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10"/>
  <workbookPr autoCompressPictures="0"/>
  <mc:AlternateContent xmlns:mc="http://schemas.openxmlformats.org/markup-compatibility/2006">
    <mc:Choice Requires="x15">
      <x15ac:absPath xmlns:x15ac="http://schemas.microsoft.com/office/spreadsheetml/2010/11/ac" url="/Users/lluiscuatrecasas/Dropbox/Docum-2 Llibres/DISEÑO DE PROCESOS Y PLANTAS DE P F/Llibre Disseny Processos Profit (3a ed)/Soft disseny processos - Programes/Software editorial (Excel protegido [profit_llc])/"/>
    </mc:Choice>
  </mc:AlternateContent>
  <xr:revisionPtr revIDLastSave="0" documentId="13_ncr:1_{406B766E-C4A7-7745-8880-413E83802D26}" xr6:coauthVersionLast="45" xr6:coauthVersionMax="45" xr10:uidLastSave="{00000000-0000-0000-0000-000000000000}"/>
  <bookViews>
    <workbookView xWindow="0" yWindow="460" windowWidth="38340" windowHeight="21140" tabRatio="500" xr2:uid="{00000000-000D-0000-FFFF-FFFF00000000}"/>
  </bookViews>
  <sheets>
    <sheet name="OPERACIONES" sheetId="5" r:id="rId1"/>
    <sheet name="DISEÑO PROCESOS" sheetId="7" r:id="rId2"/>
    <sheet name="GRAFICO CARGAS" sheetId="6" r:id="rId3"/>
    <sheet name="DATOS DIAG OT" sheetId="3" state="hidden" r:id="rId4"/>
    <sheet name="DIAGRAMA OT" sheetId="2" r:id="rId5"/>
    <sheet name="RESULTADOS" sheetId="8" r:id="rId6"/>
    <sheet name="INSTRUCCIONES" sheetId="4" r:id="rId7"/>
  </sheets>
  <definedNames>
    <definedName name="Entrega_01">'DATOS DIAG OT'!$B$13:$B$14</definedName>
    <definedName name="Entrega_02">'DATOS DIAG OT'!$B$17:$B$18</definedName>
    <definedName name="Entrega_03">'DATOS DIAG OT'!$B$19:$B$20</definedName>
    <definedName name="Entrega_04">'DATOS DIAG OT'!$B$21:$B$22</definedName>
    <definedName name="Entrega_05">'DATOS DIAG OT'!$B$23:$B$24</definedName>
    <definedName name="Entrega_06">'DATOS DIAG OT'!$B$25:$B$26</definedName>
    <definedName name="Entrega_07">'DATOS DIAG OT'!$B$27:$B$28</definedName>
    <definedName name="Entrega_08">'DATOS DIAG OT'!$B$29:$B$30</definedName>
    <definedName name="Entrega_09">'DATOS DIAG OT'!$B$31:$B$32</definedName>
    <definedName name="Entrega_10">'DATOS DIAG OT'!$B$33:$B$34</definedName>
    <definedName name="Entrega_11">'DATOS DIAG OT'!$B$35:$B$36</definedName>
    <definedName name="Entrega_12">'DATOS DIAG OT'!$B$37:$B$38</definedName>
    <definedName name="Entrega_13">'DATOS DIAG OT'!$B$39:$B$40</definedName>
    <definedName name="Entrega_14">'DATOS DIAG OT'!$B$41:$B$42</definedName>
    <definedName name="Entrega_15">'DATOS DIAG OT'!$B$43:$B$44</definedName>
  </definedName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F33" i="7" l="1"/>
  <c r="BD33" i="7"/>
  <c r="BF32" i="7"/>
  <c r="BD32" i="7"/>
  <c r="BF31" i="7"/>
  <c r="BD31" i="7"/>
  <c r="BF30" i="7"/>
  <c r="BD30" i="7"/>
  <c r="BF29" i="7"/>
  <c r="BD29" i="7"/>
  <c r="BF28" i="7"/>
  <c r="BD28" i="7"/>
  <c r="BF27" i="7"/>
  <c r="BD27" i="7"/>
  <c r="BF26" i="7"/>
  <c r="BD26" i="7"/>
  <c r="BF25" i="7"/>
  <c r="BD25" i="7"/>
  <c r="BF24" i="7"/>
  <c r="BD24" i="7"/>
  <c r="BF23" i="7"/>
  <c r="BD23" i="7"/>
  <c r="BF22" i="7"/>
  <c r="BD22" i="7"/>
  <c r="BF21" i="7"/>
  <c r="BD21" i="7"/>
  <c r="BF20" i="7"/>
  <c r="BD20" i="7"/>
  <c r="BF19" i="7"/>
  <c r="BD19" i="7"/>
  <c r="BF18" i="7"/>
  <c r="BD18" i="7"/>
  <c r="BF17" i="7"/>
  <c r="BD17" i="7"/>
  <c r="BF16" i="7"/>
  <c r="BD16" i="7"/>
  <c r="BF15" i="7"/>
  <c r="BD15" i="7"/>
  <c r="BF14" i="7"/>
  <c r="BD14" i="7"/>
  <c r="BF13" i="7"/>
  <c r="BD13" i="7"/>
  <c r="BF12" i="7"/>
  <c r="BD12" i="7"/>
  <c r="BF11" i="7"/>
  <c r="BD11" i="7"/>
  <c r="BF10" i="7"/>
  <c r="BD10" i="7"/>
  <c r="BF9" i="7"/>
  <c r="BD9" i="7"/>
  <c r="B4" i="8" l="1"/>
  <c r="B3" i="8"/>
  <c r="AM5" i="7" l="1"/>
  <c r="BA33" i="7"/>
  <c r="BA32" i="7"/>
  <c r="BA31" i="7"/>
  <c r="BA30" i="7"/>
  <c r="BA29" i="7"/>
  <c r="BA28" i="7"/>
  <c r="BA27" i="7"/>
  <c r="BA26" i="7"/>
  <c r="BA25" i="7"/>
  <c r="BA24" i="7"/>
  <c r="BA23" i="7"/>
  <c r="BA22" i="7"/>
  <c r="BA21" i="7"/>
  <c r="BA20" i="7"/>
  <c r="BA19" i="7"/>
  <c r="BA18" i="7"/>
  <c r="BA17" i="7"/>
  <c r="BA16" i="7"/>
  <c r="BA15" i="7"/>
  <c r="BA14" i="7"/>
  <c r="BA13" i="7"/>
  <c r="BA12" i="7"/>
  <c r="BA11" i="7"/>
  <c r="BA9" i="7"/>
  <c r="BA10" i="7"/>
  <c r="L34" i="6" l="1"/>
  <c r="L33" i="6"/>
  <c r="L32" i="6"/>
  <c r="L31" i="6"/>
  <c r="L30" i="6"/>
  <c r="L29" i="6"/>
  <c r="L28" i="6"/>
  <c r="L27" i="6"/>
  <c r="L26" i="6"/>
  <c r="L25" i="6"/>
  <c r="L24" i="6"/>
  <c r="L23" i="6"/>
  <c r="L22" i="6"/>
  <c r="L21" i="6"/>
  <c r="L20" i="6"/>
  <c r="L19" i="6"/>
  <c r="L18" i="6"/>
  <c r="L17" i="6"/>
  <c r="L16" i="6"/>
  <c r="L15" i="6"/>
  <c r="L14" i="6"/>
  <c r="L13" i="6"/>
  <c r="L12" i="6"/>
  <c r="L11" i="6"/>
  <c r="L10" i="6"/>
  <c r="AN16" i="7"/>
  <c r="F15" i="5"/>
  <c r="T15" i="5" s="1"/>
  <c r="U15" i="5"/>
  <c r="F16" i="5"/>
  <c r="T16" i="5" s="1"/>
  <c r="F17" i="5"/>
  <c r="T17" i="5"/>
  <c r="F18" i="5"/>
  <c r="T18" i="5" s="1"/>
  <c r="F19" i="5"/>
  <c r="T19" i="5" s="1"/>
  <c r="V15" i="5"/>
  <c r="U16" i="5"/>
  <c r="V16" i="5"/>
  <c r="U17" i="5"/>
  <c r="V17" i="5"/>
  <c r="U18" i="5"/>
  <c r="V18" i="5"/>
  <c r="U19" i="5"/>
  <c r="V19" i="5"/>
  <c r="F20" i="5"/>
  <c r="T20" i="5" s="1"/>
  <c r="U20" i="5"/>
  <c r="V20" i="5"/>
  <c r="F21" i="5"/>
  <c r="T21" i="5" s="1"/>
  <c r="U21" i="5"/>
  <c r="V21" i="5"/>
  <c r="F22" i="5"/>
  <c r="T22" i="5" s="1"/>
  <c r="U22" i="5"/>
  <c r="V22" i="5"/>
  <c r="F23" i="5"/>
  <c r="T23" i="5" s="1"/>
  <c r="U23" i="5"/>
  <c r="V23" i="5"/>
  <c r="F24" i="5"/>
  <c r="T24" i="5" s="1"/>
  <c r="U24" i="5"/>
  <c r="V24" i="5"/>
  <c r="F25" i="5"/>
  <c r="T25" i="5" s="1"/>
  <c r="U25" i="5"/>
  <c r="V25" i="5"/>
  <c r="F26" i="5"/>
  <c r="T26" i="5" s="1"/>
  <c r="U26" i="5"/>
  <c r="V26" i="5"/>
  <c r="F27" i="5"/>
  <c r="T27" i="5" s="1"/>
  <c r="U27" i="5"/>
  <c r="V27" i="5"/>
  <c r="F28" i="5"/>
  <c r="T28" i="5" s="1"/>
  <c r="U28" i="5"/>
  <c r="V28" i="5"/>
  <c r="F29" i="5"/>
  <c r="T29" i="5" s="1"/>
  <c r="U29" i="5"/>
  <c r="V29" i="5"/>
  <c r="F30" i="5"/>
  <c r="T30" i="5" s="1"/>
  <c r="U30" i="5"/>
  <c r="V30" i="5"/>
  <c r="F31" i="5"/>
  <c r="T31" i="5" s="1"/>
  <c r="U31" i="5"/>
  <c r="V31" i="5"/>
  <c r="F32" i="5"/>
  <c r="T32" i="5" s="1"/>
  <c r="U32" i="5"/>
  <c r="V32" i="5"/>
  <c r="F33" i="5"/>
  <c r="T33" i="5" s="1"/>
  <c r="U33" i="5"/>
  <c r="V33" i="5"/>
  <c r="F34" i="5"/>
  <c r="T34" i="5" s="1"/>
  <c r="U34" i="5"/>
  <c r="V34" i="5"/>
  <c r="F35" i="5"/>
  <c r="T35" i="5" s="1"/>
  <c r="U35" i="5"/>
  <c r="V35" i="5"/>
  <c r="F36" i="5"/>
  <c r="T36" i="5" s="1"/>
  <c r="U36" i="5"/>
  <c r="V36" i="5"/>
  <c r="F37" i="5"/>
  <c r="T37" i="5" s="1"/>
  <c r="U37" i="5"/>
  <c r="V37" i="5"/>
  <c r="F38" i="5"/>
  <c r="T38" i="5" s="1"/>
  <c r="U38" i="5"/>
  <c r="V38" i="5"/>
  <c r="F39" i="5"/>
  <c r="T39" i="5" s="1"/>
  <c r="U39" i="5"/>
  <c r="V39" i="5"/>
  <c r="F40" i="5"/>
  <c r="T40" i="5" s="1"/>
  <c r="U40" i="5"/>
  <c r="V40" i="5"/>
  <c r="F41" i="5"/>
  <c r="T41" i="5" s="1"/>
  <c r="U41" i="5"/>
  <c r="V41" i="5"/>
  <c r="F42" i="5"/>
  <c r="T42" i="5" s="1"/>
  <c r="U42" i="5"/>
  <c r="V42" i="5"/>
  <c r="F43" i="5"/>
  <c r="T43" i="5" s="1"/>
  <c r="U43" i="5"/>
  <c r="V43" i="5"/>
  <c r="F44" i="5"/>
  <c r="T44" i="5" s="1"/>
  <c r="U44" i="5"/>
  <c r="V44" i="5"/>
  <c r="F45" i="5"/>
  <c r="T45" i="5" s="1"/>
  <c r="U45" i="5"/>
  <c r="V45" i="5"/>
  <c r="F46" i="5"/>
  <c r="T46" i="5" s="1"/>
  <c r="U46" i="5"/>
  <c r="V46" i="5"/>
  <c r="F47" i="5"/>
  <c r="T47" i="5" s="1"/>
  <c r="U47" i="5"/>
  <c r="V47" i="5"/>
  <c r="F48" i="5"/>
  <c r="T48" i="5" s="1"/>
  <c r="U48" i="5"/>
  <c r="V48" i="5"/>
  <c r="F49" i="5"/>
  <c r="T49" i="5" s="1"/>
  <c r="U49" i="5"/>
  <c r="V49" i="5"/>
  <c r="F50" i="5"/>
  <c r="T50" i="5" s="1"/>
  <c r="U50" i="5"/>
  <c r="V50" i="5"/>
  <c r="F51" i="5"/>
  <c r="T51" i="5" s="1"/>
  <c r="U51" i="5"/>
  <c r="V51" i="5"/>
  <c r="F52" i="5"/>
  <c r="T52" i="5" s="1"/>
  <c r="U52" i="5"/>
  <c r="V52" i="5"/>
  <c r="F53" i="5"/>
  <c r="T53" i="5" s="1"/>
  <c r="U53" i="5"/>
  <c r="V53" i="5"/>
  <c r="F54" i="5"/>
  <c r="T54" i="5" s="1"/>
  <c r="U54" i="5"/>
  <c r="V54" i="5"/>
  <c r="F55" i="5"/>
  <c r="T55" i="5" s="1"/>
  <c r="U55" i="5"/>
  <c r="V55" i="5"/>
  <c r="F56" i="5"/>
  <c r="T56" i="5" s="1"/>
  <c r="U56" i="5"/>
  <c r="V56" i="5"/>
  <c r="F57" i="5"/>
  <c r="T57" i="5" s="1"/>
  <c r="U57" i="5"/>
  <c r="V57" i="5"/>
  <c r="F58" i="5"/>
  <c r="T58" i="5" s="1"/>
  <c r="U58" i="5"/>
  <c r="V58" i="5"/>
  <c r="F59" i="5"/>
  <c r="T59" i="5" s="1"/>
  <c r="U59" i="5"/>
  <c r="V59" i="5"/>
  <c r="F60" i="5"/>
  <c r="T60" i="5" s="1"/>
  <c r="U60" i="5"/>
  <c r="V60" i="5"/>
  <c r="F61" i="5"/>
  <c r="T61" i="5" s="1"/>
  <c r="U61" i="5"/>
  <c r="V61" i="5"/>
  <c r="F62" i="5"/>
  <c r="T62" i="5" s="1"/>
  <c r="U62" i="5"/>
  <c r="V62" i="5"/>
  <c r="F63" i="5"/>
  <c r="T63" i="5" s="1"/>
  <c r="U63" i="5"/>
  <c r="V63" i="5"/>
  <c r="F64" i="5"/>
  <c r="T64" i="5" s="1"/>
  <c r="U64" i="5"/>
  <c r="V64" i="5"/>
  <c r="F65" i="5"/>
  <c r="T65" i="5" s="1"/>
  <c r="U65" i="5"/>
  <c r="V65" i="5"/>
  <c r="F66" i="5"/>
  <c r="T66" i="5" s="1"/>
  <c r="U66" i="5"/>
  <c r="V66" i="5"/>
  <c r="F67" i="5"/>
  <c r="T67" i="5" s="1"/>
  <c r="U67" i="5"/>
  <c r="V67" i="5"/>
  <c r="F68" i="5"/>
  <c r="T68" i="5" s="1"/>
  <c r="U68" i="5"/>
  <c r="V68" i="5"/>
  <c r="F69" i="5"/>
  <c r="T69" i="5" s="1"/>
  <c r="U69" i="5"/>
  <c r="V69" i="5"/>
  <c r="F70" i="5"/>
  <c r="T70" i="5" s="1"/>
  <c r="U70" i="5"/>
  <c r="V70" i="5"/>
  <c r="F71" i="5"/>
  <c r="T71" i="5" s="1"/>
  <c r="U71" i="5"/>
  <c r="V71" i="5"/>
  <c r="F72" i="5"/>
  <c r="T72" i="5" s="1"/>
  <c r="U72" i="5"/>
  <c r="V72" i="5"/>
  <c r="F73" i="5"/>
  <c r="T73" i="5" s="1"/>
  <c r="U73" i="5"/>
  <c r="V73" i="5"/>
  <c r="F74" i="5"/>
  <c r="T74" i="5" s="1"/>
  <c r="U74" i="5"/>
  <c r="V74" i="5"/>
  <c r="F75" i="5"/>
  <c r="T75" i="5" s="1"/>
  <c r="U75" i="5"/>
  <c r="V75" i="5"/>
  <c r="F76" i="5"/>
  <c r="T76" i="5" s="1"/>
  <c r="U76" i="5"/>
  <c r="V76" i="5"/>
  <c r="F77" i="5"/>
  <c r="T77" i="5" s="1"/>
  <c r="U77" i="5"/>
  <c r="V77" i="5"/>
  <c r="F78" i="5"/>
  <c r="T78" i="5" s="1"/>
  <c r="U78" i="5"/>
  <c r="V78" i="5"/>
  <c r="F79" i="5"/>
  <c r="T79" i="5" s="1"/>
  <c r="U79" i="5"/>
  <c r="V79" i="5"/>
  <c r="F80" i="5"/>
  <c r="T80" i="5" s="1"/>
  <c r="U80" i="5"/>
  <c r="V80" i="5"/>
  <c r="F81" i="5"/>
  <c r="T81" i="5" s="1"/>
  <c r="U81" i="5"/>
  <c r="V81" i="5"/>
  <c r="F82" i="5"/>
  <c r="T82" i="5" s="1"/>
  <c r="U82" i="5"/>
  <c r="V82" i="5"/>
  <c r="F83" i="5"/>
  <c r="T83" i="5" s="1"/>
  <c r="U83" i="5"/>
  <c r="V83" i="5"/>
  <c r="F84" i="5"/>
  <c r="T84" i="5" s="1"/>
  <c r="U84" i="5"/>
  <c r="V84" i="5"/>
  <c r="F85" i="5"/>
  <c r="T85" i="5" s="1"/>
  <c r="U85" i="5"/>
  <c r="V85" i="5"/>
  <c r="F86" i="5"/>
  <c r="T86" i="5" s="1"/>
  <c r="U86" i="5"/>
  <c r="V86" i="5"/>
  <c r="F87" i="5"/>
  <c r="T87" i="5" s="1"/>
  <c r="U87" i="5"/>
  <c r="V87" i="5"/>
  <c r="F88" i="5"/>
  <c r="T88" i="5" s="1"/>
  <c r="U88" i="5"/>
  <c r="V88" i="5"/>
  <c r="F89" i="5"/>
  <c r="T89" i="5" s="1"/>
  <c r="U89" i="5"/>
  <c r="V89" i="5"/>
  <c r="F90" i="5"/>
  <c r="T90" i="5" s="1"/>
  <c r="U90" i="5"/>
  <c r="V90" i="5"/>
  <c r="F91" i="5"/>
  <c r="T91" i="5" s="1"/>
  <c r="U91" i="5"/>
  <c r="V91" i="5"/>
  <c r="F92" i="5"/>
  <c r="T92" i="5" s="1"/>
  <c r="U92" i="5"/>
  <c r="V92" i="5"/>
  <c r="F93" i="5"/>
  <c r="T93" i="5" s="1"/>
  <c r="U93" i="5"/>
  <c r="V93" i="5"/>
  <c r="F94" i="5"/>
  <c r="T94" i="5" s="1"/>
  <c r="U94" i="5"/>
  <c r="V94" i="5"/>
  <c r="F95" i="5"/>
  <c r="T95" i="5" s="1"/>
  <c r="U95" i="5"/>
  <c r="V95" i="5"/>
  <c r="F96" i="5"/>
  <c r="T96" i="5" s="1"/>
  <c r="U96" i="5"/>
  <c r="V96" i="5"/>
  <c r="F97" i="5"/>
  <c r="T97" i="5" s="1"/>
  <c r="U97" i="5"/>
  <c r="V97" i="5"/>
  <c r="F98" i="5"/>
  <c r="T98" i="5" s="1"/>
  <c r="U98" i="5"/>
  <c r="V98" i="5"/>
  <c r="F99" i="5"/>
  <c r="T99" i="5" s="1"/>
  <c r="U99" i="5"/>
  <c r="V99" i="5"/>
  <c r="F100" i="5"/>
  <c r="T100" i="5" s="1"/>
  <c r="U100" i="5"/>
  <c r="V100" i="5"/>
  <c r="F101" i="5"/>
  <c r="T101" i="5" s="1"/>
  <c r="U101" i="5"/>
  <c r="V101" i="5"/>
  <c r="F102" i="5"/>
  <c r="T102" i="5" s="1"/>
  <c r="U102" i="5"/>
  <c r="V102" i="5"/>
  <c r="F103" i="5"/>
  <c r="T103" i="5" s="1"/>
  <c r="U103" i="5"/>
  <c r="V103" i="5"/>
  <c r="F104" i="5"/>
  <c r="T104" i="5" s="1"/>
  <c r="U104" i="5"/>
  <c r="V104" i="5"/>
  <c r="F105" i="5"/>
  <c r="T105" i="5" s="1"/>
  <c r="U105" i="5"/>
  <c r="V105" i="5"/>
  <c r="F106" i="5"/>
  <c r="T106" i="5" s="1"/>
  <c r="U106" i="5"/>
  <c r="V106" i="5"/>
  <c r="F107" i="5"/>
  <c r="T107" i="5" s="1"/>
  <c r="U107" i="5"/>
  <c r="V107" i="5"/>
  <c r="F108" i="5"/>
  <c r="T108" i="5" s="1"/>
  <c r="F109" i="5"/>
  <c r="T109" i="5" s="1"/>
  <c r="F110" i="5"/>
  <c r="T110" i="5" s="1"/>
  <c r="BG30" i="7"/>
  <c r="BG29" i="7"/>
  <c r="BG28" i="7"/>
  <c r="BG27" i="7"/>
  <c r="BG26" i="7"/>
  <c r="BG25" i="7"/>
  <c r="BG24" i="7"/>
  <c r="BG23" i="7"/>
  <c r="BG22" i="7"/>
  <c r="BG21" i="7"/>
  <c r="BG20" i="7"/>
  <c r="BG19" i="7"/>
  <c r="BG18" i="7"/>
  <c r="BG17" i="7"/>
  <c r="BG16" i="7"/>
  <c r="BG15" i="7"/>
  <c r="BG14" i="7"/>
  <c r="BG13" i="7"/>
  <c r="BG12" i="7"/>
  <c r="BG11" i="7"/>
  <c r="BG10" i="7"/>
  <c r="BG9" i="7"/>
  <c r="AO15" i="7"/>
  <c r="AN26" i="7"/>
  <c r="AN25" i="7"/>
  <c r="AN24" i="7"/>
  <c r="AN22" i="7"/>
  <c r="AN21" i="7"/>
  <c r="AN20" i="7"/>
  <c r="AN19" i="7"/>
  <c r="AN18" i="7"/>
  <c r="AN17" i="7"/>
  <c r="AN15" i="7"/>
  <c r="AN12" i="7"/>
  <c r="AN11" i="7"/>
  <c r="AN10" i="7"/>
  <c r="AN9" i="7"/>
  <c r="BS26" i="7"/>
  <c r="BS25" i="7"/>
  <c r="BS24" i="7"/>
  <c r="BS22" i="7"/>
  <c r="BS21" i="7"/>
  <c r="BS20" i="7"/>
  <c r="BS19" i="7"/>
  <c r="BS18" i="7"/>
  <c r="BS17" i="7"/>
  <c r="BS16" i="7"/>
  <c r="BS15" i="7"/>
  <c r="BS12" i="7"/>
  <c r="BS11" i="7"/>
  <c r="BS10" i="7"/>
  <c r="BS9" i="7"/>
  <c r="AN23" i="7"/>
  <c r="BS23" i="7"/>
  <c r="AN14" i="7"/>
  <c r="BS14" i="7"/>
  <c r="AN13" i="7"/>
  <c r="BS13" i="7"/>
  <c r="W15" i="7"/>
  <c r="W20" i="7"/>
  <c r="BE20" i="7" s="1"/>
  <c r="W21" i="7"/>
  <c r="W24" i="7"/>
  <c r="W25" i="7"/>
  <c r="W28" i="7"/>
  <c r="W29" i="7"/>
  <c r="AO9" i="7"/>
  <c r="CT5" i="7"/>
  <c r="AO10" i="7"/>
  <c r="CT7" i="7"/>
  <c r="AO11" i="7"/>
  <c r="CT9" i="7"/>
  <c r="AO12" i="7"/>
  <c r="CT11" i="7"/>
  <c r="AO13" i="7"/>
  <c r="AO14" i="7"/>
  <c r="CT17" i="7"/>
  <c r="BL15" i="7"/>
  <c r="AO16" i="7"/>
  <c r="CT19" i="7"/>
  <c r="AO17" i="7"/>
  <c r="CT21" i="7"/>
  <c r="AO18" i="7"/>
  <c r="CT23" i="7"/>
  <c r="AO19" i="7"/>
  <c r="CT25" i="7"/>
  <c r="AO20" i="7"/>
  <c r="CT27" i="7"/>
  <c r="AO21" i="7"/>
  <c r="AR21" i="7"/>
  <c r="CT29" i="7"/>
  <c r="AO22" i="7"/>
  <c r="CT31" i="7"/>
  <c r="AO23" i="7"/>
  <c r="AO24" i="7"/>
  <c r="CT35" i="7"/>
  <c r="AO25" i="7"/>
  <c r="CT37" i="7"/>
  <c r="AO26" i="7"/>
  <c r="AN27" i="7"/>
  <c r="AO27" i="7"/>
  <c r="AN28" i="7"/>
  <c r="D29" i="6" s="1"/>
  <c r="AO28" i="7"/>
  <c r="AN29" i="7"/>
  <c r="D30" i="6" s="1"/>
  <c r="AO29" i="7"/>
  <c r="AN30" i="7"/>
  <c r="D31" i="6" s="1"/>
  <c r="AO30" i="7"/>
  <c r="AN31" i="7"/>
  <c r="AO31" i="7"/>
  <c r="AN32" i="7"/>
  <c r="AO32" i="7"/>
  <c r="W32" i="7"/>
  <c r="AN33" i="7"/>
  <c r="AO33" i="7"/>
  <c r="W33" i="7"/>
  <c r="CT39" i="7"/>
  <c r="BO18" i="7"/>
  <c r="BS27" i="7"/>
  <c r="BS28" i="7"/>
  <c r="BS29" i="7"/>
  <c r="BS30" i="7"/>
  <c r="BS31" i="7"/>
  <c r="BY31" i="7" s="1"/>
  <c r="AN36" i="7"/>
  <c r="N11" i="6" s="1"/>
  <c r="C10" i="6"/>
  <c r="C11" i="6"/>
  <c r="C12" i="6"/>
  <c r="C13" i="6"/>
  <c r="D10" i="6"/>
  <c r="D11" i="6"/>
  <c r="D12" i="6"/>
  <c r="D13" i="6"/>
  <c r="C14" i="6"/>
  <c r="D14" i="6"/>
  <c r="C15" i="6"/>
  <c r="D15" i="6"/>
  <c r="C16" i="6"/>
  <c r="D16" i="6"/>
  <c r="C17" i="6"/>
  <c r="D17" i="6"/>
  <c r="C18" i="6"/>
  <c r="D18" i="6"/>
  <c r="C19" i="6"/>
  <c r="D19" i="6"/>
  <c r="C20" i="6"/>
  <c r="D20" i="6"/>
  <c r="C21" i="6"/>
  <c r="D21" i="6"/>
  <c r="C22" i="6"/>
  <c r="D22" i="6"/>
  <c r="C23" i="6"/>
  <c r="D23" i="6"/>
  <c r="C24" i="6"/>
  <c r="D24" i="6"/>
  <c r="C25" i="6"/>
  <c r="D25" i="6"/>
  <c r="C26" i="6"/>
  <c r="D26" i="6"/>
  <c r="C27" i="6"/>
  <c r="D27" i="6"/>
  <c r="C28" i="6"/>
  <c r="D28" i="6"/>
  <c r="C29" i="6"/>
  <c r="C30" i="6"/>
  <c r="C31" i="6"/>
  <c r="C32" i="6"/>
  <c r="D32" i="6"/>
  <c r="D33" i="6"/>
  <c r="D34" i="6"/>
  <c r="F27" i="6"/>
  <c r="H27" i="6" s="1"/>
  <c r="J27" i="6"/>
  <c r="F26" i="6"/>
  <c r="F25" i="6"/>
  <c r="J25" i="6" s="1"/>
  <c r="F23" i="6"/>
  <c r="J23" i="6" s="1"/>
  <c r="K23" i="6"/>
  <c r="F24" i="6"/>
  <c r="J24" i="6" s="1"/>
  <c r="H23" i="6"/>
  <c r="F22" i="6"/>
  <c r="J22" i="6" s="1"/>
  <c r="K22" i="6"/>
  <c r="F21" i="6"/>
  <c r="H21" i="6" s="1"/>
  <c r="F20" i="6"/>
  <c r="F19" i="6"/>
  <c r="K19" i="6" s="1"/>
  <c r="F18" i="6"/>
  <c r="J18" i="6" s="1"/>
  <c r="F17" i="6"/>
  <c r="K17" i="6" s="1"/>
  <c r="BM15" i="7"/>
  <c r="F16" i="6"/>
  <c r="H16" i="6" s="1"/>
  <c r="F14" i="6"/>
  <c r="J14" i="6" s="1"/>
  <c r="K14" i="6"/>
  <c r="F13" i="6"/>
  <c r="J13" i="6" s="1"/>
  <c r="F15" i="6"/>
  <c r="J15" i="6" s="1"/>
  <c r="K15" i="6"/>
  <c r="H14" i="6"/>
  <c r="H15" i="6"/>
  <c r="F12" i="6"/>
  <c r="J12" i="6" s="1"/>
  <c r="F11" i="6"/>
  <c r="H11" i="6" s="1"/>
  <c r="F10" i="6"/>
  <c r="K10" i="6" s="1"/>
  <c r="H10" i="6"/>
  <c r="BG33" i="7"/>
  <c r="BG32" i="7"/>
  <c r="BG31" i="7"/>
  <c r="F34" i="6"/>
  <c r="K34" i="6" s="1"/>
  <c r="F33" i="6"/>
  <c r="H33" i="6" s="1"/>
  <c r="F32" i="6"/>
  <c r="K32" i="6" s="1"/>
  <c r="F31" i="6"/>
  <c r="K31" i="6" s="1"/>
  <c r="F30" i="6"/>
  <c r="K30" i="6" s="1"/>
  <c r="J30" i="6"/>
  <c r="H30" i="6"/>
  <c r="F29" i="6"/>
  <c r="K29" i="6" s="1"/>
  <c r="J29" i="6"/>
  <c r="H29" i="6"/>
  <c r="F28" i="6"/>
  <c r="K28" i="6" s="1"/>
  <c r="J10" i="6"/>
  <c r="BL21" i="7"/>
  <c r="AH4" i="7"/>
  <c r="BO11" i="7"/>
  <c r="CT15" i="7"/>
  <c r="BO9" i="7"/>
  <c r="BO10" i="7"/>
  <c r="BO14" i="7"/>
  <c r="BO15" i="7"/>
  <c r="CT13" i="7"/>
  <c r="CE29" i="7"/>
  <c r="BM21" i="7"/>
  <c r="BV9" i="7"/>
  <c r="BT9" i="7"/>
  <c r="BZ9" i="7" s="1"/>
  <c r="BV15" i="7"/>
  <c r="BV10" i="7"/>
  <c r="BV11" i="7"/>
  <c r="BV12" i="7"/>
  <c r="BX9" i="7"/>
  <c r="BV14" i="7"/>
  <c r="BY9" i="7"/>
  <c r="AI10" i="7"/>
  <c r="BX10" i="7"/>
  <c r="AI11" i="7"/>
  <c r="BX11" i="7"/>
  <c r="BV16" i="7"/>
  <c r="AI12" i="7"/>
  <c r="BX12" i="7"/>
  <c r="BV13" i="7"/>
  <c r="AI13" i="7"/>
  <c r="BX13" i="7"/>
  <c r="AI14" i="7"/>
  <c r="BX14" i="7"/>
  <c r="AI15" i="7"/>
  <c r="BX15" i="7"/>
  <c r="BY15" i="7"/>
  <c r="AI16" i="7"/>
  <c r="BX16" i="7"/>
  <c r="BV17" i="7"/>
  <c r="AI17" i="7"/>
  <c r="BX17" i="7"/>
  <c r="BV18" i="7"/>
  <c r="AI18" i="7"/>
  <c r="BX18" i="7"/>
  <c r="BV19" i="7"/>
  <c r="AI19" i="7"/>
  <c r="BX19" i="7"/>
  <c r="BV20" i="7"/>
  <c r="BV21" i="7"/>
  <c r="AI20" i="7"/>
  <c r="BX20" i="7"/>
  <c r="BY20" i="7"/>
  <c r="AI21" i="7"/>
  <c r="BX21" i="7"/>
  <c r="BV22" i="7"/>
  <c r="AI22" i="7"/>
  <c r="BX22" i="7"/>
  <c r="BV23" i="7"/>
  <c r="BY22" i="7"/>
  <c r="AI23" i="7"/>
  <c r="BX23" i="7"/>
  <c r="BV24" i="7"/>
  <c r="AI24" i="7"/>
  <c r="BX24" i="7"/>
  <c r="BV25" i="7"/>
  <c r="AI25" i="7"/>
  <c r="BX25" i="7"/>
  <c r="BV26" i="7"/>
  <c r="AI26" i="7"/>
  <c r="BX26" i="7"/>
  <c r="BY27" i="7"/>
  <c r="BW9" i="7"/>
  <c r="BW15" i="7"/>
  <c r="BV27" i="7"/>
  <c r="BV28" i="7"/>
  <c r="BV29" i="7"/>
  <c r="BV30" i="7"/>
  <c r="BW23" i="7"/>
  <c r="BW16" i="7"/>
  <c r="BT16" i="7"/>
  <c r="BZ16" i="7" s="1"/>
  <c r="CA16" i="7" s="1"/>
  <c r="CB16" i="7" s="1"/>
  <c r="BW12" i="7"/>
  <c r="BW13" i="7"/>
  <c r="BT15" i="7"/>
  <c r="BZ15" i="7" s="1"/>
  <c r="BW17" i="7"/>
  <c r="BT18" i="7"/>
  <c r="BZ18" i="7" s="1"/>
  <c r="BW18" i="7"/>
  <c r="P20" i="3"/>
  <c r="O47" i="2" s="1"/>
  <c r="AK15" i="3"/>
  <c r="AA17" i="3" s="1"/>
  <c r="V14" i="3"/>
  <c r="AK14" i="3"/>
  <c r="T17" i="3"/>
  <c r="T4" i="3"/>
  <c r="U3" i="2" s="1"/>
  <c r="R4" i="7"/>
  <c r="G38" i="7"/>
  <c r="AJ4" i="7" s="1"/>
  <c r="S8" i="3" s="1"/>
  <c r="BO16" i="7"/>
  <c r="BO12" i="7"/>
  <c r="BO13" i="7"/>
  <c r="BO17" i="7"/>
  <c r="BO19" i="7"/>
  <c r="BO20" i="7"/>
  <c r="BO21" i="7"/>
  <c r="BO22" i="7"/>
  <c r="BO23" i="7"/>
  <c r="BO24" i="7"/>
  <c r="BO25" i="7"/>
  <c r="BO26" i="7"/>
  <c r="AQ3" i="3"/>
  <c r="BD2" i="2" s="1"/>
  <c r="BW21" i="7"/>
  <c r="BW22" i="7"/>
  <c r="AA35" i="2"/>
  <c r="BN20" i="3"/>
  <c r="BN21" i="3"/>
  <c r="BN22" i="3"/>
  <c r="BN23" i="3"/>
  <c r="BN24" i="3"/>
  <c r="BN25" i="3"/>
  <c r="BN26" i="3"/>
  <c r="BN27" i="3"/>
  <c r="BN28" i="3"/>
  <c r="BN29" i="3"/>
  <c r="BN30" i="3"/>
  <c r="BN31" i="3"/>
  <c r="BN32" i="3"/>
  <c r="BN33" i="3"/>
  <c r="BN34" i="3"/>
  <c r="R33" i="2"/>
  <c r="S33" i="2" s="1"/>
  <c r="M35" i="2"/>
  <c r="BL24" i="7"/>
  <c r="BM24" i="7"/>
  <c r="BT28" i="7"/>
  <c r="BZ28" i="7" s="1"/>
  <c r="BS32" i="7"/>
  <c r="BU27" i="7" s="1"/>
  <c r="BS33" i="7"/>
  <c r="E27" i="6"/>
  <c r="L6" i="6"/>
  <c r="E26" i="6"/>
  <c r="C33" i="6"/>
  <c r="C34" i="6"/>
  <c r="E25" i="6"/>
  <c r="CT34" i="7"/>
  <c r="E23" i="6"/>
  <c r="CT30" i="7"/>
  <c r="E22" i="6"/>
  <c r="E21" i="6"/>
  <c r="E20" i="6"/>
  <c r="E17" i="6"/>
  <c r="E19" i="6"/>
  <c r="E18" i="6"/>
  <c r="E16" i="6"/>
  <c r="E15" i="6"/>
  <c r="CT16" i="7"/>
  <c r="E13" i="6"/>
  <c r="E14" i="6"/>
  <c r="E12" i="6"/>
  <c r="E11" i="6"/>
  <c r="E10" i="6"/>
  <c r="CT10" i="7"/>
  <c r="CT18" i="7"/>
  <c r="CT20" i="7"/>
  <c r="CT22" i="7"/>
  <c r="CT24" i="7"/>
  <c r="CT26" i="7"/>
  <c r="CT28" i="7"/>
  <c r="CT36" i="7"/>
  <c r="BO27" i="7"/>
  <c r="BL28" i="7"/>
  <c r="BM28" i="7"/>
  <c r="BO28" i="7"/>
  <c r="BL29" i="7"/>
  <c r="BM29" i="7"/>
  <c r="BO29" i="7"/>
  <c r="BO30" i="7"/>
  <c r="BO31" i="7"/>
  <c r="BL32" i="7"/>
  <c r="BM32" i="7"/>
  <c r="BO32" i="7"/>
  <c r="BO33" i="7"/>
  <c r="AN38" i="7"/>
  <c r="AG37" i="7"/>
  <c r="BU28" i="7"/>
  <c r="BV31" i="7"/>
  <c r="BV32" i="7"/>
  <c r="BU33" i="7"/>
  <c r="BV33" i="7"/>
  <c r="BW24" i="7"/>
  <c r="BW10" i="7"/>
  <c r="BW27" i="7"/>
  <c r="BW11" i="7"/>
  <c r="BW14" i="7"/>
  <c r="BW19" i="7"/>
  <c r="BW20" i="7"/>
  <c r="BW25" i="7"/>
  <c r="BW26" i="7"/>
  <c r="CV6" i="7"/>
  <c r="CP10" i="7" s="1"/>
  <c r="CV7" i="7"/>
  <c r="AT3" i="7"/>
  <c r="AE14" i="3" s="1"/>
  <c r="AI15" i="3" s="1"/>
  <c r="CV8" i="7"/>
  <c r="CV9" i="7"/>
  <c r="CV4" i="7"/>
  <c r="CP9" i="7" s="1"/>
  <c r="CV10" i="7"/>
  <c r="CV11" i="7"/>
  <c r="CV13" i="7" s="1"/>
  <c r="CV15" i="7" s="1"/>
  <c r="CV17" i="7" s="1"/>
  <c r="CV19" i="7" s="1"/>
  <c r="CV21" i="7" s="1"/>
  <c r="CV23" i="7" s="1"/>
  <c r="CV25" i="7" s="1"/>
  <c r="CV27" i="7" s="1"/>
  <c r="CV29" i="7" s="1"/>
  <c r="CV31" i="7" s="1"/>
  <c r="CV33" i="7" s="1"/>
  <c r="CV12" i="7"/>
  <c r="CV14" i="7"/>
  <c r="CV16" i="7"/>
  <c r="CV18" i="7"/>
  <c r="CV20" i="7"/>
  <c r="CV22" i="7"/>
  <c r="CV24" i="7"/>
  <c r="CV26" i="7"/>
  <c r="CV28" i="7"/>
  <c r="B10" i="7"/>
  <c r="B11" i="7" s="1"/>
  <c r="B12" i="7"/>
  <c r="B13" i="7" s="1"/>
  <c r="B14" i="7"/>
  <c r="B15" i="7" s="1"/>
  <c r="B16" i="7" s="1"/>
  <c r="B17" i="7" s="1"/>
  <c r="B18" i="7" s="1"/>
  <c r="B19" i="7" s="1"/>
  <c r="B20" i="7" s="1"/>
  <c r="B21" i="7" s="1"/>
  <c r="B22" i="7" s="1"/>
  <c r="B23" i="7" s="1"/>
  <c r="B24" i="7" s="1"/>
  <c r="B25" i="7" s="1"/>
  <c r="B26" i="7" s="1"/>
  <c r="B27" i="7" s="1"/>
  <c r="B28" i="7" s="1"/>
  <c r="B29" i="7" s="1"/>
  <c r="B30" i="7" s="1"/>
  <c r="B31" i="7" s="1"/>
  <c r="B32" i="7" s="1"/>
  <c r="B33" i="7" s="1"/>
  <c r="CV30" i="7"/>
  <c r="AD37" i="7"/>
  <c r="G22" i="8" s="1"/>
  <c r="AH8" i="7"/>
  <c r="BX27" i="7"/>
  <c r="BW28" i="7"/>
  <c r="BX28" i="7"/>
  <c r="BW29" i="7"/>
  <c r="BX29" i="7"/>
  <c r="BW30" i="7"/>
  <c r="BX30" i="7"/>
  <c r="BW31" i="7"/>
  <c r="BX31" i="7"/>
  <c r="BW32" i="7"/>
  <c r="BX32" i="7"/>
  <c r="BW33" i="7"/>
  <c r="BX33" i="7"/>
  <c r="AR5" i="3"/>
  <c r="U108" i="5"/>
  <c r="V108" i="5"/>
  <c r="U109" i="5"/>
  <c r="V109" i="5"/>
  <c r="U110" i="5"/>
  <c r="V110" i="5"/>
  <c r="T111" i="5"/>
  <c r="U111" i="5"/>
  <c r="V111" i="5"/>
  <c r="T112" i="5"/>
  <c r="U112" i="5"/>
  <c r="V112" i="5"/>
  <c r="CT4" i="7"/>
  <c r="CT6" i="7"/>
  <c r="CT8" i="7"/>
  <c r="CT12" i="7"/>
  <c r="CT14" i="7"/>
  <c r="CT32" i="7"/>
  <c r="CT33" i="7"/>
  <c r="CT38" i="7"/>
  <c r="CT40" i="7"/>
  <c r="CT41" i="7"/>
  <c r="CT42" i="7"/>
  <c r="CT43" i="7"/>
  <c r="CT44" i="7"/>
  <c r="CT45" i="7"/>
  <c r="CT46" i="7"/>
  <c r="CT47" i="7"/>
  <c r="CT48" i="7"/>
  <c r="CT49" i="7"/>
  <c r="CT50" i="7"/>
  <c r="CT51" i="7"/>
  <c r="CT52" i="7"/>
  <c r="CT53" i="7"/>
  <c r="R12" i="3"/>
  <c r="B13" i="3" s="1"/>
  <c r="B17" i="3" s="1"/>
  <c r="B19" i="3" s="1"/>
  <c r="B21" i="3" s="1"/>
  <c r="B23" i="3" s="1"/>
  <c r="B25" i="3" s="1"/>
  <c r="B27" i="3" s="1"/>
  <c r="B29" i="3" s="1"/>
  <c r="B31" i="3" s="1"/>
  <c r="B33" i="3" s="1"/>
  <c r="B35" i="3" s="1"/>
  <c r="B37" i="3" s="1"/>
  <c r="B39" i="3" s="1"/>
  <c r="B41" i="3" s="1"/>
  <c r="B43" i="3" s="1"/>
  <c r="T12" i="3"/>
  <c r="V12" i="3"/>
  <c r="B18" i="3"/>
  <c r="B20" i="3" s="1"/>
  <c r="B22" i="3" s="1"/>
  <c r="B24" i="3" s="1"/>
  <c r="B26" i="3" s="1"/>
  <c r="B28" i="3" s="1"/>
  <c r="B30" i="3" s="1"/>
  <c r="B32" i="3" s="1"/>
  <c r="B34" i="3" s="1"/>
  <c r="B36" i="3" s="1"/>
  <c r="B38" i="3" s="1"/>
  <c r="B40" i="3" s="1"/>
  <c r="B42" i="3" s="1"/>
  <c r="B44" i="3" s="1"/>
  <c r="Z12" i="3"/>
  <c r="AJ14" i="3"/>
  <c r="R66" i="2"/>
  <c r="R450" i="2"/>
  <c r="R482" i="2"/>
  <c r="R418" i="2"/>
  <c r="R386" i="2"/>
  <c r="R354" i="2"/>
  <c r="R322" i="2"/>
  <c r="R290" i="2"/>
  <c r="R258" i="2"/>
  <c r="R98" i="2"/>
  <c r="R130" i="2"/>
  <c r="R194" i="2"/>
  <c r="R226" i="2"/>
  <c r="R162" i="2"/>
  <c r="I28" i="2"/>
  <c r="O14" i="8"/>
  <c r="N14" i="8"/>
  <c r="K14" i="8"/>
  <c r="J14" i="8"/>
  <c r="O13" i="8"/>
  <c r="N13" i="8"/>
  <c r="K13" i="8"/>
  <c r="J13" i="8"/>
  <c r="O27" i="8"/>
  <c r="O26" i="8"/>
  <c r="N25" i="8"/>
  <c r="O25" i="8"/>
  <c r="O24" i="8"/>
  <c r="O23" i="8"/>
  <c r="O21" i="8"/>
  <c r="O19" i="8"/>
  <c r="O18" i="8"/>
  <c r="O17" i="8"/>
  <c r="O16" i="8"/>
  <c r="O15" i="8"/>
  <c r="O12" i="8"/>
  <c r="O11" i="8"/>
  <c r="O10" i="8"/>
  <c r="O9" i="8"/>
  <c r="K27" i="8"/>
  <c r="K26" i="8"/>
  <c r="J25" i="8"/>
  <c r="K25" i="8"/>
  <c r="K24" i="8"/>
  <c r="K23" i="8"/>
  <c r="K21" i="8"/>
  <c r="K19" i="8"/>
  <c r="K18" i="8"/>
  <c r="K17" i="8"/>
  <c r="K16" i="8"/>
  <c r="K15" i="8"/>
  <c r="K12" i="8"/>
  <c r="K11" i="8"/>
  <c r="K10" i="8"/>
  <c r="K9" i="8"/>
  <c r="BT29" i="7"/>
  <c r="BZ29" i="7" s="1"/>
  <c r="CA29" i="7" s="1"/>
  <c r="CB29" i="7" s="1"/>
  <c r="BT30" i="7"/>
  <c r="BZ30" i="7"/>
  <c r="CA30" i="7" s="1"/>
  <c r="CB30" i="7" s="1"/>
  <c r="BT31" i="7"/>
  <c r="BZ31" i="7" s="1"/>
  <c r="CA31" i="7" s="1"/>
  <c r="CB31" i="7" s="1"/>
  <c r="BT32" i="7"/>
  <c r="BZ32" i="7" s="1"/>
  <c r="CA32" i="7" s="1"/>
  <c r="CB32" i="7" s="1"/>
  <c r="BT33" i="7"/>
  <c r="BZ33" i="7" s="1"/>
  <c r="CA33" i="7" s="1"/>
  <c r="CB33" i="7" s="1"/>
  <c r="CV32" i="7"/>
  <c r="W4" i="7"/>
  <c r="R514" i="2"/>
  <c r="BD3" i="2"/>
  <c r="CY18" i="7"/>
  <c r="CY21" i="7"/>
  <c r="CY9" i="7"/>
  <c r="CY10" i="7"/>
  <c r="CY35" i="7" s="1"/>
  <c r="CY11" i="7"/>
  <c r="CY12" i="7"/>
  <c r="CY13" i="7"/>
  <c r="CY14" i="7"/>
  <c r="CY15" i="7"/>
  <c r="CY16" i="7"/>
  <c r="CY17" i="7"/>
  <c r="CY19" i="7"/>
  <c r="CY20" i="7"/>
  <c r="CY22" i="7"/>
  <c r="CY23" i="7"/>
  <c r="CY24" i="7"/>
  <c r="CY25" i="7"/>
  <c r="CY26" i="7"/>
  <c r="CY27" i="7"/>
  <c r="CY28" i="7"/>
  <c r="CY29" i="7"/>
  <c r="CY30" i="7"/>
  <c r="CY31" i="7"/>
  <c r="CY32" i="7"/>
  <c r="CY33" i="7"/>
  <c r="AQ4" i="3"/>
  <c r="AW3" i="2" s="1"/>
  <c r="P17" i="3"/>
  <c r="J32" i="8"/>
  <c r="D32" i="8"/>
  <c r="C32" i="8"/>
  <c r="E24" i="6"/>
  <c r="E28" i="6"/>
  <c r="E29" i="6"/>
  <c r="E30" i="6"/>
  <c r="E31" i="6"/>
  <c r="E32" i="6"/>
  <c r="E33" i="6"/>
  <c r="E34" i="6"/>
  <c r="AG38" i="7"/>
  <c r="V36" i="7"/>
  <c r="X36" i="7"/>
  <c r="B17" i="8"/>
  <c r="B16" i="8"/>
  <c r="L38" i="2"/>
  <c r="X8" i="3"/>
  <c r="AO38" i="7"/>
  <c r="B34" i="6"/>
  <c r="B33" i="6"/>
  <c r="B32" i="6"/>
  <c r="B31" i="6"/>
  <c r="B30" i="6"/>
  <c r="B29" i="6"/>
  <c r="B28" i="6"/>
  <c r="B27" i="6"/>
  <c r="AJ33" i="7"/>
  <c r="AJ32" i="7"/>
  <c r="AJ31" i="7"/>
  <c r="AJ30" i="7"/>
  <c r="AJ29" i="7"/>
  <c r="AJ28" i="7"/>
  <c r="AJ27" i="7"/>
  <c r="AJ26" i="7"/>
  <c r="AJ25" i="7"/>
  <c r="AJ24" i="7"/>
  <c r="AJ23" i="7"/>
  <c r="AJ22" i="7"/>
  <c r="AJ21" i="7"/>
  <c r="AJ20" i="7"/>
  <c r="AJ19" i="7"/>
  <c r="AJ18" i="7"/>
  <c r="AJ17" i="7"/>
  <c r="AJ16" i="7"/>
  <c r="AJ15" i="7"/>
  <c r="AJ14" i="7"/>
  <c r="AJ13" i="7"/>
  <c r="AJ12" i="7"/>
  <c r="AJ11" i="7"/>
  <c r="AJ10" i="7"/>
  <c r="AJ9" i="7"/>
  <c r="AI33" i="7"/>
  <c r="AI32" i="7"/>
  <c r="AI31" i="7"/>
  <c r="AI30" i="7"/>
  <c r="AI29" i="7"/>
  <c r="AI28" i="7"/>
  <c r="AI27" i="7"/>
  <c r="L6" i="5"/>
  <c r="SN328" i="2"/>
  <c r="RY328" i="2"/>
  <c r="RJ328" i="2"/>
  <c r="QU328" i="2"/>
  <c r="QF328" i="2"/>
  <c r="PQ328" i="2"/>
  <c r="PB328" i="2"/>
  <c r="OM328" i="2"/>
  <c r="NX328" i="2"/>
  <c r="NI328" i="2"/>
  <c r="MT328" i="2"/>
  <c r="ME328" i="2"/>
  <c r="LP328" i="2"/>
  <c r="LA328" i="2"/>
  <c r="KL328" i="2"/>
  <c r="JW328" i="2"/>
  <c r="JH328" i="2"/>
  <c r="IS328" i="2"/>
  <c r="ID328" i="2"/>
  <c r="HO328" i="2"/>
  <c r="GZ328" i="2"/>
  <c r="GK328" i="2"/>
  <c r="FV328" i="2"/>
  <c r="FG328" i="2"/>
  <c r="ER328" i="2"/>
  <c r="EC328" i="2"/>
  <c r="DN328" i="2"/>
  <c r="CY328" i="2"/>
  <c r="CJ328" i="2"/>
  <c r="BU328" i="2"/>
  <c r="BF328" i="2"/>
  <c r="AQ328" i="2"/>
  <c r="N27" i="8"/>
  <c r="N26" i="8"/>
  <c r="N24" i="8"/>
  <c r="N23" i="8"/>
  <c r="N21" i="8"/>
  <c r="N19" i="8"/>
  <c r="N18" i="8"/>
  <c r="N17" i="8"/>
  <c r="N16" i="8"/>
  <c r="N15" i="8"/>
  <c r="N12" i="8"/>
  <c r="N11" i="8"/>
  <c r="N10" i="8"/>
  <c r="N9" i="8"/>
  <c r="J27" i="8"/>
  <c r="J26" i="8"/>
  <c r="BC37" i="7"/>
  <c r="G23" i="8"/>
  <c r="J23" i="8"/>
  <c r="G21" i="8"/>
  <c r="J21" i="8"/>
  <c r="J19" i="8"/>
  <c r="Z38" i="7"/>
  <c r="G18" i="8"/>
  <c r="J18" i="8"/>
  <c r="AA38" i="7"/>
  <c r="G17" i="8" s="1"/>
  <c r="J17" i="8"/>
  <c r="AB36" i="7"/>
  <c r="AB38" i="7"/>
  <c r="G16" i="8" s="1"/>
  <c r="J16" i="8"/>
  <c r="J15" i="8"/>
  <c r="J11" i="8"/>
  <c r="J10" i="8"/>
  <c r="G9" i="8"/>
  <c r="J9" i="8"/>
  <c r="F3" i="8"/>
  <c r="D4" i="8"/>
  <c r="D3" i="8"/>
  <c r="BJ33" i="3"/>
  <c r="AI4" i="3"/>
  <c r="AI2" i="2" s="1"/>
  <c r="R3" i="7"/>
  <c r="Q4" i="7" s="1"/>
  <c r="AI3" i="7"/>
  <c r="AI2" i="7"/>
  <c r="AS4" i="7"/>
  <c r="AQ4" i="7"/>
  <c r="AC4" i="3"/>
  <c r="Q4" i="6"/>
  <c r="R6" i="6"/>
  <c r="B26" i="6"/>
  <c r="B25" i="6"/>
  <c r="B24" i="6"/>
  <c r="AA4" i="6"/>
  <c r="AF3" i="6"/>
  <c r="AF4" i="6"/>
  <c r="U3" i="6"/>
  <c r="Q3" i="6"/>
  <c r="B23" i="6"/>
  <c r="B22" i="6"/>
  <c r="B21" i="6"/>
  <c r="B20" i="6"/>
  <c r="B19" i="6"/>
  <c r="B18" i="6"/>
  <c r="B17" i="6"/>
  <c r="B16" i="6"/>
  <c r="B15" i="6"/>
  <c r="B14" i="6"/>
  <c r="B13" i="6"/>
  <c r="B12" i="6"/>
  <c r="B11" i="6"/>
  <c r="B10" i="6"/>
  <c r="BF37" i="7"/>
  <c r="BE37" i="7"/>
  <c r="Z37" i="7"/>
  <c r="AF37" i="7"/>
  <c r="AF38" i="7"/>
  <c r="AH37" i="7"/>
  <c r="AE37" i="7"/>
  <c r="AA36" i="7"/>
  <c r="AM35" i="7"/>
  <c r="D4" i="7"/>
  <c r="J3" i="7"/>
  <c r="D3" i="7"/>
  <c r="CD3" i="2"/>
  <c r="W2" i="2"/>
  <c r="Q17" i="3"/>
  <c r="O17" i="3"/>
  <c r="AL14" i="3"/>
  <c r="O12" i="3"/>
  <c r="P12" i="3"/>
  <c r="Q12" i="3"/>
  <c r="AP5" i="3"/>
  <c r="J12" i="8"/>
  <c r="J24" i="8"/>
  <c r="S31" i="7"/>
  <c r="S33" i="7"/>
  <c r="S29" i="7"/>
  <c r="S12" i="7"/>
  <c r="S17" i="7"/>
  <c r="S11" i="7"/>
  <c r="S27" i="7"/>
  <c r="S16" i="7"/>
  <c r="S15" i="7"/>
  <c r="S28" i="7"/>
  <c r="S26" i="7"/>
  <c r="S14" i="7"/>
  <c r="S10" i="7"/>
  <c r="S21" i="7"/>
  <c r="S24" i="7"/>
  <c r="S20" i="7"/>
  <c r="S13" i="7"/>
  <c r="S23" i="7"/>
  <c r="S32" i="7"/>
  <c r="S22" i="7"/>
  <c r="S9" i="7"/>
  <c r="S25" i="7"/>
  <c r="S30" i="7"/>
  <c r="S18" i="7"/>
  <c r="S19" i="7"/>
  <c r="O11" i="6" l="1"/>
  <c r="P11" i="6"/>
  <c r="Q11" i="6"/>
  <c r="CP18" i="7"/>
  <c r="CP12" i="7"/>
  <c r="BU31" i="7"/>
  <c r="H28" i="6"/>
  <c r="K27" i="6"/>
  <c r="AR29" i="7"/>
  <c r="BE29" i="7"/>
  <c r="BR29" i="7" s="1"/>
  <c r="CE21" i="7"/>
  <c r="BE21" i="7"/>
  <c r="CP21" i="7"/>
  <c r="CP17" i="7"/>
  <c r="BM20" i="3"/>
  <c r="J34" i="6"/>
  <c r="K13" i="6"/>
  <c r="K16" i="6"/>
  <c r="H18" i="6"/>
  <c r="AR32" i="7"/>
  <c r="BE32" i="7"/>
  <c r="BR32" i="7" s="1"/>
  <c r="BR28" i="7"/>
  <c r="BE28" i="7"/>
  <c r="BY14" i="7"/>
  <c r="CP20" i="7"/>
  <c r="CP16" i="7"/>
  <c r="CP13" i="7"/>
  <c r="BY33" i="7"/>
  <c r="H32" i="6"/>
  <c r="K11" i="6"/>
  <c r="K18" i="6"/>
  <c r="AR33" i="7"/>
  <c r="BE33" i="7"/>
  <c r="AR25" i="7"/>
  <c r="BE25" i="7"/>
  <c r="AR15" i="7"/>
  <c r="BE15" i="7"/>
  <c r="CP19" i="7"/>
  <c r="CP15" i="7"/>
  <c r="CP11" i="7"/>
  <c r="BE24" i="7"/>
  <c r="BR24" i="7" s="1"/>
  <c r="AC4" i="6"/>
  <c r="F4" i="8"/>
  <c r="F38" i="7"/>
  <c r="X4" i="3"/>
  <c r="AE3" i="2" s="1"/>
  <c r="AU4" i="2" s="1"/>
  <c r="F39" i="7"/>
  <c r="G39" i="7"/>
  <c r="G40" i="7" s="1"/>
  <c r="F40" i="7"/>
  <c r="M40" i="2"/>
  <c r="CA18" i="7"/>
  <c r="CB18" i="7" s="1"/>
  <c r="CE32" i="7"/>
  <c r="K33" i="6"/>
  <c r="J11" i="6"/>
  <c r="J16" i="6"/>
  <c r="K21" i="6"/>
  <c r="N12" i="6"/>
  <c r="BY28" i="7"/>
  <c r="BY19" i="7"/>
  <c r="CA15" i="7"/>
  <c r="CB15" i="7" s="1"/>
  <c r="AR28" i="7"/>
  <c r="AR24" i="7"/>
  <c r="BR21" i="7"/>
  <c r="AS5" i="7"/>
  <c r="CA28" i="7"/>
  <c r="CB28" i="7" s="1"/>
  <c r="J33" i="6"/>
  <c r="J21" i="6"/>
  <c r="BM33" i="7"/>
  <c r="BM25" i="7"/>
  <c r="BT26" i="7"/>
  <c r="BZ26" i="7" s="1"/>
  <c r="CA26" i="7" s="1"/>
  <c r="CB26" i="7" s="1"/>
  <c r="BT22" i="7"/>
  <c r="BZ22" i="7" s="1"/>
  <c r="CA22" i="7" s="1"/>
  <c r="CB22" i="7" s="1"/>
  <c r="BT14" i="7"/>
  <c r="BZ14" i="7" s="1"/>
  <c r="CA14" i="7" s="1"/>
  <c r="CB14" i="7" s="1"/>
  <c r="BT10" i="7"/>
  <c r="BZ10" i="7" s="1"/>
  <c r="CA10" i="7" s="1"/>
  <c r="CB10" i="7" s="1"/>
  <c r="BY30" i="7"/>
  <c r="BY26" i="7"/>
  <c r="BY25" i="7"/>
  <c r="BY24" i="7"/>
  <c r="BY23" i="7"/>
  <c r="BY21" i="7"/>
  <c r="BY18" i="7"/>
  <c r="BY17" i="7"/>
  <c r="BY16" i="7"/>
  <c r="BY12" i="7"/>
  <c r="BY11" i="7"/>
  <c r="BY10" i="7"/>
  <c r="H17" i="6"/>
  <c r="BL33" i="7"/>
  <c r="BL25" i="7"/>
  <c r="BT21" i="7"/>
  <c r="BZ21" i="7" s="1"/>
  <c r="CA21" i="7" s="1"/>
  <c r="CB21" i="7" s="1"/>
  <c r="BT20" i="7"/>
  <c r="BZ20" i="7" s="1"/>
  <c r="CA20" i="7" s="1"/>
  <c r="CB20" i="7" s="1"/>
  <c r="V17" i="3"/>
  <c r="BT13" i="7"/>
  <c r="BZ13" i="7" s="1"/>
  <c r="CA13" i="7" s="1"/>
  <c r="CB13" i="7" s="1"/>
  <c r="BT12" i="7"/>
  <c r="BZ12" i="7" s="1"/>
  <c r="CA12" i="7" s="1"/>
  <c r="CB12" i="7" s="1"/>
  <c r="BY29" i="7"/>
  <c r="BY13" i="7"/>
  <c r="CE33" i="7"/>
  <c r="BR33" i="7"/>
  <c r="H13" i="6"/>
  <c r="J17" i="6"/>
  <c r="CE25" i="7"/>
  <c r="P10" i="6"/>
  <c r="BT27" i="7"/>
  <c r="BZ27" i="7" s="1"/>
  <c r="CA27" i="7" s="1"/>
  <c r="CB27" i="7" s="1"/>
  <c r="BT25" i="7"/>
  <c r="BZ25" i="7" s="1"/>
  <c r="CA25" i="7" s="1"/>
  <c r="CB25" i="7" s="1"/>
  <c r="BT24" i="7"/>
  <c r="BZ24" i="7" s="1"/>
  <c r="CA24" i="7" s="1"/>
  <c r="CB24" i="7" s="1"/>
  <c r="BT23" i="7"/>
  <c r="BZ23" i="7" s="1"/>
  <c r="CA23" i="7" s="1"/>
  <c r="CB23" i="7" s="1"/>
  <c r="BT19" i="7"/>
  <c r="BZ19" i="7" s="1"/>
  <c r="CA19" i="7" s="1"/>
  <c r="CB19" i="7" s="1"/>
  <c r="BT17" i="7"/>
  <c r="BZ17" i="7" s="1"/>
  <c r="CA17" i="7" s="1"/>
  <c r="CB17" i="7" s="1"/>
  <c r="BT11" i="7"/>
  <c r="BZ11" i="7" s="1"/>
  <c r="CA11" i="7" s="1"/>
  <c r="CB11" i="7" s="1"/>
  <c r="CA9" i="7"/>
  <c r="CB9" i="7" s="1"/>
  <c r="CE28" i="7"/>
  <c r="H31" i="6"/>
  <c r="H34" i="6"/>
  <c r="H22" i="6"/>
  <c r="K25" i="6"/>
  <c r="BR25" i="7"/>
  <c r="AN3" i="2"/>
  <c r="CN3" i="2"/>
  <c r="BG3" i="2"/>
  <c r="P31" i="2"/>
  <c r="DD3" i="2"/>
  <c r="CP23" i="7"/>
  <c r="BM18" i="3"/>
  <c r="CP14" i="7"/>
  <c r="R17" i="3"/>
  <c r="Z17" i="3"/>
  <c r="AI17" i="3"/>
  <c r="CP22" i="7"/>
  <c r="O10" i="6"/>
  <c r="BU30" i="7"/>
  <c r="CI9" i="7"/>
  <c r="BU10" i="7"/>
  <c r="BU14" i="7"/>
  <c r="BU18" i="7"/>
  <c r="BU22" i="7"/>
  <c r="CL9" i="7"/>
  <c r="CM9" i="7" s="1"/>
  <c r="R20" i="3" s="1"/>
  <c r="CJ9" i="7"/>
  <c r="BU11" i="7"/>
  <c r="BU15" i="7"/>
  <c r="BU19" i="7"/>
  <c r="CO9" i="7"/>
  <c r="T20" i="3" s="1"/>
  <c r="CG10" i="7"/>
  <c r="BU12" i="7"/>
  <c r="BU16" i="7"/>
  <c r="BU20" i="7"/>
  <c r="BY32" i="7"/>
  <c r="CH9" i="7"/>
  <c r="BU9" i="7"/>
  <c r="BU13" i="7"/>
  <c r="BU17" i="7"/>
  <c r="BU21" i="7"/>
  <c r="BU24" i="7"/>
  <c r="BU26" i="7"/>
  <c r="BU25" i="7"/>
  <c r="BU23" i="7"/>
  <c r="BU32" i="7"/>
  <c r="BU29" i="7"/>
  <c r="T33" i="2"/>
  <c r="K20" i="6"/>
  <c r="H20" i="6"/>
  <c r="K26" i="6"/>
  <c r="H26" i="6"/>
  <c r="BR20" i="7"/>
  <c r="CE20" i="7"/>
  <c r="J31" i="6"/>
  <c r="H19" i="6"/>
  <c r="J19" i="6"/>
  <c r="AR20" i="7"/>
  <c r="BL20" i="7"/>
  <c r="J28" i="6"/>
  <c r="J32" i="6"/>
  <c r="H12" i="6"/>
  <c r="K12" i="6"/>
  <c r="H25" i="6"/>
  <c r="BM20" i="7"/>
  <c r="J20" i="6"/>
  <c r="K24" i="6"/>
  <c r="H24" i="6"/>
  <c r="CE24" i="7"/>
  <c r="J26" i="6"/>
  <c r="N13" i="6"/>
  <c r="N14" i="6" s="1"/>
  <c r="BR15" i="7"/>
  <c r="CE15" i="7"/>
  <c r="U30" i="7"/>
  <c r="BC30" i="7" s="1"/>
  <c r="U25" i="7"/>
  <c r="BC25" i="7" s="1"/>
  <c r="U21" i="7"/>
  <c r="BC21" i="7" s="1"/>
  <c r="U17" i="7"/>
  <c r="BC17" i="7" s="1"/>
  <c r="U13" i="7"/>
  <c r="BC13" i="7" s="1"/>
  <c r="U9" i="7"/>
  <c r="BC9" i="7" s="1"/>
  <c r="W10" i="7"/>
  <c r="BE10" i="7" s="1"/>
  <c r="W14" i="7"/>
  <c r="BE14" i="7" s="1"/>
  <c r="U29" i="7"/>
  <c r="BC29" i="7" s="1"/>
  <c r="U24" i="7"/>
  <c r="BC24" i="7" s="1"/>
  <c r="U20" i="7"/>
  <c r="BC20" i="7" s="1"/>
  <c r="U16" i="7"/>
  <c r="BC16" i="7" s="1"/>
  <c r="U12" i="7"/>
  <c r="BC12" i="7" s="1"/>
  <c r="W9" i="7"/>
  <c r="BE9" i="7" s="1"/>
  <c r="W13" i="7"/>
  <c r="BE13" i="7" s="1"/>
  <c r="W17" i="7"/>
  <c r="BE17" i="7" s="1"/>
  <c r="U33" i="7"/>
  <c r="BC33" i="7" s="1"/>
  <c r="U32" i="7"/>
  <c r="BC32" i="7" s="1"/>
  <c r="U28" i="7"/>
  <c r="BC28" i="7" s="1"/>
  <c r="U23" i="7"/>
  <c r="BC23" i="7" s="1"/>
  <c r="U19" i="7"/>
  <c r="BC19" i="7" s="1"/>
  <c r="U15" i="7"/>
  <c r="BC15" i="7" s="1"/>
  <c r="U11" i="7"/>
  <c r="BC11" i="7" s="1"/>
  <c r="W12" i="7"/>
  <c r="BE12" i="7" s="1"/>
  <c r="W16" i="7"/>
  <c r="BE16" i="7" s="1"/>
  <c r="U31" i="7"/>
  <c r="BC31" i="7" s="1"/>
  <c r="U27" i="7"/>
  <c r="BC27" i="7" s="1"/>
  <c r="U26" i="7"/>
  <c r="BC26" i="7" s="1"/>
  <c r="U22" i="7"/>
  <c r="BC22" i="7" s="1"/>
  <c r="U18" i="7"/>
  <c r="BC18" i="7" s="1"/>
  <c r="U14" i="7"/>
  <c r="BC14" i="7" s="1"/>
  <c r="U10" i="7"/>
  <c r="BC10" i="7" s="1"/>
  <c r="W30" i="7"/>
  <c r="BE30" i="7" s="1"/>
  <c r="W26" i="7"/>
  <c r="BE26" i="7" s="1"/>
  <c r="W22" i="7"/>
  <c r="BE22" i="7" s="1"/>
  <c r="W18" i="7"/>
  <c r="BE18" i="7" s="1"/>
  <c r="W31" i="7"/>
  <c r="BE31" i="7" s="1"/>
  <c r="W27" i="7"/>
  <c r="BE27" i="7" s="1"/>
  <c r="W23" i="7"/>
  <c r="BE23" i="7" s="1"/>
  <c r="W19" i="7"/>
  <c r="BE19" i="7" s="1"/>
  <c r="W11" i="7"/>
  <c r="BE11" i="7" s="1"/>
  <c r="G20" i="3"/>
  <c r="F20" i="3"/>
  <c r="F21" i="3"/>
  <c r="G21" i="3"/>
  <c r="H21" i="3"/>
  <c r="N31" i="8" l="1"/>
  <c r="N30" i="8"/>
  <c r="O33" i="8"/>
  <c r="O32" i="8"/>
  <c r="N29" i="8"/>
  <c r="N32" i="8"/>
  <c r="O31" i="8"/>
  <c r="P12" i="6"/>
  <c r="Q12" i="6"/>
  <c r="O12" i="6"/>
  <c r="W17" i="3"/>
  <c r="AP17" i="3"/>
  <c r="K34" i="2"/>
  <c r="X17" i="3"/>
  <c r="BR19" i="7"/>
  <c r="BL19" i="7"/>
  <c r="CE19" i="7"/>
  <c r="AR19" i="7"/>
  <c r="BM19" i="7"/>
  <c r="CE16" i="7"/>
  <c r="BR16" i="7"/>
  <c r="AR16" i="7"/>
  <c r="BM16" i="7"/>
  <c r="BL16" i="7"/>
  <c r="AQ19" i="7"/>
  <c r="AT19" i="7" s="1"/>
  <c r="G20" i="6"/>
  <c r="I20" i="6" s="1"/>
  <c r="CD19" i="7"/>
  <c r="AQ33" i="7"/>
  <c r="AT33" i="7" s="1"/>
  <c r="CD33" i="7"/>
  <c r="G34" i="6"/>
  <c r="I34" i="6" s="1"/>
  <c r="AQ12" i="7"/>
  <c r="AT12" i="7" s="1"/>
  <c r="CD12" i="7"/>
  <c r="G13" i="6"/>
  <c r="I13" i="6" s="1"/>
  <c r="AQ29" i="7"/>
  <c r="AT29" i="7" s="1"/>
  <c r="CD29" i="7"/>
  <c r="G30" i="6"/>
  <c r="I30" i="6" s="1"/>
  <c r="AQ13" i="7"/>
  <c r="AT13" i="7" s="1"/>
  <c r="CD13" i="7"/>
  <c r="G14" i="6"/>
  <c r="I14" i="6" s="1"/>
  <c r="AQ30" i="7"/>
  <c r="AT30" i="7" s="1"/>
  <c r="CD30" i="7"/>
  <c r="G31" i="6"/>
  <c r="I31" i="6" s="1"/>
  <c r="U33" i="2"/>
  <c r="BR23" i="7"/>
  <c r="CE23" i="7"/>
  <c r="AR23" i="7"/>
  <c r="BL23" i="7"/>
  <c r="BM23" i="7"/>
  <c r="BM18" i="7"/>
  <c r="BL18" i="7"/>
  <c r="BR18" i="7"/>
  <c r="AR18" i="7"/>
  <c r="CE18" i="7"/>
  <c r="AQ10" i="7"/>
  <c r="AT10" i="7" s="1"/>
  <c r="CD10" i="7"/>
  <c r="G11" i="6"/>
  <c r="I11" i="6" s="1"/>
  <c r="AQ26" i="7"/>
  <c r="AT26" i="7" s="1"/>
  <c r="CD26" i="7"/>
  <c r="G27" i="6"/>
  <c r="I27" i="6" s="1"/>
  <c r="AR12" i="7"/>
  <c r="CE12" i="7"/>
  <c r="BR12" i="7"/>
  <c r="BL12" i="7"/>
  <c r="BM12" i="7"/>
  <c r="AQ23" i="7"/>
  <c r="AT23" i="7" s="1"/>
  <c r="CD23" i="7"/>
  <c r="G24" i="6"/>
  <c r="I24" i="6" s="1"/>
  <c r="CE17" i="7"/>
  <c r="BR17" i="7"/>
  <c r="AR17" i="7"/>
  <c r="BL17" i="7"/>
  <c r="BM17" i="7"/>
  <c r="AQ16" i="7"/>
  <c r="AT16" i="7" s="1"/>
  <c r="CD16" i="7"/>
  <c r="G17" i="6"/>
  <c r="I17" i="6" s="1"/>
  <c r="BR14" i="7"/>
  <c r="CE14" i="7"/>
  <c r="BM14" i="7"/>
  <c r="AR14" i="7"/>
  <c r="BL14" i="7"/>
  <c r="AQ17" i="7"/>
  <c r="AT17" i="7" s="1"/>
  <c r="CD17" i="7"/>
  <c r="G18" i="6"/>
  <c r="I18" i="6" s="1"/>
  <c r="O14" i="6"/>
  <c r="P14" i="6"/>
  <c r="Q14" i="6"/>
  <c r="O59" i="2"/>
  <c r="K66" i="2" s="1"/>
  <c r="BR27" i="7"/>
  <c r="CE27" i="7"/>
  <c r="AR27" i="7"/>
  <c r="BL27" i="7"/>
  <c r="BM27" i="7"/>
  <c r="CE22" i="7"/>
  <c r="BR22" i="7"/>
  <c r="AR22" i="7"/>
  <c r="BL22" i="7"/>
  <c r="BM22" i="7"/>
  <c r="AQ14" i="7"/>
  <c r="AT14" i="7" s="1"/>
  <c r="CD14" i="7"/>
  <c r="G15" i="6"/>
  <c r="I15" i="6" s="1"/>
  <c r="CD27" i="7"/>
  <c r="AQ27" i="7"/>
  <c r="AT27" i="7" s="1"/>
  <c r="G28" i="6"/>
  <c r="I28" i="6" s="1"/>
  <c r="AQ11" i="7"/>
  <c r="AT11" i="7" s="1"/>
  <c r="CD11" i="7"/>
  <c r="G12" i="6"/>
  <c r="I12" i="6" s="1"/>
  <c r="CD28" i="7"/>
  <c r="AQ28" i="7"/>
  <c r="AT28" i="7" s="1"/>
  <c r="G29" i="6"/>
  <c r="I29" i="6" s="1"/>
  <c r="BR13" i="7"/>
  <c r="AR13" i="7"/>
  <c r="CE13" i="7"/>
  <c r="BL13" i="7"/>
  <c r="BM13" i="7"/>
  <c r="AQ20" i="7"/>
  <c r="AT20" i="7" s="1"/>
  <c r="CD20" i="7"/>
  <c r="G21" i="6"/>
  <c r="I21" i="6" s="1"/>
  <c r="BR10" i="7"/>
  <c r="CE10" i="7"/>
  <c r="AR10" i="7"/>
  <c r="BM10" i="7"/>
  <c r="BL10" i="7"/>
  <c r="AQ21" i="7"/>
  <c r="AT21" i="7" s="1"/>
  <c r="CD21" i="7"/>
  <c r="G22" i="6"/>
  <c r="I22" i="6" s="1"/>
  <c r="CN9" i="7"/>
  <c r="Z20" i="3" s="1"/>
  <c r="Q20" i="3"/>
  <c r="O51" i="2" s="1"/>
  <c r="Q10" i="6"/>
  <c r="Z10" i="6"/>
  <c r="CK9" i="7"/>
  <c r="BU35" i="2"/>
  <c r="BR11" i="7"/>
  <c r="AR11" i="7"/>
  <c r="CE11" i="7"/>
  <c r="BL11" i="7"/>
  <c r="BM11" i="7"/>
  <c r="BR31" i="7"/>
  <c r="AR31" i="7"/>
  <c r="CE31" i="7"/>
  <c r="BL31" i="7"/>
  <c r="BM31" i="7"/>
  <c r="CE26" i="7"/>
  <c r="AR26" i="7"/>
  <c r="BR26" i="7"/>
  <c r="BL26" i="7"/>
  <c r="BM26" i="7"/>
  <c r="AQ18" i="7"/>
  <c r="AT18" i="7" s="1"/>
  <c r="CD18" i="7"/>
  <c r="G19" i="6"/>
  <c r="I19" i="6" s="1"/>
  <c r="CD31" i="7"/>
  <c r="AQ31" i="7"/>
  <c r="AT31" i="7" s="1"/>
  <c r="G32" i="6"/>
  <c r="I32" i="6" s="1"/>
  <c r="AQ15" i="7"/>
  <c r="AT15" i="7" s="1"/>
  <c r="G16" i="6"/>
  <c r="I16" i="6" s="1"/>
  <c r="CD15" i="7"/>
  <c r="CD32" i="7"/>
  <c r="AQ32" i="7"/>
  <c r="AT32" i="7" s="1"/>
  <c r="G33" i="6"/>
  <c r="I33" i="6" s="1"/>
  <c r="BR9" i="7"/>
  <c r="AR9" i="7"/>
  <c r="CE9" i="7"/>
  <c r="CJ10" i="7" s="1"/>
  <c r="BM9" i="7"/>
  <c r="BL9" i="7"/>
  <c r="W36" i="7"/>
  <c r="W37" i="7" s="1"/>
  <c r="G11" i="8" s="1"/>
  <c r="CD24" i="7"/>
  <c r="AQ24" i="7"/>
  <c r="AT24" i="7" s="1"/>
  <c r="G25" i="6"/>
  <c r="I25" i="6" s="1"/>
  <c r="AQ9" i="7"/>
  <c r="CD9" i="7"/>
  <c r="CI10" i="7" s="1"/>
  <c r="G10" i="6"/>
  <c r="I10" i="6" s="1"/>
  <c r="U36" i="7"/>
  <c r="U37" i="7" s="1"/>
  <c r="AQ25" i="7"/>
  <c r="AT25" i="7" s="1"/>
  <c r="G26" i="6"/>
  <c r="I26" i="6" s="1"/>
  <c r="CD25" i="7"/>
  <c r="O13" i="6"/>
  <c r="P13" i="6"/>
  <c r="Q13" i="6"/>
  <c r="N15" i="6"/>
  <c r="CG11" i="7"/>
  <c r="CG12" i="7" s="1"/>
  <c r="CL10" i="7"/>
  <c r="CM10" i="7" s="1"/>
  <c r="R21" i="3" s="1"/>
  <c r="P21" i="3"/>
  <c r="CO10" i="7"/>
  <c r="T21" i="3" s="1"/>
  <c r="CN10" i="7"/>
  <c r="Z21" i="3" s="1"/>
  <c r="CH10" i="7"/>
  <c r="Q21" i="3" s="1"/>
  <c r="O83" i="2" s="1"/>
  <c r="CJ35" i="2"/>
  <c r="AG17" i="3"/>
  <c r="BF35" i="2" s="1"/>
  <c r="J20" i="3"/>
  <c r="I41" i="2" s="1"/>
  <c r="AE17" i="3"/>
  <c r="AL17" i="3" s="1"/>
  <c r="AQ22" i="7"/>
  <c r="AT22" i="7" s="1"/>
  <c r="CD22" i="7"/>
  <c r="G23" i="6"/>
  <c r="I23" i="6" s="1"/>
  <c r="AD17" i="3"/>
  <c r="AP35" i="2" s="1"/>
  <c r="AR30" i="7"/>
  <c r="BR30" i="7"/>
  <c r="CE30" i="7"/>
  <c r="BL30" i="7"/>
  <c r="BM30" i="7"/>
  <c r="G22" i="3"/>
  <c r="H22" i="3"/>
  <c r="F22" i="3"/>
  <c r="Z11" i="6" l="1"/>
  <c r="CK10" i="7"/>
  <c r="O21" i="3"/>
  <c r="AI21" i="3"/>
  <c r="E73" i="2" s="1"/>
  <c r="BA21" i="3"/>
  <c r="AA21" i="3"/>
  <c r="AM21" i="3"/>
  <c r="O79" i="2"/>
  <c r="AE21" i="3"/>
  <c r="G34" i="8" s="1"/>
  <c r="AD21" i="3"/>
  <c r="G73" i="2" s="1"/>
  <c r="AK21" i="3"/>
  <c r="I21" i="3"/>
  <c r="J21" i="3" s="1"/>
  <c r="I73" i="2" s="1"/>
  <c r="AZ21" i="3"/>
  <c r="AX21" i="3" s="1"/>
  <c r="BM21" i="3"/>
  <c r="AP21" i="3"/>
  <c r="E34" i="8" s="1"/>
  <c r="AL21" i="3"/>
  <c r="O91" i="2"/>
  <c r="K98" i="2" s="1"/>
  <c r="CJ12" i="7"/>
  <c r="CL12" i="7"/>
  <c r="CM12" i="7" s="1"/>
  <c r="R23" i="3" s="1"/>
  <c r="O155" i="2" s="1"/>
  <c r="K162" i="2" s="1"/>
  <c r="CI12" i="7"/>
  <c r="P23" i="3"/>
  <c r="CO12" i="7"/>
  <c r="T23" i="3" s="1"/>
  <c r="CH12" i="7"/>
  <c r="Q23" i="3" s="1"/>
  <c r="O147" i="2" s="1"/>
  <c r="CN12" i="7"/>
  <c r="Z23" i="3" s="1"/>
  <c r="CI11" i="7"/>
  <c r="CL11" i="7"/>
  <c r="CM11" i="7" s="1"/>
  <c r="R22" i="3" s="1"/>
  <c r="CJ11" i="7"/>
  <c r="P22" i="3"/>
  <c r="CN11" i="7"/>
  <c r="Z22" i="3" s="1"/>
  <c r="CH11" i="7"/>
  <c r="Q22" i="3" s="1"/>
  <c r="O115" i="2" s="1"/>
  <c r="CO11" i="7"/>
  <c r="T22" i="3" s="1"/>
  <c r="AR36" i="7"/>
  <c r="AR38" i="7"/>
  <c r="BJ15" i="7"/>
  <c r="BQ15" i="7"/>
  <c r="BI15" i="7"/>
  <c r="BI18" i="7"/>
  <c r="BJ18" i="7"/>
  <c r="BQ18" i="7"/>
  <c r="AK17" i="3"/>
  <c r="BJ20" i="7"/>
  <c r="BI20" i="7"/>
  <c r="BQ20" i="7"/>
  <c r="BI28" i="7"/>
  <c r="BQ28" i="7"/>
  <c r="BJ28" i="7"/>
  <c r="BQ23" i="7"/>
  <c r="BJ23" i="7"/>
  <c r="BI23" i="7"/>
  <c r="BJ30" i="7"/>
  <c r="BI30" i="7"/>
  <c r="BQ30" i="7"/>
  <c r="BJ13" i="7"/>
  <c r="BI13" i="7"/>
  <c r="BQ13" i="7"/>
  <c r="BJ29" i="7"/>
  <c r="BQ29" i="7"/>
  <c r="BI29" i="7"/>
  <c r="BJ12" i="7"/>
  <c r="BI12" i="7"/>
  <c r="BQ12" i="7"/>
  <c r="BJ33" i="7"/>
  <c r="BI33" i="7"/>
  <c r="BQ33" i="7"/>
  <c r="BQ19" i="7"/>
  <c r="BJ19" i="7"/>
  <c r="BI19" i="7"/>
  <c r="O15" i="6"/>
  <c r="P15" i="6"/>
  <c r="Q15" i="6"/>
  <c r="BJ25" i="7"/>
  <c r="BQ25" i="7"/>
  <c r="BI25" i="7"/>
  <c r="BJ24" i="7"/>
  <c r="BI24" i="7"/>
  <c r="BQ24" i="7"/>
  <c r="BQ31" i="7"/>
  <c r="BJ31" i="7"/>
  <c r="BI31" i="7"/>
  <c r="V20" i="3"/>
  <c r="AA20" i="3"/>
  <c r="J41" i="2"/>
  <c r="K33" i="8"/>
  <c r="BQ11" i="7"/>
  <c r="BJ11" i="7"/>
  <c r="BI11" i="7"/>
  <c r="BQ14" i="7"/>
  <c r="BI14" i="7"/>
  <c r="BJ14" i="7"/>
  <c r="BI26" i="7"/>
  <c r="BJ26" i="7"/>
  <c r="BQ26" i="7"/>
  <c r="BQ10" i="7"/>
  <c r="BI10" i="7"/>
  <c r="BJ10" i="7"/>
  <c r="BF21" i="3"/>
  <c r="BC21" i="3"/>
  <c r="J73" i="2"/>
  <c r="K34" i="8"/>
  <c r="CG13" i="7"/>
  <c r="N16" i="6"/>
  <c r="N17" i="6" s="1"/>
  <c r="BJ9" i="7"/>
  <c r="BI9" i="7"/>
  <c r="BQ9" i="7"/>
  <c r="W10" i="6"/>
  <c r="T10" i="6"/>
  <c r="V10" i="6"/>
  <c r="S10" i="6"/>
  <c r="R10" i="6"/>
  <c r="U10" i="6"/>
  <c r="AQ41" i="2"/>
  <c r="BQ27" i="7"/>
  <c r="BJ27" i="7"/>
  <c r="BI27" i="7"/>
  <c r="BJ17" i="7"/>
  <c r="BQ17" i="7"/>
  <c r="BI17" i="7"/>
  <c r="V33" i="2"/>
  <c r="BI22" i="7"/>
  <c r="BJ22" i="7"/>
  <c r="BQ22" i="7"/>
  <c r="X38" i="7"/>
  <c r="G10" i="8"/>
  <c r="X39" i="7"/>
  <c r="AT9" i="7"/>
  <c r="AT37" i="7" s="1"/>
  <c r="AQ36" i="7"/>
  <c r="AQ38" i="7"/>
  <c r="BQ32" i="7"/>
  <c r="BJ32" i="7"/>
  <c r="BI32" i="7"/>
  <c r="AM17" i="3"/>
  <c r="CY35" i="2" s="1"/>
  <c r="R39" i="2" s="1"/>
  <c r="R38" i="2" s="1"/>
  <c r="BJ21" i="7"/>
  <c r="BQ21" i="7"/>
  <c r="BI21" i="7"/>
  <c r="BJ16" i="7"/>
  <c r="BI16" i="7"/>
  <c r="BQ16" i="7"/>
  <c r="G24" i="3"/>
  <c r="F24" i="3"/>
  <c r="H24" i="3"/>
  <c r="G23" i="3"/>
  <c r="H23" i="3"/>
  <c r="F23" i="3"/>
  <c r="X10" i="6" l="1"/>
  <c r="J105" i="2"/>
  <c r="K35" i="8"/>
  <c r="BF22" i="3"/>
  <c r="BC22" i="3"/>
  <c r="U39" i="2"/>
  <c r="U38" i="2" s="1"/>
  <c r="AT40" i="7"/>
  <c r="G25" i="8" s="1"/>
  <c r="AG40" i="7"/>
  <c r="G24" i="8" s="1"/>
  <c r="S39" i="2"/>
  <c r="S38" i="2" s="1"/>
  <c r="O16" i="6"/>
  <c r="P16" i="6"/>
  <c r="Q16" i="6"/>
  <c r="CJ13" i="7"/>
  <c r="CI13" i="7"/>
  <c r="CL13" i="7"/>
  <c r="CM13" i="7" s="1"/>
  <c r="R24" i="3" s="1"/>
  <c r="P24" i="3"/>
  <c r="CO13" i="7"/>
  <c r="T24" i="3" s="1"/>
  <c r="CH13" i="7"/>
  <c r="Q24" i="3" s="1"/>
  <c r="O179" i="2" s="1"/>
  <c r="CN13" i="7"/>
  <c r="Z24" i="3" s="1"/>
  <c r="CG14" i="7"/>
  <c r="N18" i="6"/>
  <c r="AI20" i="3"/>
  <c r="H20" i="3"/>
  <c r="AZ22" i="3"/>
  <c r="AA22" i="3"/>
  <c r="I22" i="3"/>
  <c r="J22" i="3" s="1"/>
  <c r="I105" i="2" s="1"/>
  <c r="AD22" i="3"/>
  <c r="G105" i="2" s="1"/>
  <c r="O111" i="2"/>
  <c r="O22" i="3"/>
  <c r="AE22" i="3"/>
  <c r="G35" i="8" s="1"/>
  <c r="AK22" i="3"/>
  <c r="BA22" i="3"/>
  <c r="AM22" i="3"/>
  <c r="AI22" i="3"/>
  <c r="E105" i="2" s="1"/>
  <c r="BM22" i="3"/>
  <c r="AP22" i="3"/>
  <c r="E35" i="8" s="1"/>
  <c r="AL22" i="3"/>
  <c r="BC23" i="3"/>
  <c r="BF23" i="3"/>
  <c r="J137" i="2"/>
  <c r="K36" i="8"/>
  <c r="Z13" i="6"/>
  <c r="CK12" i="7"/>
  <c r="H73" i="2"/>
  <c r="J74" i="2" s="1"/>
  <c r="AG21" i="3"/>
  <c r="F34" i="8" s="1"/>
  <c r="AR21" i="3"/>
  <c r="V21" i="3"/>
  <c r="V39" i="2"/>
  <c r="V38" i="2" s="1"/>
  <c r="T39" i="2"/>
  <c r="T38" i="2" s="1"/>
  <c r="B41" i="2"/>
  <c r="AP20" i="3"/>
  <c r="C33" i="8"/>
  <c r="O17" i="6"/>
  <c r="P17" i="6"/>
  <c r="Q17" i="6"/>
  <c r="CK11" i="7"/>
  <c r="Z12" i="6"/>
  <c r="AE23" i="3"/>
  <c r="G36" i="8" s="1"/>
  <c r="AD23" i="3"/>
  <c r="G137" i="2" s="1"/>
  <c r="BM23" i="3"/>
  <c r="O143" i="2"/>
  <c r="I23" i="3"/>
  <c r="J23" i="3" s="1"/>
  <c r="I137" i="2" s="1"/>
  <c r="AI23" i="3"/>
  <c r="E137" i="2" s="1"/>
  <c r="BA23" i="3"/>
  <c r="AM23" i="3"/>
  <c r="O23" i="3"/>
  <c r="AK23" i="3"/>
  <c r="AZ23" i="3"/>
  <c r="AX23" i="3" s="1"/>
  <c r="AA23" i="3"/>
  <c r="AP23" i="3"/>
  <c r="E36" i="8" s="1"/>
  <c r="AL23" i="3"/>
  <c r="E42" i="2"/>
  <c r="F74" i="2"/>
  <c r="E74" i="2"/>
  <c r="I100" i="2"/>
  <c r="R96" i="2"/>
  <c r="I98" i="2"/>
  <c r="I101" i="2"/>
  <c r="S96" i="2"/>
  <c r="I99" i="2"/>
  <c r="T96" i="2"/>
  <c r="V96" i="2"/>
  <c r="AB96" i="2"/>
  <c r="Y96" i="2"/>
  <c r="Z96" i="2"/>
  <c r="X96" i="2"/>
  <c r="AF96" i="2"/>
  <c r="AL96" i="2"/>
  <c r="U96" i="2"/>
  <c r="AC96" i="2"/>
  <c r="AG96" i="2"/>
  <c r="AI96" i="2"/>
  <c r="AM96" i="2"/>
  <c r="W96" i="2"/>
  <c r="AA96" i="2"/>
  <c r="AD96" i="2"/>
  <c r="AH96" i="2"/>
  <c r="AJ96" i="2"/>
  <c r="AN96" i="2"/>
  <c r="AQ96" i="2"/>
  <c r="AS96" i="2"/>
  <c r="AE96" i="2"/>
  <c r="AK96" i="2"/>
  <c r="AR96" i="2"/>
  <c r="AT96" i="2"/>
  <c r="AW96" i="2"/>
  <c r="AO96" i="2"/>
  <c r="AU96" i="2"/>
  <c r="BC96" i="2"/>
  <c r="BG96" i="2"/>
  <c r="AP96" i="2"/>
  <c r="AV96" i="2"/>
  <c r="AX96" i="2"/>
  <c r="AZ96" i="2"/>
  <c r="BD96" i="2"/>
  <c r="BH96" i="2"/>
  <c r="BA96" i="2"/>
  <c r="BE96" i="2"/>
  <c r="BI96" i="2"/>
  <c r="BL96" i="2"/>
  <c r="BP96" i="2"/>
  <c r="BS96" i="2"/>
  <c r="BW96" i="2"/>
  <c r="CA96" i="2"/>
  <c r="CE96" i="2"/>
  <c r="BM96" i="2"/>
  <c r="BQ96" i="2"/>
  <c r="BT96" i="2"/>
  <c r="BX96" i="2"/>
  <c r="CB96" i="2"/>
  <c r="CF96" i="2"/>
  <c r="BF96" i="2"/>
  <c r="BJ96" i="2"/>
  <c r="BN96" i="2"/>
  <c r="BR96" i="2"/>
  <c r="BU96" i="2"/>
  <c r="BY96" i="2"/>
  <c r="CC96" i="2"/>
  <c r="AY96" i="2"/>
  <c r="CD96" i="2"/>
  <c r="CJ96" i="2"/>
  <c r="CN96" i="2"/>
  <c r="CR96" i="2"/>
  <c r="CV96" i="2"/>
  <c r="BB96" i="2"/>
  <c r="CK96" i="2"/>
  <c r="CO96" i="2"/>
  <c r="CS96" i="2"/>
  <c r="CW96" i="2"/>
  <c r="DA96" i="2"/>
  <c r="BK96" i="2"/>
  <c r="BV96" i="2"/>
  <c r="CH96" i="2"/>
  <c r="CL96" i="2"/>
  <c r="CP96" i="2"/>
  <c r="CT96" i="2"/>
  <c r="CX96" i="2"/>
  <c r="DB96" i="2"/>
  <c r="CQ96" i="2"/>
  <c r="DC96" i="2"/>
  <c r="DG96" i="2"/>
  <c r="DK96" i="2"/>
  <c r="DO96" i="2"/>
  <c r="DS96" i="2"/>
  <c r="DW96" i="2"/>
  <c r="EA96" i="2"/>
  <c r="EE96" i="2"/>
  <c r="CU96" i="2"/>
  <c r="CZ96" i="2"/>
  <c r="DD96" i="2"/>
  <c r="DH96" i="2"/>
  <c r="DL96" i="2"/>
  <c r="DP96" i="2"/>
  <c r="DT96" i="2"/>
  <c r="DX96" i="2"/>
  <c r="CI96" i="2"/>
  <c r="CY96" i="2"/>
  <c r="DE96" i="2"/>
  <c r="DI96" i="2"/>
  <c r="DM96" i="2"/>
  <c r="DQ96" i="2"/>
  <c r="DU96" i="2"/>
  <c r="DY96" i="2"/>
  <c r="DJ96" i="2"/>
  <c r="EC96" i="2"/>
  <c r="EI96" i="2"/>
  <c r="EM96" i="2"/>
  <c r="EQ96" i="2"/>
  <c r="EU96" i="2"/>
  <c r="EY96" i="2"/>
  <c r="FC96" i="2"/>
  <c r="FG96" i="2"/>
  <c r="FK96" i="2"/>
  <c r="FO96" i="2"/>
  <c r="FS96" i="2"/>
  <c r="FW96" i="2"/>
  <c r="BO96" i="2"/>
  <c r="BZ96" i="2"/>
  <c r="CM96" i="2"/>
  <c r="DN96" i="2"/>
  <c r="EF96" i="2"/>
  <c r="EJ96" i="2"/>
  <c r="EN96" i="2"/>
  <c r="ER96" i="2"/>
  <c r="EV96" i="2"/>
  <c r="EZ96" i="2"/>
  <c r="FD96" i="2"/>
  <c r="FH96" i="2"/>
  <c r="FL96" i="2"/>
  <c r="FP96" i="2"/>
  <c r="FT96" i="2"/>
  <c r="DR96" i="2"/>
  <c r="EB96" i="2"/>
  <c r="ED96" i="2"/>
  <c r="EG96" i="2"/>
  <c r="EK96" i="2"/>
  <c r="EO96" i="2"/>
  <c r="ES96" i="2"/>
  <c r="EW96" i="2"/>
  <c r="FA96" i="2"/>
  <c r="FE96" i="2"/>
  <c r="FI96" i="2"/>
  <c r="FM96" i="2"/>
  <c r="FQ96" i="2"/>
  <c r="FU96" i="2"/>
  <c r="FY96" i="2"/>
  <c r="ET96" i="2"/>
  <c r="FJ96" i="2"/>
  <c r="FX96" i="2"/>
  <c r="GB96" i="2"/>
  <c r="GF96" i="2"/>
  <c r="GJ96" i="2"/>
  <c r="GN96" i="2"/>
  <c r="GR96" i="2"/>
  <c r="GV96" i="2"/>
  <c r="GZ96" i="2"/>
  <c r="HD96" i="2"/>
  <c r="HH96" i="2"/>
  <c r="HL96" i="2"/>
  <c r="HP96" i="2"/>
  <c r="EH96" i="2"/>
  <c r="EX96" i="2"/>
  <c r="FN96" i="2"/>
  <c r="GC96" i="2"/>
  <c r="GG96" i="2"/>
  <c r="GK96" i="2"/>
  <c r="GO96" i="2"/>
  <c r="GS96" i="2"/>
  <c r="GW96" i="2"/>
  <c r="HA96" i="2"/>
  <c r="HE96" i="2"/>
  <c r="HI96" i="2"/>
  <c r="HM96" i="2"/>
  <c r="HQ96" i="2"/>
  <c r="CG96" i="2"/>
  <c r="DF96" i="2"/>
  <c r="EL96" i="2"/>
  <c r="FB96" i="2"/>
  <c r="FR96" i="2"/>
  <c r="FZ96" i="2"/>
  <c r="GD96" i="2"/>
  <c r="GH96" i="2"/>
  <c r="GL96" i="2"/>
  <c r="GP96" i="2"/>
  <c r="GT96" i="2"/>
  <c r="GX96" i="2"/>
  <c r="HB96" i="2"/>
  <c r="GI96" i="2"/>
  <c r="GY96" i="2"/>
  <c r="HG96" i="2"/>
  <c r="DV96" i="2"/>
  <c r="DZ96" i="2"/>
  <c r="EP96" i="2"/>
  <c r="GM96" i="2"/>
  <c r="FF96" i="2"/>
  <c r="GA96" i="2"/>
  <c r="FV96" i="2"/>
  <c r="GE96" i="2"/>
  <c r="GQ96" i="2"/>
  <c r="HN96" i="2"/>
  <c r="HR96" i="2"/>
  <c r="HV96" i="2"/>
  <c r="HZ96" i="2"/>
  <c r="HC96" i="2"/>
  <c r="HK96" i="2"/>
  <c r="HS96" i="2"/>
  <c r="HW96" i="2"/>
  <c r="IA96" i="2"/>
  <c r="GU96" i="2"/>
  <c r="HF96" i="2"/>
  <c r="HJ96" i="2"/>
  <c r="HT96" i="2"/>
  <c r="HX96" i="2"/>
  <c r="IB96" i="2"/>
  <c r="HO96" i="2"/>
  <c r="HU96" i="2"/>
  <c r="IG96" i="2"/>
  <c r="IK96" i="2"/>
  <c r="IO96" i="2"/>
  <c r="IS96" i="2"/>
  <c r="IW96" i="2"/>
  <c r="JA96" i="2"/>
  <c r="JE96" i="2"/>
  <c r="IC96" i="2"/>
  <c r="ID96" i="2"/>
  <c r="IH96" i="2"/>
  <c r="IL96" i="2"/>
  <c r="IP96" i="2"/>
  <c r="IT96" i="2"/>
  <c r="IX96" i="2"/>
  <c r="JB96" i="2"/>
  <c r="JF96" i="2"/>
  <c r="IE96" i="2"/>
  <c r="II96" i="2"/>
  <c r="IM96" i="2"/>
  <c r="IQ96" i="2"/>
  <c r="IU96" i="2"/>
  <c r="IY96" i="2"/>
  <c r="JC96" i="2"/>
  <c r="HY96" i="2"/>
  <c r="IF96" i="2"/>
  <c r="IJ96" i="2"/>
  <c r="IN96" i="2"/>
  <c r="IR96" i="2"/>
  <c r="IV96" i="2"/>
  <c r="IZ96" i="2"/>
  <c r="JD96" i="2"/>
  <c r="JG96" i="2"/>
  <c r="JK96" i="2"/>
  <c r="JO96" i="2"/>
  <c r="JS96" i="2"/>
  <c r="JW96" i="2"/>
  <c r="KA96" i="2"/>
  <c r="KE96" i="2"/>
  <c r="KI96" i="2"/>
  <c r="KM96" i="2"/>
  <c r="KQ96" i="2"/>
  <c r="KU96" i="2"/>
  <c r="KY96" i="2"/>
  <c r="LC96" i="2"/>
  <c r="LG96" i="2"/>
  <c r="JH96" i="2"/>
  <c r="JL96" i="2"/>
  <c r="JP96" i="2"/>
  <c r="JT96" i="2"/>
  <c r="JX96" i="2"/>
  <c r="KB96" i="2"/>
  <c r="KF96" i="2"/>
  <c r="KJ96" i="2"/>
  <c r="KN96" i="2"/>
  <c r="KR96" i="2"/>
  <c r="KV96" i="2"/>
  <c r="KZ96" i="2"/>
  <c r="LD96" i="2"/>
  <c r="LH96" i="2"/>
  <c r="LL96" i="2"/>
  <c r="JI96" i="2"/>
  <c r="JM96" i="2"/>
  <c r="JQ96" i="2"/>
  <c r="JU96" i="2"/>
  <c r="JY96" i="2"/>
  <c r="KC96" i="2"/>
  <c r="KG96" i="2"/>
  <c r="KK96" i="2"/>
  <c r="KO96" i="2"/>
  <c r="KS96" i="2"/>
  <c r="KW96" i="2"/>
  <c r="LA96" i="2"/>
  <c r="LE96" i="2"/>
  <c r="LI96" i="2"/>
  <c r="JJ96" i="2"/>
  <c r="JN96" i="2"/>
  <c r="JR96" i="2"/>
  <c r="JV96" i="2"/>
  <c r="JZ96" i="2"/>
  <c r="KD96" i="2"/>
  <c r="KH96" i="2"/>
  <c r="KL96" i="2"/>
  <c r="KP96" i="2"/>
  <c r="KT96" i="2"/>
  <c r="KX96" i="2"/>
  <c r="LB96" i="2"/>
  <c r="LF96" i="2"/>
  <c r="LO96" i="2"/>
  <c r="LS96" i="2"/>
  <c r="LW96" i="2"/>
  <c r="MA96" i="2"/>
  <c r="ME96" i="2"/>
  <c r="MI96" i="2"/>
  <c r="MM96" i="2"/>
  <c r="MQ96" i="2"/>
  <c r="MU96" i="2"/>
  <c r="MY96" i="2"/>
  <c r="NC96" i="2"/>
  <c r="NG96" i="2"/>
  <c r="NK96" i="2"/>
  <c r="NO96" i="2"/>
  <c r="LK96" i="2"/>
  <c r="LP96" i="2"/>
  <c r="LT96" i="2"/>
  <c r="LX96" i="2"/>
  <c r="MB96" i="2"/>
  <c r="MF96" i="2"/>
  <c r="MJ96" i="2"/>
  <c r="MN96" i="2"/>
  <c r="MR96" i="2"/>
  <c r="MV96" i="2"/>
  <c r="MZ96" i="2"/>
  <c r="ND96" i="2"/>
  <c r="NH96" i="2"/>
  <c r="NL96" i="2"/>
  <c r="LJ96" i="2"/>
  <c r="LM96" i="2"/>
  <c r="LQ96" i="2"/>
  <c r="LU96" i="2"/>
  <c r="LY96" i="2"/>
  <c r="MC96" i="2"/>
  <c r="MG96" i="2"/>
  <c r="MK96" i="2"/>
  <c r="MO96" i="2"/>
  <c r="MS96" i="2"/>
  <c r="MW96" i="2"/>
  <c r="NA96" i="2"/>
  <c r="NE96" i="2"/>
  <c r="NI96" i="2"/>
  <c r="NM96" i="2"/>
  <c r="LN96" i="2"/>
  <c r="LR96" i="2"/>
  <c r="LV96" i="2"/>
  <c r="LZ96" i="2"/>
  <c r="MD96" i="2"/>
  <c r="MH96" i="2"/>
  <c r="ML96" i="2"/>
  <c r="MP96" i="2"/>
  <c r="MT96" i="2"/>
  <c r="MX96" i="2"/>
  <c r="NB96" i="2"/>
  <c r="NF96" i="2"/>
  <c r="NJ96" i="2"/>
  <c r="NN96" i="2"/>
  <c r="NP96" i="2"/>
  <c r="NT96" i="2"/>
  <c r="NX96" i="2"/>
  <c r="OB96" i="2"/>
  <c r="OF96" i="2"/>
  <c r="OJ96" i="2"/>
  <c r="ON96" i="2"/>
  <c r="OR96" i="2"/>
  <c r="OV96" i="2"/>
  <c r="OZ96" i="2"/>
  <c r="PD96" i="2"/>
  <c r="PH96" i="2"/>
  <c r="PL96" i="2"/>
  <c r="PP96" i="2"/>
  <c r="PT96" i="2"/>
  <c r="PX96" i="2"/>
  <c r="QB96" i="2"/>
  <c r="QF96" i="2"/>
  <c r="QJ96" i="2"/>
  <c r="QN96" i="2"/>
  <c r="QR96" i="2"/>
  <c r="QV96" i="2"/>
  <c r="QZ96" i="2"/>
  <c r="RD96" i="2"/>
  <c r="RH96" i="2"/>
  <c r="RL96" i="2"/>
  <c r="RP96" i="2"/>
  <c r="RT96" i="2"/>
  <c r="RX96" i="2"/>
  <c r="SB96" i="2"/>
  <c r="NU96" i="2"/>
  <c r="NY96" i="2"/>
  <c r="OC96" i="2"/>
  <c r="OG96" i="2"/>
  <c r="OK96" i="2"/>
  <c r="OO96" i="2"/>
  <c r="OS96" i="2"/>
  <c r="OW96" i="2"/>
  <c r="PA96" i="2"/>
  <c r="PE96" i="2"/>
  <c r="PI96" i="2"/>
  <c r="PM96" i="2"/>
  <c r="PQ96" i="2"/>
  <c r="PU96" i="2"/>
  <c r="PY96" i="2"/>
  <c r="QC96" i="2"/>
  <c r="QG96" i="2"/>
  <c r="QK96" i="2"/>
  <c r="QO96" i="2"/>
  <c r="QS96" i="2"/>
  <c r="QW96" i="2"/>
  <c r="RA96" i="2"/>
  <c r="RE96" i="2"/>
  <c r="RI96" i="2"/>
  <c r="RM96" i="2"/>
  <c r="RQ96" i="2"/>
  <c r="RU96" i="2"/>
  <c r="RY96" i="2"/>
  <c r="SC96" i="2"/>
  <c r="NR96" i="2"/>
  <c r="NV96" i="2"/>
  <c r="NZ96" i="2"/>
  <c r="OD96" i="2"/>
  <c r="OH96" i="2"/>
  <c r="OL96" i="2"/>
  <c r="OP96" i="2"/>
  <c r="OT96" i="2"/>
  <c r="OX96" i="2"/>
  <c r="PB96" i="2"/>
  <c r="PF96" i="2"/>
  <c r="PJ96" i="2"/>
  <c r="PN96" i="2"/>
  <c r="PR96" i="2"/>
  <c r="PV96" i="2"/>
  <c r="PZ96" i="2"/>
  <c r="QD96" i="2"/>
  <c r="QH96" i="2"/>
  <c r="QL96" i="2"/>
  <c r="QP96" i="2"/>
  <c r="QT96" i="2"/>
  <c r="QX96" i="2"/>
  <c r="RB96" i="2"/>
  <c r="RF96" i="2"/>
  <c r="RJ96" i="2"/>
  <c r="RN96" i="2"/>
  <c r="RR96" i="2"/>
  <c r="RV96" i="2"/>
  <c r="RZ96" i="2"/>
  <c r="NQ96" i="2"/>
  <c r="NS96" i="2"/>
  <c r="NW96" i="2"/>
  <c r="OA96" i="2"/>
  <c r="OE96" i="2"/>
  <c r="OI96" i="2"/>
  <c r="OM96" i="2"/>
  <c r="OQ96" i="2"/>
  <c r="OU96" i="2"/>
  <c r="OY96" i="2"/>
  <c r="PC96" i="2"/>
  <c r="PG96" i="2"/>
  <c r="PK96" i="2"/>
  <c r="PO96" i="2"/>
  <c r="PS96" i="2"/>
  <c r="PW96" i="2"/>
  <c r="QA96" i="2"/>
  <c r="QE96" i="2"/>
  <c r="QI96" i="2"/>
  <c r="QM96" i="2"/>
  <c r="QQ96" i="2"/>
  <c r="QU96" i="2"/>
  <c r="QY96" i="2"/>
  <c r="RC96" i="2"/>
  <c r="RO96" i="2"/>
  <c r="SD96" i="2"/>
  <c r="SH96" i="2"/>
  <c r="SL96" i="2"/>
  <c r="SP96" i="2"/>
  <c r="ST96" i="2"/>
  <c r="RS96" i="2"/>
  <c r="SA96" i="2"/>
  <c r="SE96" i="2"/>
  <c r="SI96" i="2"/>
  <c r="SM96" i="2"/>
  <c r="SQ96" i="2"/>
  <c r="SU96" i="2"/>
  <c r="RG96" i="2"/>
  <c r="RW96" i="2"/>
  <c r="SF96" i="2"/>
  <c r="SJ96" i="2"/>
  <c r="SN96" i="2"/>
  <c r="SR96" i="2"/>
  <c r="SV96" i="2"/>
  <c r="RK96" i="2"/>
  <c r="SG96" i="2"/>
  <c r="SK96" i="2"/>
  <c r="SO96" i="2"/>
  <c r="SS96" i="2"/>
  <c r="SW96" i="2"/>
  <c r="W11" i="6"/>
  <c r="U11" i="6"/>
  <c r="S11" i="6"/>
  <c r="V11" i="6"/>
  <c r="T11" i="6"/>
  <c r="R11" i="6"/>
  <c r="AQ73" i="2"/>
  <c r="W33" i="2"/>
  <c r="W39" i="2"/>
  <c r="W38" i="2" s="1"/>
  <c r="V517" i="2"/>
  <c r="V453" i="2"/>
  <c r="V357" i="2"/>
  <c r="V293" i="2"/>
  <c r="V229" i="2"/>
  <c r="V165" i="2"/>
  <c r="V101" i="2"/>
  <c r="V69" i="2"/>
  <c r="V389" i="2"/>
  <c r="V485" i="2"/>
  <c r="V421" i="2"/>
  <c r="V325" i="2"/>
  <c r="V261" i="2"/>
  <c r="V197" i="2"/>
  <c r="V133" i="2"/>
  <c r="T31" i="2"/>
  <c r="R32" i="2" s="1"/>
  <c r="W20" i="3"/>
  <c r="O123" i="2"/>
  <c r="K130" i="2" s="1"/>
  <c r="F73" i="2"/>
  <c r="H25" i="3"/>
  <c r="G25" i="3"/>
  <c r="F25" i="3"/>
  <c r="I102" i="2" l="1"/>
  <c r="N19" i="6"/>
  <c r="X11" i="6"/>
  <c r="V22" i="3"/>
  <c r="BD21" i="3"/>
  <c r="BG21" i="3"/>
  <c r="B73" i="2"/>
  <c r="C34" i="8"/>
  <c r="I130" i="2"/>
  <c r="R128" i="2"/>
  <c r="T128" i="2"/>
  <c r="V128" i="2"/>
  <c r="I132" i="2"/>
  <c r="I131" i="2"/>
  <c r="I133" i="2"/>
  <c r="S128" i="2"/>
  <c r="U128" i="2"/>
  <c r="W128" i="2"/>
  <c r="Y128" i="2"/>
  <c r="Z128" i="2"/>
  <c r="X128" i="2"/>
  <c r="AA128" i="2"/>
  <c r="AC128" i="2"/>
  <c r="AG128" i="2"/>
  <c r="AI128" i="2"/>
  <c r="AD128" i="2"/>
  <c r="AH128" i="2"/>
  <c r="AJ128" i="2"/>
  <c r="AN128" i="2"/>
  <c r="AE128" i="2"/>
  <c r="AK128" i="2"/>
  <c r="AR128" i="2"/>
  <c r="AT128" i="2"/>
  <c r="AW128" i="2"/>
  <c r="AB128" i="2"/>
  <c r="AM128" i="2"/>
  <c r="AO128" i="2"/>
  <c r="AU128" i="2"/>
  <c r="AX128" i="2"/>
  <c r="AF128" i="2"/>
  <c r="AL128" i="2"/>
  <c r="AP128" i="2"/>
  <c r="AV128" i="2"/>
  <c r="AY128" i="2"/>
  <c r="AZ128" i="2"/>
  <c r="BD128" i="2"/>
  <c r="BH128" i="2"/>
  <c r="AS128" i="2"/>
  <c r="BA128" i="2"/>
  <c r="BE128" i="2"/>
  <c r="BI128" i="2"/>
  <c r="AQ128" i="2"/>
  <c r="BB128" i="2"/>
  <c r="BF128" i="2"/>
  <c r="BM128" i="2"/>
  <c r="BQ128" i="2"/>
  <c r="BT128" i="2"/>
  <c r="BX128" i="2"/>
  <c r="CB128" i="2"/>
  <c r="CF128" i="2"/>
  <c r="BJ128" i="2"/>
  <c r="BN128" i="2"/>
  <c r="BR128" i="2"/>
  <c r="BU128" i="2"/>
  <c r="BY128" i="2"/>
  <c r="CC128" i="2"/>
  <c r="CG128" i="2"/>
  <c r="BC128" i="2"/>
  <c r="BK128" i="2"/>
  <c r="BO128" i="2"/>
  <c r="BV128" i="2"/>
  <c r="BZ128" i="2"/>
  <c r="CD128" i="2"/>
  <c r="BP128" i="2"/>
  <c r="CA128" i="2"/>
  <c r="CK128" i="2"/>
  <c r="CO128" i="2"/>
  <c r="CS128" i="2"/>
  <c r="CW128" i="2"/>
  <c r="CH128" i="2"/>
  <c r="CL128" i="2"/>
  <c r="CP128" i="2"/>
  <c r="CT128" i="2"/>
  <c r="CX128" i="2"/>
  <c r="DB128" i="2"/>
  <c r="BS128" i="2"/>
  <c r="CE128" i="2"/>
  <c r="CI128" i="2"/>
  <c r="CM128" i="2"/>
  <c r="CQ128" i="2"/>
  <c r="CU128" i="2"/>
  <c r="CY128" i="2"/>
  <c r="DC128" i="2"/>
  <c r="CN128" i="2"/>
  <c r="CZ128" i="2"/>
  <c r="DD128" i="2"/>
  <c r="DH128" i="2"/>
  <c r="DL128" i="2"/>
  <c r="DP128" i="2"/>
  <c r="DT128" i="2"/>
  <c r="DX128" i="2"/>
  <c r="EB128" i="2"/>
  <c r="BG128" i="2"/>
  <c r="CR128" i="2"/>
  <c r="DE128" i="2"/>
  <c r="DI128" i="2"/>
  <c r="DM128" i="2"/>
  <c r="DQ128" i="2"/>
  <c r="DU128" i="2"/>
  <c r="BL128" i="2"/>
  <c r="BW128" i="2"/>
  <c r="CV128" i="2"/>
  <c r="DF128" i="2"/>
  <c r="DJ128" i="2"/>
  <c r="DN128" i="2"/>
  <c r="DR128" i="2"/>
  <c r="DV128" i="2"/>
  <c r="DZ128" i="2"/>
  <c r="CJ128" i="2"/>
  <c r="DG128" i="2"/>
  <c r="DW128" i="2"/>
  <c r="DY128" i="2"/>
  <c r="EF128" i="2"/>
  <c r="EJ128" i="2"/>
  <c r="EN128" i="2"/>
  <c r="ER128" i="2"/>
  <c r="EV128" i="2"/>
  <c r="EZ128" i="2"/>
  <c r="FD128" i="2"/>
  <c r="FH128" i="2"/>
  <c r="FL128" i="2"/>
  <c r="FP128" i="2"/>
  <c r="FT128" i="2"/>
  <c r="FX128" i="2"/>
  <c r="DK128" i="2"/>
  <c r="EC128" i="2"/>
  <c r="EE128" i="2"/>
  <c r="EG128" i="2"/>
  <c r="EK128" i="2"/>
  <c r="EO128" i="2"/>
  <c r="ES128" i="2"/>
  <c r="EW128" i="2"/>
  <c r="FA128" i="2"/>
  <c r="FE128" i="2"/>
  <c r="FI128" i="2"/>
  <c r="FM128" i="2"/>
  <c r="FQ128" i="2"/>
  <c r="FU128" i="2"/>
  <c r="DA128" i="2"/>
  <c r="DO128" i="2"/>
  <c r="EA128" i="2"/>
  <c r="EH128" i="2"/>
  <c r="EL128" i="2"/>
  <c r="EP128" i="2"/>
  <c r="ET128" i="2"/>
  <c r="EX128" i="2"/>
  <c r="FB128" i="2"/>
  <c r="FF128" i="2"/>
  <c r="FJ128" i="2"/>
  <c r="FN128" i="2"/>
  <c r="FR128" i="2"/>
  <c r="FV128" i="2"/>
  <c r="EQ128" i="2"/>
  <c r="FG128" i="2"/>
  <c r="FW128" i="2"/>
  <c r="GC128" i="2"/>
  <c r="GG128" i="2"/>
  <c r="GK128" i="2"/>
  <c r="GO128" i="2"/>
  <c r="GS128" i="2"/>
  <c r="GW128" i="2"/>
  <c r="HA128" i="2"/>
  <c r="HE128" i="2"/>
  <c r="HI128" i="2"/>
  <c r="HM128" i="2"/>
  <c r="ED128" i="2"/>
  <c r="EU128" i="2"/>
  <c r="FK128" i="2"/>
  <c r="GD128" i="2"/>
  <c r="GH128" i="2"/>
  <c r="GL128" i="2"/>
  <c r="GP128" i="2"/>
  <c r="GT128" i="2"/>
  <c r="GX128" i="2"/>
  <c r="HB128" i="2"/>
  <c r="HF128" i="2"/>
  <c r="HJ128" i="2"/>
  <c r="HN128" i="2"/>
  <c r="DS128" i="2"/>
  <c r="EI128" i="2"/>
  <c r="EY128" i="2"/>
  <c r="FO128" i="2"/>
  <c r="FY128" i="2"/>
  <c r="GA128" i="2"/>
  <c r="GE128" i="2"/>
  <c r="GI128" i="2"/>
  <c r="GM128" i="2"/>
  <c r="GQ128" i="2"/>
  <c r="GU128" i="2"/>
  <c r="GY128" i="2"/>
  <c r="HC128" i="2"/>
  <c r="EM128" i="2"/>
  <c r="GF128" i="2"/>
  <c r="GV128" i="2"/>
  <c r="FC128" i="2"/>
  <c r="FZ128" i="2"/>
  <c r="GJ128" i="2"/>
  <c r="FS128" i="2"/>
  <c r="GB128" i="2"/>
  <c r="HD128" i="2"/>
  <c r="HG128" i="2"/>
  <c r="HK128" i="2"/>
  <c r="HS128" i="2"/>
  <c r="HW128" i="2"/>
  <c r="IA128" i="2"/>
  <c r="GR128" i="2"/>
  <c r="HH128" i="2"/>
  <c r="HP128" i="2"/>
  <c r="HQ128" i="2"/>
  <c r="HT128" i="2"/>
  <c r="HX128" i="2"/>
  <c r="IB128" i="2"/>
  <c r="GN128" i="2"/>
  <c r="GZ128" i="2"/>
  <c r="HO128" i="2"/>
  <c r="HU128" i="2"/>
  <c r="HY128" i="2"/>
  <c r="IC128" i="2"/>
  <c r="HL128" i="2"/>
  <c r="HR128" i="2"/>
  <c r="HV128" i="2"/>
  <c r="HZ128" i="2"/>
  <c r="ID128" i="2"/>
  <c r="IH128" i="2"/>
  <c r="IL128" i="2"/>
  <c r="IP128" i="2"/>
  <c r="IT128" i="2"/>
  <c r="IX128" i="2"/>
  <c r="JB128" i="2"/>
  <c r="JF128" i="2"/>
  <c r="IE128" i="2"/>
  <c r="II128" i="2"/>
  <c r="IM128" i="2"/>
  <c r="IQ128" i="2"/>
  <c r="IU128" i="2"/>
  <c r="IY128" i="2"/>
  <c r="JC128" i="2"/>
  <c r="JG128" i="2"/>
  <c r="IF128" i="2"/>
  <c r="IJ128" i="2"/>
  <c r="IN128" i="2"/>
  <c r="IR128" i="2"/>
  <c r="IV128" i="2"/>
  <c r="IZ128" i="2"/>
  <c r="JD128" i="2"/>
  <c r="IG128" i="2"/>
  <c r="IK128" i="2"/>
  <c r="IO128" i="2"/>
  <c r="IS128" i="2"/>
  <c r="IW128" i="2"/>
  <c r="JA128" i="2"/>
  <c r="JE128" i="2"/>
  <c r="JH128" i="2"/>
  <c r="JL128" i="2"/>
  <c r="JP128" i="2"/>
  <c r="JT128" i="2"/>
  <c r="JX128" i="2"/>
  <c r="KB128" i="2"/>
  <c r="KF128" i="2"/>
  <c r="KJ128" i="2"/>
  <c r="KN128" i="2"/>
  <c r="KR128" i="2"/>
  <c r="KV128" i="2"/>
  <c r="KZ128" i="2"/>
  <c r="LD128" i="2"/>
  <c r="LH128" i="2"/>
  <c r="JI128" i="2"/>
  <c r="JM128" i="2"/>
  <c r="JQ128" i="2"/>
  <c r="JU128" i="2"/>
  <c r="JY128" i="2"/>
  <c r="KC128" i="2"/>
  <c r="KG128" i="2"/>
  <c r="KK128" i="2"/>
  <c r="KO128" i="2"/>
  <c r="KS128" i="2"/>
  <c r="KW128" i="2"/>
  <c r="LA128" i="2"/>
  <c r="LE128" i="2"/>
  <c r="LI128" i="2"/>
  <c r="JJ128" i="2"/>
  <c r="JN128" i="2"/>
  <c r="JR128" i="2"/>
  <c r="JV128" i="2"/>
  <c r="JZ128" i="2"/>
  <c r="KD128" i="2"/>
  <c r="KH128" i="2"/>
  <c r="KL128" i="2"/>
  <c r="KP128" i="2"/>
  <c r="KT128" i="2"/>
  <c r="KX128" i="2"/>
  <c r="LB128" i="2"/>
  <c r="LF128" i="2"/>
  <c r="LJ128" i="2"/>
  <c r="JK128" i="2"/>
  <c r="JO128" i="2"/>
  <c r="JS128" i="2"/>
  <c r="JW128" i="2"/>
  <c r="KA128" i="2"/>
  <c r="KE128" i="2"/>
  <c r="KI128" i="2"/>
  <c r="KM128" i="2"/>
  <c r="KQ128" i="2"/>
  <c r="KU128" i="2"/>
  <c r="KY128" i="2"/>
  <c r="LC128" i="2"/>
  <c r="LG128" i="2"/>
  <c r="LK128" i="2"/>
  <c r="LP128" i="2"/>
  <c r="LT128" i="2"/>
  <c r="LX128" i="2"/>
  <c r="MB128" i="2"/>
  <c r="MF128" i="2"/>
  <c r="MJ128" i="2"/>
  <c r="MN128" i="2"/>
  <c r="MR128" i="2"/>
  <c r="MV128" i="2"/>
  <c r="MZ128" i="2"/>
  <c r="ND128" i="2"/>
  <c r="NH128" i="2"/>
  <c r="NL128" i="2"/>
  <c r="NP128" i="2"/>
  <c r="LM128" i="2"/>
  <c r="LQ128" i="2"/>
  <c r="LU128" i="2"/>
  <c r="LY128" i="2"/>
  <c r="MC128" i="2"/>
  <c r="MG128" i="2"/>
  <c r="MK128" i="2"/>
  <c r="MO128" i="2"/>
  <c r="MS128" i="2"/>
  <c r="MW128" i="2"/>
  <c r="NA128" i="2"/>
  <c r="NE128" i="2"/>
  <c r="NI128" i="2"/>
  <c r="NM128" i="2"/>
  <c r="LN128" i="2"/>
  <c r="LR128" i="2"/>
  <c r="LV128" i="2"/>
  <c r="LZ128" i="2"/>
  <c r="MD128" i="2"/>
  <c r="MH128" i="2"/>
  <c r="ML128" i="2"/>
  <c r="MP128" i="2"/>
  <c r="MT128" i="2"/>
  <c r="MX128" i="2"/>
  <c r="NB128" i="2"/>
  <c r="NF128" i="2"/>
  <c r="NJ128" i="2"/>
  <c r="NN128" i="2"/>
  <c r="LL128" i="2"/>
  <c r="LO128" i="2"/>
  <c r="LS128" i="2"/>
  <c r="LW128" i="2"/>
  <c r="MA128" i="2"/>
  <c r="ME128" i="2"/>
  <c r="MI128" i="2"/>
  <c r="MM128" i="2"/>
  <c r="MQ128" i="2"/>
  <c r="MU128" i="2"/>
  <c r="MY128" i="2"/>
  <c r="NC128" i="2"/>
  <c r="NG128" i="2"/>
  <c r="NK128" i="2"/>
  <c r="NO128" i="2"/>
  <c r="NU128" i="2"/>
  <c r="NY128" i="2"/>
  <c r="OC128" i="2"/>
  <c r="OG128" i="2"/>
  <c r="OK128" i="2"/>
  <c r="OO128" i="2"/>
  <c r="OS128" i="2"/>
  <c r="OW128" i="2"/>
  <c r="PA128" i="2"/>
  <c r="PE128" i="2"/>
  <c r="PI128" i="2"/>
  <c r="PM128" i="2"/>
  <c r="PQ128" i="2"/>
  <c r="PU128" i="2"/>
  <c r="PY128" i="2"/>
  <c r="QC128" i="2"/>
  <c r="QG128" i="2"/>
  <c r="QK128" i="2"/>
  <c r="QO128" i="2"/>
  <c r="QS128" i="2"/>
  <c r="QW128" i="2"/>
  <c r="RA128" i="2"/>
  <c r="RE128" i="2"/>
  <c r="RI128" i="2"/>
  <c r="RM128" i="2"/>
  <c r="RQ128" i="2"/>
  <c r="RU128" i="2"/>
  <c r="RY128" i="2"/>
  <c r="NR128" i="2"/>
  <c r="NV128" i="2"/>
  <c r="NZ128" i="2"/>
  <c r="OD128" i="2"/>
  <c r="OH128" i="2"/>
  <c r="OL128" i="2"/>
  <c r="OP128" i="2"/>
  <c r="OT128" i="2"/>
  <c r="OX128" i="2"/>
  <c r="PB128" i="2"/>
  <c r="PF128" i="2"/>
  <c r="PJ128" i="2"/>
  <c r="PN128" i="2"/>
  <c r="PR128" i="2"/>
  <c r="PV128" i="2"/>
  <c r="PZ128" i="2"/>
  <c r="QD128" i="2"/>
  <c r="QH128" i="2"/>
  <c r="QL128" i="2"/>
  <c r="QP128" i="2"/>
  <c r="QT128" i="2"/>
  <c r="QX128" i="2"/>
  <c r="RB128" i="2"/>
  <c r="RF128" i="2"/>
  <c r="RJ128" i="2"/>
  <c r="RN128" i="2"/>
  <c r="RR128" i="2"/>
  <c r="RV128" i="2"/>
  <c r="RZ128" i="2"/>
  <c r="NQ128" i="2"/>
  <c r="NS128" i="2"/>
  <c r="NW128" i="2"/>
  <c r="OA128" i="2"/>
  <c r="OE128" i="2"/>
  <c r="OI128" i="2"/>
  <c r="OM128" i="2"/>
  <c r="OQ128" i="2"/>
  <c r="OU128" i="2"/>
  <c r="OY128" i="2"/>
  <c r="PC128" i="2"/>
  <c r="PG128" i="2"/>
  <c r="PK128" i="2"/>
  <c r="PO128" i="2"/>
  <c r="PS128" i="2"/>
  <c r="PW128" i="2"/>
  <c r="QA128" i="2"/>
  <c r="QE128" i="2"/>
  <c r="QI128" i="2"/>
  <c r="QM128" i="2"/>
  <c r="QQ128" i="2"/>
  <c r="QU128" i="2"/>
  <c r="QY128" i="2"/>
  <c r="RC128" i="2"/>
  <c r="RG128" i="2"/>
  <c r="RK128" i="2"/>
  <c r="RO128" i="2"/>
  <c r="RS128" i="2"/>
  <c r="RW128" i="2"/>
  <c r="NT128" i="2"/>
  <c r="NX128" i="2"/>
  <c r="OB128" i="2"/>
  <c r="OF128" i="2"/>
  <c r="OJ128" i="2"/>
  <c r="ON128" i="2"/>
  <c r="OR128" i="2"/>
  <c r="OV128" i="2"/>
  <c r="OZ128" i="2"/>
  <c r="PD128" i="2"/>
  <c r="PH128" i="2"/>
  <c r="PL128" i="2"/>
  <c r="PP128" i="2"/>
  <c r="PT128" i="2"/>
  <c r="PX128" i="2"/>
  <c r="QB128" i="2"/>
  <c r="QF128" i="2"/>
  <c r="QJ128" i="2"/>
  <c r="QN128" i="2"/>
  <c r="QR128" i="2"/>
  <c r="QV128" i="2"/>
  <c r="QZ128" i="2"/>
  <c r="RD128" i="2"/>
  <c r="RL128" i="2"/>
  <c r="SA128" i="2"/>
  <c r="SE128" i="2"/>
  <c r="SI128" i="2"/>
  <c r="SM128" i="2"/>
  <c r="SQ128" i="2"/>
  <c r="SU128" i="2"/>
  <c r="RP128" i="2"/>
  <c r="SF128" i="2"/>
  <c r="SJ128" i="2"/>
  <c r="SN128" i="2"/>
  <c r="SR128" i="2"/>
  <c r="SV128" i="2"/>
  <c r="RT128" i="2"/>
  <c r="SG128" i="2"/>
  <c r="SK128" i="2"/>
  <c r="SO128" i="2"/>
  <c r="SS128" i="2"/>
  <c r="SW128" i="2"/>
  <c r="RH128" i="2"/>
  <c r="RX128" i="2"/>
  <c r="SB128" i="2"/>
  <c r="SC128" i="2"/>
  <c r="SD128" i="2"/>
  <c r="SH128" i="2"/>
  <c r="SL128" i="2"/>
  <c r="SP128" i="2"/>
  <c r="ST128" i="2"/>
  <c r="AX22" i="3"/>
  <c r="AR22" i="3" s="1"/>
  <c r="BC24" i="3"/>
  <c r="BF24" i="3"/>
  <c r="J169" i="2"/>
  <c r="K37" i="8"/>
  <c r="O187" i="2"/>
  <c r="K194" i="2" s="1"/>
  <c r="S20" i="3"/>
  <c r="X20" i="3" s="1"/>
  <c r="O102" i="2"/>
  <c r="J34" i="8"/>
  <c r="V23" i="3"/>
  <c r="CK13" i="7"/>
  <c r="Z14" i="6"/>
  <c r="E138" i="2"/>
  <c r="F138" i="2"/>
  <c r="H137" i="2"/>
  <c r="AG23" i="3"/>
  <c r="F36" i="8" s="1"/>
  <c r="AR23" i="3"/>
  <c r="E33" i="8"/>
  <c r="BP21" i="3"/>
  <c r="W13" i="6"/>
  <c r="U13" i="6"/>
  <c r="R13" i="6"/>
  <c r="V13" i="6"/>
  <c r="T13" i="6"/>
  <c r="S13" i="6"/>
  <c r="AQ137" i="2"/>
  <c r="H105" i="2"/>
  <c r="J106" i="2" s="1"/>
  <c r="AG22" i="3"/>
  <c r="F35" i="8" s="1"/>
  <c r="F106" i="2"/>
  <c r="E106" i="2"/>
  <c r="E41" i="2"/>
  <c r="CJ14" i="7"/>
  <c r="CI14" i="7"/>
  <c r="CL14" i="7"/>
  <c r="CM14" i="7" s="1"/>
  <c r="R25" i="3" s="1"/>
  <c r="CN14" i="7"/>
  <c r="Z25" i="3" s="1"/>
  <c r="CO14" i="7"/>
  <c r="T25" i="3" s="1"/>
  <c r="CH14" i="7"/>
  <c r="Q25" i="3" s="1"/>
  <c r="O211" i="2" s="1"/>
  <c r="P25" i="3"/>
  <c r="CG15" i="7"/>
  <c r="X33" i="2"/>
  <c r="X39" i="2"/>
  <c r="X38" i="2" s="1"/>
  <c r="O19" i="6"/>
  <c r="P19" i="6"/>
  <c r="Q19" i="6"/>
  <c r="AN22" i="3"/>
  <c r="F137" i="2"/>
  <c r="I165" i="2"/>
  <c r="I164" i="2"/>
  <c r="I162" i="2"/>
  <c r="U160" i="2"/>
  <c r="W160" i="2"/>
  <c r="S160" i="2"/>
  <c r="T160" i="2"/>
  <c r="X160" i="2"/>
  <c r="AA160" i="2"/>
  <c r="I163" i="2"/>
  <c r="V160" i="2"/>
  <c r="Y160" i="2"/>
  <c r="AE160" i="2"/>
  <c r="AK160" i="2"/>
  <c r="AB160" i="2"/>
  <c r="AF160" i="2"/>
  <c r="AL160" i="2"/>
  <c r="Z160" i="2"/>
  <c r="AC160" i="2"/>
  <c r="AG160" i="2"/>
  <c r="AI160" i="2"/>
  <c r="AM160" i="2"/>
  <c r="AP160" i="2"/>
  <c r="AV160" i="2"/>
  <c r="AD160" i="2"/>
  <c r="AJ160" i="2"/>
  <c r="AQ160" i="2"/>
  <c r="AS160" i="2"/>
  <c r="AH160" i="2"/>
  <c r="AN160" i="2"/>
  <c r="AR160" i="2"/>
  <c r="AT160" i="2"/>
  <c r="AW160" i="2"/>
  <c r="BB160" i="2"/>
  <c r="BF160" i="2"/>
  <c r="AO160" i="2"/>
  <c r="AU160" i="2"/>
  <c r="AY160" i="2"/>
  <c r="BC160" i="2"/>
  <c r="BG160" i="2"/>
  <c r="R160" i="2"/>
  <c r="AZ160" i="2"/>
  <c r="BD160" i="2"/>
  <c r="AX160" i="2"/>
  <c r="BH160" i="2"/>
  <c r="BK160" i="2"/>
  <c r="BO160" i="2"/>
  <c r="BV160" i="2"/>
  <c r="BZ160" i="2"/>
  <c r="CD160" i="2"/>
  <c r="CH160" i="2"/>
  <c r="BL160" i="2"/>
  <c r="BP160" i="2"/>
  <c r="BS160" i="2"/>
  <c r="BW160" i="2"/>
  <c r="CA160" i="2"/>
  <c r="CE160" i="2"/>
  <c r="BE160" i="2"/>
  <c r="BM160" i="2"/>
  <c r="BQ160" i="2"/>
  <c r="BT160" i="2"/>
  <c r="BX160" i="2"/>
  <c r="CB160" i="2"/>
  <c r="BA160" i="2"/>
  <c r="BR160" i="2"/>
  <c r="CC160" i="2"/>
  <c r="CI160" i="2"/>
  <c r="CM160" i="2"/>
  <c r="CQ160" i="2"/>
  <c r="CU160" i="2"/>
  <c r="CY160" i="2"/>
  <c r="BI160" i="2"/>
  <c r="CJ160" i="2"/>
  <c r="CN160" i="2"/>
  <c r="CR160" i="2"/>
  <c r="CV160" i="2"/>
  <c r="CZ160" i="2"/>
  <c r="BJ160" i="2"/>
  <c r="BU160" i="2"/>
  <c r="CG160" i="2"/>
  <c r="CK160" i="2"/>
  <c r="CO160" i="2"/>
  <c r="CS160" i="2"/>
  <c r="CW160" i="2"/>
  <c r="DA160" i="2"/>
  <c r="CP160" i="2"/>
  <c r="DB160" i="2"/>
  <c r="DF160" i="2"/>
  <c r="DJ160" i="2"/>
  <c r="DN160" i="2"/>
  <c r="DR160" i="2"/>
  <c r="DV160" i="2"/>
  <c r="DZ160" i="2"/>
  <c r="ED160" i="2"/>
  <c r="CF160" i="2"/>
  <c r="CT160" i="2"/>
  <c r="DG160" i="2"/>
  <c r="DK160" i="2"/>
  <c r="DO160" i="2"/>
  <c r="DS160" i="2"/>
  <c r="DW160" i="2"/>
  <c r="BN160" i="2"/>
  <c r="BY160" i="2"/>
  <c r="CX160" i="2"/>
  <c r="DD160" i="2"/>
  <c r="DH160" i="2"/>
  <c r="DL160" i="2"/>
  <c r="DP160" i="2"/>
  <c r="DT160" i="2"/>
  <c r="DX160" i="2"/>
  <c r="CL160" i="2"/>
  <c r="DI160" i="2"/>
  <c r="EB160" i="2"/>
  <c r="EH160" i="2"/>
  <c r="EL160" i="2"/>
  <c r="EP160" i="2"/>
  <c r="ET160" i="2"/>
  <c r="EX160" i="2"/>
  <c r="FB160" i="2"/>
  <c r="FF160" i="2"/>
  <c r="FJ160" i="2"/>
  <c r="FN160" i="2"/>
  <c r="FR160" i="2"/>
  <c r="FV160" i="2"/>
  <c r="FZ160" i="2"/>
  <c r="DM160" i="2"/>
  <c r="EE160" i="2"/>
  <c r="EI160" i="2"/>
  <c r="EM160" i="2"/>
  <c r="EQ160" i="2"/>
  <c r="EU160" i="2"/>
  <c r="EY160" i="2"/>
  <c r="FC160" i="2"/>
  <c r="FG160" i="2"/>
  <c r="FK160" i="2"/>
  <c r="FO160" i="2"/>
  <c r="FS160" i="2"/>
  <c r="FW160" i="2"/>
  <c r="DC160" i="2"/>
  <c r="DQ160" i="2"/>
  <c r="EA160" i="2"/>
  <c r="EC160" i="2"/>
  <c r="EF160" i="2"/>
  <c r="EJ160" i="2"/>
  <c r="EN160" i="2"/>
  <c r="ER160" i="2"/>
  <c r="EV160" i="2"/>
  <c r="EZ160" i="2"/>
  <c r="FD160" i="2"/>
  <c r="FH160" i="2"/>
  <c r="FL160" i="2"/>
  <c r="FP160" i="2"/>
  <c r="FT160" i="2"/>
  <c r="FX160" i="2"/>
  <c r="ES160" i="2"/>
  <c r="FI160" i="2"/>
  <c r="GA160" i="2"/>
  <c r="GE160" i="2"/>
  <c r="GI160" i="2"/>
  <c r="GM160" i="2"/>
  <c r="GQ160" i="2"/>
  <c r="GU160" i="2"/>
  <c r="GY160" i="2"/>
  <c r="HC160" i="2"/>
  <c r="HG160" i="2"/>
  <c r="HK160" i="2"/>
  <c r="HO160" i="2"/>
  <c r="DE160" i="2"/>
  <c r="DY160" i="2"/>
  <c r="EG160" i="2"/>
  <c r="EW160" i="2"/>
  <c r="FM160" i="2"/>
  <c r="GB160" i="2"/>
  <c r="GF160" i="2"/>
  <c r="GJ160" i="2"/>
  <c r="GN160" i="2"/>
  <c r="GR160" i="2"/>
  <c r="GV160" i="2"/>
  <c r="GZ160" i="2"/>
  <c r="HD160" i="2"/>
  <c r="HH160" i="2"/>
  <c r="HL160" i="2"/>
  <c r="HP160" i="2"/>
  <c r="DU160" i="2"/>
  <c r="EK160" i="2"/>
  <c r="FA160" i="2"/>
  <c r="FQ160" i="2"/>
  <c r="FY160" i="2"/>
  <c r="GC160" i="2"/>
  <c r="GG160" i="2"/>
  <c r="GK160" i="2"/>
  <c r="GO160" i="2"/>
  <c r="GS160" i="2"/>
  <c r="GW160" i="2"/>
  <c r="HA160" i="2"/>
  <c r="EO160" i="2"/>
  <c r="GH160" i="2"/>
  <c r="GX160" i="2"/>
  <c r="HF160" i="2"/>
  <c r="FE160" i="2"/>
  <c r="GL160" i="2"/>
  <c r="FU160" i="2"/>
  <c r="GD160" i="2"/>
  <c r="HE160" i="2"/>
  <c r="HM160" i="2"/>
  <c r="HU160" i="2"/>
  <c r="HY160" i="2"/>
  <c r="IC160" i="2"/>
  <c r="HJ160" i="2"/>
  <c r="HQ160" i="2"/>
  <c r="HR160" i="2"/>
  <c r="HV160" i="2"/>
  <c r="HZ160" i="2"/>
  <c r="GP160" i="2"/>
  <c r="HB160" i="2"/>
  <c r="HI160" i="2"/>
  <c r="HS160" i="2"/>
  <c r="HW160" i="2"/>
  <c r="IA160" i="2"/>
  <c r="GT160" i="2"/>
  <c r="HN160" i="2"/>
  <c r="HT160" i="2"/>
  <c r="IB160" i="2"/>
  <c r="IF160" i="2"/>
  <c r="IJ160" i="2"/>
  <c r="IN160" i="2"/>
  <c r="IR160" i="2"/>
  <c r="IV160" i="2"/>
  <c r="IZ160" i="2"/>
  <c r="JD160" i="2"/>
  <c r="IG160" i="2"/>
  <c r="IK160" i="2"/>
  <c r="IO160" i="2"/>
  <c r="IS160" i="2"/>
  <c r="IW160" i="2"/>
  <c r="JA160" i="2"/>
  <c r="JE160" i="2"/>
  <c r="ID160" i="2"/>
  <c r="IH160" i="2"/>
  <c r="IL160" i="2"/>
  <c r="IP160" i="2"/>
  <c r="IT160" i="2"/>
  <c r="IX160" i="2"/>
  <c r="JB160" i="2"/>
  <c r="HX160" i="2"/>
  <c r="IE160" i="2"/>
  <c r="II160" i="2"/>
  <c r="IM160" i="2"/>
  <c r="IQ160" i="2"/>
  <c r="IU160" i="2"/>
  <c r="IY160" i="2"/>
  <c r="JC160" i="2"/>
  <c r="JF160" i="2"/>
  <c r="JJ160" i="2"/>
  <c r="JN160" i="2"/>
  <c r="JR160" i="2"/>
  <c r="JV160" i="2"/>
  <c r="JZ160" i="2"/>
  <c r="KD160" i="2"/>
  <c r="KH160" i="2"/>
  <c r="KL160" i="2"/>
  <c r="KP160" i="2"/>
  <c r="KT160" i="2"/>
  <c r="KX160" i="2"/>
  <c r="LB160" i="2"/>
  <c r="LF160" i="2"/>
  <c r="LJ160" i="2"/>
  <c r="JG160" i="2"/>
  <c r="JK160" i="2"/>
  <c r="JO160" i="2"/>
  <c r="JS160" i="2"/>
  <c r="JW160" i="2"/>
  <c r="KA160" i="2"/>
  <c r="KE160" i="2"/>
  <c r="KI160" i="2"/>
  <c r="KM160" i="2"/>
  <c r="KQ160" i="2"/>
  <c r="KU160" i="2"/>
  <c r="KY160" i="2"/>
  <c r="LC160" i="2"/>
  <c r="LG160" i="2"/>
  <c r="LK160" i="2"/>
  <c r="JH160" i="2"/>
  <c r="JL160" i="2"/>
  <c r="JP160" i="2"/>
  <c r="JT160" i="2"/>
  <c r="JX160" i="2"/>
  <c r="KB160" i="2"/>
  <c r="KF160" i="2"/>
  <c r="KJ160" i="2"/>
  <c r="KN160" i="2"/>
  <c r="KR160" i="2"/>
  <c r="KV160" i="2"/>
  <c r="KZ160" i="2"/>
  <c r="LD160" i="2"/>
  <c r="LH160" i="2"/>
  <c r="LL160" i="2"/>
  <c r="JI160" i="2"/>
  <c r="JM160" i="2"/>
  <c r="JQ160" i="2"/>
  <c r="JU160" i="2"/>
  <c r="JY160" i="2"/>
  <c r="KC160" i="2"/>
  <c r="KG160" i="2"/>
  <c r="KK160" i="2"/>
  <c r="KO160" i="2"/>
  <c r="KS160" i="2"/>
  <c r="KW160" i="2"/>
  <c r="LA160" i="2"/>
  <c r="LE160" i="2"/>
  <c r="LN160" i="2"/>
  <c r="LR160" i="2"/>
  <c r="LV160" i="2"/>
  <c r="LZ160" i="2"/>
  <c r="MD160" i="2"/>
  <c r="MH160" i="2"/>
  <c r="ML160" i="2"/>
  <c r="MP160" i="2"/>
  <c r="MT160" i="2"/>
  <c r="MX160" i="2"/>
  <c r="NB160" i="2"/>
  <c r="NF160" i="2"/>
  <c r="NJ160" i="2"/>
  <c r="NN160" i="2"/>
  <c r="LO160" i="2"/>
  <c r="LS160" i="2"/>
  <c r="LW160" i="2"/>
  <c r="MA160" i="2"/>
  <c r="ME160" i="2"/>
  <c r="MI160" i="2"/>
  <c r="MM160" i="2"/>
  <c r="MQ160" i="2"/>
  <c r="MU160" i="2"/>
  <c r="MY160" i="2"/>
  <c r="NC160" i="2"/>
  <c r="NG160" i="2"/>
  <c r="NK160" i="2"/>
  <c r="LI160" i="2"/>
  <c r="LP160" i="2"/>
  <c r="LT160" i="2"/>
  <c r="LX160" i="2"/>
  <c r="MB160" i="2"/>
  <c r="MF160" i="2"/>
  <c r="MJ160" i="2"/>
  <c r="MN160" i="2"/>
  <c r="MR160" i="2"/>
  <c r="MV160" i="2"/>
  <c r="MZ160" i="2"/>
  <c r="ND160" i="2"/>
  <c r="NH160" i="2"/>
  <c r="NL160" i="2"/>
  <c r="LM160" i="2"/>
  <c r="LQ160" i="2"/>
  <c r="LU160" i="2"/>
  <c r="LY160" i="2"/>
  <c r="MC160" i="2"/>
  <c r="MG160" i="2"/>
  <c r="MK160" i="2"/>
  <c r="MO160" i="2"/>
  <c r="MS160" i="2"/>
  <c r="MW160" i="2"/>
  <c r="NA160" i="2"/>
  <c r="NE160" i="2"/>
  <c r="NI160" i="2"/>
  <c r="NM160" i="2"/>
  <c r="NQ160" i="2"/>
  <c r="NS160" i="2"/>
  <c r="NW160" i="2"/>
  <c r="OA160" i="2"/>
  <c r="OE160" i="2"/>
  <c r="OI160" i="2"/>
  <c r="OM160" i="2"/>
  <c r="OQ160" i="2"/>
  <c r="OU160" i="2"/>
  <c r="OY160" i="2"/>
  <c r="PC160" i="2"/>
  <c r="PG160" i="2"/>
  <c r="PK160" i="2"/>
  <c r="PO160" i="2"/>
  <c r="PS160" i="2"/>
  <c r="PW160" i="2"/>
  <c r="QA160" i="2"/>
  <c r="QE160" i="2"/>
  <c r="QI160" i="2"/>
  <c r="QM160" i="2"/>
  <c r="QQ160" i="2"/>
  <c r="QU160" i="2"/>
  <c r="QY160" i="2"/>
  <c r="RC160" i="2"/>
  <c r="RG160" i="2"/>
  <c r="RK160" i="2"/>
  <c r="RO160" i="2"/>
  <c r="RS160" i="2"/>
  <c r="RW160" i="2"/>
  <c r="SA160" i="2"/>
  <c r="NT160" i="2"/>
  <c r="NX160" i="2"/>
  <c r="OB160" i="2"/>
  <c r="OF160" i="2"/>
  <c r="OJ160" i="2"/>
  <c r="ON160" i="2"/>
  <c r="OR160" i="2"/>
  <c r="OV160" i="2"/>
  <c r="OZ160" i="2"/>
  <c r="PD160" i="2"/>
  <c r="PH160" i="2"/>
  <c r="PL160" i="2"/>
  <c r="PP160" i="2"/>
  <c r="PT160" i="2"/>
  <c r="PX160" i="2"/>
  <c r="QB160" i="2"/>
  <c r="QF160" i="2"/>
  <c r="QJ160" i="2"/>
  <c r="QN160" i="2"/>
  <c r="QR160" i="2"/>
  <c r="QV160" i="2"/>
  <c r="QZ160" i="2"/>
  <c r="RD160" i="2"/>
  <c r="RH160" i="2"/>
  <c r="RL160" i="2"/>
  <c r="RP160" i="2"/>
  <c r="RT160" i="2"/>
  <c r="RX160" i="2"/>
  <c r="SB160" i="2"/>
  <c r="NO160" i="2"/>
  <c r="NU160" i="2"/>
  <c r="NY160" i="2"/>
  <c r="OC160" i="2"/>
  <c r="OG160" i="2"/>
  <c r="OK160" i="2"/>
  <c r="OO160" i="2"/>
  <c r="OS160" i="2"/>
  <c r="OW160" i="2"/>
  <c r="PA160" i="2"/>
  <c r="PE160" i="2"/>
  <c r="PI160" i="2"/>
  <c r="PM160" i="2"/>
  <c r="PQ160" i="2"/>
  <c r="PU160" i="2"/>
  <c r="PY160" i="2"/>
  <c r="QC160" i="2"/>
  <c r="QG160" i="2"/>
  <c r="QK160" i="2"/>
  <c r="QO160" i="2"/>
  <c r="QS160" i="2"/>
  <c r="QW160" i="2"/>
  <c r="RA160" i="2"/>
  <c r="RE160" i="2"/>
  <c r="RI160" i="2"/>
  <c r="RM160" i="2"/>
  <c r="RQ160" i="2"/>
  <c r="RU160" i="2"/>
  <c r="RY160" i="2"/>
  <c r="NP160" i="2"/>
  <c r="NR160" i="2"/>
  <c r="NV160" i="2"/>
  <c r="NZ160" i="2"/>
  <c r="OD160" i="2"/>
  <c r="OH160" i="2"/>
  <c r="OL160" i="2"/>
  <c r="OP160" i="2"/>
  <c r="OT160" i="2"/>
  <c r="OX160" i="2"/>
  <c r="PB160" i="2"/>
  <c r="PF160" i="2"/>
  <c r="PJ160" i="2"/>
  <c r="PN160" i="2"/>
  <c r="PR160" i="2"/>
  <c r="PV160" i="2"/>
  <c r="PZ160" i="2"/>
  <c r="QD160" i="2"/>
  <c r="QH160" i="2"/>
  <c r="QL160" i="2"/>
  <c r="QP160" i="2"/>
  <c r="QT160" i="2"/>
  <c r="QX160" i="2"/>
  <c r="RB160" i="2"/>
  <c r="RN160" i="2"/>
  <c r="SG160" i="2"/>
  <c r="SK160" i="2"/>
  <c r="SO160" i="2"/>
  <c r="SS160" i="2"/>
  <c r="SW160" i="2"/>
  <c r="RR160" i="2"/>
  <c r="SD160" i="2"/>
  <c r="SH160" i="2"/>
  <c r="SL160" i="2"/>
  <c r="SP160" i="2"/>
  <c r="ST160" i="2"/>
  <c r="RF160" i="2"/>
  <c r="RV160" i="2"/>
  <c r="SE160" i="2"/>
  <c r="SI160" i="2"/>
  <c r="SM160" i="2"/>
  <c r="SQ160" i="2"/>
  <c r="SU160" i="2"/>
  <c r="RJ160" i="2"/>
  <c r="RZ160" i="2"/>
  <c r="SC160" i="2"/>
  <c r="SF160" i="2"/>
  <c r="SJ160" i="2"/>
  <c r="SN160" i="2"/>
  <c r="SR160" i="2"/>
  <c r="SV160" i="2"/>
  <c r="W12" i="6"/>
  <c r="T12" i="6"/>
  <c r="V12" i="6"/>
  <c r="S12" i="6"/>
  <c r="U12" i="6"/>
  <c r="R12" i="6"/>
  <c r="AQ105" i="2"/>
  <c r="W21" i="3"/>
  <c r="X21" i="3" s="1"/>
  <c r="P100" i="2"/>
  <c r="R99" i="2" s="1"/>
  <c r="F105" i="2"/>
  <c r="AN21" i="3"/>
  <c r="O18" i="6"/>
  <c r="P18" i="6"/>
  <c r="Q18" i="6"/>
  <c r="AZ24" i="3"/>
  <c r="AM24" i="3"/>
  <c r="AK24" i="3"/>
  <c r="AI24" i="3"/>
  <c r="E169" i="2" s="1"/>
  <c r="AE24" i="3"/>
  <c r="G37" i="8" s="1"/>
  <c r="BM24" i="3"/>
  <c r="BA24" i="3"/>
  <c r="O24" i="3"/>
  <c r="AD24" i="3"/>
  <c r="G169" i="2" s="1"/>
  <c r="O175" i="2"/>
  <c r="I24" i="3"/>
  <c r="J24" i="3" s="1"/>
  <c r="I169" i="2" s="1"/>
  <c r="AA24" i="3"/>
  <c r="AP24" i="3"/>
  <c r="E37" i="8" s="1"/>
  <c r="AL24" i="3"/>
  <c r="F26" i="3"/>
  <c r="G26" i="3"/>
  <c r="H26" i="3"/>
  <c r="X12" i="6" l="1"/>
  <c r="N20" i="6"/>
  <c r="X13" i="6"/>
  <c r="I134" i="2"/>
  <c r="R100" i="2"/>
  <c r="R103" i="2"/>
  <c r="S99" i="2"/>
  <c r="T99" i="2" s="1"/>
  <c r="R102" i="2"/>
  <c r="AG24" i="3"/>
  <c r="F37" i="8" s="1"/>
  <c r="H169" i="2"/>
  <c r="J170" i="2" s="1"/>
  <c r="AX24" i="3"/>
  <c r="AR24" i="3" s="1"/>
  <c r="O134" i="2"/>
  <c r="J35" i="8"/>
  <c r="J36" i="8"/>
  <c r="O166" i="2"/>
  <c r="D33" i="8"/>
  <c r="C41" i="2"/>
  <c r="AE20" i="3"/>
  <c r="G33" i="8" s="1"/>
  <c r="BD23" i="3"/>
  <c r="BG23" i="3"/>
  <c r="B137" i="2"/>
  <c r="C36" i="8"/>
  <c r="Y39" i="2"/>
  <c r="Y38" i="2" s="1"/>
  <c r="Y33" i="2"/>
  <c r="CI15" i="7"/>
  <c r="CJ15" i="7"/>
  <c r="CN15" i="7"/>
  <c r="Z26" i="3" s="1"/>
  <c r="P26" i="3"/>
  <c r="CH15" i="7"/>
  <c r="Q26" i="3" s="1"/>
  <c r="O243" i="2" s="1"/>
  <c r="CO15" i="7"/>
  <c r="T26" i="3" s="1"/>
  <c r="CL15" i="7"/>
  <c r="CM15" i="7" s="1"/>
  <c r="R26" i="3" s="1"/>
  <c r="BF25" i="3"/>
  <c r="J201" i="2"/>
  <c r="BC25" i="3"/>
  <c r="K38" i="8"/>
  <c r="BP22" i="3"/>
  <c r="BP23" i="3"/>
  <c r="W23" i="3"/>
  <c r="X23" i="3" s="1"/>
  <c r="D41" i="2"/>
  <c r="AZ20" i="3"/>
  <c r="BA20" i="3"/>
  <c r="C35" i="8"/>
  <c r="BD22" i="3"/>
  <c r="B105" i="2"/>
  <c r="BG22" i="3"/>
  <c r="F170" i="2"/>
  <c r="E170" i="2"/>
  <c r="C73" i="2"/>
  <c r="D34" i="8"/>
  <c r="B34" i="8" s="1"/>
  <c r="N34" i="8" s="1"/>
  <c r="I166" i="2"/>
  <c r="AI25" i="3"/>
  <c r="E201" i="2" s="1"/>
  <c r="BA25" i="3"/>
  <c r="O207" i="2"/>
  <c r="I25" i="3"/>
  <c r="J25" i="3" s="1"/>
  <c r="I201" i="2" s="1"/>
  <c r="AZ25" i="3"/>
  <c r="AD25" i="3"/>
  <c r="G201" i="2" s="1"/>
  <c r="AA25" i="3"/>
  <c r="AK25" i="3"/>
  <c r="AE25" i="3"/>
  <c r="G38" i="8" s="1"/>
  <c r="AM25" i="3"/>
  <c r="O25" i="3"/>
  <c r="BM25" i="3"/>
  <c r="AP25" i="3"/>
  <c r="E38" i="8" s="1"/>
  <c r="AL25" i="3"/>
  <c r="O219" i="2"/>
  <c r="K226" i="2" s="1"/>
  <c r="S21" i="3"/>
  <c r="D73" i="2" s="1"/>
  <c r="P132" i="2"/>
  <c r="R131" i="2"/>
  <c r="S131" i="2" s="1"/>
  <c r="P164" i="2"/>
  <c r="R163" i="2" s="1"/>
  <c r="W14" i="6"/>
  <c r="U14" i="6"/>
  <c r="S14" i="6"/>
  <c r="R14" i="6"/>
  <c r="T14" i="6"/>
  <c r="V14" i="6"/>
  <c r="AQ169" i="2"/>
  <c r="W22" i="3"/>
  <c r="X22" i="3" s="1"/>
  <c r="R192" i="2"/>
  <c r="I194" i="2"/>
  <c r="I197" i="2"/>
  <c r="S192" i="2"/>
  <c r="T192" i="2"/>
  <c r="V192" i="2"/>
  <c r="I196" i="2"/>
  <c r="U192" i="2"/>
  <c r="Y192" i="2"/>
  <c r="W192" i="2"/>
  <c r="Z192" i="2"/>
  <c r="X192" i="2"/>
  <c r="AA192" i="2"/>
  <c r="AC192" i="2"/>
  <c r="AG192" i="2"/>
  <c r="AI192" i="2"/>
  <c r="AD192" i="2"/>
  <c r="AH192" i="2"/>
  <c r="AJ192" i="2"/>
  <c r="AN192" i="2"/>
  <c r="AE192" i="2"/>
  <c r="AK192" i="2"/>
  <c r="AB192" i="2"/>
  <c r="AR192" i="2"/>
  <c r="AT192" i="2"/>
  <c r="AW192" i="2"/>
  <c r="AF192" i="2"/>
  <c r="AL192" i="2"/>
  <c r="AO192" i="2"/>
  <c r="AU192" i="2"/>
  <c r="AX192" i="2"/>
  <c r="AP192" i="2"/>
  <c r="AV192" i="2"/>
  <c r="AS192" i="2"/>
  <c r="AZ192" i="2"/>
  <c r="BD192" i="2"/>
  <c r="BH192" i="2"/>
  <c r="AQ192" i="2"/>
  <c r="I195" i="2"/>
  <c r="AY192" i="2"/>
  <c r="BA192" i="2"/>
  <c r="BE192" i="2"/>
  <c r="BI192" i="2"/>
  <c r="BB192" i="2"/>
  <c r="BF192" i="2"/>
  <c r="BM192" i="2"/>
  <c r="BQ192" i="2"/>
  <c r="BT192" i="2"/>
  <c r="BX192" i="2"/>
  <c r="CB192" i="2"/>
  <c r="CF192" i="2"/>
  <c r="BC192" i="2"/>
  <c r="BJ192" i="2"/>
  <c r="BN192" i="2"/>
  <c r="BR192" i="2"/>
  <c r="BU192" i="2"/>
  <c r="BY192" i="2"/>
  <c r="CC192" i="2"/>
  <c r="CG192" i="2"/>
  <c r="BG192" i="2"/>
  <c r="BK192" i="2"/>
  <c r="BO192" i="2"/>
  <c r="BV192" i="2"/>
  <c r="BZ192" i="2"/>
  <c r="CD192" i="2"/>
  <c r="AM192" i="2"/>
  <c r="CE192" i="2"/>
  <c r="CK192" i="2"/>
  <c r="CO192" i="2"/>
  <c r="CS192" i="2"/>
  <c r="CW192" i="2"/>
  <c r="BS192" i="2"/>
  <c r="CL192" i="2"/>
  <c r="CP192" i="2"/>
  <c r="CT192" i="2"/>
  <c r="CX192" i="2"/>
  <c r="DB192" i="2"/>
  <c r="BL192" i="2"/>
  <c r="BW192" i="2"/>
  <c r="CI192" i="2"/>
  <c r="CM192" i="2"/>
  <c r="CQ192" i="2"/>
  <c r="CU192" i="2"/>
  <c r="CY192" i="2"/>
  <c r="DC192" i="2"/>
  <c r="CR192" i="2"/>
  <c r="DD192" i="2"/>
  <c r="DH192" i="2"/>
  <c r="DL192" i="2"/>
  <c r="DP192" i="2"/>
  <c r="DT192" i="2"/>
  <c r="DX192" i="2"/>
  <c r="EB192" i="2"/>
  <c r="CH192" i="2"/>
  <c r="CV192" i="2"/>
  <c r="DA192" i="2"/>
  <c r="DE192" i="2"/>
  <c r="DI192" i="2"/>
  <c r="DM192" i="2"/>
  <c r="DQ192" i="2"/>
  <c r="DU192" i="2"/>
  <c r="BP192" i="2"/>
  <c r="CA192" i="2"/>
  <c r="CJ192" i="2"/>
  <c r="CZ192" i="2"/>
  <c r="DF192" i="2"/>
  <c r="DJ192" i="2"/>
  <c r="DN192" i="2"/>
  <c r="DR192" i="2"/>
  <c r="DV192" i="2"/>
  <c r="DZ192" i="2"/>
  <c r="CN192" i="2"/>
  <c r="DK192" i="2"/>
  <c r="ED192" i="2"/>
  <c r="EF192" i="2"/>
  <c r="EJ192" i="2"/>
  <c r="EN192" i="2"/>
  <c r="ER192" i="2"/>
  <c r="EV192" i="2"/>
  <c r="EZ192" i="2"/>
  <c r="FD192" i="2"/>
  <c r="FH192" i="2"/>
  <c r="FL192" i="2"/>
  <c r="FP192" i="2"/>
  <c r="FT192" i="2"/>
  <c r="FX192" i="2"/>
  <c r="DO192" i="2"/>
  <c r="EG192" i="2"/>
  <c r="EK192" i="2"/>
  <c r="EO192" i="2"/>
  <c r="ES192" i="2"/>
  <c r="EW192" i="2"/>
  <c r="FA192" i="2"/>
  <c r="FE192" i="2"/>
  <c r="FI192" i="2"/>
  <c r="FM192" i="2"/>
  <c r="FQ192" i="2"/>
  <c r="FU192" i="2"/>
  <c r="DS192" i="2"/>
  <c r="DY192" i="2"/>
  <c r="EC192" i="2"/>
  <c r="EE192" i="2"/>
  <c r="EH192" i="2"/>
  <c r="EL192" i="2"/>
  <c r="EP192" i="2"/>
  <c r="ET192" i="2"/>
  <c r="EX192" i="2"/>
  <c r="FB192" i="2"/>
  <c r="FF192" i="2"/>
  <c r="FJ192" i="2"/>
  <c r="FN192" i="2"/>
  <c r="FR192" i="2"/>
  <c r="FV192" i="2"/>
  <c r="EU192" i="2"/>
  <c r="FK192" i="2"/>
  <c r="GC192" i="2"/>
  <c r="GG192" i="2"/>
  <c r="GK192" i="2"/>
  <c r="GO192" i="2"/>
  <c r="GS192" i="2"/>
  <c r="GW192" i="2"/>
  <c r="HA192" i="2"/>
  <c r="HE192" i="2"/>
  <c r="HI192" i="2"/>
  <c r="HM192" i="2"/>
  <c r="DG192" i="2"/>
  <c r="EI192" i="2"/>
  <c r="EY192" i="2"/>
  <c r="FO192" i="2"/>
  <c r="FZ192" i="2"/>
  <c r="GD192" i="2"/>
  <c r="GH192" i="2"/>
  <c r="GL192" i="2"/>
  <c r="GP192" i="2"/>
  <c r="GT192" i="2"/>
  <c r="GX192" i="2"/>
  <c r="HB192" i="2"/>
  <c r="HF192" i="2"/>
  <c r="HJ192" i="2"/>
  <c r="HN192" i="2"/>
  <c r="DW192" i="2"/>
  <c r="EM192" i="2"/>
  <c r="FC192" i="2"/>
  <c r="FS192" i="2"/>
  <c r="FY192" i="2"/>
  <c r="GA192" i="2"/>
  <c r="GE192" i="2"/>
  <c r="GI192" i="2"/>
  <c r="GM192" i="2"/>
  <c r="GQ192" i="2"/>
  <c r="GU192" i="2"/>
  <c r="GY192" i="2"/>
  <c r="HC192" i="2"/>
  <c r="EQ192" i="2"/>
  <c r="GJ192" i="2"/>
  <c r="GZ192" i="2"/>
  <c r="EA192" i="2"/>
  <c r="FG192" i="2"/>
  <c r="GN192" i="2"/>
  <c r="FW192" i="2"/>
  <c r="GB192" i="2"/>
  <c r="GF192" i="2"/>
  <c r="HG192" i="2"/>
  <c r="HO192" i="2"/>
  <c r="HS192" i="2"/>
  <c r="HW192" i="2"/>
  <c r="IA192" i="2"/>
  <c r="HL192" i="2"/>
  <c r="HT192" i="2"/>
  <c r="HX192" i="2"/>
  <c r="IB192" i="2"/>
  <c r="GR192" i="2"/>
  <c r="HD192" i="2"/>
  <c r="HK192" i="2"/>
  <c r="HQ192" i="2"/>
  <c r="HU192" i="2"/>
  <c r="HY192" i="2"/>
  <c r="IC192" i="2"/>
  <c r="GV192" i="2"/>
  <c r="HH192" i="2"/>
  <c r="HP192" i="2"/>
  <c r="HR192" i="2"/>
  <c r="HV192" i="2"/>
  <c r="ID192" i="2"/>
  <c r="IH192" i="2"/>
  <c r="IL192" i="2"/>
  <c r="IP192" i="2"/>
  <c r="IT192" i="2"/>
  <c r="IX192" i="2"/>
  <c r="JB192" i="2"/>
  <c r="JF192" i="2"/>
  <c r="IE192" i="2"/>
  <c r="II192" i="2"/>
  <c r="IM192" i="2"/>
  <c r="IQ192" i="2"/>
  <c r="IU192" i="2"/>
  <c r="IY192" i="2"/>
  <c r="JC192" i="2"/>
  <c r="IF192" i="2"/>
  <c r="IJ192" i="2"/>
  <c r="IN192" i="2"/>
  <c r="IR192" i="2"/>
  <c r="IV192" i="2"/>
  <c r="IZ192" i="2"/>
  <c r="JD192" i="2"/>
  <c r="HZ192" i="2"/>
  <c r="IG192" i="2"/>
  <c r="IK192" i="2"/>
  <c r="IO192" i="2"/>
  <c r="IS192" i="2"/>
  <c r="IW192" i="2"/>
  <c r="JA192" i="2"/>
  <c r="JE192" i="2"/>
  <c r="JH192" i="2"/>
  <c r="JL192" i="2"/>
  <c r="JP192" i="2"/>
  <c r="JT192" i="2"/>
  <c r="JX192" i="2"/>
  <c r="KB192" i="2"/>
  <c r="KF192" i="2"/>
  <c r="KJ192" i="2"/>
  <c r="KN192" i="2"/>
  <c r="KR192" i="2"/>
  <c r="KV192" i="2"/>
  <c r="KZ192" i="2"/>
  <c r="LD192" i="2"/>
  <c r="LH192" i="2"/>
  <c r="JI192" i="2"/>
  <c r="JM192" i="2"/>
  <c r="JQ192" i="2"/>
  <c r="JU192" i="2"/>
  <c r="JY192" i="2"/>
  <c r="KC192" i="2"/>
  <c r="KG192" i="2"/>
  <c r="KK192" i="2"/>
  <c r="KO192" i="2"/>
  <c r="KS192" i="2"/>
  <c r="KW192" i="2"/>
  <c r="LA192" i="2"/>
  <c r="LE192" i="2"/>
  <c r="LI192" i="2"/>
  <c r="JJ192" i="2"/>
  <c r="JN192" i="2"/>
  <c r="JR192" i="2"/>
  <c r="JV192" i="2"/>
  <c r="JZ192" i="2"/>
  <c r="KD192" i="2"/>
  <c r="KH192" i="2"/>
  <c r="KL192" i="2"/>
  <c r="KP192" i="2"/>
  <c r="KT192" i="2"/>
  <c r="KX192" i="2"/>
  <c r="LB192" i="2"/>
  <c r="LF192" i="2"/>
  <c r="LJ192" i="2"/>
  <c r="JG192" i="2"/>
  <c r="JK192" i="2"/>
  <c r="JO192" i="2"/>
  <c r="JS192" i="2"/>
  <c r="JW192" i="2"/>
  <c r="KA192" i="2"/>
  <c r="KE192" i="2"/>
  <c r="KI192" i="2"/>
  <c r="KM192" i="2"/>
  <c r="KQ192" i="2"/>
  <c r="KU192" i="2"/>
  <c r="KY192" i="2"/>
  <c r="LC192" i="2"/>
  <c r="LG192" i="2"/>
  <c r="LP192" i="2"/>
  <c r="LT192" i="2"/>
  <c r="LX192" i="2"/>
  <c r="MB192" i="2"/>
  <c r="MF192" i="2"/>
  <c r="MJ192" i="2"/>
  <c r="MN192" i="2"/>
  <c r="MR192" i="2"/>
  <c r="MV192" i="2"/>
  <c r="MZ192" i="2"/>
  <c r="ND192" i="2"/>
  <c r="NH192" i="2"/>
  <c r="NL192" i="2"/>
  <c r="NP192" i="2"/>
  <c r="LL192" i="2"/>
  <c r="LM192" i="2"/>
  <c r="LQ192" i="2"/>
  <c r="LU192" i="2"/>
  <c r="LY192" i="2"/>
  <c r="MC192" i="2"/>
  <c r="MG192" i="2"/>
  <c r="MK192" i="2"/>
  <c r="MO192" i="2"/>
  <c r="MS192" i="2"/>
  <c r="MW192" i="2"/>
  <c r="NA192" i="2"/>
  <c r="NE192" i="2"/>
  <c r="NI192" i="2"/>
  <c r="NM192" i="2"/>
  <c r="LK192" i="2"/>
  <c r="LN192" i="2"/>
  <c r="LR192" i="2"/>
  <c r="LV192" i="2"/>
  <c r="LZ192" i="2"/>
  <c r="MD192" i="2"/>
  <c r="MH192" i="2"/>
  <c r="ML192" i="2"/>
  <c r="MP192" i="2"/>
  <c r="MT192" i="2"/>
  <c r="MX192" i="2"/>
  <c r="NB192" i="2"/>
  <c r="NF192" i="2"/>
  <c r="NJ192" i="2"/>
  <c r="NN192" i="2"/>
  <c r="LO192" i="2"/>
  <c r="LS192" i="2"/>
  <c r="LW192" i="2"/>
  <c r="MA192" i="2"/>
  <c r="ME192" i="2"/>
  <c r="MI192" i="2"/>
  <c r="MM192" i="2"/>
  <c r="MQ192" i="2"/>
  <c r="MU192" i="2"/>
  <c r="MY192" i="2"/>
  <c r="NC192" i="2"/>
  <c r="NG192" i="2"/>
  <c r="NK192" i="2"/>
  <c r="NO192" i="2"/>
  <c r="NQ192" i="2"/>
  <c r="NU192" i="2"/>
  <c r="NY192" i="2"/>
  <c r="OC192" i="2"/>
  <c r="OG192" i="2"/>
  <c r="OK192" i="2"/>
  <c r="OO192" i="2"/>
  <c r="OS192" i="2"/>
  <c r="OW192" i="2"/>
  <c r="PA192" i="2"/>
  <c r="PE192" i="2"/>
  <c r="PI192" i="2"/>
  <c r="PM192" i="2"/>
  <c r="PQ192" i="2"/>
  <c r="PU192" i="2"/>
  <c r="PY192" i="2"/>
  <c r="QC192" i="2"/>
  <c r="QG192" i="2"/>
  <c r="QK192" i="2"/>
  <c r="QO192" i="2"/>
  <c r="QS192" i="2"/>
  <c r="QW192" i="2"/>
  <c r="RA192" i="2"/>
  <c r="RE192" i="2"/>
  <c r="RI192" i="2"/>
  <c r="RM192" i="2"/>
  <c r="RQ192" i="2"/>
  <c r="RU192" i="2"/>
  <c r="RY192" i="2"/>
  <c r="NR192" i="2"/>
  <c r="NV192" i="2"/>
  <c r="NZ192" i="2"/>
  <c r="OD192" i="2"/>
  <c r="OH192" i="2"/>
  <c r="OL192" i="2"/>
  <c r="OP192" i="2"/>
  <c r="OT192" i="2"/>
  <c r="OX192" i="2"/>
  <c r="PB192" i="2"/>
  <c r="PF192" i="2"/>
  <c r="PJ192" i="2"/>
  <c r="PN192" i="2"/>
  <c r="PR192" i="2"/>
  <c r="PV192" i="2"/>
  <c r="PZ192" i="2"/>
  <c r="QD192" i="2"/>
  <c r="QH192" i="2"/>
  <c r="QL192" i="2"/>
  <c r="QP192" i="2"/>
  <c r="QT192" i="2"/>
  <c r="QX192" i="2"/>
  <c r="RB192" i="2"/>
  <c r="RF192" i="2"/>
  <c r="RJ192" i="2"/>
  <c r="RN192" i="2"/>
  <c r="RR192" i="2"/>
  <c r="RV192" i="2"/>
  <c r="RZ192" i="2"/>
  <c r="NS192" i="2"/>
  <c r="NW192" i="2"/>
  <c r="OA192" i="2"/>
  <c r="OE192" i="2"/>
  <c r="OI192" i="2"/>
  <c r="OM192" i="2"/>
  <c r="OQ192" i="2"/>
  <c r="OU192" i="2"/>
  <c r="OY192" i="2"/>
  <c r="PC192" i="2"/>
  <c r="PG192" i="2"/>
  <c r="PK192" i="2"/>
  <c r="PO192" i="2"/>
  <c r="PS192" i="2"/>
  <c r="PW192" i="2"/>
  <c r="QA192" i="2"/>
  <c r="QE192" i="2"/>
  <c r="QI192" i="2"/>
  <c r="QM192" i="2"/>
  <c r="QQ192" i="2"/>
  <c r="QU192" i="2"/>
  <c r="QY192" i="2"/>
  <c r="RC192" i="2"/>
  <c r="RG192" i="2"/>
  <c r="RK192" i="2"/>
  <c r="RO192" i="2"/>
  <c r="RS192" i="2"/>
  <c r="RW192" i="2"/>
  <c r="NT192" i="2"/>
  <c r="NX192" i="2"/>
  <c r="OB192" i="2"/>
  <c r="OF192" i="2"/>
  <c r="OJ192" i="2"/>
  <c r="ON192" i="2"/>
  <c r="OR192" i="2"/>
  <c r="OV192" i="2"/>
  <c r="OZ192" i="2"/>
  <c r="PD192" i="2"/>
  <c r="PH192" i="2"/>
  <c r="PL192" i="2"/>
  <c r="PP192" i="2"/>
  <c r="PT192" i="2"/>
  <c r="PX192" i="2"/>
  <c r="QB192" i="2"/>
  <c r="QF192" i="2"/>
  <c r="QJ192" i="2"/>
  <c r="QN192" i="2"/>
  <c r="QR192" i="2"/>
  <c r="QV192" i="2"/>
  <c r="QZ192" i="2"/>
  <c r="RD192" i="2"/>
  <c r="RP192" i="2"/>
  <c r="SC192" i="2"/>
  <c r="SE192" i="2"/>
  <c r="SI192" i="2"/>
  <c r="SM192" i="2"/>
  <c r="SQ192" i="2"/>
  <c r="SU192" i="2"/>
  <c r="RT192" i="2"/>
  <c r="SB192" i="2"/>
  <c r="SF192" i="2"/>
  <c r="SJ192" i="2"/>
  <c r="SN192" i="2"/>
  <c r="SR192" i="2"/>
  <c r="SV192" i="2"/>
  <c r="RH192" i="2"/>
  <c r="RX192" i="2"/>
  <c r="SA192" i="2"/>
  <c r="SG192" i="2"/>
  <c r="SK192" i="2"/>
  <c r="SO192" i="2"/>
  <c r="SS192" i="2"/>
  <c r="SW192" i="2"/>
  <c r="RL192" i="2"/>
  <c r="SD192" i="2"/>
  <c r="SH192" i="2"/>
  <c r="SL192" i="2"/>
  <c r="SP192" i="2"/>
  <c r="ST192" i="2"/>
  <c r="AN23" i="3"/>
  <c r="F169" i="2"/>
  <c r="CG16" i="7"/>
  <c r="Z15" i="6"/>
  <c r="CK14" i="7"/>
  <c r="J138" i="2"/>
  <c r="V24" i="3"/>
  <c r="W24" i="3" s="1"/>
  <c r="X24" i="3" s="1"/>
  <c r="P102" i="2"/>
  <c r="O103" i="2"/>
  <c r="F27" i="3"/>
  <c r="G27" i="3"/>
  <c r="H27" i="3"/>
  <c r="O20" i="6" l="1"/>
  <c r="P20" i="6"/>
  <c r="Q20" i="6"/>
  <c r="N21" i="6"/>
  <c r="I198" i="2"/>
  <c r="X14" i="6"/>
  <c r="AX25" i="3"/>
  <c r="J37" i="8"/>
  <c r="O198" i="2"/>
  <c r="S135" i="2"/>
  <c r="S134" i="2"/>
  <c r="R164" i="2"/>
  <c r="R167" i="2"/>
  <c r="R166" i="2"/>
  <c r="S163" i="2"/>
  <c r="T163" i="2" s="1"/>
  <c r="U163" i="2" s="1"/>
  <c r="V25" i="3"/>
  <c r="W25" i="3" s="1"/>
  <c r="X25" i="3" s="1"/>
  <c r="AN24" i="3"/>
  <c r="F201" i="2"/>
  <c r="O251" i="2"/>
  <c r="K258" i="2" s="1"/>
  <c r="S22" i="3"/>
  <c r="D105" i="2" s="1"/>
  <c r="BF26" i="3"/>
  <c r="J233" i="2"/>
  <c r="BC26" i="3"/>
  <c r="K39" i="8"/>
  <c r="Z33" i="2"/>
  <c r="Z39" i="2"/>
  <c r="Z38" i="2" s="1"/>
  <c r="T131" i="2"/>
  <c r="BP24" i="3"/>
  <c r="T103" i="2"/>
  <c r="T102" i="2"/>
  <c r="C105" i="2"/>
  <c r="D35" i="8"/>
  <c r="U97" i="2"/>
  <c r="AD97" i="2"/>
  <c r="AE97" i="2"/>
  <c r="AL97" i="2"/>
  <c r="AM97" i="2"/>
  <c r="AU97" i="2"/>
  <c r="AP97" i="2"/>
  <c r="AS97" i="2"/>
  <c r="BA97" i="2"/>
  <c r="BI97" i="2"/>
  <c r="AX97" i="2"/>
  <c r="BG97" i="2"/>
  <c r="BN97" i="2"/>
  <c r="BU97" i="2"/>
  <c r="BU74" i="2" s="1"/>
  <c r="CC97" i="2"/>
  <c r="BK97" i="2"/>
  <c r="AZ97" i="2"/>
  <c r="BL97" i="2"/>
  <c r="BS97" i="2"/>
  <c r="CA97" i="2"/>
  <c r="CF97" i="2"/>
  <c r="CP97" i="2"/>
  <c r="CX97" i="2"/>
  <c r="CI97" i="2"/>
  <c r="CQ97" i="2"/>
  <c r="CY97" i="2"/>
  <c r="CY74" i="2" s="1"/>
  <c r="BM97" i="2"/>
  <c r="CJ97" i="2"/>
  <c r="CJ74" i="2" s="1"/>
  <c r="CR97" i="2"/>
  <c r="CZ97" i="2"/>
  <c r="CW97" i="2"/>
  <c r="DF97" i="2"/>
  <c r="DN97" i="2"/>
  <c r="DN74" i="2" s="1"/>
  <c r="DV97" i="2"/>
  <c r="DL97" i="2"/>
  <c r="EA97" i="2"/>
  <c r="EL97" i="2"/>
  <c r="ET97" i="2"/>
  <c r="FB97" i="2"/>
  <c r="FJ97" i="2"/>
  <c r="FR97" i="2"/>
  <c r="GD97" i="2"/>
  <c r="GL97" i="2"/>
  <c r="GT97" i="2"/>
  <c r="HB97" i="2"/>
  <c r="HJ97" i="2"/>
  <c r="GE97" i="2"/>
  <c r="GM97" i="2"/>
  <c r="GU97" i="2"/>
  <c r="HC97" i="2"/>
  <c r="HK97" i="2"/>
  <c r="GB97" i="2"/>
  <c r="GJ97" i="2"/>
  <c r="GR97" i="2"/>
  <c r="GZ97" i="2"/>
  <c r="GZ74" i="2" s="1"/>
  <c r="FX97" i="2"/>
  <c r="HA97" i="2"/>
  <c r="GS97" i="2"/>
  <c r="HQ97" i="2"/>
  <c r="HX97" i="2"/>
  <c r="GW97" i="2"/>
  <c r="HL97" i="2"/>
  <c r="IE97" i="2"/>
  <c r="IM97" i="2"/>
  <c r="IU97" i="2"/>
  <c r="JC97" i="2"/>
  <c r="IF97" i="2"/>
  <c r="IN97" i="2"/>
  <c r="IV97" i="2"/>
  <c r="JD97" i="2"/>
  <c r="IG97" i="2"/>
  <c r="IO97" i="2"/>
  <c r="IW97" i="2"/>
  <c r="IH97" i="2"/>
  <c r="IP97" i="2"/>
  <c r="IX97" i="2"/>
  <c r="JM97" i="2"/>
  <c r="JU97" i="2"/>
  <c r="KC97" i="2"/>
  <c r="KK97" i="2"/>
  <c r="KS97" i="2"/>
  <c r="LA97" i="2"/>
  <c r="LA74" i="2" s="1"/>
  <c r="LI97" i="2"/>
  <c r="JH97" i="2"/>
  <c r="JH74" i="2" s="1"/>
  <c r="JP97" i="2"/>
  <c r="JX97" i="2"/>
  <c r="KF97" i="2"/>
  <c r="KN97" i="2"/>
  <c r="KV97" i="2"/>
  <c r="LD97" i="2"/>
  <c r="LQ97" i="2"/>
  <c r="LY97" i="2"/>
  <c r="MG97" i="2"/>
  <c r="MO97" i="2"/>
  <c r="MW97" i="2"/>
  <c r="NE97" i="2"/>
  <c r="NM97" i="2"/>
  <c r="NT97" i="2"/>
  <c r="OB97" i="2"/>
  <c r="OJ97" i="2"/>
  <c r="OR97" i="2"/>
  <c r="OZ97" i="2"/>
  <c r="PH97" i="2"/>
  <c r="PP97" i="2"/>
  <c r="PX97" i="2"/>
  <c r="QF97" i="2"/>
  <c r="QF74" i="2" s="1"/>
  <c r="QN97" i="2"/>
  <c r="QV97" i="2"/>
  <c r="RD97" i="2"/>
  <c r="RL97" i="2"/>
  <c r="RT97" i="2"/>
  <c r="NY97" i="2"/>
  <c r="OG97" i="2"/>
  <c r="OO97" i="2"/>
  <c r="OW97" i="2"/>
  <c r="PE97" i="2"/>
  <c r="PM97" i="2"/>
  <c r="PU97" i="2"/>
  <c r="QC97" i="2"/>
  <c r="QK97" i="2"/>
  <c r="QS97" i="2"/>
  <c r="RA97" i="2"/>
  <c r="RU97" i="2"/>
  <c r="SB97" i="2"/>
  <c r="SH97" i="2"/>
  <c r="SP97" i="2"/>
  <c r="SI97" i="2"/>
  <c r="SQ97" i="2"/>
  <c r="ST97" i="2"/>
  <c r="SW97" i="2"/>
  <c r="R97" i="2"/>
  <c r="T97" i="2"/>
  <c r="AA97" i="2"/>
  <c r="AF97" i="2"/>
  <c r="AO97" i="2"/>
  <c r="AY97" i="2"/>
  <c r="AN97" i="2"/>
  <c r="BF97" i="2"/>
  <c r="BF74" i="2" s="1"/>
  <c r="BV97" i="2"/>
  <c r="CD97" i="2"/>
  <c r="DE97" i="2"/>
  <c r="DM97" i="2"/>
  <c r="DU97" i="2"/>
  <c r="EC97" i="2"/>
  <c r="EC74" i="2" s="1"/>
  <c r="DA97" i="2"/>
  <c r="DK97" i="2"/>
  <c r="DS97" i="2"/>
  <c r="BQ97" i="2"/>
  <c r="EK97" i="2"/>
  <c r="ES97" i="2"/>
  <c r="FA97" i="2"/>
  <c r="FI97" i="2"/>
  <c r="FQ97" i="2"/>
  <c r="FY97" i="2"/>
  <c r="CO97" i="2"/>
  <c r="DT97" i="2"/>
  <c r="ED97" i="2"/>
  <c r="EM97" i="2"/>
  <c r="EU97" i="2"/>
  <c r="FC97" i="2"/>
  <c r="FK97" i="2"/>
  <c r="FS97" i="2"/>
  <c r="EF97" i="2"/>
  <c r="FL97" i="2"/>
  <c r="EJ97" i="2"/>
  <c r="FP97" i="2"/>
  <c r="EN97" i="2"/>
  <c r="FT97" i="2"/>
  <c r="ER97" i="2"/>
  <c r="ER74" i="2" s="1"/>
  <c r="FH97" i="2"/>
  <c r="HH97" i="2"/>
  <c r="HM97" i="2"/>
  <c r="HY97" i="2"/>
  <c r="HE97" i="2"/>
  <c r="HR97" i="2"/>
  <c r="HZ97" i="2"/>
  <c r="HS97" i="2"/>
  <c r="IA97" i="2"/>
  <c r="JG97" i="2"/>
  <c r="JF97" i="2"/>
  <c r="JN97" i="2"/>
  <c r="JV97" i="2"/>
  <c r="KD97" i="2"/>
  <c r="KL97" i="2"/>
  <c r="KL74" i="2" s="1"/>
  <c r="KT97" i="2"/>
  <c r="LB97" i="2"/>
  <c r="LJ97" i="2"/>
  <c r="JK97" i="2"/>
  <c r="JS97" i="2"/>
  <c r="KA97" i="2"/>
  <c r="KI97" i="2"/>
  <c r="KQ97" i="2"/>
  <c r="KY97" i="2"/>
  <c r="LG97" i="2"/>
  <c r="LN97" i="2"/>
  <c r="LV97" i="2"/>
  <c r="MD97" i="2"/>
  <c r="ML97" i="2"/>
  <c r="MT97" i="2"/>
  <c r="MT74" i="2" s="1"/>
  <c r="NB97" i="2"/>
  <c r="NJ97" i="2"/>
  <c r="LL97" i="2"/>
  <c r="LS97" i="2"/>
  <c r="MA97" i="2"/>
  <c r="MI97" i="2"/>
  <c r="MQ97" i="2"/>
  <c r="MY97" i="2"/>
  <c r="NG97" i="2"/>
  <c r="NO97" i="2"/>
  <c r="LT97" i="2"/>
  <c r="MB97" i="2"/>
  <c r="MJ97" i="2"/>
  <c r="MR97" i="2"/>
  <c r="MZ97" i="2"/>
  <c r="NH97" i="2"/>
  <c r="NP97" i="2"/>
  <c r="NV97" i="2"/>
  <c r="OD97" i="2"/>
  <c r="OL97" i="2"/>
  <c r="OT97" i="2"/>
  <c r="PB97" i="2"/>
  <c r="PB74" i="2" s="1"/>
  <c r="PJ97" i="2"/>
  <c r="PR97" i="2"/>
  <c r="PZ97" i="2"/>
  <c r="QH97" i="2"/>
  <c r="QP97" i="2"/>
  <c r="QX97" i="2"/>
  <c r="RF97" i="2"/>
  <c r="RN97" i="2"/>
  <c r="RV97" i="2"/>
  <c r="NS97" i="2"/>
  <c r="OA97" i="2"/>
  <c r="OI97" i="2"/>
  <c r="OQ97" i="2"/>
  <c r="OY97" i="2"/>
  <c r="PG97" i="2"/>
  <c r="PO97" i="2"/>
  <c r="PW97" i="2"/>
  <c r="QE97" i="2"/>
  <c r="QM97" i="2"/>
  <c r="QU97" i="2"/>
  <c r="QU74" i="2" s="1"/>
  <c r="RC97" i="2"/>
  <c r="RK97" i="2"/>
  <c r="RS97" i="2"/>
  <c r="SA97" i="2"/>
  <c r="SF97" i="2"/>
  <c r="SN97" i="2"/>
  <c r="SN74" i="2" s="1"/>
  <c r="SV97" i="2"/>
  <c r="SK97" i="2"/>
  <c r="SS97" i="2"/>
  <c r="RI97" i="2"/>
  <c r="SC97" i="2"/>
  <c r="RM97" i="2"/>
  <c r="SE97" i="2"/>
  <c r="S97" i="2"/>
  <c r="V97" i="2"/>
  <c r="AH97" i="2"/>
  <c r="Y97" i="2"/>
  <c r="AC97" i="2"/>
  <c r="AG97" i="2"/>
  <c r="W97" i="2"/>
  <c r="BE97" i="2"/>
  <c r="BC97" i="2"/>
  <c r="BJ97" i="2"/>
  <c r="BR97" i="2"/>
  <c r="BY97" i="2"/>
  <c r="CG97" i="2"/>
  <c r="BO97" i="2"/>
  <c r="BH97" i="2"/>
  <c r="BP97" i="2"/>
  <c r="BW97" i="2"/>
  <c r="CL97" i="2"/>
  <c r="CT97" i="2"/>
  <c r="BT97" i="2"/>
  <c r="CM97" i="2"/>
  <c r="CU97" i="2"/>
  <c r="DC97" i="2"/>
  <c r="BX97" i="2"/>
  <c r="CN97" i="2"/>
  <c r="CV97" i="2"/>
  <c r="DB97" i="2"/>
  <c r="DJ97" i="2"/>
  <c r="DR97" i="2"/>
  <c r="CB97" i="2"/>
  <c r="EE97" i="2"/>
  <c r="EH97" i="2"/>
  <c r="EP97" i="2"/>
  <c r="EX97" i="2"/>
  <c r="FF97" i="2"/>
  <c r="FN97" i="2"/>
  <c r="FV97" i="2"/>
  <c r="FV74" i="2" s="1"/>
  <c r="DZ97" i="2"/>
  <c r="GH97" i="2"/>
  <c r="GP97" i="2"/>
  <c r="GX97" i="2"/>
  <c r="HF97" i="2"/>
  <c r="HN97" i="2"/>
  <c r="GA97" i="2"/>
  <c r="GI97" i="2"/>
  <c r="GQ97" i="2"/>
  <c r="GY97" i="2"/>
  <c r="HG97" i="2"/>
  <c r="HO97" i="2"/>
  <c r="HO74" i="2" s="1"/>
  <c r="DH97" i="2"/>
  <c r="GF97" i="2"/>
  <c r="GN97" i="2"/>
  <c r="GV97" i="2"/>
  <c r="HD97" i="2"/>
  <c r="GK97" i="2"/>
  <c r="GK74" i="2" s="1"/>
  <c r="GG97" i="2"/>
  <c r="HT97" i="2"/>
  <c r="IB97" i="2"/>
  <c r="II97" i="2"/>
  <c r="IQ97" i="2"/>
  <c r="IY97" i="2"/>
  <c r="IJ97" i="2"/>
  <c r="IR97" i="2"/>
  <c r="IZ97" i="2"/>
  <c r="HW97" i="2"/>
  <c r="IK97" i="2"/>
  <c r="IS97" i="2"/>
  <c r="IS74" i="2" s="1"/>
  <c r="JA97" i="2"/>
  <c r="ID97" i="2"/>
  <c r="ID74" i="2" s="1"/>
  <c r="IL97" i="2"/>
  <c r="IT97" i="2"/>
  <c r="JB97" i="2"/>
  <c r="JI97" i="2"/>
  <c r="JQ97" i="2"/>
  <c r="JY97" i="2"/>
  <c r="KG97" i="2"/>
  <c r="KO97" i="2"/>
  <c r="KW97" i="2"/>
  <c r="LE97" i="2"/>
  <c r="JL97" i="2"/>
  <c r="JT97" i="2"/>
  <c r="KB97" i="2"/>
  <c r="KJ97" i="2"/>
  <c r="KR97" i="2"/>
  <c r="KZ97" i="2"/>
  <c r="LM97" i="2"/>
  <c r="LU97" i="2"/>
  <c r="MC97" i="2"/>
  <c r="MK97" i="2"/>
  <c r="MS97" i="2"/>
  <c r="NA97" i="2"/>
  <c r="NI97" i="2"/>
  <c r="NI74" i="2" s="1"/>
  <c r="NQ97" i="2"/>
  <c r="NX97" i="2"/>
  <c r="NX74" i="2" s="1"/>
  <c r="OF97" i="2"/>
  <c r="ON97" i="2"/>
  <c r="OV97" i="2"/>
  <c r="PD97" i="2"/>
  <c r="PL97" i="2"/>
  <c r="PT97" i="2"/>
  <c r="QB97" i="2"/>
  <c r="QJ97" i="2"/>
  <c r="QR97" i="2"/>
  <c r="QZ97" i="2"/>
  <c r="RH97" i="2"/>
  <c r="RP97" i="2"/>
  <c r="RX97" i="2"/>
  <c r="NU97" i="2"/>
  <c r="OC97" i="2"/>
  <c r="OK97" i="2"/>
  <c r="OS97" i="2"/>
  <c r="PA97" i="2"/>
  <c r="PI97" i="2"/>
  <c r="PQ97" i="2"/>
  <c r="PQ74" i="2" s="1"/>
  <c r="PY97" i="2"/>
  <c r="QG97" i="2"/>
  <c r="QO97" i="2"/>
  <c r="QW97" i="2"/>
  <c r="RE97" i="2"/>
  <c r="SD97" i="2"/>
  <c r="SL97" i="2"/>
  <c r="SM97" i="2"/>
  <c r="SU97" i="2"/>
  <c r="Z97" i="2"/>
  <c r="X97" i="2"/>
  <c r="AJ97" i="2"/>
  <c r="AK97" i="2"/>
  <c r="AB97" i="2"/>
  <c r="AI97" i="2"/>
  <c r="AV97" i="2"/>
  <c r="AQ97" i="2"/>
  <c r="AQ74" i="2" s="1"/>
  <c r="AT97" i="2"/>
  <c r="AR97" i="2"/>
  <c r="BB97" i="2"/>
  <c r="AW97" i="2"/>
  <c r="BD97" i="2"/>
  <c r="BZ97" i="2"/>
  <c r="CH97" i="2"/>
  <c r="CE97" i="2"/>
  <c r="CS97" i="2"/>
  <c r="DI97" i="2"/>
  <c r="DQ97" i="2"/>
  <c r="DY97" i="2"/>
  <c r="CK97" i="2"/>
  <c r="DG97" i="2"/>
  <c r="DO97" i="2"/>
  <c r="DW97" i="2"/>
  <c r="EG97" i="2"/>
  <c r="EO97" i="2"/>
  <c r="EW97" i="2"/>
  <c r="FE97" i="2"/>
  <c r="FM97" i="2"/>
  <c r="FU97" i="2"/>
  <c r="DP97" i="2"/>
  <c r="DD97" i="2"/>
  <c r="EI97" i="2"/>
  <c r="EQ97" i="2"/>
  <c r="EY97" i="2"/>
  <c r="FG97" i="2"/>
  <c r="FG74" i="2" s="1"/>
  <c r="FO97" i="2"/>
  <c r="FW97" i="2"/>
  <c r="EV97" i="2"/>
  <c r="EZ97" i="2"/>
  <c r="EB97" i="2"/>
  <c r="FD97" i="2"/>
  <c r="FZ97" i="2"/>
  <c r="DX97" i="2"/>
  <c r="GO97" i="2"/>
  <c r="GC97" i="2"/>
  <c r="HP97" i="2"/>
  <c r="HU97" i="2"/>
  <c r="HV97" i="2"/>
  <c r="HI97" i="2"/>
  <c r="IC97" i="2"/>
  <c r="JJ97" i="2"/>
  <c r="JR97" i="2"/>
  <c r="JZ97" i="2"/>
  <c r="KH97" i="2"/>
  <c r="KP97" i="2"/>
  <c r="KX97" i="2"/>
  <c r="LF97" i="2"/>
  <c r="JE97" i="2"/>
  <c r="JO97" i="2"/>
  <c r="JW97" i="2"/>
  <c r="JW74" i="2" s="1"/>
  <c r="KE97" i="2"/>
  <c r="KM97" i="2"/>
  <c r="KU97" i="2"/>
  <c r="LC97" i="2"/>
  <c r="LK97" i="2"/>
  <c r="LH97" i="2"/>
  <c r="LR97" i="2"/>
  <c r="LZ97" i="2"/>
  <c r="MH97" i="2"/>
  <c r="MP97" i="2"/>
  <c r="MX97" i="2"/>
  <c r="NF97" i="2"/>
  <c r="NN97" i="2"/>
  <c r="LO97" i="2"/>
  <c r="LW97" i="2"/>
  <c r="ME97" i="2"/>
  <c r="ME74" i="2" s="1"/>
  <c r="MM97" i="2"/>
  <c r="MU97" i="2"/>
  <c r="NC97" i="2"/>
  <c r="NK97" i="2"/>
  <c r="LP97" i="2"/>
  <c r="LP74" i="2" s="1"/>
  <c r="LX97" i="2"/>
  <c r="MF97" i="2"/>
  <c r="MN97" i="2"/>
  <c r="MV97" i="2"/>
  <c r="ND97" i="2"/>
  <c r="NL97" i="2"/>
  <c r="NR97" i="2"/>
  <c r="NZ97" i="2"/>
  <c r="OH97" i="2"/>
  <c r="OP97" i="2"/>
  <c r="OX97" i="2"/>
  <c r="PF97" i="2"/>
  <c r="PN97" i="2"/>
  <c r="PV97" i="2"/>
  <c r="QD97" i="2"/>
  <c r="QL97" i="2"/>
  <c r="QT97" i="2"/>
  <c r="RB97" i="2"/>
  <c r="RJ97" i="2"/>
  <c r="RJ74" i="2" s="1"/>
  <c r="RR97" i="2"/>
  <c r="RZ97" i="2"/>
  <c r="NW97" i="2"/>
  <c r="OE97" i="2"/>
  <c r="OM97" i="2"/>
  <c r="OM74" i="2" s="1"/>
  <c r="OU97" i="2"/>
  <c r="PC97" i="2"/>
  <c r="PK97" i="2"/>
  <c r="PS97" i="2"/>
  <c r="QA97" i="2"/>
  <c r="QI97" i="2"/>
  <c r="QQ97" i="2"/>
  <c r="QY97" i="2"/>
  <c r="RG97" i="2"/>
  <c r="RO97" i="2"/>
  <c r="RW97" i="2"/>
  <c r="RQ97" i="2"/>
  <c r="SJ97" i="2"/>
  <c r="SR97" i="2"/>
  <c r="SG97" i="2"/>
  <c r="SO97" i="2"/>
  <c r="RY97" i="2"/>
  <c r="RY74" i="2" s="1"/>
  <c r="AG25" i="3"/>
  <c r="F38" i="8" s="1"/>
  <c r="H201" i="2"/>
  <c r="AR25" i="3"/>
  <c r="C137" i="2"/>
  <c r="D36" i="8"/>
  <c r="B36" i="8" s="1"/>
  <c r="N36" i="8" s="1"/>
  <c r="U99" i="2"/>
  <c r="V99" i="2" s="1"/>
  <c r="D37" i="8"/>
  <c r="C169" i="2"/>
  <c r="CI16" i="7"/>
  <c r="CJ16" i="7"/>
  <c r="CO16" i="7"/>
  <c r="T27" i="3" s="1"/>
  <c r="P27" i="3"/>
  <c r="CL16" i="7"/>
  <c r="CM16" i="7" s="1"/>
  <c r="R27" i="3" s="1"/>
  <c r="CH16" i="7"/>
  <c r="Q27" i="3" s="1"/>
  <c r="O275" i="2" s="1"/>
  <c r="CN16" i="7"/>
  <c r="Z27" i="3" s="1"/>
  <c r="CG17" i="7"/>
  <c r="R132" i="2"/>
  <c r="R135" i="2"/>
  <c r="R134" i="2"/>
  <c r="F202" i="2"/>
  <c r="E202" i="2"/>
  <c r="J202" i="2"/>
  <c r="AX20" i="3"/>
  <c r="AD20" i="3" s="1"/>
  <c r="AR20" i="3" s="1"/>
  <c r="Z16" i="6"/>
  <c r="CK15" i="7"/>
  <c r="O167" i="2"/>
  <c r="P166" i="2"/>
  <c r="O135" i="2"/>
  <c r="P134" i="2"/>
  <c r="S100" i="2"/>
  <c r="S103" i="2"/>
  <c r="S102" i="2"/>
  <c r="T100" i="2" s="1"/>
  <c r="W15" i="6"/>
  <c r="U15" i="6"/>
  <c r="S15" i="6"/>
  <c r="R15" i="6"/>
  <c r="T15" i="6"/>
  <c r="V15" i="6"/>
  <c r="AQ201" i="2"/>
  <c r="BG24" i="3"/>
  <c r="BD24" i="3"/>
  <c r="B169" i="2"/>
  <c r="C37" i="8"/>
  <c r="B37" i="8" s="1"/>
  <c r="N37" i="8" s="1"/>
  <c r="I229" i="2"/>
  <c r="I226" i="2"/>
  <c r="R224" i="2"/>
  <c r="U224" i="2"/>
  <c r="I228" i="2"/>
  <c r="I227" i="2"/>
  <c r="S224" i="2"/>
  <c r="T224" i="2"/>
  <c r="X224" i="2"/>
  <c r="AA224" i="2"/>
  <c r="Y224" i="2"/>
  <c r="AE224" i="2"/>
  <c r="AK224" i="2"/>
  <c r="V224" i="2"/>
  <c r="Z224" i="2"/>
  <c r="AB224" i="2"/>
  <c r="AF224" i="2"/>
  <c r="AL224" i="2"/>
  <c r="AC224" i="2"/>
  <c r="AG224" i="2"/>
  <c r="AI224" i="2"/>
  <c r="AM224" i="2"/>
  <c r="W224" i="2"/>
  <c r="AD224" i="2"/>
  <c r="AJ224" i="2"/>
  <c r="AN224" i="2"/>
  <c r="AP224" i="2"/>
  <c r="AR224" i="2"/>
  <c r="AV224" i="2"/>
  <c r="AH224" i="2"/>
  <c r="AQ224" i="2"/>
  <c r="AS224" i="2"/>
  <c r="AT224" i="2"/>
  <c r="AW224" i="2"/>
  <c r="AO224" i="2"/>
  <c r="AU224" i="2"/>
  <c r="AX224" i="2"/>
  <c r="BB224" i="2"/>
  <c r="BF224" i="2"/>
  <c r="BC224" i="2"/>
  <c r="BG224" i="2"/>
  <c r="AY224" i="2"/>
  <c r="AZ224" i="2"/>
  <c r="BD224" i="2"/>
  <c r="BK224" i="2"/>
  <c r="BO224" i="2"/>
  <c r="BV224" i="2"/>
  <c r="BZ224" i="2"/>
  <c r="CD224" i="2"/>
  <c r="CH224" i="2"/>
  <c r="BE224" i="2"/>
  <c r="BI224" i="2"/>
  <c r="BL224" i="2"/>
  <c r="BP224" i="2"/>
  <c r="BS224" i="2"/>
  <c r="BW224" i="2"/>
  <c r="CA224" i="2"/>
  <c r="CE224" i="2"/>
  <c r="BA224" i="2"/>
  <c r="BH224" i="2"/>
  <c r="BM224" i="2"/>
  <c r="BQ224" i="2"/>
  <c r="BT224" i="2"/>
  <c r="BX224" i="2"/>
  <c r="CB224" i="2"/>
  <c r="CG224" i="2"/>
  <c r="CI224" i="2"/>
  <c r="CM224" i="2"/>
  <c r="CQ224" i="2"/>
  <c r="CU224" i="2"/>
  <c r="BJ224" i="2"/>
  <c r="BU224" i="2"/>
  <c r="CF224" i="2"/>
  <c r="CJ224" i="2"/>
  <c r="CN224" i="2"/>
  <c r="CR224" i="2"/>
  <c r="CV224" i="2"/>
  <c r="CZ224" i="2"/>
  <c r="BN224" i="2"/>
  <c r="BY224" i="2"/>
  <c r="CK224" i="2"/>
  <c r="CO224" i="2"/>
  <c r="CS224" i="2"/>
  <c r="CW224" i="2"/>
  <c r="DA224" i="2"/>
  <c r="CT224" i="2"/>
  <c r="DF224" i="2"/>
  <c r="DJ224" i="2"/>
  <c r="DN224" i="2"/>
  <c r="DR224" i="2"/>
  <c r="DV224" i="2"/>
  <c r="DZ224" i="2"/>
  <c r="ED224" i="2"/>
  <c r="CX224" i="2"/>
  <c r="DC224" i="2"/>
  <c r="DG224" i="2"/>
  <c r="DK224" i="2"/>
  <c r="DO224" i="2"/>
  <c r="DS224" i="2"/>
  <c r="DW224" i="2"/>
  <c r="BR224" i="2"/>
  <c r="CC224" i="2"/>
  <c r="CL224" i="2"/>
  <c r="DB224" i="2"/>
  <c r="DD224" i="2"/>
  <c r="DH224" i="2"/>
  <c r="DL224" i="2"/>
  <c r="DP224" i="2"/>
  <c r="DT224" i="2"/>
  <c r="DX224" i="2"/>
  <c r="CP224" i="2"/>
  <c r="DM224" i="2"/>
  <c r="EH224" i="2"/>
  <c r="EL224" i="2"/>
  <c r="EP224" i="2"/>
  <c r="ET224" i="2"/>
  <c r="EX224" i="2"/>
  <c r="FB224" i="2"/>
  <c r="FF224" i="2"/>
  <c r="FJ224" i="2"/>
  <c r="FN224" i="2"/>
  <c r="FR224" i="2"/>
  <c r="FV224" i="2"/>
  <c r="CY224" i="2"/>
  <c r="DQ224" i="2"/>
  <c r="DY224" i="2"/>
  <c r="EB224" i="2"/>
  <c r="EI224" i="2"/>
  <c r="EM224" i="2"/>
  <c r="EQ224" i="2"/>
  <c r="EU224" i="2"/>
  <c r="EY224" i="2"/>
  <c r="FC224" i="2"/>
  <c r="FG224" i="2"/>
  <c r="FK224" i="2"/>
  <c r="FO224" i="2"/>
  <c r="FS224" i="2"/>
  <c r="DE224" i="2"/>
  <c r="DU224" i="2"/>
  <c r="EE224" i="2"/>
  <c r="EF224" i="2"/>
  <c r="EJ224" i="2"/>
  <c r="EN224" i="2"/>
  <c r="ER224" i="2"/>
  <c r="EV224" i="2"/>
  <c r="EZ224" i="2"/>
  <c r="FD224" i="2"/>
  <c r="FH224" i="2"/>
  <c r="FL224" i="2"/>
  <c r="FP224" i="2"/>
  <c r="FT224" i="2"/>
  <c r="FX224" i="2"/>
  <c r="EA224" i="2"/>
  <c r="EG224" i="2"/>
  <c r="EW224" i="2"/>
  <c r="FM224" i="2"/>
  <c r="GA224" i="2"/>
  <c r="GE224" i="2"/>
  <c r="GI224" i="2"/>
  <c r="GM224" i="2"/>
  <c r="GQ224" i="2"/>
  <c r="GU224" i="2"/>
  <c r="GY224" i="2"/>
  <c r="HC224" i="2"/>
  <c r="HG224" i="2"/>
  <c r="HK224" i="2"/>
  <c r="HO224" i="2"/>
  <c r="DI224" i="2"/>
  <c r="EK224" i="2"/>
  <c r="FA224" i="2"/>
  <c r="FQ224" i="2"/>
  <c r="GB224" i="2"/>
  <c r="GF224" i="2"/>
  <c r="GJ224" i="2"/>
  <c r="GN224" i="2"/>
  <c r="GR224" i="2"/>
  <c r="GV224" i="2"/>
  <c r="GZ224" i="2"/>
  <c r="HD224" i="2"/>
  <c r="HH224" i="2"/>
  <c r="HL224" i="2"/>
  <c r="HP224" i="2"/>
  <c r="EO224" i="2"/>
  <c r="FE224" i="2"/>
  <c r="FU224" i="2"/>
  <c r="FW224" i="2"/>
  <c r="GC224" i="2"/>
  <c r="GG224" i="2"/>
  <c r="GK224" i="2"/>
  <c r="GO224" i="2"/>
  <c r="GS224" i="2"/>
  <c r="GW224" i="2"/>
  <c r="HA224" i="2"/>
  <c r="ES224" i="2"/>
  <c r="GL224" i="2"/>
  <c r="HB224" i="2"/>
  <c r="FI224" i="2"/>
  <c r="FZ224" i="2"/>
  <c r="GP224" i="2"/>
  <c r="EC224" i="2"/>
  <c r="GD224" i="2"/>
  <c r="FY224" i="2"/>
  <c r="GH224" i="2"/>
  <c r="HF224" i="2"/>
  <c r="HI224" i="2"/>
  <c r="HQ224" i="2"/>
  <c r="HU224" i="2"/>
  <c r="HY224" i="2"/>
  <c r="IC224" i="2"/>
  <c r="GT224" i="2"/>
  <c r="HE224" i="2"/>
  <c r="HN224" i="2"/>
  <c r="HR224" i="2"/>
  <c r="HV224" i="2"/>
  <c r="HZ224" i="2"/>
  <c r="HM224" i="2"/>
  <c r="HS224" i="2"/>
  <c r="HW224" i="2"/>
  <c r="IA224" i="2"/>
  <c r="GX224" i="2"/>
  <c r="HJ224" i="2"/>
  <c r="HT224" i="2"/>
  <c r="IF224" i="2"/>
  <c r="IJ224" i="2"/>
  <c r="IN224" i="2"/>
  <c r="IR224" i="2"/>
  <c r="IV224" i="2"/>
  <c r="IZ224" i="2"/>
  <c r="JD224" i="2"/>
  <c r="IG224" i="2"/>
  <c r="IK224" i="2"/>
  <c r="IO224" i="2"/>
  <c r="IS224" i="2"/>
  <c r="IW224" i="2"/>
  <c r="JA224" i="2"/>
  <c r="JE224" i="2"/>
  <c r="HX224" i="2"/>
  <c r="ID224" i="2"/>
  <c r="IH224" i="2"/>
  <c r="IL224" i="2"/>
  <c r="IP224" i="2"/>
  <c r="IT224" i="2"/>
  <c r="IX224" i="2"/>
  <c r="JB224" i="2"/>
  <c r="IB224" i="2"/>
  <c r="IE224" i="2"/>
  <c r="II224" i="2"/>
  <c r="IM224" i="2"/>
  <c r="IQ224" i="2"/>
  <c r="IU224" i="2"/>
  <c r="IY224" i="2"/>
  <c r="JC224" i="2"/>
  <c r="JJ224" i="2"/>
  <c r="JN224" i="2"/>
  <c r="JR224" i="2"/>
  <c r="JV224" i="2"/>
  <c r="JZ224" i="2"/>
  <c r="KD224" i="2"/>
  <c r="KH224" i="2"/>
  <c r="KL224" i="2"/>
  <c r="KP224" i="2"/>
  <c r="KT224" i="2"/>
  <c r="KX224" i="2"/>
  <c r="LB224" i="2"/>
  <c r="LF224" i="2"/>
  <c r="LJ224" i="2"/>
  <c r="JG224" i="2"/>
  <c r="JK224" i="2"/>
  <c r="JO224" i="2"/>
  <c r="JS224" i="2"/>
  <c r="JW224" i="2"/>
  <c r="KA224" i="2"/>
  <c r="KE224" i="2"/>
  <c r="KI224" i="2"/>
  <c r="KM224" i="2"/>
  <c r="KQ224" i="2"/>
  <c r="KU224" i="2"/>
  <c r="KY224" i="2"/>
  <c r="LC224" i="2"/>
  <c r="LG224" i="2"/>
  <c r="LK224" i="2"/>
  <c r="JF224" i="2"/>
  <c r="JH224" i="2"/>
  <c r="JL224" i="2"/>
  <c r="JP224" i="2"/>
  <c r="JT224" i="2"/>
  <c r="JX224" i="2"/>
  <c r="KB224" i="2"/>
  <c r="KF224" i="2"/>
  <c r="KJ224" i="2"/>
  <c r="KN224" i="2"/>
  <c r="KR224" i="2"/>
  <c r="KV224" i="2"/>
  <c r="KZ224" i="2"/>
  <c r="LD224" i="2"/>
  <c r="LH224" i="2"/>
  <c r="LL224" i="2"/>
  <c r="JI224" i="2"/>
  <c r="JM224" i="2"/>
  <c r="JQ224" i="2"/>
  <c r="JU224" i="2"/>
  <c r="JY224" i="2"/>
  <c r="KC224" i="2"/>
  <c r="KG224" i="2"/>
  <c r="KK224" i="2"/>
  <c r="KO224" i="2"/>
  <c r="KS224" i="2"/>
  <c r="KW224" i="2"/>
  <c r="LA224" i="2"/>
  <c r="LE224" i="2"/>
  <c r="LN224" i="2"/>
  <c r="LR224" i="2"/>
  <c r="LV224" i="2"/>
  <c r="LZ224" i="2"/>
  <c r="MD224" i="2"/>
  <c r="MH224" i="2"/>
  <c r="ML224" i="2"/>
  <c r="MP224" i="2"/>
  <c r="MT224" i="2"/>
  <c r="MX224" i="2"/>
  <c r="NB224" i="2"/>
  <c r="NF224" i="2"/>
  <c r="NJ224" i="2"/>
  <c r="NN224" i="2"/>
  <c r="LI224" i="2"/>
  <c r="LO224" i="2"/>
  <c r="LS224" i="2"/>
  <c r="LW224" i="2"/>
  <c r="MA224" i="2"/>
  <c r="ME224" i="2"/>
  <c r="MI224" i="2"/>
  <c r="MM224" i="2"/>
  <c r="MQ224" i="2"/>
  <c r="MU224" i="2"/>
  <c r="MY224" i="2"/>
  <c r="NC224" i="2"/>
  <c r="NG224" i="2"/>
  <c r="NK224" i="2"/>
  <c r="LP224" i="2"/>
  <c r="LT224" i="2"/>
  <c r="LX224" i="2"/>
  <c r="MB224" i="2"/>
  <c r="MF224" i="2"/>
  <c r="MJ224" i="2"/>
  <c r="MN224" i="2"/>
  <c r="MR224" i="2"/>
  <c r="MV224" i="2"/>
  <c r="MZ224" i="2"/>
  <c r="ND224" i="2"/>
  <c r="NH224" i="2"/>
  <c r="NL224" i="2"/>
  <c r="LM224" i="2"/>
  <c r="LQ224" i="2"/>
  <c r="LU224" i="2"/>
  <c r="LY224" i="2"/>
  <c r="MC224" i="2"/>
  <c r="MG224" i="2"/>
  <c r="MK224" i="2"/>
  <c r="MO224" i="2"/>
  <c r="MS224" i="2"/>
  <c r="MW224" i="2"/>
  <c r="NA224" i="2"/>
  <c r="NE224" i="2"/>
  <c r="NI224" i="2"/>
  <c r="NM224" i="2"/>
  <c r="NQ224" i="2"/>
  <c r="NS224" i="2"/>
  <c r="NW224" i="2"/>
  <c r="OA224" i="2"/>
  <c r="OE224" i="2"/>
  <c r="OI224" i="2"/>
  <c r="OM224" i="2"/>
  <c r="OQ224" i="2"/>
  <c r="OU224" i="2"/>
  <c r="OY224" i="2"/>
  <c r="PC224" i="2"/>
  <c r="PG224" i="2"/>
  <c r="PK224" i="2"/>
  <c r="PO224" i="2"/>
  <c r="PS224" i="2"/>
  <c r="PW224" i="2"/>
  <c r="QA224" i="2"/>
  <c r="QE224" i="2"/>
  <c r="QI224" i="2"/>
  <c r="QM224" i="2"/>
  <c r="QQ224" i="2"/>
  <c r="QU224" i="2"/>
  <c r="QY224" i="2"/>
  <c r="RC224" i="2"/>
  <c r="RG224" i="2"/>
  <c r="RK224" i="2"/>
  <c r="RO224" i="2"/>
  <c r="RS224" i="2"/>
  <c r="RW224" i="2"/>
  <c r="SA224" i="2"/>
  <c r="NO224" i="2"/>
  <c r="NP224" i="2"/>
  <c r="NT224" i="2"/>
  <c r="NX224" i="2"/>
  <c r="OB224" i="2"/>
  <c r="OF224" i="2"/>
  <c r="OJ224" i="2"/>
  <c r="ON224" i="2"/>
  <c r="OR224" i="2"/>
  <c r="OV224" i="2"/>
  <c r="OZ224" i="2"/>
  <c r="PD224" i="2"/>
  <c r="PH224" i="2"/>
  <c r="PL224" i="2"/>
  <c r="PP224" i="2"/>
  <c r="PT224" i="2"/>
  <c r="PX224" i="2"/>
  <c r="QB224" i="2"/>
  <c r="QF224" i="2"/>
  <c r="QJ224" i="2"/>
  <c r="QN224" i="2"/>
  <c r="QR224" i="2"/>
  <c r="QV224" i="2"/>
  <c r="QZ224" i="2"/>
  <c r="RD224" i="2"/>
  <c r="RH224" i="2"/>
  <c r="RL224" i="2"/>
  <c r="RP224" i="2"/>
  <c r="RT224" i="2"/>
  <c r="RX224" i="2"/>
  <c r="SB224" i="2"/>
  <c r="NU224" i="2"/>
  <c r="NY224" i="2"/>
  <c r="OC224" i="2"/>
  <c r="OG224" i="2"/>
  <c r="OK224" i="2"/>
  <c r="OO224" i="2"/>
  <c r="OS224" i="2"/>
  <c r="OW224" i="2"/>
  <c r="PA224" i="2"/>
  <c r="PE224" i="2"/>
  <c r="PI224" i="2"/>
  <c r="PM224" i="2"/>
  <c r="PQ224" i="2"/>
  <c r="PU224" i="2"/>
  <c r="PY224" i="2"/>
  <c r="QC224" i="2"/>
  <c r="QG224" i="2"/>
  <c r="QK224" i="2"/>
  <c r="QO224" i="2"/>
  <c r="QS224" i="2"/>
  <c r="QW224" i="2"/>
  <c r="RA224" i="2"/>
  <c r="RE224" i="2"/>
  <c r="RI224" i="2"/>
  <c r="RM224" i="2"/>
  <c r="RQ224" i="2"/>
  <c r="RU224" i="2"/>
  <c r="RY224" i="2"/>
  <c r="NR224" i="2"/>
  <c r="NV224" i="2"/>
  <c r="NZ224" i="2"/>
  <c r="OD224" i="2"/>
  <c r="OH224" i="2"/>
  <c r="OL224" i="2"/>
  <c r="OP224" i="2"/>
  <c r="OT224" i="2"/>
  <c r="OX224" i="2"/>
  <c r="PB224" i="2"/>
  <c r="PF224" i="2"/>
  <c r="PJ224" i="2"/>
  <c r="PN224" i="2"/>
  <c r="PR224" i="2"/>
  <c r="PV224" i="2"/>
  <c r="PZ224" i="2"/>
  <c r="QD224" i="2"/>
  <c r="QH224" i="2"/>
  <c r="QL224" i="2"/>
  <c r="QP224" i="2"/>
  <c r="QT224" i="2"/>
  <c r="QX224" i="2"/>
  <c r="RB224" i="2"/>
  <c r="RR224" i="2"/>
  <c r="SC224" i="2"/>
  <c r="SG224" i="2"/>
  <c r="SK224" i="2"/>
  <c r="SO224" i="2"/>
  <c r="SS224" i="2"/>
  <c r="SW224" i="2"/>
  <c r="RF224" i="2"/>
  <c r="RV224" i="2"/>
  <c r="SD224" i="2"/>
  <c r="SH224" i="2"/>
  <c r="SL224" i="2"/>
  <c r="SP224" i="2"/>
  <c r="ST224" i="2"/>
  <c r="RJ224" i="2"/>
  <c r="SE224" i="2"/>
  <c r="SI224" i="2"/>
  <c r="SM224" i="2"/>
  <c r="SQ224" i="2"/>
  <c r="SU224" i="2"/>
  <c r="RN224" i="2"/>
  <c r="RZ224" i="2"/>
  <c r="SF224" i="2"/>
  <c r="SJ224" i="2"/>
  <c r="SN224" i="2"/>
  <c r="SR224" i="2"/>
  <c r="SV224" i="2"/>
  <c r="B35" i="8"/>
  <c r="N35" i="8" s="1"/>
  <c r="R64" i="2"/>
  <c r="R65" i="2" s="1"/>
  <c r="U64" i="2"/>
  <c r="S64" i="2"/>
  <c r="T64" i="2"/>
  <c r="V64" i="2"/>
  <c r="Z64" i="2"/>
  <c r="X64" i="2"/>
  <c r="AA64" i="2"/>
  <c r="W64" i="2"/>
  <c r="Y64" i="2"/>
  <c r="O26" i="3"/>
  <c r="BA26" i="3"/>
  <c r="AZ26" i="3"/>
  <c r="AD26" i="3"/>
  <c r="G233" i="2" s="1"/>
  <c r="AA26" i="3"/>
  <c r="AK26" i="3"/>
  <c r="BM26" i="3"/>
  <c r="AI26" i="3"/>
  <c r="E233" i="2" s="1"/>
  <c r="AE26" i="3"/>
  <c r="G39" i="8" s="1"/>
  <c r="AM26" i="3"/>
  <c r="O239" i="2"/>
  <c r="AP26" i="3"/>
  <c r="AL26" i="3"/>
  <c r="I26" i="3"/>
  <c r="J26" i="3" s="1"/>
  <c r="I233" i="2" s="1"/>
  <c r="H41" i="2"/>
  <c r="AL20" i="3"/>
  <c r="P196" i="2"/>
  <c r="R195" i="2" s="1"/>
  <c r="S98" i="2"/>
  <c r="H28" i="3"/>
  <c r="G28" i="3"/>
  <c r="F28" i="3"/>
  <c r="X15" i="6" l="1"/>
  <c r="AG20" i="3"/>
  <c r="AM20" i="3" s="1"/>
  <c r="N22" i="6"/>
  <c r="P21" i="6"/>
  <c r="Q21" i="6"/>
  <c r="O21" i="6"/>
  <c r="AX26" i="3"/>
  <c r="U98" i="2"/>
  <c r="T98" i="2"/>
  <c r="R196" i="2"/>
  <c r="R199" i="2"/>
  <c r="R198" i="2"/>
  <c r="S195" i="2"/>
  <c r="T195" i="2" s="1"/>
  <c r="BP20" i="3"/>
  <c r="I260" i="2"/>
  <c r="I258" i="2"/>
  <c r="I261" i="2"/>
  <c r="R256" i="2"/>
  <c r="S256" i="2"/>
  <c r="T256" i="2"/>
  <c r="U256" i="2"/>
  <c r="V256" i="2"/>
  <c r="Y256" i="2"/>
  <c r="W256" i="2"/>
  <c r="Z256" i="2"/>
  <c r="X256" i="2"/>
  <c r="AA256" i="2"/>
  <c r="AC256" i="2"/>
  <c r="AG256" i="2"/>
  <c r="AI256" i="2"/>
  <c r="AD256" i="2"/>
  <c r="AH256" i="2"/>
  <c r="AJ256" i="2"/>
  <c r="AN256" i="2"/>
  <c r="AE256" i="2"/>
  <c r="AK256" i="2"/>
  <c r="AF256" i="2"/>
  <c r="AL256" i="2"/>
  <c r="AT256" i="2"/>
  <c r="AW256" i="2"/>
  <c r="AM256" i="2"/>
  <c r="AO256" i="2"/>
  <c r="AU256" i="2"/>
  <c r="I259" i="2"/>
  <c r="AX256" i="2"/>
  <c r="AP256" i="2"/>
  <c r="AR256" i="2"/>
  <c r="AV256" i="2"/>
  <c r="AQ256" i="2"/>
  <c r="AZ256" i="2"/>
  <c r="BD256" i="2"/>
  <c r="BH256" i="2"/>
  <c r="AB256" i="2"/>
  <c r="BA256" i="2"/>
  <c r="BE256" i="2"/>
  <c r="BB256" i="2"/>
  <c r="BF256" i="2"/>
  <c r="BC256" i="2"/>
  <c r="BM256" i="2"/>
  <c r="BQ256" i="2"/>
  <c r="BT256" i="2"/>
  <c r="BX256" i="2"/>
  <c r="CB256" i="2"/>
  <c r="CF256" i="2"/>
  <c r="AY256" i="2"/>
  <c r="BG256" i="2"/>
  <c r="BI256" i="2"/>
  <c r="BJ256" i="2"/>
  <c r="BN256" i="2"/>
  <c r="BR256" i="2"/>
  <c r="BU256" i="2"/>
  <c r="BY256" i="2"/>
  <c r="CC256" i="2"/>
  <c r="CG256" i="2"/>
  <c r="AS256" i="2"/>
  <c r="BK256" i="2"/>
  <c r="BO256" i="2"/>
  <c r="BV256" i="2"/>
  <c r="BZ256" i="2"/>
  <c r="CD256" i="2"/>
  <c r="BS256" i="2"/>
  <c r="CK256" i="2"/>
  <c r="CO256" i="2"/>
  <c r="CS256" i="2"/>
  <c r="CW256" i="2"/>
  <c r="BL256" i="2"/>
  <c r="BW256" i="2"/>
  <c r="CH256" i="2"/>
  <c r="CL256" i="2"/>
  <c r="CP256" i="2"/>
  <c r="CT256" i="2"/>
  <c r="CX256" i="2"/>
  <c r="DB256" i="2"/>
  <c r="BP256" i="2"/>
  <c r="CA256" i="2"/>
  <c r="CE256" i="2"/>
  <c r="CI256" i="2"/>
  <c r="CM256" i="2"/>
  <c r="CQ256" i="2"/>
  <c r="CU256" i="2"/>
  <c r="CY256" i="2"/>
  <c r="DC256" i="2"/>
  <c r="CV256" i="2"/>
  <c r="CZ256" i="2"/>
  <c r="DD256" i="2"/>
  <c r="DH256" i="2"/>
  <c r="DL256" i="2"/>
  <c r="DP256" i="2"/>
  <c r="DT256" i="2"/>
  <c r="DX256" i="2"/>
  <c r="EB256" i="2"/>
  <c r="CJ256" i="2"/>
  <c r="DE256" i="2"/>
  <c r="DI256" i="2"/>
  <c r="DM256" i="2"/>
  <c r="DQ256" i="2"/>
  <c r="DU256" i="2"/>
  <c r="CN256" i="2"/>
  <c r="DF256" i="2"/>
  <c r="DJ256" i="2"/>
  <c r="DN256" i="2"/>
  <c r="DR256" i="2"/>
  <c r="DV256" i="2"/>
  <c r="DZ256" i="2"/>
  <c r="CR256" i="2"/>
  <c r="DO256" i="2"/>
  <c r="DY256" i="2"/>
  <c r="EA256" i="2"/>
  <c r="EF256" i="2"/>
  <c r="EJ256" i="2"/>
  <c r="EN256" i="2"/>
  <c r="ER256" i="2"/>
  <c r="EV256" i="2"/>
  <c r="EZ256" i="2"/>
  <c r="FD256" i="2"/>
  <c r="FH256" i="2"/>
  <c r="FL256" i="2"/>
  <c r="FP256" i="2"/>
  <c r="FT256" i="2"/>
  <c r="FX256" i="2"/>
  <c r="DA256" i="2"/>
  <c r="DS256" i="2"/>
  <c r="ED256" i="2"/>
  <c r="EG256" i="2"/>
  <c r="EK256" i="2"/>
  <c r="EO256" i="2"/>
  <c r="ES256" i="2"/>
  <c r="EW256" i="2"/>
  <c r="FA256" i="2"/>
  <c r="FE256" i="2"/>
  <c r="FI256" i="2"/>
  <c r="FM256" i="2"/>
  <c r="FQ256" i="2"/>
  <c r="FU256" i="2"/>
  <c r="DG256" i="2"/>
  <c r="DW256" i="2"/>
  <c r="EH256" i="2"/>
  <c r="EL256" i="2"/>
  <c r="EP256" i="2"/>
  <c r="ET256" i="2"/>
  <c r="EX256" i="2"/>
  <c r="FB256" i="2"/>
  <c r="FF256" i="2"/>
  <c r="FJ256" i="2"/>
  <c r="FN256" i="2"/>
  <c r="FR256" i="2"/>
  <c r="FV256" i="2"/>
  <c r="EC256" i="2"/>
  <c r="EI256" i="2"/>
  <c r="EY256" i="2"/>
  <c r="FO256" i="2"/>
  <c r="GC256" i="2"/>
  <c r="GG256" i="2"/>
  <c r="GK256" i="2"/>
  <c r="GO256" i="2"/>
  <c r="GS256" i="2"/>
  <c r="GW256" i="2"/>
  <c r="HA256" i="2"/>
  <c r="HE256" i="2"/>
  <c r="HI256" i="2"/>
  <c r="HM256" i="2"/>
  <c r="DK256" i="2"/>
  <c r="EM256" i="2"/>
  <c r="FC256" i="2"/>
  <c r="FS256" i="2"/>
  <c r="FW256" i="2"/>
  <c r="FZ256" i="2"/>
  <c r="GD256" i="2"/>
  <c r="GH256" i="2"/>
  <c r="GL256" i="2"/>
  <c r="GP256" i="2"/>
  <c r="GT256" i="2"/>
  <c r="GX256" i="2"/>
  <c r="HB256" i="2"/>
  <c r="HF256" i="2"/>
  <c r="HJ256" i="2"/>
  <c r="HN256" i="2"/>
  <c r="EQ256" i="2"/>
  <c r="FG256" i="2"/>
  <c r="GA256" i="2"/>
  <c r="GE256" i="2"/>
  <c r="GI256" i="2"/>
  <c r="GM256" i="2"/>
  <c r="GQ256" i="2"/>
  <c r="GU256" i="2"/>
  <c r="GY256" i="2"/>
  <c r="HC256" i="2"/>
  <c r="EU256" i="2"/>
  <c r="FY256" i="2"/>
  <c r="GN256" i="2"/>
  <c r="HD256" i="2"/>
  <c r="FK256" i="2"/>
  <c r="GB256" i="2"/>
  <c r="GR256" i="2"/>
  <c r="GF256" i="2"/>
  <c r="EE256" i="2"/>
  <c r="GJ256" i="2"/>
  <c r="HK256" i="2"/>
  <c r="HS256" i="2"/>
  <c r="HW256" i="2"/>
  <c r="IA256" i="2"/>
  <c r="GV256" i="2"/>
  <c r="HG256" i="2"/>
  <c r="HH256" i="2"/>
  <c r="HP256" i="2"/>
  <c r="HT256" i="2"/>
  <c r="HX256" i="2"/>
  <c r="IB256" i="2"/>
  <c r="HO256" i="2"/>
  <c r="HQ256" i="2"/>
  <c r="HU256" i="2"/>
  <c r="HY256" i="2"/>
  <c r="IC256" i="2"/>
  <c r="GZ256" i="2"/>
  <c r="HL256" i="2"/>
  <c r="HR256" i="2"/>
  <c r="HV256" i="2"/>
  <c r="ID256" i="2"/>
  <c r="IH256" i="2"/>
  <c r="IL256" i="2"/>
  <c r="IP256" i="2"/>
  <c r="IT256" i="2"/>
  <c r="IX256" i="2"/>
  <c r="JB256" i="2"/>
  <c r="JF256" i="2"/>
  <c r="IE256" i="2"/>
  <c r="II256" i="2"/>
  <c r="IM256" i="2"/>
  <c r="IQ256" i="2"/>
  <c r="IU256" i="2"/>
  <c r="IY256" i="2"/>
  <c r="JC256" i="2"/>
  <c r="HZ256" i="2"/>
  <c r="IF256" i="2"/>
  <c r="IJ256" i="2"/>
  <c r="IN256" i="2"/>
  <c r="IR256" i="2"/>
  <c r="IV256" i="2"/>
  <c r="IZ256" i="2"/>
  <c r="IG256" i="2"/>
  <c r="IK256" i="2"/>
  <c r="IO256" i="2"/>
  <c r="IS256" i="2"/>
  <c r="IW256" i="2"/>
  <c r="JA256" i="2"/>
  <c r="JH256" i="2"/>
  <c r="JL256" i="2"/>
  <c r="JP256" i="2"/>
  <c r="JT256" i="2"/>
  <c r="JX256" i="2"/>
  <c r="KB256" i="2"/>
  <c r="KF256" i="2"/>
  <c r="KJ256" i="2"/>
  <c r="KN256" i="2"/>
  <c r="KR256" i="2"/>
  <c r="KV256" i="2"/>
  <c r="KZ256" i="2"/>
  <c r="LD256" i="2"/>
  <c r="LH256" i="2"/>
  <c r="JD256" i="2"/>
  <c r="JI256" i="2"/>
  <c r="JM256" i="2"/>
  <c r="JQ256" i="2"/>
  <c r="JU256" i="2"/>
  <c r="JY256" i="2"/>
  <c r="KC256" i="2"/>
  <c r="KG256" i="2"/>
  <c r="KK256" i="2"/>
  <c r="KO256" i="2"/>
  <c r="KS256" i="2"/>
  <c r="KW256" i="2"/>
  <c r="LA256" i="2"/>
  <c r="LE256" i="2"/>
  <c r="LI256" i="2"/>
  <c r="JJ256" i="2"/>
  <c r="JN256" i="2"/>
  <c r="JR256" i="2"/>
  <c r="JV256" i="2"/>
  <c r="JZ256" i="2"/>
  <c r="KD256" i="2"/>
  <c r="KH256" i="2"/>
  <c r="KL256" i="2"/>
  <c r="KP256" i="2"/>
  <c r="KT256" i="2"/>
  <c r="KX256" i="2"/>
  <c r="LB256" i="2"/>
  <c r="LF256" i="2"/>
  <c r="LJ256" i="2"/>
  <c r="JE256" i="2"/>
  <c r="JG256" i="2"/>
  <c r="JK256" i="2"/>
  <c r="JO256" i="2"/>
  <c r="JS256" i="2"/>
  <c r="JW256" i="2"/>
  <c r="KA256" i="2"/>
  <c r="KE256" i="2"/>
  <c r="KI256" i="2"/>
  <c r="KM256" i="2"/>
  <c r="KQ256" i="2"/>
  <c r="KU256" i="2"/>
  <c r="KY256" i="2"/>
  <c r="LC256" i="2"/>
  <c r="LG256" i="2"/>
  <c r="LK256" i="2"/>
  <c r="LP256" i="2"/>
  <c r="LT256" i="2"/>
  <c r="LX256" i="2"/>
  <c r="MB256" i="2"/>
  <c r="MF256" i="2"/>
  <c r="MJ256" i="2"/>
  <c r="MN256" i="2"/>
  <c r="MR256" i="2"/>
  <c r="MV256" i="2"/>
  <c r="MZ256" i="2"/>
  <c r="ND256" i="2"/>
  <c r="NH256" i="2"/>
  <c r="NL256" i="2"/>
  <c r="NP256" i="2"/>
  <c r="LM256" i="2"/>
  <c r="LQ256" i="2"/>
  <c r="LU256" i="2"/>
  <c r="LY256" i="2"/>
  <c r="MC256" i="2"/>
  <c r="MG256" i="2"/>
  <c r="MK256" i="2"/>
  <c r="MO256" i="2"/>
  <c r="MS256" i="2"/>
  <c r="MW256" i="2"/>
  <c r="NA256" i="2"/>
  <c r="NE256" i="2"/>
  <c r="NI256" i="2"/>
  <c r="NM256" i="2"/>
  <c r="LN256" i="2"/>
  <c r="LR256" i="2"/>
  <c r="LV256" i="2"/>
  <c r="LZ256" i="2"/>
  <c r="MD256" i="2"/>
  <c r="MH256" i="2"/>
  <c r="ML256" i="2"/>
  <c r="MP256" i="2"/>
  <c r="MT256" i="2"/>
  <c r="MX256" i="2"/>
  <c r="NB256" i="2"/>
  <c r="NF256" i="2"/>
  <c r="NJ256" i="2"/>
  <c r="NN256" i="2"/>
  <c r="LL256" i="2"/>
  <c r="LO256" i="2"/>
  <c r="LS256" i="2"/>
  <c r="LW256" i="2"/>
  <c r="MA256" i="2"/>
  <c r="ME256" i="2"/>
  <c r="MI256" i="2"/>
  <c r="MM256" i="2"/>
  <c r="MQ256" i="2"/>
  <c r="MU256" i="2"/>
  <c r="MY256" i="2"/>
  <c r="NC256" i="2"/>
  <c r="NG256" i="2"/>
  <c r="NK256" i="2"/>
  <c r="NO256" i="2"/>
  <c r="NU256" i="2"/>
  <c r="NY256" i="2"/>
  <c r="OC256" i="2"/>
  <c r="OG256" i="2"/>
  <c r="OK256" i="2"/>
  <c r="OO256" i="2"/>
  <c r="OS256" i="2"/>
  <c r="OW256" i="2"/>
  <c r="PA256" i="2"/>
  <c r="PE256" i="2"/>
  <c r="PI256" i="2"/>
  <c r="PM256" i="2"/>
  <c r="PQ256" i="2"/>
  <c r="PU256" i="2"/>
  <c r="PY256" i="2"/>
  <c r="QC256" i="2"/>
  <c r="QG256" i="2"/>
  <c r="QK256" i="2"/>
  <c r="QO256" i="2"/>
  <c r="QS256" i="2"/>
  <c r="QW256" i="2"/>
  <c r="RA256" i="2"/>
  <c r="RE256" i="2"/>
  <c r="RI256" i="2"/>
  <c r="RM256" i="2"/>
  <c r="RQ256" i="2"/>
  <c r="RU256" i="2"/>
  <c r="RY256" i="2"/>
  <c r="NR256" i="2"/>
  <c r="NV256" i="2"/>
  <c r="NZ256" i="2"/>
  <c r="OD256" i="2"/>
  <c r="OH256" i="2"/>
  <c r="OL256" i="2"/>
  <c r="OP256" i="2"/>
  <c r="OT256" i="2"/>
  <c r="OX256" i="2"/>
  <c r="PB256" i="2"/>
  <c r="PF256" i="2"/>
  <c r="PJ256" i="2"/>
  <c r="PN256" i="2"/>
  <c r="PR256" i="2"/>
  <c r="PV256" i="2"/>
  <c r="PZ256" i="2"/>
  <c r="QD256" i="2"/>
  <c r="QH256" i="2"/>
  <c r="QL256" i="2"/>
  <c r="QP256" i="2"/>
  <c r="QT256" i="2"/>
  <c r="QX256" i="2"/>
  <c r="RB256" i="2"/>
  <c r="RF256" i="2"/>
  <c r="RJ256" i="2"/>
  <c r="RN256" i="2"/>
  <c r="RR256" i="2"/>
  <c r="RV256" i="2"/>
  <c r="RZ256" i="2"/>
  <c r="NQ256" i="2"/>
  <c r="NS256" i="2"/>
  <c r="NW256" i="2"/>
  <c r="OA256" i="2"/>
  <c r="OE256" i="2"/>
  <c r="OI256" i="2"/>
  <c r="OM256" i="2"/>
  <c r="OQ256" i="2"/>
  <c r="OU256" i="2"/>
  <c r="OY256" i="2"/>
  <c r="PC256" i="2"/>
  <c r="PG256" i="2"/>
  <c r="PK256" i="2"/>
  <c r="PO256" i="2"/>
  <c r="PS256" i="2"/>
  <c r="PW256" i="2"/>
  <c r="QA256" i="2"/>
  <c r="QE256" i="2"/>
  <c r="QI256" i="2"/>
  <c r="QM256" i="2"/>
  <c r="QQ256" i="2"/>
  <c r="QU256" i="2"/>
  <c r="QY256" i="2"/>
  <c r="RC256" i="2"/>
  <c r="RG256" i="2"/>
  <c r="RK256" i="2"/>
  <c r="RO256" i="2"/>
  <c r="RS256" i="2"/>
  <c r="RW256" i="2"/>
  <c r="NT256" i="2"/>
  <c r="NX256" i="2"/>
  <c r="OB256" i="2"/>
  <c r="OF256" i="2"/>
  <c r="OJ256" i="2"/>
  <c r="ON256" i="2"/>
  <c r="OR256" i="2"/>
  <c r="OV256" i="2"/>
  <c r="OZ256" i="2"/>
  <c r="PD256" i="2"/>
  <c r="PH256" i="2"/>
  <c r="PL256" i="2"/>
  <c r="PP256" i="2"/>
  <c r="PT256" i="2"/>
  <c r="PX256" i="2"/>
  <c r="QB256" i="2"/>
  <c r="QF256" i="2"/>
  <c r="QJ256" i="2"/>
  <c r="QN256" i="2"/>
  <c r="QR256" i="2"/>
  <c r="QV256" i="2"/>
  <c r="QZ256" i="2"/>
  <c r="RD256" i="2"/>
  <c r="RT256" i="2"/>
  <c r="SA256" i="2"/>
  <c r="SE256" i="2"/>
  <c r="SI256" i="2"/>
  <c r="SM256" i="2"/>
  <c r="SQ256" i="2"/>
  <c r="SU256" i="2"/>
  <c r="RH256" i="2"/>
  <c r="RX256" i="2"/>
  <c r="SC256" i="2"/>
  <c r="SF256" i="2"/>
  <c r="SJ256" i="2"/>
  <c r="SN256" i="2"/>
  <c r="SR256" i="2"/>
  <c r="SV256" i="2"/>
  <c r="RL256" i="2"/>
  <c r="SG256" i="2"/>
  <c r="SK256" i="2"/>
  <c r="SO256" i="2"/>
  <c r="SS256" i="2"/>
  <c r="SW256" i="2"/>
  <c r="RP256" i="2"/>
  <c r="SB256" i="2"/>
  <c r="SD256" i="2"/>
  <c r="SH256" i="2"/>
  <c r="SL256" i="2"/>
  <c r="SP256" i="2"/>
  <c r="ST256" i="2"/>
  <c r="G41" i="2"/>
  <c r="F42" i="2" s="1"/>
  <c r="AK20" i="3"/>
  <c r="T130" i="2"/>
  <c r="S130" i="2"/>
  <c r="O283" i="2"/>
  <c r="K290" i="2" s="1"/>
  <c r="S23" i="3"/>
  <c r="D137" i="2" s="1"/>
  <c r="Z17" i="6"/>
  <c r="CK16" i="7"/>
  <c r="O230" i="2"/>
  <c r="J38" i="8"/>
  <c r="L97" i="2"/>
  <c r="M98" i="2"/>
  <c r="I34" i="8" s="1"/>
  <c r="U167" i="2"/>
  <c r="U166" i="2"/>
  <c r="T167" i="2"/>
  <c r="T166" i="2"/>
  <c r="E234" i="2"/>
  <c r="F234" i="2"/>
  <c r="AN25" i="3"/>
  <c r="F233" i="2"/>
  <c r="I230" i="2"/>
  <c r="V26" i="3"/>
  <c r="W26" i="3" s="1"/>
  <c r="X26" i="3" s="1"/>
  <c r="CJ17" i="7"/>
  <c r="CI17" i="7"/>
  <c r="CN17" i="7"/>
  <c r="Z28" i="3" s="1"/>
  <c r="CO17" i="7"/>
  <c r="T28" i="3" s="1"/>
  <c r="CH17" i="7"/>
  <c r="Q28" i="3" s="1"/>
  <c r="O307" i="2" s="1"/>
  <c r="CL17" i="7"/>
  <c r="CM17" i="7" s="1"/>
  <c r="R28" i="3" s="1"/>
  <c r="S24" i="3" s="1"/>
  <c r="D169" i="2" s="1"/>
  <c r="P28" i="3"/>
  <c r="O27" i="3"/>
  <c r="AE27" i="3"/>
  <c r="G40" i="8" s="1"/>
  <c r="AD27" i="3"/>
  <c r="G265" i="2" s="1"/>
  <c r="AK27" i="3"/>
  <c r="BM27" i="3"/>
  <c r="AI27" i="3"/>
  <c r="E265" i="2" s="1"/>
  <c r="BA27" i="3"/>
  <c r="AM27" i="3"/>
  <c r="AZ27" i="3"/>
  <c r="O271" i="2"/>
  <c r="AA27" i="3"/>
  <c r="AP27" i="3"/>
  <c r="E40" i="8" s="1"/>
  <c r="AL27" i="3"/>
  <c r="I27" i="3"/>
  <c r="J27" i="3" s="1"/>
  <c r="I265" i="2" s="1"/>
  <c r="P228" i="2"/>
  <c r="R227" i="2" s="1"/>
  <c r="AA39" i="2"/>
  <c r="AA38" i="2" s="1"/>
  <c r="AA33" i="2"/>
  <c r="C201" i="2"/>
  <c r="D38" i="8"/>
  <c r="V163" i="2"/>
  <c r="U131" i="2"/>
  <c r="V103" i="2"/>
  <c r="V102" i="2"/>
  <c r="J33" i="8"/>
  <c r="O70" i="2"/>
  <c r="AG26" i="3"/>
  <c r="F39" i="8" s="1"/>
  <c r="H233" i="2"/>
  <c r="AR26" i="3"/>
  <c r="W16" i="6"/>
  <c r="T16" i="6"/>
  <c r="U16" i="6"/>
  <c r="S16" i="6"/>
  <c r="V16" i="6"/>
  <c r="R16" i="6"/>
  <c r="AQ233" i="2"/>
  <c r="BC27" i="3"/>
  <c r="BF27" i="3"/>
  <c r="J265" i="2"/>
  <c r="K40" i="8"/>
  <c r="BP25" i="3"/>
  <c r="BD25" i="3"/>
  <c r="BG25" i="3"/>
  <c r="B201" i="2"/>
  <c r="C38" i="8"/>
  <c r="S162" i="2"/>
  <c r="O199" i="2"/>
  <c r="P198" i="2"/>
  <c r="E39" i="8"/>
  <c r="CG18" i="7"/>
  <c r="U100" i="2"/>
  <c r="U103" i="2"/>
  <c r="U102" i="2"/>
  <c r="W99" i="2"/>
  <c r="X99" i="2" s="1"/>
  <c r="T132" i="2"/>
  <c r="T135" i="2"/>
  <c r="T134" i="2"/>
  <c r="R129" i="2"/>
  <c r="W129" i="2"/>
  <c r="AC129" i="2"/>
  <c r="AI129" i="2"/>
  <c r="AD129" i="2"/>
  <c r="AQ129" i="2"/>
  <c r="AQ106" i="2" s="1"/>
  <c r="AW129" i="2"/>
  <c r="AO129" i="2"/>
  <c r="AP129" i="2"/>
  <c r="BD129" i="2"/>
  <c r="BE129" i="2"/>
  <c r="BP129" i="2"/>
  <c r="BW129" i="2"/>
  <c r="CE129" i="2"/>
  <c r="BM129" i="2"/>
  <c r="BT129" i="2"/>
  <c r="CB129" i="2"/>
  <c r="BB129" i="2"/>
  <c r="BU129" i="2"/>
  <c r="BU106" i="2" s="1"/>
  <c r="CC129" i="2"/>
  <c r="CH129" i="2"/>
  <c r="CL129" i="2"/>
  <c r="CT129" i="2"/>
  <c r="DB129" i="2"/>
  <c r="DK129" i="2"/>
  <c r="DS129" i="2"/>
  <c r="EA129" i="2"/>
  <c r="CI129" i="2"/>
  <c r="CM129" i="2"/>
  <c r="EC129" i="2"/>
  <c r="EC106" i="2" s="1"/>
  <c r="EJ129" i="2"/>
  <c r="ER129" i="2"/>
  <c r="ER106" i="2" s="1"/>
  <c r="EZ129" i="2"/>
  <c r="FH129" i="2"/>
  <c r="FP129" i="2"/>
  <c r="EH129" i="2"/>
  <c r="FN129" i="2"/>
  <c r="GF129" i="2"/>
  <c r="GN129" i="2"/>
  <c r="GV129" i="2"/>
  <c r="HD129" i="2"/>
  <c r="HL129" i="2"/>
  <c r="EL129" i="2"/>
  <c r="FR129" i="2"/>
  <c r="GG129" i="2"/>
  <c r="GO129" i="2"/>
  <c r="GW129" i="2"/>
  <c r="HE129" i="2"/>
  <c r="HM129" i="2"/>
  <c r="DJ129" i="2"/>
  <c r="EP129" i="2"/>
  <c r="FV129" i="2"/>
  <c r="FV106" i="2" s="1"/>
  <c r="GD129" i="2"/>
  <c r="GL129" i="2"/>
  <c r="GT129" i="2"/>
  <c r="HB129" i="2"/>
  <c r="GM129" i="2"/>
  <c r="ET129" i="2"/>
  <c r="FZ129" i="2"/>
  <c r="GU129" i="2"/>
  <c r="HS129" i="2"/>
  <c r="IA129" i="2"/>
  <c r="HT129" i="2"/>
  <c r="IB129" i="2"/>
  <c r="IK129" i="2"/>
  <c r="IS129" i="2"/>
  <c r="IS106" i="2" s="1"/>
  <c r="JA129" i="2"/>
  <c r="ID129" i="2"/>
  <c r="ID106" i="2" s="1"/>
  <c r="IL129" i="2"/>
  <c r="IT129" i="2"/>
  <c r="JB129" i="2"/>
  <c r="HY129" i="2"/>
  <c r="IF129" i="2"/>
  <c r="IN129" i="2"/>
  <c r="IV129" i="2"/>
  <c r="JD129" i="2"/>
  <c r="JK129" i="2"/>
  <c r="JS129" i="2"/>
  <c r="KA129" i="2"/>
  <c r="KI129" i="2"/>
  <c r="KQ129" i="2"/>
  <c r="KY129" i="2"/>
  <c r="LG129" i="2"/>
  <c r="JL129" i="2"/>
  <c r="JT129" i="2"/>
  <c r="KB129" i="2"/>
  <c r="KJ129" i="2"/>
  <c r="KR129" i="2"/>
  <c r="KZ129" i="2"/>
  <c r="LH129" i="2"/>
  <c r="LS129" i="2"/>
  <c r="MA129" i="2"/>
  <c r="MI129" i="2"/>
  <c r="MQ129" i="2"/>
  <c r="MY129" i="2"/>
  <c r="NG129" i="2"/>
  <c r="NO129" i="2"/>
  <c r="LP129" i="2"/>
  <c r="LP106" i="2" s="1"/>
  <c r="LX129" i="2"/>
  <c r="MF129" i="2"/>
  <c r="MN129" i="2"/>
  <c r="MV129" i="2"/>
  <c r="ND129" i="2"/>
  <c r="NL129" i="2"/>
  <c r="LQ129" i="2"/>
  <c r="LY129" i="2"/>
  <c r="MG129" i="2"/>
  <c r="MO129" i="2"/>
  <c r="MW129" i="2"/>
  <c r="NE129" i="2"/>
  <c r="NM129" i="2"/>
  <c r="LN129" i="2"/>
  <c r="LV129" i="2"/>
  <c r="MD129" i="2"/>
  <c r="ML129" i="2"/>
  <c r="MT129" i="2"/>
  <c r="MT106" i="2" s="1"/>
  <c r="NB129" i="2"/>
  <c r="NJ129" i="2"/>
  <c r="NT129" i="2"/>
  <c r="OB129" i="2"/>
  <c r="OJ129" i="2"/>
  <c r="OR129" i="2"/>
  <c r="OZ129" i="2"/>
  <c r="PH129" i="2"/>
  <c r="PP129" i="2"/>
  <c r="PX129" i="2"/>
  <c r="QF129" i="2"/>
  <c r="QF106" i="2" s="1"/>
  <c r="QN129" i="2"/>
  <c r="QV129" i="2"/>
  <c r="RD129" i="2"/>
  <c r="RL129" i="2"/>
  <c r="RT129" i="2"/>
  <c r="SB129" i="2"/>
  <c r="NP129" i="2"/>
  <c r="NV129" i="2"/>
  <c r="OD129" i="2"/>
  <c r="OL129" i="2"/>
  <c r="OT129" i="2"/>
  <c r="PB129" i="2"/>
  <c r="PB106" i="2" s="1"/>
  <c r="PJ129" i="2"/>
  <c r="PR129" i="2"/>
  <c r="PZ129" i="2"/>
  <c r="QH129" i="2"/>
  <c r="QP129" i="2"/>
  <c r="QX129" i="2"/>
  <c r="RF129" i="2"/>
  <c r="RN129" i="2"/>
  <c r="RV129" i="2"/>
  <c r="SD129" i="2"/>
  <c r="SL129" i="2"/>
  <c r="ST129" i="2"/>
  <c r="RW129" i="2"/>
  <c r="RO129" i="2"/>
  <c r="SK129" i="2"/>
  <c r="SS129" i="2"/>
  <c r="U129" i="2"/>
  <c r="AB129" i="2"/>
  <c r="AN129" i="2"/>
  <c r="X129" i="2"/>
  <c r="AR129" i="2"/>
  <c r="AV129" i="2"/>
  <c r="BC129" i="2"/>
  <c r="AX129" i="2"/>
  <c r="BN129" i="2"/>
  <c r="CJ129" i="2"/>
  <c r="CJ106" i="2" s="1"/>
  <c r="CR129" i="2"/>
  <c r="BK129" i="2"/>
  <c r="CK129" i="2"/>
  <c r="CS129" i="2"/>
  <c r="DA129" i="2"/>
  <c r="BZ129" i="2"/>
  <c r="DH129" i="2"/>
  <c r="DP129" i="2"/>
  <c r="DX129" i="2"/>
  <c r="DI129" i="2"/>
  <c r="DQ129" i="2"/>
  <c r="DY129" i="2"/>
  <c r="DN129" i="2"/>
  <c r="DN106" i="2" s="1"/>
  <c r="EI129" i="2"/>
  <c r="EQ129" i="2"/>
  <c r="EY129" i="2"/>
  <c r="FG129" i="2"/>
  <c r="FG106" i="2" s="1"/>
  <c r="FO129" i="2"/>
  <c r="FW129" i="2"/>
  <c r="DR129" i="2"/>
  <c r="DF129" i="2"/>
  <c r="EG129" i="2"/>
  <c r="EO129" i="2"/>
  <c r="EW129" i="2"/>
  <c r="FE129" i="2"/>
  <c r="FM129" i="2"/>
  <c r="FU129" i="2"/>
  <c r="FY129" i="2"/>
  <c r="FX129" i="2"/>
  <c r="GQ129" i="2"/>
  <c r="GE129" i="2"/>
  <c r="HR129" i="2"/>
  <c r="HZ129" i="2"/>
  <c r="HO129" i="2"/>
  <c r="HO106" i="2" s="1"/>
  <c r="HG129" i="2"/>
  <c r="IE129" i="2"/>
  <c r="IM129" i="2"/>
  <c r="IU129" i="2"/>
  <c r="JC129" i="2"/>
  <c r="JM129" i="2"/>
  <c r="JU129" i="2"/>
  <c r="KC129" i="2"/>
  <c r="KK129" i="2"/>
  <c r="KS129" i="2"/>
  <c r="LA129" i="2"/>
  <c r="LA106" i="2" s="1"/>
  <c r="LI129" i="2"/>
  <c r="JN129" i="2"/>
  <c r="JV129" i="2"/>
  <c r="KD129" i="2"/>
  <c r="KL129" i="2"/>
  <c r="KL106" i="2" s="1"/>
  <c r="KT129" i="2"/>
  <c r="LB129" i="2"/>
  <c r="NQ129" i="2"/>
  <c r="NY129" i="2"/>
  <c r="OG129" i="2"/>
  <c r="OO129" i="2"/>
  <c r="OW129" i="2"/>
  <c r="PE129" i="2"/>
  <c r="PM129" i="2"/>
  <c r="PU129" i="2"/>
  <c r="QC129" i="2"/>
  <c r="QK129" i="2"/>
  <c r="QS129" i="2"/>
  <c r="RA129" i="2"/>
  <c r="RI129" i="2"/>
  <c r="RQ129" i="2"/>
  <c r="RY129" i="2"/>
  <c r="RY106" i="2" s="1"/>
  <c r="NW129" i="2"/>
  <c r="OE129" i="2"/>
  <c r="OM129" i="2"/>
  <c r="OM106" i="2" s="1"/>
  <c r="OU129" i="2"/>
  <c r="PC129" i="2"/>
  <c r="PK129" i="2"/>
  <c r="PS129" i="2"/>
  <c r="QA129" i="2"/>
  <c r="QI129" i="2"/>
  <c r="QQ129" i="2"/>
  <c r="QY129" i="2"/>
  <c r="SE129" i="2"/>
  <c r="SM129" i="2"/>
  <c r="SU129" i="2"/>
  <c r="SF129" i="2"/>
  <c r="SN129" i="2"/>
  <c r="SN106" i="2" s="1"/>
  <c r="SV129" i="2"/>
  <c r="S129" i="2"/>
  <c r="V129" i="2"/>
  <c r="AL129" i="2"/>
  <c r="AG129" i="2"/>
  <c r="AM129" i="2"/>
  <c r="AH129" i="2"/>
  <c r="AE129" i="2"/>
  <c r="AS129" i="2"/>
  <c r="AT129" i="2"/>
  <c r="AU129" i="2"/>
  <c r="AZ129" i="2"/>
  <c r="BH129" i="2"/>
  <c r="BA129" i="2"/>
  <c r="BL129" i="2"/>
  <c r="BS129" i="2"/>
  <c r="CA129" i="2"/>
  <c r="BF129" i="2"/>
  <c r="BF106" i="2" s="1"/>
  <c r="BQ129" i="2"/>
  <c r="BX129" i="2"/>
  <c r="CF129" i="2"/>
  <c r="BI129" i="2"/>
  <c r="BY129" i="2"/>
  <c r="BV129" i="2"/>
  <c r="CP129" i="2"/>
  <c r="CX129" i="2"/>
  <c r="DG129" i="2"/>
  <c r="DO129" i="2"/>
  <c r="DW129" i="2"/>
  <c r="EE129" i="2"/>
  <c r="CY129" i="2"/>
  <c r="CY106" i="2" s="1"/>
  <c r="DC129" i="2"/>
  <c r="DZ129" i="2"/>
  <c r="EF129" i="2"/>
  <c r="EN129" i="2"/>
  <c r="EV129" i="2"/>
  <c r="FD129" i="2"/>
  <c r="FL129" i="2"/>
  <c r="FT129" i="2"/>
  <c r="EX129" i="2"/>
  <c r="GB129" i="2"/>
  <c r="GJ129" i="2"/>
  <c r="GR129" i="2"/>
  <c r="GZ129" i="2"/>
  <c r="GZ106" i="2" s="1"/>
  <c r="HH129" i="2"/>
  <c r="HP129" i="2"/>
  <c r="FB129" i="2"/>
  <c r="GC129" i="2"/>
  <c r="GK129" i="2"/>
  <c r="GK106" i="2" s="1"/>
  <c r="GS129" i="2"/>
  <c r="HA129" i="2"/>
  <c r="HI129" i="2"/>
  <c r="HQ129" i="2"/>
  <c r="ED129" i="2"/>
  <c r="FF129" i="2"/>
  <c r="GH129" i="2"/>
  <c r="GP129" i="2"/>
  <c r="GX129" i="2"/>
  <c r="HC129" i="2"/>
  <c r="FJ129" i="2"/>
  <c r="HW129" i="2"/>
  <c r="HN129" i="2"/>
  <c r="HX129" i="2"/>
  <c r="HF129" i="2"/>
  <c r="HU129" i="2"/>
  <c r="IG129" i="2"/>
  <c r="IO129" i="2"/>
  <c r="IW129" i="2"/>
  <c r="JE129" i="2"/>
  <c r="IH129" i="2"/>
  <c r="IP129" i="2"/>
  <c r="IX129" i="2"/>
  <c r="JF129" i="2"/>
  <c r="IJ129" i="2"/>
  <c r="IR129" i="2"/>
  <c r="IZ129" i="2"/>
  <c r="JG129" i="2"/>
  <c r="JO129" i="2"/>
  <c r="JW129" i="2"/>
  <c r="JW106" i="2" s="1"/>
  <c r="KE129" i="2"/>
  <c r="KM129" i="2"/>
  <c r="KU129" i="2"/>
  <c r="LC129" i="2"/>
  <c r="JH129" i="2"/>
  <c r="JH106" i="2" s="1"/>
  <c r="JP129" i="2"/>
  <c r="JX129" i="2"/>
  <c r="KF129" i="2"/>
  <c r="KN129" i="2"/>
  <c r="KV129" i="2"/>
  <c r="LD129" i="2"/>
  <c r="LL129" i="2"/>
  <c r="LO129" i="2"/>
  <c r="LW129" i="2"/>
  <c r="ME129" i="2"/>
  <c r="ME106" i="2" s="1"/>
  <c r="MM129" i="2"/>
  <c r="MU129" i="2"/>
  <c r="NC129" i="2"/>
  <c r="NK129" i="2"/>
  <c r="LJ129" i="2"/>
  <c r="LT129" i="2"/>
  <c r="MB129" i="2"/>
  <c r="MJ129" i="2"/>
  <c r="MR129" i="2"/>
  <c r="MZ129" i="2"/>
  <c r="NH129" i="2"/>
  <c r="LM129" i="2"/>
  <c r="LU129" i="2"/>
  <c r="MC129" i="2"/>
  <c r="MK129" i="2"/>
  <c r="MS129" i="2"/>
  <c r="NA129" i="2"/>
  <c r="NI129" i="2"/>
  <c r="NI106" i="2" s="1"/>
  <c r="LK129" i="2"/>
  <c r="LR129" i="2"/>
  <c r="LZ129" i="2"/>
  <c r="MH129" i="2"/>
  <c r="MP129" i="2"/>
  <c r="MX129" i="2"/>
  <c r="NF129" i="2"/>
  <c r="NN129" i="2"/>
  <c r="NX129" i="2"/>
  <c r="NX106" i="2" s="1"/>
  <c r="OF129" i="2"/>
  <c r="ON129" i="2"/>
  <c r="OV129" i="2"/>
  <c r="PD129" i="2"/>
  <c r="PL129" i="2"/>
  <c r="PT129" i="2"/>
  <c r="QB129" i="2"/>
  <c r="QJ129" i="2"/>
  <c r="QR129" i="2"/>
  <c r="QZ129" i="2"/>
  <c r="RH129" i="2"/>
  <c r="RP129" i="2"/>
  <c r="RX129" i="2"/>
  <c r="NR129" i="2"/>
  <c r="NZ129" i="2"/>
  <c r="OH129" i="2"/>
  <c r="OP129" i="2"/>
  <c r="OX129" i="2"/>
  <c r="PF129" i="2"/>
  <c r="PN129" i="2"/>
  <c r="PV129" i="2"/>
  <c r="QD129" i="2"/>
  <c r="QL129" i="2"/>
  <c r="QT129" i="2"/>
  <c r="RB129" i="2"/>
  <c r="RJ129" i="2"/>
  <c r="RJ106" i="2" s="1"/>
  <c r="RR129" i="2"/>
  <c r="RZ129" i="2"/>
  <c r="RS129" i="2"/>
  <c r="SH129" i="2"/>
  <c r="SP129" i="2"/>
  <c r="RG129" i="2"/>
  <c r="SA129" i="2"/>
  <c r="SG129" i="2"/>
  <c r="SO129" i="2"/>
  <c r="SW129" i="2"/>
  <c r="T129" i="2"/>
  <c r="Y129" i="2"/>
  <c r="Z129" i="2"/>
  <c r="AF129" i="2"/>
  <c r="AA129" i="2"/>
  <c r="AJ129" i="2"/>
  <c r="AK129" i="2"/>
  <c r="AY129" i="2"/>
  <c r="BG129" i="2"/>
  <c r="BJ129" i="2"/>
  <c r="BR129" i="2"/>
  <c r="CN129" i="2"/>
  <c r="CV129" i="2"/>
  <c r="CG129" i="2"/>
  <c r="CO129" i="2"/>
  <c r="CW129" i="2"/>
  <c r="BO129" i="2"/>
  <c r="CU129" i="2"/>
  <c r="DD129" i="2"/>
  <c r="DL129" i="2"/>
  <c r="DT129" i="2"/>
  <c r="DE129" i="2"/>
  <c r="DM129" i="2"/>
  <c r="DU129" i="2"/>
  <c r="EM129" i="2"/>
  <c r="EU129" i="2"/>
  <c r="FC129" i="2"/>
  <c r="FK129" i="2"/>
  <c r="FS129" i="2"/>
  <c r="CQ129" i="2"/>
  <c r="DV129" i="2"/>
  <c r="EK129" i="2"/>
  <c r="ES129" i="2"/>
  <c r="FA129" i="2"/>
  <c r="FI129" i="2"/>
  <c r="FQ129" i="2"/>
  <c r="CD129" i="2"/>
  <c r="CZ129" i="2"/>
  <c r="EB129" i="2"/>
  <c r="GA129" i="2"/>
  <c r="GI129" i="2"/>
  <c r="HJ129" i="2"/>
  <c r="HV129" i="2"/>
  <c r="GY129" i="2"/>
  <c r="HK129" i="2"/>
  <c r="II129" i="2"/>
  <c r="IQ129" i="2"/>
  <c r="IY129" i="2"/>
  <c r="IC129" i="2"/>
  <c r="JI129" i="2"/>
  <c r="JQ129" i="2"/>
  <c r="JY129" i="2"/>
  <c r="KG129" i="2"/>
  <c r="KO129" i="2"/>
  <c r="KW129" i="2"/>
  <c r="LE129" i="2"/>
  <c r="JJ129" i="2"/>
  <c r="JR129" i="2"/>
  <c r="JZ129" i="2"/>
  <c r="KH129" i="2"/>
  <c r="KP129" i="2"/>
  <c r="KX129" i="2"/>
  <c r="LF129" i="2"/>
  <c r="NU129" i="2"/>
  <c r="OC129" i="2"/>
  <c r="OK129" i="2"/>
  <c r="OS129" i="2"/>
  <c r="PA129" i="2"/>
  <c r="PI129" i="2"/>
  <c r="PQ129" i="2"/>
  <c r="PQ106" i="2" s="1"/>
  <c r="PY129" i="2"/>
  <c r="QG129" i="2"/>
  <c r="QO129" i="2"/>
  <c r="QW129" i="2"/>
  <c r="RE129" i="2"/>
  <c r="RM129" i="2"/>
  <c r="RU129" i="2"/>
  <c r="SC129" i="2"/>
  <c r="NS129" i="2"/>
  <c r="OA129" i="2"/>
  <c r="OI129" i="2"/>
  <c r="OQ129" i="2"/>
  <c r="OY129" i="2"/>
  <c r="PG129" i="2"/>
  <c r="PO129" i="2"/>
  <c r="PW129" i="2"/>
  <c r="QE129" i="2"/>
  <c r="QM129" i="2"/>
  <c r="QU129" i="2"/>
  <c r="QU106" i="2" s="1"/>
  <c r="RC129" i="2"/>
  <c r="SI129" i="2"/>
  <c r="SQ129" i="2"/>
  <c r="RK129" i="2"/>
  <c r="SJ129" i="2"/>
  <c r="SR129" i="2"/>
  <c r="S164" i="2"/>
  <c r="S167" i="2"/>
  <c r="S166" i="2"/>
  <c r="T164" i="2" s="1"/>
  <c r="S132" i="2"/>
  <c r="H29" i="3"/>
  <c r="F29" i="3"/>
  <c r="G29" i="3"/>
  <c r="F33" i="8" l="1"/>
  <c r="B33" i="8" s="1"/>
  <c r="N33" i="8" s="1"/>
  <c r="O34" i="8"/>
  <c r="J42" i="2"/>
  <c r="I69" i="2"/>
  <c r="P68" i="2" s="1"/>
  <c r="P22" i="6"/>
  <c r="Q22" i="6"/>
  <c r="O22" i="6"/>
  <c r="N23" i="6"/>
  <c r="U195" i="2"/>
  <c r="X16" i="6"/>
  <c r="I67" i="2"/>
  <c r="B38" i="8"/>
  <c r="N38" i="8" s="1"/>
  <c r="X103" i="2"/>
  <c r="X102" i="2"/>
  <c r="R193" i="2"/>
  <c r="T193" i="2"/>
  <c r="W193" i="2"/>
  <c r="AA193" i="2"/>
  <c r="AD193" i="2"/>
  <c r="BD193" i="2"/>
  <c r="AE193" i="2"/>
  <c r="BE193" i="2"/>
  <c r="BI193" i="2"/>
  <c r="BM193" i="2"/>
  <c r="BT193" i="2"/>
  <c r="CB193" i="2"/>
  <c r="AX193" i="2"/>
  <c r="BN193" i="2"/>
  <c r="BV193" i="2"/>
  <c r="CN193" i="2"/>
  <c r="CV193" i="2"/>
  <c r="BZ193" i="2"/>
  <c r="CL193" i="2"/>
  <c r="CT193" i="2"/>
  <c r="DB193" i="2"/>
  <c r="DC193" i="2"/>
  <c r="DK193" i="2"/>
  <c r="DS193" i="2"/>
  <c r="EA193" i="2"/>
  <c r="CM193" i="2"/>
  <c r="DD193" i="2"/>
  <c r="DL193" i="2"/>
  <c r="DT193" i="2"/>
  <c r="CY193" i="2"/>
  <c r="CY170" i="2" s="1"/>
  <c r="DI193" i="2"/>
  <c r="DQ193" i="2"/>
  <c r="DY193" i="2"/>
  <c r="DR193" i="2"/>
  <c r="DF193" i="2"/>
  <c r="FF193" i="2"/>
  <c r="GC193" i="2"/>
  <c r="GK193" i="2"/>
  <c r="GK170" i="2" s="1"/>
  <c r="GS193" i="2"/>
  <c r="HA193" i="2"/>
  <c r="HI193" i="2"/>
  <c r="DN193" i="2"/>
  <c r="DN170" i="2" s="1"/>
  <c r="ET193" i="2"/>
  <c r="GD193" i="2"/>
  <c r="GL193" i="2"/>
  <c r="GT193" i="2"/>
  <c r="HB193" i="2"/>
  <c r="GA193" i="2"/>
  <c r="HG193" i="2"/>
  <c r="GE193" i="2"/>
  <c r="GY193" i="2"/>
  <c r="HR193" i="2"/>
  <c r="HZ193" i="2"/>
  <c r="HS193" i="2"/>
  <c r="IA193" i="2"/>
  <c r="HC193" i="2"/>
  <c r="HF193" i="2"/>
  <c r="HQ193" i="2"/>
  <c r="IC193" i="2"/>
  <c r="IE193" i="2"/>
  <c r="IM193" i="2"/>
  <c r="IU193" i="2"/>
  <c r="JC193" i="2"/>
  <c r="JM193" i="2"/>
  <c r="JU193" i="2"/>
  <c r="KC193" i="2"/>
  <c r="KK193" i="2"/>
  <c r="KS193" i="2"/>
  <c r="LA193" i="2"/>
  <c r="LA170" i="2" s="1"/>
  <c r="LI193" i="2"/>
  <c r="LS193" i="2"/>
  <c r="MA193" i="2"/>
  <c r="MI193" i="2"/>
  <c r="MQ193" i="2"/>
  <c r="MY193" i="2"/>
  <c r="NG193" i="2"/>
  <c r="NO193" i="2"/>
  <c r="LM193" i="2"/>
  <c r="LU193" i="2"/>
  <c r="MC193" i="2"/>
  <c r="MK193" i="2"/>
  <c r="MS193" i="2"/>
  <c r="NA193" i="2"/>
  <c r="NI193" i="2"/>
  <c r="NI170" i="2" s="1"/>
  <c r="LN193" i="2"/>
  <c r="LV193" i="2"/>
  <c r="MD193" i="2"/>
  <c r="ML193" i="2"/>
  <c r="MT193" i="2"/>
  <c r="MT170" i="2" s="1"/>
  <c r="NB193" i="2"/>
  <c r="NJ193" i="2"/>
  <c r="NP193" i="2"/>
  <c r="NX193" i="2"/>
  <c r="NX170" i="2" s="1"/>
  <c r="OF193" i="2"/>
  <c r="ON193" i="2"/>
  <c r="OV193" i="2"/>
  <c r="PD193" i="2"/>
  <c r="PL193" i="2"/>
  <c r="PT193" i="2"/>
  <c r="QB193" i="2"/>
  <c r="QJ193" i="2"/>
  <c r="QR193" i="2"/>
  <c r="QZ193" i="2"/>
  <c r="RH193" i="2"/>
  <c r="RP193" i="2"/>
  <c r="RX193" i="2"/>
  <c r="NU193" i="2"/>
  <c r="OC193" i="2"/>
  <c r="OK193" i="2"/>
  <c r="OS193" i="2"/>
  <c r="PA193" i="2"/>
  <c r="PI193" i="2"/>
  <c r="PQ193" i="2"/>
  <c r="PQ170" i="2" s="1"/>
  <c r="PY193" i="2"/>
  <c r="QG193" i="2"/>
  <c r="QO193" i="2"/>
  <c r="QW193" i="2"/>
  <c r="RE193" i="2"/>
  <c r="RM193" i="2"/>
  <c r="RU193" i="2"/>
  <c r="SC193" i="2"/>
  <c r="NW193" i="2"/>
  <c r="OE193" i="2"/>
  <c r="OM193" i="2"/>
  <c r="OM170" i="2" s="1"/>
  <c r="OU193" i="2"/>
  <c r="PC193" i="2"/>
  <c r="PK193" i="2"/>
  <c r="PS193" i="2"/>
  <c r="QA193" i="2"/>
  <c r="QI193" i="2"/>
  <c r="QQ193" i="2"/>
  <c r="QY193" i="2"/>
  <c r="RG193" i="2"/>
  <c r="SD193" i="2"/>
  <c r="SL193" i="2"/>
  <c r="ST193" i="2"/>
  <c r="SA193" i="2"/>
  <c r="SI193" i="2"/>
  <c r="SQ193" i="2"/>
  <c r="RS193" i="2"/>
  <c r="SK193" i="2"/>
  <c r="SS193" i="2"/>
  <c r="NN193" i="2"/>
  <c r="QV193" i="2"/>
  <c r="RT193" i="2"/>
  <c r="OG193" i="2"/>
  <c r="OW193" i="2"/>
  <c r="PU193" i="2"/>
  <c r="QK193" i="2"/>
  <c r="RA193" i="2"/>
  <c r="OI193" i="2"/>
  <c r="PG193" i="2"/>
  <c r="PO193" i="2"/>
  <c r="QM193" i="2"/>
  <c r="RC193" i="2"/>
  <c r="SP193" i="2"/>
  <c r="SE193" i="2"/>
  <c r="SO193" i="2"/>
  <c r="Y193" i="2"/>
  <c r="AB193" i="2"/>
  <c r="AG193" i="2"/>
  <c r="AM193" i="2"/>
  <c r="AN193" i="2"/>
  <c r="AS193" i="2"/>
  <c r="AW193" i="2"/>
  <c r="AU193" i="2"/>
  <c r="BC193" i="2"/>
  <c r="AK193" i="2"/>
  <c r="AY193" i="2"/>
  <c r="AR193" i="2"/>
  <c r="BL193" i="2"/>
  <c r="BS193" i="2"/>
  <c r="CA193" i="2"/>
  <c r="BB193" i="2"/>
  <c r="BY193" i="2"/>
  <c r="CK193" i="2"/>
  <c r="CS193" i="2"/>
  <c r="DA193" i="2"/>
  <c r="CD193" i="2"/>
  <c r="CG193" i="2"/>
  <c r="EB193" i="2"/>
  <c r="EI193" i="2"/>
  <c r="EQ193" i="2"/>
  <c r="EY193" i="2"/>
  <c r="FG193" i="2"/>
  <c r="FG170" i="2" s="1"/>
  <c r="FO193" i="2"/>
  <c r="FW193" i="2"/>
  <c r="EJ193" i="2"/>
  <c r="ER193" i="2"/>
  <c r="ER170" i="2" s="1"/>
  <c r="EZ193" i="2"/>
  <c r="FH193" i="2"/>
  <c r="FP193" i="2"/>
  <c r="DJ193" i="2"/>
  <c r="EC193" i="2"/>
  <c r="EC170" i="2" s="1"/>
  <c r="EK193" i="2"/>
  <c r="ES193" i="2"/>
  <c r="FA193" i="2"/>
  <c r="FI193" i="2"/>
  <c r="FQ193" i="2"/>
  <c r="EL193" i="2"/>
  <c r="FR193" i="2"/>
  <c r="GF193" i="2"/>
  <c r="GN193" i="2"/>
  <c r="GV193" i="2"/>
  <c r="HD193" i="2"/>
  <c r="HL193" i="2"/>
  <c r="FY193" i="2"/>
  <c r="GI193" i="2"/>
  <c r="HT193" i="2"/>
  <c r="IB193" i="2"/>
  <c r="IG193" i="2"/>
  <c r="IO193" i="2"/>
  <c r="IW193" i="2"/>
  <c r="JE193" i="2"/>
  <c r="ID193" i="2"/>
  <c r="ID170" i="2" s="1"/>
  <c r="IL193" i="2"/>
  <c r="IT193" i="2"/>
  <c r="JB193" i="2"/>
  <c r="IJ193" i="2"/>
  <c r="IR193" i="2"/>
  <c r="IZ193" i="2"/>
  <c r="JG193" i="2"/>
  <c r="JO193" i="2"/>
  <c r="JW193" i="2"/>
  <c r="JW170" i="2" s="1"/>
  <c r="KE193" i="2"/>
  <c r="KM193" i="2"/>
  <c r="KU193" i="2"/>
  <c r="LC193" i="2"/>
  <c r="JH193" i="2"/>
  <c r="JH170" i="2" s="1"/>
  <c r="JP193" i="2"/>
  <c r="JX193" i="2"/>
  <c r="KF193" i="2"/>
  <c r="KN193" i="2"/>
  <c r="KV193" i="2"/>
  <c r="LD193" i="2"/>
  <c r="LL193" i="2"/>
  <c r="JN193" i="2"/>
  <c r="JV193" i="2"/>
  <c r="KD193" i="2"/>
  <c r="KL193" i="2"/>
  <c r="KL170" i="2" s="1"/>
  <c r="KT193" i="2"/>
  <c r="LB193" i="2"/>
  <c r="LJ193" i="2"/>
  <c r="LP193" i="2"/>
  <c r="LP170" i="2" s="1"/>
  <c r="LX193" i="2"/>
  <c r="MF193" i="2"/>
  <c r="MN193" i="2"/>
  <c r="MV193" i="2"/>
  <c r="ND193" i="2"/>
  <c r="NL193" i="2"/>
  <c r="NR193" i="2"/>
  <c r="NZ193" i="2"/>
  <c r="OH193" i="2"/>
  <c r="OP193" i="2"/>
  <c r="OX193" i="2"/>
  <c r="PF193" i="2"/>
  <c r="PN193" i="2"/>
  <c r="PV193" i="2"/>
  <c r="QD193" i="2"/>
  <c r="QL193" i="2"/>
  <c r="QT193" i="2"/>
  <c r="RB193" i="2"/>
  <c r="RJ193" i="2"/>
  <c r="RJ170" i="2" s="1"/>
  <c r="RR193" i="2"/>
  <c r="NQ193" i="2"/>
  <c r="RO193" i="2"/>
  <c r="SF193" i="2"/>
  <c r="SN193" i="2"/>
  <c r="SN170" i="2" s="1"/>
  <c r="SV193" i="2"/>
  <c r="OB193" i="2"/>
  <c r="RD193" i="2"/>
  <c r="SB193" i="2"/>
  <c r="OO193" i="2"/>
  <c r="PM193" i="2"/>
  <c r="QC193" i="2"/>
  <c r="RI193" i="2"/>
  <c r="RY193" i="2"/>
  <c r="RY170" i="2" s="1"/>
  <c r="OA193" i="2"/>
  <c r="OY193" i="2"/>
  <c r="QE193" i="2"/>
  <c r="QU193" i="2"/>
  <c r="QU170" i="2" s="1"/>
  <c r="RW193" i="2"/>
  <c r="RK193" i="2"/>
  <c r="SM193" i="2"/>
  <c r="SG193" i="2"/>
  <c r="SW193" i="2"/>
  <c r="Z193" i="2"/>
  <c r="AL193" i="2"/>
  <c r="AH193" i="2"/>
  <c r="AZ193" i="2"/>
  <c r="BH193" i="2"/>
  <c r="BA193" i="2"/>
  <c r="AP193" i="2"/>
  <c r="BQ193" i="2"/>
  <c r="BX193" i="2"/>
  <c r="CF193" i="2"/>
  <c r="BJ193" i="2"/>
  <c r="BR193" i="2"/>
  <c r="AV193" i="2"/>
  <c r="CJ193" i="2"/>
  <c r="CJ170" i="2" s="1"/>
  <c r="CR193" i="2"/>
  <c r="BO193" i="2"/>
  <c r="CH193" i="2"/>
  <c r="CP193" i="2"/>
  <c r="CX193" i="2"/>
  <c r="CI193" i="2"/>
  <c r="DG193" i="2"/>
  <c r="DO193" i="2"/>
  <c r="DW193" i="2"/>
  <c r="EE193" i="2"/>
  <c r="CZ193" i="2"/>
  <c r="DH193" i="2"/>
  <c r="DP193" i="2"/>
  <c r="DX193" i="2"/>
  <c r="DE193" i="2"/>
  <c r="DM193" i="2"/>
  <c r="DU193" i="2"/>
  <c r="DV193" i="2"/>
  <c r="FX193" i="2"/>
  <c r="EP193" i="2"/>
  <c r="FV193" i="2"/>
  <c r="FV170" i="2" s="1"/>
  <c r="GG193" i="2"/>
  <c r="GO193" i="2"/>
  <c r="GW193" i="2"/>
  <c r="HE193" i="2"/>
  <c r="HM193" i="2"/>
  <c r="DZ193" i="2"/>
  <c r="FJ193" i="2"/>
  <c r="FZ193" i="2"/>
  <c r="GH193" i="2"/>
  <c r="GP193" i="2"/>
  <c r="GX193" i="2"/>
  <c r="EH193" i="2"/>
  <c r="GQ193" i="2"/>
  <c r="EX193" i="2"/>
  <c r="FN193" i="2"/>
  <c r="HN193" i="2"/>
  <c r="HV193" i="2"/>
  <c r="HK193" i="2"/>
  <c r="HW193" i="2"/>
  <c r="HJ193" i="2"/>
  <c r="HO193" i="2"/>
  <c r="HO170" i="2" s="1"/>
  <c r="HU193" i="2"/>
  <c r="II193" i="2"/>
  <c r="IQ193" i="2"/>
  <c r="IY193" i="2"/>
  <c r="JI193" i="2"/>
  <c r="JQ193" i="2"/>
  <c r="JY193" i="2"/>
  <c r="KG193" i="2"/>
  <c r="KO193" i="2"/>
  <c r="KW193" i="2"/>
  <c r="LE193" i="2"/>
  <c r="LO193" i="2"/>
  <c r="LW193" i="2"/>
  <c r="ME193" i="2"/>
  <c r="ME170" i="2" s="1"/>
  <c r="MM193" i="2"/>
  <c r="MU193" i="2"/>
  <c r="NC193" i="2"/>
  <c r="NK193" i="2"/>
  <c r="LK193" i="2"/>
  <c r="LQ193" i="2"/>
  <c r="LY193" i="2"/>
  <c r="MG193" i="2"/>
  <c r="MO193" i="2"/>
  <c r="MW193" i="2"/>
  <c r="NE193" i="2"/>
  <c r="NM193" i="2"/>
  <c r="LR193" i="2"/>
  <c r="LZ193" i="2"/>
  <c r="MH193" i="2"/>
  <c r="MP193" i="2"/>
  <c r="MX193" i="2"/>
  <c r="NF193" i="2"/>
  <c r="NT193" i="2"/>
  <c r="OJ193" i="2"/>
  <c r="OR193" i="2"/>
  <c r="OZ193" i="2"/>
  <c r="PH193" i="2"/>
  <c r="PP193" i="2"/>
  <c r="PX193" i="2"/>
  <c r="QF193" i="2"/>
  <c r="QF170" i="2" s="1"/>
  <c r="QN193" i="2"/>
  <c r="RL193" i="2"/>
  <c r="NY193" i="2"/>
  <c r="PE193" i="2"/>
  <c r="QS193" i="2"/>
  <c r="RQ193" i="2"/>
  <c r="NS193" i="2"/>
  <c r="OQ193" i="2"/>
  <c r="PW193" i="2"/>
  <c r="SH193" i="2"/>
  <c r="SU193" i="2"/>
  <c r="S193" i="2"/>
  <c r="U193" i="2"/>
  <c r="V193" i="2"/>
  <c r="AF193" i="2"/>
  <c r="AC193" i="2"/>
  <c r="AI193" i="2"/>
  <c r="X193" i="2"/>
  <c r="AJ193" i="2"/>
  <c r="AQ193" i="2"/>
  <c r="AQ170" i="2" s="1"/>
  <c r="AT193" i="2"/>
  <c r="AO193" i="2"/>
  <c r="BG193" i="2"/>
  <c r="BF193" i="2"/>
  <c r="BF170" i="2" s="1"/>
  <c r="BP193" i="2"/>
  <c r="BW193" i="2"/>
  <c r="CE193" i="2"/>
  <c r="BU193" i="2"/>
  <c r="BU170" i="2" s="1"/>
  <c r="CC193" i="2"/>
  <c r="BK193" i="2"/>
  <c r="CO193" i="2"/>
  <c r="CW193" i="2"/>
  <c r="CQ193" i="2"/>
  <c r="ED193" i="2"/>
  <c r="EM193" i="2"/>
  <c r="EU193" i="2"/>
  <c r="FC193" i="2"/>
  <c r="FK193" i="2"/>
  <c r="FS193" i="2"/>
  <c r="CU193" i="2"/>
  <c r="EF193" i="2"/>
  <c r="EN193" i="2"/>
  <c r="EV193" i="2"/>
  <c r="FD193" i="2"/>
  <c r="FL193" i="2"/>
  <c r="FT193" i="2"/>
  <c r="EG193" i="2"/>
  <c r="EO193" i="2"/>
  <c r="EW193" i="2"/>
  <c r="FE193" i="2"/>
  <c r="FM193" i="2"/>
  <c r="FU193" i="2"/>
  <c r="FB193" i="2"/>
  <c r="GB193" i="2"/>
  <c r="GJ193" i="2"/>
  <c r="GR193" i="2"/>
  <c r="GZ193" i="2"/>
  <c r="GZ170" i="2" s="1"/>
  <c r="HH193" i="2"/>
  <c r="HP193" i="2"/>
  <c r="GM193" i="2"/>
  <c r="GU193" i="2"/>
  <c r="HX193" i="2"/>
  <c r="IK193" i="2"/>
  <c r="IS193" i="2"/>
  <c r="IS170" i="2" s="1"/>
  <c r="JA193" i="2"/>
  <c r="HY193" i="2"/>
  <c r="IH193" i="2"/>
  <c r="IP193" i="2"/>
  <c r="IX193" i="2"/>
  <c r="JF193" i="2"/>
  <c r="IF193" i="2"/>
  <c r="IN193" i="2"/>
  <c r="IV193" i="2"/>
  <c r="JD193" i="2"/>
  <c r="JK193" i="2"/>
  <c r="JS193" i="2"/>
  <c r="KA193" i="2"/>
  <c r="KI193" i="2"/>
  <c r="KQ193" i="2"/>
  <c r="KY193" i="2"/>
  <c r="LG193" i="2"/>
  <c r="JL193" i="2"/>
  <c r="JT193" i="2"/>
  <c r="KB193" i="2"/>
  <c r="KJ193" i="2"/>
  <c r="KR193" i="2"/>
  <c r="KZ193" i="2"/>
  <c r="LH193" i="2"/>
  <c r="JJ193" i="2"/>
  <c r="JR193" i="2"/>
  <c r="JZ193" i="2"/>
  <c r="KH193" i="2"/>
  <c r="KP193" i="2"/>
  <c r="KX193" i="2"/>
  <c r="LF193" i="2"/>
  <c r="LT193" i="2"/>
  <c r="MB193" i="2"/>
  <c r="MJ193" i="2"/>
  <c r="MR193" i="2"/>
  <c r="MZ193" i="2"/>
  <c r="NH193" i="2"/>
  <c r="NV193" i="2"/>
  <c r="OD193" i="2"/>
  <c r="OL193" i="2"/>
  <c r="OT193" i="2"/>
  <c r="PB193" i="2"/>
  <c r="PB170" i="2" s="1"/>
  <c r="PJ193" i="2"/>
  <c r="PR193" i="2"/>
  <c r="PZ193" i="2"/>
  <c r="QH193" i="2"/>
  <c r="QP193" i="2"/>
  <c r="QX193" i="2"/>
  <c r="RF193" i="2"/>
  <c r="RN193" i="2"/>
  <c r="RV193" i="2"/>
  <c r="RZ193" i="2"/>
  <c r="SJ193" i="2"/>
  <c r="SR193" i="2"/>
  <c r="W98" i="2"/>
  <c r="V98" i="2"/>
  <c r="O262" i="2"/>
  <c r="J39" i="8"/>
  <c r="V164" i="2"/>
  <c r="V167" i="2"/>
  <c r="V166" i="2"/>
  <c r="W162" i="2" s="1"/>
  <c r="AB39" i="2"/>
  <c r="AB38" i="2" s="1"/>
  <c r="AB33" i="2"/>
  <c r="Y31" i="2"/>
  <c r="W32" i="2" s="1"/>
  <c r="R228" i="2"/>
  <c r="R231" i="2"/>
  <c r="S227" i="2"/>
  <c r="F266" i="2"/>
  <c r="E266" i="2"/>
  <c r="I290" i="2"/>
  <c r="R288" i="2"/>
  <c r="U288" i="2"/>
  <c r="I293" i="2"/>
  <c r="I292" i="2"/>
  <c r="S288" i="2"/>
  <c r="X288" i="2"/>
  <c r="AA288" i="2"/>
  <c r="T288" i="2"/>
  <c r="I291" i="2"/>
  <c r="V288" i="2"/>
  <c r="Y288" i="2"/>
  <c r="Z288" i="2"/>
  <c r="AE288" i="2"/>
  <c r="AK288" i="2"/>
  <c r="AB288" i="2"/>
  <c r="AF288" i="2"/>
  <c r="AL288" i="2"/>
  <c r="W288" i="2"/>
  <c r="AC288" i="2"/>
  <c r="AG288" i="2"/>
  <c r="AI288" i="2"/>
  <c r="AM288" i="2"/>
  <c r="AH288" i="2"/>
  <c r="AP288" i="2"/>
  <c r="AR288" i="2"/>
  <c r="AQ288" i="2"/>
  <c r="AS288" i="2"/>
  <c r="AV288" i="2"/>
  <c r="AN288" i="2"/>
  <c r="AT288" i="2"/>
  <c r="AJ288" i="2"/>
  <c r="BB288" i="2"/>
  <c r="BF288" i="2"/>
  <c r="AD288" i="2"/>
  <c r="AX288" i="2"/>
  <c r="AY288" i="2"/>
  <c r="BC288" i="2"/>
  <c r="BG288" i="2"/>
  <c r="AZ288" i="2"/>
  <c r="BD288" i="2"/>
  <c r="BE288" i="2"/>
  <c r="BH288" i="2"/>
  <c r="BK288" i="2"/>
  <c r="BO288" i="2"/>
  <c r="BR288" i="2"/>
  <c r="BV288" i="2"/>
  <c r="BZ288" i="2"/>
  <c r="CD288" i="2"/>
  <c r="CH288" i="2"/>
  <c r="BA288" i="2"/>
  <c r="BL288" i="2"/>
  <c r="BP288" i="2"/>
  <c r="BS288" i="2"/>
  <c r="BW288" i="2"/>
  <c r="CA288" i="2"/>
  <c r="CE288" i="2"/>
  <c r="AU288" i="2"/>
  <c r="AW288" i="2"/>
  <c r="BI288" i="2"/>
  <c r="BM288" i="2"/>
  <c r="BQ288" i="2"/>
  <c r="BT288" i="2"/>
  <c r="BX288" i="2"/>
  <c r="CB288" i="2"/>
  <c r="BJ288" i="2"/>
  <c r="BU288" i="2"/>
  <c r="CI288" i="2"/>
  <c r="CM288" i="2"/>
  <c r="CQ288" i="2"/>
  <c r="CU288" i="2"/>
  <c r="BN288" i="2"/>
  <c r="BY288" i="2"/>
  <c r="CJ288" i="2"/>
  <c r="CN288" i="2"/>
  <c r="CR288" i="2"/>
  <c r="CV288" i="2"/>
  <c r="CZ288" i="2"/>
  <c r="AO288" i="2"/>
  <c r="CC288" i="2"/>
  <c r="CG288" i="2"/>
  <c r="CK288" i="2"/>
  <c r="CO288" i="2"/>
  <c r="CS288" i="2"/>
  <c r="CW288" i="2"/>
  <c r="DA288" i="2"/>
  <c r="CF288" i="2"/>
  <c r="CX288" i="2"/>
  <c r="DB288" i="2"/>
  <c r="DF288" i="2"/>
  <c r="DJ288" i="2"/>
  <c r="DN288" i="2"/>
  <c r="DR288" i="2"/>
  <c r="DV288" i="2"/>
  <c r="DZ288" i="2"/>
  <c r="ED288" i="2"/>
  <c r="CL288" i="2"/>
  <c r="CY288" i="2"/>
  <c r="DG288" i="2"/>
  <c r="DK288" i="2"/>
  <c r="DO288" i="2"/>
  <c r="DS288" i="2"/>
  <c r="DW288" i="2"/>
  <c r="CP288" i="2"/>
  <c r="DD288" i="2"/>
  <c r="DH288" i="2"/>
  <c r="DL288" i="2"/>
  <c r="DP288" i="2"/>
  <c r="DT288" i="2"/>
  <c r="DX288" i="2"/>
  <c r="CT288" i="2"/>
  <c r="DQ288" i="2"/>
  <c r="EA288" i="2"/>
  <c r="EC288" i="2"/>
  <c r="EH288" i="2"/>
  <c r="EL288" i="2"/>
  <c r="EP288" i="2"/>
  <c r="ET288" i="2"/>
  <c r="EX288" i="2"/>
  <c r="FB288" i="2"/>
  <c r="FF288" i="2"/>
  <c r="FJ288" i="2"/>
  <c r="FN288" i="2"/>
  <c r="FR288" i="2"/>
  <c r="FV288" i="2"/>
  <c r="DC288" i="2"/>
  <c r="DE288" i="2"/>
  <c r="DU288" i="2"/>
  <c r="EE288" i="2"/>
  <c r="EI288" i="2"/>
  <c r="EM288" i="2"/>
  <c r="EQ288" i="2"/>
  <c r="EU288" i="2"/>
  <c r="EY288" i="2"/>
  <c r="FC288" i="2"/>
  <c r="FG288" i="2"/>
  <c r="FK288" i="2"/>
  <c r="FO288" i="2"/>
  <c r="FS288" i="2"/>
  <c r="DI288" i="2"/>
  <c r="EB288" i="2"/>
  <c r="EF288" i="2"/>
  <c r="EJ288" i="2"/>
  <c r="EN288" i="2"/>
  <c r="ER288" i="2"/>
  <c r="EV288" i="2"/>
  <c r="EZ288" i="2"/>
  <c r="FD288" i="2"/>
  <c r="FH288" i="2"/>
  <c r="FL288" i="2"/>
  <c r="FP288" i="2"/>
  <c r="FT288" i="2"/>
  <c r="FX288" i="2"/>
  <c r="DY288" i="2"/>
  <c r="EK288" i="2"/>
  <c r="FA288" i="2"/>
  <c r="FQ288" i="2"/>
  <c r="FW288" i="2"/>
  <c r="FY288" i="2"/>
  <c r="GA288" i="2"/>
  <c r="GE288" i="2"/>
  <c r="GI288" i="2"/>
  <c r="GM288" i="2"/>
  <c r="GQ288" i="2"/>
  <c r="GU288" i="2"/>
  <c r="GY288" i="2"/>
  <c r="HC288" i="2"/>
  <c r="HG288" i="2"/>
  <c r="HK288" i="2"/>
  <c r="HO288" i="2"/>
  <c r="DM288" i="2"/>
  <c r="EO288" i="2"/>
  <c r="FE288" i="2"/>
  <c r="FU288" i="2"/>
  <c r="GB288" i="2"/>
  <c r="GF288" i="2"/>
  <c r="GJ288" i="2"/>
  <c r="GN288" i="2"/>
  <c r="GR288" i="2"/>
  <c r="GV288" i="2"/>
  <c r="GZ288" i="2"/>
  <c r="HD288" i="2"/>
  <c r="HH288" i="2"/>
  <c r="HL288" i="2"/>
  <c r="HP288" i="2"/>
  <c r="ES288" i="2"/>
  <c r="FI288" i="2"/>
  <c r="GC288" i="2"/>
  <c r="GG288" i="2"/>
  <c r="GK288" i="2"/>
  <c r="GO288" i="2"/>
  <c r="GS288" i="2"/>
  <c r="GW288" i="2"/>
  <c r="HA288" i="2"/>
  <c r="EW288" i="2"/>
  <c r="FZ288" i="2"/>
  <c r="GP288" i="2"/>
  <c r="HF288" i="2"/>
  <c r="FM288" i="2"/>
  <c r="GD288" i="2"/>
  <c r="GH288" i="2"/>
  <c r="EG288" i="2"/>
  <c r="GL288" i="2"/>
  <c r="HM288" i="2"/>
  <c r="HQ288" i="2"/>
  <c r="HU288" i="2"/>
  <c r="HY288" i="2"/>
  <c r="IC288" i="2"/>
  <c r="GX288" i="2"/>
  <c r="HE288" i="2"/>
  <c r="HJ288" i="2"/>
  <c r="HR288" i="2"/>
  <c r="HV288" i="2"/>
  <c r="HZ288" i="2"/>
  <c r="HI288" i="2"/>
  <c r="HS288" i="2"/>
  <c r="HW288" i="2"/>
  <c r="IA288" i="2"/>
  <c r="GT288" i="2"/>
  <c r="HB288" i="2"/>
  <c r="HN288" i="2"/>
  <c r="HT288" i="2"/>
  <c r="IF288" i="2"/>
  <c r="IJ288" i="2"/>
  <c r="IN288" i="2"/>
  <c r="IR288" i="2"/>
  <c r="IV288" i="2"/>
  <c r="IZ288" i="2"/>
  <c r="JD288" i="2"/>
  <c r="HX288" i="2"/>
  <c r="IG288" i="2"/>
  <c r="IK288" i="2"/>
  <c r="IO288" i="2"/>
  <c r="IS288" i="2"/>
  <c r="IW288" i="2"/>
  <c r="JA288" i="2"/>
  <c r="JE288" i="2"/>
  <c r="IB288" i="2"/>
  <c r="ID288" i="2"/>
  <c r="IH288" i="2"/>
  <c r="IL288" i="2"/>
  <c r="IP288" i="2"/>
  <c r="IT288" i="2"/>
  <c r="IX288" i="2"/>
  <c r="JB288" i="2"/>
  <c r="IE288" i="2"/>
  <c r="II288" i="2"/>
  <c r="IM288" i="2"/>
  <c r="IQ288" i="2"/>
  <c r="IU288" i="2"/>
  <c r="IY288" i="2"/>
  <c r="JC288" i="2"/>
  <c r="JF288" i="2"/>
  <c r="JJ288" i="2"/>
  <c r="JN288" i="2"/>
  <c r="JR288" i="2"/>
  <c r="JV288" i="2"/>
  <c r="JZ288" i="2"/>
  <c r="KD288" i="2"/>
  <c r="KH288" i="2"/>
  <c r="KL288" i="2"/>
  <c r="KP288" i="2"/>
  <c r="KT288" i="2"/>
  <c r="KX288" i="2"/>
  <c r="LB288" i="2"/>
  <c r="LF288" i="2"/>
  <c r="LJ288" i="2"/>
  <c r="JG288" i="2"/>
  <c r="JK288" i="2"/>
  <c r="JO288" i="2"/>
  <c r="JS288" i="2"/>
  <c r="JW288" i="2"/>
  <c r="KA288" i="2"/>
  <c r="KE288" i="2"/>
  <c r="KI288" i="2"/>
  <c r="KM288" i="2"/>
  <c r="KQ288" i="2"/>
  <c r="KU288" i="2"/>
  <c r="KY288" i="2"/>
  <c r="LC288" i="2"/>
  <c r="LG288" i="2"/>
  <c r="LK288" i="2"/>
  <c r="JH288" i="2"/>
  <c r="JL288" i="2"/>
  <c r="JP288" i="2"/>
  <c r="JT288" i="2"/>
  <c r="JX288" i="2"/>
  <c r="KB288" i="2"/>
  <c r="KF288" i="2"/>
  <c r="KJ288" i="2"/>
  <c r="KN288" i="2"/>
  <c r="KR288" i="2"/>
  <c r="KV288" i="2"/>
  <c r="KZ288" i="2"/>
  <c r="LD288" i="2"/>
  <c r="LH288" i="2"/>
  <c r="LL288" i="2"/>
  <c r="JI288" i="2"/>
  <c r="JM288" i="2"/>
  <c r="JQ288" i="2"/>
  <c r="JU288" i="2"/>
  <c r="JY288" i="2"/>
  <c r="KC288" i="2"/>
  <c r="KG288" i="2"/>
  <c r="KK288" i="2"/>
  <c r="KO288" i="2"/>
  <c r="KS288" i="2"/>
  <c r="KW288" i="2"/>
  <c r="LA288" i="2"/>
  <c r="LE288" i="2"/>
  <c r="LI288" i="2"/>
  <c r="LN288" i="2"/>
  <c r="LR288" i="2"/>
  <c r="LV288" i="2"/>
  <c r="LZ288" i="2"/>
  <c r="MD288" i="2"/>
  <c r="MH288" i="2"/>
  <c r="ML288" i="2"/>
  <c r="MP288" i="2"/>
  <c r="MT288" i="2"/>
  <c r="MX288" i="2"/>
  <c r="NB288" i="2"/>
  <c r="NF288" i="2"/>
  <c r="NJ288" i="2"/>
  <c r="NN288" i="2"/>
  <c r="LO288" i="2"/>
  <c r="LS288" i="2"/>
  <c r="LW288" i="2"/>
  <c r="MA288" i="2"/>
  <c r="ME288" i="2"/>
  <c r="MI288" i="2"/>
  <c r="MM288" i="2"/>
  <c r="MQ288" i="2"/>
  <c r="MU288" i="2"/>
  <c r="MY288" i="2"/>
  <c r="NC288" i="2"/>
  <c r="NG288" i="2"/>
  <c r="NK288" i="2"/>
  <c r="LP288" i="2"/>
  <c r="LT288" i="2"/>
  <c r="LX288" i="2"/>
  <c r="MB288" i="2"/>
  <c r="MF288" i="2"/>
  <c r="MJ288" i="2"/>
  <c r="MN288" i="2"/>
  <c r="MR288" i="2"/>
  <c r="MV288" i="2"/>
  <c r="MZ288" i="2"/>
  <c r="ND288" i="2"/>
  <c r="NH288" i="2"/>
  <c r="NL288" i="2"/>
  <c r="LM288" i="2"/>
  <c r="LQ288" i="2"/>
  <c r="LU288" i="2"/>
  <c r="LY288" i="2"/>
  <c r="MC288" i="2"/>
  <c r="MG288" i="2"/>
  <c r="MK288" i="2"/>
  <c r="MO288" i="2"/>
  <c r="MS288" i="2"/>
  <c r="MW288" i="2"/>
  <c r="NA288" i="2"/>
  <c r="NE288" i="2"/>
  <c r="NI288" i="2"/>
  <c r="NM288" i="2"/>
  <c r="NQ288" i="2"/>
  <c r="NO288" i="2"/>
  <c r="NS288" i="2"/>
  <c r="NW288" i="2"/>
  <c r="OA288" i="2"/>
  <c r="OE288" i="2"/>
  <c r="OI288" i="2"/>
  <c r="OM288" i="2"/>
  <c r="OQ288" i="2"/>
  <c r="OU288" i="2"/>
  <c r="OY288" i="2"/>
  <c r="PC288" i="2"/>
  <c r="PG288" i="2"/>
  <c r="PK288" i="2"/>
  <c r="PO288" i="2"/>
  <c r="PS288" i="2"/>
  <c r="PW288" i="2"/>
  <c r="QA288" i="2"/>
  <c r="QE288" i="2"/>
  <c r="QI288" i="2"/>
  <c r="QM288" i="2"/>
  <c r="QQ288" i="2"/>
  <c r="QU288" i="2"/>
  <c r="QY288" i="2"/>
  <c r="RC288" i="2"/>
  <c r="RG288" i="2"/>
  <c r="RK288" i="2"/>
  <c r="RO288" i="2"/>
  <c r="RS288" i="2"/>
  <c r="RW288" i="2"/>
  <c r="SA288" i="2"/>
  <c r="NT288" i="2"/>
  <c r="NX288" i="2"/>
  <c r="OB288" i="2"/>
  <c r="OF288" i="2"/>
  <c r="OJ288" i="2"/>
  <c r="ON288" i="2"/>
  <c r="OR288" i="2"/>
  <c r="OV288" i="2"/>
  <c r="OZ288" i="2"/>
  <c r="PD288" i="2"/>
  <c r="PH288" i="2"/>
  <c r="PL288" i="2"/>
  <c r="PP288" i="2"/>
  <c r="PT288" i="2"/>
  <c r="PX288" i="2"/>
  <c r="QB288" i="2"/>
  <c r="QF288" i="2"/>
  <c r="QJ288" i="2"/>
  <c r="QN288" i="2"/>
  <c r="QR288" i="2"/>
  <c r="QV288" i="2"/>
  <c r="QZ288" i="2"/>
  <c r="RD288" i="2"/>
  <c r="RH288" i="2"/>
  <c r="RL288" i="2"/>
  <c r="RP288" i="2"/>
  <c r="RT288" i="2"/>
  <c r="RX288" i="2"/>
  <c r="SB288" i="2"/>
  <c r="NU288" i="2"/>
  <c r="NY288" i="2"/>
  <c r="OC288" i="2"/>
  <c r="OG288" i="2"/>
  <c r="OK288" i="2"/>
  <c r="OO288" i="2"/>
  <c r="OS288" i="2"/>
  <c r="OW288" i="2"/>
  <c r="PA288" i="2"/>
  <c r="PE288" i="2"/>
  <c r="PI288" i="2"/>
  <c r="PM288" i="2"/>
  <c r="PQ288" i="2"/>
  <c r="PU288" i="2"/>
  <c r="PY288" i="2"/>
  <c r="QC288" i="2"/>
  <c r="QG288" i="2"/>
  <c r="QK288" i="2"/>
  <c r="QO288" i="2"/>
  <c r="QS288" i="2"/>
  <c r="QW288" i="2"/>
  <c r="RA288" i="2"/>
  <c r="RE288" i="2"/>
  <c r="RI288" i="2"/>
  <c r="RM288" i="2"/>
  <c r="RQ288" i="2"/>
  <c r="RU288" i="2"/>
  <c r="RY288" i="2"/>
  <c r="NP288" i="2"/>
  <c r="NR288" i="2"/>
  <c r="NV288" i="2"/>
  <c r="NZ288" i="2"/>
  <c r="OD288" i="2"/>
  <c r="OH288" i="2"/>
  <c r="OL288" i="2"/>
  <c r="OP288" i="2"/>
  <c r="OT288" i="2"/>
  <c r="OX288" i="2"/>
  <c r="PB288" i="2"/>
  <c r="PF288" i="2"/>
  <c r="PJ288" i="2"/>
  <c r="PN288" i="2"/>
  <c r="PR288" i="2"/>
  <c r="PV288" i="2"/>
  <c r="PZ288" i="2"/>
  <c r="QD288" i="2"/>
  <c r="QH288" i="2"/>
  <c r="QL288" i="2"/>
  <c r="QP288" i="2"/>
  <c r="QT288" i="2"/>
  <c r="QX288" i="2"/>
  <c r="RB288" i="2"/>
  <c r="RF288" i="2"/>
  <c r="RV288" i="2"/>
  <c r="SG288" i="2"/>
  <c r="SK288" i="2"/>
  <c r="SO288" i="2"/>
  <c r="SS288" i="2"/>
  <c r="SW288" i="2"/>
  <c r="RJ288" i="2"/>
  <c r="RZ288" i="2"/>
  <c r="SC288" i="2"/>
  <c r="SD288" i="2"/>
  <c r="SH288" i="2"/>
  <c r="SL288" i="2"/>
  <c r="SP288" i="2"/>
  <c r="ST288" i="2"/>
  <c r="RN288" i="2"/>
  <c r="SE288" i="2"/>
  <c r="SI288" i="2"/>
  <c r="SM288" i="2"/>
  <c r="SQ288" i="2"/>
  <c r="SU288" i="2"/>
  <c r="RR288" i="2"/>
  <c r="SF288" i="2"/>
  <c r="SJ288" i="2"/>
  <c r="SN288" i="2"/>
  <c r="SR288" i="2"/>
  <c r="SV288" i="2"/>
  <c r="AG27" i="3"/>
  <c r="F40" i="8" s="1"/>
  <c r="H265" i="2"/>
  <c r="W17" i="6"/>
  <c r="V17" i="6"/>
  <c r="T17" i="6"/>
  <c r="U17" i="6"/>
  <c r="S17" i="6"/>
  <c r="R17" i="6"/>
  <c r="AQ265" i="2"/>
  <c r="U199" i="2"/>
  <c r="U198" i="2"/>
  <c r="T162" i="2"/>
  <c r="P260" i="2"/>
  <c r="R259" i="2" s="1"/>
  <c r="V100" i="2"/>
  <c r="R230" i="2"/>
  <c r="AX27" i="3"/>
  <c r="AR27" i="3" s="1"/>
  <c r="C233" i="2"/>
  <c r="D39" i="8"/>
  <c r="U130" i="2"/>
  <c r="S194" i="2"/>
  <c r="V162" i="2"/>
  <c r="BP26" i="3"/>
  <c r="U132" i="2"/>
  <c r="U135" i="2"/>
  <c r="U134" i="2"/>
  <c r="AC64" i="2"/>
  <c r="AB64" i="2"/>
  <c r="AN26" i="3"/>
  <c r="F265" i="2"/>
  <c r="AI28" i="3"/>
  <c r="E297" i="2" s="1"/>
  <c r="BA28" i="3"/>
  <c r="AZ28" i="3"/>
  <c r="AD28" i="3"/>
  <c r="G297" i="2" s="1"/>
  <c r="AK28" i="3"/>
  <c r="O303" i="2"/>
  <c r="AA28" i="3"/>
  <c r="AE28" i="3"/>
  <c r="G41" i="8" s="1"/>
  <c r="AM28" i="3"/>
  <c r="BM28" i="3"/>
  <c r="O28" i="3"/>
  <c r="AP28" i="3"/>
  <c r="AL28" i="3"/>
  <c r="I28" i="3"/>
  <c r="J28" i="3" s="1"/>
  <c r="I297" i="2" s="1"/>
  <c r="BF28" i="3"/>
  <c r="J297" i="2"/>
  <c r="BC28" i="3"/>
  <c r="K41" i="8"/>
  <c r="BD26" i="3"/>
  <c r="BG26" i="3"/>
  <c r="B233" i="2"/>
  <c r="C39" i="8"/>
  <c r="J234" i="2"/>
  <c r="U164" i="2"/>
  <c r="P230" i="2"/>
  <c r="O231" i="2"/>
  <c r="X161" i="2"/>
  <c r="AH161" i="2"/>
  <c r="AE161" i="2"/>
  <c r="S161" i="2"/>
  <c r="AF161" i="2"/>
  <c r="AU161" i="2"/>
  <c r="AN161" i="2"/>
  <c r="AV161" i="2"/>
  <c r="AI161" i="2"/>
  <c r="BC161" i="2"/>
  <c r="BD161" i="2"/>
  <c r="BN161" i="2"/>
  <c r="AZ161" i="2"/>
  <c r="BZ161" i="2"/>
  <c r="CH161" i="2"/>
  <c r="BP161" i="2"/>
  <c r="BW161" i="2"/>
  <c r="BX161" i="2"/>
  <c r="BH161" i="2"/>
  <c r="CB161" i="2"/>
  <c r="CK161" i="2"/>
  <c r="DJ161" i="2"/>
  <c r="DR161" i="2"/>
  <c r="DK161" i="2"/>
  <c r="DS161" i="2"/>
  <c r="EK161" i="2"/>
  <c r="ES161" i="2"/>
  <c r="FA161" i="2"/>
  <c r="FI161" i="2"/>
  <c r="FQ161" i="2"/>
  <c r="FY161" i="2"/>
  <c r="EH161" i="2"/>
  <c r="EP161" i="2"/>
  <c r="EX161" i="2"/>
  <c r="FF161" i="2"/>
  <c r="FN161" i="2"/>
  <c r="FV161" i="2"/>
  <c r="FV138" i="2" s="1"/>
  <c r="EM161" i="2"/>
  <c r="EU161" i="2"/>
  <c r="FC161" i="2"/>
  <c r="FK161" i="2"/>
  <c r="FS161" i="2"/>
  <c r="DB161" i="2"/>
  <c r="GD161" i="2"/>
  <c r="GL161" i="2"/>
  <c r="GT161" i="2"/>
  <c r="HB161" i="2"/>
  <c r="HJ161" i="2"/>
  <c r="FX161" i="2"/>
  <c r="FH161" i="2"/>
  <c r="GG161" i="2"/>
  <c r="HQ161" i="2"/>
  <c r="HY161" i="2"/>
  <c r="HA161" i="2"/>
  <c r="HP161" i="2"/>
  <c r="HM161" i="2"/>
  <c r="IF161" i="2"/>
  <c r="IN161" i="2"/>
  <c r="IV161" i="2"/>
  <c r="JD161" i="2"/>
  <c r="IH161" i="2"/>
  <c r="IP161" i="2"/>
  <c r="IX161" i="2"/>
  <c r="JL161" i="2"/>
  <c r="JT161" i="2"/>
  <c r="KB161" i="2"/>
  <c r="KJ161" i="2"/>
  <c r="KR161" i="2"/>
  <c r="KZ161" i="2"/>
  <c r="LH161" i="2"/>
  <c r="LQ161" i="2"/>
  <c r="LY161" i="2"/>
  <c r="MG161" i="2"/>
  <c r="MO161" i="2"/>
  <c r="MW161" i="2"/>
  <c r="NE161" i="2"/>
  <c r="NM161" i="2"/>
  <c r="NT161" i="2"/>
  <c r="OB161" i="2"/>
  <c r="OJ161" i="2"/>
  <c r="OR161" i="2"/>
  <c r="OZ161" i="2"/>
  <c r="PH161" i="2"/>
  <c r="PP161" i="2"/>
  <c r="PX161" i="2"/>
  <c r="QF161" i="2"/>
  <c r="QF138" i="2" s="1"/>
  <c r="QN161" i="2"/>
  <c r="QV161" i="2"/>
  <c r="RD161" i="2"/>
  <c r="RL161" i="2"/>
  <c r="RT161" i="2"/>
  <c r="NY161" i="2"/>
  <c r="OG161" i="2"/>
  <c r="OO161" i="2"/>
  <c r="OW161" i="2"/>
  <c r="PE161" i="2"/>
  <c r="PM161" i="2"/>
  <c r="PU161" i="2"/>
  <c r="QC161" i="2"/>
  <c r="QK161" i="2"/>
  <c r="QS161" i="2"/>
  <c r="RA161" i="2"/>
  <c r="RU161" i="2"/>
  <c r="SJ161" i="2"/>
  <c r="SR161" i="2"/>
  <c r="RI161" i="2"/>
  <c r="SG161" i="2"/>
  <c r="SO161" i="2"/>
  <c r="SW161" i="2"/>
  <c r="SD161" i="2"/>
  <c r="SL161" i="2"/>
  <c r="ST161" i="2"/>
  <c r="Z161" i="2"/>
  <c r="AA161" i="2"/>
  <c r="Y161" i="2"/>
  <c r="AJ161" i="2"/>
  <c r="AG161" i="2"/>
  <c r="AP161" i="2"/>
  <c r="AY161" i="2"/>
  <c r="AQ161" i="2"/>
  <c r="AQ138" i="2" s="1"/>
  <c r="BE161" i="2"/>
  <c r="BB161" i="2"/>
  <c r="BY161" i="2"/>
  <c r="CG161" i="2"/>
  <c r="BK161" i="2"/>
  <c r="CL161" i="2"/>
  <c r="CT161" i="2"/>
  <c r="AT161" i="2"/>
  <c r="CI161" i="2"/>
  <c r="CQ161" i="2"/>
  <c r="CY161" i="2"/>
  <c r="CY138" i="2" s="1"/>
  <c r="CF161" i="2"/>
  <c r="CN161" i="2"/>
  <c r="CV161" i="2"/>
  <c r="DE161" i="2"/>
  <c r="DM161" i="2"/>
  <c r="DU161" i="2"/>
  <c r="EC161" i="2"/>
  <c r="EC138" i="2" s="1"/>
  <c r="EB161" i="2"/>
  <c r="DT161" i="2"/>
  <c r="DX161" i="2"/>
  <c r="EJ161" i="2"/>
  <c r="FP161" i="2"/>
  <c r="FD161" i="2"/>
  <c r="GA161" i="2"/>
  <c r="GI161" i="2"/>
  <c r="GQ161" i="2"/>
  <c r="GY161" i="2"/>
  <c r="HG161" i="2"/>
  <c r="HO161" i="2"/>
  <c r="HO138" i="2" s="1"/>
  <c r="GF161" i="2"/>
  <c r="GN161" i="2"/>
  <c r="GV161" i="2"/>
  <c r="HD161" i="2"/>
  <c r="GO161" i="2"/>
  <c r="EV161" i="2"/>
  <c r="ED161" i="2"/>
  <c r="HL161" i="2"/>
  <c r="HX161" i="2"/>
  <c r="HI161" i="2"/>
  <c r="HR161" i="2"/>
  <c r="HZ161" i="2"/>
  <c r="IE161" i="2"/>
  <c r="IM161" i="2"/>
  <c r="IU161" i="2"/>
  <c r="JC161" i="2"/>
  <c r="IG161" i="2"/>
  <c r="IO161" i="2"/>
  <c r="IW161" i="2"/>
  <c r="JI161" i="2"/>
  <c r="JQ161" i="2"/>
  <c r="JY161" i="2"/>
  <c r="KG161" i="2"/>
  <c r="KO161" i="2"/>
  <c r="KW161" i="2"/>
  <c r="LE161" i="2"/>
  <c r="JE161" i="2"/>
  <c r="JN161" i="2"/>
  <c r="JV161" i="2"/>
  <c r="KD161" i="2"/>
  <c r="KL161" i="2"/>
  <c r="KL138" i="2" s="1"/>
  <c r="KT161" i="2"/>
  <c r="LB161" i="2"/>
  <c r="LJ161" i="2"/>
  <c r="JK161" i="2"/>
  <c r="JS161" i="2"/>
  <c r="KA161" i="2"/>
  <c r="KI161" i="2"/>
  <c r="KQ161" i="2"/>
  <c r="KY161" i="2"/>
  <c r="LG161" i="2"/>
  <c r="JF161" i="2"/>
  <c r="LL161" i="2"/>
  <c r="LR161" i="2"/>
  <c r="LZ161" i="2"/>
  <c r="MH161" i="2"/>
  <c r="MP161" i="2"/>
  <c r="MX161" i="2"/>
  <c r="NF161" i="2"/>
  <c r="NN161" i="2"/>
  <c r="LS161" i="2"/>
  <c r="MA161" i="2"/>
  <c r="MI161" i="2"/>
  <c r="MQ161" i="2"/>
  <c r="MY161" i="2"/>
  <c r="NG161" i="2"/>
  <c r="NO161" i="2"/>
  <c r="LT161" i="2"/>
  <c r="MB161" i="2"/>
  <c r="MJ161" i="2"/>
  <c r="MR161" i="2"/>
  <c r="MZ161" i="2"/>
  <c r="NH161" i="2"/>
  <c r="NP161" i="2"/>
  <c r="NV161" i="2"/>
  <c r="OD161" i="2"/>
  <c r="OL161" i="2"/>
  <c r="OT161" i="2"/>
  <c r="PB161" i="2"/>
  <c r="PB138" i="2" s="1"/>
  <c r="PJ161" i="2"/>
  <c r="PR161" i="2"/>
  <c r="PZ161" i="2"/>
  <c r="QH161" i="2"/>
  <c r="QP161" i="2"/>
  <c r="QX161" i="2"/>
  <c r="RF161" i="2"/>
  <c r="RN161" i="2"/>
  <c r="RV161" i="2"/>
  <c r="NS161" i="2"/>
  <c r="OA161" i="2"/>
  <c r="OI161" i="2"/>
  <c r="OQ161" i="2"/>
  <c r="OY161" i="2"/>
  <c r="PG161" i="2"/>
  <c r="PO161" i="2"/>
  <c r="PW161" i="2"/>
  <c r="QE161" i="2"/>
  <c r="QM161" i="2"/>
  <c r="QU161" i="2"/>
  <c r="QU138" i="2" s="1"/>
  <c r="RC161" i="2"/>
  <c r="RK161" i="2"/>
  <c r="RS161" i="2"/>
  <c r="SA161" i="2"/>
  <c r="SB161" i="2"/>
  <c r="SI161" i="2"/>
  <c r="SQ161" i="2"/>
  <c r="T161" i="2"/>
  <c r="AD161" i="2"/>
  <c r="AK161" i="2"/>
  <c r="AB161" i="2"/>
  <c r="AO161" i="2"/>
  <c r="AR161" i="2"/>
  <c r="AC161" i="2"/>
  <c r="BG161" i="2"/>
  <c r="BJ161" i="2"/>
  <c r="BR161" i="2"/>
  <c r="BV161" i="2"/>
  <c r="CD161" i="2"/>
  <c r="BL161" i="2"/>
  <c r="BS161" i="2"/>
  <c r="CA161" i="2"/>
  <c r="BT161" i="2"/>
  <c r="BQ161" i="2"/>
  <c r="CW161" i="2"/>
  <c r="DF161" i="2"/>
  <c r="DN161" i="2"/>
  <c r="DN138" i="2" s="1"/>
  <c r="DV161" i="2"/>
  <c r="CE161" i="2"/>
  <c r="DG161" i="2"/>
  <c r="DO161" i="2"/>
  <c r="DW161" i="2"/>
  <c r="DP161" i="2"/>
  <c r="EG161" i="2"/>
  <c r="EO161" i="2"/>
  <c r="EW161" i="2"/>
  <c r="FE161" i="2"/>
  <c r="FM161" i="2"/>
  <c r="FU161" i="2"/>
  <c r="CS161" i="2"/>
  <c r="EL161" i="2"/>
  <c r="ET161" i="2"/>
  <c r="FB161" i="2"/>
  <c r="FJ161" i="2"/>
  <c r="FR161" i="2"/>
  <c r="EI161" i="2"/>
  <c r="EQ161" i="2"/>
  <c r="EY161" i="2"/>
  <c r="FG161" i="2"/>
  <c r="FG138" i="2" s="1"/>
  <c r="FO161" i="2"/>
  <c r="FW161" i="2"/>
  <c r="FZ161" i="2"/>
  <c r="GH161" i="2"/>
  <c r="GP161" i="2"/>
  <c r="GX161" i="2"/>
  <c r="HF161" i="2"/>
  <c r="HN161" i="2"/>
  <c r="ER161" i="2"/>
  <c r="ER138" i="2" s="1"/>
  <c r="EF161" i="2"/>
  <c r="FL161" i="2"/>
  <c r="GK161" i="2"/>
  <c r="GK138" i="2" s="1"/>
  <c r="HU161" i="2"/>
  <c r="HH161" i="2"/>
  <c r="HS161" i="2"/>
  <c r="IJ161" i="2"/>
  <c r="IR161" i="2"/>
  <c r="IZ161" i="2"/>
  <c r="IA161" i="2"/>
  <c r="ID161" i="2"/>
  <c r="ID138" i="2" s="1"/>
  <c r="IL161" i="2"/>
  <c r="IT161" i="2"/>
  <c r="JB161" i="2"/>
  <c r="JH161" i="2"/>
  <c r="JH138" i="2" s="1"/>
  <c r="JP161" i="2"/>
  <c r="JX161" i="2"/>
  <c r="KF161" i="2"/>
  <c r="KN161" i="2"/>
  <c r="KV161" i="2"/>
  <c r="LD161" i="2"/>
  <c r="LM161" i="2"/>
  <c r="LU161" i="2"/>
  <c r="MC161" i="2"/>
  <c r="MK161" i="2"/>
  <c r="MS161" i="2"/>
  <c r="NA161" i="2"/>
  <c r="NI161" i="2"/>
  <c r="NI138" i="2" s="1"/>
  <c r="NQ161" i="2"/>
  <c r="NX161" i="2"/>
  <c r="NX138" i="2" s="1"/>
  <c r="OF161" i="2"/>
  <c r="ON161" i="2"/>
  <c r="OV161" i="2"/>
  <c r="PD161" i="2"/>
  <c r="PL161" i="2"/>
  <c r="PT161" i="2"/>
  <c r="QB161" i="2"/>
  <c r="QJ161" i="2"/>
  <c r="QR161" i="2"/>
  <c r="QZ161" i="2"/>
  <c r="RH161" i="2"/>
  <c r="RP161" i="2"/>
  <c r="RX161" i="2"/>
  <c r="NU161" i="2"/>
  <c r="OC161" i="2"/>
  <c r="OK161" i="2"/>
  <c r="OS161" i="2"/>
  <c r="PA161" i="2"/>
  <c r="PI161" i="2"/>
  <c r="PQ161" i="2"/>
  <c r="PQ138" i="2" s="1"/>
  <c r="PY161" i="2"/>
  <c r="QG161" i="2"/>
  <c r="QO161" i="2"/>
  <c r="QW161" i="2"/>
  <c r="RE161" i="2"/>
  <c r="SF161" i="2"/>
  <c r="SN161" i="2"/>
  <c r="SN138" i="2" s="1"/>
  <c r="SV161" i="2"/>
  <c r="RY161" i="2"/>
  <c r="RY138" i="2" s="1"/>
  <c r="SK161" i="2"/>
  <c r="SS161" i="2"/>
  <c r="RM161" i="2"/>
  <c r="SH161" i="2"/>
  <c r="SP161" i="2"/>
  <c r="SC161" i="2"/>
  <c r="R161" i="2"/>
  <c r="U161" i="2"/>
  <c r="W161" i="2"/>
  <c r="V161" i="2"/>
  <c r="AL161" i="2"/>
  <c r="AM161" i="2"/>
  <c r="AS161" i="2"/>
  <c r="BA161" i="2"/>
  <c r="BI161" i="2"/>
  <c r="AW161" i="2"/>
  <c r="BF161" i="2"/>
  <c r="BF138" i="2" s="1"/>
  <c r="BU161" i="2"/>
  <c r="BU138" i="2" s="1"/>
  <c r="CC161" i="2"/>
  <c r="AX161" i="2"/>
  <c r="BO161" i="2"/>
  <c r="CP161" i="2"/>
  <c r="CX161" i="2"/>
  <c r="BM161" i="2"/>
  <c r="CM161" i="2"/>
  <c r="CU161" i="2"/>
  <c r="DC161" i="2"/>
  <c r="CJ161" i="2"/>
  <c r="CJ138" i="2" s="1"/>
  <c r="CR161" i="2"/>
  <c r="CZ161" i="2"/>
  <c r="DA161" i="2"/>
  <c r="DI161" i="2"/>
  <c r="DQ161" i="2"/>
  <c r="DY161" i="2"/>
  <c r="CO161" i="2"/>
  <c r="DZ161" i="2"/>
  <c r="DD161" i="2"/>
  <c r="EE161" i="2"/>
  <c r="DH161" i="2"/>
  <c r="EA161" i="2"/>
  <c r="EZ161" i="2"/>
  <c r="EN161" i="2"/>
  <c r="FT161" i="2"/>
  <c r="GE161" i="2"/>
  <c r="GM161" i="2"/>
  <c r="GU161" i="2"/>
  <c r="HC161" i="2"/>
  <c r="HK161" i="2"/>
  <c r="DL161" i="2"/>
  <c r="GB161" i="2"/>
  <c r="GJ161" i="2"/>
  <c r="GR161" i="2"/>
  <c r="GZ161" i="2"/>
  <c r="GZ138" i="2" s="1"/>
  <c r="HE161" i="2"/>
  <c r="GC161" i="2"/>
  <c r="GW161" i="2"/>
  <c r="HT161" i="2"/>
  <c r="IB161" i="2"/>
  <c r="GS161" i="2"/>
  <c r="HV161" i="2"/>
  <c r="II161" i="2"/>
  <c r="IQ161" i="2"/>
  <c r="IY161" i="2"/>
  <c r="HW161" i="2"/>
  <c r="IC161" i="2"/>
  <c r="IK161" i="2"/>
  <c r="IS161" i="2"/>
  <c r="IS138" i="2" s="1"/>
  <c r="JA161" i="2"/>
  <c r="JM161" i="2"/>
  <c r="JU161" i="2"/>
  <c r="KC161" i="2"/>
  <c r="KK161" i="2"/>
  <c r="KS161" i="2"/>
  <c r="LA161" i="2"/>
  <c r="LA138" i="2" s="1"/>
  <c r="LI161" i="2"/>
  <c r="JJ161" i="2"/>
  <c r="JR161" i="2"/>
  <c r="JZ161" i="2"/>
  <c r="KH161" i="2"/>
  <c r="KP161" i="2"/>
  <c r="KX161" i="2"/>
  <c r="LF161" i="2"/>
  <c r="JG161" i="2"/>
  <c r="JO161" i="2"/>
  <c r="JW161" i="2"/>
  <c r="JW138" i="2" s="1"/>
  <c r="KE161" i="2"/>
  <c r="KM161" i="2"/>
  <c r="KU161" i="2"/>
  <c r="LC161" i="2"/>
  <c r="LK161" i="2"/>
  <c r="LN161" i="2"/>
  <c r="LV161" i="2"/>
  <c r="MD161" i="2"/>
  <c r="ML161" i="2"/>
  <c r="MT161" i="2"/>
  <c r="MT138" i="2" s="1"/>
  <c r="NB161" i="2"/>
  <c r="NJ161" i="2"/>
  <c r="LO161" i="2"/>
  <c r="LW161" i="2"/>
  <c r="ME161" i="2"/>
  <c r="ME138" i="2" s="1"/>
  <c r="MM161" i="2"/>
  <c r="MU161" i="2"/>
  <c r="NC161" i="2"/>
  <c r="NK161" i="2"/>
  <c r="LP161" i="2"/>
  <c r="LP138" i="2" s="1"/>
  <c r="LX161" i="2"/>
  <c r="MF161" i="2"/>
  <c r="MN161" i="2"/>
  <c r="MV161" i="2"/>
  <c r="ND161" i="2"/>
  <c r="NL161" i="2"/>
  <c r="NR161" i="2"/>
  <c r="NZ161" i="2"/>
  <c r="OH161" i="2"/>
  <c r="OP161" i="2"/>
  <c r="OX161" i="2"/>
  <c r="PF161" i="2"/>
  <c r="PN161" i="2"/>
  <c r="PV161" i="2"/>
  <c r="QD161" i="2"/>
  <c r="QL161" i="2"/>
  <c r="QT161" i="2"/>
  <c r="RB161" i="2"/>
  <c r="RJ161" i="2"/>
  <c r="RJ138" i="2" s="1"/>
  <c r="RR161" i="2"/>
  <c r="RZ161" i="2"/>
  <c r="NW161" i="2"/>
  <c r="OE161" i="2"/>
  <c r="OM161" i="2"/>
  <c r="OM138" i="2" s="1"/>
  <c r="OU161" i="2"/>
  <c r="PC161" i="2"/>
  <c r="PK161" i="2"/>
  <c r="PS161" i="2"/>
  <c r="QA161" i="2"/>
  <c r="QI161" i="2"/>
  <c r="QQ161" i="2"/>
  <c r="QY161" i="2"/>
  <c r="RG161" i="2"/>
  <c r="RO161" i="2"/>
  <c r="RW161" i="2"/>
  <c r="RQ161" i="2"/>
  <c r="SE161" i="2"/>
  <c r="SM161" i="2"/>
  <c r="SU161" i="2"/>
  <c r="V130" i="2"/>
  <c r="F41" i="2"/>
  <c r="AN20" i="3"/>
  <c r="Y99" i="2"/>
  <c r="V195" i="2"/>
  <c r="T199" i="2"/>
  <c r="T198" i="2"/>
  <c r="V131" i="2"/>
  <c r="W131" i="2" s="1"/>
  <c r="L129" i="2"/>
  <c r="M130" i="2"/>
  <c r="I35" i="8" s="1"/>
  <c r="W100" i="2"/>
  <c r="W103" i="2"/>
  <c r="W102" i="2"/>
  <c r="X100" i="2" s="1"/>
  <c r="CJ18" i="7"/>
  <c r="CI18" i="7"/>
  <c r="CL18" i="7"/>
  <c r="CM18" i="7" s="1"/>
  <c r="R29" i="3" s="1"/>
  <c r="CO18" i="7"/>
  <c r="T29" i="3" s="1"/>
  <c r="P29" i="3"/>
  <c r="CH18" i="7"/>
  <c r="Q29" i="3" s="1"/>
  <c r="O339" i="2" s="1"/>
  <c r="CN18" i="7"/>
  <c r="Z29" i="3" s="1"/>
  <c r="CG19" i="7"/>
  <c r="U162" i="2"/>
  <c r="O71" i="2"/>
  <c r="P70" i="2"/>
  <c r="W163" i="2"/>
  <c r="O315" i="2"/>
  <c r="K322" i="2" s="1"/>
  <c r="Z18" i="6"/>
  <c r="CK17" i="7"/>
  <c r="V27" i="3"/>
  <c r="I262" i="2"/>
  <c r="S196" i="2"/>
  <c r="S199" i="2"/>
  <c r="S198" i="2"/>
  <c r="F30" i="3"/>
  <c r="H30" i="3"/>
  <c r="G30" i="3"/>
  <c r="O35" i="8" l="1"/>
  <c r="I70" i="2"/>
  <c r="B39" i="8"/>
  <c r="N39" i="8" s="1"/>
  <c r="O23" i="6"/>
  <c r="P23" i="6"/>
  <c r="Q23" i="6"/>
  <c r="N24" i="6"/>
  <c r="AX28" i="3"/>
  <c r="AR28" i="3" s="1"/>
  <c r="X17" i="6"/>
  <c r="U194" i="2"/>
  <c r="T196" i="2"/>
  <c r="W135" i="2"/>
  <c r="W134" i="2"/>
  <c r="J40" i="8"/>
  <c r="O294" i="2"/>
  <c r="E41" i="8"/>
  <c r="AG28" i="3"/>
  <c r="F41" i="8" s="1"/>
  <c r="H297" i="2"/>
  <c r="J298" i="2" s="1"/>
  <c r="T194" i="2"/>
  <c r="S226" i="2"/>
  <c r="R260" i="2"/>
  <c r="R263" i="2"/>
  <c r="S259" i="2"/>
  <c r="T259" i="2" s="1"/>
  <c r="U196" i="2"/>
  <c r="P292" i="2"/>
  <c r="R291" i="2" s="1"/>
  <c r="R294" i="2" s="1"/>
  <c r="W164" i="2"/>
  <c r="W167" i="2"/>
  <c r="W166" i="2"/>
  <c r="X162" i="2" s="1"/>
  <c r="X163" i="2"/>
  <c r="W18" i="6"/>
  <c r="R18" i="6"/>
  <c r="V18" i="6"/>
  <c r="U18" i="6"/>
  <c r="T18" i="6"/>
  <c r="S18" i="6"/>
  <c r="AQ297" i="2"/>
  <c r="CI19" i="7"/>
  <c r="CJ19" i="7"/>
  <c r="CH19" i="7"/>
  <c r="Q30" i="3" s="1"/>
  <c r="O371" i="2" s="1"/>
  <c r="CL19" i="7"/>
  <c r="CM19" i="7" s="1"/>
  <c r="R30" i="3" s="1"/>
  <c r="S26" i="3" s="1"/>
  <c r="D233" i="2" s="1"/>
  <c r="P30" i="3"/>
  <c r="CN19" i="7"/>
  <c r="Z30" i="3" s="1"/>
  <c r="CO19" i="7"/>
  <c r="T30" i="3" s="1"/>
  <c r="CG20" i="7"/>
  <c r="R67" i="2"/>
  <c r="Z99" i="2"/>
  <c r="R262" i="2"/>
  <c r="BP27" i="3"/>
  <c r="S228" i="2"/>
  <c r="S231" i="2"/>
  <c r="S230" i="2"/>
  <c r="AC39" i="2"/>
  <c r="AC38" i="2" s="1"/>
  <c r="AC33" i="2"/>
  <c r="X98" i="2"/>
  <c r="Y98" i="2"/>
  <c r="O29" i="3"/>
  <c r="AE29" i="3"/>
  <c r="G42" i="8" s="1"/>
  <c r="AD29" i="3"/>
  <c r="G329" i="2" s="1"/>
  <c r="O335" i="2"/>
  <c r="BA29" i="3"/>
  <c r="AM29" i="3"/>
  <c r="AK29" i="3"/>
  <c r="BM29" i="3"/>
  <c r="AZ29" i="3"/>
  <c r="AX29" i="3" s="1"/>
  <c r="AA29" i="3"/>
  <c r="AI29" i="3"/>
  <c r="E329" i="2" s="1"/>
  <c r="AP29" i="3"/>
  <c r="E42" i="8" s="1"/>
  <c r="AL29" i="3"/>
  <c r="I29" i="3"/>
  <c r="J29" i="3" s="1"/>
  <c r="I329" i="2" s="1"/>
  <c r="BD27" i="3"/>
  <c r="BG27" i="3"/>
  <c r="B265" i="2"/>
  <c r="C40" i="8"/>
  <c r="BC29" i="3"/>
  <c r="BF29" i="3"/>
  <c r="J329" i="2"/>
  <c r="K42" i="8"/>
  <c r="O347" i="2"/>
  <c r="K354" i="2" s="1"/>
  <c r="S25" i="3"/>
  <c r="D201" i="2" s="1"/>
  <c r="V132" i="2"/>
  <c r="V135" i="2"/>
  <c r="V134" i="2"/>
  <c r="W132" i="2" s="1"/>
  <c r="V196" i="2"/>
  <c r="V199" i="2"/>
  <c r="W195" i="2"/>
  <c r="V198" i="2"/>
  <c r="F298" i="2"/>
  <c r="E298" i="2"/>
  <c r="R320" i="2"/>
  <c r="I324" i="2"/>
  <c r="T320" i="2"/>
  <c r="S320" i="2"/>
  <c r="Y320" i="2"/>
  <c r="I322" i="2"/>
  <c r="V320" i="2"/>
  <c r="W320" i="2"/>
  <c r="Z320" i="2"/>
  <c r="I325" i="2"/>
  <c r="U320" i="2"/>
  <c r="AA320" i="2"/>
  <c r="AC320" i="2"/>
  <c r="AG320" i="2"/>
  <c r="I323" i="2"/>
  <c r="AI320" i="2"/>
  <c r="AD320" i="2"/>
  <c r="AH320" i="2"/>
  <c r="AJ320" i="2"/>
  <c r="AN320" i="2"/>
  <c r="AE320" i="2"/>
  <c r="AK320" i="2"/>
  <c r="AT320" i="2"/>
  <c r="AW320" i="2"/>
  <c r="AO320" i="2"/>
  <c r="AU320" i="2"/>
  <c r="AX320" i="2"/>
  <c r="AB320" i="2"/>
  <c r="AP320" i="2"/>
  <c r="AR320" i="2"/>
  <c r="AL320" i="2"/>
  <c r="AV320" i="2"/>
  <c r="AZ320" i="2"/>
  <c r="BD320" i="2"/>
  <c r="BH320" i="2"/>
  <c r="AF320" i="2"/>
  <c r="BA320" i="2"/>
  <c r="BE320" i="2"/>
  <c r="X320" i="2"/>
  <c r="AM320" i="2"/>
  <c r="AS320" i="2"/>
  <c r="BB320" i="2"/>
  <c r="BF320" i="2"/>
  <c r="AY320" i="2"/>
  <c r="BG320" i="2"/>
  <c r="BI320" i="2"/>
  <c r="BM320" i="2"/>
  <c r="BQ320" i="2"/>
  <c r="BT320" i="2"/>
  <c r="BX320" i="2"/>
  <c r="CB320" i="2"/>
  <c r="CF320" i="2"/>
  <c r="BJ320" i="2"/>
  <c r="BN320" i="2"/>
  <c r="BU320" i="2"/>
  <c r="BY320" i="2"/>
  <c r="CC320" i="2"/>
  <c r="CG320" i="2"/>
  <c r="BK320" i="2"/>
  <c r="BO320" i="2"/>
  <c r="BR320" i="2"/>
  <c r="BV320" i="2"/>
  <c r="BZ320" i="2"/>
  <c r="BL320" i="2"/>
  <c r="BW320" i="2"/>
  <c r="CE320" i="2"/>
  <c r="CK320" i="2"/>
  <c r="CO320" i="2"/>
  <c r="CS320" i="2"/>
  <c r="CW320" i="2"/>
  <c r="AQ320" i="2"/>
  <c r="BP320" i="2"/>
  <c r="CA320" i="2"/>
  <c r="CD320" i="2"/>
  <c r="CL320" i="2"/>
  <c r="CP320" i="2"/>
  <c r="CT320" i="2"/>
  <c r="CX320" i="2"/>
  <c r="DB320" i="2"/>
  <c r="BC320" i="2"/>
  <c r="CI320" i="2"/>
  <c r="CM320" i="2"/>
  <c r="CQ320" i="2"/>
  <c r="CU320" i="2"/>
  <c r="CY320" i="2"/>
  <c r="DC320" i="2"/>
  <c r="CH320" i="2"/>
  <c r="CJ320" i="2"/>
  <c r="DD320" i="2"/>
  <c r="DH320" i="2"/>
  <c r="DL320" i="2"/>
  <c r="DP320" i="2"/>
  <c r="DT320" i="2"/>
  <c r="DX320" i="2"/>
  <c r="EB320" i="2"/>
  <c r="BS320" i="2"/>
  <c r="CN320" i="2"/>
  <c r="DA320" i="2"/>
  <c r="DE320" i="2"/>
  <c r="DI320" i="2"/>
  <c r="DM320" i="2"/>
  <c r="DQ320" i="2"/>
  <c r="DU320" i="2"/>
  <c r="CR320" i="2"/>
  <c r="CZ320" i="2"/>
  <c r="DF320" i="2"/>
  <c r="DJ320" i="2"/>
  <c r="DN320" i="2"/>
  <c r="DR320" i="2"/>
  <c r="DV320" i="2"/>
  <c r="DZ320" i="2"/>
  <c r="CV320" i="2"/>
  <c r="DS320" i="2"/>
  <c r="EC320" i="2"/>
  <c r="EF320" i="2"/>
  <c r="EJ320" i="2"/>
  <c r="EN320" i="2"/>
  <c r="ER320" i="2"/>
  <c r="EV320" i="2"/>
  <c r="EZ320" i="2"/>
  <c r="FD320" i="2"/>
  <c r="FH320" i="2"/>
  <c r="FL320" i="2"/>
  <c r="FP320" i="2"/>
  <c r="FT320" i="2"/>
  <c r="FX320" i="2"/>
  <c r="DG320" i="2"/>
  <c r="DW320" i="2"/>
  <c r="EA320" i="2"/>
  <c r="EG320" i="2"/>
  <c r="EK320" i="2"/>
  <c r="EO320" i="2"/>
  <c r="ES320" i="2"/>
  <c r="EW320" i="2"/>
  <c r="FA320" i="2"/>
  <c r="FE320" i="2"/>
  <c r="FI320" i="2"/>
  <c r="FM320" i="2"/>
  <c r="FQ320" i="2"/>
  <c r="FU320" i="2"/>
  <c r="DK320" i="2"/>
  <c r="DY320" i="2"/>
  <c r="ED320" i="2"/>
  <c r="EH320" i="2"/>
  <c r="EL320" i="2"/>
  <c r="EP320" i="2"/>
  <c r="ET320" i="2"/>
  <c r="EX320" i="2"/>
  <c r="FB320" i="2"/>
  <c r="FF320" i="2"/>
  <c r="FJ320" i="2"/>
  <c r="FN320" i="2"/>
  <c r="FR320" i="2"/>
  <c r="FV320" i="2"/>
  <c r="EM320" i="2"/>
  <c r="FC320" i="2"/>
  <c r="FS320" i="2"/>
  <c r="FY320" i="2"/>
  <c r="GC320" i="2"/>
  <c r="GG320" i="2"/>
  <c r="GK320" i="2"/>
  <c r="GO320" i="2"/>
  <c r="GS320" i="2"/>
  <c r="GW320" i="2"/>
  <c r="HA320" i="2"/>
  <c r="HE320" i="2"/>
  <c r="HI320" i="2"/>
  <c r="HM320" i="2"/>
  <c r="DO320" i="2"/>
  <c r="EQ320" i="2"/>
  <c r="FG320" i="2"/>
  <c r="FZ320" i="2"/>
  <c r="GD320" i="2"/>
  <c r="GH320" i="2"/>
  <c r="GL320" i="2"/>
  <c r="GP320" i="2"/>
  <c r="GT320" i="2"/>
  <c r="GX320" i="2"/>
  <c r="HB320" i="2"/>
  <c r="HF320" i="2"/>
  <c r="HJ320" i="2"/>
  <c r="HN320" i="2"/>
  <c r="EE320" i="2"/>
  <c r="EU320" i="2"/>
  <c r="FK320" i="2"/>
  <c r="GA320" i="2"/>
  <c r="GE320" i="2"/>
  <c r="GI320" i="2"/>
  <c r="GM320" i="2"/>
  <c r="GQ320" i="2"/>
  <c r="GU320" i="2"/>
  <c r="GY320" i="2"/>
  <c r="HC320" i="2"/>
  <c r="EY320" i="2"/>
  <c r="GB320" i="2"/>
  <c r="GR320" i="2"/>
  <c r="FO320" i="2"/>
  <c r="FW320" i="2"/>
  <c r="GF320" i="2"/>
  <c r="GJ320" i="2"/>
  <c r="EI320" i="2"/>
  <c r="HO320" i="2"/>
  <c r="HS320" i="2"/>
  <c r="HW320" i="2"/>
  <c r="IA320" i="2"/>
  <c r="GZ320" i="2"/>
  <c r="HD320" i="2"/>
  <c r="HG320" i="2"/>
  <c r="HL320" i="2"/>
  <c r="HT320" i="2"/>
  <c r="HX320" i="2"/>
  <c r="IB320" i="2"/>
  <c r="HK320" i="2"/>
  <c r="HQ320" i="2"/>
  <c r="HU320" i="2"/>
  <c r="HY320" i="2"/>
  <c r="IC320" i="2"/>
  <c r="GN320" i="2"/>
  <c r="GV320" i="2"/>
  <c r="HH320" i="2"/>
  <c r="HP320" i="2"/>
  <c r="HR320" i="2"/>
  <c r="HV320" i="2"/>
  <c r="ID320" i="2"/>
  <c r="IH320" i="2"/>
  <c r="IL320" i="2"/>
  <c r="IP320" i="2"/>
  <c r="IT320" i="2"/>
  <c r="IX320" i="2"/>
  <c r="JB320" i="2"/>
  <c r="JF320" i="2"/>
  <c r="HZ320" i="2"/>
  <c r="IE320" i="2"/>
  <c r="II320" i="2"/>
  <c r="IM320" i="2"/>
  <c r="IQ320" i="2"/>
  <c r="IU320" i="2"/>
  <c r="IY320" i="2"/>
  <c r="JC320" i="2"/>
  <c r="IF320" i="2"/>
  <c r="IJ320" i="2"/>
  <c r="IN320" i="2"/>
  <c r="IR320" i="2"/>
  <c r="IV320" i="2"/>
  <c r="IZ320" i="2"/>
  <c r="IG320" i="2"/>
  <c r="IK320" i="2"/>
  <c r="IO320" i="2"/>
  <c r="IS320" i="2"/>
  <c r="IW320" i="2"/>
  <c r="JA320" i="2"/>
  <c r="JD320" i="2"/>
  <c r="JH320" i="2"/>
  <c r="JL320" i="2"/>
  <c r="JP320" i="2"/>
  <c r="JT320" i="2"/>
  <c r="JX320" i="2"/>
  <c r="KB320" i="2"/>
  <c r="KF320" i="2"/>
  <c r="KJ320" i="2"/>
  <c r="KN320" i="2"/>
  <c r="KR320" i="2"/>
  <c r="KV320" i="2"/>
  <c r="KZ320" i="2"/>
  <c r="LD320" i="2"/>
  <c r="LH320" i="2"/>
  <c r="JE320" i="2"/>
  <c r="JI320" i="2"/>
  <c r="JM320" i="2"/>
  <c r="JQ320" i="2"/>
  <c r="JU320" i="2"/>
  <c r="JY320" i="2"/>
  <c r="KC320" i="2"/>
  <c r="KG320" i="2"/>
  <c r="KK320" i="2"/>
  <c r="KO320" i="2"/>
  <c r="KS320" i="2"/>
  <c r="KW320" i="2"/>
  <c r="LA320" i="2"/>
  <c r="LE320" i="2"/>
  <c r="LI320" i="2"/>
  <c r="JJ320" i="2"/>
  <c r="JN320" i="2"/>
  <c r="JR320" i="2"/>
  <c r="JV320" i="2"/>
  <c r="JZ320" i="2"/>
  <c r="KD320" i="2"/>
  <c r="KH320" i="2"/>
  <c r="KL320" i="2"/>
  <c r="KP320" i="2"/>
  <c r="KT320" i="2"/>
  <c r="KX320" i="2"/>
  <c r="LB320" i="2"/>
  <c r="LF320" i="2"/>
  <c r="LJ320" i="2"/>
  <c r="JG320" i="2"/>
  <c r="JK320" i="2"/>
  <c r="JO320" i="2"/>
  <c r="JS320" i="2"/>
  <c r="JW320" i="2"/>
  <c r="KA320" i="2"/>
  <c r="KE320" i="2"/>
  <c r="KI320" i="2"/>
  <c r="KM320" i="2"/>
  <c r="KQ320" i="2"/>
  <c r="KU320" i="2"/>
  <c r="KY320" i="2"/>
  <c r="LC320" i="2"/>
  <c r="LG320" i="2"/>
  <c r="LP320" i="2"/>
  <c r="LT320" i="2"/>
  <c r="LX320" i="2"/>
  <c r="MB320" i="2"/>
  <c r="MF320" i="2"/>
  <c r="MJ320" i="2"/>
  <c r="MN320" i="2"/>
  <c r="MR320" i="2"/>
  <c r="MV320" i="2"/>
  <c r="MZ320" i="2"/>
  <c r="ND320" i="2"/>
  <c r="NH320" i="2"/>
  <c r="NL320" i="2"/>
  <c r="NP320" i="2"/>
  <c r="LL320" i="2"/>
  <c r="LM320" i="2"/>
  <c r="LQ320" i="2"/>
  <c r="LU320" i="2"/>
  <c r="LY320" i="2"/>
  <c r="MC320" i="2"/>
  <c r="MG320" i="2"/>
  <c r="MK320" i="2"/>
  <c r="MO320" i="2"/>
  <c r="MS320" i="2"/>
  <c r="MW320" i="2"/>
  <c r="NA320" i="2"/>
  <c r="NE320" i="2"/>
  <c r="NI320" i="2"/>
  <c r="NM320" i="2"/>
  <c r="LK320" i="2"/>
  <c r="LN320" i="2"/>
  <c r="LR320" i="2"/>
  <c r="LV320" i="2"/>
  <c r="LZ320" i="2"/>
  <c r="MD320" i="2"/>
  <c r="MH320" i="2"/>
  <c r="ML320" i="2"/>
  <c r="MP320" i="2"/>
  <c r="MT320" i="2"/>
  <c r="MX320" i="2"/>
  <c r="NB320" i="2"/>
  <c r="NF320" i="2"/>
  <c r="NJ320" i="2"/>
  <c r="NN320" i="2"/>
  <c r="LO320" i="2"/>
  <c r="LS320" i="2"/>
  <c r="LW320" i="2"/>
  <c r="MA320" i="2"/>
  <c r="ME320" i="2"/>
  <c r="MI320" i="2"/>
  <c r="MM320" i="2"/>
  <c r="MQ320" i="2"/>
  <c r="MU320" i="2"/>
  <c r="MY320" i="2"/>
  <c r="NC320" i="2"/>
  <c r="NG320" i="2"/>
  <c r="NK320" i="2"/>
  <c r="NO320" i="2"/>
  <c r="NQ320" i="2"/>
  <c r="NU320" i="2"/>
  <c r="NY320" i="2"/>
  <c r="OC320" i="2"/>
  <c r="OG320" i="2"/>
  <c r="OK320" i="2"/>
  <c r="OO320" i="2"/>
  <c r="OS320" i="2"/>
  <c r="OW320" i="2"/>
  <c r="PA320" i="2"/>
  <c r="PE320" i="2"/>
  <c r="PI320" i="2"/>
  <c r="PM320" i="2"/>
  <c r="PQ320" i="2"/>
  <c r="PU320" i="2"/>
  <c r="PY320" i="2"/>
  <c r="QC320" i="2"/>
  <c r="QG320" i="2"/>
  <c r="QK320" i="2"/>
  <c r="QO320" i="2"/>
  <c r="QS320" i="2"/>
  <c r="QW320" i="2"/>
  <c r="RA320" i="2"/>
  <c r="RE320" i="2"/>
  <c r="RI320" i="2"/>
  <c r="RM320" i="2"/>
  <c r="RQ320" i="2"/>
  <c r="RU320" i="2"/>
  <c r="RY320" i="2"/>
  <c r="NR320" i="2"/>
  <c r="NV320" i="2"/>
  <c r="NZ320" i="2"/>
  <c r="OD320" i="2"/>
  <c r="OH320" i="2"/>
  <c r="OL320" i="2"/>
  <c r="OP320" i="2"/>
  <c r="OT320" i="2"/>
  <c r="OX320" i="2"/>
  <c r="PB320" i="2"/>
  <c r="PF320" i="2"/>
  <c r="PJ320" i="2"/>
  <c r="PN320" i="2"/>
  <c r="PR320" i="2"/>
  <c r="PV320" i="2"/>
  <c r="PZ320" i="2"/>
  <c r="QD320" i="2"/>
  <c r="QH320" i="2"/>
  <c r="QL320" i="2"/>
  <c r="QP320" i="2"/>
  <c r="QT320" i="2"/>
  <c r="QX320" i="2"/>
  <c r="RB320" i="2"/>
  <c r="RF320" i="2"/>
  <c r="RJ320" i="2"/>
  <c r="RN320" i="2"/>
  <c r="RR320" i="2"/>
  <c r="RV320" i="2"/>
  <c r="RZ320" i="2"/>
  <c r="NS320" i="2"/>
  <c r="NW320" i="2"/>
  <c r="OA320" i="2"/>
  <c r="OE320" i="2"/>
  <c r="OI320" i="2"/>
  <c r="OM320" i="2"/>
  <c r="OQ320" i="2"/>
  <c r="OU320" i="2"/>
  <c r="OY320" i="2"/>
  <c r="PC320" i="2"/>
  <c r="PG320" i="2"/>
  <c r="PK320" i="2"/>
  <c r="PO320" i="2"/>
  <c r="PS320" i="2"/>
  <c r="PW320" i="2"/>
  <c r="QA320" i="2"/>
  <c r="QE320" i="2"/>
  <c r="QI320" i="2"/>
  <c r="QM320" i="2"/>
  <c r="QQ320" i="2"/>
  <c r="QU320" i="2"/>
  <c r="QY320" i="2"/>
  <c r="RC320" i="2"/>
  <c r="RG320" i="2"/>
  <c r="RK320" i="2"/>
  <c r="RO320" i="2"/>
  <c r="RS320" i="2"/>
  <c r="RW320" i="2"/>
  <c r="NT320" i="2"/>
  <c r="NX320" i="2"/>
  <c r="OB320" i="2"/>
  <c r="OF320" i="2"/>
  <c r="OJ320" i="2"/>
  <c r="ON320" i="2"/>
  <c r="OR320" i="2"/>
  <c r="OV320" i="2"/>
  <c r="OZ320" i="2"/>
  <c r="PD320" i="2"/>
  <c r="PH320" i="2"/>
  <c r="PL320" i="2"/>
  <c r="PP320" i="2"/>
  <c r="PT320" i="2"/>
  <c r="PX320" i="2"/>
  <c r="QB320" i="2"/>
  <c r="QF320" i="2"/>
  <c r="QJ320" i="2"/>
  <c r="QN320" i="2"/>
  <c r="QR320" i="2"/>
  <c r="QV320" i="2"/>
  <c r="QZ320" i="2"/>
  <c r="RH320" i="2"/>
  <c r="RX320" i="2"/>
  <c r="SE320" i="2"/>
  <c r="SI320" i="2"/>
  <c r="SM320" i="2"/>
  <c r="SQ320" i="2"/>
  <c r="SU320" i="2"/>
  <c r="RL320" i="2"/>
  <c r="SB320" i="2"/>
  <c r="SF320" i="2"/>
  <c r="SJ320" i="2"/>
  <c r="SN320" i="2"/>
  <c r="SR320" i="2"/>
  <c r="SV320" i="2"/>
  <c r="RP320" i="2"/>
  <c r="SA320" i="2"/>
  <c r="SC320" i="2"/>
  <c r="SG320" i="2"/>
  <c r="SK320" i="2"/>
  <c r="SO320" i="2"/>
  <c r="SS320" i="2"/>
  <c r="SW320" i="2"/>
  <c r="RD320" i="2"/>
  <c r="RT320" i="2"/>
  <c r="SD320" i="2"/>
  <c r="SH320" i="2"/>
  <c r="SL320" i="2"/>
  <c r="SP320" i="2"/>
  <c r="ST320" i="2"/>
  <c r="X195" i="2"/>
  <c r="W130" i="2"/>
  <c r="J266" i="2"/>
  <c r="O263" i="2"/>
  <c r="P262" i="2"/>
  <c r="L193" i="2"/>
  <c r="M194" i="2"/>
  <c r="I37" i="8" s="1"/>
  <c r="V28" i="3"/>
  <c r="W28" i="3" s="1"/>
  <c r="X28" i="3" s="1"/>
  <c r="W27" i="3"/>
  <c r="X27" i="3" s="1"/>
  <c r="Y163" i="2"/>
  <c r="Z19" i="6"/>
  <c r="CK18" i="7"/>
  <c r="Y100" i="2"/>
  <c r="Y103" i="2"/>
  <c r="Y102" i="2"/>
  <c r="Z98" i="2" s="1"/>
  <c r="L161" i="2"/>
  <c r="M162" i="2"/>
  <c r="I36" i="8" s="1"/>
  <c r="F297" i="2"/>
  <c r="AN27" i="3"/>
  <c r="X131" i="2"/>
  <c r="V194" i="2"/>
  <c r="I294" i="2"/>
  <c r="T227" i="2"/>
  <c r="F31" i="3"/>
  <c r="G31" i="3"/>
  <c r="H31" i="3"/>
  <c r="O36" i="8" l="1"/>
  <c r="O37" i="8"/>
  <c r="Q24" i="6"/>
  <c r="O24" i="6"/>
  <c r="P24" i="6"/>
  <c r="I326" i="2"/>
  <c r="X18" i="6"/>
  <c r="S290" i="2"/>
  <c r="W19" i="6"/>
  <c r="U19" i="6"/>
  <c r="S19" i="6"/>
  <c r="R19" i="6"/>
  <c r="V19" i="6"/>
  <c r="T19" i="6"/>
  <c r="AQ329" i="2"/>
  <c r="D41" i="8"/>
  <c r="C297" i="2"/>
  <c r="X199" i="2"/>
  <c r="X198" i="2"/>
  <c r="W196" i="2"/>
  <c r="W199" i="2"/>
  <c r="W198" i="2"/>
  <c r="Y195" i="2"/>
  <c r="I357" i="2"/>
  <c r="R352" i="2"/>
  <c r="S352" i="2"/>
  <c r="U352" i="2"/>
  <c r="I354" i="2"/>
  <c r="I356" i="2"/>
  <c r="T352" i="2"/>
  <c r="AA352" i="2"/>
  <c r="X352" i="2"/>
  <c r="V352" i="2"/>
  <c r="Y352" i="2"/>
  <c r="AE352" i="2"/>
  <c r="AH352" i="2"/>
  <c r="AK352" i="2"/>
  <c r="W352" i="2"/>
  <c r="AB352" i="2"/>
  <c r="AF352" i="2"/>
  <c r="AL352" i="2"/>
  <c r="AC352" i="2"/>
  <c r="AG352" i="2"/>
  <c r="AI352" i="2"/>
  <c r="AM352" i="2"/>
  <c r="AN352" i="2"/>
  <c r="AP352" i="2"/>
  <c r="AR352" i="2"/>
  <c r="AQ352" i="2"/>
  <c r="AS352" i="2"/>
  <c r="AV352" i="2"/>
  <c r="AD352" i="2"/>
  <c r="AJ352" i="2"/>
  <c r="AT352" i="2"/>
  <c r="BB352" i="2"/>
  <c r="BF352" i="2"/>
  <c r="Z352" i="2"/>
  <c r="AW352" i="2"/>
  <c r="AY352" i="2"/>
  <c r="BC352" i="2"/>
  <c r="BG352" i="2"/>
  <c r="AO352" i="2"/>
  <c r="AU352" i="2"/>
  <c r="AX352" i="2"/>
  <c r="AZ352" i="2"/>
  <c r="BD352" i="2"/>
  <c r="BA352" i="2"/>
  <c r="BK352" i="2"/>
  <c r="BO352" i="2"/>
  <c r="BR352" i="2"/>
  <c r="BV352" i="2"/>
  <c r="BZ352" i="2"/>
  <c r="CD352" i="2"/>
  <c r="CH352" i="2"/>
  <c r="BL352" i="2"/>
  <c r="BP352" i="2"/>
  <c r="BS352" i="2"/>
  <c r="BW352" i="2"/>
  <c r="CA352" i="2"/>
  <c r="CE352" i="2"/>
  <c r="BH352" i="2"/>
  <c r="BI352" i="2"/>
  <c r="BM352" i="2"/>
  <c r="BQ352" i="2"/>
  <c r="BT352" i="2"/>
  <c r="BX352" i="2"/>
  <c r="CB352" i="2"/>
  <c r="BN352" i="2"/>
  <c r="BY352" i="2"/>
  <c r="CG352" i="2"/>
  <c r="CI352" i="2"/>
  <c r="CM352" i="2"/>
  <c r="CQ352" i="2"/>
  <c r="CU352" i="2"/>
  <c r="CC352" i="2"/>
  <c r="CF352" i="2"/>
  <c r="CJ352" i="2"/>
  <c r="CN352" i="2"/>
  <c r="CR352" i="2"/>
  <c r="CV352" i="2"/>
  <c r="CZ352" i="2"/>
  <c r="BE352" i="2"/>
  <c r="CK352" i="2"/>
  <c r="CO352" i="2"/>
  <c r="CS352" i="2"/>
  <c r="CW352" i="2"/>
  <c r="DA352" i="2"/>
  <c r="CL352" i="2"/>
  <c r="DF352" i="2"/>
  <c r="DJ352" i="2"/>
  <c r="DN352" i="2"/>
  <c r="DR352" i="2"/>
  <c r="DV352" i="2"/>
  <c r="DZ352" i="2"/>
  <c r="ED352" i="2"/>
  <c r="BJ352" i="2"/>
  <c r="BU352" i="2"/>
  <c r="CP352" i="2"/>
  <c r="DC352" i="2"/>
  <c r="DG352" i="2"/>
  <c r="DK352" i="2"/>
  <c r="DO352" i="2"/>
  <c r="DS352" i="2"/>
  <c r="DW352" i="2"/>
  <c r="CT352" i="2"/>
  <c r="DB352" i="2"/>
  <c r="DD352" i="2"/>
  <c r="DH352" i="2"/>
  <c r="DL352" i="2"/>
  <c r="DP352" i="2"/>
  <c r="DT352" i="2"/>
  <c r="DX352" i="2"/>
  <c r="CX352" i="2"/>
  <c r="CY352" i="2"/>
  <c r="DE352" i="2"/>
  <c r="DU352" i="2"/>
  <c r="EH352" i="2"/>
  <c r="EL352" i="2"/>
  <c r="EP352" i="2"/>
  <c r="ET352" i="2"/>
  <c r="EX352" i="2"/>
  <c r="FB352" i="2"/>
  <c r="FF352" i="2"/>
  <c r="FJ352" i="2"/>
  <c r="FN352" i="2"/>
  <c r="FR352" i="2"/>
  <c r="FV352" i="2"/>
  <c r="DI352" i="2"/>
  <c r="DY352" i="2"/>
  <c r="EA352" i="2"/>
  <c r="EC352" i="2"/>
  <c r="EE352" i="2"/>
  <c r="EI352" i="2"/>
  <c r="EM352" i="2"/>
  <c r="EQ352" i="2"/>
  <c r="EU352" i="2"/>
  <c r="EY352" i="2"/>
  <c r="FC352" i="2"/>
  <c r="FG352" i="2"/>
  <c r="FK352" i="2"/>
  <c r="FO352" i="2"/>
  <c r="FS352" i="2"/>
  <c r="DM352" i="2"/>
  <c r="EF352" i="2"/>
  <c r="EJ352" i="2"/>
  <c r="EN352" i="2"/>
  <c r="ER352" i="2"/>
  <c r="EV352" i="2"/>
  <c r="EZ352" i="2"/>
  <c r="FD352" i="2"/>
  <c r="FH352" i="2"/>
  <c r="FL352" i="2"/>
  <c r="FP352" i="2"/>
  <c r="FT352" i="2"/>
  <c r="FX352" i="2"/>
  <c r="EO352" i="2"/>
  <c r="FE352" i="2"/>
  <c r="FU352" i="2"/>
  <c r="GA352" i="2"/>
  <c r="GE352" i="2"/>
  <c r="GI352" i="2"/>
  <c r="GM352" i="2"/>
  <c r="GQ352" i="2"/>
  <c r="GU352" i="2"/>
  <c r="GY352" i="2"/>
  <c r="HC352" i="2"/>
  <c r="HG352" i="2"/>
  <c r="HK352" i="2"/>
  <c r="HO352" i="2"/>
  <c r="DQ352" i="2"/>
  <c r="ES352" i="2"/>
  <c r="FI352" i="2"/>
  <c r="FY352" i="2"/>
  <c r="GB352" i="2"/>
  <c r="GF352" i="2"/>
  <c r="GJ352" i="2"/>
  <c r="GN352" i="2"/>
  <c r="GR352" i="2"/>
  <c r="GV352" i="2"/>
  <c r="GZ352" i="2"/>
  <c r="HD352" i="2"/>
  <c r="HH352" i="2"/>
  <c r="HL352" i="2"/>
  <c r="HP352" i="2"/>
  <c r="EB352" i="2"/>
  <c r="EG352" i="2"/>
  <c r="EW352" i="2"/>
  <c r="FM352" i="2"/>
  <c r="FW352" i="2"/>
  <c r="GC352" i="2"/>
  <c r="GG352" i="2"/>
  <c r="GK352" i="2"/>
  <c r="GO352" i="2"/>
  <c r="GS352" i="2"/>
  <c r="GW352" i="2"/>
  <c r="HA352" i="2"/>
  <c r="FA352" i="2"/>
  <c r="GD352" i="2"/>
  <c r="GT352" i="2"/>
  <c r="FQ352" i="2"/>
  <c r="GH352" i="2"/>
  <c r="GL352" i="2"/>
  <c r="EK352" i="2"/>
  <c r="FZ352" i="2"/>
  <c r="HI352" i="2"/>
  <c r="HQ352" i="2"/>
  <c r="HU352" i="2"/>
  <c r="HY352" i="2"/>
  <c r="IC352" i="2"/>
  <c r="HB352" i="2"/>
  <c r="HF352" i="2"/>
  <c r="HN352" i="2"/>
  <c r="HR352" i="2"/>
  <c r="HV352" i="2"/>
  <c r="HZ352" i="2"/>
  <c r="HE352" i="2"/>
  <c r="HM352" i="2"/>
  <c r="HS352" i="2"/>
  <c r="HW352" i="2"/>
  <c r="IA352" i="2"/>
  <c r="GP352" i="2"/>
  <c r="GX352" i="2"/>
  <c r="HJ352" i="2"/>
  <c r="HT352" i="2"/>
  <c r="HX352" i="2"/>
  <c r="IF352" i="2"/>
  <c r="IJ352" i="2"/>
  <c r="IN352" i="2"/>
  <c r="IR352" i="2"/>
  <c r="IV352" i="2"/>
  <c r="IZ352" i="2"/>
  <c r="JD352" i="2"/>
  <c r="IB352" i="2"/>
  <c r="IG352" i="2"/>
  <c r="IK352" i="2"/>
  <c r="IO352" i="2"/>
  <c r="IS352" i="2"/>
  <c r="IW352" i="2"/>
  <c r="JA352" i="2"/>
  <c r="JE352" i="2"/>
  <c r="ID352" i="2"/>
  <c r="IH352" i="2"/>
  <c r="IL352" i="2"/>
  <c r="IP352" i="2"/>
  <c r="IT352" i="2"/>
  <c r="IX352" i="2"/>
  <c r="JB352" i="2"/>
  <c r="IE352" i="2"/>
  <c r="II352" i="2"/>
  <c r="IM352" i="2"/>
  <c r="IQ352" i="2"/>
  <c r="IU352" i="2"/>
  <c r="IY352" i="2"/>
  <c r="JC352" i="2"/>
  <c r="JJ352" i="2"/>
  <c r="JN352" i="2"/>
  <c r="JR352" i="2"/>
  <c r="JV352" i="2"/>
  <c r="JZ352" i="2"/>
  <c r="KD352" i="2"/>
  <c r="KH352" i="2"/>
  <c r="KL352" i="2"/>
  <c r="KP352" i="2"/>
  <c r="KT352" i="2"/>
  <c r="KX352" i="2"/>
  <c r="LB352" i="2"/>
  <c r="LF352" i="2"/>
  <c r="LJ352" i="2"/>
  <c r="JG352" i="2"/>
  <c r="JK352" i="2"/>
  <c r="JO352" i="2"/>
  <c r="JS352" i="2"/>
  <c r="JW352" i="2"/>
  <c r="KA352" i="2"/>
  <c r="KE352" i="2"/>
  <c r="KI352" i="2"/>
  <c r="KM352" i="2"/>
  <c r="KQ352" i="2"/>
  <c r="KU352" i="2"/>
  <c r="KY352" i="2"/>
  <c r="LC352" i="2"/>
  <c r="LG352" i="2"/>
  <c r="LK352" i="2"/>
  <c r="JF352" i="2"/>
  <c r="JH352" i="2"/>
  <c r="JL352" i="2"/>
  <c r="JP352" i="2"/>
  <c r="JT352" i="2"/>
  <c r="JX352" i="2"/>
  <c r="KB352" i="2"/>
  <c r="KF352" i="2"/>
  <c r="KJ352" i="2"/>
  <c r="KN352" i="2"/>
  <c r="KR352" i="2"/>
  <c r="KV352" i="2"/>
  <c r="KZ352" i="2"/>
  <c r="LD352" i="2"/>
  <c r="LH352" i="2"/>
  <c r="LL352" i="2"/>
  <c r="JI352" i="2"/>
  <c r="JM352" i="2"/>
  <c r="JQ352" i="2"/>
  <c r="JU352" i="2"/>
  <c r="JY352" i="2"/>
  <c r="KC352" i="2"/>
  <c r="KG352" i="2"/>
  <c r="KK352" i="2"/>
  <c r="KO352" i="2"/>
  <c r="KS352" i="2"/>
  <c r="KW352" i="2"/>
  <c r="LA352" i="2"/>
  <c r="LE352" i="2"/>
  <c r="LN352" i="2"/>
  <c r="LR352" i="2"/>
  <c r="LV352" i="2"/>
  <c r="LZ352" i="2"/>
  <c r="MD352" i="2"/>
  <c r="MH352" i="2"/>
  <c r="ML352" i="2"/>
  <c r="MP352" i="2"/>
  <c r="MT352" i="2"/>
  <c r="MX352" i="2"/>
  <c r="NB352" i="2"/>
  <c r="NF352" i="2"/>
  <c r="NJ352" i="2"/>
  <c r="NN352" i="2"/>
  <c r="LO352" i="2"/>
  <c r="LS352" i="2"/>
  <c r="LW352" i="2"/>
  <c r="MA352" i="2"/>
  <c r="ME352" i="2"/>
  <c r="MI352" i="2"/>
  <c r="MM352" i="2"/>
  <c r="MQ352" i="2"/>
  <c r="MU352" i="2"/>
  <c r="MY352" i="2"/>
  <c r="NC352" i="2"/>
  <c r="NG352" i="2"/>
  <c r="NK352" i="2"/>
  <c r="LP352" i="2"/>
  <c r="LT352" i="2"/>
  <c r="LX352" i="2"/>
  <c r="MB352" i="2"/>
  <c r="MF352" i="2"/>
  <c r="MJ352" i="2"/>
  <c r="MN352" i="2"/>
  <c r="MR352" i="2"/>
  <c r="MV352" i="2"/>
  <c r="MZ352" i="2"/>
  <c r="ND352" i="2"/>
  <c r="NH352" i="2"/>
  <c r="NL352" i="2"/>
  <c r="LI352" i="2"/>
  <c r="LM352" i="2"/>
  <c r="LQ352" i="2"/>
  <c r="LU352" i="2"/>
  <c r="LY352" i="2"/>
  <c r="MC352" i="2"/>
  <c r="MG352" i="2"/>
  <c r="MK352" i="2"/>
  <c r="MO352" i="2"/>
  <c r="MS352" i="2"/>
  <c r="MW352" i="2"/>
  <c r="NA352" i="2"/>
  <c r="NE352" i="2"/>
  <c r="NI352" i="2"/>
  <c r="NM352" i="2"/>
  <c r="NQ352" i="2"/>
  <c r="NS352" i="2"/>
  <c r="NW352" i="2"/>
  <c r="OA352" i="2"/>
  <c r="OE352" i="2"/>
  <c r="OI352" i="2"/>
  <c r="OM352" i="2"/>
  <c r="OQ352" i="2"/>
  <c r="OU352" i="2"/>
  <c r="OY352" i="2"/>
  <c r="PC352" i="2"/>
  <c r="PG352" i="2"/>
  <c r="PK352" i="2"/>
  <c r="PO352" i="2"/>
  <c r="PS352" i="2"/>
  <c r="PW352" i="2"/>
  <c r="QA352" i="2"/>
  <c r="QE352" i="2"/>
  <c r="QI352" i="2"/>
  <c r="QM352" i="2"/>
  <c r="QQ352" i="2"/>
  <c r="QU352" i="2"/>
  <c r="QY352" i="2"/>
  <c r="RC352" i="2"/>
  <c r="RG352" i="2"/>
  <c r="RK352" i="2"/>
  <c r="RO352" i="2"/>
  <c r="RS352" i="2"/>
  <c r="RW352" i="2"/>
  <c r="SA352" i="2"/>
  <c r="NP352" i="2"/>
  <c r="NT352" i="2"/>
  <c r="NX352" i="2"/>
  <c r="OB352" i="2"/>
  <c r="OF352" i="2"/>
  <c r="OJ352" i="2"/>
  <c r="ON352" i="2"/>
  <c r="OR352" i="2"/>
  <c r="OV352" i="2"/>
  <c r="OZ352" i="2"/>
  <c r="PD352" i="2"/>
  <c r="PH352" i="2"/>
  <c r="PL352" i="2"/>
  <c r="PP352" i="2"/>
  <c r="PT352" i="2"/>
  <c r="PX352" i="2"/>
  <c r="QB352" i="2"/>
  <c r="QF352" i="2"/>
  <c r="QJ352" i="2"/>
  <c r="QN352" i="2"/>
  <c r="QR352" i="2"/>
  <c r="QV352" i="2"/>
  <c r="QZ352" i="2"/>
  <c r="RD352" i="2"/>
  <c r="RH352" i="2"/>
  <c r="RL352" i="2"/>
  <c r="RP352" i="2"/>
  <c r="RT352" i="2"/>
  <c r="RX352" i="2"/>
  <c r="SB352" i="2"/>
  <c r="NO352" i="2"/>
  <c r="NU352" i="2"/>
  <c r="NY352" i="2"/>
  <c r="OC352" i="2"/>
  <c r="OG352" i="2"/>
  <c r="OK352" i="2"/>
  <c r="OO352" i="2"/>
  <c r="OS352" i="2"/>
  <c r="OW352" i="2"/>
  <c r="PA352" i="2"/>
  <c r="PE352" i="2"/>
  <c r="PI352" i="2"/>
  <c r="PM352" i="2"/>
  <c r="PQ352" i="2"/>
  <c r="PU352" i="2"/>
  <c r="PY352" i="2"/>
  <c r="QC352" i="2"/>
  <c r="QG352" i="2"/>
  <c r="QK352" i="2"/>
  <c r="QO352" i="2"/>
  <c r="QS352" i="2"/>
  <c r="QW352" i="2"/>
  <c r="RA352" i="2"/>
  <c r="RE352" i="2"/>
  <c r="RI352" i="2"/>
  <c r="RM352" i="2"/>
  <c r="RQ352" i="2"/>
  <c r="RU352" i="2"/>
  <c r="RY352" i="2"/>
  <c r="NR352" i="2"/>
  <c r="NV352" i="2"/>
  <c r="NZ352" i="2"/>
  <c r="OD352" i="2"/>
  <c r="OH352" i="2"/>
  <c r="OL352" i="2"/>
  <c r="OP352" i="2"/>
  <c r="OT352" i="2"/>
  <c r="OX352" i="2"/>
  <c r="PB352" i="2"/>
  <c r="PF352" i="2"/>
  <c r="PJ352" i="2"/>
  <c r="PN352" i="2"/>
  <c r="PR352" i="2"/>
  <c r="PV352" i="2"/>
  <c r="PZ352" i="2"/>
  <c r="QD352" i="2"/>
  <c r="QH352" i="2"/>
  <c r="QL352" i="2"/>
  <c r="QP352" i="2"/>
  <c r="QT352" i="2"/>
  <c r="QX352" i="2"/>
  <c r="RB352" i="2"/>
  <c r="RJ352" i="2"/>
  <c r="SG352" i="2"/>
  <c r="SK352" i="2"/>
  <c r="SO352" i="2"/>
  <c r="SS352" i="2"/>
  <c r="SW352" i="2"/>
  <c r="RN352" i="2"/>
  <c r="SD352" i="2"/>
  <c r="SH352" i="2"/>
  <c r="SL352" i="2"/>
  <c r="SP352" i="2"/>
  <c r="ST352" i="2"/>
  <c r="I355" i="2"/>
  <c r="RR352" i="2"/>
  <c r="SC352" i="2"/>
  <c r="SE352" i="2"/>
  <c r="SI352" i="2"/>
  <c r="SM352" i="2"/>
  <c r="SQ352" i="2"/>
  <c r="SU352" i="2"/>
  <c r="RF352" i="2"/>
  <c r="RV352" i="2"/>
  <c r="RZ352" i="2"/>
  <c r="SF352" i="2"/>
  <c r="SJ352" i="2"/>
  <c r="SN352" i="2"/>
  <c r="SR352" i="2"/>
  <c r="SV352" i="2"/>
  <c r="X130" i="2"/>
  <c r="BC30" i="3"/>
  <c r="BF30" i="3"/>
  <c r="J361" i="2"/>
  <c r="K43" i="8"/>
  <c r="T228" i="2"/>
  <c r="T231" i="2"/>
  <c r="T230" i="2"/>
  <c r="U227" i="2"/>
  <c r="V227" i="2" s="1"/>
  <c r="W227" i="2" s="1"/>
  <c r="Y167" i="2"/>
  <c r="Y166" i="2"/>
  <c r="BD28" i="3"/>
  <c r="BG28" i="3"/>
  <c r="B297" i="2"/>
  <c r="C41" i="8"/>
  <c r="AD33" i="2"/>
  <c r="AD39" i="2"/>
  <c r="AD38" i="2" s="1"/>
  <c r="S258" i="2"/>
  <c r="R68" i="2"/>
  <c r="R71" i="2"/>
  <c r="R70" i="2"/>
  <c r="S67" i="2"/>
  <c r="AA30" i="3"/>
  <c r="O367" i="2"/>
  <c r="I30" i="3"/>
  <c r="J30" i="3" s="1"/>
  <c r="I361" i="2" s="1"/>
  <c r="AZ30" i="3"/>
  <c r="AD30" i="3"/>
  <c r="G361" i="2" s="1"/>
  <c r="O30" i="3"/>
  <c r="AI30" i="3"/>
  <c r="E361" i="2" s="1"/>
  <c r="BA30" i="3"/>
  <c r="BM30" i="3"/>
  <c r="AM30" i="3"/>
  <c r="AK30" i="3"/>
  <c r="AE30" i="3"/>
  <c r="G43" i="8" s="1"/>
  <c r="AP30" i="3"/>
  <c r="E43" i="8" s="1"/>
  <c r="AL30" i="3"/>
  <c r="Z20" i="6"/>
  <c r="CK19" i="7"/>
  <c r="T263" i="2"/>
  <c r="T262" i="2"/>
  <c r="J41" i="8"/>
  <c r="O326" i="2"/>
  <c r="P294" i="2"/>
  <c r="O295" i="2"/>
  <c r="X132" i="2"/>
  <c r="X135" i="2"/>
  <c r="X134" i="2"/>
  <c r="C265" i="2"/>
  <c r="D40" i="8"/>
  <c r="B40" i="8" s="1"/>
  <c r="N40" i="8" s="1"/>
  <c r="Z163" i="2"/>
  <c r="AA163" i="2" s="1"/>
  <c r="Y131" i="2"/>
  <c r="Z195" i="2"/>
  <c r="Z225" i="2"/>
  <c r="S225" i="2"/>
  <c r="AH225" i="2"/>
  <c r="AK225" i="2"/>
  <c r="AF225" i="2"/>
  <c r="AQ225" i="2"/>
  <c r="AQ202" i="2" s="1"/>
  <c r="AN225" i="2"/>
  <c r="BE225" i="2"/>
  <c r="AT225" i="2"/>
  <c r="BC225" i="2"/>
  <c r="BJ225" i="2"/>
  <c r="BR225" i="2"/>
  <c r="BK225" i="2"/>
  <c r="BP225" i="2"/>
  <c r="BW225" i="2"/>
  <c r="BM225" i="2"/>
  <c r="CE225" i="2"/>
  <c r="CM225" i="2"/>
  <c r="CU225" i="2"/>
  <c r="DC225" i="2"/>
  <c r="DB225" i="2"/>
  <c r="DJ225" i="2"/>
  <c r="DR225" i="2"/>
  <c r="CS225" i="2"/>
  <c r="DG225" i="2"/>
  <c r="DO225" i="2"/>
  <c r="DW225" i="2"/>
  <c r="DH225" i="2"/>
  <c r="EL225" i="2"/>
  <c r="ET225" i="2"/>
  <c r="FB225" i="2"/>
  <c r="FJ225" i="2"/>
  <c r="FR225" i="2"/>
  <c r="DL225" i="2"/>
  <c r="EE225" i="2"/>
  <c r="EM225" i="2"/>
  <c r="EU225" i="2"/>
  <c r="FC225" i="2"/>
  <c r="FK225" i="2"/>
  <c r="FS225" i="2"/>
  <c r="FD225" i="2"/>
  <c r="ER225" i="2"/>
  <c r="ER202" i="2" s="1"/>
  <c r="GA225" i="2"/>
  <c r="GI225" i="2"/>
  <c r="GQ225" i="2"/>
  <c r="GY225" i="2"/>
  <c r="HG225" i="2"/>
  <c r="HO225" i="2"/>
  <c r="HO202" i="2" s="1"/>
  <c r="GF225" i="2"/>
  <c r="GN225" i="2"/>
  <c r="GV225" i="2"/>
  <c r="HD225" i="2"/>
  <c r="FX225" i="2"/>
  <c r="HQ225" i="2"/>
  <c r="HY225" i="2"/>
  <c r="HE225" i="2"/>
  <c r="IJ225" i="2"/>
  <c r="IR225" i="2"/>
  <c r="IZ225" i="2"/>
  <c r="IK225" i="2"/>
  <c r="IS225" i="2"/>
  <c r="IS202" i="2" s="1"/>
  <c r="JA225" i="2"/>
  <c r="LP225" i="2"/>
  <c r="LP202" i="2" s="1"/>
  <c r="LX225" i="2"/>
  <c r="MF225" i="2"/>
  <c r="MN225" i="2"/>
  <c r="MV225" i="2"/>
  <c r="ND225" i="2"/>
  <c r="NL225" i="2"/>
  <c r="NR225" i="2"/>
  <c r="NZ225" i="2"/>
  <c r="OH225" i="2"/>
  <c r="OP225" i="2"/>
  <c r="OX225" i="2"/>
  <c r="PF225" i="2"/>
  <c r="PN225" i="2"/>
  <c r="PV225" i="2"/>
  <c r="QD225" i="2"/>
  <c r="QL225" i="2"/>
  <c r="QT225" i="2"/>
  <c r="RB225" i="2"/>
  <c r="RJ225" i="2"/>
  <c r="RJ202" i="2" s="1"/>
  <c r="RR225" i="2"/>
  <c r="RZ225" i="2"/>
  <c r="NS225" i="2"/>
  <c r="OA225" i="2"/>
  <c r="OI225" i="2"/>
  <c r="OQ225" i="2"/>
  <c r="OY225" i="2"/>
  <c r="PG225" i="2"/>
  <c r="PO225" i="2"/>
  <c r="PW225" i="2"/>
  <c r="QE225" i="2"/>
  <c r="QM225" i="2"/>
  <c r="QU225" i="2"/>
  <c r="QU202" i="2" s="1"/>
  <c r="RC225" i="2"/>
  <c r="RK225" i="2"/>
  <c r="RS225" i="2"/>
  <c r="SA225" i="2"/>
  <c r="NX225" i="2"/>
  <c r="NX202" i="2" s="1"/>
  <c r="OF225" i="2"/>
  <c r="ON225" i="2"/>
  <c r="OV225" i="2"/>
  <c r="PD225" i="2"/>
  <c r="PL225" i="2"/>
  <c r="PT225" i="2"/>
  <c r="QB225" i="2"/>
  <c r="QJ225" i="2"/>
  <c r="QR225" i="2"/>
  <c r="QZ225" i="2"/>
  <c r="RH225" i="2"/>
  <c r="RP225" i="2"/>
  <c r="RX225" i="2"/>
  <c r="SF225" i="2"/>
  <c r="SN225" i="2"/>
  <c r="SN202" i="2" s="1"/>
  <c r="SV225" i="2"/>
  <c r="SK225" i="2"/>
  <c r="SS225" i="2"/>
  <c r="RQ225" i="2"/>
  <c r="SH225" i="2"/>
  <c r="SP225" i="2"/>
  <c r="RE225" i="2"/>
  <c r="SE225" i="2"/>
  <c r="SM225" i="2"/>
  <c r="SU225" i="2"/>
  <c r="T225" i="2"/>
  <c r="R225" i="2"/>
  <c r="AJ225" i="2"/>
  <c r="AM225" i="2"/>
  <c r="AP225" i="2"/>
  <c r="AV225" i="2"/>
  <c r="AS225" i="2"/>
  <c r="AX225" i="2"/>
  <c r="BF225" i="2"/>
  <c r="BF202" i="2" s="1"/>
  <c r="BU225" i="2"/>
  <c r="BU202" i="2" s="1"/>
  <c r="CC225" i="2"/>
  <c r="BV225" i="2"/>
  <c r="CD225" i="2"/>
  <c r="BX225" i="2"/>
  <c r="CL225" i="2"/>
  <c r="CT225" i="2"/>
  <c r="BQ225" i="2"/>
  <c r="CN225" i="2"/>
  <c r="CV225" i="2"/>
  <c r="CK225" i="2"/>
  <c r="DI225" i="2"/>
  <c r="DQ225" i="2"/>
  <c r="DY225" i="2"/>
  <c r="BD225" i="2"/>
  <c r="BT225" i="2"/>
  <c r="DA225" i="2"/>
  <c r="DT225" i="2"/>
  <c r="EK225" i="2"/>
  <c r="ES225" i="2"/>
  <c r="FA225" i="2"/>
  <c r="FI225" i="2"/>
  <c r="FQ225" i="2"/>
  <c r="FY225" i="2"/>
  <c r="EB225" i="2"/>
  <c r="GD225" i="2"/>
  <c r="GL225" i="2"/>
  <c r="GT225" i="2"/>
  <c r="HB225" i="2"/>
  <c r="HJ225" i="2"/>
  <c r="EV225" i="2"/>
  <c r="EJ225" i="2"/>
  <c r="GS225" i="2"/>
  <c r="FP225" i="2"/>
  <c r="HH225" i="2"/>
  <c r="HT225" i="2"/>
  <c r="IB225" i="2"/>
  <c r="HR225" i="2"/>
  <c r="HZ225" i="2"/>
  <c r="HI225" i="2"/>
  <c r="HW225" i="2"/>
  <c r="II225" i="2"/>
  <c r="IQ225" i="2"/>
  <c r="IY225" i="2"/>
  <c r="IA225" i="2"/>
  <c r="IH225" i="2"/>
  <c r="IP225" i="2"/>
  <c r="IX225" i="2"/>
  <c r="JI225" i="2"/>
  <c r="JQ225" i="2"/>
  <c r="JY225" i="2"/>
  <c r="KG225" i="2"/>
  <c r="KO225" i="2"/>
  <c r="KW225" i="2"/>
  <c r="LE225" i="2"/>
  <c r="JF225" i="2"/>
  <c r="JN225" i="2"/>
  <c r="JV225" i="2"/>
  <c r="KD225" i="2"/>
  <c r="KL225" i="2"/>
  <c r="KL202" i="2" s="1"/>
  <c r="KT225" i="2"/>
  <c r="LB225" i="2"/>
  <c r="LJ225" i="2"/>
  <c r="JG225" i="2"/>
  <c r="JO225" i="2"/>
  <c r="JW225" i="2"/>
  <c r="JW202" i="2" s="1"/>
  <c r="KE225" i="2"/>
  <c r="KM225" i="2"/>
  <c r="KU225" i="2"/>
  <c r="LC225" i="2"/>
  <c r="LK225" i="2"/>
  <c r="JL225" i="2"/>
  <c r="JT225" i="2"/>
  <c r="KB225" i="2"/>
  <c r="KJ225" i="2"/>
  <c r="KR225" i="2"/>
  <c r="KZ225" i="2"/>
  <c r="LM225" i="2"/>
  <c r="LU225" i="2"/>
  <c r="MC225" i="2"/>
  <c r="MK225" i="2"/>
  <c r="MS225" i="2"/>
  <c r="NA225" i="2"/>
  <c r="NI225" i="2"/>
  <c r="NI202" i="2" s="1"/>
  <c r="NQ225" i="2"/>
  <c r="LR225" i="2"/>
  <c r="LZ225" i="2"/>
  <c r="MH225" i="2"/>
  <c r="MP225" i="2"/>
  <c r="MX225" i="2"/>
  <c r="NF225" i="2"/>
  <c r="NN225" i="2"/>
  <c r="LS225" i="2"/>
  <c r="MA225" i="2"/>
  <c r="MI225" i="2"/>
  <c r="MQ225" i="2"/>
  <c r="MY225" i="2"/>
  <c r="NG225" i="2"/>
  <c r="NO225" i="2"/>
  <c r="NY225" i="2"/>
  <c r="OG225" i="2"/>
  <c r="OO225" i="2"/>
  <c r="OW225" i="2"/>
  <c r="PE225" i="2"/>
  <c r="PM225" i="2"/>
  <c r="PU225" i="2"/>
  <c r="QC225" i="2"/>
  <c r="QK225" i="2"/>
  <c r="QS225" i="2"/>
  <c r="RA225" i="2"/>
  <c r="RY225" i="2"/>
  <c r="RY202" i="2" s="1"/>
  <c r="SB225" i="2"/>
  <c r="W225" i="2"/>
  <c r="X225" i="2"/>
  <c r="AD225" i="2"/>
  <c r="AE225" i="2"/>
  <c r="AB225" i="2"/>
  <c r="Y225" i="2"/>
  <c r="AU225" i="2"/>
  <c r="AC225" i="2"/>
  <c r="BA225" i="2"/>
  <c r="BI225" i="2"/>
  <c r="AY225" i="2"/>
  <c r="BG225" i="2"/>
  <c r="BN225" i="2"/>
  <c r="BH225" i="2"/>
  <c r="BO225" i="2"/>
  <c r="BL225" i="2"/>
  <c r="BS225" i="2"/>
  <c r="CA225" i="2"/>
  <c r="CF225" i="2"/>
  <c r="CI225" i="2"/>
  <c r="CQ225" i="2"/>
  <c r="CY225" i="2"/>
  <c r="CY202" i="2" s="1"/>
  <c r="CO225" i="2"/>
  <c r="DF225" i="2"/>
  <c r="DN225" i="2"/>
  <c r="DN202" i="2" s="1"/>
  <c r="DV225" i="2"/>
  <c r="DK225" i="2"/>
  <c r="DS225" i="2"/>
  <c r="ED225" i="2"/>
  <c r="CW225" i="2"/>
  <c r="DX225" i="2"/>
  <c r="EH225" i="2"/>
  <c r="EP225" i="2"/>
  <c r="EX225" i="2"/>
  <c r="FF225" i="2"/>
  <c r="FN225" i="2"/>
  <c r="FV225" i="2"/>
  <c r="FV202" i="2" s="1"/>
  <c r="DZ225" i="2"/>
  <c r="EI225" i="2"/>
  <c r="EQ225" i="2"/>
  <c r="EY225" i="2"/>
  <c r="FG225" i="2"/>
  <c r="FG202" i="2" s="1"/>
  <c r="FO225" i="2"/>
  <c r="FW225" i="2"/>
  <c r="EN225" i="2"/>
  <c r="FT225" i="2"/>
  <c r="EA225" i="2"/>
  <c r="FH225" i="2"/>
  <c r="GE225" i="2"/>
  <c r="GM225" i="2"/>
  <c r="GU225" i="2"/>
  <c r="HC225" i="2"/>
  <c r="HK225" i="2"/>
  <c r="DP225" i="2"/>
  <c r="GB225" i="2"/>
  <c r="GJ225" i="2"/>
  <c r="GR225" i="2"/>
  <c r="GZ225" i="2"/>
  <c r="GZ202" i="2" s="1"/>
  <c r="GG225" i="2"/>
  <c r="HM225" i="2"/>
  <c r="HU225" i="2"/>
  <c r="GW225" i="2"/>
  <c r="IC225" i="2"/>
  <c r="IF225" i="2"/>
  <c r="IN225" i="2"/>
  <c r="IV225" i="2"/>
  <c r="JD225" i="2"/>
  <c r="IG225" i="2"/>
  <c r="IO225" i="2"/>
  <c r="IW225" i="2"/>
  <c r="LL225" i="2"/>
  <c r="LH225" i="2"/>
  <c r="LT225" i="2"/>
  <c r="MB225" i="2"/>
  <c r="MJ225" i="2"/>
  <c r="MR225" i="2"/>
  <c r="MZ225" i="2"/>
  <c r="NH225" i="2"/>
  <c r="NP225" i="2"/>
  <c r="NV225" i="2"/>
  <c r="OD225" i="2"/>
  <c r="OL225" i="2"/>
  <c r="OT225" i="2"/>
  <c r="PB225" i="2"/>
  <c r="PB202" i="2" s="1"/>
  <c r="PJ225" i="2"/>
  <c r="PR225" i="2"/>
  <c r="PZ225" i="2"/>
  <c r="QH225" i="2"/>
  <c r="QP225" i="2"/>
  <c r="QX225" i="2"/>
  <c r="RF225" i="2"/>
  <c r="RN225" i="2"/>
  <c r="RV225" i="2"/>
  <c r="NW225" i="2"/>
  <c r="OE225" i="2"/>
  <c r="OM225" i="2"/>
  <c r="OM202" i="2" s="1"/>
  <c r="OU225" i="2"/>
  <c r="PC225" i="2"/>
  <c r="PK225" i="2"/>
  <c r="PS225" i="2"/>
  <c r="QA225" i="2"/>
  <c r="QI225" i="2"/>
  <c r="QQ225" i="2"/>
  <c r="QY225" i="2"/>
  <c r="RG225" i="2"/>
  <c r="RO225" i="2"/>
  <c r="RW225" i="2"/>
  <c r="NT225" i="2"/>
  <c r="OB225" i="2"/>
  <c r="OJ225" i="2"/>
  <c r="OR225" i="2"/>
  <c r="OZ225" i="2"/>
  <c r="PH225" i="2"/>
  <c r="PP225" i="2"/>
  <c r="PX225" i="2"/>
  <c r="QF225" i="2"/>
  <c r="QF202" i="2" s="1"/>
  <c r="QN225" i="2"/>
  <c r="QV225" i="2"/>
  <c r="RD225" i="2"/>
  <c r="RL225" i="2"/>
  <c r="RT225" i="2"/>
  <c r="SJ225" i="2"/>
  <c r="SR225" i="2"/>
  <c r="SG225" i="2"/>
  <c r="SO225" i="2"/>
  <c r="SW225" i="2"/>
  <c r="SD225" i="2"/>
  <c r="SL225" i="2"/>
  <c r="ST225" i="2"/>
  <c r="RU225" i="2"/>
  <c r="SI225" i="2"/>
  <c r="SQ225" i="2"/>
  <c r="V225" i="2"/>
  <c r="U225" i="2"/>
  <c r="AA225" i="2"/>
  <c r="AL225" i="2"/>
  <c r="AO225" i="2"/>
  <c r="AR225" i="2"/>
  <c r="AI225" i="2"/>
  <c r="AW225" i="2"/>
  <c r="BB225" i="2"/>
  <c r="AG225" i="2"/>
  <c r="AZ225" i="2"/>
  <c r="BY225" i="2"/>
  <c r="CG225" i="2"/>
  <c r="BZ225" i="2"/>
  <c r="CH225" i="2"/>
  <c r="CP225" i="2"/>
  <c r="CX225" i="2"/>
  <c r="CB225" i="2"/>
  <c r="CJ225" i="2"/>
  <c r="CJ202" i="2" s="1"/>
  <c r="CR225" i="2"/>
  <c r="CZ225" i="2"/>
  <c r="DE225" i="2"/>
  <c r="DM225" i="2"/>
  <c r="DU225" i="2"/>
  <c r="EC225" i="2"/>
  <c r="EC202" i="2" s="1"/>
  <c r="DD225" i="2"/>
  <c r="EG225" i="2"/>
  <c r="EO225" i="2"/>
  <c r="EW225" i="2"/>
  <c r="FE225" i="2"/>
  <c r="FM225" i="2"/>
  <c r="FU225" i="2"/>
  <c r="FZ225" i="2"/>
  <c r="GH225" i="2"/>
  <c r="GP225" i="2"/>
  <c r="GX225" i="2"/>
  <c r="HF225" i="2"/>
  <c r="HN225" i="2"/>
  <c r="EF225" i="2"/>
  <c r="FL225" i="2"/>
  <c r="GC225" i="2"/>
  <c r="EZ225" i="2"/>
  <c r="GK225" i="2"/>
  <c r="GK202" i="2" s="1"/>
  <c r="HA225" i="2"/>
  <c r="HP225" i="2"/>
  <c r="HX225" i="2"/>
  <c r="GO225" i="2"/>
  <c r="HL225" i="2"/>
  <c r="HV225" i="2"/>
  <c r="HS225" i="2"/>
  <c r="IE225" i="2"/>
  <c r="IM225" i="2"/>
  <c r="IU225" i="2"/>
  <c r="JC225" i="2"/>
  <c r="ID225" i="2"/>
  <c r="ID202" i="2" s="1"/>
  <c r="IL225" i="2"/>
  <c r="IT225" i="2"/>
  <c r="JB225" i="2"/>
  <c r="JM225" i="2"/>
  <c r="JU225" i="2"/>
  <c r="KC225" i="2"/>
  <c r="KK225" i="2"/>
  <c r="KS225" i="2"/>
  <c r="LA225" i="2"/>
  <c r="LA202" i="2" s="1"/>
  <c r="LI225" i="2"/>
  <c r="JJ225" i="2"/>
  <c r="JR225" i="2"/>
  <c r="JZ225" i="2"/>
  <c r="KH225" i="2"/>
  <c r="KP225" i="2"/>
  <c r="KX225" i="2"/>
  <c r="LF225" i="2"/>
  <c r="JE225" i="2"/>
  <c r="JK225" i="2"/>
  <c r="JS225" i="2"/>
  <c r="KA225" i="2"/>
  <c r="KI225" i="2"/>
  <c r="KQ225" i="2"/>
  <c r="KY225" i="2"/>
  <c r="LG225" i="2"/>
  <c r="JH225" i="2"/>
  <c r="JH202" i="2" s="1"/>
  <c r="JP225" i="2"/>
  <c r="JX225" i="2"/>
  <c r="KF225" i="2"/>
  <c r="KN225" i="2"/>
  <c r="KV225" i="2"/>
  <c r="LD225" i="2"/>
  <c r="LQ225" i="2"/>
  <c r="LY225" i="2"/>
  <c r="MG225" i="2"/>
  <c r="MO225" i="2"/>
  <c r="MW225" i="2"/>
  <c r="NE225" i="2"/>
  <c r="NM225" i="2"/>
  <c r="LN225" i="2"/>
  <c r="LV225" i="2"/>
  <c r="MD225" i="2"/>
  <c r="ML225" i="2"/>
  <c r="MT225" i="2"/>
  <c r="MT202" i="2" s="1"/>
  <c r="NB225" i="2"/>
  <c r="NJ225" i="2"/>
  <c r="LO225" i="2"/>
  <c r="LW225" i="2"/>
  <c r="ME225" i="2"/>
  <c r="ME202" i="2" s="1"/>
  <c r="MM225" i="2"/>
  <c r="MU225" i="2"/>
  <c r="NC225" i="2"/>
  <c r="NK225" i="2"/>
  <c r="NU225" i="2"/>
  <c r="OC225" i="2"/>
  <c r="OK225" i="2"/>
  <c r="OS225" i="2"/>
  <c r="PA225" i="2"/>
  <c r="PI225" i="2"/>
  <c r="PQ225" i="2"/>
  <c r="PQ202" i="2" s="1"/>
  <c r="PY225" i="2"/>
  <c r="QG225" i="2"/>
  <c r="QO225" i="2"/>
  <c r="QW225" i="2"/>
  <c r="RI225" i="2"/>
  <c r="SC225" i="2"/>
  <c r="RM225" i="2"/>
  <c r="F330" i="2"/>
  <c r="E330" i="2"/>
  <c r="AN28" i="3"/>
  <c r="F329" i="2"/>
  <c r="H329" i="2"/>
  <c r="AG29" i="3"/>
  <c r="F42" i="8" s="1"/>
  <c r="AR29" i="3"/>
  <c r="AD64" i="2"/>
  <c r="AE64" i="2"/>
  <c r="R292" i="2"/>
  <c r="R295" i="2"/>
  <c r="Z100" i="2"/>
  <c r="Z103" i="2"/>
  <c r="Z102" i="2"/>
  <c r="AA98" i="2" s="1"/>
  <c r="W194" i="2"/>
  <c r="CI20" i="7"/>
  <c r="CJ20" i="7"/>
  <c r="P31" i="3"/>
  <c r="CO20" i="7"/>
  <c r="T31" i="3" s="1"/>
  <c r="CH20" i="7"/>
  <c r="Q31" i="3" s="1"/>
  <c r="O403" i="2" s="1"/>
  <c r="CN20" i="7"/>
  <c r="Z31" i="3" s="1"/>
  <c r="CL20" i="7"/>
  <c r="CM20" i="7" s="1"/>
  <c r="R31" i="3" s="1"/>
  <c r="CG21" i="7"/>
  <c r="O379" i="2"/>
  <c r="K386" i="2" s="1"/>
  <c r="X164" i="2"/>
  <c r="X167" i="2"/>
  <c r="X166" i="2"/>
  <c r="Y130" i="2"/>
  <c r="U259" i="2"/>
  <c r="U226" i="2"/>
  <c r="P324" i="2"/>
  <c r="R323" i="2" s="1"/>
  <c r="R326" i="2" s="1"/>
  <c r="V29" i="3"/>
  <c r="W29" i="3" s="1"/>
  <c r="X29" i="3" s="1"/>
  <c r="U257" i="2"/>
  <c r="AL257" i="2"/>
  <c r="AG257" i="2"/>
  <c r="AM257" i="2"/>
  <c r="AH257" i="2"/>
  <c r="AA257" i="2"/>
  <c r="AS257" i="2"/>
  <c r="AK257" i="2"/>
  <c r="AU257" i="2"/>
  <c r="AY257" i="2"/>
  <c r="BG257" i="2"/>
  <c r="AZ257" i="2"/>
  <c r="BH257" i="2"/>
  <c r="BE257" i="2"/>
  <c r="BL257" i="2"/>
  <c r="BS257" i="2"/>
  <c r="CA257" i="2"/>
  <c r="BN257" i="2"/>
  <c r="BY257" i="2"/>
  <c r="BO257" i="2"/>
  <c r="CJ257" i="2"/>
  <c r="CJ234" i="2" s="1"/>
  <c r="CR257" i="2"/>
  <c r="CK257" i="2"/>
  <c r="CS257" i="2"/>
  <c r="DA257" i="2"/>
  <c r="CL257" i="2"/>
  <c r="CT257" i="2"/>
  <c r="DB257" i="2"/>
  <c r="DG257" i="2"/>
  <c r="DO257" i="2"/>
  <c r="DW257" i="2"/>
  <c r="DH257" i="2"/>
  <c r="DP257" i="2"/>
  <c r="DX257" i="2"/>
  <c r="CU257" i="2"/>
  <c r="DI257" i="2"/>
  <c r="DQ257" i="2"/>
  <c r="DY257" i="2"/>
  <c r="DF257" i="2"/>
  <c r="DZ257" i="2"/>
  <c r="EF257" i="2"/>
  <c r="EN257" i="2"/>
  <c r="EV257" i="2"/>
  <c r="FD257" i="2"/>
  <c r="FL257" i="2"/>
  <c r="FT257" i="2"/>
  <c r="DN257" i="2"/>
  <c r="DN234" i="2" s="1"/>
  <c r="EK257" i="2"/>
  <c r="ES257" i="2"/>
  <c r="FA257" i="2"/>
  <c r="FI257" i="2"/>
  <c r="FQ257" i="2"/>
  <c r="FF257" i="2"/>
  <c r="EX257" i="2"/>
  <c r="FZ257" i="2"/>
  <c r="GH257" i="2"/>
  <c r="GP257" i="2"/>
  <c r="GX257" i="2"/>
  <c r="EL257" i="2"/>
  <c r="GA257" i="2"/>
  <c r="HF257" i="2"/>
  <c r="HG257" i="2"/>
  <c r="IC257" i="2"/>
  <c r="JK257" i="2"/>
  <c r="JS257" i="2"/>
  <c r="KA257" i="2"/>
  <c r="KI257" i="2"/>
  <c r="KQ257" i="2"/>
  <c r="KY257" i="2"/>
  <c r="LG257" i="2"/>
  <c r="JI257" i="2"/>
  <c r="JQ257" i="2"/>
  <c r="JY257" i="2"/>
  <c r="KG257" i="2"/>
  <c r="KO257" i="2"/>
  <c r="KW257" i="2"/>
  <c r="LE257" i="2"/>
  <c r="JN257" i="2"/>
  <c r="JV257" i="2"/>
  <c r="KD257" i="2"/>
  <c r="KL257" i="2"/>
  <c r="KL234" i="2" s="1"/>
  <c r="KT257" i="2"/>
  <c r="LB257" i="2"/>
  <c r="LT257" i="2"/>
  <c r="MB257" i="2"/>
  <c r="MJ257" i="2"/>
  <c r="MR257" i="2"/>
  <c r="MZ257" i="2"/>
  <c r="NH257" i="2"/>
  <c r="LM257" i="2"/>
  <c r="LU257" i="2"/>
  <c r="MC257" i="2"/>
  <c r="MK257" i="2"/>
  <c r="MS257" i="2"/>
  <c r="NA257" i="2"/>
  <c r="NI257" i="2"/>
  <c r="NI234" i="2" s="1"/>
  <c r="LJ257" i="2"/>
  <c r="NQ257" i="2"/>
  <c r="NY257" i="2"/>
  <c r="OG257" i="2"/>
  <c r="OO257" i="2"/>
  <c r="OW257" i="2"/>
  <c r="PE257" i="2"/>
  <c r="PM257" i="2"/>
  <c r="PU257" i="2"/>
  <c r="QC257" i="2"/>
  <c r="QK257" i="2"/>
  <c r="QS257" i="2"/>
  <c r="RA257" i="2"/>
  <c r="RI257" i="2"/>
  <c r="RQ257" i="2"/>
  <c r="RY257" i="2"/>
  <c r="RY234" i="2" s="1"/>
  <c r="RS257" i="2"/>
  <c r="R257" i="2"/>
  <c r="S257" i="2"/>
  <c r="Y257" i="2"/>
  <c r="Z257" i="2"/>
  <c r="AF257" i="2"/>
  <c r="X257" i="2"/>
  <c r="AJ257" i="2"/>
  <c r="AW257" i="2"/>
  <c r="AO257" i="2"/>
  <c r="AP257" i="2"/>
  <c r="BM257" i="2"/>
  <c r="BT257" i="2"/>
  <c r="CB257" i="2"/>
  <c r="CD257" i="2"/>
  <c r="CY257" i="2"/>
  <c r="CY234" i="2" s="1"/>
  <c r="CQ257" i="2"/>
  <c r="BK257" i="2"/>
  <c r="DC257" i="2"/>
  <c r="EE257" i="2"/>
  <c r="EM257" i="2"/>
  <c r="EU257" i="2"/>
  <c r="FC257" i="2"/>
  <c r="FK257" i="2"/>
  <c r="FS257" i="2"/>
  <c r="EB257" i="2"/>
  <c r="GF257" i="2"/>
  <c r="GN257" i="2"/>
  <c r="GV257" i="2"/>
  <c r="HD257" i="2"/>
  <c r="HL257" i="2"/>
  <c r="EC257" i="2"/>
  <c r="EC234" i="2" s="1"/>
  <c r="FJ257" i="2"/>
  <c r="GC257" i="2"/>
  <c r="GK257" i="2"/>
  <c r="GK234" i="2" s="1"/>
  <c r="GS257" i="2"/>
  <c r="HA257" i="2"/>
  <c r="HI257" i="2"/>
  <c r="DR257" i="2"/>
  <c r="GU257" i="2"/>
  <c r="FY257" i="2"/>
  <c r="FR257" i="2"/>
  <c r="HJ257" i="2"/>
  <c r="HV257" i="2"/>
  <c r="GQ257" i="2"/>
  <c r="HO257" i="2"/>
  <c r="HO234" i="2" s="1"/>
  <c r="HW257" i="2"/>
  <c r="GY257" i="2"/>
  <c r="HT257" i="2"/>
  <c r="IB257" i="2"/>
  <c r="HK257" i="2"/>
  <c r="HU257" i="2"/>
  <c r="IG257" i="2"/>
  <c r="IO257" i="2"/>
  <c r="IW257" i="2"/>
  <c r="JE257" i="2"/>
  <c r="IH257" i="2"/>
  <c r="IP257" i="2"/>
  <c r="IX257" i="2"/>
  <c r="JF257" i="2"/>
  <c r="II257" i="2"/>
  <c r="IQ257" i="2"/>
  <c r="IY257" i="2"/>
  <c r="IF257" i="2"/>
  <c r="IN257" i="2"/>
  <c r="IV257" i="2"/>
  <c r="JD257" i="2"/>
  <c r="JL257" i="2"/>
  <c r="JT257" i="2"/>
  <c r="KB257" i="2"/>
  <c r="KJ257" i="2"/>
  <c r="KR257" i="2"/>
  <c r="KZ257" i="2"/>
  <c r="LH257" i="2"/>
  <c r="LO257" i="2"/>
  <c r="LW257" i="2"/>
  <c r="ME257" i="2"/>
  <c r="ME234" i="2" s="1"/>
  <c r="MM257" i="2"/>
  <c r="MU257" i="2"/>
  <c r="NC257" i="2"/>
  <c r="NK257" i="2"/>
  <c r="LK257" i="2"/>
  <c r="LR257" i="2"/>
  <c r="LZ257" i="2"/>
  <c r="MH257" i="2"/>
  <c r="MP257" i="2"/>
  <c r="MX257" i="2"/>
  <c r="NF257" i="2"/>
  <c r="NN257" i="2"/>
  <c r="NX257" i="2"/>
  <c r="NX234" i="2" s="1"/>
  <c r="OF257" i="2"/>
  <c r="ON257" i="2"/>
  <c r="OV257" i="2"/>
  <c r="PD257" i="2"/>
  <c r="PL257" i="2"/>
  <c r="PT257" i="2"/>
  <c r="QB257" i="2"/>
  <c r="QJ257" i="2"/>
  <c r="QR257" i="2"/>
  <c r="QZ257" i="2"/>
  <c r="RH257" i="2"/>
  <c r="RP257" i="2"/>
  <c r="RX257" i="2"/>
  <c r="NR257" i="2"/>
  <c r="NZ257" i="2"/>
  <c r="OH257" i="2"/>
  <c r="OP257" i="2"/>
  <c r="OX257" i="2"/>
  <c r="PF257" i="2"/>
  <c r="PN257" i="2"/>
  <c r="PV257" i="2"/>
  <c r="QD257" i="2"/>
  <c r="QL257" i="2"/>
  <c r="QT257" i="2"/>
  <c r="RB257" i="2"/>
  <c r="RJ257" i="2"/>
  <c r="RJ234" i="2" s="1"/>
  <c r="RR257" i="2"/>
  <c r="NS257" i="2"/>
  <c r="OA257" i="2"/>
  <c r="OI257" i="2"/>
  <c r="OQ257" i="2"/>
  <c r="OY257" i="2"/>
  <c r="PG257" i="2"/>
  <c r="PO257" i="2"/>
  <c r="PW257" i="2"/>
  <c r="QE257" i="2"/>
  <c r="QM257" i="2"/>
  <c r="QU257" i="2"/>
  <c r="QU234" i="2" s="1"/>
  <c r="RC257" i="2"/>
  <c r="RZ257" i="2"/>
  <c r="SH257" i="2"/>
  <c r="SP257" i="2"/>
  <c r="SE257" i="2"/>
  <c r="SM257" i="2"/>
  <c r="SU257" i="2"/>
  <c r="SF257" i="2"/>
  <c r="SN257" i="2"/>
  <c r="SN234" i="2" s="1"/>
  <c r="SV257" i="2"/>
  <c r="RW257" i="2"/>
  <c r="SG257" i="2"/>
  <c r="SO257" i="2"/>
  <c r="SW257" i="2"/>
  <c r="T257" i="2"/>
  <c r="V257" i="2"/>
  <c r="AC257" i="2"/>
  <c r="AI257" i="2"/>
  <c r="AD257" i="2"/>
  <c r="AV257" i="2"/>
  <c r="AT257" i="2"/>
  <c r="BC257" i="2"/>
  <c r="BD257" i="2"/>
  <c r="BA257" i="2"/>
  <c r="BB257" i="2"/>
  <c r="BP257" i="2"/>
  <c r="BW257" i="2"/>
  <c r="CE257" i="2"/>
  <c r="BJ257" i="2"/>
  <c r="BU257" i="2"/>
  <c r="BU234" i="2" s="1"/>
  <c r="CC257" i="2"/>
  <c r="BZ257" i="2"/>
  <c r="CN257" i="2"/>
  <c r="CV257" i="2"/>
  <c r="CG257" i="2"/>
  <c r="CO257" i="2"/>
  <c r="CW257" i="2"/>
  <c r="CP257" i="2"/>
  <c r="CX257" i="2"/>
  <c r="BF257" i="2"/>
  <c r="BF234" i="2" s="1"/>
  <c r="DK257" i="2"/>
  <c r="DS257" i="2"/>
  <c r="EA257" i="2"/>
  <c r="DD257" i="2"/>
  <c r="DL257" i="2"/>
  <c r="DT257" i="2"/>
  <c r="BV257" i="2"/>
  <c r="DE257" i="2"/>
  <c r="DM257" i="2"/>
  <c r="DU257" i="2"/>
  <c r="CI257" i="2"/>
  <c r="DV257" i="2"/>
  <c r="DJ257" i="2"/>
  <c r="EJ257" i="2"/>
  <c r="ER257" i="2"/>
  <c r="ER234" i="2" s="1"/>
  <c r="EZ257" i="2"/>
  <c r="FH257" i="2"/>
  <c r="FP257" i="2"/>
  <c r="CZ257" i="2"/>
  <c r="EG257" i="2"/>
  <c r="EO257" i="2"/>
  <c r="EW257" i="2"/>
  <c r="FE257" i="2"/>
  <c r="FM257" i="2"/>
  <c r="FU257" i="2"/>
  <c r="EP257" i="2"/>
  <c r="FV257" i="2"/>
  <c r="FV234" i="2" s="1"/>
  <c r="EH257" i="2"/>
  <c r="FN257" i="2"/>
  <c r="GD257" i="2"/>
  <c r="GL257" i="2"/>
  <c r="GT257" i="2"/>
  <c r="HB257" i="2"/>
  <c r="GM257" i="2"/>
  <c r="HN257" i="2"/>
  <c r="JG257" i="2"/>
  <c r="JO257" i="2"/>
  <c r="JW257" i="2"/>
  <c r="JW234" i="2" s="1"/>
  <c r="KE257" i="2"/>
  <c r="KM257" i="2"/>
  <c r="KU257" i="2"/>
  <c r="LC257" i="2"/>
  <c r="JM257" i="2"/>
  <c r="JU257" i="2"/>
  <c r="KC257" i="2"/>
  <c r="KK257" i="2"/>
  <c r="KS257" i="2"/>
  <c r="LA257" i="2"/>
  <c r="LA234" i="2" s="1"/>
  <c r="LI257" i="2"/>
  <c r="JJ257" i="2"/>
  <c r="JR257" i="2"/>
  <c r="JZ257" i="2"/>
  <c r="KH257" i="2"/>
  <c r="KP257" i="2"/>
  <c r="KX257" i="2"/>
  <c r="LF257" i="2"/>
  <c r="LP257" i="2"/>
  <c r="LP234" i="2" s="1"/>
  <c r="LX257" i="2"/>
  <c r="MF257" i="2"/>
  <c r="MN257" i="2"/>
  <c r="MV257" i="2"/>
  <c r="ND257" i="2"/>
  <c r="NL257" i="2"/>
  <c r="LQ257" i="2"/>
  <c r="LY257" i="2"/>
  <c r="MG257" i="2"/>
  <c r="MO257" i="2"/>
  <c r="MW257" i="2"/>
  <c r="NE257" i="2"/>
  <c r="NM257" i="2"/>
  <c r="NU257" i="2"/>
  <c r="OC257" i="2"/>
  <c r="OK257" i="2"/>
  <c r="OS257" i="2"/>
  <c r="PA257" i="2"/>
  <c r="PI257" i="2"/>
  <c r="PQ257" i="2"/>
  <c r="PQ234" i="2" s="1"/>
  <c r="PY257" i="2"/>
  <c r="QG257" i="2"/>
  <c r="QO257" i="2"/>
  <c r="QW257" i="2"/>
  <c r="RE257" i="2"/>
  <c r="RM257" i="2"/>
  <c r="RU257" i="2"/>
  <c r="SC257" i="2"/>
  <c r="RO257" i="2"/>
  <c r="SA257" i="2"/>
  <c r="W257" i="2"/>
  <c r="AB257" i="2"/>
  <c r="AN257" i="2"/>
  <c r="AQ257" i="2"/>
  <c r="AQ234" i="2" s="1"/>
  <c r="AE257" i="2"/>
  <c r="AX257" i="2"/>
  <c r="AR257" i="2"/>
  <c r="BI257" i="2"/>
  <c r="BQ257" i="2"/>
  <c r="BX257" i="2"/>
  <c r="CF257" i="2"/>
  <c r="CH257" i="2"/>
  <c r="BR257" i="2"/>
  <c r="CM257" i="2"/>
  <c r="EI257" i="2"/>
  <c r="EQ257" i="2"/>
  <c r="EY257" i="2"/>
  <c r="FG257" i="2"/>
  <c r="FG234" i="2" s="1"/>
  <c r="FO257" i="2"/>
  <c r="FW257" i="2"/>
  <c r="ED257" i="2"/>
  <c r="GB257" i="2"/>
  <c r="GJ257" i="2"/>
  <c r="GR257" i="2"/>
  <c r="GZ257" i="2"/>
  <c r="GZ234" i="2" s="1"/>
  <c r="HH257" i="2"/>
  <c r="HP257" i="2"/>
  <c r="ET257" i="2"/>
  <c r="GG257" i="2"/>
  <c r="GO257" i="2"/>
  <c r="GW257" i="2"/>
  <c r="HE257" i="2"/>
  <c r="HM257" i="2"/>
  <c r="FX257" i="2"/>
  <c r="GE257" i="2"/>
  <c r="FB257" i="2"/>
  <c r="GI257" i="2"/>
  <c r="HC257" i="2"/>
  <c r="HR257" i="2"/>
  <c r="HZ257" i="2"/>
  <c r="HS257" i="2"/>
  <c r="IA257" i="2"/>
  <c r="HX257" i="2"/>
  <c r="HQ257" i="2"/>
  <c r="HY257" i="2"/>
  <c r="IK257" i="2"/>
  <c r="IS257" i="2"/>
  <c r="IS234" i="2" s="1"/>
  <c r="JA257" i="2"/>
  <c r="ID257" i="2"/>
  <c r="ID234" i="2" s="1"/>
  <c r="IL257" i="2"/>
  <c r="IT257" i="2"/>
  <c r="JB257" i="2"/>
  <c r="IE257" i="2"/>
  <c r="IM257" i="2"/>
  <c r="IU257" i="2"/>
  <c r="JC257" i="2"/>
  <c r="IJ257" i="2"/>
  <c r="IR257" i="2"/>
  <c r="IZ257" i="2"/>
  <c r="JH257" i="2"/>
  <c r="JH234" i="2" s="1"/>
  <c r="JP257" i="2"/>
  <c r="JX257" i="2"/>
  <c r="KF257" i="2"/>
  <c r="KN257" i="2"/>
  <c r="KV257" i="2"/>
  <c r="LD257" i="2"/>
  <c r="LL257" i="2"/>
  <c r="LS257" i="2"/>
  <c r="MA257" i="2"/>
  <c r="MI257" i="2"/>
  <c r="MQ257" i="2"/>
  <c r="MY257" i="2"/>
  <c r="NG257" i="2"/>
  <c r="NO257" i="2"/>
  <c r="LN257" i="2"/>
  <c r="LV257" i="2"/>
  <c r="MD257" i="2"/>
  <c r="ML257" i="2"/>
  <c r="MT257" i="2"/>
  <c r="MT234" i="2" s="1"/>
  <c r="NB257" i="2"/>
  <c r="NJ257" i="2"/>
  <c r="NT257" i="2"/>
  <c r="OB257" i="2"/>
  <c r="OJ257" i="2"/>
  <c r="OR257" i="2"/>
  <c r="OZ257" i="2"/>
  <c r="PH257" i="2"/>
  <c r="PP257" i="2"/>
  <c r="PX257" i="2"/>
  <c r="QF257" i="2"/>
  <c r="QF234" i="2" s="1"/>
  <c r="QN257" i="2"/>
  <c r="QV257" i="2"/>
  <c r="RD257" i="2"/>
  <c r="RL257" i="2"/>
  <c r="RT257" i="2"/>
  <c r="SB257" i="2"/>
  <c r="NP257" i="2"/>
  <c r="NV257" i="2"/>
  <c r="OD257" i="2"/>
  <c r="OL257" i="2"/>
  <c r="OT257" i="2"/>
  <c r="PB257" i="2"/>
  <c r="PB234" i="2" s="1"/>
  <c r="PJ257" i="2"/>
  <c r="PR257" i="2"/>
  <c r="PZ257" i="2"/>
  <c r="QH257" i="2"/>
  <c r="QP257" i="2"/>
  <c r="QX257" i="2"/>
  <c r="RF257" i="2"/>
  <c r="RN257" i="2"/>
  <c r="RV257" i="2"/>
  <c r="NW257" i="2"/>
  <c r="OE257" i="2"/>
  <c r="OM257" i="2"/>
  <c r="OM234" i="2" s="1"/>
  <c r="OU257" i="2"/>
  <c r="PC257" i="2"/>
  <c r="PK257" i="2"/>
  <c r="PS257" i="2"/>
  <c r="QA257" i="2"/>
  <c r="QI257" i="2"/>
  <c r="QQ257" i="2"/>
  <c r="QY257" i="2"/>
  <c r="RK257" i="2"/>
  <c r="SD257" i="2"/>
  <c r="SL257" i="2"/>
  <c r="ST257" i="2"/>
  <c r="SI257" i="2"/>
  <c r="SQ257" i="2"/>
  <c r="SJ257" i="2"/>
  <c r="SR257" i="2"/>
  <c r="RG257" i="2"/>
  <c r="SK257" i="2"/>
  <c r="SS257" i="2"/>
  <c r="Z162" i="2"/>
  <c r="Y162" i="2"/>
  <c r="S291" i="2"/>
  <c r="S260" i="2"/>
  <c r="S263" i="2"/>
  <c r="S262" i="2"/>
  <c r="T226" i="2"/>
  <c r="Z131" i="2"/>
  <c r="BP28" i="3"/>
  <c r="AA99" i="2"/>
  <c r="H32" i="3"/>
  <c r="F32" i="3"/>
  <c r="G32" i="3"/>
  <c r="X19" i="6" l="1"/>
  <c r="AA167" i="2"/>
  <c r="AA166" i="2"/>
  <c r="AB163" i="2"/>
  <c r="AC163" i="2" s="1"/>
  <c r="W231" i="2"/>
  <c r="W230" i="2"/>
  <c r="X227" i="2"/>
  <c r="AA100" i="2"/>
  <c r="AA103" i="2"/>
  <c r="AA102" i="2"/>
  <c r="S292" i="2"/>
  <c r="S295" i="2"/>
  <c r="T291" i="2"/>
  <c r="U291" i="2" s="1"/>
  <c r="S294" i="2"/>
  <c r="S322" i="2"/>
  <c r="BF31" i="3"/>
  <c r="BC31" i="3"/>
  <c r="J393" i="2"/>
  <c r="K44" i="8"/>
  <c r="AB98" i="2"/>
  <c r="W20" i="6"/>
  <c r="T20" i="6"/>
  <c r="U20" i="6"/>
  <c r="S20" i="6"/>
  <c r="R20" i="6"/>
  <c r="V20" i="6"/>
  <c r="AQ361" i="2"/>
  <c r="F362" i="2"/>
  <c r="E362" i="2"/>
  <c r="S66" i="2"/>
  <c r="S65" i="2" s="1"/>
  <c r="U258" i="2"/>
  <c r="T258" i="2"/>
  <c r="I358" i="2"/>
  <c r="L257" i="2"/>
  <c r="M258" i="2"/>
  <c r="I39" i="8" s="1"/>
  <c r="C329" i="2"/>
  <c r="D42" i="8"/>
  <c r="R324" i="2"/>
  <c r="R327" i="2"/>
  <c r="S323" i="2"/>
  <c r="U260" i="2"/>
  <c r="U263" i="2"/>
  <c r="U262" i="2"/>
  <c r="V259" i="2"/>
  <c r="Z21" i="6"/>
  <c r="CK20" i="7"/>
  <c r="O358" i="2"/>
  <c r="J42" i="8"/>
  <c r="Z199" i="2"/>
  <c r="Z198" i="2"/>
  <c r="O327" i="2"/>
  <c r="P326" i="2"/>
  <c r="T260" i="2"/>
  <c r="AN29" i="3"/>
  <c r="F361" i="2"/>
  <c r="I389" i="2"/>
  <c r="T384" i="2"/>
  <c r="V384" i="2"/>
  <c r="R384" i="2"/>
  <c r="I386" i="2"/>
  <c r="U384" i="2"/>
  <c r="W384" i="2"/>
  <c r="Z384" i="2"/>
  <c r="S384" i="2"/>
  <c r="AA384" i="2"/>
  <c r="X384" i="2"/>
  <c r="I388" i="2"/>
  <c r="AD384" i="2"/>
  <c r="AJ384" i="2"/>
  <c r="Y384" i="2"/>
  <c r="AE384" i="2"/>
  <c r="AH384" i="2"/>
  <c r="AK384" i="2"/>
  <c r="AB384" i="2"/>
  <c r="AF384" i="2"/>
  <c r="AL384" i="2"/>
  <c r="AC384" i="2"/>
  <c r="AI384" i="2"/>
  <c r="AM384" i="2"/>
  <c r="AO384" i="2"/>
  <c r="AU384" i="2"/>
  <c r="AG384" i="2"/>
  <c r="AP384" i="2"/>
  <c r="AR384" i="2"/>
  <c r="AQ384" i="2"/>
  <c r="AS384" i="2"/>
  <c r="AV384" i="2"/>
  <c r="AT384" i="2"/>
  <c r="AW384" i="2"/>
  <c r="BA384" i="2"/>
  <c r="I387" i="2"/>
  <c r="BE384" i="2"/>
  <c r="BB384" i="2"/>
  <c r="BF384" i="2"/>
  <c r="AX384" i="2"/>
  <c r="AY384" i="2"/>
  <c r="BC384" i="2"/>
  <c r="BG384" i="2"/>
  <c r="BJ384" i="2"/>
  <c r="BN384" i="2"/>
  <c r="BU384" i="2"/>
  <c r="BY384" i="2"/>
  <c r="CC384" i="2"/>
  <c r="CG384" i="2"/>
  <c r="BD384" i="2"/>
  <c r="BH384" i="2"/>
  <c r="BK384" i="2"/>
  <c r="BO384" i="2"/>
  <c r="BR384" i="2"/>
  <c r="BV384" i="2"/>
  <c r="BZ384" i="2"/>
  <c r="CD384" i="2"/>
  <c r="CH384" i="2"/>
  <c r="AZ384" i="2"/>
  <c r="BL384" i="2"/>
  <c r="BP384" i="2"/>
  <c r="BS384" i="2"/>
  <c r="BW384" i="2"/>
  <c r="CA384" i="2"/>
  <c r="CF384" i="2"/>
  <c r="CL384" i="2"/>
  <c r="CP384" i="2"/>
  <c r="CT384" i="2"/>
  <c r="CX384" i="2"/>
  <c r="AN384" i="2"/>
  <c r="BI384" i="2"/>
  <c r="BT384" i="2"/>
  <c r="CE384" i="2"/>
  <c r="CI384" i="2"/>
  <c r="CM384" i="2"/>
  <c r="CQ384" i="2"/>
  <c r="CU384" i="2"/>
  <c r="CY384" i="2"/>
  <c r="DC384" i="2"/>
  <c r="BM384" i="2"/>
  <c r="BX384" i="2"/>
  <c r="CJ384" i="2"/>
  <c r="CN384" i="2"/>
  <c r="CR384" i="2"/>
  <c r="CV384" i="2"/>
  <c r="CZ384" i="2"/>
  <c r="CS384" i="2"/>
  <c r="DE384" i="2"/>
  <c r="DI384" i="2"/>
  <c r="DM384" i="2"/>
  <c r="DQ384" i="2"/>
  <c r="DU384" i="2"/>
  <c r="DY384" i="2"/>
  <c r="EC384" i="2"/>
  <c r="CW384" i="2"/>
  <c r="DB384" i="2"/>
  <c r="DF384" i="2"/>
  <c r="DJ384" i="2"/>
  <c r="DN384" i="2"/>
  <c r="DR384" i="2"/>
  <c r="DV384" i="2"/>
  <c r="BQ384" i="2"/>
  <c r="CB384" i="2"/>
  <c r="CK384" i="2"/>
  <c r="DA384" i="2"/>
  <c r="DG384" i="2"/>
  <c r="DK384" i="2"/>
  <c r="DO384" i="2"/>
  <c r="DS384" i="2"/>
  <c r="DW384" i="2"/>
  <c r="CO384" i="2"/>
  <c r="DL384" i="2"/>
  <c r="EG384" i="2"/>
  <c r="EK384" i="2"/>
  <c r="EO384" i="2"/>
  <c r="ES384" i="2"/>
  <c r="EW384" i="2"/>
  <c r="FA384" i="2"/>
  <c r="FE384" i="2"/>
  <c r="FI384" i="2"/>
  <c r="FM384" i="2"/>
  <c r="FQ384" i="2"/>
  <c r="FU384" i="2"/>
  <c r="FY384" i="2"/>
  <c r="DP384" i="2"/>
  <c r="DX384" i="2"/>
  <c r="EA384" i="2"/>
  <c r="EH384" i="2"/>
  <c r="EL384" i="2"/>
  <c r="EP384" i="2"/>
  <c r="ET384" i="2"/>
  <c r="EX384" i="2"/>
  <c r="FB384" i="2"/>
  <c r="FF384" i="2"/>
  <c r="FJ384" i="2"/>
  <c r="FN384" i="2"/>
  <c r="FR384" i="2"/>
  <c r="FV384" i="2"/>
  <c r="DD384" i="2"/>
  <c r="DT384" i="2"/>
  <c r="DZ384" i="2"/>
  <c r="ED384" i="2"/>
  <c r="EE384" i="2"/>
  <c r="EI384" i="2"/>
  <c r="EM384" i="2"/>
  <c r="EQ384" i="2"/>
  <c r="EU384" i="2"/>
  <c r="EY384" i="2"/>
  <c r="FC384" i="2"/>
  <c r="FG384" i="2"/>
  <c r="FK384" i="2"/>
  <c r="FO384" i="2"/>
  <c r="FS384" i="2"/>
  <c r="FW384" i="2"/>
  <c r="EF384" i="2"/>
  <c r="EV384" i="2"/>
  <c r="FL384" i="2"/>
  <c r="FZ384" i="2"/>
  <c r="GD384" i="2"/>
  <c r="GH384" i="2"/>
  <c r="GL384" i="2"/>
  <c r="GP384" i="2"/>
  <c r="GT384" i="2"/>
  <c r="GX384" i="2"/>
  <c r="HB384" i="2"/>
  <c r="HF384" i="2"/>
  <c r="HJ384" i="2"/>
  <c r="HN384" i="2"/>
  <c r="DH384" i="2"/>
  <c r="EJ384" i="2"/>
  <c r="EZ384" i="2"/>
  <c r="FP384" i="2"/>
  <c r="GA384" i="2"/>
  <c r="GE384" i="2"/>
  <c r="GI384" i="2"/>
  <c r="GM384" i="2"/>
  <c r="GQ384" i="2"/>
  <c r="GU384" i="2"/>
  <c r="GY384" i="2"/>
  <c r="HC384" i="2"/>
  <c r="HG384" i="2"/>
  <c r="HK384" i="2"/>
  <c r="HO384" i="2"/>
  <c r="EN384" i="2"/>
  <c r="FD384" i="2"/>
  <c r="FT384" i="2"/>
  <c r="GB384" i="2"/>
  <c r="GF384" i="2"/>
  <c r="GJ384" i="2"/>
  <c r="GN384" i="2"/>
  <c r="GR384" i="2"/>
  <c r="GV384" i="2"/>
  <c r="GZ384" i="2"/>
  <c r="ER384" i="2"/>
  <c r="GK384" i="2"/>
  <c r="HA384" i="2"/>
  <c r="FH384" i="2"/>
  <c r="GO384" i="2"/>
  <c r="FX384" i="2"/>
  <c r="GC384" i="2"/>
  <c r="EB384" i="2"/>
  <c r="GG384" i="2"/>
  <c r="HE384" i="2"/>
  <c r="HH384" i="2"/>
  <c r="HP384" i="2"/>
  <c r="HT384" i="2"/>
  <c r="HX384" i="2"/>
  <c r="IB384" i="2"/>
  <c r="GS384" i="2"/>
  <c r="HD384" i="2"/>
  <c r="HM384" i="2"/>
  <c r="HQ384" i="2"/>
  <c r="HU384" i="2"/>
  <c r="HY384" i="2"/>
  <c r="HL384" i="2"/>
  <c r="HR384" i="2"/>
  <c r="HV384" i="2"/>
  <c r="HZ384" i="2"/>
  <c r="GW384" i="2"/>
  <c r="HI384" i="2"/>
  <c r="HS384" i="2"/>
  <c r="IC384" i="2"/>
  <c r="IE384" i="2"/>
  <c r="II384" i="2"/>
  <c r="IM384" i="2"/>
  <c r="IQ384" i="2"/>
  <c r="IU384" i="2"/>
  <c r="IY384" i="2"/>
  <c r="JC384" i="2"/>
  <c r="IF384" i="2"/>
  <c r="IJ384" i="2"/>
  <c r="IN384" i="2"/>
  <c r="IR384" i="2"/>
  <c r="IV384" i="2"/>
  <c r="IZ384" i="2"/>
  <c r="JD384" i="2"/>
  <c r="HW384" i="2"/>
  <c r="IG384" i="2"/>
  <c r="IK384" i="2"/>
  <c r="IO384" i="2"/>
  <c r="IS384" i="2"/>
  <c r="IW384" i="2"/>
  <c r="JA384" i="2"/>
  <c r="IA384" i="2"/>
  <c r="ID384" i="2"/>
  <c r="IH384" i="2"/>
  <c r="IL384" i="2"/>
  <c r="IP384" i="2"/>
  <c r="IT384" i="2"/>
  <c r="IX384" i="2"/>
  <c r="JB384" i="2"/>
  <c r="JI384" i="2"/>
  <c r="JM384" i="2"/>
  <c r="JQ384" i="2"/>
  <c r="JU384" i="2"/>
  <c r="JY384" i="2"/>
  <c r="KC384" i="2"/>
  <c r="KG384" i="2"/>
  <c r="KK384" i="2"/>
  <c r="KO384" i="2"/>
  <c r="KS384" i="2"/>
  <c r="KW384" i="2"/>
  <c r="LA384" i="2"/>
  <c r="LE384" i="2"/>
  <c r="LI384" i="2"/>
  <c r="JF384" i="2"/>
  <c r="JJ384" i="2"/>
  <c r="JN384" i="2"/>
  <c r="JR384" i="2"/>
  <c r="JV384" i="2"/>
  <c r="JZ384" i="2"/>
  <c r="KD384" i="2"/>
  <c r="KH384" i="2"/>
  <c r="KL384" i="2"/>
  <c r="KP384" i="2"/>
  <c r="KT384" i="2"/>
  <c r="KX384" i="2"/>
  <c r="LB384" i="2"/>
  <c r="LF384" i="2"/>
  <c r="LJ384" i="2"/>
  <c r="JE384" i="2"/>
  <c r="JG384" i="2"/>
  <c r="JK384" i="2"/>
  <c r="JO384" i="2"/>
  <c r="JS384" i="2"/>
  <c r="JW384" i="2"/>
  <c r="KA384" i="2"/>
  <c r="KE384" i="2"/>
  <c r="KI384" i="2"/>
  <c r="KM384" i="2"/>
  <c r="KQ384" i="2"/>
  <c r="KU384" i="2"/>
  <c r="KY384" i="2"/>
  <c r="LC384" i="2"/>
  <c r="LG384" i="2"/>
  <c r="LK384" i="2"/>
  <c r="JH384" i="2"/>
  <c r="JL384" i="2"/>
  <c r="JP384" i="2"/>
  <c r="JT384" i="2"/>
  <c r="JX384" i="2"/>
  <c r="KB384" i="2"/>
  <c r="KF384" i="2"/>
  <c r="KJ384" i="2"/>
  <c r="KN384" i="2"/>
  <c r="KR384" i="2"/>
  <c r="KV384" i="2"/>
  <c r="KZ384" i="2"/>
  <c r="LD384" i="2"/>
  <c r="LL384" i="2"/>
  <c r="LM384" i="2"/>
  <c r="LQ384" i="2"/>
  <c r="LU384" i="2"/>
  <c r="LY384" i="2"/>
  <c r="MC384" i="2"/>
  <c r="MG384" i="2"/>
  <c r="MK384" i="2"/>
  <c r="MO384" i="2"/>
  <c r="MS384" i="2"/>
  <c r="MW384" i="2"/>
  <c r="NA384" i="2"/>
  <c r="NE384" i="2"/>
  <c r="NI384" i="2"/>
  <c r="NM384" i="2"/>
  <c r="LH384" i="2"/>
  <c r="LN384" i="2"/>
  <c r="LR384" i="2"/>
  <c r="LV384" i="2"/>
  <c r="LZ384" i="2"/>
  <c r="MD384" i="2"/>
  <c r="MH384" i="2"/>
  <c r="ML384" i="2"/>
  <c r="MP384" i="2"/>
  <c r="MT384" i="2"/>
  <c r="MX384" i="2"/>
  <c r="NB384" i="2"/>
  <c r="NF384" i="2"/>
  <c r="NJ384" i="2"/>
  <c r="NN384" i="2"/>
  <c r="LO384" i="2"/>
  <c r="LS384" i="2"/>
  <c r="LW384" i="2"/>
  <c r="MA384" i="2"/>
  <c r="ME384" i="2"/>
  <c r="MI384" i="2"/>
  <c r="MM384" i="2"/>
  <c r="MQ384" i="2"/>
  <c r="MU384" i="2"/>
  <c r="MY384" i="2"/>
  <c r="NC384" i="2"/>
  <c r="NG384" i="2"/>
  <c r="NK384" i="2"/>
  <c r="LP384" i="2"/>
  <c r="LT384" i="2"/>
  <c r="LX384" i="2"/>
  <c r="MB384" i="2"/>
  <c r="MF384" i="2"/>
  <c r="MJ384" i="2"/>
  <c r="MN384" i="2"/>
  <c r="MR384" i="2"/>
  <c r="MV384" i="2"/>
  <c r="MZ384" i="2"/>
  <c r="ND384" i="2"/>
  <c r="NH384" i="2"/>
  <c r="NL384" i="2"/>
  <c r="NP384" i="2"/>
  <c r="NR384" i="2"/>
  <c r="NV384" i="2"/>
  <c r="NZ384" i="2"/>
  <c r="OD384" i="2"/>
  <c r="OH384" i="2"/>
  <c r="OL384" i="2"/>
  <c r="OP384" i="2"/>
  <c r="OT384" i="2"/>
  <c r="OX384" i="2"/>
  <c r="PB384" i="2"/>
  <c r="PF384" i="2"/>
  <c r="PJ384" i="2"/>
  <c r="PN384" i="2"/>
  <c r="PR384" i="2"/>
  <c r="PV384" i="2"/>
  <c r="PZ384" i="2"/>
  <c r="QD384" i="2"/>
  <c r="QH384" i="2"/>
  <c r="QL384" i="2"/>
  <c r="QP384" i="2"/>
  <c r="QT384" i="2"/>
  <c r="QX384" i="2"/>
  <c r="RB384" i="2"/>
  <c r="RF384" i="2"/>
  <c r="RJ384" i="2"/>
  <c r="RN384" i="2"/>
  <c r="RR384" i="2"/>
  <c r="RV384" i="2"/>
  <c r="RZ384" i="2"/>
  <c r="NO384" i="2"/>
  <c r="NS384" i="2"/>
  <c r="NW384" i="2"/>
  <c r="OA384" i="2"/>
  <c r="OE384" i="2"/>
  <c r="OI384" i="2"/>
  <c r="OM384" i="2"/>
  <c r="OQ384" i="2"/>
  <c r="OU384" i="2"/>
  <c r="OY384" i="2"/>
  <c r="PC384" i="2"/>
  <c r="PG384" i="2"/>
  <c r="PK384" i="2"/>
  <c r="PO384" i="2"/>
  <c r="PS384" i="2"/>
  <c r="PW384" i="2"/>
  <c r="QA384" i="2"/>
  <c r="QE384" i="2"/>
  <c r="QI384" i="2"/>
  <c r="QM384" i="2"/>
  <c r="QQ384" i="2"/>
  <c r="QU384" i="2"/>
  <c r="QY384" i="2"/>
  <c r="RC384" i="2"/>
  <c r="RG384" i="2"/>
  <c r="RK384" i="2"/>
  <c r="RO384" i="2"/>
  <c r="RS384" i="2"/>
  <c r="RW384" i="2"/>
  <c r="SA384" i="2"/>
  <c r="NT384" i="2"/>
  <c r="NX384" i="2"/>
  <c r="OB384" i="2"/>
  <c r="OF384" i="2"/>
  <c r="OJ384" i="2"/>
  <c r="ON384" i="2"/>
  <c r="OR384" i="2"/>
  <c r="OV384" i="2"/>
  <c r="OZ384" i="2"/>
  <c r="PD384" i="2"/>
  <c r="PH384" i="2"/>
  <c r="PL384" i="2"/>
  <c r="PP384" i="2"/>
  <c r="PT384" i="2"/>
  <c r="PX384" i="2"/>
  <c r="QB384" i="2"/>
  <c r="QF384" i="2"/>
  <c r="QJ384" i="2"/>
  <c r="QN384" i="2"/>
  <c r="QR384" i="2"/>
  <c r="QV384" i="2"/>
  <c r="QZ384" i="2"/>
  <c r="RD384" i="2"/>
  <c r="RH384" i="2"/>
  <c r="RL384" i="2"/>
  <c r="RP384" i="2"/>
  <c r="RT384" i="2"/>
  <c r="RX384" i="2"/>
  <c r="NQ384" i="2"/>
  <c r="NU384" i="2"/>
  <c r="NY384" i="2"/>
  <c r="OC384" i="2"/>
  <c r="OG384" i="2"/>
  <c r="OK384" i="2"/>
  <c r="OO384" i="2"/>
  <c r="OS384" i="2"/>
  <c r="OW384" i="2"/>
  <c r="PA384" i="2"/>
  <c r="PE384" i="2"/>
  <c r="PI384" i="2"/>
  <c r="PM384" i="2"/>
  <c r="PQ384" i="2"/>
  <c r="PU384" i="2"/>
  <c r="PY384" i="2"/>
  <c r="QC384" i="2"/>
  <c r="QG384" i="2"/>
  <c r="QK384" i="2"/>
  <c r="QO384" i="2"/>
  <c r="QS384" i="2"/>
  <c r="QW384" i="2"/>
  <c r="RA384" i="2"/>
  <c r="RQ384" i="2"/>
  <c r="SF384" i="2"/>
  <c r="SJ384" i="2"/>
  <c r="SN384" i="2"/>
  <c r="SR384" i="2"/>
  <c r="SV384" i="2"/>
  <c r="RE384" i="2"/>
  <c r="RU384" i="2"/>
  <c r="SG384" i="2"/>
  <c r="SK384" i="2"/>
  <c r="SO384" i="2"/>
  <c r="SS384" i="2"/>
  <c r="SW384" i="2"/>
  <c r="RI384" i="2"/>
  <c r="RY384" i="2"/>
  <c r="SB384" i="2"/>
  <c r="SC384" i="2"/>
  <c r="SD384" i="2"/>
  <c r="SH384" i="2"/>
  <c r="SL384" i="2"/>
  <c r="SP384" i="2"/>
  <c r="ST384" i="2"/>
  <c r="RM384" i="2"/>
  <c r="SE384" i="2"/>
  <c r="SI384" i="2"/>
  <c r="SM384" i="2"/>
  <c r="SQ384" i="2"/>
  <c r="SU384" i="2"/>
  <c r="B41" i="8"/>
  <c r="N41" i="8" s="1"/>
  <c r="Y196" i="2"/>
  <c r="Y199" i="2"/>
  <c r="Y198" i="2"/>
  <c r="Z196" i="2" s="1"/>
  <c r="AA195" i="2"/>
  <c r="AB99" i="2"/>
  <c r="AC99" i="2" s="1"/>
  <c r="AD99" i="2" s="1"/>
  <c r="Z135" i="2"/>
  <c r="Z134" i="2"/>
  <c r="BD29" i="3"/>
  <c r="BG29" i="3"/>
  <c r="B329" i="2"/>
  <c r="C42" i="8"/>
  <c r="CI21" i="7"/>
  <c r="CJ21" i="7"/>
  <c r="CL21" i="7"/>
  <c r="CM21" i="7" s="1"/>
  <c r="R32" i="3" s="1"/>
  <c r="CH21" i="7"/>
  <c r="Q32" i="3" s="1"/>
  <c r="O435" i="2" s="1"/>
  <c r="P32" i="3"/>
  <c r="CO21" i="7"/>
  <c r="T32" i="3" s="1"/>
  <c r="CN21" i="7"/>
  <c r="Z32" i="3" s="1"/>
  <c r="CG22" i="7"/>
  <c r="BP29" i="3"/>
  <c r="L225" i="2"/>
  <c r="M226" i="2"/>
  <c r="I38" i="8" s="1"/>
  <c r="Y132" i="2"/>
  <c r="Y135" i="2"/>
  <c r="Y134" i="2"/>
  <c r="Z130" i="2"/>
  <c r="AE39" i="2"/>
  <c r="AE38" i="2" s="1"/>
  <c r="AE33" i="2"/>
  <c r="X194" i="2"/>
  <c r="Y194" i="2"/>
  <c r="V231" i="2"/>
  <c r="V230" i="2"/>
  <c r="O411" i="2"/>
  <c r="K418" i="2" s="1"/>
  <c r="S28" i="3"/>
  <c r="D297" i="2" s="1"/>
  <c r="S27" i="3"/>
  <c r="D265" i="2" s="1"/>
  <c r="AZ31" i="3"/>
  <c r="AM31" i="3"/>
  <c r="BM31" i="3"/>
  <c r="AD31" i="3"/>
  <c r="G393" i="2" s="1"/>
  <c r="O31" i="3"/>
  <c r="AA31" i="3"/>
  <c r="AI31" i="3"/>
  <c r="E393" i="2" s="1"/>
  <c r="AE31" i="3"/>
  <c r="G44" i="8" s="1"/>
  <c r="AK31" i="3"/>
  <c r="O399" i="2"/>
  <c r="BA31" i="3"/>
  <c r="AP31" i="3"/>
  <c r="E44" i="8" s="1"/>
  <c r="AL31" i="3"/>
  <c r="I31" i="3"/>
  <c r="J31" i="3" s="1"/>
  <c r="I393" i="2" s="1"/>
  <c r="P356" i="2"/>
  <c r="R355" i="2" s="1"/>
  <c r="J330" i="2"/>
  <c r="Z164" i="2"/>
  <c r="Z167" i="2"/>
  <c r="Z166" i="2"/>
  <c r="V30" i="3"/>
  <c r="W30" i="3" s="1"/>
  <c r="X30" i="3" s="1"/>
  <c r="H361" i="2"/>
  <c r="AG30" i="3"/>
  <c r="F43" i="8" s="1"/>
  <c r="AX30" i="3"/>
  <c r="AR30" i="3" s="1"/>
  <c r="S68" i="2"/>
  <c r="S71" i="2"/>
  <c r="S70" i="2"/>
  <c r="T67" i="2"/>
  <c r="Y164" i="2"/>
  <c r="U228" i="2"/>
  <c r="U231" i="2"/>
  <c r="U230" i="2"/>
  <c r="X196" i="2"/>
  <c r="AA131" i="2"/>
  <c r="F33" i="3"/>
  <c r="G33" i="3"/>
  <c r="H33" i="3"/>
  <c r="O38" i="8" l="1"/>
  <c r="O39" i="8"/>
  <c r="AA194" i="2"/>
  <c r="V291" i="2"/>
  <c r="W291" i="2" s="1"/>
  <c r="X20" i="6"/>
  <c r="I390" i="2"/>
  <c r="C361" i="2"/>
  <c r="D43" i="8"/>
  <c r="R356" i="2"/>
  <c r="R359" i="2"/>
  <c r="R358" i="2"/>
  <c r="S355" i="2"/>
  <c r="AD103" i="2"/>
  <c r="AD102" i="2"/>
  <c r="AA132" i="2"/>
  <c r="AA135" i="2"/>
  <c r="AA134" i="2"/>
  <c r="P388" i="2"/>
  <c r="R387" i="2" s="1"/>
  <c r="E394" i="2"/>
  <c r="F394" i="2"/>
  <c r="I420" i="2"/>
  <c r="U416" i="2"/>
  <c r="R416" i="2"/>
  <c r="S416" i="2"/>
  <c r="I418" i="2"/>
  <c r="I421" i="2"/>
  <c r="T416" i="2"/>
  <c r="X416" i="2"/>
  <c r="Y416" i="2"/>
  <c r="V416" i="2"/>
  <c r="W416" i="2"/>
  <c r="Z416" i="2"/>
  <c r="AB416" i="2"/>
  <c r="AF416" i="2"/>
  <c r="AL416" i="2"/>
  <c r="AA416" i="2"/>
  <c r="AC416" i="2"/>
  <c r="AG416" i="2"/>
  <c r="AI416" i="2"/>
  <c r="AM416" i="2"/>
  <c r="AD416" i="2"/>
  <c r="AJ416" i="2"/>
  <c r="AN416" i="2"/>
  <c r="AE416" i="2"/>
  <c r="AK416" i="2"/>
  <c r="AQ416" i="2"/>
  <c r="AS416" i="2"/>
  <c r="AV416" i="2"/>
  <c r="AT416" i="2"/>
  <c r="AW416" i="2"/>
  <c r="AH416" i="2"/>
  <c r="AO416" i="2"/>
  <c r="AU416" i="2"/>
  <c r="AP416" i="2"/>
  <c r="AY416" i="2"/>
  <c r="BC416" i="2"/>
  <c r="BG416" i="2"/>
  <c r="AZ416" i="2"/>
  <c r="BB416" i="2"/>
  <c r="BD416" i="2"/>
  <c r="BH416" i="2"/>
  <c r="AX416" i="2"/>
  <c r="BA416" i="2"/>
  <c r="BE416" i="2"/>
  <c r="BL416" i="2"/>
  <c r="BP416" i="2"/>
  <c r="BS416" i="2"/>
  <c r="BW416" i="2"/>
  <c r="CA416" i="2"/>
  <c r="CE416" i="2"/>
  <c r="BF416" i="2"/>
  <c r="BI416" i="2"/>
  <c r="BM416" i="2"/>
  <c r="BQ416" i="2"/>
  <c r="BT416" i="2"/>
  <c r="BX416" i="2"/>
  <c r="CB416" i="2"/>
  <c r="CF416" i="2"/>
  <c r="AR416" i="2"/>
  <c r="BJ416" i="2"/>
  <c r="BN416" i="2"/>
  <c r="BU416" i="2"/>
  <c r="BY416" i="2"/>
  <c r="CC416" i="2"/>
  <c r="BR416" i="2"/>
  <c r="CH416" i="2"/>
  <c r="CJ416" i="2"/>
  <c r="CN416" i="2"/>
  <c r="CR416" i="2"/>
  <c r="CV416" i="2"/>
  <c r="BK416" i="2"/>
  <c r="BV416" i="2"/>
  <c r="CG416" i="2"/>
  <c r="CK416" i="2"/>
  <c r="CO416" i="2"/>
  <c r="CS416" i="2"/>
  <c r="CW416" i="2"/>
  <c r="DA416" i="2"/>
  <c r="BO416" i="2"/>
  <c r="BZ416" i="2"/>
  <c r="CD416" i="2"/>
  <c r="CL416" i="2"/>
  <c r="CP416" i="2"/>
  <c r="CT416" i="2"/>
  <c r="CX416" i="2"/>
  <c r="DB416" i="2"/>
  <c r="CU416" i="2"/>
  <c r="CY416" i="2"/>
  <c r="DC416" i="2"/>
  <c r="DG416" i="2"/>
  <c r="DK416" i="2"/>
  <c r="DO416" i="2"/>
  <c r="DS416" i="2"/>
  <c r="DW416" i="2"/>
  <c r="EA416" i="2"/>
  <c r="CI416" i="2"/>
  <c r="DD416" i="2"/>
  <c r="DH416" i="2"/>
  <c r="DL416" i="2"/>
  <c r="DP416" i="2"/>
  <c r="DT416" i="2"/>
  <c r="CM416" i="2"/>
  <c r="DE416" i="2"/>
  <c r="DI416" i="2"/>
  <c r="DM416" i="2"/>
  <c r="DQ416" i="2"/>
  <c r="DU416" i="2"/>
  <c r="DY416" i="2"/>
  <c r="CQ416" i="2"/>
  <c r="DN416" i="2"/>
  <c r="DX416" i="2"/>
  <c r="EE416" i="2"/>
  <c r="EI416" i="2"/>
  <c r="EM416" i="2"/>
  <c r="EQ416" i="2"/>
  <c r="EU416" i="2"/>
  <c r="EY416" i="2"/>
  <c r="FC416" i="2"/>
  <c r="FG416" i="2"/>
  <c r="FK416" i="2"/>
  <c r="FO416" i="2"/>
  <c r="FS416" i="2"/>
  <c r="FW416" i="2"/>
  <c r="CZ416" i="2"/>
  <c r="DR416" i="2"/>
  <c r="DZ416" i="2"/>
  <c r="EC416" i="2"/>
  <c r="EF416" i="2"/>
  <c r="EJ416" i="2"/>
  <c r="EN416" i="2"/>
  <c r="ER416" i="2"/>
  <c r="EV416" i="2"/>
  <c r="EZ416" i="2"/>
  <c r="FD416" i="2"/>
  <c r="FH416" i="2"/>
  <c r="FL416" i="2"/>
  <c r="FP416" i="2"/>
  <c r="FT416" i="2"/>
  <c r="DF416" i="2"/>
  <c r="DV416" i="2"/>
  <c r="EG416" i="2"/>
  <c r="EK416" i="2"/>
  <c r="EO416" i="2"/>
  <c r="ES416" i="2"/>
  <c r="EW416" i="2"/>
  <c r="FA416" i="2"/>
  <c r="FE416" i="2"/>
  <c r="FI416" i="2"/>
  <c r="FM416" i="2"/>
  <c r="FQ416" i="2"/>
  <c r="FU416" i="2"/>
  <c r="EB416" i="2"/>
  <c r="EH416" i="2"/>
  <c r="EX416" i="2"/>
  <c r="FN416" i="2"/>
  <c r="GB416" i="2"/>
  <c r="GF416" i="2"/>
  <c r="GJ416" i="2"/>
  <c r="GN416" i="2"/>
  <c r="GR416" i="2"/>
  <c r="GV416" i="2"/>
  <c r="GZ416" i="2"/>
  <c r="HD416" i="2"/>
  <c r="HH416" i="2"/>
  <c r="HL416" i="2"/>
  <c r="HP416" i="2"/>
  <c r="DJ416" i="2"/>
  <c r="EL416" i="2"/>
  <c r="FB416" i="2"/>
  <c r="FR416" i="2"/>
  <c r="FY416" i="2"/>
  <c r="GC416" i="2"/>
  <c r="GG416" i="2"/>
  <c r="GK416" i="2"/>
  <c r="GO416" i="2"/>
  <c r="GS416" i="2"/>
  <c r="GW416" i="2"/>
  <c r="HA416" i="2"/>
  <c r="HE416" i="2"/>
  <c r="HI416" i="2"/>
  <c r="HM416" i="2"/>
  <c r="EP416" i="2"/>
  <c r="FF416" i="2"/>
  <c r="FV416" i="2"/>
  <c r="FX416" i="2"/>
  <c r="FZ416" i="2"/>
  <c r="GD416" i="2"/>
  <c r="GH416" i="2"/>
  <c r="GL416" i="2"/>
  <c r="GP416" i="2"/>
  <c r="GT416" i="2"/>
  <c r="GX416" i="2"/>
  <c r="HB416" i="2"/>
  <c r="ED416" i="2"/>
  <c r="ET416" i="2"/>
  <c r="GM416" i="2"/>
  <c r="HC416" i="2"/>
  <c r="FJ416" i="2"/>
  <c r="GA416" i="2"/>
  <c r="GQ416" i="2"/>
  <c r="GE416" i="2"/>
  <c r="GI416" i="2"/>
  <c r="HJ416" i="2"/>
  <c r="HR416" i="2"/>
  <c r="HV416" i="2"/>
  <c r="HZ416" i="2"/>
  <c r="GU416" i="2"/>
  <c r="HF416" i="2"/>
  <c r="HG416" i="2"/>
  <c r="HO416" i="2"/>
  <c r="HS416" i="2"/>
  <c r="HW416" i="2"/>
  <c r="IA416" i="2"/>
  <c r="HN416" i="2"/>
  <c r="HT416" i="2"/>
  <c r="HX416" i="2"/>
  <c r="IB416" i="2"/>
  <c r="GY416" i="2"/>
  <c r="HK416" i="2"/>
  <c r="HQ416" i="2"/>
  <c r="HU416" i="2"/>
  <c r="IG416" i="2"/>
  <c r="IK416" i="2"/>
  <c r="IO416" i="2"/>
  <c r="IS416" i="2"/>
  <c r="IW416" i="2"/>
  <c r="JA416" i="2"/>
  <c r="JE416" i="2"/>
  <c r="ID416" i="2"/>
  <c r="IH416" i="2"/>
  <c r="IL416" i="2"/>
  <c r="IP416" i="2"/>
  <c r="IT416" i="2"/>
  <c r="IX416" i="2"/>
  <c r="JB416" i="2"/>
  <c r="JF416" i="2"/>
  <c r="HY416" i="2"/>
  <c r="IE416" i="2"/>
  <c r="II416" i="2"/>
  <c r="IM416" i="2"/>
  <c r="IQ416" i="2"/>
  <c r="IU416" i="2"/>
  <c r="IY416" i="2"/>
  <c r="JC416" i="2"/>
  <c r="IC416" i="2"/>
  <c r="IF416" i="2"/>
  <c r="IJ416" i="2"/>
  <c r="IN416" i="2"/>
  <c r="IR416" i="2"/>
  <c r="IV416" i="2"/>
  <c r="IZ416" i="2"/>
  <c r="JD416" i="2"/>
  <c r="JG416" i="2"/>
  <c r="JK416" i="2"/>
  <c r="JO416" i="2"/>
  <c r="JS416" i="2"/>
  <c r="JW416" i="2"/>
  <c r="KA416" i="2"/>
  <c r="KE416" i="2"/>
  <c r="KI416" i="2"/>
  <c r="KM416" i="2"/>
  <c r="KQ416" i="2"/>
  <c r="KU416" i="2"/>
  <c r="KY416" i="2"/>
  <c r="LC416" i="2"/>
  <c r="LG416" i="2"/>
  <c r="JH416" i="2"/>
  <c r="JL416" i="2"/>
  <c r="JP416" i="2"/>
  <c r="JT416" i="2"/>
  <c r="JX416" i="2"/>
  <c r="KB416" i="2"/>
  <c r="KF416" i="2"/>
  <c r="KJ416" i="2"/>
  <c r="KN416" i="2"/>
  <c r="KR416" i="2"/>
  <c r="KV416" i="2"/>
  <c r="KZ416" i="2"/>
  <c r="LD416" i="2"/>
  <c r="LH416" i="2"/>
  <c r="JI416" i="2"/>
  <c r="JM416" i="2"/>
  <c r="JQ416" i="2"/>
  <c r="JU416" i="2"/>
  <c r="JY416" i="2"/>
  <c r="KC416" i="2"/>
  <c r="KG416" i="2"/>
  <c r="KK416" i="2"/>
  <c r="KO416" i="2"/>
  <c r="KS416" i="2"/>
  <c r="KW416" i="2"/>
  <c r="LA416" i="2"/>
  <c r="LE416" i="2"/>
  <c r="LI416" i="2"/>
  <c r="JJ416" i="2"/>
  <c r="JN416" i="2"/>
  <c r="JR416" i="2"/>
  <c r="JV416" i="2"/>
  <c r="JZ416" i="2"/>
  <c r="KD416" i="2"/>
  <c r="KH416" i="2"/>
  <c r="KL416" i="2"/>
  <c r="KP416" i="2"/>
  <c r="KT416" i="2"/>
  <c r="KX416" i="2"/>
  <c r="LB416" i="2"/>
  <c r="LF416" i="2"/>
  <c r="LO416" i="2"/>
  <c r="LS416" i="2"/>
  <c r="LW416" i="2"/>
  <c r="MA416" i="2"/>
  <c r="ME416" i="2"/>
  <c r="MI416" i="2"/>
  <c r="MM416" i="2"/>
  <c r="MQ416" i="2"/>
  <c r="MU416" i="2"/>
  <c r="MY416" i="2"/>
  <c r="NC416" i="2"/>
  <c r="NG416" i="2"/>
  <c r="NK416" i="2"/>
  <c r="NO416" i="2"/>
  <c r="LJ416" i="2"/>
  <c r="LL416" i="2"/>
  <c r="LP416" i="2"/>
  <c r="LT416" i="2"/>
  <c r="LX416" i="2"/>
  <c r="MB416" i="2"/>
  <c r="MF416" i="2"/>
  <c r="MJ416" i="2"/>
  <c r="MN416" i="2"/>
  <c r="MR416" i="2"/>
  <c r="MV416" i="2"/>
  <c r="MZ416" i="2"/>
  <c r="ND416" i="2"/>
  <c r="NH416" i="2"/>
  <c r="NL416" i="2"/>
  <c r="LM416" i="2"/>
  <c r="LQ416" i="2"/>
  <c r="LU416" i="2"/>
  <c r="LY416" i="2"/>
  <c r="MC416" i="2"/>
  <c r="MG416" i="2"/>
  <c r="MK416" i="2"/>
  <c r="MO416" i="2"/>
  <c r="MS416" i="2"/>
  <c r="MW416" i="2"/>
  <c r="NA416" i="2"/>
  <c r="NE416" i="2"/>
  <c r="NI416" i="2"/>
  <c r="NM416" i="2"/>
  <c r="LK416" i="2"/>
  <c r="LN416" i="2"/>
  <c r="LR416" i="2"/>
  <c r="LV416" i="2"/>
  <c r="LZ416" i="2"/>
  <c r="MD416" i="2"/>
  <c r="MH416" i="2"/>
  <c r="ML416" i="2"/>
  <c r="MP416" i="2"/>
  <c r="MT416" i="2"/>
  <c r="MX416" i="2"/>
  <c r="NB416" i="2"/>
  <c r="NF416" i="2"/>
  <c r="NJ416" i="2"/>
  <c r="NN416" i="2"/>
  <c r="NT416" i="2"/>
  <c r="NX416" i="2"/>
  <c r="OB416" i="2"/>
  <c r="OF416" i="2"/>
  <c r="OJ416" i="2"/>
  <c r="ON416" i="2"/>
  <c r="OR416" i="2"/>
  <c r="OV416" i="2"/>
  <c r="OZ416" i="2"/>
  <c r="PD416" i="2"/>
  <c r="PH416" i="2"/>
  <c r="PL416" i="2"/>
  <c r="PP416" i="2"/>
  <c r="PT416" i="2"/>
  <c r="PX416" i="2"/>
  <c r="QB416" i="2"/>
  <c r="QF416" i="2"/>
  <c r="QJ416" i="2"/>
  <c r="QN416" i="2"/>
  <c r="QR416" i="2"/>
  <c r="QV416" i="2"/>
  <c r="QZ416" i="2"/>
  <c r="RD416" i="2"/>
  <c r="RH416" i="2"/>
  <c r="RL416" i="2"/>
  <c r="RP416" i="2"/>
  <c r="RT416" i="2"/>
  <c r="RX416" i="2"/>
  <c r="SB416" i="2"/>
  <c r="NQ416" i="2"/>
  <c r="NU416" i="2"/>
  <c r="NY416" i="2"/>
  <c r="OC416" i="2"/>
  <c r="OG416" i="2"/>
  <c r="OK416" i="2"/>
  <c r="OO416" i="2"/>
  <c r="OS416" i="2"/>
  <c r="OW416" i="2"/>
  <c r="PA416" i="2"/>
  <c r="PE416" i="2"/>
  <c r="PI416" i="2"/>
  <c r="PM416" i="2"/>
  <c r="PQ416" i="2"/>
  <c r="PU416" i="2"/>
  <c r="PY416" i="2"/>
  <c r="QC416" i="2"/>
  <c r="QG416" i="2"/>
  <c r="QK416" i="2"/>
  <c r="QO416" i="2"/>
  <c r="QS416" i="2"/>
  <c r="QW416" i="2"/>
  <c r="RA416" i="2"/>
  <c r="RE416" i="2"/>
  <c r="RI416" i="2"/>
  <c r="RM416" i="2"/>
  <c r="RQ416" i="2"/>
  <c r="RU416" i="2"/>
  <c r="RY416" i="2"/>
  <c r="SC416" i="2"/>
  <c r="NP416" i="2"/>
  <c r="NR416" i="2"/>
  <c r="NV416" i="2"/>
  <c r="NZ416" i="2"/>
  <c r="OD416" i="2"/>
  <c r="OH416" i="2"/>
  <c r="OL416" i="2"/>
  <c r="OP416" i="2"/>
  <c r="OT416" i="2"/>
  <c r="OX416" i="2"/>
  <c r="PB416" i="2"/>
  <c r="PF416" i="2"/>
  <c r="PJ416" i="2"/>
  <c r="PN416" i="2"/>
  <c r="PR416" i="2"/>
  <c r="PV416" i="2"/>
  <c r="PZ416" i="2"/>
  <c r="QD416" i="2"/>
  <c r="QH416" i="2"/>
  <c r="QL416" i="2"/>
  <c r="QP416" i="2"/>
  <c r="QT416" i="2"/>
  <c r="QX416" i="2"/>
  <c r="RB416" i="2"/>
  <c r="RF416" i="2"/>
  <c r="RJ416" i="2"/>
  <c r="RN416" i="2"/>
  <c r="RR416" i="2"/>
  <c r="RV416" i="2"/>
  <c r="NS416" i="2"/>
  <c r="NW416" i="2"/>
  <c r="OA416" i="2"/>
  <c r="OE416" i="2"/>
  <c r="OI416" i="2"/>
  <c r="OM416" i="2"/>
  <c r="OQ416" i="2"/>
  <c r="OU416" i="2"/>
  <c r="OY416" i="2"/>
  <c r="PC416" i="2"/>
  <c r="PG416" i="2"/>
  <c r="PK416" i="2"/>
  <c r="PO416" i="2"/>
  <c r="PS416" i="2"/>
  <c r="PW416" i="2"/>
  <c r="QA416" i="2"/>
  <c r="QE416" i="2"/>
  <c r="QI416" i="2"/>
  <c r="QM416" i="2"/>
  <c r="QQ416" i="2"/>
  <c r="QU416" i="2"/>
  <c r="QY416" i="2"/>
  <c r="RC416" i="2"/>
  <c r="RS416" i="2"/>
  <c r="RZ416" i="2"/>
  <c r="SD416" i="2"/>
  <c r="SH416" i="2"/>
  <c r="SL416" i="2"/>
  <c r="SP416" i="2"/>
  <c r="ST416" i="2"/>
  <c r="RG416" i="2"/>
  <c r="RW416" i="2"/>
  <c r="SE416" i="2"/>
  <c r="SI416" i="2"/>
  <c r="SM416" i="2"/>
  <c r="SQ416" i="2"/>
  <c r="SU416" i="2"/>
  <c r="RK416" i="2"/>
  <c r="SF416" i="2"/>
  <c r="SJ416" i="2"/>
  <c r="SN416" i="2"/>
  <c r="SR416" i="2"/>
  <c r="SV416" i="2"/>
  <c r="I419" i="2"/>
  <c r="RO416" i="2"/>
  <c r="SA416" i="2"/>
  <c r="SG416" i="2"/>
  <c r="SK416" i="2"/>
  <c r="SO416" i="2"/>
  <c r="SS416" i="2"/>
  <c r="SW416" i="2"/>
  <c r="F393" i="2"/>
  <c r="AN30" i="3"/>
  <c r="AC167" i="2"/>
  <c r="AC166" i="2"/>
  <c r="O359" i="2"/>
  <c r="P358" i="2"/>
  <c r="V31" i="3"/>
  <c r="T66" i="2"/>
  <c r="T65" i="2" s="1"/>
  <c r="J362" i="2"/>
  <c r="U295" i="2"/>
  <c r="U294" i="2"/>
  <c r="AB164" i="2"/>
  <c r="AB167" i="2"/>
  <c r="AB166" i="2"/>
  <c r="AC164" i="2" s="1"/>
  <c r="AB131" i="2"/>
  <c r="AX31" i="3"/>
  <c r="AR31" i="3" s="1"/>
  <c r="V228" i="2"/>
  <c r="AF39" i="2"/>
  <c r="AF38" i="2" s="1"/>
  <c r="AE99" i="2"/>
  <c r="AF33" i="2"/>
  <c r="AD163" i="2"/>
  <c r="AA32" i="3"/>
  <c r="AZ32" i="3"/>
  <c r="AD32" i="3"/>
  <c r="G425" i="2" s="1"/>
  <c r="BM32" i="3"/>
  <c r="O32" i="3"/>
  <c r="AI32" i="3"/>
  <c r="E425" i="2" s="1"/>
  <c r="AE32" i="3"/>
  <c r="G45" i="8" s="1"/>
  <c r="BA32" i="3"/>
  <c r="AM32" i="3"/>
  <c r="AK32" i="3"/>
  <c r="O431" i="2"/>
  <c r="I32" i="3"/>
  <c r="J32" i="3" s="1"/>
  <c r="I425" i="2" s="1"/>
  <c r="AP32" i="3"/>
  <c r="E45" i="8" s="1"/>
  <c r="AL32" i="3"/>
  <c r="Z22" i="6"/>
  <c r="CK21" i="7"/>
  <c r="Z132" i="2"/>
  <c r="AA196" i="2"/>
  <c r="AA199" i="2"/>
  <c r="AA198" i="2"/>
  <c r="AB195" i="2"/>
  <c r="AC195" i="2" s="1"/>
  <c r="W21" i="6"/>
  <c r="U21" i="6"/>
  <c r="V21" i="6"/>
  <c r="T21" i="6"/>
  <c r="S21" i="6"/>
  <c r="R21" i="6"/>
  <c r="AQ393" i="2"/>
  <c r="S324" i="2"/>
  <c r="S327" i="2"/>
  <c r="S326" i="2"/>
  <c r="T292" i="2"/>
  <c r="T295" i="2"/>
  <c r="T294" i="2"/>
  <c r="U292" i="2" s="1"/>
  <c r="X226" i="2"/>
  <c r="V226" i="2"/>
  <c r="J43" i="8"/>
  <c r="O390" i="2"/>
  <c r="BG30" i="3"/>
  <c r="BD30" i="3"/>
  <c r="B361" i="2"/>
  <c r="C43" i="8"/>
  <c r="AG31" i="3"/>
  <c r="F44" i="8" s="1"/>
  <c r="H393" i="2"/>
  <c r="J394" i="2" s="1"/>
  <c r="R289" i="2"/>
  <c r="AA289" i="2"/>
  <c r="AD289" i="2"/>
  <c r="AK289" i="2"/>
  <c r="AB289" i="2"/>
  <c r="AO289" i="2"/>
  <c r="AC289" i="2"/>
  <c r="AG289" i="2"/>
  <c r="AS289" i="2"/>
  <c r="BA289" i="2"/>
  <c r="BC289" i="2"/>
  <c r="BY289" i="2"/>
  <c r="CG289" i="2"/>
  <c r="BL289" i="2"/>
  <c r="BS289" i="2"/>
  <c r="CA289" i="2"/>
  <c r="BQ289" i="2"/>
  <c r="CL289" i="2"/>
  <c r="CT289" i="2"/>
  <c r="CM289" i="2"/>
  <c r="CU289" i="2"/>
  <c r="DC289" i="2"/>
  <c r="DA289" i="2"/>
  <c r="DI289" i="2"/>
  <c r="DQ289" i="2"/>
  <c r="DY289" i="2"/>
  <c r="CE289" i="2"/>
  <c r="DF289" i="2"/>
  <c r="DN289" i="2"/>
  <c r="DN266" i="2" s="1"/>
  <c r="DV289" i="2"/>
  <c r="EA289" i="2"/>
  <c r="EK289" i="2"/>
  <c r="ES289" i="2"/>
  <c r="FA289" i="2"/>
  <c r="FI289" i="2"/>
  <c r="FQ289" i="2"/>
  <c r="FY289" i="2"/>
  <c r="DB289" i="2"/>
  <c r="EB289" i="2"/>
  <c r="GA289" i="2"/>
  <c r="GI289" i="2"/>
  <c r="GQ289" i="2"/>
  <c r="GY289" i="2"/>
  <c r="HG289" i="2"/>
  <c r="HO289" i="2"/>
  <c r="HO266" i="2" s="1"/>
  <c r="GB289" i="2"/>
  <c r="GJ289" i="2"/>
  <c r="GR289" i="2"/>
  <c r="GZ289" i="2"/>
  <c r="GZ266" i="2" s="1"/>
  <c r="HE289" i="2"/>
  <c r="HL289" i="2"/>
  <c r="HA289" i="2"/>
  <c r="HR289" i="2"/>
  <c r="HZ289" i="2"/>
  <c r="II289" i="2"/>
  <c r="IQ289" i="2"/>
  <c r="IY289" i="2"/>
  <c r="IC289" i="2"/>
  <c r="IK289" i="2"/>
  <c r="IS289" i="2"/>
  <c r="IS266" i="2" s="1"/>
  <c r="JA289" i="2"/>
  <c r="JJ289" i="2"/>
  <c r="JR289" i="2"/>
  <c r="JZ289" i="2"/>
  <c r="KH289" i="2"/>
  <c r="KP289" i="2"/>
  <c r="KX289" i="2"/>
  <c r="LF289" i="2"/>
  <c r="JG289" i="2"/>
  <c r="JO289" i="2"/>
  <c r="JW289" i="2"/>
  <c r="JW266" i="2" s="1"/>
  <c r="KE289" i="2"/>
  <c r="KM289" i="2"/>
  <c r="KU289" i="2"/>
  <c r="LC289" i="2"/>
  <c r="LK289" i="2"/>
  <c r="LN289" i="2"/>
  <c r="LV289" i="2"/>
  <c r="MD289" i="2"/>
  <c r="ML289" i="2"/>
  <c r="MT289" i="2"/>
  <c r="MT266" i="2" s="1"/>
  <c r="NB289" i="2"/>
  <c r="NJ289" i="2"/>
  <c r="LO289" i="2"/>
  <c r="LW289" i="2"/>
  <c r="ME289" i="2"/>
  <c r="ME266" i="2" s="1"/>
  <c r="MM289" i="2"/>
  <c r="MU289" i="2"/>
  <c r="NC289" i="2"/>
  <c r="NK289" i="2"/>
  <c r="NR289" i="2"/>
  <c r="NZ289" i="2"/>
  <c r="OH289" i="2"/>
  <c r="OP289" i="2"/>
  <c r="OX289" i="2"/>
  <c r="PF289" i="2"/>
  <c r="PN289" i="2"/>
  <c r="PV289" i="2"/>
  <c r="QD289" i="2"/>
  <c r="QL289" i="2"/>
  <c r="QT289" i="2"/>
  <c r="RB289" i="2"/>
  <c r="RJ289" i="2"/>
  <c r="RJ266" i="2" s="1"/>
  <c r="RR289" i="2"/>
  <c r="RZ289" i="2"/>
  <c r="NW289" i="2"/>
  <c r="OE289" i="2"/>
  <c r="OM289" i="2"/>
  <c r="OM266" i="2" s="1"/>
  <c r="OU289" i="2"/>
  <c r="PC289" i="2"/>
  <c r="PK289" i="2"/>
  <c r="PS289" i="2"/>
  <c r="QA289" i="2"/>
  <c r="QI289" i="2"/>
  <c r="QQ289" i="2"/>
  <c r="QY289" i="2"/>
  <c r="RG289" i="2"/>
  <c r="RO289" i="2"/>
  <c r="RW289" i="2"/>
  <c r="NT289" i="2"/>
  <c r="OB289" i="2"/>
  <c r="OJ289" i="2"/>
  <c r="OR289" i="2"/>
  <c r="OZ289" i="2"/>
  <c r="PH289" i="2"/>
  <c r="PP289" i="2"/>
  <c r="PX289" i="2"/>
  <c r="QF289" i="2"/>
  <c r="QF266" i="2" s="1"/>
  <c r="QN289" i="2"/>
  <c r="QV289" i="2"/>
  <c r="RD289" i="2"/>
  <c r="RL289" i="2"/>
  <c r="RT289" i="2"/>
  <c r="NO289" i="2"/>
  <c r="RM289" i="2"/>
  <c r="RE289" i="2"/>
  <c r="SE289" i="2"/>
  <c r="SM289" i="2"/>
  <c r="SU289" i="2"/>
  <c r="T289" i="2"/>
  <c r="S289" i="2"/>
  <c r="W289" i="2"/>
  <c r="X289" i="2"/>
  <c r="AL289" i="2"/>
  <c r="AI289" i="2"/>
  <c r="AR289" i="2"/>
  <c r="AM289" i="2"/>
  <c r="AT289" i="2"/>
  <c r="BB289" i="2"/>
  <c r="AW289" i="2"/>
  <c r="BJ289" i="2"/>
  <c r="BO289" i="2"/>
  <c r="BV289" i="2"/>
  <c r="CD289" i="2"/>
  <c r="CF289" i="2"/>
  <c r="CN289" i="2"/>
  <c r="CV289" i="2"/>
  <c r="CW289" i="2"/>
  <c r="DK289" i="2"/>
  <c r="DS289" i="2"/>
  <c r="CK289" i="2"/>
  <c r="DX289" i="2"/>
  <c r="ED289" i="2"/>
  <c r="EL289" i="2"/>
  <c r="ET289" i="2"/>
  <c r="FB289" i="2"/>
  <c r="FJ289" i="2"/>
  <c r="FR289" i="2"/>
  <c r="EE289" i="2"/>
  <c r="EM289" i="2"/>
  <c r="EU289" i="2"/>
  <c r="FC289" i="2"/>
  <c r="FK289" i="2"/>
  <c r="FS289" i="2"/>
  <c r="FH289" i="2"/>
  <c r="FZ289" i="2"/>
  <c r="GH289" i="2"/>
  <c r="GP289" i="2"/>
  <c r="GX289" i="2"/>
  <c r="HF289" i="2"/>
  <c r="HN289" i="2"/>
  <c r="EF289" i="2"/>
  <c r="FL289" i="2"/>
  <c r="EZ289" i="2"/>
  <c r="GG289" i="2"/>
  <c r="GK289" i="2"/>
  <c r="GK266" i="2" s="1"/>
  <c r="GC289" i="2"/>
  <c r="HX289" i="2"/>
  <c r="HQ289" i="2"/>
  <c r="HY289" i="2"/>
  <c r="HH289" i="2"/>
  <c r="HM289" i="2"/>
  <c r="IA289" i="2"/>
  <c r="IF289" i="2"/>
  <c r="IN289" i="2"/>
  <c r="IV289" i="2"/>
  <c r="JD289" i="2"/>
  <c r="IH289" i="2"/>
  <c r="IP289" i="2"/>
  <c r="IX289" i="2"/>
  <c r="JE289" i="2"/>
  <c r="JM289" i="2"/>
  <c r="JU289" i="2"/>
  <c r="KC289" i="2"/>
  <c r="KK289" i="2"/>
  <c r="KS289" i="2"/>
  <c r="LA289" i="2"/>
  <c r="LA266" i="2" s="1"/>
  <c r="LI289" i="2"/>
  <c r="JL289" i="2"/>
  <c r="JT289" i="2"/>
  <c r="KB289" i="2"/>
  <c r="KJ289" i="2"/>
  <c r="KR289" i="2"/>
  <c r="KZ289" i="2"/>
  <c r="LQ289" i="2"/>
  <c r="LY289" i="2"/>
  <c r="MG289" i="2"/>
  <c r="MO289" i="2"/>
  <c r="MW289" i="2"/>
  <c r="NE289" i="2"/>
  <c r="NM289" i="2"/>
  <c r="LT289" i="2"/>
  <c r="MB289" i="2"/>
  <c r="MJ289" i="2"/>
  <c r="MR289" i="2"/>
  <c r="MZ289" i="2"/>
  <c r="NH289" i="2"/>
  <c r="NP289" i="2"/>
  <c r="NY289" i="2"/>
  <c r="OG289" i="2"/>
  <c r="OO289" i="2"/>
  <c r="OW289" i="2"/>
  <c r="PE289" i="2"/>
  <c r="PM289" i="2"/>
  <c r="PU289" i="2"/>
  <c r="QC289" i="2"/>
  <c r="QK289" i="2"/>
  <c r="QS289" i="2"/>
  <c r="RA289" i="2"/>
  <c r="SJ289" i="2"/>
  <c r="SR289" i="2"/>
  <c r="SC289" i="2"/>
  <c r="SK289" i="2"/>
  <c r="SS289" i="2"/>
  <c r="SH289" i="2"/>
  <c r="SP289" i="2"/>
  <c r="RI289" i="2"/>
  <c r="AH289" i="2"/>
  <c r="AE289" i="2"/>
  <c r="AF289" i="2"/>
  <c r="AN289" i="2"/>
  <c r="AV289" i="2"/>
  <c r="BE289" i="2"/>
  <c r="AY289" i="2"/>
  <c r="BG289" i="2"/>
  <c r="BU289" i="2"/>
  <c r="BU266" i="2" s="1"/>
  <c r="CC289" i="2"/>
  <c r="BD289" i="2"/>
  <c r="BP289" i="2"/>
  <c r="BW289" i="2"/>
  <c r="AZ289" i="2"/>
  <c r="CB289" i="2"/>
  <c r="CP289" i="2"/>
  <c r="CX289" i="2"/>
  <c r="CI289" i="2"/>
  <c r="CQ289" i="2"/>
  <c r="CY289" i="2"/>
  <c r="CY266" i="2" s="1"/>
  <c r="BI289" i="2"/>
  <c r="CO289" i="2"/>
  <c r="DE289" i="2"/>
  <c r="DM289" i="2"/>
  <c r="DU289" i="2"/>
  <c r="EC289" i="2"/>
  <c r="EC266" i="2" s="1"/>
  <c r="CS289" i="2"/>
  <c r="DJ289" i="2"/>
  <c r="DR289" i="2"/>
  <c r="BM289" i="2"/>
  <c r="DZ289" i="2"/>
  <c r="EG289" i="2"/>
  <c r="EO289" i="2"/>
  <c r="EW289" i="2"/>
  <c r="FE289" i="2"/>
  <c r="FM289" i="2"/>
  <c r="FU289" i="2"/>
  <c r="DP289" i="2"/>
  <c r="GE289" i="2"/>
  <c r="GM289" i="2"/>
  <c r="GU289" i="2"/>
  <c r="HC289" i="2"/>
  <c r="HK289" i="2"/>
  <c r="DT289" i="2"/>
  <c r="GF289" i="2"/>
  <c r="GN289" i="2"/>
  <c r="GV289" i="2"/>
  <c r="EN289" i="2"/>
  <c r="FD289" i="2"/>
  <c r="FT289" i="2"/>
  <c r="HV289" i="2"/>
  <c r="GS289" i="2"/>
  <c r="IE289" i="2"/>
  <c r="IM289" i="2"/>
  <c r="IU289" i="2"/>
  <c r="JC289" i="2"/>
  <c r="IG289" i="2"/>
  <c r="IO289" i="2"/>
  <c r="IW289" i="2"/>
  <c r="HW289" i="2"/>
  <c r="JN289" i="2"/>
  <c r="JV289" i="2"/>
  <c r="KD289" i="2"/>
  <c r="KL289" i="2"/>
  <c r="KL266" i="2" s="1"/>
  <c r="KT289" i="2"/>
  <c r="LB289" i="2"/>
  <c r="LJ289" i="2"/>
  <c r="JK289" i="2"/>
  <c r="JS289" i="2"/>
  <c r="KA289" i="2"/>
  <c r="KI289" i="2"/>
  <c r="KQ289" i="2"/>
  <c r="KY289" i="2"/>
  <c r="LG289" i="2"/>
  <c r="JF289" i="2"/>
  <c r="LL289" i="2"/>
  <c r="LR289" i="2"/>
  <c r="LZ289" i="2"/>
  <c r="MH289" i="2"/>
  <c r="MP289" i="2"/>
  <c r="MX289" i="2"/>
  <c r="NF289" i="2"/>
  <c r="NN289" i="2"/>
  <c r="LS289" i="2"/>
  <c r="MA289" i="2"/>
  <c r="MI289" i="2"/>
  <c r="MQ289" i="2"/>
  <c r="MY289" i="2"/>
  <c r="NG289" i="2"/>
  <c r="NV289" i="2"/>
  <c r="OD289" i="2"/>
  <c r="OL289" i="2"/>
  <c r="OT289" i="2"/>
  <c r="PB289" i="2"/>
  <c r="PB266" i="2" s="1"/>
  <c r="PJ289" i="2"/>
  <c r="PR289" i="2"/>
  <c r="PZ289" i="2"/>
  <c r="QH289" i="2"/>
  <c r="QP289" i="2"/>
  <c r="QX289" i="2"/>
  <c r="RF289" i="2"/>
  <c r="RN289" i="2"/>
  <c r="RV289" i="2"/>
  <c r="NS289" i="2"/>
  <c r="OA289" i="2"/>
  <c r="OI289" i="2"/>
  <c r="OQ289" i="2"/>
  <c r="OY289" i="2"/>
  <c r="PG289" i="2"/>
  <c r="PO289" i="2"/>
  <c r="PW289" i="2"/>
  <c r="QE289" i="2"/>
  <c r="QM289" i="2"/>
  <c r="QU289" i="2"/>
  <c r="QU266" i="2" s="1"/>
  <c r="RC289" i="2"/>
  <c r="RK289" i="2"/>
  <c r="RS289" i="2"/>
  <c r="SA289" i="2"/>
  <c r="NX289" i="2"/>
  <c r="NX266" i="2" s="1"/>
  <c r="OF289" i="2"/>
  <c r="ON289" i="2"/>
  <c r="OV289" i="2"/>
  <c r="PD289" i="2"/>
  <c r="PL289" i="2"/>
  <c r="PT289" i="2"/>
  <c r="QB289" i="2"/>
  <c r="QJ289" i="2"/>
  <c r="QR289" i="2"/>
  <c r="QZ289" i="2"/>
  <c r="RH289" i="2"/>
  <c r="RP289" i="2"/>
  <c r="RX289" i="2"/>
  <c r="SB289" i="2"/>
  <c r="RQ289" i="2"/>
  <c r="RU289" i="2"/>
  <c r="SI289" i="2"/>
  <c r="SQ289" i="2"/>
  <c r="V289" i="2"/>
  <c r="U289" i="2"/>
  <c r="Z289" i="2"/>
  <c r="AJ289" i="2"/>
  <c r="Y289" i="2"/>
  <c r="AU289" i="2"/>
  <c r="AP289" i="2"/>
  <c r="AQ289" i="2"/>
  <c r="AQ266" i="2" s="1"/>
  <c r="AX289" i="2"/>
  <c r="BF289" i="2"/>
  <c r="BF266" i="2" s="1"/>
  <c r="BN289" i="2"/>
  <c r="BK289" i="2"/>
  <c r="BR289" i="2"/>
  <c r="BZ289" i="2"/>
  <c r="CH289" i="2"/>
  <c r="BH289" i="2"/>
  <c r="BT289" i="2"/>
  <c r="CJ289" i="2"/>
  <c r="CJ266" i="2" s="1"/>
  <c r="CR289" i="2"/>
  <c r="CZ289" i="2"/>
  <c r="BX289" i="2"/>
  <c r="DG289" i="2"/>
  <c r="DO289" i="2"/>
  <c r="DW289" i="2"/>
  <c r="DH289" i="2"/>
  <c r="DL289" i="2"/>
  <c r="EH289" i="2"/>
  <c r="EP289" i="2"/>
  <c r="EX289" i="2"/>
  <c r="FF289" i="2"/>
  <c r="FN289" i="2"/>
  <c r="FV289" i="2"/>
  <c r="FV266" i="2" s="1"/>
  <c r="EI289" i="2"/>
  <c r="EQ289" i="2"/>
  <c r="EY289" i="2"/>
  <c r="FG289" i="2"/>
  <c r="FG266" i="2" s="1"/>
  <c r="FO289" i="2"/>
  <c r="FW289" i="2"/>
  <c r="ER289" i="2"/>
  <c r="ER266" i="2" s="1"/>
  <c r="GD289" i="2"/>
  <c r="GL289" i="2"/>
  <c r="GT289" i="2"/>
  <c r="HB289" i="2"/>
  <c r="HJ289" i="2"/>
  <c r="DD289" i="2"/>
  <c r="EV289" i="2"/>
  <c r="FX289" i="2"/>
  <c r="EJ289" i="2"/>
  <c r="FP289" i="2"/>
  <c r="GW289" i="2"/>
  <c r="HD289" i="2"/>
  <c r="HT289" i="2"/>
  <c r="IB289" i="2"/>
  <c r="HI289" i="2"/>
  <c r="HU289" i="2"/>
  <c r="GO289" i="2"/>
  <c r="HP289" i="2"/>
  <c r="HS289" i="2"/>
  <c r="IJ289" i="2"/>
  <c r="IR289" i="2"/>
  <c r="IZ289" i="2"/>
  <c r="ID289" i="2"/>
  <c r="ID266" i="2" s="1"/>
  <c r="IL289" i="2"/>
  <c r="IT289" i="2"/>
  <c r="JB289" i="2"/>
  <c r="JI289" i="2"/>
  <c r="JQ289" i="2"/>
  <c r="JY289" i="2"/>
  <c r="KG289" i="2"/>
  <c r="KO289" i="2"/>
  <c r="KW289" i="2"/>
  <c r="LE289" i="2"/>
  <c r="JH289" i="2"/>
  <c r="JH266" i="2" s="1"/>
  <c r="JP289" i="2"/>
  <c r="JX289" i="2"/>
  <c r="KF289" i="2"/>
  <c r="KN289" i="2"/>
  <c r="KV289" i="2"/>
  <c r="LD289" i="2"/>
  <c r="LM289" i="2"/>
  <c r="LU289" i="2"/>
  <c r="MC289" i="2"/>
  <c r="MK289" i="2"/>
  <c r="MS289" i="2"/>
  <c r="NA289" i="2"/>
  <c r="NI289" i="2"/>
  <c r="NI266" i="2" s="1"/>
  <c r="NQ289" i="2"/>
  <c r="LH289" i="2"/>
  <c r="LP289" i="2"/>
  <c r="LP266" i="2" s="1"/>
  <c r="LX289" i="2"/>
  <c r="MF289" i="2"/>
  <c r="MN289" i="2"/>
  <c r="MV289" i="2"/>
  <c r="ND289" i="2"/>
  <c r="NL289" i="2"/>
  <c r="NU289" i="2"/>
  <c r="OC289" i="2"/>
  <c r="OK289" i="2"/>
  <c r="OS289" i="2"/>
  <c r="PA289" i="2"/>
  <c r="PI289" i="2"/>
  <c r="PQ289" i="2"/>
  <c r="PQ266" i="2" s="1"/>
  <c r="PY289" i="2"/>
  <c r="QG289" i="2"/>
  <c r="QO289" i="2"/>
  <c r="QW289" i="2"/>
  <c r="SF289" i="2"/>
  <c r="SN289" i="2"/>
  <c r="SN266" i="2" s="1"/>
  <c r="SV289" i="2"/>
  <c r="SG289" i="2"/>
  <c r="SO289" i="2"/>
  <c r="SW289" i="2"/>
  <c r="SD289" i="2"/>
  <c r="SL289" i="2"/>
  <c r="ST289" i="2"/>
  <c r="RY289" i="2"/>
  <c r="RY266" i="2" s="1"/>
  <c r="AB130" i="2"/>
  <c r="CJ22" i="7"/>
  <c r="CI22" i="7"/>
  <c r="P33" i="3"/>
  <c r="CN22" i="7"/>
  <c r="Z33" i="3" s="1"/>
  <c r="CL22" i="7"/>
  <c r="CM22" i="7" s="1"/>
  <c r="R33" i="3" s="1"/>
  <c r="CO22" i="7"/>
  <c r="T33" i="3" s="1"/>
  <c r="CH22" i="7"/>
  <c r="Q33" i="3" s="1"/>
  <c r="O467" i="2" s="1"/>
  <c r="CG23" i="7"/>
  <c r="Z194" i="2"/>
  <c r="V260" i="2"/>
  <c r="V263" i="2"/>
  <c r="V262" i="2"/>
  <c r="W259" i="2"/>
  <c r="W226" i="2"/>
  <c r="AA130" i="2"/>
  <c r="U290" i="2"/>
  <c r="T290" i="2"/>
  <c r="X228" i="2"/>
  <c r="X231" i="2"/>
  <c r="X230" i="2"/>
  <c r="Y227" i="2"/>
  <c r="V258" i="2"/>
  <c r="AC103" i="2"/>
  <c r="AC102" i="2"/>
  <c r="T68" i="2"/>
  <c r="T71" i="2"/>
  <c r="T70" i="2"/>
  <c r="U66" i="2" s="1"/>
  <c r="U65" i="2" s="1"/>
  <c r="U67" i="2"/>
  <c r="BP30" i="3"/>
  <c r="AB162" i="2"/>
  <c r="AA162" i="2"/>
  <c r="S321" i="2"/>
  <c r="T321" i="2"/>
  <c r="Z321" i="2"/>
  <c r="AF321" i="2"/>
  <c r="AL321" i="2"/>
  <c r="AJ321" i="2"/>
  <c r="AS321" i="2"/>
  <c r="AE321" i="2"/>
  <c r="AO321" i="2"/>
  <c r="AX321" i="2"/>
  <c r="BL321" i="2"/>
  <c r="BS321" i="2"/>
  <c r="CA321" i="2"/>
  <c r="BI321" i="2"/>
  <c r="BQ321" i="2"/>
  <c r="BN321" i="2"/>
  <c r="BB321" i="2"/>
  <c r="CO321" i="2"/>
  <c r="CW321" i="2"/>
  <c r="DG321" i="2"/>
  <c r="DO321" i="2"/>
  <c r="DW321" i="2"/>
  <c r="CZ321" i="2"/>
  <c r="DH321" i="2"/>
  <c r="DP321" i="2"/>
  <c r="BO321" i="2"/>
  <c r="CY321" i="2"/>
  <c r="CY298" i="2" s="1"/>
  <c r="DI321" i="2"/>
  <c r="DQ321" i="2"/>
  <c r="DY321" i="2"/>
  <c r="DJ321" i="2"/>
  <c r="EE321" i="2"/>
  <c r="EM321" i="2"/>
  <c r="EU321" i="2"/>
  <c r="FC321" i="2"/>
  <c r="FK321" i="2"/>
  <c r="FS321" i="2"/>
  <c r="EF321" i="2"/>
  <c r="EN321" i="2"/>
  <c r="EV321" i="2"/>
  <c r="FD321" i="2"/>
  <c r="FL321" i="2"/>
  <c r="FT321" i="2"/>
  <c r="DX321" i="2"/>
  <c r="ED321" i="2"/>
  <c r="ET321" i="2"/>
  <c r="FX321" i="2"/>
  <c r="DF321" i="2"/>
  <c r="FZ321" i="2"/>
  <c r="GH321" i="2"/>
  <c r="GP321" i="2"/>
  <c r="GX321" i="2"/>
  <c r="EP321" i="2"/>
  <c r="FV321" i="2"/>
  <c r="FV298" i="2" s="1"/>
  <c r="GE321" i="2"/>
  <c r="HR321" i="2"/>
  <c r="HZ321" i="2"/>
  <c r="HX321" i="2"/>
  <c r="HO321" i="2"/>
  <c r="HO298" i="2" s="1"/>
  <c r="HU321" i="2"/>
  <c r="II321" i="2"/>
  <c r="IQ321" i="2"/>
  <c r="IY321" i="2"/>
  <c r="IF321" i="2"/>
  <c r="IN321" i="2"/>
  <c r="IV321" i="2"/>
  <c r="JD321" i="2"/>
  <c r="JK321" i="2"/>
  <c r="JS321" i="2"/>
  <c r="KA321" i="2"/>
  <c r="KI321" i="2"/>
  <c r="KQ321" i="2"/>
  <c r="KY321" i="2"/>
  <c r="LG321" i="2"/>
  <c r="JJ321" i="2"/>
  <c r="JR321" i="2"/>
  <c r="JZ321" i="2"/>
  <c r="KH321" i="2"/>
  <c r="KP321" i="2"/>
  <c r="KX321" i="2"/>
  <c r="LF321" i="2"/>
  <c r="LT321" i="2"/>
  <c r="MB321" i="2"/>
  <c r="MJ321" i="2"/>
  <c r="MR321" i="2"/>
  <c r="MZ321" i="2"/>
  <c r="NH321" i="2"/>
  <c r="LJ321" i="2"/>
  <c r="LQ321" i="2"/>
  <c r="LY321" i="2"/>
  <c r="MG321" i="2"/>
  <c r="MO321" i="2"/>
  <c r="MW321" i="2"/>
  <c r="NE321" i="2"/>
  <c r="NM321" i="2"/>
  <c r="LR321" i="2"/>
  <c r="LZ321" i="2"/>
  <c r="MH321" i="2"/>
  <c r="MP321" i="2"/>
  <c r="MX321" i="2"/>
  <c r="NF321" i="2"/>
  <c r="NN321" i="2"/>
  <c r="NT321" i="2"/>
  <c r="OB321" i="2"/>
  <c r="OJ321" i="2"/>
  <c r="OR321" i="2"/>
  <c r="OZ321" i="2"/>
  <c r="PH321" i="2"/>
  <c r="PP321" i="2"/>
  <c r="PX321" i="2"/>
  <c r="QF321" i="2"/>
  <c r="QF298" i="2" s="1"/>
  <c r="QN321" i="2"/>
  <c r="QV321" i="2"/>
  <c r="RD321" i="2"/>
  <c r="RL321" i="2"/>
  <c r="RT321" i="2"/>
  <c r="SB321" i="2"/>
  <c r="NY321" i="2"/>
  <c r="OG321" i="2"/>
  <c r="OO321" i="2"/>
  <c r="OW321" i="2"/>
  <c r="PE321" i="2"/>
  <c r="PM321" i="2"/>
  <c r="PU321" i="2"/>
  <c r="QC321" i="2"/>
  <c r="QK321" i="2"/>
  <c r="QS321" i="2"/>
  <c r="RA321" i="2"/>
  <c r="RI321" i="2"/>
  <c r="RQ321" i="2"/>
  <c r="RY321" i="2"/>
  <c r="RY298" i="2" s="1"/>
  <c r="NS321" i="2"/>
  <c r="OA321" i="2"/>
  <c r="OI321" i="2"/>
  <c r="OQ321" i="2"/>
  <c r="OY321" i="2"/>
  <c r="PG321" i="2"/>
  <c r="PO321" i="2"/>
  <c r="PW321" i="2"/>
  <c r="QE321" i="2"/>
  <c r="QM321" i="2"/>
  <c r="QU321" i="2"/>
  <c r="QU298" i="2" s="1"/>
  <c r="RC321" i="2"/>
  <c r="SD321" i="2"/>
  <c r="SL321" i="2"/>
  <c r="ST321" i="2"/>
  <c r="SA321" i="2"/>
  <c r="SI321" i="2"/>
  <c r="SQ321" i="2"/>
  <c r="RG321" i="2"/>
  <c r="SJ321" i="2"/>
  <c r="SR321" i="2"/>
  <c r="SG321" i="2"/>
  <c r="SO321" i="2"/>
  <c r="SW321" i="2"/>
  <c r="U321" i="2"/>
  <c r="X321" i="2"/>
  <c r="V321" i="2"/>
  <c r="AC321" i="2"/>
  <c r="AI321" i="2"/>
  <c r="AA321" i="2"/>
  <c r="AK321" i="2"/>
  <c r="AW321" i="2"/>
  <c r="AR321" i="2"/>
  <c r="BC321" i="2"/>
  <c r="AZ321" i="2"/>
  <c r="BH321" i="2"/>
  <c r="BA321" i="2"/>
  <c r="BT321" i="2"/>
  <c r="CB321" i="2"/>
  <c r="BF321" i="2"/>
  <c r="BF298" i="2" s="1"/>
  <c r="BY321" i="2"/>
  <c r="CJ321" i="2"/>
  <c r="CJ298" i="2" s="1"/>
  <c r="CR321" i="2"/>
  <c r="BK321" i="2"/>
  <c r="CL321" i="2"/>
  <c r="CT321" i="2"/>
  <c r="DB321" i="2"/>
  <c r="CQ321" i="2"/>
  <c r="CG321" i="2"/>
  <c r="BZ321" i="2"/>
  <c r="DN321" i="2"/>
  <c r="DN298" i="2" s="1"/>
  <c r="EG321" i="2"/>
  <c r="EO321" i="2"/>
  <c r="EW321" i="2"/>
  <c r="FE321" i="2"/>
  <c r="FM321" i="2"/>
  <c r="FU321" i="2"/>
  <c r="GF321" i="2"/>
  <c r="GN321" i="2"/>
  <c r="GV321" i="2"/>
  <c r="HD321" i="2"/>
  <c r="HL321" i="2"/>
  <c r="EX321" i="2"/>
  <c r="GC321" i="2"/>
  <c r="GK321" i="2"/>
  <c r="GK298" i="2" s="1"/>
  <c r="GS321" i="2"/>
  <c r="HA321" i="2"/>
  <c r="HI321" i="2"/>
  <c r="DV321" i="2"/>
  <c r="FB321" i="2"/>
  <c r="GY321" i="2"/>
  <c r="GA321" i="2"/>
  <c r="HF321" i="2"/>
  <c r="HK321" i="2"/>
  <c r="HW321" i="2"/>
  <c r="GQ321" i="2"/>
  <c r="GU321" i="2"/>
  <c r="IK321" i="2"/>
  <c r="IS321" i="2"/>
  <c r="IS298" i="2" s="1"/>
  <c r="JA321" i="2"/>
  <c r="IH321" i="2"/>
  <c r="IP321" i="2"/>
  <c r="IX321" i="2"/>
  <c r="JF321" i="2"/>
  <c r="JL321" i="2"/>
  <c r="JT321" i="2"/>
  <c r="KB321" i="2"/>
  <c r="KJ321" i="2"/>
  <c r="KR321" i="2"/>
  <c r="KZ321" i="2"/>
  <c r="LH321" i="2"/>
  <c r="JM321" i="2"/>
  <c r="JU321" i="2"/>
  <c r="KC321" i="2"/>
  <c r="KK321" i="2"/>
  <c r="KS321" i="2"/>
  <c r="LA321" i="2"/>
  <c r="LA298" i="2" s="1"/>
  <c r="LI321" i="2"/>
  <c r="LS321" i="2"/>
  <c r="MA321" i="2"/>
  <c r="MI321" i="2"/>
  <c r="MQ321" i="2"/>
  <c r="MY321" i="2"/>
  <c r="NG321" i="2"/>
  <c r="NO321" i="2"/>
  <c r="NV321" i="2"/>
  <c r="OD321" i="2"/>
  <c r="OL321" i="2"/>
  <c r="OT321" i="2"/>
  <c r="PB321" i="2"/>
  <c r="PB298" i="2" s="1"/>
  <c r="PJ321" i="2"/>
  <c r="PR321" i="2"/>
  <c r="PZ321" i="2"/>
  <c r="QH321" i="2"/>
  <c r="QP321" i="2"/>
  <c r="QX321" i="2"/>
  <c r="RF321" i="2"/>
  <c r="RN321" i="2"/>
  <c r="RV321" i="2"/>
  <c r="RK321" i="2"/>
  <c r="R321" i="2"/>
  <c r="AB321" i="2"/>
  <c r="AD321" i="2"/>
  <c r="AN321" i="2"/>
  <c r="AV321" i="2"/>
  <c r="AH321" i="2"/>
  <c r="BP321" i="2"/>
  <c r="BW321" i="2"/>
  <c r="CE321" i="2"/>
  <c r="BM321" i="2"/>
  <c r="BJ321" i="2"/>
  <c r="CK321" i="2"/>
  <c r="CS321" i="2"/>
  <c r="DA321" i="2"/>
  <c r="BV321" i="2"/>
  <c r="DC321" i="2"/>
  <c r="DK321" i="2"/>
  <c r="DS321" i="2"/>
  <c r="EA321" i="2"/>
  <c r="DD321" i="2"/>
  <c r="DL321" i="2"/>
  <c r="DT321" i="2"/>
  <c r="CI321" i="2"/>
  <c r="DE321" i="2"/>
  <c r="DM321" i="2"/>
  <c r="DU321" i="2"/>
  <c r="CM321" i="2"/>
  <c r="EI321" i="2"/>
  <c r="EQ321" i="2"/>
  <c r="EY321" i="2"/>
  <c r="FG321" i="2"/>
  <c r="FG298" i="2" s="1"/>
  <c r="FO321" i="2"/>
  <c r="FW321" i="2"/>
  <c r="EJ321" i="2"/>
  <c r="ER321" i="2"/>
  <c r="ER298" i="2" s="1"/>
  <c r="EZ321" i="2"/>
  <c r="FH321" i="2"/>
  <c r="FP321" i="2"/>
  <c r="EB321" i="2"/>
  <c r="FJ321" i="2"/>
  <c r="FY321" i="2"/>
  <c r="DZ321" i="2"/>
  <c r="GD321" i="2"/>
  <c r="GL321" i="2"/>
  <c r="GT321" i="2"/>
  <c r="HB321" i="2"/>
  <c r="HG321" i="2"/>
  <c r="HN321" i="2"/>
  <c r="HV321" i="2"/>
  <c r="HC321" i="2"/>
  <c r="HT321" i="2"/>
  <c r="IB321" i="2"/>
  <c r="HQ321" i="2"/>
  <c r="IC321" i="2"/>
  <c r="IE321" i="2"/>
  <c r="IM321" i="2"/>
  <c r="IU321" i="2"/>
  <c r="JC321" i="2"/>
  <c r="IJ321" i="2"/>
  <c r="IR321" i="2"/>
  <c r="IZ321" i="2"/>
  <c r="JG321" i="2"/>
  <c r="JO321" i="2"/>
  <c r="JW321" i="2"/>
  <c r="JW298" i="2" s="1"/>
  <c r="KE321" i="2"/>
  <c r="KM321" i="2"/>
  <c r="KU321" i="2"/>
  <c r="LC321" i="2"/>
  <c r="JN321" i="2"/>
  <c r="JV321" i="2"/>
  <c r="KD321" i="2"/>
  <c r="KL321" i="2"/>
  <c r="KL298" i="2" s="1"/>
  <c r="KT321" i="2"/>
  <c r="LB321" i="2"/>
  <c r="LL321" i="2"/>
  <c r="LP321" i="2"/>
  <c r="LP298" i="2" s="1"/>
  <c r="LX321" i="2"/>
  <c r="MF321" i="2"/>
  <c r="MN321" i="2"/>
  <c r="MV321" i="2"/>
  <c r="ND321" i="2"/>
  <c r="NL321" i="2"/>
  <c r="LM321" i="2"/>
  <c r="LU321" i="2"/>
  <c r="MC321" i="2"/>
  <c r="MK321" i="2"/>
  <c r="MS321" i="2"/>
  <c r="NA321" i="2"/>
  <c r="NI321" i="2"/>
  <c r="NI298" i="2" s="1"/>
  <c r="LN321" i="2"/>
  <c r="LV321" i="2"/>
  <c r="MD321" i="2"/>
  <c r="ML321" i="2"/>
  <c r="MT321" i="2"/>
  <c r="MT298" i="2" s="1"/>
  <c r="NB321" i="2"/>
  <c r="NJ321" i="2"/>
  <c r="NP321" i="2"/>
  <c r="NX321" i="2"/>
  <c r="NX298" i="2" s="1"/>
  <c r="OF321" i="2"/>
  <c r="ON321" i="2"/>
  <c r="OV321" i="2"/>
  <c r="PD321" i="2"/>
  <c r="PL321" i="2"/>
  <c r="PT321" i="2"/>
  <c r="QB321" i="2"/>
  <c r="QJ321" i="2"/>
  <c r="QR321" i="2"/>
  <c r="QZ321" i="2"/>
  <c r="RH321" i="2"/>
  <c r="RP321" i="2"/>
  <c r="RX321" i="2"/>
  <c r="NU321" i="2"/>
  <c r="OC321" i="2"/>
  <c r="OK321" i="2"/>
  <c r="OS321" i="2"/>
  <c r="PA321" i="2"/>
  <c r="PI321" i="2"/>
  <c r="PQ321" i="2"/>
  <c r="PQ298" i="2" s="1"/>
  <c r="PY321" i="2"/>
  <c r="QG321" i="2"/>
  <c r="QO321" i="2"/>
  <c r="QW321" i="2"/>
  <c r="RE321" i="2"/>
  <c r="RM321" i="2"/>
  <c r="RU321" i="2"/>
  <c r="SC321" i="2"/>
  <c r="NW321" i="2"/>
  <c r="OE321" i="2"/>
  <c r="OM321" i="2"/>
  <c r="OM298" i="2" s="1"/>
  <c r="OU321" i="2"/>
  <c r="PC321" i="2"/>
  <c r="PK321" i="2"/>
  <c r="PS321" i="2"/>
  <c r="QA321" i="2"/>
  <c r="QI321" i="2"/>
  <c r="QQ321" i="2"/>
  <c r="QY321" i="2"/>
  <c r="RO321" i="2"/>
  <c r="SH321" i="2"/>
  <c r="SP321" i="2"/>
  <c r="SE321" i="2"/>
  <c r="SM321" i="2"/>
  <c r="SU321" i="2"/>
  <c r="RW321" i="2"/>
  <c r="SF321" i="2"/>
  <c r="SN321" i="2"/>
  <c r="SN298" i="2" s="1"/>
  <c r="SV321" i="2"/>
  <c r="SK321" i="2"/>
  <c r="SS321" i="2"/>
  <c r="Y321" i="2"/>
  <c r="W321" i="2"/>
  <c r="AG321" i="2"/>
  <c r="AM321" i="2"/>
  <c r="AQ321" i="2"/>
  <c r="AQ298" i="2" s="1"/>
  <c r="AT321" i="2"/>
  <c r="AU321" i="2"/>
  <c r="AY321" i="2"/>
  <c r="BG321" i="2"/>
  <c r="AP321" i="2"/>
  <c r="BD321" i="2"/>
  <c r="BE321" i="2"/>
  <c r="BX321" i="2"/>
  <c r="CF321" i="2"/>
  <c r="BU321" i="2"/>
  <c r="BU298" i="2" s="1"/>
  <c r="CC321" i="2"/>
  <c r="CD321" i="2"/>
  <c r="CN321" i="2"/>
  <c r="CV321" i="2"/>
  <c r="BR321" i="2"/>
  <c r="CH321" i="2"/>
  <c r="CP321" i="2"/>
  <c r="CX321" i="2"/>
  <c r="CU321" i="2"/>
  <c r="EC321" i="2"/>
  <c r="EC298" i="2" s="1"/>
  <c r="DR321" i="2"/>
  <c r="EK321" i="2"/>
  <c r="ES321" i="2"/>
  <c r="FA321" i="2"/>
  <c r="FI321" i="2"/>
  <c r="FQ321" i="2"/>
  <c r="GB321" i="2"/>
  <c r="GJ321" i="2"/>
  <c r="GR321" i="2"/>
  <c r="GZ321" i="2"/>
  <c r="GZ298" i="2" s="1"/>
  <c r="HH321" i="2"/>
  <c r="HP321" i="2"/>
  <c r="EH321" i="2"/>
  <c r="FN321" i="2"/>
  <c r="GG321" i="2"/>
  <c r="GO321" i="2"/>
  <c r="GW321" i="2"/>
  <c r="HE321" i="2"/>
  <c r="HM321" i="2"/>
  <c r="EL321" i="2"/>
  <c r="FR321" i="2"/>
  <c r="GI321" i="2"/>
  <c r="FF321" i="2"/>
  <c r="GM321" i="2"/>
  <c r="HS321" i="2"/>
  <c r="IA321" i="2"/>
  <c r="HJ321" i="2"/>
  <c r="IG321" i="2"/>
  <c r="IO321" i="2"/>
  <c r="IW321" i="2"/>
  <c r="JE321" i="2"/>
  <c r="ID321" i="2"/>
  <c r="ID298" i="2" s="1"/>
  <c r="IL321" i="2"/>
  <c r="IT321" i="2"/>
  <c r="JB321" i="2"/>
  <c r="HY321" i="2"/>
  <c r="JH321" i="2"/>
  <c r="JH298" i="2" s="1"/>
  <c r="JP321" i="2"/>
  <c r="JX321" i="2"/>
  <c r="KF321" i="2"/>
  <c r="KN321" i="2"/>
  <c r="KV321" i="2"/>
  <c r="LD321" i="2"/>
  <c r="JI321" i="2"/>
  <c r="JQ321" i="2"/>
  <c r="JY321" i="2"/>
  <c r="KG321" i="2"/>
  <c r="KO321" i="2"/>
  <c r="KW321" i="2"/>
  <c r="LE321" i="2"/>
  <c r="LO321" i="2"/>
  <c r="LW321" i="2"/>
  <c r="ME321" i="2"/>
  <c r="ME298" i="2" s="1"/>
  <c r="MM321" i="2"/>
  <c r="MU321" i="2"/>
  <c r="NC321" i="2"/>
  <c r="NK321" i="2"/>
  <c r="LK321" i="2"/>
  <c r="NR321" i="2"/>
  <c r="NZ321" i="2"/>
  <c r="OH321" i="2"/>
  <c r="OP321" i="2"/>
  <c r="OX321" i="2"/>
  <c r="PF321" i="2"/>
  <c r="PN321" i="2"/>
  <c r="PV321" i="2"/>
  <c r="QD321" i="2"/>
  <c r="QL321" i="2"/>
  <c r="QT321" i="2"/>
  <c r="RB321" i="2"/>
  <c r="RJ321" i="2"/>
  <c r="RJ298" i="2" s="1"/>
  <c r="RR321" i="2"/>
  <c r="NQ321" i="2"/>
  <c r="RS321" i="2"/>
  <c r="RZ321" i="2"/>
  <c r="AG64" i="2"/>
  <c r="AF64" i="2"/>
  <c r="BC32" i="3"/>
  <c r="BF32" i="3"/>
  <c r="J425" i="2"/>
  <c r="K45" i="8"/>
  <c r="O443" i="2"/>
  <c r="K450" i="2" s="1"/>
  <c r="S29" i="3"/>
  <c r="D329" i="2" s="1"/>
  <c r="B42" i="8"/>
  <c r="N42" i="8" s="1"/>
  <c r="AB100" i="2"/>
  <c r="AB103" i="2"/>
  <c r="AB102" i="2"/>
  <c r="AC131" i="2"/>
  <c r="T323" i="2"/>
  <c r="W228" i="2"/>
  <c r="AA164" i="2"/>
  <c r="H34" i="3"/>
  <c r="G34" i="3"/>
  <c r="F34" i="3"/>
  <c r="V294" i="2" l="1"/>
  <c r="AC162" i="2"/>
  <c r="V295" i="2"/>
  <c r="V290" i="2"/>
  <c r="W290" i="2"/>
  <c r="X21" i="6"/>
  <c r="W294" i="2"/>
  <c r="X291" i="2"/>
  <c r="Y291" i="2" s="1"/>
  <c r="W292" i="2"/>
  <c r="W295" i="2"/>
  <c r="AC135" i="2"/>
  <c r="AC134" i="2"/>
  <c r="L321" i="2"/>
  <c r="M322" i="2"/>
  <c r="I41" i="8" s="1"/>
  <c r="Y228" i="2"/>
  <c r="Y231" i="2"/>
  <c r="Y230" i="2"/>
  <c r="Z227" i="2"/>
  <c r="W258" i="2"/>
  <c r="Z23" i="6"/>
  <c r="CK22" i="7"/>
  <c r="BP31" i="3"/>
  <c r="Y226" i="2"/>
  <c r="AX32" i="3"/>
  <c r="AR32" i="3" s="1"/>
  <c r="AE100" i="2"/>
  <c r="AE103" i="2"/>
  <c r="AE102" i="2"/>
  <c r="AD162" i="2"/>
  <c r="BD31" i="3"/>
  <c r="BG31" i="3"/>
  <c r="B393" i="2"/>
  <c r="C44" i="8"/>
  <c r="AC199" i="2"/>
  <c r="AC198" i="2"/>
  <c r="AF98" i="2"/>
  <c r="R353" i="2"/>
  <c r="U353" i="2"/>
  <c r="V353" i="2"/>
  <c r="AE353" i="2"/>
  <c r="AK353" i="2"/>
  <c r="W353" i="2"/>
  <c r="AG353" i="2"/>
  <c r="AM353" i="2"/>
  <c r="AT353" i="2"/>
  <c r="BF353" i="2"/>
  <c r="BF330" i="2" s="1"/>
  <c r="AX353" i="2"/>
  <c r="BC353" i="2"/>
  <c r="AZ353" i="2"/>
  <c r="AW353" i="2"/>
  <c r="BL353" i="2"/>
  <c r="BS353" i="2"/>
  <c r="CA353" i="2"/>
  <c r="BJ353" i="2"/>
  <c r="CM353" i="2"/>
  <c r="CU353" i="2"/>
  <c r="CN353" i="2"/>
  <c r="CV353" i="2"/>
  <c r="CC353" i="2"/>
  <c r="DF353" i="2"/>
  <c r="DN353" i="2"/>
  <c r="DN330" i="2" s="1"/>
  <c r="DV353" i="2"/>
  <c r="ED353" i="2"/>
  <c r="DG353" i="2"/>
  <c r="DO353" i="2"/>
  <c r="DW353" i="2"/>
  <c r="DH353" i="2"/>
  <c r="DP353" i="2"/>
  <c r="DX353" i="2"/>
  <c r="EC353" i="2"/>
  <c r="EC330" i="2" s="1"/>
  <c r="EL353" i="2"/>
  <c r="ET353" i="2"/>
  <c r="FB353" i="2"/>
  <c r="FJ353" i="2"/>
  <c r="FR353" i="2"/>
  <c r="DE353" i="2"/>
  <c r="DI353" i="2"/>
  <c r="EF353" i="2"/>
  <c r="EN353" i="2"/>
  <c r="EV353" i="2"/>
  <c r="FD353" i="2"/>
  <c r="FL353" i="2"/>
  <c r="FT353" i="2"/>
  <c r="EK353" i="2"/>
  <c r="FQ353" i="2"/>
  <c r="GF353" i="2"/>
  <c r="GN353" i="2"/>
  <c r="GV353" i="2"/>
  <c r="HD353" i="2"/>
  <c r="HL353" i="2"/>
  <c r="DY353" i="2"/>
  <c r="FZ353" i="2"/>
  <c r="HF353" i="2"/>
  <c r="HJ353" i="2"/>
  <c r="GT353" i="2"/>
  <c r="HW353" i="2"/>
  <c r="IF353" i="2"/>
  <c r="IN353" i="2"/>
  <c r="IV353" i="2"/>
  <c r="JD353" i="2"/>
  <c r="IG353" i="2"/>
  <c r="IO353" i="2"/>
  <c r="IW353" i="2"/>
  <c r="JE353" i="2"/>
  <c r="JJ353" i="2"/>
  <c r="JR353" i="2"/>
  <c r="JZ353" i="2"/>
  <c r="KH353" i="2"/>
  <c r="KP353" i="2"/>
  <c r="KX353" i="2"/>
  <c r="LF353" i="2"/>
  <c r="JG353" i="2"/>
  <c r="JO353" i="2"/>
  <c r="JW353" i="2"/>
  <c r="JW330" i="2" s="1"/>
  <c r="KE353" i="2"/>
  <c r="KM353" i="2"/>
  <c r="KU353" i="2"/>
  <c r="LC353" i="2"/>
  <c r="LK353" i="2"/>
  <c r="LN353" i="2"/>
  <c r="LV353" i="2"/>
  <c r="MD353" i="2"/>
  <c r="ML353" i="2"/>
  <c r="MT353" i="2"/>
  <c r="MT330" i="2" s="1"/>
  <c r="NB353" i="2"/>
  <c r="NJ353" i="2"/>
  <c r="LO353" i="2"/>
  <c r="LW353" i="2"/>
  <c r="ME353" i="2"/>
  <c r="ME330" i="2" s="1"/>
  <c r="MM353" i="2"/>
  <c r="MU353" i="2"/>
  <c r="NC353" i="2"/>
  <c r="NK353" i="2"/>
  <c r="LT353" i="2"/>
  <c r="MB353" i="2"/>
  <c r="MJ353" i="2"/>
  <c r="MR353" i="2"/>
  <c r="MZ353" i="2"/>
  <c r="NH353" i="2"/>
  <c r="NX353" i="2"/>
  <c r="NX330" i="2" s="1"/>
  <c r="OF353" i="2"/>
  <c r="ON353" i="2"/>
  <c r="OV353" i="2"/>
  <c r="PD353" i="2"/>
  <c r="PL353" i="2"/>
  <c r="PT353" i="2"/>
  <c r="QB353" i="2"/>
  <c r="QJ353" i="2"/>
  <c r="QR353" i="2"/>
  <c r="QZ353" i="2"/>
  <c r="RH353" i="2"/>
  <c r="RP353" i="2"/>
  <c r="RX353" i="2"/>
  <c r="NQ353" i="2"/>
  <c r="NY353" i="2"/>
  <c r="OG353" i="2"/>
  <c r="OO353" i="2"/>
  <c r="OW353" i="2"/>
  <c r="PE353" i="2"/>
  <c r="PM353" i="2"/>
  <c r="PU353" i="2"/>
  <c r="QC353" i="2"/>
  <c r="QK353" i="2"/>
  <c r="QS353" i="2"/>
  <c r="RA353" i="2"/>
  <c r="RI353" i="2"/>
  <c r="RQ353" i="2"/>
  <c r="RY353" i="2"/>
  <c r="RY330" i="2" s="1"/>
  <c r="RF353" i="2"/>
  <c r="SG353" i="2"/>
  <c r="SO353" i="2"/>
  <c r="SW353" i="2"/>
  <c r="SC353" i="2"/>
  <c r="SH353" i="2"/>
  <c r="SP353" i="2"/>
  <c r="RN353" i="2"/>
  <c r="SE353" i="2"/>
  <c r="SM353" i="2"/>
  <c r="SU353" i="2"/>
  <c r="SJ353" i="2"/>
  <c r="SR353" i="2"/>
  <c r="Y353" i="2"/>
  <c r="AF353" i="2"/>
  <c r="AR353" i="2"/>
  <c r="AS353" i="2"/>
  <c r="BK353" i="2"/>
  <c r="BR353" i="2"/>
  <c r="BZ353" i="2"/>
  <c r="CH353" i="2"/>
  <c r="BI353" i="2"/>
  <c r="BQ353" i="2"/>
  <c r="BX353" i="2"/>
  <c r="BN353" i="2"/>
  <c r="CG353" i="2"/>
  <c r="CO353" i="2"/>
  <c r="CW353" i="2"/>
  <c r="CX353" i="2"/>
  <c r="CY353" i="2"/>
  <c r="CY330" i="2" s="1"/>
  <c r="CF353" i="2"/>
  <c r="AU353" i="2"/>
  <c r="DQ353" i="2"/>
  <c r="EI353" i="2"/>
  <c r="EQ353" i="2"/>
  <c r="EY353" i="2"/>
  <c r="FG353" i="2"/>
  <c r="FG330" i="2" s="1"/>
  <c r="FO353" i="2"/>
  <c r="GA353" i="2"/>
  <c r="GI353" i="2"/>
  <c r="GQ353" i="2"/>
  <c r="GY353" i="2"/>
  <c r="HG353" i="2"/>
  <c r="HO353" i="2"/>
  <c r="HO330" i="2" s="1"/>
  <c r="FE353" i="2"/>
  <c r="FI353" i="2"/>
  <c r="GC353" i="2"/>
  <c r="GK353" i="2"/>
  <c r="GK330" i="2" s="1"/>
  <c r="GS353" i="2"/>
  <c r="HA353" i="2"/>
  <c r="EW353" i="2"/>
  <c r="FM353" i="2"/>
  <c r="HM353" i="2"/>
  <c r="HU353" i="2"/>
  <c r="IC353" i="2"/>
  <c r="HV353" i="2"/>
  <c r="HB353" i="2"/>
  <c r="HE353" i="2"/>
  <c r="HT353" i="2"/>
  <c r="HX353" i="2"/>
  <c r="IB353" i="2"/>
  <c r="IH353" i="2"/>
  <c r="IP353" i="2"/>
  <c r="IX353" i="2"/>
  <c r="IE353" i="2"/>
  <c r="IM353" i="2"/>
  <c r="IU353" i="2"/>
  <c r="JC353" i="2"/>
  <c r="JL353" i="2"/>
  <c r="JT353" i="2"/>
  <c r="KB353" i="2"/>
  <c r="KJ353" i="2"/>
  <c r="KR353" i="2"/>
  <c r="KZ353" i="2"/>
  <c r="LH353" i="2"/>
  <c r="JI353" i="2"/>
  <c r="JQ353" i="2"/>
  <c r="JY353" i="2"/>
  <c r="KG353" i="2"/>
  <c r="KO353" i="2"/>
  <c r="KW353" i="2"/>
  <c r="LE353" i="2"/>
  <c r="LM353" i="2"/>
  <c r="LU353" i="2"/>
  <c r="MC353" i="2"/>
  <c r="MK353" i="2"/>
  <c r="MS353" i="2"/>
  <c r="NA353" i="2"/>
  <c r="NI353" i="2"/>
  <c r="NI330" i="2" s="1"/>
  <c r="NO353" i="2"/>
  <c r="NW353" i="2"/>
  <c r="OE353" i="2"/>
  <c r="OM353" i="2"/>
  <c r="OM330" i="2" s="1"/>
  <c r="OU353" i="2"/>
  <c r="PC353" i="2"/>
  <c r="PK353" i="2"/>
  <c r="PS353" i="2"/>
  <c r="QA353" i="2"/>
  <c r="QI353" i="2"/>
  <c r="QQ353" i="2"/>
  <c r="QY353" i="2"/>
  <c r="RG353" i="2"/>
  <c r="RO353" i="2"/>
  <c r="RW353" i="2"/>
  <c r="NP353" i="2"/>
  <c r="NV353" i="2"/>
  <c r="OD353" i="2"/>
  <c r="OL353" i="2"/>
  <c r="OT353" i="2"/>
  <c r="PB353" i="2"/>
  <c r="PB330" i="2" s="1"/>
  <c r="PJ353" i="2"/>
  <c r="PR353" i="2"/>
  <c r="PZ353" i="2"/>
  <c r="QH353" i="2"/>
  <c r="QP353" i="2"/>
  <c r="QX353" i="2"/>
  <c r="RJ353" i="2"/>
  <c r="RJ330" i="2" s="1"/>
  <c r="S353" i="2"/>
  <c r="AA353" i="2"/>
  <c r="X353" i="2"/>
  <c r="Z353" i="2"/>
  <c r="AH353" i="2"/>
  <c r="AC353" i="2"/>
  <c r="AI353" i="2"/>
  <c r="AN353" i="2"/>
  <c r="BB353" i="2"/>
  <c r="AJ353" i="2"/>
  <c r="AY353" i="2"/>
  <c r="BG353" i="2"/>
  <c r="BD353" i="2"/>
  <c r="BE353" i="2"/>
  <c r="BA353" i="2"/>
  <c r="BP353" i="2"/>
  <c r="BW353" i="2"/>
  <c r="CE353" i="2"/>
  <c r="BU353" i="2"/>
  <c r="BU330" i="2" s="1"/>
  <c r="CI353" i="2"/>
  <c r="CQ353" i="2"/>
  <c r="BY353" i="2"/>
  <c r="CJ353" i="2"/>
  <c r="CJ330" i="2" s="1"/>
  <c r="CR353" i="2"/>
  <c r="CZ353" i="2"/>
  <c r="DB353" i="2"/>
  <c r="DJ353" i="2"/>
  <c r="DR353" i="2"/>
  <c r="DZ353" i="2"/>
  <c r="DK353" i="2"/>
  <c r="DS353" i="2"/>
  <c r="CP353" i="2"/>
  <c r="DD353" i="2"/>
  <c r="DL353" i="2"/>
  <c r="DT353" i="2"/>
  <c r="EH353" i="2"/>
  <c r="EP353" i="2"/>
  <c r="EX353" i="2"/>
  <c r="FF353" i="2"/>
  <c r="FN353" i="2"/>
  <c r="FV353" i="2"/>
  <c r="FV330" i="2" s="1"/>
  <c r="DU353" i="2"/>
  <c r="EB353" i="2"/>
  <c r="EJ353" i="2"/>
  <c r="ER353" i="2"/>
  <c r="ER330" i="2" s="1"/>
  <c r="EZ353" i="2"/>
  <c r="FH353" i="2"/>
  <c r="FP353" i="2"/>
  <c r="FX353" i="2"/>
  <c r="FA353" i="2"/>
  <c r="FW353" i="2"/>
  <c r="GB353" i="2"/>
  <c r="GJ353" i="2"/>
  <c r="GR353" i="2"/>
  <c r="GZ353" i="2"/>
  <c r="GZ330" i="2" s="1"/>
  <c r="HH353" i="2"/>
  <c r="HP353" i="2"/>
  <c r="EG353" i="2"/>
  <c r="GP353" i="2"/>
  <c r="GH353" i="2"/>
  <c r="GL353" i="2"/>
  <c r="HS353" i="2"/>
  <c r="IA353" i="2"/>
  <c r="IJ353" i="2"/>
  <c r="IR353" i="2"/>
  <c r="IZ353" i="2"/>
  <c r="IK353" i="2"/>
  <c r="IS353" i="2"/>
  <c r="IS330" i="2" s="1"/>
  <c r="JA353" i="2"/>
  <c r="JF353" i="2"/>
  <c r="JN353" i="2"/>
  <c r="JV353" i="2"/>
  <c r="KD353" i="2"/>
  <c r="KL353" i="2"/>
  <c r="KL330" i="2" s="1"/>
  <c r="KT353" i="2"/>
  <c r="LB353" i="2"/>
  <c r="LJ353" i="2"/>
  <c r="JK353" i="2"/>
  <c r="JS353" i="2"/>
  <c r="KA353" i="2"/>
  <c r="KI353" i="2"/>
  <c r="KQ353" i="2"/>
  <c r="KY353" i="2"/>
  <c r="LG353" i="2"/>
  <c r="LI353" i="2"/>
  <c r="LR353" i="2"/>
  <c r="LZ353" i="2"/>
  <c r="MH353" i="2"/>
  <c r="MP353" i="2"/>
  <c r="MX353" i="2"/>
  <c r="NF353" i="2"/>
  <c r="NN353" i="2"/>
  <c r="LS353" i="2"/>
  <c r="MA353" i="2"/>
  <c r="MI353" i="2"/>
  <c r="MQ353" i="2"/>
  <c r="MY353" i="2"/>
  <c r="NG353" i="2"/>
  <c r="LP353" i="2"/>
  <c r="LP330" i="2" s="1"/>
  <c r="LX353" i="2"/>
  <c r="MF353" i="2"/>
  <c r="MN353" i="2"/>
  <c r="MV353" i="2"/>
  <c r="ND353" i="2"/>
  <c r="NL353" i="2"/>
  <c r="NT353" i="2"/>
  <c r="OB353" i="2"/>
  <c r="OJ353" i="2"/>
  <c r="OR353" i="2"/>
  <c r="OZ353" i="2"/>
  <c r="PH353" i="2"/>
  <c r="PP353" i="2"/>
  <c r="PX353" i="2"/>
  <c r="QF353" i="2"/>
  <c r="QF330" i="2" s="1"/>
  <c r="QN353" i="2"/>
  <c r="QV353" i="2"/>
  <c r="RD353" i="2"/>
  <c r="RL353" i="2"/>
  <c r="RT353" i="2"/>
  <c r="SB353" i="2"/>
  <c r="NU353" i="2"/>
  <c r="OC353" i="2"/>
  <c r="OK353" i="2"/>
  <c r="OS353" i="2"/>
  <c r="PA353" i="2"/>
  <c r="PI353" i="2"/>
  <c r="PQ353" i="2"/>
  <c r="PQ330" i="2" s="1"/>
  <c r="PY353" i="2"/>
  <c r="QG353" i="2"/>
  <c r="QO353" i="2"/>
  <c r="QW353" i="2"/>
  <c r="RE353" i="2"/>
  <c r="RM353" i="2"/>
  <c r="RU353" i="2"/>
  <c r="RV353" i="2"/>
  <c r="SK353" i="2"/>
  <c r="SS353" i="2"/>
  <c r="SD353" i="2"/>
  <c r="SL353" i="2"/>
  <c r="ST353" i="2"/>
  <c r="SI353" i="2"/>
  <c r="SQ353" i="2"/>
  <c r="RR353" i="2"/>
  <c r="SF353" i="2"/>
  <c r="SN353" i="2"/>
  <c r="SN330" i="2" s="1"/>
  <c r="SV353" i="2"/>
  <c r="T353" i="2"/>
  <c r="AB353" i="2"/>
  <c r="AL353" i="2"/>
  <c r="AP353" i="2"/>
  <c r="AQ353" i="2"/>
  <c r="AQ330" i="2" s="1"/>
  <c r="AV353" i="2"/>
  <c r="AD353" i="2"/>
  <c r="AO353" i="2"/>
  <c r="BH353" i="2"/>
  <c r="BO353" i="2"/>
  <c r="BV353" i="2"/>
  <c r="CD353" i="2"/>
  <c r="BM353" i="2"/>
  <c r="BT353" i="2"/>
  <c r="CB353" i="2"/>
  <c r="CK353" i="2"/>
  <c r="CS353" i="2"/>
  <c r="DA353" i="2"/>
  <c r="CL353" i="2"/>
  <c r="EA353" i="2"/>
  <c r="CT353" i="2"/>
  <c r="EE353" i="2"/>
  <c r="EM353" i="2"/>
  <c r="EU353" i="2"/>
  <c r="FC353" i="2"/>
  <c r="FK353" i="2"/>
  <c r="FS353" i="2"/>
  <c r="DC353" i="2"/>
  <c r="FY353" i="2"/>
  <c r="GE353" i="2"/>
  <c r="GM353" i="2"/>
  <c r="GU353" i="2"/>
  <c r="HC353" i="2"/>
  <c r="HK353" i="2"/>
  <c r="EO353" i="2"/>
  <c r="FU353" i="2"/>
  <c r="DM353" i="2"/>
  <c r="ES353" i="2"/>
  <c r="GG353" i="2"/>
  <c r="GO353" i="2"/>
  <c r="GW353" i="2"/>
  <c r="GD353" i="2"/>
  <c r="GX353" i="2"/>
  <c r="HQ353" i="2"/>
  <c r="HY353" i="2"/>
  <c r="HR353" i="2"/>
  <c r="HZ353" i="2"/>
  <c r="HI353" i="2"/>
  <c r="HN353" i="2"/>
  <c r="ID353" i="2"/>
  <c r="ID330" i="2" s="1"/>
  <c r="IL353" i="2"/>
  <c r="IT353" i="2"/>
  <c r="JB353" i="2"/>
  <c r="II353" i="2"/>
  <c r="IQ353" i="2"/>
  <c r="IY353" i="2"/>
  <c r="JH353" i="2"/>
  <c r="JH330" i="2" s="1"/>
  <c r="JP353" i="2"/>
  <c r="JX353" i="2"/>
  <c r="KF353" i="2"/>
  <c r="KN353" i="2"/>
  <c r="KV353" i="2"/>
  <c r="LD353" i="2"/>
  <c r="LL353" i="2"/>
  <c r="JM353" i="2"/>
  <c r="JU353" i="2"/>
  <c r="KC353" i="2"/>
  <c r="KK353" i="2"/>
  <c r="KS353" i="2"/>
  <c r="LA353" i="2"/>
  <c r="LA330" i="2" s="1"/>
  <c r="LQ353" i="2"/>
  <c r="LY353" i="2"/>
  <c r="MG353" i="2"/>
  <c r="MO353" i="2"/>
  <c r="MW353" i="2"/>
  <c r="NE353" i="2"/>
  <c r="NM353" i="2"/>
  <c r="NS353" i="2"/>
  <c r="OA353" i="2"/>
  <c r="OI353" i="2"/>
  <c r="OQ353" i="2"/>
  <c r="OY353" i="2"/>
  <c r="PG353" i="2"/>
  <c r="PO353" i="2"/>
  <c r="PW353" i="2"/>
  <c r="QE353" i="2"/>
  <c r="QM353" i="2"/>
  <c r="QU353" i="2"/>
  <c r="QU330" i="2" s="1"/>
  <c r="RC353" i="2"/>
  <c r="RK353" i="2"/>
  <c r="RS353" i="2"/>
  <c r="SA353" i="2"/>
  <c r="NR353" i="2"/>
  <c r="NZ353" i="2"/>
  <c r="OH353" i="2"/>
  <c r="OP353" i="2"/>
  <c r="OX353" i="2"/>
  <c r="PF353" i="2"/>
  <c r="PN353" i="2"/>
  <c r="PV353" i="2"/>
  <c r="QD353" i="2"/>
  <c r="QL353" i="2"/>
  <c r="QT353" i="2"/>
  <c r="RB353" i="2"/>
  <c r="RZ353" i="2"/>
  <c r="AC100" i="2"/>
  <c r="O475" i="2"/>
  <c r="K482" i="2" s="1"/>
  <c r="L289" i="2"/>
  <c r="M290" i="2"/>
  <c r="I40" i="8" s="1"/>
  <c r="B43" i="8"/>
  <c r="N43" i="8" s="1"/>
  <c r="R388" i="2"/>
  <c r="R391" i="2"/>
  <c r="T322" i="2"/>
  <c r="AB196" i="2"/>
  <c r="AB199" i="2"/>
  <c r="AB198" i="2"/>
  <c r="AC194" i="2" s="1"/>
  <c r="AD195" i="2"/>
  <c r="AE195" i="2" s="1"/>
  <c r="F425" i="2"/>
  <c r="AN31" i="3"/>
  <c r="AB132" i="2"/>
  <c r="AB135" i="2"/>
  <c r="AB134" i="2"/>
  <c r="I422" i="2"/>
  <c r="AD100" i="2"/>
  <c r="U68" i="2"/>
  <c r="U71" i="2"/>
  <c r="U70" i="2"/>
  <c r="V66" i="2" s="1"/>
  <c r="V65" i="2" s="1"/>
  <c r="V67" i="2"/>
  <c r="W260" i="2"/>
  <c r="W263" i="2"/>
  <c r="W262" i="2"/>
  <c r="X259" i="2"/>
  <c r="CI23" i="7"/>
  <c r="CJ23" i="7"/>
  <c r="CH23" i="7"/>
  <c r="Q34" i="3" s="1"/>
  <c r="O499" i="2" s="1"/>
  <c r="CL23" i="7"/>
  <c r="CM23" i="7" s="1"/>
  <c r="R34" i="3" s="1"/>
  <c r="S31" i="3" s="1"/>
  <c r="D393" i="2" s="1"/>
  <c r="P34" i="3"/>
  <c r="CO23" i="7"/>
  <c r="T34" i="3" s="1"/>
  <c r="CN23" i="7"/>
  <c r="Z34" i="3" s="1"/>
  <c r="BC33" i="3"/>
  <c r="J457" i="2"/>
  <c r="BF33" i="3"/>
  <c r="K46" i="8"/>
  <c r="J44" i="8"/>
  <c r="O422" i="2"/>
  <c r="P390" i="2"/>
  <c r="O391" i="2"/>
  <c r="AB194" i="2"/>
  <c r="V32" i="3"/>
  <c r="F426" i="2"/>
  <c r="E426" i="2"/>
  <c r="AD164" i="2"/>
  <c r="AD167" i="2"/>
  <c r="AD166" i="2"/>
  <c r="V292" i="2"/>
  <c r="S387" i="2"/>
  <c r="AD131" i="2"/>
  <c r="AE131" i="2" s="1"/>
  <c r="S354" i="2"/>
  <c r="T324" i="2"/>
  <c r="T327" i="2"/>
  <c r="T326" i="2"/>
  <c r="U323" i="2"/>
  <c r="AD98" i="2"/>
  <c r="AE98" i="2"/>
  <c r="AC98" i="2"/>
  <c r="AZ33" i="3"/>
  <c r="AM33" i="3"/>
  <c r="O33" i="3"/>
  <c r="AA33" i="3"/>
  <c r="AI33" i="3"/>
  <c r="E457" i="2" s="1"/>
  <c r="AE33" i="3"/>
  <c r="G46" i="8" s="1"/>
  <c r="AK33" i="3"/>
  <c r="BA33" i="3"/>
  <c r="O463" i="2"/>
  <c r="BM33" i="3"/>
  <c r="AD33" i="3"/>
  <c r="G457" i="2" s="1"/>
  <c r="I33" i="3"/>
  <c r="J33" i="3" s="1"/>
  <c r="I457" i="2" s="1"/>
  <c r="AP33" i="3"/>
  <c r="E46" i="8" s="1"/>
  <c r="AL33" i="3"/>
  <c r="P420" i="2"/>
  <c r="R419" i="2" s="1"/>
  <c r="W22" i="6"/>
  <c r="V22" i="6"/>
  <c r="T22" i="6"/>
  <c r="U22" i="6"/>
  <c r="S22" i="6"/>
  <c r="R22" i="6"/>
  <c r="AQ425" i="2"/>
  <c r="I450" i="2"/>
  <c r="S448" i="2"/>
  <c r="T448" i="2"/>
  <c r="V448" i="2"/>
  <c r="R448" i="2"/>
  <c r="I453" i="2"/>
  <c r="U448" i="2"/>
  <c r="W448" i="2"/>
  <c r="Z448" i="2"/>
  <c r="AA448" i="2"/>
  <c r="I452" i="2"/>
  <c r="X448" i="2"/>
  <c r="Y448" i="2"/>
  <c r="AD448" i="2"/>
  <c r="AJ448" i="2"/>
  <c r="AE448" i="2"/>
  <c r="AH448" i="2"/>
  <c r="AK448" i="2"/>
  <c r="AB448" i="2"/>
  <c r="AF448" i="2"/>
  <c r="AL448" i="2"/>
  <c r="AG448" i="2"/>
  <c r="AO448" i="2"/>
  <c r="AU448" i="2"/>
  <c r="AN448" i="2"/>
  <c r="AP448" i="2"/>
  <c r="AR448" i="2"/>
  <c r="AM448" i="2"/>
  <c r="AQ448" i="2"/>
  <c r="AS448" i="2"/>
  <c r="AV448" i="2"/>
  <c r="AI448" i="2"/>
  <c r="BA448" i="2"/>
  <c r="BE448" i="2"/>
  <c r="AC448" i="2"/>
  <c r="BF448" i="2"/>
  <c r="AW448" i="2"/>
  <c r="AY448" i="2"/>
  <c r="I451" i="2"/>
  <c r="BC448" i="2"/>
  <c r="BG448" i="2"/>
  <c r="BB448" i="2"/>
  <c r="BD448" i="2"/>
  <c r="BJ448" i="2"/>
  <c r="BN448" i="2"/>
  <c r="BU448" i="2"/>
  <c r="BY448" i="2"/>
  <c r="CC448" i="2"/>
  <c r="CG448" i="2"/>
  <c r="AZ448" i="2"/>
  <c r="BK448" i="2"/>
  <c r="BO448" i="2"/>
  <c r="BR448" i="2"/>
  <c r="BV448" i="2"/>
  <c r="BZ448" i="2"/>
  <c r="CD448" i="2"/>
  <c r="AT448" i="2"/>
  <c r="AX448" i="2"/>
  <c r="BL448" i="2"/>
  <c r="BP448" i="2"/>
  <c r="BS448" i="2"/>
  <c r="BW448" i="2"/>
  <c r="CA448" i="2"/>
  <c r="BH448" i="2"/>
  <c r="BI448" i="2"/>
  <c r="BT448" i="2"/>
  <c r="CH448" i="2"/>
  <c r="CL448" i="2"/>
  <c r="CP448" i="2"/>
  <c r="CT448" i="2"/>
  <c r="CX448" i="2"/>
  <c r="BM448" i="2"/>
  <c r="BX448" i="2"/>
  <c r="CI448" i="2"/>
  <c r="CM448" i="2"/>
  <c r="CQ448" i="2"/>
  <c r="CU448" i="2"/>
  <c r="CY448" i="2"/>
  <c r="BQ448" i="2"/>
  <c r="CB448" i="2"/>
  <c r="CF448" i="2"/>
  <c r="CJ448" i="2"/>
  <c r="CN448" i="2"/>
  <c r="CR448" i="2"/>
  <c r="CV448" i="2"/>
  <c r="CZ448" i="2"/>
  <c r="CE448" i="2"/>
  <c r="CW448" i="2"/>
  <c r="DA448" i="2"/>
  <c r="DE448" i="2"/>
  <c r="DI448" i="2"/>
  <c r="DM448" i="2"/>
  <c r="DQ448" i="2"/>
  <c r="DU448" i="2"/>
  <c r="DY448" i="2"/>
  <c r="EC448" i="2"/>
  <c r="CK448" i="2"/>
  <c r="DF448" i="2"/>
  <c r="DJ448" i="2"/>
  <c r="DN448" i="2"/>
  <c r="DR448" i="2"/>
  <c r="DV448" i="2"/>
  <c r="CO448" i="2"/>
  <c r="DC448" i="2"/>
  <c r="DG448" i="2"/>
  <c r="DK448" i="2"/>
  <c r="DO448" i="2"/>
  <c r="DS448" i="2"/>
  <c r="DW448" i="2"/>
  <c r="CS448" i="2"/>
  <c r="DP448" i="2"/>
  <c r="DZ448" i="2"/>
  <c r="EB448" i="2"/>
  <c r="EG448" i="2"/>
  <c r="EK448" i="2"/>
  <c r="EO448" i="2"/>
  <c r="ES448" i="2"/>
  <c r="EW448" i="2"/>
  <c r="FA448" i="2"/>
  <c r="FE448" i="2"/>
  <c r="FI448" i="2"/>
  <c r="FM448" i="2"/>
  <c r="FQ448" i="2"/>
  <c r="FU448" i="2"/>
  <c r="FY448" i="2"/>
  <c r="DB448" i="2"/>
  <c r="DD448" i="2"/>
  <c r="DT448" i="2"/>
  <c r="EH448" i="2"/>
  <c r="EL448" i="2"/>
  <c r="EP448" i="2"/>
  <c r="ET448" i="2"/>
  <c r="EX448" i="2"/>
  <c r="FB448" i="2"/>
  <c r="FF448" i="2"/>
  <c r="FJ448" i="2"/>
  <c r="FN448" i="2"/>
  <c r="FR448" i="2"/>
  <c r="FV448" i="2"/>
  <c r="DH448" i="2"/>
  <c r="EA448" i="2"/>
  <c r="EE448" i="2"/>
  <c r="EI448" i="2"/>
  <c r="EM448" i="2"/>
  <c r="EQ448" i="2"/>
  <c r="EU448" i="2"/>
  <c r="EY448" i="2"/>
  <c r="FC448" i="2"/>
  <c r="FG448" i="2"/>
  <c r="FK448" i="2"/>
  <c r="FO448" i="2"/>
  <c r="FS448" i="2"/>
  <c r="FW448" i="2"/>
  <c r="DX448" i="2"/>
  <c r="ED448" i="2"/>
  <c r="EJ448" i="2"/>
  <c r="EZ448" i="2"/>
  <c r="FP448" i="2"/>
  <c r="FZ448" i="2"/>
  <c r="GD448" i="2"/>
  <c r="GH448" i="2"/>
  <c r="GL448" i="2"/>
  <c r="GP448" i="2"/>
  <c r="GT448" i="2"/>
  <c r="GX448" i="2"/>
  <c r="HB448" i="2"/>
  <c r="HF448" i="2"/>
  <c r="HJ448" i="2"/>
  <c r="HN448" i="2"/>
  <c r="DL448" i="2"/>
  <c r="EN448" i="2"/>
  <c r="FD448" i="2"/>
  <c r="FT448" i="2"/>
  <c r="FX448" i="2"/>
  <c r="GA448" i="2"/>
  <c r="GE448" i="2"/>
  <c r="GI448" i="2"/>
  <c r="GM448" i="2"/>
  <c r="GQ448" i="2"/>
  <c r="GU448" i="2"/>
  <c r="GY448" i="2"/>
  <c r="HC448" i="2"/>
  <c r="HG448" i="2"/>
  <c r="HK448" i="2"/>
  <c r="HO448" i="2"/>
  <c r="ER448" i="2"/>
  <c r="FH448" i="2"/>
  <c r="GB448" i="2"/>
  <c r="GF448" i="2"/>
  <c r="GJ448" i="2"/>
  <c r="GN448" i="2"/>
  <c r="GR448" i="2"/>
  <c r="GV448" i="2"/>
  <c r="GZ448" i="2"/>
  <c r="EV448" i="2"/>
  <c r="GO448" i="2"/>
  <c r="HE448" i="2"/>
  <c r="FL448" i="2"/>
  <c r="GC448" i="2"/>
  <c r="GG448" i="2"/>
  <c r="EF448" i="2"/>
  <c r="GK448" i="2"/>
  <c r="HL448" i="2"/>
  <c r="HT448" i="2"/>
  <c r="HX448" i="2"/>
  <c r="IB448" i="2"/>
  <c r="GW448" i="2"/>
  <c r="HD448" i="2"/>
  <c r="HI448" i="2"/>
  <c r="HQ448" i="2"/>
  <c r="HU448" i="2"/>
  <c r="HY448" i="2"/>
  <c r="HH448" i="2"/>
  <c r="HP448" i="2"/>
  <c r="HR448" i="2"/>
  <c r="HV448" i="2"/>
  <c r="HZ448" i="2"/>
  <c r="GS448" i="2"/>
  <c r="HA448" i="2"/>
  <c r="HM448" i="2"/>
  <c r="HS448" i="2"/>
  <c r="IE448" i="2"/>
  <c r="II448" i="2"/>
  <c r="IM448" i="2"/>
  <c r="IQ448" i="2"/>
  <c r="IU448" i="2"/>
  <c r="IY448" i="2"/>
  <c r="JC448" i="2"/>
  <c r="HW448" i="2"/>
  <c r="IF448" i="2"/>
  <c r="IJ448" i="2"/>
  <c r="IN448" i="2"/>
  <c r="IR448" i="2"/>
  <c r="IV448" i="2"/>
  <c r="IZ448" i="2"/>
  <c r="JD448" i="2"/>
  <c r="IA448" i="2"/>
  <c r="IC448" i="2"/>
  <c r="IG448" i="2"/>
  <c r="IK448" i="2"/>
  <c r="IO448" i="2"/>
  <c r="IS448" i="2"/>
  <c r="IW448" i="2"/>
  <c r="JA448" i="2"/>
  <c r="ID448" i="2"/>
  <c r="IH448" i="2"/>
  <c r="IL448" i="2"/>
  <c r="IP448" i="2"/>
  <c r="IT448" i="2"/>
  <c r="IX448" i="2"/>
  <c r="JB448" i="2"/>
  <c r="JE448" i="2"/>
  <c r="JI448" i="2"/>
  <c r="JM448" i="2"/>
  <c r="JQ448" i="2"/>
  <c r="JU448" i="2"/>
  <c r="JY448" i="2"/>
  <c r="KC448" i="2"/>
  <c r="KG448" i="2"/>
  <c r="KK448" i="2"/>
  <c r="KO448" i="2"/>
  <c r="KS448" i="2"/>
  <c r="KW448" i="2"/>
  <c r="LA448" i="2"/>
  <c r="LE448" i="2"/>
  <c r="LI448" i="2"/>
  <c r="JJ448" i="2"/>
  <c r="JN448" i="2"/>
  <c r="JR448" i="2"/>
  <c r="JV448" i="2"/>
  <c r="JZ448" i="2"/>
  <c r="KD448" i="2"/>
  <c r="KH448" i="2"/>
  <c r="KL448" i="2"/>
  <c r="KP448" i="2"/>
  <c r="KT448" i="2"/>
  <c r="KX448" i="2"/>
  <c r="LB448" i="2"/>
  <c r="LF448" i="2"/>
  <c r="LJ448" i="2"/>
  <c r="JG448" i="2"/>
  <c r="JK448" i="2"/>
  <c r="JO448" i="2"/>
  <c r="JS448" i="2"/>
  <c r="JW448" i="2"/>
  <c r="KA448" i="2"/>
  <c r="KE448" i="2"/>
  <c r="KI448" i="2"/>
  <c r="KM448" i="2"/>
  <c r="KQ448" i="2"/>
  <c r="KU448" i="2"/>
  <c r="KY448" i="2"/>
  <c r="LC448" i="2"/>
  <c r="LG448" i="2"/>
  <c r="LK448" i="2"/>
  <c r="JF448" i="2"/>
  <c r="JH448" i="2"/>
  <c r="JL448" i="2"/>
  <c r="JP448" i="2"/>
  <c r="JT448" i="2"/>
  <c r="JX448" i="2"/>
  <c r="KB448" i="2"/>
  <c r="KF448" i="2"/>
  <c r="KJ448" i="2"/>
  <c r="KN448" i="2"/>
  <c r="KR448" i="2"/>
  <c r="KV448" i="2"/>
  <c r="KZ448" i="2"/>
  <c r="LD448" i="2"/>
  <c r="LH448" i="2"/>
  <c r="LM448" i="2"/>
  <c r="LQ448" i="2"/>
  <c r="LU448" i="2"/>
  <c r="LY448" i="2"/>
  <c r="MC448" i="2"/>
  <c r="MG448" i="2"/>
  <c r="MK448" i="2"/>
  <c r="MO448" i="2"/>
  <c r="MS448" i="2"/>
  <c r="MW448" i="2"/>
  <c r="NA448" i="2"/>
  <c r="NE448" i="2"/>
  <c r="NI448" i="2"/>
  <c r="NM448" i="2"/>
  <c r="LN448" i="2"/>
  <c r="LR448" i="2"/>
  <c r="LV448" i="2"/>
  <c r="LZ448" i="2"/>
  <c r="MD448" i="2"/>
  <c r="MH448" i="2"/>
  <c r="ML448" i="2"/>
  <c r="MP448" i="2"/>
  <c r="MT448" i="2"/>
  <c r="MX448" i="2"/>
  <c r="NB448" i="2"/>
  <c r="NF448" i="2"/>
  <c r="NJ448" i="2"/>
  <c r="NN448" i="2"/>
  <c r="LO448" i="2"/>
  <c r="LS448" i="2"/>
  <c r="LW448" i="2"/>
  <c r="MA448" i="2"/>
  <c r="ME448" i="2"/>
  <c r="MI448" i="2"/>
  <c r="MM448" i="2"/>
  <c r="MQ448" i="2"/>
  <c r="MU448" i="2"/>
  <c r="MY448" i="2"/>
  <c r="NC448" i="2"/>
  <c r="NG448" i="2"/>
  <c r="NK448" i="2"/>
  <c r="LL448" i="2"/>
  <c r="LP448" i="2"/>
  <c r="LT448" i="2"/>
  <c r="LX448" i="2"/>
  <c r="MB448" i="2"/>
  <c r="MF448" i="2"/>
  <c r="MJ448" i="2"/>
  <c r="MN448" i="2"/>
  <c r="MR448" i="2"/>
  <c r="MV448" i="2"/>
  <c r="MZ448" i="2"/>
  <c r="ND448" i="2"/>
  <c r="NH448" i="2"/>
  <c r="NL448" i="2"/>
  <c r="NP448" i="2"/>
  <c r="NR448" i="2"/>
  <c r="NV448" i="2"/>
  <c r="NZ448" i="2"/>
  <c r="OD448" i="2"/>
  <c r="OH448" i="2"/>
  <c r="OL448" i="2"/>
  <c r="OP448" i="2"/>
  <c r="OT448" i="2"/>
  <c r="OX448" i="2"/>
  <c r="PB448" i="2"/>
  <c r="PF448" i="2"/>
  <c r="PJ448" i="2"/>
  <c r="PN448" i="2"/>
  <c r="PR448" i="2"/>
  <c r="PV448" i="2"/>
  <c r="PZ448" i="2"/>
  <c r="QD448" i="2"/>
  <c r="QH448" i="2"/>
  <c r="QL448" i="2"/>
  <c r="QP448" i="2"/>
  <c r="QT448" i="2"/>
  <c r="QX448" i="2"/>
  <c r="RB448" i="2"/>
  <c r="RF448" i="2"/>
  <c r="RJ448" i="2"/>
  <c r="RN448" i="2"/>
  <c r="RR448" i="2"/>
  <c r="RV448" i="2"/>
  <c r="RZ448" i="2"/>
  <c r="NS448" i="2"/>
  <c r="NW448" i="2"/>
  <c r="OA448" i="2"/>
  <c r="OE448" i="2"/>
  <c r="OI448" i="2"/>
  <c r="OM448" i="2"/>
  <c r="OQ448" i="2"/>
  <c r="OU448" i="2"/>
  <c r="OY448" i="2"/>
  <c r="PC448" i="2"/>
  <c r="PG448" i="2"/>
  <c r="PK448" i="2"/>
  <c r="PO448" i="2"/>
  <c r="PS448" i="2"/>
  <c r="PW448" i="2"/>
  <c r="QA448" i="2"/>
  <c r="QE448" i="2"/>
  <c r="QI448" i="2"/>
  <c r="QM448" i="2"/>
  <c r="QQ448" i="2"/>
  <c r="QU448" i="2"/>
  <c r="QY448" i="2"/>
  <c r="RC448" i="2"/>
  <c r="RG448" i="2"/>
  <c r="RK448" i="2"/>
  <c r="RO448" i="2"/>
  <c r="RS448" i="2"/>
  <c r="RW448" i="2"/>
  <c r="SA448" i="2"/>
  <c r="NT448" i="2"/>
  <c r="NX448" i="2"/>
  <c r="OB448" i="2"/>
  <c r="OF448" i="2"/>
  <c r="OJ448" i="2"/>
  <c r="ON448" i="2"/>
  <c r="OR448" i="2"/>
  <c r="OV448" i="2"/>
  <c r="OZ448" i="2"/>
  <c r="PD448" i="2"/>
  <c r="PH448" i="2"/>
  <c r="PL448" i="2"/>
  <c r="PP448" i="2"/>
  <c r="PT448" i="2"/>
  <c r="PX448" i="2"/>
  <c r="QB448" i="2"/>
  <c r="QF448" i="2"/>
  <c r="QJ448" i="2"/>
  <c r="QN448" i="2"/>
  <c r="QR448" i="2"/>
  <c r="QV448" i="2"/>
  <c r="QZ448" i="2"/>
  <c r="RD448" i="2"/>
  <c r="RH448" i="2"/>
  <c r="RL448" i="2"/>
  <c r="RP448" i="2"/>
  <c r="RT448" i="2"/>
  <c r="RX448" i="2"/>
  <c r="NO448" i="2"/>
  <c r="NQ448" i="2"/>
  <c r="NU448" i="2"/>
  <c r="NY448" i="2"/>
  <c r="OC448" i="2"/>
  <c r="OG448" i="2"/>
  <c r="OK448" i="2"/>
  <c r="OO448" i="2"/>
  <c r="OS448" i="2"/>
  <c r="OW448" i="2"/>
  <c r="PA448" i="2"/>
  <c r="PE448" i="2"/>
  <c r="PI448" i="2"/>
  <c r="PM448" i="2"/>
  <c r="PQ448" i="2"/>
  <c r="PU448" i="2"/>
  <c r="PY448" i="2"/>
  <c r="QC448" i="2"/>
  <c r="QG448" i="2"/>
  <c r="QK448" i="2"/>
  <c r="QO448" i="2"/>
  <c r="QS448" i="2"/>
  <c r="QW448" i="2"/>
  <c r="RA448" i="2"/>
  <c r="RE448" i="2"/>
  <c r="RU448" i="2"/>
  <c r="SB448" i="2"/>
  <c r="SF448" i="2"/>
  <c r="SJ448" i="2"/>
  <c r="SN448" i="2"/>
  <c r="SR448" i="2"/>
  <c r="SV448" i="2"/>
  <c r="RI448" i="2"/>
  <c r="RY448" i="2"/>
  <c r="SG448" i="2"/>
  <c r="SK448" i="2"/>
  <c r="SO448" i="2"/>
  <c r="SS448" i="2"/>
  <c r="SW448" i="2"/>
  <c r="RM448" i="2"/>
  <c r="SD448" i="2"/>
  <c r="SH448" i="2"/>
  <c r="SL448" i="2"/>
  <c r="SP448" i="2"/>
  <c r="ST448" i="2"/>
  <c r="RQ448" i="2"/>
  <c r="SC448" i="2"/>
  <c r="SE448" i="2"/>
  <c r="SI448" i="2"/>
  <c r="SM448" i="2"/>
  <c r="SQ448" i="2"/>
  <c r="SU448" i="2"/>
  <c r="AG32" i="3"/>
  <c r="F45" i="8" s="1"/>
  <c r="H425" i="2"/>
  <c r="AG39" i="2"/>
  <c r="AG38" i="2" s="1"/>
  <c r="AG33" i="2"/>
  <c r="AF99" i="2"/>
  <c r="AF69" i="2"/>
  <c r="AF485" i="2"/>
  <c r="AF133" i="2"/>
  <c r="AD31" i="2"/>
  <c r="AB32" i="2" s="1"/>
  <c r="AF389" i="2"/>
  <c r="AF421" i="2"/>
  <c r="AF325" i="2"/>
  <c r="AF261" i="2"/>
  <c r="AF197" i="2"/>
  <c r="AF165" i="2"/>
  <c r="AF101" i="2"/>
  <c r="AF517" i="2"/>
  <c r="AF453" i="2"/>
  <c r="AF357" i="2"/>
  <c r="AF293" i="2"/>
  <c r="AF229" i="2"/>
  <c r="AE163" i="2"/>
  <c r="AF163" i="2" s="1"/>
  <c r="W31" i="3"/>
  <c r="X31" i="3" s="1"/>
  <c r="R390" i="2"/>
  <c r="S356" i="2"/>
  <c r="S359" i="2"/>
  <c r="S358" i="2"/>
  <c r="T354" i="2" s="1"/>
  <c r="T355" i="2"/>
  <c r="X292" i="2" l="1"/>
  <c r="X290" i="2"/>
  <c r="Y295" i="2"/>
  <c r="Y294" i="2"/>
  <c r="Z291" i="2"/>
  <c r="X294" i="2"/>
  <c r="Y292" i="2" s="1"/>
  <c r="X295" i="2"/>
  <c r="O40" i="8"/>
  <c r="O41" i="8"/>
  <c r="AD194" i="2"/>
  <c r="S30" i="3"/>
  <c r="D361" i="2" s="1"/>
  <c r="AF195" i="2"/>
  <c r="S32" i="3"/>
  <c r="D425" i="2" s="1"/>
  <c r="S33" i="3"/>
  <c r="D457" i="2" s="1"/>
  <c r="X481" i="2" s="1"/>
  <c r="X22" i="6"/>
  <c r="AX33" i="3"/>
  <c r="AF167" i="2"/>
  <c r="AF166" i="2"/>
  <c r="I454" i="2"/>
  <c r="R420" i="2"/>
  <c r="R423" i="2"/>
  <c r="S419" i="2"/>
  <c r="R480" i="2"/>
  <c r="U480" i="2"/>
  <c r="I482" i="2"/>
  <c r="I485" i="2"/>
  <c r="S480" i="2"/>
  <c r="T480" i="2"/>
  <c r="X480" i="2"/>
  <c r="Y480" i="2"/>
  <c r="I484" i="2"/>
  <c r="W480" i="2"/>
  <c r="Z480" i="2"/>
  <c r="W481" i="2"/>
  <c r="AA480" i="2"/>
  <c r="AB480" i="2"/>
  <c r="AF480" i="2"/>
  <c r="AK481" i="2"/>
  <c r="AC480" i="2"/>
  <c r="AG480" i="2"/>
  <c r="AI480" i="2"/>
  <c r="AM480" i="2"/>
  <c r="U481" i="2"/>
  <c r="V480" i="2"/>
  <c r="AD480" i="2"/>
  <c r="AJ480" i="2"/>
  <c r="AN480" i="2"/>
  <c r="AQ480" i="2"/>
  <c r="AS480" i="2"/>
  <c r="AV480" i="2"/>
  <c r="AD481" i="2"/>
  <c r="AH480" i="2"/>
  <c r="AS481" i="2"/>
  <c r="AT480" i="2"/>
  <c r="AW480" i="2"/>
  <c r="V481" i="2"/>
  <c r="AN481" i="2"/>
  <c r="AO480" i="2"/>
  <c r="AU480" i="2"/>
  <c r="AK480" i="2"/>
  <c r="AY480" i="2"/>
  <c r="BC480" i="2"/>
  <c r="BG480" i="2"/>
  <c r="AE480" i="2"/>
  <c r="AZ480" i="2"/>
  <c r="BD480" i="2"/>
  <c r="BH480" i="2"/>
  <c r="AL480" i="2"/>
  <c r="AR480" i="2"/>
  <c r="BA480" i="2"/>
  <c r="I483" i="2"/>
  <c r="BB481" i="2"/>
  <c r="BE480" i="2"/>
  <c r="BF480" i="2"/>
  <c r="BH481" i="2"/>
  <c r="BL480" i="2"/>
  <c r="BO481" i="2"/>
  <c r="BP480" i="2"/>
  <c r="BS480" i="2"/>
  <c r="BV481" i="2"/>
  <c r="BW480" i="2"/>
  <c r="CA480" i="2"/>
  <c r="CD481" i="2"/>
  <c r="CE480" i="2"/>
  <c r="BI480" i="2"/>
  <c r="BM480" i="2"/>
  <c r="BP481" i="2"/>
  <c r="BQ480" i="2"/>
  <c r="BT480" i="2"/>
  <c r="BX480" i="2"/>
  <c r="CB480" i="2"/>
  <c r="CF480" i="2"/>
  <c r="BB480" i="2"/>
  <c r="BE481" i="2"/>
  <c r="BJ480" i="2"/>
  <c r="BN480" i="2"/>
  <c r="BQ481" i="2"/>
  <c r="BU480" i="2"/>
  <c r="BX481" i="2"/>
  <c r="BY480" i="2"/>
  <c r="CC480" i="2"/>
  <c r="AP480" i="2"/>
  <c r="BA481" i="2"/>
  <c r="BK480" i="2"/>
  <c r="BV480" i="2"/>
  <c r="CC481" i="2"/>
  <c r="CD480" i="2"/>
  <c r="CJ480" i="2"/>
  <c r="CM481" i="2"/>
  <c r="CN480" i="2"/>
  <c r="CR480" i="2"/>
  <c r="CU481" i="2"/>
  <c r="CV480" i="2"/>
  <c r="BO480" i="2"/>
  <c r="BZ480" i="2"/>
  <c r="CJ481" i="2"/>
  <c r="CJ458" i="2" s="1"/>
  <c r="CK480" i="2"/>
  <c r="CO480" i="2"/>
  <c r="CR481" i="2"/>
  <c r="CS480" i="2"/>
  <c r="CW480" i="2"/>
  <c r="CZ481" i="2"/>
  <c r="DA480" i="2"/>
  <c r="CH480" i="2"/>
  <c r="CK481" i="2"/>
  <c r="CL480" i="2"/>
  <c r="CP480" i="2"/>
  <c r="CS481" i="2"/>
  <c r="CT480" i="2"/>
  <c r="CX480" i="2"/>
  <c r="DA481" i="2"/>
  <c r="DB480" i="2"/>
  <c r="CG480" i="2"/>
  <c r="CI480" i="2"/>
  <c r="DC480" i="2"/>
  <c r="DF481" i="2"/>
  <c r="DG480" i="2"/>
  <c r="DK480" i="2"/>
  <c r="DN481" i="2"/>
  <c r="DN458" i="2" s="1"/>
  <c r="DO480" i="2"/>
  <c r="DS480" i="2"/>
  <c r="DV481" i="2"/>
  <c r="DW480" i="2"/>
  <c r="EA480" i="2"/>
  <c r="ED481" i="2"/>
  <c r="AX480" i="2"/>
  <c r="BR480" i="2"/>
  <c r="CM480" i="2"/>
  <c r="CY481" i="2"/>
  <c r="CY458" i="2" s="1"/>
  <c r="CZ480" i="2"/>
  <c r="DD480" i="2"/>
  <c r="DG481" i="2"/>
  <c r="DH480" i="2"/>
  <c r="DL480" i="2"/>
  <c r="DO481" i="2"/>
  <c r="DP480" i="2"/>
  <c r="DT480" i="2"/>
  <c r="DW481" i="2"/>
  <c r="CQ480" i="2"/>
  <c r="CX481" i="2"/>
  <c r="CY480" i="2"/>
  <c r="DE480" i="2"/>
  <c r="DH481" i="2"/>
  <c r="DI480" i="2"/>
  <c r="DM480" i="2"/>
  <c r="DQ480" i="2"/>
  <c r="DU480" i="2"/>
  <c r="DY480" i="2"/>
  <c r="CU480" i="2"/>
  <c r="DI481" i="2"/>
  <c r="DR480" i="2"/>
  <c r="EB480" i="2"/>
  <c r="EB481" i="2"/>
  <c r="ED480" i="2"/>
  <c r="EE480" i="2"/>
  <c r="EI480" i="2"/>
  <c r="EL481" i="2"/>
  <c r="EM480" i="2"/>
  <c r="EQ480" i="2"/>
  <c r="ET481" i="2"/>
  <c r="EU480" i="2"/>
  <c r="EY480" i="2"/>
  <c r="FB481" i="2"/>
  <c r="FC480" i="2"/>
  <c r="FG480" i="2"/>
  <c r="FJ481" i="2"/>
  <c r="FK480" i="2"/>
  <c r="FO480" i="2"/>
  <c r="FR481" i="2"/>
  <c r="FS480" i="2"/>
  <c r="FW480" i="2"/>
  <c r="DF480" i="2"/>
  <c r="DM481" i="2"/>
  <c r="DV480" i="2"/>
  <c r="EE481" i="2"/>
  <c r="EF480" i="2"/>
  <c r="EI481" i="2"/>
  <c r="EJ480" i="2"/>
  <c r="EM481" i="2"/>
  <c r="EN480" i="2"/>
  <c r="EQ481" i="2"/>
  <c r="ER480" i="2"/>
  <c r="EU481" i="2"/>
  <c r="EV480" i="2"/>
  <c r="EY481" i="2"/>
  <c r="EZ480" i="2"/>
  <c r="FC481" i="2"/>
  <c r="FD480" i="2"/>
  <c r="FG481" i="2"/>
  <c r="FG458" i="2" s="1"/>
  <c r="FH480" i="2"/>
  <c r="FK481" i="2"/>
  <c r="FL480" i="2"/>
  <c r="FO481" i="2"/>
  <c r="FP480" i="2"/>
  <c r="FS481" i="2"/>
  <c r="FT480" i="2"/>
  <c r="DJ480" i="2"/>
  <c r="DQ481" i="2"/>
  <c r="DX480" i="2"/>
  <c r="EA481" i="2"/>
  <c r="EC480" i="2"/>
  <c r="EC481" i="2"/>
  <c r="EC458" i="2" s="1"/>
  <c r="EF481" i="2"/>
  <c r="EG480" i="2"/>
  <c r="EJ481" i="2"/>
  <c r="EK480" i="2"/>
  <c r="EN481" i="2"/>
  <c r="EO480" i="2"/>
  <c r="ER481" i="2"/>
  <c r="ER458" i="2" s="1"/>
  <c r="ES480" i="2"/>
  <c r="EV481" i="2"/>
  <c r="EW480" i="2"/>
  <c r="EZ481" i="2"/>
  <c r="FA480" i="2"/>
  <c r="FD481" i="2"/>
  <c r="FE480" i="2"/>
  <c r="FH481" i="2"/>
  <c r="FI480" i="2"/>
  <c r="FL481" i="2"/>
  <c r="FM480" i="2"/>
  <c r="FP481" i="2"/>
  <c r="FQ480" i="2"/>
  <c r="FT481" i="2"/>
  <c r="FU480" i="2"/>
  <c r="FX481" i="2"/>
  <c r="DZ480" i="2"/>
  <c r="EL480" i="2"/>
  <c r="ES481" i="2"/>
  <c r="FB480" i="2"/>
  <c r="FI481" i="2"/>
  <c r="FR480" i="2"/>
  <c r="FW481" i="2"/>
  <c r="FX480" i="2"/>
  <c r="GA481" i="2"/>
  <c r="GB480" i="2"/>
  <c r="GE481" i="2"/>
  <c r="GF480" i="2"/>
  <c r="GI481" i="2"/>
  <c r="GJ480" i="2"/>
  <c r="GM481" i="2"/>
  <c r="GN480" i="2"/>
  <c r="GQ481" i="2"/>
  <c r="GR480" i="2"/>
  <c r="GU481" i="2"/>
  <c r="GV480" i="2"/>
  <c r="GY481" i="2"/>
  <c r="GZ480" i="2"/>
  <c r="HC481" i="2"/>
  <c r="HD480" i="2"/>
  <c r="HG481" i="2"/>
  <c r="HH480" i="2"/>
  <c r="HK481" i="2"/>
  <c r="HL480" i="2"/>
  <c r="HO481" i="2"/>
  <c r="HO458" i="2" s="1"/>
  <c r="HP480" i="2"/>
  <c r="DE481" i="2"/>
  <c r="DN480" i="2"/>
  <c r="DY481" i="2"/>
  <c r="EG481" i="2"/>
  <c r="EP480" i="2"/>
  <c r="EW481" i="2"/>
  <c r="FF480" i="2"/>
  <c r="FM481" i="2"/>
  <c r="FV480" i="2"/>
  <c r="GB481" i="2"/>
  <c r="GC480" i="2"/>
  <c r="GF481" i="2"/>
  <c r="GG480" i="2"/>
  <c r="GJ481" i="2"/>
  <c r="GK480" i="2"/>
  <c r="GN481" i="2"/>
  <c r="GO480" i="2"/>
  <c r="GR481" i="2"/>
  <c r="GS480" i="2"/>
  <c r="GV481" i="2"/>
  <c r="GW480" i="2"/>
  <c r="GZ481" i="2"/>
  <c r="GZ458" i="2" s="1"/>
  <c r="HA480" i="2"/>
  <c r="HD481" i="2"/>
  <c r="HE480" i="2"/>
  <c r="HH481" i="2"/>
  <c r="HI480" i="2"/>
  <c r="HL481" i="2"/>
  <c r="HM480" i="2"/>
  <c r="HP481" i="2"/>
  <c r="DU481" i="2"/>
  <c r="EK481" i="2"/>
  <c r="ET480" i="2"/>
  <c r="FA481" i="2"/>
  <c r="FJ480" i="2"/>
  <c r="FQ481" i="2"/>
  <c r="FY480" i="2"/>
  <c r="FY481" i="2"/>
  <c r="FZ480" i="2"/>
  <c r="GC481" i="2"/>
  <c r="GD480" i="2"/>
  <c r="GG481" i="2"/>
  <c r="GH480" i="2"/>
  <c r="GK481" i="2"/>
  <c r="GK458" i="2" s="1"/>
  <c r="GL480" i="2"/>
  <c r="GO481" i="2"/>
  <c r="GP480" i="2"/>
  <c r="GS481" i="2"/>
  <c r="GT480" i="2"/>
  <c r="GW481" i="2"/>
  <c r="GX480" i="2"/>
  <c r="HA481" i="2"/>
  <c r="HB480" i="2"/>
  <c r="EO481" i="2"/>
  <c r="EX480" i="2"/>
  <c r="GA480" i="2"/>
  <c r="GH481" i="2"/>
  <c r="GQ480" i="2"/>
  <c r="GX481" i="2"/>
  <c r="HF481" i="2"/>
  <c r="FE481" i="2"/>
  <c r="FN480" i="2"/>
  <c r="GE480" i="2"/>
  <c r="GL481" i="2"/>
  <c r="FU481" i="2"/>
  <c r="FZ481" i="2"/>
  <c r="GI480" i="2"/>
  <c r="EH480" i="2"/>
  <c r="GD481" i="2"/>
  <c r="HE481" i="2"/>
  <c r="HM481" i="2"/>
  <c r="HN480" i="2"/>
  <c r="HQ481" i="2"/>
  <c r="HR480" i="2"/>
  <c r="HU481" i="2"/>
  <c r="HV480" i="2"/>
  <c r="HY481" i="2"/>
  <c r="HZ480" i="2"/>
  <c r="GY480" i="2"/>
  <c r="HF480" i="2"/>
  <c r="HJ481" i="2"/>
  <c r="HK480" i="2"/>
  <c r="HR481" i="2"/>
  <c r="HS480" i="2"/>
  <c r="HV481" i="2"/>
  <c r="HW480" i="2"/>
  <c r="HZ481" i="2"/>
  <c r="IA480" i="2"/>
  <c r="GP481" i="2"/>
  <c r="HB481" i="2"/>
  <c r="HI481" i="2"/>
  <c r="HJ480" i="2"/>
  <c r="HS481" i="2"/>
  <c r="HT480" i="2"/>
  <c r="HW481" i="2"/>
  <c r="HX480" i="2"/>
  <c r="IA481" i="2"/>
  <c r="IB480" i="2"/>
  <c r="GM480" i="2"/>
  <c r="GT481" i="2"/>
  <c r="GU480" i="2"/>
  <c r="HC480" i="2"/>
  <c r="HG480" i="2"/>
  <c r="HN481" i="2"/>
  <c r="HO480" i="2"/>
  <c r="HQ480" i="2"/>
  <c r="HT481" i="2"/>
  <c r="HU480" i="2"/>
  <c r="IB481" i="2"/>
  <c r="IF481" i="2"/>
  <c r="IG480" i="2"/>
  <c r="IJ481" i="2"/>
  <c r="IK480" i="2"/>
  <c r="IN481" i="2"/>
  <c r="IO480" i="2"/>
  <c r="IR481" i="2"/>
  <c r="IS480" i="2"/>
  <c r="IV481" i="2"/>
  <c r="IW480" i="2"/>
  <c r="IZ481" i="2"/>
  <c r="JA480" i="2"/>
  <c r="JD481" i="2"/>
  <c r="JE480" i="2"/>
  <c r="HY480" i="2"/>
  <c r="IC480" i="2"/>
  <c r="IC481" i="2"/>
  <c r="ID480" i="2"/>
  <c r="IG481" i="2"/>
  <c r="IH480" i="2"/>
  <c r="IK481" i="2"/>
  <c r="IL480" i="2"/>
  <c r="IO481" i="2"/>
  <c r="IP480" i="2"/>
  <c r="IS481" i="2"/>
  <c r="IS458" i="2" s="1"/>
  <c r="IT480" i="2"/>
  <c r="IW481" i="2"/>
  <c r="IX480" i="2"/>
  <c r="JA481" i="2"/>
  <c r="JB480" i="2"/>
  <c r="JE481" i="2"/>
  <c r="JF480" i="2"/>
  <c r="ID481" i="2"/>
  <c r="ID458" i="2" s="1"/>
  <c r="IE480" i="2"/>
  <c r="IH481" i="2"/>
  <c r="II480" i="2"/>
  <c r="IL481" i="2"/>
  <c r="IM480" i="2"/>
  <c r="IP481" i="2"/>
  <c r="IQ480" i="2"/>
  <c r="IT481" i="2"/>
  <c r="IU480" i="2"/>
  <c r="IX481" i="2"/>
  <c r="IY480" i="2"/>
  <c r="JB481" i="2"/>
  <c r="JC480" i="2"/>
  <c r="HX481" i="2"/>
  <c r="IE481" i="2"/>
  <c r="IF480" i="2"/>
  <c r="II481" i="2"/>
  <c r="IJ480" i="2"/>
  <c r="IM481" i="2"/>
  <c r="IN480" i="2"/>
  <c r="IQ481" i="2"/>
  <c r="IR480" i="2"/>
  <c r="IU481" i="2"/>
  <c r="IV480" i="2"/>
  <c r="IY481" i="2"/>
  <c r="IZ480" i="2"/>
  <c r="JC481" i="2"/>
  <c r="JD480" i="2"/>
  <c r="JF481" i="2"/>
  <c r="JG480" i="2"/>
  <c r="JJ481" i="2"/>
  <c r="JK480" i="2"/>
  <c r="JN481" i="2"/>
  <c r="JO480" i="2"/>
  <c r="JR481" i="2"/>
  <c r="JS480" i="2"/>
  <c r="JV481" i="2"/>
  <c r="JW480" i="2"/>
  <c r="JZ481" i="2"/>
  <c r="KA480" i="2"/>
  <c r="KD481" i="2"/>
  <c r="KE480" i="2"/>
  <c r="KH481" i="2"/>
  <c r="KI480" i="2"/>
  <c r="KL481" i="2"/>
  <c r="KL458" i="2" s="1"/>
  <c r="KM480" i="2"/>
  <c r="KP481" i="2"/>
  <c r="KQ480" i="2"/>
  <c r="KT481" i="2"/>
  <c r="KU480" i="2"/>
  <c r="KX481" i="2"/>
  <c r="KY480" i="2"/>
  <c r="LB481" i="2"/>
  <c r="LC480" i="2"/>
  <c r="LF481" i="2"/>
  <c r="LG480" i="2"/>
  <c r="JG481" i="2"/>
  <c r="JH480" i="2"/>
  <c r="JK481" i="2"/>
  <c r="JL480" i="2"/>
  <c r="JO481" i="2"/>
  <c r="JP480" i="2"/>
  <c r="JS481" i="2"/>
  <c r="JT480" i="2"/>
  <c r="JW481" i="2"/>
  <c r="JW458" i="2" s="1"/>
  <c r="JX480" i="2"/>
  <c r="KA481" i="2"/>
  <c r="KB480" i="2"/>
  <c r="KE481" i="2"/>
  <c r="KF480" i="2"/>
  <c r="KI481" i="2"/>
  <c r="KJ480" i="2"/>
  <c r="KM481" i="2"/>
  <c r="KN480" i="2"/>
  <c r="KQ481" i="2"/>
  <c r="KR480" i="2"/>
  <c r="KU481" i="2"/>
  <c r="KV480" i="2"/>
  <c r="KY481" i="2"/>
  <c r="KZ480" i="2"/>
  <c r="LC481" i="2"/>
  <c r="LD480" i="2"/>
  <c r="LG481" i="2"/>
  <c r="LH480" i="2"/>
  <c r="LK481" i="2"/>
  <c r="JH481" i="2"/>
  <c r="JH458" i="2" s="1"/>
  <c r="JI480" i="2"/>
  <c r="JL481" i="2"/>
  <c r="JM480" i="2"/>
  <c r="JP481" i="2"/>
  <c r="JQ480" i="2"/>
  <c r="JT481" i="2"/>
  <c r="JU480" i="2"/>
  <c r="JX481" i="2"/>
  <c r="JY480" i="2"/>
  <c r="KB481" i="2"/>
  <c r="KC480" i="2"/>
  <c r="KF481" i="2"/>
  <c r="KG480" i="2"/>
  <c r="KJ481" i="2"/>
  <c r="KK480" i="2"/>
  <c r="KN481" i="2"/>
  <c r="KO480" i="2"/>
  <c r="KR481" i="2"/>
  <c r="KS480" i="2"/>
  <c r="KV481" i="2"/>
  <c r="KW480" i="2"/>
  <c r="KZ481" i="2"/>
  <c r="LA480" i="2"/>
  <c r="LD481" i="2"/>
  <c r="LE480" i="2"/>
  <c r="LH481" i="2"/>
  <c r="LI480" i="2"/>
  <c r="JI481" i="2"/>
  <c r="JJ480" i="2"/>
  <c r="JM481" i="2"/>
  <c r="JN480" i="2"/>
  <c r="JQ481" i="2"/>
  <c r="JR480" i="2"/>
  <c r="JU481" i="2"/>
  <c r="JV480" i="2"/>
  <c r="JY481" i="2"/>
  <c r="JZ480" i="2"/>
  <c r="KC481" i="2"/>
  <c r="KD480" i="2"/>
  <c r="KG481" i="2"/>
  <c r="KH480" i="2"/>
  <c r="KK481" i="2"/>
  <c r="KL480" i="2"/>
  <c r="KO481" i="2"/>
  <c r="KP480" i="2"/>
  <c r="KS481" i="2"/>
  <c r="KT480" i="2"/>
  <c r="KW481" i="2"/>
  <c r="KX480" i="2"/>
  <c r="LA481" i="2"/>
  <c r="LA458" i="2" s="1"/>
  <c r="LB480" i="2"/>
  <c r="LE481" i="2"/>
  <c r="LF480" i="2"/>
  <c r="LN481" i="2"/>
  <c r="LO480" i="2"/>
  <c r="LR481" i="2"/>
  <c r="LS480" i="2"/>
  <c r="LV481" i="2"/>
  <c r="LW480" i="2"/>
  <c r="LZ481" i="2"/>
  <c r="MA480" i="2"/>
  <c r="MD481" i="2"/>
  <c r="ME480" i="2"/>
  <c r="MH481" i="2"/>
  <c r="MI480" i="2"/>
  <c r="ML481" i="2"/>
  <c r="MM480" i="2"/>
  <c r="MP481" i="2"/>
  <c r="MQ480" i="2"/>
  <c r="MT481" i="2"/>
  <c r="MT458" i="2" s="1"/>
  <c r="MU480" i="2"/>
  <c r="MX481" i="2"/>
  <c r="MY480" i="2"/>
  <c r="NB481" i="2"/>
  <c r="NC480" i="2"/>
  <c r="NF481" i="2"/>
  <c r="NG480" i="2"/>
  <c r="NJ481" i="2"/>
  <c r="NK480" i="2"/>
  <c r="NN481" i="2"/>
  <c r="NO480" i="2"/>
  <c r="LJ481" i="2"/>
  <c r="LK480" i="2"/>
  <c r="LL480" i="2"/>
  <c r="LO481" i="2"/>
  <c r="LP480" i="2"/>
  <c r="LS481" i="2"/>
  <c r="LT480" i="2"/>
  <c r="LW481" i="2"/>
  <c r="LX480" i="2"/>
  <c r="MA481" i="2"/>
  <c r="MB480" i="2"/>
  <c r="ME481" i="2"/>
  <c r="ME458" i="2" s="1"/>
  <c r="MF480" i="2"/>
  <c r="MI481" i="2"/>
  <c r="MJ480" i="2"/>
  <c r="MM481" i="2"/>
  <c r="MN480" i="2"/>
  <c r="MQ481" i="2"/>
  <c r="MR480" i="2"/>
  <c r="MU481" i="2"/>
  <c r="MV480" i="2"/>
  <c r="MY481" i="2"/>
  <c r="MZ480" i="2"/>
  <c r="NC481" i="2"/>
  <c r="ND480" i="2"/>
  <c r="NG481" i="2"/>
  <c r="NH480" i="2"/>
  <c r="NK481" i="2"/>
  <c r="NL480" i="2"/>
  <c r="LI481" i="2"/>
  <c r="LJ480" i="2"/>
  <c r="LL481" i="2"/>
  <c r="LM480" i="2"/>
  <c r="LP481" i="2"/>
  <c r="LP458" i="2" s="1"/>
  <c r="LQ480" i="2"/>
  <c r="LT481" i="2"/>
  <c r="LU480" i="2"/>
  <c r="LX481" i="2"/>
  <c r="LY480" i="2"/>
  <c r="MB481" i="2"/>
  <c r="MC480" i="2"/>
  <c r="MF481" i="2"/>
  <c r="MG480" i="2"/>
  <c r="MJ481" i="2"/>
  <c r="MK480" i="2"/>
  <c r="MN481" i="2"/>
  <c r="MO480" i="2"/>
  <c r="MR481" i="2"/>
  <c r="MS480" i="2"/>
  <c r="MV481" i="2"/>
  <c r="MW480" i="2"/>
  <c r="MZ481" i="2"/>
  <c r="NA480" i="2"/>
  <c r="ND481" i="2"/>
  <c r="NE480" i="2"/>
  <c r="NH481" i="2"/>
  <c r="NI480" i="2"/>
  <c r="NL481" i="2"/>
  <c r="NM480" i="2"/>
  <c r="LM481" i="2"/>
  <c r="LN480" i="2"/>
  <c r="LQ481" i="2"/>
  <c r="LR480" i="2"/>
  <c r="LU481" i="2"/>
  <c r="LV480" i="2"/>
  <c r="LY481" i="2"/>
  <c r="LZ480" i="2"/>
  <c r="MC481" i="2"/>
  <c r="MD480" i="2"/>
  <c r="MG481" i="2"/>
  <c r="MH480" i="2"/>
  <c r="MK481" i="2"/>
  <c r="ML480" i="2"/>
  <c r="MO481" i="2"/>
  <c r="MP480" i="2"/>
  <c r="MS481" i="2"/>
  <c r="MT480" i="2"/>
  <c r="MW481" i="2"/>
  <c r="MX480" i="2"/>
  <c r="NA481" i="2"/>
  <c r="NB480" i="2"/>
  <c r="NE481" i="2"/>
  <c r="NF480" i="2"/>
  <c r="NI481" i="2"/>
  <c r="NI458" i="2" s="1"/>
  <c r="NJ480" i="2"/>
  <c r="NM481" i="2"/>
  <c r="NN480" i="2"/>
  <c r="NO481" i="2"/>
  <c r="NP480" i="2"/>
  <c r="NS481" i="2"/>
  <c r="NT480" i="2"/>
  <c r="NW481" i="2"/>
  <c r="NX480" i="2"/>
  <c r="OA481" i="2"/>
  <c r="OB480" i="2"/>
  <c r="OE481" i="2"/>
  <c r="OF480" i="2"/>
  <c r="OI481" i="2"/>
  <c r="OJ480" i="2"/>
  <c r="OM481" i="2"/>
  <c r="OM458" i="2" s="1"/>
  <c r="ON480" i="2"/>
  <c r="OQ481" i="2"/>
  <c r="OR480" i="2"/>
  <c r="OU481" i="2"/>
  <c r="OV480" i="2"/>
  <c r="OY481" i="2"/>
  <c r="OZ480" i="2"/>
  <c r="PC481" i="2"/>
  <c r="PD480" i="2"/>
  <c r="PG481" i="2"/>
  <c r="PH480" i="2"/>
  <c r="PK481" i="2"/>
  <c r="PL480" i="2"/>
  <c r="PO481" i="2"/>
  <c r="PP480" i="2"/>
  <c r="PS481" i="2"/>
  <c r="PT480" i="2"/>
  <c r="PW481" i="2"/>
  <c r="PX480" i="2"/>
  <c r="QA481" i="2"/>
  <c r="QB480" i="2"/>
  <c r="QE481" i="2"/>
  <c r="QF480" i="2"/>
  <c r="QI481" i="2"/>
  <c r="QJ480" i="2"/>
  <c r="QM481" i="2"/>
  <c r="QN480" i="2"/>
  <c r="QQ481" i="2"/>
  <c r="QR480" i="2"/>
  <c r="QU481" i="2"/>
  <c r="QU458" i="2" s="1"/>
  <c r="QV480" i="2"/>
  <c r="QY481" i="2"/>
  <c r="QZ480" i="2"/>
  <c r="RC481" i="2"/>
  <c r="RD480" i="2"/>
  <c r="RG481" i="2"/>
  <c r="RH480" i="2"/>
  <c r="RK481" i="2"/>
  <c r="RL480" i="2"/>
  <c r="RO481" i="2"/>
  <c r="RP480" i="2"/>
  <c r="RS481" i="2"/>
  <c r="RT480" i="2"/>
  <c r="RW481" i="2"/>
  <c r="RX480" i="2"/>
  <c r="SA481" i="2"/>
  <c r="SB480" i="2"/>
  <c r="NQ480" i="2"/>
  <c r="NT481" i="2"/>
  <c r="NU480" i="2"/>
  <c r="NX481" i="2"/>
  <c r="NX458" i="2" s="1"/>
  <c r="NY480" i="2"/>
  <c r="OB481" i="2"/>
  <c r="OC480" i="2"/>
  <c r="OF481" i="2"/>
  <c r="OG480" i="2"/>
  <c r="OJ481" i="2"/>
  <c r="OK480" i="2"/>
  <c r="ON481" i="2"/>
  <c r="OO480" i="2"/>
  <c r="OR481" i="2"/>
  <c r="OS480" i="2"/>
  <c r="OV481" i="2"/>
  <c r="OW480" i="2"/>
  <c r="OZ481" i="2"/>
  <c r="PA480" i="2"/>
  <c r="PD481" i="2"/>
  <c r="PE480" i="2"/>
  <c r="PH481" i="2"/>
  <c r="PI480" i="2"/>
  <c r="PL481" i="2"/>
  <c r="PM480" i="2"/>
  <c r="PP481" i="2"/>
  <c r="PQ480" i="2"/>
  <c r="PT481" i="2"/>
  <c r="PU480" i="2"/>
  <c r="PX481" i="2"/>
  <c r="PY480" i="2"/>
  <c r="QB481" i="2"/>
  <c r="QC480" i="2"/>
  <c r="QF481" i="2"/>
  <c r="QF458" i="2" s="1"/>
  <c r="QG480" i="2"/>
  <c r="QJ481" i="2"/>
  <c r="QK480" i="2"/>
  <c r="QN481" i="2"/>
  <c r="QO480" i="2"/>
  <c r="QR481" i="2"/>
  <c r="QS480" i="2"/>
  <c r="QV481" i="2"/>
  <c r="QW480" i="2"/>
  <c r="QZ481" i="2"/>
  <c r="RA480" i="2"/>
  <c r="RD481" i="2"/>
  <c r="RE480" i="2"/>
  <c r="RH481" i="2"/>
  <c r="RI480" i="2"/>
  <c r="RL481" i="2"/>
  <c r="RM480" i="2"/>
  <c r="RP481" i="2"/>
  <c r="RQ480" i="2"/>
  <c r="RT481" i="2"/>
  <c r="RU480" i="2"/>
  <c r="RX481" i="2"/>
  <c r="RY480" i="2"/>
  <c r="SB481" i="2"/>
  <c r="SC480" i="2"/>
  <c r="NQ481" i="2"/>
  <c r="NR480" i="2"/>
  <c r="NU481" i="2"/>
  <c r="NV480" i="2"/>
  <c r="NY481" i="2"/>
  <c r="NZ480" i="2"/>
  <c r="OC481" i="2"/>
  <c r="OD480" i="2"/>
  <c r="OG481" i="2"/>
  <c r="OH480" i="2"/>
  <c r="OK481" i="2"/>
  <c r="OL480" i="2"/>
  <c r="OO481" i="2"/>
  <c r="OP480" i="2"/>
  <c r="OS481" i="2"/>
  <c r="OT480" i="2"/>
  <c r="OW481" i="2"/>
  <c r="OX480" i="2"/>
  <c r="PA481" i="2"/>
  <c r="PB480" i="2"/>
  <c r="PE481" i="2"/>
  <c r="PF480" i="2"/>
  <c r="PI481" i="2"/>
  <c r="PJ480" i="2"/>
  <c r="PM481" i="2"/>
  <c r="PN480" i="2"/>
  <c r="PQ481" i="2"/>
  <c r="PQ458" i="2" s="1"/>
  <c r="PR480" i="2"/>
  <c r="PU481" i="2"/>
  <c r="PV480" i="2"/>
  <c r="PY481" i="2"/>
  <c r="PZ480" i="2"/>
  <c r="QC481" i="2"/>
  <c r="QD480" i="2"/>
  <c r="QG481" i="2"/>
  <c r="QH480" i="2"/>
  <c r="QK481" i="2"/>
  <c r="QL480" i="2"/>
  <c r="QO481" i="2"/>
  <c r="QP480" i="2"/>
  <c r="QS481" i="2"/>
  <c r="QT480" i="2"/>
  <c r="QW481" i="2"/>
  <c r="QX480" i="2"/>
  <c r="RA481" i="2"/>
  <c r="RB480" i="2"/>
  <c r="RE481" i="2"/>
  <c r="RF480" i="2"/>
  <c r="RI481" i="2"/>
  <c r="RJ480" i="2"/>
  <c r="RM481" i="2"/>
  <c r="RN480" i="2"/>
  <c r="RQ481" i="2"/>
  <c r="RR480" i="2"/>
  <c r="RU481" i="2"/>
  <c r="RV480" i="2"/>
  <c r="RY481" i="2"/>
  <c r="RY458" i="2" s="1"/>
  <c r="NP481" i="2"/>
  <c r="NR481" i="2"/>
  <c r="NS480" i="2"/>
  <c r="NV481" i="2"/>
  <c r="NW480" i="2"/>
  <c r="NZ481" i="2"/>
  <c r="OA480" i="2"/>
  <c r="OD481" i="2"/>
  <c r="OE480" i="2"/>
  <c r="OH481" i="2"/>
  <c r="OI480" i="2"/>
  <c r="OL481" i="2"/>
  <c r="OM480" i="2"/>
  <c r="OP481" i="2"/>
  <c r="OQ480" i="2"/>
  <c r="OT481" i="2"/>
  <c r="OU480" i="2"/>
  <c r="OX481" i="2"/>
  <c r="OY480" i="2"/>
  <c r="PB481" i="2"/>
  <c r="PB458" i="2" s="1"/>
  <c r="PC480" i="2"/>
  <c r="PF481" i="2"/>
  <c r="PG480" i="2"/>
  <c r="PJ481" i="2"/>
  <c r="PK480" i="2"/>
  <c r="PN481" i="2"/>
  <c r="PO480" i="2"/>
  <c r="PR481" i="2"/>
  <c r="PS480" i="2"/>
  <c r="PV481" i="2"/>
  <c r="PW480" i="2"/>
  <c r="PZ481" i="2"/>
  <c r="QA480" i="2"/>
  <c r="QD481" i="2"/>
  <c r="QE480" i="2"/>
  <c r="QH481" i="2"/>
  <c r="QI480" i="2"/>
  <c r="QL481" i="2"/>
  <c r="QM480" i="2"/>
  <c r="QP481" i="2"/>
  <c r="QQ480" i="2"/>
  <c r="QT481" i="2"/>
  <c r="QU480" i="2"/>
  <c r="QX481" i="2"/>
  <c r="QY480" i="2"/>
  <c r="RB481" i="2"/>
  <c r="RC480" i="2"/>
  <c r="RG480" i="2"/>
  <c r="RN481" i="2"/>
  <c r="RW480" i="2"/>
  <c r="SC481" i="2"/>
  <c r="SD480" i="2"/>
  <c r="SG481" i="2"/>
  <c r="SH480" i="2"/>
  <c r="SK481" i="2"/>
  <c r="SL480" i="2"/>
  <c r="SO481" i="2"/>
  <c r="SP480" i="2"/>
  <c r="SS481" i="2"/>
  <c r="ST480" i="2"/>
  <c r="SW481" i="2"/>
  <c r="RK480" i="2"/>
  <c r="RR481" i="2"/>
  <c r="RZ481" i="2"/>
  <c r="SA480" i="2"/>
  <c r="SD481" i="2"/>
  <c r="SE480" i="2"/>
  <c r="SH481" i="2"/>
  <c r="SI480" i="2"/>
  <c r="SL481" i="2"/>
  <c r="SM480" i="2"/>
  <c r="SP481" i="2"/>
  <c r="SQ480" i="2"/>
  <c r="ST481" i="2"/>
  <c r="SU480" i="2"/>
  <c r="RF481" i="2"/>
  <c r="RO480" i="2"/>
  <c r="RV481" i="2"/>
  <c r="RZ480" i="2"/>
  <c r="SE481" i="2"/>
  <c r="SF480" i="2"/>
  <c r="SI481" i="2"/>
  <c r="SJ480" i="2"/>
  <c r="SM481" i="2"/>
  <c r="SN480" i="2"/>
  <c r="SQ481" i="2"/>
  <c r="SR480" i="2"/>
  <c r="SU481" i="2"/>
  <c r="SV480" i="2"/>
  <c r="RJ481" i="2"/>
  <c r="RJ458" i="2" s="1"/>
  <c r="RS480" i="2"/>
  <c r="SF481" i="2"/>
  <c r="SG480" i="2"/>
  <c r="SJ481" i="2"/>
  <c r="SK480" i="2"/>
  <c r="SN481" i="2"/>
  <c r="SN458" i="2" s="1"/>
  <c r="SO480" i="2"/>
  <c r="SR481" i="2"/>
  <c r="SS480" i="2"/>
  <c r="SV481" i="2"/>
  <c r="SW480" i="2"/>
  <c r="AD132" i="2"/>
  <c r="AD135" i="2"/>
  <c r="AD134" i="2"/>
  <c r="AE130" i="2" s="1"/>
  <c r="P422" i="2"/>
  <c r="O423" i="2"/>
  <c r="BC34" i="3"/>
  <c r="BF34" i="3"/>
  <c r="J489" i="2"/>
  <c r="K47" i="8"/>
  <c r="V68" i="2"/>
  <c r="V71" i="2"/>
  <c r="V70" i="2"/>
  <c r="U322" i="2"/>
  <c r="L353" i="2"/>
  <c r="M354" i="2"/>
  <c r="I42" i="8" s="1"/>
  <c r="W23" i="6"/>
  <c r="R23" i="6"/>
  <c r="V23" i="6"/>
  <c r="U23" i="6"/>
  <c r="T23" i="6"/>
  <c r="S23" i="6"/>
  <c r="AQ457" i="2"/>
  <c r="T359" i="2"/>
  <c r="T356" i="2"/>
  <c r="T358" i="2"/>
  <c r="U354" i="2" s="1"/>
  <c r="U355" i="2"/>
  <c r="C393" i="2"/>
  <c r="D44" i="8"/>
  <c r="AE135" i="2"/>
  <c r="AE134" i="2"/>
  <c r="AH64" i="2"/>
  <c r="J45" i="8"/>
  <c r="O454" i="2"/>
  <c r="F458" i="2"/>
  <c r="E458" i="2"/>
  <c r="AI385" i="2"/>
  <c r="AN385" i="2"/>
  <c r="AH385" i="2"/>
  <c r="AT385" i="2"/>
  <c r="AO385" i="2"/>
  <c r="AX385" i="2"/>
  <c r="AR385" i="2"/>
  <c r="AS385" i="2"/>
  <c r="BF385" i="2"/>
  <c r="BF362" i="2" s="1"/>
  <c r="BG385" i="2"/>
  <c r="BX385" i="2"/>
  <c r="CF385" i="2"/>
  <c r="BJ385" i="2"/>
  <c r="BO385" i="2"/>
  <c r="BV385" i="2"/>
  <c r="BL385" i="2"/>
  <c r="CK385" i="2"/>
  <c r="CS385" i="2"/>
  <c r="CA385" i="2"/>
  <c r="CL385" i="2"/>
  <c r="CT385" i="2"/>
  <c r="DB385" i="2"/>
  <c r="CI385" i="2"/>
  <c r="CQ385" i="2"/>
  <c r="CY385" i="2"/>
  <c r="CY362" i="2" s="1"/>
  <c r="CH385" i="2"/>
  <c r="EC385" i="2"/>
  <c r="EC362" i="2" s="1"/>
  <c r="DW385" i="2"/>
  <c r="EG385" i="2"/>
  <c r="EO385" i="2"/>
  <c r="EW385" i="2"/>
  <c r="FE385" i="2"/>
  <c r="FM385" i="2"/>
  <c r="FU385" i="2"/>
  <c r="ED385" i="2"/>
  <c r="EL385" i="2"/>
  <c r="ET385" i="2"/>
  <c r="FB385" i="2"/>
  <c r="FJ385" i="2"/>
  <c r="FR385" i="2"/>
  <c r="GC385" i="2"/>
  <c r="GK385" i="2"/>
  <c r="GK362" i="2" s="1"/>
  <c r="GS385" i="2"/>
  <c r="HA385" i="2"/>
  <c r="HI385" i="2"/>
  <c r="FG385" i="2"/>
  <c r="FG362" i="2" s="1"/>
  <c r="GD385" i="2"/>
  <c r="GL385" i="2"/>
  <c r="GT385" i="2"/>
  <c r="HB385" i="2"/>
  <c r="HJ385" i="2"/>
  <c r="DO385" i="2"/>
  <c r="GB385" i="2"/>
  <c r="EY385" i="2"/>
  <c r="FO385" i="2"/>
  <c r="HP385" i="2"/>
  <c r="HZ385" i="2"/>
  <c r="IF385" i="2"/>
  <c r="IN385" i="2"/>
  <c r="IV385" i="2"/>
  <c r="IK385" i="2"/>
  <c r="IS385" i="2"/>
  <c r="IS362" i="2" s="1"/>
  <c r="JA385" i="2"/>
  <c r="LP385" i="2"/>
  <c r="LP362" i="2" s="1"/>
  <c r="LX385" i="2"/>
  <c r="MF385" i="2"/>
  <c r="MN385" i="2"/>
  <c r="MV385" i="2"/>
  <c r="ND385" i="2"/>
  <c r="NL385" i="2"/>
  <c r="LM385" i="2"/>
  <c r="LU385" i="2"/>
  <c r="MC385" i="2"/>
  <c r="MK385" i="2"/>
  <c r="MS385" i="2"/>
  <c r="NA385" i="2"/>
  <c r="NI385" i="2"/>
  <c r="NI362" i="2" s="1"/>
  <c r="LK385" i="2"/>
  <c r="LG385" i="2"/>
  <c r="NR385" i="2"/>
  <c r="NZ385" i="2"/>
  <c r="OH385" i="2"/>
  <c r="OP385" i="2"/>
  <c r="OX385" i="2"/>
  <c r="PF385" i="2"/>
  <c r="PN385" i="2"/>
  <c r="PV385" i="2"/>
  <c r="QD385" i="2"/>
  <c r="QL385" i="2"/>
  <c r="QT385" i="2"/>
  <c r="RB385" i="2"/>
  <c r="RJ385" i="2"/>
  <c r="RJ362" i="2" s="1"/>
  <c r="RR385" i="2"/>
  <c r="RZ385" i="2"/>
  <c r="NW385" i="2"/>
  <c r="OE385" i="2"/>
  <c r="OM385" i="2"/>
  <c r="OM362" i="2" s="1"/>
  <c r="OU385" i="2"/>
  <c r="PC385" i="2"/>
  <c r="PK385" i="2"/>
  <c r="PS385" i="2"/>
  <c r="QA385" i="2"/>
  <c r="QI385" i="2"/>
  <c r="QQ385" i="2"/>
  <c r="QY385" i="2"/>
  <c r="RG385" i="2"/>
  <c r="RO385" i="2"/>
  <c r="RW385" i="2"/>
  <c r="SI385" i="2"/>
  <c r="SQ385" i="2"/>
  <c r="SF385" i="2"/>
  <c r="SN385" i="2"/>
  <c r="SN362" i="2" s="1"/>
  <c r="SV385" i="2"/>
  <c r="SC385" i="2"/>
  <c r="SK385" i="2"/>
  <c r="SS385" i="2"/>
  <c r="SH385" i="2"/>
  <c r="SP385" i="2"/>
  <c r="S385" i="2"/>
  <c r="R385" i="2"/>
  <c r="V385" i="2"/>
  <c r="U385" i="2"/>
  <c r="AC385" i="2"/>
  <c r="AK385" i="2"/>
  <c r="AB385" i="2"/>
  <c r="AV385" i="2"/>
  <c r="BH385" i="2"/>
  <c r="BE385" i="2"/>
  <c r="BI385" i="2"/>
  <c r="BQ385" i="2"/>
  <c r="BU385" i="2"/>
  <c r="BU362" i="2" s="1"/>
  <c r="CC385" i="2"/>
  <c r="BW385" i="2"/>
  <c r="CD385" i="2"/>
  <c r="DD385" i="2"/>
  <c r="DL385" i="2"/>
  <c r="DT385" i="2"/>
  <c r="EB385" i="2"/>
  <c r="DA385" i="2"/>
  <c r="DI385" i="2"/>
  <c r="DQ385" i="2"/>
  <c r="DF385" i="2"/>
  <c r="DN385" i="2"/>
  <c r="DN362" i="2" s="1"/>
  <c r="DV385" i="2"/>
  <c r="DC385" i="2"/>
  <c r="EF385" i="2"/>
  <c r="EN385" i="2"/>
  <c r="EV385" i="2"/>
  <c r="FD385" i="2"/>
  <c r="FL385" i="2"/>
  <c r="FT385" i="2"/>
  <c r="CV385" i="2"/>
  <c r="DY385" i="2"/>
  <c r="EM385" i="2"/>
  <c r="FS385" i="2"/>
  <c r="EE385" i="2"/>
  <c r="FK385" i="2"/>
  <c r="GE385" i="2"/>
  <c r="GM385" i="2"/>
  <c r="GU385" i="2"/>
  <c r="HC385" i="2"/>
  <c r="FW385" i="2"/>
  <c r="HG385" i="2"/>
  <c r="HS385" i="2"/>
  <c r="IA385" i="2"/>
  <c r="HT385" i="2"/>
  <c r="IB385" i="2"/>
  <c r="HQ385" i="2"/>
  <c r="HY385" i="2"/>
  <c r="HD385" i="2"/>
  <c r="HR385" i="2"/>
  <c r="ID385" i="2"/>
  <c r="ID362" i="2" s="1"/>
  <c r="IL385" i="2"/>
  <c r="IT385" i="2"/>
  <c r="JB385" i="2"/>
  <c r="IE385" i="2"/>
  <c r="IM385" i="2"/>
  <c r="IU385" i="2"/>
  <c r="JC385" i="2"/>
  <c r="JL385" i="2"/>
  <c r="JT385" i="2"/>
  <c r="KB385" i="2"/>
  <c r="KJ385" i="2"/>
  <c r="KR385" i="2"/>
  <c r="KZ385" i="2"/>
  <c r="LH385" i="2"/>
  <c r="JI385" i="2"/>
  <c r="JQ385" i="2"/>
  <c r="JY385" i="2"/>
  <c r="KG385" i="2"/>
  <c r="KO385" i="2"/>
  <c r="KW385" i="2"/>
  <c r="LE385" i="2"/>
  <c r="JN385" i="2"/>
  <c r="JV385" i="2"/>
  <c r="KD385" i="2"/>
  <c r="KL385" i="2"/>
  <c r="KL362" i="2" s="1"/>
  <c r="KT385" i="2"/>
  <c r="LB385" i="2"/>
  <c r="LJ385" i="2"/>
  <c r="JK385" i="2"/>
  <c r="JS385" i="2"/>
  <c r="KA385" i="2"/>
  <c r="KI385" i="2"/>
  <c r="KQ385" i="2"/>
  <c r="KY385" i="2"/>
  <c r="LN385" i="2"/>
  <c r="LV385" i="2"/>
  <c r="MD385" i="2"/>
  <c r="ML385" i="2"/>
  <c r="MT385" i="2"/>
  <c r="MT362" i="2" s="1"/>
  <c r="NB385" i="2"/>
  <c r="NJ385" i="2"/>
  <c r="LO385" i="2"/>
  <c r="LW385" i="2"/>
  <c r="ME385" i="2"/>
  <c r="ME362" i="2" s="1"/>
  <c r="MM385" i="2"/>
  <c r="MU385" i="2"/>
  <c r="NC385" i="2"/>
  <c r="NK385" i="2"/>
  <c r="NQ385" i="2"/>
  <c r="NY385" i="2"/>
  <c r="OG385" i="2"/>
  <c r="OO385" i="2"/>
  <c r="OW385" i="2"/>
  <c r="PE385" i="2"/>
  <c r="PM385" i="2"/>
  <c r="PU385" i="2"/>
  <c r="QC385" i="2"/>
  <c r="QK385" i="2"/>
  <c r="QS385" i="2"/>
  <c r="RA385" i="2"/>
  <c r="RI385" i="2"/>
  <c r="RQ385" i="2"/>
  <c r="RY385" i="2"/>
  <c r="RY362" i="2" s="1"/>
  <c r="NX385" i="2"/>
  <c r="NX362" i="2" s="1"/>
  <c r="OF385" i="2"/>
  <c r="ON385" i="2"/>
  <c r="OV385" i="2"/>
  <c r="PD385" i="2"/>
  <c r="PL385" i="2"/>
  <c r="PT385" i="2"/>
  <c r="QB385" i="2"/>
  <c r="QJ385" i="2"/>
  <c r="QR385" i="2"/>
  <c r="QZ385" i="2"/>
  <c r="RX385" i="2"/>
  <c r="RL385" i="2"/>
  <c r="SA385" i="2"/>
  <c r="RT385" i="2"/>
  <c r="T385" i="2"/>
  <c r="Y385" i="2"/>
  <c r="W385" i="2"/>
  <c r="AJ385" i="2"/>
  <c r="AE385" i="2"/>
  <c r="AW385" i="2"/>
  <c r="AP385" i="2"/>
  <c r="BB385" i="2"/>
  <c r="AL385" i="2"/>
  <c r="AQ385" i="2"/>
  <c r="AQ362" i="2" s="1"/>
  <c r="BT385" i="2"/>
  <c r="CB385" i="2"/>
  <c r="BN385" i="2"/>
  <c r="BK385" i="2"/>
  <c r="BR385" i="2"/>
  <c r="BZ385" i="2"/>
  <c r="CE385" i="2"/>
  <c r="CO385" i="2"/>
  <c r="CW385" i="2"/>
  <c r="BP385" i="2"/>
  <c r="CP385" i="2"/>
  <c r="CX385" i="2"/>
  <c r="CM385" i="2"/>
  <c r="CU385" i="2"/>
  <c r="BC385" i="2"/>
  <c r="BS385" i="2"/>
  <c r="CR385" i="2"/>
  <c r="DG385" i="2"/>
  <c r="EK385" i="2"/>
  <c r="ES385" i="2"/>
  <c r="FA385" i="2"/>
  <c r="FI385" i="2"/>
  <c r="FQ385" i="2"/>
  <c r="EH385" i="2"/>
  <c r="EP385" i="2"/>
  <c r="EX385" i="2"/>
  <c r="FF385" i="2"/>
  <c r="FN385" i="2"/>
  <c r="FV385" i="2"/>
  <c r="FV362" i="2" s="1"/>
  <c r="FY385" i="2"/>
  <c r="GG385" i="2"/>
  <c r="GO385" i="2"/>
  <c r="GW385" i="2"/>
  <c r="HE385" i="2"/>
  <c r="HM385" i="2"/>
  <c r="EQ385" i="2"/>
  <c r="FZ385" i="2"/>
  <c r="GH385" i="2"/>
  <c r="GP385" i="2"/>
  <c r="GX385" i="2"/>
  <c r="HF385" i="2"/>
  <c r="HN385" i="2"/>
  <c r="EI385" i="2"/>
  <c r="GR385" i="2"/>
  <c r="GF385" i="2"/>
  <c r="HL385" i="2"/>
  <c r="GV385" i="2"/>
  <c r="HH385" i="2"/>
  <c r="IJ385" i="2"/>
  <c r="IR385" i="2"/>
  <c r="IZ385" i="2"/>
  <c r="IG385" i="2"/>
  <c r="IO385" i="2"/>
  <c r="IW385" i="2"/>
  <c r="JD385" i="2"/>
  <c r="LL385" i="2"/>
  <c r="LT385" i="2"/>
  <c r="MB385" i="2"/>
  <c r="MJ385" i="2"/>
  <c r="MR385" i="2"/>
  <c r="MZ385" i="2"/>
  <c r="NH385" i="2"/>
  <c r="NP385" i="2"/>
  <c r="LQ385" i="2"/>
  <c r="LY385" i="2"/>
  <c r="MG385" i="2"/>
  <c r="MO385" i="2"/>
  <c r="MW385" i="2"/>
  <c r="NE385" i="2"/>
  <c r="NM385" i="2"/>
  <c r="NV385" i="2"/>
  <c r="OD385" i="2"/>
  <c r="OL385" i="2"/>
  <c r="OT385" i="2"/>
  <c r="PB385" i="2"/>
  <c r="PB362" i="2" s="1"/>
  <c r="PJ385" i="2"/>
  <c r="PR385" i="2"/>
  <c r="PZ385" i="2"/>
  <c r="QH385" i="2"/>
  <c r="QP385" i="2"/>
  <c r="QX385" i="2"/>
  <c r="RF385" i="2"/>
  <c r="RN385" i="2"/>
  <c r="RV385" i="2"/>
  <c r="NS385" i="2"/>
  <c r="OA385" i="2"/>
  <c r="OI385" i="2"/>
  <c r="OQ385" i="2"/>
  <c r="OY385" i="2"/>
  <c r="PG385" i="2"/>
  <c r="PO385" i="2"/>
  <c r="PW385" i="2"/>
  <c r="QE385" i="2"/>
  <c r="QM385" i="2"/>
  <c r="QU385" i="2"/>
  <c r="QU362" i="2" s="1"/>
  <c r="RC385" i="2"/>
  <c r="RK385" i="2"/>
  <c r="RS385" i="2"/>
  <c r="SE385" i="2"/>
  <c r="SM385" i="2"/>
  <c r="SU385" i="2"/>
  <c r="SJ385" i="2"/>
  <c r="SR385" i="2"/>
  <c r="SG385" i="2"/>
  <c r="SO385" i="2"/>
  <c r="SW385" i="2"/>
  <c r="SD385" i="2"/>
  <c r="SL385" i="2"/>
  <c r="ST385" i="2"/>
  <c r="Z385" i="2"/>
  <c r="AA385" i="2"/>
  <c r="AG385" i="2"/>
  <c r="AD385" i="2"/>
  <c r="X385" i="2"/>
  <c r="AU385" i="2"/>
  <c r="AM385" i="2"/>
  <c r="AZ385" i="2"/>
  <c r="BD385" i="2"/>
  <c r="BA385" i="2"/>
  <c r="AF385" i="2"/>
  <c r="AY385" i="2"/>
  <c r="BM385" i="2"/>
  <c r="BY385" i="2"/>
  <c r="CG385" i="2"/>
  <c r="CJ385" i="2"/>
  <c r="CJ362" i="2" s="1"/>
  <c r="DH385" i="2"/>
  <c r="DP385" i="2"/>
  <c r="DX385" i="2"/>
  <c r="CN385" i="2"/>
  <c r="DE385" i="2"/>
  <c r="DM385" i="2"/>
  <c r="DU385" i="2"/>
  <c r="CZ385" i="2"/>
  <c r="DJ385" i="2"/>
  <c r="DR385" i="2"/>
  <c r="DZ385" i="2"/>
  <c r="DS385" i="2"/>
  <c r="EJ385" i="2"/>
  <c r="ER385" i="2"/>
  <c r="ER362" i="2" s="1"/>
  <c r="EZ385" i="2"/>
  <c r="FH385" i="2"/>
  <c r="FP385" i="2"/>
  <c r="FX385" i="2"/>
  <c r="EA385" i="2"/>
  <c r="DK385" i="2"/>
  <c r="FC385" i="2"/>
  <c r="EU385" i="2"/>
  <c r="GA385" i="2"/>
  <c r="GI385" i="2"/>
  <c r="GQ385" i="2"/>
  <c r="GY385" i="2"/>
  <c r="GJ385" i="2"/>
  <c r="GZ385" i="2"/>
  <c r="GZ362" i="2" s="1"/>
  <c r="HO385" i="2"/>
  <c r="HO362" i="2" s="1"/>
  <c r="HW385" i="2"/>
  <c r="GN385" i="2"/>
  <c r="HX385" i="2"/>
  <c r="HK385" i="2"/>
  <c r="HU385" i="2"/>
  <c r="IC385" i="2"/>
  <c r="HV385" i="2"/>
  <c r="IH385" i="2"/>
  <c r="IP385" i="2"/>
  <c r="IX385" i="2"/>
  <c r="JF385" i="2"/>
  <c r="II385" i="2"/>
  <c r="IQ385" i="2"/>
  <c r="IY385" i="2"/>
  <c r="JH385" i="2"/>
  <c r="JH362" i="2" s="1"/>
  <c r="JP385" i="2"/>
  <c r="JX385" i="2"/>
  <c r="KF385" i="2"/>
  <c r="KN385" i="2"/>
  <c r="KV385" i="2"/>
  <c r="LD385" i="2"/>
  <c r="JE385" i="2"/>
  <c r="JM385" i="2"/>
  <c r="JU385" i="2"/>
  <c r="KC385" i="2"/>
  <c r="KK385" i="2"/>
  <c r="KS385" i="2"/>
  <c r="LA385" i="2"/>
  <c r="LA362" i="2" s="1"/>
  <c r="LI385" i="2"/>
  <c r="JJ385" i="2"/>
  <c r="JR385" i="2"/>
  <c r="JZ385" i="2"/>
  <c r="KH385" i="2"/>
  <c r="KP385" i="2"/>
  <c r="KX385" i="2"/>
  <c r="LF385" i="2"/>
  <c r="JG385" i="2"/>
  <c r="JO385" i="2"/>
  <c r="JW385" i="2"/>
  <c r="JW362" i="2" s="1"/>
  <c r="KE385" i="2"/>
  <c r="KM385" i="2"/>
  <c r="KU385" i="2"/>
  <c r="LC385" i="2"/>
  <c r="LR385" i="2"/>
  <c r="LZ385" i="2"/>
  <c r="MH385" i="2"/>
  <c r="MP385" i="2"/>
  <c r="MX385" i="2"/>
  <c r="NF385" i="2"/>
  <c r="NN385" i="2"/>
  <c r="LS385" i="2"/>
  <c r="MA385" i="2"/>
  <c r="MI385" i="2"/>
  <c r="MQ385" i="2"/>
  <c r="MY385" i="2"/>
  <c r="NG385" i="2"/>
  <c r="NO385" i="2"/>
  <c r="NU385" i="2"/>
  <c r="OC385" i="2"/>
  <c r="OK385" i="2"/>
  <c r="OS385" i="2"/>
  <c r="PA385" i="2"/>
  <c r="PI385" i="2"/>
  <c r="PQ385" i="2"/>
  <c r="PQ362" i="2" s="1"/>
  <c r="PY385" i="2"/>
  <c r="QG385" i="2"/>
  <c r="QO385" i="2"/>
  <c r="QW385" i="2"/>
  <c r="RE385" i="2"/>
  <c r="RM385" i="2"/>
  <c r="RU385" i="2"/>
  <c r="NT385" i="2"/>
  <c r="OB385" i="2"/>
  <c r="OJ385" i="2"/>
  <c r="OR385" i="2"/>
  <c r="OZ385" i="2"/>
  <c r="PH385" i="2"/>
  <c r="PP385" i="2"/>
  <c r="PX385" i="2"/>
  <c r="QF385" i="2"/>
  <c r="QF362" i="2" s="1"/>
  <c r="QN385" i="2"/>
  <c r="QV385" i="2"/>
  <c r="RH385" i="2"/>
  <c r="SB385" i="2"/>
  <c r="RP385" i="2"/>
  <c r="RD385" i="2"/>
  <c r="AE199" i="2"/>
  <c r="AE198" i="2"/>
  <c r="BG32" i="3"/>
  <c r="BD32" i="3"/>
  <c r="B425" i="2"/>
  <c r="C45" i="8"/>
  <c r="T387" i="2"/>
  <c r="AC130" i="2"/>
  <c r="AD130" i="2"/>
  <c r="AC196" i="2"/>
  <c r="Z228" i="2"/>
  <c r="Z231" i="2"/>
  <c r="Z230" i="2"/>
  <c r="AA226" i="2" s="1"/>
  <c r="AA227" i="2"/>
  <c r="AB227" i="2" s="1"/>
  <c r="S386" i="2"/>
  <c r="AE164" i="2"/>
  <c r="AE167" i="2"/>
  <c r="AE166" i="2"/>
  <c r="AF164" i="2" s="1"/>
  <c r="U324" i="2"/>
  <c r="U327" i="2"/>
  <c r="U326" i="2"/>
  <c r="V323" i="2"/>
  <c r="W32" i="3"/>
  <c r="X32" i="3" s="1"/>
  <c r="AA34" i="3"/>
  <c r="O34" i="3"/>
  <c r="S34" i="3" s="1"/>
  <c r="D489" i="2" s="1"/>
  <c r="AI34" i="3"/>
  <c r="E489" i="2" s="1"/>
  <c r="AE34" i="3"/>
  <c r="G47" i="8" s="1"/>
  <c r="BA34" i="3"/>
  <c r="AM34" i="3"/>
  <c r="BM34" i="3"/>
  <c r="AD34" i="3"/>
  <c r="G489" i="2" s="1"/>
  <c r="O495" i="2"/>
  <c r="I34" i="3"/>
  <c r="J34" i="3" s="1"/>
  <c r="I489" i="2" s="1"/>
  <c r="AZ34" i="3"/>
  <c r="AP34" i="3"/>
  <c r="AL34" i="3"/>
  <c r="AK34" i="3"/>
  <c r="CZ3" i="2" s="1"/>
  <c r="DG3" i="2" s="1"/>
  <c r="G27" i="8" s="1"/>
  <c r="BV2" i="2"/>
  <c r="Z24" i="6"/>
  <c r="CK23" i="7"/>
  <c r="B44" i="8"/>
  <c r="N44" i="8" s="1"/>
  <c r="Z226" i="2"/>
  <c r="AC132" i="2"/>
  <c r="U417" i="2"/>
  <c r="AA417" i="2"/>
  <c r="V417" i="2"/>
  <c r="AK417" i="2"/>
  <c r="AB417" i="2"/>
  <c r="AM417" i="2"/>
  <c r="AR417" i="2"/>
  <c r="AS417" i="2"/>
  <c r="AD417" i="2"/>
  <c r="AT417" i="2"/>
  <c r="AY417" i="2"/>
  <c r="AU417" i="2"/>
  <c r="BA417" i="2"/>
  <c r="BH417" i="2"/>
  <c r="BX417" i="2"/>
  <c r="BN417" i="2"/>
  <c r="CF417" i="2"/>
  <c r="CN417" i="2"/>
  <c r="CV417" i="2"/>
  <c r="DC417" i="2"/>
  <c r="DK417" i="2"/>
  <c r="DS417" i="2"/>
  <c r="BU417" i="2"/>
  <c r="BU394" i="2" s="1"/>
  <c r="DD417" i="2"/>
  <c r="DL417" i="2"/>
  <c r="DT417" i="2"/>
  <c r="CH417" i="2"/>
  <c r="DU417" i="2"/>
  <c r="EI417" i="2"/>
  <c r="EQ417" i="2"/>
  <c r="EY417" i="2"/>
  <c r="FG417" i="2"/>
  <c r="FG394" i="2" s="1"/>
  <c r="FO417" i="2"/>
  <c r="CY417" i="2"/>
  <c r="CY394" i="2" s="1"/>
  <c r="EF417" i="2"/>
  <c r="EN417" i="2"/>
  <c r="EV417" i="2"/>
  <c r="FD417" i="2"/>
  <c r="FL417" i="2"/>
  <c r="FT417" i="2"/>
  <c r="FE417" i="2"/>
  <c r="ES417" i="2"/>
  <c r="GF417" i="2"/>
  <c r="GN417" i="2"/>
  <c r="GV417" i="2"/>
  <c r="HD417" i="2"/>
  <c r="HL417" i="2"/>
  <c r="EG417" i="2"/>
  <c r="FM417" i="2"/>
  <c r="EK417" i="2"/>
  <c r="GT417" i="2"/>
  <c r="HB417" i="2"/>
  <c r="HQ417" i="2"/>
  <c r="HY417" i="2"/>
  <c r="HM417" i="2"/>
  <c r="HW417" i="2"/>
  <c r="IF417" i="2"/>
  <c r="IN417" i="2"/>
  <c r="IV417" i="2"/>
  <c r="JD417" i="2"/>
  <c r="IG417" i="2"/>
  <c r="IO417" i="2"/>
  <c r="IW417" i="2"/>
  <c r="JE417" i="2"/>
  <c r="II417" i="2"/>
  <c r="IQ417" i="2"/>
  <c r="IY417" i="2"/>
  <c r="JF417" i="2"/>
  <c r="LJ417" i="2"/>
  <c r="LQ417" i="2"/>
  <c r="LY417" i="2"/>
  <c r="MG417" i="2"/>
  <c r="MO417" i="2"/>
  <c r="MW417" i="2"/>
  <c r="NE417" i="2"/>
  <c r="NM417" i="2"/>
  <c r="NW417" i="2"/>
  <c r="OE417" i="2"/>
  <c r="OM417" i="2"/>
  <c r="OM394" i="2" s="1"/>
  <c r="OU417" i="2"/>
  <c r="PC417" i="2"/>
  <c r="PK417" i="2"/>
  <c r="PS417" i="2"/>
  <c r="QA417" i="2"/>
  <c r="QI417" i="2"/>
  <c r="QQ417" i="2"/>
  <c r="QY417" i="2"/>
  <c r="RG417" i="2"/>
  <c r="RO417" i="2"/>
  <c r="RW417" i="2"/>
  <c r="NP417" i="2"/>
  <c r="NX417" i="2"/>
  <c r="NX394" i="2" s="1"/>
  <c r="OF417" i="2"/>
  <c r="ON417" i="2"/>
  <c r="OV417" i="2"/>
  <c r="PD417" i="2"/>
  <c r="PL417" i="2"/>
  <c r="PT417" i="2"/>
  <c r="QB417" i="2"/>
  <c r="QJ417" i="2"/>
  <c r="QR417" i="2"/>
  <c r="QZ417" i="2"/>
  <c r="RH417" i="2"/>
  <c r="RP417" i="2"/>
  <c r="RX417" i="2"/>
  <c r="NO417" i="2"/>
  <c r="NU417" i="2"/>
  <c r="OC417" i="2"/>
  <c r="OK417" i="2"/>
  <c r="OS417" i="2"/>
  <c r="PA417" i="2"/>
  <c r="PI417" i="2"/>
  <c r="PQ417" i="2"/>
  <c r="PQ394" i="2" s="1"/>
  <c r="PY417" i="2"/>
  <c r="QG417" i="2"/>
  <c r="QO417" i="2"/>
  <c r="QW417" i="2"/>
  <c r="RE417" i="2"/>
  <c r="RM417" i="2"/>
  <c r="RU417" i="2"/>
  <c r="RR417" i="2"/>
  <c r="SI417" i="2"/>
  <c r="SQ417" i="2"/>
  <c r="RZ417" i="2"/>
  <c r="SJ417" i="2"/>
  <c r="SR417" i="2"/>
  <c r="S417" i="2"/>
  <c r="X417" i="2"/>
  <c r="AE417" i="2"/>
  <c r="AL417" i="2"/>
  <c r="AG417" i="2"/>
  <c r="AN417" i="2"/>
  <c r="BF417" i="2"/>
  <c r="BF394" i="2" s="1"/>
  <c r="BG417" i="2"/>
  <c r="BB417" i="2"/>
  <c r="BK417" i="2"/>
  <c r="BR417" i="2"/>
  <c r="BZ417" i="2"/>
  <c r="BP417" i="2"/>
  <c r="BW417" i="2"/>
  <c r="CE417" i="2"/>
  <c r="BI417" i="2"/>
  <c r="BQ417" i="2"/>
  <c r="CI417" i="2"/>
  <c r="CQ417" i="2"/>
  <c r="CO417" i="2"/>
  <c r="CW417" i="2"/>
  <c r="CL417" i="2"/>
  <c r="DF417" i="2"/>
  <c r="DN417" i="2"/>
  <c r="DN394" i="2" s="1"/>
  <c r="DV417" i="2"/>
  <c r="ED417" i="2"/>
  <c r="EL417" i="2"/>
  <c r="ET417" i="2"/>
  <c r="FB417" i="2"/>
  <c r="FJ417" i="2"/>
  <c r="FR417" i="2"/>
  <c r="CX417" i="2"/>
  <c r="DY417" i="2"/>
  <c r="EC417" i="2"/>
  <c r="EC394" i="2" s="1"/>
  <c r="GE417" i="2"/>
  <c r="GM417" i="2"/>
  <c r="GU417" i="2"/>
  <c r="HC417" i="2"/>
  <c r="HK417" i="2"/>
  <c r="FY417" i="2"/>
  <c r="GC417" i="2"/>
  <c r="GK417" i="2"/>
  <c r="GK394" i="2" s="1"/>
  <c r="GS417" i="2"/>
  <c r="HA417" i="2"/>
  <c r="GH417" i="2"/>
  <c r="GL417" i="2"/>
  <c r="HE417" i="2"/>
  <c r="HR417" i="2"/>
  <c r="HZ417" i="2"/>
  <c r="HF417" i="2"/>
  <c r="HT417" i="2"/>
  <c r="IH417" i="2"/>
  <c r="IP417" i="2"/>
  <c r="IX417" i="2"/>
  <c r="JJ417" i="2"/>
  <c r="JR417" i="2"/>
  <c r="JZ417" i="2"/>
  <c r="KH417" i="2"/>
  <c r="KP417" i="2"/>
  <c r="KX417" i="2"/>
  <c r="LF417" i="2"/>
  <c r="JK417" i="2"/>
  <c r="JS417" i="2"/>
  <c r="KA417" i="2"/>
  <c r="KI417" i="2"/>
  <c r="KQ417" i="2"/>
  <c r="KY417" i="2"/>
  <c r="LG417" i="2"/>
  <c r="JH417" i="2"/>
  <c r="JH394" i="2" s="1"/>
  <c r="JP417" i="2"/>
  <c r="JX417" i="2"/>
  <c r="KF417" i="2"/>
  <c r="KN417" i="2"/>
  <c r="KV417" i="2"/>
  <c r="LD417" i="2"/>
  <c r="JI417" i="2"/>
  <c r="JQ417" i="2"/>
  <c r="JY417" i="2"/>
  <c r="KG417" i="2"/>
  <c r="KO417" i="2"/>
  <c r="KW417" i="2"/>
  <c r="LE417" i="2"/>
  <c r="LR417" i="2"/>
  <c r="LZ417" i="2"/>
  <c r="MH417" i="2"/>
  <c r="MP417" i="2"/>
  <c r="MX417" i="2"/>
  <c r="NF417" i="2"/>
  <c r="NN417" i="2"/>
  <c r="LO417" i="2"/>
  <c r="LW417" i="2"/>
  <c r="ME417" i="2"/>
  <c r="ME394" i="2" s="1"/>
  <c r="MM417" i="2"/>
  <c r="MU417" i="2"/>
  <c r="NC417" i="2"/>
  <c r="NK417" i="2"/>
  <c r="LP417" i="2"/>
  <c r="LP394" i="2" s="1"/>
  <c r="LX417" i="2"/>
  <c r="MF417" i="2"/>
  <c r="MN417" i="2"/>
  <c r="MV417" i="2"/>
  <c r="ND417" i="2"/>
  <c r="NL417" i="2"/>
  <c r="NV417" i="2"/>
  <c r="OD417" i="2"/>
  <c r="OL417" i="2"/>
  <c r="OT417" i="2"/>
  <c r="PB417" i="2"/>
  <c r="PB394" i="2" s="1"/>
  <c r="PJ417" i="2"/>
  <c r="PR417" i="2"/>
  <c r="PZ417" i="2"/>
  <c r="QH417" i="2"/>
  <c r="QP417" i="2"/>
  <c r="QX417" i="2"/>
  <c r="RJ417" i="2"/>
  <c r="RJ394" i="2" s="1"/>
  <c r="SG417" i="2"/>
  <c r="SO417" i="2"/>
  <c r="SW417" i="2"/>
  <c r="SD417" i="2"/>
  <c r="SL417" i="2"/>
  <c r="ST417" i="2"/>
  <c r="SC417" i="2"/>
  <c r="RF417" i="2"/>
  <c r="T417" i="2"/>
  <c r="Y417" i="2"/>
  <c r="W417" i="2"/>
  <c r="AF417" i="2"/>
  <c r="AI417" i="2"/>
  <c r="Z417" i="2"/>
  <c r="AP417" i="2"/>
  <c r="AV417" i="2"/>
  <c r="AJ417" i="2"/>
  <c r="AX417" i="2"/>
  <c r="BD417" i="2"/>
  <c r="BT417" i="2"/>
  <c r="CB417" i="2"/>
  <c r="BY417" i="2"/>
  <c r="CJ417" i="2"/>
  <c r="CJ394" i="2" s="1"/>
  <c r="CR417" i="2"/>
  <c r="CZ417" i="2"/>
  <c r="DG417" i="2"/>
  <c r="DO417" i="2"/>
  <c r="DW417" i="2"/>
  <c r="CT417" i="2"/>
  <c r="DH417" i="2"/>
  <c r="DP417" i="2"/>
  <c r="DX417" i="2"/>
  <c r="DE417" i="2"/>
  <c r="EE417" i="2"/>
  <c r="EM417" i="2"/>
  <c r="EU417" i="2"/>
  <c r="FC417" i="2"/>
  <c r="FK417" i="2"/>
  <c r="FS417" i="2"/>
  <c r="DM417" i="2"/>
  <c r="EJ417" i="2"/>
  <c r="ER417" i="2"/>
  <c r="ER394" i="2" s="1"/>
  <c r="EZ417" i="2"/>
  <c r="FH417" i="2"/>
  <c r="FP417" i="2"/>
  <c r="FX417" i="2"/>
  <c r="EO417" i="2"/>
  <c r="FU417" i="2"/>
  <c r="EB417" i="2"/>
  <c r="FI417" i="2"/>
  <c r="GB417" i="2"/>
  <c r="GJ417" i="2"/>
  <c r="GR417" i="2"/>
  <c r="GZ417" i="2"/>
  <c r="GZ394" i="2" s="1"/>
  <c r="HH417" i="2"/>
  <c r="HP417" i="2"/>
  <c r="EW417" i="2"/>
  <c r="FW417" i="2"/>
  <c r="GD417" i="2"/>
  <c r="FA417" i="2"/>
  <c r="FZ417" i="2"/>
  <c r="HI417" i="2"/>
  <c r="HU417" i="2"/>
  <c r="IC417" i="2"/>
  <c r="HS417" i="2"/>
  <c r="IA417" i="2"/>
  <c r="HJ417" i="2"/>
  <c r="IJ417" i="2"/>
  <c r="IR417" i="2"/>
  <c r="IZ417" i="2"/>
  <c r="IB417" i="2"/>
  <c r="IK417" i="2"/>
  <c r="IS417" i="2"/>
  <c r="IS394" i="2" s="1"/>
  <c r="JA417" i="2"/>
  <c r="IE417" i="2"/>
  <c r="IM417" i="2"/>
  <c r="IU417" i="2"/>
  <c r="JC417" i="2"/>
  <c r="LM417" i="2"/>
  <c r="LU417" i="2"/>
  <c r="MC417" i="2"/>
  <c r="MK417" i="2"/>
  <c r="MS417" i="2"/>
  <c r="NA417" i="2"/>
  <c r="NI417" i="2"/>
  <c r="NI394" i="2" s="1"/>
  <c r="NS417" i="2"/>
  <c r="OA417" i="2"/>
  <c r="OI417" i="2"/>
  <c r="OQ417" i="2"/>
  <c r="OY417" i="2"/>
  <c r="PG417" i="2"/>
  <c r="PO417" i="2"/>
  <c r="PW417" i="2"/>
  <c r="QE417" i="2"/>
  <c r="QM417" i="2"/>
  <c r="QU417" i="2"/>
  <c r="QU394" i="2" s="1"/>
  <c r="RC417" i="2"/>
  <c r="RK417" i="2"/>
  <c r="RS417" i="2"/>
  <c r="SA417" i="2"/>
  <c r="NT417" i="2"/>
  <c r="OB417" i="2"/>
  <c r="OJ417" i="2"/>
  <c r="OR417" i="2"/>
  <c r="OZ417" i="2"/>
  <c r="PH417" i="2"/>
  <c r="PP417" i="2"/>
  <c r="PX417" i="2"/>
  <c r="QF417" i="2"/>
  <c r="QF394" i="2" s="1"/>
  <c r="QN417" i="2"/>
  <c r="QV417" i="2"/>
  <c r="RD417" i="2"/>
  <c r="RL417" i="2"/>
  <c r="RT417" i="2"/>
  <c r="SB417" i="2"/>
  <c r="NQ417" i="2"/>
  <c r="NY417" i="2"/>
  <c r="OG417" i="2"/>
  <c r="OO417" i="2"/>
  <c r="OW417" i="2"/>
  <c r="PE417" i="2"/>
  <c r="PM417" i="2"/>
  <c r="PU417" i="2"/>
  <c r="QC417" i="2"/>
  <c r="QK417" i="2"/>
  <c r="QS417" i="2"/>
  <c r="RA417" i="2"/>
  <c r="RI417" i="2"/>
  <c r="RQ417" i="2"/>
  <c r="RY417" i="2"/>
  <c r="RY394" i="2" s="1"/>
  <c r="SE417" i="2"/>
  <c r="SM417" i="2"/>
  <c r="SU417" i="2"/>
  <c r="SF417" i="2"/>
  <c r="SN417" i="2"/>
  <c r="SN394" i="2" s="1"/>
  <c r="SV417" i="2"/>
  <c r="R417" i="2"/>
  <c r="AH417" i="2"/>
  <c r="AC417" i="2"/>
  <c r="AQ417" i="2"/>
  <c r="AQ394" i="2" s="1"/>
  <c r="AW417" i="2"/>
  <c r="BC417" i="2"/>
  <c r="AO417" i="2"/>
  <c r="AZ417" i="2"/>
  <c r="BO417" i="2"/>
  <c r="BV417" i="2"/>
  <c r="CD417" i="2"/>
  <c r="BL417" i="2"/>
  <c r="BS417" i="2"/>
  <c r="CA417" i="2"/>
  <c r="BM417" i="2"/>
  <c r="CG417" i="2"/>
  <c r="CM417" i="2"/>
  <c r="CU417" i="2"/>
  <c r="CC417" i="2"/>
  <c r="CK417" i="2"/>
  <c r="CS417" i="2"/>
  <c r="DA417" i="2"/>
  <c r="DJ417" i="2"/>
  <c r="DR417" i="2"/>
  <c r="DZ417" i="2"/>
  <c r="CP417" i="2"/>
  <c r="BJ417" i="2"/>
  <c r="DB417" i="2"/>
  <c r="EH417" i="2"/>
  <c r="EP417" i="2"/>
  <c r="EX417" i="2"/>
  <c r="FF417" i="2"/>
  <c r="FN417" i="2"/>
  <c r="FV417" i="2"/>
  <c r="FV394" i="2" s="1"/>
  <c r="DI417" i="2"/>
  <c r="EA417" i="2"/>
  <c r="BE417" i="2"/>
  <c r="GA417" i="2"/>
  <c r="GI417" i="2"/>
  <c r="GQ417" i="2"/>
  <c r="GY417" i="2"/>
  <c r="HG417" i="2"/>
  <c r="HO417" i="2"/>
  <c r="HO394" i="2" s="1"/>
  <c r="DQ417" i="2"/>
  <c r="GG417" i="2"/>
  <c r="GO417" i="2"/>
  <c r="GW417" i="2"/>
  <c r="FQ417" i="2"/>
  <c r="GP417" i="2"/>
  <c r="HN417" i="2"/>
  <c r="HV417" i="2"/>
  <c r="GX417" i="2"/>
  <c r="HX417" i="2"/>
  <c r="ID417" i="2"/>
  <c r="ID394" i="2" s="1"/>
  <c r="IL417" i="2"/>
  <c r="IT417" i="2"/>
  <c r="JB417" i="2"/>
  <c r="JN417" i="2"/>
  <c r="JV417" i="2"/>
  <c r="KD417" i="2"/>
  <c r="KL417" i="2"/>
  <c r="KL394" i="2" s="1"/>
  <c r="KT417" i="2"/>
  <c r="LB417" i="2"/>
  <c r="JG417" i="2"/>
  <c r="JO417" i="2"/>
  <c r="JW417" i="2"/>
  <c r="JW394" i="2" s="1"/>
  <c r="KE417" i="2"/>
  <c r="KM417" i="2"/>
  <c r="KU417" i="2"/>
  <c r="LC417" i="2"/>
  <c r="LK417" i="2"/>
  <c r="JL417" i="2"/>
  <c r="JT417" i="2"/>
  <c r="KB417" i="2"/>
  <c r="KJ417" i="2"/>
  <c r="KR417" i="2"/>
  <c r="KZ417" i="2"/>
  <c r="LH417" i="2"/>
  <c r="JM417" i="2"/>
  <c r="JU417" i="2"/>
  <c r="KC417" i="2"/>
  <c r="KK417" i="2"/>
  <c r="KS417" i="2"/>
  <c r="LA417" i="2"/>
  <c r="LA394" i="2" s="1"/>
  <c r="LN417" i="2"/>
  <c r="LV417" i="2"/>
  <c r="MD417" i="2"/>
  <c r="ML417" i="2"/>
  <c r="MT417" i="2"/>
  <c r="MT394" i="2" s="1"/>
  <c r="NB417" i="2"/>
  <c r="NJ417" i="2"/>
  <c r="LS417" i="2"/>
  <c r="MA417" i="2"/>
  <c r="MI417" i="2"/>
  <c r="MQ417" i="2"/>
  <c r="MY417" i="2"/>
  <c r="NG417" i="2"/>
  <c r="LL417" i="2"/>
  <c r="LT417" i="2"/>
  <c r="MB417" i="2"/>
  <c r="MJ417" i="2"/>
  <c r="MR417" i="2"/>
  <c r="MZ417" i="2"/>
  <c r="NH417" i="2"/>
  <c r="LI417" i="2"/>
  <c r="NR417" i="2"/>
  <c r="NZ417" i="2"/>
  <c r="OH417" i="2"/>
  <c r="OP417" i="2"/>
  <c r="OX417" i="2"/>
  <c r="PF417" i="2"/>
  <c r="PN417" i="2"/>
  <c r="PV417" i="2"/>
  <c r="QD417" i="2"/>
  <c r="QL417" i="2"/>
  <c r="QT417" i="2"/>
  <c r="RB417" i="2"/>
  <c r="SK417" i="2"/>
  <c r="SS417" i="2"/>
  <c r="RN417" i="2"/>
  <c r="SH417" i="2"/>
  <c r="SP417" i="2"/>
  <c r="RV417" i="2"/>
  <c r="AF100" i="2"/>
  <c r="AF103" i="2"/>
  <c r="AF102" i="2"/>
  <c r="AG98" i="2" s="1"/>
  <c r="AF199" i="2"/>
  <c r="AF198" i="2"/>
  <c r="P452" i="2"/>
  <c r="R451" i="2" s="1"/>
  <c r="AG99" i="2"/>
  <c r="AG163" i="2"/>
  <c r="AH33" i="2"/>
  <c r="AH39" i="2"/>
  <c r="AH38" i="2" s="1"/>
  <c r="AI64" i="2" s="1"/>
  <c r="AG195" i="2"/>
  <c r="AF131" i="2"/>
  <c r="BP32" i="3"/>
  <c r="R422" i="2"/>
  <c r="AG33" i="3"/>
  <c r="F46" i="8" s="1"/>
  <c r="H457" i="2"/>
  <c r="J458" i="2" s="1"/>
  <c r="AR33" i="3"/>
  <c r="AN32" i="3"/>
  <c r="F457" i="2"/>
  <c r="Z292" i="2"/>
  <c r="Z295" i="2"/>
  <c r="Z294" i="2"/>
  <c r="AA291" i="2"/>
  <c r="AB291" i="2" s="1"/>
  <c r="S388" i="2"/>
  <c r="S391" i="2"/>
  <c r="S390" i="2"/>
  <c r="U387" i="2"/>
  <c r="AE162" i="2"/>
  <c r="J426" i="2"/>
  <c r="O507" i="2"/>
  <c r="K514" i="2" s="1"/>
  <c r="I68" i="2"/>
  <c r="X260" i="2"/>
  <c r="X263" i="2"/>
  <c r="Y259" i="2"/>
  <c r="X262" i="2"/>
  <c r="W67" i="2"/>
  <c r="AD196" i="2"/>
  <c r="AD199" i="2"/>
  <c r="AD198" i="2"/>
  <c r="AE196" i="2" s="1"/>
  <c r="V322" i="2"/>
  <c r="V33" i="3"/>
  <c r="X258" i="2"/>
  <c r="AG481" i="2" l="1"/>
  <c r="S481" i="2"/>
  <c r="AF162" i="2"/>
  <c r="AG162" i="2"/>
  <c r="Z290" i="2"/>
  <c r="Y290" i="2"/>
  <c r="AF130" i="2"/>
  <c r="O42" i="8"/>
  <c r="FV481" i="2"/>
  <c r="FV458" i="2" s="1"/>
  <c r="FN481" i="2"/>
  <c r="FF481" i="2"/>
  <c r="EX481" i="2"/>
  <c r="EP481" i="2"/>
  <c r="EH481" i="2"/>
  <c r="DP481" i="2"/>
  <c r="BY481" i="2"/>
  <c r="DS481" i="2"/>
  <c r="DK481" i="2"/>
  <c r="DC481" i="2"/>
  <c r="CF481" i="2"/>
  <c r="AW481" i="2"/>
  <c r="CW481" i="2"/>
  <c r="CO481" i="2"/>
  <c r="CG481" i="2"/>
  <c r="BW481" i="2"/>
  <c r="AY481" i="2"/>
  <c r="BF481" i="2"/>
  <c r="BF458" i="2" s="1"/>
  <c r="AJ481" i="2"/>
  <c r="AM481" i="2"/>
  <c r="AC481" i="2"/>
  <c r="AE481" i="2"/>
  <c r="T481" i="2"/>
  <c r="DX481" i="2"/>
  <c r="BN481" i="2"/>
  <c r="DZ481" i="2"/>
  <c r="DR481" i="2"/>
  <c r="DJ481" i="2"/>
  <c r="DB481" i="2"/>
  <c r="BJ481" i="2"/>
  <c r="CV481" i="2"/>
  <c r="CN481" i="2"/>
  <c r="CQ481" i="2"/>
  <c r="CI481" i="2"/>
  <c r="CB481" i="2"/>
  <c r="BT481" i="2"/>
  <c r="BI481" i="2"/>
  <c r="CE481" i="2"/>
  <c r="BZ481" i="2"/>
  <c r="BR481" i="2"/>
  <c r="BK481" i="2"/>
  <c r="BD481" i="2"/>
  <c r="AZ481" i="2"/>
  <c r="BG481" i="2"/>
  <c r="AU481" i="2"/>
  <c r="AV481" i="2"/>
  <c r="AR481" i="2"/>
  <c r="AL481" i="2"/>
  <c r="AB481" i="2"/>
  <c r="AA481" i="2"/>
  <c r="R481" i="2"/>
  <c r="M482" i="2" s="1"/>
  <c r="I46" i="8" s="1"/>
  <c r="W449" i="2"/>
  <c r="V449" i="2"/>
  <c r="AC449" i="2"/>
  <c r="AJ449" i="2"/>
  <c r="AK449" i="2"/>
  <c r="AT449" i="2"/>
  <c r="AM449" i="2"/>
  <c r="AL449" i="2"/>
  <c r="AR449" i="2"/>
  <c r="AZ449" i="2"/>
  <c r="BH449" i="2"/>
  <c r="BE449" i="2"/>
  <c r="BF449" i="2"/>
  <c r="BF426" i="2" s="1"/>
  <c r="BI449" i="2"/>
  <c r="BQ449" i="2"/>
  <c r="BN449" i="2"/>
  <c r="BO449" i="2"/>
  <c r="BV449" i="2"/>
  <c r="AY449" i="2"/>
  <c r="CN449" i="2"/>
  <c r="DD449" i="2"/>
  <c r="DL449" i="2"/>
  <c r="DT449" i="2"/>
  <c r="EB449" i="2"/>
  <c r="CR449" i="2"/>
  <c r="BL449" i="2"/>
  <c r="CJ449" i="2"/>
  <c r="CJ426" i="2" s="1"/>
  <c r="DW449" i="2"/>
  <c r="EF449" i="2"/>
  <c r="EN449" i="2"/>
  <c r="EV449" i="2"/>
  <c r="FD449" i="2"/>
  <c r="FL449" i="2"/>
  <c r="FT449" i="2"/>
  <c r="EC449" i="2"/>
  <c r="EC426" i="2" s="1"/>
  <c r="FG449" i="2"/>
  <c r="FG426" i="2" s="1"/>
  <c r="EU449" i="2"/>
  <c r="FW449" i="2"/>
  <c r="EY449" i="2"/>
  <c r="GF449" i="2"/>
  <c r="GJ449" i="2"/>
  <c r="GB449" i="2"/>
  <c r="HS449" i="2"/>
  <c r="IA449" i="2"/>
  <c r="HG449" i="2"/>
  <c r="HQ449" i="2"/>
  <c r="HY449" i="2"/>
  <c r="IG449" i="2"/>
  <c r="IO449" i="2"/>
  <c r="IW449" i="2"/>
  <c r="JN449" i="2"/>
  <c r="JV449" i="2"/>
  <c r="KD449" i="2"/>
  <c r="KL449" i="2"/>
  <c r="KL426" i="2" s="1"/>
  <c r="KT449" i="2"/>
  <c r="LB449" i="2"/>
  <c r="LJ449" i="2"/>
  <c r="LK449" i="2"/>
  <c r="LQ449" i="2"/>
  <c r="LY449" i="2"/>
  <c r="MG449" i="2"/>
  <c r="MO449" i="2"/>
  <c r="MW449" i="2"/>
  <c r="NE449" i="2"/>
  <c r="NM449" i="2"/>
  <c r="SA449" i="2"/>
  <c r="SI449" i="2"/>
  <c r="SQ449" i="2"/>
  <c r="RX449" i="2"/>
  <c r="SD449" i="2"/>
  <c r="SL449" i="2"/>
  <c r="ST449" i="2"/>
  <c r="AU449" i="2"/>
  <c r="CB449" i="2"/>
  <c r="CG449" i="2"/>
  <c r="CI449" i="2"/>
  <c r="DE449" i="2"/>
  <c r="DU449" i="2"/>
  <c r="DF449" i="2"/>
  <c r="DV449" i="2"/>
  <c r="DY449" i="2"/>
  <c r="Y449" i="2"/>
  <c r="Z449" i="2"/>
  <c r="AD449" i="2"/>
  <c r="AE449" i="2"/>
  <c r="BT449" i="2"/>
  <c r="BY449" i="2"/>
  <c r="BC449" i="2"/>
  <c r="CA449" i="2"/>
  <c r="CO449" i="2"/>
  <c r="CW449" i="2"/>
  <c r="CH449" i="2"/>
  <c r="CP449" i="2"/>
  <c r="CX449" i="2"/>
  <c r="BS449" i="2"/>
  <c r="CQ449" i="2"/>
  <c r="CY449" i="2"/>
  <c r="CY426" i="2" s="1"/>
  <c r="DM449" i="2"/>
  <c r="BW449" i="2"/>
  <c r="DN449" i="2"/>
  <c r="DN426" i="2" s="1"/>
  <c r="S449" i="2"/>
  <c r="R449" i="2"/>
  <c r="U449" i="2"/>
  <c r="AA449" i="2"/>
  <c r="AI449" i="2"/>
  <c r="AX449" i="2"/>
  <c r="AS449" i="2"/>
  <c r="BX449" i="2"/>
  <c r="AV449" i="2"/>
  <c r="BZ449" i="2"/>
  <c r="BP449" i="2"/>
  <c r="CL449" i="2"/>
  <c r="CM449" i="2"/>
  <c r="CZ449" i="2"/>
  <c r="CD449" i="2"/>
  <c r="DZ449" i="2"/>
  <c r="FH449" i="2"/>
  <c r="EG449" i="2"/>
  <c r="EO449" i="2"/>
  <c r="EW449" i="2"/>
  <c r="FE449" i="2"/>
  <c r="FM449" i="2"/>
  <c r="FU449" i="2"/>
  <c r="DO449" i="2"/>
  <c r="EH449" i="2"/>
  <c r="EP449" i="2"/>
  <c r="EX449" i="2"/>
  <c r="FF449" i="2"/>
  <c r="FN449" i="2"/>
  <c r="FV449" i="2"/>
  <c r="FV426" i="2" s="1"/>
  <c r="EE449" i="2"/>
  <c r="GE449" i="2"/>
  <c r="GM449" i="2"/>
  <c r="GU449" i="2"/>
  <c r="HC449" i="2"/>
  <c r="GV449" i="2"/>
  <c r="GR449" i="2"/>
  <c r="GN449" i="2"/>
  <c r="HL449" i="2"/>
  <c r="HV449" i="2"/>
  <c r="IH449" i="2"/>
  <c r="IP449" i="2"/>
  <c r="IX449" i="2"/>
  <c r="JF449" i="2"/>
  <c r="II449" i="2"/>
  <c r="IQ449" i="2"/>
  <c r="IY449" i="2"/>
  <c r="IJ449" i="2"/>
  <c r="IR449" i="2"/>
  <c r="IZ449" i="2"/>
  <c r="IK449" i="2"/>
  <c r="JZ449" i="2"/>
  <c r="LF449" i="2"/>
  <c r="JE449" i="2"/>
  <c r="JK449" i="2"/>
  <c r="JS449" i="2"/>
  <c r="KA449" i="2"/>
  <c r="KI449" i="2"/>
  <c r="KQ449" i="2"/>
  <c r="KY449" i="2"/>
  <c r="MC449" i="2"/>
  <c r="NI449" i="2"/>
  <c r="NI426" i="2" s="1"/>
  <c r="LN449" i="2"/>
  <c r="LV449" i="2"/>
  <c r="MD449" i="2"/>
  <c r="ML449" i="2"/>
  <c r="MT449" i="2"/>
  <c r="MT426" i="2" s="1"/>
  <c r="NB449" i="2"/>
  <c r="NJ449" i="2"/>
  <c r="LO449" i="2"/>
  <c r="LW449" i="2"/>
  <c r="ME449" i="2"/>
  <c r="ME426" i="2" s="1"/>
  <c r="MM449" i="2"/>
  <c r="MU449" i="2"/>
  <c r="NC449" i="2"/>
  <c r="NK449" i="2"/>
  <c r="NQ449" i="2"/>
  <c r="NY449" i="2"/>
  <c r="OG449" i="2"/>
  <c r="OO449" i="2"/>
  <c r="OW449" i="2"/>
  <c r="PE449" i="2"/>
  <c r="PM449" i="2"/>
  <c r="PU449" i="2"/>
  <c r="QC449" i="2"/>
  <c r="QK449" i="2"/>
  <c r="QS449" i="2"/>
  <c r="RA449" i="2"/>
  <c r="RI449" i="2"/>
  <c r="RQ449" i="2"/>
  <c r="RY449" i="2"/>
  <c r="RY426" i="2" s="1"/>
  <c r="NV449" i="2"/>
  <c r="OD449" i="2"/>
  <c r="OL449" i="2"/>
  <c r="OT449" i="2"/>
  <c r="PB449" i="2"/>
  <c r="PB426" i="2" s="1"/>
  <c r="PJ449" i="2"/>
  <c r="PR449" i="2"/>
  <c r="PZ449" i="2"/>
  <c r="QH449" i="2"/>
  <c r="QP449" i="2"/>
  <c r="QX449" i="2"/>
  <c r="RF449" i="2"/>
  <c r="RN449" i="2"/>
  <c r="RV449" i="2"/>
  <c r="NS449" i="2"/>
  <c r="OA449" i="2"/>
  <c r="OI449" i="2"/>
  <c r="OQ449" i="2"/>
  <c r="OY449" i="2"/>
  <c r="PG449" i="2"/>
  <c r="PO449" i="2"/>
  <c r="PW449" i="2"/>
  <c r="QE449" i="2"/>
  <c r="QM449" i="2"/>
  <c r="QU449" i="2"/>
  <c r="QU426" i="2" s="1"/>
  <c r="RC449" i="2"/>
  <c r="RK449" i="2"/>
  <c r="RS449" i="2"/>
  <c r="NX449" i="2"/>
  <c r="NX426" i="2" s="1"/>
  <c r="OF449" i="2"/>
  <c r="ON449" i="2"/>
  <c r="OV449" i="2"/>
  <c r="PD449" i="2"/>
  <c r="PL449" i="2"/>
  <c r="PT449" i="2"/>
  <c r="QB449" i="2"/>
  <c r="QJ449" i="2"/>
  <c r="QR449" i="2"/>
  <c r="QZ449" i="2"/>
  <c r="T449" i="2"/>
  <c r="AN449" i="2"/>
  <c r="AH449" i="2"/>
  <c r="AO449" i="2"/>
  <c r="AF449" i="2"/>
  <c r="BD449" i="2"/>
  <c r="BA449" i="2"/>
  <c r="BM449" i="2"/>
  <c r="CC449" i="2"/>
  <c r="BR449" i="2"/>
  <c r="CE449" i="2"/>
  <c r="DX449" i="2"/>
  <c r="BG449" i="2"/>
  <c r="DR449" i="2"/>
  <c r="EZ449" i="2"/>
  <c r="EQ449" i="2"/>
  <c r="GC449" i="2"/>
  <c r="GK449" i="2"/>
  <c r="GK426" i="2" s="1"/>
  <c r="GS449" i="2"/>
  <c r="HA449" i="2"/>
  <c r="HI449" i="2"/>
  <c r="DC449" i="2"/>
  <c r="GD449" i="2"/>
  <c r="GL449" i="2"/>
  <c r="GT449" i="2"/>
  <c r="HB449" i="2"/>
  <c r="HJ449" i="2"/>
  <c r="DS449" i="2"/>
  <c r="FO449" i="2"/>
  <c r="EM449" i="2"/>
  <c r="HD449" i="2"/>
  <c r="HW449" i="2"/>
  <c r="HP449" i="2"/>
  <c r="HX449" i="2"/>
  <c r="GZ449" i="2"/>
  <c r="GZ426" i="2" s="1"/>
  <c r="IC449" i="2"/>
  <c r="HZ449" i="2"/>
  <c r="JH449" i="2"/>
  <c r="JH426" i="2" s="1"/>
  <c r="JP449" i="2"/>
  <c r="JX449" i="2"/>
  <c r="KF449" i="2"/>
  <c r="KN449" i="2"/>
  <c r="KV449" i="2"/>
  <c r="LD449" i="2"/>
  <c r="JI449" i="2"/>
  <c r="JQ449" i="2"/>
  <c r="JY449" i="2"/>
  <c r="KG449" i="2"/>
  <c r="KO449" i="2"/>
  <c r="KW449" i="2"/>
  <c r="LE449" i="2"/>
  <c r="JR449" i="2"/>
  <c r="KX449" i="2"/>
  <c r="LL449" i="2"/>
  <c r="LT449" i="2"/>
  <c r="MB449" i="2"/>
  <c r="MJ449" i="2"/>
  <c r="MR449" i="2"/>
  <c r="MZ449" i="2"/>
  <c r="NH449" i="2"/>
  <c r="NP449" i="2"/>
  <c r="LU449" i="2"/>
  <c r="NA449" i="2"/>
  <c r="SM449" i="2"/>
  <c r="SF449" i="2"/>
  <c r="SN449" i="2"/>
  <c r="SN426" i="2" s="1"/>
  <c r="SV449" i="2"/>
  <c r="RT449" i="2"/>
  <c r="SK449" i="2"/>
  <c r="SS449" i="2"/>
  <c r="SP449" i="2"/>
  <c r="X449" i="2"/>
  <c r="AW449" i="2"/>
  <c r="BJ449" i="2"/>
  <c r="BK449" i="2"/>
  <c r="DP449" i="2"/>
  <c r="DJ449" i="2"/>
  <c r="ER449" i="2"/>
  <c r="ER426" i="2" s="1"/>
  <c r="DK449" i="2"/>
  <c r="ES449" i="2"/>
  <c r="FQ449" i="2"/>
  <c r="EA449" i="2"/>
  <c r="ET449" i="2"/>
  <c r="BU449" i="2"/>
  <c r="BU426" i="2" s="1"/>
  <c r="CS449" i="2"/>
  <c r="DB449" i="2"/>
  <c r="DQ449" i="2"/>
  <c r="DG449" i="2"/>
  <c r="FX449" i="2"/>
  <c r="EK449" i="2"/>
  <c r="FA449" i="2"/>
  <c r="FI449" i="2"/>
  <c r="DA449" i="2"/>
  <c r="EL449" i="2"/>
  <c r="FB449" i="2"/>
  <c r="AG449" i="2"/>
  <c r="AP449" i="2"/>
  <c r="CV449" i="2"/>
  <c r="EJ449" i="2"/>
  <c r="FR449" i="2"/>
  <c r="GW449" i="2"/>
  <c r="FK449" i="2"/>
  <c r="FZ449" i="2"/>
  <c r="HF449" i="2"/>
  <c r="GA449" i="2"/>
  <c r="HH449" i="2"/>
  <c r="HO449" i="2"/>
  <c r="HO426" i="2" s="1"/>
  <c r="JB449" i="2"/>
  <c r="JC449" i="2"/>
  <c r="IF449" i="2"/>
  <c r="JA449" i="2"/>
  <c r="JL449" i="2"/>
  <c r="KR449" i="2"/>
  <c r="JU449" i="2"/>
  <c r="LA449" i="2"/>
  <c r="LA426" i="2" s="1"/>
  <c r="KP449" i="2"/>
  <c r="JO449" i="2"/>
  <c r="KU449" i="2"/>
  <c r="MN449" i="2"/>
  <c r="LG449" i="2"/>
  <c r="MH449" i="2"/>
  <c r="NN449" i="2"/>
  <c r="MQ449" i="2"/>
  <c r="NU449" i="2"/>
  <c r="PA449" i="2"/>
  <c r="QG449" i="2"/>
  <c r="RM449" i="2"/>
  <c r="OH449" i="2"/>
  <c r="PN449" i="2"/>
  <c r="QT449" i="2"/>
  <c r="RZ449" i="2"/>
  <c r="OU449" i="2"/>
  <c r="QA449" i="2"/>
  <c r="RG449" i="2"/>
  <c r="OJ449" i="2"/>
  <c r="PP449" i="2"/>
  <c r="QV449" i="2"/>
  <c r="RL449" i="2"/>
  <c r="SU449" i="2"/>
  <c r="RD449" i="2"/>
  <c r="SB449" i="2"/>
  <c r="SH449" i="2"/>
  <c r="LH449" i="2"/>
  <c r="KK449" i="2"/>
  <c r="LR449" i="2"/>
  <c r="PQ449" i="2"/>
  <c r="PQ426" i="2" s="1"/>
  <c r="OE449" i="2"/>
  <c r="NT449" i="2"/>
  <c r="OZ449" i="2"/>
  <c r="SJ449" i="2"/>
  <c r="SO449" i="2"/>
  <c r="SC449" i="2"/>
  <c r="AQ449" i="2"/>
  <c r="AQ426" i="2" s="1"/>
  <c r="BB449" i="2"/>
  <c r="CT449" i="2"/>
  <c r="DH449" i="2"/>
  <c r="FP449" i="2"/>
  <c r="FJ449" i="2"/>
  <c r="GO449" i="2"/>
  <c r="ED449" i="2"/>
  <c r="GX449" i="2"/>
  <c r="EI449" i="2"/>
  <c r="GY449" i="2"/>
  <c r="FS449" i="2"/>
  <c r="HK449" i="2"/>
  <c r="HR449" i="2"/>
  <c r="IT449" i="2"/>
  <c r="IU449" i="2"/>
  <c r="IS449" i="2"/>
  <c r="IS426" i="2" s="1"/>
  <c r="KJ449" i="2"/>
  <c r="JM449" i="2"/>
  <c r="KS449" i="2"/>
  <c r="KH449" i="2"/>
  <c r="JG449" i="2"/>
  <c r="KM449" i="2"/>
  <c r="MF449" i="2"/>
  <c r="NL449" i="2"/>
  <c r="MS449" i="2"/>
  <c r="LZ449" i="2"/>
  <c r="NF449" i="2"/>
  <c r="MI449" i="2"/>
  <c r="NO449" i="2"/>
  <c r="OS449" i="2"/>
  <c r="PY449" i="2"/>
  <c r="RE449" i="2"/>
  <c r="NZ449" i="2"/>
  <c r="PF449" i="2"/>
  <c r="QL449" i="2"/>
  <c r="RR449" i="2"/>
  <c r="OM449" i="2"/>
  <c r="OM426" i="2" s="1"/>
  <c r="PS449" i="2"/>
  <c r="QY449" i="2"/>
  <c r="OB449" i="2"/>
  <c r="PH449" i="2"/>
  <c r="QN449" i="2"/>
  <c r="SR449" i="2"/>
  <c r="SW449" i="2"/>
  <c r="LX449" i="2"/>
  <c r="MK449" i="2"/>
  <c r="MX449" i="2"/>
  <c r="OK449" i="2"/>
  <c r="NR449" i="2"/>
  <c r="PK449" i="2"/>
  <c r="QF449" i="2"/>
  <c r="QF426" i="2" s="1"/>
  <c r="AB449" i="2"/>
  <c r="CF449" i="2"/>
  <c r="CK449" i="2"/>
  <c r="GH449" i="2"/>
  <c r="HN449" i="2"/>
  <c r="GI449" i="2"/>
  <c r="ID449" i="2"/>
  <c r="ID426" i="2" s="1"/>
  <c r="IE449" i="2"/>
  <c r="JT449" i="2"/>
  <c r="KZ449" i="2"/>
  <c r="KC449" i="2"/>
  <c r="LI449" i="2"/>
  <c r="JD449" i="2"/>
  <c r="LC449" i="2"/>
  <c r="MV449" i="2"/>
  <c r="LM449" i="2"/>
  <c r="MP449" i="2"/>
  <c r="LS449" i="2"/>
  <c r="MY449" i="2"/>
  <c r="PI449" i="2"/>
  <c r="PV449" i="2"/>
  <c r="RB449" i="2"/>
  <c r="NW449" i="2"/>
  <c r="PC449" i="2"/>
  <c r="RO449" i="2"/>
  <c r="SE449" i="2"/>
  <c r="RP449" i="2"/>
  <c r="SG449" i="2"/>
  <c r="CU449" i="2"/>
  <c r="DI449" i="2"/>
  <c r="GG449" i="2"/>
  <c r="HM449" i="2"/>
  <c r="GP449" i="2"/>
  <c r="GQ449" i="2"/>
  <c r="FC449" i="2"/>
  <c r="IB449" i="2"/>
  <c r="IL449" i="2"/>
  <c r="IM449" i="2"/>
  <c r="IV449" i="2"/>
  <c r="KB449" i="2"/>
  <c r="JJ449" i="2"/>
  <c r="KE449" i="2"/>
  <c r="ND449" i="2"/>
  <c r="MA449" i="2"/>
  <c r="NG449" i="2"/>
  <c r="QW449" i="2"/>
  <c r="OX449" i="2"/>
  <c r="QD449" i="2"/>
  <c r="RJ449" i="2"/>
  <c r="RJ426" i="2" s="1"/>
  <c r="QQ449" i="2"/>
  <c r="RW449" i="2"/>
  <c r="RH449" i="2"/>
  <c r="HE449" i="2"/>
  <c r="FY449" i="2"/>
  <c r="HT449" i="2"/>
  <c r="HU449" i="2"/>
  <c r="IN449" i="2"/>
  <c r="JW449" i="2"/>
  <c r="JW426" i="2" s="1"/>
  <c r="LP449" i="2"/>
  <c r="LP426" i="2" s="1"/>
  <c r="OC449" i="2"/>
  <c r="QO449" i="2"/>
  <c r="RU449" i="2"/>
  <c r="OP449" i="2"/>
  <c r="QI449" i="2"/>
  <c r="OR449" i="2"/>
  <c r="PX449" i="2"/>
  <c r="AE132" i="2"/>
  <c r="CL481" i="2"/>
  <c r="DT481" i="2"/>
  <c r="DL481" i="2"/>
  <c r="DD481" i="2"/>
  <c r="CH481" i="2"/>
  <c r="CT481" i="2"/>
  <c r="CP481" i="2"/>
  <c r="BU481" i="2"/>
  <c r="BU458" i="2" s="1"/>
  <c r="BM481" i="2"/>
  <c r="CA481" i="2"/>
  <c r="BS481" i="2"/>
  <c r="BL481" i="2"/>
  <c r="AX481" i="2"/>
  <c r="BC481" i="2"/>
  <c r="AO481" i="2"/>
  <c r="AT481" i="2"/>
  <c r="AQ481" i="2"/>
  <c r="AQ458" i="2" s="1"/>
  <c r="AP481" i="2"/>
  <c r="AI481" i="2"/>
  <c r="Z481" i="2"/>
  <c r="AF481" i="2"/>
  <c r="AH481" i="2"/>
  <c r="Y481" i="2"/>
  <c r="AF196" i="2"/>
  <c r="X23" i="6"/>
  <c r="AG194" i="2"/>
  <c r="AX34" i="3"/>
  <c r="AR34" i="3" s="1"/>
  <c r="AF194" i="2"/>
  <c r="AB295" i="2"/>
  <c r="AB294" i="2"/>
  <c r="AC291" i="2"/>
  <c r="AD291" i="2" s="1"/>
  <c r="R452" i="2"/>
  <c r="R455" i="2"/>
  <c r="S451" i="2"/>
  <c r="T451" i="2"/>
  <c r="R454" i="2"/>
  <c r="BD33" i="3"/>
  <c r="BG33" i="3"/>
  <c r="C46" i="8"/>
  <c r="B457" i="2"/>
  <c r="S418" i="2"/>
  <c r="L417" i="2"/>
  <c r="M418" i="2"/>
  <c r="I44" i="8" s="1"/>
  <c r="V34" i="3"/>
  <c r="W34" i="3" s="1"/>
  <c r="X34" i="3" s="1"/>
  <c r="I514" i="2"/>
  <c r="S512" i="2"/>
  <c r="T512" i="2"/>
  <c r="V512" i="2"/>
  <c r="I516" i="2"/>
  <c r="S513" i="2"/>
  <c r="S28" i="2" s="1"/>
  <c r="T513" i="2"/>
  <c r="I517" i="2"/>
  <c r="U512" i="2"/>
  <c r="W512" i="2"/>
  <c r="Y513" i="2"/>
  <c r="Z512" i="2"/>
  <c r="W513" i="2"/>
  <c r="Z513" i="2"/>
  <c r="AA512" i="2"/>
  <c r="R512" i="2"/>
  <c r="R513" i="2"/>
  <c r="U513" i="2"/>
  <c r="U28" i="2" s="1"/>
  <c r="X512" i="2"/>
  <c r="AA513" i="2"/>
  <c r="V513" i="2"/>
  <c r="V28" i="2" s="1"/>
  <c r="AC513" i="2"/>
  <c r="AD512" i="2"/>
  <c r="AG513" i="2"/>
  <c r="AI513" i="2"/>
  <c r="AJ512" i="2"/>
  <c r="X513" i="2"/>
  <c r="AD513" i="2"/>
  <c r="AE512" i="2"/>
  <c r="AH512" i="2"/>
  <c r="AJ513" i="2"/>
  <c r="AK512" i="2"/>
  <c r="AB512" i="2"/>
  <c r="AE513" i="2"/>
  <c r="AF512" i="2"/>
  <c r="AH513" i="2"/>
  <c r="AK513" i="2"/>
  <c r="AL512" i="2"/>
  <c r="AB513" i="2"/>
  <c r="AL513" i="2"/>
  <c r="AM512" i="2"/>
  <c r="AN513" i="2"/>
  <c r="AO512" i="2"/>
  <c r="AT513" i="2"/>
  <c r="AU512" i="2"/>
  <c r="AW513" i="2"/>
  <c r="AF513" i="2"/>
  <c r="AO513" i="2"/>
  <c r="AP512" i="2"/>
  <c r="AR512" i="2"/>
  <c r="AU513" i="2"/>
  <c r="AX513" i="2"/>
  <c r="AC512" i="2"/>
  <c r="AI512" i="2"/>
  <c r="AP513" i="2"/>
  <c r="AQ512" i="2"/>
  <c r="AR513" i="2"/>
  <c r="AS512" i="2"/>
  <c r="AV512" i="2"/>
  <c r="Y512" i="2"/>
  <c r="AS513" i="2"/>
  <c r="AW512" i="2"/>
  <c r="AX512" i="2"/>
  <c r="AZ513" i="2"/>
  <c r="BA512" i="2"/>
  <c r="BD513" i="2"/>
  <c r="BE512" i="2"/>
  <c r="BH513" i="2"/>
  <c r="AG512" i="2"/>
  <c r="AQ513" i="2"/>
  <c r="AQ490" i="2" s="1"/>
  <c r="BA513" i="2"/>
  <c r="BE513" i="2"/>
  <c r="BF512" i="2"/>
  <c r="AN512" i="2"/>
  <c r="AT512" i="2"/>
  <c r="AV513" i="2"/>
  <c r="AY512" i="2"/>
  <c r="I515" i="2"/>
  <c r="BB513" i="2"/>
  <c r="BC512" i="2"/>
  <c r="BF513" i="2"/>
  <c r="BF490" i="2" s="1"/>
  <c r="BG512" i="2"/>
  <c r="AZ512" i="2"/>
  <c r="BB512" i="2"/>
  <c r="BI513" i="2"/>
  <c r="BJ512" i="2"/>
  <c r="BM513" i="2"/>
  <c r="BN512" i="2"/>
  <c r="BQ513" i="2"/>
  <c r="BT513" i="2"/>
  <c r="BU512" i="2"/>
  <c r="BX513" i="2"/>
  <c r="BY512" i="2"/>
  <c r="CB513" i="2"/>
  <c r="CC512" i="2"/>
  <c r="CF513" i="2"/>
  <c r="CG512" i="2"/>
  <c r="AM513" i="2"/>
  <c r="BC513" i="2"/>
  <c r="BH512" i="2"/>
  <c r="BJ513" i="2"/>
  <c r="BK512" i="2"/>
  <c r="BN513" i="2"/>
  <c r="BO512" i="2"/>
  <c r="BR512" i="2"/>
  <c r="BU513" i="2"/>
  <c r="BU490" i="2" s="1"/>
  <c r="BV512" i="2"/>
  <c r="BY513" i="2"/>
  <c r="BZ512" i="2"/>
  <c r="CC513" i="2"/>
  <c r="CD512" i="2"/>
  <c r="CG513" i="2"/>
  <c r="AY513" i="2"/>
  <c r="BG513" i="2"/>
  <c r="BK513" i="2"/>
  <c r="BL512" i="2"/>
  <c r="BO513" i="2"/>
  <c r="BP512" i="2"/>
  <c r="BR513" i="2"/>
  <c r="BS512" i="2"/>
  <c r="BV513" i="2"/>
  <c r="BW512" i="2"/>
  <c r="BZ513" i="2"/>
  <c r="CA512" i="2"/>
  <c r="BM512" i="2"/>
  <c r="BX512" i="2"/>
  <c r="CE513" i="2"/>
  <c r="CF512" i="2"/>
  <c r="CH512" i="2"/>
  <c r="CK513" i="2"/>
  <c r="CL512" i="2"/>
  <c r="CO513" i="2"/>
  <c r="CP512" i="2"/>
  <c r="CS513" i="2"/>
  <c r="CT512" i="2"/>
  <c r="CW513" i="2"/>
  <c r="CX512" i="2"/>
  <c r="BQ512" i="2"/>
  <c r="BS513" i="2"/>
  <c r="CB512" i="2"/>
  <c r="CD513" i="2"/>
  <c r="CE512" i="2"/>
  <c r="CH513" i="2"/>
  <c r="CI512" i="2"/>
  <c r="CL513" i="2"/>
  <c r="CM512" i="2"/>
  <c r="CP513" i="2"/>
  <c r="CQ512" i="2"/>
  <c r="CT513" i="2"/>
  <c r="CU512" i="2"/>
  <c r="CX513" i="2"/>
  <c r="CY512" i="2"/>
  <c r="DB513" i="2"/>
  <c r="BD512" i="2"/>
  <c r="BL513" i="2"/>
  <c r="BW513" i="2"/>
  <c r="CI513" i="2"/>
  <c r="CJ512" i="2"/>
  <c r="CM513" i="2"/>
  <c r="CN512" i="2"/>
  <c r="CQ513" i="2"/>
  <c r="CR512" i="2"/>
  <c r="CU513" i="2"/>
  <c r="CV512" i="2"/>
  <c r="CY513" i="2"/>
  <c r="CY490" i="2" s="1"/>
  <c r="CZ512" i="2"/>
  <c r="CK512" i="2"/>
  <c r="CR513" i="2"/>
  <c r="DD513" i="2"/>
  <c r="DE512" i="2"/>
  <c r="DH513" i="2"/>
  <c r="DI512" i="2"/>
  <c r="DL513" i="2"/>
  <c r="DM512" i="2"/>
  <c r="DP513" i="2"/>
  <c r="DQ512" i="2"/>
  <c r="DT513" i="2"/>
  <c r="DU512" i="2"/>
  <c r="DX513" i="2"/>
  <c r="DY512" i="2"/>
  <c r="EB513" i="2"/>
  <c r="EC512" i="2"/>
  <c r="BI512" i="2"/>
  <c r="BT512" i="2"/>
  <c r="CO512" i="2"/>
  <c r="CV513" i="2"/>
  <c r="DA513" i="2"/>
  <c r="DB512" i="2"/>
  <c r="DE513" i="2"/>
  <c r="DF512" i="2"/>
  <c r="DI513" i="2"/>
  <c r="DJ512" i="2"/>
  <c r="DM513" i="2"/>
  <c r="DN512" i="2"/>
  <c r="DQ513" i="2"/>
  <c r="DR512" i="2"/>
  <c r="DU513" i="2"/>
  <c r="DV512" i="2"/>
  <c r="BP513" i="2"/>
  <c r="CA513" i="2"/>
  <c r="CJ513" i="2"/>
  <c r="CJ490" i="2" s="1"/>
  <c r="CS512" i="2"/>
  <c r="CZ513" i="2"/>
  <c r="DA512" i="2"/>
  <c r="DC512" i="2"/>
  <c r="DF513" i="2"/>
  <c r="DG512" i="2"/>
  <c r="DJ513" i="2"/>
  <c r="DK512" i="2"/>
  <c r="DN513" i="2"/>
  <c r="DN490" i="2" s="1"/>
  <c r="DO512" i="2"/>
  <c r="DR513" i="2"/>
  <c r="DS512" i="2"/>
  <c r="DV513" i="2"/>
  <c r="DW512" i="2"/>
  <c r="CN513" i="2"/>
  <c r="CW512" i="2"/>
  <c r="DD512" i="2"/>
  <c r="DK513" i="2"/>
  <c r="DT512" i="2"/>
  <c r="ED512" i="2"/>
  <c r="ED513" i="2"/>
  <c r="EF513" i="2"/>
  <c r="EG512" i="2"/>
  <c r="EJ513" i="2"/>
  <c r="EK512" i="2"/>
  <c r="EN513" i="2"/>
  <c r="EO512" i="2"/>
  <c r="ER513" i="2"/>
  <c r="ER490" i="2" s="1"/>
  <c r="ES512" i="2"/>
  <c r="EV513" i="2"/>
  <c r="EW512" i="2"/>
  <c r="EZ513" i="2"/>
  <c r="FA512" i="2"/>
  <c r="FD513" i="2"/>
  <c r="FE512" i="2"/>
  <c r="FH513" i="2"/>
  <c r="FI512" i="2"/>
  <c r="FL513" i="2"/>
  <c r="FM512" i="2"/>
  <c r="FP513" i="2"/>
  <c r="FQ512" i="2"/>
  <c r="FT513" i="2"/>
  <c r="FU512" i="2"/>
  <c r="FX513" i="2"/>
  <c r="FY512" i="2"/>
  <c r="DH512" i="2"/>
  <c r="DO513" i="2"/>
  <c r="DX512" i="2"/>
  <c r="DZ513" i="2"/>
  <c r="EB512" i="2"/>
  <c r="EG513" i="2"/>
  <c r="EH512" i="2"/>
  <c r="EK513" i="2"/>
  <c r="EL512" i="2"/>
  <c r="EO513" i="2"/>
  <c r="EP512" i="2"/>
  <c r="ES513" i="2"/>
  <c r="ET512" i="2"/>
  <c r="EW513" i="2"/>
  <c r="EX512" i="2"/>
  <c r="FA513" i="2"/>
  <c r="FB512" i="2"/>
  <c r="FE513" i="2"/>
  <c r="FF512" i="2"/>
  <c r="FI513" i="2"/>
  <c r="FJ512" i="2"/>
  <c r="FM513" i="2"/>
  <c r="FN512" i="2"/>
  <c r="FQ513" i="2"/>
  <c r="FR512" i="2"/>
  <c r="FU513" i="2"/>
  <c r="FV512" i="2"/>
  <c r="DC513" i="2"/>
  <c r="DL512" i="2"/>
  <c r="DS513" i="2"/>
  <c r="DY513" i="2"/>
  <c r="DZ512" i="2"/>
  <c r="EC513" i="2"/>
  <c r="EC490" i="2" s="1"/>
  <c r="EE512" i="2"/>
  <c r="EH513" i="2"/>
  <c r="EI512" i="2"/>
  <c r="EL513" i="2"/>
  <c r="EM512" i="2"/>
  <c r="EP513" i="2"/>
  <c r="EQ512" i="2"/>
  <c r="ET513" i="2"/>
  <c r="EU512" i="2"/>
  <c r="EX513" i="2"/>
  <c r="EY512" i="2"/>
  <c r="FB513" i="2"/>
  <c r="FC512" i="2"/>
  <c r="FF513" i="2"/>
  <c r="FG512" i="2"/>
  <c r="FJ513" i="2"/>
  <c r="FK512" i="2"/>
  <c r="FN513" i="2"/>
  <c r="FO512" i="2"/>
  <c r="FR513" i="2"/>
  <c r="FS512" i="2"/>
  <c r="FV513" i="2"/>
  <c r="FV490" i="2" s="1"/>
  <c r="FW512" i="2"/>
  <c r="EE513" i="2"/>
  <c r="EN512" i="2"/>
  <c r="EU513" i="2"/>
  <c r="FD512" i="2"/>
  <c r="FK513" i="2"/>
  <c r="FT512" i="2"/>
  <c r="FZ512" i="2"/>
  <c r="GC513" i="2"/>
  <c r="GD512" i="2"/>
  <c r="GG513" i="2"/>
  <c r="GH512" i="2"/>
  <c r="GK513" i="2"/>
  <c r="GK490" i="2" s="1"/>
  <c r="GL512" i="2"/>
  <c r="GO513" i="2"/>
  <c r="GP512" i="2"/>
  <c r="GS513" i="2"/>
  <c r="GT512" i="2"/>
  <c r="GW513" i="2"/>
  <c r="GX512" i="2"/>
  <c r="HA513" i="2"/>
  <c r="HB512" i="2"/>
  <c r="HE513" i="2"/>
  <c r="HF512" i="2"/>
  <c r="HI513" i="2"/>
  <c r="HJ512" i="2"/>
  <c r="HM513" i="2"/>
  <c r="HN512" i="2"/>
  <c r="DG513" i="2"/>
  <c r="DP512" i="2"/>
  <c r="EI513" i="2"/>
  <c r="ER512" i="2"/>
  <c r="EY513" i="2"/>
  <c r="FH512" i="2"/>
  <c r="FO513" i="2"/>
  <c r="FZ513" i="2"/>
  <c r="GA512" i="2"/>
  <c r="GD513" i="2"/>
  <c r="GE512" i="2"/>
  <c r="GH513" i="2"/>
  <c r="GI512" i="2"/>
  <c r="GL513" i="2"/>
  <c r="GM512" i="2"/>
  <c r="GP513" i="2"/>
  <c r="GQ512" i="2"/>
  <c r="GT513" i="2"/>
  <c r="GU512" i="2"/>
  <c r="GX513" i="2"/>
  <c r="GY512" i="2"/>
  <c r="HB513" i="2"/>
  <c r="HC512" i="2"/>
  <c r="HF513" i="2"/>
  <c r="HG512" i="2"/>
  <c r="HJ513" i="2"/>
  <c r="HK512" i="2"/>
  <c r="HN513" i="2"/>
  <c r="HO512" i="2"/>
  <c r="DW513" i="2"/>
  <c r="EA512" i="2"/>
  <c r="EF512" i="2"/>
  <c r="EM513" i="2"/>
  <c r="EV512" i="2"/>
  <c r="FC513" i="2"/>
  <c r="FL512" i="2"/>
  <c r="FS513" i="2"/>
  <c r="FY513" i="2"/>
  <c r="GA513" i="2"/>
  <c r="GB512" i="2"/>
  <c r="GE513" i="2"/>
  <c r="GF512" i="2"/>
  <c r="GI513" i="2"/>
  <c r="GJ512" i="2"/>
  <c r="GM513" i="2"/>
  <c r="GN512" i="2"/>
  <c r="GQ513" i="2"/>
  <c r="GR512" i="2"/>
  <c r="GU513" i="2"/>
  <c r="GV512" i="2"/>
  <c r="GY513" i="2"/>
  <c r="GZ512" i="2"/>
  <c r="HC513" i="2"/>
  <c r="EA513" i="2"/>
  <c r="EQ513" i="2"/>
  <c r="EZ512" i="2"/>
  <c r="GC512" i="2"/>
  <c r="GJ513" i="2"/>
  <c r="GS512" i="2"/>
  <c r="GZ513" i="2"/>
  <c r="GZ490" i="2" s="1"/>
  <c r="FG513" i="2"/>
  <c r="FG490" i="2" s="1"/>
  <c r="FP512" i="2"/>
  <c r="FX512" i="2"/>
  <c r="GG512" i="2"/>
  <c r="GN513" i="2"/>
  <c r="FW513" i="2"/>
  <c r="GB513" i="2"/>
  <c r="GK512" i="2"/>
  <c r="EJ512" i="2"/>
  <c r="GF513" i="2"/>
  <c r="HD513" i="2"/>
  <c r="HG513" i="2"/>
  <c r="HH512" i="2"/>
  <c r="HO513" i="2"/>
  <c r="HO490" i="2" s="1"/>
  <c r="HP512" i="2"/>
  <c r="HP513" i="2"/>
  <c r="HS513" i="2"/>
  <c r="HT512" i="2"/>
  <c r="HW513" i="2"/>
  <c r="HX512" i="2"/>
  <c r="IA513" i="2"/>
  <c r="IB512" i="2"/>
  <c r="HA512" i="2"/>
  <c r="HE512" i="2"/>
  <c r="HL513" i="2"/>
  <c r="HM512" i="2"/>
  <c r="HQ512" i="2"/>
  <c r="HT513" i="2"/>
  <c r="HU512" i="2"/>
  <c r="HX513" i="2"/>
  <c r="HY512" i="2"/>
  <c r="IB513" i="2"/>
  <c r="GR513" i="2"/>
  <c r="HD512" i="2"/>
  <c r="HK513" i="2"/>
  <c r="HL512" i="2"/>
  <c r="HQ513" i="2"/>
  <c r="HR512" i="2"/>
  <c r="HU513" i="2"/>
  <c r="HV512" i="2"/>
  <c r="HY513" i="2"/>
  <c r="HZ512" i="2"/>
  <c r="IC513" i="2"/>
  <c r="GO512" i="2"/>
  <c r="GV513" i="2"/>
  <c r="GW512" i="2"/>
  <c r="HH513" i="2"/>
  <c r="HI512" i="2"/>
  <c r="HR513" i="2"/>
  <c r="HS512" i="2"/>
  <c r="HV513" i="2"/>
  <c r="HW512" i="2"/>
  <c r="ID513" i="2"/>
  <c r="ID490" i="2" s="1"/>
  <c r="IE512" i="2"/>
  <c r="IH513" i="2"/>
  <c r="II512" i="2"/>
  <c r="IL513" i="2"/>
  <c r="IM512" i="2"/>
  <c r="IP513" i="2"/>
  <c r="IQ512" i="2"/>
  <c r="IT513" i="2"/>
  <c r="IU512" i="2"/>
  <c r="IX513" i="2"/>
  <c r="IY512" i="2"/>
  <c r="JB513" i="2"/>
  <c r="JC512" i="2"/>
  <c r="JF513" i="2"/>
  <c r="IA512" i="2"/>
  <c r="IE513" i="2"/>
  <c r="IF512" i="2"/>
  <c r="II513" i="2"/>
  <c r="IJ512" i="2"/>
  <c r="IM513" i="2"/>
  <c r="IN512" i="2"/>
  <c r="IQ513" i="2"/>
  <c r="IR512" i="2"/>
  <c r="IU513" i="2"/>
  <c r="IV512" i="2"/>
  <c r="IY513" i="2"/>
  <c r="IZ512" i="2"/>
  <c r="JC513" i="2"/>
  <c r="JD512" i="2"/>
  <c r="IC512" i="2"/>
  <c r="IF513" i="2"/>
  <c r="IG512" i="2"/>
  <c r="IJ513" i="2"/>
  <c r="IK512" i="2"/>
  <c r="IN513" i="2"/>
  <c r="IO512" i="2"/>
  <c r="IR513" i="2"/>
  <c r="IS512" i="2"/>
  <c r="IV513" i="2"/>
  <c r="IW512" i="2"/>
  <c r="IZ513" i="2"/>
  <c r="JA512" i="2"/>
  <c r="HZ513" i="2"/>
  <c r="ID512" i="2"/>
  <c r="IG513" i="2"/>
  <c r="IH512" i="2"/>
  <c r="IK513" i="2"/>
  <c r="IL512" i="2"/>
  <c r="IO513" i="2"/>
  <c r="IP512" i="2"/>
  <c r="IS513" i="2"/>
  <c r="IS490" i="2" s="1"/>
  <c r="IT512" i="2"/>
  <c r="IW513" i="2"/>
  <c r="IX512" i="2"/>
  <c r="JA513" i="2"/>
  <c r="JB512" i="2"/>
  <c r="JH513" i="2"/>
  <c r="JH490" i="2" s="1"/>
  <c r="JI512" i="2"/>
  <c r="JL513" i="2"/>
  <c r="JM512" i="2"/>
  <c r="JP513" i="2"/>
  <c r="JQ512" i="2"/>
  <c r="JT513" i="2"/>
  <c r="JU512" i="2"/>
  <c r="JX513" i="2"/>
  <c r="JY512" i="2"/>
  <c r="KB513" i="2"/>
  <c r="KC512" i="2"/>
  <c r="KF513" i="2"/>
  <c r="KG512" i="2"/>
  <c r="KJ513" i="2"/>
  <c r="KK512" i="2"/>
  <c r="KN513" i="2"/>
  <c r="KO512" i="2"/>
  <c r="KR513" i="2"/>
  <c r="KS512" i="2"/>
  <c r="KV513" i="2"/>
  <c r="KW512" i="2"/>
  <c r="KZ513" i="2"/>
  <c r="LA512" i="2"/>
  <c r="LD513" i="2"/>
  <c r="LE512" i="2"/>
  <c r="LH513" i="2"/>
  <c r="LI512" i="2"/>
  <c r="JE513" i="2"/>
  <c r="JF512" i="2"/>
  <c r="JI513" i="2"/>
  <c r="JJ512" i="2"/>
  <c r="JM513" i="2"/>
  <c r="JN512" i="2"/>
  <c r="JQ513" i="2"/>
  <c r="JR512" i="2"/>
  <c r="JU513" i="2"/>
  <c r="JV512" i="2"/>
  <c r="JY513" i="2"/>
  <c r="JZ512" i="2"/>
  <c r="KC513" i="2"/>
  <c r="KD512" i="2"/>
  <c r="KG513" i="2"/>
  <c r="KH512" i="2"/>
  <c r="KK513" i="2"/>
  <c r="KL512" i="2"/>
  <c r="KO513" i="2"/>
  <c r="KP512" i="2"/>
  <c r="KS513" i="2"/>
  <c r="KT512" i="2"/>
  <c r="KW513" i="2"/>
  <c r="KX512" i="2"/>
  <c r="LA513" i="2"/>
  <c r="LA490" i="2" s="1"/>
  <c r="LB512" i="2"/>
  <c r="LE513" i="2"/>
  <c r="LF512" i="2"/>
  <c r="LI513" i="2"/>
  <c r="LJ512" i="2"/>
  <c r="JD513" i="2"/>
  <c r="JE512" i="2"/>
  <c r="JG512" i="2"/>
  <c r="JJ513" i="2"/>
  <c r="JK512" i="2"/>
  <c r="JN513" i="2"/>
  <c r="JO512" i="2"/>
  <c r="JR513" i="2"/>
  <c r="JS512" i="2"/>
  <c r="JV513" i="2"/>
  <c r="JW512" i="2"/>
  <c r="JZ513" i="2"/>
  <c r="KA512" i="2"/>
  <c r="KD513" i="2"/>
  <c r="KE512" i="2"/>
  <c r="KH513" i="2"/>
  <c r="KI512" i="2"/>
  <c r="KL513" i="2"/>
  <c r="KL490" i="2" s="1"/>
  <c r="KM512" i="2"/>
  <c r="KP513" i="2"/>
  <c r="KQ512" i="2"/>
  <c r="KT513" i="2"/>
  <c r="KU512" i="2"/>
  <c r="KX513" i="2"/>
  <c r="KY512" i="2"/>
  <c r="LB513" i="2"/>
  <c r="LC512" i="2"/>
  <c r="LF513" i="2"/>
  <c r="LG512" i="2"/>
  <c r="LJ513" i="2"/>
  <c r="LK512" i="2"/>
  <c r="JG513" i="2"/>
  <c r="JH512" i="2"/>
  <c r="JK513" i="2"/>
  <c r="JL512" i="2"/>
  <c r="JO513" i="2"/>
  <c r="JP512" i="2"/>
  <c r="JS513" i="2"/>
  <c r="JT512" i="2"/>
  <c r="JW513" i="2"/>
  <c r="JW490" i="2" s="1"/>
  <c r="JX512" i="2"/>
  <c r="KA513" i="2"/>
  <c r="KB512" i="2"/>
  <c r="KE513" i="2"/>
  <c r="KF512" i="2"/>
  <c r="KI513" i="2"/>
  <c r="KJ512" i="2"/>
  <c r="KM513" i="2"/>
  <c r="KN512" i="2"/>
  <c r="KQ513" i="2"/>
  <c r="KR512" i="2"/>
  <c r="KU513" i="2"/>
  <c r="KV512" i="2"/>
  <c r="KY513" i="2"/>
  <c r="KZ512" i="2"/>
  <c r="LC513" i="2"/>
  <c r="LD512" i="2"/>
  <c r="LL513" i="2"/>
  <c r="LM512" i="2"/>
  <c r="LP513" i="2"/>
  <c r="LP490" i="2" s="1"/>
  <c r="LQ512" i="2"/>
  <c r="LT513" i="2"/>
  <c r="LU512" i="2"/>
  <c r="LX513" i="2"/>
  <c r="LY512" i="2"/>
  <c r="MB513" i="2"/>
  <c r="MC512" i="2"/>
  <c r="MF513" i="2"/>
  <c r="MG512" i="2"/>
  <c r="MJ513" i="2"/>
  <c r="MK512" i="2"/>
  <c r="MN513" i="2"/>
  <c r="MO512" i="2"/>
  <c r="MR513" i="2"/>
  <c r="MS512" i="2"/>
  <c r="MV513" i="2"/>
  <c r="MW512" i="2"/>
  <c r="MZ513" i="2"/>
  <c r="NA512" i="2"/>
  <c r="ND513" i="2"/>
  <c r="NE512" i="2"/>
  <c r="NH513" i="2"/>
  <c r="NI512" i="2"/>
  <c r="NL513" i="2"/>
  <c r="NM512" i="2"/>
  <c r="NP513" i="2"/>
  <c r="LG513" i="2"/>
  <c r="LM513" i="2"/>
  <c r="LN512" i="2"/>
  <c r="LQ513" i="2"/>
  <c r="LR512" i="2"/>
  <c r="LU513" i="2"/>
  <c r="LV512" i="2"/>
  <c r="LY513" i="2"/>
  <c r="LZ512" i="2"/>
  <c r="MC513" i="2"/>
  <c r="MD512" i="2"/>
  <c r="MG513" i="2"/>
  <c r="MH512" i="2"/>
  <c r="MK513" i="2"/>
  <c r="ML512" i="2"/>
  <c r="MO513" i="2"/>
  <c r="MP512" i="2"/>
  <c r="MS513" i="2"/>
  <c r="MT512" i="2"/>
  <c r="MW513" i="2"/>
  <c r="MX512" i="2"/>
  <c r="NA513" i="2"/>
  <c r="NB512" i="2"/>
  <c r="NE513" i="2"/>
  <c r="NF512" i="2"/>
  <c r="NI513" i="2"/>
  <c r="NI490" i="2" s="1"/>
  <c r="NJ512" i="2"/>
  <c r="NM513" i="2"/>
  <c r="NN512" i="2"/>
  <c r="LK513" i="2"/>
  <c r="LN513" i="2"/>
  <c r="LO512" i="2"/>
  <c r="LR513" i="2"/>
  <c r="LS512" i="2"/>
  <c r="LV513" i="2"/>
  <c r="LW512" i="2"/>
  <c r="LZ513" i="2"/>
  <c r="MA512" i="2"/>
  <c r="MD513" i="2"/>
  <c r="ME512" i="2"/>
  <c r="MH513" i="2"/>
  <c r="MI512" i="2"/>
  <c r="ML513" i="2"/>
  <c r="MM512" i="2"/>
  <c r="MP513" i="2"/>
  <c r="MQ512" i="2"/>
  <c r="MT513" i="2"/>
  <c r="MT490" i="2" s="1"/>
  <c r="MU512" i="2"/>
  <c r="MX513" i="2"/>
  <c r="MY512" i="2"/>
  <c r="NB513" i="2"/>
  <c r="NC512" i="2"/>
  <c r="NF513" i="2"/>
  <c r="NG512" i="2"/>
  <c r="NJ513" i="2"/>
  <c r="NK512" i="2"/>
  <c r="NN513" i="2"/>
  <c r="LH512" i="2"/>
  <c r="LL512" i="2"/>
  <c r="LO513" i="2"/>
  <c r="LP512" i="2"/>
  <c r="LS513" i="2"/>
  <c r="LT512" i="2"/>
  <c r="LW513" i="2"/>
  <c r="LX512" i="2"/>
  <c r="MA513" i="2"/>
  <c r="MB512" i="2"/>
  <c r="ME513" i="2"/>
  <c r="ME490" i="2" s="1"/>
  <c r="MF512" i="2"/>
  <c r="MI513" i="2"/>
  <c r="MJ512" i="2"/>
  <c r="MM513" i="2"/>
  <c r="MN512" i="2"/>
  <c r="MQ513" i="2"/>
  <c r="MR512" i="2"/>
  <c r="MU513" i="2"/>
  <c r="MV512" i="2"/>
  <c r="MY513" i="2"/>
  <c r="MZ512" i="2"/>
  <c r="NC513" i="2"/>
  <c r="ND512" i="2"/>
  <c r="NG513" i="2"/>
  <c r="NH512" i="2"/>
  <c r="NK513" i="2"/>
  <c r="NL512" i="2"/>
  <c r="NO513" i="2"/>
  <c r="NP512" i="2"/>
  <c r="NQ513" i="2"/>
  <c r="NR512" i="2"/>
  <c r="NU513" i="2"/>
  <c r="NV512" i="2"/>
  <c r="NY513" i="2"/>
  <c r="NZ512" i="2"/>
  <c r="OC513" i="2"/>
  <c r="OD512" i="2"/>
  <c r="OG513" i="2"/>
  <c r="OH512" i="2"/>
  <c r="OK513" i="2"/>
  <c r="OL512" i="2"/>
  <c r="OO513" i="2"/>
  <c r="OP512" i="2"/>
  <c r="OS513" i="2"/>
  <c r="OT512" i="2"/>
  <c r="OW513" i="2"/>
  <c r="OX512" i="2"/>
  <c r="PA513" i="2"/>
  <c r="PB512" i="2"/>
  <c r="PE513" i="2"/>
  <c r="PF512" i="2"/>
  <c r="PI513" i="2"/>
  <c r="PJ512" i="2"/>
  <c r="PM513" i="2"/>
  <c r="PN512" i="2"/>
  <c r="PQ513" i="2"/>
  <c r="PQ490" i="2" s="1"/>
  <c r="PR512" i="2"/>
  <c r="PU513" i="2"/>
  <c r="PV512" i="2"/>
  <c r="PY513" i="2"/>
  <c r="PZ512" i="2"/>
  <c r="QC513" i="2"/>
  <c r="QD512" i="2"/>
  <c r="QG513" i="2"/>
  <c r="QH512" i="2"/>
  <c r="QK513" i="2"/>
  <c r="QL512" i="2"/>
  <c r="QO513" i="2"/>
  <c r="QP512" i="2"/>
  <c r="QS513" i="2"/>
  <c r="QT512" i="2"/>
  <c r="QW513" i="2"/>
  <c r="QX512" i="2"/>
  <c r="RA513" i="2"/>
  <c r="RB512" i="2"/>
  <c r="RE513" i="2"/>
  <c r="RF512" i="2"/>
  <c r="RI513" i="2"/>
  <c r="RJ512" i="2"/>
  <c r="RM513" i="2"/>
  <c r="RN512" i="2"/>
  <c r="RQ513" i="2"/>
  <c r="RR512" i="2"/>
  <c r="RU513" i="2"/>
  <c r="RV512" i="2"/>
  <c r="RY513" i="2"/>
  <c r="RY490" i="2" s="1"/>
  <c r="RZ512" i="2"/>
  <c r="NO512" i="2"/>
  <c r="NR513" i="2"/>
  <c r="NS512" i="2"/>
  <c r="NV513" i="2"/>
  <c r="NW512" i="2"/>
  <c r="NZ513" i="2"/>
  <c r="OA512" i="2"/>
  <c r="OD513" i="2"/>
  <c r="OE512" i="2"/>
  <c r="OH513" i="2"/>
  <c r="OI512" i="2"/>
  <c r="OL513" i="2"/>
  <c r="OM512" i="2"/>
  <c r="OP513" i="2"/>
  <c r="OQ512" i="2"/>
  <c r="OT513" i="2"/>
  <c r="OU512" i="2"/>
  <c r="OX513" i="2"/>
  <c r="OY512" i="2"/>
  <c r="PB513" i="2"/>
  <c r="PB490" i="2" s="1"/>
  <c r="PC512" i="2"/>
  <c r="PF513" i="2"/>
  <c r="PG512" i="2"/>
  <c r="PJ513" i="2"/>
  <c r="PK512" i="2"/>
  <c r="PN513" i="2"/>
  <c r="PO512" i="2"/>
  <c r="PR513" i="2"/>
  <c r="PS512" i="2"/>
  <c r="PV513" i="2"/>
  <c r="PW512" i="2"/>
  <c r="PZ513" i="2"/>
  <c r="QA512" i="2"/>
  <c r="QD513" i="2"/>
  <c r="QE512" i="2"/>
  <c r="QH513" i="2"/>
  <c r="QI512" i="2"/>
  <c r="QL513" i="2"/>
  <c r="QM512" i="2"/>
  <c r="QP513" i="2"/>
  <c r="QQ512" i="2"/>
  <c r="QT513" i="2"/>
  <c r="QU512" i="2"/>
  <c r="QX513" i="2"/>
  <c r="QY512" i="2"/>
  <c r="RB513" i="2"/>
  <c r="RC512" i="2"/>
  <c r="RF513" i="2"/>
  <c r="RG512" i="2"/>
  <c r="RJ513" i="2"/>
  <c r="RJ490" i="2" s="1"/>
  <c r="RK512" i="2"/>
  <c r="RN513" i="2"/>
  <c r="RO512" i="2"/>
  <c r="RR513" i="2"/>
  <c r="RS512" i="2"/>
  <c r="RV513" i="2"/>
  <c r="RW512" i="2"/>
  <c r="RZ513" i="2"/>
  <c r="SA512" i="2"/>
  <c r="NS513" i="2"/>
  <c r="NT512" i="2"/>
  <c r="NW513" i="2"/>
  <c r="NX512" i="2"/>
  <c r="OA513" i="2"/>
  <c r="OB512" i="2"/>
  <c r="OE513" i="2"/>
  <c r="OF512" i="2"/>
  <c r="OI513" i="2"/>
  <c r="OJ512" i="2"/>
  <c r="OM513" i="2"/>
  <c r="OM490" i="2" s="1"/>
  <c r="ON512" i="2"/>
  <c r="OQ513" i="2"/>
  <c r="OR512" i="2"/>
  <c r="OU513" i="2"/>
  <c r="OV512" i="2"/>
  <c r="OY513" i="2"/>
  <c r="OZ512" i="2"/>
  <c r="PC513" i="2"/>
  <c r="PD512" i="2"/>
  <c r="PG513" i="2"/>
  <c r="PH512" i="2"/>
  <c r="PK513" i="2"/>
  <c r="PL512" i="2"/>
  <c r="PO513" i="2"/>
  <c r="PP512" i="2"/>
  <c r="PS513" i="2"/>
  <c r="PT512" i="2"/>
  <c r="PW513" i="2"/>
  <c r="PX512" i="2"/>
  <c r="QA513" i="2"/>
  <c r="QB512" i="2"/>
  <c r="QE513" i="2"/>
  <c r="QF512" i="2"/>
  <c r="QI513" i="2"/>
  <c r="QJ512" i="2"/>
  <c r="QM513" i="2"/>
  <c r="QN512" i="2"/>
  <c r="QQ513" i="2"/>
  <c r="QR512" i="2"/>
  <c r="QU513" i="2"/>
  <c r="QU490" i="2" s="1"/>
  <c r="QV512" i="2"/>
  <c r="QY513" i="2"/>
  <c r="QZ512" i="2"/>
  <c r="RC513" i="2"/>
  <c r="RD512" i="2"/>
  <c r="RG513" i="2"/>
  <c r="RH512" i="2"/>
  <c r="RK513" i="2"/>
  <c r="RL512" i="2"/>
  <c r="RO513" i="2"/>
  <c r="RP512" i="2"/>
  <c r="RS513" i="2"/>
  <c r="RT512" i="2"/>
  <c r="RW513" i="2"/>
  <c r="RX512" i="2"/>
  <c r="NQ512" i="2"/>
  <c r="NT513" i="2"/>
  <c r="NU512" i="2"/>
  <c r="NX513" i="2"/>
  <c r="NX490" i="2" s="1"/>
  <c r="NY512" i="2"/>
  <c r="OB513" i="2"/>
  <c r="OC512" i="2"/>
  <c r="OF513" i="2"/>
  <c r="OG512" i="2"/>
  <c r="OJ513" i="2"/>
  <c r="OK512" i="2"/>
  <c r="ON513" i="2"/>
  <c r="OO512" i="2"/>
  <c r="OR513" i="2"/>
  <c r="OS512" i="2"/>
  <c r="OV513" i="2"/>
  <c r="OW512" i="2"/>
  <c r="OZ513" i="2"/>
  <c r="PA512" i="2"/>
  <c r="PD513" i="2"/>
  <c r="PE512" i="2"/>
  <c r="PH513" i="2"/>
  <c r="PI512" i="2"/>
  <c r="PL513" i="2"/>
  <c r="PM512" i="2"/>
  <c r="PP513" i="2"/>
  <c r="PQ512" i="2"/>
  <c r="PT513" i="2"/>
  <c r="PU512" i="2"/>
  <c r="PX513" i="2"/>
  <c r="PY512" i="2"/>
  <c r="QB513" i="2"/>
  <c r="QC512" i="2"/>
  <c r="QF513" i="2"/>
  <c r="QF490" i="2" s="1"/>
  <c r="QG512" i="2"/>
  <c r="QJ513" i="2"/>
  <c r="QK512" i="2"/>
  <c r="QN513" i="2"/>
  <c r="QO512" i="2"/>
  <c r="QR513" i="2"/>
  <c r="QS512" i="2"/>
  <c r="QV513" i="2"/>
  <c r="QW512" i="2"/>
  <c r="QZ513" i="2"/>
  <c r="RA512" i="2"/>
  <c r="RI512" i="2"/>
  <c r="RP513" i="2"/>
  <c r="RY512" i="2"/>
  <c r="SE513" i="2"/>
  <c r="SF512" i="2"/>
  <c r="SI513" i="2"/>
  <c r="SJ512" i="2"/>
  <c r="SM513" i="2"/>
  <c r="SN512" i="2"/>
  <c r="SQ513" i="2"/>
  <c r="SR512" i="2"/>
  <c r="SU513" i="2"/>
  <c r="SV512" i="2"/>
  <c r="RD513" i="2"/>
  <c r="RM512" i="2"/>
  <c r="RT513" i="2"/>
  <c r="SB513" i="2"/>
  <c r="SC512" i="2"/>
  <c r="SF513" i="2"/>
  <c r="SG512" i="2"/>
  <c r="SJ513" i="2"/>
  <c r="SK512" i="2"/>
  <c r="SN513" i="2"/>
  <c r="SN490" i="2" s="1"/>
  <c r="SO512" i="2"/>
  <c r="SR513" i="2"/>
  <c r="SS512" i="2"/>
  <c r="SV513" i="2"/>
  <c r="SW512" i="2"/>
  <c r="RH513" i="2"/>
  <c r="RQ512" i="2"/>
  <c r="RX513" i="2"/>
  <c r="SA513" i="2"/>
  <c r="SB512" i="2"/>
  <c r="SC513" i="2"/>
  <c r="SD512" i="2"/>
  <c r="SG513" i="2"/>
  <c r="SH512" i="2"/>
  <c r="SK513" i="2"/>
  <c r="SL512" i="2"/>
  <c r="SO513" i="2"/>
  <c r="SP512" i="2"/>
  <c r="SS513" i="2"/>
  <c r="ST512" i="2"/>
  <c r="SW513" i="2"/>
  <c r="RE512" i="2"/>
  <c r="RL513" i="2"/>
  <c r="RU512" i="2"/>
  <c r="SD513" i="2"/>
  <c r="SE512" i="2"/>
  <c r="SH513" i="2"/>
  <c r="SI512" i="2"/>
  <c r="SL513" i="2"/>
  <c r="SM512" i="2"/>
  <c r="SP513" i="2"/>
  <c r="SQ512" i="2"/>
  <c r="ST513" i="2"/>
  <c r="SU512" i="2"/>
  <c r="T386" i="2"/>
  <c r="T388" i="2"/>
  <c r="T391" i="2"/>
  <c r="T390" i="2"/>
  <c r="U386" i="2" s="1"/>
  <c r="AE194" i="2"/>
  <c r="Y260" i="2"/>
  <c r="Y263" i="2"/>
  <c r="Y262" i="2"/>
  <c r="Z259" i="2"/>
  <c r="AA259" i="2" s="1"/>
  <c r="U388" i="2"/>
  <c r="U391" i="2"/>
  <c r="U390" i="2"/>
  <c r="AB231" i="2"/>
  <c r="AB230" i="2"/>
  <c r="V387" i="2"/>
  <c r="W387" i="2" s="1"/>
  <c r="O486" i="2"/>
  <c r="J46" i="8"/>
  <c r="AF132" i="2"/>
  <c r="AF135" i="2"/>
  <c r="AF134" i="2"/>
  <c r="AG130" i="2" s="1"/>
  <c r="AH99" i="2"/>
  <c r="AH163" i="2"/>
  <c r="AI39" i="2"/>
  <c r="AI38" i="2" s="1"/>
  <c r="AJ64" i="2" s="1"/>
  <c r="AH195" i="2"/>
  <c r="AI33" i="2"/>
  <c r="AG164" i="2"/>
  <c r="AG167" i="2"/>
  <c r="AG166" i="2"/>
  <c r="AH162" i="2" s="1"/>
  <c r="W24" i="6"/>
  <c r="U24" i="6"/>
  <c r="S24" i="6"/>
  <c r="R24" i="6"/>
  <c r="V24" i="6"/>
  <c r="T24" i="6"/>
  <c r="AQ489" i="2"/>
  <c r="E47" i="8"/>
  <c r="FB3" i="2"/>
  <c r="FH3" i="2"/>
  <c r="AG34" i="3"/>
  <c r="F47" i="8" s="1"/>
  <c r="H489" i="2"/>
  <c r="J490" i="2" s="1"/>
  <c r="C425" i="2"/>
  <c r="D45" i="8"/>
  <c r="O455" i="2"/>
  <c r="P454" i="2"/>
  <c r="U356" i="2"/>
  <c r="U359" i="2"/>
  <c r="U358" i="2"/>
  <c r="V355" i="2"/>
  <c r="Y258" i="2"/>
  <c r="I486" i="2"/>
  <c r="S420" i="2"/>
  <c r="S423" i="2"/>
  <c r="S422" i="2"/>
  <c r="W68" i="2"/>
  <c r="W71" i="2"/>
  <c r="W70" i="2"/>
  <c r="X67" i="2"/>
  <c r="L385" i="2"/>
  <c r="M386" i="2"/>
  <c r="I43" i="8" s="1"/>
  <c r="W66" i="2"/>
  <c r="W65" i="2" s="1"/>
  <c r="T419" i="2"/>
  <c r="AA292" i="2"/>
  <c r="AA295" i="2"/>
  <c r="AA294" i="2"/>
  <c r="AB292" i="2" s="1"/>
  <c r="P484" i="2"/>
  <c r="R483" i="2" s="1"/>
  <c r="AG196" i="2"/>
  <c r="AG199" i="2"/>
  <c r="AG198" i="2"/>
  <c r="AH194" i="2" s="1"/>
  <c r="AG100" i="2"/>
  <c r="AG103" i="2"/>
  <c r="AG102" i="2"/>
  <c r="AH98" i="2" s="1"/>
  <c r="W33" i="3"/>
  <c r="X33" i="3" s="1"/>
  <c r="AA290" i="2"/>
  <c r="BP33" i="3"/>
  <c r="AG131" i="2"/>
  <c r="AH131" i="2" s="1"/>
  <c r="Z258" i="2"/>
  <c r="F490" i="2"/>
  <c r="E490" i="2"/>
  <c r="AN34" i="3"/>
  <c r="AN33" i="3"/>
  <c r="F489" i="2"/>
  <c r="V324" i="2"/>
  <c r="V327" i="2"/>
  <c r="V326" i="2"/>
  <c r="W323" i="2"/>
  <c r="AA228" i="2"/>
  <c r="AA231" i="2"/>
  <c r="AA230" i="2"/>
  <c r="AB226" i="2" s="1"/>
  <c r="B45" i="8"/>
  <c r="N45" i="8" s="1"/>
  <c r="AC227" i="2"/>
  <c r="O43" i="8" l="1"/>
  <c r="R28" i="2"/>
  <c r="T28" i="2"/>
  <c r="O44" i="8"/>
  <c r="L481" i="2"/>
  <c r="V386" i="2"/>
  <c r="L449" i="2"/>
  <c r="M450" i="2"/>
  <c r="I45" i="8" s="1"/>
  <c r="X24" i="6"/>
  <c r="U451" i="2"/>
  <c r="U419" i="2"/>
  <c r="V419" i="2" s="1"/>
  <c r="AB259" i="2"/>
  <c r="AC259" i="2" s="1"/>
  <c r="AD259" i="2" s="1"/>
  <c r="I518" i="2"/>
  <c r="AH135" i="2"/>
  <c r="AH134" i="2"/>
  <c r="R484" i="2"/>
  <c r="R487" i="2"/>
  <c r="S483" i="2"/>
  <c r="T483" i="2" s="1"/>
  <c r="R486" i="2"/>
  <c r="AC228" i="2"/>
  <c r="AC231" i="2"/>
  <c r="AC230" i="2"/>
  <c r="AD226" i="2" s="1"/>
  <c r="D46" i="8"/>
  <c r="B46" i="8" s="1"/>
  <c r="N46" i="8" s="1"/>
  <c r="C457" i="2"/>
  <c r="AI99" i="2"/>
  <c r="AI163" i="2"/>
  <c r="AJ33" i="2"/>
  <c r="AI131" i="2"/>
  <c r="AI195" i="2"/>
  <c r="AJ39" i="2"/>
  <c r="AJ38" i="2" s="1"/>
  <c r="AK64" i="2" s="1"/>
  <c r="L513" i="2"/>
  <c r="M514" i="2"/>
  <c r="I47" i="8" s="1"/>
  <c r="T418" i="2"/>
  <c r="W324" i="2"/>
  <c r="W327" i="2"/>
  <c r="W326" i="2"/>
  <c r="X322" i="2" s="1"/>
  <c r="X323" i="2"/>
  <c r="AB290" i="2"/>
  <c r="AC290" i="2"/>
  <c r="T420" i="2"/>
  <c r="T423" i="2"/>
  <c r="T422" i="2"/>
  <c r="U418" i="2" s="1"/>
  <c r="X68" i="2"/>
  <c r="X71" i="2"/>
  <c r="X70" i="2"/>
  <c r="Y66" i="2" s="1"/>
  <c r="Y65" i="2" s="1"/>
  <c r="Y28" i="2" s="1"/>
  <c r="Y67" i="2"/>
  <c r="J47" i="8"/>
  <c r="O518" i="2"/>
  <c r="EP3" i="2"/>
  <c r="G15" i="8" s="1"/>
  <c r="EI3" i="2"/>
  <c r="O487" i="2"/>
  <c r="P486" i="2"/>
  <c r="AB228" i="2"/>
  <c r="AA263" i="2"/>
  <c r="AA262" i="2"/>
  <c r="W391" i="2"/>
  <c r="W390" i="2"/>
  <c r="AC226" i="2"/>
  <c r="D47" i="8"/>
  <c r="C489" i="2"/>
  <c r="U455" i="2"/>
  <c r="U454" i="2"/>
  <c r="T455" i="2"/>
  <c r="T454" i="2"/>
  <c r="AC292" i="2"/>
  <c r="AC295" i="2"/>
  <c r="AC294" i="2"/>
  <c r="AD292" i="2" s="1"/>
  <c r="W322" i="2"/>
  <c r="W28" i="2"/>
  <c r="AD295" i="2"/>
  <c r="AD294" i="2"/>
  <c r="AE291" i="2"/>
  <c r="AD227" i="2"/>
  <c r="AE227" i="2" s="1"/>
  <c r="X66" i="2"/>
  <c r="X65" i="2" s="1"/>
  <c r="X28" i="2" s="1"/>
  <c r="V356" i="2"/>
  <c r="V359" i="2"/>
  <c r="V358" i="2"/>
  <c r="W354" i="2" s="1"/>
  <c r="W355" i="2"/>
  <c r="P516" i="2"/>
  <c r="R515" i="2" s="1"/>
  <c r="AH164" i="2"/>
  <c r="AH167" i="2"/>
  <c r="AH166" i="2"/>
  <c r="AI162" i="2" s="1"/>
  <c r="V388" i="2"/>
  <c r="V391" i="2"/>
  <c r="V390" i="2"/>
  <c r="W386" i="2" s="1"/>
  <c r="X387" i="2"/>
  <c r="Z260" i="2"/>
  <c r="Z263" i="2"/>
  <c r="Z262" i="2"/>
  <c r="AA258" i="2" s="1"/>
  <c r="BG34" i="3"/>
  <c r="BD34" i="3"/>
  <c r="C47" i="8"/>
  <c r="B489" i="2"/>
  <c r="K37" i="2"/>
  <c r="U423" i="2"/>
  <c r="AG132" i="2"/>
  <c r="AG135" i="2"/>
  <c r="AG134" i="2"/>
  <c r="AH130" i="2" s="1"/>
  <c r="V354" i="2"/>
  <c r="BP34" i="3"/>
  <c r="AH196" i="2"/>
  <c r="AH199" i="2"/>
  <c r="AH198" i="2"/>
  <c r="AI194" i="2" s="1"/>
  <c r="AH100" i="2"/>
  <c r="AH103" i="2"/>
  <c r="AH102" i="2"/>
  <c r="AI98" i="2" s="1"/>
  <c r="S450" i="2"/>
  <c r="V451" i="2"/>
  <c r="S452" i="2"/>
  <c r="S455" i="2"/>
  <c r="S454" i="2"/>
  <c r="T450" i="2" s="1"/>
  <c r="AM2" i="3"/>
  <c r="O46" i="8" l="1"/>
  <c r="O47" i="8"/>
  <c r="O45" i="8"/>
  <c r="U422" i="2"/>
  <c r="V420" i="2" s="1"/>
  <c r="AB262" i="2"/>
  <c r="AC258" i="2" s="1"/>
  <c r="V423" i="2"/>
  <c r="V422" i="2"/>
  <c r="W419" i="2"/>
  <c r="X419" i="2" s="1"/>
  <c r="AB263" i="2"/>
  <c r="U420" i="2"/>
  <c r="CJ3" i="2"/>
  <c r="CQ3" i="2" s="1"/>
  <c r="G26" i="8" s="1"/>
  <c r="R516" i="2"/>
  <c r="R519" i="2"/>
  <c r="S515" i="2"/>
  <c r="T515" i="2" s="1"/>
  <c r="R518" i="2"/>
  <c r="AE231" i="2"/>
  <c r="AE230" i="2"/>
  <c r="B47" i="8"/>
  <c r="N47" i="8" s="1"/>
  <c r="Y387" i="2"/>
  <c r="W356" i="2"/>
  <c r="W359" i="2"/>
  <c r="W358" i="2"/>
  <c r="X354" i="2" s="1"/>
  <c r="X355" i="2"/>
  <c r="AC263" i="2"/>
  <c r="AC262" i="2"/>
  <c r="AK39" i="2"/>
  <c r="AK38" i="2" s="1"/>
  <c r="AL64" i="2" s="1"/>
  <c r="AJ99" i="2"/>
  <c r="AJ163" i="2"/>
  <c r="AK33" i="2"/>
  <c r="AJ131" i="2"/>
  <c r="AJ195" i="2"/>
  <c r="AI164" i="2"/>
  <c r="AI167" i="2"/>
  <c r="AI166" i="2"/>
  <c r="AJ162" i="2" s="1"/>
  <c r="T487" i="2"/>
  <c r="T486" i="2"/>
  <c r="S484" i="2"/>
  <c r="S487" i="2"/>
  <c r="S486" i="2"/>
  <c r="T484" i="2" s="1"/>
  <c r="AI130" i="2"/>
  <c r="AD263" i="2"/>
  <c r="AD262" i="2"/>
  <c r="AE259" i="2"/>
  <c r="X386" i="2"/>
  <c r="AD228" i="2"/>
  <c r="AD231" i="2"/>
  <c r="AD230" i="2"/>
  <c r="AE226" i="2" s="1"/>
  <c r="U452" i="2"/>
  <c r="W388" i="2"/>
  <c r="AB258" i="2"/>
  <c r="P518" i="2"/>
  <c r="O519" i="2"/>
  <c r="AI100" i="2"/>
  <c r="AI103" i="2"/>
  <c r="AI102" i="2"/>
  <c r="AJ98" i="2" s="1"/>
  <c r="V450" i="2"/>
  <c r="U450" i="2"/>
  <c r="BV3" i="2"/>
  <c r="CD2" i="2"/>
  <c r="AE292" i="2"/>
  <c r="AE295" i="2"/>
  <c r="AE294" i="2"/>
  <c r="AF290" i="2" s="1"/>
  <c r="AF291" i="2"/>
  <c r="T452" i="2"/>
  <c r="AD290" i="2"/>
  <c r="AI196" i="2"/>
  <c r="AI199" i="2"/>
  <c r="AI198" i="2"/>
  <c r="AJ194" i="2" s="1"/>
  <c r="S482" i="2"/>
  <c r="AH132" i="2"/>
  <c r="V452" i="2"/>
  <c r="V455" i="2"/>
  <c r="V454" i="2"/>
  <c r="W451" i="2"/>
  <c r="X388" i="2"/>
  <c r="X391" i="2"/>
  <c r="X390" i="2"/>
  <c r="AA260" i="2"/>
  <c r="Y68" i="2"/>
  <c r="Y71" i="2"/>
  <c r="Y70" i="2"/>
  <c r="Z67" i="2"/>
  <c r="AE290" i="2"/>
  <c r="X324" i="2"/>
  <c r="X327" i="2"/>
  <c r="X326" i="2"/>
  <c r="Y323" i="2"/>
  <c r="AF227" i="2"/>
  <c r="AG227" i="2" s="1"/>
  <c r="AB260" i="2"/>
  <c r="AI132" i="2"/>
  <c r="AI135" i="2"/>
  <c r="AI134" i="2"/>
  <c r="AJ130" i="2" s="1"/>
  <c r="U483" i="2"/>
  <c r="V483" i="2" s="1"/>
  <c r="V418" i="2" l="1"/>
  <c r="AC260" i="2"/>
  <c r="AD260" i="2"/>
  <c r="AD258" i="2"/>
  <c r="W418" i="2"/>
  <c r="W420" i="2"/>
  <c r="W422" i="2"/>
  <c r="X418" i="2" s="1"/>
  <c r="AE228" i="2"/>
  <c r="U482" i="2"/>
  <c r="W423" i="2"/>
  <c r="T482" i="2"/>
  <c r="AE258" i="2"/>
  <c r="W452" i="2"/>
  <c r="W455" i="2"/>
  <c r="W454" i="2"/>
  <c r="X450" i="2" s="1"/>
  <c r="X451" i="2"/>
  <c r="AF292" i="2"/>
  <c r="AF295" i="2"/>
  <c r="AF294" i="2"/>
  <c r="AG290" i="2" s="1"/>
  <c r="AE260" i="2"/>
  <c r="AE263" i="2"/>
  <c r="AE262" i="2"/>
  <c r="AF258" i="2" s="1"/>
  <c r="AF259" i="2"/>
  <c r="AJ100" i="2"/>
  <c r="AJ103" i="2"/>
  <c r="AJ102" i="2"/>
  <c r="AK98" i="2" s="1"/>
  <c r="T519" i="2"/>
  <c r="T518" i="2"/>
  <c r="U484" i="2"/>
  <c r="U487" i="2"/>
  <c r="U486" i="2"/>
  <c r="V484" i="2" s="1"/>
  <c r="AG231" i="2"/>
  <c r="AG230" i="2"/>
  <c r="Y324" i="2"/>
  <c r="Y327" i="2"/>
  <c r="Y326" i="2"/>
  <c r="Z322" i="2" s="1"/>
  <c r="Z323" i="2"/>
  <c r="Y388" i="2"/>
  <c r="Y391" i="2"/>
  <c r="Y390" i="2"/>
  <c r="Z387" i="2"/>
  <c r="W450" i="2"/>
  <c r="S514" i="2"/>
  <c r="Y322" i="2"/>
  <c r="Z68" i="2"/>
  <c r="Z71" i="2"/>
  <c r="Z70" i="2"/>
  <c r="AA66" i="2" s="1"/>
  <c r="AA65" i="2" s="1"/>
  <c r="AA28" i="2" s="1"/>
  <c r="AA67" i="2"/>
  <c r="AH227" i="2"/>
  <c r="AG291" i="2"/>
  <c r="AJ132" i="2"/>
  <c r="AJ135" i="2"/>
  <c r="AJ134" i="2"/>
  <c r="AK130" i="2" s="1"/>
  <c r="X359" i="2"/>
  <c r="X356" i="2"/>
  <c r="X358" i="2"/>
  <c r="Y354" i="2" s="1"/>
  <c r="Y355" i="2"/>
  <c r="AF226" i="2"/>
  <c r="S516" i="2"/>
  <c r="S519" i="2"/>
  <c r="S518" i="2"/>
  <c r="T516" i="2" s="1"/>
  <c r="V487" i="2"/>
  <c r="V486" i="2"/>
  <c r="AF228" i="2"/>
  <c r="AF231" i="2"/>
  <c r="AF230" i="2"/>
  <c r="AG226" i="2" s="1"/>
  <c r="X420" i="2"/>
  <c r="X423" i="2"/>
  <c r="X422" i="2"/>
  <c r="Y419" i="2"/>
  <c r="Z66" i="2"/>
  <c r="Z65" i="2" s="1"/>
  <c r="Z28" i="2" s="1"/>
  <c r="W483" i="2"/>
  <c r="AJ196" i="2"/>
  <c r="AJ199" i="2"/>
  <c r="AJ198" i="2"/>
  <c r="AK194" i="2" s="1"/>
  <c r="AK131" i="2"/>
  <c r="AK195" i="2"/>
  <c r="AL39" i="2"/>
  <c r="AL38" i="2" s="1"/>
  <c r="AM64" i="2" s="1"/>
  <c r="AK99" i="2"/>
  <c r="AK163" i="2"/>
  <c r="AL33" i="2"/>
  <c r="AI31" i="2"/>
  <c r="AG32" i="2" s="1"/>
  <c r="AJ164" i="2"/>
  <c r="AJ167" i="2"/>
  <c r="AJ166" i="2"/>
  <c r="AK162" i="2" s="1"/>
  <c r="Y386" i="2"/>
  <c r="U515" i="2"/>
  <c r="V515" i="2" l="1"/>
  <c r="AH228" i="2"/>
  <c r="AH231" i="2"/>
  <c r="AH230" i="2"/>
  <c r="AI226" i="2" s="1"/>
  <c r="AI227" i="2"/>
  <c r="AA68" i="2"/>
  <c r="AA71" i="2"/>
  <c r="AA70" i="2"/>
  <c r="AB66" i="2" s="1"/>
  <c r="AB65" i="2" s="1"/>
  <c r="AB28" i="2" s="1"/>
  <c r="AB6" i="2" s="1"/>
  <c r="AB67" i="2"/>
  <c r="AH291" i="2"/>
  <c r="Z324" i="2"/>
  <c r="Z327" i="2"/>
  <c r="Z326" i="2"/>
  <c r="AA322" i="2" s="1"/>
  <c r="AA323" i="2"/>
  <c r="AH226" i="2"/>
  <c r="V482" i="2"/>
  <c r="W482" i="2"/>
  <c r="AF260" i="2"/>
  <c r="AF263" i="2"/>
  <c r="AF262" i="2"/>
  <c r="AG258" i="2" s="1"/>
  <c r="AK196" i="2"/>
  <c r="AK199" i="2"/>
  <c r="AK198" i="2"/>
  <c r="AL194" i="2" s="1"/>
  <c r="W484" i="2"/>
  <c r="W487" i="2"/>
  <c r="W486" i="2"/>
  <c r="X483" i="2"/>
  <c r="Y356" i="2"/>
  <c r="Y359" i="2"/>
  <c r="Y358" i="2"/>
  <c r="Z355" i="2"/>
  <c r="V514" i="2"/>
  <c r="Z388" i="2"/>
  <c r="Z391" i="2"/>
  <c r="Z390" i="2"/>
  <c r="AA386" i="2" s="1"/>
  <c r="AA387" i="2"/>
  <c r="X452" i="2"/>
  <c r="X455" i="2"/>
  <c r="X454" i="2"/>
  <c r="Y451" i="2"/>
  <c r="U516" i="2"/>
  <c r="U519" i="2"/>
  <c r="U518" i="2"/>
  <c r="AL131" i="2"/>
  <c r="AL195" i="2"/>
  <c r="AM39" i="2"/>
  <c r="AM38" i="2" s="1"/>
  <c r="AN64" i="2" s="1"/>
  <c r="AL163" i="2"/>
  <c r="AL99" i="2"/>
  <c r="AM33" i="2"/>
  <c r="AK164" i="2"/>
  <c r="AK167" i="2"/>
  <c r="AK166" i="2"/>
  <c r="AL162" i="2" s="1"/>
  <c r="AK132" i="2"/>
  <c r="AK135" i="2"/>
  <c r="AK134" i="2"/>
  <c r="AL130" i="2" s="1"/>
  <c r="Y418" i="2"/>
  <c r="AG292" i="2"/>
  <c r="AG295" i="2"/>
  <c r="AG294" i="2"/>
  <c r="AH290" i="2" s="1"/>
  <c r="AI291" i="2"/>
  <c r="AJ291" i="2" s="1"/>
  <c r="U514" i="2"/>
  <c r="Z386" i="2"/>
  <c r="AG228" i="2"/>
  <c r="AJ227" i="2"/>
  <c r="AK100" i="2"/>
  <c r="AK103" i="2"/>
  <c r="AK102" i="2"/>
  <c r="AL98" i="2" s="1"/>
  <c r="Y420" i="2"/>
  <c r="Y423" i="2"/>
  <c r="Y422" i="2"/>
  <c r="Z419" i="2"/>
  <c r="T514" i="2"/>
  <c r="AG259" i="2"/>
  <c r="AJ295" i="2" l="1"/>
  <c r="AJ294" i="2"/>
  <c r="Z418" i="2"/>
  <c r="AM131" i="2"/>
  <c r="AM195" i="2"/>
  <c r="AM163" i="2"/>
  <c r="AN33" i="2"/>
  <c r="AN39" i="2"/>
  <c r="AN38" i="2" s="1"/>
  <c r="AO64" i="2" s="1"/>
  <c r="AM99" i="2"/>
  <c r="AL164" i="2"/>
  <c r="AL167" i="2"/>
  <c r="AL166" i="2"/>
  <c r="AM162" i="2" s="1"/>
  <c r="AA388" i="2"/>
  <c r="AA391" i="2"/>
  <c r="AA390" i="2"/>
  <c r="AB387" i="2"/>
  <c r="AG260" i="2"/>
  <c r="AG263" i="2"/>
  <c r="AG262" i="2"/>
  <c r="AH258" i="2" s="1"/>
  <c r="AH259" i="2"/>
  <c r="AI259" i="2" s="1"/>
  <c r="AJ231" i="2"/>
  <c r="AJ230" i="2"/>
  <c r="Y452" i="2"/>
  <c r="Y455" i="2"/>
  <c r="Y454" i="2"/>
  <c r="Z451" i="2"/>
  <c r="Z420" i="2"/>
  <c r="Z423" i="2"/>
  <c r="Z422" i="2"/>
  <c r="AA419" i="2"/>
  <c r="AI295" i="2"/>
  <c r="AI294" i="2"/>
  <c r="AL196" i="2"/>
  <c r="AL199" i="2"/>
  <c r="AL198" i="2"/>
  <c r="AM194" i="2" s="1"/>
  <c r="Y450" i="2"/>
  <c r="Z356" i="2"/>
  <c r="Z359" i="2"/>
  <c r="Z358" i="2"/>
  <c r="AA355" i="2"/>
  <c r="AA324" i="2"/>
  <c r="AA327" i="2"/>
  <c r="AA326" i="2"/>
  <c r="AB322" i="2" s="1"/>
  <c r="AB323" i="2"/>
  <c r="AH292" i="2"/>
  <c r="AH295" i="2"/>
  <c r="AH294" i="2"/>
  <c r="AI290" i="2" s="1"/>
  <c r="AK291" i="2"/>
  <c r="AL291" i="2" s="1"/>
  <c r="AL100" i="2"/>
  <c r="AL103" i="2"/>
  <c r="AL102" i="2"/>
  <c r="AM98" i="2" s="1"/>
  <c r="AL132" i="2"/>
  <c r="AL135" i="2"/>
  <c r="AL134" i="2"/>
  <c r="AM130" i="2" s="1"/>
  <c r="Z354" i="2"/>
  <c r="AA354" i="2"/>
  <c r="X484" i="2"/>
  <c r="X487" i="2"/>
  <c r="X486" i="2"/>
  <c r="Y483" i="2"/>
  <c r="X482" i="2"/>
  <c r="AB68" i="2"/>
  <c r="AB71" i="2"/>
  <c r="AB70" i="2"/>
  <c r="AC66" i="2" s="1"/>
  <c r="AC65" i="2" s="1"/>
  <c r="AC28" i="2" s="1"/>
  <c r="AC67" i="2"/>
  <c r="AI228" i="2"/>
  <c r="AI231" i="2"/>
  <c r="AI230" i="2"/>
  <c r="AJ226" i="2" s="1"/>
  <c r="AK227" i="2"/>
  <c r="V516" i="2"/>
  <c r="V519" i="2"/>
  <c r="V518" i="2"/>
  <c r="W515" i="2"/>
  <c r="AJ228" i="2" l="1"/>
  <c r="AL295" i="2"/>
  <c r="AL294" i="2"/>
  <c r="AB324" i="2"/>
  <c r="AB327" i="2"/>
  <c r="AB326" i="2"/>
  <c r="AC322" i="2" s="1"/>
  <c r="AC323" i="2"/>
  <c r="AJ290" i="2"/>
  <c r="Z452" i="2"/>
  <c r="Z455" i="2"/>
  <c r="Z454" i="2"/>
  <c r="AA450" i="2" s="1"/>
  <c r="AA451" i="2"/>
  <c r="W516" i="2"/>
  <c r="W519" i="2"/>
  <c r="W518" i="2"/>
  <c r="X514" i="2" s="1"/>
  <c r="X515" i="2"/>
  <c r="AK228" i="2"/>
  <c r="AK231" i="2"/>
  <c r="AK230" i="2"/>
  <c r="AL226" i="2" s="1"/>
  <c r="Y484" i="2"/>
  <c r="Y487" i="2"/>
  <c r="Y486" i="2"/>
  <c r="Z482" i="2" s="1"/>
  <c r="Z483" i="2"/>
  <c r="AA356" i="2"/>
  <c r="AA359" i="2"/>
  <c r="AA358" i="2"/>
  <c r="AB354" i="2" s="1"/>
  <c r="AB355" i="2"/>
  <c r="AL227" i="2"/>
  <c r="Z450" i="2"/>
  <c r="AB386" i="2"/>
  <c r="AM291" i="2"/>
  <c r="AN291" i="2" s="1"/>
  <c r="AK290" i="2"/>
  <c r="AM100" i="2"/>
  <c r="AM103" i="2"/>
  <c r="AM102" i="2"/>
  <c r="AN98" i="2" s="1"/>
  <c r="W514" i="2"/>
  <c r="AI292" i="2"/>
  <c r="AK226" i="2"/>
  <c r="AI263" i="2"/>
  <c r="AI262" i="2"/>
  <c r="AM164" i="2"/>
  <c r="AM167" i="2"/>
  <c r="AM166" i="2"/>
  <c r="AN162" i="2" s="1"/>
  <c r="AM196" i="2"/>
  <c r="AM199" i="2"/>
  <c r="AM198" i="2"/>
  <c r="AN194" i="2" s="1"/>
  <c r="AB388" i="2"/>
  <c r="AB391" i="2"/>
  <c r="AB390" i="2"/>
  <c r="AC386" i="2" s="1"/>
  <c r="AC387" i="2"/>
  <c r="AN99" i="2"/>
  <c r="AN163" i="2"/>
  <c r="AN131" i="2"/>
  <c r="AO33" i="2"/>
  <c r="AN195" i="2"/>
  <c r="AO39" i="2"/>
  <c r="AO38" i="2" s="1"/>
  <c r="AP64" i="2" s="1"/>
  <c r="AC68" i="2"/>
  <c r="AC71" i="2"/>
  <c r="AC70" i="2"/>
  <c r="AD66" i="2" s="1"/>
  <c r="AD65" i="2" s="1"/>
  <c r="AD28" i="2" s="1"/>
  <c r="AD67" i="2"/>
  <c r="AA418" i="2"/>
  <c r="AK292" i="2"/>
  <c r="AK295" i="2"/>
  <c r="AK294" i="2"/>
  <c r="AL290" i="2" s="1"/>
  <c r="AA420" i="2"/>
  <c r="AA423" i="2"/>
  <c r="AA422" i="2"/>
  <c r="AB419" i="2"/>
  <c r="Y482" i="2"/>
  <c r="AH260" i="2"/>
  <c r="AH263" i="2"/>
  <c r="AH262" i="2"/>
  <c r="AI258" i="2" s="1"/>
  <c r="AJ259" i="2"/>
  <c r="AK259" i="2" s="1"/>
  <c r="AM132" i="2"/>
  <c r="AM135" i="2"/>
  <c r="AM134" i="2"/>
  <c r="AN130" i="2" s="1"/>
  <c r="AJ292" i="2"/>
  <c r="AM227" i="2" l="1"/>
  <c r="AN227" i="2" s="1"/>
  <c r="AK263" i="2"/>
  <c r="AK262" i="2"/>
  <c r="AB418" i="2"/>
  <c r="AI260" i="2"/>
  <c r="AL292" i="2"/>
  <c r="AN100" i="2"/>
  <c r="AN103" i="2"/>
  <c r="AN102" i="2"/>
  <c r="AO98" i="2" s="1"/>
  <c r="AN132" i="2"/>
  <c r="AN135" i="2"/>
  <c r="AN134" i="2"/>
  <c r="AO130" i="2" s="1"/>
  <c r="AN295" i="2"/>
  <c r="AN294" i="2"/>
  <c r="AM292" i="2"/>
  <c r="AM295" i="2"/>
  <c r="AM294" i="2"/>
  <c r="AN290" i="2" s="1"/>
  <c r="AB359" i="2"/>
  <c r="AB356" i="2"/>
  <c r="AB358" i="2"/>
  <c r="AC354" i="2" s="1"/>
  <c r="AC355" i="2"/>
  <c r="Z484" i="2"/>
  <c r="Z487" i="2"/>
  <c r="Z486" i="2"/>
  <c r="AA483" i="2"/>
  <c r="X516" i="2"/>
  <c r="X519" i="2"/>
  <c r="X518" i="2"/>
  <c r="Y514" i="2" s="1"/>
  <c r="Y515" i="2"/>
  <c r="AD68" i="2"/>
  <c r="AD71" i="2"/>
  <c r="AD70" i="2"/>
  <c r="AE66" i="2" s="1"/>
  <c r="AE65" i="2" s="1"/>
  <c r="AE28" i="2" s="1"/>
  <c r="AE67" i="2"/>
  <c r="AJ258" i="2"/>
  <c r="AM231" i="2"/>
  <c r="AM230" i="2"/>
  <c r="AA452" i="2"/>
  <c r="AA455" i="2"/>
  <c r="AA454" i="2"/>
  <c r="AB450" i="2" s="1"/>
  <c r="AB451" i="2"/>
  <c r="AC324" i="2"/>
  <c r="AC327" i="2"/>
  <c r="AC326" i="2"/>
  <c r="AD322" i="2" s="1"/>
  <c r="AD323" i="2"/>
  <c r="AM290" i="2"/>
  <c r="AJ260" i="2"/>
  <c r="AJ263" i="2"/>
  <c r="AJ262" i="2"/>
  <c r="AK258" i="2" s="1"/>
  <c r="AL259" i="2"/>
  <c r="AB420" i="2"/>
  <c r="AB423" i="2"/>
  <c r="AB422" i="2"/>
  <c r="AC418" i="2" s="1"/>
  <c r="AC419" i="2"/>
  <c r="AN196" i="2"/>
  <c r="AN199" i="2"/>
  <c r="AN198" i="2"/>
  <c r="AO194" i="2" s="1"/>
  <c r="AP39" i="2"/>
  <c r="AP38" i="2" s="1"/>
  <c r="AQ64" i="2" s="1"/>
  <c r="AO99" i="2"/>
  <c r="AO163" i="2"/>
  <c r="AO291" i="2"/>
  <c r="AP33" i="2"/>
  <c r="AO131" i="2"/>
  <c r="AO195" i="2"/>
  <c r="AN164" i="2"/>
  <c r="AN167" i="2"/>
  <c r="AN166" i="2"/>
  <c r="AO162" i="2" s="1"/>
  <c r="AC388" i="2"/>
  <c r="AC391" i="2"/>
  <c r="AC390" i="2"/>
  <c r="AD386" i="2" s="1"/>
  <c r="AD387" i="2"/>
  <c r="AL228" i="2"/>
  <c r="AL231" i="2"/>
  <c r="AL230" i="2"/>
  <c r="AM226" i="2" s="1"/>
  <c r="AN230" i="2" l="1"/>
  <c r="AN231" i="2"/>
  <c r="AO227" i="2"/>
  <c r="AO231" i="2" s="1"/>
  <c r="AM259" i="2"/>
  <c r="AN259" i="2" s="1"/>
  <c r="AD388" i="2"/>
  <c r="AD391" i="2"/>
  <c r="AD390" i="2"/>
  <c r="AE386" i="2" s="1"/>
  <c r="AE387" i="2"/>
  <c r="AO100" i="2"/>
  <c r="AO103" i="2"/>
  <c r="AO102" i="2"/>
  <c r="AP98" i="2" s="1"/>
  <c r="AN226" i="2"/>
  <c r="AO226" i="2"/>
  <c r="AA482" i="2"/>
  <c r="AC356" i="2"/>
  <c r="AC359" i="2"/>
  <c r="AC358" i="2"/>
  <c r="AD354" i="2" s="1"/>
  <c r="AD355" i="2"/>
  <c r="AO292" i="2"/>
  <c r="AO295" i="2"/>
  <c r="AO294" i="2"/>
  <c r="AP290" i="2" s="1"/>
  <c r="AD324" i="2"/>
  <c r="AD327" i="2"/>
  <c r="AD326" i="2"/>
  <c r="AE322" i="2" s="1"/>
  <c r="AE323" i="2"/>
  <c r="AB452" i="2"/>
  <c r="AB455" i="2"/>
  <c r="AB454" i="2"/>
  <c r="AC450" i="2" s="1"/>
  <c r="AC451" i="2"/>
  <c r="AN292" i="2"/>
  <c r="AL258" i="2"/>
  <c r="AO132" i="2"/>
  <c r="AO135" i="2"/>
  <c r="AO134" i="2"/>
  <c r="AP130" i="2" s="1"/>
  <c r="AO228" i="2"/>
  <c r="AM228" i="2"/>
  <c r="AN228" i="2"/>
  <c r="AE68" i="2"/>
  <c r="AE71" i="2"/>
  <c r="AE70" i="2"/>
  <c r="AF66" i="2" s="1"/>
  <c r="AF65" i="2" s="1"/>
  <c r="AF28" i="2" s="1"/>
  <c r="AF67" i="2"/>
  <c r="Y516" i="2"/>
  <c r="Y519" i="2"/>
  <c r="Y518" i="2"/>
  <c r="Z514" i="2" s="1"/>
  <c r="Z515" i="2"/>
  <c r="AO196" i="2"/>
  <c r="AO199" i="2"/>
  <c r="AO198" i="2"/>
  <c r="AP194" i="2" s="1"/>
  <c r="AP131" i="2"/>
  <c r="AP195" i="2"/>
  <c r="AQ39" i="2"/>
  <c r="AQ38" i="2" s="1"/>
  <c r="AR64" i="2" s="1"/>
  <c r="AP99" i="2"/>
  <c r="AP163" i="2"/>
  <c r="AP227" i="2"/>
  <c r="AP291" i="2"/>
  <c r="AQ33" i="2"/>
  <c r="AP389" i="2"/>
  <c r="AP485" i="2"/>
  <c r="AP421" i="2"/>
  <c r="AP325" i="2"/>
  <c r="AP261" i="2"/>
  <c r="AP197" i="2"/>
  <c r="AP133" i="2"/>
  <c r="AN31" i="2"/>
  <c r="AL32" i="2" s="1"/>
  <c r="AP517" i="2"/>
  <c r="AP453" i="2"/>
  <c r="AP357" i="2"/>
  <c r="AP293" i="2"/>
  <c r="AP229" i="2"/>
  <c r="AP165" i="2"/>
  <c r="AP101" i="2"/>
  <c r="AP69" i="2"/>
  <c r="AO164" i="2"/>
  <c r="AO167" i="2"/>
  <c r="AO166" i="2"/>
  <c r="AP162" i="2" s="1"/>
  <c r="AC420" i="2"/>
  <c r="AC423" i="2"/>
  <c r="AC422" i="2"/>
  <c r="AD418" i="2" s="1"/>
  <c r="AD419" i="2"/>
  <c r="AL260" i="2"/>
  <c r="AL263" i="2"/>
  <c r="AL262" i="2"/>
  <c r="AM258" i="2" s="1"/>
  <c r="AA484" i="2"/>
  <c r="AA487" i="2"/>
  <c r="AA486" i="2"/>
  <c r="AB482" i="2" s="1"/>
  <c r="AB483" i="2"/>
  <c r="AO290" i="2"/>
  <c r="AK260" i="2"/>
  <c r="AM262" i="2" l="1"/>
  <c r="AO230" i="2"/>
  <c r="AP226" i="2" s="1"/>
  <c r="AN262" i="2"/>
  <c r="AN263" i="2"/>
  <c r="AM263" i="2"/>
  <c r="AO259" i="2"/>
  <c r="AO263" i="2" s="1"/>
  <c r="AP292" i="2"/>
  <c r="AP295" i="2"/>
  <c r="AP294" i="2"/>
  <c r="AQ290" i="2" s="1"/>
  <c r="AF68" i="2"/>
  <c r="AF71" i="2"/>
  <c r="AF70" i="2"/>
  <c r="AG66" i="2" s="1"/>
  <c r="AG65" i="2" s="1"/>
  <c r="AG28" i="2" s="1"/>
  <c r="AG67" i="2"/>
  <c r="AP228" i="2"/>
  <c r="AP231" i="2"/>
  <c r="AP230" i="2"/>
  <c r="AP196" i="2"/>
  <c r="AP199" i="2"/>
  <c r="AP198" i="2"/>
  <c r="AQ194" i="2" s="1"/>
  <c r="AM260" i="2"/>
  <c r="AC452" i="2"/>
  <c r="AC455" i="2"/>
  <c r="AC454" i="2"/>
  <c r="AD450" i="2" s="1"/>
  <c r="AD451" i="2"/>
  <c r="AE324" i="2"/>
  <c r="AE327" i="2"/>
  <c r="AE326" i="2"/>
  <c r="AF322" i="2" s="1"/>
  <c r="AF323" i="2"/>
  <c r="AD356" i="2"/>
  <c r="AD359" i="2"/>
  <c r="AD358" i="2"/>
  <c r="AE354" i="2" s="1"/>
  <c r="AE355" i="2"/>
  <c r="AN260" i="2"/>
  <c r="AB484" i="2"/>
  <c r="AB487" i="2"/>
  <c r="AB486" i="2"/>
  <c r="AC482" i="2" s="1"/>
  <c r="AC483" i="2"/>
  <c r="AR39" i="2"/>
  <c r="AR38" i="2" s="1"/>
  <c r="AS64" i="2" s="1"/>
  <c r="AQ131" i="2"/>
  <c r="AQ195" i="2"/>
  <c r="AQ163" i="2"/>
  <c r="AR33" i="2"/>
  <c r="AQ99" i="2"/>
  <c r="AQ291" i="2"/>
  <c r="AQ227" i="2"/>
  <c r="AP164" i="2"/>
  <c r="AP167" i="2"/>
  <c r="AP166" i="2"/>
  <c r="AQ162" i="2" s="1"/>
  <c r="AP132" i="2"/>
  <c r="AP135" i="2"/>
  <c r="AP134" i="2"/>
  <c r="AQ130" i="2" s="1"/>
  <c r="Z516" i="2"/>
  <c r="Z519" i="2"/>
  <c r="Z518" i="2"/>
  <c r="AA515" i="2"/>
  <c r="AE388" i="2"/>
  <c r="AE391" i="2"/>
  <c r="AE390" i="2"/>
  <c r="AF386" i="2" s="1"/>
  <c r="AF387" i="2"/>
  <c r="AO260" i="2"/>
  <c r="AD420" i="2"/>
  <c r="AD423" i="2"/>
  <c r="AD422" i="2"/>
  <c r="AE418" i="2" s="1"/>
  <c r="AE419" i="2"/>
  <c r="AP100" i="2"/>
  <c r="AP103" i="2"/>
  <c r="AP102" i="2"/>
  <c r="AQ98" i="2" s="1"/>
  <c r="AN258" i="2"/>
  <c r="AO258" i="2" l="1"/>
  <c r="AQ226" i="2"/>
  <c r="AP259" i="2"/>
  <c r="AP263" i="2" s="1"/>
  <c r="AO262" i="2"/>
  <c r="AP258" i="2" s="1"/>
  <c r="AQ259" i="2"/>
  <c r="AQ263" i="2" s="1"/>
  <c r="AA516" i="2"/>
  <c r="AA519" i="2"/>
  <c r="AA518" i="2"/>
  <c r="AB514" i="2" s="1"/>
  <c r="AB515" i="2"/>
  <c r="AQ196" i="2"/>
  <c r="AQ199" i="2"/>
  <c r="AQ198" i="2"/>
  <c r="AR194" i="2" s="1"/>
  <c r="AD452" i="2"/>
  <c r="AD455" i="2"/>
  <c r="AD454" i="2"/>
  <c r="AE450" i="2" s="1"/>
  <c r="AE451" i="2"/>
  <c r="AA514" i="2"/>
  <c r="AQ100" i="2"/>
  <c r="AQ103" i="2"/>
  <c r="AQ102" i="2"/>
  <c r="AR98" i="2" s="1"/>
  <c r="AQ132" i="2"/>
  <c r="AQ135" i="2"/>
  <c r="AQ134" i="2"/>
  <c r="AR130" i="2" s="1"/>
  <c r="AE420" i="2"/>
  <c r="AE423" i="2"/>
  <c r="AE422" i="2"/>
  <c r="AF418" i="2" s="1"/>
  <c r="AF419" i="2"/>
  <c r="AF388" i="2"/>
  <c r="AF391" i="2"/>
  <c r="AF390" i="2"/>
  <c r="AG386" i="2" s="1"/>
  <c r="AG387" i="2"/>
  <c r="AQ228" i="2"/>
  <c r="AQ231" i="2"/>
  <c r="AQ230" i="2"/>
  <c r="AR226" i="2" s="1"/>
  <c r="AR99" i="2"/>
  <c r="AR163" i="2"/>
  <c r="AS39" i="2"/>
  <c r="AS38" i="2" s="1"/>
  <c r="AT64" i="2" s="1"/>
  <c r="AR131" i="2"/>
  <c r="AR195" i="2"/>
  <c r="AR227" i="2"/>
  <c r="AR291" i="2"/>
  <c r="AS33" i="2"/>
  <c r="AE356" i="2"/>
  <c r="AE359" i="2"/>
  <c r="AE358" i="2"/>
  <c r="AF354" i="2" s="1"/>
  <c r="AF355" i="2"/>
  <c r="AQ292" i="2"/>
  <c r="AQ295" i="2"/>
  <c r="AQ294" i="2"/>
  <c r="AR290" i="2" s="1"/>
  <c r="AQ164" i="2"/>
  <c r="AQ167" i="2"/>
  <c r="AQ166" i="2"/>
  <c r="AR162" i="2" s="1"/>
  <c r="AC484" i="2"/>
  <c r="AC487" i="2"/>
  <c r="AC486" i="2"/>
  <c r="AD482" i="2" s="1"/>
  <c r="AD483" i="2"/>
  <c r="AF324" i="2"/>
  <c r="AF327" i="2"/>
  <c r="AF326" i="2"/>
  <c r="AG322" i="2" s="1"/>
  <c r="AG323" i="2"/>
  <c r="AG68" i="2"/>
  <c r="AG71" i="2"/>
  <c r="AG70" i="2"/>
  <c r="AH66" i="2" s="1"/>
  <c r="AH65" i="2" s="1"/>
  <c r="AH28" i="2" s="1"/>
  <c r="AH67" i="2"/>
  <c r="AQ262" i="2" l="1"/>
  <c r="AR259" i="2"/>
  <c r="AS259" i="2" s="1"/>
  <c r="AP262" i="2"/>
  <c r="AQ258" i="2" s="1"/>
  <c r="AP260" i="2"/>
  <c r="AR164" i="2"/>
  <c r="AR167" i="2"/>
  <c r="AR166" i="2"/>
  <c r="AS162" i="2" s="1"/>
  <c r="AE452" i="2"/>
  <c r="AE455" i="2"/>
  <c r="AE454" i="2"/>
  <c r="AF450" i="2" s="1"/>
  <c r="AF451" i="2"/>
  <c r="AR228" i="2"/>
  <c r="AR231" i="2"/>
  <c r="AR230" i="2"/>
  <c r="AS226" i="2" s="1"/>
  <c r="AS131" i="2"/>
  <c r="AS195" i="2"/>
  <c r="AT39" i="2"/>
  <c r="AT38" i="2" s="1"/>
  <c r="AU64" i="2" s="1"/>
  <c r="AS99" i="2"/>
  <c r="AS291" i="2"/>
  <c r="AS227" i="2"/>
  <c r="AS163" i="2"/>
  <c r="AT33" i="2"/>
  <c r="AR196" i="2"/>
  <c r="AR199" i="2"/>
  <c r="AR198" i="2"/>
  <c r="AS194" i="2" s="1"/>
  <c r="AR100" i="2"/>
  <c r="AR103" i="2"/>
  <c r="AR102" i="2"/>
  <c r="AS98" i="2" s="1"/>
  <c r="AH68" i="2"/>
  <c r="AH71" i="2"/>
  <c r="AH70" i="2"/>
  <c r="AI66" i="2" s="1"/>
  <c r="AI65" i="2" s="1"/>
  <c r="AI28" i="2" s="1"/>
  <c r="AI67" i="2"/>
  <c r="AG324" i="2"/>
  <c r="AG327" i="2"/>
  <c r="AG326" i="2"/>
  <c r="AH322" i="2" s="1"/>
  <c r="AH323" i="2"/>
  <c r="AR132" i="2"/>
  <c r="AR135" i="2"/>
  <c r="AR134" i="2"/>
  <c r="AS130" i="2" s="1"/>
  <c r="AF420" i="2"/>
  <c r="AF423" i="2"/>
  <c r="AF422" i="2"/>
  <c r="AG418" i="2" s="1"/>
  <c r="AG419" i="2"/>
  <c r="AD484" i="2"/>
  <c r="AD487" i="2"/>
  <c r="AD486" i="2"/>
  <c r="AE482" i="2" s="1"/>
  <c r="AE483" i="2"/>
  <c r="AF359" i="2"/>
  <c r="AF356" i="2"/>
  <c r="AF358" i="2"/>
  <c r="AG354" i="2" s="1"/>
  <c r="AG355" i="2"/>
  <c r="AR292" i="2"/>
  <c r="AR295" i="2"/>
  <c r="AR294" i="2"/>
  <c r="AS290" i="2" s="1"/>
  <c r="AR260" i="2"/>
  <c r="AR263" i="2"/>
  <c r="AR262" i="2"/>
  <c r="AS258" i="2" s="1"/>
  <c r="AG388" i="2"/>
  <c r="AG391" i="2"/>
  <c r="AG390" i="2"/>
  <c r="AH386" i="2" s="1"/>
  <c r="AH387" i="2"/>
  <c r="AB516" i="2"/>
  <c r="AB519" i="2"/>
  <c r="AB518" i="2"/>
  <c r="AC514" i="2" s="1"/>
  <c r="AC515" i="2"/>
  <c r="AQ260" i="2" l="1"/>
  <c r="AR258" i="2"/>
  <c r="AS164" i="2"/>
  <c r="AS167" i="2"/>
  <c r="AS166" i="2"/>
  <c r="AT162" i="2" s="1"/>
  <c r="AS100" i="2"/>
  <c r="AS103" i="2"/>
  <c r="AS102" i="2"/>
  <c r="AT98" i="2" s="1"/>
  <c r="AC516" i="2"/>
  <c r="AC519" i="2"/>
  <c r="AC518" i="2"/>
  <c r="AD514" i="2" s="1"/>
  <c r="AD515" i="2"/>
  <c r="AH388" i="2"/>
  <c r="AH391" i="2"/>
  <c r="AH390" i="2"/>
  <c r="AI386" i="2" s="1"/>
  <c r="AI387" i="2"/>
  <c r="AG420" i="2"/>
  <c r="AG423" i="2"/>
  <c r="AG422" i="2"/>
  <c r="AH418" i="2" s="1"/>
  <c r="AH419" i="2"/>
  <c r="AS260" i="2"/>
  <c r="AS263" i="2"/>
  <c r="AS262" i="2"/>
  <c r="AT258" i="2" s="1"/>
  <c r="AF452" i="2"/>
  <c r="AF455" i="2"/>
  <c r="AF454" i="2"/>
  <c r="AG450" i="2" s="1"/>
  <c r="AG451" i="2"/>
  <c r="AS228" i="2"/>
  <c r="AS231" i="2"/>
  <c r="AS230" i="2"/>
  <c r="AT226" i="2" s="1"/>
  <c r="AS292" i="2"/>
  <c r="AS295" i="2"/>
  <c r="AS294" i="2"/>
  <c r="AT290" i="2" s="1"/>
  <c r="AS196" i="2"/>
  <c r="AS199" i="2"/>
  <c r="AS198" i="2"/>
  <c r="AT194" i="2" s="1"/>
  <c r="AH324" i="2"/>
  <c r="AH327" i="2"/>
  <c r="AH326" i="2"/>
  <c r="AI322" i="2" s="1"/>
  <c r="AI323" i="2"/>
  <c r="AG356" i="2"/>
  <c r="AG359" i="2"/>
  <c r="AG358" i="2"/>
  <c r="AH354" i="2" s="1"/>
  <c r="AH355" i="2"/>
  <c r="AE484" i="2"/>
  <c r="AE487" i="2"/>
  <c r="AE486" i="2"/>
  <c r="AF482" i="2" s="1"/>
  <c r="AF483" i="2"/>
  <c r="AI68" i="2"/>
  <c r="AI71" i="2"/>
  <c r="AI70" i="2"/>
  <c r="AJ66" i="2" s="1"/>
  <c r="AJ65" i="2" s="1"/>
  <c r="AJ28" i="2" s="1"/>
  <c r="AJ67" i="2"/>
  <c r="AT99" i="2"/>
  <c r="AT163" i="2"/>
  <c r="AT227" i="2"/>
  <c r="AT291" i="2"/>
  <c r="AU33" i="2"/>
  <c r="AT131" i="2"/>
  <c r="AT195" i="2"/>
  <c r="AT259" i="2"/>
  <c r="AU39" i="2"/>
  <c r="AU38" i="2" s="1"/>
  <c r="AV64" i="2" s="1"/>
  <c r="AS132" i="2"/>
  <c r="AS135" i="2"/>
  <c r="AS134" i="2"/>
  <c r="AT130" i="2" s="1"/>
  <c r="AT196" i="2" l="1"/>
  <c r="AT199" i="2"/>
  <c r="AT198" i="2"/>
  <c r="AU194" i="2" s="1"/>
  <c r="AT292" i="2"/>
  <c r="AT295" i="2"/>
  <c r="AT294" i="2"/>
  <c r="AU290" i="2" s="1"/>
  <c r="AT228" i="2"/>
  <c r="AT231" i="2"/>
  <c r="AT230" i="2"/>
  <c r="AU226" i="2" s="1"/>
  <c r="AI388" i="2"/>
  <c r="AI391" i="2"/>
  <c r="AI390" i="2"/>
  <c r="AJ386" i="2" s="1"/>
  <c r="AJ387" i="2"/>
  <c r="AU99" i="2"/>
  <c r="AU163" i="2"/>
  <c r="AU227" i="2"/>
  <c r="AU291" i="2"/>
  <c r="AV33" i="2"/>
  <c r="AV39" i="2"/>
  <c r="AV38" i="2" s="1"/>
  <c r="AW64" i="2" s="1"/>
  <c r="AU131" i="2"/>
  <c r="AU259" i="2"/>
  <c r="AU195" i="2"/>
  <c r="AS31" i="2"/>
  <c r="AQ32" i="2" s="1"/>
  <c r="AT164" i="2"/>
  <c r="AT167" i="2"/>
  <c r="AT166" i="2"/>
  <c r="AU162" i="2" s="1"/>
  <c r="AJ68" i="2"/>
  <c r="AJ71" i="2"/>
  <c r="AJ70" i="2"/>
  <c r="AK66" i="2" s="1"/>
  <c r="AK65" i="2" s="1"/>
  <c r="AK28" i="2" s="1"/>
  <c r="AK67" i="2"/>
  <c r="AH356" i="2"/>
  <c r="AH359" i="2"/>
  <c r="AH358" i="2"/>
  <c r="AI354" i="2" s="1"/>
  <c r="AI355" i="2"/>
  <c r="AH420" i="2"/>
  <c r="AH423" i="2"/>
  <c r="AH422" i="2"/>
  <c r="AI418" i="2" s="1"/>
  <c r="AI419" i="2"/>
  <c r="AD516" i="2"/>
  <c r="AD519" i="2"/>
  <c r="AD518" i="2"/>
  <c r="AE514" i="2" s="1"/>
  <c r="AE515" i="2"/>
  <c r="AT132" i="2"/>
  <c r="AT135" i="2"/>
  <c r="AT134" i="2"/>
  <c r="AU130" i="2" s="1"/>
  <c r="AF484" i="2"/>
  <c r="AF487" i="2"/>
  <c r="AF486" i="2"/>
  <c r="AG482" i="2" s="1"/>
  <c r="AG483" i="2"/>
  <c r="AI324" i="2"/>
  <c r="AI327" i="2"/>
  <c r="AI326" i="2"/>
  <c r="AJ322" i="2" s="1"/>
  <c r="AJ323" i="2"/>
  <c r="AT260" i="2"/>
  <c r="AT263" i="2"/>
  <c r="AT262" i="2"/>
  <c r="AU258" i="2" s="1"/>
  <c r="AT100" i="2"/>
  <c r="AT103" i="2"/>
  <c r="AT102" i="2"/>
  <c r="AU98" i="2" s="1"/>
  <c r="AG452" i="2"/>
  <c r="AG455" i="2"/>
  <c r="AG454" i="2"/>
  <c r="AH450" i="2" s="1"/>
  <c r="AH451" i="2"/>
  <c r="AG484" i="2" l="1"/>
  <c r="AG487" i="2"/>
  <c r="AG486" i="2"/>
  <c r="AH482" i="2" s="1"/>
  <c r="AH483" i="2"/>
  <c r="AU196" i="2"/>
  <c r="AU199" i="2"/>
  <c r="AU198" i="2"/>
  <c r="AV194" i="2" s="1"/>
  <c r="AJ324" i="2"/>
  <c r="AJ327" i="2"/>
  <c r="AJ326" i="2"/>
  <c r="AK322" i="2" s="1"/>
  <c r="AK323" i="2"/>
  <c r="AU260" i="2"/>
  <c r="AU263" i="2"/>
  <c r="AU262" i="2"/>
  <c r="AV258" i="2" s="1"/>
  <c r="AV131" i="2"/>
  <c r="AV195" i="2"/>
  <c r="AV259" i="2"/>
  <c r="AV99" i="2"/>
  <c r="AV163" i="2"/>
  <c r="AV227" i="2"/>
  <c r="AW33" i="2"/>
  <c r="AV291" i="2"/>
  <c r="AW39" i="2"/>
  <c r="AW38" i="2" s="1"/>
  <c r="AX64" i="2" s="1"/>
  <c r="AU164" i="2"/>
  <c r="AU167" i="2"/>
  <c r="AU166" i="2"/>
  <c r="AV162" i="2" s="1"/>
  <c r="AI420" i="2"/>
  <c r="AI423" i="2"/>
  <c r="AI422" i="2"/>
  <c r="AJ418" i="2" s="1"/>
  <c r="AJ419" i="2"/>
  <c r="AI356" i="2"/>
  <c r="AI359" i="2"/>
  <c r="AI358" i="2"/>
  <c r="AJ354" i="2" s="1"/>
  <c r="AJ355" i="2"/>
  <c r="AK68" i="2"/>
  <c r="AK71" i="2"/>
  <c r="AK70" i="2"/>
  <c r="AL66" i="2" s="1"/>
  <c r="AL65" i="2" s="1"/>
  <c r="AL28" i="2" s="1"/>
  <c r="AL67" i="2"/>
  <c r="AU100" i="2"/>
  <c r="AU103" i="2"/>
  <c r="AU102" i="2"/>
  <c r="AV98" i="2" s="1"/>
  <c r="AJ388" i="2"/>
  <c r="AJ391" i="2"/>
  <c r="AJ390" i="2"/>
  <c r="AK386" i="2" s="1"/>
  <c r="AK387" i="2"/>
  <c r="AU228" i="2"/>
  <c r="AU231" i="2"/>
  <c r="AU230" i="2"/>
  <c r="AV226" i="2" s="1"/>
  <c r="AH452" i="2"/>
  <c r="AH455" i="2"/>
  <c r="AH454" i="2"/>
  <c r="AI450" i="2" s="1"/>
  <c r="AI451" i="2"/>
  <c r="AE516" i="2"/>
  <c r="AE519" i="2"/>
  <c r="AE518" i="2"/>
  <c r="AF514" i="2" s="1"/>
  <c r="AF515" i="2"/>
  <c r="AU132" i="2"/>
  <c r="AU135" i="2"/>
  <c r="AU134" i="2"/>
  <c r="AV130" i="2" s="1"/>
  <c r="AU292" i="2"/>
  <c r="AU295" i="2"/>
  <c r="AU294" i="2"/>
  <c r="AV290" i="2" s="1"/>
  <c r="AW99" i="2" l="1"/>
  <c r="AW163" i="2"/>
  <c r="AW227" i="2"/>
  <c r="AW291" i="2"/>
  <c r="AW131" i="2"/>
  <c r="AW195" i="2"/>
  <c r="AW259" i="2"/>
  <c r="AX39" i="2"/>
  <c r="AX38" i="2" s="1"/>
  <c r="AY64" i="2" s="1"/>
  <c r="AX33" i="2"/>
  <c r="AV164" i="2"/>
  <c r="AV167" i="2"/>
  <c r="AV166" i="2"/>
  <c r="AW162" i="2" s="1"/>
  <c r="AV196" i="2"/>
  <c r="AV199" i="2"/>
  <c r="AV198" i="2"/>
  <c r="AW194" i="2" s="1"/>
  <c r="AL68" i="2"/>
  <c r="AL71" i="2"/>
  <c r="AL70" i="2"/>
  <c r="AM66" i="2" s="1"/>
  <c r="AM65" i="2" s="1"/>
  <c r="AM28" i="2" s="1"/>
  <c r="AM67" i="2"/>
  <c r="AJ359" i="2"/>
  <c r="AJ356" i="2"/>
  <c r="AJ358" i="2"/>
  <c r="AK354" i="2" s="1"/>
  <c r="AK355" i="2"/>
  <c r="AJ420" i="2"/>
  <c r="AJ423" i="2"/>
  <c r="AJ422" i="2"/>
  <c r="AK418" i="2" s="1"/>
  <c r="AK419" i="2"/>
  <c r="AV100" i="2"/>
  <c r="AV103" i="2"/>
  <c r="AV102" i="2"/>
  <c r="AW98" i="2" s="1"/>
  <c r="AV132" i="2"/>
  <c r="AV135" i="2"/>
  <c r="AV134" i="2"/>
  <c r="AW130" i="2" s="1"/>
  <c r="AF516" i="2"/>
  <c r="AF519" i="2"/>
  <c r="AF518" i="2"/>
  <c r="AG514" i="2" s="1"/>
  <c r="AG515" i="2"/>
  <c r="AV292" i="2"/>
  <c r="AV295" i="2"/>
  <c r="AV294" i="2"/>
  <c r="AW290" i="2" s="1"/>
  <c r="AK324" i="2"/>
  <c r="AK327" i="2"/>
  <c r="AK326" i="2"/>
  <c r="AL322" i="2" s="1"/>
  <c r="AL323" i="2"/>
  <c r="AI452" i="2"/>
  <c r="AI455" i="2"/>
  <c r="AI454" i="2"/>
  <c r="AJ450" i="2" s="1"/>
  <c r="AJ451" i="2"/>
  <c r="AK388" i="2"/>
  <c r="AK391" i="2"/>
  <c r="AK390" i="2"/>
  <c r="AL386" i="2" s="1"/>
  <c r="AL387" i="2"/>
  <c r="AV228" i="2"/>
  <c r="AV231" i="2"/>
  <c r="AV230" i="2"/>
  <c r="AW226" i="2" s="1"/>
  <c r="AV260" i="2"/>
  <c r="AV263" i="2"/>
  <c r="AV262" i="2"/>
  <c r="AW258" i="2" s="1"/>
  <c r="AH484" i="2"/>
  <c r="AH487" i="2"/>
  <c r="AH486" i="2"/>
  <c r="AI482" i="2" s="1"/>
  <c r="AI483" i="2"/>
  <c r="AW260" i="2" l="1"/>
  <c r="AW263" i="2"/>
  <c r="AW262" i="2"/>
  <c r="AX258" i="2" s="1"/>
  <c r="AW100" i="2"/>
  <c r="AW103" i="2"/>
  <c r="AW102" i="2"/>
  <c r="AX98" i="2" s="1"/>
  <c r="AX99" i="2"/>
  <c r="AX163" i="2"/>
  <c r="AX227" i="2"/>
  <c r="AX291" i="2"/>
  <c r="AY33" i="2"/>
  <c r="AX131" i="2"/>
  <c r="AX195" i="2"/>
  <c r="AY39" i="2"/>
  <c r="AY38" i="2" s="1"/>
  <c r="AZ64" i="2" s="1"/>
  <c r="AX259" i="2"/>
  <c r="AW292" i="2"/>
  <c r="AW295" i="2"/>
  <c r="AW294" i="2"/>
  <c r="AX290" i="2" s="1"/>
  <c r="AL388" i="2"/>
  <c r="AL391" i="2"/>
  <c r="AL390" i="2"/>
  <c r="AM386" i="2" s="1"/>
  <c r="AM387" i="2"/>
  <c r="AJ452" i="2"/>
  <c r="AJ455" i="2"/>
  <c r="AJ454" i="2"/>
  <c r="AK450" i="2" s="1"/>
  <c r="AK451" i="2"/>
  <c r="AG516" i="2"/>
  <c r="AG519" i="2"/>
  <c r="AG518" i="2"/>
  <c r="AH514" i="2" s="1"/>
  <c r="AH515" i="2"/>
  <c r="AK420" i="2"/>
  <c r="AK423" i="2"/>
  <c r="AK422" i="2"/>
  <c r="AL418" i="2" s="1"/>
  <c r="AL419" i="2"/>
  <c r="AK356" i="2"/>
  <c r="AK359" i="2"/>
  <c r="AK358" i="2"/>
  <c r="AL354" i="2" s="1"/>
  <c r="AL355" i="2"/>
  <c r="AM68" i="2"/>
  <c r="AM71" i="2"/>
  <c r="AM70" i="2"/>
  <c r="AN66" i="2" s="1"/>
  <c r="AN65" i="2" s="1"/>
  <c r="AN28" i="2" s="1"/>
  <c r="AN67" i="2"/>
  <c r="AW196" i="2"/>
  <c r="AW199" i="2"/>
  <c r="AW198" i="2"/>
  <c r="AX194" i="2" s="1"/>
  <c r="AW228" i="2"/>
  <c r="AW231" i="2"/>
  <c r="AW230" i="2"/>
  <c r="AX226" i="2" s="1"/>
  <c r="AI484" i="2"/>
  <c r="AI487" i="2"/>
  <c r="AI486" i="2"/>
  <c r="AJ482" i="2" s="1"/>
  <c r="AJ483" i="2"/>
  <c r="AL324" i="2"/>
  <c r="AL327" i="2"/>
  <c r="AL326" i="2"/>
  <c r="AM322" i="2" s="1"/>
  <c r="AM323" i="2"/>
  <c r="AW132" i="2"/>
  <c r="AW135" i="2"/>
  <c r="AW134" i="2"/>
  <c r="AX130" i="2" s="1"/>
  <c r="AW164" i="2"/>
  <c r="AW167" i="2"/>
  <c r="AW166" i="2"/>
  <c r="AX162" i="2" s="1"/>
  <c r="AX260" i="2" l="1"/>
  <c r="AX263" i="2"/>
  <c r="AX262" i="2"/>
  <c r="AY258" i="2" s="1"/>
  <c r="AX196" i="2"/>
  <c r="AX199" i="2"/>
  <c r="AX198" i="2"/>
  <c r="AY194" i="2" s="1"/>
  <c r="AY99" i="2"/>
  <c r="AY259" i="2"/>
  <c r="AY131" i="2"/>
  <c r="AY163" i="2"/>
  <c r="AZ39" i="2"/>
  <c r="AZ38" i="2" s="1"/>
  <c r="BA64" i="2" s="1"/>
  <c r="AY227" i="2"/>
  <c r="AZ33" i="2"/>
  <c r="AY195" i="2"/>
  <c r="AY291" i="2"/>
  <c r="AX164" i="2"/>
  <c r="AX167" i="2"/>
  <c r="AX166" i="2"/>
  <c r="AY162" i="2" s="1"/>
  <c r="AK452" i="2"/>
  <c r="AK455" i="2"/>
  <c r="AK454" i="2"/>
  <c r="AL450" i="2" s="1"/>
  <c r="AL451" i="2"/>
  <c r="AL420" i="2"/>
  <c r="AL423" i="2"/>
  <c r="AL422" i="2"/>
  <c r="AM418" i="2" s="1"/>
  <c r="AM419" i="2"/>
  <c r="AX100" i="2"/>
  <c r="AX103" i="2"/>
  <c r="AX102" i="2"/>
  <c r="AY98" i="2" s="1"/>
  <c r="AL356" i="2"/>
  <c r="AL359" i="2"/>
  <c r="AL358" i="2"/>
  <c r="AM354" i="2" s="1"/>
  <c r="AM355" i="2"/>
  <c r="AJ484" i="2"/>
  <c r="AJ487" i="2"/>
  <c r="AJ486" i="2"/>
  <c r="AK482" i="2" s="1"/>
  <c r="AK483" i="2"/>
  <c r="AM388" i="2"/>
  <c r="AM391" i="2"/>
  <c r="AM390" i="2"/>
  <c r="AN386" i="2" s="1"/>
  <c r="AN387" i="2"/>
  <c r="AX292" i="2"/>
  <c r="AX295" i="2"/>
  <c r="AX294" i="2"/>
  <c r="AY290" i="2" s="1"/>
  <c r="AM324" i="2"/>
  <c r="AM327" i="2"/>
  <c r="AM326" i="2"/>
  <c r="AN322" i="2" s="1"/>
  <c r="AN323" i="2"/>
  <c r="AN68" i="2"/>
  <c r="AN71" i="2"/>
  <c r="AN70" i="2"/>
  <c r="AO66" i="2" s="1"/>
  <c r="AO65" i="2" s="1"/>
  <c r="AO28" i="2" s="1"/>
  <c r="AO67" i="2"/>
  <c r="AH516" i="2"/>
  <c r="AH519" i="2"/>
  <c r="AH518" i="2"/>
  <c r="AI514" i="2" s="1"/>
  <c r="AI515" i="2"/>
  <c r="AX132" i="2"/>
  <c r="AX135" i="2"/>
  <c r="AX134" i="2"/>
  <c r="AY130" i="2" s="1"/>
  <c r="AX228" i="2"/>
  <c r="AX231" i="2"/>
  <c r="AX230" i="2"/>
  <c r="AY226" i="2" s="1"/>
  <c r="AK484" i="2" l="1"/>
  <c r="AK487" i="2"/>
  <c r="AK486" i="2"/>
  <c r="AL482" i="2" s="1"/>
  <c r="AL483" i="2"/>
  <c r="AL452" i="2"/>
  <c r="AL455" i="2"/>
  <c r="AL454" i="2"/>
  <c r="AM450" i="2" s="1"/>
  <c r="AM451" i="2"/>
  <c r="AY132" i="2"/>
  <c r="AY135" i="2"/>
  <c r="AY134" i="2"/>
  <c r="AZ130" i="2" s="1"/>
  <c r="AI516" i="2"/>
  <c r="AI519" i="2"/>
  <c r="AI518" i="2"/>
  <c r="AJ514" i="2" s="1"/>
  <c r="AJ515" i="2"/>
  <c r="AN324" i="2"/>
  <c r="AN327" i="2"/>
  <c r="AN326" i="2"/>
  <c r="AO322" i="2" s="1"/>
  <c r="AO323" i="2"/>
  <c r="AM356" i="2"/>
  <c r="AM359" i="2"/>
  <c r="AM358" i="2"/>
  <c r="AN354" i="2" s="1"/>
  <c r="AN355" i="2"/>
  <c r="AN388" i="2"/>
  <c r="AN391" i="2"/>
  <c r="AN390" i="2"/>
  <c r="AO386" i="2" s="1"/>
  <c r="AO387" i="2"/>
  <c r="AM420" i="2"/>
  <c r="AM423" i="2"/>
  <c r="AM422" i="2"/>
  <c r="AN418" i="2" s="1"/>
  <c r="AN419" i="2"/>
  <c r="AZ99" i="2"/>
  <c r="AZ163" i="2"/>
  <c r="AZ227" i="2"/>
  <c r="AZ291" i="2"/>
  <c r="BA33" i="2"/>
  <c r="AZ131" i="2"/>
  <c r="AZ195" i="2"/>
  <c r="AZ259" i="2"/>
  <c r="BA39" i="2"/>
  <c r="BA38" i="2" s="1"/>
  <c r="BB64" i="2" s="1"/>
  <c r="AZ357" i="2"/>
  <c r="AZ229" i="2"/>
  <c r="AZ165" i="2"/>
  <c r="AZ101" i="2"/>
  <c r="AZ133" i="2"/>
  <c r="AX31" i="2"/>
  <c r="AV32" i="2" s="1"/>
  <c r="AZ517" i="2"/>
  <c r="AZ453" i="2"/>
  <c r="AZ293" i="2"/>
  <c r="AZ69" i="2"/>
  <c r="AZ389" i="2"/>
  <c r="AZ485" i="2"/>
  <c r="AZ421" i="2"/>
  <c r="AZ325" i="2"/>
  <c r="AZ261" i="2"/>
  <c r="AZ197" i="2"/>
  <c r="AY260" i="2"/>
  <c r="AY263" i="2"/>
  <c r="AY262" i="2"/>
  <c r="AZ258" i="2" s="1"/>
  <c r="AY196" i="2"/>
  <c r="AY199" i="2"/>
  <c r="AY198" i="2"/>
  <c r="AZ194" i="2" s="1"/>
  <c r="AO68" i="2"/>
  <c r="AO71" i="2"/>
  <c r="AO70" i="2"/>
  <c r="AP66" i="2" s="1"/>
  <c r="AP65" i="2" s="1"/>
  <c r="AP28" i="2" s="1"/>
  <c r="AP67" i="2"/>
  <c r="AY292" i="2"/>
  <c r="AY295" i="2"/>
  <c r="AY294" i="2"/>
  <c r="AZ290" i="2" s="1"/>
  <c r="AY228" i="2"/>
  <c r="AY231" i="2"/>
  <c r="AY230" i="2"/>
  <c r="AZ226" i="2" s="1"/>
  <c r="AY164" i="2"/>
  <c r="AY167" i="2"/>
  <c r="AY166" i="2"/>
  <c r="AZ162" i="2" s="1"/>
  <c r="AY100" i="2"/>
  <c r="AY103" i="2"/>
  <c r="AY102" i="2"/>
  <c r="AZ98" i="2" s="1"/>
  <c r="AZ260" i="2" l="1"/>
  <c r="AZ263" i="2"/>
  <c r="AZ262" i="2"/>
  <c r="BA258" i="2" s="1"/>
  <c r="AZ100" i="2"/>
  <c r="AZ103" i="2"/>
  <c r="AZ102" i="2"/>
  <c r="BA98" i="2" s="1"/>
  <c r="AN359" i="2"/>
  <c r="AN356" i="2"/>
  <c r="AN358" i="2"/>
  <c r="AO354" i="2" s="1"/>
  <c r="AO355" i="2"/>
  <c r="AM452" i="2"/>
  <c r="AM455" i="2"/>
  <c r="AM454" i="2"/>
  <c r="AN450" i="2" s="1"/>
  <c r="AN451" i="2"/>
  <c r="BB39" i="2"/>
  <c r="BB38" i="2" s="1"/>
  <c r="BC64" i="2" s="1"/>
  <c r="BA99" i="2"/>
  <c r="BA163" i="2"/>
  <c r="BA227" i="2"/>
  <c r="BA291" i="2"/>
  <c r="BB33" i="2"/>
  <c r="BA259" i="2"/>
  <c r="BA195" i="2"/>
  <c r="BA131" i="2"/>
  <c r="AJ516" i="2"/>
  <c r="AJ519" i="2"/>
  <c r="AJ518" i="2"/>
  <c r="AK514" i="2" s="1"/>
  <c r="AK515" i="2"/>
  <c r="AL484" i="2"/>
  <c r="AL487" i="2"/>
  <c r="AL486" i="2"/>
  <c r="AM482" i="2" s="1"/>
  <c r="AM483" i="2"/>
  <c r="AZ196" i="2"/>
  <c r="AZ199" i="2"/>
  <c r="AZ198" i="2"/>
  <c r="BA194" i="2" s="1"/>
  <c r="AZ292" i="2"/>
  <c r="AZ295" i="2"/>
  <c r="AZ294" i="2"/>
  <c r="BA290" i="2" s="1"/>
  <c r="AZ164" i="2"/>
  <c r="AZ167" i="2"/>
  <c r="AZ166" i="2"/>
  <c r="BA162" i="2" s="1"/>
  <c r="AO388" i="2"/>
  <c r="AO391" i="2"/>
  <c r="AO390" i="2"/>
  <c r="AP386" i="2" s="1"/>
  <c r="AP387" i="2"/>
  <c r="AO324" i="2"/>
  <c r="AO327" i="2"/>
  <c r="AO326" i="2"/>
  <c r="AP322" i="2" s="1"/>
  <c r="AP323" i="2"/>
  <c r="AP68" i="2"/>
  <c r="AP71" i="2"/>
  <c r="AP70" i="2"/>
  <c r="AQ66" i="2" s="1"/>
  <c r="AQ65" i="2" s="1"/>
  <c r="AQ67" i="2"/>
  <c r="AZ132" i="2"/>
  <c r="AZ135" i="2"/>
  <c r="AZ134" i="2"/>
  <c r="BA130" i="2" s="1"/>
  <c r="AZ228" i="2"/>
  <c r="AZ231" i="2"/>
  <c r="AZ230" i="2"/>
  <c r="BA226" i="2" s="1"/>
  <c r="AN420" i="2"/>
  <c r="AN423" i="2"/>
  <c r="AN422" i="2"/>
  <c r="AO418" i="2" s="1"/>
  <c r="AO419" i="2"/>
  <c r="BA132" i="2" l="1"/>
  <c r="BA135" i="2"/>
  <c r="BA134" i="2"/>
  <c r="BB130" i="2" s="1"/>
  <c r="BA100" i="2"/>
  <c r="BA103" i="2"/>
  <c r="BA102" i="2"/>
  <c r="BB98" i="2" s="1"/>
  <c r="AN452" i="2"/>
  <c r="AN455" i="2"/>
  <c r="AN454" i="2"/>
  <c r="AO450" i="2" s="1"/>
  <c r="AO451" i="2"/>
  <c r="AP324" i="2"/>
  <c r="AP327" i="2"/>
  <c r="AP326" i="2"/>
  <c r="AQ322" i="2" s="1"/>
  <c r="AQ323" i="2"/>
  <c r="BA196" i="2"/>
  <c r="BA199" i="2"/>
  <c r="BA198" i="2"/>
  <c r="BB194" i="2" s="1"/>
  <c r="BA292" i="2"/>
  <c r="BA295" i="2"/>
  <c r="BA294" i="2"/>
  <c r="BB290" i="2" s="1"/>
  <c r="AQ68" i="2"/>
  <c r="AQ71" i="2"/>
  <c r="AQ70" i="2"/>
  <c r="AR66" i="2" s="1"/>
  <c r="AR65" i="2" s="1"/>
  <c r="AR28" i="2" s="1"/>
  <c r="AR67" i="2"/>
  <c r="AM484" i="2"/>
  <c r="AM487" i="2"/>
  <c r="AM486" i="2"/>
  <c r="AN482" i="2" s="1"/>
  <c r="AN483" i="2"/>
  <c r="BA260" i="2"/>
  <c r="BA263" i="2"/>
  <c r="BA262" i="2"/>
  <c r="BB258" i="2" s="1"/>
  <c r="BA228" i="2"/>
  <c r="BA231" i="2"/>
  <c r="BA230" i="2"/>
  <c r="BB226" i="2" s="1"/>
  <c r="AO356" i="2"/>
  <c r="AO359" i="2"/>
  <c r="AO358" i="2"/>
  <c r="AP354" i="2" s="1"/>
  <c r="AP355" i="2"/>
  <c r="AO420" i="2"/>
  <c r="AO423" i="2"/>
  <c r="AO422" i="2"/>
  <c r="AP418" i="2" s="1"/>
  <c r="AP419" i="2"/>
  <c r="AQ28" i="2"/>
  <c r="AQ6" i="2" s="1"/>
  <c r="AQ42" i="2"/>
  <c r="AP388" i="2"/>
  <c r="AP391" i="2"/>
  <c r="AP390" i="2"/>
  <c r="AQ386" i="2" s="1"/>
  <c r="AQ387" i="2"/>
  <c r="AK516" i="2"/>
  <c r="AK519" i="2"/>
  <c r="AK518" i="2"/>
  <c r="AL514" i="2" s="1"/>
  <c r="AL515" i="2"/>
  <c r="BB131" i="2"/>
  <c r="BB195" i="2"/>
  <c r="BB259" i="2"/>
  <c r="BC39" i="2"/>
  <c r="BC38" i="2" s="1"/>
  <c r="BD64" i="2" s="1"/>
  <c r="BB99" i="2"/>
  <c r="BB163" i="2"/>
  <c r="BB227" i="2"/>
  <c r="BB291" i="2"/>
  <c r="BC33" i="2"/>
  <c r="BA164" i="2"/>
  <c r="BA167" i="2"/>
  <c r="BA166" i="2"/>
  <c r="BB162" i="2" s="1"/>
  <c r="BB196" i="2" l="1"/>
  <c r="BB199" i="2"/>
  <c r="BB198" i="2"/>
  <c r="BC194" i="2" s="1"/>
  <c r="AQ324" i="2"/>
  <c r="AQ327" i="2"/>
  <c r="AQ326" i="2"/>
  <c r="AR322" i="2" s="1"/>
  <c r="AR323" i="2"/>
  <c r="BB164" i="2"/>
  <c r="BB167" i="2"/>
  <c r="BB166" i="2"/>
  <c r="BC162" i="2" s="1"/>
  <c r="AQ388" i="2"/>
  <c r="AQ391" i="2"/>
  <c r="AQ390" i="2"/>
  <c r="AR386" i="2" s="1"/>
  <c r="AR387" i="2"/>
  <c r="AN484" i="2"/>
  <c r="AN487" i="2"/>
  <c r="AN486" i="2"/>
  <c r="AO482" i="2" s="1"/>
  <c r="AO483" i="2"/>
  <c r="BC131" i="2"/>
  <c r="BC195" i="2"/>
  <c r="BC259" i="2"/>
  <c r="BD39" i="2"/>
  <c r="BD38" i="2" s="1"/>
  <c r="BE64" i="2" s="1"/>
  <c r="BC163" i="2"/>
  <c r="BD33" i="2"/>
  <c r="BC99" i="2"/>
  <c r="BC291" i="2"/>
  <c r="BC227" i="2"/>
  <c r="BB100" i="2"/>
  <c r="BB103" i="2"/>
  <c r="BB102" i="2"/>
  <c r="BC98" i="2" s="1"/>
  <c r="AL516" i="2"/>
  <c r="AL519" i="2"/>
  <c r="AL518" i="2"/>
  <c r="AM514" i="2" s="1"/>
  <c r="AM515" i="2"/>
  <c r="AP356" i="2"/>
  <c r="AP359" i="2"/>
  <c r="AP358" i="2"/>
  <c r="AQ354" i="2" s="1"/>
  <c r="AQ355" i="2"/>
  <c r="AR68" i="2"/>
  <c r="AR71" i="2"/>
  <c r="AR70" i="2"/>
  <c r="AS66" i="2" s="1"/>
  <c r="AS65" i="2" s="1"/>
  <c r="AS28" i="2" s="1"/>
  <c r="AS67" i="2"/>
  <c r="BB132" i="2"/>
  <c r="BB135" i="2"/>
  <c r="BB134" i="2"/>
  <c r="BC130" i="2" s="1"/>
  <c r="BB292" i="2"/>
  <c r="BB295" i="2"/>
  <c r="BB294" i="2"/>
  <c r="BC290" i="2" s="1"/>
  <c r="BB228" i="2"/>
  <c r="BB231" i="2"/>
  <c r="BB230" i="2"/>
  <c r="BC226" i="2" s="1"/>
  <c r="BB260" i="2"/>
  <c r="BB263" i="2"/>
  <c r="BB262" i="2"/>
  <c r="BC258" i="2" s="1"/>
  <c r="AP420" i="2"/>
  <c r="AP423" i="2"/>
  <c r="AP422" i="2"/>
  <c r="AQ418" i="2" s="1"/>
  <c r="AQ419" i="2"/>
  <c r="AO452" i="2"/>
  <c r="AO455" i="2"/>
  <c r="AO454" i="2"/>
  <c r="AP450" i="2" s="1"/>
  <c r="AP451" i="2"/>
  <c r="BC260" i="2" l="1"/>
  <c r="BC263" i="2"/>
  <c r="BC262" i="2"/>
  <c r="BD258" i="2" s="1"/>
  <c r="AQ420" i="2"/>
  <c r="AQ423" i="2"/>
  <c r="AQ422" i="2"/>
  <c r="AR418" i="2" s="1"/>
  <c r="AR419" i="2"/>
  <c r="AS68" i="2"/>
  <c r="AS71" i="2"/>
  <c r="AS70" i="2"/>
  <c r="AT66" i="2" s="1"/>
  <c r="AT65" i="2" s="1"/>
  <c r="AT28" i="2" s="1"/>
  <c r="AT67" i="2"/>
  <c r="BC100" i="2"/>
  <c r="BC103" i="2"/>
  <c r="BC102" i="2"/>
  <c r="BD98" i="2" s="1"/>
  <c r="BC196" i="2"/>
  <c r="BC199" i="2"/>
  <c r="BC198" i="2"/>
  <c r="BD194" i="2" s="1"/>
  <c r="AO484" i="2"/>
  <c r="AO487" i="2"/>
  <c r="AO486" i="2"/>
  <c r="AP482" i="2" s="1"/>
  <c r="AP483" i="2"/>
  <c r="AR388" i="2"/>
  <c r="AR391" i="2"/>
  <c r="AR390" i="2"/>
  <c r="AS386" i="2" s="1"/>
  <c r="AS387" i="2"/>
  <c r="AR324" i="2"/>
  <c r="AR327" i="2"/>
  <c r="AR326" i="2"/>
  <c r="AS322" i="2" s="1"/>
  <c r="AS323" i="2"/>
  <c r="AP452" i="2"/>
  <c r="AP455" i="2"/>
  <c r="AP454" i="2"/>
  <c r="AQ450" i="2" s="1"/>
  <c r="AQ451" i="2"/>
  <c r="AQ356" i="2"/>
  <c r="AQ359" i="2"/>
  <c r="AQ358" i="2"/>
  <c r="AR354" i="2" s="1"/>
  <c r="AR355" i="2"/>
  <c r="BC228" i="2"/>
  <c r="BC231" i="2"/>
  <c r="BC230" i="2"/>
  <c r="BD226" i="2" s="1"/>
  <c r="BD99" i="2"/>
  <c r="BD163" i="2"/>
  <c r="BD227" i="2"/>
  <c r="BD291" i="2"/>
  <c r="BE33" i="2"/>
  <c r="BD131" i="2"/>
  <c r="BD195" i="2"/>
  <c r="BD259" i="2"/>
  <c r="BE39" i="2"/>
  <c r="BE38" i="2" s="1"/>
  <c r="BF64" i="2" s="1"/>
  <c r="BC132" i="2"/>
  <c r="BC135" i="2"/>
  <c r="BC134" i="2"/>
  <c r="BD130" i="2" s="1"/>
  <c r="AM516" i="2"/>
  <c r="AM519" i="2"/>
  <c r="AM518" i="2"/>
  <c r="AN514" i="2" s="1"/>
  <c r="AN515" i="2"/>
  <c r="BC292" i="2"/>
  <c r="BC295" i="2"/>
  <c r="BC294" i="2"/>
  <c r="BD290" i="2" s="1"/>
  <c r="BC164" i="2"/>
  <c r="BC167" i="2"/>
  <c r="BC166" i="2"/>
  <c r="BD162" i="2" s="1"/>
  <c r="BD260" i="2" l="1"/>
  <c r="BD263" i="2"/>
  <c r="BD262" i="2"/>
  <c r="BE258" i="2" s="1"/>
  <c r="AP484" i="2"/>
  <c r="AP487" i="2"/>
  <c r="AP486" i="2"/>
  <c r="AQ482" i="2" s="1"/>
  <c r="AQ483" i="2"/>
  <c r="BD196" i="2"/>
  <c r="BD199" i="2"/>
  <c r="BD198" i="2"/>
  <c r="BE194" i="2" s="1"/>
  <c r="BD292" i="2"/>
  <c r="BD295" i="2"/>
  <c r="BD294" i="2"/>
  <c r="BE290" i="2" s="1"/>
  <c r="AT68" i="2"/>
  <c r="AT71" i="2"/>
  <c r="AT70" i="2"/>
  <c r="AU66" i="2" s="1"/>
  <c r="AU65" i="2" s="1"/>
  <c r="AU28" i="2" s="1"/>
  <c r="AU67" i="2"/>
  <c r="AN516" i="2"/>
  <c r="AN519" i="2"/>
  <c r="AN518" i="2"/>
  <c r="AO514" i="2" s="1"/>
  <c r="AO515" i="2"/>
  <c r="BD132" i="2"/>
  <c r="BD135" i="2"/>
  <c r="BD134" i="2"/>
  <c r="BE130" i="2" s="1"/>
  <c r="BD228" i="2"/>
  <c r="BD231" i="2"/>
  <c r="BD230" i="2"/>
  <c r="BE226" i="2" s="1"/>
  <c r="AR359" i="2"/>
  <c r="AR356" i="2"/>
  <c r="AR358" i="2"/>
  <c r="AS354" i="2" s="1"/>
  <c r="AS355" i="2"/>
  <c r="AQ452" i="2"/>
  <c r="AQ455" i="2"/>
  <c r="AQ454" i="2"/>
  <c r="AR450" i="2" s="1"/>
  <c r="AR451" i="2"/>
  <c r="AR420" i="2"/>
  <c r="AR423" i="2"/>
  <c r="AR422" i="2"/>
  <c r="AS418" i="2" s="1"/>
  <c r="AS419" i="2"/>
  <c r="BD100" i="2"/>
  <c r="BD103" i="2"/>
  <c r="BD102" i="2"/>
  <c r="BE98" i="2" s="1"/>
  <c r="BF39" i="2"/>
  <c r="BF38" i="2" s="1"/>
  <c r="BG64" i="2" s="1"/>
  <c r="BE99" i="2"/>
  <c r="BE163" i="2"/>
  <c r="BE227" i="2"/>
  <c r="BE291" i="2"/>
  <c r="BF33" i="2"/>
  <c r="BE195" i="2"/>
  <c r="BE131" i="2"/>
  <c r="BE259" i="2"/>
  <c r="BC31" i="2"/>
  <c r="BA32" i="2" s="1"/>
  <c r="BD164" i="2"/>
  <c r="BD167" i="2"/>
  <c r="BD166" i="2"/>
  <c r="BE162" i="2" s="1"/>
  <c r="AS324" i="2"/>
  <c r="AS327" i="2"/>
  <c r="AS326" i="2"/>
  <c r="AT322" i="2" s="1"/>
  <c r="AT323" i="2"/>
  <c r="AS388" i="2"/>
  <c r="AS391" i="2"/>
  <c r="AS390" i="2"/>
  <c r="AT386" i="2" s="1"/>
  <c r="AT387" i="2"/>
  <c r="BE132" i="2" l="1"/>
  <c r="BE135" i="2"/>
  <c r="BE134" i="2"/>
  <c r="BF130" i="2" s="1"/>
  <c r="BE292" i="2"/>
  <c r="BE295" i="2"/>
  <c r="BE294" i="2"/>
  <c r="BF290" i="2" s="1"/>
  <c r="AR452" i="2"/>
  <c r="AR455" i="2"/>
  <c r="AR454" i="2"/>
  <c r="AS450" i="2" s="1"/>
  <c r="AS451" i="2"/>
  <c r="AQ484" i="2"/>
  <c r="AQ487" i="2"/>
  <c r="AQ486" i="2"/>
  <c r="AR482" i="2" s="1"/>
  <c r="AR483" i="2"/>
  <c r="BE196" i="2"/>
  <c r="BE199" i="2"/>
  <c r="BE198" i="2"/>
  <c r="BF194" i="2" s="1"/>
  <c r="BE228" i="2"/>
  <c r="BE231" i="2"/>
  <c r="BE230" i="2"/>
  <c r="BF226" i="2" s="1"/>
  <c r="AO516" i="2"/>
  <c r="AO519" i="2"/>
  <c r="AO518" i="2"/>
  <c r="AP514" i="2" s="1"/>
  <c r="AP515" i="2"/>
  <c r="AT388" i="2"/>
  <c r="AT391" i="2"/>
  <c r="AT390" i="2"/>
  <c r="AU386" i="2" s="1"/>
  <c r="AU387" i="2"/>
  <c r="AT324" i="2"/>
  <c r="AT327" i="2"/>
  <c r="AT326" i="2"/>
  <c r="AU322" i="2" s="1"/>
  <c r="AU323" i="2"/>
  <c r="BE260" i="2"/>
  <c r="BE263" i="2"/>
  <c r="BE262" i="2"/>
  <c r="BF258" i="2" s="1"/>
  <c r="BF131" i="2"/>
  <c r="BF195" i="2"/>
  <c r="BF259" i="2"/>
  <c r="BG39" i="2"/>
  <c r="BG38" i="2" s="1"/>
  <c r="BH64" i="2" s="1"/>
  <c r="BF99" i="2"/>
  <c r="BF163" i="2"/>
  <c r="BF227" i="2"/>
  <c r="BF291" i="2"/>
  <c r="BG33" i="2"/>
  <c r="BE164" i="2"/>
  <c r="BE167" i="2"/>
  <c r="BE166" i="2"/>
  <c r="BF162" i="2" s="1"/>
  <c r="AS420" i="2"/>
  <c r="AS423" i="2"/>
  <c r="AS422" i="2"/>
  <c r="AT418" i="2" s="1"/>
  <c r="AT419" i="2"/>
  <c r="BE100" i="2"/>
  <c r="BE103" i="2"/>
  <c r="BE102" i="2"/>
  <c r="BF98" i="2" s="1"/>
  <c r="AS356" i="2"/>
  <c r="AS359" i="2"/>
  <c r="AS358" i="2"/>
  <c r="AT354" i="2" s="1"/>
  <c r="AT355" i="2"/>
  <c r="AU68" i="2"/>
  <c r="AU71" i="2"/>
  <c r="AU70" i="2"/>
  <c r="AV66" i="2" s="1"/>
  <c r="AV65" i="2" s="1"/>
  <c r="AV28" i="2" s="1"/>
  <c r="AV67" i="2"/>
  <c r="BF292" i="2" l="1"/>
  <c r="BF295" i="2"/>
  <c r="BF294" i="2"/>
  <c r="BG290" i="2" s="1"/>
  <c r="BF260" i="2"/>
  <c r="BF263" i="2"/>
  <c r="BF262" i="2"/>
  <c r="BG258" i="2" s="1"/>
  <c r="BF228" i="2"/>
  <c r="BF231" i="2"/>
  <c r="BF230" i="2"/>
  <c r="BG226" i="2" s="1"/>
  <c r="BF196" i="2"/>
  <c r="BF199" i="2"/>
  <c r="BF198" i="2"/>
  <c r="BG194" i="2" s="1"/>
  <c r="AP516" i="2"/>
  <c r="AP519" i="2"/>
  <c r="AP518" i="2"/>
  <c r="AQ514" i="2" s="1"/>
  <c r="AQ515" i="2"/>
  <c r="AT356" i="2"/>
  <c r="AT359" i="2"/>
  <c r="AT358" i="2"/>
  <c r="AU354" i="2" s="1"/>
  <c r="AU355" i="2"/>
  <c r="BG131" i="2"/>
  <c r="BG195" i="2"/>
  <c r="BG259" i="2"/>
  <c r="BG227" i="2"/>
  <c r="BH39" i="2"/>
  <c r="BH38" i="2" s="1"/>
  <c r="BI64" i="2" s="1"/>
  <c r="BG163" i="2"/>
  <c r="BH33" i="2"/>
  <c r="BG99" i="2"/>
  <c r="BG291" i="2"/>
  <c r="BF164" i="2"/>
  <c r="BF167" i="2"/>
  <c r="BF166" i="2"/>
  <c r="BG162" i="2" s="1"/>
  <c r="BF132" i="2"/>
  <c r="BF135" i="2"/>
  <c r="BF134" i="2"/>
  <c r="BG130" i="2" s="1"/>
  <c r="AU388" i="2"/>
  <c r="AU391" i="2"/>
  <c r="AU390" i="2"/>
  <c r="AV386" i="2" s="1"/>
  <c r="AV387" i="2"/>
  <c r="AV68" i="2"/>
  <c r="AV71" i="2"/>
  <c r="AV70" i="2"/>
  <c r="AW66" i="2" s="1"/>
  <c r="AW65" i="2" s="1"/>
  <c r="AW28" i="2" s="1"/>
  <c r="AW67" i="2"/>
  <c r="AT420" i="2"/>
  <c r="AT423" i="2"/>
  <c r="AT422" i="2"/>
  <c r="AU418" i="2" s="1"/>
  <c r="AU419" i="2"/>
  <c r="BF100" i="2"/>
  <c r="BF103" i="2"/>
  <c r="BF102" i="2"/>
  <c r="BG98" i="2" s="1"/>
  <c r="AU324" i="2"/>
  <c r="AU327" i="2"/>
  <c r="AU326" i="2"/>
  <c r="AV322" i="2" s="1"/>
  <c r="AV323" i="2"/>
  <c r="AR484" i="2"/>
  <c r="AR487" i="2"/>
  <c r="AR486" i="2"/>
  <c r="AS482" i="2" s="1"/>
  <c r="AS483" i="2"/>
  <c r="AS452" i="2"/>
  <c r="AS455" i="2"/>
  <c r="AS454" i="2"/>
  <c r="AT450" i="2" s="1"/>
  <c r="AT451" i="2"/>
  <c r="BG100" i="2" l="1"/>
  <c r="BG103" i="2"/>
  <c r="BG102" i="2"/>
  <c r="BH98" i="2" s="1"/>
  <c r="BG228" i="2"/>
  <c r="BG231" i="2"/>
  <c r="BG230" i="2"/>
  <c r="BH226" i="2" s="1"/>
  <c r="BG260" i="2"/>
  <c r="BG263" i="2"/>
  <c r="BG262" i="2"/>
  <c r="BH258" i="2" s="1"/>
  <c r="AU356" i="2"/>
  <c r="AU359" i="2"/>
  <c r="AU358" i="2"/>
  <c r="AV354" i="2" s="1"/>
  <c r="AV355" i="2"/>
  <c r="AS484" i="2"/>
  <c r="AS487" i="2"/>
  <c r="AS486" i="2"/>
  <c r="AT482" i="2" s="1"/>
  <c r="AT483" i="2"/>
  <c r="AW68" i="2"/>
  <c r="AW71" i="2"/>
  <c r="AW70" i="2"/>
  <c r="AX66" i="2" s="1"/>
  <c r="AX65" i="2" s="1"/>
  <c r="AX28" i="2" s="1"/>
  <c r="AX67" i="2"/>
  <c r="BH99" i="2"/>
  <c r="BH163" i="2"/>
  <c r="BH227" i="2"/>
  <c r="BH291" i="2"/>
  <c r="BI33" i="2"/>
  <c r="BH131" i="2"/>
  <c r="BH195" i="2"/>
  <c r="BH259" i="2"/>
  <c r="BI39" i="2"/>
  <c r="BI38" i="2" s="1"/>
  <c r="BJ64" i="2" s="1"/>
  <c r="BG196" i="2"/>
  <c r="BG199" i="2"/>
  <c r="BG198" i="2"/>
  <c r="BH194" i="2" s="1"/>
  <c r="AQ516" i="2"/>
  <c r="AQ519" i="2"/>
  <c r="AQ518" i="2"/>
  <c r="AR514" i="2" s="1"/>
  <c r="AR515" i="2"/>
  <c r="AU420" i="2"/>
  <c r="AU423" i="2"/>
  <c r="AU422" i="2"/>
  <c r="AV418" i="2" s="1"/>
  <c r="AV419" i="2"/>
  <c r="AV388" i="2"/>
  <c r="AV391" i="2"/>
  <c r="AV390" i="2"/>
  <c r="AW386" i="2" s="1"/>
  <c r="AW387" i="2"/>
  <c r="AT452" i="2"/>
  <c r="AT455" i="2"/>
  <c r="AT454" i="2"/>
  <c r="AU450" i="2" s="1"/>
  <c r="AU451" i="2"/>
  <c r="AV324" i="2"/>
  <c r="AV327" i="2"/>
  <c r="AV326" i="2"/>
  <c r="AW322" i="2" s="1"/>
  <c r="AW323" i="2"/>
  <c r="BG292" i="2"/>
  <c r="BG295" i="2"/>
  <c r="BG294" i="2"/>
  <c r="BH290" i="2" s="1"/>
  <c r="BG164" i="2"/>
  <c r="BG167" i="2"/>
  <c r="BG166" i="2"/>
  <c r="BH162" i="2" s="1"/>
  <c r="BG132" i="2"/>
  <c r="BG135" i="2"/>
  <c r="BG134" i="2"/>
  <c r="BH130" i="2" s="1"/>
  <c r="AR516" i="2" l="1"/>
  <c r="AR519" i="2"/>
  <c r="AR518" i="2"/>
  <c r="AS514" i="2" s="1"/>
  <c r="AS515" i="2"/>
  <c r="BI99" i="2"/>
  <c r="BI163" i="2"/>
  <c r="BI291" i="2"/>
  <c r="BJ33" i="2"/>
  <c r="BI131" i="2"/>
  <c r="BI227" i="2"/>
  <c r="BI259" i="2"/>
  <c r="BJ39" i="2"/>
  <c r="BJ38" i="2" s="1"/>
  <c r="BK64" i="2" s="1"/>
  <c r="BI195" i="2"/>
  <c r="BH164" i="2"/>
  <c r="BH167" i="2"/>
  <c r="BH166" i="2"/>
  <c r="BI162" i="2" s="1"/>
  <c r="AT484" i="2"/>
  <c r="AT487" i="2"/>
  <c r="AT486" i="2"/>
  <c r="AU482" i="2" s="1"/>
  <c r="AU483" i="2"/>
  <c r="BH100" i="2"/>
  <c r="BH103" i="2"/>
  <c r="BH102" i="2"/>
  <c r="BI98" i="2" s="1"/>
  <c r="AU452" i="2"/>
  <c r="AU455" i="2"/>
  <c r="AU454" i="2"/>
  <c r="AV450" i="2" s="1"/>
  <c r="AV451" i="2"/>
  <c r="AW388" i="2"/>
  <c r="AW391" i="2"/>
  <c r="AW390" i="2"/>
  <c r="AX386" i="2" s="1"/>
  <c r="AX387" i="2"/>
  <c r="AV420" i="2"/>
  <c r="AV423" i="2"/>
  <c r="AV422" i="2"/>
  <c r="AW418" i="2" s="1"/>
  <c r="AW419" i="2"/>
  <c r="BH196" i="2"/>
  <c r="BH199" i="2"/>
  <c r="BH198" i="2"/>
  <c r="BI194" i="2" s="1"/>
  <c r="BH292" i="2"/>
  <c r="BH295" i="2"/>
  <c r="BH294" i="2"/>
  <c r="BI290" i="2" s="1"/>
  <c r="AX68" i="2"/>
  <c r="AX71" i="2"/>
  <c r="AX70" i="2"/>
  <c r="AY66" i="2" s="1"/>
  <c r="AY65" i="2" s="1"/>
  <c r="AY28" i="2" s="1"/>
  <c r="AY67" i="2"/>
  <c r="AW324" i="2"/>
  <c r="AW327" i="2"/>
  <c r="AW326" i="2"/>
  <c r="AX322" i="2" s="1"/>
  <c r="AX323" i="2"/>
  <c r="BH260" i="2"/>
  <c r="BH263" i="2"/>
  <c r="BH262" i="2"/>
  <c r="BI258" i="2" s="1"/>
  <c r="BH132" i="2"/>
  <c r="BH135" i="2"/>
  <c r="BH134" i="2"/>
  <c r="BI130" i="2" s="1"/>
  <c r="BH228" i="2"/>
  <c r="BH231" i="2"/>
  <c r="BH230" i="2"/>
  <c r="BI226" i="2" s="1"/>
  <c r="AV359" i="2"/>
  <c r="AV356" i="2"/>
  <c r="AV358" i="2"/>
  <c r="AW354" i="2" s="1"/>
  <c r="AW355" i="2"/>
  <c r="AV452" i="2" l="1"/>
  <c r="AV455" i="2"/>
  <c r="AV454" i="2"/>
  <c r="AW450" i="2" s="1"/>
  <c r="AW451" i="2"/>
  <c r="BI260" i="2"/>
  <c r="BI263" i="2"/>
  <c r="BI262" i="2"/>
  <c r="BJ258" i="2" s="1"/>
  <c r="AW420" i="2"/>
  <c r="AW423" i="2"/>
  <c r="AW422" i="2"/>
  <c r="AX418" i="2" s="1"/>
  <c r="AX419" i="2"/>
  <c r="BI100" i="2"/>
  <c r="BI103" i="2"/>
  <c r="BI102" i="2"/>
  <c r="BJ98" i="2" s="1"/>
  <c r="AX324" i="2"/>
  <c r="AX327" i="2"/>
  <c r="AX326" i="2"/>
  <c r="AY322" i="2" s="1"/>
  <c r="AY323" i="2"/>
  <c r="AU484" i="2"/>
  <c r="AU487" i="2"/>
  <c r="AU486" i="2"/>
  <c r="AV482" i="2" s="1"/>
  <c r="AV483" i="2"/>
  <c r="AS516" i="2"/>
  <c r="AS519" i="2"/>
  <c r="AS518" i="2"/>
  <c r="AT514" i="2" s="1"/>
  <c r="AT515" i="2"/>
  <c r="BK39" i="2"/>
  <c r="BK38" i="2" s="1"/>
  <c r="BL64" i="2" s="1"/>
  <c r="BJ99" i="2"/>
  <c r="BJ163" i="2"/>
  <c r="BJ227" i="2"/>
  <c r="BJ291" i="2"/>
  <c r="BK33" i="2"/>
  <c r="BJ195" i="2"/>
  <c r="BJ131" i="2"/>
  <c r="BJ259" i="2"/>
  <c r="BJ517" i="2"/>
  <c r="BJ453" i="2"/>
  <c r="BJ357" i="2"/>
  <c r="BJ293" i="2"/>
  <c r="BJ229" i="2"/>
  <c r="BJ165" i="2"/>
  <c r="BJ101" i="2"/>
  <c r="BH31" i="2"/>
  <c r="BF32" i="2" s="1"/>
  <c r="BJ69" i="2"/>
  <c r="BJ389" i="2"/>
  <c r="BJ485" i="2"/>
  <c r="BJ421" i="2"/>
  <c r="BJ325" i="2"/>
  <c r="BJ261" i="2"/>
  <c r="BJ197" i="2"/>
  <c r="BJ133" i="2"/>
  <c r="AY68" i="2"/>
  <c r="AY71" i="2"/>
  <c r="AY70" i="2"/>
  <c r="AZ66" i="2" s="1"/>
  <c r="AZ65" i="2" s="1"/>
  <c r="AZ28" i="2" s="1"/>
  <c r="AZ67" i="2"/>
  <c r="BI196" i="2"/>
  <c r="BI199" i="2"/>
  <c r="BI198" i="2"/>
  <c r="BJ194" i="2" s="1"/>
  <c r="BI228" i="2"/>
  <c r="BI231" i="2"/>
  <c r="BI230" i="2"/>
  <c r="BJ226" i="2" s="1"/>
  <c r="BI292" i="2"/>
  <c r="BI295" i="2"/>
  <c r="BI294" i="2"/>
  <c r="BJ290" i="2" s="1"/>
  <c r="AW356" i="2"/>
  <c r="AW359" i="2"/>
  <c r="AW358" i="2"/>
  <c r="AX354" i="2" s="1"/>
  <c r="AX355" i="2"/>
  <c r="AX388" i="2"/>
  <c r="AX391" i="2"/>
  <c r="AX390" i="2"/>
  <c r="AY386" i="2" s="1"/>
  <c r="AY387" i="2"/>
  <c r="BI132" i="2"/>
  <c r="BI135" i="2"/>
  <c r="BI134" i="2"/>
  <c r="BJ130" i="2" s="1"/>
  <c r="BI164" i="2"/>
  <c r="BI167" i="2"/>
  <c r="BI166" i="2"/>
  <c r="BJ162" i="2" s="1"/>
  <c r="BJ260" i="2" l="1"/>
  <c r="BJ263" i="2"/>
  <c r="BJ262" i="2"/>
  <c r="BK258" i="2" s="1"/>
  <c r="BK131" i="2"/>
  <c r="BK195" i="2"/>
  <c r="BK259" i="2"/>
  <c r="BL39" i="2"/>
  <c r="BL38" i="2" s="1"/>
  <c r="BM64" i="2" s="1"/>
  <c r="BK99" i="2"/>
  <c r="BK163" i="2"/>
  <c r="BK227" i="2"/>
  <c r="BK291" i="2"/>
  <c r="BL33" i="2"/>
  <c r="BJ164" i="2"/>
  <c r="BJ167" i="2"/>
  <c r="BJ166" i="2"/>
  <c r="BK162" i="2" s="1"/>
  <c r="AV484" i="2"/>
  <c r="AV487" i="2"/>
  <c r="AV486" i="2"/>
  <c r="AW482" i="2" s="1"/>
  <c r="AW483" i="2"/>
  <c r="AY324" i="2"/>
  <c r="AY327" i="2"/>
  <c r="AY326" i="2"/>
  <c r="AZ322" i="2" s="1"/>
  <c r="AZ323" i="2"/>
  <c r="AX356" i="2"/>
  <c r="AX359" i="2"/>
  <c r="AX358" i="2"/>
  <c r="AY354" i="2" s="1"/>
  <c r="AY355" i="2"/>
  <c r="BJ100" i="2"/>
  <c r="BJ103" i="2"/>
  <c r="BJ102" i="2"/>
  <c r="BK98" i="2" s="1"/>
  <c r="AZ68" i="2"/>
  <c r="AZ71" i="2"/>
  <c r="AZ70" i="2"/>
  <c r="BA66" i="2" s="1"/>
  <c r="BA65" i="2" s="1"/>
  <c r="BA28" i="2" s="1"/>
  <c r="BA67" i="2"/>
  <c r="BJ132" i="2"/>
  <c r="BJ135" i="2"/>
  <c r="BJ134" i="2"/>
  <c r="BK130" i="2" s="1"/>
  <c r="BJ292" i="2"/>
  <c r="BJ295" i="2"/>
  <c r="BJ294" i="2"/>
  <c r="BK290" i="2" s="1"/>
  <c r="AW452" i="2"/>
  <c r="AW455" i="2"/>
  <c r="AW454" i="2"/>
  <c r="AX450" i="2" s="1"/>
  <c r="AX451" i="2"/>
  <c r="AY388" i="2"/>
  <c r="AY391" i="2"/>
  <c r="AY390" i="2"/>
  <c r="AZ386" i="2" s="1"/>
  <c r="AZ387" i="2"/>
  <c r="BJ196" i="2"/>
  <c r="BJ199" i="2"/>
  <c r="BJ198" i="2"/>
  <c r="BK194" i="2" s="1"/>
  <c r="BJ228" i="2"/>
  <c r="BJ231" i="2"/>
  <c r="BJ230" i="2"/>
  <c r="BK226" i="2" s="1"/>
  <c r="AT516" i="2"/>
  <c r="AT519" i="2"/>
  <c r="AT518" i="2"/>
  <c r="AU514" i="2" s="1"/>
  <c r="AU515" i="2"/>
  <c r="AX420" i="2"/>
  <c r="AX423" i="2"/>
  <c r="AX422" i="2"/>
  <c r="AY418" i="2" s="1"/>
  <c r="AY419" i="2"/>
  <c r="BK228" i="2" l="1"/>
  <c r="BK231" i="2"/>
  <c r="BK230" i="2"/>
  <c r="BL226" i="2" s="1"/>
  <c r="BK196" i="2"/>
  <c r="BK199" i="2"/>
  <c r="BK198" i="2"/>
  <c r="BL194" i="2" s="1"/>
  <c r="BA68" i="2"/>
  <c r="BA71" i="2"/>
  <c r="BA70" i="2"/>
  <c r="BB66" i="2" s="1"/>
  <c r="BB65" i="2" s="1"/>
  <c r="BB28" i="2" s="1"/>
  <c r="BB67" i="2"/>
  <c r="AY356" i="2"/>
  <c r="AY359" i="2"/>
  <c r="AY358" i="2"/>
  <c r="AZ354" i="2" s="1"/>
  <c r="AZ355" i="2"/>
  <c r="BL131" i="2"/>
  <c r="BL195" i="2"/>
  <c r="BL259" i="2"/>
  <c r="BM39" i="2"/>
  <c r="BM38" i="2" s="1"/>
  <c r="BN64" i="2" s="1"/>
  <c r="BL227" i="2"/>
  <c r="BL163" i="2"/>
  <c r="BM33" i="2"/>
  <c r="BL99" i="2"/>
  <c r="BL291" i="2"/>
  <c r="BK164" i="2"/>
  <c r="BK167" i="2"/>
  <c r="BK166" i="2"/>
  <c r="BL162" i="2" s="1"/>
  <c r="BK132" i="2"/>
  <c r="BK135" i="2"/>
  <c r="BK134" i="2"/>
  <c r="BL130" i="2" s="1"/>
  <c r="AZ388" i="2"/>
  <c r="AZ391" i="2"/>
  <c r="AZ390" i="2"/>
  <c r="BA386" i="2" s="1"/>
  <c r="BA387" i="2"/>
  <c r="AX452" i="2"/>
  <c r="AX455" i="2"/>
  <c r="AX454" i="2"/>
  <c r="AY450" i="2" s="1"/>
  <c r="AY451" i="2"/>
  <c r="AZ324" i="2"/>
  <c r="AZ327" i="2"/>
  <c r="AZ326" i="2"/>
  <c r="BA322" i="2" s="1"/>
  <c r="BA323" i="2"/>
  <c r="AW484" i="2"/>
  <c r="AW487" i="2"/>
  <c r="AW486" i="2"/>
  <c r="AX482" i="2" s="1"/>
  <c r="AX483" i="2"/>
  <c r="BK100" i="2"/>
  <c r="BK103" i="2"/>
  <c r="BK102" i="2"/>
  <c r="BL98" i="2" s="1"/>
  <c r="AY420" i="2"/>
  <c r="AY423" i="2"/>
  <c r="AY422" i="2"/>
  <c r="AZ418" i="2" s="1"/>
  <c r="AZ419" i="2"/>
  <c r="AU516" i="2"/>
  <c r="AU519" i="2"/>
  <c r="AU518" i="2"/>
  <c r="AV514" i="2" s="1"/>
  <c r="AV515" i="2"/>
  <c r="BK292" i="2"/>
  <c r="BK295" i="2"/>
  <c r="BK294" i="2"/>
  <c r="BL290" i="2" s="1"/>
  <c r="BK260" i="2"/>
  <c r="BK263" i="2"/>
  <c r="BK262" i="2"/>
  <c r="BL258" i="2" s="1"/>
  <c r="BA324" i="2" l="1"/>
  <c r="BA327" i="2"/>
  <c r="BA326" i="2"/>
  <c r="BB322" i="2" s="1"/>
  <c r="BB323" i="2"/>
  <c r="BM99" i="2"/>
  <c r="BM163" i="2"/>
  <c r="BM227" i="2"/>
  <c r="BM291" i="2"/>
  <c r="BN33" i="2"/>
  <c r="BM131" i="2"/>
  <c r="BM195" i="2"/>
  <c r="BM259" i="2"/>
  <c r="BN39" i="2"/>
  <c r="BN38" i="2" s="1"/>
  <c r="BO64" i="2" s="1"/>
  <c r="BL196" i="2"/>
  <c r="BL199" i="2"/>
  <c r="BL198" i="2"/>
  <c r="BM194" i="2" s="1"/>
  <c r="BL292" i="2"/>
  <c r="BL295" i="2"/>
  <c r="BL294" i="2"/>
  <c r="BM290" i="2" s="1"/>
  <c r="BL164" i="2"/>
  <c r="BL167" i="2"/>
  <c r="BL166" i="2"/>
  <c r="BM162" i="2" s="1"/>
  <c r="BL132" i="2"/>
  <c r="BL135" i="2"/>
  <c r="BL134" i="2"/>
  <c r="BM130" i="2" s="1"/>
  <c r="AZ420" i="2"/>
  <c r="AZ423" i="2"/>
  <c r="AZ422" i="2"/>
  <c r="BA418" i="2" s="1"/>
  <c r="BA419" i="2"/>
  <c r="AY452" i="2"/>
  <c r="AY455" i="2"/>
  <c r="AY454" i="2"/>
  <c r="AZ450" i="2" s="1"/>
  <c r="AZ451" i="2"/>
  <c r="BL228" i="2"/>
  <c r="BL231" i="2"/>
  <c r="BL230" i="2"/>
  <c r="BM226" i="2" s="1"/>
  <c r="AZ359" i="2"/>
  <c r="AZ356" i="2"/>
  <c r="AZ358" i="2"/>
  <c r="BA354" i="2" s="1"/>
  <c r="BA355" i="2"/>
  <c r="BB68" i="2"/>
  <c r="BB71" i="2"/>
  <c r="BB70" i="2"/>
  <c r="BC66" i="2" s="1"/>
  <c r="BC65" i="2" s="1"/>
  <c r="BC28" i="2" s="1"/>
  <c r="BC67" i="2"/>
  <c r="AV516" i="2"/>
  <c r="AV519" i="2"/>
  <c r="AV518" i="2"/>
  <c r="AW514" i="2" s="1"/>
  <c r="AW515" i="2"/>
  <c r="AX484" i="2"/>
  <c r="AX487" i="2"/>
  <c r="AX486" i="2"/>
  <c r="AY482" i="2" s="1"/>
  <c r="AY483" i="2"/>
  <c r="BA388" i="2"/>
  <c r="BA391" i="2"/>
  <c r="BA390" i="2"/>
  <c r="BB386" i="2" s="1"/>
  <c r="BB387" i="2"/>
  <c r="BL100" i="2"/>
  <c r="BL103" i="2"/>
  <c r="BL102" i="2"/>
  <c r="BM98" i="2" s="1"/>
  <c r="BL260" i="2"/>
  <c r="BL263" i="2"/>
  <c r="BL262" i="2"/>
  <c r="BM258" i="2" s="1"/>
  <c r="BA420" i="2" l="1"/>
  <c r="BA423" i="2"/>
  <c r="BA422" i="2"/>
  <c r="BB418" i="2" s="1"/>
  <c r="BB419" i="2"/>
  <c r="BO39" i="2"/>
  <c r="BO38" i="2" s="1"/>
  <c r="BP64" i="2" s="1"/>
  <c r="BN99" i="2"/>
  <c r="BN163" i="2"/>
  <c r="BN227" i="2"/>
  <c r="BN291" i="2"/>
  <c r="BO33" i="2"/>
  <c r="BN259" i="2"/>
  <c r="BN195" i="2"/>
  <c r="BN131" i="2"/>
  <c r="BM164" i="2"/>
  <c r="BM167" i="2"/>
  <c r="BM166" i="2"/>
  <c r="BN162" i="2" s="1"/>
  <c r="BB324" i="2"/>
  <c r="BB327" i="2"/>
  <c r="BB326" i="2"/>
  <c r="BC322" i="2" s="1"/>
  <c r="BC323" i="2"/>
  <c r="BM260" i="2"/>
  <c r="BM263" i="2"/>
  <c r="BM262" i="2"/>
  <c r="BN258" i="2" s="1"/>
  <c r="BM100" i="2"/>
  <c r="BM103" i="2"/>
  <c r="BM102" i="2"/>
  <c r="BN98" i="2" s="1"/>
  <c r="AW516" i="2"/>
  <c r="AW519" i="2"/>
  <c r="AW518" i="2"/>
  <c r="AX514" i="2" s="1"/>
  <c r="AX515" i="2"/>
  <c r="BM196" i="2"/>
  <c r="BM199" i="2"/>
  <c r="BM198" i="2"/>
  <c r="BN194" i="2" s="1"/>
  <c r="BM292" i="2"/>
  <c r="BM295" i="2"/>
  <c r="BM294" i="2"/>
  <c r="BN290" i="2" s="1"/>
  <c r="AY484" i="2"/>
  <c r="AY487" i="2"/>
  <c r="AY486" i="2"/>
  <c r="AZ482" i="2" s="1"/>
  <c r="AZ483" i="2"/>
  <c r="BC68" i="2"/>
  <c r="BC71" i="2"/>
  <c r="BC70" i="2"/>
  <c r="BD66" i="2" s="1"/>
  <c r="BD65" i="2" s="1"/>
  <c r="BD28" i="2" s="1"/>
  <c r="BD67" i="2"/>
  <c r="BB388" i="2"/>
  <c r="BB391" i="2"/>
  <c r="BB390" i="2"/>
  <c r="BC386" i="2" s="1"/>
  <c r="BC387" i="2"/>
  <c r="BA356" i="2"/>
  <c r="BA359" i="2"/>
  <c r="BA358" i="2"/>
  <c r="BB354" i="2" s="1"/>
  <c r="BB355" i="2"/>
  <c r="AZ452" i="2"/>
  <c r="AZ455" i="2"/>
  <c r="AZ454" i="2"/>
  <c r="BA450" i="2" s="1"/>
  <c r="BA451" i="2"/>
  <c r="BM132" i="2"/>
  <c r="BM135" i="2"/>
  <c r="BM134" i="2"/>
  <c r="BN130" i="2" s="1"/>
  <c r="BM228" i="2"/>
  <c r="BM231" i="2"/>
  <c r="BM230" i="2"/>
  <c r="BN226" i="2" s="1"/>
  <c r="BN260" i="2" l="1"/>
  <c r="BN263" i="2"/>
  <c r="BN262" i="2"/>
  <c r="BO258" i="2" s="1"/>
  <c r="BN228" i="2"/>
  <c r="BN231" i="2"/>
  <c r="BN230" i="2"/>
  <c r="BO226" i="2" s="1"/>
  <c r="BD68" i="2"/>
  <c r="BD71" i="2"/>
  <c r="BD70" i="2"/>
  <c r="BE66" i="2" s="1"/>
  <c r="BE65" i="2" s="1"/>
  <c r="BE28" i="2" s="1"/>
  <c r="BE67" i="2"/>
  <c r="BO131" i="2"/>
  <c r="BO195" i="2"/>
  <c r="BO259" i="2"/>
  <c r="BP39" i="2"/>
  <c r="BP38" i="2" s="1"/>
  <c r="BQ64" i="2" s="1"/>
  <c r="BO99" i="2"/>
  <c r="BO163" i="2"/>
  <c r="BO227" i="2"/>
  <c r="BO291" i="2"/>
  <c r="BP33" i="2"/>
  <c r="BM31" i="2"/>
  <c r="BK32" i="2" s="1"/>
  <c r="BN164" i="2"/>
  <c r="BN167" i="2"/>
  <c r="BN166" i="2"/>
  <c r="BO162" i="2" s="1"/>
  <c r="BA452" i="2"/>
  <c r="BA455" i="2"/>
  <c r="BA454" i="2"/>
  <c r="BB450" i="2" s="1"/>
  <c r="BB451" i="2"/>
  <c r="BB356" i="2"/>
  <c r="BB359" i="2"/>
  <c r="BB358" i="2"/>
  <c r="BC354" i="2" s="1"/>
  <c r="BC355" i="2"/>
  <c r="AZ484" i="2"/>
  <c r="AZ487" i="2"/>
  <c r="AZ486" i="2"/>
  <c r="BA482" i="2" s="1"/>
  <c r="BA483" i="2"/>
  <c r="AX516" i="2"/>
  <c r="AX519" i="2"/>
  <c r="AX518" i="2"/>
  <c r="AY514" i="2" s="1"/>
  <c r="AY515" i="2"/>
  <c r="BC324" i="2"/>
  <c r="BC327" i="2"/>
  <c r="BC326" i="2"/>
  <c r="BD322" i="2" s="1"/>
  <c r="BD323" i="2"/>
  <c r="BN132" i="2"/>
  <c r="BN135" i="2"/>
  <c r="BN134" i="2"/>
  <c r="BO130" i="2" s="1"/>
  <c r="BN100" i="2"/>
  <c r="BN103" i="2"/>
  <c r="BN102" i="2"/>
  <c r="BO98" i="2" s="1"/>
  <c r="BC388" i="2"/>
  <c r="BC391" i="2"/>
  <c r="BC390" i="2"/>
  <c r="BD386" i="2" s="1"/>
  <c r="BD387" i="2"/>
  <c r="BN196" i="2"/>
  <c r="BN199" i="2"/>
  <c r="BN198" i="2"/>
  <c r="BO194" i="2" s="1"/>
  <c r="BN292" i="2"/>
  <c r="BN295" i="2"/>
  <c r="BN294" i="2"/>
  <c r="BO290" i="2" s="1"/>
  <c r="BB420" i="2"/>
  <c r="BB423" i="2"/>
  <c r="BB422" i="2"/>
  <c r="BC418" i="2" s="1"/>
  <c r="BC419" i="2"/>
  <c r="BO100" i="2" l="1"/>
  <c r="BO103" i="2"/>
  <c r="BO102" i="2"/>
  <c r="BP98" i="2" s="1"/>
  <c r="BC356" i="2"/>
  <c r="BC359" i="2"/>
  <c r="BC358" i="2"/>
  <c r="BD354" i="2" s="1"/>
  <c r="BD355" i="2"/>
  <c r="BO292" i="2"/>
  <c r="BO295" i="2"/>
  <c r="BO294" i="2"/>
  <c r="BP290" i="2" s="1"/>
  <c r="BO260" i="2"/>
  <c r="BO263" i="2"/>
  <c r="BO262" i="2"/>
  <c r="BP258" i="2" s="1"/>
  <c r="BE68" i="2"/>
  <c r="BE71" i="2"/>
  <c r="BE70" i="2"/>
  <c r="BF66" i="2" s="1"/>
  <c r="BF65" i="2" s="1"/>
  <c r="BF67" i="2"/>
  <c r="BC420" i="2"/>
  <c r="BC423" i="2"/>
  <c r="BC422" i="2"/>
  <c r="BD418" i="2" s="1"/>
  <c r="BD419" i="2"/>
  <c r="BB452" i="2"/>
  <c r="BB455" i="2"/>
  <c r="BB454" i="2"/>
  <c r="BC450" i="2" s="1"/>
  <c r="BC451" i="2"/>
  <c r="BO228" i="2"/>
  <c r="BO231" i="2"/>
  <c r="BO230" i="2"/>
  <c r="BP226" i="2" s="1"/>
  <c r="BO196" i="2"/>
  <c r="BO199" i="2"/>
  <c r="BO198" i="2"/>
  <c r="BP194" i="2" s="1"/>
  <c r="BD388" i="2"/>
  <c r="BD391" i="2"/>
  <c r="BD390" i="2"/>
  <c r="BE386" i="2" s="1"/>
  <c r="BE387" i="2"/>
  <c r="BD324" i="2"/>
  <c r="BD327" i="2"/>
  <c r="BD326" i="2"/>
  <c r="BE322" i="2" s="1"/>
  <c r="BE323" i="2"/>
  <c r="AY516" i="2"/>
  <c r="AY519" i="2"/>
  <c r="AY518" i="2"/>
  <c r="AZ514" i="2" s="1"/>
  <c r="AZ515" i="2"/>
  <c r="BA484" i="2"/>
  <c r="BA487" i="2"/>
  <c r="BA486" i="2"/>
  <c r="BB482" i="2" s="1"/>
  <c r="BB483" i="2"/>
  <c r="BP131" i="2"/>
  <c r="BP195" i="2"/>
  <c r="BP259" i="2"/>
  <c r="BQ39" i="2"/>
  <c r="BQ38" i="2" s="1"/>
  <c r="BR64" i="2" s="1"/>
  <c r="BP291" i="2"/>
  <c r="BP227" i="2"/>
  <c r="BP163" i="2"/>
  <c r="BQ33" i="2"/>
  <c r="BP99" i="2"/>
  <c r="BO164" i="2"/>
  <c r="BO167" i="2"/>
  <c r="BO166" i="2"/>
  <c r="BP162" i="2" s="1"/>
  <c r="BO132" i="2"/>
  <c r="BO135" i="2"/>
  <c r="BO134" i="2"/>
  <c r="BP130" i="2" s="1"/>
  <c r="BQ99" i="2" l="1"/>
  <c r="BQ163" i="2"/>
  <c r="BQ227" i="2"/>
  <c r="BQ291" i="2"/>
  <c r="BR33" i="2"/>
  <c r="BR39" i="2"/>
  <c r="BR38" i="2" s="1"/>
  <c r="BS64" i="2" s="1"/>
  <c r="BQ131" i="2"/>
  <c r="BQ195" i="2"/>
  <c r="BQ259" i="2"/>
  <c r="BP260" i="2"/>
  <c r="BP263" i="2"/>
  <c r="BP262" i="2"/>
  <c r="BQ258" i="2" s="1"/>
  <c r="BP164" i="2"/>
  <c r="BP167" i="2"/>
  <c r="BP166" i="2"/>
  <c r="BQ162" i="2" s="1"/>
  <c r="BP196" i="2"/>
  <c r="BP199" i="2"/>
  <c r="BP198" i="2"/>
  <c r="BQ194" i="2" s="1"/>
  <c r="BE388" i="2"/>
  <c r="BE391" i="2"/>
  <c r="BE390" i="2"/>
  <c r="BF386" i="2" s="1"/>
  <c r="BF387" i="2"/>
  <c r="BD420" i="2"/>
  <c r="BD423" i="2"/>
  <c r="BD422" i="2"/>
  <c r="BE418" i="2" s="1"/>
  <c r="BE419" i="2"/>
  <c r="BP100" i="2"/>
  <c r="BP103" i="2"/>
  <c r="BP102" i="2"/>
  <c r="BQ98" i="2" s="1"/>
  <c r="BP228" i="2"/>
  <c r="BP231" i="2"/>
  <c r="BP230" i="2"/>
  <c r="BQ226" i="2" s="1"/>
  <c r="BP132" i="2"/>
  <c r="BP135" i="2"/>
  <c r="BP134" i="2"/>
  <c r="BQ130" i="2" s="1"/>
  <c r="BE324" i="2"/>
  <c r="BE327" i="2"/>
  <c r="BE326" i="2"/>
  <c r="BF322" i="2" s="1"/>
  <c r="BF323" i="2"/>
  <c r="BC452" i="2"/>
  <c r="BC455" i="2"/>
  <c r="BC454" i="2"/>
  <c r="BD450" i="2" s="1"/>
  <c r="BD451" i="2"/>
  <c r="BF28" i="2"/>
  <c r="BF6" i="2" s="1"/>
  <c r="BF42" i="2"/>
  <c r="BD356" i="2"/>
  <c r="BD359" i="2"/>
  <c r="BD358" i="2"/>
  <c r="BE354" i="2" s="1"/>
  <c r="BE355" i="2"/>
  <c r="BP292" i="2"/>
  <c r="BP295" i="2"/>
  <c r="BP294" i="2"/>
  <c r="BQ290" i="2" s="1"/>
  <c r="BB484" i="2"/>
  <c r="BB487" i="2"/>
  <c r="BB486" i="2"/>
  <c r="BC482" i="2" s="1"/>
  <c r="BC483" i="2"/>
  <c r="AZ516" i="2"/>
  <c r="AZ519" i="2"/>
  <c r="AZ518" i="2"/>
  <c r="BA514" i="2" s="1"/>
  <c r="BA515" i="2"/>
  <c r="BF68" i="2"/>
  <c r="BF71" i="2"/>
  <c r="BF70" i="2"/>
  <c r="BG66" i="2" s="1"/>
  <c r="BG65" i="2" s="1"/>
  <c r="BG28" i="2" s="1"/>
  <c r="BG67" i="2"/>
  <c r="BE356" i="2" l="1"/>
  <c r="BE359" i="2"/>
  <c r="BE358" i="2"/>
  <c r="BF354" i="2" s="1"/>
  <c r="BF355" i="2"/>
  <c r="BQ228" i="2"/>
  <c r="BQ231" i="2"/>
  <c r="BQ230" i="2"/>
  <c r="BR226" i="2" s="1"/>
  <c r="BA516" i="2"/>
  <c r="BA519" i="2"/>
  <c r="BA518" i="2"/>
  <c r="BB514" i="2" s="1"/>
  <c r="BB515" i="2"/>
  <c r="BE420" i="2"/>
  <c r="BE423" i="2"/>
  <c r="BE422" i="2"/>
  <c r="BF418" i="2" s="1"/>
  <c r="BF419" i="2"/>
  <c r="BF388" i="2"/>
  <c r="BF391" i="2"/>
  <c r="BF390" i="2"/>
  <c r="BG386" i="2" s="1"/>
  <c r="BG387" i="2"/>
  <c r="BQ260" i="2"/>
  <c r="BQ263" i="2"/>
  <c r="BQ262" i="2"/>
  <c r="BR258" i="2" s="1"/>
  <c r="BR99" i="2"/>
  <c r="BR163" i="2"/>
  <c r="BR227" i="2"/>
  <c r="BS39" i="2"/>
  <c r="BS38" i="2" s="1"/>
  <c r="BT64" i="2" s="1"/>
  <c r="BR291" i="2"/>
  <c r="BS33" i="2"/>
  <c r="BR259" i="2"/>
  <c r="BR195" i="2"/>
  <c r="BR131" i="2"/>
  <c r="BQ164" i="2"/>
  <c r="BQ167" i="2"/>
  <c r="BQ166" i="2"/>
  <c r="BR162" i="2" s="1"/>
  <c r="BG68" i="2"/>
  <c r="BG71" i="2"/>
  <c r="BG70" i="2"/>
  <c r="BH66" i="2" s="1"/>
  <c r="BH65" i="2" s="1"/>
  <c r="BH28" i="2" s="1"/>
  <c r="BH67" i="2"/>
  <c r="BD452" i="2"/>
  <c r="BD455" i="2"/>
  <c r="BD454" i="2"/>
  <c r="BE450" i="2" s="1"/>
  <c r="BE451" i="2"/>
  <c r="BQ196" i="2"/>
  <c r="BQ199" i="2"/>
  <c r="BQ198" i="2"/>
  <c r="BR194" i="2" s="1"/>
  <c r="BQ100" i="2"/>
  <c r="BQ103" i="2"/>
  <c r="BQ102" i="2"/>
  <c r="BR98" i="2" s="1"/>
  <c r="BC484" i="2"/>
  <c r="BC487" i="2"/>
  <c r="BC486" i="2"/>
  <c r="BD482" i="2" s="1"/>
  <c r="BD483" i="2"/>
  <c r="BF324" i="2"/>
  <c r="BF327" i="2"/>
  <c r="BF326" i="2"/>
  <c r="BG322" i="2" s="1"/>
  <c r="BG323" i="2"/>
  <c r="BQ132" i="2"/>
  <c r="BQ135" i="2"/>
  <c r="BQ134" i="2"/>
  <c r="BR130" i="2" s="1"/>
  <c r="BQ292" i="2"/>
  <c r="BQ295" i="2"/>
  <c r="BQ294" i="2"/>
  <c r="BR290" i="2" s="1"/>
  <c r="BR260" i="2" l="1"/>
  <c r="BR263" i="2"/>
  <c r="BR262" i="2"/>
  <c r="BS258" i="2" s="1"/>
  <c r="BR164" i="2"/>
  <c r="BR167" i="2"/>
  <c r="BR166" i="2"/>
  <c r="BS162" i="2" s="1"/>
  <c r="BS131" i="2"/>
  <c r="BS195" i="2"/>
  <c r="BS259" i="2"/>
  <c r="BT39" i="2"/>
  <c r="BT38" i="2" s="1"/>
  <c r="BU64" i="2" s="1"/>
  <c r="BS163" i="2"/>
  <c r="BT33" i="2"/>
  <c r="BS99" i="2"/>
  <c r="BS291" i="2"/>
  <c r="BS227" i="2"/>
  <c r="BR100" i="2"/>
  <c r="BR103" i="2"/>
  <c r="BR102" i="2"/>
  <c r="BS98" i="2" s="1"/>
  <c r="BG388" i="2"/>
  <c r="BG391" i="2"/>
  <c r="BG390" i="2"/>
  <c r="BH386" i="2" s="1"/>
  <c r="BH387" i="2"/>
  <c r="BF420" i="2"/>
  <c r="BF423" i="2"/>
  <c r="BF422" i="2"/>
  <c r="BG418" i="2" s="1"/>
  <c r="BG419" i="2"/>
  <c r="BR196" i="2"/>
  <c r="BR199" i="2"/>
  <c r="BR198" i="2"/>
  <c r="BS194" i="2" s="1"/>
  <c r="BF356" i="2"/>
  <c r="BF359" i="2"/>
  <c r="BF358" i="2"/>
  <c r="BG354" i="2" s="1"/>
  <c r="BG355" i="2"/>
  <c r="BD484" i="2"/>
  <c r="BD487" i="2"/>
  <c r="BD486" i="2"/>
  <c r="BE482" i="2" s="1"/>
  <c r="BE483" i="2"/>
  <c r="BE452" i="2"/>
  <c r="BE455" i="2"/>
  <c r="BE454" i="2"/>
  <c r="BF450" i="2" s="1"/>
  <c r="BF451" i="2"/>
  <c r="BG324" i="2"/>
  <c r="BG327" i="2"/>
  <c r="BG326" i="2"/>
  <c r="BH322" i="2" s="1"/>
  <c r="BH323" i="2"/>
  <c r="BH68" i="2"/>
  <c r="BH71" i="2"/>
  <c r="BH70" i="2"/>
  <c r="BI66" i="2" s="1"/>
  <c r="BI65" i="2" s="1"/>
  <c r="BI28" i="2" s="1"/>
  <c r="BI67" i="2"/>
  <c r="BR132" i="2"/>
  <c r="BR135" i="2"/>
  <c r="BR134" i="2"/>
  <c r="BS130" i="2" s="1"/>
  <c r="BR292" i="2"/>
  <c r="BR295" i="2"/>
  <c r="BR294" i="2"/>
  <c r="BS290" i="2" s="1"/>
  <c r="BR228" i="2"/>
  <c r="BR231" i="2"/>
  <c r="BR230" i="2"/>
  <c r="BS226" i="2" s="1"/>
  <c r="BB516" i="2"/>
  <c r="BB519" i="2"/>
  <c r="BB518" i="2"/>
  <c r="BC514" i="2" s="1"/>
  <c r="BC515" i="2"/>
  <c r="BF452" i="2" l="1"/>
  <c r="BF455" i="2"/>
  <c r="BF454" i="2"/>
  <c r="BG450" i="2" s="1"/>
  <c r="BG451" i="2"/>
  <c r="BG420" i="2"/>
  <c r="BG423" i="2"/>
  <c r="BG422" i="2"/>
  <c r="BH418" i="2" s="1"/>
  <c r="BH419" i="2"/>
  <c r="BS100" i="2"/>
  <c r="BS103" i="2"/>
  <c r="BS102" i="2"/>
  <c r="BT98" i="2" s="1"/>
  <c r="BS196" i="2"/>
  <c r="BS199" i="2"/>
  <c r="BS198" i="2"/>
  <c r="BT194" i="2" s="1"/>
  <c r="BI68" i="2"/>
  <c r="BI71" i="2"/>
  <c r="BI70" i="2"/>
  <c r="BJ66" i="2" s="1"/>
  <c r="BJ65" i="2" s="1"/>
  <c r="BJ28" i="2" s="1"/>
  <c r="BJ67" i="2"/>
  <c r="BH324" i="2"/>
  <c r="BH327" i="2"/>
  <c r="BH326" i="2"/>
  <c r="BI322" i="2" s="1"/>
  <c r="BI323" i="2"/>
  <c r="BE484" i="2"/>
  <c r="BE487" i="2"/>
  <c r="BE486" i="2"/>
  <c r="BF482" i="2" s="1"/>
  <c r="BF483" i="2"/>
  <c r="BG356" i="2"/>
  <c r="BG359" i="2"/>
  <c r="BG358" i="2"/>
  <c r="BH354" i="2" s="1"/>
  <c r="BH355" i="2"/>
  <c r="BH388" i="2"/>
  <c r="BH391" i="2"/>
  <c r="BH390" i="2"/>
  <c r="BI386" i="2" s="1"/>
  <c r="BI387" i="2"/>
  <c r="BS228" i="2"/>
  <c r="BS231" i="2"/>
  <c r="BS230" i="2"/>
  <c r="BT226" i="2" s="1"/>
  <c r="BT99" i="2"/>
  <c r="BT163" i="2"/>
  <c r="BT227" i="2"/>
  <c r="BT291" i="2"/>
  <c r="BU33" i="2"/>
  <c r="BT131" i="2"/>
  <c r="BT195" i="2"/>
  <c r="BT259" i="2"/>
  <c r="BU39" i="2"/>
  <c r="BU38" i="2" s="1"/>
  <c r="BV64" i="2" s="1"/>
  <c r="BT69" i="2"/>
  <c r="BT421" i="2"/>
  <c r="BT325" i="2"/>
  <c r="BT197" i="2"/>
  <c r="BR31" i="2"/>
  <c r="BP32" i="2" s="1"/>
  <c r="BT389" i="2"/>
  <c r="BT485" i="2"/>
  <c r="BT261" i="2"/>
  <c r="BT133" i="2"/>
  <c r="BT101" i="2"/>
  <c r="BT517" i="2"/>
  <c r="BT453" i="2"/>
  <c r="BT357" i="2"/>
  <c r="BT293" i="2"/>
  <c r="BT229" i="2"/>
  <c r="BT165" i="2"/>
  <c r="BS132" i="2"/>
  <c r="BS135" i="2"/>
  <c r="BS134" i="2"/>
  <c r="BT130" i="2" s="1"/>
  <c r="BS292" i="2"/>
  <c r="BS295" i="2"/>
  <c r="BS294" i="2"/>
  <c r="BT290" i="2" s="1"/>
  <c r="BS164" i="2"/>
  <c r="BS167" i="2"/>
  <c r="BS166" i="2"/>
  <c r="BT162" i="2" s="1"/>
  <c r="BC516" i="2"/>
  <c r="BC519" i="2"/>
  <c r="BC518" i="2"/>
  <c r="BD514" i="2" s="1"/>
  <c r="BD515" i="2"/>
  <c r="BS260" i="2"/>
  <c r="BS263" i="2"/>
  <c r="BS262" i="2"/>
  <c r="BT258" i="2" s="1"/>
  <c r="BT132" i="2" l="1"/>
  <c r="BT135" i="2"/>
  <c r="BT134" i="2"/>
  <c r="BU130" i="2" s="1"/>
  <c r="BT228" i="2"/>
  <c r="BT231" i="2"/>
  <c r="BT230" i="2"/>
  <c r="BU226" i="2" s="1"/>
  <c r="BF484" i="2"/>
  <c r="BF487" i="2"/>
  <c r="BF486" i="2"/>
  <c r="BG482" i="2" s="1"/>
  <c r="BG483" i="2"/>
  <c r="BD516" i="2"/>
  <c r="BD519" i="2"/>
  <c r="BD518" i="2"/>
  <c r="BE514" i="2" s="1"/>
  <c r="BE515" i="2"/>
  <c r="BV39" i="2"/>
  <c r="BV38" i="2" s="1"/>
  <c r="BW64" i="2" s="1"/>
  <c r="BU99" i="2"/>
  <c r="BU163" i="2"/>
  <c r="BU227" i="2"/>
  <c r="BU291" i="2"/>
  <c r="BV33" i="2"/>
  <c r="BU195" i="2"/>
  <c r="BU131" i="2"/>
  <c r="BU259" i="2"/>
  <c r="BT164" i="2"/>
  <c r="BT167" i="2"/>
  <c r="BT166" i="2"/>
  <c r="BU162" i="2" s="1"/>
  <c r="BI388" i="2"/>
  <c r="BI391" i="2"/>
  <c r="BI390" i="2"/>
  <c r="BJ386" i="2" s="1"/>
  <c r="BJ387" i="2"/>
  <c r="BI324" i="2"/>
  <c r="BI327" i="2"/>
  <c r="BI326" i="2"/>
  <c r="BJ322" i="2" s="1"/>
  <c r="BJ323" i="2"/>
  <c r="BJ68" i="2"/>
  <c r="BJ71" i="2"/>
  <c r="BJ70" i="2"/>
  <c r="BK66" i="2" s="1"/>
  <c r="BK65" i="2" s="1"/>
  <c r="BK28" i="2" s="1"/>
  <c r="BK67" i="2"/>
  <c r="BT260" i="2"/>
  <c r="BT263" i="2"/>
  <c r="BT262" i="2"/>
  <c r="BU258" i="2" s="1"/>
  <c r="BT100" i="2"/>
  <c r="BT103" i="2"/>
  <c r="BT102" i="2"/>
  <c r="BU98" i="2" s="1"/>
  <c r="BH420" i="2"/>
  <c r="BH423" i="2"/>
  <c r="BH422" i="2"/>
  <c r="BI418" i="2" s="1"/>
  <c r="BI419" i="2"/>
  <c r="BG452" i="2"/>
  <c r="BG455" i="2"/>
  <c r="BG454" i="2"/>
  <c r="BH450" i="2" s="1"/>
  <c r="BH451" i="2"/>
  <c r="BT196" i="2"/>
  <c r="BT199" i="2"/>
  <c r="BT198" i="2"/>
  <c r="BU194" i="2" s="1"/>
  <c r="BT292" i="2"/>
  <c r="BT295" i="2"/>
  <c r="BT294" i="2"/>
  <c r="BU290" i="2" s="1"/>
  <c r="BH356" i="2"/>
  <c r="BH359" i="2"/>
  <c r="BH358" i="2"/>
  <c r="BI354" i="2" s="1"/>
  <c r="BI355" i="2"/>
  <c r="BU196" i="2" l="1"/>
  <c r="BU199" i="2"/>
  <c r="BU198" i="2"/>
  <c r="BV194" i="2" s="1"/>
  <c r="BU228" i="2"/>
  <c r="BU231" i="2"/>
  <c r="BU230" i="2"/>
  <c r="BV226" i="2" s="1"/>
  <c r="BG484" i="2"/>
  <c r="BG487" i="2"/>
  <c r="BG486" i="2"/>
  <c r="BH482" i="2" s="1"/>
  <c r="BH483" i="2"/>
  <c r="BK68" i="2"/>
  <c r="BK71" i="2"/>
  <c r="BK70" i="2"/>
  <c r="BL66" i="2" s="1"/>
  <c r="BL65" i="2" s="1"/>
  <c r="BL28" i="2" s="1"/>
  <c r="BL67" i="2"/>
  <c r="BU260" i="2"/>
  <c r="BU263" i="2"/>
  <c r="BU262" i="2"/>
  <c r="BV258" i="2" s="1"/>
  <c r="BV131" i="2"/>
  <c r="BV195" i="2"/>
  <c r="BV259" i="2"/>
  <c r="BW39" i="2"/>
  <c r="BW38" i="2" s="1"/>
  <c r="BX64" i="2" s="1"/>
  <c r="BV99" i="2"/>
  <c r="BV163" i="2"/>
  <c r="BV227" i="2"/>
  <c r="BV291" i="2"/>
  <c r="BW33" i="2"/>
  <c r="BU164" i="2"/>
  <c r="BU167" i="2"/>
  <c r="BU166" i="2"/>
  <c r="BV162" i="2" s="1"/>
  <c r="BJ324" i="2"/>
  <c r="BJ327" i="2"/>
  <c r="BJ326" i="2"/>
  <c r="BK322" i="2" s="1"/>
  <c r="BK323" i="2"/>
  <c r="BJ388" i="2"/>
  <c r="BJ391" i="2"/>
  <c r="BJ390" i="2"/>
  <c r="BK386" i="2" s="1"/>
  <c r="BK387" i="2"/>
  <c r="BU100" i="2"/>
  <c r="BU103" i="2"/>
  <c r="BU102" i="2"/>
  <c r="BV98" i="2" s="1"/>
  <c r="BI356" i="2"/>
  <c r="BI359" i="2"/>
  <c r="BI358" i="2"/>
  <c r="BJ354" i="2" s="1"/>
  <c r="BJ355" i="2"/>
  <c r="BH452" i="2"/>
  <c r="BH455" i="2"/>
  <c r="BH454" i="2"/>
  <c r="BI450" i="2" s="1"/>
  <c r="BI451" i="2"/>
  <c r="BI420" i="2"/>
  <c r="BI423" i="2"/>
  <c r="BI422" i="2"/>
  <c r="BJ418" i="2" s="1"/>
  <c r="BJ419" i="2"/>
  <c r="BU132" i="2"/>
  <c r="BU135" i="2"/>
  <c r="BU134" i="2"/>
  <c r="BV130" i="2" s="1"/>
  <c r="BU292" i="2"/>
  <c r="BU295" i="2"/>
  <c r="BU294" i="2"/>
  <c r="BV290" i="2" s="1"/>
  <c r="BE516" i="2"/>
  <c r="BE519" i="2"/>
  <c r="BE518" i="2"/>
  <c r="BF514" i="2" s="1"/>
  <c r="BF515" i="2"/>
  <c r="BJ356" i="2" l="1"/>
  <c r="BJ359" i="2"/>
  <c r="BJ358" i="2"/>
  <c r="BK354" i="2" s="1"/>
  <c r="BK355" i="2"/>
  <c r="BV100" i="2"/>
  <c r="BV103" i="2"/>
  <c r="BV102" i="2"/>
  <c r="BW98" i="2" s="1"/>
  <c r="BH484" i="2"/>
  <c r="BH487" i="2"/>
  <c r="BH486" i="2"/>
  <c r="BI482" i="2" s="1"/>
  <c r="BI483" i="2"/>
  <c r="BV292" i="2"/>
  <c r="BV295" i="2"/>
  <c r="BV294" i="2"/>
  <c r="BW290" i="2" s="1"/>
  <c r="BV260" i="2"/>
  <c r="BV263" i="2"/>
  <c r="BV262" i="2"/>
  <c r="BW258" i="2" s="1"/>
  <c r="BF516" i="2"/>
  <c r="BF519" i="2"/>
  <c r="BF518" i="2"/>
  <c r="BG514" i="2" s="1"/>
  <c r="BG515" i="2"/>
  <c r="BV228" i="2"/>
  <c r="BV231" i="2"/>
  <c r="BV230" i="2"/>
  <c r="BW226" i="2" s="1"/>
  <c r="BV196" i="2"/>
  <c r="BV199" i="2"/>
  <c r="BV198" i="2"/>
  <c r="BW194" i="2" s="1"/>
  <c r="BK324" i="2"/>
  <c r="BK327" i="2"/>
  <c r="BK326" i="2"/>
  <c r="BL322" i="2" s="1"/>
  <c r="BL323" i="2"/>
  <c r="BJ420" i="2"/>
  <c r="BJ423" i="2"/>
  <c r="BJ422" i="2"/>
  <c r="BK418" i="2" s="1"/>
  <c r="BK419" i="2"/>
  <c r="BI452" i="2"/>
  <c r="BI455" i="2"/>
  <c r="BI454" i="2"/>
  <c r="BJ450" i="2" s="1"/>
  <c r="BJ451" i="2"/>
  <c r="BK388" i="2"/>
  <c r="BK391" i="2"/>
  <c r="BK390" i="2"/>
  <c r="BL386" i="2" s="1"/>
  <c r="BL387" i="2"/>
  <c r="BW131" i="2"/>
  <c r="BW195" i="2"/>
  <c r="BW259" i="2"/>
  <c r="BX39" i="2"/>
  <c r="BX38" i="2" s="1"/>
  <c r="BY64" i="2" s="1"/>
  <c r="BW227" i="2"/>
  <c r="BW163" i="2"/>
  <c r="BX33" i="2"/>
  <c r="BW99" i="2"/>
  <c r="BW291" i="2"/>
  <c r="BV164" i="2"/>
  <c r="BV167" i="2"/>
  <c r="BV166" i="2"/>
  <c r="BW162" i="2" s="1"/>
  <c r="BV132" i="2"/>
  <c r="BV135" i="2"/>
  <c r="BV134" i="2"/>
  <c r="BW130" i="2" s="1"/>
  <c r="BL68" i="2"/>
  <c r="BL71" i="2"/>
  <c r="BL70" i="2"/>
  <c r="BM66" i="2" s="1"/>
  <c r="BM65" i="2" s="1"/>
  <c r="BM28" i="2" s="1"/>
  <c r="BM67" i="2"/>
  <c r="BM68" i="2" l="1"/>
  <c r="BM71" i="2"/>
  <c r="BM70" i="2"/>
  <c r="BN66" i="2" s="1"/>
  <c r="BN65" i="2" s="1"/>
  <c r="BN28" i="2" s="1"/>
  <c r="BN67" i="2"/>
  <c r="BW228" i="2"/>
  <c r="BW231" i="2"/>
  <c r="BW230" i="2"/>
  <c r="BX226" i="2" s="1"/>
  <c r="BG516" i="2"/>
  <c r="BG519" i="2"/>
  <c r="BG518" i="2"/>
  <c r="BH514" i="2" s="1"/>
  <c r="BH515" i="2"/>
  <c r="BW100" i="2"/>
  <c r="BW103" i="2"/>
  <c r="BW102" i="2"/>
  <c r="BX98" i="2" s="1"/>
  <c r="BW260" i="2"/>
  <c r="BW263" i="2"/>
  <c r="BW262" i="2"/>
  <c r="BX258" i="2" s="1"/>
  <c r="BJ452" i="2"/>
  <c r="BJ455" i="2"/>
  <c r="BJ454" i="2"/>
  <c r="BK450" i="2" s="1"/>
  <c r="BK451" i="2"/>
  <c r="BI484" i="2"/>
  <c r="BI487" i="2"/>
  <c r="BI486" i="2"/>
  <c r="BJ482" i="2" s="1"/>
  <c r="BJ483" i="2"/>
  <c r="BX99" i="2"/>
  <c r="BX163" i="2"/>
  <c r="BX227" i="2"/>
  <c r="BX291" i="2"/>
  <c r="BY33" i="2"/>
  <c r="BX131" i="2"/>
  <c r="BX195" i="2"/>
  <c r="BX259" i="2"/>
  <c r="BY39" i="2"/>
  <c r="BY38" i="2" s="1"/>
  <c r="BZ64" i="2" s="1"/>
  <c r="BW196" i="2"/>
  <c r="BW199" i="2"/>
  <c r="BW198" i="2"/>
  <c r="BX194" i="2" s="1"/>
  <c r="BL388" i="2"/>
  <c r="BL391" i="2"/>
  <c r="BL390" i="2"/>
  <c r="BM386" i="2" s="1"/>
  <c r="BM387" i="2"/>
  <c r="BK420" i="2"/>
  <c r="BK423" i="2"/>
  <c r="BK422" i="2"/>
  <c r="BL418" i="2" s="1"/>
  <c r="BL419" i="2"/>
  <c r="BK356" i="2"/>
  <c r="BK359" i="2"/>
  <c r="BK358" i="2"/>
  <c r="BL354" i="2" s="1"/>
  <c r="BL355" i="2"/>
  <c r="BW292" i="2"/>
  <c r="BW295" i="2"/>
  <c r="BW294" i="2"/>
  <c r="BX290" i="2" s="1"/>
  <c r="BW164" i="2"/>
  <c r="BW167" i="2"/>
  <c r="BW166" i="2"/>
  <c r="BX162" i="2" s="1"/>
  <c r="BW132" i="2"/>
  <c r="BW135" i="2"/>
  <c r="BW134" i="2"/>
  <c r="BX130" i="2" s="1"/>
  <c r="BL324" i="2"/>
  <c r="BL327" i="2"/>
  <c r="BL326" i="2"/>
  <c r="BM322" i="2" s="1"/>
  <c r="BM323" i="2"/>
  <c r="BX100" i="2" l="1"/>
  <c r="BX103" i="2"/>
  <c r="BX102" i="2"/>
  <c r="BY98" i="2" s="1"/>
  <c r="BK452" i="2"/>
  <c r="BK455" i="2"/>
  <c r="BK454" i="2"/>
  <c r="BL450" i="2" s="1"/>
  <c r="BL451" i="2"/>
  <c r="BM388" i="2"/>
  <c r="BM391" i="2"/>
  <c r="BM390" i="2"/>
  <c r="BN386" i="2" s="1"/>
  <c r="BN387" i="2"/>
  <c r="BX196" i="2"/>
  <c r="BX199" i="2"/>
  <c r="BX198" i="2"/>
  <c r="BY194" i="2" s="1"/>
  <c r="BX292" i="2"/>
  <c r="BX295" i="2"/>
  <c r="BX294" i="2"/>
  <c r="BY290" i="2" s="1"/>
  <c r="BX260" i="2"/>
  <c r="BX263" i="2"/>
  <c r="BX262" i="2"/>
  <c r="BY258" i="2" s="1"/>
  <c r="BM324" i="2"/>
  <c r="BM327" i="2"/>
  <c r="BM326" i="2"/>
  <c r="BN322" i="2" s="1"/>
  <c r="BN323" i="2"/>
  <c r="BL356" i="2"/>
  <c r="BL359" i="2"/>
  <c r="BL358" i="2"/>
  <c r="BM354" i="2" s="1"/>
  <c r="BM355" i="2"/>
  <c r="BL420" i="2"/>
  <c r="BL423" i="2"/>
  <c r="BL422" i="2"/>
  <c r="BM418" i="2" s="1"/>
  <c r="BM419" i="2"/>
  <c r="BX132" i="2"/>
  <c r="BX135" i="2"/>
  <c r="BX134" i="2"/>
  <c r="BY130" i="2" s="1"/>
  <c r="BX228" i="2"/>
  <c r="BX231" i="2"/>
  <c r="BX230" i="2"/>
  <c r="BY226" i="2" s="1"/>
  <c r="BZ39" i="2"/>
  <c r="BZ38" i="2" s="1"/>
  <c r="CA64" i="2" s="1"/>
  <c r="BY99" i="2"/>
  <c r="BY163" i="2"/>
  <c r="BY227" i="2"/>
  <c r="BY291" i="2"/>
  <c r="BZ33" i="2"/>
  <c r="BY259" i="2"/>
  <c r="BY195" i="2"/>
  <c r="BY131" i="2"/>
  <c r="BW31" i="2"/>
  <c r="BU32" i="2" s="1"/>
  <c r="BX164" i="2"/>
  <c r="BX167" i="2"/>
  <c r="BX166" i="2"/>
  <c r="BY162" i="2" s="1"/>
  <c r="BJ484" i="2"/>
  <c r="BJ487" i="2"/>
  <c r="BJ486" i="2"/>
  <c r="BK482" i="2" s="1"/>
  <c r="BK483" i="2"/>
  <c r="BH516" i="2"/>
  <c r="BH519" i="2"/>
  <c r="BH518" i="2"/>
  <c r="BI514" i="2" s="1"/>
  <c r="BI515" i="2"/>
  <c r="BN68" i="2"/>
  <c r="BN71" i="2"/>
  <c r="BN70" i="2"/>
  <c r="BO66" i="2" s="1"/>
  <c r="BO65" i="2" s="1"/>
  <c r="BO28" i="2" s="1"/>
  <c r="BO67" i="2"/>
  <c r="BY196" i="2" l="1"/>
  <c r="BY199" i="2"/>
  <c r="BY198" i="2"/>
  <c r="BZ194" i="2" s="1"/>
  <c r="BY292" i="2"/>
  <c r="BY295" i="2"/>
  <c r="BY294" i="2"/>
  <c r="BZ290" i="2" s="1"/>
  <c r="BY260" i="2"/>
  <c r="BY263" i="2"/>
  <c r="BY262" i="2"/>
  <c r="BZ258" i="2" s="1"/>
  <c r="BY228" i="2"/>
  <c r="BY231" i="2"/>
  <c r="BY230" i="2"/>
  <c r="BZ226" i="2" s="1"/>
  <c r="BM420" i="2"/>
  <c r="BM423" i="2"/>
  <c r="BM422" i="2"/>
  <c r="BN418" i="2" s="1"/>
  <c r="BN419" i="2"/>
  <c r="BL452" i="2"/>
  <c r="BL455" i="2"/>
  <c r="BL454" i="2"/>
  <c r="BM450" i="2" s="1"/>
  <c r="BM451" i="2"/>
  <c r="BO68" i="2"/>
  <c r="BO71" i="2"/>
  <c r="BO70" i="2"/>
  <c r="BP66" i="2" s="1"/>
  <c r="BP65" i="2" s="1"/>
  <c r="BP28" i="2" s="1"/>
  <c r="BP67" i="2"/>
  <c r="BK484" i="2"/>
  <c r="BK487" i="2"/>
  <c r="BK486" i="2"/>
  <c r="BL482" i="2" s="1"/>
  <c r="BL483" i="2"/>
  <c r="BZ131" i="2"/>
  <c r="BZ195" i="2"/>
  <c r="BZ259" i="2"/>
  <c r="CA39" i="2"/>
  <c r="CA38" i="2" s="1"/>
  <c r="CB64" i="2" s="1"/>
  <c r="BZ99" i="2"/>
  <c r="BZ163" i="2"/>
  <c r="BZ227" i="2"/>
  <c r="BZ291" i="2"/>
  <c r="CA33" i="2"/>
  <c r="BY164" i="2"/>
  <c r="BY167" i="2"/>
  <c r="BY166" i="2"/>
  <c r="BZ162" i="2" s="1"/>
  <c r="BM356" i="2"/>
  <c r="BM359" i="2"/>
  <c r="BM358" i="2"/>
  <c r="BN354" i="2" s="1"/>
  <c r="BN355" i="2"/>
  <c r="BN324" i="2"/>
  <c r="BN327" i="2"/>
  <c r="BN326" i="2"/>
  <c r="BO322" i="2" s="1"/>
  <c r="BO323" i="2"/>
  <c r="BI516" i="2"/>
  <c r="BI519" i="2"/>
  <c r="BI518" i="2"/>
  <c r="BJ514" i="2" s="1"/>
  <c r="BJ515" i="2"/>
  <c r="BY132" i="2"/>
  <c r="BY135" i="2"/>
  <c r="BY134" i="2"/>
  <c r="BZ130" i="2" s="1"/>
  <c r="BY100" i="2"/>
  <c r="BY103" i="2"/>
  <c r="BY102" i="2"/>
  <c r="BZ98" i="2" s="1"/>
  <c r="BN388" i="2"/>
  <c r="BN391" i="2"/>
  <c r="BN390" i="2"/>
  <c r="BO386" i="2" s="1"/>
  <c r="BO387" i="2"/>
  <c r="BJ516" i="2" l="1"/>
  <c r="BJ519" i="2"/>
  <c r="BJ518" i="2"/>
  <c r="BK514" i="2" s="1"/>
  <c r="BK515" i="2"/>
  <c r="CA131" i="2"/>
  <c r="CA195" i="2"/>
  <c r="CA259" i="2"/>
  <c r="CB39" i="2"/>
  <c r="CB38" i="2" s="1"/>
  <c r="CC64" i="2" s="1"/>
  <c r="CA291" i="2"/>
  <c r="CA227" i="2"/>
  <c r="CA163" i="2"/>
  <c r="CB33" i="2"/>
  <c r="CA99" i="2"/>
  <c r="BZ164" i="2"/>
  <c r="BZ167" i="2"/>
  <c r="BZ166" i="2"/>
  <c r="CA162" i="2" s="1"/>
  <c r="BZ132" i="2"/>
  <c r="BZ135" i="2"/>
  <c r="BZ134" i="2"/>
  <c r="CA130" i="2" s="1"/>
  <c r="BO388" i="2"/>
  <c r="BO391" i="2"/>
  <c r="BO390" i="2"/>
  <c r="BP386" i="2" s="1"/>
  <c r="BP387" i="2"/>
  <c r="BN356" i="2"/>
  <c r="BN359" i="2"/>
  <c r="BN358" i="2"/>
  <c r="BO354" i="2" s="1"/>
  <c r="BO355" i="2"/>
  <c r="BZ100" i="2"/>
  <c r="BZ103" i="2"/>
  <c r="BZ102" i="2"/>
  <c r="CA98" i="2" s="1"/>
  <c r="BL484" i="2"/>
  <c r="BL487" i="2"/>
  <c r="BL486" i="2"/>
  <c r="BM482" i="2" s="1"/>
  <c r="BM483" i="2"/>
  <c r="BZ292" i="2"/>
  <c r="BZ295" i="2"/>
  <c r="BZ294" i="2"/>
  <c r="CA290" i="2" s="1"/>
  <c r="BZ260" i="2"/>
  <c r="BZ263" i="2"/>
  <c r="BZ262" i="2"/>
  <c r="CA258" i="2" s="1"/>
  <c r="BN420" i="2"/>
  <c r="BN423" i="2"/>
  <c r="BN422" i="2"/>
  <c r="BO418" i="2" s="1"/>
  <c r="BO419" i="2"/>
  <c r="BO324" i="2"/>
  <c r="BO327" i="2"/>
  <c r="BO326" i="2"/>
  <c r="BP322" i="2" s="1"/>
  <c r="BP323" i="2"/>
  <c r="BZ228" i="2"/>
  <c r="BZ231" i="2"/>
  <c r="BZ230" i="2"/>
  <c r="CA226" i="2" s="1"/>
  <c r="BZ196" i="2"/>
  <c r="BZ199" i="2"/>
  <c r="BZ198" i="2"/>
  <c r="CA194" i="2" s="1"/>
  <c r="BP68" i="2"/>
  <c r="BP71" i="2"/>
  <c r="BP70" i="2"/>
  <c r="BQ66" i="2" s="1"/>
  <c r="BQ65" i="2" s="1"/>
  <c r="BQ28" i="2" s="1"/>
  <c r="BQ67" i="2"/>
  <c r="BM452" i="2"/>
  <c r="BM455" i="2"/>
  <c r="BM454" i="2"/>
  <c r="BN450" i="2" s="1"/>
  <c r="BN451" i="2"/>
  <c r="BO356" i="2" l="1"/>
  <c r="BO359" i="2"/>
  <c r="BO358" i="2"/>
  <c r="BP354" i="2" s="1"/>
  <c r="BP355" i="2"/>
  <c r="CA100" i="2"/>
  <c r="CA103" i="2"/>
  <c r="CA102" i="2"/>
  <c r="CB98" i="2" s="1"/>
  <c r="CA228" i="2"/>
  <c r="CA231" i="2"/>
  <c r="CA230" i="2"/>
  <c r="CB226" i="2" s="1"/>
  <c r="CA132" i="2"/>
  <c r="CA135" i="2"/>
  <c r="CA134" i="2"/>
  <c r="CB130" i="2" s="1"/>
  <c r="BO420" i="2"/>
  <c r="BO423" i="2"/>
  <c r="BO422" i="2"/>
  <c r="BP418" i="2" s="1"/>
  <c r="BP419" i="2"/>
  <c r="BM484" i="2"/>
  <c r="BM487" i="2"/>
  <c r="BM486" i="2"/>
  <c r="BN482" i="2" s="1"/>
  <c r="BN483" i="2"/>
  <c r="CA292" i="2"/>
  <c r="CA295" i="2"/>
  <c r="CA294" i="2"/>
  <c r="CB290" i="2" s="1"/>
  <c r="BQ68" i="2"/>
  <c r="BQ71" i="2"/>
  <c r="BQ70" i="2"/>
  <c r="BR66" i="2" s="1"/>
  <c r="BR65" i="2" s="1"/>
  <c r="BR28" i="2" s="1"/>
  <c r="BR67" i="2"/>
  <c r="BP324" i="2"/>
  <c r="BP327" i="2"/>
  <c r="BP326" i="2"/>
  <c r="BQ322" i="2" s="1"/>
  <c r="BQ323" i="2"/>
  <c r="BP388" i="2"/>
  <c r="BP391" i="2"/>
  <c r="BP390" i="2"/>
  <c r="BQ386" i="2" s="1"/>
  <c r="BQ387" i="2"/>
  <c r="CB99" i="2"/>
  <c r="CB163" i="2"/>
  <c r="CB227" i="2"/>
  <c r="CB291" i="2"/>
  <c r="CC33" i="2"/>
  <c r="CB131" i="2"/>
  <c r="CB195" i="2"/>
  <c r="CB259" i="2"/>
  <c r="CC39" i="2"/>
  <c r="CC38" i="2" s="1"/>
  <c r="CD64" i="2" s="1"/>
  <c r="CA260" i="2"/>
  <c r="CA263" i="2"/>
  <c r="CA262" i="2"/>
  <c r="CB258" i="2" s="1"/>
  <c r="BN452" i="2"/>
  <c r="BN455" i="2"/>
  <c r="BN454" i="2"/>
  <c r="BO450" i="2" s="1"/>
  <c r="BO451" i="2"/>
  <c r="CA164" i="2"/>
  <c r="CA167" i="2"/>
  <c r="CA166" i="2"/>
  <c r="CB162" i="2" s="1"/>
  <c r="CA196" i="2"/>
  <c r="CA199" i="2"/>
  <c r="CA198" i="2"/>
  <c r="CB194" i="2" s="1"/>
  <c r="BK516" i="2"/>
  <c r="BK519" i="2"/>
  <c r="BK518" i="2"/>
  <c r="BL514" i="2" s="1"/>
  <c r="BL515" i="2"/>
  <c r="CB196" i="2" l="1"/>
  <c r="CB199" i="2"/>
  <c r="CB198" i="2"/>
  <c r="CC194" i="2" s="1"/>
  <c r="CB292" i="2"/>
  <c r="CB295" i="2"/>
  <c r="CB294" i="2"/>
  <c r="CC290" i="2" s="1"/>
  <c r="BN484" i="2"/>
  <c r="BN487" i="2"/>
  <c r="BN486" i="2"/>
  <c r="BO482" i="2" s="1"/>
  <c r="BO483" i="2"/>
  <c r="CB132" i="2"/>
  <c r="CB135" i="2"/>
  <c r="CB134" i="2"/>
  <c r="CC130" i="2" s="1"/>
  <c r="CB228" i="2"/>
  <c r="CB231" i="2"/>
  <c r="CB230" i="2"/>
  <c r="CC226" i="2" s="1"/>
  <c r="BQ388" i="2"/>
  <c r="BQ391" i="2"/>
  <c r="BQ390" i="2"/>
  <c r="BR386" i="2" s="1"/>
  <c r="BR387" i="2"/>
  <c r="BR68" i="2"/>
  <c r="BR71" i="2"/>
  <c r="BR70" i="2"/>
  <c r="BS66" i="2" s="1"/>
  <c r="BS65" i="2" s="1"/>
  <c r="BS28" i="2" s="1"/>
  <c r="BS67" i="2"/>
  <c r="BP356" i="2"/>
  <c r="BP359" i="2"/>
  <c r="BP358" i="2"/>
  <c r="BQ354" i="2" s="1"/>
  <c r="BQ355" i="2"/>
  <c r="CD39" i="2"/>
  <c r="CD38" i="2" s="1"/>
  <c r="CE64" i="2" s="1"/>
  <c r="CC99" i="2"/>
  <c r="CC163" i="2"/>
  <c r="CC227" i="2"/>
  <c r="CC291" i="2"/>
  <c r="CD33" i="2"/>
  <c r="CC259" i="2"/>
  <c r="CC195" i="2"/>
  <c r="CC131" i="2"/>
  <c r="CB164" i="2"/>
  <c r="CB167" i="2"/>
  <c r="CB166" i="2"/>
  <c r="CC162" i="2" s="1"/>
  <c r="BQ324" i="2"/>
  <c r="BQ327" i="2"/>
  <c r="BQ326" i="2"/>
  <c r="BR322" i="2" s="1"/>
  <c r="BR323" i="2"/>
  <c r="BP420" i="2"/>
  <c r="BP423" i="2"/>
  <c r="BP422" i="2"/>
  <c r="BQ418" i="2" s="1"/>
  <c r="BQ419" i="2"/>
  <c r="BL516" i="2"/>
  <c r="BL519" i="2"/>
  <c r="BL518" i="2"/>
  <c r="BM514" i="2" s="1"/>
  <c r="BM515" i="2"/>
  <c r="BO452" i="2"/>
  <c r="BO455" i="2"/>
  <c r="BO454" i="2"/>
  <c r="BP450" i="2" s="1"/>
  <c r="BP451" i="2"/>
  <c r="CB260" i="2"/>
  <c r="CB263" i="2"/>
  <c r="CB262" i="2"/>
  <c r="CC258" i="2" s="1"/>
  <c r="CB100" i="2"/>
  <c r="CB103" i="2"/>
  <c r="CB102" i="2"/>
  <c r="CC98" i="2" s="1"/>
  <c r="CC260" i="2" l="1"/>
  <c r="CC263" i="2"/>
  <c r="CC262" i="2"/>
  <c r="CD258" i="2" s="1"/>
  <c r="CC292" i="2"/>
  <c r="CC295" i="2"/>
  <c r="CC294" i="2"/>
  <c r="CD290" i="2" s="1"/>
  <c r="BM516" i="2"/>
  <c r="BM519" i="2"/>
  <c r="BM518" i="2"/>
  <c r="BN514" i="2" s="1"/>
  <c r="BN515" i="2"/>
  <c r="CC228" i="2"/>
  <c r="CC231" i="2"/>
  <c r="CC230" i="2"/>
  <c r="CD226" i="2" s="1"/>
  <c r="BR388" i="2"/>
  <c r="BR391" i="2"/>
  <c r="BR390" i="2"/>
  <c r="BS386" i="2" s="1"/>
  <c r="BS387" i="2"/>
  <c r="CC132" i="2"/>
  <c r="CC135" i="2"/>
  <c r="CC134" i="2"/>
  <c r="CD130" i="2" s="1"/>
  <c r="CD131" i="2"/>
  <c r="CD195" i="2"/>
  <c r="CD259" i="2"/>
  <c r="CE39" i="2"/>
  <c r="CE38" i="2" s="1"/>
  <c r="CF64" i="2" s="1"/>
  <c r="CD99" i="2"/>
  <c r="CD163" i="2"/>
  <c r="CD227" i="2"/>
  <c r="CE33" i="2"/>
  <c r="CD291" i="2"/>
  <c r="CD389" i="2"/>
  <c r="CD485" i="2"/>
  <c r="CD421" i="2"/>
  <c r="CD325" i="2"/>
  <c r="CD261" i="2"/>
  <c r="CD197" i="2"/>
  <c r="CD133" i="2"/>
  <c r="CB31" i="2"/>
  <c r="BZ32" i="2" s="1"/>
  <c r="CD517" i="2"/>
  <c r="CD453" i="2"/>
  <c r="CD357" i="2"/>
  <c r="CD293" i="2"/>
  <c r="CD229" i="2"/>
  <c r="CD165" i="2"/>
  <c r="CD101" i="2"/>
  <c r="CD69" i="2"/>
  <c r="CC164" i="2"/>
  <c r="CC167" i="2"/>
  <c r="CC166" i="2"/>
  <c r="CD162" i="2" s="1"/>
  <c r="BQ356" i="2"/>
  <c r="BQ359" i="2"/>
  <c r="BQ358" i="2"/>
  <c r="BR354" i="2" s="1"/>
  <c r="BR355" i="2"/>
  <c r="BS68" i="2"/>
  <c r="BS71" i="2"/>
  <c r="BS70" i="2"/>
  <c r="BT66" i="2" s="1"/>
  <c r="BT65" i="2" s="1"/>
  <c r="BT28" i="2" s="1"/>
  <c r="BT67" i="2"/>
  <c r="BO484" i="2"/>
  <c r="BO487" i="2"/>
  <c r="BO486" i="2"/>
  <c r="BP482" i="2" s="1"/>
  <c r="BP483" i="2"/>
  <c r="BP452" i="2"/>
  <c r="BP455" i="2"/>
  <c r="BP454" i="2"/>
  <c r="BQ450" i="2" s="1"/>
  <c r="BQ451" i="2"/>
  <c r="BQ420" i="2"/>
  <c r="BQ423" i="2"/>
  <c r="BQ422" i="2"/>
  <c r="BR418" i="2" s="1"/>
  <c r="BR419" i="2"/>
  <c r="BR324" i="2"/>
  <c r="BR327" i="2"/>
  <c r="BR326" i="2"/>
  <c r="BS322" i="2" s="1"/>
  <c r="BS323" i="2"/>
  <c r="CC196" i="2"/>
  <c r="CC199" i="2"/>
  <c r="CC198" i="2"/>
  <c r="CD194" i="2" s="1"/>
  <c r="CC100" i="2"/>
  <c r="CC103" i="2"/>
  <c r="CC102" i="2"/>
  <c r="CD98" i="2" s="1"/>
  <c r="CD260" i="2" l="1"/>
  <c r="CD263" i="2"/>
  <c r="CD262" i="2"/>
  <c r="CE258" i="2" s="1"/>
  <c r="BP484" i="2"/>
  <c r="BP487" i="2"/>
  <c r="BP486" i="2"/>
  <c r="BQ482" i="2" s="1"/>
  <c r="BQ483" i="2"/>
  <c r="CD228" i="2"/>
  <c r="CD231" i="2"/>
  <c r="CD230" i="2"/>
  <c r="CE226" i="2" s="1"/>
  <c r="CD196" i="2"/>
  <c r="CD199" i="2"/>
  <c r="CD198" i="2"/>
  <c r="CE194" i="2" s="1"/>
  <c r="BS324" i="2"/>
  <c r="BS327" i="2"/>
  <c r="BS326" i="2"/>
  <c r="BT322" i="2" s="1"/>
  <c r="BT323" i="2"/>
  <c r="CD292" i="2"/>
  <c r="CD295" i="2"/>
  <c r="CD294" i="2"/>
  <c r="CE290" i="2" s="1"/>
  <c r="CD164" i="2"/>
  <c r="CD167" i="2"/>
  <c r="CD166" i="2"/>
  <c r="CE162" i="2" s="1"/>
  <c r="CD132" i="2"/>
  <c r="CD135" i="2"/>
  <c r="CD134" i="2"/>
  <c r="CE130" i="2" s="1"/>
  <c r="BN516" i="2"/>
  <c r="BN519" i="2"/>
  <c r="BN518" i="2"/>
  <c r="BO514" i="2" s="1"/>
  <c r="BO515" i="2"/>
  <c r="BR420" i="2"/>
  <c r="BR423" i="2"/>
  <c r="BR422" i="2"/>
  <c r="BS418" i="2" s="1"/>
  <c r="BS419" i="2"/>
  <c r="BQ452" i="2"/>
  <c r="BQ455" i="2"/>
  <c r="BQ454" i="2"/>
  <c r="BR450" i="2" s="1"/>
  <c r="BR451" i="2"/>
  <c r="BT68" i="2"/>
  <c r="BT71" i="2"/>
  <c r="BT70" i="2"/>
  <c r="BU66" i="2" s="1"/>
  <c r="BU65" i="2" s="1"/>
  <c r="BU67" i="2"/>
  <c r="BR356" i="2"/>
  <c r="BR359" i="2"/>
  <c r="BR358" i="2"/>
  <c r="BS354" i="2" s="1"/>
  <c r="BS355" i="2"/>
  <c r="CE131" i="2"/>
  <c r="CE195" i="2"/>
  <c r="CE259" i="2"/>
  <c r="CE99" i="2"/>
  <c r="CE227" i="2"/>
  <c r="CE163" i="2"/>
  <c r="CE291" i="2"/>
  <c r="CF33" i="2"/>
  <c r="CF39" i="2"/>
  <c r="CF38" i="2" s="1"/>
  <c r="CG64" i="2" s="1"/>
  <c r="CD100" i="2"/>
  <c r="CD103" i="2"/>
  <c r="CD102" i="2"/>
  <c r="CE98" i="2" s="1"/>
  <c r="BS388" i="2"/>
  <c r="BS391" i="2"/>
  <c r="BS390" i="2"/>
  <c r="BT386" i="2" s="1"/>
  <c r="BT387" i="2"/>
  <c r="CF99" i="2" l="1"/>
  <c r="CF163" i="2"/>
  <c r="CF227" i="2"/>
  <c r="CF291" i="2"/>
  <c r="CG33" i="2"/>
  <c r="CF131" i="2"/>
  <c r="CF259" i="2"/>
  <c r="CG39" i="2"/>
  <c r="CG38" i="2" s="1"/>
  <c r="CH64" i="2" s="1"/>
  <c r="CF195" i="2"/>
  <c r="CE260" i="2"/>
  <c r="CE263" i="2"/>
  <c r="CE262" i="2"/>
  <c r="CF258" i="2" s="1"/>
  <c r="BU28" i="2"/>
  <c r="BU6" i="2" s="1"/>
  <c r="BU42" i="2"/>
  <c r="BS420" i="2"/>
  <c r="BS423" i="2"/>
  <c r="BS422" i="2"/>
  <c r="BT418" i="2" s="1"/>
  <c r="BT419" i="2"/>
  <c r="CE292" i="2"/>
  <c r="CE295" i="2"/>
  <c r="CE294" i="2"/>
  <c r="CF290" i="2" s="1"/>
  <c r="CE228" i="2"/>
  <c r="CE231" i="2"/>
  <c r="CE230" i="2"/>
  <c r="CF226" i="2" s="1"/>
  <c r="CE196" i="2"/>
  <c r="CE199" i="2"/>
  <c r="CE198" i="2"/>
  <c r="CF194" i="2" s="1"/>
  <c r="BT324" i="2"/>
  <c r="BT327" i="2"/>
  <c r="BT326" i="2"/>
  <c r="BU322" i="2" s="1"/>
  <c r="BU323" i="2"/>
  <c r="BT388" i="2"/>
  <c r="BT391" i="2"/>
  <c r="BT390" i="2"/>
  <c r="BU386" i="2" s="1"/>
  <c r="BU387" i="2"/>
  <c r="CE164" i="2"/>
  <c r="CE167" i="2"/>
  <c r="CE166" i="2"/>
  <c r="CF162" i="2" s="1"/>
  <c r="CE100" i="2"/>
  <c r="CE103" i="2"/>
  <c r="CE102" i="2"/>
  <c r="CF98" i="2" s="1"/>
  <c r="CE132" i="2"/>
  <c r="CE135" i="2"/>
  <c r="CE134" i="2"/>
  <c r="CF130" i="2" s="1"/>
  <c r="BS356" i="2"/>
  <c r="BS359" i="2"/>
  <c r="BS358" i="2"/>
  <c r="BT354" i="2" s="1"/>
  <c r="BT355" i="2"/>
  <c r="BR452" i="2"/>
  <c r="BR455" i="2"/>
  <c r="BR454" i="2"/>
  <c r="BS450" i="2" s="1"/>
  <c r="BS451" i="2"/>
  <c r="BU68" i="2"/>
  <c r="BU71" i="2"/>
  <c r="BU70" i="2"/>
  <c r="BV66" i="2" s="1"/>
  <c r="BV65" i="2" s="1"/>
  <c r="BV28" i="2" s="1"/>
  <c r="BV67" i="2"/>
  <c r="BO516" i="2"/>
  <c r="BO519" i="2"/>
  <c r="BO518" i="2"/>
  <c r="BP514" i="2" s="1"/>
  <c r="BP515" i="2"/>
  <c r="BQ484" i="2"/>
  <c r="BQ487" i="2"/>
  <c r="BQ486" i="2"/>
  <c r="BR482" i="2" s="1"/>
  <c r="BR483" i="2"/>
  <c r="BT420" i="2" l="1"/>
  <c r="BT423" i="2"/>
  <c r="BT422" i="2"/>
  <c r="BU418" i="2" s="1"/>
  <c r="BU419" i="2"/>
  <c r="CG99" i="2"/>
  <c r="CG163" i="2"/>
  <c r="CG227" i="2"/>
  <c r="CG291" i="2"/>
  <c r="CH33" i="2"/>
  <c r="CG131" i="2"/>
  <c r="CG259" i="2"/>
  <c r="CG195" i="2"/>
  <c r="CH39" i="2"/>
  <c r="CH38" i="2" s="1"/>
  <c r="CI64" i="2" s="1"/>
  <c r="CF164" i="2"/>
  <c r="CF167" i="2"/>
  <c r="CF166" i="2"/>
  <c r="CG162" i="2" s="1"/>
  <c r="BS452" i="2"/>
  <c r="BS455" i="2"/>
  <c r="BS454" i="2"/>
  <c r="BT450" i="2" s="1"/>
  <c r="BT451" i="2"/>
  <c r="BT356" i="2"/>
  <c r="BT359" i="2"/>
  <c r="BT358" i="2"/>
  <c r="BU354" i="2" s="1"/>
  <c r="BU355" i="2"/>
  <c r="BU388" i="2"/>
  <c r="BU391" i="2"/>
  <c r="BU390" i="2"/>
  <c r="BV386" i="2" s="1"/>
  <c r="BV387" i="2"/>
  <c r="CF196" i="2"/>
  <c r="CF199" i="2"/>
  <c r="CF198" i="2"/>
  <c r="CG194" i="2" s="1"/>
  <c r="CF260" i="2"/>
  <c r="CF263" i="2"/>
  <c r="CF262" i="2"/>
  <c r="CG258" i="2" s="1"/>
  <c r="CF100" i="2"/>
  <c r="CF103" i="2"/>
  <c r="CF102" i="2"/>
  <c r="CG98" i="2" s="1"/>
  <c r="BR484" i="2"/>
  <c r="BR487" i="2"/>
  <c r="BR486" i="2"/>
  <c r="BS482" i="2" s="1"/>
  <c r="BS483" i="2"/>
  <c r="BU324" i="2"/>
  <c r="BU327" i="2"/>
  <c r="BU326" i="2"/>
  <c r="BV322" i="2" s="1"/>
  <c r="BV323" i="2"/>
  <c r="CF132" i="2"/>
  <c r="CF135" i="2"/>
  <c r="CF134" i="2"/>
  <c r="CG130" i="2" s="1"/>
  <c r="CF292" i="2"/>
  <c r="CF295" i="2"/>
  <c r="CF294" i="2"/>
  <c r="CG290" i="2" s="1"/>
  <c r="BP516" i="2"/>
  <c r="BP519" i="2"/>
  <c r="BP518" i="2"/>
  <c r="BQ514" i="2" s="1"/>
  <c r="BQ515" i="2"/>
  <c r="BV68" i="2"/>
  <c r="BV71" i="2"/>
  <c r="BV70" i="2"/>
  <c r="BW66" i="2" s="1"/>
  <c r="BW65" i="2" s="1"/>
  <c r="BW28" i="2" s="1"/>
  <c r="BW67" i="2"/>
  <c r="CF228" i="2"/>
  <c r="CF231" i="2"/>
  <c r="CF230" i="2"/>
  <c r="CG226" i="2" s="1"/>
  <c r="BV388" i="2" l="1"/>
  <c r="BV391" i="2"/>
  <c r="BV390" i="2"/>
  <c r="BW386" i="2" s="1"/>
  <c r="BW387" i="2"/>
  <c r="CG132" i="2"/>
  <c r="CG135" i="2"/>
  <c r="CG134" i="2"/>
  <c r="CH130" i="2" s="1"/>
  <c r="CG228" i="2"/>
  <c r="CG231" i="2"/>
  <c r="CG230" i="2"/>
  <c r="CH226" i="2" s="1"/>
  <c r="BV324" i="2"/>
  <c r="BV327" i="2"/>
  <c r="BV326" i="2"/>
  <c r="BW322" i="2" s="1"/>
  <c r="BW323" i="2"/>
  <c r="BS484" i="2"/>
  <c r="BS487" i="2"/>
  <c r="BS486" i="2"/>
  <c r="BT482" i="2" s="1"/>
  <c r="BT483" i="2"/>
  <c r="BT452" i="2"/>
  <c r="BT455" i="2"/>
  <c r="BT454" i="2"/>
  <c r="BU450" i="2" s="1"/>
  <c r="BU451" i="2"/>
  <c r="CG196" i="2"/>
  <c r="CG199" i="2"/>
  <c r="CG198" i="2"/>
  <c r="CH194" i="2" s="1"/>
  <c r="CH131" i="2"/>
  <c r="CH195" i="2"/>
  <c r="CH259" i="2"/>
  <c r="CI39" i="2"/>
  <c r="CI38" i="2" s="1"/>
  <c r="CJ64" i="2" s="1"/>
  <c r="CH163" i="2"/>
  <c r="CH291" i="2"/>
  <c r="CI33" i="2"/>
  <c r="CH227" i="2"/>
  <c r="CH99" i="2"/>
  <c r="CG164" i="2"/>
  <c r="CG167" i="2"/>
  <c r="CG166" i="2"/>
  <c r="CH162" i="2" s="1"/>
  <c r="BU420" i="2"/>
  <c r="BU423" i="2"/>
  <c r="BU422" i="2"/>
  <c r="BV418" i="2" s="1"/>
  <c r="BV419" i="2"/>
  <c r="BW68" i="2"/>
  <c r="BW71" i="2"/>
  <c r="BW70" i="2"/>
  <c r="BX66" i="2" s="1"/>
  <c r="BX65" i="2" s="1"/>
  <c r="BX28" i="2" s="1"/>
  <c r="BX67" i="2"/>
  <c r="BQ516" i="2"/>
  <c r="BQ519" i="2"/>
  <c r="BQ518" i="2"/>
  <c r="BR514" i="2" s="1"/>
  <c r="BR515" i="2"/>
  <c r="CG100" i="2"/>
  <c r="CG103" i="2"/>
  <c r="CG102" i="2"/>
  <c r="CH98" i="2" s="1"/>
  <c r="BU356" i="2"/>
  <c r="BU359" i="2"/>
  <c r="BU358" i="2"/>
  <c r="BV354" i="2" s="1"/>
  <c r="BV355" i="2"/>
  <c r="CG260" i="2"/>
  <c r="CG263" i="2"/>
  <c r="CG262" i="2"/>
  <c r="CH258" i="2" s="1"/>
  <c r="CG292" i="2"/>
  <c r="CG295" i="2"/>
  <c r="CG294" i="2"/>
  <c r="CH290" i="2" s="1"/>
  <c r="CI131" i="2" l="1"/>
  <c r="CI195" i="2"/>
  <c r="CI259" i="2"/>
  <c r="CJ39" i="2"/>
  <c r="CJ38" i="2" s="1"/>
  <c r="CK64" i="2" s="1"/>
  <c r="CI99" i="2"/>
  <c r="CI163" i="2"/>
  <c r="CI227" i="2"/>
  <c r="CI291" i="2"/>
  <c r="CJ33" i="2"/>
  <c r="CG31" i="2"/>
  <c r="CE32" i="2" s="1"/>
  <c r="CH196" i="2"/>
  <c r="CH199" i="2"/>
  <c r="CH198" i="2"/>
  <c r="CI194" i="2" s="1"/>
  <c r="BU452" i="2"/>
  <c r="BU455" i="2"/>
  <c r="BU454" i="2"/>
  <c r="BV450" i="2" s="1"/>
  <c r="BV451" i="2"/>
  <c r="CH100" i="2"/>
  <c r="CH103" i="2"/>
  <c r="CH102" i="2"/>
  <c r="CI98" i="2" s="1"/>
  <c r="CH292" i="2"/>
  <c r="CH295" i="2"/>
  <c r="CH294" i="2"/>
  <c r="CI290" i="2" s="1"/>
  <c r="CH132" i="2"/>
  <c r="CH135" i="2"/>
  <c r="CH134" i="2"/>
  <c r="CI130" i="2" s="1"/>
  <c r="BT484" i="2"/>
  <c r="BT487" i="2"/>
  <c r="BT486" i="2"/>
  <c r="BU482" i="2" s="1"/>
  <c r="BU483" i="2"/>
  <c r="BW388" i="2"/>
  <c r="BW391" i="2"/>
  <c r="BW390" i="2"/>
  <c r="BX386" i="2" s="1"/>
  <c r="BX387" i="2"/>
  <c r="BR516" i="2"/>
  <c r="BR519" i="2"/>
  <c r="BR518" i="2"/>
  <c r="BS514" i="2" s="1"/>
  <c r="BS515" i="2"/>
  <c r="BV420" i="2"/>
  <c r="BV423" i="2"/>
  <c r="BV422" i="2"/>
  <c r="BW418" i="2" s="1"/>
  <c r="BW419" i="2"/>
  <c r="CH228" i="2"/>
  <c r="CH231" i="2"/>
  <c r="CH230" i="2"/>
  <c r="CI226" i="2" s="1"/>
  <c r="CH164" i="2"/>
  <c r="CH167" i="2"/>
  <c r="CH166" i="2"/>
  <c r="CI162" i="2" s="1"/>
  <c r="BV356" i="2"/>
  <c r="BV359" i="2"/>
  <c r="BV358" i="2"/>
  <c r="BW354" i="2" s="1"/>
  <c r="BW355" i="2"/>
  <c r="BX68" i="2"/>
  <c r="BX71" i="2"/>
  <c r="BX70" i="2"/>
  <c r="BY66" i="2" s="1"/>
  <c r="BY65" i="2" s="1"/>
  <c r="BY28" i="2" s="1"/>
  <c r="BY67" i="2"/>
  <c r="CH260" i="2"/>
  <c r="CH263" i="2"/>
  <c r="CH262" i="2"/>
  <c r="CI258" i="2" s="1"/>
  <c r="BW324" i="2"/>
  <c r="BW327" i="2"/>
  <c r="BW326" i="2"/>
  <c r="BX322" i="2" s="1"/>
  <c r="BX323" i="2"/>
  <c r="BW356" i="2" l="1"/>
  <c r="BW359" i="2"/>
  <c r="BW358" i="2"/>
  <c r="BX354" i="2" s="1"/>
  <c r="BX355" i="2"/>
  <c r="BU484" i="2"/>
  <c r="BU487" i="2"/>
  <c r="BU486" i="2"/>
  <c r="BV482" i="2" s="1"/>
  <c r="BV483" i="2"/>
  <c r="CI100" i="2"/>
  <c r="CI103" i="2"/>
  <c r="CI102" i="2"/>
  <c r="CJ98" i="2" s="1"/>
  <c r="BX324" i="2"/>
  <c r="BX327" i="2"/>
  <c r="BX326" i="2"/>
  <c r="BY322" i="2" s="1"/>
  <c r="BY323" i="2"/>
  <c r="BS516" i="2"/>
  <c r="BS519" i="2"/>
  <c r="BS518" i="2"/>
  <c r="BT514" i="2" s="1"/>
  <c r="BT515" i="2"/>
  <c r="CI292" i="2"/>
  <c r="CI295" i="2"/>
  <c r="CI294" i="2"/>
  <c r="CJ290" i="2" s="1"/>
  <c r="CI260" i="2"/>
  <c r="CI263" i="2"/>
  <c r="CI262" i="2"/>
  <c r="CJ258" i="2" s="1"/>
  <c r="BY68" i="2"/>
  <c r="BY71" i="2"/>
  <c r="BY70" i="2"/>
  <c r="BZ66" i="2" s="1"/>
  <c r="BZ65" i="2" s="1"/>
  <c r="BZ28" i="2" s="1"/>
  <c r="BZ67" i="2"/>
  <c r="BX388" i="2"/>
  <c r="BX391" i="2"/>
  <c r="BX390" i="2"/>
  <c r="BY386" i="2" s="1"/>
  <c r="BY387" i="2"/>
  <c r="CI228" i="2"/>
  <c r="CI231" i="2"/>
  <c r="CI230" i="2"/>
  <c r="CJ226" i="2" s="1"/>
  <c r="CI196" i="2"/>
  <c r="CI199" i="2"/>
  <c r="CI198" i="2"/>
  <c r="CJ194" i="2" s="1"/>
  <c r="BW420" i="2"/>
  <c r="BW423" i="2"/>
  <c r="BW422" i="2"/>
  <c r="BX418" i="2" s="1"/>
  <c r="BX419" i="2"/>
  <c r="BV452" i="2"/>
  <c r="BV455" i="2"/>
  <c r="BV454" i="2"/>
  <c r="BW450" i="2" s="1"/>
  <c r="BW451" i="2"/>
  <c r="CJ131" i="2"/>
  <c r="CJ195" i="2"/>
  <c r="CJ259" i="2"/>
  <c r="CK39" i="2"/>
  <c r="CK38" i="2" s="1"/>
  <c r="CL64" i="2" s="1"/>
  <c r="CJ227" i="2"/>
  <c r="CJ163" i="2"/>
  <c r="CK33" i="2"/>
  <c r="CJ99" i="2"/>
  <c r="CJ291" i="2"/>
  <c r="CI164" i="2"/>
  <c r="CI167" i="2"/>
  <c r="CI166" i="2"/>
  <c r="CJ162" i="2" s="1"/>
  <c r="CI132" i="2"/>
  <c r="CI135" i="2"/>
  <c r="CI134" i="2"/>
  <c r="CJ130" i="2" s="1"/>
  <c r="CJ260" i="2" l="1"/>
  <c r="CJ263" i="2"/>
  <c r="CJ262" i="2"/>
  <c r="CK258" i="2" s="1"/>
  <c r="BX420" i="2"/>
  <c r="BX423" i="2"/>
  <c r="BX422" i="2"/>
  <c r="BY418" i="2" s="1"/>
  <c r="BY419" i="2"/>
  <c r="BY324" i="2"/>
  <c r="BY327" i="2"/>
  <c r="BY326" i="2"/>
  <c r="BZ322" i="2" s="1"/>
  <c r="BZ323" i="2"/>
  <c r="CK99" i="2"/>
  <c r="CK163" i="2"/>
  <c r="CK227" i="2"/>
  <c r="CK291" i="2"/>
  <c r="CL33" i="2"/>
  <c r="CK131" i="2"/>
  <c r="CK195" i="2"/>
  <c r="CK259" i="2"/>
  <c r="CL39" i="2"/>
  <c r="CL38" i="2" s="1"/>
  <c r="CM64" i="2" s="1"/>
  <c r="CJ196" i="2"/>
  <c r="CJ199" i="2"/>
  <c r="CJ198" i="2"/>
  <c r="CK194" i="2" s="1"/>
  <c r="BV484" i="2"/>
  <c r="BV487" i="2"/>
  <c r="BV486" i="2"/>
  <c r="BW482" i="2" s="1"/>
  <c r="BW483" i="2"/>
  <c r="BX356" i="2"/>
  <c r="BX359" i="2"/>
  <c r="BX358" i="2"/>
  <c r="BY354" i="2" s="1"/>
  <c r="BY355" i="2"/>
  <c r="CJ100" i="2"/>
  <c r="CJ103" i="2"/>
  <c r="CJ102" i="2"/>
  <c r="CK98" i="2" s="1"/>
  <c r="CJ292" i="2"/>
  <c r="CJ295" i="2"/>
  <c r="CJ294" i="2"/>
  <c r="CK290" i="2" s="1"/>
  <c r="CJ164" i="2"/>
  <c r="CJ167" i="2"/>
  <c r="CJ166" i="2"/>
  <c r="CK162" i="2" s="1"/>
  <c r="CJ132" i="2"/>
  <c r="CJ135" i="2"/>
  <c r="CJ134" i="2"/>
  <c r="CK130" i="2" s="1"/>
  <c r="BW452" i="2"/>
  <c r="BW455" i="2"/>
  <c r="BW454" i="2"/>
  <c r="BX450" i="2" s="1"/>
  <c r="BX451" i="2"/>
  <c r="BZ68" i="2"/>
  <c r="BZ71" i="2"/>
  <c r="BZ70" i="2"/>
  <c r="CA66" i="2" s="1"/>
  <c r="CA65" i="2" s="1"/>
  <c r="CA28" i="2" s="1"/>
  <c r="CA67" i="2"/>
  <c r="BT516" i="2"/>
  <c r="BT519" i="2"/>
  <c r="BT518" i="2"/>
  <c r="BU514" i="2" s="1"/>
  <c r="BU515" i="2"/>
  <c r="CJ228" i="2"/>
  <c r="CJ231" i="2"/>
  <c r="CJ230" i="2"/>
  <c r="CK226" i="2" s="1"/>
  <c r="BY388" i="2"/>
  <c r="BY391" i="2"/>
  <c r="BY390" i="2"/>
  <c r="BZ386" i="2" s="1"/>
  <c r="BZ387" i="2"/>
  <c r="BZ388" i="2" l="1"/>
  <c r="BZ391" i="2"/>
  <c r="BZ390" i="2"/>
  <c r="CA386" i="2" s="1"/>
  <c r="CA387" i="2"/>
  <c r="CM39" i="2"/>
  <c r="CM38" i="2" s="1"/>
  <c r="CN64" i="2" s="1"/>
  <c r="CL99" i="2"/>
  <c r="CL163" i="2"/>
  <c r="CL227" i="2"/>
  <c r="CL291" i="2"/>
  <c r="CM33" i="2"/>
  <c r="CL259" i="2"/>
  <c r="CL195" i="2"/>
  <c r="CL131" i="2"/>
  <c r="CK164" i="2"/>
  <c r="CK167" i="2"/>
  <c r="CK166" i="2"/>
  <c r="CL162" i="2" s="1"/>
  <c r="BY356" i="2"/>
  <c r="BY359" i="2"/>
  <c r="BY358" i="2"/>
  <c r="BZ354" i="2" s="1"/>
  <c r="BZ355" i="2"/>
  <c r="BW484" i="2"/>
  <c r="BW487" i="2"/>
  <c r="BW486" i="2"/>
  <c r="BX482" i="2" s="1"/>
  <c r="BX483" i="2"/>
  <c r="CK260" i="2"/>
  <c r="CK263" i="2"/>
  <c r="CK262" i="2"/>
  <c r="CL258" i="2" s="1"/>
  <c r="CK100" i="2"/>
  <c r="CK103" i="2"/>
  <c r="CK102" i="2"/>
  <c r="CL98" i="2" s="1"/>
  <c r="CA68" i="2"/>
  <c r="CA71" i="2"/>
  <c r="CA70" i="2"/>
  <c r="CB66" i="2" s="1"/>
  <c r="CB65" i="2" s="1"/>
  <c r="CB28" i="2" s="1"/>
  <c r="CB67" i="2"/>
  <c r="CK196" i="2"/>
  <c r="CK199" i="2"/>
  <c r="CK198" i="2"/>
  <c r="CL194" i="2" s="1"/>
  <c r="CK292" i="2"/>
  <c r="CK295" i="2"/>
  <c r="CK294" i="2"/>
  <c r="CL290" i="2" s="1"/>
  <c r="BY420" i="2"/>
  <c r="BY423" i="2"/>
  <c r="BY422" i="2"/>
  <c r="BZ418" i="2" s="1"/>
  <c r="BZ419" i="2"/>
  <c r="BU516" i="2"/>
  <c r="BU519" i="2"/>
  <c r="BU518" i="2"/>
  <c r="BV514" i="2" s="1"/>
  <c r="BV515" i="2"/>
  <c r="BX452" i="2"/>
  <c r="BX455" i="2"/>
  <c r="BX454" i="2"/>
  <c r="BY450" i="2" s="1"/>
  <c r="BY451" i="2"/>
  <c r="CK132" i="2"/>
  <c r="CK135" i="2"/>
  <c r="CK134" i="2"/>
  <c r="CL130" i="2" s="1"/>
  <c r="CK228" i="2"/>
  <c r="CK231" i="2"/>
  <c r="CK230" i="2"/>
  <c r="CL226" i="2" s="1"/>
  <c r="BZ324" i="2"/>
  <c r="BZ327" i="2"/>
  <c r="BZ326" i="2"/>
  <c r="CA322" i="2" s="1"/>
  <c r="CA323" i="2"/>
  <c r="CL196" i="2" l="1"/>
  <c r="CL199" i="2"/>
  <c r="CL198" i="2"/>
  <c r="CM194" i="2" s="1"/>
  <c r="CL292" i="2"/>
  <c r="CL295" i="2"/>
  <c r="CL294" i="2"/>
  <c r="CM290" i="2" s="1"/>
  <c r="BY452" i="2"/>
  <c r="BY455" i="2"/>
  <c r="BY454" i="2"/>
  <c r="BZ450" i="2" s="1"/>
  <c r="BZ451" i="2"/>
  <c r="BV516" i="2"/>
  <c r="BV519" i="2"/>
  <c r="BV518" i="2"/>
  <c r="BW514" i="2" s="1"/>
  <c r="BW515" i="2"/>
  <c r="CL260" i="2"/>
  <c r="CL263" i="2"/>
  <c r="CL262" i="2"/>
  <c r="CM258" i="2" s="1"/>
  <c r="CL228" i="2"/>
  <c r="CL231" i="2"/>
  <c r="CL230" i="2"/>
  <c r="CM226" i="2" s="1"/>
  <c r="CA388" i="2"/>
  <c r="CA391" i="2"/>
  <c r="CA390" i="2"/>
  <c r="CB386" i="2" s="1"/>
  <c r="CB387" i="2"/>
  <c r="CB68" i="2"/>
  <c r="CB71" i="2"/>
  <c r="CB70" i="2"/>
  <c r="CC66" i="2" s="1"/>
  <c r="CC65" i="2" s="1"/>
  <c r="CC28" i="2" s="1"/>
  <c r="CC67" i="2"/>
  <c r="CM131" i="2"/>
  <c r="CM195" i="2"/>
  <c r="CM259" i="2"/>
  <c r="CN39" i="2"/>
  <c r="CN38" i="2" s="1"/>
  <c r="CO64" i="2" s="1"/>
  <c r="CM99" i="2"/>
  <c r="CM163" i="2"/>
  <c r="CM227" i="2"/>
  <c r="CM291" i="2"/>
  <c r="CN33" i="2"/>
  <c r="CL164" i="2"/>
  <c r="CL167" i="2"/>
  <c r="CL166" i="2"/>
  <c r="CM162" i="2" s="1"/>
  <c r="CA324" i="2"/>
  <c r="CA327" i="2"/>
  <c r="CA326" i="2"/>
  <c r="CB322" i="2" s="1"/>
  <c r="CB323" i="2"/>
  <c r="BZ420" i="2"/>
  <c r="BZ423" i="2"/>
  <c r="BZ422" i="2"/>
  <c r="CA418" i="2" s="1"/>
  <c r="CA419" i="2"/>
  <c r="BX484" i="2"/>
  <c r="BX487" i="2"/>
  <c r="BX486" i="2"/>
  <c r="BY482" i="2" s="1"/>
  <c r="BY483" i="2"/>
  <c r="BZ356" i="2"/>
  <c r="BZ359" i="2"/>
  <c r="BZ358" i="2"/>
  <c r="CA354" i="2" s="1"/>
  <c r="CA355" i="2"/>
  <c r="CL132" i="2"/>
  <c r="CL135" i="2"/>
  <c r="CL134" i="2"/>
  <c r="CM130" i="2" s="1"/>
  <c r="CL100" i="2"/>
  <c r="CL103" i="2"/>
  <c r="CL102" i="2"/>
  <c r="CM98" i="2" s="1"/>
  <c r="CB324" i="2" l="1"/>
  <c r="CB327" i="2"/>
  <c r="CB326" i="2"/>
  <c r="CC322" i="2" s="1"/>
  <c r="CC323" i="2"/>
  <c r="CN131" i="2"/>
  <c r="CN195" i="2"/>
  <c r="CN259" i="2"/>
  <c r="CO39" i="2"/>
  <c r="CO38" i="2" s="1"/>
  <c r="CP64" i="2" s="1"/>
  <c r="CN291" i="2"/>
  <c r="CN227" i="2"/>
  <c r="CN163" i="2"/>
  <c r="CO33" i="2"/>
  <c r="CN99" i="2"/>
  <c r="CN293" i="2"/>
  <c r="CN101" i="2"/>
  <c r="CL31" i="2"/>
  <c r="CJ32" i="2" s="1"/>
  <c r="CN517" i="2"/>
  <c r="CN453" i="2"/>
  <c r="CN357" i="2"/>
  <c r="CN229" i="2"/>
  <c r="CN165" i="2"/>
  <c r="CN69" i="2"/>
  <c r="CN389" i="2"/>
  <c r="CN485" i="2"/>
  <c r="CN421" i="2"/>
  <c r="CN325" i="2"/>
  <c r="CN261" i="2"/>
  <c r="CN197" i="2"/>
  <c r="CN133" i="2"/>
  <c r="CM164" i="2"/>
  <c r="CM167" i="2"/>
  <c r="CM166" i="2"/>
  <c r="CN162" i="2" s="1"/>
  <c r="CM132" i="2"/>
  <c r="CM135" i="2"/>
  <c r="CM134" i="2"/>
  <c r="CN130" i="2" s="1"/>
  <c r="CB388" i="2"/>
  <c r="CB391" i="2"/>
  <c r="CB390" i="2"/>
  <c r="CC386" i="2" s="1"/>
  <c r="CC387" i="2"/>
  <c r="CM100" i="2"/>
  <c r="CM103" i="2"/>
  <c r="CM102" i="2"/>
  <c r="CN98" i="2" s="1"/>
  <c r="CA356" i="2"/>
  <c r="CA359" i="2"/>
  <c r="CA358" i="2"/>
  <c r="CB354" i="2" s="1"/>
  <c r="CB355" i="2"/>
  <c r="CM292" i="2"/>
  <c r="CM295" i="2"/>
  <c r="CM294" i="2"/>
  <c r="CN290" i="2" s="1"/>
  <c r="CM260" i="2"/>
  <c r="CM263" i="2"/>
  <c r="CM262" i="2"/>
  <c r="CN258" i="2" s="1"/>
  <c r="CC68" i="2"/>
  <c r="CC71" i="2"/>
  <c r="CC70" i="2"/>
  <c r="CD66" i="2" s="1"/>
  <c r="CD65" i="2" s="1"/>
  <c r="CD28" i="2" s="1"/>
  <c r="CD67" i="2"/>
  <c r="BZ452" i="2"/>
  <c r="BZ455" i="2"/>
  <c r="BZ454" i="2"/>
  <c r="CA450" i="2" s="1"/>
  <c r="CA451" i="2"/>
  <c r="BY484" i="2"/>
  <c r="BY487" i="2"/>
  <c r="BY486" i="2"/>
  <c r="BZ482" i="2" s="1"/>
  <c r="BZ483" i="2"/>
  <c r="CA420" i="2"/>
  <c r="CA423" i="2"/>
  <c r="CA422" i="2"/>
  <c r="CB418" i="2" s="1"/>
  <c r="CB419" i="2"/>
  <c r="CM228" i="2"/>
  <c r="CM231" i="2"/>
  <c r="CM230" i="2"/>
  <c r="CN226" i="2" s="1"/>
  <c r="CM196" i="2"/>
  <c r="CM199" i="2"/>
  <c r="CM198" i="2"/>
  <c r="CN194" i="2" s="1"/>
  <c r="BW516" i="2"/>
  <c r="BW519" i="2"/>
  <c r="BW518" i="2"/>
  <c r="BX514" i="2" s="1"/>
  <c r="BX515" i="2"/>
  <c r="CA452" i="2" l="1"/>
  <c r="CA455" i="2"/>
  <c r="CA454" i="2"/>
  <c r="CB450" i="2" s="1"/>
  <c r="CB451" i="2"/>
  <c r="CN164" i="2"/>
  <c r="CN167" i="2"/>
  <c r="CN166" i="2"/>
  <c r="CO162" i="2" s="1"/>
  <c r="CN196" i="2"/>
  <c r="CN199" i="2"/>
  <c r="CN198" i="2"/>
  <c r="CO194" i="2" s="1"/>
  <c r="CD68" i="2"/>
  <c r="CD71" i="2"/>
  <c r="CD70" i="2"/>
  <c r="CE66" i="2" s="1"/>
  <c r="CE65" i="2" s="1"/>
  <c r="CE28" i="2" s="1"/>
  <c r="CE67" i="2"/>
  <c r="CB356" i="2"/>
  <c r="CB359" i="2"/>
  <c r="CB358" i="2"/>
  <c r="CC354" i="2" s="1"/>
  <c r="CC355" i="2"/>
  <c r="CN100" i="2"/>
  <c r="CN103" i="2"/>
  <c r="CN102" i="2"/>
  <c r="CO98" i="2" s="1"/>
  <c r="CN228" i="2"/>
  <c r="CN231" i="2"/>
  <c r="CN230" i="2"/>
  <c r="CO226" i="2" s="1"/>
  <c r="CN132" i="2"/>
  <c r="CN135" i="2"/>
  <c r="CN134" i="2"/>
  <c r="CO130" i="2" s="1"/>
  <c r="BX516" i="2"/>
  <c r="BX519" i="2"/>
  <c r="BX518" i="2"/>
  <c r="BY514" i="2" s="1"/>
  <c r="BY515" i="2"/>
  <c r="CB420" i="2"/>
  <c r="CB423" i="2"/>
  <c r="CB422" i="2"/>
  <c r="CC418" i="2" s="1"/>
  <c r="CC419" i="2"/>
  <c r="CN292" i="2"/>
  <c r="CN295" i="2"/>
  <c r="CN294" i="2"/>
  <c r="CO290" i="2" s="1"/>
  <c r="CC324" i="2"/>
  <c r="CC327" i="2"/>
  <c r="CC326" i="2"/>
  <c r="CD322" i="2" s="1"/>
  <c r="CD323" i="2"/>
  <c r="BZ484" i="2"/>
  <c r="BZ487" i="2"/>
  <c r="BZ486" i="2"/>
  <c r="CA482" i="2" s="1"/>
  <c r="CA483" i="2"/>
  <c r="CC388" i="2"/>
  <c r="CC391" i="2"/>
  <c r="CC390" i="2"/>
  <c r="CD386" i="2" s="1"/>
  <c r="CD387" i="2"/>
  <c r="CO99" i="2"/>
  <c r="CO163" i="2"/>
  <c r="CO227" i="2"/>
  <c r="CO291" i="2"/>
  <c r="CP33" i="2"/>
  <c r="CO131" i="2"/>
  <c r="CO195" i="2"/>
  <c r="CO259" i="2"/>
  <c r="CP39" i="2"/>
  <c r="CP38" i="2" s="1"/>
  <c r="CQ64" i="2" s="1"/>
  <c r="CN260" i="2"/>
  <c r="CN263" i="2"/>
  <c r="CN262" i="2"/>
  <c r="CO258" i="2" s="1"/>
  <c r="CQ39" i="2" l="1"/>
  <c r="CQ38" i="2" s="1"/>
  <c r="CR64" i="2" s="1"/>
  <c r="CP99" i="2"/>
  <c r="CP163" i="2"/>
  <c r="CP227" i="2"/>
  <c r="CP291" i="2"/>
  <c r="CQ33" i="2"/>
  <c r="CP259" i="2"/>
  <c r="CP195" i="2"/>
  <c r="CP131" i="2"/>
  <c r="CO164" i="2"/>
  <c r="CO167" i="2"/>
  <c r="CO166" i="2"/>
  <c r="CP162" i="2" s="1"/>
  <c r="CC356" i="2"/>
  <c r="CC359" i="2"/>
  <c r="CC358" i="2"/>
  <c r="CD354" i="2" s="1"/>
  <c r="CD355" i="2"/>
  <c r="CE68" i="2"/>
  <c r="CE71" i="2"/>
  <c r="CE70" i="2"/>
  <c r="CF66" i="2" s="1"/>
  <c r="CF65" i="2" s="1"/>
  <c r="CF28" i="2" s="1"/>
  <c r="CF67" i="2"/>
  <c r="CO260" i="2"/>
  <c r="CO263" i="2"/>
  <c r="CO262" i="2"/>
  <c r="CP258" i="2" s="1"/>
  <c r="CO100" i="2"/>
  <c r="CO103" i="2"/>
  <c r="CO102" i="2"/>
  <c r="CP98" i="2" s="1"/>
  <c r="CA484" i="2"/>
  <c r="CA487" i="2"/>
  <c r="CA486" i="2"/>
  <c r="CB482" i="2" s="1"/>
  <c r="CB483" i="2"/>
  <c r="CD324" i="2"/>
  <c r="CD327" i="2"/>
  <c r="CD326" i="2"/>
  <c r="CE322" i="2" s="1"/>
  <c r="CE323" i="2"/>
  <c r="CC420" i="2"/>
  <c r="CC423" i="2"/>
  <c r="CC422" i="2"/>
  <c r="CD418" i="2" s="1"/>
  <c r="CD419" i="2"/>
  <c r="BY516" i="2"/>
  <c r="BY519" i="2"/>
  <c r="BY518" i="2"/>
  <c r="BZ514" i="2" s="1"/>
  <c r="BZ515" i="2"/>
  <c r="CO196" i="2"/>
  <c r="CO199" i="2"/>
  <c r="CO198" i="2"/>
  <c r="CP194" i="2" s="1"/>
  <c r="CO292" i="2"/>
  <c r="CO295" i="2"/>
  <c r="CO294" i="2"/>
  <c r="CP290" i="2" s="1"/>
  <c r="CD388" i="2"/>
  <c r="CD391" i="2"/>
  <c r="CD390" i="2"/>
  <c r="CE386" i="2" s="1"/>
  <c r="CE387" i="2"/>
  <c r="CB452" i="2"/>
  <c r="CB455" i="2"/>
  <c r="CB454" i="2"/>
  <c r="CC450" i="2" s="1"/>
  <c r="CC451" i="2"/>
  <c r="CO132" i="2"/>
  <c r="CO135" i="2"/>
  <c r="CO134" i="2"/>
  <c r="CP130" i="2" s="1"/>
  <c r="CO228" i="2"/>
  <c r="CO231" i="2"/>
  <c r="CO230" i="2"/>
  <c r="CP226" i="2" s="1"/>
  <c r="CE324" i="2" l="1"/>
  <c r="CE327" i="2"/>
  <c r="CE326" i="2"/>
  <c r="CF322" i="2" s="1"/>
  <c r="CF323" i="2"/>
  <c r="CD356" i="2"/>
  <c r="CD359" i="2"/>
  <c r="CD358" i="2"/>
  <c r="CE354" i="2" s="1"/>
  <c r="CE355" i="2"/>
  <c r="CP196" i="2"/>
  <c r="CP199" i="2"/>
  <c r="CP198" i="2"/>
  <c r="CQ194" i="2" s="1"/>
  <c r="CP100" i="2"/>
  <c r="CP103" i="2"/>
  <c r="CP102" i="2"/>
  <c r="CQ98" i="2" s="1"/>
  <c r="CP260" i="2"/>
  <c r="CP263" i="2"/>
  <c r="CP262" i="2"/>
  <c r="CQ258" i="2" s="1"/>
  <c r="CP292" i="2"/>
  <c r="CP295" i="2"/>
  <c r="CP294" i="2"/>
  <c r="CQ290" i="2" s="1"/>
  <c r="CC452" i="2"/>
  <c r="CC455" i="2"/>
  <c r="CC454" i="2"/>
  <c r="CD450" i="2" s="1"/>
  <c r="CD451" i="2"/>
  <c r="BZ516" i="2"/>
  <c r="BZ519" i="2"/>
  <c r="BZ518" i="2"/>
  <c r="CA514" i="2" s="1"/>
  <c r="CA515" i="2"/>
  <c r="CD420" i="2"/>
  <c r="CD423" i="2"/>
  <c r="CD422" i="2"/>
  <c r="CE418" i="2" s="1"/>
  <c r="CE419" i="2"/>
  <c r="CP228" i="2"/>
  <c r="CP231" i="2"/>
  <c r="CP230" i="2"/>
  <c r="CQ226" i="2" s="1"/>
  <c r="CE388" i="2"/>
  <c r="CE391" i="2"/>
  <c r="CE390" i="2"/>
  <c r="CF386" i="2" s="1"/>
  <c r="CF387" i="2"/>
  <c r="CB484" i="2"/>
  <c r="CB487" i="2"/>
  <c r="CB486" i="2"/>
  <c r="CC482" i="2" s="1"/>
  <c r="CC483" i="2"/>
  <c r="CF68" i="2"/>
  <c r="CF71" i="2"/>
  <c r="CF70" i="2"/>
  <c r="CG66" i="2" s="1"/>
  <c r="CG65" i="2" s="1"/>
  <c r="CG28" i="2" s="1"/>
  <c r="CG67" i="2"/>
  <c r="CP132" i="2"/>
  <c r="CP135" i="2"/>
  <c r="CP134" i="2"/>
  <c r="CQ130" i="2" s="1"/>
  <c r="CQ131" i="2"/>
  <c r="CQ195" i="2"/>
  <c r="CQ259" i="2"/>
  <c r="CR39" i="2"/>
  <c r="CR38" i="2" s="1"/>
  <c r="CS64" i="2" s="1"/>
  <c r="CQ99" i="2"/>
  <c r="CQ163" i="2"/>
  <c r="CQ227" i="2"/>
  <c r="CQ291" i="2"/>
  <c r="CR33" i="2"/>
  <c r="CP164" i="2"/>
  <c r="CP167" i="2"/>
  <c r="CP166" i="2"/>
  <c r="CQ162" i="2" s="1"/>
  <c r="CQ228" i="2" l="1"/>
  <c r="CQ231" i="2"/>
  <c r="CQ230" i="2"/>
  <c r="CR226" i="2" s="1"/>
  <c r="CQ196" i="2"/>
  <c r="CQ199" i="2"/>
  <c r="CQ198" i="2"/>
  <c r="CR194" i="2" s="1"/>
  <c r="CE420" i="2"/>
  <c r="CE423" i="2"/>
  <c r="CE422" i="2"/>
  <c r="CF418" i="2" s="1"/>
  <c r="CF419" i="2"/>
  <c r="CF324" i="2"/>
  <c r="CF327" i="2"/>
  <c r="CF326" i="2"/>
  <c r="CG322" i="2" s="1"/>
  <c r="CG323" i="2"/>
  <c r="CR131" i="2"/>
  <c r="CR195" i="2"/>
  <c r="CR259" i="2"/>
  <c r="CS39" i="2"/>
  <c r="CS38" i="2" s="1"/>
  <c r="CT64" i="2" s="1"/>
  <c r="CR99" i="2"/>
  <c r="CR291" i="2"/>
  <c r="CR227" i="2"/>
  <c r="CS33" i="2"/>
  <c r="CR163" i="2"/>
  <c r="CQ164" i="2"/>
  <c r="CQ167" i="2"/>
  <c r="CQ166" i="2"/>
  <c r="CR162" i="2" s="1"/>
  <c r="CQ132" i="2"/>
  <c r="CQ135" i="2"/>
  <c r="CQ134" i="2"/>
  <c r="CR130" i="2" s="1"/>
  <c r="CG68" i="2"/>
  <c r="CG71" i="2"/>
  <c r="CG70" i="2"/>
  <c r="CH66" i="2" s="1"/>
  <c r="CH65" i="2" s="1"/>
  <c r="CH28" i="2" s="1"/>
  <c r="CH67" i="2"/>
  <c r="CC484" i="2"/>
  <c r="CC487" i="2"/>
  <c r="CC486" i="2"/>
  <c r="CD482" i="2" s="1"/>
  <c r="CD483" i="2"/>
  <c r="CQ100" i="2"/>
  <c r="CQ103" i="2"/>
  <c r="CQ102" i="2"/>
  <c r="CR98" i="2" s="1"/>
  <c r="CD452" i="2"/>
  <c r="CD455" i="2"/>
  <c r="CD454" i="2"/>
  <c r="CE450" i="2" s="1"/>
  <c r="CE451" i="2"/>
  <c r="CQ292" i="2"/>
  <c r="CQ295" i="2"/>
  <c r="CQ294" i="2"/>
  <c r="CR290" i="2" s="1"/>
  <c r="CQ260" i="2"/>
  <c r="CQ263" i="2"/>
  <c r="CQ262" i="2"/>
  <c r="CR258" i="2" s="1"/>
  <c r="CF388" i="2"/>
  <c r="CF391" i="2"/>
  <c r="CF390" i="2"/>
  <c r="CG386" i="2" s="1"/>
  <c r="CG387" i="2"/>
  <c r="CA516" i="2"/>
  <c r="CA519" i="2"/>
  <c r="CA518" i="2"/>
  <c r="CB514" i="2" s="1"/>
  <c r="CB515" i="2"/>
  <c r="CE356" i="2"/>
  <c r="CE359" i="2"/>
  <c r="CE358" i="2"/>
  <c r="CF354" i="2" s="1"/>
  <c r="CF355" i="2"/>
  <c r="CD484" i="2" l="1"/>
  <c r="CD487" i="2"/>
  <c r="CD486" i="2"/>
  <c r="CE482" i="2" s="1"/>
  <c r="CE483" i="2"/>
  <c r="CR164" i="2"/>
  <c r="CR167" i="2"/>
  <c r="CR166" i="2"/>
  <c r="CS162" i="2" s="1"/>
  <c r="CR132" i="2"/>
  <c r="CR135" i="2"/>
  <c r="CR134" i="2"/>
  <c r="CS130" i="2" s="1"/>
  <c r="CF356" i="2"/>
  <c r="CF359" i="2"/>
  <c r="CF358" i="2"/>
  <c r="CG354" i="2" s="1"/>
  <c r="CG355" i="2"/>
  <c r="CS99" i="2"/>
  <c r="CS163" i="2"/>
  <c r="CS227" i="2"/>
  <c r="CS291" i="2"/>
  <c r="CT33" i="2"/>
  <c r="CS131" i="2"/>
  <c r="CS195" i="2"/>
  <c r="CS259" i="2"/>
  <c r="CT39" i="2"/>
  <c r="CT38" i="2" s="1"/>
  <c r="CU64" i="2" s="1"/>
  <c r="CQ31" i="2"/>
  <c r="CO32" i="2" s="1"/>
  <c r="CR100" i="2"/>
  <c r="CR103" i="2"/>
  <c r="CR102" i="2"/>
  <c r="CS98" i="2" s="1"/>
  <c r="CG324" i="2"/>
  <c r="CG327" i="2"/>
  <c r="CG326" i="2"/>
  <c r="CH322" i="2" s="1"/>
  <c r="CH323" i="2"/>
  <c r="CG388" i="2"/>
  <c r="CG391" i="2"/>
  <c r="CG390" i="2"/>
  <c r="CH386" i="2" s="1"/>
  <c r="CH387" i="2"/>
  <c r="CE452" i="2"/>
  <c r="CE455" i="2"/>
  <c r="CE454" i="2"/>
  <c r="CF450" i="2" s="1"/>
  <c r="CF451" i="2"/>
  <c r="CH68" i="2"/>
  <c r="CH71" i="2"/>
  <c r="CH70" i="2"/>
  <c r="CI66" i="2" s="1"/>
  <c r="CI65" i="2" s="1"/>
  <c r="CI28" i="2" s="1"/>
  <c r="CI67" i="2"/>
  <c r="CR228" i="2"/>
  <c r="CR231" i="2"/>
  <c r="CR230" i="2"/>
  <c r="CS226" i="2" s="1"/>
  <c r="CR260" i="2"/>
  <c r="CR263" i="2"/>
  <c r="CR262" i="2"/>
  <c r="CS258" i="2" s="1"/>
  <c r="CB516" i="2"/>
  <c r="CB519" i="2"/>
  <c r="CB518" i="2"/>
  <c r="CC514" i="2" s="1"/>
  <c r="CC515" i="2"/>
  <c r="CR292" i="2"/>
  <c r="CR295" i="2"/>
  <c r="CR294" i="2"/>
  <c r="CS290" i="2" s="1"/>
  <c r="CR196" i="2"/>
  <c r="CR199" i="2"/>
  <c r="CR198" i="2"/>
  <c r="CS194" i="2" s="1"/>
  <c r="CF420" i="2"/>
  <c r="CF423" i="2"/>
  <c r="CF422" i="2"/>
  <c r="CG418" i="2" s="1"/>
  <c r="CG419" i="2"/>
  <c r="CC516" i="2" l="1"/>
  <c r="CC519" i="2"/>
  <c r="CC518" i="2"/>
  <c r="CD514" i="2" s="1"/>
  <c r="CD515" i="2"/>
  <c r="CS196" i="2"/>
  <c r="CS199" i="2"/>
  <c r="CS198" i="2"/>
  <c r="CT194" i="2" s="1"/>
  <c r="CS292" i="2"/>
  <c r="CS295" i="2"/>
  <c r="CS294" i="2"/>
  <c r="CT290" i="2" s="1"/>
  <c r="CE484" i="2"/>
  <c r="CE487" i="2"/>
  <c r="CE486" i="2"/>
  <c r="CF482" i="2" s="1"/>
  <c r="CF483" i="2"/>
  <c r="CH388" i="2"/>
  <c r="CH391" i="2"/>
  <c r="CH390" i="2"/>
  <c r="CI386" i="2" s="1"/>
  <c r="CI387" i="2"/>
  <c r="CS132" i="2"/>
  <c r="CS135" i="2"/>
  <c r="CS134" i="2"/>
  <c r="CT130" i="2" s="1"/>
  <c r="CS228" i="2"/>
  <c r="CS231" i="2"/>
  <c r="CS230" i="2"/>
  <c r="CT226" i="2" s="1"/>
  <c r="CG356" i="2"/>
  <c r="CG359" i="2"/>
  <c r="CG358" i="2"/>
  <c r="CH354" i="2" s="1"/>
  <c r="CH355" i="2"/>
  <c r="CG420" i="2"/>
  <c r="CG423" i="2"/>
  <c r="CG422" i="2"/>
  <c r="CH418" i="2" s="1"/>
  <c r="CH419" i="2"/>
  <c r="CU39" i="2"/>
  <c r="CU38" i="2" s="1"/>
  <c r="CV64" i="2" s="1"/>
  <c r="CT99" i="2"/>
  <c r="CT163" i="2"/>
  <c r="CT227" i="2"/>
  <c r="CT291" i="2"/>
  <c r="CU33" i="2"/>
  <c r="CT131" i="2"/>
  <c r="CT259" i="2"/>
  <c r="CT195" i="2"/>
  <c r="CS164" i="2"/>
  <c r="CS167" i="2"/>
  <c r="CS166" i="2"/>
  <c r="CT162" i="2" s="1"/>
  <c r="CI68" i="2"/>
  <c r="CI71" i="2"/>
  <c r="CI70" i="2"/>
  <c r="CJ66" i="2" s="1"/>
  <c r="CJ65" i="2" s="1"/>
  <c r="CJ67" i="2"/>
  <c r="CF452" i="2"/>
  <c r="CF455" i="2"/>
  <c r="CF454" i="2"/>
  <c r="CG450" i="2" s="1"/>
  <c r="CG451" i="2"/>
  <c r="CH324" i="2"/>
  <c r="CH327" i="2"/>
  <c r="CH326" i="2"/>
  <c r="CI322" i="2" s="1"/>
  <c r="CI323" i="2"/>
  <c r="CS260" i="2"/>
  <c r="CS263" i="2"/>
  <c r="CS262" i="2"/>
  <c r="CT258" i="2" s="1"/>
  <c r="CS100" i="2"/>
  <c r="CS103" i="2"/>
  <c r="CS102" i="2"/>
  <c r="CT98" i="2" s="1"/>
  <c r="CI324" i="2" l="1"/>
  <c r="CI327" i="2"/>
  <c r="CI326" i="2"/>
  <c r="CJ322" i="2" s="1"/>
  <c r="CJ323" i="2"/>
  <c r="CT260" i="2"/>
  <c r="CT263" i="2"/>
  <c r="CT262" i="2"/>
  <c r="CU258" i="2" s="1"/>
  <c r="CT100" i="2"/>
  <c r="CT103" i="2"/>
  <c r="CT102" i="2"/>
  <c r="CU98" i="2" s="1"/>
  <c r="CH356" i="2"/>
  <c r="CH359" i="2"/>
  <c r="CH358" i="2"/>
  <c r="CI354" i="2" s="1"/>
  <c r="CI355" i="2"/>
  <c r="CJ68" i="2"/>
  <c r="CJ71" i="2"/>
  <c r="CJ70" i="2"/>
  <c r="CK66" i="2" s="1"/>
  <c r="CK65" i="2" s="1"/>
  <c r="CK28" i="2" s="1"/>
  <c r="CK67" i="2"/>
  <c r="CT292" i="2"/>
  <c r="CT295" i="2"/>
  <c r="CT294" i="2"/>
  <c r="CU290" i="2" s="1"/>
  <c r="CI388" i="2"/>
  <c r="CI391" i="2"/>
  <c r="CI390" i="2"/>
  <c r="CJ386" i="2" s="1"/>
  <c r="CJ387" i="2"/>
  <c r="CG452" i="2"/>
  <c r="CG455" i="2"/>
  <c r="CG454" i="2"/>
  <c r="CH450" i="2" s="1"/>
  <c r="CH451" i="2"/>
  <c r="CJ28" i="2"/>
  <c r="CJ6" i="2" s="1"/>
  <c r="CJ42" i="2"/>
  <c r="CT132" i="2"/>
  <c r="CT135" i="2"/>
  <c r="CT134" i="2"/>
  <c r="CU130" i="2" s="1"/>
  <c r="CT228" i="2"/>
  <c r="CT231" i="2"/>
  <c r="CT230" i="2"/>
  <c r="CU226" i="2" s="1"/>
  <c r="CD516" i="2"/>
  <c r="CD519" i="2"/>
  <c r="CD518" i="2"/>
  <c r="CE514" i="2" s="1"/>
  <c r="CE515" i="2"/>
  <c r="CT196" i="2"/>
  <c r="CT199" i="2"/>
  <c r="CT198" i="2"/>
  <c r="CU194" i="2" s="1"/>
  <c r="CU131" i="2"/>
  <c r="CU195" i="2"/>
  <c r="CU259" i="2"/>
  <c r="CV39" i="2"/>
  <c r="CV38" i="2" s="1"/>
  <c r="CW64" i="2" s="1"/>
  <c r="CU99" i="2"/>
  <c r="CU163" i="2"/>
  <c r="CU227" i="2"/>
  <c r="CU291" i="2"/>
  <c r="CV33" i="2"/>
  <c r="CT164" i="2"/>
  <c r="CT167" i="2"/>
  <c r="CT166" i="2"/>
  <c r="CU162" i="2" s="1"/>
  <c r="CH420" i="2"/>
  <c r="CH423" i="2"/>
  <c r="CH422" i="2"/>
  <c r="CI418" i="2" s="1"/>
  <c r="CI419" i="2"/>
  <c r="CF484" i="2"/>
  <c r="CF487" i="2"/>
  <c r="CF486" i="2"/>
  <c r="CG482" i="2" s="1"/>
  <c r="CG483" i="2"/>
  <c r="CG484" i="2" l="1"/>
  <c r="CG487" i="2"/>
  <c r="CG486" i="2"/>
  <c r="CH482" i="2" s="1"/>
  <c r="CH483" i="2"/>
  <c r="CV131" i="2"/>
  <c r="CV195" i="2"/>
  <c r="CV259" i="2"/>
  <c r="CW39" i="2"/>
  <c r="CW38" i="2" s="1"/>
  <c r="CX64" i="2" s="1"/>
  <c r="CV163" i="2"/>
  <c r="CW33" i="2"/>
  <c r="CV99" i="2"/>
  <c r="CV291" i="2"/>
  <c r="CV227" i="2"/>
  <c r="CU164" i="2"/>
  <c r="CU167" i="2"/>
  <c r="CU166" i="2"/>
  <c r="CV162" i="2" s="1"/>
  <c r="CU132" i="2"/>
  <c r="CU135" i="2"/>
  <c r="CU134" i="2"/>
  <c r="CV130" i="2" s="1"/>
  <c r="CJ388" i="2"/>
  <c r="CJ391" i="2"/>
  <c r="CJ390" i="2"/>
  <c r="CK386" i="2" s="1"/>
  <c r="CK387" i="2"/>
  <c r="CI420" i="2"/>
  <c r="CI423" i="2"/>
  <c r="CI422" i="2"/>
  <c r="CJ418" i="2" s="1"/>
  <c r="CJ419" i="2"/>
  <c r="CU100" i="2"/>
  <c r="CU103" i="2"/>
  <c r="CU102" i="2"/>
  <c r="CV98" i="2" s="1"/>
  <c r="CH452" i="2"/>
  <c r="CH455" i="2"/>
  <c r="CH454" i="2"/>
  <c r="CI450" i="2" s="1"/>
  <c r="CI451" i="2"/>
  <c r="CK68" i="2"/>
  <c r="CK71" i="2"/>
  <c r="CK70" i="2"/>
  <c r="CL66" i="2" s="1"/>
  <c r="CL65" i="2" s="1"/>
  <c r="CL28" i="2" s="1"/>
  <c r="CL67" i="2"/>
  <c r="CU292" i="2"/>
  <c r="CU295" i="2"/>
  <c r="CU294" i="2"/>
  <c r="CV290" i="2" s="1"/>
  <c r="CU260" i="2"/>
  <c r="CU263" i="2"/>
  <c r="CU262" i="2"/>
  <c r="CV258" i="2" s="1"/>
  <c r="CU228" i="2"/>
  <c r="CU231" i="2"/>
  <c r="CU230" i="2"/>
  <c r="CV226" i="2" s="1"/>
  <c r="CU196" i="2"/>
  <c r="CU199" i="2"/>
  <c r="CU198" i="2"/>
  <c r="CV194" i="2" s="1"/>
  <c r="CE516" i="2"/>
  <c r="CE519" i="2"/>
  <c r="CE518" i="2"/>
  <c r="CF514" i="2" s="1"/>
  <c r="CF515" i="2"/>
  <c r="CI356" i="2"/>
  <c r="CI359" i="2"/>
  <c r="CI358" i="2"/>
  <c r="CJ354" i="2" s="1"/>
  <c r="CJ355" i="2"/>
  <c r="CJ324" i="2"/>
  <c r="CJ327" i="2"/>
  <c r="CJ326" i="2"/>
  <c r="CK322" i="2" s="1"/>
  <c r="CK323" i="2"/>
  <c r="CV292" i="2" l="1"/>
  <c r="CV295" i="2"/>
  <c r="CV294" i="2"/>
  <c r="CW290" i="2" s="1"/>
  <c r="CV164" i="2"/>
  <c r="CV167" i="2"/>
  <c r="CV166" i="2"/>
  <c r="CW162" i="2" s="1"/>
  <c r="CH484" i="2"/>
  <c r="CH487" i="2"/>
  <c r="CH486" i="2"/>
  <c r="CI482" i="2" s="1"/>
  <c r="CI483" i="2"/>
  <c r="CK324" i="2"/>
  <c r="CK327" i="2"/>
  <c r="CK326" i="2"/>
  <c r="CL322" i="2" s="1"/>
  <c r="CL323" i="2"/>
  <c r="CF516" i="2"/>
  <c r="CF519" i="2"/>
  <c r="CF518" i="2"/>
  <c r="CG514" i="2" s="1"/>
  <c r="CG515" i="2"/>
  <c r="CL68" i="2"/>
  <c r="CL71" i="2"/>
  <c r="CL70" i="2"/>
  <c r="CM66" i="2" s="1"/>
  <c r="CM65" i="2" s="1"/>
  <c r="CM28" i="2" s="1"/>
  <c r="CM67" i="2"/>
  <c r="CI452" i="2"/>
  <c r="CI455" i="2"/>
  <c r="CI454" i="2"/>
  <c r="CJ450" i="2" s="1"/>
  <c r="CJ451" i="2"/>
  <c r="CK388" i="2"/>
  <c r="CK391" i="2"/>
  <c r="CK390" i="2"/>
  <c r="CL386" i="2" s="1"/>
  <c r="CL387" i="2"/>
  <c r="CV260" i="2"/>
  <c r="CV263" i="2"/>
  <c r="CV262" i="2"/>
  <c r="CW258" i="2" s="1"/>
  <c r="CJ356" i="2"/>
  <c r="CJ359" i="2"/>
  <c r="CJ358" i="2"/>
  <c r="CK354" i="2" s="1"/>
  <c r="CK355" i="2"/>
  <c r="CV100" i="2"/>
  <c r="CV103" i="2"/>
  <c r="CV102" i="2"/>
  <c r="CW98" i="2" s="1"/>
  <c r="CV196" i="2"/>
  <c r="CV199" i="2"/>
  <c r="CV198" i="2"/>
  <c r="CW194" i="2" s="1"/>
  <c r="CJ420" i="2"/>
  <c r="CJ423" i="2"/>
  <c r="CJ422" i="2"/>
  <c r="CK418" i="2" s="1"/>
  <c r="CK419" i="2"/>
  <c r="CV228" i="2"/>
  <c r="CV231" i="2"/>
  <c r="CV230" i="2"/>
  <c r="CW226" i="2" s="1"/>
  <c r="CW99" i="2"/>
  <c r="CW163" i="2"/>
  <c r="CW227" i="2"/>
  <c r="CW291" i="2"/>
  <c r="CX33" i="2"/>
  <c r="CW131" i="2"/>
  <c r="CW195" i="2"/>
  <c r="CW259" i="2"/>
  <c r="CX39" i="2"/>
  <c r="CX38" i="2" s="1"/>
  <c r="CY64" i="2" s="1"/>
  <c r="CV132" i="2"/>
  <c r="CV135" i="2"/>
  <c r="CV134" i="2"/>
  <c r="CW130" i="2" s="1"/>
  <c r="CX99" i="2" l="1"/>
  <c r="CX163" i="2"/>
  <c r="CX227" i="2"/>
  <c r="CX291" i="2"/>
  <c r="CY33" i="2"/>
  <c r="CX195" i="2"/>
  <c r="CX131" i="2"/>
  <c r="CY39" i="2"/>
  <c r="CY38" i="2" s="1"/>
  <c r="CZ64" i="2" s="1"/>
  <c r="CX259" i="2"/>
  <c r="CX517" i="2"/>
  <c r="CX453" i="2"/>
  <c r="CX357" i="2"/>
  <c r="CX293" i="2"/>
  <c r="CX229" i="2"/>
  <c r="CX165" i="2"/>
  <c r="CX101" i="2"/>
  <c r="CV31" i="2"/>
  <c r="CT32" i="2" s="1"/>
  <c r="CX69" i="2"/>
  <c r="CX389" i="2"/>
  <c r="CX485" i="2"/>
  <c r="CX421" i="2"/>
  <c r="CX325" i="2"/>
  <c r="CX261" i="2"/>
  <c r="CX197" i="2"/>
  <c r="CX133" i="2"/>
  <c r="CW164" i="2"/>
  <c r="CW167" i="2"/>
  <c r="CW166" i="2"/>
  <c r="CX162" i="2" s="1"/>
  <c r="CK420" i="2"/>
  <c r="CK423" i="2"/>
  <c r="CK422" i="2"/>
  <c r="CL418" i="2" s="1"/>
  <c r="CL419" i="2"/>
  <c r="CJ452" i="2"/>
  <c r="CJ455" i="2"/>
  <c r="CJ454" i="2"/>
  <c r="CK450" i="2" s="1"/>
  <c r="CK451" i="2"/>
  <c r="CM68" i="2"/>
  <c r="CM71" i="2"/>
  <c r="CM70" i="2"/>
  <c r="CN66" i="2" s="1"/>
  <c r="CN65" i="2" s="1"/>
  <c r="CN28" i="2" s="1"/>
  <c r="CN67" i="2"/>
  <c r="CW260" i="2"/>
  <c r="CW263" i="2"/>
  <c r="CW262" i="2"/>
  <c r="CX258" i="2" s="1"/>
  <c r="CW100" i="2"/>
  <c r="CW103" i="2"/>
  <c r="CW102" i="2"/>
  <c r="CX98" i="2" s="1"/>
  <c r="CK356" i="2"/>
  <c r="CK359" i="2"/>
  <c r="CK358" i="2"/>
  <c r="CL354" i="2" s="1"/>
  <c r="CL355" i="2"/>
  <c r="CL388" i="2"/>
  <c r="CL391" i="2"/>
  <c r="CL390" i="2"/>
  <c r="CM386" i="2" s="1"/>
  <c r="CM387" i="2"/>
  <c r="CW196" i="2"/>
  <c r="CW199" i="2"/>
  <c r="CW198" i="2"/>
  <c r="CX194" i="2" s="1"/>
  <c r="CW292" i="2"/>
  <c r="CW295" i="2"/>
  <c r="CW294" i="2"/>
  <c r="CX290" i="2" s="1"/>
  <c r="CG516" i="2"/>
  <c r="CG519" i="2"/>
  <c r="CG518" i="2"/>
  <c r="CH514" i="2" s="1"/>
  <c r="CH515" i="2"/>
  <c r="CW132" i="2"/>
  <c r="CW135" i="2"/>
  <c r="CW134" i="2"/>
  <c r="CX130" i="2" s="1"/>
  <c r="CW228" i="2"/>
  <c r="CW231" i="2"/>
  <c r="CW230" i="2"/>
  <c r="CX226" i="2" s="1"/>
  <c r="CL324" i="2"/>
  <c r="CL327" i="2"/>
  <c r="CL326" i="2"/>
  <c r="CM322" i="2" s="1"/>
  <c r="CM323" i="2"/>
  <c r="CI484" i="2"/>
  <c r="CI487" i="2"/>
  <c r="CI486" i="2"/>
  <c r="CJ482" i="2" s="1"/>
  <c r="CJ483" i="2"/>
  <c r="CN68" i="2" l="1"/>
  <c r="CN71" i="2"/>
  <c r="CN70" i="2"/>
  <c r="CO66" i="2" s="1"/>
  <c r="CO65" i="2" s="1"/>
  <c r="CO28" i="2" s="1"/>
  <c r="CO67" i="2"/>
  <c r="CX260" i="2"/>
  <c r="CX263" i="2"/>
  <c r="CX262" i="2"/>
  <c r="CY258" i="2" s="1"/>
  <c r="CX196" i="2"/>
  <c r="CX199" i="2"/>
  <c r="CX198" i="2"/>
  <c r="CY194" i="2" s="1"/>
  <c r="CX228" i="2"/>
  <c r="CX231" i="2"/>
  <c r="CX230" i="2"/>
  <c r="CY226" i="2" s="1"/>
  <c r="CJ484" i="2"/>
  <c r="CJ487" i="2"/>
  <c r="CJ486" i="2"/>
  <c r="CK482" i="2" s="1"/>
  <c r="CK483" i="2"/>
  <c r="CM324" i="2"/>
  <c r="CM327" i="2"/>
  <c r="CM326" i="2"/>
  <c r="CN322" i="2" s="1"/>
  <c r="CN323" i="2"/>
  <c r="CM388" i="2"/>
  <c r="CM391" i="2"/>
  <c r="CM390" i="2"/>
  <c r="CN386" i="2" s="1"/>
  <c r="CN387" i="2"/>
  <c r="CL420" i="2"/>
  <c r="CL423" i="2"/>
  <c r="CL422" i="2"/>
  <c r="CM418" i="2" s="1"/>
  <c r="CM419" i="2"/>
  <c r="CY131" i="2"/>
  <c r="CZ39" i="2"/>
  <c r="CZ38" i="2" s="1"/>
  <c r="DA64" i="2" s="1"/>
  <c r="CY99" i="2"/>
  <c r="CY163" i="2"/>
  <c r="CY227" i="2"/>
  <c r="CY291" i="2"/>
  <c r="CZ33" i="2"/>
  <c r="CY195" i="2"/>
  <c r="CY259" i="2"/>
  <c r="CX164" i="2"/>
  <c r="CX167" i="2"/>
  <c r="CX166" i="2"/>
  <c r="CY162" i="2" s="1"/>
  <c r="CH516" i="2"/>
  <c r="CH519" i="2"/>
  <c r="CH518" i="2"/>
  <c r="CI514" i="2" s="1"/>
  <c r="CI515" i="2"/>
  <c r="CL356" i="2"/>
  <c r="CL359" i="2"/>
  <c r="CL358" i="2"/>
  <c r="CM354" i="2" s="1"/>
  <c r="CM355" i="2"/>
  <c r="CK452" i="2"/>
  <c r="CK455" i="2"/>
  <c r="CK454" i="2"/>
  <c r="CL450" i="2" s="1"/>
  <c r="CL451" i="2"/>
  <c r="CX100" i="2"/>
  <c r="CX103" i="2"/>
  <c r="CX102" i="2"/>
  <c r="CY98" i="2" s="1"/>
  <c r="CX132" i="2"/>
  <c r="CX135" i="2"/>
  <c r="CX134" i="2"/>
  <c r="CY130" i="2" s="1"/>
  <c r="CX292" i="2"/>
  <c r="CX295" i="2"/>
  <c r="CX294" i="2"/>
  <c r="CY290" i="2" s="1"/>
  <c r="CM356" i="2" l="1"/>
  <c r="CM359" i="2"/>
  <c r="CM358" i="2"/>
  <c r="CN354" i="2" s="1"/>
  <c r="CN355" i="2"/>
  <c r="CY228" i="2"/>
  <c r="CY231" i="2"/>
  <c r="CY230" i="2"/>
  <c r="CZ226" i="2" s="1"/>
  <c r="CN324" i="2"/>
  <c r="CN327" i="2"/>
  <c r="CN326" i="2"/>
  <c r="CO322" i="2" s="1"/>
  <c r="CO323" i="2"/>
  <c r="CK484" i="2"/>
  <c r="CK487" i="2"/>
  <c r="CK486" i="2"/>
  <c r="CL482" i="2" s="1"/>
  <c r="CL483" i="2"/>
  <c r="CZ131" i="2"/>
  <c r="CZ195" i="2"/>
  <c r="CZ259" i="2"/>
  <c r="DA39" i="2"/>
  <c r="DA38" i="2" s="1"/>
  <c r="DB64" i="2" s="1"/>
  <c r="CZ163" i="2"/>
  <c r="CZ291" i="2"/>
  <c r="DA33" i="2"/>
  <c r="CZ99" i="2"/>
  <c r="CZ227" i="2"/>
  <c r="CY164" i="2"/>
  <c r="CY167" i="2"/>
  <c r="CY166" i="2"/>
  <c r="CZ162" i="2" s="1"/>
  <c r="CL452" i="2"/>
  <c r="CL455" i="2"/>
  <c r="CL454" i="2"/>
  <c r="CM450" i="2" s="1"/>
  <c r="CM451" i="2"/>
  <c r="CI516" i="2"/>
  <c r="CI519" i="2"/>
  <c r="CI518" i="2"/>
  <c r="CJ514" i="2" s="1"/>
  <c r="CJ515" i="2"/>
  <c r="CY260" i="2"/>
  <c r="CY263" i="2"/>
  <c r="CY262" i="2"/>
  <c r="CZ258" i="2" s="1"/>
  <c r="CY100" i="2"/>
  <c r="CY103" i="2"/>
  <c r="CY102" i="2"/>
  <c r="CZ98" i="2" s="1"/>
  <c r="CY132" i="2"/>
  <c r="CY135" i="2"/>
  <c r="CY134" i="2"/>
  <c r="CZ130" i="2" s="1"/>
  <c r="CN388" i="2"/>
  <c r="CN391" i="2"/>
  <c r="CN390" i="2"/>
  <c r="CO386" i="2" s="1"/>
  <c r="CO387" i="2"/>
  <c r="CO68" i="2"/>
  <c r="CO71" i="2"/>
  <c r="CO70" i="2"/>
  <c r="CP66" i="2" s="1"/>
  <c r="CP65" i="2" s="1"/>
  <c r="CP28" i="2" s="1"/>
  <c r="CP67" i="2"/>
  <c r="CY196" i="2"/>
  <c r="CY199" i="2"/>
  <c r="CY198" i="2"/>
  <c r="CZ194" i="2" s="1"/>
  <c r="CY292" i="2"/>
  <c r="CY295" i="2"/>
  <c r="CY294" i="2"/>
  <c r="CZ290" i="2" s="1"/>
  <c r="CM420" i="2"/>
  <c r="CM423" i="2"/>
  <c r="CM422" i="2"/>
  <c r="CN418" i="2" s="1"/>
  <c r="CN419" i="2"/>
  <c r="CN420" i="2" l="1"/>
  <c r="CN423" i="2"/>
  <c r="CN422" i="2"/>
  <c r="CO418" i="2" s="1"/>
  <c r="CO419" i="2"/>
  <c r="CO388" i="2"/>
  <c r="CO391" i="2"/>
  <c r="CO390" i="2"/>
  <c r="CP386" i="2" s="1"/>
  <c r="CP387" i="2"/>
  <c r="CZ164" i="2"/>
  <c r="CZ167" i="2"/>
  <c r="CZ166" i="2"/>
  <c r="DA162" i="2" s="1"/>
  <c r="CN359" i="2"/>
  <c r="CN356" i="2"/>
  <c r="CN358" i="2"/>
  <c r="CO354" i="2" s="1"/>
  <c r="CO355" i="2"/>
  <c r="CJ516" i="2"/>
  <c r="CJ519" i="2"/>
  <c r="CJ518" i="2"/>
  <c r="CK514" i="2" s="1"/>
  <c r="CK515" i="2"/>
  <c r="CZ228" i="2"/>
  <c r="CZ231" i="2"/>
  <c r="CZ230" i="2"/>
  <c r="DA226" i="2" s="1"/>
  <c r="CZ260" i="2"/>
  <c r="CZ263" i="2"/>
  <c r="CZ262" i="2"/>
  <c r="DA258" i="2" s="1"/>
  <c r="CL484" i="2"/>
  <c r="CL487" i="2"/>
  <c r="CL486" i="2"/>
  <c r="CM482" i="2" s="1"/>
  <c r="CM483" i="2"/>
  <c r="CP68" i="2"/>
  <c r="CP71" i="2"/>
  <c r="CP70" i="2"/>
  <c r="CQ66" i="2" s="1"/>
  <c r="CQ65" i="2" s="1"/>
  <c r="CQ28" i="2" s="1"/>
  <c r="CQ67" i="2"/>
  <c r="CZ100" i="2"/>
  <c r="CZ103" i="2"/>
  <c r="CZ102" i="2"/>
  <c r="DA98" i="2" s="1"/>
  <c r="DA131" i="2"/>
  <c r="DA195" i="2"/>
  <c r="DA259" i="2"/>
  <c r="DB39" i="2"/>
  <c r="DB38" i="2" s="1"/>
  <c r="DC64" i="2" s="1"/>
  <c r="DA99" i="2"/>
  <c r="DA227" i="2"/>
  <c r="DB33" i="2"/>
  <c r="DA291" i="2"/>
  <c r="DA163" i="2"/>
  <c r="CZ196" i="2"/>
  <c r="CZ199" i="2"/>
  <c r="CZ198" i="2"/>
  <c r="DA194" i="2" s="1"/>
  <c r="CO324" i="2"/>
  <c r="CO327" i="2"/>
  <c r="CO326" i="2"/>
  <c r="CP322" i="2" s="1"/>
  <c r="CP323" i="2"/>
  <c r="CM452" i="2"/>
  <c r="CM455" i="2"/>
  <c r="CM454" i="2"/>
  <c r="CN450" i="2" s="1"/>
  <c r="CN451" i="2"/>
  <c r="CZ292" i="2"/>
  <c r="CZ295" i="2"/>
  <c r="CZ294" i="2"/>
  <c r="DA290" i="2" s="1"/>
  <c r="CZ132" i="2"/>
  <c r="CZ135" i="2"/>
  <c r="CZ134" i="2"/>
  <c r="DA130" i="2" s="1"/>
  <c r="CP324" i="2" l="1"/>
  <c r="CP327" i="2"/>
  <c r="CP326" i="2"/>
  <c r="CQ322" i="2" s="1"/>
  <c r="CQ323" i="2"/>
  <c r="DA196" i="2"/>
  <c r="DA199" i="2"/>
  <c r="DA198" i="2"/>
  <c r="DB194" i="2" s="1"/>
  <c r="CN452" i="2"/>
  <c r="CN455" i="2"/>
  <c r="CN454" i="2"/>
  <c r="CO450" i="2" s="1"/>
  <c r="CO451" i="2"/>
  <c r="DA164" i="2"/>
  <c r="DA167" i="2"/>
  <c r="DA166" i="2"/>
  <c r="DB162" i="2" s="1"/>
  <c r="DA132" i="2"/>
  <c r="DA135" i="2"/>
  <c r="DA134" i="2"/>
  <c r="DB130" i="2" s="1"/>
  <c r="CO356" i="2"/>
  <c r="CO359" i="2"/>
  <c r="CO358" i="2"/>
  <c r="CP354" i="2" s="1"/>
  <c r="CP355" i="2"/>
  <c r="DA292" i="2"/>
  <c r="DA295" i="2"/>
  <c r="DA294" i="2"/>
  <c r="DB290" i="2" s="1"/>
  <c r="DA228" i="2"/>
  <c r="DA231" i="2"/>
  <c r="DA230" i="2"/>
  <c r="DB226" i="2" s="1"/>
  <c r="CQ68" i="2"/>
  <c r="CQ71" i="2"/>
  <c r="CQ70" i="2"/>
  <c r="CR66" i="2" s="1"/>
  <c r="CR65" i="2" s="1"/>
  <c r="CR28" i="2" s="1"/>
  <c r="CR67" i="2"/>
  <c r="DB99" i="2"/>
  <c r="DB163" i="2"/>
  <c r="DB227" i="2"/>
  <c r="DB291" i="2"/>
  <c r="DC33" i="2"/>
  <c r="DB195" i="2"/>
  <c r="DC39" i="2"/>
  <c r="DC38" i="2" s="1"/>
  <c r="DD64" i="2" s="1"/>
  <c r="DB131" i="2"/>
  <c r="DB259" i="2"/>
  <c r="DA100" i="2"/>
  <c r="DA103" i="2"/>
  <c r="DA102" i="2"/>
  <c r="DB98" i="2" s="1"/>
  <c r="DA260" i="2"/>
  <c r="DA263" i="2"/>
  <c r="DA262" i="2"/>
  <c r="DB258" i="2" s="1"/>
  <c r="CM484" i="2"/>
  <c r="CM487" i="2"/>
  <c r="CM486" i="2"/>
  <c r="CN482" i="2" s="1"/>
  <c r="CN483" i="2"/>
  <c r="CK516" i="2"/>
  <c r="CK519" i="2"/>
  <c r="CK518" i="2"/>
  <c r="CL514" i="2" s="1"/>
  <c r="CL515" i="2"/>
  <c r="CP388" i="2"/>
  <c r="CP391" i="2"/>
  <c r="CP390" i="2"/>
  <c r="CQ386" i="2" s="1"/>
  <c r="CQ387" i="2"/>
  <c r="CO420" i="2"/>
  <c r="CO423" i="2"/>
  <c r="CO422" i="2"/>
  <c r="CP418" i="2" s="1"/>
  <c r="CP419" i="2"/>
  <c r="CN484" i="2" l="1"/>
  <c r="CN487" i="2"/>
  <c r="CN486" i="2"/>
  <c r="CO482" i="2" s="1"/>
  <c r="CO483" i="2"/>
  <c r="DB132" i="2"/>
  <c r="DB135" i="2"/>
  <c r="DB134" i="2"/>
  <c r="DC130" i="2" s="1"/>
  <c r="DB196" i="2"/>
  <c r="DB199" i="2"/>
  <c r="DB198" i="2"/>
  <c r="DC194" i="2" s="1"/>
  <c r="DB228" i="2"/>
  <c r="DB231" i="2"/>
  <c r="DB230" i="2"/>
  <c r="DC226" i="2" s="1"/>
  <c r="CR68" i="2"/>
  <c r="CR71" i="2"/>
  <c r="CR70" i="2"/>
  <c r="CS66" i="2" s="1"/>
  <c r="CS65" i="2" s="1"/>
  <c r="CS28" i="2" s="1"/>
  <c r="CS67" i="2"/>
  <c r="DC99" i="2"/>
  <c r="DC163" i="2"/>
  <c r="DC227" i="2"/>
  <c r="DC291" i="2"/>
  <c r="DC131" i="2"/>
  <c r="DC259" i="2"/>
  <c r="DD39" i="2"/>
  <c r="DD38" i="2" s="1"/>
  <c r="DE64" i="2" s="1"/>
  <c r="DD33" i="2"/>
  <c r="DC195" i="2"/>
  <c r="DA31" i="2"/>
  <c r="CY32" i="2" s="1"/>
  <c r="DB164" i="2"/>
  <c r="DB167" i="2"/>
  <c r="DB166" i="2"/>
  <c r="DC162" i="2" s="1"/>
  <c r="CP420" i="2"/>
  <c r="CP423" i="2"/>
  <c r="CP422" i="2"/>
  <c r="CQ418" i="2" s="1"/>
  <c r="CQ419" i="2"/>
  <c r="DB100" i="2"/>
  <c r="DB103" i="2"/>
  <c r="DB102" i="2"/>
  <c r="DC98" i="2" s="1"/>
  <c r="CP356" i="2"/>
  <c r="CP359" i="2"/>
  <c r="CP358" i="2"/>
  <c r="CQ354" i="2" s="1"/>
  <c r="CQ355" i="2"/>
  <c r="CQ388" i="2"/>
  <c r="CQ391" i="2"/>
  <c r="CQ390" i="2"/>
  <c r="CR386" i="2" s="1"/>
  <c r="CR387" i="2"/>
  <c r="CL516" i="2"/>
  <c r="CL519" i="2"/>
  <c r="CL518" i="2"/>
  <c r="CM514" i="2" s="1"/>
  <c r="CM515" i="2"/>
  <c r="DB260" i="2"/>
  <c r="DB263" i="2"/>
  <c r="DB262" i="2"/>
  <c r="DC258" i="2" s="1"/>
  <c r="DB292" i="2"/>
  <c r="DB295" i="2"/>
  <c r="DB294" i="2"/>
  <c r="DC290" i="2" s="1"/>
  <c r="CO452" i="2"/>
  <c r="CO455" i="2"/>
  <c r="CO454" i="2"/>
  <c r="CP450" i="2" s="1"/>
  <c r="CP451" i="2"/>
  <c r="CQ324" i="2"/>
  <c r="CQ327" i="2"/>
  <c r="CQ326" i="2"/>
  <c r="CR322" i="2" s="1"/>
  <c r="CR323" i="2"/>
  <c r="CP452" i="2" l="1"/>
  <c r="CP455" i="2"/>
  <c r="CP454" i="2"/>
  <c r="CQ450" i="2" s="1"/>
  <c r="CQ451" i="2"/>
  <c r="DC132" i="2"/>
  <c r="DC135" i="2"/>
  <c r="DC134" i="2"/>
  <c r="DD130" i="2" s="1"/>
  <c r="DC164" i="2"/>
  <c r="DC167" i="2"/>
  <c r="DC166" i="2"/>
  <c r="DD162" i="2" s="1"/>
  <c r="CS68" i="2"/>
  <c r="CS71" i="2"/>
  <c r="CS70" i="2"/>
  <c r="CT66" i="2" s="1"/>
  <c r="CT65" i="2" s="1"/>
  <c r="CT28" i="2" s="1"/>
  <c r="CT67" i="2"/>
  <c r="CR324" i="2"/>
  <c r="CR327" i="2"/>
  <c r="CR326" i="2"/>
  <c r="CS322" i="2" s="1"/>
  <c r="CS323" i="2"/>
  <c r="CM516" i="2"/>
  <c r="CM519" i="2"/>
  <c r="CM518" i="2"/>
  <c r="CN514" i="2" s="1"/>
  <c r="CN515" i="2"/>
  <c r="CQ356" i="2"/>
  <c r="CQ359" i="2"/>
  <c r="CQ358" i="2"/>
  <c r="CR354" i="2" s="1"/>
  <c r="CR355" i="2"/>
  <c r="CQ420" i="2"/>
  <c r="CQ423" i="2"/>
  <c r="CQ422" i="2"/>
  <c r="CR418" i="2" s="1"/>
  <c r="CR419" i="2"/>
  <c r="DC196" i="2"/>
  <c r="DC199" i="2"/>
  <c r="DC198" i="2"/>
  <c r="DD194" i="2" s="1"/>
  <c r="DC100" i="2"/>
  <c r="DC103" i="2"/>
  <c r="DC102" i="2"/>
  <c r="DD98" i="2" s="1"/>
  <c r="CR388" i="2"/>
  <c r="CR391" i="2"/>
  <c r="CR390" i="2"/>
  <c r="CS386" i="2" s="1"/>
  <c r="CS387" i="2"/>
  <c r="DC292" i="2"/>
  <c r="DC295" i="2"/>
  <c r="DC294" i="2"/>
  <c r="DD290" i="2" s="1"/>
  <c r="CO484" i="2"/>
  <c r="CO487" i="2"/>
  <c r="CO486" i="2"/>
  <c r="CP482" i="2" s="1"/>
  <c r="CP483" i="2"/>
  <c r="DD99" i="2"/>
  <c r="DD163" i="2"/>
  <c r="DD227" i="2"/>
  <c r="DD291" i="2"/>
  <c r="DE33" i="2"/>
  <c r="DD131" i="2"/>
  <c r="DD195" i="2"/>
  <c r="DD259" i="2"/>
  <c r="DE39" i="2"/>
  <c r="DE38" i="2" s="1"/>
  <c r="DF64" i="2" s="1"/>
  <c r="DC260" i="2"/>
  <c r="DC263" i="2"/>
  <c r="DC262" i="2"/>
  <c r="DD258" i="2" s="1"/>
  <c r="DC228" i="2"/>
  <c r="DC231" i="2"/>
  <c r="DC230" i="2"/>
  <c r="DD226" i="2" s="1"/>
  <c r="DF39" i="2" l="1"/>
  <c r="DF38" i="2" s="1"/>
  <c r="DG64" i="2" s="1"/>
  <c r="DE99" i="2"/>
  <c r="DE163" i="2"/>
  <c r="DE227" i="2"/>
  <c r="DE291" i="2"/>
  <c r="DF33" i="2"/>
  <c r="DE259" i="2"/>
  <c r="DE195" i="2"/>
  <c r="DE131" i="2"/>
  <c r="DD164" i="2"/>
  <c r="DD167" i="2"/>
  <c r="DD166" i="2"/>
  <c r="DE162" i="2" s="1"/>
  <c r="CR420" i="2"/>
  <c r="CR423" i="2"/>
  <c r="CR422" i="2"/>
  <c r="CS418" i="2" s="1"/>
  <c r="CS419" i="2"/>
  <c r="CQ452" i="2"/>
  <c r="CQ455" i="2"/>
  <c r="CQ454" i="2"/>
  <c r="CR450" i="2" s="1"/>
  <c r="CR451" i="2"/>
  <c r="DD260" i="2"/>
  <c r="DD263" i="2"/>
  <c r="DD262" i="2"/>
  <c r="DE258" i="2" s="1"/>
  <c r="DD100" i="2"/>
  <c r="DD103" i="2"/>
  <c r="DD102" i="2"/>
  <c r="DE98" i="2" s="1"/>
  <c r="CS388" i="2"/>
  <c r="CS391" i="2"/>
  <c r="CS390" i="2"/>
  <c r="CT386" i="2" s="1"/>
  <c r="CT387" i="2"/>
  <c r="DD196" i="2"/>
  <c r="DD199" i="2"/>
  <c r="DD198" i="2"/>
  <c r="DE194" i="2" s="1"/>
  <c r="DD292" i="2"/>
  <c r="DD295" i="2"/>
  <c r="DD294" i="2"/>
  <c r="DE290" i="2" s="1"/>
  <c r="CR359" i="2"/>
  <c r="CR356" i="2"/>
  <c r="CR358" i="2"/>
  <c r="CS354" i="2" s="1"/>
  <c r="CS355" i="2"/>
  <c r="CS324" i="2"/>
  <c r="CS327" i="2"/>
  <c r="CS326" i="2"/>
  <c r="CT322" i="2" s="1"/>
  <c r="CT323" i="2"/>
  <c r="CT68" i="2"/>
  <c r="CT71" i="2"/>
  <c r="CT70" i="2"/>
  <c r="CU66" i="2" s="1"/>
  <c r="CU65" i="2" s="1"/>
  <c r="CU28" i="2" s="1"/>
  <c r="CU67" i="2"/>
  <c r="DD132" i="2"/>
  <c r="DD135" i="2"/>
  <c r="DD134" i="2"/>
  <c r="DE130" i="2" s="1"/>
  <c r="DD228" i="2"/>
  <c r="DD231" i="2"/>
  <c r="DD230" i="2"/>
  <c r="DE226" i="2" s="1"/>
  <c r="CP484" i="2"/>
  <c r="CP487" i="2"/>
  <c r="CP486" i="2"/>
  <c r="CQ482" i="2" s="1"/>
  <c r="CQ483" i="2"/>
  <c r="CN516" i="2"/>
  <c r="CN519" i="2"/>
  <c r="CN518" i="2"/>
  <c r="CO514" i="2" s="1"/>
  <c r="CO515" i="2"/>
  <c r="CT388" i="2" l="1"/>
  <c r="CT391" i="2"/>
  <c r="CT390" i="2"/>
  <c r="CU386" i="2" s="1"/>
  <c r="CU387" i="2"/>
  <c r="CS420" i="2"/>
  <c r="CS423" i="2"/>
  <c r="CS422" i="2"/>
  <c r="CT418" i="2" s="1"/>
  <c r="CT419" i="2"/>
  <c r="DE132" i="2"/>
  <c r="DE135" i="2"/>
  <c r="DE134" i="2"/>
  <c r="DF130" i="2" s="1"/>
  <c r="DE100" i="2"/>
  <c r="DE103" i="2"/>
  <c r="DE102" i="2"/>
  <c r="DF98" i="2" s="1"/>
  <c r="DE196" i="2"/>
  <c r="DE199" i="2"/>
  <c r="DE198" i="2"/>
  <c r="DF194" i="2" s="1"/>
  <c r="DE292" i="2"/>
  <c r="DE295" i="2"/>
  <c r="DE294" i="2"/>
  <c r="DF290" i="2" s="1"/>
  <c r="CO516" i="2"/>
  <c r="CO519" i="2"/>
  <c r="CO518" i="2"/>
  <c r="CP514" i="2" s="1"/>
  <c r="CP515" i="2"/>
  <c r="CU68" i="2"/>
  <c r="CU71" i="2"/>
  <c r="CU70" i="2"/>
  <c r="CV66" i="2" s="1"/>
  <c r="CV65" i="2" s="1"/>
  <c r="CV28" i="2" s="1"/>
  <c r="CV67" i="2"/>
  <c r="CT324" i="2"/>
  <c r="CT327" i="2"/>
  <c r="CT326" i="2"/>
  <c r="CU322" i="2" s="1"/>
  <c r="CU323" i="2"/>
  <c r="CR452" i="2"/>
  <c r="CR455" i="2"/>
  <c r="CR454" i="2"/>
  <c r="CS450" i="2" s="1"/>
  <c r="CS451" i="2"/>
  <c r="DE260" i="2"/>
  <c r="DE263" i="2"/>
  <c r="DE262" i="2"/>
  <c r="DF258" i="2" s="1"/>
  <c r="DE228" i="2"/>
  <c r="DE231" i="2"/>
  <c r="DE230" i="2"/>
  <c r="DF226" i="2" s="1"/>
  <c r="CQ484" i="2"/>
  <c r="CQ487" i="2"/>
  <c r="CQ486" i="2"/>
  <c r="CR482" i="2" s="1"/>
  <c r="CR483" i="2"/>
  <c r="CS356" i="2"/>
  <c r="CS359" i="2"/>
  <c r="CS358" i="2"/>
  <c r="CT354" i="2" s="1"/>
  <c r="CT355" i="2"/>
  <c r="DF131" i="2"/>
  <c r="DF195" i="2"/>
  <c r="DF259" i="2"/>
  <c r="DG39" i="2"/>
  <c r="DG38" i="2" s="1"/>
  <c r="DH64" i="2" s="1"/>
  <c r="DF99" i="2"/>
  <c r="DF163" i="2"/>
  <c r="DF227" i="2"/>
  <c r="DF291" i="2"/>
  <c r="DG33" i="2"/>
  <c r="DE164" i="2"/>
  <c r="DE167" i="2"/>
  <c r="DE166" i="2"/>
  <c r="DF162" i="2" s="1"/>
  <c r="DF100" i="2" l="1"/>
  <c r="DF103" i="2"/>
  <c r="DF102" i="2"/>
  <c r="DG98" i="2" s="1"/>
  <c r="CT356" i="2"/>
  <c r="CT359" i="2"/>
  <c r="CT358" i="2"/>
  <c r="CU354" i="2" s="1"/>
  <c r="CU355" i="2"/>
  <c r="CV68" i="2"/>
  <c r="CV71" i="2"/>
  <c r="CV70" i="2"/>
  <c r="CW66" i="2" s="1"/>
  <c r="CW65" i="2" s="1"/>
  <c r="CW28" i="2" s="1"/>
  <c r="CW67" i="2"/>
  <c r="CU388" i="2"/>
  <c r="CU391" i="2"/>
  <c r="CU390" i="2"/>
  <c r="CV386" i="2" s="1"/>
  <c r="CV387" i="2"/>
  <c r="DF292" i="2"/>
  <c r="DF295" i="2"/>
  <c r="DF294" i="2"/>
  <c r="DG290" i="2" s="1"/>
  <c r="DF260" i="2"/>
  <c r="DF263" i="2"/>
  <c r="DF262" i="2"/>
  <c r="DG258" i="2" s="1"/>
  <c r="CS452" i="2"/>
  <c r="CS455" i="2"/>
  <c r="CS454" i="2"/>
  <c r="CT450" i="2" s="1"/>
  <c r="CT451" i="2"/>
  <c r="CP516" i="2"/>
  <c r="CP519" i="2"/>
  <c r="CP518" i="2"/>
  <c r="CQ514" i="2" s="1"/>
  <c r="CQ515" i="2"/>
  <c r="CT420" i="2"/>
  <c r="CT423" i="2"/>
  <c r="CT422" i="2"/>
  <c r="CU418" i="2" s="1"/>
  <c r="CU419" i="2"/>
  <c r="DF228" i="2"/>
  <c r="DF231" i="2"/>
  <c r="DF230" i="2"/>
  <c r="DG226" i="2" s="1"/>
  <c r="DF196" i="2"/>
  <c r="DF199" i="2"/>
  <c r="DF198" i="2"/>
  <c r="DG194" i="2" s="1"/>
  <c r="CR484" i="2"/>
  <c r="CR487" i="2"/>
  <c r="CR486" i="2"/>
  <c r="CS482" i="2" s="1"/>
  <c r="CS483" i="2"/>
  <c r="DG131" i="2"/>
  <c r="DG195" i="2"/>
  <c r="DG259" i="2"/>
  <c r="DH39" i="2"/>
  <c r="DH38" i="2" s="1"/>
  <c r="DI64" i="2" s="1"/>
  <c r="DG291" i="2"/>
  <c r="DG227" i="2"/>
  <c r="DG163" i="2"/>
  <c r="DH33" i="2"/>
  <c r="DG99" i="2"/>
  <c r="DF164" i="2"/>
  <c r="DF167" i="2"/>
  <c r="DF166" i="2"/>
  <c r="DG162" i="2" s="1"/>
  <c r="DF132" i="2"/>
  <c r="DF135" i="2"/>
  <c r="DF134" i="2"/>
  <c r="DG130" i="2" s="1"/>
  <c r="CU324" i="2"/>
  <c r="CU327" i="2"/>
  <c r="CU326" i="2"/>
  <c r="CV322" i="2" s="1"/>
  <c r="CV323" i="2"/>
  <c r="DG100" i="2" l="1"/>
  <c r="DG103" i="2"/>
  <c r="DG102" i="2"/>
  <c r="DH98" i="2" s="1"/>
  <c r="DG292" i="2"/>
  <c r="DG295" i="2"/>
  <c r="DG294" i="2"/>
  <c r="DH290" i="2" s="1"/>
  <c r="CU356" i="2"/>
  <c r="CU359" i="2"/>
  <c r="CU358" i="2"/>
  <c r="CV354" i="2" s="1"/>
  <c r="CV355" i="2"/>
  <c r="DH99" i="2"/>
  <c r="DH163" i="2"/>
  <c r="DH227" i="2"/>
  <c r="DH291" i="2"/>
  <c r="DI33" i="2"/>
  <c r="DH131" i="2"/>
  <c r="DH195" i="2"/>
  <c r="DH259" i="2"/>
  <c r="DI39" i="2"/>
  <c r="DI38" i="2" s="1"/>
  <c r="DJ64" i="2" s="1"/>
  <c r="DH69" i="2"/>
  <c r="DH261" i="2"/>
  <c r="DH133" i="2"/>
  <c r="DH165" i="2"/>
  <c r="DF31" i="2"/>
  <c r="DD32" i="2" s="1"/>
  <c r="DH389" i="2"/>
  <c r="DH485" i="2"/>
  <c r="DH421" i="2"/>
  <c r="DH325" i="2"/>
  <c r="DH197" i="2"/>
  <c r="DH101" i="2"/>
  <c r="DH517" i="2"/>
  <c r="DH453" i="2"/>
  <c r="DH357" i="2"/>
  <c r="DH293" i="2"/>
  <c r="DH229" i="2"/>
  <c r="DG260" i="2"/>
  <c r="DG263" i="2"/>
  <c r="DG262" i="2"/>
  <c r="DH258" i="2" s="1"/>
  <c r="CS484" i="2"/>
  <c r="CS487" i="2"/>
  <c r="CS486" i="2"/>
  <c r="CT482" i="2" s="1"/>
  <c r="CT483" i="2"/>
  <c r="CU420" i="2"/>
  <c r="CU423" i="2"/>
  <c r="CU422" i="2"/>
  <c r="CV418" i="2" s="1"/>
  <c r="CV419" i="2"/>
  <c r="CT452" i="2"/>
  <c r="CT455" i="2"/>
  <c r="CT454" i="2"/>
  <c r="CU450" i="2" s="1"/>
  <c r="CU451" i="2"/>
  <c r="DG164" i="2"/>
  <c r="DG167" i="2"/>
  <c r="DG166" i="2"/>
  <c r="DH162" i="2" s="1"/>
  <c r="DG196" i="2"/>
  <c r="DG199" i="2"/>
  <c r="DG198" i="2"/>
  <c r="DH194" i="2" s="1"/>
  <c r="CQ516" i="2"/>
  <c r="CQ519" i="2"/>
  <c r="CQ518" i="2"/>
  <c r="CR514" i="2" s="1"/>
  <c r="CR515" i="2"/>
  <c r="CV388" i="2"/>
  <c r="CV391" i="2"/>
  <c r="CV390" i="2"/>
  <c r="CW386" i="2" s="1"/>
  <c r="CW387" i="2"/>
  <c r="CV324" i="2"/>
  <c r="CV327" i="2"/>
  <c r="CV326" i="2"/>
  <c r="CW322" i="2" s="1"/>
  <c r="CW323" i="2"/>
  <c r="DG228" i="2"/>
  <c r="DG231" i="2"/>
  <c r="DG230" i="2"/>
  <c r="DH226" i="2" s="1"/>
  <c r="DG132" i="2"/>
  <c r="DG135" i="2"/>
  <c r="DG134" i="2"/>
  <c r="DH130" i="2" s="1"/>
  <c r="CW68" i="2"/>
  <c r="CW71" i="2"/>
  <c r="CW70" i="2"/>
  <c r="CX66" i="2" s="1"/>
  <c r="CX65" i="2" s="1"/>
  <c r="CX28" i="2" s="1"/>
  <c r="CX67" i="2"/>
  <c r="CW388" i="2" l="1"/>
  <c r="CW391" i="2"/>
  <c r="CW390" i="2"/>
  <c r="CX386" i="2" s="1"/>
  <c r="CX387" i="2"/>
  <c r="CU452" i="2"/>
  <c r="CU455" i="2"/>
  <c r="CU454" i="2"/>
  <c r="CV450" i="2" s="1"/>
  <c r="CV451" i="2"/>
  <c r="CV420" i="2"/>
  <c r="CV423" i="2"/>
  <c r="CV422" i="2"/>
  <c r="CW418" i="2" s="1"/>
  <c r="CW419" i="2"/>
  <c r="DH196" i="2"/>
  <c r="DH199" i="2"/>
  <c r="DH198" i="2"/>
  <c r="DI194" i="2" s="1"/>
  <c r="DH292" i="2"/>
  <c r="DH295" i="2"/>
  <c r="DH294" i="2"/>
  <c r="DI290" i="2" s="1"/>
  <c r="DH132" i="2"/>
  <c r="DH135" i="2"/>
  <c r="DH134" i="2"/>
  <c r="DI130" i="2" s="1"/>
  <c r="DH228" i="2"/>
  <c r="DH231" i="2"/>
  <c r="DH230" i="2"/>
  <c r="DI226" i="2" s="1"/>
  <c r="CR516" i="2"/>
  <c r="CR519" i="2"/>
  <c r="CR518" i="2"/>
  <c r="CS514" i="2" s="1"/>
  <c r="CS515" i="2"/>
  <c r="DJ39" i="2"/>
  <c r="DJ38" i="2" s="1"/>
  <c r="DK64" i="2" s="1"/>
  <c r="DI99" i="2"/>
  <c r="DI163" i="2"/>
  <c r="DI227" i="2"/>
  <c r="DI291" i="2"/>
  <c r="DJ33" i="2"/>
  <c r="DI259" i="2"/>
  <c r="DI195" i="2"/>
  <c r="DI131" i="2"/>
  <c r="DH164" i="2"/>
  <c r="DH167" i="2"/>
  <c r="DH166" i="2"/>
  <c r="DI162" i="2" s="1"/>
  <c r="CV359" i="2"/>
  <c r="CV356" i="2"/>
  <c r="CV358" i="2"/>
  <c r="CW354" i="2" s="1"/>
  <c r="CW355" i="2"/>
  <c r="CX68" i="2"/>
  <c r="CX71" i="2"/>
  <c r="CX70" i="2"/>
  <c r="CY66" i="2" s="1"/>
  <c r="CY65" i="2" s="1"/>
  <c r="CY67" i="2"/>
  <c r="CW324" i="2"/>
  <c r="CW327" i="2"/>
  <c r="CW326" i="2"/>
  <c r="CX322" i="2" s="1"/>
  <c r="CX323" i="2"/>
  <c r="CT484" i="2"/>
  <c r="CT487" i="2"/>
  <c r="CT486" i="2"/>
  <c r="CU482" i="2" s="1"/>
  <c r="CU483" i="2"/>
  <c r="DH260" i="2"/>
  <c r="DH263" i="2"/>
  <c r="DH262" i="2"/>
  <c r="DI258" i="2" s="1"/>
  <c r="DH100" i="2"/>
  <c r="DH103" i="2"/>
  <c r="DH102" i="2"/>
  <c r="DI98" i="2" s="1"/>
  <c r="DI260" i="2" l="1"/>
  <c r="DI263" i="2"/>
  <c r="DI262" i="2"/>
  <c r="DJ258" i="2" s="1"/>
  <c r="DI292" i="2"/>
  <c r="DI295" i="2"/>
  <c r="DI294" i="2"/>
  <c r="DJ290" i="2" s="1"/>
  <c r="CY68" i="2"/>
  <c r="CY71" i="2"/>
  <c r="CY70" i="2"/>
  <c r="CZ66" i="2" s="1"/>
  <c r="CZ65" i="2" s="1"/>
  <c r="CZ28" i="2" s="1"/>
  <c r="CZ67" i="2"/>
  <c r="DI228" i="2"/>
  <c r="DI231" i="2"/>
  <c r="DI230" i="2"/>
  <c r="DJ226" i="2" s="1"/>
  <c r="CX388" i="2"/>
  <c r="CX391" i="2"/>
  <c r="CX390" i="2"/>
  <c r="CY386" i="2" s="1"/>
  <c r="CY387" i="2"/>
  <c r="CU484" i="2"/>
  <c r="CU487" i="2"/>
  <c r="CU486" i="2"/>
  <c r="CV482" i="2" s="1"/>
  <c r="CV483" i="2"/>
  <c r="CX324" i="2"/>
  <c r="CX327" i="2"/>
  <c r="CX326" i="2"/>
  <c r="CY322" i="2" s="1"/>
  <c r="CY323" i="2"/>
  <c r="CY28" i="2"/>
  <c r="CY6" i="2" s="1"/>
  <c r="CY42" i="2"/>
  <c r="DI132" i="2"/>
  <c r="DI135" i="2"/>
  <c r="DI134" i="2"/>
  <c r="DJ130" i="2" s="1"/>
  <c r="DJ131" i="2"/>
  <c r="DJ195" i="2"/>
  <c r="DJ259" i="2"/>
  <c r="DK39" i="2"/>
  <c r="DK38" i="2" s="1"/>
  <c r="DL64" i="2" s="1"/>
  <c r="DJ99" i="2"/>
  <c r="DJ163" i="2"/>
  <c r="DJ227" i="2"/>
  <c r="DJ291" i="2"/>
  <c r="DK33" i="2"/>
  <c r="DI164" i="2"/>
  <c r="DI167" i="2"/>
  <c r="DI166" i="2"/>
  <c r="DJ162" i="2" s="1"/>
  <c r="CS516" i="2"/>
  <c r="CS519" i="2"/>
  <c r="CS518" i="2"/>
  <c r="CT514" i="2" s="1"/>
  <c r="CT515" i="2"/>
  <c r="CW420" i="2"/>
  <c r="CW423" i="2"/>
  <c r="CW422" i="2"/>
  <c r="CX418" i="2" s="1"/>
  <c r="CX419" i="2"/>
  <c r="CV452" i="2"/>
  <c r="CV455" i="2"/>
  <c r="CV454" i="2"/>
  <c r="CW450" i="2" s="1"/>
  <c r="CW451" i="2"/>
  <c r="CW356" i="2"/>
  <c r="CW359" i="2"/>
  <c r="CW358" i="2"/>
  <c r="CX354" i="2" s="1"/>
  <c r="CX355" i="2"/>
  <c r="DI196" i="2"/>
  <c r="DI199" i="2"/>
  <c r="DI198" i="2"/>
  <c r="DJ194" i="2" s="1"/>
  <c r="DI100" i="2"/>
  <c r="DI103" i="2"/>
  <c r="DI102" i="2"/>
  <c r="DJ98" i="2" s="1"/>
  <c r="CW452" i="2" l="1"/>
  <c r="CW455" i="2"/>
  <c r="CW454" i="2"/>
  <c r="CX450" i="2" s="1"/>
  <c r="CX451" i="2"/>
  <c r="DK131" i="2"/>
  <c r="DK195" i="2"/>
  <c r="DK259" i="2"/>
  <c r="DL39" i="2"/>
  <c r="DL38" i="2" s="1"/>
  <c r="DM64" i="2" s="1"/>
  <c r="DK99" i="2"/>
  <c r="DK291" i="2"/>
  <c r="DK227" i="2"/>
  <c r="DK163" i="2"/>
  <c r="DL33" i="2"/>
  <c r="DJ164" i="2"/>
  <c r="DJ167" i="2"/>
  <c r="DJ166" i="2"/>
  <c r="DK162" i="2" s="1"/>
  <c r="DJ132" i="2"/>
  <c r="DJ135" i="2"/>
  <c r="DJ134" i="2"/>
  <c r="DK130" i="2" s="1"/>
  <c r="CY388" i="2"/>
  <c r="CY391" i="2"/>
  <c r="CY390" i="2"/>
  <c r="CZ386" i="2" s="1"/>
  <c r="CZ387" i="2"/>
  <c r="CX356" i="2"/>
  <c r="CX359" i="2"/>
  <c r="CX358" i="2"/>
  <c r="CY354" i="2" s="1"/>
  <c r="CY355" i="2"/>
  <c r="CT516" i="2"/>
  <c r="CT519" i="2"/>
  <c r="CT518" i="2"/>
  <c r="CU514" i="2" s="1"/>
  <c r="CU515" i="2"/>
  <c r="DJ100" i="2"/>
  <c r="DJ103" i="2"/>
  <c r="DJ102" i="2"/>
  <c r="DK98" i="2" s="1"/>
  <c r="CZ68" i="2"/>
  <c r="CZ71" i="2"/>
  <c r="CZ70" i="2"/>
  <c r="DA66" i="2" s="1"/>
  <c r="DA65" i="2" s="1"/>
  <c r="DA28" i="2" s="1"/>
  <c r="DA67" i="2"/>
  <c r="CX420" i="2"/>
  <c r="CX423" i="2"/>
  <c r="CX422" i="2"/>
  <c r="CY418" i="2" s="1"/>
  <c r="CY419" i="2"/>
  <c r="DJ292" i="2"/>
  <c r="DJ295" i="2"/>
  <c r="DJ294" i="2"/>
  <c r="DK290" i="2" s="1"/>
  <c r="DJ260" i="2"/>
  <c r="DJ263" i="2"/>
  <c r="DJ262" i="2"/>
  <c r="DK258" i="2" s="1"/>
  <c r="CV484" i="2"/>
  <c r="CV487" i="2"/>
  <c r="CV486" i="2"/>
  <c r="CW482" i="2" s="1"/>
  <c r="CW483" i="2"/>
  <c r="DJ228" i="2"/>
  <c r="DJ231" i="2"/>
  <c r="DJ230" i="2"/>
  <c r="DK226" i="2" s="1"/>
  <c r="DJ196" i="2"/>
  <c r="DJ199" i="2"/>
  <c r="DJ198" i="2"/>
  <c r="DK194" i="2" s="1"/>
  <c r="CY324" i="2"/>
  <c r="CY327" i="2"/>
  <c r="CY326" i="2"/>
  <c r="CZ322" i="2" s="1"/>
  <c r="CZ323" i="2"/>
  <c r="DK292" i="2" l="1"/>
  <c r="DK295" i="2"/>
  <c r="DK294" i="2"/>
  <c r="DL290" i="2" s="1"/>
  <c r="DK196" i="2"/>
  <c r="DK199" i="2"/>
  <c r="DK198" i="2"/>
  <c r="DL194" i="2" s="1"/>
  <c r="CU516" i="2"/>
  <c r="CU519" i="2"/>
  <c r="CU518" i="2"/>
  <c r="CV514" i="2" s="1"/>
  <c r="CV515" i="2"/>
  <c r="DL99" i="2"/>
  <c r="DL163" i="2"/>
  <c r="DL227" i="2"/>
  <c r="DL291" i="2"/>
  <c r="DM33" i="2"/>
  <c r="DL131" i="2"/>
  <c r="DL195" i="2"/>
  <c r="DL259" i="2"/>
  <c r="DM39" i="2"/>
  <c r="DM38" i="2" s="1"/>
  <c r="DN64" i="2" s="1"/>
  <c r="DK132" i="2"/>
  <c r="DK135" i="2"/>
  <c r="DK134" i="2"/>
  <c r="DL130" i="2" s="1"/>
  <c r="CW484" i="2"/>
  <c r="CW487" i="2"/>
  <c r="CW486" i="2"/>
  <c r="CX482" i="2" s="1"/>
  <c r="CX483" i="2"/>
  <c r="CY420" i="2"/>
  <c r="CY423" i="2"/>
  <c r="CY422" i="2"/>
  <c r="CZ418" i="2" s="1"/>
  <c r="CZ419" i="2"/>
  <c r="DA68" i="2"/>
  <c r="DA71" i="2"/>
  <c r="DA70" i="2"/>
  <c r="DB66" i="2" s="1"/>
  <c r="DB65" i="2" s="1"/>
  <c r="DB28" i="2" s="1"/>
  <c r="DB67" i="2"/>
  <c r="CY356" i="2"/>
  <c r="CY359" i="2"/>
  <c r="CY358" i="2"/>
  <c r="CZ354" i="2" s="1"/>
  <c r="CZ355" i="2"/>
  <c r="DK164" i="2"/>
  <c r="DK167" i="2"/>
  <c r="DK166" i="2"/>
  <c r="DL162" i="2" s="1"/>
  <c r="DK100" i="2"/>
  <c r="DK103" i="2"/>
  <c r="DK102" i="2"/>
  <c r="DL98" i="2" s="1"/>
  <c r="CZ324" i="2"/>
  <c r="CZ327" i="2"/>
  <c r="CZ326" i="2"/>
  <c r="DA322" i="2" s="1"/>
  <c r="DA323" i="2"/>
  <c r="CZ388" i="2"/>
  <c r="CZ391" i="2"/>
  <c r="CZ390" i="2"/>
  <c r="DA386" i="2" s="1"/>
  <c r="DA387" i="2"/>
  <c r="DK228" i="2"/>
  <c r="DK231" i="2"/>
  <c r="DK230" i="2"/>
  <c r="DL226" i="2" s="1"/>
  <c r="DK260" i="2"/>
  <c r="DK263" i="2"/>
  <c r="DK262" i="2"/>
  <c r="DL258" i="2" s="1"/>
  <c r="CX452" i="2"/>
  <c r="CX455" i="2"/>
  <c r="CX454" i="2"/>
  <c r="CY450" i="2" s="1"/>
  <c r="CY451" i="2"/>
  <c r="DA388" i="2" l="1"/>
  <c r="DA391" i="2"/>
  <c r="DA390" i="2"/>
  <c r="DB386" i="2" s="1"/>
  <c r="DB387" i="2"/>
  <c r="DL196" i="2"/>
  <c r="DL199" i="2"/>
  <c r="DL198" i="2"/>
  <c r="DM194" i="2" s="1"/>
  <c r="DL292" i="2"/>
  <c r="DL295" i="2"/>
  <c r="DL294" i="2"/>
  <c r="DM290" i="2" s="1"/>
  <c r="DL132" i="2"/>
  <c r="DL135" i="2"/>
  <c r="DL134" i="2"/>
  <c r="DM130" i="2" s="1"/>
  <c r="DL228" i="2"/>
  <c r="DL231" i="2"/>
  <c r="DL230" i="2"/>
  <c r="DM226" i="2" s="1"/>
  <c r="CZ420" i="2"/>
  <c r="CZ423" i="2"/>
  <c r="CZ422" i="2"/>
  <c r="DA418" i="2" s="1"/>
  <c r="DA419" i="2"/>
  <c r="CX484" i="2"/>
  <c r="CX487" i="2"/>
  <c r="CX486" i="2"/>
  <c r="CY482" i="2" s="1"/>
  <c r="CY483" i="2"/>
  <c r="DN39" i="2"/>
  <c r="DN38" i="2" s="1"/>
  <c r="DO64" i="2" s="1"/>
  <c r="DM99" i="2"/>
  <c r="DM163" i="2"/>
  <c r="DM227" i="2"/>
  <c r="DM291" i="2"/>
  <c r="DN33" i="2"/>
  <c r="DM131" i="2"/>
  <c r="DM259" i="2"/>
  <c r="DM195" i="2"/>
  <c r="DK31" i="2"/>
  <c r="DI32" i="2" s="1"/>
  <c r="DL164" i="2"/>
  <c r="DL167" i="2"/>
  <c r="DL166" i="2"/>
  <c r="DM162" i="2" s="1"/>
  <c r="CY452" i="2"/>
  <c r="CY455" i="2"/>
  <c r="CY454" i="2"/>
  <c r="CZ450" i="2" s="1"/>
  <c r="CZ451" i="2"/>
  <c r="DA324" i="2"/>
  <c r="DA327" i="2"/>
  <c r="DA326" i="2"/>
  <c r="DB322" i="2" s="1"/>
  <c r="DB323" i="2"/>
  <c r="CZ359" i="2"/>
  <c r="CZ356" i="2"/>
  <c r="CZ358" i="2"/>
  <c r="DA354" i="2" s="1"/>
  <c r="DA355" i="2"/>
  <c r="DB68" i="2"/>
  <c r="DB71" i="2"/>
  <c r="DB70" i="2"/>
  <c r="DC66" i="2" s="1"/>
  <c r="DC65" i="2" s="1"/>
  <c r="DC28" i="2" s="1"/>
  <c r="DC67" i="2"/>
  <c r="DL260" i="2"/>
  <c r="DL263" i="2"/>
  <c r="DL262" i="2"/>
  <c r="DM258" i="2" s="1"/>
  <c r="DL100" i="2"/>
  <c r="DL103" i="2"/>
  <c r="DL102" i="2"/>
  <c r="DM98" i="2" s="1"/>
  <c r="CV516" i="2"/>
  <c r="CV519" i="2"/>
  <c r="CV518" i="2"/>
  <c r="CW514" i="2" s="1"/>
  <c r="CW515" i="2"/>
  <c r="DA356" i="2" l="1"/>
  <c r="DA359" i="2"/>
  <c r="DA358" i="2"/>
  <c r="DB354" i="2" s="1"/>
  <c r="DB355" i="2"/>
  <c r="CZ452" i="2"/>
  <c r="CZ455" i="2"/>
  <c r="CZ454" i="2"/>
  <c r="DA450" i="2" s="1"/>
  <c r="DA451" i="2"/>
  <c r="DM132" i="2"/>
  <c r="DM135" i="2"/>
  <c r="DM134" i="2"/>
  <c r="DN130" i="2" s="1"/>
  <c r="DM228" i="2"/>
  <c r="DM231" i="2"/>
  <c r="DM230" i="2"/>
  <c r="DN226" i="2" s="1"/>
  <c r="DC68" i="2"/>
  <c r="DC71" i="2"/>
  <c r="DC70" i="2"/>
  <c r="DD66" i="2" s="1"/>
  <c r="DD65" i="2" s="1"/>
  <c r="DD28" i="2" s="1"/>
  <c r="DD67" i="2"/>
  <c r="DB324" i="2"/>
  <c r="DB327" i="2"/>
  <c r="DB326" i="2"/>
  <c r="DC322" i="2" s="1"/>
  <c r="DC323" i="2"/>
  <c r="DM196" i="2"/>
  <c r="DM199" i="2"/>
  <c r="DM198" i="2"/>
  <c r="DN194" i="2" s="1"/>
  <c r="DN131" i="2"/>
  <c r="DN195" i="2"/>
  <c r="DN259" i="2"/>
  <c r="DO39" i="2"/>
  <c r="DO38" i="2" s="1"/>
  <c r="DP64" i="2" s="1"/>
  <c r="DN99" i="2"/>
  <c r="DN163" i="2"/>
  <c r="DN227" i="2"/>
  <c r="DN291" i="2"/>
  <c r="DO33" i="2"/>
  <c r="DM164" i="2"/>
  <c r="DM167" i="2"/>
  <c r="DM166" i="2"/>
  <c r="DN162" i="2" s="1"/>
  <c r="CW516" i="2"/>
  <c r="CW519" i="2"/>
  <c r="CW518" i="2"/>
  <c r="CX514" i="2" s="1"/>
  <c r="CX515" i="2"/>
  <c r="DM260" i="2"/>
  <c r="DM263" i="2"/>
  <c r="DM262" i="2"/>
  <c r="DN258" i="2" s="1"/>
  <c r="DM100" i="2"/>
  <c r="DM103" i="2"/>
  <c r="DM102" i="2"/>
  <c r="DN98" i="2" s="1"/>
  <c r="DA420" i="2"/>
  <c r="DA423" i="2"/>
  <c r="DA422" i="2"/>
  <c r="DB418" i="2" s="1"/>
  <c r="DB419" i="2"/>
  <c r="DB388" i="2"/>
  <c r="DB391" i="2"/>
  <c r="DB390" i="2"/>
  <c r="DC386" i="2" s="1"/>
  <c r="DC387" i="2"/>
  <c r="DM292" i="2"/>
  <c r="DM295" i="2"/>
  <c r="DM294" i="2"/>
  <c r="DN290" i="2" s="1"/>
  <c r="CY484" i="2"/>
  <c r="CY487" i="2"/>
  <c r="CY486" i="2"/>
  <c r="CZ482" i="2" s="1"/>
  <c r="CZ483" i="2"/>
  <c r="CX516" i="2" l="1"/>
  <c r="CX519" i="2"/>
  <c r="CX518" i="2"/>
  <c r="CY514" i="2" s="1"/>
  <c r="CY515" i="2"/>
  <c r="DO131" i="2"/>
  <c r="DO195" i="2"/>
  <c r="DO259" i="2"/>
  <c r="DP39" i="2"/>
  <c r="DP38" i="2" s="1"/>
  <c r="DQ64" i="2" s="1"/>
  <c r="DO163" i="2"/>
  <c r="DP33" i="2"/>
  <c r="DO99" i="2"/>
  <c r="DO291" i="2"/>
  <c r="DO227" i="2"/>
  <c r="DN164" i="2"/>
  <c r="DN167" i="2"/>
  <c r="DN166" i="2"/>
  <c r="DO162" i="2" s="1"/>
  <c r="DN132" i="2"/>
  <c r="DN135" i="2"/>
  <c r="DN134" i="2"/>
  <c r="DO130" i="2" s="1"/>
  <c r="DD68" i="2"/>
  <c r="DD71" i="2"/>
  <c r="DD70" i="2"/>
  <c r="DE66" i="2" s="1"/>
  <c r="DE65" i="2" s="1"/>
  <c r="DE28" i="2" s="1"/>
  <c r="DE67" i="2"/>
  <c r="DA452" i="2"/>
  <c r="DA455" i="2"/>
  <c r="DA454" i="2"/>
  <c r="DB450" i="2" s="1"/>
  <c r="DB451" i="2"/>
  <c r="DB356" i="2"/>
  <c r="DB359" i="2"/>
  <c r="DB358" i="2"/>
  <c r="DC354" i="2" s="1"/>
  <c r="DC355" i="2"/>
  <c r="DC388" i="2"/>
  <c r="DC391" i="2"/>
  <c r="DC390" i="2"/>
  <c r="DD386" i="2" s="1"/>
  <c r="DD387" i="2"/>
  <c r="DN100" i="2"/>
  <c r="DN103" i="2"/>
  <c r="DN102" i="2"/>
  <c r="DO98" i="2" s="1"/>
  <c r="DN292" i="2"/>
  <c r="DN295" i="2"/>
  <c r="DN294" i="2"/>
  <c r="DO290" i="2" s="1"/>
  <c r="DN260" i="2"/>
  <c r="DN263" i="2"/>
  <c r="DN262" i="2"/>
  <c r="DO258" i="2" s="1"/>
  <c r="CZ484" i="2"/>
  <c r="CZ487" i="2"/>
  <c r="CZ486" i="2"/>
  <c r="DA482" i="2" s="1"/>
  <c r="DA483" i="2"/>
  <c r="DB420" i="2"/>
  <c r="DB423" i="2"/>
  <c r="DB422" i="2"/>
  <c r="DC418" i="2" s="1"/>
  <c r="DC419" i="2"/>
  <c r="DN228" i="2"/>
  <c r="DN231" i="2"/>
  <c r="DN230" i="2"/>
  <c r="DO226" i="2" s="1"/>
  <c r="DN196" i="2"/>
  <c r="DN199" i="2"/>
  <c r="DN198" i="2"/>
  <c r="DO194" i="2" s="1"/>
  <c r="DC324" i="2"/>
  <c r="DC327" i="2"/>
  <c r="DC326" i="2"/>
  <c r="DD322" i="2" s="1"/>
  <c r="DD323" i="2"/>
  <c r="DO228" i="2" l="1"/>
  <c r="DO231" i="2"/>
  <c r="DO230" i="2"/>
  <c r="DP226" i="2" s="1"/>
  <c r="DP99" i="2"/>
  <c r="DP163" i="2"/>
  <c r="DP227" i="2"/>
  <c r="DP291" i="2"/>
  <c r="DQ33" i="2"/>
  <c r="DP131" i="2"/>
  <c r="DP195" i="2"/>
  <c r="DP259" i="2"/>
  <c r="DQ39" i="2"/>
  <c r="DQ38" i="2" s="1"/>
  <c r="DR64" i="2" s="1"/>
  <c r="DO132" i="2"/>
  <c r="DO135" i="2"/>
  <c r="DO134" i="2"/>
  <c r="DP130" i="2" s="1"/>
  <c r="DD388" i="2"/>
  <c r="DD391" i="2"/>
  <c r="DD390" i="2"/>
  <c r="DE386" i="2" s="1"/>
  <c r="DE387" i="2"/>
  <c r="DC356" i="2"/>
  <c r="DC359" i="2"/>
  <c r="DC358" i="2"/>
  <c r="DD354" i="2" s="1"/>
  <c r="DD355" i="2"/>
  <c r="DO292" i="2"/>
  <c r="DO295" i="2"/>
  <c r="DO294" i="2"/>
  <c r="DP290" i="2" s="1"/>
  <c r="DO164" i="2"/>
  <c r="DO167" i="2"/>
  <c r="DO166" i="2"/>
  <c r="DP162" i="2" s="1"/>
  <c r="DB452" i="2"/>
  <c r="DB455" i="2"/>
  <c r="DB454" i="2"/>
  <c r="DC450" i="2" s="1"/>
  <c r="DC451" i="2"/>
  <c r="DE68" i="2"/>
  <c r="DE71" i="2"/>
  <c r="DE70" i="2"/>
  <c r="DF66" i="2" s="1"/>
  <c r="DF65" i="2" s="1"/>
  <c r="DF28" i="2" s="1"/>
  <c r="DF67" i="2"/>
  <c r="DO260" i="2"/>
  <c r="DO263" i="2"/>
  <c r="DO262" i="2"/>
  <c r="DP258" i="2" s="1"/>
  <c r="DD324" i="2"/>
  <c r="DD327" i="2"/>
  <c r="DD326" i="2"/>
  <c r="DE322" i="2" s="1"/>
  <c r="DE323" i="2"/>
  <c r="DC420" i="2"/>
  <c r="DC423" i="2"/>
  <c r="DC422" i="2"/>
  <c r="DD418" i="2" s="1"/>
  <c r="DD419" i="2"/>
  <c r="DA484" i="2"/>
  <c r="DA487" i="2"/>
  <c r="DA486" i="2"/>
  <c r="DB482" i="2" s="1"/>
  <c r="DB483" i="2"/>
  <c r="DO100" i="2"/>
  <c r="DO103" i="2"/>
  <c r="DO102" i="2"/>
  <c r="DP98" i="2" s="1"/>
  <c r="DO196" i="2"/>
  <c r="DO199" i="2"/>
  <c r="DO198" i="2"/>
  <c r="DP194" i="2" s="1"/>
  <c r="CY516" i="2"/>
  <c r="CY519" i="2"/>
  <c r="CY518" i="2"/>
  <c r="CZ514" i="2" s="1"/>
  <c r="CZ515" i="2"/>
  <c r="CZ516" i="2" l="1"/>
  <c r="CZ519" i="2"/>
  <c r="CZ518" i="2"/>
  <c r="DA514" i="2" s="1"/>
  <c r="DA515" i="2"/>
  <c r="DB484" i="2"/>
  <c r="DB487" i="2"/>
  <c r="DB486" i="2"/>
  <c r="DC482" i="2" s="1"/>
  <c r="DC483" i="2"/>
  <c r="DD420" i="2"/>
  <c r="DD423" i="2"/>
  <c r="DD422" i="2"/>
  <c r="DE418" i="2" s="1"/>
  <c r="DE419" i="2"/>
  <c r="DE324" i="2"/>
  <c r="DE327" i="2"/>
  <c r="DE326" i="2"/>
  <c r="DF322" i="2" s="1"/>
  <c r="DF323" i="2"/>
  <c r="DD359" i="2"/>
  <c r="DD356" i="2"/>
  <c r="DD358" i="2"/>
  <c r="DE354" i="2" s="1"/>
  <c r="DE355" i="2"/>
  <c r="DE388" i="2"/>
  <c r="DE391" i="2"/>
  <c r="DE390" i="2"/>
  <c r="DF386" i="2" s="1"/>
  <c r="DF387" i="2"/>
  <c r="DP260" i="2"/>
  <c r="DP263" i="2"/>
  <c r="DP262" i="2"/>
  <c r="DQ258" i="2" s="1"/>
  <c r="DP100" i="2"/>
  <c r="DP103" i="2"/>
  <c r="DP102" i="2"/>
  <c r="DQ98" i="2" s="1"/>
  <c r="DC452" i="2"/>
  <c r="DC455" i="2"/>
  <c r="DC454" i="2"/>
  <c r="DD450" i="2" s="1"/>
  <c r="DD451" i="2"/>
  <c r="DP196" i="2"/>
  <c r="DP199" i="2"/>
  <c r="DP198" i="2"/>
  <c r="DQ194" i="2" s="1"/>
  <c r="DP292" i="2"/>
  <c r="DP295" i="2"/>
  <c r="DP294" i="2"/>
  <c r="DQ290" i="2" s="1"/>
  <c r="DF68" i="2"/>
  <c r="DF71" i="2"/>
  <c r="DF70" i="2"/>
  <c r="DG66" i="2" s="1"/>
  <c r="DG65" i="2" s="1"/>
  <c r="DG28" i="2" s="1"/>
  <c r="DG67" i="2"/>
  <c r="DP132" i="2"/>
  <c r="DP135" i="2"/>
  <c r="DP134" i="2"/>
  <c r="DQ130" i="2" s="1"/>
  <c r="DP228" i="2"/>
  <c r="DP231" i="2"/>
  <c r="DP230" i="2"/>
  <c r="DQ226" i="2" s="1"/>
  <c r="DR39" i="2"/>
  <c r="DR38" i="2" s="1"/>
  <c r="DS64" i="2" s="1"/>
  <c r="DQ99" i="2"/>
  <c r="DQ163" i="2"/>
  <c r="DQ227" i="2"/>
  <c r="DQ291" i="2"/>
  <c r="DR33" i="2"/>
  <c r="DQ195" i="2"/>
  <c r="DQ131" i="2"/>
  <c r="DQ259" i="2"/>
  <c r="DP164" i="2"/>
  <c r="DP167" i="2"/>
  <c r="DP166" i="2"/>
  <c r="DQ162" i="2" s="1"/>
  <c r="DQ260" i="2" l="1"/>
  <c r="DQ263" i="2"/>
  <c r="DQ262" i="2"/>
  <c r="DR258" i="2" s="1"/>
  <c r="DR131" i="2"/>
  <c r="DR195" i="2"/>
  <c r="DR259" i="2"/>
  <c r="DS39" i="2"/>
  <c r="DS38" i="2" s="1"/>
  <c r="DT64" i="2" s="1"/>
  <c r="DR99" i="2"/>
  <c r="DR163" i="2"/>
  <c r="DR227" i="2"/>
  <c r="DR291" i="2"/>
  <c r="DS33" i="2"/>
  <c r="DR389" i="2"/>
  <c r="DR485" i="2"/>
  <c r="DR421" i="2"/>
  <c r="DR325" i="2"/>
  <c r="DR261" i="2"/>
  <c r="DR197" i="2"/>
  <c r="DR133" i="2"/>
  <c r="DP31" i="2"/>
  <c r="DN32" i="2" s="1"/>
  <c r="DR517" i="2"/>
  <c r="DR453" i="2"/>
  <c r="DR357" i="2"/>
  <c r="DR293" i="2"/>
  <c r="DR229" i="2"/>
  <c r="DR165" i="2"/>
  <c r="DR101" i="2"/>
  <c r="DR69" i="2"/>
  <c r="DQ164" i="2"/>
  <c r="DQ167" i="2"/>
  <c r="DQ166" i="2"/>
  <c r="DR162" i="2" s="1"/>
  <c r="DA516" i="2"/>
  <c r="DA519" i="2"/>
  <c r="DA518" i="2"/>
  <c r="DB514" i="2" s="1"/>
  <c r="DB515" i="2"/>
  <c r="DQ100" i="2"/>
  <c r="DQ103" i="2"/>
  <c r="DQ102" i="2"/>
  <c r="DR98" i="2" s="1"/>
  <c r="DD452" i="2"/>
  <c r="DD455" i="2"/>
  <c r="DD454" i="2"/>
  <c r="DE450" i="2" s="1"/>
  <c r="DE451" i="2"/>
  <c r="DQ132" i="2"/>
  <c r="DQ135" i="2"/>
  <c r="DQ134" i="2"/>
  <c r="DR130" i="2" s="1"/>
  <c r="DQ292" i="2"/>
  <c r="DQ295" i="2"/>
  <c r="DQ294" i="2"/>
  <c r="DR290" i="2" s="1"/>
  <c r="DF388" i="2"/>
  <c r="DF391" i="2"/>
  <c r="DF390" i="2"/>
  <c r="DG386" i="2" s="1"/>
  <c r="DG387" i="2"/>
  <c r="DE356" i="2"/>
  <c r="DE359" i="2"/>
  <c r="DE358" i="2"/>
  <c r="DF354" i="2" s="1"/>
  <c r="DF355" i="2"/>
  <c r="DF324" i="2"/>
  <c r="DF327" i="2"/>
  <c r="DF326" i="2"/>
  <c r="DG322" i="2" s="1"/>
  <c r="DG323" i="2"/>
  <c r="DE420" i="2"/>
  <c r="DE423" i="2"/>
  <c r="DE422" i="2"/>
  <c r="DF418" i="2" s="1"/>
  <c r="DF419" i="2"/>
  <c r="DC484" i="2"/>
  <c r="DC487" i="2"/>
  <c r="DC486" i="2"/>
  <c r="DD482" i="2" s="1"/>
  <c r="DD483" i="2"/>
  <c r="DQ196" i="2"/>
  <c r="DQ199" i="2"/>
  <c r="DQ198" i="2"/>
  <c r="DR194" i="2" s="1"/>
  <c r="DQ228" i="2"/>
  <c r="DQ231" i="2"/>
  <c r="DQ230" i="2"/>
  <c r="DR226" i="2" s="1"/>
  <c r="DG68" i="2"/>
  <c r="DG71" i="2"/>
  <c r="DG70" i="2"/>
  <c r="DH66" i="2" s="1"/>
  <c r="DH65" i="2" s="1"/>
  <c r="DH28" i="2" s="1"/>
  <c r="DH67" i="2"/>
  <c r="DD484" i="2" l="1"/>
  <c r="DD487" i="2"/>
  <c r="DD486" i="2"/>
  <c r="DE482" i="2" s="1"/>
  <c r="DE483" i="2"/>
  <c r="DG388" i="2"/>
  <c r="DG391" i="2"/>
  <c r="DG390" i="2"/>
  <c r="DH386" i="2" s="1"/>
  <c r="DH387" i="2"/>
  <c r="DS131" i="2"/>
  <c r="DS195" i="2"/>
  <c r="DS259" i="2"/>
  <c r="DT39" i="2"/>
  <c r="DT38" i="2" s="1"/>
  <c r="DU64" i="2" s="1"/>
  <c r="DS227" i="2"/>
  <c r="DS163" i="2"/>
  <c r="DT33" i="2"/>
  <c r="DS99" i="2"/>
  <c r="DS291" i="2"/>
  <c r="DR164" i="2"/>
  <c r="DR167" i="2"/>
  <c r="DR166" i="2"/>
  <c r="DS162" i="2" s="1"/>
  <c r="DR132" i="2"/>
  <c r="DR135" i="2"/>
  <c r="DR134" i="2"/>
  <c r="DS130" i="2" s="1"/>
  <c r="DH68" i="2"/>
  <c r="DH71" i="2"/>
  <c r="DH70" i="2"/>
  <c r="DI66" i="2" s="1"/>
  <c r="DI65" i="2" s="1"/>
  <c r="DI28" i="2" s="1"/>
  <c r="DI67" i="2"/>
  <c r="DF420" i="2"/>
  <c r="DF423" i="2"/>
  <c r="DF422" i="2"/>
  <c r="DG418" i="2" s="1"/>
  <c r="DG419" i="2"/>
  <c r="DB516" i="2"/>
  <c r="DB519" i="2"/>
  <c r="DB518" i="2"/>
  <c r="DC514" i="2" s="1"/>
  <c r="DC515" i="2"/>
  <c r="DR100" i="2"/>
  <c r="DR103" i="2"/>
  <c r="DR102" i="2"/>
  <c r="DS98" i="2" s="1"/>
  <c r="DG324" i="2"/>
  <c r="DG327" i="2"/>
  <c r="DG326" i="2"/>
  <c r="DH322" i="2" s="1"/>
  <c r="DH323" i="2"/>
  <c r="DE452" i="2"/>
  <c r="DE455" i="2"/>
  <c r="DE454" i="2"/>
  <c r="DF450" i="2" s="1"/>
  <c r="DF451" i="2"/>
  <c r="DR292" i="2"/>
  <c r="DR295" i="2"/>
  <c r="DR294" i="2"/>
  <c r="DS290" i="2" s="1"/>
  <c r="DR260" i="2"/>
  <c r="DR263" i="2"/>
  <c r="DR262" i="2"/>
  <c r="DS258" i="2" s="1"/>
  <c r="DF356" i="2"/>
  <c r="DF359" i="2"/>
  <c r="DF358" i="2"/>
  <c r="DG354" i="2" s="1"/>
  <c r="DG355" i="2"/>
  <c r="DR228" i="2"/>
  <c r="DR231" i="2"/>
  <c r="DR230" i="2"/>
  <c r="DS226" i="2" s="1"/>
  <c r="DR196" i="2"/>
  <c r="DR199" i="2"/>
  <c r="DR198" i="2"/>
  <c r="DS194" i="2" s="1"/>
  <c r="DC516" i="2" l="1"/>
  <c r="DC519" i="2"/>
  <c r="DC518" i="2"/>
  <c r="DD514" i="2" s="1"/>
  <c r="DD515" i="2"/>
  <c r="DS292" i="2"/>
  <c r="DS295" i="2"/>
  <c r="DS294" i="2"/>
  <c r="DT290" i="2" s="1"/>
  <c r="DS164" i="2"/>
  <c r="DS167" i="2"/>
  <c r="DS166" i="2"/>
  <c r="DT162" i="2" s="1"/>
  <c r="DS132" i="2"/>
  <c r="DS135" i="2"/>
  <c r="DS134" i="2"/>
  <c r="DT130" i="2" s="1"/>
  <c r="DG356" i="2"/>
  <c r="DG359" i="2"/>
  <c r="DG358" i="2"/>
  <c r="DH354" i="2" s="1"/>
  <c r="DH355" i="2"/>
  <c r="DS228" i="2"/>
  <c r="DS231" i="2"/>
  <c r="DS230" i="2"/>
  <c r="DT226" i="2" s="1"/>
  <c r="DE484" i="2"/>
  <c r="DE487" i="2"/>
  <c r="DE486" i="2"/>
  <c r="DF482" i="2" s="1"/>
  <c r="DF483" i="2"/>
  <c r="DF452" i="2"/>
  <c r="DF455" i="2"/>
  <c r="DF454" i="2"/>
  <c r="DG450" i="2" s="1"/>
  <c r="DG451" i="2"/>
  <c r="DH324" i="2"/>
  <c r="DH327" i="2"/>
  <c r="DH326" i="2"/>
  <c r="DI322" i="2" s="1"/>
  <c r="DI323" i="2"/>
  <c r="DI68" i="2"/>
  <c r="DI71" i="2"/>
  <c r="DI70" i="2"/>
  <c r="DJ66" i="2" s="1"/>
  <c r="DJ65" i="2" s="1"/>
  <c r="DJ28" i="2" s="1"/>
  <c r="DJ67" i="2"/>
  <c r="DS100" i="2"/>
  <c r="DS103" i="2"/>
  <c r="DS102" i="2"/>
  <c r="DT98" i="2" s="1"/>
  <c r="DS260" i="2"/>
  <c r="DS263" i="2"/>
  <c r="DS262" i="2"/>
  <c r="DT258" i="2" s="1"/>
  <c r="DH388" i="2"/>
  <c r="DH391" i="2"/>
  <c r="DH390" i="2"/>
  <c r="DI386" i="2" s="1"/>
  <c r="DI387" i="2"/>
  <c r="DG420" i="2"/>
  <c r="DG423" i="2"/>
  <c r="DG422" i="2"/>
  <c r="DH418" i="2" s="1"/>
  <c r="DH419" i="2"/>
  <c r="DT99" i="2"/>
  <c r="DT163" i="2"/>
  <c r="DT227" i="2"/>
  <c r="DT291" i="2"/>
  <c r="DU33" i="2"/>
  <c r="DT131" i="2"/>
  <c r="DT195" i="2"/>
  <c r="DT259" i="2"/>
  <c r="DU39" i="2"/>
  <c r="DU38" i="2" s="1"/>
  <c r="DV64" i="2" s="1"/>
  <c r="DS196" i="2"/>
  <c r="DS199" i="2"/>
  <c r="DS198" i="2"/>
  <c r="DT194" i="2" s="1"/>
  <c r="DV39" i="2" l="1"/>
  <c r="DV38" i="2" s="1"/>
  <c r="DW64" i="2" s="1"/>
  <c r="DU99" i="2"/>
  <c r="DU163" i="2"/>
  <c r="DU227" i="2"/>
  <c r="DU291" i="2"/>
  <c r="DV33" i="2"/>
  <c r="DU259" i="2"/>
  <c r="DU195" i="2"/>
  <c r="DU131" i="2"/>
  <c r="DT164" i="2"/>
  <c r="DT167" i="2"/>
  <c r="DT166" i="2"/>
  <c r="DU162" i="2" s="1"/>
  <c r="DH420" i="2"/>
  <c r="DH423" i="2"/>
  <c r="DH422" i="2"/>
  <c r="DI418" i="2" s="1"/>
  <c r="DI419" i="2"/>
  <c r="DI324" i="2"/>
  <c r="DI327" i="2"/>
  <c r="DI326" i="2"/>
  <c r="DJ322" i="2" s="1"/>
  <c r="DJ323" i="2"/>
  <c r="DH359" i="2"/>
  <c r="DH356" i="2"/>
  <c r="DH358" i="2"/>
  <c r="DI354" i="2" s="1"/>
  <c r="DI355" i="2"/>
  <c r="DT260" i="2"/>
  <c r="DT263" i="2"/>
  <c r="DT262" i="2"/>
  <c r="DU258" i="2" s="1"/>
  <c r="DT100" i="2"/>
  <c r="DT103" i="2"/>
  <c r="DT102" i="2"/>
  <c r="DU98" i="2" s="1"/>
  <c r="DT196" i="2"/>
  <c r="DT199" i="2"/>
  <c r="DT198" i="2"/>
  <c r="DU194" i="2" s="1"/>
  <c r="DT292" i="2"/>
  <c r="DT295" i="2"/>
  <c r="DT294" i="2"/>
  <c r="DU290" i="2" s="1"/>
  <c r="DI388" i="2"/>
  <c r="DI391" i="2"/>
  <c r="DI390" i="2"/>
  <c r="DJ386" i="2" s="1"/>
  <c r="DJ387" i="2"/>
  <c r="DJ68" i="2"/>
  <c r="DJ71" i="2"/>
  <c r="DJ70" i="2"/>
  <c r="DK66" i="2" s="1"/>
  <c r="DK65" i="2" s="1"/>
  <c r="DK28" i="2" s="1"/>
  <c r="DK67" i="2"/>
  <c r="DF484" i="2"/>
  <c r="DF487" i="2"/>
  <c r="DF486" i="2"/>
  <c r="DG482" i="2" s="1"/>
  <c r="DG483" i="2"/>
  <c r="DD516" i="2"/>
  <c r="DD519" i="2"/>
  <c r="DD518" i="2"/>
  <c r="DE514" i="2" s="1"/>
  <c r="DE515" i="2"/>
  <c r="DT132" i="2"/>
  <c r="DT135" i="2"/>
  <c r="DT134" i="2"/>
  <c r="DU130" i="2" s="1"/>
  <c r="DT228" i="2"/>
  <c r="DT231" i="2"/>
  <c r="DT230" i="2"/>
  <c r="DU226" i="2" s="1"/>
  <c r="DG452" i="2"/>
  <c r="DG455" i="2"/>
  <c r="DG454" i="2"/>
  <c r="DH450" i="2" s="1"/>
  <c r="DH451" i="2"/>
  <c r="DJ388" i="2" l="1"/>
  <c r="DJ391" i="2"/>
  <c r="DJ390" i="2"/>
  <c r="DK386" i="2" s="1"/>
  <c r="DK387" i="2"/>
  <c r="DI356" i="2"/>
  <c r="DI359" i="2"/>
  <c r="DI358" i="2"/>
  <c r="DJ354" i="2" s="1"/>
  <c r="DJ355" i="2"/>
  <c r="DI420" i="2"/>
  <c r="DI423" i="2"/>
  <c r="DI422" i="2"/>
  <c r="DJ418" i="2" s="1"/>
  <c r="DJ419" i="2"/>
  <c r="DU132" i="2"/>
  <c r="DU135" i="2"/>
  <c r="DU134" i="2"/>
  <c r="DV130" i="2" s="1"/>
  <c r="DU100" i="2"/>
  <c r="DU103" i="2"/>
  <c r="DU102" i="2"/>
  <c r="DV98" i="2" s="1"/>
  <c r="DU196" i="2"/>
  <c r="DU199" i="2"/>
  <c r="DU198" i="2"/>
  <c r="DV194" i="2" s="1"/>
  <c r="DU292" i="2"/>
  <c r="DU295" i="2"/>
  <c r="DU294" i="2"/>
  <c r="DV290" i="2" s="1"/>
  <c r="DJ324" i="2"/>
  <c r="DJ327" i="2"/>
  <c r="DJ326" i="2"/>
  <c r="DK322" i="2" s="1"/>
  <c r="DK323" i="2"/>
  <c r="DU260" i="2"/>
  <c r="DU263" i="2"/>
  <c r="DU262" i="2"/>
  <c r="DV258" i="2" s="1"/>
  <c r="DU228" i="2"/>
  <c r="DU231" i="2"/>
  <c r="DU230" i="2"/>
  <c r="DV226" i="2" s="1"/>
  <c r="DH452" i="2"/>
  <c r="DH455" i="2"/>
  <c r="DH454" i="2"/>
  <c r="DI450" i="2" s="1"/>
  <c r="DI451" i="2"/>
  <c r="DE516" i="2"/>
  <c r="DE519" i="2"/>
  <c r="DE518" i="2"/>
  <c r="DF514" i="2" s="1"/>
  <c r="DF515" i="2"/>
  <c r="DG484" i="2"/>
  <c r="DG487" i="2"/>
  <c r="DG486" i="2"/>
  <c r="DH482" i="2" s="1"/>
  <c r="DH483" i="2"/>
  <c r="DK68" i="2"/>
  <c r="DK71" i="2"/>
  <c r="DK70" i="2"/>
  <c r="DL66" i="2" s="1"/>
  <c r="DL65" i="2" s="1"/>
  <c r="DL28" i="2" s="1"/>
  <c r="DL67" i="2"/>
  <c r="DV131" i="2"/>
  <c r="DV195" i="2"/>
  <c r="DV259" i="2"/>
  <c r="DW39" i="2"/>
  <c r="DW38" i="2" s="1"/>
  <c r="DX64" i="2" s="1"/>
  <c r="DV99" i="2"/>
  <c r="DV163" i="2"/>
  <c r="DV227" i="2"/>
  <c r="DV291" i="2"/>
  <c r="DW33" i="2"/>
  <c r="DU164" i="2"/>
  <c r="DU167" i="2"/>
  <c r="DU166" i="2"/>
  <c r="DV162" i="2" s="1"/>
  <c r="DV100" i="2" l="1"/>
  <c r="DV103" i="2"/>
  <c r="DV102" i="2"/>
  <c r="DW98" i="2" s="1"/>
  <c r="DH484" i="2"/>
  <c r="DH487" i="2"/>
  <c r="DH486" i="2"/>
  <c r="DI482" i="2" s="1"/>
  <c r="DI483" i="2"/>
  <c r="DK324" i="2"/>
  <c r="DK327" i="2"/>
  <c r="DK326" i="2"/>
  <c r="DL322" i="2" s="1"/>
  <c r="DL323" i="2"/>
  <c r="DK388" i="2"/>
  <c r="DK391" i="2"/>
  <c r="DK390" i="2"/>
  <c r="DL386" i="2" s="1"/>
  <c r="DL387" i="2"/>
  <c r="DV292" i="2"/>
  <c r="DV295" i="2"/>
  <c r="DV294" i="2"/>
  <c r="DW290" i="2" s="1"/>
  <c r="DV260" i="2"/>
  <c r="DV263" i="2"/>
  <c r="DV262" i="2"/>
  <c r="DW258" i="2" s="1"/>
  <c r="DF516" i="2"/>
  <c r="DF519" i="2"/>
  <c r="DF518" i="2"/>
  <c r="DG514" i="2" s="1"/>
  <c r="DG515" i="2"/>
  <c r="DI452" i="2"/>
  <c r="DI455" i="2"/>
  <c r="DI454" i="2"/>
  <c r="DJ450" i="2" s="1"/>
  <c r="DJ451" i="2"/>
  <c r="DJ420" i="2"/>
  <c r="DJ423" i="2"/>
  <c r="DJ422" i="2"/>
  <c r="DK418" i="2" s="1"/>
  <c r="DK419" i="2"/>
  <c r="DV228" i="2"/>
  <c r="DV231" i="2"/>
  <c r="DV230" i="2"/>
  <c r="DW226" i="2" s="1"/>
  <c r="DV196" i="2"/>
  <c r="DV199" i="2"/>
  <c r="DV198" i="2"/>
  <c r="DW194" i="2" s="1"/>
  <c r="DL68" i="2"/>
  <c r="DL71" i="2"/>
  <c r="DL70" i="2"/>
  <c r="DM66" i="2" s="1"/>
  <c r="DM65" i="2" s="1"/>
  <c r="DM28" i="2" s="1"/>
  <c r="DM67" i="2"/>
  <c r="DW131" i="2"/>
  <c r="DW195" i="2"/>
  <c r="DW259" i="2"/>
  <c r="DX39" i="2"/>
  <c r="DX38" i="2" s="1"/>
  <c r="DY64" i="2" s="1"/>
  <c r="DW291" i="2"/>
  <c r="DW227" i="2"/>
  <c r="DW163" i="2"/>
  <c r="DX33" i="2"/>
  <c r="DW99" i="2"/>
  <c r="DU31" i="2"/>
  <c r="DS32" i="2" s="1"/>
  <c r="DV164" i="2"/>
  <c r="DV167" i="2"/>
  <c r="DV166" i="2"/>
  <c r="DW162" i="2" s="1"/>
  <c r="DV132" i="2"/>
  <c r="DV135" i="2"/>
  <c r="DV134" i="2"/>
  <c r="DW130" i="2" s="1"/>
  <c r="DJ356" i="2"/>
  <c r="DJ359" i="2"/>
  <c r="DJ358" i="2"/>
  <c r="DK354" i="2" s="1"/>
  <c r="DK355" i="2"/>
  <c r="DW292" i="2" l="1"/>
  <c r="DW295" i="2"/>
  <c r="DW294" i="2"/>
  <c r="DX290" i="2" s="1"/>
  <c r="DK356" i="2"/>
  <c r="DK359" i="2"/>
  <c r="DK358" i="2"/>
  <c r="DL354" i="2" s="1"/>
  <c r="DL355" i="2"/>
  <c r="DX99" i="2"/>
  <c r="DX163" i="2"/>
  <c r="DX227" i="2"/>
  <c r="DX291" i="2"/>
  <c r="DY33" i="2"/>
  <c r="DX131" i="2"/>
  <c r="DX195" i="2"/>
  <c r="DX259" i="2"/>
  <c r="DY39" i="2"/>
  <c r="DY38" i="2" s="1"/>
  <c r="DZ64" i="2" s="1"/>
  <c r="DW260" i="2"/>
  <c r="DW263" i="2"/>
  <c r="DW262" i="2"/>
  <c r="DX258" i="2" s="1"/>
  <c r="DM68" i="2"/>
  <c r="DM71" i="2"/>
  <c r="DM70" i="2"/>
  <c r="DN66" i="2" s="1"/>
  <c r="DN65" i="2" s="1"/>
  <c r="DN67" i="2"/>
  <c r="DJ452" i="2"/>
  <c r="DJ455" i="2"/>
  <c r="DJ454" i="2"/>
  <c r="DK450" i="2" s="1"/>
  <c r="DK451" i="2"/>
  <c r="DG516" i="2"/>
  <c r="DG519" i="2"/>
  <c r="DG518" i="2"/>
  <c r="DH514" i="2" s="1"/>
  <c r="DH515" i="2"/>
  <c r="DL388" i="2"/>
  <c r="DL391" i="2"/>
  <c r="DL390" i="2"/>
  <c r="DM386" i="2" s="1"/>
  <c r="DM387" i="2"/>
  <c r="DI484" i="2"/>
  <c r="DI487" i="2"/>
  <c r="DI486" i="2"/>
  <c r="DJ482" i="2" s="1"/>
  <c r="DJ483" i="2"/>
  <c r="DW164" i="2"/>
  <c r="DW167" i="2"/>
  <c r="DW166" i="2"/>
  <c r="DX162" i="2" s="1"/>
  <c r="DW196" i="2"/>
  <c r="DW199" i="2"/>
  <c r="DW198" i="2"/>
  <c r="DX194" i="2" s="1"/>
  <c r="DK420" i="2"/>
  <c r="DK423" i="2"/>
  <c r="DK422" i="2"/>
  <c r="DL418" i="2" s="1"/>
  <c r="DL419" i="2"/>
  <c r="DW100" i="2"/>
  <c r="DW103" i="2"/>
  <c r="DW102" i="2"/>
  <c r="DX98" i="2" s="1"/>
  <c r="DW228" i="2"/>
  <c r="DW231" i="2"/>
  <c r="DW230" i="2"/>
  <c r="DX226" i="2" s="1"/>
  <c r="DW132" i="2"/>
  <c r="DW135" i="2"/>
  <c r="DW134" i="2"/>
  <c r="DX130" i="2" s="1"/>
  <c r="DL324" i="2"/>
  <c r="DL327" i="2"/>
  <c r="DL326" i="2"/>
  <c r="DM322" i="2" s="1"/>
  <c r="DM323" i="2"/>
  <c r="DL420" i="2" l="1"/>
  <c r="DL423" i="2"/>
  <c r="DL422" i="2"/>
  <c r="DM418" i="2" s="1"/>
  <c r="DM419" i="2"/>
  <c r="DN68" i="2"/>
  <c r="DN71" i="2"/>
  <c r="DN70" i="2"/>
  <c r="DO66" i="2" s="1"/>
  <c r="DO65" i="2" s="1"/>
  <c r="DO28" i="2" s="1"/>
  <c r="DO67" i="2"/>
  <c r="DX260" i="2"/>
  <c r="DX263" i="2"/>
  <c r="DX262" i="2"/>
  <c r="DY258" i="2" s="1"/>
  <c r="DX100" i="2"/>
  <c r="DX103" i="2"/>
  <c r="DX102" i="2"/>
  <c r="DY98" i="2" s="1"/>
  <c r="DL359" i="2"/>
  <c r="DL356" i="2"/>
  <c r="DL358" i="2"/>
  <c r="DM354" i="2" s="1"/>
  <c r="DM355" i="2"/>
  <c r="DK452" i="2"/>
  <c r="DK455" i="2"/>
  <c r="DK454" i="2"/>
  <c r="DL450" i="2" s="1"/>
  <c r="DL451" i="2"/>
  <c r="DN28" i="2"/>
  <c r="DN6" i="2" s="1"/>
  <c r="DN42" i="2"/>
  <c r="DX196" i="2"/>
  <c r="DX199" i="2"/>
  <c r="DX198" i="2"/>
  <c r="DY194" i="2" s="1"/>
  <c r="DX292" i="2"/>
  <c r="DX295" i="2"/>
  <c r="DX294" i="2"/>
  <c r="DY290" i="2" s="1"/>
  <c r="DM324" i="2"/>
  <c r="DM327" i="2"/>
  <c r="DM326" i="2"/>
  <c r="DN322" i="2" s="1"/>
  <c r="DN323" i="2"/>
  <c r="DX132" i="2"/>
  <c r="DX135" i="2"/>
  <c r="DX134" i="2"/>
  <c r="DY130" i="2" s="1"/>
  <c r="DX228" i="2"/>
  <c r="DX231" i="2"/>
  <c r="DX230" i="2"/>
  <c r="DY226" i="2" s="1"/>
  <c r="DJ484" i="2"/>
  <c r="DJ487" i="2"/>
  <c r="DJ486" i="2"/>
  <c r="DK482" i="2" s="1"/>
  <c r="DK483" i="2"/>
  <c r="DM388" i="2"/>
  <c r="DM391" i="2"/>
  <c r="DM390" i="2"/>
  <c r="DN386" i="2" s="1"/>
  <c r="DN387" i="2"/>
  <c r="DH516" i="2"/>
  <c r="DH519" i="2"/>
  <c r="DH518" i="2"/>
  <c r="DI514" i="2" s="1"/>
  <c r="DI515" i="2"/>
  <c r="DZ39" i="2"/>
  <c r="DZ38" i="2" s="1"/>
  <c r="EA64" i="2" s="1"/>
  <c r="DY163" i="2"/>
  <c r="DY291" i="2"/>
  <c r="DZ33" i="2"/>
  <c r="DY131" i="2"/>
  <c r="DY259" i="2"/>
  <c r="DY99" i="2"/>
  <c r="DY227" i="2"/>
  <c r="DY195" i="2"/>
  <c r="DX164" i="2"/>
  <c r="DX167" i="2"/>
  <c r="DX166" i="2"/>
  <c r="DY162" i="2" s="1"/>
  <c r="DY228" i="2" l="1"/>
  <c r="DY231" i="2"/>
  <c r="DY230" i="2"/>
  <c r="DZ226" i="2" s="1"/>
  <c r="DZ131" i="2"/>
  <c r="DZ195" i="2"/>
  <c r="DZ259" i="2"/>
  <c r="DZ99" i="2"/>
  <c r="DZ163" i="2"/>
  <c r="DZ227" i="2"/>
  <c r="DZ291" i="2"/>
  <c r="EA39" i="2"/>
  <c r="EA38" i="2" s="1"/>
  <c r="EB64" i="2" s="1"/>
  <c r="EA33" i="2"/>
  <c r="DN324" i="2"/>
  <c r="DN327" i="2"/>
  <c r="DN326" i="2"/>
  <c r="DO322" i="2" s="1"/>
  <c r="DO323" i="2"/>
  <c r="DM356" i="2"/>
  <c r="DM359" i="2"/>
  <c r="DM358" i="2"/>
  <c r="DN354" i="2" s="1"/>
  <c r="DN355" i="2"/>
  <c r="DY196" i="2"/>
  <c r="DY199" i="2"/>
  <c r="DY198" i="2"/>
  <c r="DZ194" i="2" s="1"/>
  <c r="DY100" i="2"/>
  <c r="DY103" i="2"/>
  <c r="DY102" i="2"/>
  <c r="DZ98" i="2" s="1"/>
  <c r="DY292" i="2"/>
  <c r="DY295" i="2"/>
  <c r="DY294" i="2"/>
  <c r="DZ290" i="2" s="1"/>
  <c r="DI516" i="2"/>
  <c r="DI519" i="2"/>
  <c r="DI518" i="2"/>
  <c r="DJ514" i="2" s="1"/>
  <c r="DJ515" i="2"/>
  <c r="DK484" i="2"/>
  <c r="DK487" i="2"/>
  <c r="DK486" i="2"/>
  <c r="DL482" i="2" s="1"/>
  <c r="DL483" i="2"/>
  <c r="DO68" i="2"/>
  <c r="DO71" i="2"/>
  <c r="DO70" i="2"/>
  <c r="DP66" i="2" s="1"/>
  <c r="DP65" i="2" s="1"/>
  <c r="DP28" i="2" s="1"/>
  <c r="DP67" i="2"/>
  <c r="DY260" i="2"/>
  <c r="DY263" i="2"/>
  <c r="DY262" i="2"/>
  <c r="DZ258" i="2" s="1"/>
  <c r="DY164" i="2"/>
  <c r="DY167" i="2"/>
  <c r="DY166" i="2"/>
  <c r="DZ162" i="2" s="1"/>
  <c r="DL452" i="2"/>
  <c r="DL455" i="2"/>
  <c r="DL454" i="2"/>
  <c r="DM450" i="2" s="1"/>
  <c r="DM451" i="2"/>
  <c r="DY132" i="2"/>
  <c r="DY135" i="2"/>
  <c r="DY134" i="2"/>
  <c r="DZ130" i="2" s="1"/>
  <c r="DN388" i="2"/>
  <c r="DN391" i="2"/>
  <c r="DN390" i="2"/>
  <c r="DO386" i="2" s="1"/>
  <c r="DO387" i="2"/>
  <c r="DM420" i="2"/>
  <c r="DM423" i="2"/>
  <c r="DM422" i="2"/>
  <c r="DN418" i="2" s="1"/>
  <c r="DN419" i="2"/>
  <c r="DJ516" i="2" l="1"/>
  <c r="DJ519" i="2"/>
  <c r="DJ518" i="2"/>
  <c r="DK514" i="2" s="1"/>
  <c r="DK515" i="2"/>
  <c r="DO324" i="2"/>
  <c r="DO327" i="2"/>
  <c r="DO326" i="2"/>
  <c r="DP322" i="2" s="1"/>
  <c r="DP323" i="2"/>
  <c r="DZ100" i="2"/>
  <c r="DZ103" i="2"/>
  <c r="DZ102" i="2"/>
  <c r="EA98" i="2" s="1"/>
  <c r="DZ132" i="2"/>
  <c r="DZ135" i="2"/>
  <c r="DZ134" i="2"/>
  <c r="EA130" i="2" s="1"/>
  <c r="DP68" i="2"/>
  <c r="DP71" i="2"/>
  <c r="DP70" i="2"/>
  <c r="DQ66" i="2" s="1"/>
  <c r="DQ65" i="2" s="1"/>
  <c r="DQ28" i="2" s="1"/>
  <c r="DQ67" i="2"/>
  <c r="DZ292" i="2"/>
  <c r="DZ295" i="2"/>
  <c r="DZ294" i="2"/>
  <c r="EA290" i="2" s="1"/>
  <c r="DN420" i="2"/>
  <c r="DN423" i="2"/>
  <c r="DN422" i="2"/>
  <c r="DO418" i="2" s="1"/>
  <c r="DO419" i="2"/>
  <c r="DL484" i="2"/>
  <c r="DL487" i="2"/>
  <c r="DL486" i="2"/>
  <c r="DM482" i="2" s="1"/>
  <c r="DM483" i="2"/>
  <c r="DN356" i="2"/>
  <c r="DN359" i="2"/>
  <c r="DN358" i="2"/>
  <c r="DO354" i="2" s="1"/>
  <c r="DO355" i="2"/>
  <c r="EA163" i="2"/>
  <c r="EA195" i="2"/>
  <c r="EB33" i="2"/>
  <c r="EA227" i="2"/>
  <c r="EA259" i="2"/>
  <c r="EA291" i="2"/>
  <c r="EB39" i="2"/>
  <c r="EB38" i="2" s="1"/>
  <c r="EC64" i="2" s="1"/>
  <c r="EA99" i="2"/>
  <c r="EA131" i="2"/>
  <c r="DZ228" i="2"/>
  <c r="DZ231" i="2"/>
  <c r="DZ230" i="2"/>
  <c r="EA226" i="2" s="1"/>
  <c r="DZ260" i="2"/>
  <c r="DZ263" i="2"/>
  <c r="DZ262" i="2"/>
  <c r="EA258" i="2" s="1"/>
  <c r="DO388" i="2"/>
  <c r="DO391" i="2"/>
  <c r="DO390" i="2"/>
  <c r="DP386" i="2" s="1"/>
  <c r="DP387" i="2"/>
  <c r="DM452" i="2"/>
  <c r="DM455" i="2"/>
  <c r="DM454" i="2"/>
  <c r="DN450" i="2" s="1"/>
  <c r="DN451" i="2"/>
  <c r="DZ164" i="2"/>
  <c r="DZ167" i="2"/>
  <c r="DZ166" i="2"/>
  <c r="EA162" i="2" s="1"/>
  <c r="DZ196" i="2"/>
  <c r="DZ199" i="2"/>
  <c r="DZ198" i="2"/>
  <c r="EA194" i="2" s="1"/>
  <c r="EA228" i="2" l="1"/>
  <c r="EA231" i="2"/>
  <c r="EA230" i="2"/>
  <c r="EB226" i="2" s="1"/>
  <c r="EA164" i="2"/>
  <c r="EA167" i="2"/>
  <c r="EA166" i="2"/>
  <c r="EB162" i="2" s="1"/>
  <c r="DQ68" i="2"/>
  <c r="DQ71" i="2"/>
  <c r="DQ70" i="2"/>
  <c r="DR66" i="2" s="1"/>
  <c r="DR65" i="2" s="1"/>
  <c r="DR28" i="2" s="1"/>
  <c r="DR67" i="2"/>
  <c r="DP324" i="2"/>
  <c r="DP327" i="2"/>
  <c r="DP326" i="2"/>
  <c r="DQ322" i="2" s="1"/>
  <c r="DQ323" i="2"/>
  <c r="DP388" i="2"/>
  <c r="DP391" i="2"/>
  <c r="DP390" i="2"/>
  <c r="DQ386" i="2" s="1"/>
  <c r="DQ387" i="2"/>
  <c r="EB99" i="2"/>
  <c r="EB163" i="2"/>
  <c r="EB227" i="2"/>
  <c r="EB291" i="2"/>
  <c r="EC33" i="2"/>
  <c r="EC39" i="2"/>
  <c r="EC38" i="2" s="1"/>
  <c r="ED64" i="2" s="1"/>
  <c r="EB131" i="2"/>
  <c r="EB195" i="2"/>
  <c r="EB259" i="2"/>
  <c r="EB229" i="2"/>
  <c r="EB165" i="2"/>
  <c r="EB101" i="2"/>
  <c r="DZ31" i="2"/>
  <c r="DX32" i="2" s="1"/>
  <c r="EB517" i="2"/>
  <c r="EB453" i="2"/>
  <c r="EB357" i="2"/>
  <c r="EB293" i="2"/>
  <c r="EB261" i="2"/>
  <c r="EB69" i="2"/>
  <c r="EB133" i="2"/>
  <c r="EB389" i="2"/>
  <c r="EB485" i="2"/>
  <c r="EB421" i="2"/>
  <c r="EB325" i="2"/>
  <c r="EB197" i="2"/>
  <c r="DO420" i="2"/>
  <c r="DO423" i="2"/>
  <c r="DO422" i="2"/>
  <c r="DP418" i="2" s="1"/>
  <c r="DP419" i="2"/>
  <c r="DK516" i="2"/>
  <c r="DK519" i="2"/>
  <c r="DK518" i="2"/>
  <c r="DL514" i="2" s="1"/>
  <c r="DL515" i="2"/>
  <c r="DN452" i="2"/>
  <c r="DN455" i="2"/>
  <c r="DN454" i="2"/>
  <c r="DO450" i="2" s="1"/>
  <c r="DO451" i="2"/>
  <c r="EA132" i="2"/>
  <c r="EA135" i="2"/>
  <c r="EA134" i="2"/>
  <c r="EB130" i="2" s="1"/>
  <c r="EA292" i="2"/>
  <c r="EA295" i="2"/>
  <c r="EA294" i="2"/>
  <c r="EB290" i="2" s="1"/>
  <c r="EA100" i="2"/>
  <c r="EA103" i="2"/>
  <c r="EA102" i="2"/>
  <c r="EB98" i="2" s="1"/>
  <c r="EA260" i="2"/>
  <c r="EA263" i="2"/>
  <c r="EA262" i="2"/>
  <c r="EB258" i="2" s="1"/>
  <c r="EA196" i="2"/>
  <c r="EA199" i="2"/>
  <c r="EA198" i="2"/>
  <c r="EB194" i="2" s="1"/>
  <c r="DO356" i="2"/>
  <c r="DO359" i="2"/>
  <c r="DO358" i="2"/>
  <c r="DP354" i="2" s="1"/>
  <c r="DP355" i="2"/>
  <c r="DM484" i="2"/>
  <c r="DM487" i="2"/>
  <c r="DM486" i="2"/>
  <c r="DN482" i="2" s="1"/>
  <c r="DN483" i="2"/>
  <c r="DO452" i="2" l="1"/>
  <c r="DO455" i="2"/>
  <c r="DO454" i="2"/>
  <c r="DP450" i="2" s="1"/>
  <c r="DP451" i="2"/>
  <c r="EB292" i="2"/>
  <c r="EB295" i="2"/>
  <c r="EB294" i="2"/>
  <c r="EC290" i="2" s="1"/>
  <c r="DQ388" i="2"/>
  <c r="DQ391" i="2"/>
  <c r="DQ390" i="2"/>
  <c r="DR386" i="2" s="1"/>
  <c r="DR387" i="2"/>
  <c r="DQ324" i="2"/>
  <c r="DQ327" i="2"/>
  <c r="DQ326" i="2"/>
  <c r="DR322" i="2" s="1"/>
  <c r="DR323" i="2"/>
  <c r="DP356" i="2"/>
  <c r="DP359" i="2"/>
  <c r="DP358" i="2"/>
  <c r="DQ354" i="2" s="1"/>
  <c r="DQ355" i="2"/>
  <c r="EB132" i="2"/>
  <c r="EB135" i="2"/>
  <c r="EB134" i="2"/>
  <c r="EC130" i="2" s="1"/>
  <c r="EB228" i="2"/>
  <c r="EB231" i="2"/>
  <c r="EB230" i="2"/>
  <c r="EC226" i="2" s="1"/>
  <c r="DR68" i="2"/>
  <c r="DR71" i="2"/>
  <c r="DR70" i="2"/>
  <c r="DS66" i="2" s="1"/>
  <c r="DS65" i="2" s="1"/>
  <c r="DS28" i="2" s="1"/>
  <c r="DS67" i="2"/>
  <c r="DL516" i="2"/>
  <c r="DL519" i="2"/>
  <c r="DL518" i="2"/>
  <c r="DM514" i="2" s="1"/>
  <c r="DM515" i="2"/>
  <c r="EB196" i="2"/>
  <c r="EB199" i="2"/>
  <c r="EB198" i="2"/>
  <c r="EC194" i="2" s="1"/>
  <c r="ED39" i="2"/>
  <c r="ED38" i="2" s="1"/>
  <c r="EE64" i="2" s="1"/>
  <c r="EC195" i="2"/>
  <c r="EC227" i="2"/>
  <c r="EC259" i="2"/>
  <c r="EC291" i="2"/>
  <c r="EC99" i="2"/>
  <c r="EC131" i="2"/>
  <c r="ED33" i="2"/>
  <c r="EC163" i="2"/>
  <c r="EB164" i="2"/>
  <c r="EB167" i="2"/>
  <c r="EB166" i="2"/>
  <c r="EC162" i="2" s="1"/>
  <c r="DN484" i="2"/>
  <c r="DN487" i="2"/>
  <c r="DN486" i="2"/>
  <c r="DO482" i="2" s="1"/>
  <c r="DO483" i="2"/>
  <c r="DP420" i="2"/>
  <c r="DP423" i="2"/>
  <c r="DP422" i="2"/>
  <c r="DQ418" i="2" s="1"/>
  <c r="DQ419" i="2"/>
  <c r="EB260" i="2"/>
  <c r="EB263" i="2"/>
  <c r="EB262" i="2"/>
  <c r="EC258" i="2" s="1"/>
  <c r="EB100" i="2"/>
  <c r="EB103" i="2"/>
  <c r="EB102" i="2"/>
  <c r="EC98" i="2" s="1"/>
  <c r="ED131" i="2" l="1"/>
  <c r="ED195" i="2"/>
  <c r="ED259" i="2"/>
  <c r="ED99" i="2"/>
  <c r="ED163" i="2"/>
  <c r="EE33" i="2"/>
  <c r="EE39" i="2"/>
  <c r="EE38" i="2" s="1"/>
  <c r="EF64" i="2" s="1"/>
  <c r="ED227" i="2"/>
  <c r="ED291" i="2"/>
  <c r="EC260" i="2"/>
  <c r="EC263" i="2"/>
  <c r="EC262" i="2"/>
  <c r="ED258" i="2" s="1"/>
  <c r="DM516" i="2"/>
  <c r="DM519" i="2"/>
  <c r="DM518" i="2"/>
  <c r="DN514" i="2" s="1"/>
  <c r="DN515" i="2"/>
  <c r="EC132" i="2"/>
  <c r="EC135" i="2"/>
  <c r="EC134" i="2"/>
  <c r="ED130" i="2" s="1"/>
  <c r="DR324" i="2"/>
  <c r="DR327" i="2"/>
  <c r="DR326" i="2"/>
  <c r="DS322" i="2" s="1"/>
  <c r="DS323" i="2"/>
  <c r="DQ420" i="2"/>
  <c r="DQ423" i="2"/>
  <c r="DQ422" i="2"/>
  <c r="DR418" i="2" s="1"/>
  <c r="DR419" i="2"/>
  <c r="EC100" i="2"/>
  <c r="EC103" i="2"/>
  <c r="EC102" i="2"/>
  <c r="ED98" i="2" s="1"/>
  <c r="EC228" i="2"/>
  <c r="EC231" i="2"/>
  <c r="EC230" i="2"/>
  <c r="ED226" i="2" s="1"/>
  <c r="DS68" i="2"/>
  <c r="DS71" i="2"/>
  <c r="DS70" i="2"/>
  <c r="DT66" i="2" s="1"/>
  <c r="DT65" i="2" s="1"/>
  <c r="DT28" i="2" s="1"/>
  <c r="DT67" i="2"/>
  <c r="DQ356" i="2"/>
  <c r="DQ359" i="2"/>
  <c r="DQ358" i="2"/>
  <c r="DR354" i="2" s="1"/>
  <c r="DR355" i="2"/>
  <c r="DR388" i="2"/>
  <c r="DR391" i="2"/>
  <c r="DR390" i="2"/>
  <c r="DS386" i="2" s="1"/>
  <c r="DS387" i="2"/>
  <c r="DO484" i="2"/>
  <c r="DO487" i="2"/>
  <c r="DO486" i="2"/>
  <c r="DP482" i="2" s="1"/>
  <c r="DP483" i="2"/>
  <c r="EC164" i="2"/>
  <c r="EC167" i="2"/>
  <c r="EC166" i="2"/>
  <c r="ED162" i="2" s="1"/>
  <c r="EC292" i="2"/>
  <c r="EC295" i="2"/>
  <c r="EC294" i="2"/>
  <c r="ED290" i="2" s="1"/>
  <c r="EC196" i="2"/>
  <c r="EC199" i="2"/>
  <c r="EC198" i="2"/>
  <c r="ED194" i="2" s="1"/>
  <c r="DP452" i="2"/>
  <c r="DP455" i="2"/>
  <c r="DP454" i="2"/>
  <c r="DQ450" i="2" s="1"/>
  <c r="DQ451" i="2"/>
  <c r="DR356" i="2" l="1"/>
  <c r="DR359" i="2"/>
  <c r="DR358" i="2"/>
  <c r="DS354" i="2" s="1"/>
  <c r="DS355" i="2"/>
  <c r="DS324" i="2"/>
  <c r="DS327" i="2"/>
  <c r="DS326" i="2"/>
  <c r="DT322" i="2" s="1"/>
  <c r="DT323" i="2"/>
  <c r="ED228" i="2"/>
  <c r="ED231" i="2"/>
  <c r="ED230" i="2"/>
  <c r="EE226" i="2" s="1"/>
  <c r="ED260" i="2"/>
  <c r="ED263" i="2"/>
  <c r="ED262" i="2"/>
  <c r="EE258" i="2" s="1"/>
  <c r="DT68" i="2"/>
  <c r="DT71" i="2"/>
  <c r="DT70" i="2"/>
  <c r="DU66" i="2" s="1"/>
  <c r="DU65" i="2" s="1"/>
  <c r="DU28" i="2" s="1"/>
  <c r="DU67" i="2"/>
  <c r="ED164" i="2"/>
  <c r="ED167" i="2"/>
  <c r="ED166" i="2"/>
  <c r="EE162" i="2" s="1"/>
  <c r="ED196" i="2"/>
  <c r="ED199" i="2"/>
  <c r="ED198" i="2"/>
  <c r="EE194" i="2" s="1"/>
  <c r="DQ452" i="2"/>
  <c r="DQ455" i="2"/>
  <c r="DQ454" i="2"/>
  <c r="DR450" i="2" s="1"/>
  <c r="DR451" i="2"/>
  <c r="DP484" i="2"/>
  <c r="DP487" i="2"/>
  <c r="DP486" i="2"/>
  <c r="DQ482" i="2" s="1"/>
  <c r="DQ483" i="2"/>
  <c r="DS388" i="2"/>
  <c r="DS391" i="2"/>
  <c r="DS390" i="2"/>
  <c r="DT386" i="2" s="1"/>
  <c r="DT387" i="2"/>
  <c r="DR420" i="2"/>
  <c r="DR423" i="2"/>
  <c r="DR422" i="2"/>
  <c r="DS418" i="2" s="1"/>
  <c r="DS419" i="2"/>
  <c r="DN516" i="2"/>
  <c r="DN519" i="2"/>
  <c r="DN518" i="2"/>
  <c r="DO514" i="2" s="1"/>
  <c r="DO515" i="2"/>
  <c r="ED292" i="2"/>
  <c r="ED295" i="2"/>
  <c r="ED294" i="2"/>
  <c r="EE290" i="2" s="1"/>
  <c r="EE227" i="2"/>
  <c r="EE259" i="2"/>
  <c r="EE99" i="2"/>
  <c r="EE131" i="2"/>
  <c r="EF39" i="2"/>
  <c r="EF38" i="2" s="1"/>
  <c r="EG64" i="2" s="1"/>
  <c r="EE163" i="2"/>
  <c r="EE195" i="2"/>
  <c r="EE291" i="2"/>
  <c r="EF33" i="2"/>
  <c r="ED100" i="2"/>
  <c r="ED103" i="2"/>
  <c r="ED102" i="2"/>
  <c r="EE98" i="2" s="1"/>
  <c r="ED132" i="2"/>
  <c r="ED135" i="2"/>
  <c r="ED134" i="2"/>
  <c r="EE130" i="2" s="1"/>
  <c r="EE196" i="2" l="1"/>
  <c r="EE199" i="2"/>
  <c r="EE198" i="2"/>
  <c r="EF194" i="2" s="1"/>
  <c r="DO516" i="2"/>
  <c r="DO519" i="2"/>
  <c r="DO518" i="2"/>
  <c r="DP514" i="2" s="1"/>
  <c r="DP515" i="2"/>
  <c r="DQ484" i="2"/>
  <c r="DQ487" i="2"/>
  <c r="DQ486" i="2"/>
  <c r="DR482" i="2" s="1"/>
  <c r="DR483" i="2"/>
  <c r="DU68" i="2"/>
  <c r="DU71" i="2"/>
  <c r="DU70" i="2"/>
  <c r="DV66" i="2" s="1"/>
  <c r="DV65" i="2" s="1"/>
  <c r="DV28" i="2" s="1"/>
  <c r="DV67" i="2"/>
  <c r="EE260" i="2"/>
  <c r="EE263" i="2"/>
  <c r="EE262" i="2"/>
  <c r="EF258" i="2" s="1"/>
  <c r="DS420" i="2"/>
  <c r="DS423" i="2"/>
  <c r="DS422" i="2"/>
  <c r="DT418" i="2" s="1"/>
  <c r="DT419" i="2"/>
  <c r="DT388" i="2"/>
  <c r="DT391" i="2"/>
  <c r="DT390" i="2"/>
  <c r="DU386" i="2" s="1"/>
  <c r="DU387" i="2"/>
  <c r="DS356" i="2"/>
  <c r="DS359" i="2"/>
  <c r="DS358" i="2"/>
  <c r="DT354" i="2" s="1"/>
  <c r="DT355" i="2"/>
  <c r="EF99" i="2"/>
  <c r="EF163" i="2"/>
  <c r="EF227" i="2"/>
  <c r="EF291" i="2"/>
  <c r="EG33" i="2"/>
  <c r="EF131" i="2"/>
  <c r="EF195" i="2"/>
  <c r="EF259" i="2"/>
  <c r="EG39" i="2"/>
  <c r="EG38" i="2" s="1"/>
  <c r="EH64" i="2" s="1"/>
  <c r="EE164" i="2"/>
  <c r="EE167" i="2"/>
  <c r="EE166" i="2"/>
  <c r="EF162" i="2" s="1"/>
  <c r="EE132" i="2"/>
  <c r="EE135" i="2"/>
  <c r="EE134" i="2"/>
  <c r="EF130" i="2" s="1"/>
  <c r="EE228" i="2"/>
  <c r="EE231" i="2"/>
  <c r="EE230" i="2"/>
  <c r="EF226" i="2" s="1"/>
  <c r="DR452" i="2"/>
  <c r="DR455" i="2"/>
  <c r="DR454" i="2"/>
  <c r="DS450" i="2" s="1"/>
  <c r="DS451" i="2"/>
  <c r="DT324" i="2"/>
  <c r="DT327" i="2"/>
  <c r="DT326" i="2"/>
  <c r="DU322" i="2" s="1"/>
  <c r="DU323" i="2"/>
  <c r="EE292" i="2"/>
  <c r="EE295" i="2"/>
  <c r="EE294" i="2"/>
  <c r="EF290" i="2" s="1"/>
  <c r="EE100" i="2"/>
  <c r="EE103" i="2"/>
  <c r="EE102" i="2"/>
  <c r="EF98" i="2" s="1"/>
  <c r="EF132" i="2" l="1"/>
  <c r="EF135" i="2"/>
  <c r="EF134" i="2"/>
  <c r="EG130" i="2" s="1"/>
  <c r="EF228" i="2"/>
  <c r="EF231" i="2"/>
  <c r="EF230" i="2"/>
  <c r="EG226" i="2" s="1"/>
  <c r="DT356" i="2"/>
  <c r="DT359" i="2"/>
  <c r="DT358" i="2"/>
  <c r="DU354" i="2" s="1"/>
  <c r="DU355" i="2"/>
  <c r="EH39" i="2"/>
  <c r="EH38" i="2" s="1"/>
  <c r="EI64" i="2" s="1"/>
  <c r="EG99" i="2"/>
  <c r="EG163" i="2"/>
  <c r="EG227" i="2"/>
  <c r="EG291" i="2"/>
  <c r="EH33" i="2"/>
  <c r="EG131" i="2"/>
  <c r="EG259" i="2"/>
  <c r="EG195" i="2"/>
  <c r="EE31" i="2"/>
  <c r="EC32" i="2" s="1"/>
  <c r="EF164" i="2"/>
  <c r="EF167" i="2"/>
  <c r="EF166" i="2"/>
  <c r="EG162" i="2" s="1"/>
  <c r="DT420" i="2"/>
  <c r="DT423" i="2"/>
  <c r="DT422" i="2"/>
  <c r="DU418" i="2" s="1"/>
  <c r="DU419" i="2"/>
  <c r="DV68" i="2"/>
  <c r="DV71" i="2"/>
  <c r="DV70" i="2"/>
  <c r="DW66" i="2" s="1"/>
  <c r="DW65" i="2" s="1"/>
  <c r="DW28" i="2" s="1"/>
  <c r="DW67" i="2"/>
  <c r="DP516" i="2"/>
  <c r="DP519" i="2"/>
  <c r="DP518" i="2"/>
  <c r="DQ514" i="2" s="1"/>
  <c r="DQ515" i="2"/>
  <c r="DU324" i="2"/>
  <c r="DU327" i="2"/>
  <c r="DU326" i="2"/>
  <c r="DV322" i="2" s="1"/>
  <c r="DV323" i="2"/>
  <c r="EF260" i="2"/>
  <c r="EF263" i="2"/>
  <c r="EF262" i="2"/>
  <c r="EG258" i="2" s="1"/>
  <c r="EF100" i="2"/>
  <c r="EF103" i="2"/>
  <c r="EF102" i="2"/>
  <c r="EG98" i="2" s="1"/>
  <c r="DR484" i="2"/>
  <c r="DR487" i="2"/>
  <c r="DR486" i="2"/>
  <c r="DS482" i="2" s="1"/>
  <c r="DS483" i="2"/>
  <c r="DS452" i="2"/>
  <c r="DS455" i="2"/>
  <c r="DS454" i="2"/>
  <c r="DT450" i="2" s="1"/>
  <c r="DT451" i="2"/>
  <c r="EF196" i="2"/>
  <c r="EF199" i="2"/>
  <c r="EF198" i="2"/>
  <c r="EG194" i="2" s="1"/>
  <c r="EF292" i="2"/>
  <c r="EF295" i="2"/>
  <c r="EF294" i="2"/>
  <c r="EG290" i="2" s="1"/>
  <c r="DU388" i="2"/>
  <c r="DU391" i="2"/>
  <c r="DU390" i="2"/>
  <c r="DV386" i="2" s="1"/>
  <c r="DV387" i="2"/>
  <c r="DV388" i="2" l="1"/>
  <c r="DV391" i="2"/>
  <c r="DV390" i="2"/>
  <c r="DW386" i="2" s="1"/>
  <c r="DW387" i="2"/>
  <c r="DS484" i="2"/>
  <c r="DS487" i="2"/>
  <c r="DS486" i="2"/>
  <c r="DT482" i="2" s="1"/>
  <c r="DT483" i="2"/>
  <c r="DW68" i="2"/>
  <c r="DW71" i="2"/>
  <c r="DW70" i="2"/>
  <c r="DX66" i="2" s="1"/>
  <c r="DX65" i="2" s="1"/>
  <c r="DX28" i="2" s="1"/>
  <c r="DX67" i="2"/>
  <c r="EG260" i="2"/>
  <c r="EG263" i="2"/>
  <c r="EG262" i="2"/>
  <c r="EH258" i="2" s="1"/>
  <c r="EG100" i="2"/>
  <c r="EG103" i="2"/>
  <c r="EG102" i="2"/>
  <c r="EH98" i="2" s="1"/>
  <c r="DV324" i="2"/>
  <c r="DV327" i="2"/>
  <c r="DV326" i="2"/>
  <c r="DW322" i="2" s="1"/>
  <c r="DW323" i="2"/>
  <c r="EG292" i="2"/>
  <c r="EG295" i="2"/>
  <c r="EG294" i="2"/>
  <c r="EH290" i="2" s="1"/>
  <c r="DU356" i="2"/>
  <c r="DU359" i="2"/>
  <c r="DU358" i="2"/>
  <c r="DV354" i="2" s="1"/>
  <c r="DV355" i="2"/>
  <c r="DQ516" i="2"/>
  <c r="DQ519" i="2"/>
  <c r="DQ518" i="2"/>
  <c r="DR514" i="2" s="1"/>
  <c r="DR515" i="2"/>
  <c r="EG132" i="2"/>
  <c r="EG135" i="2"/>
  <c r="EG134" i="2"/>
  <c r="EH130" i="2" s="1"/>
  <c r="EG228" i="2"/>
  <c r="EG231" i="2"/>
  <c r="EG230" i="2"/>
  <c r="EH226" i="2" s="1"/>
  <c r="DT452" i="2"/>
  <c r="DT455" i="2"/>
  <c r="DT454" i="2"/>
  <c r="DU450" i="2" s="1"/>
  <c r="DU451" i="2"/>
  <c r="DU420" i="2"/>
  <c r="DU423" i="2"/>
  <c r="DU422" i="2"/>
  <c r="DV418" i="2" s="1"/>
  <c r="DV419" i="2"/>
  <c r="EG196" i="2"/>
  <c r="EG199" i="2"/>
  <c r="EG198" i="2"/>
  <c r="EH194" i="2" s="1"/>
  <c r="EH131" i="2"/>
  <c r="EH195" i="2"/>
  <c r="EH259" i="2"/>
  <c r="EI39" i="2"/>
  <c r="EI38" i="2" s="1"/>
  <c r="EJ64" i="2" s="1"/>
  <c r="EH99" i="2"/>
  <c r="EH163" i="2"/>
  <c r="EH227" i="2"/>
  <c r="EH291" i="2"/>
  <c r="EI33" i="2"/>
  <c r="EG164" i="2"/>
  <c r="EG167" i="2"/>
  <c r="EG166" i="2"/>
  <c r="EH162" i="2" s="1"/>
  <c r="EH100" i="2" l="1"/>
  <c r="EH103" i="2"/>
  <c r="EH102" i="2"/>
  <c r="EI98" i="2" s="1"/>
  <c r="DU452" i="2"/>
  <c r="DU455" i="2"/>
  <c r="DU454" i="2"/>
  <c r="DV450" i="2" s="1"/>
  <c r="DV451" i="2"/>
  <c r="DX68" i="2"/>
  <c r="DX71" i="2"/>
  <c r="DX70" i="2"/>
  <c r="DY66" i="2" s="1"/>
  <c r="DY65" i="2" s="1"/>
  <c r="DY28" i="2" s="1"/>
  <c r="DY67" i="2"/>
  <c r="EH292" i="2"/>
  <c r="EH295" i="2"/>
  <c r="EH294" i="2"/>
  <c r="EI290" i="2" s="1"/>
  <c r="EH260" i="2"/>
  <c r="EH263" i="2"/>
  <c r="EH262" i="2"/>
  <c r="EI258" i="2" s="1"/>
  <c r="DW324" i="2"/>
  <c r="DW327" i="2"/>
  <c r="DW326" i="2"/>
  <c r="DX322" i="2" s="1"/>
  <c r="DX323" i="2"/>
  <c r="EH228" i="2"/>
  <c r="EH231" i="2"/>
  <c r="EH230" i="2"/>
  <c r="EI226" i="2" s="1"/>
  <c r="EH196" i="2"/>
  <c r="EH199" i="2"/>
  <c r="EH198" i="2"/>
  <c r="EI194" i="2" s="1"/>
  <c r="EI131" i="2"/>
  <c r="EI195" i="2"/>
  <c r="EI259" i="2"/>
  <c r="EJ39" i="2"/>
  <c r="EJ38" i="2" s="1"/>
  <c r="EK64" i="2" s="1"/>
  <c r="EI163" i="2"/>
  <c r="EJ33" i="2"/>
  <c r="EI99" i="2"/>
  <c r="EI291" i="2"/>
  <c r="EI227" i="2"/>
  <c r="EH164" i="2"/>
  <c r="EH167" i="2"/>
  <c r="EH166" i="2"/>
  <c r="EI162" i="2" s="1"/>
  <c r="EH132" i="2"/>
  <c r="EH135" i="2"/>
  <c r="EH134" i="2"/>
  <c r="EI130" i="2" s="1"/>
  <c r="DV420" i="2"/>
  <c r="DV423" i="2"/>
  <c r="DV422" i="2"/>
  <c r="DW418" i="2" s="1"/>
  <c r="DW419" i="2"/>
  <c r="DR516" i="2"/>
  <c r="DR519" i="2"/>
  <c r="DR518" i="2"/>
  <c r="DS514" i="2" s="1"/>
  <c r="DS515" i="2"/>
  <c r="DV356" i="2"/>
  <c r="DV359" i="2"/>
  <c r="DV358" i="2"/>
  <c r="DW354" i="2" s="1"/>
  <c r="DW355" i="2"/>
  <c r="DT484" i="2"/>
  <c r="DT487" i="2"/>
  <c r="DT486" i="2"/>
  <c r="DU482" i="2" s="1"/>
  <c r="DU483" i="2"/>
  <c r="DW388" i="2"/>
  <c r="DW391" i="2"/>
  <c r="DW390" i="2"/>
  <c r="DX386" i="2" s="1"/>
  <c r="DX387" i="2"/>
  <c r="EI292" i="2" l="1"/>
  <c r="EI295" i="2"/>
  <c r="EI294" i="2"/>
  <c r="EJ290" i="2" s="1"/>
  <c r="EI164" i="2"/>
  <c r="EI167" i="2"/>
  <c r="EI166" i="2"/>
  <c r="EJ162" i="2" s="1"/>
  <c r="DW356" i="2"/>
  <c r="DW359" i="2"/>
  <c r="DW358" i="2"/>
  <c r="DX354" i="2" s="1"/>
  <c r="DX355" i="2"/>
  <c r="DS516" i="2"/>
  <c r="DS519" i="2"/>
  <c r="DS518" i="2"/>
  <c r="DT514" i="2" s="1"/>
  <c r="DT515" i="2"/>
  <c r="DW420" i="2"/>
  <c r="DW423" i="2"/>
  <c r="DW422" i="2"/>
  <c r="DX418" i="2" s="1"/>
  <c r="DX419" i="2"/>
  <c r="EI260" i="2"/>
  <c r="EI263" i="2"/>
  <c r="EI262" i="2"/>
  <c r="EJ258" i="2" s="1"/>
  <c r="DV452" i="2"/>
  <c r="DV455" i="2"/>
  <c r="DV454" i="2"/>
  <c r="DW450" i="2" s="1"/>
  <c r="DW451" i="2"/>
  <c r="DX388" i="2"/>
  <c r="DX391" i="2"/>
  <c r="DX390" i="2"/>
  <c r="DY386" i="2" s="1"/>
  <c r="DY387" i="2"/>
  <c r="DU484" i="2"/>
  <c r="DU487" i="2"/>
  <c r="DU486" i="2"/>
  <c r="DV482" i="2" s="1"/>
  <c r="DV483" i="2"/>
  <c r="EI100" i="2"/>
  <c r="EI103" i="2"/>
  <c r="EI102" i="2"/>
  <c r="EJ98" i="2" s="1"/>
  <c r="EI196" i="2"/>
  <c r="EI199" i="2"/>
  <c r="EI198" i="2"/>
  <c r="EJ194" i="2" s="1"/>
  <c r="DX324" i="2"/>
  <c r="DX327" i="2"/>
  <c r="DX326" i="2"/>
  <c r="DY322" i="2" s="1"/>
  <c r="DY323" i="2"/>
  <c r="DY68" i="2"/>
  <c r="DY71" i="2"/>
  <c r="DY70" i="2"/>
  <c r="DZ66" i="2" s="1"/>
  <c r="DZ65" i="2" s="1"/>
  <c r="DZ28" i="2" s="1"/>
  <c r="DZ67" i="2"/>
  <c r="EI228" i="2"/>
  <c r="EI231" i="2"/>
  <c r="EI230" i="2"/>
  <c r="EJ226" i="2" s="1"/>
  <c r="EJ99" i="2"/>
  <c r="EJ163" i="2"/>
  <c r="EJ227" i="2"/>
  <c r="EJ291" i="2"/>
  <c r="EK33" i="2"/>
  <c r="EJ131" i="2"/>
  <c r="EJ195" i="2"/>
  <c r="EJ259" i="2"/>
  <c r="EK39" i="2"/>
  <c r="EK38" i="2" s="1"/>
  <c r="EL64" i="2" s="1"/>
  <c r="EI132" i="2"/>
  <c r="EI135" i="2"/>
  <c r="EI134" i="2"/>
  <c r="EJ130" i="2" s="1"/>
  <c r="EL39" i="2" l="1"/>
  <c r="EL38" i="2" s="1"/>
  <c r="EM64" i="2" s="1"/>
  <c r="EK99" i="2"/>
  <c r="EK163" i="2"/>
  <c r="EK227" i="2"/>
  <c r="EK291" i="2"/>
  <c r="EL33" i="2"/>
  <c r="EK195" i="2"/>
  <c r="EK131" i="2"/>
  <c r="EK259" i="2"/>
  <c r="EJ164" i="2"/>
  <c r="EJ167" i="2"/>
  <c r="EJ166" i="2"/>
  <c r="EK162" i="2" s="1"/>
  <c r="DY324" i="2"/>
  <c r="DY327" i="2"/>
  <c r="DY326" i="2"/>
  <c r="DZ322" i="2" s="1"/>
  <c r="DZ323" i="2"/>
  <c r="DV484" i="2"/>
  <c r="DV487" i="2"/>
  <c r="DV486" i="2"/>
  <c r="DW482" i="2" s="1"/>
  <c r="DW483" i="2"/>
  <c r="EJ260" i="2"/>
  <c r="EJ263" i="2"/>
  <c r="EJ262" i="2"/>
  <c r="EK258" i="2" s="1"/>
  <c r="EJ100" i="2"/>
  <c r="EJ103" i="2"/>
  <c r="EJ102" i="2"/>
  <c r="EK98" i="2" s="1"/>
  <c r="DZ68" i="2"/>
  <c r="DZ71" i="2"/>
  <c r="DZ70" i="2"/>
  <c r="EA66" i="2" s="1"/>
  <c r="EA65" i="2" s="1"/>
  <c r="EA28" i="2" s="1"/>
  <c r="EA67" i="2"/>
  <c r="DX420" i="2"/>
  <c r="DX423" i="2"/>
  <c r="DX422" i="2"/>
  <c r="DY418" i="2" s="1"/>
  <c r="DY419" i="2"/>
  <c r="DT516" i="2"/>
  <c r="DT519" i="2"/>
  <c r="DT518" i="2"/>
  <c r="DU514" i="2" s="1"/>
  <c r="DU515" i="2"/>
  <c r="DX356" i="2"/>
  <c r="DX359" i="2"/>
  <c r="DX358" i="2"/>
  <c r="DY354" i="2" s="1"/>
  <c r="DY355" i="2"/>
  <c r="EJ196" i="2"/>
  <c r="EJ199" i="2"/>
  <c r="EJ198" i="2"/>
  <c r="EK194" i="2" s="1"/>
  <c r="EJ292" i="2"/>
  <c r="EJ295" i="2"/>
  <c r="EJ294" i="2"/>
  <c r="EK290" i="2" s="1"/>
  <c r="DY388" i="2"/>
  <c r="DY391" i="2"/>
  <c r="DY390" i="2"/>
  <c r="DZ386" i="2" s="1"/>
  <c r="DZ387" i="2"/>
  <c r="EJ132" i="2"/>
  <c r="EJ135" i="2"/>
  <c r="EJ134" i="2"/>
  <c r="EK130" i="2" s="1"/>
  <c r="EJ228" i="2"/>
  <c r="EJ231" i="2"/>
  <c r="EJ230" i="2"/>
  <c r="EK226" i="2" s="1"/>
  <c r="DW452" i="2"/>
  <c r="DW455" i="2"/>
  <c r="DW454" i="2"/>
  <c r="DX450" i="2" s="1"/>
  <c r="DX451" i="2"/>
  <c r="DZ324" i="2" l="1"/>
  <c r="DZ327" i="2"/>
  <c r="DZ326" i="2"/>
  <c r="EA322" i="2" s="1"/>
  <c r="EA323" i="2"/>
  <c r="EK100" i="2"/>
  <c r="EK103" i="2"/>
  <c r="EK102" i="2"/>
  <c r="EL98" i="2" s="1"/>
  <c r="DY356" i="2"/>
  <c r="DY359" i="2"/>
  <c r="DY358" i="2"/>
  <c r="DZ354" i="2" s="1"/>
  <c r="DZ355" i="2"/>
  <c r="DW484" i="2"/>
  <c r="DW487" i="2"/>
  <c r="DW486" i="2"/>
  <c r="DX482" i="2" s="1"/>
  <c r="DX483" i="2"/>
  <c r="EK132" i="2"/>
  <c r="EK135" i="2"/>
  <c r="EK134" i="2"/>
  <c r="EL130" i="2" s="1"/>
  <c r="EK292" i="2"/>
  <c r="EK295" i="2"/>
  <c r="EK294" i="2"/>
  <c r="EL290" i="2" s="1"/>
  <c r="DX452" i="2"/>
  <c r="DX455" i="2"/>
  <c r="DX454" i="2"/>
  <c r="DY450" i="2" s="1"/>
  <c r="DY451" i="2"/>
  <c r="DZ388" i="2"/>
  <c r="DZ391" i="2"/>
  <c r="DZ390" i="2"/>
  <c r="EA386" i="2" s="1"/>
  <c r="EA387" i="2"/>
  <c r="DU516" i="2"/>
  <c r="DU519" i="2"/>
  <c r="DU518" i="2"/>
  <c r="DV514" i="2" s="1"/>
  <c r="DV515" i="2"/>
  <c r="EK196" i="2"/>
  <c r="EK199" i="2"/>
  <c r="EK198" i="2"/>
  <c r="EL194" i="2" s="1"/>
  <c r="EK228" i="2"/>
  <c r="EK231" i="2"/>
  <c r="EK230" i="2"/>
  <c r="EL226" i="2" s="1"/>
  <c r="DY420" i="2"/>
  <c r="DY423" i="2"/>
  <c r="DY422" i="2"/>
  <c r="DZ418" i="2" s="1"/>
  <c r="DZ419" i="2"/>
  <c r="EA68" i="2"/>
  <c r="EA71" i="2"/>
  <c r="EA70" i="2"/>
  <c r="EB66" i="2" s="1"/>
  <c r="EB65" i="2" s="1"/>
  <c r="EB28" i="2" s="1"/>
  <c r="EB67" i="2"/>
  <c r="EK260" i="2"/>
  <c r="EK263" i="2"/>
  <c r="EK262" i="2"/>
  <c r="EL258" i="2" s="1"/>
  <c r="EL131" i="2"/>
  <c r="EL195" i="2"/>
  <c r="EL259" i="2"/>
  <c r="EM39" i="2"/>
  <c r="EM38" i="2" s="1"/>
  <c r="EN64" i="2" s="1"/>
  <c r="EL99" i="2"/>
  <c r="EL163" i="2"/>
  <c r="EL227" i="2"/>
  <c r="EL291" i="2"/>
  <c r="EM33" i="2"/>
  <c r="EL517" i="2"/>
  <c r="EL453" i="2"/>
  <c r="EL357" i="2"/>
  <c r="EL293" i="2"/>
  <c r="EL229" i="2"/>
  <c r="EL165" i="2"/>
  <c r="EL101" i="2"/>
  <c r="EJ31" i="2"/>
  <c r="EH32" i="2" s="1"/>
  <c r="EL69" i="2"/>
  <c r="EL389" i="2"/>
  <c r="EL485" i="2"/>
  <c r="EL421" i="2"/>
  <c r="EL325" i="2"/>
  <c r="EL261" i="2"/>
  <c r="EL197" i="2"/>
  <c r="EL133" i="2"/>
  <c r="EK164" i="2"/>
  <c r="EK167" i="2"/>
  <c r="EK166" i="2"/>
  <c r="EL162" i="2" s="1"/>
  <c r="EL228" i="2" l="1"/>
  <c r="EL231" i="2"/>
  <c r="EL230" i="2"/>
  <c r="EM226" i="2" s="1"/>
  <c r="EL196" i="2"/>
  <c r="EL199" i="2"/>
  <c r="EL198" i="2"/>
  <c r="EM194" i="2" s="1"/>
  <c r="DZ420" i="2"/>
  <c r="DZ423" i="2"/>
  <c r="DZ422" i="2"/>
  <c r="EA418" i="2" s="1"/>
  <c r="EA419" i="2"/>
  <c r="DX484" i="2"/>
  <c r="DX487" i="2"/>
  <c r="DX486" i="2"/>
  <c r="DY482" i="2" s="1"/>
  <c r="DY483" i="2"/>
  <c r="DZ356" i="2"/>
  <c r="DZ359" i="2"/>
  <c r="DZ358" i="2"/>
  <c r="EA354" i="2" s="1"/>
  <c r="EA355" i="2"/>
  <c r="EM131" i="2"/>
  <c r="EM195" i="2"/>
  <c r="EM259" i="2"/>
  <c r="EN39" i="2"/>
  <c r="EN38" i="2" s="1"/>
  <c r="EO64" i="2" s="1"/>
  <c r="EM227" i="2"/>
  <c r="EM163" i="2"/>
  <c r="EN33" i="2"/>
  <c r="EM99" i="2"/>
  <c r="EM291" i="2"/>
  <c r="EL164" i="2"/>
  <c r="EL167" i="2"/>
  <c r="EL166" i="2"/>
  <c r="EM162" i="2" s="1"/>
  <c r="EL132" i="2"/>
  <c r="EL135" i="2"/>
  <c r="EL134" i="2"/>
  <c r="EM130" i="2" s="1"/>
  <c r="DV516" i="2"/>
  <c r="DV519" i="2"/>
  <c r="DV518" i="2"/>
  <c r="DW514" i="2" s="1"/>
  <c r="DW515" i="2"/>
  <c r="EA324" i="2"/>
  <c r="EA327" i="2"/>
  <c r="EA326" i="2"/>
  <c r="EB322" i="2" s="1"/>
  <c r="EB323" i="2"/>
  <c r="EL100" i="2"/>
  <c r="EL103" i="2"/>
  <c r="EL102" i="2"/>
  <c r="EM98" i="2" s="1"/>
  <c r="DY452" i="2"/>
  <c r="DY455" i="2"/>
  <c r="DY454" i="2"/>
  <c r="DZ450" i="2" s="1"/>
  <c r="DZ451" i="2"/>
  <c r="EL292" i="2"/>
  <c r="EL295" i="2"/>
  <c r="EL294" i="2"/>
  <c r="EM290" i="2" s="1"/>
  <c r="EL260" i="2"/>
  <c r="EL263" i="2"/>
  <c r="EL262" i="2"/>
  <c r="EM258" i="2" s="1"/>
  <c r="EB68" i="2"/>
  <c r="EB71" i="2"/>
  <c r="EB70" i="2"/>
  <c r="EC66" i="2" s="1"/>
  <c r="EC65" i="2" s="1"/>
  <c r="EC67" i="2"/>
  <c r="EA388" i="2"/>
  <c r="EA391" i="2"/>
  <c r="EA390" i="2"/>
  <c r="EB386" i="2" s="1"/>
  <c r="EB387" i="2"/>
  <c r="EC68" i="2" l="1"/>
  <c r="EC71" i="2"/>
  <c r="EC70" i="2"/>
  <c r="ED66" i="2" s="1"/>
  <c r="ED65" i="2" s="1"/>
  <c r="ED28" i="2" s="1"/>
  <c r="ED67" i="2"/>
  <c r="EB324" i="2"/>
  <c r="EB327" i="2"/>
  <c r="EB326" i="2"/>
  <c r="EC322" i="2" s="1"/>
  <c r="EC323" i="2"/>
  <c r="DW516" i="2"/>
  <c r="DW519" i="2"/>
  <c r="DW518" i="2"/>
  <c r="DX514" i="2" s="1"/>
  <c r="DX515" i="2"/>
  <c r="EM292" i="2"/>
  <c r="EM295" i="2"/>
  <c r="EM294" i="2"/>
  <c r="EN290" i="2" s="1"/>
  <c r="EM164" i="2"/>
  <c r="EM167" i="2"/>
  <c r="EM166" i="2"/>
  <c r="EN162" i="2" s="1"/>
  <c r="EM132" i="2"/>
  <c r="EM135" i="2"/>
  <c r="EM134" i="2"/>
  <c r="EN130" i="2" s="1"/>
  <c r="DY484" i="2"/>
  <c r="DY487" i="2"/>
  <c r="DY486" i="2"/>
  <c r="DZ482" i="2" s="1"/>
  <c r="DZ483" i="2"/>
  <c r="EB388" i="2"/>
  <c r="EB391" i="2"/>
  <c r="EB390" i="2"/>
  <c r="EC386" i="2" s="1"/>
  <c r="EC387" i="2"/>
  <c r="EC28" i="2"/>
  <c r="EC6" i="2" s="1"/>
  <c r="EC42" i="2"/>
  <c r="EM228" i="2"/>
  <c r="EM231" i="2"/>
  <c r="EM230" i="2"/>
  <c r="EN226" i="2" s="1"/>
  <c r="EA356" i="2"/>
  <c r="EA359" i="2"/>
  <c r="EA358" i="2"/>
  <c r="EB354" i="2" s="1"/>
  <c r="EB355" i="2"/>
  <c r="DZ452" i="2"/>
  <c r="DZ455" i="2"/>
  <c r="DZ454" i="2"/>
  <c r="EA450" i="2" s="1"/>
  <c r="EA451" i="2"/>
  <c r="EM100" i="2"/>
  <c r="EM103" i="2"/>
  <c r="EM102" i="2"/>
  <c r="EN98" i="2" s="1"/>
  <c r="EM260" i="2"/>
  <c r="EM263" i="2"/>
  <c r="EM262" i="2"/>
  <c r="EN258" i="2" s="1"/>
  <c r="EA420" i="2"/>
  <c r="EA423" i="2"/>
  <c r="EA422" i="2"/>
  <c r="EB418" i="2" s="1"/>
  <c r="EB419" i="2"/>
  <c r="EN99" i="2"/>
  <c r="EN163" i="2"/>
  <c r="EN227" i="2"/>
  <c r="EN291" i="2"/>
  <c r="EO33" i="2"/>
  <c r="EN131" i="2"/>
  <c r="EN195" i="2"/>
  <c r="EN259" i="2"/>
  <c r="EO39" i="2"/>
  <c r="EO38" i="2" s="1"/>
  <c r="EP64" i="2" s="1"/>
  <c r="EM196" i="2"/>
  <c r="EM199" i="2"/>
  <c r="EM198" i="2"/>
  <c r="EN194" i="2" s="1"/>
  <c r="EP39" i="2" l="1"/>
  <c r="EP38" i="2" s="1"/>
  <c r="EQ64" i="2" s="1"/>
  <c r="EO99" i="2"/>
  <c r="EO163" i="2"/>
  <c r="EO227" i="2"/>
  <c r="EO291" i="2"/>
  <c r="EP33" i="2"/>
  <c r="EO259" i="2"/>
  <c r="EO195" i="2"/>
  <c r="EO131" i="2"/>
  <c r="EN164" i="2"/>
  <c r="EN167" i="2"/>
  <c r="EN166" i="2"/>
  <c r="EO162" i="2" s="1"/>
  <c r="DZ484" i="2"/>
  <c r="DZ487" i="2"/>
  <c r="DZ486" i="2"/>
  <c r="EA482" i="2" s="1"/>
  <c r="EA483" i="2"/>
  <c r="EN260" i="2"/>
  <c r="EN263" i="2"/>
  <c r="EN262" i="2"/>
  <c r="EO258" i="2" s="1"/>
  <c r="EN100" i="2"/>
  <c r="EN103" i="2"/>
  <c r="EN102" i="2"/>
  <c r="EO98" i="2" s="1"/>
  <c r="EC388" i="2"/>
  <c r="EC391" i="2"/>
  <c r="EC390" i="2"/>
  <c r="ED386" i="2" s="1"/>
  <c r="ED387" i="2"/>
  <c r="EN196" i="2"/>
  <c r="EN199" i="2"/>
  <c r="EN198" i="2"/>
  <c r="EO194" i="2" s="1"/>
  <c r="EN292" i="2"/>
  <c r="EN295" i="2"/>
  <c r="EN294" i="2"/>
  <c r="EO290" i="2" s="1"/>
  <c r="EB420" i="2"/>
  <c r="EB423" i="2"/>
  <c r="EB422" i="2"/>
  <c r="EC418" i="2" s="1"/>
  <c r="EC419" i="2"/>
  <c r="EA452" i="2"/>
  <c r="EA455" i="2"/>
  <c r="EA454" i="2"/>
  <c r="EB450" i="2" s="1"/>
  <c r="EB451" i="2"/>
  <c r="EB356" i="2"/>
  <c r="EB359" i="2"/>
  <c r="EB358" i="2"/>
  <c r="EC354" i="2" s="1"/>
  <c r="EC355" i="2"/>
  <c r="EC324" i="2"/>
  <c r="EC327" i="2"/>
  <c r="EC326" i="2"/>
  <c r="ED322" i="2" s="1"/>
  <c r="ED323" i="2"/>
  <c r="EN132" i="2"/>
  <c r="EN135" i="2"/>
  <c r="EN134" i="2"/>
  <c r="EO130" i="2" s="1"/>
  <c r="EN228" i="2"/>
  <c r="EN231" i="2"/>
  <c r="EN230" i="2"/>
  <c r="EO226" i="2" s="1"/>
  <c r="DX516" i="2"/>
  <c r="DX519" i="2"/>
  <c r="DX518" i="2"/>
  <c r="DY514" i="2" s="1"/>
  <c r="DY515" i="2"/>
  <c r="ED68" i="2"/>
  <c r="ED71" i="2"/>
  <c r="ED70" i="2"/>
  <c r="EE66" i="2" s="1"/>
  <c r="EE65" i="2" s="1"/>
  <c r="EE28" i="2" s="1"/>
  <c r="EE67" i="2"/>
  <c r="DY516" i="2" l="1"/>
  <c r="DY519" i="2"/>
  <c r="DY518" i="2"/>
  <c r="DZ514" i="2" s="1"/>
  <c r="DZ515" i="2"/>
  <c r="EA484" i="2"/>
  <c r="EA487" i="2"/>
  <c r="EA486" i="2"/>
  <c r="EB482" i="2" s="1"/>
  <c r="EB483" i="2"/>
  <c r="EO132" i="2"/>
  <c r="EO135" i="2"/>
  <c r="EO134" i="2"/>
  <c r="EP130" i="2" s="1"/>
  <c r="EO100" i="2"/>
  <c r="EO103" i="2"/>
  <c r="EO102" i="2"/>
  <c r="EP98" i="2" s="1"/>
  <c r="ED324" i="2"/>
  <c r="ED327" i="2"/>
  <c r="ED326" i="2"/>
  <c r="EE322" i="2" s="1"/>
  <c r="EE323" i="2"/>
  <c r="EB452" i="2"/>
  <c r="EB455" i="2"/>
  <c r="EB454" i="2"/>
  <c r="EC450" i="2" s="1"/>
  <c r="EC451" i="2"/>
  <c r="EC420" i="2"/>
  <c r="EC423" i="2"/>
  <c r="EC422" i="2"/>
  <c r="ED418" i="2" s="1"/>
  <c r="ED419" i="2"/>
  <c r="ED388" i="2"/>
  <c r="ED391" i="2"/>
  <c r="ED390" i="2"/>
  <c r="EE386" i="2" s="1"/>
  <c r="EE387" i="2"/>
  <c r="EO196" i="2"/>
  <c r="EO199" i="2"/>
  <c r="EO198" i="2"/>
  <c r="EP194" i="2" s="1"/>
  <c r="EO292" i="2"/>
  <c r="EO295" i="2"/>
  <c r="EO294" i="2"/>
  <c r="EP290" i="2" s="1"/>
  <c r="EE68" i="2"/>
  <c r="EE71" i="2"/>
  <c r="EE70" i="2"/>
  <c r="EF66" i="2" s="1"/>
  <c r="EF65" i="2" s="1"/>
  <c r="EF28" i="2" s="1"/>
  <c r="EF67" i="2"/>
  <c r="EO260" i="2"/>
  <c r="EO263" i="2"/>
  <c r="EO262" i="2"/>
  <c r="EP258" i="2" s="1"/>
  <c r="EO228" i="2"/>
  <c r="EO231" i="2"/>
  <c r="EO230" i="2"/>
  <c r="EP226" i="2" s="1"/>
  <c r="EC356" i="2"/>
  <c r="EC359" i="2"/>
  <c r="EC358" i="2"/>
  <c r="ED354" i="2" s="1"/>
  <c r="ED355" i="2"/>
  <c r="EP131" i="2"/>
  <c r="EP195" i="2"/>
  <c r="EP259" i="2"/>
  <c r="EQ39" i="2"/>
  <c r="EQ38" i="2" s="1"/>
  <c r="ER64" i="2" s="1"/>
  <c r="EP99" i="2"/>
  <c r="EP163" i="2"/>
  <c r="EP227" i="2"/>
  <c r="EP291" i="2"/>
  <c r="EQ33" i="2"/>
  <c r="EO164" i="2"/>
  <c r="EO167" i="2"/>
  <c r="EO166" i="2"/>
  <c r="EP162" i="2" s="1"/>
  <c r="EP228" i="2" l="1"/>
  <c r="EP231" i="2"/>
  <c r="EP230" i="2"/>
  <c r="EQ226" i="2" s="1"/>
  <c r="EP196" i="2"/>
  <c r="EP199" i="2"/>
  <c r="EP198" i="2"/>
  <c r="EQ194" i="2" s="1"/>
  <c r="EF68" i="2"/>
  <c r="EF71" i="2"/>
  <c r="EF70" i="2"/>
  <c r="EG66" i="2" s="1"/>
  <c r="EG65" i="2" s="1"/>
  <c r="EG28" i="2" s="1"/>
  <c r="EG67" i="2"/>
  <c r="EB484" i="2"/>
  <c r="EB487" i="2"/>
  <c r="EB486" i="2"/>
  <c r="EC482" i="2" s="1"/>
  <c r="EC483" i="2"/>
  <c r="EQ131" i="2"/>
  <c r="EQ195" i="2"/>
  <c r="EQ259" i="2"/>
  <c r="ER39" i="2"/>
  <c r="ER38" i="2" s="1"/>
  <c r="ES64" i="2" s="1"/>
  <c r="EQ291" i="2"/>
  <c r="EQ227" i="2"/>
  <c r="EQ163" i="2"/>
  <c r="ER33" i="2"/>
  <c r="EQ99" i="2"/>
  <c r="EO31" i="2"/>
  <c r="EM32" i="2" s="1"/>
  <c r="EP164" i="2"/>
  <c r="EP167" i="2"/>
  <c r="EP166" i="2"/>
  <c r="EQ162" i="2" s="1"/>
  <c r="EP132" i="2"/>
  <c r="EP135" i="2"/>
  <c r="EP134" i="2"/>
  <c r="EQ130" i="2" s="1"/>
  <c r="EP100" i="2"/>
  <c r="EP103" i="2"/>
  <c r="EP102" i="2"/>
  <c r="EQ98" i="2" s="1"/>
  <c r="ED356" i="2"/>
  <c r="ED359" i="2"/>
  <c r="ED358" i="2"/>
  <c r="EE354" i="2" s="1"/>
  <c r="EE355" i="2"/>
  <c r="ED420" i="2"/>
  <c r="ED423" i="2"/>
  <c r="ED422" i="2"/>
  <c r="EE418" i="2" s="1"/>
  <c r="EE419" i="2"/>
  <c r="EC452" i="2"/>
  <c r="EC455" i="2"/>
  <c r="EC454" i="2"/>
  <c r="ED450" i="2" s="1"/>
  <c r="ED451" i="2"/>
  <c r="EP292" i="2"/>
  <c r="EP295" i="2"/>
  <c r="EP294" i="2"/>
  <c r="EQ290" i="2" s="1"/>
  <c r="EP260" i="2"/>
  <c r="EP263" i="2"/>
  <c r="EP262" i="2"/>
  <c r="EQ258" i="2" s="1"/>
  <c r="EE388" i="2"/>
  <c r="EE391" i="2"/>
  <c r="EE390" i="2"/>
  <c r="EF386" i="2" s="1"/>
  <c r="EF387" i="2"/>
  <c r="EE324" i="2"/>
  <c r="EE327" i="2"/>
  <c r="EE326" i="2"/>
  <c r="EF322" i="2" s="1"/>
  <c r="EF323" i="2"/>
  <c r="DZ516" i="2"/>
  <c r="DZ519" i="2"/>
  <c r="DZ518" i="2"/>
  <c r="EA514" i="2" s="1"/>
  <c r="EA515" i="2"/>
  <c r="EA516" i="2" l="1"/>
  <c r="EA519" i="2"/>
  <c r="EA518" i="2"/>
  <c r="EB514" i="2" s="1"/>
  <c r="EB515" i="2"/>
  <c r="EF388" i="2"/>
  <c r="EF391" i="2"/>
  <c r="EF390" i="2"/>
  <c r="EG386" i="2" s="1"/>
  <c r="EG387" i="2"/>
  <c r="EQ164" i="2"/>
  <c r="EQ167" i="2"/>
  <c r="EQ166" i="2"/>
  <c r="ER162" i="2" s="1"/>
  <c r="EQ196" i="2"/>
  <c r="EQ199" i="2"/>
  <c r="EQ198" i="2"/>
  <c r="ER194" i="2" s="1"/>
  <c r="EC484" i="2"/>
  <c r="EC487" i="2"/>
  <c r="EC486" i="2"/>
  <c r="ED482" i="2" s="1"/>
  <c r="ED483" i="2"/>
  <c r="EG68" i="2"/>
  <c r="EG71" i="2"/>
  <c r="EG70" i="2"/>
  <c r="EH66" i="2" s="1"/>
  <c r="EH65" i="2" s="1"/>
  <c r="EH28" i="2" s="1"/>
  <c r="EH67" i="2"/>
  <c r="EF324" i="2"/>
  <c r="EF327" i="2"/>
  <c r="EF326" i="2"/>
  <c r="EG322" i="2" s="1"/>
  <c r="EG323" i="2"/>
  <c r="EQ100" i="2"/>
  <c r="EQ103" i="2"/>
  <c r="EQ102" i="2"/>
  <c r="ER98" i="2" s="1"/>
  <c r="EQ228" i="2"/>
  <c r="EQ231" i="2"/>
  <c r="EQ230" i="2"/>
  <c r="ER226" i="2" s="1"/>
  <c r="EQ132" i="2"/>
  <c r="EQ135" i="2"/>
  <c r="EQ134" i="2"/>
  <c r="ER130" i="2" s="1"/>
  <c r="ED452" i="2"/>
  <c r="ED455" i="2"/>
  <c r="ED454" i="2"/>
  <c r="EE450" i="2" s="1"/>
  <c r="EE451" i="2"/>
  <c r="EQ292" i="2"/>
  <c r="EQ295" i="2"/>
  <c r="EQ294" i="2"/>
  <c r="ER290" i="2" s="1"/>
  <c r="EE420" i="2"/>
  <c r="EE423" i="2"/>
  <c r="EE422" i="2"/>
  <c r="EF418" i="2" s="1"/>
  <c r="EF419" i="2"/>
  <c r="EE356" i="2"/>
  <c r="EE359" i="2"/>
  <c r="EE358" i="2"/>
  <c r="EF354" i="2" s="1"/>
  <c r="EF355" i="2"/>
  <c r="ER99" i="2"/>
  <c r="ER163" i="2"/>
  <c r="ER227" i="2"/>
  <c r="ER291" i="2"/>
  <c r="ES33" i="2"/>
  <c r="ER131" i="2"/>
  <c r="ER195" i="2"/>
  <c r="ER259" i="2"/>
  <c r="ES39" i="2"/>
  <c r="ES38" i="2" s="1"/>
  <c r="ET64" i="2" s="1"/>
  <c r="EQ260" i="2"/>
  <c r="EQ263" i="2"/>
  <c r="EQ262" i="2"/>
  <c r="ER258" i="2" s="1"/>
  <c r="ER196" i="2" l="1"/>
  <c r="ER199" i="2"/>
  <c r="ER198" i="2"/>
  <c r="ES194" i="2" s="1"/>
  <c r="ER292" i="2"/>
  <c r="ER295" i="2"/>
  <c r="ER294" i="2"/>
  <c r="ES290" i="2" s="1"/>
  <c r="EG388" i="2"/>
  <c r="EG391" i="2"/>
  <c r="EG390" i="2"/>
  <c r="EH386" i="2" s="1"/>
  <c r="EH387" i="2"/>
  <c r="ER132" i="2"/>
  <c r="ER135" i="2"/>
  <c r="ER134" i="2"/>
  <c r="ES130" i="2" s="1"/>
  <c r="ER228" i="2"/>
  <c r="ER231" i="2"/>
  <c r="ER230" i="2"/>
  <c r="ES226" i="2" s="1"/>
  <c r="EF420" i="2"/>
  <c r="EF423" i="2"/>
  <c r="EF422" i="2"/>
  <c r="EG418" i="2" s="1"/>
  <c r="EG419" i="2"/>
  <c r="EG324" i="2"/>
  <c r="EG327" i="2"/>
  <c r="EG326" i="2"/>
  <c r="EH322" i="2" s="1"/>
  <c r="EH323" i="2"/>
  <c r="EB516" i="2"/>
  <c r="EB519" i="2"/>
  <c r="EB518" i="2"/>
  <c r="EC514" i="2" s="1"/>
  <c r="EC515" i="2"/>
  <c r="ET39" i="2"/>
  <c r="ET38" i="2" s="1"/>
  <c r="EU64" i="2" s="1"/>
  <c r="ES99" i="2"/>
  <c r="ES163" i="2"/>
  <c r="ES227" i="2"/>
  <c r="ES291" i="2"/>
  <c r="ET33" i="2"/>
  <c r="ES259" i="2"/>
  <c r="ES195" i="2"/>
  <c r="ES131" i="2"/>
  <c r="ER164" i="2"/>
  <c r="ER167" i="2"/>
  <c r="ER166" i="2"/>
  <c r="ES162" i="2" s="1"/>
  <c r="ER260" i="2"/>
  <c r="ER263" i="2"/>
  <c r="ER262" i="2"/>
  <c r="ES258" i="2" s="1"/>
  <c r="ER100" i="2"/>
  <c r="ER103" i="2"/>
  <c r="ER102" i="2"/>
  <c r="ES98" i="2" s="1"/>
  <c r="EF356" i="2"/>
  <c r="EF359" i="2"/>
  <c r="EF358" i="2"/>
  <c r="EG354" i="2" s="1"/>
  <c r="EG355" i="2"/>
  <c r="EE452" i="2"/>
  <c r="EE455" i="2"/>
  <c r="EE454" i="2"/>
  <c r="EF450" i="2" s="1"/>
  <c r="EF451" i="2"/>
  <c r="EH68" i="2"/>
  <c r="EH71" i="2"/>
  <c r="EH70" i="2"/>
  <c r="EI66" i="2" s="1"/>
  <c r="EI65" i="2" s="1"/>
  <c r="EI28" i="2" s="1"/>
  <c r="EI67" i="2"/>
  <c r="ED484" i="2"/>
  <c r="ED487" i="2"/>
  <c r="ED486" i="2"/>
  <c r="EE482" i="2" s="1"/>
  <c r="EE483" i="2"/>
  <c r="EF452" i="2" l="1"/>
  <c r="EF455" i="2"/>
  <c r="EF454" i="2"/>
  <c r="EG450" i="2" s="1"/>
  <c r="EG451" i="2"/>
  <c r="ES228" i="2"/>
  <c r="ES231" i="2"/>
  <c r="ES230" i="2"/>
  <c r="ET226" i="2" s="1"/>
  <c r="EH388" i="2"/>
  <c r="EH391" i="2"/>
  <c r="EH390" i="2"/>
  <c r="EI386" i="2" s="1"/>
  <c r="EI387" i="2"/>
  <c r="EE484" i="2"/>
  <c r="EE487" i="2"/>
  <c r="EE486" i="2"/>
  <c r="EF482" i="2" s="1"/>
  <c r="EF483" i="2"/>
  <c r="ES132" i="2"/>
  <c r="ES135" i="2"/>
  <c r="ES134" i="2"/>
  <c r="ET130" i="2" s="1"/>
  <c r="ET131" i="2"/>
  <c r="ET195" i="2"/>
  <c r="ET259" i="2"/>
  <c r="EU39" i="2"/>
  <c r="EU38" i="2" s="1"/>
  <c r="EV64" i="2" s="1"/>
  <c r="ET99" i="2"/>
  <c r="ET163" i="2"/>
  <c r="ET227" i="2"/>
  <c r="ET291" i="2"/>
  <c r="EU33" i="2"/>
  <c r="ES164" i="2"/>
  <c r="ES167" i="2"/>
  <c r="ES166" i="2"/>
  <c r="ET162" i="2" s="1"/>
  <c r="EI68" i="2"/>
  <c r="EI71" i="2"/>
  <c r="EI70" i="2"/>
  <c r="EJ66" i="2" s="1"/>
  <c r="EJ65" i="2" s="1"/>
  <c r="EJ28" i="2" s="1"/>
  <c r="EJ67" i="2"/>
  <c r="EG356" i="2"/>
  <c r="EG359" i="2"/>
  <c r="EG358" i="2"/>
  <c r="EH354" i="2" s="1"/>
  <c r="EH355" i="2"/>
  <c r="ES196" i="2"/>
  <c r="ES199" i="2"/>
  <c r="ES198" i="2"/>
  <c r="ET194" i="2" s="1"/>
  <c r="ES100" i="2"/>
  <c r="ES103" i="2"/>
  <c r="ES102" i="2"/>
  <c r="ET98" i="2" s="1"/>
  <c r="EC516" i="2"/>
  <c r="EC519" i="2"/>
  <c r="EC518" i="2"/>
  <c r="ED514" i="2" s="1"/>
  <c r="ED515" i="2"/>
  <c r="EH324" i="2"/>
  <c r="EH327" i="2"/>
  <c r="EH326" i="2"/>
  <c r="EI322" i="2" s="1"/>
  <c r="EI323" i="2"/>
  <c r="EG420" i="2"/>
  <c r="EG423" i="2"/>
  <c r="EG422" i="2"/>
  <c r="EH418" i="2" s="1"/>
  <c r="EH419" i="2"/>
  <c r="ES260" i="2"/>
  <c r="ES263" i="2"/>
  <c r="ES262" i="2"/>
  <c r="ET258" i="2" s="1"/>
  <c r="ES292" i="2"/>
  <c r="ES295" i="2"/>
  <c r="ES294" i="2"/>
  <c r="ET290" i="2" s="1"/>
  <c r="ED516" i="2" l="1"/>
  <c r="ED519" i="2"/>
  <c r="ED518" i="2"/>
  <c r="EE514" i="2" s="1"/>
  <c r="EE515" i="2"/>
  <c r="EH356" i="2"/>
  <c r="EH359" i="2"/>
  <c r="EH358" i="2"/>
  <c r="EI354" i="2" s="1"/>
  <c r="EI355" i="2"/>
  <c r="ET292" i="2"/>
  <c r="ET295" i="2"/>
  <c r="ET294" i="2"/>
  <c r="EU290" i="2" s="1"/>
  <c r="ET260" i="2"/>
  <c r="ET263" i="2"/>
  <c r="ET262" i="2"/>
  <c r="EU258" i="2" s="1"/>
  <c r="EF484" i="2"/>
  <c r="EF487" i="2"/>
  <c r="EF486" i="2"/>
  <c r="EG482" i="2" s="1"/>
  <c r="EG483" i="2"/>
  <c r="ET228" i="2"/>
  <c r="ET231" i="2"/>
  <c r="ET230" i="2"/>
  <c r="EU226" i="2" s="1"/>
  <c r="ET196" i="2"/>
  <c r="ET199" i="2"/>
  <c r="ET198" i="2"/>
  <c r="EU194" i="2" s="1"/>
  <c r="EI388" i="2"/>
  <c r="EI391" i="2"/>
  <c r="EI390" i="2"/>
  <c r="EJ386" i="2" s="1"/>
  <c r="EJ387" i="2"/>
  <c r="EJ68" i="2"/>
  <c r="EJ71" i="2"/>
  <c r="EJ70" i="2"/>
  <c r="EK66" i="2" s="1"/>
  <c r="EK65" i="2" s="1"/>
  <c r="EK28" i="2" s="1"/>
  <c r="EK67" i="2"/>
  <c r="EU131" i="2"/>
  <c r="EU195" i="2"/>
  <c r="EU259" i="2"/>
  <c r="EV39" i="2"/>
  <c r="EV38" i="2" s="1"/>
  <c r="EW64" i="2" s="1"/>
  <c r="EU99" i="2"/>
  <c r="EU291" i="2"/>
  <c r="EU227" i="2"/>
  <c r="EV33" i="2"/>
  <c r="EU163" i="2"/>
  <c r="ET164" i="2"/>
  <c r="ET167" i="2"/>
  <c r="ET166" i="2"/>
  <c r="EU162" i="2" s="1"/>
  <c r="ET132" i="2"/>
  <c r="ET135" i="2"/>
  <c r="ET134" i="2"/>
  <c r="EU130" i="2" s="1"/>
  <c r="EG452" i="2"/>
  <c r="EG455" i="2"/>
  <c r="EG454" i="2"/>
  <c r="EH450" i="2" s="1"/>
  <c r="EH451" i="2"/>
  <c r="EH420" i="2"/>
  <c r="EH423" i="2"/>
  <c r="EH422" i="2"/>
  <c r="EI418" i="2" s="1"/>
  <c r="EI419" i="2"/>
  <c r="EI324" i="2"/>
  <c r="EI327" i="2"/>
  <c r="EI326" i="2"/>
  <c r="EJ322" i="2" s="1"/>
  <c r="EJ323" i="2"/>
  <c r="ET100" i="2"/>
  <c r="ET103" i="2"/>
  <c r="ET102" i="2"/>
  <c r="EU98" i="2" s="1"/>
  <c r="EU292" i="2" l="1"/>
  <c r="EU295" i="2"/>
  <c r="EU294" i="2"/>
  <c r="EV290" i="2" s="1"/>
  <c r="EU196" i="2"/>
  <c r="EU199" i="2"/>
  <c r="EU198" i="2"/>
  <c r="EV194" i="2" s="1"/>
  <c r="EI356" i="2"/>
  <c r="EI359" i="2"/>
  <c r="EI358" i="2"/>
  <c r="EJ354" i="2" s="1"/>
  <c r="EJ355" i="2"/>
  <c r="EI420" i="2"/>
  <c r="EI423" i="2"/>
  <c r="EI422" i="2"/>
  <c r="EJ418" i="2" s="1"/>
  <c r="EJ419" i="2"/>
  <c r="EU164" i="2"/>
  <c r="EU167" i="2"/>
  <c r="EU166" i="2"/>
  <c r="EV162" i="2" s="1"/>
  <c r="EU132" i="2"/>
  <c r="EU135" i="2"/>
  <c r="EU134" i="2"/>
  <c r="EV130" i="2" s="1"/>
  <c r="EG484" i="2"/>
  <c r="EG487" i="2"/>
  <c r="EG486" i="2"/>
  <c r="EH482" i="2" s="1"/>
  <c r="EH483" i="2"/>
  <c r="EJ324" i="2"/>
  <c r="EJ327" i="2"/>
  <c r="EJ326" i="2"/>
  <c r="EK322" i="2" s="1"/>
  <c r="EK323" i="2"/>
  <c r="EH452" i="2"/>
  <c r="EH455" i="2"/>
  <c r="EH454" i="2"/>
  <c r="EI450" i="2" s="1"/>
  <c r="EI451" i="2"/>
  <c r="EV99" i="2"/>
  <c r="EV163" i="2"/>
  <c r="EV227" i="2"/>
  <c r="EV291" i="2"/>
  <c r="EW33" i="2"/>
  <c r="EV131" i="2"/>
  <c r="EV195" i="2"/>
  <c r="EV259" i="2"/>
  <c r="EW39" i="2"/>
  <c r="EW38" i="2" s="1"/>
  <c r="EX64" i="2" s="1"/>
  <c r="EV69" i="2"/>
  <c r="EV421" i="2"/>
  <c r="EV325" i="2"/>
  <c r="EV197" i="2"/>
  <c r="EV133" i="2"/>
  <c r="ET31" i="2"/>
  <c r="ER32" i="2" s="1"/>
  <c r="EV389" i="2"/>
  <c r="EV485" i="2"/>
  <c r="EV261" i="2"/>
  <c r="EV517" i="2"/>
  <c r="EV453" i="2"/>
  <c r="EV357" i="2"/>
  <c r="EV293" i="2"/>
  <c r="EV229" i="2"/>
  <c r="EV165" i="2"/>
  <c r="EV101" i="2"/>
  <c r="EU100" i="2"/>
  <c r="EU103" i="2"/>
  <c r="EU102" i="2"/>
  <c r="EV98" i="2" s="1"/>
  <c r="EJ388" i="2"/>
  <c r="EJ391" i="2"/>
  <c r="EJ390" i="2"/>
  <c r="EK386" i="2" s="1"/>
  <c r="EK387" i="2"/>
  <c r="EE516" i="2"/>
  <c r="EE519" i="2"/>
  <c r="EE518" i="2"/>
  <c r="EF514" i="2" s="1"/>
  <c r="EF515" i="2"/>
  <c r="EU228" i="2"/>
  <c r="EU231" i="2"/>
  <c r="EU230" i="2"/>
  <c r="EV226" i="2" s="1"/>
  <c r="EU260" i="2"/>
  <c r="EU263" i="2"/>
  <c r="EU262" i="2"/>
  <c r="EV258" i="2" s="1"/>
  <c r="EK68" i="2"/>
  <c r="EK71" i="2"/>
  <c r="EK70" i="2"/>
  <c r="EL66" i="2" s="1"/>
  <c r="EL65" i="2" s="1"/>
  <c r="EL28" i="2" s="1"/>
  <c r="EL67" i="2"/>
  <c r="EK388" i="2" l="1"/>
  <c r="EK391" i="2"/>
  <c r="EK390" i="2"/>
  <c r="EL386" i="2" s="1"/>
  <c r="EL387" i="2"/>
  <c r="EV260" i="2"/>
  <c r="EV263" i="2"/>
  <c r="EV262" i="2"/>
  <c r="EW258" i="2" s="1"/>
  <c r="EV100" i="2"/>
  <c r="EV103" i="2"/>
  <c r="EV102" i="2"/>
  <c r="EW98" i="2" s="1"/>
  <c r="EL68" i="2"/>
  <c r="EL71" i="2"/>
  <c r="EL70" i="2"/>
  <c r="EM66" i="2" s="1"/>
  <c r="EM65" i="2" s="1"/>
  <c r="EM28" i="2" s="1"/>
  <c r="EM67" i="2"/>
  <c r="EV196" i="2"/>
  <c r="EV199" i="2"/>
  <c r="EV198" i="2"/>
  <c r="EW194" i="2" s="1"/>
  <c r="EV292" i="2"/>
  <c r="EV295" i="2"/>
  <c r="EV294" i="2"/>
  <c r="EW290" i="2" s="1"/>
  <c r="EK324" i="2"/>
  <c r="EK327" i="2"/>
  <c r="EK326" i="2"/>
  <c r="EL322" i="2" s="1"/>
  <c r="EL323" i="2"/>
  <c r="EH484" i="2"/>
  <c r="EH487" i="2"/>
  <c r="EH486" i="2"/>
  <c r="EI482" i="2" s="1"/>
  <c r="EI483" i="2"/>
  <c r="EF516" i="2"/>
  <c r="EF519" i="2"/>
  <c r="EF518" i="2"/>
  <c r="EG514" i="2" s="1"/>
  <c r="EG515" i="2"/>
  <c r="EV132" i="2"/>
  <c r="EV135" i="2"/>
  <c r="EV134" i="2"/>
  <c r="EW130" i="2" s="1"/>
  <c r="EV228" i="2"/>
  <c r="EV231" i="2"/>
  <c r="EV230" i="2"/>
  <c r="EW226" i="2" s="1"/>
  <c r="EJ420" i="2"/>
  <c r="EJ423" i="2"/>
  <c r="EJ422" i="2"/>
  <c r="EK418" i="2" s="1"/>
  <c r="EK419" i="2"/>
  <c r="EJ356" i="2"/>
  <c r="EJ359" i="2"/>
  <c r="EJ358" i="2"/>
  <c r="EK354" i="2" s="1"/>
  <c r="EK355" i="2"/>
  <c r="EX39" i="2"/>
  <c r="EX38" i="2" s="1"/>
  <c r="EY64" i="2" s="1"/>
  <c r="EW99" i="2"/>
  <c r="EW163" i="2"/>
  <c r="EW227" i="2"/>
  <c r="EW291" i="2"/>
  <c r="EX33" i="2"/>
  <c r="EW131" i="2"/>
  <c r="EW259" i="2"/>
  <c r="EW195" i="2"/>
  <c r="EV164" i="2"/>
  <c r="EV167" i="2"/>
  <c r="EV166" i="2"/>
  <c r="EW162" i="2" s="1"/>
  <c r="EI452" i="2"/>
  <c r="EI455" i="2"/>
  <c r="EI454" i="2"/>
  <c r="EJ450" i="2" s="1"/>
  <c r="EJ451" i="2"/>
  <c r="EJ452" i="2" l="1"/>
  <c r="EJ455" i="2"/>
  <c r="EJ454" i="2"/>
  <c r="EK450" i="2" s="1"/>
  <c r="EK451" i="2"/>
  <c r="EW260" i="2"/>
  <c r="EW263" i="2"/>
  <c r="EW262" i="2"/>
  <c r="EX258" i="2" s="1"/>
  <c r="EW100" i="2"/>
  <c r="EW103" i="2"/>
  <c r="EW102" i="2"/>
  <c r="EX98" i="2" s="1"/>
  <c r="EK420" i="2"/>
  <c r="EK423" i="2"/>
  <c r="EK422" i="2"/>
  <c r="EL418" i="2" s="1"/>
  <c r="EL419" i="2"/>
  <c r="EL324" i="2"/>
  <c r="EL327" i="2"/>
  <c r="EL326" i="2"/>
  <c r="EM322" i="2" s="1"/>
  <c r="EM323" i="2"/>
  <c r="EL388" i="2"/>
  <c r="EL391" i="2"/>
  <c r="EL390" i="2"/>
  <c r="EM386" i="2" s="1"/>
  <c r="EM387" i="2"/>
  <c r="EW292" i="2"/>
  <c r="EW295" i="2"/>
  <c r="EW294" i="2"/>
  <c r="EX290" i="2" s="1"/>
  <c r="EI484" i="2"/>
  <c r="EI487" i="2"/>
  <c r="EI486" i="2"/>
  <c r="EJ482" i="2" s="1"/>
  <c r="EJ483" i="2"/>
  <c r="EM68" i="2"/>
  <c r="EM71" i="2"/>
  <c r="EM70" i="2"/>
  <c r="EN66" i="2" s="1"/>
  <c r="EN65" i="2" s="1"/>
  <c r="EN28" i="2" s="1"/>
  <c r="EN67" i="2"/>
  <c r="EW132" i="2"/>
  <c r="EW135" i="2"/>
  <c r="EW134" i="2"/>
  <c r="EX130" i="2" s="1"/>
  <c r="EW228" i="2"/>
  <c r="EW231" i="2"/>
  <c r="EW230" i="2"/>
  <c r="EX226" i="2" s="1"/>
  <c r="EG516" i="2"/>
  <c r="EG519" i="2"/>
  <c r="EG518" i="2"/>
  <c r="EH514" i="2" s="1"/>
  <c r="EH515" i="2"/>
  <c r="EW196" i="2"/>
  <c r="EW199" i="2"/>
  <c r="EW198" i="2"/>
  <c r="EX194" i="2" s="1"/>
  <c r="EX131" i="2"/>
  <c r="EX195" i="2"/>
  <c r="EX259" i="2"/>
  <c r="EY39" i="2"/>
  <c r="EY38" i="2" s="1"/>
  <c r="EZ64" i="2" s="1"/>
  <c r="EX99" i="2"/>
  <c r="EX163" i="2"/>
  <c r="EX227" i="2"/>
  <c r="EX291" i="2"/>
  <c r="EY33" i="2"/>
  <c r="EW164" i="2"/>
  <c r="EW167" i="2"/>
  <c r="EW166" i="2"/>
  <c r="EX162" i="2" s="1"/>
  <c r="EK356" i="2"/>
  <c r="EK359" i="2"/>
  <c r="EK358" i="2"/>
  <c r="EL354" i="2" s="1"/>
  <c r="EL355" i="2"/>
  <c r="EX228" i="2" l="1"/>
  <c r="EX231" i="2"/>
  <c r="EX230" i="2"/>
  <c r="EY226" i="2" s="1"/>
  <c r="EX196" i="2"/>
  <c r="EX199" i="2"/>
  <c r="EX198" i="2"/>
  <c r="EY194" i="2" s="1"/>
  <c r="EN68" i="2"/>
  <c r="EN71" i="2"/>
  <c r="EN70" i="2"/>
  <c r="EO66" i="2" s="1"/>
  <c r="EO65" i="2" s="1"/>
  <c r="EO28" i="2" s="1"/>
  <c r="EO67" i="2"/>
  <c r="EK452" i="2"/>
  <c r="EK455" i="2"/>
  <c r="EK454" i="2"/>
  <c r="EL450" i="2" s="1"/>
  <c r="EL451" i="2"/>
  <c r="EL356" i="2"/>
  <c r="EL359" i="2"/>
  <c r="EL358" i="2"/>
  <c r="EM354" i="2" s="1"/>
  <c r="EM355" i="2"/>
  <c r="EY131" i="2"/>
  <c r="EY195" i="2"/>
  <c r="EY259" i="2"/>
  <c r="EZ39" i="2"/>
  <c r="EZ38" i="2" s="1"/>
  <c r="FA64" i="2" s="1"/>
  <c r="EY163" i="2"/>
  <c r="EZ33" i="2"/>
  <c r="EY99" i="2"/>
  <c r="EY291" i="2"/>
  <c r="EY227" i="2"/>
  <c r="EX164" i="2"/>
  <c r="EX167" i="2"/>
  <c r="EX166" i="2"/>
  <c r="EY162" i="2" s="1"/>
  <c r="EX132" i="2"/>
  <c r="EX135" i="2"/>
  <c r="EX134" i="2"/>
  <c r="EY130" i="2" s="1"/>
  <c r="EM324" i="2"/>
  <c r="EM327" i="2"/>
  <c r="EM326" i="2"/>
  <c r="EN322" i="2" s="1"/>
  <c r="EN323" i="2"/>
  <c r="EL420" i="2"/>
  <c r="EL423" i="2"/>
  <c r="EL422" i="2"/>
  <c r="EM418" i="2" s="1"/>
  <c r="EM419" i="2"/>
  <c r="EX100" i="2"/>
  <c r="EX103" i="2"/>
  <c r="EX102" i="2"/>
  <c r="EY98" i="2" s="1"/>
  <c r="EJ484" i="2"/>
  <c r="EJ487" i="2"/>
  <c r="EJ486" i="2"/>
  <c r="EK482" i="2" s="1"/>
  <c r="EK483" i="2"/>
  <c r="EX292" i="2"/>
  <c r="EX295" i="2"/>
  <c r="EX294" i="2"/>
  <c r="EY290" i="2" s="1"/>
  <c r="EX260" i="2"/>
  <c r="EX263" i="2"/>
  <c r="EX262" i="2"/>
  <c r="EY258" i="2" s="1"/>
  <c r="EH516" i="2"/>
  <c r="EH519" i="2"/>
  <c r="EH518" i="2"/>
  <c r="EI514" i="2" s="1"/>
  <c r="EI515" i="2"/>
  <c r="EM388" i="2"/>
  <c r="EM391" i="2"/>
  <c r="EM390" i="2"/>
  <c r="EN386" i="2" s="1"/>
  <c r="EN387" i="2"/>
  <c r="EK484" i="2" l="1"/>
  <c r="EK487" i="2"/>
  <c r="EK486" i="2"/>
  <c r="EL482" i="2" s="1"/>
  <c r="EL483" i="2"/>
  <c r="EY100" i="2"/>
  <c r="EY103" i="2"/>
  <c r="EY102" i="2"/>
  <c r="EZ98" i="2" s="1"/>
  <c r="EY196" i="2"/>
  <c r="EY199" i="2"/>
  <c r="EY198" i="2"/>
  <c r="EZ194" i="2" s="1"/>
  <c r="EN388" i="2"/>
  <c r="EN391" i="2"/>
  <c r="EN390" i="2"/>
  <c r="EO386" i="2" s="1"/>
  <c r="EO387" i="2"/>
  <c r="EM420" i="2"/>
  <c r="EM423" i="2"/>
  <c r="EM422" i="2"/>
  <c r="EN418" i="2" s="1"/>
  <c r="EN419" i="2"/>
  <c r="EY228" i="2"/>
  <c r="EY231" i="2"/>
  <c r="EY230" i="2"/>
  <c r="EZ226" i="2" s="1"/>
  <c r="EZ99" i="2"/>
  <c r="EZ163" i="2"/>
  <c r="EZ227" i="2"/>
  <c r="EZ291" i="2"/>
  <c r="FA33" i="2"/>
  <c r="EZ131" i="2"/>
  <c r="EZ195" i="2"/>
  <c r="EZ259" i="2"/>
  <c r="FA39" i="2"/>
  <c r="FA38" i="2" s="1"/>
  <c r="FB64" i="2" s="1"/>
  <c r="EY132" i="2"/>
  <c r="EY135" i="2"/>
  <c r="EY134" i="2"/>
  <c r="EZ130" i="2" s="1"/>
  <c r="EI516" i="2"/>
  <c r="EI519" i="2"/>
  <c r="EI518" i="2"/>
  <c r="EJ514" i="2" s="1"/>
  <c r="EJ515" i="2"/>
  <c r="EY292" i="2"/>
  <c r="EY295" i="2"/>
  <c r="EY294" i="2"/>
  <c r="EZ290" i="2" s="1"/>
  <c r="EY164" i="2"/>
  <c r="EY167" i="2"/>
  <c r="EY166" i="2"/>
  <c r="EZ162" i="2" s="1"/>
  <c r="EO68" i="2"/>
  <c r="EO71" i="2"/>
  <c r="EO70" i="2"/>
  <c r="EP66" i="2" s="1"/>
  <c r="EP65" i="2" s="1"/>
  <c r="EP28" i="2" s="1"/>
  <c r="EP67" i="2"/>
  <c r="EN324" i="2"/>
  <c r="EN327" i="2"/>
  <c r="EN326" i="2"/>
  <c r="EO322" i="2" s="1"/>
  <c r="EO323" i="2"/>
  <c r="EY260" i="2"/>
  <c r="EY263" i="2"/>
  <c r="EY262" i="2"/>
  <c r="EZ258" i="2" s="1"/>
  <c r="EM356" i="2"/>
  <c r="EM359" i="2"/>
  <c r="EM358" i="2"/>
  <c r="EN354" i="2" s="1"/>
  <c r="EN355" i="2"/>
  <c r="EL452" i="2"/>
  <c r="EL455" i="2"/>
  <c r="EL454" i="2"/>
  <c r="EM450" i="2" s="1"/>
  <c r="EM451" i="2"/>
  <c r="EJ516" i="2" l="1"/>
  <c r="EJ519" i="2"/>
  <c r="EJ518" i="2"/>
  <c r="EK514" i="2" s="1"/>
  <c r="EK515" i="2"/>
  <c r="FB39" i="2"/>
  <c r="FB38" i="2" s="1"/>
  <c r="FC64" i="2" s="1"/>
  <c r="FA99" i="2"/>
  <c r="FA163" i="2"/>
  <c r="FA227" i="2"/>
  <c r="FA291" i="2"/>
  <c r="FB33" i="2"/>
  <c r="FA195" i="2"/>
  <c r="FA131" i="2"/>
  <c r="FA259" i="2"/>
  <c r="EY31" i="2"/>
  <c r="EW32" i="2" s="1"/>
  <c r="EZ164" i="2"/>
  <c r="EZ167" i="2"/>
  <c r="EZ166" i="2"/>
  <c r="FA162" i="2" s="1"/>
  <c r="EO388" i="2"/>
  <c r="EO391" i="2"/>
  <c r="EO390" i="2"/>
  <c r="EP386" i="2" s="1"/>
  <c r="EP387" i="2"/>
  <c r="EZ260" i="2"/>
  <c r="EZ263" i="2"/>
  <c r="EZ262" i="2"/>
  <c r="FA258" i="2" s="1"/>
  <c r="EZ100" i="2"/>
  <c r="EZ103" i="2"/>
  <c r="EZ102" i="2"/>
  <c r="FA98" i="2" s="1"/>
  <c r="EN420" i="2"/>
  <c r="EN423" i="2"/>
  <c r="EN422" i="2"/>
  <c r="EO418" i="2" s="1"/>
  <c r="EO419" i="2"/>
  <c r="EM452" i="2"/>
  <c r="EM455" i="2"/>
  <c r="EM454" i="2"/>
  <c r="EN450" i="2" s="1"/>
  <c r="EN451" i="2"/>
  <c r="EZ196" i="2"/>
  <c r="EZ199" i="2"/>
  <c r="EZ198" i="2"/>
  <c r="FA194" i="2" s="1"/>
  <c r="EZ292" i="2"/>
  <c r="EZ295" i="2"/>
  <c r="EZ294" i="2"/>
  <c r="FA290" i="2" s="1"/>
  <c r="EL484" i="2"/>
  <c r="EL487" i="2"/>
  <c r="EL486" i="2"/>
  <c r="EM482" i="2" s="1"/>
  <c r="EM483" i="2"/>
  <c r="EN356" i="2"/>
  <c r="EN359" i="2"/>
  <c r="EN358" i="2"/>
  <c r="EO354" i="2" s="1"/>
  <c r="EO355" i="2"/>
  <c r="EO324" i="2"/>
  <c r="EO327" i="2"/>
  <c r="EO326" i="2"/>
  <c r="EP322" i="2" s="1"/>
  <c r="EP323" i="2"/>
  <c r="EP68" i="2"/>
  <c r="EP71" i="2"/>
  <c r="EP70" i="2"/>
  <c r="EQ66" i="2" s="1"/>
  <c r="EQ65" i="2" s="1"/>
  <c r="EQ28" i="2" s="1"/>
  <c r="EQ67" i="2"/>
  <c r="EZ132" i="2"/>
  <c r="EZ135" i="2"/>
  <c r="EZ134" i="2"/>
  <c r="FA130" i="2" s="1"/>
  <c r="EZ228" i="2"/>
  <c r="EZ231" i="2"/>
  <c r="EZ230" i="2"/>
  <c r="FA226" i="2" s="1"/>
  <c r="EN452" i="2" l="1"/>
  <c r="EN455" i="2"/>
  <c r="EN454" i="2"/>
  <c r="EO450" i="2" s="1"/>
  <c r="EO451" i="2"/>
  <c r="EP388" i="2"/>
  <c r="EP391" i="2"/>
  <c r="EP390" i="2"/>
  <c r="EQ386" i="2" s="1"/>
  <c r="EQ387" i="2"/>
  <c r="FA260" i="2"/>
  <c r="FA263" i="2"/>
  <c r="FA262" i="2"/>
  <c r="FB258" i="2" s="1"/>
  <c r="FB131" i="2"/>
  <c r="FB195" i="2"/>
  <c r="FB259" i="2"/>
  <c r="FC39" i="2"/>
  <c r="FC38" i="2" s="1"/>
  <c r="FD64" i="2" s="1"/>
  <c r="FB99" i="2"/>
  <c r="FB163" i="2"/>
  <c r="FB227" i="2"/>
  <c r="FB291" i="2"/>
  <c r="FC33" i="2"/>
  <c r="FA164" i="2"/>
  <c r="FA167" i="2"/>
  <c r="FA166" i="2"/>
  <c r="FB162" i="2" s="1"/>
  <c r="EP324" i="2"/>
  <c r="EP327" i="2"/>
  <c r="EP326" i="2"/>
  <c r="EQ322" i="2" s="1"/>
  <c r="EQ323" i="2"/>
  <c r="FA100" i="2"/>
  <c r="FA103" i="2"/>
  <c r="FA102" i="2"/>
  <c r="FB98" i="2" s="1"/>
  <c r="EK516" i="2"/>
  <c r="EK519" i="2"/>
  <c r="EK518" i="2"/>
  <c r="EL514" i="2" s="1"/>
  <c r="EL515" i="2"/>
  <c r="EQ68" i="2"/>
  <c r="EQ71" i="2"/>
  <c r="EQ70" i="2"/>
  <c r="ER66" i="2" s="1"/>
  <c r="ER65" i="2" s="1"/>
  <c r="ER67" i="2"/>
  <c r="EO356" i="2"/>
  <c r="EO359" i="2"/>
  <c r="EO358" i="2"/>
  <c r="EP354" i="2" s="1"/>
  <c r="EP355" i="2"/>
  <c r="EO420" i="2"/>
  <c r="EO423" i="2"/>
  <c r="EO422" i="2"/>
  <c r="EP418" i="2" s="1"/>
  <c r="EP419" i="2"/>
  <c r="FA132" i="2"/>
  <c r="FA135" i="2"/>
  <c r="FA134" i="2"/>
  <c r="FB130" i="2" s="1"/>
  <c r="FA292" i="2"/>
  <c r="FA295" i="2"/>
  <c r="FA294" i="2"/>
  <c r="FB290" i="2" s="1"/>
  <c r="EM484" i="2"/>
  <c r="EM487" i="2"/>
  <c r="EM486" i="2"/>
  <c r="EN482" i="2" s="1"/>
  <c r="EN483" i="2"/>
  <c r="FA196" i="2"/>
  <c r="FA199" i="2"/>
  <c r="FA198" i="2"/>
  <c r="FB194" i="2" s="1"/>
  <c r="FA228" i="2"/>
  <c r="FA231" i="2"/>
  <c r="FA230" i="2"/>
  <c r="FB226" i="2" s="1"/>
  <c r="ER68" i="2" l="1"/>
  <c r="ER71" i="2"/>
  <c r="ER70" i="2"/>
  <c r="ES66" i="2" s="1"/>
  <c r="ES65" i="2" s="1"/>
  <c r="ES28" i="2" s="1"/>
  <c r="ES67" i="2"/>
  <c r="FB292" i="2"/>
  <c r="FB295" i="2"/>
  <c r="FB294" i="2"/>
  <c r="FC290" i="2" s="1"/>
  <c r="FB260" i="2"/>
  <c r="FB263" i="2"/>
  <c r="FB262" i="2"/>
  <c r="FC258" i="2" s="1"/>
  <c r="EO452" i="2"/>
  <c r="EO455" i="2"/>
  <c r="EO454" i="2"/>
  <c r="EP450" i="2" s="1"/>
  <c r="EP451" i="2"/>
  <c r="EN484" i="2"/>
  <c r="EN487" i="2"/>
  <c r="EN486" i="2"/>
  <c r="EO482" i="2" s="1"/>
  <c r="EO483" i="2"/>
  <c r="ER28" i="2"/>
  <c r="ER6" i="2" s="1"/>
  <c r="ER42" i="2"/>
  <c r="EL516" i="2"/>
  <c r="EL519" i="2"/>
  <c r="EL518" i="2"/>
  <c r="EM514" i="2" s="1"/>
  <c r="EM515" i="2"/>
  <c r="FB228" i="2"/>
  <c r="FB231" i="2"/>
  <c r="FB230" i="2"/>
  <c r="FC226" i="2" s="1"/>
  <c r="FB196" i="2"/>
  <c r="FB199" i="2"/>
  <c r="FB198" i="2"/>
  <c r="FC194" i="2" s="1"/>
  <c r="EQ388" i="2"/>
  <c r="EQ391" i="2"/>
  <c r="EQ390" i="2"/>
  <c r="ER386" i="2" s="1"/>
  <c r="ER387" i="2"/>
  <c r="EP420" i="2"/>
  <c r="EP423" i="2"/>
  <c r="EP422" i="2"/>
  <c r="EQ418" i="2" s="1"/>
  <c r="EQ419" i="2"/>
  <c r="FC131" i="2"/>
  <c r="FC195" i="2"/>
  <c r="FC259" i="2"/>
  <c r="FD39" i="2"/>
  <c r="FD38" i="2" s="1"/>
  <c r="FE64" i="2" s="1"/>
  <c r="FC227" i="2"/>
  <c r="FC163" i="2"/>
  <c r="FD33" i="2"/>
  <c r="FC99" i="2"/>
  <c r="FC291" i="2"/>
  <c r="FB164" i="2"/>
  <c r="FB167" i="2"/>
  <c r="FB166" i="2"/>
  <c r="FC162" i="2" s="1"/>
  <c r="FB132" i="2"/>
  <c r="FB135" i="2"/>
  <c r="FB134" i="2"/>
  <c r="FC130" i="2" s="1"/>
  <c r="EP356" i="2"/>
  <c r="EP359" i="2"/>
  <c r="EP358" i="2"/>
  <c r="EQ354" i="2" s="1"/>
  <c r="EQ355" i="2"/>
  <c r="EQ324" i="2"/>
  <c r="EQ327" i="2"/>
  <c r="EQ326" i="2"/>
  <c r="ER322" i="2" s="1"/>
  <c r="ER323" i="2"/>
  <c r="FB100" i="2"/>
  <c r="FB103" i="2"/>
  <c r="FB102" i="2"/>
  <c r="FC98" i="2" s="1"/>
  <c r="FD99" i="2" l="1"/>
  <c r="FD163" i="2"/>
  <c r="FD227" i="2"/>
  <c r="FD291" i="2"/>
  <c r="FE33" i="2"/>
  <c r="FD131" i="2"/>
  <c r="FD195" i="2"/>
  <c r="FD259" i="2"/>
  <c r="FE39" i="2"/>
  <c r="FE38" i="2" s="1"/>
  <c r="FF64" i="2" s="1"/>
  <c r="FC196" i="2"/>
  <c r="FC199" i="2"/>
  <c r="FC198" i="2"/>
  <c r="FD194" i="2" s="1"/>
  <c r="ER388" i="2"/>
  <c r="ER391" i="2"/>
  <c r="ER390" i="2"/>
  <c r="ES386" i="2" s="1"/>
  <c r="ES387" i="2"/>
  <c r="EM516" i="2"/>
  <c r="EM519" i="2"/>
  <c r="EM518" i="2"/>
  <c r="EN514" i="2" s="1"/>
  <c r="EN515" i="2"/>
  <c r="FC292" i="2"/>
  <c r="FC295" i="2"/>
  <c r="FC294" i="2"/>
  <c r="FD290" i="2" s="1"/>
  <c r="FC164" i="2"/>
  <c r="FC167" i="2"/>
  <c r="FC166" i="2"/>
  <c r="FD162" i="2" s="1"/>
  <c r="FC132" i="2"/>
  <c r="FC135" i="2"/>
  <c r="FC134" i="2"/>
  <c r="FD130" i="2" s="1"/>
  <c r="EQ420" i="2"/>
  <c r="EQ423" i="2"/>
  <c r="EQ422" i="2"/>
  <c r="ER418" i="2" s="1"/>
  <c r="ER419" i="2"/>
  <c r="EO484" i="2"/>
  <c r="EO487" i="2"/>
  <c r="EO486" i="2"/>
  <c r="EP482" i="2" s="1"/>
  <c r="EP483" i="2"/>
  <c r="EP452" i="2"/>
  <c r="EP455" i="2"/>
  <c r="EP454" i="2"/>
  <c r="EQ450" i="2" s="1"/>
  <c r="EQ451" i="2"/>
  <c r="EQ356" i="2"/>
  <c r="EQ359" i="2"/>
  <c r="EQ358" i="2"/>
  <c r="ER354" i="2" s="1"/>
  <c r="ER355" i="2"/>
  <c r="FC228" i="2"/>
  <c r="FC231" i="2"/>
  <c r="FC230" i="2"/>
  <c r="FD226" i="2" s="1"/>
  <c r="ER324" i="2"/>
  <c r="ER327" i="2"/>
  <c r="ER326" i="2"/>
  <c r="ES322" i="2" s="1"/>
  <c r="ES323" i="2"/>
  <c r="FC100" i="2"/>
  <c r="FC103" i="2"/>
  <c r="FC102" i="2"/>
  <c r="FD98" i="2" s="1"/>
  <c r="FC260" i="2"/>
  <c r="FC263" i="2"/>
  <c r="FC262" i="2"/>
  <c r="FD258" i="2" s="1"/>
  <c r="ES68" i="2"/>
  <c r="ES71" i="2"/>
  <c r="ES70" i="2"/>
  <c r="ET66" i="2" s="1"/>
  <c r="ET65" i="2" s="1"/>
  <c r="ET28" i="2" s="1"/>
  <c r="ET67" i="2"/>
  <c r="ER356" i="2" l="1"/>
  <c r="ER359" i="2"/>
  <c r="ER358" i="2"/>
  <c r="ES354" i="2" s="1"/>
  <c r="ES355" i="2"/>
  <c r="EP484" i="2"/>
  <c r="EP487" i="2"/>
  <c r="EP486" i="2"/>
  <c r="EQ482" i="2" s="1"/>
  <c r="EQ483" i="2"/>
  <c r="EN516" i="2"/>
  <c r="EN519" i="2"/>
  <c r="EN518" i="2"/>
  <c r="EO514" i="2" s="1"/>
  <c r="EO515" i="2"/>
  <c r="FD132" i="2"/>
  <c r="FD135" i="2"/>
  <c r="FD134" i="2"/>
  <c r="FE130" i="2" s="1"/>
  <c r="FD228" i="2"/>
  <c r="FD231" i="2"/>
  <c r="FD230" i="2"/>
  <c r="FE226" i="2" s="1"/>
  <c r="ER420" i="2"/>
  <c r="ER423" i="2"/>
  <c r="ER422" i="2"/>
  <c r="ES418" i="2" s="1"/>
  <c r="ES419" i="2"/>
  <c r="FF39" i="2"/>
  <c r="FF38" i="2" s="1"/>
  <c r="FG64" i="2" s="1"/>
  <c r="FE99" i="2"/>
  <c r="FE163" i="2"/>
  <c r="FE227" i="2"/>
  <c r="FE291" i="2"/>
  <c r="FF33" i="2"/>
  <c r="FE259" i="2"/>
  <c r="FE195" i="2"/>
  <c r="FE131" i="2"/>
  <c r="FD164" i="2"/>
  <c r="FD167" i="2"/>
  <c r="FD166" i="2"/>
  <c r="FE162" i="2" s="1"/>
  <c r="EQ452" i="2"/>
  <c r="EQ455" i="2"/>
  <c r="EQ454" i="2"/>
  <c r="ER450" i="2" s="1"/>
  <c r="ER451" i="2"/>
  <c r="FD260" i="2"/>
  <c r="FD263" i="2"/>
  <c r="FD262" i="2"/>
  <c r="FE258" i="2" s="1"/>
  <c r="FD100" i="2"/>
  <c r="FD103" i="2"/>
  <c r="FD102" i="2"/>
  <c r="FE98" i="2" s="1"/>
  <c r="ET68" i="2"/>
  <c r="ET71" i="2"/>
  <c r="ET70" i="2"/>
  <c r="EU66" i="2" s="1"/>
  <c r="EU65" i="2" s="1"/>
  <c r="EU28" i="2" s="1"/>
  <c r="EU67" i="2"/>
  <c r="ES324" i="2"/>
  <c r="ES327" i="2"/>
  <c r="ES326" i="2"/>
  <c r="ET322" i="2" s="1"/>
  <c r="ET323" i="2"/>
  <c r="ES388" i="2"/>
  <c r="ES391" i="2"/>
  <c r="ES390" i="2"/>
  <c r="ET386" i="2" s="1"/>
  <c r="ET387" i="2"/>
  <c r="FD196" i="2"/>
  <c r="FD199" i="2"/>
  <c r="FD198" i="2"/>
  <c r="FE194" i="2" s="1"/>
  <c r="FD292" i="2"/>
  <c r="FD295" i="2"/>
  <c r="FD294" i="2"/>
  <c r="FE290" i="2" s="1"/>
  <c r="ET324" i="2" l="1"/>
  <c r="ET327" i="2"/>
  <c r="ET326" i="2"/>
  <c r="EU322" i="2" s="1"/>
  <c r="EU323" i="2"/>
  <c r="ER452" i="2"/>
  <c r="ER455" i="2"/>
  <c r="ER454" i="2"/>
  <c r="ES450" i="2" s="1"/>
  <c r="ES451" i="2"/>
  <c r="FE132" i="2"/>
  <c r="FE135" i="2"/>
  <c r="FE134" i="2"/>
  <c r="FF130" i="2" s="1"/>
  <c r="FE100" i="2"/>
  <c r="FE103" i="2"/>
  <c r="FE102" i="2"/>
  <c r="FF98" i="2" s="1"/>
  <c r="ES356" i="2"/>
  <c r="ES359" i="2"/>
  <c r="ES358" i="2"/>
  <c r="ET354" i="2" s="1"/>
  <c r="ET355" i="2"/>
  <c r="ET388" i="2"/>
  <c r="ET391" i="2"/>
  <c r="ET390" i="2"/>
  <c r="EU386" i="2" s="1"/>
  <c r="EU387" i="2"/>
  <c r="EU68" i="2"/>
  <c r="EU71" i="2"/>
  <c r="EU70" i="2"/>
  <c r="EV66" i="2" s="1"/>
  <c r="EV65" i="2" s="1"/>
  <c r="EV28" i="2" s="1"/>
  <c r="EV67" i="2"/>
  <c r="FE196" i="2"/>
  <c r="FE199" i="2"/>
  <c r="FE198" i="2"/>
  <c r="FF194" i="2" s="1"/>
  <c r="FE292" i="2"/>
  <c r="FE295" i="2"/>
  <c r="FE294" i="2"/>
  <c r="FF290" i="2" s="1"/>
  <c r="FE260" i="2"/>
  <c r="FE263" i="2"/>
  <c r="FE262" i="2"/>
  <c r="FF258" i="2" s="1"/>
  <c r="FE228" i="2"/>
  <c r="FE231" i="2"/>
  <c r="FE230" i="2"/>
  <c r="FF226" i="2" s="1"/>
  <c r="EQ484" i="2"/>
  <c r="EQ487" i="2"/>
  <c r="EQ486" i="2"/>
  <c r="ER482" i="2" s="1"/>
  <c r="ER483" i="2"/>
  <c r="FF131" i="2"/>
  <c r="FF195" i="2"/>
  <c r="FF259" i="2"/>
  <c r="FG39" i="2"/>
  <c r="FG38" i="2" s="1"/>
  <c r="FH64" i="2" s="1"/>
  <c r="FF99" i="2"/>
  <c r="FF163" i="2"/>
  <c r="FF227" i="2"/>
  <c r="FF291" i="2"/>
  <c r="FG33" i="2"/>
  <c r="FF389" i="2"/>
  <c r="FF485" i="2"/>
  <c r="FF421" i="2"/>
  <c r="FF325" i="2"/>
  <c r="FF261" i="2"/>
  <c r="FF197" i="2"/>
  <c r="FF133" i="2"/>
  <c r="FD31" i="2"/>
  <c r="FB32" i="2" s="1"/>
  <c r="FF517" i="2"/>
  <c r="FF453" i="2"/>
  <c r="FF357" i="2"/>
  <c r="FF293" i="2"/>
  <c r="FF229" i="2"/>
  <c r="FF165" i="2"/>
  <c r="FF101" i="2"/>
  <c r="FF69" i="2"/>
  <c r="FE164" i="2"/>
  <c r="FE167" i="2"/>
  <c r="FE166" i="2"/>
  <c r="FF162" i="2" s="1"/>
  <c r="ES420" i="2"/>
  <c r="ES423" i="2"/>
  <c r="ES422" i="2"/>
  <c r="ET418" i="2" s="1"/>
  <c r="ET419" i="2"/>
  <c r="EO516" i="2"/>
  <c r="EO519" i="2"/>
  <c r="EO518" i="2"/>
  <c r="EP514" i="2" s="1"/>
  <c r="EP515" i="2"/>
  <c r="FF292" i="2" l="1"/>
  <c r="FF295" i="2"/>
  <c r="FF294" i="2"/>
  <c r="FG290" i="2" s="1"/>
  <c r="FF260" i="2"/>
  <c r="FF263" i="2"/>
  <c r="FF262" i="2"/>
  <c r="FG258" i="2" s="1"/>
  <c r="EP516" i="2"/>
  <c r="EP519" i="2"/>
  <c r="EP518" i="2"/>
  <c r="EQ514" i="2" s="1"/>
  <c r="EQ515" i="2"/>
  <c r="FF228" i="2"/>
  <c r="FF231" i="2"/>
  <c r="FF230" i="2"/>
  <c r="FG226" i="2" s="1"/>
  <c r="FF196" i="2"/>
  <c r="FF199" i="2"/>
  <c r="FF198" i="2"/>
  <c r="FG194" i="2" s="1"/>
  <c r="EV68" i="2"/>
  <c r="EV71" i="2"/>
  <c r="EV70" i="2"/>
  <c r="EW66" i="2" s="1"/>
  <c r="EW65" i="2" s="1"/>
  <c r="EW28" i="2" s="1"/>
  <c r="EW67" i="2"/>
  <c r="EU388" i="2"/>
  <c r="EU391" i="2"/>
  <c r="EU390" i="2"/>
  <c r="EV386" i="2" s="1"/>
  <c r="EV387" i="2"/>
  <c r="EU324" i="2"/>
  <c r="EU327" i="2"/>
  <c r="EU326" i="2"/>
  <c r="EV322" i="2" s="1"/>
  <c r="EV323" i="2"/>
  <c r="FG131" i="2"/>
  <c r="FG195" i="2"/>
  <c r="FG259" i="2"/>
  <c r="FH39" i="2"/>
  <c r="FH38" i="2" s="1"/>
  <c r="FI64" i="2" s="1"/>
  <c r="FG291" i="2"/>
  <c r="FG227" i="2"/>
  <c r="FG163" i="2"/>
  <c r="FH33" i="2"/>
  <c r="FG99" i="2"/>
  <c r="FF164" i="2"/>
  <c r="FF167" i="2"/>
  <c r="FF166" i="2"/>
  <c r="FG162" i="2" s="1"/>
  <c r="FF132" i="2"/>
  <c r="FF135" i="2"/>
  <c r="FF134" i="2"/>
  <c r="FG130" i="2" s="1"/>
  <c r="ER484" i="2"/>
  <c r="ER487" i="2"/>
  <c r="ER486" i="2"/>
  <c r="ES482" i="2" s="1"/>
  <c r="ES483" i="2"/>
  <c r="ET356" i="2"/>
  <c r="ET359" i="2"/>
  <c r="ET358" i="2"/>
  <c r="EU354" i="2" s="1"/>
  <c r="EU355" i="2"/>
  <c r="ET420" i="2"/>
  <c r="ET423" i="2"/>
  <c r="ET422" i="2"/>
  <c r="EU418" i="2" s="1"/>
  <c r="EU419" i="2"/>
  <c r="FF100" i="2"/>
  <c r="FF103" i="2"/>
  <c r="FF102" i="2"/>
  <c r="FG98" i="2" s="1"/>
  <c r="ES452" i="2"/>
  <c r="ES455" i="2"/>
  <c r="ES454" i="2"/>
  <c r="ET450" i="2" s="1"/>
  <c r="ET451" i="2"/>
  <c r="FG100" i="2" l="1"/>
  <c r="FG103" i="2"/>
  <c r="FG102" i="2"/>
  <c r="FH98" i="2" s="1"/>
  <c r="FG292" i="2"/>
  <c r="FG295" i="2"/>
  <c r="FG294" i="2"/>
  <c r="FH290" i="2" s="1"/>
  <c r="EV388" i="2"/>
  <c r="EV391" i="2"/>
  <c r="EV390" i="2"/>
  <c r="EW386" i="2" s="1"/>
  <c r="EW387" i="2"/>
  <c r="EU420" i="2"/>
  <c r="EU423" i="2"/>
  <c r="EU422" i="2"/>
  <c r="EV418" i="2" s="1"/>
  <c r="EV419" i="2"/>
  <c r="EU356" i="2"/>
  <c r="EU359" i="2"/>
  <c r="EU358" i="2"/>
  <c r="EV354" i="2" s="1"/>
  <c r="EV355" i="2"/>
  <c r="ES484" i="2"/>
  <c r="ES487" i="2"/>
  <c r="ES486" i="2"/>
  <c r="ET482" i="2" s="1"/>
  <c r="ET483" i="2"/>
  <c r="FH99" i="2"/>
  <c r="FH163" i="2"/>
  <c r="FH227" i="2"/>
  <c r="FH291" i="2"/>
  <c r="FI33" i="2"/>
  <c r="FH131" i="2"/>
  <c r="FH195" i="2"/>
  <c r="FH259" i="2"/>
  <c r="FI39" i="2"/>
  <c r="FI38" i="2" s="1"/>
  <c r="FJ64" i="2" s="1"/>
  <c r="FG260" i="2"/>
  <c r="FG263" i="2"/>
  <c r="FG262" i="2"/>
  <c r="FH258" i="2" s="1"/>
  <c r="EV324" i="2"/>
  <c r="EV327" i="2"/>
  <c r="EV326" i="2"/>
  <c r="EW322" i="2" s="1"/>
  <c r="EW323" i="2"/>
  <c r="EW68" i="2"/>
  <c r="EW71" i="2"/>
  <c r="EW70" i="2"/>
  <c r="EX66" i="2" s="1"/>
  <c r="EX65" i="2" s="1"/>
  <c r="EX28" i="2" s="1"/>
  <c r="EX67" i="2"/>
  <c r="FG164" i="2"/>
  <c r="FG167" i="2"/>
  <c r="FG166" i="2"/>
  <c r="FH162" i="2" s="1"/>
  <c r="FG196" i="2"/>
  <c r="FG199" i="2"/>
  <c r="FG198" i="2"/>
  <c r="FH194" i="2" s="1"/>
  <c r="ET452" i="2"/>
  <c r="ET455" i="2"/>
  <c r="ET454" i="2"/>
  <c r="EU450" i="2" s="1"/>
  <c r="EU451" i="2"/>
  <c r="FG228" i="2"/>
  <c r="FG231" i="2"/>
  <c r="FG230" i="2"/>
  <c r="FH226" i="2" s="1"/>
  <c r="FG132" i="2"/>
  <c r="FG135" i="2"/>
  <c r="FG134" i="2"/>
  <c r="FH130" i="2" s="1"/>
  <c r="EQ516" i="2"/>
  <c r="EQ519" i="2"/>
  <c r="EQ518" i="2"/>
  <c r="ER514" i="2" s="1"/>
  <c r="ER515" i="2"/>
  <c r="ER516" i="2" l="1"/>
  <c r="ER519" i="2"/>
  <c r="ER518" i="2"/>
  <c r="ES514" i="2" s="1"/>
  <c r="ES515" i="2"/>
  <c r="EX68" i="2"/>
  <c r="EX71" i="2"/>
  <c r="EX70" i="2"/>
  <c r="EY66" i="2" s="1"/>
  <c r="EY65" i="2" s="1"/>
  <c r="EY28" i="2" s="1"/>
  <c r="EY67" i="2"/>
  <c r="FH196" i="2"/>
  <c r="FH199" i="2"/>
  <c r="FH198" i="2"/>
  <c r="FI194" i="2" s="1"/>
  <c r="FH292" i="2"/>
  <c r="FH295" i="2"/>
  <c r="FH294" i="2"/>
  <c r="FI290" i="2" s="1"/>
  <c r="EV356" i="2"/>
  <c r="EV359" i="2"/>
  <c r="EV358" i="2"/>
  <c r="EW354" i="2" s="1"/>
  <c r="EW355" i="2"/>
  <c r="FH132" i="2"/>
  <c r="FH135" i="2"/>
  <c r="FH134" i="2"/>
  <c r="FI130" i="2" s="1"/>
  <c r="FH228" i="2"/>
  <c r="FH231" i="2"/>
  <c r="FH230" i="2"/>
  <c r="FI226" i="2" s="1"/>
  <c r="EW388" i="2"/>
  <c r="EW391" i="2"/>
  <c r="EW390" i="2"/>
  <c r="EX386" i="2" s="1"/>
  <c r="EX387" i="2"/>
  <c r="EU452" i="2"/>
  <c r="EU455" i="2"/>
  <c r="EU454" i="2"/>
  <c r="EV450" i="2" s="1"/>
  <c r="EV451" i="2"/>
  <c r="FJ39" i="2"/>
  <c r="FJ38" i="2" s="1"/>
  <c r="FK64" i="2" s="1"/>
  <c r="FI99" i="2"/>
  <c r="FI163" i="2"/>
  <c r="FI227" i="2"/>
  <c r="FI291" i="2"/>
  <c r="FJ33" i="2"/>
  <c r="FI259" i="2"/>
  <c r="FI195" i="2"/>
  <c r="FI131" i="2"/>
  <c r="FH164" i="2"/>
  <c r="FH167" i="2"/>
  <c r="FH166" i="2"/>
  <c r="FI162" i="2" s="1"/>
  <c r="ET484" i="2"/>
  <c r="ET487" i="2"/>
  <c r="ET486" i="2"/>
  <c r="EU482" i="2" s="1"/>
  <c r="EU483" i="2"/>
  <c r="EV420" i="2"/>
  <c r="EV423" i="2"/>
  <c r="EV422" i="2"/>
  <c r="EW418" i="2" s="1"/>
  <c r="EW419" i="2"/>
  <c r="EW324" i="2"/>
  <c r="EW327" i="2"/>
  <c r="EW326" i="2"/>
  <c r="EX322" i="2" s="1"/>
  <c r="EX323" i="2"/>
  <c r="FH260" i="2"/>
  <c r="FH263" i="2"/>
  <c r="FH262" i="2"/>
  <c r="FI258" i="2" s="1"/>
  <c r="FH100" i="2"/>
  <c r="FH103" i="2"/>
  <c r="FH102" i="2"/>
  <c r="FI98" i="2" s="1"/>
  <c r="FI228" i="2" l="1"/>
  <c r="FI231" i="2"/>
  <c r="FI230" i="2"/>
  <c r="FJ226" i="2" s="1"/>
  <c r="EX388" i="2"/>
  <c r="EX391" i="2"/>
  <c r="EX390" i="2"/>
  <c r="EY386" i="2" s="1"/>
  <c r="EY387" i="2"/>
  <c r="EY68" i="2"/>
  <c r="EY71" i="2"/>
  <c r="EY70" i="2"/>
  <c r="EZ66" i="2" s="1"/>
  <c r="EZ65" i="2" s="1"/>
  <c r="EZ28" i="2" s="1"/>
  <c r="EZ67" i="2"/>
  <c r="EX324" i="2"/>
  <c r="EX327" i="2"/>
  <c r="EX326" i="2"/>
  <c r="EY322" i="2" s="1"/>
  <c r="EY323" i="2"/>
  <c r="EW420" i="2"/>
  <c r="EW423" i="2"/>
  <c r="EW422" i="2"/>
  <c r="EX418" i="2" s="1"/>
  <c r="EX419" i="2"/>
  <c r="FI132" i="2"/>
  <c r="FI135" i="2"/>
  <c r="FI134" i="2"/>
  <c r="FJ130" i="2" s="1"/>
  <c r="FJ131" i="2"/>
  <c r="FJ195" i="2"/>
  <c r="FJ259" i="2"/>
  <c r="FK39" i="2"/>
  <c r="FK38" i="2" s="1"/>
  <c r="FL64" i="2" s="1"/>
  <c r="FJ99" i="2"/>
  <c r="FJ163" i="2"/>
  <c r="FJ227" i="2"/>
  <c r="FJ291" i="2"/>
  <c r="FK33" i="2"/>
  <c r="FI164" i="2"/>
  <c r="FI167" i="2"/>
  <c r="FI166" i="2"/>
  <c r="FJ162" i="2" s="1"/>
  <c r="EU484" i="2"/>
  <c r="EU487" i="2"/>
  <c r="EU486" i="2"/>
  <c r="EV482" i="2" s="1"/>
  <c r="EV483" i="2"/>
  <c r="FI196" i="2"/>
  <c r="FI199" i="2"/>
  <c r="FI198" i="2"/>
  <c r="FJ194" i="2" s="1"/>
  <c r="FI100" i="2"/>
  <c r="FI103" i="2"/>
  <c r="FI102" i="2"/>
  <c r="FJ98" i="2" s="1"/>
  <c r="FI260" i="2"/>
  <c r="FI263" i="2"/>
  <c r="FI262" i="2"/>
  <c r="FJ258" i="2" s="1"/>
  <c r="FI292" i="2"/>
  <c r="FI295" i="2"/>
  <c r="FI294" i="2"/>
  <c r="FJ290" i="2" s="1"/>
  <c r="EV452" i="2"/>
  <c r="EV455" i="2"/>
  <c r="EV454" i="2"/>
  <c r="EW450" i="2" s="1"/>
  <c r="EW451" i="2"/>
  <c r="EW356" i="2"/>
  <c r="EW359" i="2"/>
  <c r="EW358" i="2"/>
  <c r="EX354" i="2" s="1"/>
  <c r="EX355" i="2"/>
  <c r="ES516" i="2"/>
  <c r="ES519" i="2"/>
  <c r="ES518" i="2"/>
  <c r="ET514" i="2" s="1"/>
  <c r="ET515" i="2"/>
  <c r="EX356" i="2" l="1"/>
  <c r="EX359" i="2"/>
  <c r="EX358" i="2"/>
  <c r="EY354" i="2" s="1"/>
  <c r="EY355" i="2"/>
  <c r="EW452" i="2"/>
  <c r="EW455" i="2"/>
  <c r="EW454" i="2"/>
  <c r="EX450" i="2" s="1"/>
  <c r="EX451" i="2"/>
  <c r="FJ100" i="2"/>
  <c r="FJ103" i="2"/>
  <c r="FJ102" i="2"/>
  <c r="FK98" i="2" s="1"/>
  <c r="EY324" i="2"/>
  <c r="EY327" i="2"/>
  <c r="EY326" i="2"/>
  <c r="EZ322" i="2" s="1"/>
  <c r="EZ323" i="2"/>
  <c r="EY388" i="2"/>
  <c r="EY391" i="2"/>
  <c r="EY390" i="2"/>
  <c r="EZ386" i="2" s="1"/>
  <c r="EZ387" i="2"/>
  <c r="FJ292" i="2"/>
  <c r="FJ295" i="2"/>
  <c r="FJ294" i="2"/>
  <c r="FK290" i="2" s="1"/>
  <c r="FJ260" i="2"/>
  <c r="FJ263" i="2"/>
  <c r="FJ262" i="2"/>
  <c r="FK258" i="2" s="1"/>
  <c r="EZ68" i="2"/>
  <c r="EZ71" i="2"/>
  <c r="EZ70" i="2"/>
  <c r="FA66" i="2" s="1"/>
  <c r="FA65" i="2" s="1"/>
  <c r="FA28" i="2" s="1"/>
  <c r="FA67" i="2"/>
  <c r="ET516" i="2"/>
  <c r="ET519" i="2"/>
  <c r="ET518" i="2"/>
  <c r="EU514" i="2" s="1"/>
  <c r="EU515" i="2"/>
  <c r="EV484" i="2"/>
  <c r="EV487" i="2"/>
  <c r="EV486" i="2"/>
  <c r="EW482" i="2" s="1"/>
  <c r="EW483" i="2"/>
  <c r="FJ228" i="2"/>
  <c r="FJ231" i="2"/>
  <c r="FJ230" i="2"/>
  <c r="FK226" i="2" s="1"/>
  <c r="FJ196" i="2"/>
  <c r="FJ199" i="2"/>
  <c r="FJ198" i="2"/>
  <c r="FK194" i="2" s="1"/>
  <c r="FK131" i="2"/>
  <c r="FK195" i="2"/>
  <c r="FK259" i="2"/>
  <c r="FL39" i="2"/>
  <c r="FL38" i="2" s="1"/>
  <c r="FM64" i="2" s="1"/>
  <c r="FK99" i="2"/>
  <c r="FK291" i="2"/>
  <c r="FK227" i="2"/>
  <c r="FK163" i="2"/>
  <c r="FL33" i="2"/>
  <c r="FI31" i="2"/>
  <c r="FG32" i="2" s="1"/>
  <c r="FJ164" i="2"/>
  <c r="FJ167" i="2"/>
  <c r="FJ166" i="2"/>
  <c r="FK162" i="2" s="1"/>
  <c r="FJ132" i="2"/>
  <c r="FJ135" i="2"/>
  <c r="FJ134" i="2"/>
  <c r="FK130" i="2" s="1"/>
  <c r="EX420" i="2"/>
  <c r="EX423" i="2"/>
  <c r="EX422" i="2"/>
  <c r="EY418" i="2" s="1"/>
  <c r="EY419" i="2"/>
  <c r="FL99" i="2" l="1"/>
  <c r="FL163" i="2"/>
  <c r="FL227" i="2"/>
  <c r="FL291" i="2"/>
  <c r="FM33" i="2"/>
  <c r="FL131" i="2"/>
  <c r="FL195" i="2"/>
  <c r="FL259" i="2"/>
  <c r="FM39" i="2"/>
  <c r="FM38" i="2" s="1"/>
  <c r="FN64" i="2" s="1"/>
  <c r="FK132" i="2"/>
  <c r="FK135" i="2"/>
  <c r="FK134" i="2"/>
  <c r="FL130" i="2" s="1"/>
  <c r="EZ324" i="2"/>
  <c r="EZ327" i="2"/>
  <c r="EZ326" i="2"/>
  <c r="FA322" i="2" s="1"/>
  <c r="FA323" i="2"/>
  <c r="EX452" i="2"/>
  <c r="EX455" i="2"/>
  <c r="EX454" i="2"/>
  <c r="EY450" i="2" s="1"/>
  <c r="EY451" i="2"/>
  <c r="EY420" i="2"/>
  <c r="EY423" i="2"/>
  <c r="EY422" i="2"/>
  <c r="EZ418" i="2" s="1"/>
  <c r="EZ419" i="2"/>
  <c r="FK164" i="2"/>
  <c r="FK167" i="2"/>
  <c r="FK166" i="2"/>
  <c r="FL162" i="2" s="1"/>
  <c r="FK100" i="2"/>
  <c r="FK103" i="2"/>
  <c r="FK102" i="2"/>
  <c r="FL98" i="2" s="1"/>
  <c r="EU516" i="2"/>
  <c r="EU519" i="2"/>
  <c r="EU518" i="2"/>
  <c r="EV514" i="2" s="1"/>
  <c r="EV515" i="2"/>
  <c r="FK228" i="2"/>
  <c r="FK231" i="2"/>
  <c r="FK230" i="2"/>
  <c r="FL226" i="2" s="1"/>
  <c r="FK260" i="2"/>
  <c r="FK263" i="2"/>
  <c r="FK262" i="2"/>
  <c r="FL258" i="2" s="1"/>
  <c r="EW484" i="2"/>
  <c r="EW487" i="2"/>
  <c r="EW486" i="2"/>
  <c r="EX482" i="2" s="1"/>
  <c r="EX483" i="2"/>
  <c r="FA68" i="2"/>
  <c r="FA71" i="2"/>
  <c r="FA70" i="2"/>
  <c r="FB66" i="2" s="1"/>
  <c r="FB65" i="2" s="1"/>
  <c r="FB28" i="2" s="1"/>
  <c r="FB67" i="2"/>
  <c r="EZ388" i="2"/>
  <c r="EZ391" i="2"/>
  <c r="EZ390" i="2"/>
  <c r="FA386" i="2" s="1"/>
  <c r="FA387" i="2"/>
  <c r="FK292" i="2"/>
  <c r="FK295" i="2"/>
  <c r="FK294" i="2"/>
  <c r="FL290" i="2" s="1"/>
  <c r="FK196" i="2"/>
  <c r="FK199" i="2"/>
  <c r="FK198" i="2"/>
  <c r="FL194" i="2" s="1"/>
  <c r="EY356" i="2"/>
  <c r="EY359" i="2"/>
  <c r="EY358" i="2"/>
  <c r="EZ354" i="2" s="1"/>
  <c r="EZ355" i="2"/>
  <c r="EZ356" i="2" l="1"/>
  <c r="EZ359" i="2"/>
  <c r="EZ358" i="2"/>
  <c r="FA354" i="2" s="1"/>
  <c r="FA355" i="2"/>
  <c r="FB68" i="2"/>
  <c r="FB71" i="2"/>
  <c r="FB70" i="2"/>
  <c r="FC66" i="2" s="1"/>
  <c r="FC65" i="2" s="1"/>
  <c r="FC28" i="2" s="1"/>
  <c r="FC67" i="2"/>
  <c r="FL132" i="2"/>
  <c r="FL135" i="2"/>
  <c r="FL134" i="2"/>
  <c r="FM130" i="2" s="1"/>
  <c r="FL228" i="2"/>
  <c r="FL231" i="2"/>
  <c r="FL230" i="2"/>
  <c r="FM226" i="2" s="1"/>
  <c r="EZ420" i="2"/>
  <c r="EZ423" i="2"/>
  <c r="EZ422" i="2"/>
  <c r="FA418" i="2" s="1"/>
  <c r="FA419" i="2"/>
  <c r="EY452" i="2"/>
  <c r="EY455" i="2"/>
  <c r="EY454" i="2"/>
  <c r="EZ450" i="2" s="1"/>
  <c r="EZ451" i="2"/>
  <c r="FN39" i="2"/>
  <c r="FN38" i="2" s="1"/>
  <c r="FO64" i="2" s="1"/>
  <c r="FM99" i="2"/>
  <c r="FM163" i="2"/>
  <c r="FM227" i="2"/>
  <c r="FM291" i="2"/>
  <c r="FN33" i="2"/>
  <c r="FM131" i="2"/>
  <c r="FM259" i="2"/>
  <c r="FM195" i="2"/>
  <c r="FL164" i="2"/>
  <c r="FL167" i="2"/>
  <c r="FL166" i="2"/>
  <c r="FM162" i="2" s="1"/>
  <c r="FA388" i="2"/>
  <c r="FA391" i="2"/>
  <c r="FA390" i="2"/>
  <c r="FB386" i="2" s="1"/>
  <c r="FB387" i="2"/>
  <c r="EX484" i="2"/>
  <c r="EX487" i="2"/>
  <c r="EX486" i="2"/>
  <c r="EY482" i="2" s="1"/>
  <c r="EY483" i="2"/>
  <c r="EV516" i="2"/>
  <c r="EV519" i="2"/>
  <c r="EV518" i="2"/>
  <c r="EW514" i="2" s="1"/>
  <c r="EW515" i="2"/>
  <c r="FL260" i="2"/>
  <c r="FL263" i="2"/>
  <c r="FL262" i="2"/>
  <c r="FM258" i="2" s="1"/>
  <c r="FL100" i="2"/>
  <c r="FL103" i="2"/>
  <c r="FL102" i="2"/>
  <c r="FM98" i="2" s="1"/>
  <c r="FA324" i="2"/>
  <c r="FA327" i="2"/>
  <c r="FA326" i="2"/>
  <c r="FB322" i="2" s="1"/>
  <c r="FB323" i="2"/>
  <c r="FL196" i="2"/>
  <c r="FL199" i="2"/>
  <c r="FL198" i="2"/>
  <c r="FM194" i="2" s="1"/>
  <c r="FL292" i="2"/>
  <c r="FL295" i="2"/>
  <c r="FL294" i="2"/>
  <c r="FM290" i="2" s="1"/>
  <c r="FB324" i="2" l="1"/>
  <c r="FB327" i="2"/>
  <c r="FB326" i="2"/>
  <c r="FC322" i="2" s="1"/>
  <c r="FC323" i="2"/>
  <c r="EY484" i="2"/>
  <c r="EY487" i="2"/>
  <c r="EY486" i="2"/>
  <c r="EZ482" i="2" s="1"/>
  <c r="EZ483" i="2"/>
  <c r="FM196" i="2"/>
  <c r="FM199" i="2"/>
  <c r="FM198" i="2"/>
  <c r="FN194" i="2" s="1"/>
  <c r="FN131" i="2"/>
  <c r="FN195" i="2"/>
  <c r="FN259" i="2"/>
  <c r="FO39" i="2"/>
  <c r="FO38" i="2" s="1"/>
  <c r="FP64" i="2" s="1"/>
  <c r="FN99" i="2"/>
  <c r="FN163" i="2"/>
  <c r="FN227" i="2"/>
  <c r="FN291" i="2"/>
  <c r="FO33" i="2"/>
  <c r="FM164" i="2"/>
  <c r="FM167" i="2"/>
  <c r="FM166" i="2"/>
  <c r="FN162" i="2" s="1"/>
  <c r="EZ452" i="2"/>
  <c r="EZ455" i="2"/>
  <c r="EZ454" i="2"/>
  <c r="FA450" i="2" s="1"/>
  <c r="FA451" i="2"/>
  <c r="FA356" i="2"/>
  <c r="FA359" i="2"/>
  <c r="FA358" i="2"/>
  <c r="FB354" i="2" s="1"/>
  <c r="FB355" i="2"/>
  <c r="FB388" i="2"/>
  <c r="FB391" i="2"/>
  <c r="FB390" i="2"/>
  <c r="FC386" i="2" s="1"/>
  <c r="FC387" i="2"/>
  <c r="FM260" i="2"/>
  <c r="FM263" i="2"/>
  <c r="FM262" i="2"/>
  <c r="FN258" i="2" s="1"/>
  <c r="FM100" i="2"/>
  <c r="FM103" i="2"/>
  <c r="FM102" i="2"/>
  <c r="FN98" i="2" s="1"/>
  <c r="EW516" i="2"/>
  <c r="EW519" i="2"/>
  <c r="EW518" i="2"/>
  <c r="EX514" i="2" s="1"/>
  <c r="EX515" i="2"/>
  <c r="FM292" i="2"/>
  <c r="FM295" i="2"/>
  <c r="FM294" i="2"/>
  <c r="FN290" i="2" s="1"/>
  <c r="FA420" i="2"/>
  <c r="FA423" i="2"/>
  <c r="FA422" i="2"/>
  <c r="FB418" i="2" s="1"/>
  <c r="FB419" i="2"/>
  <c r="FC68" i="2"/>
  <c r="FC71" i="2"/>
  <c r="FC70" i="2"/>
  <c r="FD66" i="2" s="1"/>
  <c r="FD65" i="2" s="1"/>
  <c r="FD28" i="2" s="1"/>
  <c r="FD67" i="2"/>
  <c r="FM132" i="2"/>
  <c r="FM135" i="2"/>
  <c r="FM134" i="2"/>
  <c r="FN130" i="2" s="1"/>
  <c r="FM228" i="2"/>
  <c r="FM231" i="2"/>
  <c r="FM230" i="2"/>
  <c r="FN226" i="2" s="1"/>
  <c r="FB356" i="2" l="1"/>
  <c r="FB359" i="2"/>
  <c r="FB358" i="2"/>
  <c r="FC354" i="2" s="1"/>
  <c r="FC355" i="2"/>
  <c r="FN292" i="2"/>
  <c r="FN295" i="2"/>
  <c r="FN294" i="2"/>
  <c r="FO290" i="2" s="1"/>
  <c r="FN260" i="2"/>
  <c r="FN263" i="2"/>
  <c r="FN262" i="2"/>
  <c r="FO258" i="2" s="1"/>
  <c r="EZ484" i="2"/>
  <c r="EZ487" i="2"/>
  <c r="EZ486" i="2"/>
  <c r="FA482" i="2" s="1"/>
  <c r="FA483" i="2"/>
  <c r="FB420" i="2"/>
  <c r="FB423" i="2"/>
  <c r="FB422" i="2"/>
  <c r="FC418" i="2" s="1"/>
  <c r="FC419" i="2"/>
  <c r="FN228" i="2"/>
  <c r="FN231" i="2"/>
  <c r="FN230" i="2"/>
  <c r="FO226" i="2" s="1"/>
  <c r="FN196" i="2"/>
  <c r="FN199" i="2"/>
  <c r="FN198" i="2"/>
  <c r="FO194" i="2" s="1"/>
  <c r="FD68" i="2"/>
  <c r="FD71" i="2"/>
  <c r="FD70" i="2"/>
  <c r="FE66" i="2" s="1"/>
  <c r="FE65" i="2" s="1"/>
  <c r="FE28" i="2" s="1"/>
  <c r="FE67" i="2"/>
  <c r="EX516" i="2"/>
  <c r="EX519" i="2"/>
  <c r="EX518" i="2"/>
  <c r="EY514" i="2" s="1"/>
  <c r="EY515" i="2"/>
  <c r="FO131" i="2"/>
  <c r="FO195" i="2"/>
  <c r="FO259" i="2"/>
  <c r="FP39" i="2"/>
  <c r="FP38" i="2" s="1"/>
  <c r="FQ64" i="2" s="1"/>
  <c r="FO163" i="2"/>
  <c r="FP33" i="2"/>
  <c r="FO99" i="2"/>
  <c r="FO291" i="2"/>
  <c r="FO227" i="2"/>
  <c r="FN164" i="2"/>
  <c r="FN167" i="2"/>
  <c r="FN166" i="2"/>
  <c r="FO162" i="2" s="1"/>
  <c r="FN132" i="2"/>
  <c r="FN135" i="2"/>
  <c r="FN134" i="2"/>
  <c r="FO130" i="2" s="1"/>
  <c r="FC388" i="2"/>
  <c r="FC391" i="2"/>
  <c r="FC390" i="2"/>
  <c r="FD386" i="2" s="1"/>
  <c r="FD387" i="2"/>
  <c r="FA452" i="2"/>
  <c r="FA455" i="2"/>
  <c r="FA454" i="2"/>
  <c r="FB450" i="2" s="1"/>
  <c r="FB451" i="2"/>
  <c r="FN100" i="2"/>
  <c r="FN103" i="2"/>
  <c r="FN102" i="2"/>
  <c r="FO98" i="2" s="1"/>
  <c r="FC324" i="2"/>
  <c r="FC327" i="2"/>
  <c r="FC326" i="2"/>
  <c r="FD322" i="2" s="1"/>
  <c r="FD323" i="2"/>
  <c r="FD324" i="2" l="1"/>
  <c r="FD327" i="2"/>
  <c r="FD326" i="2"/>
  <c r="FE322" i="2" s="1"/>
  <c r="FE323" i="2"/>
  <c r="FO100" i="2"/>
  <c r="FO103" i="2"/>
  <c r="FO102" i="2"/>
  <c r="FP98" i="2" s="1"/>
  <c r="FO196" i="2"/>
  <c r="FO199" i="2"/>
  <c r="FO198" i="2"/>
  <c r="FP194" i="2" s="1"/>
  <c r="EY516" i="2"/>
  <c r="EY519" i="2"/>
  <c r="EY518" i="2"/>
  <c r="EZ514" i="2" s="1"/>
  <c r="EZ515" i="2"/>
  <c r="FC420" i="2"/>
  <c r="FC423" i="2"/>
  <c r="FC422" i="2"/>
  <c r="FD418" i="2" s="1"/>
  <c r="FD419" i="2"/>
  <c r="FA484" i="2"/>
  <c r="FA487" i="2"/>
  <c r="FA486" i="2"/>
  <c r="FB482" i="2" s="1"/>
  <c r="FB483" i="2"/>
  <c r="FD388" i="2"/>
  <c r="FD391" i="2"/>
  <c r="FD390" i="2"/>
  <c r="FE386" i="2" s="1"/>
  <c r="FE387" i="2"/>
  <c r="FO228" i="2"/>
  <c r="FO231" i="2"/>
  <c r="FO230" i="2"/>
  <c r="FP226" i="2" s="1"/>
  <c r="FP99" i="2"/>
  <c r="FP163" i="2"/>
  <c r="FP227" i="2"/>
  <c r="FP291" i="2"/>
  <c r="FQ33" i="2"/>
  <c r="FP131" i="2"/>
  <c r="FP195" i="2"/>
  <c r="FP259" i="2"/>
  <c r="FQ39" i="2"/>
  <c r="FQ38" i="2" s="1"/>
  <c r="FR64" i="2" s="1"/>
  <c r="FP357" i="2"/>
  <c r="FP293" i="2"/>
  <c r="FP133" i="2"/>
  <c r="FN31" i="2"/>
  <c r="FL32" i="2" s="1"/>
  <c r="FP517" i="2"/>
  <c r="FP453" i="2"/>
  <c r="FP229" i="2"/>
  <c r="FP165" i="2"/>
  <c r="FP101" i="2"/>
  <c r="FP69" i="2"/>
  <c r="FP389" i="2"/>
  <c r="FP485" i="2"/>
  <c r="FP421" i="2"/>
  <c r="FP325" i="2"/>
  <c r="FP261" i="2"/>
  <c r="FP197" i="2"/>
  <c r="FO132" i="2"/>
  <c r="FO135" i="2"/>
  <c r="FO134" i="2"/>
  <c r="FP130" i="2" s="1"/>
  <c r="FE68" i="2"/>
  <c r="FE71" i="2"/>
  <c r="FE70" i="2"/>
  <c r="FF66" i="2" s="1"/>
  <c r="FF65" i="2" s="1"/>
  <c r="FF28" i="2" s="1"/>
  <c r="FF67" i="2"/>
  <c r="FO292" i="2"/>
  <c r="FO295" i="2"/>
  <c r="FO294" i="2"/>
  <c r="FP290" i="2" s="1"/>
  <c r="FO164" i="2"/>
  <c r="FO167" i="2"/>
  <c r="FO166" i="2"/>
  <c r="FP162" i="2" s="1"/>
  <c r="FC356" i="2"/>
  <c r="FC359" i="2"/>
  <c r="FC358" i="2"/>
  <c r="FD354" i="2" s="1"/>
  <c r="FD355" i="2"/>
  <c r="FB452" i="2"/>
  <c r="FB455" i="2"/>
  <c r="FB454" i="2"/>
  <c r="FC450" i="2" s="1"/>
  <c r="FC451" i="2"/>
  <c r="FO260" i="2"/>
  <c r="FO263" i="2"/>
  <c r="FO262" i="2"/>
  <c r="FP258" i="2" s="1"/>
  <c r="FD356" i="2" l="1"/>
  <c r="FD359" i="2"/>
  <c r="FD358" i="2"/>
  <c r="FE354" i="2" s="1"/>
  <c r="FE355" i="2"/>
  <c r="FP196" i="2"/>
  <c r="FP199" i="2"/>
  <c r="FP198" i="2"/>
  <c r="FQ194" i="2" s="1"/>
  <c r="FP292" i="2"/>
  <c r="FP295" i="2"/>
  <c r="FP294" i="2"/>
  <c r="FQ290" i="2" s="1"/>
  <c r="FB484" i="2"/>
  <c r="FB487" i="2"/>
  <c r="FB486" i="2"/>
  <c r="FC482" i="2" s="1"/>
  <c r="FC483" i="2"/>
  <c r="FC452" i="2"/>
  <c r="FC455" i="2"/>
  <c r="FC454" i="2"/>
  <c r="FD450" i="2" s="1"/>
  <c r="FD451" i="2"/>
  <c r="FP132" i="2"/>
  <c r="FP135" i="2"/>
  <c r="FP134" i="2"/>
  <c r="FQ130" i="2" s="1"/>
  <c r="FP228" i="2"/>
  <c r="FP231" i="2"/>
  <c r="FP230" i="2"/>
  <c r="FQ226" i="2" s="1"/>
  <c r="FE388" i="2"/>
  <c r="FE391" i="2"/>
  <c r="FE390" i="2"/>
  <c r="FF386" i="2" s="1"/>
  <c r="FF387" i="2"/>
  <c r="FR39" i="2"/>
  <c r="FR38" i="2" s="1"/>
  <c r="FS64" i="2" s="1"/>
  <c r="FQ99" i="2"/>
  <c r="FQ163" i="2"/>
  <c r="FQ227" i="2"/>
  <c r="FQ291" i="2"/>
  <c r="FR33" i="2"/>
  <c r="FQ195" i="2"/>
  <c r="FQ131" i="2"/>
  <c r="FQ259" i="2"/>
  <c r="FP164" i="2"/>
  <c r="FP167" i="2"/>
  <c r="FP166" i="2"/>
  <c r="FQ162" i="2" s="1"/>
  <c r="FD420" i="2"/>
  <c r="FD423" i="2"/>
  <c r="FD422" i="2"/>
  <c r="FE418" i="2" s="1"/>
  <c r="FE419" i="2"/>
  <c r="FF68" i="2"/>
  <c r="FF71" i="2"/>
  <c r="FF70" i="2"/>
  <c r="FG66" i="2" s="1"/>
  <c r="FG65" i="2" s="1"/>
  <c r="FG67" i="2"/>
  <c r="FP260" i="2"/>
  <c r="FP263" i="2"/>
  <c r="FP262" i="2"/>
  <c r="FQ258" i="2" s="1"/>
  <c r="FP100" i="2"/>
  <c r="FP103" i="2"/>
  <c r="FP102" i="2"/>
  <c r="FQ98" i="2" s="1"/>
  <c r="EZ516" i="2"/>
  <c r="EZ519" i="2"/>
  <c r="EZ518" i="2"/>
  <c r="FA514" i="2" s="1"/>
  <c r="FA515" i="2"/>
  <c r="FE324" i="2"/>
  <c r="FE327" i="2"/>
  <c r="FE326" i="2"/>
  <c r="FF322" i="2" s="1"/>
  <c r="FF323" i="2"/>
  <c r="FQ132" i="2" l="1"/>
  <c r="FQ135" i="2"/>
  <c r="FQ134" i="2"/>
  <c r="FR130" i="2" s="1"/>
  <c r="FQ292" i="2"/>
  <c r="FQ295" i="2"/>
  <c r="FQ294" i="2"/>
  <c r="FR290" i="2" s="1"/>
  <c r="FD452" i="2"/>
  <c r="FD455" i="2"/>
  <c r="FD454" i="2"/>
  <c r="FE450" i="2" s="1"/>
  <c r="FE451" i="2"/>
  <c r="FA516" i="2"/>
  <c r="FA519" i="2"/>
  <c r="FA518" i="2"/>
  <c r="FB514" i="2" s="1"/>
  <c r="FB515" i="2"/>
  <c r="FG68" i="2"/>
  <c r="FG71" i="2"/>
  <c r="FG70" i="2"/>
  <c r="FH66" i="2" s="1"/>
  <c r="FH65" i="2" s="1"/>
  <c r="FH28" i="2" s="1"/>
  <c r="FH67" i="2"/>
  <c r="FQ196" i="2"/>
  <c r="FQ199" i="2"/>
  <c r="FQ198" i="2"/>
  <c r="FR194" i="2" s="1"/>
  <c r="FQ228" i="2"/>
  <c r="FQ231" i="2"/>
  <c r="FQ230" i="2"/>
  <c r="FR226" i="2" s="1"/>
  <c r="FE356" i="2"/>
  <c r="FE359" i="2"/>
  <c r="FE358" i="2"/>
  <c r="FF354" i="2" s="1"/>
  <c r="FF355" i="2"/>
  <c r="FG28" i="2"/>
  <c r="FG6" i="2" s="1"/>
  <c r="FG42" i="2"/>
  <c r="FQ260" i="2"/>
  <c r="FQ263" i="2"/>
  <c r="FQ262" i="2"/>
  <c r="FR258" i="2" s="1"/>
  <c r="FR131" i="2"/>
  <c r="FR195" i="2"/>
  <c r="FR259" i="2"/>
  <c r="FS39" i="2"/>
  <c r="FS38" i="2" s="1"/>
  <c r="FT64" i="2" s="1"/>
  <c r="FR99" i="2"/>
  <c r="FR163" i="2"/>
  <c r="FR227" i="2"/>
  <c r="FR291" i="2"/>
  <c r="FS33" i="2"/>
  <c r="FQ164" i="2"/>
  <c r="FQ167" i="2"/>
  <c r="FQ166" i="2"/>
  <c r="FR162" i="2" s="1"/>
  <c r="FF324" i="2"/>
  <c r="FF327" i="2"/>
  <c r="FF326" i="2"/>
  <c r="FG322" i="2" s="1"/>
  <c r="FG323" i="2"/>
  <c r="FE420" i="2"/>
  <c r="FE423" i="2"/>
  <c r="FE422" i="2"/>
  <c r="FF418" i="2" s="1"/>
  <c r="FF419" i="2"/>
  <c r="FQ100" i="2"/>
  <c r="FQ103" i="2"/>
  <c r="FQ102" i="2"/>
  <c r="FR98" i="2" s="1"/>
  <c r="FF388" i="2"/>
  <c r="FF391" i="2"/>
  <c r="FF390" i="2"/>
  <c r="FG386" i="2" s="1"/>
  <c r="FG387" i="2"/>
  <c r="FC484" i="2"/>
  <c r="FC487" i="2"/>
  <c r="FC486" i="2"/>
  <c r="FD482" i="2" s="1"/>
  <c r="FD483" i="2"/>
  <c r="FF420" i="2" l="1"/>
  <c r="FF423" i="2"/>
  <c r="FF422" i="2"/>
  <c r="FG418" i="2" s="1"/>
  <c r="FG419" i="2"/>
  <c r="FG324" i="2"/>
  <c r="FG327" i="2"/>
  <c r="FG326" i="2"/>
  <c r="FH322" i="2" s="1"/>
  <c r="FH323" i="2"/>
  <c r="FR228" i="2"/>
  <c r="FR231" i="2"/>
  <c r="FR230" i="2"/>
  <c r="FS226" i="2" s="1"/>
  <c r="FR196" i="2"/>
  <c r="FR199" i="2"/>
  <c r="FR198" i="2"/>
  <c r="FS194" i="2" s="1"/>
  <c r="FH68" i="2"/>
  <c r="FH71" i="2"/>
  <c r="FH70" i="2"/>
  <c r="FI66" i="2" s="1"/>
  <c r="FI65" i="2" s="1"/>
  <c r="FI28" i="2" s="1"/>
  <c r="FI67" i="2"/>
  <c r="FE452" i="2"/>
  <c r="FE455" i="2"/>
  <c r="FE454" i="2"/>
  <c r="FF450" i="2" s="1"/>
  <c r="FF451" i="2"/>
  <c r="FS131" i="2"/>
  <c r="FS195" i="2"/>
  <c r="FS259" i="2"/>
  <c r="FT39" i="2"/>
  <c r="FT38" i="2" s="1"/>
  <c r="FU64" i="2" s="1"/>
  <c r="FS227" i="2"/>
  <c r="FS163" i="2"/>
  <c r="FT33" i="2"/>
  <c r="FS99" i="2"/>
  <c r="FS291" i="2"/>
  <c r="FR164" i="2"/>
  <c r="FR167" i="2"/>
  <c r="FR166" i="2"/>
  <c r="FS162" i="2" s="1"/>
  <c r="FR132" i="2"/>
  <c r="FR135" i="2"/>
  <c r="FR134" i="2"/>
  <c r="FS130" i="2" s="1"/>
  <c r="FF356" i="2"/>
  <c r="FF359" i="2"/>
  <c r="FF358" i="2"/>
  <c r="FG354" i="2" s="1"/>
  <c r="FG355" i="2"/>
  <c r="FB516" i="2"/>
  <c r="FB519" i="2"/>
  <c r="FB518" i="2"/>
  <c r="FC514" i="2" s="1"/>
  <c r="FC515" i="2"/>
  <c r="FR100" i="2"/>
  <c r="FR103" i="2"/>
  <c r="FR102" i="2"/>
  <c r="FS98" i="2" s="1"/>
  <c r="FD484" i="2"/>
  <c r="FD487" i="2"/>
  <c r="FD486" i="2"/>
  <c r="FE482" i="2" s="1"/>
  <c r="FE483" i="2"/>
  <c r="FG388" i="2"/>
  <c r="FG391" i="2"/>
  <c r="FG390" i="2"/>
  <c r="FH386" i="2" s="1"/>
  <c r="FH387" i="2"/>
  <c r="FR292" i="2"/>
  <c r="FR295" i="2"/>
  <c r="FR294" i="2"/>
  <c r="FS290" i="2" s="1"/>
  <c r="FR260" i="2"/>
  <c r="FR263" i="2"/>
  <c r="FR262" i="2"/>
  <c r="FS258" i="2" s="1"/>
  <c r="FH388" i="2" l="1"/>
  <c r="FH391" i="2"/>
  <c r="FH390" i="2"/>
  <c r="FI386" i="2" s="1"/>
  <c r="FI387" i="2"/>
  <c r="FE484" i="2"/>
  <c r="FE487" i="2"/>
  <c r="FE486" i="2"/>
  <c r="FF482" i="2" s="1"/>
  <c r="FF483" i="2"/>
  <c r="FS292" i="2"/>
  <c r="FS295" i="2"/>
  <c r="FS294" i="2"/>
  <c r="FT290" i="2" s="1"/>
  <c r="FS164" i="2"/>
  <c r="FS167" i="2"/>
  <c r="FS166" i="2"/>
  <c r="FT162" i="2" s="1"/>
  <c r="FS132" i="2"/>
  <c r="FS135" i="2"/>
  <c r="FS134" i="2"/>
  <c r="FT130" i="2" s="1"/>
  <c r="FI68" i="2"/>
  <c r="FI71" i="2"/>
  <c r="FI70" i="2"/>
  <c r="FJ66" i="2" s="1"/>
  <c r="FJ65" i="2" s="1"/>
  <c r="FJ28" i="2" s="1"/>
  <c r="FJ67" i="2"/>
  <c r="FH324" i="2"/>
  <c r="FH327" i="2"/>
  <c r="FH326" i="2"/>
  <c r="FI322" i="2" s="1"/>
  <c r="FI323" i="2"/>
  <c r="FC516" i="2"/>
  <c r="FC519" i="2"/>
  <c r="FC518" i="2"/>
  <c r="FD514" i="2" s="1"/>
  <c r="FD515" i="2"/>
  <c r="FG356" i="2"/>
  <c r="FG359" i="2"/>
  <c r="FG358" i="2"/>
  <c r="FH354" i="2" s="1"/>
  <c r="FH355" i="2"/>
  <c r="FS228" i="2"/>
  <c r="FS231" i="2"/>
  <c r="FS230" i="2"/>
  <c r="FT226" i="2" s="1"/>
  <c r="FS100" i="2"/>
  <c r="FS103" i="2"/>
  <c r="FS102" i="2"/>
  <c r="FT98" i="2" s="1"/>
  <c r="FS260" i="2"/>
  <c r="FS263" i="2"/>
  <c r="FS262" i="2"/>
  <c r="FT258" i="2" s="1"/>
  <c r="FF452" i="2"/>
  <c r="FF455" i="2"/>
  <c r="FF454" i="2"/>
  <c r="FG450" i="2" s="1"/>
  <c r="FG451" i="2"/>
  <c r="FG420" i="2"/>
  <c r="FG423" i="2"/>
  <c r="FG422" i="2"/>
  <c r="FH418" i="2" s="1"/>
  <c r="FH419" i="2"/>
  <c r="FT99" i="2"/>
  <c r="FT163" i="2"/>
  <c r="FT227" i="2"/>
  <c r="FT291" i="2"/>
  <c r="FU33" i="2"/>
  <c r="FT131" i="2"/>
  <c r="FT195" i="2"/>
  <c r="FT259" i="2"/>
  <c r="FU39" i="2"/>
  <c r="FU38" i="2" s="1"/>
  <c r="FV64" i="2" s="1"/>
  <c r="FS196" i="2"/>
  <c r="FS199" i="2"/>
  <c r="FS198" i="2"/>
  <c r="FT194" i="2" s="1"/>
  <c r="FT196" i="2" l="1"/>
  <c r="FT199" i="2"/>
  <c r="FT198" i="2"/>
  <c r="FU194" i="2" s="1"/>
  <c r="FT292" i="2"/>
  <c r="FT295" i="2"/>
  <c r="FT294" i="2"/>
  <c r="FU290" i="2" s="1"/>
  <c r="FG452" i="2"/>
  <c r="FG455" i="2"/>
  <c r="FG454" i="2"/>
  <c r="FH450" i="2" s="1"/>
  <c r="FH451" i="2"/>
  <c r="FD516" i="2"/>
  <c r="FD519" i="2"/>
  <c r="FD518" i="2"/>
  <c r="FE514" i="2" s="1"/>
  <c r="FE515" i="2"/>
  <c r="FI388" i="2"/>
  <c r="FI391" i="2"/>
  <c r="FI390" i="2"/>
  <c r="FJ386" i="2" s="1"/>
  <c r="FJ387" i="2"/>
  <c r="FT132" i="2"/>
  <c r="FT135" i="2"/>
  <c r="FT134" i="2"/>
  <c r="FU130" i="2" s="1"/>
  <c r="FT228" i="2"/>
  <c r="FT231" i="2"/>
  <c r="FT230" i="2"/>
  <c r="FU226" i="2" s="1"/>
  <c r="FH420" i="2"/>
  <c r="FH423" i="2"/>
  <c r="FH422" i="2"/>
  <c r="FI418" i="2" s="1"/>
  <c r="FI419" i="2"/>
  <c r="FH356" i="2"/>
  <c r="FH359" i="2"/>
  <c r="FH358" i="2"/>
  <c r="FI354" i="2" s="1"/>
  <c r="FI355" i="2"/>
  <c r="FJ68" i="2"/>
  <c r="FJ71" i="2"/>
  <c r="FJ70" i="2"/>
  <c r="FK66" i="2" s="1"/>
  <c r="FK65" i="2" s="1"/>
  <c r="FK28" i="2" s="1"/>
  <c r="FK67" i="2"/>
  <c r="FV39" i="2"/>
  <c r="FV38" i="2" s="1"/>
  <c r="FW64" i="2" s="1"/>
  <c r="FU99" i="2"/>
  <c r="FU163" i="2"/>
  <c r="FU227" i="2"/>
  <c r="FU291" i="2"/>
  <c r="FV33" i="2"/>
  <c r="FU259" i="2"/>
  <c r="FU195" i="2"/>
  <c r="FU131" i="2"/>
  <c r="FS31" i="2"/>
  <c r="FQ32" i="2" s="1"/>
  <c r="FT164" i="2"/>
  <c r="FT167" i="2"/>
  <c r="FT166" i="2"/>
  <c r="FU162" i="2" s="1"/>
  <c r="FI324" i="2"/>
  <c r="FI327" i="2"/>
  <c r="FI326" i="2"/>
  <c r="FJ322" i="2" s="1"/>
  <c r="FJ323" i="2"/>
  <c r="FT260" i="2"/>
  <c r="FT263" i="2"/>
  <c r="FT262" i="2"/>
  <c r="FU258" i="2" s="1"/>
  <c r="FT100" i="2"/>
  <c r="FT103" i="2"/>
  <c r="FT102" i="2"/>
  <c r="FU98" i="2" s="1"/>
  <c r="FF484" i="2"/>
  <c r="FF487" i="2"/>
  <c r="FF486" i="2"/>
  <c r="FG482" i="2" s="1"/>
  <c r="FG483" i="2"/>
  <c r="FU196" i="2" l="1"/>
  <c r="FU199" i="2"/>
  <c r="FU198" i="2"/>
  <c r="FV194" i="2" s="1"/>
  <c r="FU292" i="2"/>
  <c r="FU295" i="2"/>
  <c r="FU294" i="2"/>
  <c r="FV290" i="2" s="1"/>
  <c r="FI356" i="2"/>
  <c r="FI359" i="2"/>
  <c r="FI358" i="2"/>
  <c r="FJ354" i="2" s="1"/>
  <c r="FJ355" i="2"/>
  <c r="FJ388" i="2"/>
  <c r="FJ391" i="2"/>
  <c r="FJ390" i="2"/>
  <c r="FK386" i="2" s="1"/>
  <c r="FK387" i="2"/>
  <c r="FH452" i="2"/>
  <c r="FH455" i="2"/>
  <c r="FH454" i="2"/>
  <c r="FI450" i="2" s="1"/>
  <c r="FI451" i="2"/>
  <c r="FJ324" i="2"/>
  <c r="FJ327" i="2"/>
  <c r="FJ326" i="2"/>
  <c r="FK322" i="2" s="1"/>
  <c r="FK323" i="2"/>
  <c r="FU260" i="2"/>
  <c r="FU263" i="2"/>
  <c r="FU262" i="2"/>
  <c r="FV258" i="2" s="1"/>
  <c r="FU228" i="2"/>
  <c r="FU231" i="2"/>
  <c r="FU230" i="2"/>
  <c r="FV226" i="2" s="1"/>
  <c r="FK68" i="2"/>
  <c r="FK71" i="2"/>
  <c r="FK70" i="2"/>
  <c r="FL66" i="2" s="1"/>
  <c r="FL65" i="2" s="1"/>
  <c r="FL28" i="2" s="1"/>
  <c r="FL67" i="2"/>
  <c r="FE516" i="2"/>
  <c r="FE519" i="2"/>
  <c r="FE518" i="2"/>
  <c r="FF514" i="2" s="1"/>
  <c r="FF515" i="2"/>
  <c r="FV131" i="2"/>
  <c r="FV195" i="2"/>
  <c r="FV259" i="2"/>
  <c r="FV99" i="2"/>
  <c r="FV163" i="2"/>
  <c r="FV227" i="2"/>
  <c r="FV291" i="2"/>
  <c r="FW33" i="2"/>
  <c r="FW39" i="2"/>
  <c r="FW38" i="2" s="1"/>
  <c r="FX64" i="2" s="1"/>
  <c r="FU164" i="2"/>
  <c r="FU167" i="2"/>
  <c r="FU166" i="2"/>
  <c r="FV162" i="2" s="1"/>
  <c r="FI420" i="2"/>
  <c r="FI423" i="2"/>
  <c r="FI422" i="2"/>
  <c r="FJ418" i="2" s="1"/>
  <c r="FJ419" i="2"/>
  <c r="FG484" i="2"/>
  <c r="FG487" i="2"/>
  <c r="FG486" i="2"/>
  <c r="FH482" i="2" s="1"/>
  <c r="FH483" i="2"/>
  <c r="FU132" i="2"/>
  <c r="FU135" i="2"/>
  <c r="FU134" i="2"/>
  <c r="FV130" i="2" s="1"/>
  <c r="FU100" i="2"/>
  <c r="FU103" i="2"/>
  <c r="FU102" i="2"/>
  <c r="FV98" i="2" s="1"/>
  <c r="FJ420" i="2" l="1"/>
  <c r="FJ423" i="2"/>
  <c r="FJ422" i="2"/>
  <c r="FK418" i="2" s="1"/>
  <c r="FK419" i="2"/>
  <c r="FV228" i="2"/>
  <c r="FV231" i="2"/>
  <c r="FV230" i="2"/>
  <c r="FW226" i="2" s="1"/>
  <c r="FV132" i="2"/>
  <c r="FV135" i="2"/>
  <c r="FV134" i="2"/>
  <c r="FW130" i="2" s="1"/>
  <c r="FJ356" i="2"/>
  <c r="FJ359" i="2"/>
  <c r="FJ358" i="2"/>
  <c r="FK354" i="2" s="1"/>
  <c r="FK355" i="2"/>
  <c r="FW131" i="2"/>
  <c r="FX39" i="2"/>
  <c r="FX38" i="2" s="1"/>
  <c r="FY64" i="2" s="1"/>
  <c r="FW195" i="2"/>
  <c r="FW291" i="2"/>
  <c r="FX33" i="2"/>
  <c r="FW163" i="2"/>
  <c r="FW259" i="2"/>
  <c r="FW99" i="2"/>
  <c r="FW227" i="2"/>
  <c r="FV164" i="2"/>
  <c r="FV167" i="2"/>
  <c r="FV166" i="2"/>
  <c r="FW162" i="2" s="1"/>
  <c r="FK324" i="2"/>
  <c r="FK327" i="2"/>
  <c r="FK326" i="2"/>
  <c r="FL322" i="2" s="1"/>
  <c r="FL323" i="2"/>
  <c r="FK388" i="2"/>
  <c r="FK391" i="2"/>
  <c r="FK390" i="2"/>
  <c r="FL386" i="2" s="1"/>
  <c r="FL387" i="2"/>
  <c r="FH484" i="2"/>
  <c r="FH487" i="2"/>
  <c r="FH486" i="2"/>
  <c r="FI482" i="2" s="1"/>
  <c r="FI483" i="2"/>
  <c r="FV100" i="2"/>
  <c r="FV103" i="2"/>
  <c r="FV102" i="2"/>
  <c r="FW98" i="2" s="1"/>
  <c r="FV260" i="2"/>
  <c r="FV263" i="2"/>
  <c r="FV262" i="2"/>
  <c r="FW258" i="2" s="1"/>
  <c r="FF516" i="2"/>
  <c r="FF519" i="2"/>
  <c r="FF518" i="2"/>
  <c r="FG514" i="2" s="1"/>
  <c r="FG515" i="2"/>
  <c r="FL68" i="2"/>
  <c r="FL71" i="2"/>
  <c r="FL70" i="2"/>
  <c r="FM66" i="2" s="1"/>
  <c r="FM65" i="2" s="1"/>
  <c r="FM28" i="2" s="1"/>
  <c r="FM67" i="2"/>
  <c r="FI452" i="2"/>
  <c r="FI455" i="2"/>
  <c r="FI454" i="2"/>
  <c r="FJ450" i="2" s="1"/>
  <c r="FJ451" i="2"/>
  <c r="FV292" i="2"/>
  <c r="FV295" i="2"/>
  <c r="FV294" i="2"/>
  <c r="FW290" i="2" s="1"/>
  <c r="FV196" i="2"/>
  <c r="FV199" i="2"/>
  <c r="FV198" i="2"/>
  <c r="FW194" i="2" s="1"/>
  <c r="FJ452" i="2" l="1"/>
  <c r="FJ455" i="2"/>
  <c r="FJ454" i="2"/>
  <c r="FK450" i="2" s="1"/>
  <c r="FK451" i="2"/>
  <c r="FW100" i="2"/>
  <c r="FW103" i="2"/>
  <c r="FW102" i="2"/>
  <c r="FX98" i="2" s="1"/>
  <c r="FW292" i="2"/>
  <c r="FW295" i="2"/>
  <c r="FW294" i="2"/>
  <c r="FX290" i="2" s="1"/>
  <c r="FK356" i="2"/>
  <c r="FK359" i="2"/>
  <c r="FK358" i="2"/>
  <c r="FL354" i="2" s="1"/>
  <c r="FL355" i="2"/>
  <c r="FK420" i="2"/>
  <c r="FK423" i="2"/>
  <c r="FK422" i="2"/>
  <c r="FL418" i="2" s="1"/>
  <c r="FL419" i="2"/>
  <c r="FM68" i="2"/>
  <c r="FM71" i="2"/>
  <c r="FM70" i="2"/>
  <c r="FN66" i="2" s="1"/>
  <c r="FN65" i="2" s="1"/>
  <c r="FN28" i="2" s="1"/>
  <c r="FN67" i="2"/>
  <c r="FG516" i="2"/>
  <c r="FG519" i="2"/>
  <c r="FG518" i="2"/>
  <c r="FH514" i="2" s="1"/>
  <c r="FH515" i="2"/>
  <c r="FL388" i="2"/>
  <c r="FL391" i="2"/>
  <c r="FL390" i="2"/>
  <c r="FM386" i="2" s="1"/>
  <c r="FM387" i="2"/>
  <c r="FW260" i="2"/>
  <c r="FW263" i="2"/>
  <c r="FW262" i="2"/>
  <c r="FX258" i="2" s="1"/>
  <c r="FW228" i="2"/>
  <c r="FW231" i="2"/>
  <c r="FW230" i="2"/>
  <c r="FX226" i="2" s="1"/>
  <c r="FW164" i="2"/>
  <c r="FW167" i="2"/>
  <c r="FW166" i="2"/>
  <c r="FX162" i="2" s="1"/>
  <c r="FW196" i="2"/>
  <c r="FW199" i="2"/>
  <c r="FW198" i="2"/>
  <c r="FX194" i="2" s="1"/>
  <c r="FW132" i="2"/>
  <c r="FW135" i="2"/>
  <c r="FW134" i="2"/>
  <c r="FX130" i="2" s="1"/>
  <c r="FI484" i="2"/>
  <c r="FI487" i="2"/>
  <c r="FI486" i="2"/>
  <c r="FJ482" i="2" s="1"/>
  <c r="FJ483" i="2"/>
  <c r="FL324" i="2"/>
  <c r="FL327" i="2"/>
  <c r="FL326" i="2"/>
  <c r="FM322" i="2" s="1"/>
  <c r="FM323" i="2"/>
  <c r="FX99" i="2"/>
  <c r="FX163" i="2"/>
  <c r="FX227" i="2"/>
  <c r="FX291" i="2"/>
  <c r="FY33" i="2"/>
  <c r="FX131" i="2"/>
  <c r="FX195" i="2"/>
  <c r="FX259" i="2"/>
  <c r="FY39" i="2"/>
  <c r="FY38" i="2" s="1"/>
  <c r="FZ64" i="2" s="1"/>
  <c r="FX196" i="2" l="1"/>
  <c r="FX199" i="2"/>
  <c r="FX198" i="2"/>
  <c r="FY194" i="2" s="1"/>
  <c r="FX292" i="2"/>
  <c r="FX295" i="2"/>
  <c r="FX294" i="2"/>
  <c r="FY290" i="2" s="1"/>
  <c r="FH516" i="2"/>
  <c r="FH519" i="2"/>
  <c r="FH518" i="2"/>
  <c r="FI514" i="2" s="1"/>
  <c r="FI515" i="2"/>
  <c r="FN68" i="2"/>
  <c r="FN71" i="2"/>
  <c r="FN70" i="2"/>
  <c r="FO66" i="2" s="1"/>
  <c r="FO65" i="2" s="1"/>
  <c r="FO28" i="2" s="1"/>
  <c r="FO67" i="2"/>
  <c r="FL420" i="2"/>
  <c r="FL423" i="2"/>
  <c r="FL422" i="2"/>
  <c r="FM418" i="2" s="1"/>
  <c r="FM419" i="2"/>
  <c r="FX132" i="2"/>
  <c r="FX135" i="2"/>
  <c r="FX134" i="2"/>
  <c r="FY130" i="2" s="1"/>
  <c r="FX228" i="2"/>
  <c r="FX231" i="2"/>
  <c r="FX230" i="2"/>
  <c r="FY226" i="2" s="1"/>
  <c r="FM324" i="2"/>
  <c r="FM327" i="2"/>
  <c r="FM326" i="2"/>
  <c r="FN322" i="2" s="1"/>
  <c r="FN323" i="2"/>
  <c r="FJ484" i="2"/>
  <c r="FJ487" i="2"/>
  <c r="FJ486" i="2"/>
  <c r="FK482" i="2" s="1"/>
  <c r="FK483" i="2"/>
  <c r="FM388" i="2"/>
  <c r="FM391" i="2"/>
  <c r="FM390" i="2"/>
  <c r="FN386" i="2" s="1"/>
  <c r="FN387" i="2"/>
  <c r="FK452" i="2"/>
  <c r="FK455" i="2"/>
  <c r="FK454" i="2"/>
  <c r="FL450" i="2" s="1"/>
  <c r="FL451" i="2"/>
  <c r="FY99" i="2"/>
  <c r="FY195" i="2"/>
  <c r="FY227" i="2"/>
  <c r="FY259" i="2"/>
  <c r="FY291" i="2"/>
  <c r="FY131" i="2"/>
  <c r="FZ33" i="2"/>
  <c r="FZ39" i="2"/>
  <c r="FZ38" i="2" s="1"/>
  <c r="GA64" i="2" s="1"/>
  <c r="FY163" i="2"/>
  <c r="FX164" i="2"/>
  <c r="FX167" i="2"/>
  <c r="FX166" i="2"/>
  <c r="FY162" i="2" s="1"/>
  <c r="FX260" i="2"/>
  <c r="FX263" i="2"/>
  <c r="FX262" i="2"/>
  <c r="FY258" i="2" s="1"/>
  <c r="FX100" i="2"/>
  <c r="FX103" i="2"/>
  <c r="FX102" i="2"/>
  <c r="FY98" i="2" s="1"/>
  <c r="FL356" i="2"/>
  <c r="FL359" i="2"/>
  <c r="FL358" i="2"/>
  <c r="FM354" i="2" s="1"/>
  <c r="FM355" i="2"/>
  <c r="FZ131" i="2" l="1"/>
  <c r="FZ99" i="2"/>
  <c r="GA39" i="2"/>
  <c r="GA38" i="2" s="1"/>
  <c r="GB64" i="2" s="1"/>
  <c r="FZ163" i="2"/>
  <c r="FZ227" i="2"/>
  <c r="FZ291" i="2"/>
  <c r="GA33" i="2"/>
  <c r="FZ195" i="2"/>
  <c r="FZ259" i="2"/>
  <c r="FZ517" i="2"/>
  <c r="FZ453" i="2"/>
  <c r="FZ357" i="2"/>
  <c r="FZ293" i="2"/>
  <c r="FZ229" i="2"/>
  <c r="FZ165" i="2"/>
  <c r="FZ101" i="2"/>
  <c r="FX31" i="2"/>
  <c r="FV32" i="2" s="1"/>
  <c r="FZ69" i="2"/>
  <c r="FZ389" i="2"/>
  <c r="FZ485" i="2"/>
  <c r="FZ421" i="2"/>
  <c r="FZ325" i="2"/>
  <c r="FZ261" i="2"/>
  <c r="FZ197" i="2"/>
  <c r="FZ133" i="2"/>
  <c r="FN324" i="2"/>
  <c r="FN327" i="2"/>
  <c r="FN326" i="2"/>
  <c r="FO322" i="2" s="1"/>
  <c r="FO323" i="2"/>
  <c r="FO68" i="2"/>
  <c r="FO71" i="2"/>
  <c r="FO70" i="2"/>
  <c r="FP66" i="2" s="1"/>
  <c r="FP65" i="2" s="1"/>
  <c r="FP28" i="2" s="1"/>
  <c r="FP67" i="2"/>
  <c r="FY132" i="2"/>
  <c r="FY135" i="2"/>
  <c r="FY134" i="2"/>
  <c r="FZ130" i="2" s="1"/>
  <c r="FY228" i="2"/>
  <c r="FY231" i="2"/>
  <c r="FY230" i="2"/>
  <c r="FZ226" i="2" s="1"/>
  <c r="FL452" i="2"/>
  <c r="FL455" i="2"/>
  <c r="FL454" i="2"/>
  <c r="FM450" i="2" s="1"/>
  <c r="FM451" i="2"/>
  <c r="FN388" i="2"/>
  <c r="FN391" i="2"/>
  <c r="FN390" i="2"/>
  <c r="FO386" i="2" s="1"/>
  <c r="FO387" i="2"/>
  <c r="FM356" i="2"/>
  <c r="FM359" i="2"/>
  <c r="FM358" i="2"/>
  <c r="FN354" i="2" s="1"/>
  <c r="FN355" i="2"/>
  <c r="FY164" i="2"/>
  <c r="FY167" i="2"/>
  <c r="FY166" i="2"/>
  <c r="FZ162" i="2" s="1"/>
  <c r="FY292" i="2"/>
  <c r="FY295" i="2"/>
  <c r="FY294" i="2"/>
  <c r="FZ290" i="2" s="1"/>
  <c r="FY196" i="2"/>
  <c r="FY199" i="2"/>
  <c r="FY198" i="2"/>
  <c r="FZ194" i="2" s="1"/>
  <c r="FI516" i="2"/>
  <c r="FI519" i="2"/>
  <c r="FI518" i="2"/>
  <c r="FJ514" i="2" s="1"/>
  <c r="FJ515" i="2"/>
  <c r="FY260" i="2"/>
  <c r="FY263" i="2"/>
  <c r="FY262" i="2"/>
  <c r="FZ258" i="2" s="1"/>
  <c r="FY100" i="2"/>
  <c r="FY103" i="2"/>
  <c r="FY102" i="2"/>
  <c r="FZ98" i="2" s="1"/>
  <c r="FK484" i="2"/>
  <c r="FK487" i="2"/>
  <c r="FK486" i="2"/>
  <c r="FL482" i="2" s="1"/>
  <c r="FL483" i="2"/>
  <c r="FM420" i="2"/>
  <c r="FM423" i="2"/>
  <c r="FM422" i="2"/>
  <c r="FN418" i="2" s="1"/>
  <c r="FN419" i="2"/>
  <c r="FP68" i="2" l="1"/>
  <c r="FP71" i="2"/>
  <c r="FP70" i="2"/>
  <c r="FQ66" i="2" s="1"/>
  <c r="FQ65" i="2" s="1"/>
  <c r="FQ28" i="2" s="1"/>
  <c r="FQ67" i="2"/>
  <c r="FZ196" i="2"/>
  <c r="FZ199" i="2"/>
  <c r="FZ198" i="2"/>
  <c r="GA194" i="2" s="1"/>
  <c r="FZ228" i="2"/>
  <c r="FZ231" i="2"/>
  <c r="FZ230" i="2"/>
  <c r="GA226" i="2" s="1"/>
  <c r="FN420" i="2"/>
  <c r="FN423" i="2"/>
  <c r="FN422" i="2"/>
  <c r="FO418" i="2" s="1"/>
  <c r="FO419" i="2"/>
  <c r="FJ516" i="2"/>
  <c r="FJ519" i="2"/>
  <c r="FJ518" i="2"/>
  <c r="FK514" i="2" s="1"/>
  <c r="FK515" i="2"/>
  <c r="GA131" i="2"/>
  <c r="GA195" i="2"/>
  <c r="GA259" i="2"/>
  <c r="GB39" i="2"/>
  <c r="GB38" i="2" s="1"/>
  <c r="GC64" i="2" s="1"/>
  <c r="GA99" i="2"/>
  <c r="GA163" i="2"/>
  <c r="GA227" i="2"/>
  <c r="GA291" i="2"/>
  <c r="GB33" i="2"/>
  <c r="FZ164" i="2"/>
  <c r="FZ167" i="2"/>
  <c r="FZ166" i="2"/>
  <c r="GA162" i="2" s="1"/>
  <c r="FZ100" i="2"/>
  <c r="FZ103" i="2"/>
  <c r="FZ102" i="2"/>
  <c r="GA98" i="2" s="1"/>
  <c r="FO388" i="2"/>
  <c r="FO391" i="2"/>
  <c r="FO390" i="2"/>
  <c r="FP386" i="2" s="1"/>
  <c r="FP387" i="2"/>
  <c r="FO324" i="2"/>
  <c r="FO327" i="2"/>
  <c r="FO326" i="2"/>
  <c r="FP322" i="2" s="1"/>
  <c r="FP323" i="2"/>
  <c r="FZ260" i="2"/>
  <c r="FZ263" i="2"/>
  <c r="FZ262" i="2"/>
  <c r="GA258" i="2" s="1"/>
  <c r="FZ132" i="2"/>
  <c r="FZ135" i="2"/>
  <c r="FZ134" i="2"/>
  <c r="GA130" i="2" s="1"/>
  <c r="FL484" i="2"/>
  <c r="FL487" i="2"/>
  <c r="FL486" i="2"/>
  <c r="FM482" i="2" s="1"/>
  <c r="FM483" i="2"/>
  <c r="FN356" i="2"/>
  <c r="FN359" i="2"/>
  <c r="FN358" i="2"/>
  <c r="FO354" i="2" s="1"/>
  <c r="FO355" i="2"/>
  <c r="FM452" i="2"/>
  <c r="FM455" i="2"/>
  <c r="FM454" i="2"/>
  <c r="FN450" i="2" s="1"/>
  <c r="FN451" i="2"/>
  <c r="FZ292" i="2"/>
  <c r="FZ295" i="2"/>
  <c r="FZ294" i="2"/>
  <c r="GA290" i="2" s="1"/>
  <c r="GA132" i="2" l="1"/>
  <c r="GA135" i="2"/>
  <c r="GA134" i="2"/>
  <c r="GB130" i="2" s="1"/>
  <c r="GA100" i="2"/>
  <c r="GA103" i="2"/>
  <c r="GA102" i="2"/>
  <c r="GB98" i="2" s="1"/>
  <c r="FO420" i="2"/>
  <c r="FO423" i="2"/>
  <c r="FO422" i="2"/>
  <c r="FP418" i="2" s="1"/>
  <c r="FP419" i="2"/>
  <c r="GA164" i="2"/>
  <c r="GA167" i="2"/>
  <c r="GA166" i="2"/>
  <c r="GB162" i="2" s="1"/>
  <c r="FN452" i="2"/>
  <c r="FN455" i="2"/>
  <c r="FN454" i="2"/>
  <c r="FO450" i="2" s="1"/>
  <c r="FO451" i="2"/>
  <c r="FP388" i="2"/>
  <c r="FP391" i="2"/>
  <c r="FP390" i="2"/>
  <c r="FQ386" i="2" s="1"/>
  <c r="FQ387" i="2"/>
  <c r="GA292" i="2"/>
  <c r="GA295" i="2"/>
  <c r="GA294" i="2"/>
  <c r="GB290" i="2" s="1"/>
  <c r="GA260" i="2"/>
  <c r="GA263" i="2"/>
  <c r="GA262" i="2"/>
  <c r="GB258" i="2" s="1"/>
  <c r="FK516" i="2"/>
  <c r="FK519" i="2"/>
  <c r="FK518" i="2"/>
  <c r="FL514" i="2" s="1"/>
  <c r="FL515" i="2"/>
  <c r="FQ68" i="2"/>
  <c r="FQ71" i="2"/>
  <c r="FQ70" i="2"/>
  <c r="FR66" i="2" s="1"/>
  <c r="FR65" i="2" s="1"/>
  <c r="FR28" i="2" s="1"/>
  <c r="FR67" i="2"/>
  <c r="GB131" i="2"/>
  <c r="GB195" i="2"/>
  <c r="GB259" i="2"/>
  <c r="GC39" i="2"/>
  <c r="GC38" i="2" s="1"/>
  <c r="GD64" i="2" s="1"/>
  <c r="GB227" i="2"/>
  <c r="GB163" i="2"/>
  <c r="GC33" i="2"/>
  <c r="GB99" i="2"/>
  <c r="GB291" i="2"/>
  <c r="FO356" i="2"/>
  <c r="FO359" i="2"/>
  <c r="FO358" i="2"/>
  <c r="FP354" i="2" s="1"/>
  <c r="FP355" i="2"/>
  <c r="FM484" i="2"/>
  <c r="FM487" i="2"/>
  <c r="FM486" i="2"/>
  <c r="FN482" i="2" s="1"/>
  <c r="FN483" i="2"/>
  <c r="FP324" i="2"/>
  <c r="FP327" i="2"/>
  <c r="FP326" i="2"/>
  <c r="FQ322" i="2" s="1"/>
  <c r="FQ323" i="2"/>
  <c r="GA228" i="2"/>
  <c r="GA231" i="2"/>
  <c r="GA230" i="2"/>
  <c r="GB226" i="2" s="1"/>
  <c r="GA196" i="2"/>
  <c r="GA199" i="2"/>
  <c r="GA198" i="2"/>
  <c r="GB194" i="2" s="1"/>
  <c r="FQ324" i="2" l="1"/>
  <c r="FQ327" i="2"/>
  <c r="FQ326" i="2"/>
  <c r="FR322" i="2" s="1"/>
  <c r="FR323" i="2"/>
  <c r="GB228" i="2"/>
  <c r="GB231" i="2"/>
  <c r="GB230" i="2"/>
  <c r="GC226" i="2" s="1"/>
  <c r="FR68" i="2"/>
  <c r="FR71" i="2"/>
  <c r="FR70" i="2"/>
  <c r="FS66" i="2" s="1"/>
  <c r="FS65" i="2" s="1"/>
  <c r="FS28" i="2" s="1"/>
  <c r="FS67" i="2"/>
  <c r="FQ388" i="2"/>
  <c r="FQ391" i="2"/>
  <c r="FQ390" i="2"/>
  <c r="FR386" i="2" s="1"/>
  <c r="FR387" i="2"/>
  <c r="GB100" i="2"/>
  <c r="GB103" i="2"/>
  <c r="GB102" i="2"/>
  <c r="GC98" i="2" s="1"/>
  <c r="GB260" i="2"/>
  <c r="GB263" i="2"/>
  <c r="GB262" i="2"/>
  <c r="GC258" i="2" s="1"/>
  <c r="FL516" i="2"/>
  <c r="FL519" i="2"/>
  <c r="FL518" i="2"/>
  <c r="FM514" i="2" s="1"/>
  <c r="FM515" i="2"/>
  <c r="FO452" i="2"/>
  <c r="FO455" i="2"/>
  <c r="FO454" i="2"/>
  <c r="FP450" i="2" s="1"/>
  <c r="FP451" i="2"/>
  <c r="FN484" i="2"/>
  <c r="FN487" i="2"/>
  <c r="FN486" i="2"/>
  <c r="FO482" i="2" s="1"/>
  <c r="FO483" i="2"/>
  <c r="GC99" i="2"/>
  <c r="GC163" i="2"/>
  <c r="GC227" i="2"/>
  <c r="GC291" i="2"/>
  <c r="GD33" i="2"/>
  <c r="GC131" i="2"/>
  <c r="GC195" i="2"/>
  <c r="GC259" i="2"/>
  <c r="GD39" i="2"/>
  <c r="GD38" i="2" s="1"/>
  <c r="GE64" i="2" s="1"/>
  <c r="GB196" i="2"/>
  <c r="GB199" i="2"/>
  <c r="GB198" i="2"/>
  <c r="GC194" i="2" s="1"/>
  <c r="FP356" i="2"/>
  <c r="FP359" i="2"/>
  <c r="FP358" i="2"/>
  <c r="FQ354" i="2" s="1"/>
  <c r="FQ355" i="2"/>
  <c r="GB292" i="2"/>
  <c r="GB295" i="2"/>
  <c r="GB294" i="2"/>
  <c r="GC290" i="2" s="1"/>
  <c r="GB164" i="2"/>
  <c r="GB167" i="2"/>
  <c r="GB166" i="2"/>
  <c r="GC162" i="2" s="1"/>
  <c r="GB132" i="2"/>
  <c r="GB135" i="2"/>
  <c r="GB134" i="2"/>
  <c r="GC130" i="2" s="1"/>
  <c r="FP420" i="2"/>
  <c r="FP423" i="2"/>
  <c r="FP422" i="2"/>
  <c r="FQ418" i="2" s="1"/>
  <c r="FQ419" i="2"/>
  <c r="GE39" i="2" l="1"/>
  <c r="GE38" i="2" s="1"/>
  <c r="GF64" i="2" s="1"/>
  <c r="GD99" i="2"/>
  <c r="GD163" i="2"/>
  <c r="GD227" i="2"/>
  <c r="GD291" i="2"/>
  <c r="GE33" i="2"/>
  <c r="GD259" i="2"/>
  <c r="GD195" i="2"/>
  <c r="GD131" i="2"/>
  <c r="GC164" i="2"/>
  <c r="GC167" i="2"/>
  <c r="GC166" i="2"/>
  <c r="GD162" i="2" s="1"/>
  <c r="FR388" i="2"/>
  <c r="FR391" i="2"/>
  <c r="FR390" i="2"/>
  <c r="FS386" i="2" s="1"/>
  <c r="FS387" i="2"/>
  <c r="GC260" i="2"/>
  <c r="GC263" i="2"/>
  <c r="GC262" i="2"/>
  <c r="GD258" i="2" s="1"/>
  <c r="GC100" i="2"/>
  <c r="GC103" i="2"/>
  <c r="GC102" i="2"/>
  <c r="GD98" i="2" s="1"/>
  <c r="FS68" i="2"/>
  <c r="FS71" i="2"/>
  <c r="FS70" i="2"/>
  <c r="FT66" i="2" s="1"/>
  <c r="FT65" i="2" s="1"/>
  <c r="FT28" i="2" s="1"/>
  <c r="FT67" i="2"/>
  <c r="FQ420" i="2"/>
  <c r="FQ423" i="2"/>
  <c r="FQ422" i="2"/>
  <c r="FR418" i="2" s="1"/>
  <c r="FR419" i="2"/>
  <c r="GC196" i="2"/>
  <c r="GC199" i="2"/>
  <c r="GC198" i="2"/>
  <c r="GD194" i="2" s="1"/>
  <c r="GC292" i="2"/>
  <c r="GC295" i="2"/>
  <c r="GC294" i="2"/>
  <c r="GD290" i="2" s="1"/>
  <c r="FP452" i="2"/>
  <c r="FP455" i="2"/>
  <c r="FP454" i="2"/>
  <c r="FQ450" i="2" s="1"/>
  <c r="FQ451" i="2"/>
  <c r="FQ356" i="2"/>
  <c r="FQ359" i="2"/>
  <c r="FQ358" i="2"/>
  <c r="FR354" i="2" s="1"/>
  <c r="FR355" i="2"/>
  <c r="GC132" i="2"/>
  <c r="GC135" i="2"/>
  <c r="GC134" i="2"/>
  <c r="GD130" i="2" s="1"/>
  <c r="GC228" i="2"/>
  <c r="GC231" i="2"/>
  <c r="GC230" i="2"/>
  <c r="GD226" i="2" s="1"/>
  <c r="FO484" i="2"/>
  <c r="FO487" i="2"/>
  <c r="FO486" i="2"/>
  <c r="FP482" i="2" s="1"/>
  <c r="FP483" i="2"/>
  <c r="FM516" i="2"/>
  <c r="FM519" i="2"/>
  <c r="FM518" i="2"/>
  <c r="FN514" i="2" s="1"/>
  <c r="FN515" i="2"/>
  <c r="FR324" i="2"/>
  <c r="FR327" i="2"/>
  <c r="FR326" i="2"/>
  <c r="FS322" i="2" s="1"/>
  <c r="FS323" i="2"/>
  <c r="FN516" i="2" l="1"/>
  <c r="FN519" i="2"/>
  <c r="FN518" i="2"/>
  <c r="FO514" i="2" s="1"/>
  <c r="FO515" i="2"/>
  <c r="FP484" i="2"/>
  <c r="FP487" i="2"/>
  <c r="FP486" i="2"/>
  <c r="FQ482" i="2" s="1"/>
  <c r="FQ483" i="2"/>
  <c r="FR420" i="2"/>
  <c r="FR423" i="2"/>
  <c r="FR422" i="2"/>
  <c r="FS418" i="2" s="1"/>
  <c r="FS419" i="2"/>
  <c r="FS388" i="2"/>
  <c r="FS391" i="2"/>
  <c r="FS390" i="2"/>
  <c r="FT386" i="2" s="1"/>
  <c r="FT387" i="2"/>
  <c r="GD132" i="2"/>
  <c r="GD135" i="2"/>
  <c r="GD134" i="2"/>
  <c r="GE130" i="2" s="1"/>
  <c r="GD100" i="2"/>
  <c r="GD103" i="2"/>
  <c r="GD102" i="2"/>
  <c r="GE98" i="2" s="1"/>
  <c r="FS324" i="2"/>
  <c r="FS327" i="2"/>
  <c r="FS326" i="2"/>
  <c r="FT322" i="2" s="1"/>
  <c r="FT323" i="2"/>
  <c r="FT68" i="2"/>
  <c r="FT71" i="2"/>
  <c r="FT70" i="2"/>
  <c r="FU66" i="2" s="1"/>
  <c r="FU65" i="2" s="1"/>
  <c r="FU28" i="2" s="1"/>
  <c r="FU67" i="2"/>
  <c r="GD196" i="2"/>
  <c r="GD199" i="2"/>
  <c r="GD198" i="2"/>
  <c r="GE194" i="2" s="1"/>
  <c r="GD292" i="2"/>
  <c r="GD295" i="2"/>
  <c r="GD294" i="2"/>
  <c r="GE290" i="2" s="1"/>
  <c r="FR356" i="2"/>
  <c r="FR359" i="2"/>
  <c r="FR358" i="2"/>
  <c r="FS354" i="2" s="1"/>
  <c r="FS355" i="2"/>
  <c r="FQ452" i="2"/>
  <c r="FQ455" i="2"/>
  <c r="FQ454" i="2"/>
  <c r="FR450" i="2" s="1"/>
  <c r="FR451" i="2"/>
  <c r="GD260" i="2"/>
  <c r="GD263" i="2"/>
  <c r="GD262" i="2"/>
  <c r="GE258" i="2" s="1"/>
  <c r="GD228" i="2"/>
  <c r="GD231" i="2"/>
  <c r="GD230" i="2"/>
  <c r="GE226" i="2" s="1"/>
  <c r="GE131" i="2"/>
  <c r="GE195" i="2"/>
  <c r="GE259" i="2"/>
  <c r="GF39" i="2"/>
  <c r="GF38" i="2" s="1"/>
  <c r="GG64" i="2" s="1"/>
  <c r="GE99" i="2"/>
  <c r="GE163" i="2"/>
  <c r="GE227" i="2"/>
  <c r="GE291" i="2"/>
  <c r="GF33" i="2"/>
  <c r="GC31" i="2"/>
  <c r="GA32" i="2" s="1"/>
  <c r="GD164" i="2"/>
  <c r="GD167" i="2"/>
  <c r="GD166" i="2"/>
  <c r="GE162" i="2" s="1"/>
  <c r="GF131" i="2" l="1"/>
  <c r="GF195" i="2"/>
  <c r="GF259" i="2"/>
  <c r="GG39" i="2"/>
  <c r="GG38" i="2" s="1"/>
  <c r="GH64" i="2" s="1"/>
  <c r="GF291" i="2"/>
  <c r="GF227" i="2"/>
  <c r="GF163" i="2"/>
  <c r="GG33" i="2"/>
  <c r="GF99" i="2"/>
  <c r="GE164" i="2"/>
  <c r="GE167" i="2"/>
  <c r="GE166" i="2"/>
  <c r="GF162" i="2" s="1"/>
  <c r="GE132" i="2"/>
  <c r="GE135" i="2"/>
  <c r="GE134" i="2"/>
  <c r="GF130" i="2" s="1"/>
  <c r="FT324" i="2"/>
  <c r="FT327" i="2"/>
  <c r="FT326" i="2"/>
  <c r="FU322" i="2" s="1"/>
  <c r="FU323" i="2"/>
  <c r="GE100" i="2"/>
  <c r="GE103" i="2"/>
  <c r="GE102" i="2"/>
  <c r="GF98" i="2" s="1"/>
  <c r="GE292" i="2"/>
  <c r="GE295" i="2"/>
  <c r="GE294" i="2"/>
  <c r="GF290" i="2" s="1"/>
  <c r="GE260" i="2"/>
  <c r="GE263" i="2"/>
  <c r="GE262" i="2"/>
  <c r="GF258" i="2" s="1"/>
  <c r="FR452" i="2"/>
  <c r="FR455" i="2"/>
  <c r="FR454" i="2"/>
  <c r="FS450" i="2" s="1"/>
  <c r="FS451" i="2"/>
  <c r="FS356" i="2"/>
  <c r="FS359" i="2"/>
  <c r="FS358" i="2"/>
  <c r="FT354" i="2" s="1"/>
  <c r="FT355" i="2"/>
  <c r="FU68" i="2"/>
  <c r="FU71" i="2"/>
  <c r="FU70" i="2"/>
  <c r="FV66" i="2" s="1"/>
  <c r="FV65" i="2" s="1"/>
  <c r="FV67" i="2"/>
  <c r="FO516" i="2"/>
  <c r="FO519" i="2"/>
  <c r="FO518" i="2"/>
  <c r="FP514" i="2" s="1"/>
  <c r="FP515" i="2"/>
  <c r="GE228" i="2"/>
  <c r="GE231" i="2"/>
  <c r="GE230" i="2"/>
  <c r="GF226" i="2" s="1"/>
  <c r="GE196" i="2"/>
  <c r="GE199" i="2"/>
  <c r="GE198" i="2"/>
  <c r="GF194" i="2" s="1"/>
  <c r="FT388" i="2"/>
  <c r="FT391" i="2"/>
  <c r="FT390" i="2"/>
  <c r="FU386" i="2" s="1"/>
  <c r="FU387" i="2"/>
  <c r="FS420" i="2"/>
  <c r="FS423" i="2"/>
  <c r="FS422" i="2"/>
  <c r="FT418" i="2" s="1"/>
  <c r="FT419" i="2"/>
  <c r="FQ484" i="2"/>
  <c r="FQ487" i="2"/>
  <c r="FQ486" i="2"/>
  <c r="FR482" i="2" s="1"/>
  <c r="FR483" i="2"/>
  <c r="GF228" i="2" l="1"/>
  <c r="GF231" i="2"/>
  <c r="GF230" i="2"/>
  <c r="GG226" i="2" s="1"/>
  <c r="GF132" i="2"/>
  <c r="GF135" i="2"/>
  <c r="GF134" i="2"/>
  <c r="GG130" i="2" s="1"/>
  <c r="FV68" i="2"/>
  <c r="FV71" i="2"/>
  <c r="FV70" i="2"/>
  <c r="FW66" i="2" s="1"/>
  <c r="FW65" i="2" s="1"/>
  <c r="FW28" i="2" s="1"/>
  <c r="FW67" i="2"/>
  <c r="GF100" i="2"/>
  <c r="GF103" i="2"/>
  <c r="GF102" i="2"/>
  <c r="GG98" i="2" s="1"/>
  <c r="GF292" i="2"/>
  <c r="GF295" i="2"/>
  <c r="GF294" i="2"/>
  <c r="GG290" i="2" s="1"/>
  <c r="FV28" i="2"/>
  <c r="FV6" i="2" s="1"/>
  <c r="FV42" i="2"/>
  <c r="FT356" i="2"/>
  <c r="FT359" i="2"/>
  <c r="FT358" i="2"/>
  <c r="FU354" i="2" s="1"/>
  <c r="FU355" i="2"/>
  <c r="FU324" i="2"/>
  <c r="FU327" i="2"/>
  <c r="FU326" i="2"/>
  <c r="FV322" i="2" s="1"/>
  <c r="FV323" i="2"/>
  <c r="GG99" i="2"/>
  <c r="GG163" i="2"/>
  <c r="GG227" i="2"/>
  <c r="GG291" i="2"/>
  <c r="GH33" i="2"/>
  <c r="GG131" i="2"/>
  <c r="GG195" i="2"/>
  <c r="GG259" i="2"/>
  <c r="GH39" i="2"/>
  <c r="GH38" i="2" s="1"/>
  <c r="GI64" i="2" s="1"/>
  <c r="GF260" i="2"/>
  <c r="GF263" i="2"/>
  <c r="GF262" i="2"/>
  <c r="GG258" i="2" s="1"/>
  <c r="FR484" i="2"/>
  <c r="FR487" i="2"/>
  <c r="FR486" i="2"/>
  <c r="FS482" i="2" s="1"/>
  <c r="FS483" i="2"/>
  <c r="FT420" i="2"/>
  <c r="FT423" i="2"/>
  <c r="FT422" i="2"/>
  <c r="FU418" i="2" s="1"/>
  <c r="FU419" i="2"/>
  <c r="FU388" i="2"/>
  <c r="FU391" i="2"/>
  <c r="FU390" i="2"/>
  <c r="FV386" i="2" s="1"/>
  <c r="FV387" i="2"/>
  <c r="FP516" i="2"/>
  <c r="FP519" i="2"/>
  <c r="FP518" i="2"/>
  <c r="FQ514" i="2" s="1"/>
  <c r="FQ515" i="2"/>
  <c r="FS452" i="2"/>
  <c r="FS455" i="2"/>
  <c r="FS454" i="2"/>
  <c r="FT450" i="2" s="1"/>
  <c r="FT451" i="2"/>
  <c r="GF164" i="2"/>
  <c r="GF167" i="2"/>
  <c r="GF166" i="2"/>
  <c r="GG162" i="2" s="1"/>
  <c r="GF196" i="2"/>
  <c r="GF199" i="2"/>
  <c r="GF198" i="2"/>
  <c r="GG194" i="2" s="1"/>
  <c r="FQ516" i="2" l="1"/>
  <c r="FQ519" i="2"/>
  <c r="FQ518" i="2"/>
  <c r="FR514" i="2" s="1"/>
  <c r="FR515" i="2"/>
  <c r="FV388" i="2"/>
  <c r="FV391" i="2"/>
  <c r="FV390" i="2"/>
  <c r="FW386" i="2" s="1"/>
  <c r="FW387" i="2"/>
  <c r="FU420" i="2"/>
  <c r="FU423" i="2"/>
  <c r="FU422" i="2"/>
  <c r="FV418" i="2" s="1"/>
  <c r="FV419" i="2"/>
  <c r="GG132" i="2"/>
  <c r="GG135" i="2"/>
  <c r="GG134" i="2"/>
  <c r="GH130" i="2" s="1"/>
  <c r="GG228" i="2"/>
  <c r="GG231" i="2"/>
  <c r="GG230" i="2"/>
  <c r="GH226" i="2" s="1"/>
  <c r="FU356" i="2"/>
  <c r="FU359" i="2"/>
  <c r="FU358" i="2"/>
  <c r="FV354" i="2" s="1"/>
  <c r="FV355" i="2"/>
  <c r="GI39" i="2"/>
  <c r="GI38" i="2" s="1"/>
  <c r="GJ64" i="2" s="1"/>
  <c r="GH99" i="2"/>
  <c r="GH163" i="2"/>
  <c r="GH227" i="2"/>
  <c r="GH291" i="2"/>
  <c r="GI33" i="2"/>
  <c r="GH259" i="2"/>
  <c r="GH195" i="2"/>
  <c r="GH131" i="2"/>
  <c r="GG164" i="2"/>
  <c r="GG167" i="2"/>
  <c r="GG166" i="2"/>
  <c r="GH162" i="2" s="1"/>
  <c r="FW68" i="2"/>
  <c r="FW71" i="2"/>
  <c r="FW70" i="2"/>
  <c r="FX66" i="2" s="1"/>
  <c r="FX65" i="2" s="1"/>
  <c r="FX28" i="2" s="1"/>
  <c r="FX67" i="2"/>
  <c r="FS484" i="2"/>
  <c r="FS487" i="2"/>
  <c r="FS486" i="2"/>
  <c r="FT482" i="2" s="1"/>
  <c r="FT483" i="2"/>
  <c r="GG260" i="2"/>
  <c r="GG263" i="2"/>
  <c r="GG262" i="2"/>
  <c r="GH258" i="2" s="1"/>
  <c r="GG100" i="2"/>
  <c r="GG103" i="2"/>
  <c r="GG102" i="2"/>
  <c r="GH98" i="2" s="1"/>
  <c r="FV324" i="2"/>
  <c r="FV327" i="2"/>
  <c r="FV326" i="2"/>
  <c r="FW322" i="2" s="1"/>
  <c r="FW323" i="2"/>
  <c r="FT452" i="2"/>
  <c r="FT455" i="2"/>
  <c r="FT454" i="2"/>
  <c r="FU450" i="2" s="1"/>
  <c r="FU451" i="2"/>
  <c r="GG196" i="2"/>
  <c r="GG199" i="2"/>
  <c r="GG198" i="2"/>
  <c r="GH194" i="2" s="1"/>
  <c r="GG292" i="2"/>
  <c r="GG295" i="2"/>
  <c r="GG294" i="2"/>
  <c r="GH290" i="2" s="1"/>
  <c r="FX68" i="2" l="1"/>
  <c r="FX71" i="2"/>
  <c r="FX70" i="2"/>
  <c r="FY66" i="2" s="1"/>
  <c r="FY65" i="2" s="1"/>
  <c r="FY28" i="2" s="1"/>
  <c r="FY67" i="2"/>
  <c r="GH196" i="2"/>
  <c r="GH199" i="2"/>
  <c r="GH198" i="2"/>
  <c r="GI194" i="2" s="1"/>
  <c r="GH100" i="2"/>
  <c r="GH103" i="2"/>
  <c r="GH102" i="2"/>
  <c r="GI98" i="2" s="1"/>
  <c r="GH260" i="2"/>
  <c r="GH263" i="2"/>
  <c r="GH262" i="2"/>
  <c r="GI258" i="2" s="1"/>
  <c r="GH292" i="2"/>
  <c r="GH295" i="2"/>
  <c r="GH294" i="2"/>
  <c r="GI290" i="2" s="1"/>
  <c r="FW324" i="2"/>
  <c r="FW327" i="2"/>
  <c r="FW326" i="2"/>
  <c r="FX322" i="2" s="1"/>
  <c r="FX323" i="2"/>
  <c r="GH228" i="2"/>
  <c r="GH231" i="2"/>
  <c r="GH230" i="2"/>
  <c r="GI226" i="2" s="1"/>
  <c r="FV356" i="2"/>
  <c r="FV359" i="2"/>
  <c r="FV358" i="2"/>
  <c r="FW354" i="2" s="1"/>
  <c r="FW355" i="2"/>
  <c r="FV420" i="2"/>
  <c r="FV423" i="2"/>
  <c r="FV422" i="2"/>
  <c r="FW418" i="2" s="1"/>
  <c r="FW419" i="2"/>
  <c r="FW388" i="2"/>
  <c r="FW391" i="2"/>
  <c r="FW390" i="2"/>
  <c r="FX386" i="2" s="1"/>
  <c r="FX387" i="2"/>
  <c r="FR516" i="2"/>
  <c r="FR519" i="2"/>
  <c r="FR518" i="2"/>
  <c r="FS514" i="2" s="1"/>
  <c r="FS515" i="2"/>
  <c r="FU452" i="2"/>
  <c r="FU455" i="2"/>
  <c r="FU454" i="2"/>
  <c r="FV450" i="2" s="1"/>
  <c r="FV451" i="2"/>
  <c r="FT484" i="2"/>
  <c r="FT487" i="2"/>
  <c r="FT486" i="2"/>
  <c r="FU482" i="2" s="1"/>
  <c r="FU483" i="2"/>
  <c r="GH132" i="2"/>
  <c r="GH135" i="2"/>
  <c r="GH134" i="2"/>
  <c r="GI130" i="2" s="1"/>
  <c r="GI131" i="2"/>
  <c r="GI195" i="2"/>
  <c r="GI259" i="2"/>
  <c r="GJ39" i="2"/>
  <c r="GJ38" i="2" s="1"/>
  <c r="GK64" i="2" s="1"/>
  <c r="GI99" i="2"/>
  <c r="GI163" i="2"/>
  <c r="GI227" i="2"/>
  <c r="GI291" i="2"/>
  <c r="GJ33" i="2"/>
  <c r="GH164" i="2"/>
  <c r="GH167" i="2"/>
  <c r="GH166" i="2"/>
  <c r="GI162" i="2" s="1"/>
  <c r="GI292" i="2" l="1"/>
  <c r="GI295" i="2"/>
  <c r="GI294" i="2"/>
  <c r="GJ290" i="2" s="1"/>
  <c r="GI260" i="2"/>
  <c r="GI263" i="2"/>
  <c r="GI262" i="2"/>
  <c r="GJ258" i="2" s="1"/>
  <c r="FW420" i="2"/>
  <c r="FW423" i="2"/>
  <c r="FW422" i="2"/>
  <c r="FX418" i="2" s="1"/>
  <c r="FX419" i="2"/>
  <c r="FW356" i="2"/>
  <c r="FW359" i="2"/>
  <c r="FW358" i="2"/>
  <c r="FX354" i="2" s="1"/>
  <c r="FX355" i="2"/>
  <c r="GI228" i="2"/>
  <c r="GI231" i="2"/>
  <c r="GI230" i="2"/>
  <c r="GJ226" i="2" s="1"/>
  <c r="GI196" i="2"/>
  <c r="GI199" i="2"/>
  <c r="GI198" i="2"/>
  <c r="GJ194" i="2" s="1"/>
  <c r="GJ131" i="2"/>
  <c r="GJ195" i="2"/>
  <c r="GJ259" i="2"/>
  <c r="GK39" i="2"/>
  <c r="GK38" i="2" s="1"/>
  <c r="GL64" i="2" s="1"/>
  <c r="GJ99" i="2"/>
  <c r="GJ291" i="2"/>
  <c r="GJ227" i="2"/>
  <c r="GJ163" i="2"/>
  <c r="GK33" i="2"/>
  <c r="GJ69" i="2"/>
  <c r="GJ261" i="2"/>
  <c r="GJ133" i="2"/>
  <c r="GJ101" i="2"/>
  <c r="GH31" i="2"/>
  <c r="GF32" i="2" s="1"/>
  <c r="GJ389" i="2"/>
  <c r="GJ485" i="2"/>
  <c r="GJ421" i="2"/>
  <c r="GJ325" i="2"/>
  <c r="GJ197" i="2"/>
  <c r="GJ165" i="2"/>
  <c r="GJ517" i="2"/>
  <c r="GJ453" i="2"/>
  <c r="GJ357" i="2"/>
  <c r="GJ293" i="2"/>
  <c r="GJ229" i="2"/>
  <c r="GI164" i="2"/>
  <c r="GI167" i="2"/>
  <c r="GI166" i="2"/>
  <c r="GJ162" i="2" s="1"/>
  <c r="GI132" i="2"/>
  <c r="GI135" i="2"/>
  <c r="GI134" i="2"/>
  <c r="GJ130" i="2" s="1"/>
  <c r="FV452" i="2"/>
  <c r="FV455" i="2"/>
  <c r="FV454" i="2"/>
  <c r="FW450" i="2" s="1"/>
  <c r="FW451" i="2"/>
  <c r="FY68" i="2"/>
  <c r="FY71" i="2"/>
  <c r="FY70" i="2"/>
  <c r="FZ66" i="2" s="1"/>
  <c r="FZ65" i="2" s="1"/>
  <c r="FZ28" i="2" s="1"/>
  <c r="FZ67" i="2"/>
  <c r="GI100" i="2"/>
  <c r="GI103" i="2"/>
  <c r="GI102" i="2"/>
  <c r="GJ98" i="2" s="1"/>
  <c r="FU484" i="2"/>
  <c r="FU487" i="2"/>
  <c r="FU486" i="2"/>
  <c r="FV482" i="2" s="1"/>
  <c r="FV483" i="2"/>
  <c r="FS516" i="2"/>
  <c r="FS519" i="2"/>
  <c r="FS518" i="2"/>
  <c r="FT514" i="2" s="1"/>
  <c r="FT515" i="2"/>
  <c r="FX388" i="2"/>
  <c r="FX391" i="2"/>
  <c r="FX390" i="2"/>
  <c r="FY386" i="2" s="1"/>
  <c r="FY387" i="2"/>
  <c r="FX324" i="2"/>
  <c r="FX327" i="2"/>
  <c r="FX326" i="2"/>
  <c r="FY322" i="2" s="1"/>
  <c r="FY323" i="2"/>
  <c r="GJ228" i="2" l="1"/>
  <c r="GJ231" i="2"/>
  <c r="GJ230" i="2"/>
  <c r="GK226" i="2" s="1"/>
  <c r="FY324" i="2"/>
  <c r="FY327" i="2"/>
  <c r="FY326" i="2"/>
  <c r="FZ322" i="2" s="1"/>
  <c r="FZ323" i="2"/>
  <c r="FT516" i="2"/>
  <c r="FT519" i="2"/>
  <c r="FT518" i="2"/>
  <c r="FU514" i="2" s="1"/>
  <c r="FU515" i="2"/>
  <c r="FV484" i="2"/>
  <c r="FV487" i="2"/>
  <c r="FV486" i="2"/>
  <c r="FW482" i="2" s="1"/>
  <c r="FW483" i="2"/>
  <c r="FZ68" i="2"/>
  <c r="FZ71" i="2"/>
  <c r="FZ70" i="2"/>
  <c r="GA66" i="2" s="1"/>
  <c r="GA65" i="2" s="1"/>
  <c r="GA28" i="2" s="1"/>
  <c r="GA67" i="2"/>
  <c r="GJ292" i="2"/>
  <c r="GJ295" i="2"/>
  <c r="GJ294" i="2"/>
  <c r="GK290" i="2" s="1"/>
  <c r="GJ196" i="2"/>
  <c r="GJ199" i="2"/>
  <c r="GJ198" i="2"/>
  <c r="GK194" i="2" s="1"/>
  <c r="FX356" i="2"/>
  <c r="FX359" i="2"/>
  <c r="FX358" i="2"/>
  <c r="FY354" i="2" s="1"/>
  <c r="FY355" i="2"/>
  <c r="FX420" i="2"/>
  <c r="FX423" i="2"/>
  <c r="FX422" i="2"/>
  <c r="FY418" i="2" s="1"/>
  <c r="FY419" i="2"/>
  <c r="FY388" i="2"/>
  <c r="FY391" i="2"/>
  <c r="FY390" i="2"/>
  <c r="FZ386" i="2" s="1"/>
  <c r="FZ387" i="2"/>
  <c r="GJ260" i="2"/>
  <c r="GJ263" i="2"/>
  <c r="GJ262" i="2"/>
  <c r="GK258" i="2" s="1"/>
  <c r="GK99" i="2"/>
  <c r="GK163" i="2"/>
  <c r="GK227" i="2"/>
  <c r="GK291" i="2"/>
  <c r="GL33" i="2"/>
  <c r="GK131" i="2"/>
  <c r="GK195" i="2"/>
  <c r="GK259" i="2"/>
  <c r="GL39" i="2"/>
  <c r="GL38" i="2" s="1"/>
  <c r="GM64" i="2" s="1"/>
  <c r="GJ132" i="2"/>
  <c r="GJ135" i="2"/>
  <c r="GJ134" i="2"/>
  <c r="GK130" i="2" s="1"/>
  <c r="FW452" i="2"/>
  <c r="FW455" i="2"/>
  <c r="FW454" i="2"/>
  <c r="FX450" i="2" s="1"/>
  <c r="FX451" i="2"/>
  <c r="GJ164" i="2"/>
  <c r="GJ167" i="2"/>
  <c r="GJ166" i="2"/>
  <c r="GK162" i="2" s="1"/>
  <c r="GJ100" i="2"/>
  <c r="GJ103" i="2"/>
  <c r="GJ102" i="2"/>
  <c r="GK98" i="2" s="1"/>
  <c r="GK132" i="2" l="1"/>
  <c r="GK135" i="2"/>
  <c r="GK134" i="2"/>
  <c r="GL130" i="2" s="1"/>
  <c r="GK228" i="2"/>
  <c r="GK231" i="2"/>
  <c r="GK230" i="2"/>
  <c r="GL226" i="2" s="1"/>
  <c r="GA68" i="2"/>
  <c r="GA71" i="2"/>
  <c r="GA70" i="2"/>
  <c r="GB66" i="2" s="1"/>
  <c r="GB65" i="2" s="1"/>
  <c r="GB28" i="2" s="1"/>
  <c r="GB67" i="2"/>
  <c r="GM39" i="2"/>
  <c r="GM38" i="2" s="1"/>
  <c r="GN64" i="2" s="1"/>
  <c r="GL99" i="2"/>
  <c r="GL163" i="2"/>
  <c r="GL227" i="2"/>
  <c r="GL291" i="2"/>
  <c r="GM33" i="2"/>
  <c r="GL131" i="2"/>
  <c r="GL259" i="2"/>
  <c r="GL195" i="2"/>
  <c r="GK164" i="2"/>
  <c r="GK167" i="2"/>
  <c r="GK166" i="2"/>
  <c r="GL162" i="2" s="1"/>
  <c r="FZ388" i="2"/>
  <c r="FZ391" i="2"/>
  <c r="FZ390" i="2"/>
  <c r="GA386" i="2" s="1"/>
  <c r="GA387" i="2"/>
  <c r="FW484" i="2"/>
  <c r="FW487" i="2"/>
  <c r="FW486" i="2"/>
  <c r="FX482" i="2" s="1"/>
  <c r="FX483" i="2"/>
  <c r="FZ324" i="2"/>
  <c r="FZ327" i="2"/>
  <c r="FZ326" i="2"/>
  <c r="GA322" i="2" s="1"/>
  <c r="GA323" i="2"/>
  <c r="GK260" i="2"/>
  <c r="GK263" i="2"/>
  <c r="GK262" i="2"/>
  <c r="GL258" i="2" s="1"/>
  <c r="GK100" i="2"/>
  <c r="GK103" i="2"/>
  <c r="GK102" i="2"/>
  <c r="GL98" i="2" s="1"/>
  <c r="FY420" i="2"/>
  <c r="FY423" i="2"/>
  <c r="FY422" i="2"/>
  <c r="FZ418" i="2" s="1"/>
  <c r="FZ419" i="2"/>
  <c r="FU516" i="2"/>
  <c r="FU519" i="2"/>
  <c r="FU518" i="2"/>
  <c r="FV514" i="2" s="1"/>
  <c r="FV515" i="2"/>
  <c r="FX452" i="2"/>
  <c r="FX455" i="2"/>
  <c r="FX454" i="2"/>
  <c r="FY450" i="2" s="1"/>
  <c r="FY451" i="2"/>
  <c r="GK196" i="2"/>
  <c r="GK199" i="2"/>
  <c r="GK198" i="2"/>
  <c r="GL194" i="2" s="1"/>
  <c r="GK292" i="2"/>
  <c r="GK295" i="2"/>
  <c r="GK294" i="2"/>
  <c r="GL290" i="2" s="1"/>
  <c r="FY356" i="2"/>
  <c r="FY359" i="2"/>
  <c r="FY358" i="2"/>
  <c r="FZ354" i="2" s="1"/>
  <c r="FZ355" i="2"/>
  <c r="FY452" i="2" l="1"/>
  <c r="FY455" i="2"/>
  <c r="FY454" i="2"/>
  <c r="FZ450" i="2" s="1"/>
  <c r="FZ451" i="2"/>
  <c r="FV516" i="2"/>
  <c r="FV519" i="2"/>
  <c r="FV518" i="2"/>
  <c r="FW514" i="2" s="1"/>
  <c r="FW515" i="2"/>
  <c r="GA324" i="2"/>
  <c r="GA327" i="2"/>
  <c r="GA326" i="2"/>
  <c r="GB322" i="2" s="1"/>
  <c r="GB323" i="2"/>
  <c r="GL132" i="2"/>
  <c r="GL135" i="2"/>
  <c r="GL134" i="2"/>
  <c r="GM130" i="2" s="1"/>
  <c r="GL228" i="2"/>
  <c r="GL231" i="2"/>
  <c r="GL230" i="2"/>
  <c r="GM226" i="2" s="1"/>
  <c r="FZ356" i="2"/>
  <c r="FZ359" i="2"/>
  <c r="FZ358" i="2"/>
  <c r="GA354" i="2" s="1"/>
  <c r="GA355" i="2"/>
  <c r="FZ420" i="2"/>
  <c r="FZ423" i="2"/>
  <c r="FZ422" i="2"/>
  <c r="GA418" i="2" s="1"/>
  <c r="GA419" i="2"/>
  <c r="GL196" i="2"/>
  <c r="GL199" i="2"/>
  <c r="GL198" i="2"/>
  <c r="GM194" i="2" s="1"/>
  <c r="GM131" i="2"/>
  <c r="GM195" i="2"/>
  <c r="GM259" i="2"/>
  <c r="GN39" i="2"/>
  <c r="GN38" i="2" s="1"/>
  <c r="GO64" i="2" s="1"/>
  <c r="GM99" i="2"/>
  <c r="GM163" i="2"/>
  <c r="GM227" i="2"/>
  <c r="GM291" i="2"/>
  <c r="GN33" i="2"/>
  <c r="GL164" i="2"/>
  <c r="GL167" i="2"/>
  <c r="GL166" i="2"/>
  <c r="GM162" i="2" s="1"/>
  <c r="FX484" i="2"/>
  <c r="FX487" i="2"/>
  <c r="FX486" i="2"/>
  <c r="FY482" i="2" s="1"/>
  <c r="FY483" i="2"/>
  <c r="GA388" i="2"/>
  <c r="GA391" i="2"/>
  <c r="GA390" i="2"/>
  <c r="GB386" i="2" s="1"/>
  <c r="GB387" i="2"/>
  <c r="GL260" i="2"/>
  <c r="GL263" i="2"/>
  <c r="GL262" i="2"/>
  <c r="GM258" i="2" s="1"/>
  <c r="GL100" i="2"/>
  <c r="GL103" i="2"/>
  <c r="GL102" i="2"/>
  <c r="GM98" i="2" s="1"/>
  <c r="GB68" i="2"/>
  <c r="GB71" i="2"/>
  <c r="GB70" i="2"/>
  <c r="GC66" i="2" s="1"/>
  <c r="GC65" i="2" s="1"/>
  <c r="GC28" i="2" s="1"/>
  <c r="GC67" i="2"/>
  <c r="GL292" i="2"/>
  <c r="GL295" i="2"/>
  <c r="GL294" i="2"/>
  <c r="GM290" i="2" s="1"/>
  <c r="GC68" i="2" l="1"/>
  <c r="GC71" i="2"/>
  <c r="GC70" i="2"/>
  <c r="GD66" i="2" s="1"/>
  <c r="GD65" i="2" s="1"/>
  <c r="GD28" i="2" s="1"/>
  <c r="GD67" i="2"/>
  <c r="GB388" i="2"/>
  <c r="GB391" i="2"/>
  <c r="GB390" i="2"/>
  <c r="GC386" i="2" s="1"/>
  <c r="GC387" i="2"/>
  <c r="GM292" i="2"/>
  <c r="GM295" i="2"/>
  <c r="GM294" i="2"/>
  <c r="GN290" i="2" s="1"/>
  <c r="GM260" i="2"/>
  <c r="GM263" i="2"/>
  <c r="GM262" i="2"/>
  <c r="GN258" i="2" s="1"/>
  <c r="GA356" i="2"/>
  <c r="GA359" i="2"/>
  <c r="GA358" i="2"/>
  <c r="GB354" i="2" s="1"/>
  <c r="GB355" i="2"/>
  <c r="GM228" i="2"/>
  <c r="GM231" i="2"/>
  <c r="GM230" i="2"/>
  <c r="GN226" i="2" s="1"/>
  <c r="GM196" i="2"/>
  <c r="GM199" i="2"/>
  <c r="GM198" i="2"/>
  <c r="GN194" i="2" s="1"/>
  <c r="GA420" i="2"/>
  <c r="GA423" i="2"/>
  <c r="GA422" i="2"/>
  <c r="GB418" i="2" s="1"/>
  <c r="GB419" i="2"/>
  <c r="FW516" i="2"/>
  <c r="FW519" i="2"/>
  <c r="FW518" i="2"/>
  <c r="FX514" i="2" s="1"/>
  <c r="FX515" i="2"/>
  <c r="GN131" i="2"/>
  <c r="GN195" i="2"/>
  <c r="GN259" i="2"/>
  <c r="GO39" i="2"/>
  <c r="GO38" i="2" s="1"/>
  <c r="GP64" i="2" s="1"/>
  <c r="GN163" i="2"/>
  <c r="GO33" i="2"/>
  <c r="GN99" i="2"/>
  <c r="GN227" i="2"/>
  <c r="GN291" i="2"/>
  <c r="GM164" i="2"/>
  <c r="GM167" i="2"/>
  <c r="GM166" i="2"/>
  <c r="GN162" i="2" s="1"/>
  <c r="GM132" i="2"/>
  <c r="GM135" i="2"/>
  <c r="GM134" i="2"/>
  <c r="GN130" i="2" s="1"/>
  <c r="GB324" i="2"/>
  <c r="GB327" i="2"/>
  <c r="GB326" i="2"/>
  <c r="GC322" i="2" s="1"/>
  <c r="GC323" i="2"/>
  <c r="FY484" i="2"/>
  <c r="FY487" i="2"/>
  <c r="FY486" i="2"/>
  <c r="FZ482" i="2" s="1"/>
  <c r="FZ483" i="2"/>
  <c r="GM100" i="2"/>
  <c r="GM103" i="2"/>
  <c r="GM102" i="2"/>
  <c r="GN98" i="2" s="1"/>
  <c r="FZ452" i="2"/>
  <c r="FZ455" i="2"/>
  <c r="FZ454" i="2"/>
  <c r="GA450" i="2" s="1"/>
  <c r="GA451" i="2"/>
  <c r="GC324" i="2" l="1"/>
  <c r="GC327" i="2"/>
  <c r="GC326" i="2"/>
  <c r="GD322" i="2" s="1"/>
  <c r="GD323" i="2"/>
  <c r="GN228" i="2"/>
  <c r="GN231" i="2"/>
  <c r="GN230" i="2"/>
  <c r="GO226" i="2" s="1"/>
  <c r="GN164" i="2"/>
  <c r="GN167" i="2"/>
  <c r="GN166" i="2"/>
  <c r="GO162" i="2" s="1"/>
  <c r="GB420" i="2"/>
  <c r="GB423" i="2"/>
  <c r="GB422" i="2"/>
  <c r="GC418" i="2" s="1"/>
  <c r="GC419" i="2"/>
  <c r="GC388" i="2"/>
  <c r="GC391" i="2"/>
  <c r="GC390" i="2"/>
  <c r="GD386" i="2" s="1"/>
  <c r="GD387" i="2"/>
  <c r="GA452" i="2"/>
  <c r="GA455" i="2"/>
  <c r="GA454" i="2"/>
  <c r="GB450" i="2" s="1"/>
  <c r="GB451" i="2"/>
  <c r="FZ484" i="2"/>
  <c r="FZ487" i="2"/>
  <c r="FZ486" i="2"/>
  <c r="GA482" i="2" s="1"/>
  <c r="GA483" i="2"/>
  <c r="GN260" i="2"/>
  <c r="GN263" i="2"/>
  <c r="GN262" i="2"/>
  <c r="GO258" i="2" s="1"/>
  <c r="GN100" i="2"/>
  <c r="GN103" i="2"/>
  <c r="GN102" i="2"/>
  <c r="GO98" i="2" s="1"/>
  <c r="GN196" i="2"/>
  <c r="GN199" i="2"/>
  <c r="GN198" i="2"/>
  <c r="GO194" i="2" s="1"/>
  <c r="FX516" i="2"/>
  <c r="FX519" i="2"/>
  <c r="FX518" i="2"/>
  <c r="FY514" i="2" s="1"/>
  <c r="FY515" i="2"/>
  <c r="GB356" i="2"/>
  <c r="GB359" i="2"/>
  <c r="GB358" i="2"/>
  <c r="GC354" i="2" s="1"/>
  <c r="GC355" i="2"/>
  <c r="GN292" i="2"/>
  <c r="GN295" i="2"/>
  <c r="GN294" i="2"/>
  <c r="GO290" i="2" s="1"/>
  <c r="GO99" i="2"/>
  <c r="GO163" i="2"/>
  <c r="GO227" i="2"/>
  <c r="GO291" i="2"/>
  <c r="GP33" i="2"/>
  <c r="GO131" i="2"/>
  <c r="GO195" i="2"/>
  <c r="GO259" i="2"/>
  <c r="GP39" i="2"/>
  <c r="GP38" i="2" s="1"/>
  <c r="GQ64" i="2" s="1"/>
  <c r="GM31" i="2"/>
  <c r="GK32" i="2" s="1"/>
  <c r="GN132" i="2"/>
  <c r="GN135" i="2"/>
  <c r="GN134" i="2"/>
  <c r="GO130" i="2" s="1"/>
  <c r="GD68" i="2"/>
  <c r="GD71" i="2"/>
  <c r="GD70" i="2"/>
  <c r="GE66" i="2" s="1"/>
  <c r="GE65" i="2" s="1"/>
  <c r="GE28" i="2" s="1"/>
  <c r="GE67" i="2"/>
  <c r="GQ39" i="2" l="1"/>
  <c r="GQ38" i="2" s="1"/>
  <c r="GR64" i="2" s="1"/>
  <c r="GP99" i="2"/>
  <c r="GP163" i="2"/>
  <c r="GP227" i="2"/>
  <c r="GP291" i="2"/>
  <c r="GQ33" i="2"/>
  <c r="GP195" i="2"/>
  <c r="GP131" i="2"/>
  <c r="GP259" i="2"/>
  <c r="GO164" i="2"/>
  <c r="GO167" i="2"/>
  <c r="GO166" i="2"/>
  <c r="GP162" i="2" s="1"/>
  <c r="FY516" i="2"/>
  <c r="FY519" i="2"/>
  <c r="FY518" i="2"/>
  <c r="FZ514" i="2" s="1"/>
  <c r="FZ515" i="2"/>
  <c r="GB452" i="2"/>
  <c r="GB455" i="2"/>
  <c r="GB454" i="2"/>
  <c r="GC450" i="2" s="1"/>
  <c r="GC451" i="2"/>
  <c r="GD388" i="2"/>
  <c r="GD391" i="2"/>
  <c r="GD390" i="2"/>
  <c r="GE386" i="2" s="1"/>
  <c r="GE387" i="2"/>
  <c r="GD324" i="2"/>
  <c r="GD327" i="2"/>
  <c r="GD326" i="2"/>
  <c r="GE322" i="2" s="1"/>
  <c r="GE323" i="2"/>
  <c r="GE68" i="2"/>
  <c r="GE71" i="2"/>
  <c r="GE70" i="2"/>
  <c r="GF66" i="2" s="1"/>
  <c r="GF65" i="2" s="1"/>
  <c r="GF28" i="2" s="1"/>
  <c r="GF67" i="2"/>
  <c r="GO260" i="2"/>
  <c r="GO263" i="2"/>
  <c r="GO262" i="2"/>
  <c r="GP258" i="2" s="1"/>
  <c r="GO100" i="2"/>
  <c r="GO103" i="2"/>
  <c r="GO102" i="2"/>
  <c r="GP98" i="2" s="1"/>
  <c r="GC420" i="2"/>
  <c r="GC423" i="2"/>
  <c r="GC422" i="2"/>
  <c r="GD418" i="2" s="1"/>
  <c r="GD419" i="2"/>
  <c r="GO196" i="2"/>
  <c r="GO199" i="2"/>
  <c r="GO198" i="2"/>
  <c r="GP194" i="2" s="1"/>
  <c r="GO292" i="2"/>
  <c r="GO295" i="2"/>
  <c r="GO294" i="2"/>
  <c r="GP290" i="2" s="1"/>
  <c r="GO132" i="2"/>
  <c r="GO135" i="2"/>
  <c r="GO134" i="2"/>
  <c r="GP130" i="2" s="1"/>
  <c r="GO228" i="2"/>
  <c r="GO231" i="2"/>
  <c r="GO230" i="2"/>
  <c r="GP226" i="2" s="1"/>
  <c r="GC356" i="2"/>
  <c r="GC359" i="2"/>
  <c r="GC358" i="2"/>
  <c r="GD354" i="2" s="1"/>
  <c r="GD355" i="2"/>
  <c r="GA484" i="2"/>
  <c r="GA487" i="2"/>
  <c r="GA486" i="2"/>
  <c r="GB482" i="2" s="1"/>
  <c r="GB483" i="2"/>
  <c r="GE388" i="2" l="1"/>
  <c r="GE391" i="2"/>
  <c r="GE390" i="2"/>
  <c r="GF386" i="2" s="1"/>
  <c r="GF387" i="2"/>
  <c r="GC452" i="2"/>
  <c r="GC455" i="2"/>
  <c r="GC454" i="2"/>
  <c r="GD450" i="2" s="1"/>
  <c r="GD451" i="2"/>
  <c r="GP196" i="2"/>
  <c r="GP199" i="2"/>
  <c r="GP198" i="2"/>
  <c r="GQ194" i="2" s="1"/>
  <c r="GP228" i="2"/>
  <c r="GP231" i="2"/>
  <c r="GP230" i="2"/>
  <c r="GQ226" i="2" s="1"/>
  <c r="GB484" i="2"/>
  <c r="GB487" i="2"/>
  <c r="GB486" i="2"/>
  <c r="GC482" i="2" s="1"/>
  <c r="GC483" i="2"/>
  <c r="GF68" i="2"/>
  <c r="GF71" i="2"/>
  <c r="GF70" i="2"/>
  <c r="GG66" i="2" s="1"/>
  <c r="GG65" i="2" s="1"/>
  <c r="GG28" i="2" s="1"/>
  <c r="GG67" i="2"/>
  <c r="GQ131" i="2"/>
  <c r="GQ195" i="2"/>
  <c r="GQ259" i="2"/>
  <c r="GR39" i="2"/>
  <c r="GR38" i="2" s="1"/>
  <c r="GS64" i="2" s="1"/>
  <c r="GQ99" i="2"/>
  <c r="GQ163" i="2"/>
  <c r="GQ227" i="2"/>
  <c r="GQ291" i="2"/>
  <c r="GR33" i="2"/>
  <c r="GP164" i="2"/>
  <c r="GP167" i="2"/>
  <c r="GP166" i="2"/>
  <c r="GQ162" i="2" s="1"/>
  <c r="GD420" i="2"/>
  <c r="GD423" i="2"/>
  <c r="GD422" i="2"/>
  <c r="GE418" i="2" s="1"/>
  <c r="GE419" i="2"/>
  <c r="GE324" i="2"/>
  <c r="GE327" i="2"/>
  <c r="GE326" i="2"/>
  <c r="GF322" i="2" s="1"/>
  <c r="GF323" i="2"/>
  <c r="FZ516" i="2"/>
  <c r="FZ519" i="2"/>
  <c r="FZ518" i="2"/>
  <c r="GA514" i="2" s="1"/>
  <c r="GA515" i="2"/>
  <c r="GP260" i="2"/>
  <c r="GP263" i="2"/>
  <c r="GP262" i="2"/>
  <c r="GQ258" i="2" s="1"/>
  <c r="GP100" i="2"/>
  <c r="GP103" i="2"/>
  <c r="GP102" i="2"/>
  <c r="GQ98" i="2" s="1"/>
  <c r="GD356" i="2"/>
  <c r="GD359" i="2"/>
  <c r="GD358" i="2"/>
  <c r="GE354" i="2" s="1"/>
  <c r="GE355" i="2"/>
  <c r="GP132" i="2"/>
  <c r="GP135" i="2"/>
  <c r="GP134" i="2"/>
  <c r="GQ130" i="2" s="1"/>
  <c r="GP292" i="2"/>
  <c r="GP295" i="2"/>
  <c r="GP294" i="2"/>
  <c r="GQ290" i="2" s="1"/>
  <c r="GQ228" i="2" l="1"/>
  <c r="GQ231" i="2"/>
  <c r="GQ230" i="2"/>
  <c r="GR226" i="2" s="1"/>
  <c r="GQ196" i="2"/>
  <c r="GQ199" i="2"/>
  <c r="GQ198" i="2"/>
  <c r="GR194" i="2" s="1"/>
  <c r="GG68" i="2"/>
  <c r="GG71" i="2"/>
  <c r="GG70" i="2"/>
  <c r="GH66" i="2" s="1"/>
  <c r="GH65" i="2" s="1"/>
  <c r="GH28" i="2" s="1"/>
  <c r="GH67" i="2"/>
  <c r="GF388" i="2"/>
  <c r="GF391" i="2"/>
  <c r="GF390" i="2"/>
  <c r="GG386" i="2" s="1"/>
  <c r="GG387" i="2"/>
  <c r="GF324" i="2"/>
  <c r="GF327" i="2"/>
  <c r="GF326" i="2"/>
  <c r="GG322" i="2" s="1"/>
  <c r="GG323" i="2"/>
  <c r="GR131" i="2"/>
  <c r="GR195" i="2"/>
  <c r="GR259" i="2"/>
  <c r="GS39" i="2"/>
  <c r="GS38" i="2" s="1"/>
  <c r="GT64" i="2" s="1"/>
  <c r="GR227" i="2"/>
  <c r="GR163" i="2"/>
  <c r="GS33" i="2"/>
  <c r="GR99" i="2"/>
  <c r="GR291" i="2"/>
  <c r="GQ164" i="2"/>
  <c r="GQ167" i="2"/>
  <c r="GQ166" i="2"/>
  <c r="GR162" i="2" s="1"/>
  <c r="GQ132" i="2"/>
  <c r="GQ135" i="2"/>
  <c r="GQ134" i="2"/>
  <c r="GR130" i="2" s="1"/>
  <c r="GD452" i="2"/>
  <c r="GD455" i="2"/>
  <c r="GD454" i="2"/>
  <c r="GE450" i="2" s="1"/>
  <c r="GE451" i="2"/>
  <c r="GE356" i="2"/>
  <c r="GE359" i="2"/>
  <c r="GE358" i="2"/>
  <c r="GF354" i="2" s="1"/>
  <c r="GF355" i="2"/>
  <c r="GA516" i="2"/>
  <c r="GA519" i="2"/>
  <c r="GA518" i="2"/>
  <c r="GB514" i="2" s="1"/>
  <c r="GB515" i="2"/>
  <c r="GE420" i="2"/>
  <c r="GE423" i="2"/>
  <c r="GE422" i="2"/>
  <c r="GF418" i="2" s="1"/>
  <c r="GF419" i="2"/>
  <c r="GQ100" i="2"/>
  <c r="GQ103" i="2"/>
  <c r="GQ102" i="2"/>
  <c r="GR98" i="2" s="1"/>
  <c r="GQ292" i="2"/>
  <c r="GQ295" i="2"/>
  <c r="GQ294" i="2"/>
  <c r="GR290" i="2" s="1"/>
  <c r="GQ260" i="2"/>
  <c r="GQ263" i="2"/>
  <c r="GQ262" i="2"/>
  <c r="GR258" i="2" s="1"/>
  <c r="GC484" i="2"/>
  <c r="GC487" i="2"/>
  <c r="GC486" i="2"/>
  <c r="GD482" i="2" s="1"/>
  <c r="GD483" i="2"/>
  <c r="GF356" i="2" l="1"/>
  <c r="GF359" i="2"/>
  <c r="GF358" i="2"/>
  <c r="GG354" i="2" s="1"/>
  <c r="GG355" i="2"/>
  <c r="GS99" i="2"/>
  <c r="GS163" i="2"/>
  <c r="GS227" i="2"/>
  <c r="GS291" i="2"/>
  <c r="GT33" i="2"/>
  <c r="GS131" i="2"/>
  <c r="GS195" i="2"/>
  <c r="GS259" i="2"/>
  <c r="GT39" i="2"/>
  <c r="GT38" i="2" s="1"/>
  <c r="GU64" i="2" s="1"/>
  <c r="GR196" i="2"/>
  <c r="GR199" i="2"/>
  <c r="GR198" i="2"/>
  <c r="GS194" i="2" s="1"/>
  <c r="GR164" i="2"/>
  <c r="GR167" i="2"/>
  <c r="GR166" i="2"/>
  <c r="GS162" i="2" s="1"/>
  <c r="GR132" i="2"/>
  <c r="GR135" i="2"/>
  <c r="GR134" i="2"/>
  <c r="GS130" i="2" s="1"/>
  <c r="GG324" i="2"/>
  <c r="GG327" i="2"/>
  <c r="GG326" i="2"/>
  <c r="GH322" i="2" s="1"/>
  <c r="GH323" i="2"/>
  <c r="GD484" i="2"/>
  <c r="GD487" i="2"/>
  <c r="GD486" i="2"/>
  <c r="GE482" i="2" s="1"/>
  <c r="GE483" i="2"/>
  <c r="GF420" i="2"/>
  <c r="GF423" i="2"/>
  <c r="GF422" i="2"/>
  <c r="GG418" i="2" s="1"/>
  <c r="GG419" i="2"/>
  <c r="GB516" i="2"/>
  <c r="GB519" i="2"/>
  <c r="GB518" i="2"/>
  <c r="GC514" i="2" s="1"/>
  <c r="GC515" i="2"/>
  <c r="GR292" i="2"/>
  <c r="GR295" i="2"/>
  <c r="GR294" i="2"/>
  <c r="GS290" i="2" s="1"/>
  <c r="GR228" i="2"/>
  <c r="GR231" i="2"/>
  <c r="GR230" i="2"/>
  <c r="GS226" i="2" s="1"/>
  <c r="GG388" i="2"/>
  <c r="GG391" i="2"/>
  <c r="GG390" i="2"/>
  <c r="GH386" i="2" s="1"/>
  <c r="GH387" i="2"/>
  <c r="GE452" i="2"/>
  <c r="GE455" i="2"/>
  <c r="GE454" i="2"/>
  <c r="GF450" i="2" s="1"/>
  <c r="GF451" i="2"/>
  <c r="GR100" i="2"/>
  <c r="GR103" i="2"/>
  <c r="GR102" i="2"/>
  <c r="GS98" i="2" s="1"/>
  <c r="GR260" i="2"/>
  <c r="GR263" i="2"/>
  <c r="GR262" i="2"/>
  <c r="GS258" i="2" s="1"/>
  <c r="GH68" i="2"/>
  <c r="GH71" i="2"/>
  <c r="GH70" i="2"/>
  <c r="GI66" i="2" s="1"/>
  <c r="GI65" i="2" s="1"/>
  <c r="GI28" i="2" s="1"/>
  <c r="GI67" i="2"/>
  <c r="GS132" i="2" l="1"/>
  <c r="GS135" i="2"/>
  <c r="GS134" i="2"/>
  <c r="GT130" i="2" s="1"/>
  <c r="GS228" i="2"/>
  <c r="GS231" i="2"/>
  <c r="GS230" i="2"/>
  <c r="GT226" i="2" s="1"/>
  <c r="GH388" i="2"/>
  <c r="GH391" i="2"/>
  <c r="GH390" i="2"/>
  <c r="GI386" i="2" s="1"/>
  <c r="GI387" i="2"/>
  <c r="GU39" i="2"/>
  <c r="GU38" i="2" s="1"/>
  <c r="GV64" i="2" s="1"/>
  <c r="GT99" i="2"/>
  <c r="GT163" i="2"/>
  <c r="GT227" i="2"/>
  <c r="GT291" i="2"/>
  <c r="GU33" i="2"/>
  <c r="GT259" i="2"/>
  <c r="GT195" i="2"/>
  <c r="GT131" i="2"/>
  <c r="GT389" i="2"/>
  <c r="GT485" i="2"/>
  <c r="GT421" i="2"/>
  <c r="GT325" i="2"/>
  <c r="GT261" i="2"/>
  <c r="GT197" i="2"/>
  <c r="GT133" i="2"/>
  <c r="GR31" i="2"/>
  <c r="GP32" i="2" s="1"/>
  <c r="GT517" i="2"/>
  <c r="GT453" i="2"/>
  <c r="GT357" i="2"/>
  <c r="GT293" i="2"/>
  <c r="GT229" i="2"/>
  <c r="GT165" i="2"/>
  <c r="GT101" i="2"/>
  <c r="GT69" i="2"/>
  <c r="GS164" i="2"/>
  <c r="GS167" i="2"/>
  <c r="GS166" i="2"/>
  <c r="GT162" i="2" s="1"/>
  <c r="GG356" i="2"/>
  <c r="GG359" i="2"/>
  <c r="GG358" i="2"/>
  <c r="GH354" i="2" s="1"/>
  <c r="GH355" i="2"/>
  <c r="GC516" i="2"/>
  <c r="GC519" i="2"/>
  <c r="GC518" i="2"/>
  <c r="GD514" i="2" s="1"/>
  <c r="GD515" i="2"/>
  <c r="GG420" i="2"/>
  <c r="GG423" i="2"/>
  <c r="GG422" i="2"/>
  <c r="GH418" i="2" s="1"/>
  <c r="GH419" i="2"/>
  <c r="GE484" i="2"/>
  <c r="GE487" i="2"/>
  <c r="GE486" i="2"/>
  <c r="GF482" i="2" s="1"/>
  <c r="GF483" i="2"/>
  <c r="GS260" i="2"/>
  <c r="GS263" i="2"/>
  <c r="GS262" i="2"/>
  <c r="GT258" i="2" s="1"/>
  <c r="GS100" i="2"/>
  <c r="GS103" i="2"/>
  <c r="GS102" i="2"/>
  <c r="GT98" i="2" s="1"/>
  <c r="GI68" i="2"/>
  <c r="GI71" i="2"/>
  <c r="GI70" i="2"/>
  <c r="GJ66" i="2" s="1"/>
  <c r="GJ65" i="2" s="1"/>
  <c r="GJ28" i="2" s="1"/>
  <c r="GJ67" i="2"/>
  <c r="GF452" i="2"/>
  <c r="GF455" i="2"/>
  <c r="GF454" i="2"/>
  <c r="GG450" i="2" s="1"/>
  <c r="GG451" i="2"/>
  <c r="GH324" i="2"/>
  <c r="GH327" i="2"/>
  <c r="GH326" i="2"/>
  <c r="GI322" i="2" s="1"/>
  <c r="GI323" i="2"/>
  <c r="GS196" i="2"/>
  <c r="GS199" i="2"/>
  <c r="GS198" i="2"/>
  <c r="GT194" i="2" s="1"/>
  <c r="GS292" i="2"/>
  <c r="GS295" i="2"/>
  <c r="GS294" i="2"/>
  <c r="GT290" i="2" s="1"/>
  <c r="GH420" i="2" l="1"/>
  <c r="GH423" i="2"/>
  <c r="GH422" i="2"/>
  <c r="GI418" i="2" s="1"/>
  <c r="GI419" i="2"/>
  <c r="GH356" i="2"/>
  <c r="GH359" i="2"/>
  <c r="GH358" i="2"/>
  <c r="GI354" i="2" s="1"/>
  <c r="GI355" i="2"/>
  <c r="GT100" i="2"/>
  <c r="GT103" i="2"/>
  <c r="GT102" i="2"/>
  <c r="GU98" i="2" s="1"/>
  <c r="GI388" i="2"/>
  <c r="GI391" i="2"/>
  <c r="GI390" i="2"/>
  <c r="GJ386" i="2" s="1"/>
  <c r="GJ387" i="2"/>
  <c r="GI324" i="2"/>
  <c r="GI327" i="2"/>
  <c r="GI326" i="2"/>
  <c r="GJ322" i="2" s="1"/>
  <c r="GJ323" i="2"/>
  <c r="GT196" i="2"/>
  <c r="GT199" i="2"/>
  <c r="GT198" i="2"/>
  <c r="GU194" i="2" s="1"/>
  <c r="GT292" i="2"/>
  <c r="GT295" i="2"/>
  <c r="GT294" i="2"/>
  <c r="GU290" i="2" s="1"/>
  <c r="GG452" i="2"/>
  <c r="GG455" i="2"/>
  <c r="GG454" i="2"/>
  <c r="GH450" i="2" s="1"/>
  <c r="GH451" i="2"/>
  <c r="GJ68" i="2"/>
  <c r="GJ71" i="2"/>
  <c r="GJ70" i="2"/>
  <c r="GK66" i="2" s="1"/>
  <c r="GK65" i="2" s="1"/>
  <c r="GK67" i="2"/>
  <c r="GD516" i="2"/>
  <c r="GD519" i="2"/>
  <c r="GD518" i="2"/>
  <c r="GE514" i="2" s="1"/>
  <c r="GE515" i="2"/>
  <c r="GT260" i="2"/>
  <c r="GT263" i="2"/>
  <c r="GT262" i="2"/>
  <c r="GU258" i="2" s="1"/>
  <c r="GT228" i="2"/>
  <c r="GT231" i="2"/>
  <c r="GT230" i="2"/>
  <c r="GU226" i="2" s="1"/>
  <c r="GF484" i="2"/>
  <c r="GF487" i="2"/>
  <c r="GF486" i="2"/>
  <c r="GG482" i="2" s="1"/>
  <c r="GG483" i="2"/>
  <c r="GT132" i="2"/>
  <c r="GT135" i="2"/>
  <c r="GT134" i="2"/>
  <c r="GU130" i="2" s="1"/>
  <c r="GU131" i="2"/>
  <c r="GU195" i="2"/>
  <c r="GU259" i="2"/>
  <c r="GV39" i="2"/>
  <c r="GV38" i="2" s="1"/>
  <c r="GW64" i="2" s="1"/>
  <c r="GU99" i="2"/>
  <c r="GU163" i="2"/>
  <c r="GU227" i="2"/>
  <c r="GU291" i="2"/>
  <c r="GV33" i="2"/>
  <c r="GT164" i="2"/>
  <c r="GT167" i="2"/>
  <c r="GT166" i="2"/>
  <c r="GU162" i="2" s="1"/>
  <c r="GU292" i="2" l="1"/>
  <c r="GU295" i="2"/>
  <c r="GU294" i="2"/>
  <c r="GV290" i="2" s="1"/>
  <c r="GU260" i="2"/>
  <c r="GU263" i="2"/>
  <c r="GU262" i="2"/>
  <c r="GV258" i="2" s="1"/>
  <c r="GH452" i="2"/>
  <c r="GH455" i="2"/>
  <c r="GH454" i="2"/>
  <c r="GI450" i="2" s="1"/>
  <c r="GI451" i="2"/>
  <c r="GJ388" i="2"/>
  <c r="GJ391" i="2"/>
  <c r="GJ390" i="2"/>
  <c r="GK386" i="2" s="1"/>
  <c r="GK387" i="2"/>
  <c r="GU228" i="2"/>
  <c r="GU231" i="2"/>
  <c r="GU230" i="2"/>
  <c r="GV226" i="2" s="1"/>
  <c r="GU196" i="2"/>
  <c r="GU199" i="2"/>
  <c r="GU198" i="2"/>
  <c r="GV194" i="2" s="1"/>
  <c r="GG484" i="2"/>
  <c r="GG487" i="2"/>
  <c r="GG486" i="2"/>
  <c r="GH482" i="2" s="1"/>
  <c r="GH483" i="2"/>
  <c r="GK68" i="2"/>
  <c r="GK71" i="2"/>
  <c r="GK70" i="2"/>
  <c r="GL66" i="2" s="1"/>
  <c r="GL65" i="2" s="1"/>
  <c r="GL28" i="2" s="1"/>
  <c r="GL67" i="2"/>
  <c r="GI420" i="2"/>
  <c r="GI423" i="2"/>
  <c r="GI422" i="2"/>
  <c r="GJ418" i="2" s="1"/>
  <c r="GJ419" i="2"/>
  <c r="GV131" i="2"/>
  <c r="GV195" i="2"/>
  <c r="GV259" i="2"/>
  <c r="GW39" i="2"/>
  <c r="GW38" i="2" s="1"/>
  <c r="GX64" i="2" s="1"/>
  <c r="GV291" i="2"/>
  <c r="GV99" i="2"/>
  <c r="GV227" i="2"/>
  <c r="GW33" i="2"/>
  <c r="GV163" i="2"/>
  <c r="GU164" i="2"/>
  <c r="GU167" i="2"/>
  <c r="GU166" i="2"/>
  <c r="GV162" i="2" s="1"/>
  <c r="GU132" i="2"/>
  <c r="GU135" i="2"/>
  <c r="GU134" i="2"/>
  <c r="GV130" i="2" s="1"/>
  <c r="GE516" i="2"/>
  <c r="GE519" i="2"/>
  <c r="GE518" i="2"/>
  <c r="GF514" i="2" s="1"/>
  <c r="GF515" i="2"/>
  <c r="GK28" i="2"/>
  <c r="GK6" i="2" s="1"/>
  <c r="GK42" i="2"/>
  <c r="GU100" i="2"/>
  <c r="GU103" i="2"/>
  <c r="GU102" i="2"/>
  <c r="GV98" i="2" s="1"/>
  <c r="GJ324" i="2"/>
  <c r="GJ327" i="2"/>
  <c r="GJ326" i="2"/>
  <c r="GK322" i="2" s="1"/>
  <c r="GK323" i="2"/>
  <c r="GI356" i="2"/>
  <c r="GI359" i="2"/>
  <c r="GI358" i="2"/>
  <c r="GJ354" i="2" s="1"/>
  <c r="GJ355" i="2"/>
  <c r="GV164" i="2" l="1"/>
  <c r="GV167" i="2"/>
  <c r="GV166" i="2"/>
  <c r="GW162" i="2" s="1"/>
  <c r="GV100" i="2"/>
  <c r="GV103" i="2"/>
  <c r="GV102" i="2"/>
  <c r="GW98" i="2" s="1"/>
  <c r="GV132" i="2"/>
  <c r="GV135" i="2"/>
  <c r="GV134" i="2"/>
  <c r="GW130" i="2" s="1"/>
  <c r="GH484" i="2"/>
  <c r="GH487" i="2"/>
  <c r="GH486" i="2"/>
  <c r="GI482" i="2" s="1"/>
  <c r="GI483" i="2"/>
  <c r="GI452" i="2"/>
  <c r="GI455" i="2"/>
  <c r="GI454" i="2"/>
  <c r="GJ450" i="2" s="1"/>
  <c r="GJ451" i="2"/>
  <c r="GW99" i="2"/>
  <c r="GW163" i="2"/>
  <c r="GW227" i="2"/>
  <c r="GW291" i="2"/>
  <c r="GX33" i="2"/>
  <c r="GW131" i="2"/>
  <c r="GW195" i="2"/>
  <c r="GW259" i="2"/>
  <c r="GX39" i="2"/>
  <c r="GX38" i="2" s="1"/>
  <c r="GY64" i="2" s="1"/>
  <c r="GV292" i="2"/>
  <c r="GV295" i="2"/>
  <c r="GV294" i="2"/>
  <c r="GW290" i="2" s="1"/>
  <c r="GK324" i="2"/>
  <c r="GK327" i="2"/>
  <c r="GK326" i="2"/>
  <c r="GL322" i="2" s="1"/>
  <c r="GL323" i="2"/>
  <c r="GF516" i="2"/>
  <c r="GF519" i="2"/>
  <c r="GF518" i="2"/>
  <c r="GG514" i="2" s="1"/>
  <c r="GG515" i="2"/>
  <c r="GV260" i="2"/>
  <c r="GV263" i="2"/>
  <c r="GV262" i="2"/>
  <c r="GW258" i="2" s="1"/>
  <c r="GJ420" i="2"/>
  <c r="GJ423" i="2"/>
  <c r="GJ422" i="2"/>
  <c r="GK418" i="2" s="1"/>
  <c r="GK419" i="2"/>
  <c r="GL68" i="2"/>
  <c r="GL71" i="2"/>
  <c r="GL70" i="2"/>
  <c r="GM66" i="2" s="1"/>
  <c r="GM65" i="2" s="1"/>
  <c r="GM28" i="2" s="1"/>
  <c r="GM67" i="2"/>
  <c r="GJ356" i="2"/>
  <c r="GJ359" i="2"/>
  <c r="GJ358" i="2"/>
  <c r="GK354" i="2" s="1"/>
  <c r="GK355" i="2"/>
  <c r="GV228" i="2"/>
  <c r="GV231" i="2"/>
  <c r="GV230" i="2"/>
  <c r="GW226" i="2" s="1"/>
  <c r="GV196" i="2"/>
  <c r="GV199" i="2"/>
  <c r="GV198" i="2"/>
  <c r="GW194" i="2" s="1"/>
  <c r="GK388" i="2"/>
  <c r="GK391" i="2"/>
  <c r="GK390" i="2"/>
  <c r="GL386" i="2" s="1"/>
  <c r="GL387" i="2"/>
  <c r="GG516" i="2" l="1"/>
  <c r="GG519" i="2"/>
  <c r="GG518" i="2"/>
  <c r="GH514" i="2" s="1"/>
  <c r="GH515" i="2"/>
  <c r="GW132" i="2"/>
  <c r="GW135" i="2"/>
  <c r="GW134" i="2"/>
  <c r="GX130" i="2" s="1"/>
  <c r="GW228" i="2"/>
  <c r="GW231" i="2"/>
  <c r="GW230" i="2"/>
  <c r="GX226" i="2" s="1"/>
  <c r="GK356" i="2"/>
  <c r="GK359" i="2"/>
  <c r="GK358" i="2"/>
  <c r="GL354" i="2" s="1"/>
  <c r="GL355" i="2"/>
  <c r="GY39" i="2"/>
  <c r="GY38" i="2" s="1"/>
  <c r="GZ64" i="2" s="1"/>
  <c r="GX99" i="2"/>
  <c r="GX163" i="2"/>
  <c r="GX227" i="2"/>
  <c r="GX291" i="2"/>
  <c r="GY33" i="2"/>
  <c r="GX131" i="2"/>
  <c r="GX259" i="2"/>
  <c r="GX195" i="2"/>
  <c r="GW164" i="2"/>
  <c r="GW167" i="2"/>
  <c r="GW166" i="2"/>
  <c r="GX162" i="2" s="1"/>
  <c r="GJ452" i="2"/>
  <c r="GJ455" i="2"/>
  <c r="GJ454" i="2"/>
  <c r="GK450" i="2" s="1"/>
  <c r="GK451" i="2"/>
  <c r="GL388" i="2"/>
  <c r="GL391" i="2"/>
  <c r="GL390" i="2"/>
  <c r="GM386" i="2" s="1"/>
  <c r="GM387" i="2"/>
  <c r="GM68" i="2"/>
  <c r="GM71" i="2"/>
  <c r="GM70" i="2"/>
  <c r="GN66" i="2" s="1"/>
  <c r="GN65" i="2" s="1"/>
  <c r="GN28" i="2" s="1"/>
  <c r="GN67" i="2"/>
  <c r="GK420" i="2"/>
  <c r="GK423" i="2"/>
  <c r="GK422" i="2"/>
  <c r="GL418" i="2" s="1"/>
  <c r="GL419" i="2"/>
  <c r="GL324" i="2"/>
  <c r="GL327" i="2"/>
  <c r="GL326" i="2"/>
  <c r="GM322" i="2" s="1"/>
  <c r="GM323" i="2"/>
  <c r="GW260" i="2"/>
  <c r="GW263" i="2"/>
  <c r="GW262" i="2"/>
  <c r="GX258" i="2" s="1"/>
  <c r="GW100" i="2"/>
  <c r="GW103" i="2"/>
  <c r="GW102" i="2"/>
  <c r="GX98" i="2" s="1"/>
  <c r="GW196" i="2"/>
  <c r="GW199" i="2"/>
  <c r="GW198" i="2"/>
  <c r="GX194" i="2" s="1"/>
  <c r="GW292" i="2"/>
  <c r="GW295" i="2"/>
  <c r="GW294" i="2"/>
  <c r="GX290" i="2" s="1"/>
  <c r="GI484" i="2"/>
  <c r="GI487" i="2"/>
  <c r="GI486" i="2"/>
  <c r="GJ482" i="2" s="1"/>
  <c r="GJ483" i="2"/>
  <c r="GJ484" i="2" l="1"/>
  <c r="GJ487" i="2"/>
  <c r="GJ486" i="2"/>
  <c r="GK482" i="2" s="1"/>
  <c r="GK483" i="2"/>
  <c r="GX196" i="2"/>
  <c r="GX199" i="2"/>
  <c r="GX198" i="2"/>
  <c r="GY194" i="2" s="1"/>
  <c r="GY131" i="2"/>
  <c r="GY195" i="2"/>
  <c r="GY259" i="2"/>
  <c r="GZ39" i="2"/>
  <c r="GZ38" i="2" s="1"/>
  <c r="HA64" i="2" s="1"/>
  <c r="GY99" i="2"/>
  <c r="GY163" i="2"/>
  <c r="GY227" i="2"/>
  <c r="GY291" i="2"/>
  <c r="GZ33" i="2"/>
  <c r="GW31" i="2"/>
  <c r="GU32" i="2" s="1"/>
  <c r="GX164" i="2"/>
  <c r="GX167" i="2"/>
  <c r="GX166" i="2"/>
  <c r="GY162" i="2" s="1"/>
  <c r="GH516" i="2"/>
  <c r="GH519" i="2"/>
  <c r="GH518" i="2"/>
  <c r="GI514" i="2" s="1"/>
  <c r="GI515" i="2"/>
  <c r="GL420" i="2"/>
  <c r="GL423" i="2"/>
  <c r="GL422" i="2"/>
  <c r="GM418" i="2" s="1"/>
  <c r="GM419" i="2"/>
  <c r="GM388" i="2"/>
  <c r="GM391" i="2"/>
  <c r="GM390" i="2"/>
  <c r="GN386" i="2" s="1"/>
  <c r="GN387" i="2"/>
  <c r="GK452" i="2"/>
  <c r="GK455" i="2"/>
  <c r="GK454" i="2"/>
  <c r="GL450" i="2" s="1"/>
  <c r="GL451" i="2"/>
  <c r="GX260" i="2"/>
  <c r="GX263" i="2"/>
  <c r="GX262" i="2"/>
  <c r="GY258" i="2" s="1"/>
  <c r="GX100" i="2"/>
  <c r="GX103" i="2"/>
  <c r="GX102" i="2"/>
  <c r="GY98" i="2" s="1"/>
  <c r="GL356" i="2"/>
  <c r="GL359" i="2"/>
  <c r="GL358" i="2"/>
  <c r="GM354" i="2" s="1"/>
  <c r="GM355" i="2"/>
  <c r="GN68" i="2"/>
  <c r="GN71" i="2"/>
  <c r="GN70" i="2"/>
  <c r="GO66" i="2" s="1"/>
  <c r="GO65" i="2" s="1"/>
  <c r="GO28" i="2" s="1"/>
  <c r="GO67" i="2"/>
  <c r="GX132" i="2"/>
  <c r="GX135" i="2"/>
  <c r="GX134" i="2"/>
  <c r="GY130" i="2" s="1"/>
  <c r="GX292" i="2"/>
  <c r="GX295" i="2"/>
  <c r="GX294" i="2"/>
  <c r="GY290" i="2" s="1"/>
  <c r="GM324" i="2"/>
  <c r="GM327" i="2"/>
  <c r="GM326" i="2"/>
  <c r="GN322" i="2" s="1"/>
  <c r="GN323" i="2"/>
  <c r="GX228" i="2"/>
  <c r="GX231" i="2"/>
  <c r="GX230" i="2"/>
  <c r="GY226" i="2" s="1"/>
  <c r="GN388" i="2" l="1"/>
  <c r="GN391" i="2"/>
  <c r="GN390" i="2"/>
  <c r="GO386" i="2" s="1"/>
  <c r="GO387" i="2"/>
  <c r="GY228" i="2"/>
  <c r="GY231" i="2"/>
  <c r="GY230" i="2"/>
  <c r="GZ226" i="2" s="1"/>
  <c r="GY196" i="2"/>
  <c r="GY199" i="2"/>
  <c r="GY198" i="2"/>
  <c r="GZ194" i="2" s="1"/>
  <c r="GO68" i="2"/>
  <c r="GO71" i="2"/>
  <c r="GO70" i="2"/>
  <c r="GP66" i="2" s="1"/>
  <c r="GP65" i="2" s="1"/>
  <c r="GP28" i="2" s="1"/>
  <c r="GP67" i="2"/>
  <c r="GM420" i="2"/>
  <c r="GM423" i="2"/>
  <c r="GM422" i="2"/>
  <c r="GN418" i="2" s="1"/>
  <c r="GN419" i="2"/>
  <c r="GI516" i="2"/>
  <c r="GI519" i="2"/>
  <c r="GI518" i="2"/>
  <c r="GJ514" i="2" s="1"/>
  <c r="GJ515" i="2"/>
  <c r="GZ131" i="2"/>
  <c r="GZ195" i="2"/>
  <c r="GZ259" i="2"/>
  <c r="HA39" i="2"/>
  <c r="HA38" i="2" s="1"/>
  <c r="HB64" i="2" s="1"/>
  <c r="GZ99" i="2"/>
  <c r="GZ163" i="2"/>
  <c r="GZ291" i="2"/>
  <c r="GZ227" i="2"/>
  <c r="HA33" i="2"/>
  <c r="GY164" i="2"/>
  <c r="GY167" i="2"/>
  <c r="GY166" i="2"/>
  <c r="GZ162" i="2" s="1"/>
  <c r="GY132" i="2"/>
  <c r="GY135" i="2"/>
  <c r="GY134" i="2"/>
  <c r="GZ130" i="2" s="1"/>
  <c r="GK484" i="2"/>
  <c r="GK487" i="2"/>
  <c r="GK486" i="2"/>
  <c r="GL482" i="2" s="1"/>
  <c r="GL483" i="2"/>
  <c r="GN324" i="2"/>
  <c r="GN327" i="2"/>
  <c r="GN326" i="2"/>
  <c r="GO322" i="2" s="1"/>
  <c r="GO323" i="2"/>
  <c r="GM356" i="2"/>
  <c r="GM359" i="2"/>
  <c r="GM358" i="2"/>
  <c r="GN354" i="2" s="1"/>
  <c r="GN355" i="2"/>
  <c r="GL452" i="2"/>
  <c r="GL455" i="2"/>
  <c r="GL454" i="2"/>
  <c r="GM450" i="2" s="1"/>
  <c r="GM451" i="2"/>
  <c r="GY100" i="2"/>
  <c r="GY103" i="2"/>
  <c r="GY102" i="2"/>
  <c r="GZ98" i="2" s="1"/>
  <c r="GY292" i="2"/>
  <c r="GY295" i="2"/>
  <c r="GY294" i="2"/>
  <c r="GZ290" i="2" s="1"/>
  <c r="GY260" i="2"/>
  <c r="GY263" i="2"/>
  <c r="GY262" i="2"/>
  <c r="GZ258" i="2" s="1"/>
  <c r="HA99" i="2" l="1"/>
  <c r="HA163" i="2"/>
  <c r="HA227" i="2"/>
  <c r="HA291" i="2"/>
  <c r="HB33" i="2"/>
  <c r="HA131" i="2"/>
  <c r="HA195" i="2"/>
  <c r="HA259" i="2"/>
  <c r="HB39" i="2"/>
  <c r="HB38" i="2" s="1"/>
  <c r="HC64" i="2" s="1"/>
  <c r="GZ132" i="2"/>
  <c r="GZ135" i="2"/>
  <c r="GZ134" i="2"/>
  <c r="HA130" i="2" s="1"/>
  <c r="GN420" i="2"/>
  <c r="GN423" i="2"/>
  <c r="GN422" i="2"/>
  <c r="GO418" i="2" s="1"/>
  <c r="GO419" i="2"/>
  <c r="GO388" i="2"/>
  <c r="GO391" i="2"/>
  <c r="GO390" i="2"/>
  <c r="GP386" i="2" s="1"/>
  <c r="GP387" i="2"/>
  <c r="GM452" i="2"/>
  <c r="GM455" i="2"/>
  <c r="GM454" i="2"/>
  <c r="GN450" i="2" s="1"/>
  <c r="GN451" i="2"/>
  <c r="GO324" i="2"/>
  <c r="GO327" i="2"/>
  <c r="GO326" i="2"/>
  <c r="GP322" i="2" s="1"/>
  <c r="GP323" i="2"/>
  <c r="GL484" i="2"/>
  <c r="GL487" i="2"/>
  <c r="GL486" i="2"/>
  <c r="GM482" i="2" s="1"/>
  <c r="GM483" i="2"/>
  <c r="GZ228" i="2"/>
  <c r="GZ231" i="2"/>
  <c r="GZ230" i="2"/>
  <c r="HA226" i="2" s="1"/>
  <c r="GZ100" i="2"/>
  <c r="GZ103" i="2"/>
  <c r="GZ102" i="2"/>
  <c r="HA98" i="2" s="1"/>
  <c r="GN356" i="2"/>
  <c r="GN359" i="2"/>
  <c r="GN358" i="2"/>
  <c r="GO354" i="2" s="1"/>
  <c r="GO355" i="2"/>
  <c r="GZ292" i="2"/>
  <c r="GZ295" i="2"/>
  <c r="GZ294" i="2"/>
  <c r="HA290" i="2" s="1"/>
  <c r="GZ260" i="2"/>
  <c r="GZ263" i="2"/>
  <c r="GZ262" i="2"/>
  <c r="HA258" i="2" s="1"/>
  <c r="GJ516" i="2"/>
  <c r="GJ519" i="2"/>
  <c r="GJ518" i="2"/>
  <c r="GK514" i="2" s="1"/>
  <c r="GK515" i="2"/>
  <c r="GP68" i="2"/>
  <c r="GP71" i="2"/>
  <c r="GP70" i="2"/>
  <c r="GQ66" i="2" s="1"/>
  <c r="GQ65" i="2" s="1"/>
  <c r="GQ28" i="2" s="1"/>
  <c r="GQ67" i="2"/>
  <c r="GZ164" i="2"/>
  <c r="GZ167" i="2"/>
  <c r="GZ166" i="2"/>
  <c r="HA162" i="2" s="1"/>
  <c r="GZ196" i="2"/>
  <c r="GZ199" i="2"/>
  <c r="GZ198" i="2"/>
  <c r="HA194" i="2" s="1"/>
  <c r="GQ68" i="2" l="1"/>
  <c r="GQ71" i="2"/>
  <c r="GQ70" i="2"/>
  <c r="GR66" i="2" s="1"/>
  <c r="GR65" i="2" s="1"/>
  <c r="GR28" i="2" s="1"/>
  <c r="GR67" i="2"/>
  <c r="GP388" i="2"/>
  <c r="GP391" i="2"/>
  <c r="GP390" i="2"/>
  <c r="GQ386" i="2" s="1"/>
  <c r="GQ387" i="2"/>
  <c r="HC39" i="2"/>
  <c r="HC38" i="2" s="1"/>
  <c r="HD64" i="2" s="1"/>
  <c r="HB99" i="2"/>
  <c r="HB163" i="2"/>
  <c r="HB227" i="2"/>
  <c r="HB291" i="2"/>
  <c r="HC33" i="2"/>
  <c r="HB131" i="2"/>
  <c r="HB195" i="2"/>
  <c r="HB259" i="2"/>
  <c r="HA164" i="2"/>
  <c r="HA167" i="2"/>
  <c r="HA166" i="2"/>
  <c r="HB162" i="2" s="1"/>
  <c r="GN452" i="2"/>
  <c r="GN455" i="2"/>
  <c r="GN454" i="2"/>
  <c r="GO450" i="2" s="1"/>
  <c r="GO451" i="2"/>
  <c r="HA260" i="2"/>
  <c r="HA263" i="2"/>
  <c r="HA262" i="2"/>
  <c r="HB258" i="2" s="1"/>
  <c r="HA100" i="2"/>
  <c r="HA103" i="2"/>
  <c r="HA102" i="2"/>
  <c r="HB98" i="2" s="1"/>
  <c r="GO356" i="2"/>
  <c r="GO359" i="2"/>
  <c r="GO358" i="2"/>
  <c r="GP354" i="2" s="1"/>
  <c r="GP355" i="2"/>
  <c r="GM484" i="2"/>
  <c r="GM487" i="2"/>
  <c r="GM486" i="2"/>
  <c r="GN482" i="2" s="1"/>
  <c r="GN483" i="2"/>
  <c r="GO420" i="2"/>
  <c r="GO423" i="2"/>
  <c r="GO422" i="2"/>
  <c r="GP418" i="2" s="1"/>
  <c r="GP419" i="2"/>
  <c r="HA196" i="2"/>
  <c r="HA199" i="2"/>
  <c r="HA198" i="2"/>
  <c r="HB194" i="2" s="1"/>
  <c r="HA292" i="2"/>
  <c r="HA295" i="2"/>
  <c r="HA294" i="2"/>
  <c r="HB290" i="2" s="1"/>
  <c r="GK516" i="2"/>
  <c r="GK519" i="2"/>
  <c r="GK518" i="2"/>
  <c r="GL514" i="2" s="1"/>
  <c r="GL515" i="2"/>
  <c r="GP324" i="2"/>
  <c r="GP327" i="2"/>
  <c r="GP326" i="2"/>
  <c r="GQ322" i="2" s="1"/>
  <c r="GQ323" i="2"/>
  <c r="HA132" i="2"/>
  <c r="HA135" i="2"/>
  <c r="HA134" i="2"/>
  <c r="HB130" i="2" s="1"/>
  <c r="HA228" i="2"/>
  <c r="HA231" i="2"/>
  <c r="HA230" i="2"/>
  <c r="HB226" i="2" s="1"/>
  <c r="HB260" i="2" l="1"/>
  <c r="HB263" i="2"/>
  <c r="HB262" i="2"/>
  <c r="HC258" i="2" s="1"/>
  <c r="HC131" i="2"/>
  <c r="HC195" i="2"/>
  <c r="HC259" i="2"/>
  <c r="HD39" i="2"/>
  <c r="HD38" i="2" s="1"/>
  <c r="HE64" i="2" s="1"/>
  <c r="HC99" i="2"/>
  <c r="HC163" i="2"/>
  <c r="HC227" i="2"/>
  <c r="HC291" i="2"/>
  <c r="HD33" i="2"/>
  <c r="HB164" i="2"/>
  <c r="HB167" i="2"/>
  <c r="HB166" i="2"/>
  <c r="HC162" i="2" s="1"/>
  <c r="GL516" i="2"/>
  <c r="GL519" i="2"/>
  <c r="GL518" i="2"/>
  <c r="GM514" i="2" s="1"/>
  <c r="GM515" i="2"/>
  <c r="GO452" i="2"/>
  <c r="GO455" i="2"/>
  <c r="GO454" i="2"/>
  <c r="GP450" i="2" s="1"/>
  <c r="GP451" i="2"/>
  <c r="HB100" i="2"/>
  <c r="HB103" i="2"/>
  <c r="HB102" i="2"/>
  <c r="HC98" i="2" s="1"/>
  <c r="GQ388" i="2"/>
  <c r="GQ391" i="2"/>
  <c r="GQ390" i="2"/>
  <c r="GR386" i="2" s="1"/>
  <c r="GR387" i="2"/>
  <c r="GR68" i="2"/>
  <c r="GR71" i="2"/>
  <c r="GR70" i="2"/>
  <c r="GS66" i="2" s="1"/>
  <c r="GS65" i="2" s="1"/>
  <c r="GS28" i="2" s="1"/>
  <c r="GS67" i="2"/>
  <c r="GP420" i="2"/>
  <c r="GP423" i="2"/>
  <c r="GP422" i="2"/>
  <c r="GQ418" i="2" s="1"/>
  <c r="GQ419" i="2"/>
  <c r="GN484" i="2"/>
  <c r="GN487" i="2"/>
  <c r="GN486" i="2"/>
  <c r="GO482" i="2" s="1"/>
  <c r="GO483" i="2"/>
  <c r="GP356" i="2"/>
  <c r="GP359" i="2"/>
  <c r="GP358" i="2"/>
  <c r="GQ354" i="2" s="1"/>
  <c r="GQ355" i="2"/>
  <c r="HB196" i="2"/>
  <c r="HB199" i="2"/>
  <c r="HB198" i="2"/>
  <c r="HC194" i="2" s="1"/>
  <c r="HB292" i="2"/>
  <c r="HB295" i="2"/>
  <c r="HB294" i="2"/>
  <c r="HC290" i="2" s="1"/>
  <c r="GQ324" i="2"/>
  <c r="GQ327" i="2"/>
  <c r="GQ326" i="2"/>
  <c r="GR322" i="2" s="1"/>
  <c r="GR323" i="2"/>
  <c r="HB132" i="2"/>
  <c r="HB135" i="2"/>
  <c r="HB134" i="2"/>
  <c r="HC130" i="2" s="1"/>
  <c r="HB228" i="2"/>
  <c r="HB231" i="2"/>
  <c r="HB230" i="2"/>
  <c r="HC226" i="2" s="1"/>
  <c r="GR324" i="2" l="1"/>
  <c r="GR327" i="2"/>
  <c r="GR326" i="2"/>
  <c r="GS322" i="2" s="1"/>
  <c r="GS323" i="2"/>
  <c r="GQ356" i="2"/>
  <c r="GQ359" i="2"/>
  <c r="GQ358" i="2"/>
  <c r="GR354" i="2" s="1"/>
  <c r="GR355" i="2"/>
  <c r="GQ420" i="2"/>
  <c r="GQ423" i="2"/>
  <c r="GQ422" i="2"/>
  <c r="GR418" i="2" s="1"/>
  <c r="GR419" i="2"/>
  <c r="GM516" i="2"/>
  <c r="GM519" i="2"/>
  <c r="GM518" i="2"/>
  <c r="GN514" i="2" s="1"/>
  <c r="GN515" i="2"/>
  <c r="HC100" i="2"/>
  <c r="HC103" i="2"/>
  <c r="HC102" i="2"/>
  <c r="HD98" i="2" s="1"/>
  <c r="GO484" i="2"/>
  <c r="GO487" i="2"/>
  <c r="GO486" i="2"/>
  <c r="GP482" i="2" s="1"/>
  <c r="GP483" i="2"/>
  <c r="GS68" i="2"/>
  <c r="GS71" i="2"/>
  <c r="GS70" i="2"/>
  <c r="GT66" i="2" s="1"/>
  <c r="GT65" i="2" s="1"/>
  <c r="GT28" i="2" s="1"/>
  <c r="GT67" i="2"/>
  <c r="HC292" i="2"/>
  <c r="HC295" i="2"/>
  <c r="HC294" i="2"/>
  <c r="HD290" i="2" s="1"/>
  <c r="HC260" i="2"/>
  <c r="HC263" i="2"/>
  <c r="HC262" i="2"/>
  <c r="HD258" i="2" s="1"/>
  <c r="GR388" i="2"/>
  <c r="GR391" i="2"/>
  <c r="GR390" i="2"/>
  <c r="GS386" i="2" s="1"/>
  <c r="GS387" i="2"/>
  <c r="HC228" i="2"/>
  <c r="HC231" i="2"/>
  <c r="HC230" i="2"/>
  <c r="HD226" i="2" s="1"/>
  <c r="HC196" i="2"/>
  <c r="HC199" i="2"/>
  <c r="HC198" i="2"/>
  <c r="HD194" i="2" s="1"/>
  <c r="GP452" i="2"/>
  <c r="GP455" i="2"/>
  <c r="GP454" i="2"/>
  <c r="GQ450" i="2" s="1"/>
  <c r="GQ451" i="2"/>
  <c r="HD131" i="2"/>
  <c r="HD195" i="2"/>
  <c r="HD259" i="2"/>
  <c r="HD163" i="2"/>
  <c r="HD291" i="2"/>
  <c r="HE33" i="2"/>
  <c r="HD227" i="2"/>
  <c r="HD99" i="2"/>
  <c r="HE39" i="2"/>
  <c r="HE38" i="2" s="1"/>
  <c r="HF64" i="2" s="1"/>
  <c r="HD453" i="2"/>
  <c r="HD357" i="2"/>
  <c r="HD293" i="2"/>
  <c r="HD229" i="2"/>
  <c r="HD165" i="2"/>
  <c r="HD101" i="2"/>
  <c r="HD261" i="2"/>
  <c r="HB31" i="2"/>
  <c r="GZ32" i="2" s="1"/>
  <c r="HD517" i="2"/>
  <c r="HD69" i="2"/>
  <c r="HD133" i="2"/>
  <c r="HD389" i="2"/>
  <c r="HD485" i="2"/>
  <c r="HD421" i="2"/>
  <c r="HD325" i="2"/>
  <c r="HD197" i="2"/>
  <c r="HC164" i="2"/>
  <c r="HC167" i="2"/>
  <c r="HC166" i="2"/>
  <c r="HD162" i="2" s="1"/>
  <c r="HC132" i="2"/>
  <c r="HC135" i="2"/>
  <c r="HC134" i="2"/>
  <c r="HD130" i="2" s="1"/>
  <c r="HE99" i="2" l="1"/>
  <c r="HE163" i="2"/>
  <c r="HE227" i="2"/>
  <c r="HE291" i="2"/>
  <c r="HF33" i="2"/>
  <c r="HF39" i="2"/>
  <c r="HF38" i="2" s="1"/>
  <c r="HG64" i="2" s="1"/>
  <c r="HE259" i="2"/>
  <c r="HE131" i="2"/>
  <c r="HE195" i="2"/>
  <c r="HD260" i="2"/>
  <c r="HD263" i="2"/>
  <c r="HD262" i="2"/>
  <c r="HE258" i="2" s="1"/>
  <c r="GS324" i="2"/>
  <c r="GS327" i="2"/>
  <c r="GS326" i="2"/>
  <c r="GT322" i="2" s="1"/>
  <c r="GT323" i="2"/>
  <c r="HD292" i="2"/>
  <c r="HD295" i="2"/>
  <c r="HD294" i="2"/>
  <c r="HE290" i="2" s="1"/>
  <c r="HD196" i="2"/>
  <c r="HD199" i="2"/>
  <c r="HD198" i="2"/>
  <c r="HE194" i="2" s="1"/>
  <c r="GP484" i="2"/>
  <c r="GP487" i="2"/>
  <c r="GP486" i="2"/>
  <c r="GQ482" i="2" s="1"/>
  <c r="GQ483" i="2"/>
  <c r="HD164" i="2"/>
  <c r="HD167" i="2"/>
  <c r="HD166" i="2"/>
  <c r="HE162" i="2" s="1"/>
  <c r="HD132" i="2"/>
  <c r="HD135" i="2"/>
  <c r="HD134" i="2"/>
  <c r="HE130" i="2" s="1"/>
  <c r="GN516" i="2"/>
  <c r="GN519" i="2"/>
  <c r="GN518" i="2"/>
  <c r="GO514" i="2" s="1"/>
  <c r="GO515" i="2"/>
  <c r="GR356" i="2"/>
  <c r="GR359" i="2"/>
  <c r="GR358" i="2"/>
  <c r="GS354" i="2" s="1"/>
  <c r="GS355" i="2"/>
  <c r="HD100" i="2"/>
  <c r="HD103" i="2"/>
  <c r="HD102" i="2"/>
  <c r="HE98" i="2" s="1"/>
  <c r="HD228" i="2"/>
  <c r="HD231" i="2"/>
  <c r="HD230" i="2"/>
  <c r="HE226" i="2" s="1"/>
  <c r="GQ452" i="2"/>
  <c r="GQ455" i="2"/>
  <c r="GQ454" i="2"/>
  <c r="GR450" i="2" s="1"/>
  <c r="GR451" i="2"/>
  <c r="GS388" i="2"/>
  <c r="GS391" i="2"/>
  <c r="GS390" i="2"/>
  <c r="GT386" i="2" s="1"/>
  <c r="GT387" i="2"/>
  <c r="GT68" i="2"/>
  <c r="GT71" i="2"/>
  <c r="GT70" i="2"/>
  <c r="GU66" i="2" s="1"/>
  <c r="GU65" i="2" s="1"/>
  <c r="GU28" i="2" s="1"/>
  <c r="GU67" i="2"/>
  <c r="GR420" i="2"/>
  <c r="GR423" i="2"/>
  <c r="GR422" i="2"/>
  <c r="GS418" i="2" s="1"/>
  <c r="GS419" i="2"/>
  <c r="GS420" i="2" l="1"/>
  <c r="GS423" i="2"/>
  <c r="GS422" i="2"/>
  <c r="GT418" i="2" s="1"/>
  <c r="GT419" i="2"/>
  <c r="GO516" i="2"/>
  <c r="GO519" i="2"/>
  <c r="GO518" i="2"/>
  <c r="GP514" i="2" s="1"/>
  <c r="GP515" i="2"/>
  <c r="GT324" i="2"/>
  <c r="GT327" i="2"/>
  <c r="GT326" i="2"/>
  <c r="GU322" i="2" s="1"/>
  <c r="GU323" i="2"/>
  <c r="HE196" i="2"/>
  <c r="HE199" i="2"/>
  <c r="HE198" i="2"/>
  <c r="HF194" i="2" s="1"/>
  <c r="HE292" i="2"/>
  <c r="HE295" i="2"/>
  <c r="HE294" i="2"/>
  <c r="HF290" i="2" s="1"/>
  <c r="HE132" i="2"/>
  <c r="HE135" i="2"/>
  <c r="HE134" i="2"/>
  <c r="HF130" i="2" s="1"/>
  <c r="HE228" i="2"/>
  <c r="HE231" i="2"/>
  <c r="HE230" i="2"/>
  <c r="HF226" i="2" s="1"/>
  <c r="GU68" i="2"/>
  <c r="GU71" i="2"/>
  <c r="GU70" i="2"/>
  <c r="GV66" i="2" s="1"/>
  <c r="GV65" i="2" s="1"/>
  <c r="GV28" i="2" s="1"/>
  <c r="GV67" i="2"/>
  <c r="GS356" i="2"/>
  <c r="GS359" i="2"/>
  <c r="GS358" i="2"/>
  <c r="GT354" i="2" s="1"/>
  <c r="GT355" i="2"/>
  <c r="GQ484" i="2"/>
  <c r="GQ487" i="2"/>
  <c r="GQ486" i="2"/>
  <c r="GR482" i="2" s="1"/>
  <c r="GR483" i="2"/>
  <c r="HG39" i="2"/>
  <c r="HG38" i="2" s="1"/>
  <c r="HH64" i="2" s="1"/>
  <c r="HF99" i="2"/>
  <c r="HF163" i="2"/>
  <c r="HF227" i="2"/>
  <c r="HF291" i="2"/>
  <c r="HG33" i="2"/>
  <c r="HF195" i="2"/>
  <c r="HF131" i="2"/>
  <c r="HF259" i="2"/>
  <c r="HE164" i="2"/>
  <c r="HE167" i="2"/>
  <c r="HE166" i="2"/>
  <c r="HF162" i="2" s="1"/>
  <c r="GT388" i="2"/>
  <c r="GT391" i="2"/>
  <c r="GT390" i="2"/>
  <c r="GU386" i="2" s="1"/>
  <c r="GU387" i="2"/>
  <c r="GR452" i="2"/>
  <c r="GR455" i="2"/>
  <c r="GR454" i="2"/>
  <c r="GS450" i="2" s="1"/>
  <c r="GS451" i="2"/>
  <c r="HE260" i="2"/>
  <c r="HE263" i="2"/>
  <c r="HE262" i="2"/>
  <c r="HF258" i="2" s="1"/>
  <c r="HE100" i="2"/>
  <c r="HE103" i="2"/>
  <c r="HE102" i="2"/>
  <c r="HF98" i="2" s="1"/>
  <c r="HF132" i="2" l="1"/>
  <c r="HF135" i="2"/>
  <c r="HF134" i="2"/>
  <c r="HG130" i="2" s="1"/>
  <c r="HF196" i="2"/>
  <c r="HF199" i="2"/>
  <c r="HF198" i="2"/>
  <c r="HG194" i="2" s="1"/>
  <c r="HF228" i="2"/>
  <c r="HF231" i="2"/>
  <c r="HF230" i="2"/>
  <c r="HG226" i="2" s="1"/>
  <c r="GT356" i="2"/>
  <c r="GT359" i="2"/>
  <c r="GT358" i="2"/>
  <c r="GU354" i="2" s="1"/>
  <c r="GU355" i="2"/>
  <c r="GU324" i="2"/>
  <c r="GU327" i="2"/>
  <c r="GU326" i="2"/>
  <c r="GV322" i="2" s="1"/>
  <c r="GV323" i="2"/>
  <c r="GP516" i="2"/>
  <c r="GP519" i="2"/>
  <c r="GP518" i="2"/>
  <c r="GQ514" i="2" s="1"/>
  <c r="GQ515" i="2"/>
  <c r="GS452" i="2"/>
  <c r="GS455" i="2"/>
  <c r="GS454" i="2"/>
  <c r="GT450" i="2" s="1"/>
  <c r="GT451" i="2"/>
  <c r="HG131" i="2"/>
  <c r="HG195" i="2"/>
  <c r="HG259" i="2"/>
  <c r="HH39" i="2"/>
  <c r="HH38" i="2" s="1"/>
  <c r="HI64" i="2" s="1"/>
  <c r="HG291" i="2"/>
  <c r="HG99" i="2"/>
  <c r="HH33" i="2"/>
  <c r="HG163" i="2"/>
  <c r="HG227" i="2"/>
  <c r="HF164" i="2"/>
  <c r="HF167" i="2"/>
  <c r="HF166" i="2"/>
  <c r="HG162" i="2" s="1"/>
  <c r="GT420" i="2"/>
  <c r="GT423" i="2"/>
  <c r="GT422" i="2"/>
  <c r="GU418" i="2" s="1"/>
  <c r="GU419" i="2"/>
  <c r="GU388" i="2"/>
  <c r="GU391" i="2"/>
  <c r="GU390" i="2"/>
  <c r="GV386" i="2" s="1"/>
  <c r="GV387" i="2"/>
  <c r="HF100" i="2"/>
  <c r="HF103" i="2"/>
  <c r="HF102" i="2"/>
  <c r="HG98" i="2" s="1"/>
  <c r="GV68" i="2"/>
  <c r="GV71" i="2"/>
  <c r="GV70" i="2"/>
  <c r="GW66" i="2" s="1"/>
  <c r="GW65" i="2" s="1"/>
  <c r="GW28" i="2" s="1"/>
  <c r="GW67" i="2"/>
  <c r="HF260" i="2"/>
  <c r="HF263" i="2"/>
  <c r="HF262" i="2"/>
  <c r="HG258" i="2" s="1"/>
  <c r="HF292" i="2"/>
  <c r="HF295" i="2"/>
  <c r="HF294" i="2"/>
  <c r="HG290" i="2" s="1"/>
  <c r="GR484" i="2"/>
  <c r="GR487" i="2"/>
  <c r="GR486" i="2"/>
  <c r="GS482" i="2" s="1"/>
  <c r="GS483" i="2"/>
  <c r="GV388" i="2" l="1"/>
  <c r="GV391" i="2"/>
  <c r="GV390" i="2"/>
  <c r="GW386" i="2" s="1"/>
  <c r="GW387" i="2"/>
  <c r="HH131" i="2"/>
  <c r="HH195" i="2"/>
  <c r="HH259" i="2"/>
  <c r="HH163" i="2"/>
  <c r="HH291" i="2"/>
  <c r="HI33" i="2"/>
  <c r="HI39" i="2"/>
  <c r="HI38" i="2" s="1"/>
  <c r="HJ64" i="2" s="1"/>
  <c r="HH99" i="2"/>
  <c r="HH227" i="2"/>
  <c r="HG292" i="2"/>
  <c r="HG295" i="2"/>
  <c r="HG294" i="2"/>
  <c r="HH290" i="2" s="1"/>
  <c r="HG100" i="2"/>
  <c r="HG103" i="2"/>
  <c r="HG102" i="2"/>
  <c r="HH98" i="2" s="1"/>
  <c r="HG260" i="2"/>
  <c r="HG263" i="2"/>
  <c r="HG262" i="2"/>
  <c r="HH258" i="2" s="1"/>
  <c r="GS484" i="2"/>
  <c r="GS487" i="2"/>
  <c r="GS486" i="2"/>
  <c r="GT482" i="2" s="1"/>
  <c r="GT483" i="2"/>
  <c r="GW68" i="2"/>
  <c r="GW71" i="2"/>
  <c r="GW70" i="2"/>
  <c r="GX66" i="2" s="1"/>
  <c r="GX65" i="2" s="1"/>
  <c r="GX28" i="2" s="1"/>
  <c r="GX67" i="2"/>
  <c r="GU420" i="2"/>
  <c r="GU423" i="2"/>
  <c r="GU422" i="2"/>
  <c r="GV418" i="2" s="1"/>
  <c r="GV419" i="2"/>
  <c r="HG228" i="2"/>
  <c r="HG231" i="2"/>
  <c r="HG230" i="2"/>
  <c r="HH226" i="2" s="1"/>
  <c r="HG196" i="2"/>
  <c r="HG199" i="2"/>
  <c r="HG198" i="2"/>
  <c r="HH194" i="2" s="1"/>
  <c r="GT452" i="2"/>
  <c r="GT455" i="2"/>
  <c r="GT454" i="2"/>
  <c r="GU450" i="2" s="1"/>
  <c r="GU451" i="2"/>
  <c r="GQ516" i="2"/>
  <c r="GQ519" i="2"/>
  <c r="GQ518" i="2"/>
  <c r="GR514" i="2" s="1"/>
  <c r="GR515" i="2"/>
  <c r="GV324" i="2"/>
  <c r="GV327" i="2"/>
  <c r="GV326" i="2"/>
  <c r="GW322" i="2" s="1"/>
  <c r="GW323" i="2"/>
  <c r="GU356" i="2"/>
  <c r="GU359" i="2"/>
  <c r="GU358" i="2"/>
  <c r="GV354" i="2" s="1"/>
  <c r="GV355" i="2"/>
  <c r="HG164" i="2"/>
  <c r="HG167" i="2"/>
  <c r="HG166" i="2"/>
  <c r="HH162" i="2" s="1"/>
  <c r="HG132" i="2"/>
  <c r="HG135" i="2"/>
  <c r="HG134" i="2"/>
  <c r="HH130" i="2" s="1"/>
  <c r="GX68" i="2" l="1"/>
  <c r="GX71" i="2"/>
  <c r="GX70" i="2"/>
  <c r="GY66" i="2" s="1"/>
  <c r="GY65" i="2" s="1"/>
  <c r="GY28" i="2" s="1"/>
  <c r="GY67" i="2"/>
  <c r="HH132" i="2"/>
  <c r="HH135" i="2"/>
  <c r="HH134" i="2"/>
  <c r="HI130" i="2" s="1"/>
  <c r="GR516" i="2"/>
  <c r="GR519" i="2"/>
  <c r="GR518" i="2"/>
  <c r="GS514" i="2" s="1"/>
  <c r="GS515" i="2"/>
  <c r="GV420" i="2"/>
  <c r="GV423" i="2"/>
  <c r="GV422" i="2"/>
  <c r="GW418" i="2" s="1"/>
  <c r="GW419" i="2"/>
  <c r="GT484" i="2"/>
  <c r="GT487" i="2"/>
  <c r="GT486" i="2"/>
  <c r="GU482" i="2" s="1"/>
  <c r="GU483" i="2"/>
  <c r="HH228" i="2"/>
  <c r="HH231" i="2"/>
  <c r="HH230" i="2"/>
  <c r="HI226" i="2" s="1"/>
  <c r="HI99" i="2"/>
  <c r="HI163" i="2"/>
  <c r="HI227" i="2"/>
  <c r="HI291" i="2"/>
  <c r="HJ33" i="2"/>
  <c r="HI131" i="2"/>
  <c r="HI259" i="2"/>
  <c r="HJ39" i="2"/>
  <c r="HJ38" i="2" s="1"/>
  <c r="HK64" i="2" s="1"/>
  <c r="HI195" i="2"/>
  <c r="HG31" i="2"/>
  <c r="HE32" i="2" s="1"/>
  <c r="GW324" i="2"/>
  <c r="GW327" i="2"/>
  <c r="GW326" i="2"/>
  <c r="GX322" i="2" s="1"/>
  <c r="GX323" i="2"/>
  <c r="GU452" i="2"/>
  <c r="GU455" i="2"/>
  <c r="GU454" i="2"/>
  <c r="GV450" i="2" s="1"/>
  <c r="GV451" i="2"/>
  <c r="HH100" i="2"/>
  <c r="HH103" i="2"/>
  <c r="HH102" i="2"/>
  <c r="HI98" i="2" s="1"/>
  <c r="HH292" i="2"/>
  <c r="HH295" i="2"/>
  <c r="HH294" i="2"/>
  <c r="HI290" i="2" s="1"/>
  <c r="HH260" i="2"/>
  <c r="HH263" i="2"/>
  <c r="HH262" i="2"/>
  <c r="HI258" i="2" s="1"/>
  <c r="GW388" i="2"/>
  <c r="GW391" i="2"/>
  <c r="GW390" i="2"/>
  <c r="GX386" i="2" s="1"/>
  <c r="GX387" i="2"/>
  <c r="GV356" i="2"/>
  <c r="GV359" i="2"/>
  <c r="GV358" i="2"/>
  <c r="GW354" i="2" s="1"/>
  <c r="GW355" i="2"/>
  <c r="HH164" i="2"/>
  <c r="HH167" i="2"/>
  <c r="HH166" i="2"/>
  <c r="HI162" i="2" s="1"/>
  <c r="HH196" i="2"/>
  <c r="HH199" i="2"/>
  <c r="HH198" i="2"/>
  <c r="HI194" i="2" s="1"/>
  <c r="HI100" i="2" l="1"/>
  <c r="HI103" i="2"/>
  <c r="HI102" i="2"/>
  <c r="HJ98" i="2" s="1"/>
  <c r="GU484" i="2"/>
  <c r="GU487" i="2"/>
  <c r="GU486" i="2"/>
  <c r="GV482" i="2" s="1"/>
  <c r="GV483" i="2"/>
  <c r="GY68" i="2"/>
  <c r="GY71" i="2"/>
  <c r="GY70" i="2"/>
  <c r="GZ66" i="2" s="1"/>
  <c r="GZ65" i="2" s="1"/>
  <c r="GZ67" i="2"/>
  <c r="GX388" i="2"/>
  <c r="GX391" i="2"/>
  <c r="GX390" i="2"/>
  <c r="GY386" i="2" s="1"/>
  <c r="GY387" i="2"/>
  <c r="HI260" i="2"/>
  <c r="HI263" i="2"/>
  <c r="HI262" i="2"/>
  <c r="HJ258" i="2" s="1"/>
  <c r="HI292" i="2"/>
  <c r="HI295" i="2"/>
  <c r="HI294" i="2"/>
  <c r="HJ290" i="2" s="1"/>
  <c r="GS516" i="2"/>
  <c r="GS519" i="2"/>
  <c r="GS518" i="2"/>
  <c r="GT514" i="2" s="1"/>
  <c r="GT515" i="2"/>
  <c r="GX324" i="2"/>
  <c r="GX327" i="2"/>
  <c r="GX326" i="2"/>
  <c r="GY322" i="2" s="1"/>
  <c r="GY323" i="2"/>
  <c r="HI196" i="2"/>
  <c r="HI199" i="2"/>
  <c r="HI198" i="2"/>
  <c r="HJ194" i="2" s="1"/>
  <c r="HI132" i="2"/>
  <c r="HI135" i="2"/>
  <c r="HI134" i="2"/>
  <c r="HJ130" i="2" s="1"/>
  <c r="HI228" i="2"/>
  <c r="HI231" i="2"/>
  <c r="HI230" i="2"/>
  <c r="HJ226" i="2" s="1"/>
  <c r="GW356" i="2"/>
  <c r="GW359" i="2"/>
  <c r="GW358" i="2"/>
  <c r="GX354" i="2" s="1"/>
  <c r="GX355" i="2"/>
  <c r="GV452" i="2"/>
  <c r="GV455" i="2"/>
  <c r="GV454" i="2"/>
  <c r="GW450" i="2" s="1"/>
  <c r="GW451" i="2"/>
  <c r="HK39" i="2"/>
  <c r="HK38" i="2" s="1"/>
  <c r="HL64" i="2" s="1"/>
  <c r="HJ99" i="2"/>
  <c r="HJ163" i="2"/>
  <c r="HJ227" i="2"/>
  <c r="HJ291" i="2"/>
  <c r="HK33" i="2"/>
  <c r="HJ195" i="2"/>
  <c r="HJ131" i="2"/>
  <c r="HJ259" i="2"/>
  <c r="HI164" i="2"/>
  <c r="HI167" i="2"/>
  <c r="HI166" i="2"/>
  <c r="HJ162" i="2" s="1"/>
  <c r="GW420" i="2"/>
  <c r="GW423" i="2"/>
  <c r="GW422" i="2"/>
  <c r="GX418" i="2" s="1"/>
  <c r="GX419" i="2"/>
  <c r="HJ228" i="2" l="1"/>
  <c r="HJ231" i="2"/>
  <c r="HJ230" i="2"/>
  <c r="HK226" i="2" s="1"/>
  <c r="GW452" i="2"/>
  <c r="GW455" i="2"/>
  <c r="GW454" i="2"/>
  <c r="GX450" i="2" s="1"/>
  <c r="GX451" i="2"/>
  <c r="GZ68" i="2"/>
  <c r="GZ71" i="2"/>
  <c r="GZ70" i="2"/>
  <c r="HA66" i="2" s="1"/>
  <c r="HA65" i="2" s="1"/>
  <c r="HA28" i="2" s="1"/>
  <c r="HA67" i="2"/>
  <c r="HJ260" i="2"/>
  <c r="HJ263" i="2"/>
  <c r="HJ262" i="2"/>
  <c r="HK258" i="2" s="1"/>
  <c r="HK131" i="2"/>
  <c r="HK195" i="2"/>
  <c r="HK259" i="2"/>
  <c r="HL39" i="2"/>
  <c r="HL38" i="2" s="1"/>
  <c r="HM64" i="2" s="1"/>
  <c r="HK163" i="2"/>
  <c r="HK291" i="2"/>
  <c r="HL33" i="2"/>
  <c r="HK99" i="2"/>
  <c r="HK227" i="2"/>
  <c r="HJ164" i="2"/>
  <c r="HJ167" i="2"/>
  <c r="HJ166" i="2"/>
  <c r="HK162" i="2" s="1"/>
  <c r="GX356" i="2"/>
  <c r="GX359" i="2"/>
  <c r="GX358" i="2"/>
  <c r="GY354" i="2" s="1"/>
  <c r="GY355" i="2"/>
  <c r="GZ28" i="2"/>
  <c r="GZ6" i="2" s="1"/>
  <c r="GZ42" i="2"/>
  <c r="GX420" i="2"/>
  <c r="GX423" i="2"/>
  <c r="GX422" i="2"/>
  <c r="GY418" i="2" s="1"/>
  <c r="GY419" i="2"/>
  <c r="HJ132" i="2"/>
  <c r="HJ135" i="2"/>
  <c r="HJ134" i="2"/>
  <c r="HK130" i="2" s="1"/>
  <c r="HJ100" i="2"/>
  <c r="HJ103" i="2"/>
  <c r="HJ102" i="2"/>
  <c r="HK98" i="2" s="1"/>
  <c r="GY324" i="2"/>
  <c r="GY327" i="2"/>
  <c r="GY326" i="2"/>
  <c r="GZ322" i="2" s="1"/>
  <c r="GZ323" i="2"/>
  <c r="GY388" i="2"/>
  <c r="GY391" i="2"/>
  <c r="GY390" i="2"/>
  <c r="GZ386" i="2" s="1"/>
  <c r="GZ387" i="2"/>
  <c r="GV484" i="2"/>
  <c r="GV487" i="2"/>
  <c r="GV486" i="2"/>
  <c r="GW482" i="2" s="1"/>
  <c r="GW483" i="2"/>
  <c r="HJ196" i="2"/>
  <c r="HJ199" i="2"/>
  <c r="HJ198" i="2"/>
  <c r="HK194" i="2" s="1"/>
  <c r="HJ292" i="2"/>
  <c r="HJ295" i="2"/>
  <c r="HJ294" i="2"/>
  <c r="HK290" i="2" s="1"/>
  <c r="GT516" i="2"/>
  <c r="GT519" i="2"/>
  <c r="GT518" i="2"/>
  <c r="GU514" i="2" s="1"/>
  <c r="GU515" i="2"/>
  <c r="GW484" i="2" l="1"/>
  <c r="GW487" i="2"/>
  <c r="GW486" i="2"/>
  <c r="GX482" i="2" s="1"/>
  <c r="GX483" i="2"/>
  <c r="GZ324" i="2"/>
  <c r="GZ327" i="2"/>
  <c r="GZ326" i="2"/>
  <c r="HA322" i="2" s="1"/>
  <c r="HA323" i="2"/>
  <c r="GY356" i="2"/>
  <c r="GY359" i="2"/>
  <c r="GY358" i="2"/>
  <c r="GZ354" i="2" s="1"/>
  <c r="GZ355" i="2"/>
  <c r="HK164" i="2"/>
  <c r="HK167" i="2"/>
  <c r="HK166" i="2"/>
  <c r="HL162" i="2" s="1"/>
  <c r="GX452" i="2"/>
  <c r="GX455" i="2"/>
  <c r="GX454" i="2"/>
  <c r="GY450" i="2" s="1"/>
  <c r="GY451" i="2"/>
  <c r="GU516" i="2"/>
  <c r="GU519" i="2"/>
  <c r="GU518" i="2"/>
  <c r="GV514" i="2" s="1"/>
  <c r="GV515" i="2"/>
  <c r="GZ388" i="2"/>
  <c r="GZ391" i="2"/>
  <c r="GZ390" i="2"/>
  <c r="HA386" i="2" s="1"/>
  <c r="HA387" i="2"/>
  <c r="HK228" i="2"/>
  <c r="HK231" i="2"/>
  <c r="HK230" i="2"/>
  <c r="HL226" i="2" s="1"/>
  <c r="HK260" i="2"/>
  <c r="HK263" i="2"/>
  <c r="HK262" i="2"/>
  <c r="HL258" i="2" s="1"/>
  <c r="GY420" i="2"/>
  <c r="GY423" i="2"/>
  <c r="GY422" i="2"/>
  <c r="GZ418" i="2" s="1"/>
  <c r="GZ419" i="2"/>
  <c r="HK100" i="2"/>
  <c r="HK103" i="2"/>
  <c r="HK102" i="2"/>
  <c r="HL98" i="2" s="1"/>
  <c r="HL131" i="2"/>
  <c r="HL195" i="2"/>
  <c r="HL259" i="2"/>
  <c r="HM39" i="2"/>
  <c r="HM38" i="2" s="1"/>
  <c r="HN64" i="2" s="1"/>
  <c r="HL99" i="2"/>
  <c r="HL227" i="2"/>
  <c r="HL163" i="2"/>
  <c r="HL291" i="2"/>
  <c r="HM33" i="2"/>
  <c r="HK196" i="2"/>
  <c r="HK199" i="2"/>
  <c r="HK198" i="2"/>
  <c r="HL194" i="2" s="1"/>
  <c r="HA68" i="2"/>
  <c r="HA71" i="2"/>
  <c r="HA70" i="2"/>
  <c r="HB66" i="2" s="1"/>
  <c r="HB65" i="2" s="1"/>
  <c r="HB28" i="2" s="1"/>
  <c r="HB67" i="2"/>
  <c r="HK292" i="2"/>
  <c r="HK295" i="2"/>
  <c r="HK294" i="2"/>
  <c r="HL290" i="2" s="1"/>
  <c r="HK132" i="2"/>
  <c r="HK135" i="2"/>
  <c r="HK134" i="2"/>
  <c r="HL130" i="2" s="1"/>
  <c r="HL164" i="2" l="1"/>
  <c r="HL167" i="2"/>
  <c r="HL166" i="2"/>
  <c r="HM162" i="2" s="1"/>
  <c r="HL100" i="2"/>
  <c r="HL103" i="2"/>
  <c r="HL102" i="2"/>
  <c r="HM98" i="2" s="1"/>
  <c r="HL260" i="2"/>
  <c r="HL263" i="2"/>
  <c r="HL262" i="2"/>
  <c r="HM258" i="2" s="1"/>
  <c r="GZ420" i="2"/>
  <c r="GZ423" i="2"/>
  <c r="GZ422" i="2"/>
  <c r="HA418" i="2" s="1"/>
  <c r="HA419" i="2"/>
  <c r="GZ356" i="2"/>
  <c r="GZ359" i="2"/>
  <c r="GZ358" i="2"/>
  <c r="HA354" i="2" s="1"/>
  <c r="HA355" i="2"/>
  <c r="HL196" i="2"/>
  <c r="HL199" i="2"/>
  <c r="HL198" i="2"/>
  <c r="HM194" i="2" s="1"/>
  <c r="HB68" i="2"/>
  <c r="HB71" i="2"/>
  <c r="HB70" i="2"/>
  <c r="HC66" i="2" s="1"/>
  <c r="HC65" i="2" s="1"/>
  <c r="HC28" i="2" s="1"/>
  <c r="HC67" i="2"/>
  <c r="HM99" i="2"/>
  <c r="HM163" i="2"/>
  <c r="HM227" i="2"/>
  <c r="HM291" i="2"/>
  <c r="HN33" i="2"/>
  <c r="HM195" i="2"/>
  <c r="HM131" i="2"/>
  <c r="HM259" i="2"/>
  <c r="HN39" i="2"/>
  <c r="HN38" i="2" s="1"/>
  <c r="HO64" i="2" s="1"/>
  <c r="HL132" i="2"/>
  <c r="HL135" i="2"/>
  <c r="HL134" i="2"/>
  <c r="HM130" i="2" s="1"/>
  <c r="GV516" i="2"/>
  <c r="GV519" i="2"/>
  <c r="GV518" i="2"/>
  <c r="GW514" i="2" s="1"/>
  <c r="GW515" i="2"/>
  <c r="HL292" i="2"/>
  <c r="HL295" i="2"/>
  <c r="HL294" i="2"/>
  <c r="HM290" i="2" s="1"/>
  <c r="HL228" i="2"/>
  <c r="HL231" i="2"/>
  <c r="HL230" i="2"/>
  <c r="HM226" i="2" s="1"/>
  <c r="HA388" i="2"/>
  <c r="HA391" i="2"/>
  <c r="HA390" i="2"/>
  <c r="HB386" i="2" s="1"/>
  <c r="HB387" i="2"/>
  <c r="GY452" i="2"/>
  <c r="GY455" i="2"/>
  <c r="GY454" i="2"/>
  <c r="GZ450" i="2" s="1"/>
  <c r="GZ451" i="2"/>
  <c r="HA324" i="2"/>
  <c r="HA327" i="2"/>
  <c r="HA326" i="2"/>
  <c r="HB322" i="2" s="1"/>
  <c r="HB323" i="2"/>
  <c r="GX484" i="2"/>
  <c r="GX487" i="2"/>
  <c r="GX486" i="2"/>
  <c r="GY482" i="2" s="1"/>
  <c r="GY483" i="2"/>
  <c r="HM260" i="2" l="1"/>
  <c r="HM263" i="2"/>
  <c r="HM262" i="2"/>
  <c r="HN258" i="2" s="1"/>
  <c r="HM196" i="2"/>
  <c r="HM199" i="2"/>
  <c r="HM198" i="2"/>
  <c r="HN194" i="2" s="1"/>
  <c r="HM228" i="2"/>
  <c r="HM231" i="2"/>
  <c r="HM230" i="2"/>
  <c r="HN226" i="2" s="1"/>
  <c r="HA420" i="2"/>
  <c r="HA423" i="2"/>
  <c r="HA422" i="2"/>
  <c r="HB418" i="2" s="1"/>
  <c r="HB419" i="2"/>
  <c r="GY484" i="2"/>
  <c r="GY487" i="2"/>
  <c r="GY486" i="2"/>
  <c r="GZ482" i="2" s="1"/>
  <c r="GZ483" i="2"/>
  <c r="HB324" i="2"/>
  <c r="HB327" i="2"/>
  <c r="HB326" i="2"/>
  <c r="HC322" i="2" s="1"/>
  <c r="HC323" i="2"/>
  <c r="GZ452" i="2"/>
  <c r="GZ455" i="2"/>
  <c r="GZ454" i="2"/>
  <c r="HA450" i="2" s="1"/>
  <c r="HA451" i="2"/>
  <c r="HM132" i="2"/>
  <c r="HM135" i="2"/>
  <c r="HM134" i="2"/>
  <c r="HN130" i="2" s="1"/>
  <c r="HO39" i="2"/>
  <c r="HO38" i="2" s="1"/>
  <c r="HP64" i="2" s="1"/>
  <c r="HN99" i="2"/>
  <c r="HN163" i="2"/>
  <c r="HN227" i="2"/>
  <c r="HN291" i="2"/>
  <c r="HO33" i="2"/>
  <c r="HN131" i="2"/>
  <c r="HN259" i="2"/>
  <c r="HN195" i="2"/>
  <c r="HN517" i="2"/>
  <c r="HN453" i="2"/>
  <c r="HN357" i="2"/>
  <c r="HN293" i="2"/>
  <c r="HN229" i="2"/>
  <c r="HN165" i="2"/>
  <c r="HN101" i="2"/>
  <c r="HL31" i="2"/>
  <c r="HJ32" i="2" s="1"/>
  <c r="HN69" i="2"/>
  <c r="HN389" i="2"/>
  <c r="HN485" i="2"/>
  <c r="HN421" i="2"/>
  <c r="HN325" i="2"/>
  <c r="HN261" i="2"/>
  <c r="HN197" i="2"/>
  <c r="HN133" i="2"/>
  <c r="HM164" i="2"/>
  <c r="HM167" i="2"/>
  <c r="HM166" i="2"/>
  <c r="HN162" i="2" s="1"/>
  <c r="HB388" i="2"/>
  <c r="HB391" i="2"/>
  <c r="HB390" i="2"/>
  <c r="HC386" i="2" s="1"/>
  <c r="HC387" i="2"/>
  <c r="GW516" i="2"/>
  <c r="GW519" i="2"/>
  <c r="GW518" i="2"/>
  <c r="GX514" i="2" s="1"/>
  <c r="GX515" i="2"/>
  <c r="HM100" i="2"/>
  <c r="HM103" i="2"/>
  <c r="HM102" i="2"/>
  <c r="HN98" i="2" s="1"/>
  <c r="HM292" i="2"/>
  <c r="HM295" i="2"/>
  <c r="HM294" i="2"/>
  <c r="HN290" i="2" s="1"/>
  <c r="HC68" i="2"/>
  <c r="HC71" i="2"/>
  <c r="HC70" i="2"/>
  <c r="HD66" i="2" s="1"/>
  <c r="HD65" i="2" s="1"/>
  <c r="HD28" i="2" s="1"/>
  <c r="HD67" i="2"/>
  <c r="HA356" i="2"/>
  <c r="HA359" i="2"/>
  <c r="HA358" i="2"/>
  <c r="HB354" i="2" s="1"/>
  <c r="HB355" i="2"/>
  <c r="HD68" i="2" l="1"/>
  <c r="HD71" i="2"/>
  <c r="HD70" i="2"/>
  <c r="HE66" i="2" s="1"/>
  <c r="HE65" i="2" s="1"/>
  <c r="HE28" i="2" s="1"/>
  <c r="HE67" i="2"/>
  <c r="HN132" i="2"/>
  <c r="HN135" i="2"/>
  <c r="HN134" i="2"/>
  <c r="HO130" i="2" s="1"/>
  <c r="HO131" i="2"/>
  <c r="HO195" i="2"/>
  <c r="HO259" i="2"/>
  <c r="HP39" i="2"/>
  <c r="HP38" i="2" s="1"/>
  <c r="HQ64" i="2" s="1"/>
  <c r="HO99" i="2"/>
  <c r="HO227" i="2"/>
  <c r="HO163" i="2"/>
  <c r="HO291" i="2"/>
  <c r="HP33" i="2"/>
  <c r="HN164" i="2"/>
  <c r="HN167" i="2"/>
  <c r="HN166" i="2"/>
  <c r="HO162" i="2" s="1"/>
  <c r="HB420" i="2"/>
  <c r="HB423" i="2"/>
  <c r="HB422" i="2"/>
  <c r="HC418" i="2" s="1"/>
  <c r="HC419" i="2"/>
  <c r="HB356" i="2"/>
  <c r="HB359" i="2"/>
  <c r="HB358" i="2"/>
  <c r="HC354" i="2" s="1"/>
  <c r="HC355" i="2"/>
  <c r="HN196" i="2"/>
  <c r="HN199" i="2"/>
  <c r="HN198" i="2"/>
  <c r="HO194" i="2" s="1"/>
  <c r="HN100" i="2"/>
  <c r="HN103" i="2"/>
  <c r="HN102" i="2"/>
  <c r="HO98" i="2" s="1"/>
  <c r="HC324" i="2"/>
  <c r="HC327" i="2"/>
  <c r="HC326" i="2"/>
  <c r="HD322" i="2" s="1"/>
  <c r="HD323" i="2"/>
  <c r="HN292" i="2"/>
  <c r="HN295" i="2"/>
  <c r="HN294" i="2"/>
  <c r="HO290" i="2" s="1"/>
  <c r="GZ484" i="2"/>
  <c r="GZ487" i="2"/>
  <c r="GZ486" i="2"/>
  <c r="HA482" i="2" s="1"/>
  <c r="HA483" i="2"/>
  <c r="GX516" i="2"/>
  <c r="GX519" i="2"/>
  <c r="GX518" i="2"/>
  <c r="GY514" i="2" s="1"/>
  <c r="GY515" i="2"/>
  <c r="HC388" i="2"/>
  <c r="HC391" i="2"/>
  <c r="HC390" i="2"/>
  <c r="HD386" i="2" s="1"/>
  <c r="HD387" i="2"/>
  <c r="HN260" i="2"/>
  <c r="HN263" i="2"/>
  <c r="HN262" i="2"/>
  <c r="HO258" i="2" s="1"/>
  <c r="HN228" i="2"/>
  <c r="HN231" i="2"/>
  <c r="HN230" i="2"/>
  <c r="HO226" i="2" s="1"/>
  <c r="HA452" i="2"/>
  <c r="HA455" i="2"/>
  <c r="HA454" i="2"/>
  <c r="HB450" i="2" s="1"/>
  <c r="HB451" i="2"/>
  <c r="HB452" i="2" l="1"/>
  <c r="HB455" i="2"/>
  <c r="HB454" i="2"/>
  <c r="HC450" i="2" s="1"/>
  <c r="HC451" i="2"/>
  <c r="GY516" i="2"/>
  <c r="GY519" i="2"/>
  <c r="GY518" i="2"/>
  <c r="GZ514" i="2" s="1"/>
  <c r="GZ515" i="2"/>
  <c r="HC356" i="2"/>
  <c r="HC359" i="2"/>
  <c r="HC358" i="2"/>
  <c r="HD354" i="2" s="1"/>
  <c r="HD355" i="2"/>
  <c r="HP131" i="2"/>
  <c r="HP195" i="2"/>
  <c r="HP259" i="2"/>
  <c r="HQ39" i="2"/>
  <c r="HQ38" i="2" s="1"/>
  <c r="HR64" i="2" s="1"/>
  <c r="HP163" i="2"/>
  <c r="HP291" i="2"/>
  <c r="HQ33" i="2"/>
  <c r="HP99" i="2"/>
  <c r="HP227" i="2"/>
  <c r="HO196" i="2"/>
  <c r="HO199" i="2"/>
  <c r="HO198" i="2"/>
  <c r="HP194" i="2" s="1"/>
  <c r="HD324" i="2"/>
  <c r="HD327" i="2"/>
  <c r="HD326" i="2"/>
  <c r="HE322" i="2" s="1"/>
  <c r="HE323" i="2"/>
  <c r="HO292" i="2"/>
  <c r="HO295" i="2"/>
  <c r="HO294" i="2"/>
  <c r="HP290" i="2" s="1"/>
  <c r="HO228" i="2"/>
  <c r="HO231" i="2"/>
  <c r="HO230" i="2"/>
  <c r="HP226" i="2" s="1"/>
  <c r="HO132" i="2"/>
  <c r="HO135" i="2"/>
  <c r="HO134" i="2"/>
  <c r="HP130" i="2" s="1"/>
  <c r="HA484" i="2"/>
  <c r="HA487" i="2"/>
  <c r="HA486" i="2"/>
  <c r="HB482" i="2" s="1"/>
  <c r="HB483" i="2"/>
  <c r="HC420" i="2"/>
  <c r="HC423" i="2"/>
  <c r="HC422" i="2"/>
  <c r="HD418" i="2" s="1"/>
  <c r="HD419" i="2"/>
  <c r="HO164" i="2"/>
  <c r="HO167" i="2"/>
  <c r="HO166" i="2"/>
  <c r="HP162" i="2" s="1"/>
  <c r="HO100" i="2"/>
  <c r="HO103" i="2"/>
  <c r="HO102" i="2"/>
  <c r="HP98" i="2" s="1"/>
  <c r="HD388" i="2"/>
  <c r="HD391" i="2"/>
  <c r="HD390" i="2"/>
  <c r="HE386" i="2" s="1"/>
  <c r="HE387" i="2"/>
  <c r="HO260" i="2"/>
  <c r="HO263" i="2"/>
  <c r="HO262" i="2"/>
  <c r="HP258" i="2" s="1"/>
  <c r="HE68" i="2"/>
  <c r="HE71" i="2"/>
  <c r="HE70" i="2"/>
  <c r="HF66" i="2" s="1"/>
  <c r="HF65" i="2" s="1"/>
  <c r="HF28" i="2" s="1"/>
  <c r="HF67" i="2"/>
  <c r="HP228" i="2" l="1"/>
  <c r="HP231" i="2"/>
  <c r="HP230" i="2"/>
  <c r="HQ226" i="2" s="1"/>
  <c r="HQ195" i="2"/>
  <c r="HQ259" i="2"/>
  <c r="HR39" i="2"/>
  <c r="HR38" i="2" s="1"/>
  <c r="HS64" i="2" s="1"/>
  <c r="HQ99" i="2"/>
  <c r="HQ131" i="2"/>
  <c r="HQ227" i="2"/>
  <c r="HQ291" i="2"/>
  <c r="HR33" i="2"/>
  <c r="HQ163" i="2"/>
  <c r="HP196" i="2"/>
  <c r="HP199" i="2"/>
  <c r="HP198" i="2"/>
  <c r="HQ194" i="2" s="1"/>
  <c r="HD356" i="2"/>
  <c r="HD359" i="2"/>
  <c r="HD358" i="2"/>
  <c r="HE354" i="2" s="1"/>
  <c r="HE355" i="2"/>
  <c r="HB484" i="2"/>
  <c r="HB487" i="2"/>
  <c r="HB486" i="2"/>
  <c r="HC482" i="2" s="1"/>
  <c r="HC483" i="2"/>
  <c r="HP100" i="2"/>
  <c r="HP103" i="2"/>
  <c r="HP102" i="2"/>
  <c r="HQ98" i="2" s="1"/>
  <c r="HP292" i="2"/>
  <c r="HP295" i="2"/>
  <c r="HP294" i="2"/>
  <c r="HQ290" i="2" s="1"/>
  <c r="HP132" i="2"/>
  <c r="HP135" i="2"/>
  <c r="HP134" i="2"/>
  <c r="HQ130" i="2" s="1"/>
  <c r="HE388" i="2"/>
  <c r="HE391" i="2"/>
  <c r="HE390" i="2"/>
  <c r="HF386" i="2" s="1"/>
  <c r="HF387" i="2"/>
  <c r="HD420" i="2"/>
  <c r="HD423" i="2"/>
  <c r="HD422" i="2"/>
  <c r="HE418" i="2" s="1"/>
  <c r="HE419" i="2"/>
  <c r="HP164" i="2"/>
  <c r="HP167" i="2"/>
  <c r="HP166" i="2"/>
  <c r="HQ162" i="2" s="1"/>
  <c r="HC452" i="2"/>
  <c r="HC455" i="2"/>
  <c r="HC454" i="2"/>
  <c r="HD450" i="2" s="1"/>
  <c r="HD451" i="2"/>
  <c r="HF68" i="2"/>
  <c r="HF71" i="2"/>
  <c r="HF70" i="2"/>
  <c r="HG66" i="2" s="1"/>
  <c r="HG65" i="2" s="1"/>
  <c r="HG28" i="2" s="1"/>
  <c r="HG67" i="2"/>
  <c r="HE324" i="2"/>
  <c r="HE327" i="2"/>
  <c r="HE326" i="2"/>
  <c r="HF322" i="2" s="1"/>
  <c r="HF323" i="2"/>
  <c r="HP260" i="2"/>
  <c r="HP263" i="2"/>
  <c r="HP262" i="2"/>
  <c r="HQ258" i="2" s="1"/>
  <c r="GZ516" i="2"/>
  <c r="GZ519" i="2"/>
  <c r="GZ518" i="2"/>
  <c r="HA514" i="2" s="1"/>
  <c r="HA515" i="2"/>
  <c r="HA516" i="2" l="1"/>
  <c r="HA519" i="2"/>
  <c r="HA518" i="2"/>
  <c r="HB514" i="2" s="1"/>
  <c r="HB515" i="2"/>
  <c r="HG68" i="2"/>
  <c r="HG71" i="2"/>
  <c r="HG70" i="2"/>
  <c r="HH66" i="2" s="1"/>
  <c r="HH65" i="2" s="1"/>
  <c r="HH28" i="2" s="1"/>
  <c r="HH67" i="2"/>
  <c r="HC484" i="2"/>
  <c r="HC487" i="2"/>
  <c r="HC486" i="2"/>
  <c r="HD482" i="2" s="1"/>
  <c r="HD483" i="2"/>
  <c r="HQ292" i="2"/>
  <c r="HQ295" i="2"/>
  <c r="HQ294" i="2"/>
  <c r="HR290" i="2" s="1"/>
  <c r="HQ260" i="2"/>
  <c r="HQ263" i="2"/>
  <c r="HQ262" i="2"/>
  <c r="HR258" i="2" s="1"/>
  <c r="HD452" i="2"/>
  <c r="HD455" i="2"/>
  <c r="HD454" i="2"/>
  <c r="HE450" i="2" s="1"/>
  <c r="HE451" i="2"/>
  <c r="HE420" i="2"/>
  <c r="HE423" i="2"/>
  <c r="HE422" i="2"/>
  <c r="HF418" i="2" s="1"/>
  <c r="HF419" i="2"/>
  <c r="HQ164" i="2"/>
  <c r="HQ167" i="2"/>
  <c r="HQ166" i="2"/>
  <c r="HR162" i="2" s="1"/>
  <c r="HQ228" i="2"/>
  <c r="HQ231" i="2"/>
  <c r="HQ230" i="2"/>
  <c r="HR226" i="2" s="1"/>
  <c r="HQ196" i="2"/>
  <c r="HQ199" i="2"/>
  <c r="HQ198" i="2"/>
  <c r="HR194" i="2" s="1"/>
  <c r="HF388" i="2"/>
  <c r="HF391" i="2"/>
  <c r="HF390" i="2"/>
  <c r="HG386" i="2" s="1"/>
  <c r="HG387" i="2"/>
  <c r="HE356" i="2"/>
  <c r="HE359" i="2"/>
  <c r="HE358" i="2"/>
  <c r="HF354" i="2" s="1"/>
  <c r="HF355" i="2"/>
  <c r="HR131" i="2"/>
  <c r="HR195" i="2"/>
  <c r="HR259" i="2"/>
  <c r="HS39" i="2"/>
  <c r="HS38" i="2" s="1"/>
  <c r="HT64" i="2" s="1"/>
  <c r="HR99" i="2"/>
  <c r="HR163" i="2"/>
  <c r="HR227" i="2"/>
  <c r="HR291" i="2"/>
  <c r="HS33" i="2"/>
  <c r="HQ132" i="2"/>
  <c r="HQ135" i="2"/>
  <c r="HQ134" i="2"/>
  <c r="HR130" i="2" s="1"/>
  <c r="HF324" i="2"/>
  <c r="HF327" i="2"/>
  <c r="HF326" i="2"/>
  <c r="HG322" i="2" s="1"/>
  <c r="HG323" i="2"/>
  <c r="HQ100" i="2"/>
  <c r="HQ103" i="2"/>
  <c r="HQ102" i="2"/>
  <c r="HR98" i="2" s="1"/>
  <c r="HG324" i="2" l="1"/>
  <c r="HG327" i="2"/>
  <c r="HG326" i="2"/>
  <c r="HH322" i="2" s="1"/>
  <c r="HH323" i="2"/>
  <c r="HS99" i="2"/>
  <c r="HS163" i="2"/>
  <c r="HS227" i="2"/>
  <c r="HS291" i="2"/>
  <c r="HT33" i="2"/>
  <c r="HS131" i="2"/>
  <c r="HS195" i="2"/>
  <c r="HS259" i="2"/>
  <c r="HT39" i="2"/>
  <c r="HT38" i="2" s="1"/>
  <c r="HU64" i="2" s="1"/>
  <c r="HQ31" i="2"/>
  <c r="HO32" i="2" s="1"/>
  <c r="HR164" i="2"/>
  <c r="HR167" i="2"/>
  <c r="HR166" i="2"/>
  <c r="HS162" i="2" s="1"/>
  <c r="HR132" i="2"/>
  <c r="HR135" i="2"/>
  <c r="HR134" i="2"/>
  <c r="HS130" i="2" s="1"/>
  <c r="HF356" i="2"/>
  <c r="HF359" i="2"/>
  <c r="HF358" i="2"/>
  <c r="HG354" i="2" s="1"/>
  <c r="HG355" i="2"/>
  <c r="HE452" i="2"/>
  <c r="HE455" i="2"/>
  <c r="HE454" i="2"/>
  <c r="HF450" i="2" s="1"/>
  <c r="HF451" i="2"/>
  <c r="HR100" i="2"/>
  <c r="HR103" i="2"/>
  <c r="HR102" i="2"/>
  <c r="HS98" i="2" s="1"/>
  <c r="HD484" i="2"/>
  <c r="HD487" i="2"/>
  <c r="HD486" i="2"/>
  <c r="HE482" i="2" s="1"/>
  <c r="HE483" i="2"/>
  <c r="HH68" i="2"/>
  <c r="HH71" i="2"/>
  <c r="HH70" i="2"/>
  <c r="HI66" i="2" s="1"/>
  <c r="HI65" i="2" s="1"/>
  <c r="HI28" i="2" s="1"/>
  <c r="HI67" i="2"/>
  <c r="HR292" i="2"/>
  <c r="HR295" i="2"/>
  <c r="HR294" i="2"/>
  <c r="HS290" i="2" s="1"/>
  <c r="HR260" i="2"/>
  <c r="HR263" i="2"/>
  <c r="HR262" i="2"/>
  <c r="HS258" i="2" s="1"/>
  <c r="HR228" i="2"/>
  <c r="HR231" i="2"/>
  <c r="HR230" i="2"/>
  <c r="HS226" i="2" s="1"/>
  <c r="HR196" i="2"/>
  <c r="HR199" i="2"/>
  <c r="HR198" i="2"/>
  <c r="HS194" i="2" s="1"/>
  <c r="HG388" i="2"/>
  <c r="HG391" i="2"/>
  <c r="HG390" i="2"/>
  <c r="HH386" i="2" s="1"/>
  <c r="HH387" i="2"/>
  <c r="HF420" i="2"/>
  <c r="HF423" i="2"/>
  <c r="HF422" i="2"/>
  <c r="HG418" i="2" s="1"/>
  <c r="HG419" i="2"/>
  <c r="HB516" i="2"/>
  <c r="HB519" i="2"/>
  <c r="HB518" i="2"/>
  <c r="HC514" i="2" s="1"/>
  <c r="HC515" i="2"/>
  <c r="HI68" i="2" l="1"/>
  <c r="HI71" i="2"/>
  <c r="HI70" i="2"/>
  <c r="HJ66" i="2" s="1"/>
  <c r="HJ65" i="2" s="1"/>
  <c r="HJ28" i="2" s="1"/>
  <c r="HJ67" i="2"/>
  <c r="HG356" i="2"/>
  <c r="HG359" i="2"/>
  <c r="HG358" i="2"/>
  <c r="HH354" i="2" s="1"/>
  <c r="HH355" i="2"/>
  <c r="HS196" i="2"/>
  <c r="HS199" i="2"/>
  <c r="HS198" i="2"/>
  <c r="HT194" i="2" s="1"/>
  <c r="HS292" i="2"/>
  <c r="HS295" i="2"/>
  <c r="HS294" i="2"/>
  <c r="HT290" i="2" s="1"/>
  <c r="HH324" i="2"/>
  <c r="HH327" i="2"/>
  <c r="HH326" i="2"/>
  <c r="HI322" i="2" s="1"/>
  <c r="HI323" i="2"/>
  <c r="HF452" i="2"/>
  <c r="HF455" i="2"/>
  <c r="HF454" i="2"/>
  <c r="HG450" i="2" s="1"/>
  <c r="HG451" i="2"/>
  <c r="HS132" i="2"/>
  <c r="HS135" i="2"/>
  <c r="HS134" i="2"/>
  <c r="HT130" i="2" s="1"/>
  <c r="HS228" i="2"/>
  <c r="HS231" i="2"/>
  <c r="HS230" i="2"/>
  <c r="HT226" i="2" s="1"/>
  <c r="HC516" i="2"/>
  <c r="HC519" i="2"/>
  <c r="HC518" i="2"/>
  <c r="HD514" i="2" s="1"/>
  <c r="HD515" i="2"/>
  <c r="HH388" i="2"/>
  <c r="HH391" i="2"/>
  <c r="HH390" i="2"/>
  <c r="HI386" i="2" s="1"/>
  <c r="HI387" i="2"/>
  <c r="HE484" i="2"/>
  <c r="HE487" i="2"/>
  <c r="HE486" i="2"/>
  <c r="HF482" i="2" s="1"/>
  <c r="HF483" i="2"/>
  <c r="HU39" i="2"/>
  <c r="HU38" i="2" s="1"/>
  <c r="HV64" i="2" s="1"/>
  <c r="HT99" i="2"/>
  <c r="HT163" i="2"/>
  <c r="HT227" i="2"/>
  <c r="HT291" i="2"/>
  <c r="HU33" i="2"/>
  <c r="HT131" i="2"/>
  <c r="HT195" i="2"/>
  <c r="HT259" i="2"/>
  <c r="HS164" i="2"/>
  <c r="HS167" i="2"/>
  <c r="HS166" i="2"/>
  <c r="HT162" i="2" s="1"/>
  <c r="HG420" i="2"/>
  <c r="HG423" i="2"/>
  <c r="HG422" i="2"/>
  <c r="HH418" i="2" s="1"/>
  <c r="HH419" i="2"/>
  <c r="HS260" i="2"/>
  <c r="HS263" i="2"/>
  <c r="HS262" i="2"/>
  <c r="HT258" i="2" s="1"/>
  <c r="HS100" i="2"/>
  <c r="HS103" i="2"/>
  <c r="HS102" i="2"/>
  <c r="HT98" i="2" s="1"/>
  <c r="HT196" i="2" l="1"/>
  <c r="HT199" i="2"/>
  <c r="HT198" i="2"/>
  <c r="HU194" i="2" s="1"/>
  <c r="HT292" i="2"/>
  <c r="HT295" i="2"/>
  <c r="HT294" i="2"/>
  <c r="HU290" i="2" s="1"/>
  <c r="HJ68" i="2"/>
  <c r="HJ71" i="2"/>
  <c r="HJ70" i="2"/>
  <c r="HK66" i="2" s="1"/>
  <c r="HK65" i="2" s="1"/>
  <c r="HK28" i="2" s="1"/>
  <c r="HK67" i="2"/>
  <c r="HT132" i="2"/>
  <c r="HT135" i="2"/>
  <c r="HT134" i="2"/>
  <c r="HU130" i="2" s="1"/>
  <c r="HT228" i="2"/>
  <c r="HT231" i="2"/>
  <c r="HT230" i="2"/>
  <c r="HU226" i="2" s="1"/>
  <c r="HI388" i="2"/>
  <c r="HI391" i="2"/>
  <c r="HI390" i="2"/>
  <c r="HJ386" i="2" s="1"/>
  <c r="HJ387" i="2"/>
  <c r="HG452" i="2"/>
  <c r="HG455" i="2"/>
  <c r="HG454" i="2"/>
  <c r="HH450" i="2" s="1"/>
  <c r="HH451" i="2"/>
  <c r="HI324" i="2"/>
  <c r="HI327" i="2"/>
  <c r="HI326" i="2"/>
  <c r="HJ322" i="2" s="1"/>
  <c r="HJ323" i="2"/>
  <c r="HU131" i="2"/>
  <c r="HU195" i="2"/>
  <c r="HU259" i="2"/>
  <c r="HV39" i="2"/>
  <c r="HV38" i="2" s="1"/>
  <c r="HW64" i="2" s="1"/>
  <c r="HU99" i="2"/>
  <c r="HU163" i="2"/>
  <c r="HU227" i="2"/>
  <c r="HU291" i="2"/>
  <c r="HV33" i="2"/>
  <c r="HT164" i="2"/>
  <c r="HT167" i="2"/>
  <c r="HT166" i="2"/>
  <c r="HU162" i="2" s="1"/>
  <c r="HF484" i="2"/>
  <c r="HF487" i="2"/>
  <c r="HF486" i="2"/>
  <c r="HG482" i="2" s="1"/>
  <c r="HG483" i="2"/>
  <c r="HH420" i="2"/>
  <c r="HH423" i="2"/>
  <c r="HH422" i="2"/>
  <c r="HI418" i="2" s="1"/>
  <c r="HI419" i="2"/>
  <c r="HT260" i="2"/>
  <c r="HT263" i="2"/>
  <c r="HT262" i="2"/>
  <c r="HU258" i="2" s="1"/>
  <c r="HT100" i="2"/>
  <c r="HT103" i="2"/>
  <c r="HT102" i="2"/>
  <c r="HU98" i="2" s="1"/>
  <c r="HD516" i="2"/>
  <c r="HD519" i="2"/>
  <c r="HD518" i="2"/>
  <c r="HE514" i="2" s="1"/>
  <c r="HE515" i="2"/>
  <c r="HH356" i="2"/>
  <c r="HH359" i="2"/>
  <c r="HH358" i="2"/>
  <c r="HI354" i="2" s="1"/>
  <c r="HI355" i="2"/>
  <c r="HG484" i="2" l="1"/>
  <c r="HG487" i="2"/>
  <c r="HG486" i="2"/>
  <c r="HH482" i="2" s="1"/>
  <c r="HH483" i="2"/>
  <c r="HU100" i="2"/>
  <c r="HU103" i="2"/>
  <c r="HU102" i="2"/>
  <c r="HV98" i="2" s="1"/>
  <c r="HI356" i="2"/>
  <c r="HI359" i="2"/>
  <c r="HI358" i="2"/>
  <c r="HJ354" i="2" s="1"/>
  <c r="HJ355" i="2"/>
  <c r="HE516" i="2"/>
  <c r="HE519" i="2"/>
  <c r="HE518" i="2"/>
  <c r="HF514" i="2" s="1"/>
  <c r="HF515" i="2"/>
  <c r="HI420" i="2"/>
  <c r="HI423" i="2"/>
  <c r="HI422" i="2"/>
  <c r="HJ418" i="2" s="1"/>
  <c r="HJ419" i="2"/>
  <c r="HU292" i="2"/>
  <c r="HU295" i="2"/>
  <c r="HU294" i="2"/>
  <c r="HV290" i="2" s="1"/>
  <c r="HU260" i="2"/>
  <c r="HU263" i="2"/>
  <c r="HU262" i="2"/>
  <c r="HV258" i="2" s="1"/>
  <c r="HJ324" i="2"/>
  <c r="HJ327" i="2"/>
  <c r="HJ326" i="2"/>
  <c r="HK322" i="2" s="1"/>
  <c r="HK323" i="2"/>
  <c r="HH452" i="2"/>
  <c r="HH455" i="2"/>
  <c r="HH454" i="2"/>
  <c r="HI450" i="2" s="1"/>
  <c r="HI451" i="2"/>
  <c r="HJ388" i="2"/>
  <c r="HJ391" i="2"/>
  <c r="HJ390" i="2"/>
  <c r="HK386" i="2" s="1"/>
  <c r="HK387" i="2"/>
  <c r="HU228" i="2"/>
  <c r="HU231" i="2"/>
  <c r="HU230" i="2"/>
  <c r="HV226" i="2" s="1"/>
  <c r="HU196" i="2"/>
  <c r="HU199" i="2"/>
  <c r="HU198" i="2"/>
  <c r="HV194" i="2" s="1"/>
  <c r="HV131" i="2"/>
  <c r="HV195" i="2"/>
  <c r="HV259" i="2"/>
  <c r="HW39" i="2"/>
  <c r="HW38" i="2" s="1"/>
  <c r="HX64" i="2" s="1"/>
  <c r="HV99" i="2"/>
  <c r="HV163" i="2"/>
  <c r="HV227" i="2"/>
  <c r="HV291" i="2"/>
  <c r="HW33" i="2"/>
  <c r="HU164" i="2"/>
  <c r="HU167" i="2"/>
  <c r="HU166" i="2"/>
  <c r="HV162" i="2" s="1"/>
  <c r="HU132" i="2"/>
  <c r="HU135" i="2"/>
  <c r="HU134" i="2"/>
  <c r="HV130" i="2" s="1"/>
  <c r="HK68" i="2"/>
  <c r="HK71" i="2"/>
  <c r="HK70" i="2"/>
  <c r="HL66" i="2" s="1"/>
  <c r="HL65" i="2" s="1"/>
  <c r="HL28" i="2" s="1"/>
  <c r="HL67" i="2"/>
  <c r="HV292" i="2" l="1"/>
  <c r="HV295" i="2"/>
  <c r="HV294" i="2"/>
  <c r="HW290" i="2" s="1"/>
  <c r="HV260" i="2"/>
  <c r="HV263" i="2"/>
  <c r="HV262" i="2"/>
  <c r="HW258" i="2" s="1"/>
  <c r="HK388" i="2"/>
  <c r="HK391" i="2"/>
  <c r="HK390" i="2"/>
  <c r="HL386" i="2" s="1"/>
  <c r="HL387" i="2"/>
  <c r="HJ356" i="2"/>
  <c r="HJ359" i="2"/>
  <c r="HJ358" i="2"/>
  <c r="HK354" i="2" s="1"/>
  <c r="HK355" i="2"/>
  <c r="HL68" i="2"/>
  <c r="HL71" i="2"/>
  <c r="HL70" i="2"/>
  <c r="HM66" i="2" s="1"/>
  <c r="HM65" i="2" s="1"/>
  <c r="HM28" i="2" s="1"/>
  <c r="HM67" i="2"/>
  <c r="HV228" i="2"/>
  <c r="HV231" i="2"/>
  <c r="HV230" i="2"/>
  <c r="HW226" i="2" s="1"/>
  <c r="HV196" i="2"/>
  <c r="HV199" i="2"/>
  <c r="HV198" i="2"/>
  <c r="HW194" i="2" s="1"/>
  <c r="HK324" i="2"/>
  <c r="HK327" i="2"/>
  <c r="HK326" i="2"/>
  <c r="HL322" i="2" s="1"/>
  <c r="HL323" i="2"/>
  <c r="HF516" i="2"/>
  <c r="HF519" i="2"/>
  <c r="HF518" i="2"/>
  <c r="HG514" i="2" s="1"/>
  <c r="HG515" i="2"/>
  <c r="HW99" i="2"/>
  <c r="HW163" i="2"/>
  <c r="HW227" i="2"/>
  <c r="HW291" i="2"/>
  <c r="HX33" i="2"/>
  <c r="HW131" i="2"/>
  <c r="HW195" i="2"/>
  <c r="HW259" i="2"/>
  <c r="HX39" i="2"/>
  <c r="HX38" i="2" s="1"/>
  <c r="HY64" i="2" s="1"/>
  <c r="HV164" i="2"/>
  <c r="HV167" i="2"/>
  <c r="HV166" i="2"/>
  <c r="HW162" i="2" s="1"/>
  <c r="HV132" i="2"/>
  <c r="HV135" i="2"/>
  <c r="HV134" i="2"/>
  <c r="HW130" i="2" s="1"/>
  <c r="HH484" i="2"/>
  <c r="HH487" i="2"/>
  <c r="HH486" i="2"/>
  <c r="HI482" i="2" s="1"/>
  <c r="HI483" i="2"/>
  <c r="HV100" i="2"/>
  <c r="HV103" i="2"/>
  <c r="HV102" i="2"/>
  <c r="HW98" i="2" s="1"/>
  <c r="HI452" i="2"/>
  <c r="HI455" i="2"/>
  <c r="HI454" i="2"/>
  <c r="HJ450" i="2" s="1"/>
  <c r="HJ451" i="2"/>
  <c r="HJ420" i="2"/>
  <c r="HJ423" i="2"/>
  <c r="HJ422" i="2"/>
  <c r="HK418" i="2" s="1"/>
  <c r="HK419" i="2"/>
  <c r="HW132" i="2" l="1"/>
  <c r="HW135" i="2"/>
  <c r="HW134" i="2"/>
  <c r="HX130" i="2" s="1"/>
  <c r="HW228" i="2"/>
  <c r="HW231" i="2"/>
  <c r="HW230" i="2"/>
  <c r="HX226" i="2" s="1"/>
  <c r="HG516" i="2"/>
  <c r="HG519" i="2"/>
  <c r="HG518" i="2"/>
  <c r="HH514" i="2" s="1"/>
  <c r="HH515" i="2"/>
  <c r="HK356" i="2"/>
  <c r="HK359" i="2"/>
  <c r="HK358" i="2"/>
  <c r="HL354" i="2" s="1"/>
  <c r="HL355" i="2"/>
  <c r="HL388" i="2"/>
  <c r="HL391" i="2"/>
  <c r="HL390" i="2"/>
  <c r="HM386" i="2" s="1"/>
  <c r="HM387" i="2"/>
  <c r="HI484" i="2"/>
  <c r="HI487" i="2"/>
  <c r="HI486" i="2"/>
  <c r="HJ482" i="2" s="1"/>
  <c r="HJ483" i="2"/>
  <c r="HY39" i="2"/>
  <c r="HY38" i="2" s="1"/>
  <c r="HZ64" i="2" s="1"/>
  <c r="HX99" i="2"/>
  <c r="HX163" i="2"/>
  <c r="HX227" i="2"/>
  <c r="HX291" i="2"/>
  <c r="HY33" i="2"/>
  <c r="HX259" i="2"/>
  <c r="HX195" i="2"/>
  <c r="HX131" i="2"/>
  <c r="HX69" i="2"/>
  <c r="HX421" i="2"/>
  <c r="HX325" i="2"/>
  <c r="HX133" i="2"/>
  <c r="HV31" i="2"/>
  <c r="HT32" i="2" s="1"/>
  <c r="HX389" i="2"/>
  <c r="HX485" i="2"/>
  <c r="HX261" i="2"/>
  <c r="HX197" i="2"/>
  <c r="HX101" i="2"/>
  <c r="HX517" i="2"/>
  <c r="HX453" i="2"/>
  <c r="HX357" i="2"/>
  <c r="HX293" i="2"/>
  <c r="HX229" i="2"/>
  <c r="HX165" i="2"/>
  <c r="HW164" i="2"/>
  <c r="HW167" i="2"/>
  <c r="HW166" i="2"/>
  <c r="HX162" i="2" s="1"/>
  <c r="HL324" i="2"/>
  <c r="HL327" i="2"/>
  <c r="HL326" i="2"/>
  <c r="HM322" i="2" s="1"/>
  <c r="HM323" i="2"/>
  <c r="HK420" i="2"/>
  <c r="HK423" i="2"/>
  <c r="HK422" i="2"/>
  <c r="HL418" i="2" s="1"/>
  <c r="HL419" i="2"/>
  <c r="HJ452" i="2"/>
  <c r="HJ455" i="2"/>
  <c r="HJ454" i="2"/>
  <c r="HK450" i="2" s="1"/>
  <c r="HK451" i="2"/>
  <c r="HW260" i="2"/>
  <c r="HW263" i="2"/>
  <c r="HW262" i="2"/>
  <c r="HX258" i="2" s="1"/>
  <c r="HW100" i="2"/>
  <c r="HW103" i="2"/>
  <c r="HW102" i="2"/>
  <c r="HX98" i="2" s="1"/>
  <c r="HW196" i="2"/>
  <c r="HW199" i="2"/>
  <c r="HW198" i="2"/>
  <c r="HX194" i="2" s="1"/>
  <c r="HW292" i="2"/>
  <c r="HW295" i="2"/>
  <c r="HW294" i="2"/>
  <c r="HX290" i="2" s="1"/>
  <c r="HM68" i="2"/>
  <c r="HM71" i="2"/>
  <c r="HM70" i="2"/>
  <c r="HN66" i="2" s="1"/>
  <c r="HN65" i="2" s="1"/>
  <c r="HN28" i="2" s="1"/>
  <c r="HN67" i="2"/>
  <c r="HX260" i="2" l="1"/>
  <c r="HX263" i="2"/>
  <c r="HX262" i="2"/>
  <c r="HY258" i="2" s="1"/>
  <c r="HX228" i="2"/>
  <c r="HX231" i="2"/>
  <c r="HX230" i="2"/>
  <c r="HY226" i="2" s="1"/>
  <c r="HK452" i="2"/>
  <c r="HK455" i="2"/>
  <c r="HK454" i="2"/>
  <c r="HL450" i="2" s="1"/>
  <c r="HL451" i="2"/>
  <c r="HY131" i="2"/>
  <c r="HY195" i="2"/>
  <c r="HY259" i="2"/>
  <c r="HZ39" i="2"/>
  <c r="HZ38" i="2" s="1"/>
  <c r="IA64" i="2" s="1"/>
  <c r="HY99" i="2"/>
  <c r="HY163" i="2"/>
  <c r="HY227" i="2"/>
  <c r="HY291" i="2"/>
  <c r="HZ33" i="2"/>
  <c r="HX164" i="2"/>
  <c r="HX167" i="2"/>
  <c r="HX166" i="2"/>
  <c r="HY162" i="2" s="1"/>
  <c r="HM324" i="2"/>
  <c r="HM327" i="2"/>
  <c r="HM326" i="2"/>
  <c r="HN322" i="2" s="1"/>
  <c r="HN323" i="2"/>
  <c r="HX132" i="2"/>
  <c r="HX135" i="2"/>
  <c r="HX134" i="2"/>
  <c r="HY130" i="2" s="1"/>
  <c r="HX100" i="2"/>
  <c r="HX103" i="2"/>
  <c r="HX102" i="2"/>
  <c r="HY98" i="2" s="1"/>
  <c r="HJ484" i="2"/>
  <c r="HJ487" i="2"/>
  <c r="HJ486" i="2"/>
  <c r="HK482" i="2" s="1"/>
  <c r="HK483" i="2"/>
  <c r="HM388" i="2"/>
  <c r="HM391" i="2"/>
  <c r="HM390" i="2"/>
  <c r="HN386" i="2" s="1"/>
  <c r="HN387" i="2"/>
  <c r="HH516" i="2"/>
  <c r="HH519" i="2"/>
  <c r="HH518" i="2"/>
  <c r="HI514" i="2" s="1"/>
  <c r="HI515" i="2"/>
  <c r="HN68" i="2"/>
  <c r="HN71" i="2"/>
  <c r="HN70" i="2"/>
  <c r="HO66" i="2" s="1"/>
  <c r="HO65" i="2" s="1"/>
  <c r="HO67" i="2"/>
  <c r="HL420" i="2"/>
  <c r="HL423" i="2"/>
  <c r="HL422" i="2"/>
  <c r="HM418" i="2" s="1"/>
  <c r="HM419" i="2"/>
  <c r="HX196" i="2"/>
  <c r="HX199" i="2"/>
  <c r="HX198" i="2"/>
  <c r="HY194" i="2" s="1"/>
  <c r="HX292" i="2"/>
  <c r="HX295" i="2"/>
  <c r="HX294" i="2"/>
  <c r="HY290" i="2" s="1"/>
  <c r="HL356" i="2"/>
  <c r="HL359" i="2"/>
  <c r="HL358" i="2"/>
  <c r="HM354" i="2" s="1"/>
  <c r="HM355" i="2"/>
  <c r="HO68" i="2" l="1"/>
  <c r="HO71" i="2"/>
  <c r="HO70" i="2"/>
  <c r="HP66" i="2" s="1"/>
  <c r="HP65" i="2" s="1"/>
  <c r="HP28" i="2" s="1"/>
  <c r="HP67" i="2"/>
  <c r="HY228" i="2"/>
  <c r="HY231" i="2"/>
  <c r="HY230" i="2"/>
  <c r="HZ226" i="2" s="1"/>
  <c r="HY196" i="2"/>
  <c r="HY199" i="2"/>
  <c r="HY198" i="2"/>
  <c r="HZ194" i="2" s="1"/>
  <c r="HO28" i="2"/>
  <c r="HO6" i="2" s="1"/>
  <c r="HO42" i="2"/>
  <c r="HN388" i="2"/>
  <c r="HN391" i="2"/>
  <c r="HN390" i="2"/>
  <c r="HO386" i="2" s="1"/>
  <c r="HO387" i="2"/>
  <c r="HK484" i="2"/>
  <c r="HK487" i="2"/>
  <c r="HK486" i="2"/>
  <c r="HL482" i="2" s="1"/>
  <c r="HL483" i="2"/>
  <c r="HZ131" i="2"/>
  <c r="HZ195" i="2"/>
  <c r="HZ259" i="2"/>
  <c r="IA39" i="2"/>
  <c r="IA38" i="2" s="1"/>
  <c r="IB64" i="2" s="1"/>
  <c r="HZ291" i="2"/>
  <c r="HZ227" i="2"/>
  <c r="HZ163" i="2"/>
  <c r="IA33" i="2"/>
  <c r="HZ99" i="2"/>
  <c r="HY164" i="2"/>
  <c r="HY167" i="2"/>
  <c r="HY166" i="2"/>
  <c r="HZ162" i="2" s="1"/>
  <c r="HY132" i="2"/>
  <c r="HY135" i="2"/>
  <c r="HY134" i="2"/>
  <c r="HZ130" i="2" s="1"/>
  <c r="HM420" i="2"/>
  <c r="HM423" i="2"/>
  <c r="HM422" i="2"/>
  <c r="HN418" i="2" s="1"/>
  <c r="HN419" i="2"/>
  <c r="HI516" i="2"/>
  <c r="HI519" i="2"/>
  <c r="HI518" i="2"/>
  <c r="HJ514" i="2" s="1"/>
  <c r="HJ515" i="2"/>
  <c r="HN324" i="2"/>
  <c r="HN327" i="2"/>
  <c r="HN326" i="2"/>
  <c r="HO322" i="2" s="1"/>
  <c r="HO323" i="2"/>
  <c r="HY100" i="2"/>
  <c r="HY103" i="2"/>
  <c r="HY102" i="2"/>
  <c r="HZ98" i="2" s="1"/>
  <c r="HM356" i="2"/>
  <c r="HM359" i="2"/>
  <c r="HM358" i="2"/>
  <c r="HN354" i="2" s="1"/>
  <c r="HN355" i="2"/>
  <c r="HY292" i="2"/>
  <c r="HY295" i="2"/>
  <c r="HY294" i="2"/>
  <c r="HZ290" i="2" s="1"/>
  <c r="HY260" i="2"/>
  <c r="HY263" i="2"/>
  <c r="HY262" i="2"/>
  <c r="HZ258" i="2" s="1"/>
  <c r="HL452" i="2"/>
  <c r="HL455" i="2"/>
  <c r="HL454" i="2"/>
  <c r="HM450" i="2" s="1"/>
  <c r="HM451" i="2"/>
  <c r="HN356" i="2" l="1"/>
  <c r="HN359" i="2"/>
  <c r="HN358" i="2"/>
  <c r="HO354" i="2" s="1"/>
  <c r="HO355" i="2"/>
  <c r="HZ228" i="2"/>
  <c r="HZ231" i="2"/>
  <c r="HZ230" i="2"/>
  <c r="IA226" i="2" s="1"/>
  <c r="HZ132" i="2"/>
  <c r="HZ135" i="2"/>
  <c r="HZ134" i="2"/>
  <c r="IA130" i="2" s="1"/>
  <c r="HO388" i="2"/>
  <c r="HO391" i="2"/>
  <c r="HO390" i="2"/>
  <c r="HP386" i="2" s="1"/>
  <c r="HP387" i="2"/>
  <c r="HZ100" i="2"/>
  <c r="HZ103" i="2"/>
  <c r="HZ102" i="2"/>
  <c r="IA98" i="2" s="1"/>
  <c r="HZ292" i="2"/>
  <c r="HZ295" i="2"/>
  <c r="HZ294" i="2"/>
  <c r="IA290" i="2" s="1"/>
  <c r="HM452" i="2"/>
  <c r="HM455" i="2"/>
  <c r="HM454" i="2"/>
  <c r="HN450" i="2" s="1"/>
  <c r="HN451" i="2"/>
  <c r="HJ516" i="2"/>
  <c r="HJ519" i="2"/>
  <c r="HJ518" i="2"/>
  <c r="HK514" i="2" s="1"/>
  <c r="HK515" i="2"/>
  <c r="HN420" i="2"/>
  <c r="HN423" i="2"/>
  <c r="HN422" i="2"/>
  <c r="HO418" i="2" s="1"/>
  <c r="HO419" i="2"/>
  <c r="IA99" i="2"/>
  <c r="IA163" i="2"/>
  <c r="IA227" i="2"/>
  <c r="IA291" i="2"/>
  <c r="IB33" i="2"/>
  <c r="IA131" i="2"/>
  <c r="IA195" i="2"/>
  <c r="IA259" i="2"/>
  <c r="IB39" i="2"/>
  <c r="IB38" i="2" s="1"/>
  <c r="IC64" i="2" s="1"/>
  <c r="HZ260" i="2"/>
  <c r="HZ263" i="2"/>
  <c r="HZ262" i="2"/>
  <c r="IA258" i="2" s="1"/>
  <c r="HL484" i="2"/>
  <c r="HL487" i="2"/>
  <c r="HL486" i="2"/>
  <c r="HM482" i="2" s="1"/>
  <c r="HM483" i="2"/>
  <c r="HO324" i="2"/>
  <c r="HO327" i="2"/>
  <c r="HO326" i="2"/>
  <c r="HP322" i="2" s="1"/>
  <c r="HP323" i="2"/>
  <c r="HZ164" i="2"/>
  <c r="HZ167" i="2"/>
  <c r="HZ166" i="2"/>
  <c r="IA162" i="2" s="1"/>
  <c r="HZ196" i="2"/>
  <c r="HZ199" i="2"/>
  <c r="HZ198" i="2"/>
  <c r="IA194" i="2" s="1"/>
  <c r="HP68" i="2"/>
  <c r="HP71" i="2"/>
  <c r="HP70" i="2"/>
  <c r="HQ66" i="2" s="1"/>
  <c r="HQ65" i="2" s="1"/>
  <c r="HQ28" i="2" s="1"/>
  <c r="HQ67" i="2"/>
  <c r="IA196" i="2" l="1"/>
  <c r="IA199" i="2"/>
  <c r="IA198" i="2"/>
  <c r="IB194" i="2" s="1"/>
  <c r="IA292" i="2"/>
  <c r="IA295" i="2"/>
  <c r="IA294" i="2"/>
  <c r="IB290" i="2" s="1"/>
  <c r="HO420" i="2"/>
  <c r="HO423" i="2"/>
  <c r="HO422" i="2"/>
  <c r="HP418" i="2" s="1"/>
  <c r="HP419" i="2"/>
  <c r="HP388" i="2"/>
  <c r="HP391" i="2"/>
  <c r="HP390" i="2"/>
  <c r="HQ386" i="2" s="1"/>
  <c r="HQ387" i="2"/>
  <c r="HO356" i="2"/>
  <c r="HO359" i="2"/>
  <c r="HO358" i="2"/>
  <c r="HP354" i="2" s="1"/>
  <c r="HP355" i="2"/>
  <c r="IA132" i="2"/>
  <c r="IA135" i="2"/>
  <c r="IA134" i="2"/>
  <c r="IB130" i="2" s="1"/>
  <c r="IA228" i="2"/>
  <c r="IA231" i="2"/>
  <c r="IA230" i="2"/>
  <c r="IB226" i="2" s="1"/>
  <c r="HK516" i="2"/>
  <c r="HK519" i="2"/>
  <c r="HK518" i="2"/>
  <c r="HL514" i="2" s="1"/>
  <c r="HL515" i="2"/>
  <c r="HP324" i="2"/>
  <c r="HP327" i="2"/>
  <c r="HP326" i="2"/>
  <c r="HQ322" i="2" s="1"/>
  <c r="HQ323" i="2"/>
  <c r="HM484" i="2"/>
  <c r="HM487" i="2"/>
  <c r="HM486" i="2"/>
  <c r="HN482" i="2" s="1"/>
  <c r="HN483" i="2"/>
  <c r="IB99" i="2"/>
  <c r="IB163" i="2"/>
  <c r="IB227" i="2"/>
  <c r="IB291" i="2"/>
  <c r="IB259" i="2"/>
  <c r="IB195" i="2"/>
  <c r="IC33" i="2"/>
  <c r="IB131" i="2"/>
  <c r="IC39" i="2"/>
  <c r="IC38" i="2" s="1"/>
  <c r="ID64" i="2" s="1"/>
  <c r="IA164" i="2"/>
  <c r="IA167" i="2"/>
  <c r="IA166" i="2"/>
  <c r="IB162" i="2" s="1"/>
  <c r="HN452" i="2"/>
  <c r="HN455" i="2"/>
  <c r="HN454" i="2"/>
  <c r="HO450" i="2" s="1"/>
  <c r="HO451" i="2"/>
  <c r="HQ68" i="2"/>
  <c r="HQ71" i="2"/>
  <c r="HQ70" i="2"/>
  <c r="HR66" i="2" s="1"/>
  <c r="HR65" i="2" s="1"/>
  <c r="HR28" i="2" s="1"/>
  <c r="HR67" i="2"/>
  <c r="IA260" i="2"/>
  <c r="IA263" i="2"/>
  <c r="IA262" i="2"/>
  <c r="IB258" i="2" s="1"/>
  <c r="IA100" i="2"/>
  <c r="IA103" i="2"/>
  <c r="IA102" i="2"/>
  <c r="IB98" i="2" s="1"/>
  <c r="HR68" i="2" l="1"/>
  <c r="HR71" i="2"/>
  <c r="HR70" i="2"/>
  <c r="HS66" i="2" s="1"/>
  <c r="HS65" i="2" s="1"/>
  <c r="HS28" i="2" s="1"/>
  <c r="HS67" i="2"/>
  <c r="IB260" i="2"/>
  <c r="IB263" i="2"/>
  <c r="IB262" i="2"/>
  <c r="IC258" i="2" s="1"/>
  <c r="IB228" i="2"/>
  <c r="IB231" i="2"/>
  <c r="IB230" i="2"/>
  <c r="IC226" i="2" s="1"/>
  <c r="HO452" i="2"/>
  <c r="HO455" i="2"/>
  <c r="HO454" i="2"/>
  <c r="HP450" i="2" s="1"/>
  <c r="HP451" i="2"/>
  <c r="IB132" i="2"/>
  <c r="IB135" i="2"/>
  <c r="IB134" i="2"/>
  <c r="IC130" i="2" s="1"/>
  <c r="IB164" i="2"/>
  <c r="IB167" i="2"/>
  <c r="IB166" i="2"/>
  <c r="IC162" i="2" s="1"/>
  <c r="HP356" i="2"/>
  <c r="HP359" i="2"/>
  <c r="HP358" i="2"/>
  <c r="HQ354" i="2" s="1"/>
  <c r="HQ355" i="2"/>
  <c r="IC131" i="2"/>
  <c r="IC195" i="2"/>
  <c r="IC259" i="2"/>
  <c r="IC99" i="2"/>
  <c r="IC163" i="2"/>
  <c r="IC227" i="2"/>
  <c r="IC291" i="2"/>
  <c r="ID39" i="2"/>
  <c r="ID38" i="2" s="1"/>
  <c r="IE64" i="2" s="1"/>
  <c r="ID33" i="2"/>
  <c r="IA31" i="2"/>
  <c r="HY32" i="2" s="1"/>
  <c r="IB100" i="2"/>
  <c r="IB103" i="2"/>
  <c r="IB102" i="2"/>
  <c r="IC98" i="2" s="1"/>
  <c r="HQ324" i="2"/>
  <c r="HQ327" i="2"/>
  <c r="HQ326" i="2"/>
  <c r="HR322" i="2" s="1"/>
  <c r="HR323" i="2"/>
  <c r="HP420" i="2"/>
  <c r="HP423" i="2"/>
  <c r="HP422" i="2"/>
  <c r="HQ418" i="2" s="1"/>
  <c r="HQ419" i="2"/>
  <c r="IB196" i="2"/>
  <c r="IB199" i="2"/>
  <c r="IB198" i="2"/>
  <c r="IC194" i="2" s="1"/>
  <c r="IB292" i="2"/>
  <c r="IB295" i="2"/>
  <c r="IB294" i="2"/>
  <c r="IC290" i="2" s="1"/>
  <c r="HN484" i="2"/>
  <c r="HN487" i="2"/>
  <c r="HN486" i="2"/>
  <c r="HO482" i="2" s="1"/>
  <c r="HO483" i="2"/>
  <c r="HL516" i="2"/>
  <c r="HL519" i="2"/>
  <c r="HL518" i="2"/>
  <c r="HM514" i="2" s="1"/>
  <c r="HM515" i="2"/>
  <c r="HQ388" i="2"/>
  <c r="HQ391" i="2"/>
  <c r="HQ390" i="2"/>
  <c r="HR386" i="2" s="1"/>
  <c r="HR387" i="2"/>
  <c r="HQ420" i="2" l="1"/>
  <c r="HQ423" i="2"/>
  <c r="HQ422" i="2"/>
  <c r="HR418" i="2" s="1"/>
  <c r="HR419" i="2"/>
  <c r="HR324" i="2"/>
  <c r="HR327" i="2"/>
  <c r="HR326" i="2"/>
  <c r="HS322" i="2" s="1"/>
  <c r="HS323" i="2"/>
  <c r="IC164" i="2"/>
  <c r="IC167" i="2"/>
  <c r="IC166" i="2"/>
  <c r="ID162" i="2" s="1"/>
  <c r="IC196" i="2"/>
  <c r="IC199" i="2"/>
  <c r="IC198" i="2"/>
  <c r="ID194" i="2" s="1"/>
  <c r="HP452" i="2"/>
  <c r="HP455" i="2"/>
  <c r="HP454" i="2"/>
  <c r="HQ450" i="2" s="1"/>
  <c r="HQ451" i="2"/>
  <c r="HM516" i="2"/>
  <c r="HM519" i="2"/>
  <c r="HM518" i="2"/>
  <c r="HN514" i="2" s="1"/>
  <c r="HN515" i="2"/>
  <c r="HO484" i="2"/>
  <c r="HO487" i="2"/>
  <c r="HO486" i="2"/>
  <c r="HP482" i="2" s="1"/>
  <c r="HP483" i="2"/>
  <c r="ID99" i="2"/>
  <c r="ID163" i="2"/>
  <c r="ID227" i="2"/>
  <c r="ID291" i="2"/>
  <c r="IE33" i="2"/>
  <c r="ID131" i="2"/>
  <c r="ID195" i="2"/>
  <c r="ID259" i="2"/>
  <c r="IE39" i="2"/>
  <c r="IE38" i="2" s="1"/>
  <c r="IF64" i="2" s="1"/>
  <c r="IC100" i="2"/>
  <c r="IC103" i="2"/>
  <c r="IC102" i="2"/>
  <c r="ID98" i="2" s="1"/>
  <c r="IC132" i="2"/>
  <c r="IC135" i="2"/>
  <c r="IC134" i="2"/>
  <c r="ID130" i="2" s="1"/>
  <c r="HR388" i="2"/>
  <c r="HR391" i="2"/>
  <c r="HR390" i="2"/>
  <c r="HS386" i="2" s="1"/>
  <c r="HS387" i="2"/>
  <c r="IC292" i="2"/>
  <c r="IC295" i="2"/>
  <c r="IC294" i="2"/>
  <c r="ID290" i="2" s="1"/>
  <c r="HQ356" i="2"/>
  <c r="HQ359" i="2"/>
  <c r="HQ358" i="2"/>
  <c r="HR354" i="2" s="1"/>
  <c r="HR355" i="2"/>
  <c r="HS68" i="2"/>
  <c r="HS71" i="2"/>
  <c r="HS70" i="2"/>
  <c r="HT66" i="2" s="1"/>
  <c r="HT65" i="2" s="1"/>
  <c r="HT28" i="2" s="1"/>
  <c r="HT67" i="2"/>
  <c r="IC228" i="2"/>
  <c r="IC231" i="2"/>
  <c r="IC230" i="2"/>
  <c r="ID226" i="2" s="1"/>
  <c r="IC260" i="2"/>
  <c r="IC263" i="2"/>
  <c r="IC262" i="2"/>
  <c r="ID258" i="2" s="1"/>
  <c r="HR356" i="2" l="1"/>
  <c r="HR359" i="2"/>
  <c r="HR358" i="2"/>
  <c r="HS354" i="2" s="1"/>
  <c r="HS355" i="2"/>
  <c r="IF39" i="2"/>
  <c r="IF38" i="2" s="1"/>
  <c r="IG64" i="2" s="1"/>
  <c r="IE99" i="2"/>
  <c r="IE163" i="2"/>
  <c r="IE227" i="2"/>
  <c r="IE291" i="2"/>
  <c r="IF33" i="2"/>
  <c r="IE131" i="2"/>
  <c r="IE195" i="2"/>
  <c r="IE259" i="2"/>
  <c r="ID164" i="2"/>
  <c r="ID167" i="2"/>
  <c r="ID166" i="2"/>
  <c r="IE162" i="2" s="1"/>
  <c r="HR420" i="2"/>
  <c r="HR423" i="2"/>
  <c r="HR422" i="2"/>
  <c r="HS418" i="2" s="1"/>
  <c r="HS419" i="2"/>
  <c r="ID260" i="2"/>
  <c r="ID263" i="2"/>
  <c r="ID262" i="2"/>
  <c r="IE258" i="2" s="1"/>
  <c r="ID100" i="2"/>
  <c r="ID103" i="2"/>
  <c r="ID102" i="2"/>
  <c r="IE98" i="2" s="1"/>
  <c r="HN516" i="2"/>
  <c r="HN519" i="2"/>
  <c r="HN518" i="2"/>
  <c r="HO514" i="2" s="1"/>
  <c r="HO515" i="2"/>
  <c r="HS388" i="2"/>
  <c r="HS391" i="2"/>
  <c r="HS390" i="2"/>
  <c r="HT386" i="2" s="1"/>
  <c r="HT387" i="2"/>
  <c r="ID196" i="2"/>
  <c r="ID199" i="2"/>
  <c r="ID198" i="2"/>
  <c r="IE194" i="2" s="1"/>
  <c r="ID292" i="2"/>
  <c r="ID295" i="2"/>
  <c r="ID294" i="2"/>
  <c r="IE290" i="2" s="1"/>
  <c r="HP484" i="2"/>
  <c r="HP487" i="2"/>
  <c r="HP486" i="2"/>
  <c r="HQ482" i="2" s="1"/>
  <c r="HQ483" i="2"/>
  <c r="HS324" i="2"/>
  <c r="HS327" i="2"/>
  <c r="HS326" i="2"/>
  <c r="HT322" i="2" s="1"/>
  <c r="HT323" i="2"/>
  <c r="HT68" i="2"/>
  <c r="HT71" i="2"/>
  <c r="HT70" i="2"/>
  <c r="HU66" i="2" s="1"/>
  <c r="HU65" i="2" s="1"/>
  <c r="HU28" i="2" s="1"/>
  <c r="HU67" i="2"/>
  <c r="ID132" i="2"/>
  <c r="ID135" i="2"/>
  <c r="ID134" i="2"/>
  <c r="IE130" i="2" s="1"/>
  <c r="ID228" i="2"/>
  <c r="ID231" i="2"/>
  <c r="ID230" i="2"/>
  <c r="IE226" i="2" s="1"/>
  <c r="HQ452" i="2"/>
  <c r="HQ455" i="2"/>
  <c r="HQ454" i="2"/>
  <c r="HR450" i="2" s="1"/>
  <c r="HR451" i="2"/>
  <c r="IF131" i="2" l="1"/>
  <c r="IF195" i="2"/>
  <c r="IF259" i="2"/>
  <c r="IG39" i="2"/>
  <c r="IG38" i="2" s="1"/>
  <c r="IH64" i="2" s="1"/>
  <c r="IF99" i="2"/>
  <c r="IF163" i="2"/>
  <c r="IF227" i="2"/>
  <c r="IF291" i="2"/>
  <c r="IG33" i="2"/>
  <c r="IE164" i="2"/>
  <c r="IE167" i="2"/>
  <c r="IE166" i="2"/>
  <c r="IF162" i="2" s="1"/>
  <c r="HU68" i="2"/>
  <c r="HU71" i="2"/>
  <c r="HU70" i="2"/>
  <c r="HV66" i="2" s="1"/>
  <c r="HV65" i="2" s="1"/>
  <c r="HV28" i="2" s="1"/>
  <c r="HV67" i="2"/>
  <c r="HO516" i="2"/>
  <c r="HO519" i="2"/>
  <c r="HO518" i="2"/>
  <c r="HP514" i="2" s="1"/>
  <c r="HP515" i="2"/>
  <c r="HS420" i="2"/>
  <c r="HS423" i="2"/>
  <c r="HS422" i="2"/>
  <c r="HT418" i="2" s="1"/>
  <c r="HT419" i="2"/>
  <c r="IE260" i="2"/>
  <c r="IE263" i="2"/>
  <c r="IE262" i="2"/>
  <c r="IF258" i="2" s="1"/>
  <c r="IE100" i="2"/>
  <c r="IE103" i="2"/>
  <c r="IE102" i="2"/>
  <c r="IF98" i="2" s="1"/>
  <c r="HT324" i="2"/>
  <c r="HT327" i="2"/>
  <c r="HT326" i="2"/>
  <c r="HU322" i="2" s="1"/>
  <c r="HU323" i="2"/>
  <c r="HT388" i="2"/>
  <c r="HT391" i="2"/>
  <c r="HT390" i="2"/>
  <c r="HU386" i="2" s="1"/>
  <c r="HU387" i="2"/>
  <c r="IE196" i="2"/>
  <c r="IE199" i="2"/>
  <c r="IE198" i="2"/>
  <c r="IF194" i="2" s="1"/>
  <c r="IE292" i="2"/>
  <c r="IE295" i="2"/>
  <c r="IE294" i="2"/>
  <c r="IF290" i="2" s="1"/>
  <c r="HR452" i="2"/>
  <c r="HR455" i="2"/>
  <c r="HR454" i="2"/>
  <c r="HS450" i="2" s="1"/>
  <c r="HS451" i="2"/>
  <c r="HQ484" i="2"/>
  <c r="HQ487" i="2"/>
  <c r="HQ486" i="2"/>
  <c r="HR482" i="2" s="1"/>
  <c r="HR483" i="2"/>
  <c r="IE132" i="2"/>
  <c r="IE135" i="2"/>
  <c r="IE134" i="2"/>
  <c r="IF130" i="2" s="1"/>
  <c r="IE228" i="2"/>
  <c r="IE231" i="2"/>
  <c r="IE230" i="2"/>
  <c r="IF226" i="2" s="1"/>
  <c r="HS356" i="2"/>
  <c r="HS359" i="2"/>
  <c r="HS358" i="2"/>
  <c r="HT354" i="2" s="1"/>
  <c r="HT355" i="2"/>
  <c r="HT356" i="2" l="1"/>
  <c r="HT359" i="2"/>
  <c r="HT358" i="2"/>
  <c r="HU354" i="2" s="1"/>
  <c r="HU355" i="2"/>
  <c r="HR484" i="2"/>
  <c r="HR487" i="2"/>
  <c r="HR486" i="2"/>
  <c r="HS482" i="2" s="1"/>
  <c r="HS483" i="2"/>
  <c r="HU388" i="2"/>
  <c r="HU391" i="2"/>
  <c r="HU390" i="2"/>
  <c r="HV386" i="2" s="1"/>
  <c r="HV387" i="2"/>
  <c r="HT420" i="2"/>
  <c r="HT423" i="2"/>
  <c r="HT422" i="2"/>
  <c r="HU418" i="2" s="1"/>
  <c r="HU419" i="2"/>
  <c r="HP516" i="2"/>
  <c r="HP519" i="2"/>
  <c r="HP518" i="2"/>
  <c r="HQ514" i="2" s="1"/>
  <c r="HQ515" i="2"/>
  <c r="HV68" i="2"/>
  <c r="HV71" i="2"/>
  <c r="HV70" i="2"/>
  <c r="HW66" i="2" s="1"/>
  <c r="HW65" i="2" s="1"/>
  <c r="HW28" i="2" s="1"/>
  <c r="HW67" i="2"/>
  <c r="IF100" i="2"/>
  <c r="IF103" i="2"/>
  <c r="IF102" i="2"/>
  <c r="IG98" i="2" s="1"/>
  <c r="HS452" i="2"/>
  <c r="HS455" i="2"/>
  <c r="HS454" i="2"/>
  <c r="HT450" i="2" s="1"/>
  <c r="HT451" i="2"/>
  <c r="IF292" i="2"/>
  <c r="IF295" i="2"/>
  <c r="IF294" i="2"/>
  <c r="IG290" i="2" s="1"/>
  <c r="IF260" i="2"/>
  <c r="IF263" i="2"/>
  <c r="IF262" i="2"/>
  <c r="IG258" i="2" s="1"/>
  <c r="HU324" i="2"/>
  <c r="HU327" i="2"/>
  <c r="HU326" i="2"/>
  <c r="HV322" i="2" s="1"/>
  <c r="HV323" i="2"/>
  <c r="IF228" i="2"/>
  <c r="IF231" i="2"/>
  <c r="IF230" i="2"/>
  <c r="IG226" i="2" s="1"/>
  <c r="IF196" i="2"/>
  <c r="IF199" i="2"/>
  <c r="IF198" i="2"/>
  <c r="IG194" i="2" s="1"/>
  <c r="IG131" i="2"/>
  <c r="IG195" i="2"/>
  <c r="IG259" i="2"/>
  <c r="IH39" i="2"/>
  <c r="IH38" i="2" s="1"/>
  <c r="II64" i="2" s="1"/>
  <c r="IG99" i="2"/>
  <c r="IG163" i="2"/>
  <c r="IG227" i="2"/>
  <c r="IG291" i="2"/>
  <c r="IH33" i="2"/>
  <c r="IF164" i="2"/>
  <c r="IF167" i="2"/>
  <c r="IF166" i="2"/>
  <c r="IG162" i="2" s="1"/>
  <c r="IF132" i="2"/>
  <c r="IF135" i="2"/>
  <c r="IF134" i="2"/>
  <c r="IG130" i="2" s="1"/>
  <c r="IH99" i="2" l="1"/>
  <c r="IH163" i="2"/>
  <c r="IH227" i="2"/>
  <c r="IH291" i="2"/>
  <c r="II33" i="2"/>
  <c r="IH131" i="2"/>
  <c r="IH195" i="2"/>
  <c r="IH259" i="2"/>
  <c r="II39" i="2"/>
  <c r="II38" i="2" s="1"/>
  <c r="IJ64" i="2" s="1"/>
  <c r="IH389" i="2"/>
  <c r="IH485" i="2"/>
  <c r="IH421" i="2"/>
  <c r="IH325" i="2"/>
  <c r="IH261" i="2"/>
  <c r="IH197" i="2"/>
  <c r="IH133" i="2"/>
  <c r="IF31" i="2"/>
  <c r="ID32" i="2" s="1"/>
  <c r="IH517" i="2"/>
  <c r="IH453" i="2"/>
  <c r="IH357" i="2"/>
  <c r="IH293" i="2"/>
  <c r="IH229" i="2"/>
  <c r="IH165" i="2"/>
  <c r="IH101" i="2"/>
  <c r="IH69" i="2"/>
  <c r="IG164" i="2"/>
  <c r="IG167" i="2"/>
  <c r="IG166" i="2"/>
  <c r="IH162" i="2" s="1"/>
  <c r="IG132" i="2"/>
  <c r="IG135" i="2"/>
  <c r="IG134" i="2"/>
  <c r="IH130" i="2" s="1"/>
  <c r="HW68" i="2"/>
  <c r="HW71" i="2"/>
  <c r="HW70" i="2"/>
  <c r="HX66" i="2" s="1"/>
  <c r="HX65" i="2" s="1"/>
  <c r="HX28" i="2" s="1"/>
  <c r="HX67" i="2"/>
  <c r="IG100" i="2"/>
  <c r="IG103" i="2"/>
  <c r="IG102" i="2"/>
  <c r="IH98" i="2" s="1"/>
  <c r="HT452" i="2"/>
  <c r="HT455" i="2"/>
  <c r="HT454" i="2"/>
  <c r="HU450" i="2" s="1"/>
  <c r="HU451" i="2"/>
  <c r="HQ516" i="2"/>
  <c r="HQ519" i="2"/>
  <c r="HQ518" i="2"/>
  <c r="HR514" i="2" s="1"/>
  <c r="HR515" i="2"/>
  <c r="HV388" i="2"/>
  <c r="HV391" i="2"/>
  <c r="HV390" i="2"/>
  <c r="HW386" i="2" s="1"/>
  <c r="HW387" i="2"/>
  <c r="IG292" i="2"/>
  <c r="IG295" i="2"/>
  <c r="IG294" i="2"/>
  <c r="IH290" i="2" s="1"/>
  <c r="IG260" i="2"/>
  <c r="IG263" i="2"/>
  <c r="IG262" i="2"/>
  <c r="IH258" i="2" s="1"/>
  <c r="HS484" i="2"/>
  <c r="HS487" i="2"/>
  <c r="HS486" i="2"/>
  <c r="HT482" i="2" s="1"/>
  <c r="HT483" i="2"/>
  <c r="HU356" i="2"/>
  <c r="HU359" i="2"/>
  <c r="HU358" i="2"/>
  <c r="HV354" i="2" s="1"/>
  <c r="HV355" i="2"/>
  <c r="IG228" i="2"/>
  <c r="IG231" i="2"/>
  <c r="IG230" i="2"/>
  <c r="IH226" i="2" s="1"/>
  <c r="IG196" i="2"/>
  <c r="IG199" i="2"/>
  <c r="IG198" i="2"/>
  <c r="IH194" i="2" s="1"/>
  <c r="HV324" i="2"/>
  <c r="HV327" i="2"/>
  <c r="HV326" i="2"/>
  <c r="HW322" i="2" s="1"/>
  <c r="HW323" i="2"/>
  <c r="HU420" i="2"/>
  <c r="HU423" i="2"/>
  <c r="HU422" i="2"/>
  <c r="HV418" i="2" s="1"/>
  <c r="HV419" i="2"/>
  <c r="HR516" i="2" l="1"/>
  <c r="HR519" i="2"/>
  <c r="HR518" i="2"/>
  <c r="HS514" i="2" s="1"/>
  <c r="HS515" i="2"/>
  <c r="HU452" i="2"/>
  <c r="HU455" i="2"/>
  <c r="HU454" i="2"/>
  <c r="HV450" i="2" s="1"/>
  <c r="HV451" i="2"/>
  <c r="HX68" i="2"/>
  <c r="HX71" i="2"/>
  <c r="HX70" i="2"/>
  <c r="HY66" i="2" s="1"/>
  <c r="HY65" i="2" s="1"/>
  <c r="HY28" i="2" s="1"/>
  <c r="HY67" i="2"/>
  <c r="IH132" i="2"/>
  <c r="IH135" i="2"/>
  <c r="IH134" i="2"/>
  <c r="II130" i="2" s="1"/>
  <c r="IH228" i="2"/>
  <c r="IH231" i="2"/>
  <c r="IH230" i="2"/>
  <c r="II226" i="2" s="1"/>
  <c r="HW324" i="2"/>
  <c r="HW327" i="2"/>
  <c r="HW326" i="2"/>
  <c r="HX322" i="2" s="1"/>
  <c r="HX323" i="2"/>
  <c r="IJ39" i="2"/>
  <c r="IJ38" i="2" s="1"/>
  <c r="IK64" i="2" s="1"/>
  <c r="II99" i="2"/>
  <c r="II163" i="2"/>
  <c r="II227" i="2"/>
  <c r="II291" i="2"/>
  <c r="IJ33" i="2"/>
  <c r="II131" i="2"/>
  <c r="II195" i="2"/>
  <c r="II259" i="2"/>
  <c r="IH164" i="2"/>
  <c r="IH167" i="2"/>
  <c r="IH166" i="2"/>
  <c r="II162" i="2" s="1"/>
  <c r="HT484" i="2"/>
  <c r="HT487" i="2"/>
  <c r="HT486" i="2"/>
  <c r="HU482" i="2" s="1"/>
  <c r="HU483" i="2"/>
  <c r="IH260" i="2"/>
  <c r="IH263" i="2"/>
  <c r="IH262" i="2"/>
  <c r="II258" i="2" s="1"/>
  <c r="IH100" i="2"/>
  <c r="IH103" i="2"/>
  <c r="IH102" i="2"/>
  <c r="II98" i="2" s="1"/>
  <c r="HV420" i="2"/>
  <c r="HV423" i="2"/>
  <c r="HV422" i="2"/>
  <c r="HW418" i="2" s="1"/>
  <c r="HW419" i="2"/>
  <c r="HV356" i="2"/>
  <c r="HV359" i="2"/>
  <c r="HV358" i="2"/>
  <c r="HW354" i="2" s="1"/>
  <c r="HW355" i="2"/>
  <c r="HW388" i="2"/>
  <c r="HW391" i="2"/>
  <c r="HW390" i="2"/>
  <c r="HX386" i="2" s="1"/>
  <c r="HX387" i="2"/>
  <c r="IH196" i="2"/>
  <c r="IH199" i="2"/>
  <c r="IH198" i="2"/>
  <c r="II194" i="2" s="1"/>
  <c r="IH292" i="2"/>
  <c r="IH295" i="2"/>
  <c r="IH294" i="2"/>
  <c r="II290" i="2" s="1"/>
  <c r="II132" i="2" l="1"/>
  <c r="II135" i="2"/>
  <c r="II134" i="2"/>
  <c r="IJ130" i="2" s="1"/>
  <c r="II228" i="2"/>
  <c r="II231" i="2"/>
  <c r="II230" i="2"/>
  <c r="IJ226" i="2" s="1"/>
  <c r="HS516" i="2"/>
  <c r="HS519" i="2"/>
  <c r="HS518" i="2"/>
  <c r="HT514" i="2" s="1"/>
  <c r="HT515" i="2"/>
  <c r="HW356" i="2"/>
  <c r="HW359" i="2"/>
  <c r="HW358" i="2"/>
  <c r="HX354" i="2" s="1"/>
  <c r="HX355" i="2"/>
  <c r="IJ131" i="2"/>
  <c r="IJ195" i="2"/>
  <c r="IJ259" i="2"/>
  <c r="IK39" i="2"/>
  <c r="IK38" i="2" s="1"/>
  <c r="IL64" i="2" s="1"/>
  <c r="IJ99" i="2"/>
  <c r="IJ163" i="2"/>
  <c r="IJ227" i="2"/>
  <c r="IJ291" i="2"/>
  <c r="IK33" i="2"/>
  <c r="II164" i="2"/>
  <c r="II167" i="2"/>
  <c r="II166" i="2"/>
  <c r="IJ162" i="2" s="1"/>
  <c r="HX388" i="2"/>
  <c r="HX391" i="2"/>
  <c r="HX390" i="2"/>
  <c r="HY386" i="2" s="1"/>
  <c r="HY387" i="2"/>
  <c r="HU484" i="2"/>
  <c r="HU487" i="2"/>
  <c r="HU486" i="2"/>
  <c r="HV482" i="2" s="1"/>
  <c r="HV483" i="2"/>
  <c r="II260" i="2"/>
  <c r="II263" i="2"/>
  <c r="II262" i="2"/>
  <c r="IJ258" i="2" s="1"/>
  <c r="II100" i="2"/>
  <c r="II103" i="2"/>
  <c r="II102" i="2"/>
  <c r="IJ98" i="2" s="1"/>
  <c r="HY68" i="2"/>
  <c r="HY71" i="2"/>
  <c r="HY70" i="2"/>
  <c r="HZ66" i="2" s="1"/>
  <c r="HZ65" i="2" s="1"/>
  <c r="HZ28" i="2" s="1"/>
  <c r="HZ67" i="2"/>
  <c r="HV452" i="2"/>
  <c r="HV455" i="2"/>
  <c r="HV454" i="2"/>
  <c r="HW450" i="2" s="1"/>
  <c r="HW451" i="2"/>
  <c r="HW420" i="2"/>
  <c r="HW423" i="2"/>
  <c r="HW422" i="2"/>
  <c r="HX418" i="2" s="1"/>
  <c r="HX419" i="2"/>
  <c r="II196" i="2"/>
  <c r="II199" i="2"/>
  <c r="II198" i="2"/>
  <c r="IJ194" i="2" s="1"/>
  <c r="II292" i="2"/>
  <c r="II295" i="2"/>
  <c r="II294" i="2"/>
  <c r="IJ290" i="2" s="1"/>
  <c r="HX324" i="2"/>
  <c r="HX327" i="2"/>
  <c r="HX326" i="2"/>
  <c r="HY322" i="2" s="1"/>
  <c r="HY323" i="2"/>
  <c r="HY324" i="2" l="1"/>
  <c r="HY327" i="2"/>
  <c r="HY326" i="2"/>
  <c r="HZ322" i="2" s="1"/>
  <c r="HZ323" i="2"/>
  <c r="IJ292" i="2"/>
  <c r="IJ295" i="2"/>
  <c r="IJ294" i="2"/>
  <c r="IK290" i="2" s="1"/>
  <c r="IJ260" i="2"/>
  <c r="IJ263" i="2"/>
  <c r="IJ262" i="2"/>
  <c r="IK258" i="2" s="1"/>
  <c r="HX356" i="2"/>
  <c r="HX359" i="2"/>
  <c r="HX358" i="2"/>
  <c r="HY354" i="2" s="1"/>
  <c r="HY355" i="2"/>
  <c r="HT516" i="2"/>
  <c r="HT519" i="2"/>
  <c r="HT518" i="2"/>
  <c r="HU514" i="2" s="1"/>
  <c r="HU515" i="2"/>
  <c r="HW452" i="2"/>
  <c r="HW455" i="2"/>
  <c r="HW454" i="2"/>
  <c r="HX450" i="2" s="1"/>
  <c r="HX451" i="2"/>
  <c r="HZ68" i="2"/>
  <c r="HZ71" i="2"/>
  <c r="HZ70" i="2"/>
  <c r="IA66" i="2" s="1"/>
  <c r="IA65" i="2" s="1"/>
  <c r="IA28" i="2" s="1"/>
  <c r="IA67" i="2"/>
  <c r="HY388" i="2"/>
  <c r="HY391" i="2"/>
  <c r="HY390" i="2"/>
  <c r="HZ386" i="2" s="1"/>
  <c r="HZ387" i="2"/>
  <c r="IJ228" i="2"/>
  <c r="IJ231" i="2"/>
  <c r="IJ230" i="2"/>
  <c r="IK226" i="2" s="1"/>
  <c r="IJ196" i="2"/>
  <c r="IJ199" i="2"/>
  <c r="IJ198" i="2"/>
  <c r="IK194" i="2" s="1"/>
  <c r="HV484" i="2"/>
  <c r="HV487" i="2"/>
  <c r="HV486" i="2"/>
  <c r="HW482" i="2" s="1"/>
  <c r="HW483" i="2"/>
  <c r="IK131" i="2"/>
  <c r="IK195" i="2"/>
  <c r="IK259" i="2"/>
  <c r="IL39" i="2"/>
  <c r="IL38" i="2" s="1"/>
  <c r="IM64" i="2" s="1"/>
  <c r="IK99" i="2"/>
  <c r="IK163" i="2"/>
  <c r="IK227" i="2"/>
  <c r="IK291" i="2"/>
  <c r="IL33" i="2"/>
  <c r="IJ164" i="2"/>
  <c r="IJ167" i="2"/>
  <c r="IJ166" i="2"/>
  <c r="IK162" i="2" s="1"/>
  <c r="IJ132" i="2"/>
  <c r="IJ135" i="2"/>
  <c r="IJ134" i="2"/>
  <c r="IK130" i="2" s="1"/>
  <c r="HX420" i="2"/>
  <c r="HX423" i="2"/>
  <c r="HX422" i="2"/>
  <c r="HY418" i="2" s="1"/>
  <c r="HY419" i="2"/>
  <c r="IJ100" i="2"/>
  <c r="IJ103" i="2"/>
  <c r="IJ102" i="2"/>
  <c r="IK98" i="2" s="1"/>
  <c r="HY420" i="2" l="1"/>
  <c r="HY423" i="2"/>
  <c r="HY422" i="2"/>
  <c r="HZ418" i="2" s="1"/>
  <c r="HZ419" i="2"/>
  <c r="IK292" i="2"/>
  <c r="IK295" i="2"/>
  <c r="IK294" i="2"/>
  <c r="IL290" i="2" s="1"/>
  <c r="IK260" i="2"/>
  <c r="IK263" i="2"/>
  <c r="IK262" i="2"/>
  <c r="IL258" i="2" s="1"/>
  <c r="IK228" i="2"/>
  <c r="IK231" i="2"/>
  <c r="IK230" i="2"/>
  <c r="IL226" i="2" s="1"/>
  <c r="IK196" i="2"/>
  <c r="IK199" i="2"/>
  <c r="IK198" i="2"/>
  <c r="IL194" i="2" s="1"/>
  <c r="HW484" i="2"/>
  <c r="HW487" i="2"/>
  <c r="HW486" i="2"/>
  <c r="HX482" i="2" s="1"/>
  <c r="HX483" i="2"/>
  <c r="HZ324" i="2"/>
  <c r="HZ327" i="2"/>
  <c r="HZ326" i="2"/>
  <c r="IA322" i="2" s="1"/>
  <c r="IA323" i="2"/>
  <c r="IL99" i="2"/>
  <c r="IL163" i="2"/>
  <c r="IL227" i="2"/>
  <c r="IL291" i="2"/>
  <c r="IM33" i="2"/>
  <c r="IL131" i="2"/>
  <c r="IL195" i="2"/>
  <c r="IL259" i="2"/>
  <c r="IM39" i="2"/>
  <c r="IM38" i="2" s="1"/>
  <c r="IN64" i="2" s="1"/>
  <c r="IK164" i="2"/>
  <c r="IK167" i="2"/>
  <c r="IK166" i="2"/>
  <c r="IL162" i="2" s="1"/>
  <c r="IK132" i="2"/>
  <c r="IK135" i="2"/>
  <c r="IK134" i="2"/>
  <c r="IL130" i="2" s="1"/>
  <c r="HZ388" i="2"/>
  <c r="HZ391" i="2"/>
  <c r="HZ390" i="2"/>
  <c r="IA386" i="2" s="1"/>
  <c r="IA387" i="2"/>
  <c r="IA68" i="2"/>
  <c r="IA71" i="2"/>
  <c r="IA70" i="2"/>
  <c r="IB66" i="2" s="1"/>
  <c r="IB65" i="2" s="1"/>
  <c r="IB28" i="2" s="1"/>
  <c r="IB67" i="2"/>
  <c r="IK100" i="2"/>
  <c r="IK103" i="2"/>
  <c r="IK102" i="2"/>
  <c r="IL98" i="2" s="1"/>
  <c r="HX452" i="2"/>
  <c r="HX455" i="2"/>
  <c r="HX454" i="2"/>
  <c r="HY450" i="2" s="1"/>
  <c r="HY451" i="2"/>
  <c r="HU516" i="2"/>
  <c r="HU519" i="2"/>
  <c r="HU518" i="2"/>
  <c r="HV514" i="2" s="1"/>
  <c r="HV515" i="2"/>
  <c r="HY356" i="2"/>
  <c r="HY359" i="2"/>
  <c r="HY358" i="2"/>
  <c r="HZ354" i="2" s="1"/>
  <c r="HZ355" i="2"/>
  <c r="IB68" i="2" l="1"/>
  <c r="IB71" i="2"/>
  <c r="IB70" i="2"/>
  <c r="IC66" i="2" s="1"/>
  <c r="IC65" i="2" s="1"/>
  <c r="IC28" i="2" s="1"/>
  <c r="IC67" i="2"/>
  <c r="IL260" i="2"/>
  <c r="IL263" i="2"/>
  <c r="IL262" i="2"/>
  <c r="IM258" i="2" s="1"/>
  <c r="IL100" i="2"/>
  <c r="IL103" i="2"/>
  <c r="IL102" i="2"/>
  <c r="IM98" i="2" s="1"/>
  <c r="HZ356" i="2"/>
  <c r="HZ359" i="2"/>
  <c r="HZ358" i="2"/>
  <c r="IA354" i="2" s="1"/>
  <c r="IA355" i="2"/>
  <c r="IA388" i="2"/>
  <c r="IA391" i="2"/>
  <c r="IA390" i="2"/>
  <c r="IB386" i="2" s="1"/>
  <c r="IB387" i="2"/>
  <c r="IL196" i="2"/>
  <c r="IL199" i="2"/>
  <c r="IL198" i="2"/>
  <c r="IM194" i="2" s="1"/>
  <c r="IL292" i="2"/>
  <c r="IL295" i="2"/>
  <c r="IL294" i="2"/>
  <c r="IM290" i="2" s="1"/>
  <c r="HZ420" i="2"/>
  <c r="HZ423" i="2"/>
  <c r="HZ422" i="2"/>
  <c r="IA418" i="2" s="1"/>
  <c r="IA419" i="2"/>
  <c r="HV516" i="2"/>
  <c r="HV519" i="2"/>
  <c r="HV518" i="2"/>
  <c r="HW514" i="2" s="1"/>
  <c r="HW515" i="2"/>
  <c r="IL132" i="2"/>
  <c r="IL135" i="2"/>
  <c r="IL134" i="2"/>
  <c r="IM130" i="2" s="1"/>
  <c r="IL228" i="2"/>
  <c r="IL231" i="2"/>
  <c r="IL230" i="2"/>
  <c r="IM226" i="2" s="1"/>
  <c r="IA324" i="2"/>
  <c r="IA327" i="2"/>
  <c r="IA326" i="2"/>
  <c r="IB322" i="2" s="1"/>
  <c r="IB323" i="2"/>
  <c r="HY452" i="2"/>
  <c r="HY455" i="2"/>
  <c r="HY454" i="2"/>
  <c r="HZ450" i="2" s="1"/>
  <c r="HZ451" i="2"/>
  <c r="IN39" i="2"/>
  <c r="IN38" i="2" s="1"/>
  <c r="IO64" i="2" s="1"/>
  <c r="IM99" i="2"/>
  <c r="IM163" i="2"/>
  <c r="IM227" i="2"/>
  <c r="IM291" i="2"/>
  <c r="IN33" i="2"/>
  <c r="IM131" i="2"/>
  <c r="IM195" i="2"/>
  <c r="IM259" i="2"/>
  <c r="IK31" i="2"/>
  <c r="II32" i="2" s="1"/>
  <c r="IL164" i="2"/>
  <c r="IL167" i="2"/>
  <c r="IL166" i="2"/>
  <c r="IM162" i="2" s="1"/>
  <c r="HX484" i="2"/>
  <c r="HX487" i="2"/>
  <c r="HX486" i="2"/>
  <c r="HY482" i="2" s="1"/>
  <c r="HY483" i="2"/>
  <c r="HY484" i="2" l="1"/>
  <c r="HY487" i="2"/>
  <c r="HY486" i="2"/>
  <c r="HZ482" i="2" s="1"/>
  <c r="HZ483" i="2"/>
  <c r="IN131" i="2"/>
  <c r="IN195" i="2"/>
  <c r="IN259" i="2"/>
  <c r="IO39" i="2"/>
  <c r="IO38" i="2" s="1"/>
  <c r="IP64" i="2" s="1"/>
  <c r="IN99" i="2"/>
  <c r="IN163" i="2"/>
  <c r="IN227" i="2"/>
  <c r="IN291" i="2"/>
  <c r="IO33" i="2"/>
  <c r="IM164" i="2"/>
  <c r="IM167" i="2"/>
  <c r="IM166" i="2"/>
  <c r="IN162" i="2" s="1"/>
  <c r="IM260" i="2"/>
  <c r="IM263" i="2"/>
  <c r="IM262" i="2"/>
  <c r="IN258" i="2" s="1"/>
  <c r="IM100" i="2"/>
  <c r="IM103" i="2"/>
  <c r="IM102" i="2"/>
  <c r="IN98" i="2" s="1"/>
  <c r="IB388" i="2"/>
  <c r="IB391" i="2"/>
  <c r="IB390" i="2"/>
  <c r="IC386" i="2" s="1"/>
  <c r="IC387" i="2"/>
  <c r="IA356" i="2"/>
  <c r="IA359" i="2"/>
  <c r="IA358" i="2"/>
  <c r="IB354" i="2" s="1"/>
  <c r="IB355" i="2"/>
  <c r="IC68" i="2"/>
  <c r="IC71" i="2"/>
  <c r="IC70" i="2"/>
  <c r="ID66" i="2" s="1"/>
  <c r="ID65" i="2" s="1"/>
  <c r="ID67" i="2"/>
  <c r="IM196" i="2"/>
  <c r="IM199" i="2"/>
  <c r="IM198" i="2"/>
  <c r="IN194" i="2" s="1"/>
  <c r="IM292" i="2"/>
  <c r="IM295" i="2"/>
  <c r="IM294" i="2"/>
  <c r="IN290" i="2" s="1"/>
  <c r="IM132" i="2"/>
  <c r="IM135" i="2"/>
  <c r="IM134" i="2"/>
  <c r="IN130" i="2" s="1"/>
  <c r="IM228" i="2"/>
  <c r="IM231" i="2"/>
  <c r="IM230" i="2"/>
  <c r="IN226" i="2" s="1"/>
  <c r="HZ452" i="2"/>
  <c r="HZ455" i="2"/>
  <c r="HZ454" i="2"/>
  <c r="IA450" i="2" s="1"/>
  <c r="IA451" i="2"/>
  <c r="IB324" i="2"/>
  <c r="IB327" i="2"/>
  <c r="IB326" i="2"/>
  <c r="IC322" i="2" s="1"/>
  <c r="IC323" i="2"/>
  <c r="HW516" i="2"/>
  <c r="HW519" i="2"/>
  <c r="HW518" i="2"/>
  <c r="HX514" i="2" s="1"/>
  <c r="HX515" i="2"/>
  <c r="IA420" i="2"/>
  <c r="IA423" i="2"/>
  <c r="IA422" i="2"/>
  <c r="IB418" i="2" s="1"/>
  <c r="IB419" i="2"/>
  <c r="IO131" i="2" l="1"/>
  <c r="IO195" i="2"/>
  <c r="IO259" i="2"/>
  <c r="IP39" i="2"/>
  <c r="IP38" i="2" s="1"/>
  <c r="IQ64" i="2" s="1"/>
  <c r="IO99" i="2"/>
  <c r="IO163" i="2"/>
  <c r="IO227" i="2"/>
  <c r="IO291" i="2"/>
  <c r="IP33" i="2"/>
  <c r="IN164" i="2"/>
  <c r="IN167" i="2"/>
  <c r="IN166" i="2"/>
  <c r="IO162" i="2" s="1"/>
  <c r="IN132" i="2"/>
  <c r="IN135" i="2"/>
  <c r="IN134" i="2"/>
  <c r="IO130" i="2" s="1"/>
  <c r="IC324" i="2"/>
  <c r="IC327" i="2"/>
  <c r="IC326" i="2"/>
  <c r="ID322" i="2" s="1"/>
  <c r="ID323" i="2"/>
  <c r="IA452" i="2"/>
  <c r="IA455" i="2"/>
  <c r="IA454" i="2"/>
  <c r="IB450" i="2" s="1"/>
  <c r="IB451" i="2"/>
  <c r="ID68" i="2"/>
  <c r="ID71" i="2"/>
  <c r="ID70" i="2"/>
  <c r="IE66" i="2" s="1"/>
  <c r="IE65" i="2" s="1"/>
  <c r="IE28" i="2" s="1"/>
  <c r="IE67" i="2"/>
  <c r="IB356" i="2"/>
  <c r="IB359" i="2"/>
  <c r="IB358" i="2"/>
  <c r="IC354" i="2" s="1"/>
  <c r="IC355" i="2"/>
  <c r="IN100" i="2"/>
  <c r="IN103" i="2"/>
  <c r="IN102" i="2"/>
  <c r="IO98" i="2" s="1"/>
  <c r="IB420" i="2"/>
  <c r="IB423" i="2"/>
  <c r="IB422" i="2"/>
  <c r="IC418" i="2" s="1"/>
  <c r="IC419" i="2"/>
  <c r="ID28" i="2"/>
  <c r="ID6" i="2" s="1"/>
  <c r="ID42" i="2"/>
  <c r="IC388" i="2"/>
  <c r="IC391" i="2"/>
  <c r="IC390" i="2"/>
  <c r="ID386" i="2" s="1"/>
  <c r="ID387" i="2"/>
  <c r="IN292" i="2"/>
  <c r="IN295" i="2"/>
  <c r="IN294" i="2"/>
  <c r="IO290" i="2" s="1"/>
  <c r="IN260" i="2"/>
  <c r="IN263" i="2"/>
  <c r="IN262" i="2"/>
  <c r="IO258" i="2" s="1"/>
  <c r="HX516" i="2"/>
  <c r="HX519" i="2"/>
  <c r="HX518" i="2"/>
  <c r="HY514" i="2" s="1"/>
  <c r="HY515" i="2"/>
  <c r="IN228" i="2"/>
  <c r="IN231" i="2"/>
  <c r="IN230" i="2"/>
  <c r="IO226" i="2" s="1"/>
  <c r="IN196" i="2"/>
  <c r="IN199" i="2"/>
  <c r="IN198" i="2"/>
  <c r="IO194" i="2" s="1"/>
  <c r="HZ484" i="2"/>
  <c r="HZ487" i="2"/>
  <c r="HZ486" i="2"/>
  <c r="IA482" i="2" s="1"/>
  <c r="IA483" i="2"/>
  <c r="IC420" i="2" l="1"/>
  <c r="IC423" i="2"/>
  <c r="IC422" i="2"/>
  <c r="ID418" i="2" s="1"/>
  <c r="ID419" i="2"/>
  <c r="IP99" i="2"/>
  <c r="IP163" i="2"/>
  <c r="IP227" i="2"/>
  <c r="IP291" i="2"/>
  <c r="IQ33" i="2"/>
  <c r="IP131" i="2"/>
  <c r="IP195" i="2"/>
  <c r="IP259" i="2"/>
  <c r="IQ39" i="2"/>
  <c r="IQ38" i="2" s="1"/>
  <c r="IR64" i="2" s="1"/>
  <c r="IO164" i="2"/>
  <c r="IO167" i="2"/>
  <c r="IO166" i="2"/>
  <c r="IP162" i="2" s="1"/>
  <c r="IO132" i="2"/>
  <c r="IO135" i="2"/>
  <c r="IO134" i="2"/>
  <c r="IP130" i="2" s="1"/>
  <c r="IA484" i="2"/>
  <c r="IA487" i="2"/>
  <c r="IA486" i="2"/>
  <c r="IB482" i="2" s="1"/>
  <c r="IB483" i="2"/>
  <c r="HY516" i="2"/>
  <c r="HY519" i="2"/>
  <c r="HY518" i="2"/>
  <c r="HZ514" i="2" s="1"/>
  <c r="HZ515" i="2"/>
  <c r="ID388" i="2"/>
  <c r="ID391" i="2"/>
  <c r="ID390" i="2"/>
  <c r="IE386" i="2" s="1"/>
  <c r="IE387" i="2"/>
  <c r="IC356" i="2"/>
  <c r="IC359" i="2"/>
  <c r="IC358" i="2"/>
  <c r="ID354" i="2" s="1"/>
  <c r="ID355" i="2"/>
  <c r="IE68" i="2"/>
  <c r="IE71" i="2"/>
  <c r="IE70" i="2"/>
  <c r="IF66" i="2" s="1"/>
  <c r="IF65" i="2" s="1"/>
  <c r="IF28" i="2" s="1"/>
  <c r="IF67" i="2"/>
  <c r="IB452" i="2"/>
  <c r="IB455" i="2"/>
  <c r="IB454" i="2"/>
  <c r="IC450" i="2" s="1"/>
  <c r="IC451" i="2"/>
  <c r="IO100" i="2"/>
  <c r="IO103" i="2"/>
  <c r="IO102" i="2"/>
  <c r="IP98" i="2" s="1"/>
  <c r="ID324" i="2"/>
  <c r="ID327" i="2"/>
  <c r="ID326" i="2"/>
  <c r="IE322" i="2" s="1"/>
  <c r="IE323" i="2"/>
  <c r="IO292" i="2"/>
  <c r="IO295" i="2"/>
  <c r="IO294" i="2"/>
  <c r="IP290" i="2" s="1"/>
  <c r="IO260" i="2"/>
  <c r="IO263" i="2"/>
  <c r="IO262" i="2"/>
  <c r="IP258" i="2" s="1"/>
  <c r="IO228" i="2"/>
  <c r="IO231" i="2"/>
  <c r="IO230" i="2"/>
  <c r="IP226" i="2" s="1"/>
  <c r="IO196" i="2"/>
  <c r="IO199" i="2"/>
  <c r="IO198" i="2"/>
  <c r="IP194" i="2" s="1"/>
  <c r="IE388" i="2" l="1"/>
  <c r="IE391" i="2"/>
  <c r="IE390" i="2"/>
  <c r="IF386" i="2" s="1"/>
  <c r="IF387" i="2"/>
  <c r="IB484" i="2"/>
  <c r="IB487" i="2"/>
  <c r="IB486" i="2"/>
  <c r="IC482" i="2" s="1"/>
  <c r="IC483" i="2"/>
  <c r="IP196" i="2"/>
  <c r="IP199" i="2"/>
  <c r="IP198" i="2"/>
  <c r="IQ194" i="2" s="1"/>
  <c r="IP292" i="2"/>
  <c r="IP295" i="2"/>
  <c r="IP294" i="2"/>
  <c r="IQ290" i="2" s="1"/>
  <c r="IF68" i="2"/>
  <c r="IF71" i="2"/>
  <c r="IF70" i="2"/>
  <c r="IG66" i="2" s="1"/>
  <c r="IG65" i="2" s="1"/>
  <c r="IG28" i="2" s="1"/>
  <c r="IG67" i="2"/>
  <c r="HZ516" i="2"/>
  <c r="HZ519" i="2"/>
  <c r="HZ518" i="2"/>
  <c r="IA514" i="2" s="1"/>
  <c r="IA515" i="2"/>
  <c r="IP132" i="2"/>
  <c r="IP135" i="2"/>
  <c r="IP134" i="2"/>
  <c r="IQ130" i="2" s="1"/>
  <c r="IP228" i="2"/>
  <c r="IP231" i="2"/>
  <c r="IP230" i="2"/>
  <c r="IQ226" i="2" s="1"/>
  <c r="IR39" i="2"/>
  <c r="IR38" i="2" s="1"/>
  <c r="IS64" i="2" s="1"/>
  <c r="IQ99" i="2"/>
  <c r="IQ163" i="2"/>
  <c r="IQ227" i="2"/>
  <c r="IQ291" i="2"/>
  <c r="IR33" i="2"/>
  <c r="IQ131" i="2"/>
  <c r="IQ195" i="2"/>
  <c r="IQ259" i="2"/>
  <c r="IP164" i="2"/>
  <c r="IP167" i="2"/>
  <c r="IP166" i="2"/>
  <c r="IQ162" i="2" s="1"/>
  <c r="ID420" i="2"/>
  <c r="ID423" i="2"/>
  <c r="ID422" i="2"/>
  <c r="IE418" i="2" s="1"/>
  <c r="IE419" i="2"/>
  <c r="IE324" i="2"/>
  <c r="IE327" i="2"/>
  <c r="IE326" i="2"/>
  <c r="IF322" i="2" s="1"/>
  <c r="IF323" i="2"/>
  <c r="IC452" i="2"/>
  <c r="IC455" i="2"/>
  <c r="IC454" i="2"/>
  <c r="ID450" i="2" s="1"/>
  <c r="ID451" i="2"/>
  <c r="ID356" i="2"/>
  <c r="ID359" i="2"/>
  <c r="ID358" i="2"/>
  <c r="IE354" i="2" s="1"/>
  <c r="IE355" i="2"/>
  <c r="IP260" i="2"/>
  <c r="IP263" i="2"/>
  <c r="IP262" i="2"/>
  <c r="IQ258" i="2" s="1"/>
  <c r="IP100" i="2"/>
  <c r="IP103" i="2"/>
  <c r="IP102" i="2"/>
  <c r="IQ98" i="2" s="1"/>
  <c r="IE356" i="2" l="1"/>
  <c r="IE359" i="2"/>
  <c r="IE358" i="2"/>
  <c r="IF354" i="2" s="1"/>
  <c r="IF355" i="2"/>
  <c r="IQ132" i="2"/>
  <c r="IQ135" i="2"/>
  <c r="IQ134" i="2"/>
  <c r="IR130" i="2" s="1"/>
  <c r="IQ228" i="2"/>
  <c r="IQ231" i="2"/>
  <c r="IQ230" i="2"/>
  <c r="IR226" i="2" s="1"/>
  <c r="IC484" i="2"/>
  <c r="IC487" i="2"/>
  <c r="IC486" i="2"/>
  <c r="ID482" i="2" s="1"/>
  <c r="ID483" i="2"/>
  <c r="IR131" i="2"/>
  <c r="IR195" i="2"/>
  <c r="IR259" i="2"/>
  <c r="IS39" i="2"/>
  <c r="IS38" i="2" s="1"/>
  <c r="IT64" i="2" s="1"/>
  <c r="IR99" i="2"/>
  <c r="IR163" i="2"/>
  <c r="IR227" i="2"/>
  <c r="IR291" i="2"/>
  <c r="IS33" i="2"/>
  <c r="IR101" i="2"/>
  <c r="IP31" i="2"/>
  <c r="IN32" i="2" s="1"/>
  <c r="IR517" i="2"/>
  <c r="IR453" i="2"/>
  <c r="IR357" i="2"/>
  <c r="IR293" i="2"/>
  <c r="IR229" i="2"/>
  <c r="IR165" i="2"/>
  <c r="IR69" i="2"/>
  <c r="IR261" i="2"/>
  <c r="IR133" i="2"/>
  <c r="IR389" i="2"/>
  <c r="IR485" i="2"/>
  <c r="IR421" i="2"/>
  <c r="IR325" i="2"/>
  <c r="IR197" i="2"/>
  <c r="IQ164" i="2"/>
  <c r="IQ167" i="2"/>
  <c r="IQ166" i="2"/>
  <c r="IR162" i="2" s="1"/>
  <c r="IG68" i="2"/>
  <c r="IG71" i="2"/>
  <c r="IG70" i="2"/>
  <c r="IH66" i="2" s="1"/>
  <c r="IH65" i="2" s="1"/>
  <c r="IH28" i="2" s="1"/>
  <c r="IH67" i="2"/>
  <c r="IF388" i="2"/>
  <c r="IF391" i="2"/>
  <c r="IF390" i="2"/>
  <c r="IG386" i="2" s="1"/>
  <c r="IG387" i="2"/>
  <c r="ID452" i="2"/>
  <c r="ID455" i="2"/>
  <c r="ID454" i="2"/>
  <c r="IE450" i="2" s="1"/>
  <c r="IE451" i="2"/>
  <c r="IF324" i="2"/>
  <c r="IF327" i="2"/>
  <c r="IF326" i="2"/>
  <c r="IG322" i="2" s="1"/>
  <c r="IG323" i="2"/>
  <c r="IE420" i="2"/>
  <c r="IE423" i="2"/>
  <c r="IE422" i="2"/>
  <c r="IF418" i="2" s="1"/>
  <c r="IF419" i="2"/>
  <c r="IQ260" i="2"/>
  <c r="IQ263" i="2"/>
  <c r="IQ262" i="2"/>
  <c r="IR258" i="2" s="1"/>
  <c r="IQ100" i="2"/>
  <c r="IQ103" i="2"/>
  <c r="IQ102" i="2"/>
  <c r="IR98" i="2" s="1"/>
  <c r="IQ196" i="2"/>
  <c r="IQ199" i="2"/>
  <c r="IQ198" i="2"/>
  <c r="IR194" i="2" s="1"/>
  <c r="IQ292" i="2"/>
  <c r="IQ295" i="2"/>
  <c r="IQ294" i="2"/>
  <c r="IR290" i="2" s="1"/>
  <c r="IA516" i="2"/>
  <c r="IA519" i="2"/>
  <c r="IA518" i="2"/>
  <c r="IB514" i="2" s="1"/>
  <c r="IB515" i="2"/>
  <c r="IF420" i="2" l="1"/>
  <c r="IF423" i="2"/>
  <c r="IF422" i="2"/>
  <c r="IG418" i="2" s="1"/>
  <c r="IG419" i="2"/>
  <c r="IG324" i="2"/>
  <c r="IG327" i="2"/>
  <c r="IG326" i="2"/>
  <c r="IH322" i="2" s="1"/>
  <c r="IH323" i="2"/>
  <c r="IS131" i="2"/>
  <c r="IS195" i="2"/>
  <c r="IS259" i="2"/>
  <c r="IT39" i="2"/>
  <c r="IT38" i="2" s="1"/>
  <c r="IU64" i="2" s="1"/>
  <c r="IS99" i="2"/>
  <c r="IS163" i="2"/>
  <c r="IS227" i="2"/>
  <c r="IS291" i="2"/>
  <c r="IT33" i="2"/>
  <c r="IR164" i="2"/>
  <c r="IR167" i="2"/>
  <c r="IR166" i="2"/>
  <c r="IS162" i="2" s="1"/>
  <c r="IR132" i="2"/>
  <c r="IR135" i="2"/>
  <c r="IR134" i="2"/>
  <c r="IS130" i="2" s="1"/>
  <c r="IB516" i="2"/>
  <c r="IB519" i="2"/>
  <c r="IB518" i="2"/>
  <c r="IC514" i="2" s="1"/>
  <c r="IC515" i="2"/>
  <c r="IH68" i="2"/>
  <c r="IH71" i="2"/>
  <c r="IH70" i="2"/>
  <c r="II66" i="2" s="1"/>
  <c r="II65" i="2" s="1"/>
  <c r="II28" i="2" s="1"/>
  <c r="II67" i="2"/>
  <c r="IR100" i="2"/>
  <c r="IR103" i="2"/>
  <c r="IR102" i="2"/>
  <c r="IS98" i="2" s="1"/>
  <c r="IE452" i="2"/>
  <c r="IE455" i="2"/>
  <c r="IE454" i="2"/>
  <c r="IF450" i="2" s="1"/>
  <c r="IF451" i="2"/>
  <c r="IG388" i="2"/>
  <c r="IG391" i="2"/>
  <c r="IG390" i="2"/>
  <c r="IH386" i="2" s="1"/>
  <c r="IH387" i="2"/>
  <c r="IR292" i="2"/>
  <c r="IR295" i="2"/>
  <c r="IR294" i="2"/>
  <c r="IS290" i="2" s="1"/>
  <c r="IR260" i="2"/>
  <c r="IR263" i="2"/>
  <c r="IR262" i="2"/>
  <c r="IS258" i="2" s="1"/>
  <c r="IF356" i="2"/>
  <c r="IF359" i="2"/>
  <c r="IF358" i="2"/>
  <c r="IG354" i="2" s="1"/>
  <c r="IG355" i="2"/>
  <c r="IR228" i="2"/>
  <c r="IR231" i="2"/>
  <c r="IR230" i="2"/>
  <c r="IS226" i="2" s="1"/>
  <c r="IR196" i="2"/>
  <c r="IR199" i="2"/>
  <c r="IR198" i="2"/>
  <c r="IS194" i="2" s="1"/>
  <c r="ID484" i="2"/>
  <c r="ID487" i="2"/>
  <c r="ID486" i="2"/>
  <c r="IE482" i="2" s="1"/>
  <c r="IE483" i="2"/>
  <c r="IE484" i="2" l="1"/>
  <c r="IE487" i="2"/>
  <c r="IE486" i="2"/>
  <c r="IF482" i="2" s="1"/>
  <c r="IF483" i="2"/>
  <c r="IF452" i="2"/>
  <c r="IF455" i="2"/>
  <c r="IF454" i="2"/>
  <c r="IG450" i="2" s="1"/>
  <c r="IG451" i="2"/>
  <c r="II68" i="2"/>
  <c r="II71" i="2"/>
  <c r="II70" i="2"/>
  <c r="IJ66" i="2" s="1"/>
  <c r="IJ65" i="2" s="1"/>
  <c r="IJ28" i="2" s="1"/>
  <c r="IJ67" i="2"/>
  <c r="IS292" i="2"/>
  <c r="IS295" i="2"/>
  <c r="IS294" i="2"/>
  <c r="IT290" i="2" s="1"/>
  <c r="IS260" i="2"/>
  <c r="IS263" i="2"/>
  <c r="IS262" i="2"/>
  <c r="IT258" i="2" s="1"/>
  <c r="IH324" i="2"/>
  <c r="IH327" i="2"/>
  <c r="IH326" i="2"/>
  <c r="II322" i="2" s="1"/>
  <c r="II323" i="2"/>
  <c r="IG420" i="2"/>
  <c r="IG423" i="2"/>
  <c r="IG422" i="2"/>
  <c r="IH418" i="2" s="1"/>
  <c r="IH419" i="2"/>
  <c r="IS228" i="2"/>
  <c r="IS231" i="2"/>
  <c r="IS230" i="2"/>
  <c r="IT226" i="2" s="1"/>
  <c r="IS196" i="2"/>
  <c r="IS199" i="2"/>
  <c r="IS198" i="2"/>
  <c r="IT194" i="2" s="1"/>
  <c r="IG356" i="2"/>
  <c r="IG359" i="2"/>
  <c r="IG358" i="2"/>
  <c r="IH354" i="2" s="1"/>
  <c r="IH355" i="2"/>
  <c r="IH388" i="2"/>
  <c r="IH391" i="2"/>
  <c r="IH390" i="2"/>
  <c r="II386" i="2" s="1"/>
  <c r="II387" i="2"/>
  <c r="IT99" i="2"/>
  <c r="IT163" i="2"/>
  <c r="IT227" i="2"/>
  <c r="IT291" i="2"/>
  <c r="IU33" i="2"/>
  <c r="IT131" i="2"/>
  <c r="IT195" i="2"/>
  <c r="IT259" i="2"/>
  <c r="IU39" i="2"/>
  <c r="IU38" i="2" s="1"/>
  <c r="IV64" i="2" s="1"/>
  <c r="IS164" i="2"/>
  <c r="IS167" i="2"/>
  <c r="IS166" i="2"/>
  <c r="IT162" i="2" s="1"/>
  <c r="IS132" i="2"/>
  <c r="IS135" i="2"/>
  <c r="IS134" i="2"/>
  <c r="IT130" i="2" s="1"/>
  <c r="IC516" i="2"/>
  <c r="IC519" i="2"/>
  <c r="IC518" i="2"/>
  <c r="ID514" i="2" s="1"/>
  <c r="ID515" i="2"/>
  <c r="IS100" i="2"/>
  <c r="IS103" i="2"/>
  <c r="IS102" i="2"/>
  <c r="IT98" i="2" s="1"/>
  <c r="ID516" i="2" l="1"/>
  <c r="ID519" i="2"/>
  <c r="ID518" i="2"/>
  <c r="IE514" i="2" s="1"/>
  <c r="IE515" i="2"/>
  <c r="IT132" i="2"/>
  <c r="IT135" i="2"/>
  <c r="IT134" i="2"/>
  <c r="IU130" i="2" s="1"/>
  <c r="IT228" i="2"/>
  <c r="IT231" i="2"/>
  <c r="IT230" i="2"/>
  <c r="IU226" i="2" s="1"/>
  <c r="IH420" i="2"/>
  <c r="IH423" i="2"/>
  <c r="IH422" i="2"/>
  <c r="II418" i="2" s="1"/>
  <c r="II419" i="2"/>
  <c r="IG452" i="2"/>
  <c r="IG455" i="2"/>
  <c r="IG454" i="2"/>
  <c r="IH450" i="2" s="1"/>
  <c r="IH451" i="2"/>
  <c r="IV39" i="2"/>
  <c r="IV38" i="2" s="1"/>
  <c r="IW64" i="2" s="1"/>
  <c r="IU99" i="2"/>
  <c r="IU163" i="2"/>
  <c r="IU227" i="2"/>
  <c r="IU291" i="2"/>
  <c r="IV33" i="2"/>
  <c r="IU131" i="2"/>
  <c r="IU195" i="2"/>
  <c r="IU259" i="2"/>
  <c r="IT164" i="2"/>
  <c r="IT167" i="2"/>
  <c r="IT166" i="2"/>
  <c r="IU162" i="2" s="1"/>
  <c r="II388" i="2"/>
  <c r="II391" i="2"/>
  <c r="II390" i="2"/>
  <c r="IJ386" i="2" s="1"/>
  <c r="IJ387" i="2"/>
  <c r="II324" i="2"/>
  <c r="II327" i="2"/>
  <c r="II326" i="2"/>
  <c r="IJ322" i="2" s="1"/>
  <c r="IJ323" i="2"/>
  <c r="IT260" i="2"/>
  <c r="IT263" i="2"/>
  <c r="IT262" i="2"/>
  <c r="IU258" i="2" s="1"/>
  <c r="IT100" i="2"/>
  <c r="IT103" i="2"/>
  <c r="IT102" i="2"/>
  <c r="IU98" i="2" s="1"/>
  <c r="IJ68" i="2"/>
  <c r="IJ71" i="2"/>
  <c r="IJ70" i="2"/>
  <c r="IK66" i="2" s="1"/>
  <c r="IK65" i="2" s="1"/>
  <c r="IK28" i="2" s="1"/>
  <c r="IK67" i="2"/>
  <c r="IT196" i="2"/>
  <c r="IT199" i="2"/>
  <c r="IT198" i="2"/>
  <c r="IU194" i="2" s="1"/>
  <c r="IT292" i="2"/>
  <c r="IT295" i="2"/>
  <c r="IT294" i="2"/>
  <c r="IU290" i="2" s="1"/>
  <c r="IH356" i="2"/>
  <c r="IH359" i="2"/>
  <c r="IH358" i="2"/>
  <c r="II354" i="2" s="1"/>
  <c r="II355" i="2"/>
  <c r="IF484" i="2"/>
  <c r="IF487" i="2"/>
  <c r="IF486" i="2"/>
  <c r="IG482" i="2" s="1"/>
  <c r="IG483" i="2"/>
  <c r="IU132" i="2" l="1"/>
  <c r="IU135" i="2"/>
  <c r="IU134" i="2"/>
  <c r="IV130" i="2" s="1"/>
  <c r="IU228" i="2"/>
  <c r="IU231" i="2"/>
  <c r="IU230" i="2"/>
  <c r="IV226" i="2" s="1"/>
  <c r="IK68" i="2"/>
  <c r="IK71" i="2"/>
  <c r="IK70" i="2"/>
  <c r="IL66" i="2" s="1"/>
  <c r="IL65" i="2" s="1"/>
  <c r="IL28" i="2" s="1"/>
  <c r="IL67" i="2"/>
  <c r="IV131" i="2"/>
  <c r="IV195" i="2"/>
  <c r="IV259" i="2"/>
  <c r="IW39" i="2"/>
  <c r="IW38" i="2" s="1"/>
  <c r="IX64" i="2" s="1"/>
  <c r="IV99" i="2"/>
  <c r="IV163" i="2"/>
  <c r="IV227" i="2"/>
  <c r="IV291" i="2"/>
  <c r="IW33" i="2"/>
  <c r="IU164" i="2"/>
  <c r="IU167" i="2"/>
  <c r="IU166" i="2"/>
  <c r="IV162" i="2" s="1"/>
  <c r="IG484" i="2"/>
  <c r="IG487" i="2"/>
  <c r="IG486" i="2"/>
  <c r="IH482" i="2" s="1"/>
  <c r="IH483" i="2"/>
  <c r="II356" i="2"/>
  <c r="II359" i="2"/>
  <c r="II358" i="2"/>
  <c r="IJ354" i="2" s="1"/>
  <c r="IJ355" i="2"/>
  <c r="IJ324" i="2"/>
  <c r="IJ327" i="2"/>
  <c r="IJ326" i="2"/>
  <c r="IK322" i="2" s="1"/>
  <c r="IK323" i="2"/>
  <c r="IJ388" i="2"/>
  <c r="IJ391" i="2"/>
  <c r="IJ390" i="2"/>
  <c r="IK386" i="2" s="1"/>
  <c r="IK387" i="2"/>
  <c r="IU260" i="2"/>
  <c r="IU263" i="2"/>
  <c r="IU262" i="2"/>
  <c r="IV258" i="2" s="1"/>
  <c r="IU100" i="2"/>
  <c r="IU103" i="2"/>
  <c r="IU102" i="2"/>
  <c r="IV98" i="2" s="1"/>
  <c r="II420" i="2"/>
  <c r="II423" i="2"/>
  <c r="II422" i="2"/>
  <c r="IJ418" i="2" s="1"/>
  <c r="IJ419" i="2"/>
  <c r="IU196" i="2"/>
  <c r="IU199" i="2"/>
  <c r="IU198" i="2"/>
  <c r="IV194" i="2" s="1"/>
  <c r="IU292" i="2"/>
  <c r="IU295" i="2"/>
  <c r="IU294" i="2"/>
  <c r="IV290" i="2" s="1"/>
  <c r="IH452" i="2"/>
  <c r="IH455" i="2"/>
  <c r="IH454" i="2"/>
  <c r="II450" i="2" s="1"/>
  <c r="II451" i="2"/>
  <c r="IE516" i="2"/>
  <c r="IE519" i="2"/>
  <c r="IE518" i="2"/>
  <c r="IF514" i="2" s="1"/>
  <c r="IF515" i="2"/>
  <c r="IW131" i="2" l="1"/>
  <c r="IW195" i="2"/>
  <c r="IW259" i="2"/>
  <c r="IX39" i="2"/>
  <c r="IX38" i="2" s="1"/>
  <c r="IY64" i="2" s="1"/>
  <c r="IW99" i="2"/>
  <c r="IW163" i="2"/>
  <c r="IW227" i="2"/>
  <c r="IW291" i="2"/>
  <c r="IX33" i="2"/>
  <c r="IU31" i="2"/>
  <c r="IS32" i="2" s="1"/>
  <c r="IV164" i="2"/>
  <c r="IV167" i="2"/>
  <c r="IV166" i="2"/>
  <c r="IW162" i="2" s="1"/>
  <c r="IV132" i="2"/>
  <c r="IV135" i="2"/>
  <c r="IV134" i="2"/>
  <c r="IW130" i="2" s="1"/>
  <c r="IL68" i="2"/>
  <c r="IL71" i="2"/>
  <c r="IL70" i="2"/>
  <c r="IM66" i="2" s="1"/>
  <c r="IM65" i="2" s="1"/>
  <c r="IM28" i="2" s="1"/>
  <c r="IM67" i="2"/>
  <c r="IF516" i="2"/>
  <c r="IF519" i="2"/>
  <c r="IF518" i="2"/>
  <c r="IG514" i="2" s="1"/>
  <c r="IG515" i="2"/>
  <c r="IH484" i="2"/>
  <c r="IH487" i="2"/>
  <c r="IH486" i="2"/>
  <c r="II482" i="2" s="1"/>
  <c r="II483" i="2"/>
  <c r="IV100" i="2"/>
  <c r="IV103" i="2"/>
  <c r="IV102" i="2"/>
  <c r="IW98" i="2" s="1"/>
  <c r="IJ420" i="2"/>
  <c r="IJ423" i="2"/>
  <c r="IJ422" i="2"/>
  <c r="IK418" i="2" s="1"/>
  <c r="IK419" i="2"/>
  <c r="IK324" i="2"/>
  <c r="IK327" i="2"/>
  <c r="IK326" i="2"/>
  <c r="IL322" i="2" s="1"/>
  <c r="IL323" i="2"/>
  <c r="IV292" i="2"/>
  <c r="IV295" i="2"/>
  <c r="IV294" i="2"/>
  <c r="IW290" i="2" s="1"/>
  <c r="IV260" i="2"/>
  <c r="IV263" i="2"/>
  <c r="IV262" i="2"/>
  <c r="IW258" i="2" s="1"/>
  <c r="II452" i="2"/>
  <c r="II455" i="2"/>
  <c r="II454" i="2"/>
  <c r="IJ450" i="2" s="1"/>
  <c r="IJ451" i="2"/>
  <c r="IK388" i="2"/>
  <c r="IK391" i="2"/>
  <c r="IK390" i="2"/>
  <c r="IL386" i="2" s="1"/>
  <c r="IL387" i="2"/>
  <c r="IJ356" i="2"/>
  <c r="IJ359" i="2"/>
  <c r="IJ358" i="2"/>
  <c r="IK354" i="2" s="1"/>
  <c r="IK355" i="2"/>
  <c r="IV228" i="2"/>
  <c r="IV231" i="2"/>
  <c r="IV230" i="2"/>
  <c r="IW226" i="2" s="1"/>
  <c r="IV196" i="2"/>
  <c r="IV199" i="2"/>
  <c r="IV198" i="2"/>
  <c r="IW194" i="2" s="1"/>
  <c r="IG516" i="2" l="1"/>
  <c r="IG519" i="2"/>
  <c r="IG518" i="2"/>
  <c r="IH514" i="2" s="1"/>
  <c r="IH515" i="2"/>
  <c r="IM68" i="2"/>
  <c r="IM71" i="2"/>
  <c r="IM70" i="2"/>
  <c r="IN66" i="2" s="1"/>
  <c r="IN65" i="2" s="1"/>
  <c r="IN28" i="2" s="1"/>
  <c r="IN67" i="2"/>
  <c r="IW100" i="2"/>
  <c r="IW103" i="2"/>
  <c r="IW102" i="2"/>
  <c r="IX98" i="2" s="1"/>
  <c r="IJ452" i="2"/>
  <c r="IJ455" i="2"/>
  <c r="IJ454" i="2"/>
  <c r="IK450" i="2" s="1"/>
  <c r="IK451" i="2"/>
  <c r="IW292" i="2"/>
  <c r="IW295" i="2"/>
  <c r="IW294" i="2"/>
  <c r="IX290" i="2" s="1"/>
  <c r="IW260" i="2"/>
  <c r="IW263" i="2"/>
  <c r="IW262" i="2"/>
  <c r="IX258" i="2" s="1"/>
  <c r="IL388" i="2"/>
  <c r="IL391" i="2"/>
  <c r="IL390" i="2"/>
  <c r="IM386" i="2" s="1"/>
  <c r="IM387" i="2"/>
  <c r="IK420" i="2"/>
  <c r="IK423" i="2"/>
  <c r="IK422" i="2"/>
  <c r="IL418" i="2" s="1"/>
  <c r="IL419" i="2"/>
  <c r="IW228" i="2"/>
  <c r="IW231" i="2"/>
  <c r="IW230" i="2"/>
  <c r="IX226" i="2" s="1"/>
  <c r="IW196" i="2"/>
  <c r="IW199" i="2"/>
  <c r="IW198" i="2"/>
  <c r="IX194" i="2" s="1"/>
  <c r="IK356" i="2"/>
  <c r="IK359" i="2"/>
  <c r="IK358" i="2"/>
  <c r="IL354" i="2" s="1"/>
  <c r="IL355" i="2"/>
  <c r="IL324" i="2"/>
  <c r="IL327" i="2"/>
  <c r="IL326" i="2"/>
  <c r="IM322" i="2" s="1"/>
  <c r="IM323" i="2"/>
  <c r="II484" i="2"/>
  <c r="II487" i="2"/>
  <c r="II486" i="2"/>
  <c r="IJ482" i="2" s="1"/>
  <c r="IJ483" i="2"/>
  <c r="IX99" i="2"/>
  <c r="IX163" i="2"/>
  <c r="IX227" i="2"/>
  <c r="IX291" i="2"/>
  <c r="IY33" i="2"/>
  <c r="IX131" i="2"/>
  <c r="IX195" i="2"/>
  <c r="IX259" i="2"/>
  <c r="IY39" i="2"/>
  <c r="IY38" i="2" s="1"/>
  <c r="IZ64" i="2" s="1"/>
  <c r="IW164" i="2"/>
  <c r="IW167" i="2"/>
  <c r="IW166" i="2"/>
  <c r="IX162" i="2" s="1"/>
  <c r="IW132" i="2"/>
  <c r="IW135" i="2"/>
  <c r="IW134" i="2"/>
  <c r="IX130" i="2" s="1"/>
  <c r="IX132" i="2" l="1"/>
  <c r="IX135" i="2"/>
  <c r="IX134" i="2"/>
  <c r="IY130" i="2" s="1"/>
  <c r="IX228" i="2"/>
  <c r="IX231" i="2"/>
  <c r="IX230" i="2"/>
  <c r="IY226" i="2" s="1"/>
  <c r="IN68" i="2"/>
  <c r="IN71" i="2"/>
  <c r="IN70" i="2"/>
  <c r="IO66" i="2" s="1"/>
  <c r="IO65" i="2" s="1"/>
  <c r="IO28" i="2" s="1"/>
  <c r="IO67" i="2"/>
  <c r="IH516" i="2"/>
  <c r="IH519" i="2"/>
  <c r="IH518" i="2"/>
  <c r="II514" i="2" s="1"/>
  <c r="II515" i="2"/>
  <c r="IZ39" i="2"/>
  <c r="IZ38" i="2" s="1"/>
  <c r="JA64" i="2" s="1"/>
  <c r="IY99" i="2"/>
  <c r="IY163" i="2"/>
  <c r="IY227" i="2"/>
  <c r="IY291" i="2"/>
  <c r="IZ33" i="2"/>
  <c r="IY131" i="2"/>
  <c r="IY195" i="2"/>
  <c r="IY259" i="2"/>
  <c r="IX164" i="2"/>
  <c r="IX167" i="2"/>
  <c r="IX166" i="2"/>
  <c r="IY162" i="2" s="1"/>
  <c r="IM324" i="2"/>
  <c r="IM327" i="2"/>
  <c r="IM326" i="2"/>
  <c r="IN322" i="2" s="1"/>
  <c r="IN323" i="2"/>
  <c r="IK452" i="2"/>
  <c r="IK455" i="2"/>
  <c r="IK454" i="2"/>
  <c r="IL450" i="2" s="1"/>
  <c r="IL451" i="2"/>
  <c r="IX260" i="2"/>
  <c r="IX263" i="2"/>
  <c r="IX262" i="2"/>
  <c r="IY258" i="2" s="1"/>
  <c r="IX100" i="2"/>
  <c r="IX103" i="2"/>
  <c r="IX102" i="2"/>
  <c r="IY98" i="2" s="1"/>
  <c r="IJ484" i="2"/>
  <c r="IJ487" i="2"/>
  <c r="IJ486" i="2"/>
  <c r="IK482" i="2" s="1"/>
  <c r="IK483" i="2"/>
  <c r="IM388" i="2"/>
  <c r="IM391" i="2"/>
  <c r="IM390" i="2"/>
  <c r="IN386" i="2" s="1"/>
  <c r="IN387" i="2"/>
  <c r="IX196" i="2"/>
  <c r="IX199" i="2"/>
  <c r="IX198" i="2"/>
  <c r="IY194" i="2" s="1"/>
  <c r="IX292" i="2"/>
  <c r="IX295" i="2"/>
  <c r="IX294" i="2"/>
  <c r="IY290" i="2" s="1"/>
  <c r="IL356" i="2"/>
  <c r="IL359" i="2"/>
  <c r="IL358" i="2"/>
  <c r="IM354" i="2" s="1"/>
  <c r="IM355" i="2"/>
  <c r="IL420" i="2"/>
  <c r="IL423" i="2"/>
  <c r="IL422" i="2"/>
  <c r="IM418" i="2" s="1"/>
  <c r="IM419" i="2"/>
  <c r="IM420" i="2" l="1"/>
  <c r="IM423" i="2"/>
  <c r="IM422" i="2"/>
  <c r="IN418" i="2" s="1"/>
  <c r="IN419" i="2"/>
  <c r="IM356" i="2"/>
  <c r="IM359" i="2"/>
  <c r="IM358" i="2"/>
  <c r="IN354" i="2" s="1"/>
  <c r="IN355" i="2"/>
  <c r="IK484" i="2"/>
  <c r="IK487" i="2"/>
  <c r="IK486" i="2"/>
  <c r="IL482" i="2" s="1"/>
  <c r="IL483" i="2"/>
  <c r="IN324" i="2"/>
  <c r="IN327" i="2"/>
  <c r="IN326" i="2"/>
  <c r="IO322" i="2" s="1"/>
  <c r="IO323" i="2"/>
  <c r="IY260" i="2"/>
  <c r="IY263" i="2"/>
  <c r="IY262" i="2"/>
  <c r="IZ258" i="2" s="1"/>
  <c r="IY100" i="2"/>
  <c r="IY103" i="2"/>
  <c r="IY102" i="2"/>
  <c r="IZ98" i="2" s="1"/>
  <c r="IO68" i="2"/>
  <c r="IO71" i="2"/>
  <c r="IO70" i="2"/>
  <c r="IP66" i="2" s="1"/>
  <c r="IP65" i="2" s="1"/>
  <c r="IP28" i="2" s="1"/>
  <c r="IP67" i="2"/>
  <c r="IY196" i="2"/>
  <c r="IY199" i="2"/>
  <c r="IY198" i="2"/>
  <c r="IZ194" i="2" s="1"/>
  <c r="IY292" i="2"/>
  <c r="IY295" i="2"/>
  <c r="IY294" i="2"/>
  <c r="IZ290" i="2" s="1"/>
  <c r="IY132" i="2"/>
  <c r="IY135" i="2"/>
  <c r="IY134" i="2"/>
  <c r="IZ130" i="2" s="1"/>
  <c r="IY228" i="2"/>
  <c r="IY231" i="2"/>
  <c r="IY230" i="2"/>
  <c r="IZ226" i="2" s="1"/>
  <c r="II516" i="2"/>
  <c r="II519" i="2"/>
  <c r="II518" i="2"/>
  <c r="IJ514" i="2" s="1"/>
  <c r="IJ515" i="2"/>
  <c r="IN388" i="2"/>
  <c r="IN391" i="2"/>
  <c r="IN390" i="2"/>
  <c r="IO386" i="2" s="1"/>
  <c r="IO387" i="2"/>
  <c r="IL452" i="2"/>
  <c r="IL455" i="2"/>
  <c r="IL454" i="2"/>
  <c r="IM450" i="2" s="1"/>
  <c r="IM451" i="2"/>
  <c r="IZ131" i="2"/>
  <c r="IZ195" i="2"/>
  <c r="IZ259" i="2"/>
  <c r="JA39" i="2"/>
  <c r="JA38" i="2" s="1"/>
  <c r="JB64" i="2" s="1"/>
  <c r="IZ99" i="2"/>
  <c r="IZ163" i="2"/>
  <c r="IZ227" i="2"/>
  <c r="IZ291" i="2"/>
  <c r="JA33" i="2"/>
  <c r="IY164" i="2"/>
  <c r="IY167" i="2"/>
  <c r="IY166" i="2"/>
  <c r="IZ162" i="2" s="1"/>
  <c r="IZ100" i="2" l="1"/>
  <c r="IZ103" i="2"/>
  <c r="IZ102" i="2"/>
  <c r="JA98" i="2" s="1"/>
  <c r="IM452" i="2"/>
  <c r="IM455" i="2"/>
  <c r="IM454" i="2"/>
  <c r="IN450" i="2" s="1"/>
  <c r="IN451" i="2"/>
  <c r="IZ292" i="2"/>
  <c r="IZ295" i="2"/>
  <c r="IZ294" i="2"/>
  <c r="JA290" i="2" s="1"/>
  <c r="IZ260" i="2"/>
  <c r="IZ263" i="2"/>
  <c r="IZ262" i="2"/>
  <c r="JA258" i="2" s="1"/>
  <c r="IL484" i="2"/>
  <c r="IL487" i="2"/>
  <c r="IL486" i="2"/>
  <c r="IM482" i="2" s="1"/>
  <c r="IM483" i="2"/>
  <c r="IN356" i="2"/>
  <c r="IN359" i="2"/>
  <c r="IN358" i="2"/>
  <c r="IO354" i="2" s="1"/>
  <c r="IO355" i="2"/>
  <c r="IZ228" i="2"/>
  <c r="IZ231" i="2"/>
  <c r="IZ230" i="2"/>
  <c r="JA226" i="2" s="1"/>
  <c r="IZ196" i="2"/>
  <c r="IZ199" i="2"/>
  <c r="IZ198" i="2"/>
  <c r="JA194" i="2" s="1"/>
  <c r="IN420" i="2"/>
  <c r="IN423" i="2"/>
  <c r="IN422" i="2"/>
  <c r="IO418" i="2" s="1"/>
  <c r="IO419" i="2"/>
  <c r="JA131" i="2"/>
  <c r="JA195" i="2"/>
  <c r="JA259" i="2"/>
  <c r="JB39" i="2"/>
  <c r="JB38" i="2" s="1"/>
  <c r="JC64" i="2" s="1"/>
  <c r="JA99" i="2"/>
  <c r="JA163" i="2"/>
  <c r="JA227" i="2"/>
  <c r="JA291" i="2"/>
  <c r="JB33" i="2"/>
  <c r="IZ164" i="2"/>
  <c r="IZ167" i="2"/>
  <c r="IZ166" i="2"/>
  <c r="JA162" i="2" s="1"/>
  <c r="IZ132" i="2"/>
  <c r="IZ135" i="2"/>
  <c r="IZ134" i="2"/>
  <c r="JA130" i="2" s="1"/>
  <c r="IO388" i="2"/>
  <c r="IO391" i="2"/>
  <c r="IO390" i="2"/>
  <c r="IP386" i="2" s="1"/>
  <c r="IP387" i="2"/>
  <c r="IJ516" i="2"/>
  <c r="IJ519" i="2"/>
  <c r="IJ518" i="2"/>
  <c r="IK514" i="2" s="1"/>
  <c r="IK515" i="2"/>
  <c r="IP68" i="2"/>
  <c r="IP71" i="2"/>
  <c r="IP70" i="2"/>
  <c r="IQ66" i="2" s="1"/>
  <c r="IQ65" i="2" s="1"/>
  <c r="IQ28" i="2" s="1"/>
  <c r="IQ67" i="2"/>
  <c r="IO324" i="2"/>
  <c r="IO327" i="2"/>
  <c r="IO326" i="2"/>
  <c r="IP322" i="2" s="1"/>
  <c r="IP323" i="2"/>
  <c r="IP388" i="2" l="1"/>
  <c r="IP391" i="2"/>
  <c r="IP390" i="2"/>
  <c r="IQ386" i="2" s="1"/>
  <c r="IQ387" i="2"/>
  <c r="JA100" i="2"/>
  <c r="JA103" i="2"/>
  <c r="JA102" i="2"/>
  <c r="JB98" i="2" s="1"/>
  <c r="IP324" i="2"/>
  <c r="IP327" i="2"/>
  <c r="IP326" i="2"/>
  <c r="IQ322" i="2" s="1"/>
  <c r="IQ323" i="2"/>
  <c r="JA292" i="2"/>
  <c r="JA295" i="2"/>
  <c r="JA294" i="2"/>
  <c r="JB290" i="2" s="1"/>
  <c r="JA260" i="2"/>
  <c r="JA263" i="2"/>
  <c r="JA262" i="2"/>
  <c r="JB258" i="2" s="1"/>
  <c r="IO420" i="2"/>
  <c r="IO423" i="2"/>
  <c r="IO422" i="2"/>
  <c r="IP418" i="2" s="1"/>
  <c r="IP419" i="2"/>
  <c r="IO356" i="2"/>
  <c r="IO359" i="2"/>
  <c r="IO358" i="2"/>
  <c r="IP354" i="2" s="1"/>
  <c r="IP355" i="2"/>
  <c r="IK516" i="2"/>
  <c r="IK519" i="2"/>
  <c r="IK518" i="2"/>
  <c r="IL514" i="2" s="1"/>
  <c r="IL515" i="2"/>
  <c r="JA228" i="2"/>
  <c r="JA231" i="2"/>
  <c r="JA230" i="2"/>
  <c r="JB226" i="2" s="1"/>
  <c r="JA196" i="2"/>
  <c r="JA199" i="2"/>
  <c r="JA198" i="2"/>
  <c r="JB194" i="2" s="1"/>
  <c r="IQ68" i="2"/>
  <c r="IQ71" i="2"/>
  <c r="IQ70" i="2"/>
  <c r="IR66" i="2" s="1"/>
  <c r="IR65" i="2" s="1"/>
  <c r="IR28" i="2" s="1"/>
  <c r="IR67" i="2"/>
  <c r="JB99" i="2"/>
  <c r="JB163" i="2"/>
  <c r="JB227" i="2"/>
  <c r="JB291" i="2"/>
  <c r="JC33" i="2"/>
  <c r="JB131" i="2"/>
  <c r="JB195" i="2"/>
  <c r="JB259" i="2"/>
  <c r="JC39" i="2"/>
  <c r="JC38" i="2" s="1"/>
  <c r="JD64" i="2" s="1"/>
  <c r="JB517" i="2"/>
  <c r="JB453" i="2"/>
  <c r="JB357" i="2"/>
  <c r="JB293" i="2"/>
  <c r="JB229" i="2"/>
  <c r="JB165" i="2"/>
  <c r="JB101" i="2"/>
  <c r="IZ31" i="2"/>
  <c r="IX32" i="2" s="1"/>
  <c r="JB69" i="2"/>
  <c r="JB389" i="2"/>
  <c r="JB485" i="2"/>
  <c r="JB421" i="2"/>
  <c r="JB325" i="2"/>
  <c r="JB261" i="2"/>
  <c r="JB197" i="2"/>
  <c r="JB133" i="2"/>
  <c r="JA164" i="2"/>
  <c r="JA167" i="2"/>
  <c r="JA166" i="2"/>
  <c r="JB162" i="2" s="1"/>
  <c r="JA132" i="2"/>
  <c r="JA135" i="2"/>
  <c r="JA134" i="2"/>
  <c r="JB130" i="2" s="1"/>
  <c r="IM484" i="2"/>
  <c r="IM487" i="2"/>
  <c r="IM486" i="2"/>
  <c r="IN482" i="2" s="1"/>
  <c r="IN483" i="2"/>
  <c r="IN452" i="2"/>
  <c r="IN455" i="2"/>
  <c r="IN454" i="2"/>
  <c r="IO450" i="2" s="1"/>
  <c r="IO451" i="2"/>
  <c r="IN484" i="2" l="1"/>
  <c r="IN487" i="2"/>
  <c r="IN486" i="2"/>
  <c r="IO482" i="2" s="1"/>
  <c r="IO483" i="2"/>
  <c r="JB260" i="2"/>
  <c r="JB263" i="2"/>
  <c r="JB262" i="2"/>
  <c r="JC258" i="2" s="1"/>
  <c r="JB100" i="2"/>
  <c r="JB103" i="2"/>
  <c r="JB102" i="2"/>
  <c r="JC98" i="2" s="1"/>
  <c r="IL516" i="2"/>
  <c r="IL519" i="2"/>
  <c r="IL518" i="2"/>
  <c r="IM514" i="2" s="1"/>
  <c r="IM515" i="2"/>
  <c r="IO452" i="2"/>
  <c r="IO455" i="2"/>
  <c r="IO454" i="2"/>
  <c r="IP450" i="2" s="1"/>
  <c r="IP451" i="2"/>
  <c r="JB196" i="2"/>
  <c r="JB199" i="2"/>
  <c r="JB198" i="2"/>
  <c r="JC194" i="2" s="1"/>
  <c r="JB292" i="2"/>
  <c r="JB295" i="2"/>
  <c r="JB294" i="2"/>
  <c r="JC290" i="2" s="1"/>
  <c r="IP420" i="2"/>
  <c r="IP423" i="2"/>
  <c r="IP422" i="2"/>
  <c r="IQ418" i="2" s="1"/>
  <c r="IQ419" i="2"/>
  <c r="IQ388" i="2"/>
  <c r="IQ391" i="2"/>
  <c r="IQ390" i="2"/>
  <c r="IR386" i="2" s="1"/>
  <c r="IR387" i="2"/>
  <c r="JB132" i="2"/>
  <c r="JB135" i="2"/>
  <c r="JB134" i="2"/>
  <c r="JC130" i="2" s="1"/>
  <c r="JB228" i="2"/>
  <c r="JB231" i="2"/>
  <c r="JB230" i="2"/>
  <c r="JC226" i="2" s="1"/>
  <c r="IR68" i="2"/>
  <c r="IR71" i="2"/>
  <c r="IR70" i="2"/>
  <c r="IS66" i="2" s="1"/>
  <c r="IS65" i="2" s="1"/>
  <c r="IS67" i="2"/>
  <c r="JD39" i="2"/>
  <c r="JD38" i="2" s="1"/>
  <c r="JE64" i="2" s="1"/>
  <c r="JC99" i="2"/>
  <c r="JC163" i="2"/>
  <c r="JC227" i="2"/>
  <c r="JC291" i="2"/>
  <c r="JD33" i="2"/>
  <c r="JC131" i="2"/>
  <c r="JC195" i="2"/>
  <c r="JC259" i="2"/>
  <c r="JB164" i="2"/>
  <c r="JB167" i="2"/>
  <c r="JB166" i="2"/>
  <c r="JC162" i="2" s="1"/>
  <c r="IP356" i="2"/>
  <c r="IP359" i="2"/>
  <c r="IP358" i="2"/>
  <c r="IQ354" i="2" s="1"/>
  <c r="IQ355" i="2"/>
  <c r="IQ324" i="2"/>
  <c r="IQ327" i="2"/>
  <c r="IQ326" i="2"/>
  <c r="IR322" i="2" s="1"/>
  <c r="IR323" i="2"/>
  <c r="IQ356" i="2" l="1"/>
  <c r="IQ359" i="2"/>
  <c r="IQ358" i="2"/>
  <c r="IR354" i="2" s="1"/>
  <c r="IR355" i="2"/>
  <c r="JC260" i="2"/>
  <c r="JC263" i="2"/>
  <c r="JC262" i="2"/>
  <c r="JD258" i="2" s="1"/>
  <c r="JC100" i="2"/>
  <c r="JC103" i="2"/>
  <c r="JC102" i="2"/>
  <c r="JD98" i="2" s="1"/>
  <c r="IR324" i="2"/>
  <c r="IR327" i="2"/>
  <c r="IR326" i="2"/>
  <c r="IS322" i="2" s="1"/>
  <c r="IS323" i="2"/>
  <c r="JC196" i="2"/>
  <c r="JC199" i="2"/>
  <c r="JC198" i="2"/>
  <c r="JD194" i="2" s="1"/>
  <c r="JC292" i="2"/>
  <c r="JC295" i="2"/>
  <c r="JC294" i="2"/>
  <c r="JD290" i="2" s="1"/>
  <c r="IP452" i="2"/>
  <c r="IP455" i="2"/>
  <c r="IP454" i="2"/>
  <c r="IQ450" i="2" s="1"/>
  <c r="IQ451" i="2"/>
  <c r="JC132" i="2"/>
  <c r="JC135" i="2"/>
  <c r="JC134" i="2"/>
  <c r="JD130" i="2" s="1"/>
  <c r="JC228" i="2"/>
  <c r="JC231" i="2"/>
  <c r="JC230" i="2"/>
  <c r="JD226" i="2" s="1"/>
  <c r="IS68" i="2"/>
  <c r="IS71" i="2"/>
  <c r="IS70" i="2"/>
  <c r="IT66" i="2" s="1"/>
  <c r="IT65" i="2" s="1"/>
  <c r="IT28" i="2" s="1"/>
  <c r="IT67" i="2"/>
  <c r="IM516" i="2"/>
  <c r="IM519" i="2"/>
  <c r="IM518" i="2"/>
  <c r="IN514" i="2" s="1"/>
  <c r="IN515" i="2"/>
  <c r="JD131" i="2"/>
  <c r="JD195" i="2"/>
  <c r="JD259" i="2"/>
  <c r="JE39" i="2"/>
  <c r="JE38" i="2" s="1"/>
  <c r="JF64" i="2" s="1"/>
  <c r="JD99" i="2"/>
  <c r="JD163" i="2"/>
  <c r="JD227" i="2"/>
  <c r="JE33" i="2"/>
  <c r="JD291" i="2"/>
  <c r="JC164" i="2"/>
  <c r="JC167" i="2"/>
  <c r="JC166" i="2"/>
  <c r="JD162" i="2" s="1"/>
  <c r="IS28" i="2"/>
  <c r="IS6" i="2" s="1"/>
  <c r="IS42" i="2"/>
  <c r="IR388" i="2"/>
  <c r="IR391" i="2"/>
  <c r="IR390" i="2"/>
  <c r="IS386" i="2" s="1"/>
  <c r="IS387" i="2"/>
  <c r="IQ420" i="2"/>
  <c r="IQ423" i="2"/>
  <c r="IQ422" i="2"/>
  <c r="IR418" i="2" s="1"/>
  <c r="IR419" i="2"/>
  <c r="IO484" i="2"/>
  <c r="IO487" i="2"/>
  <c r="IO486" i="2"/>
  <c r="IP482" i="2" s="1"/>
  <c r="IP483" i="2"/>
  <c r="IP484" i="2" l="1"/>
  <c r="IP487" i="2"/>
  <c r="IP486" i="2"/>
  <c r="IQ482" i="2" s="1"/>
  <c r="IQ483" i="2"/>
  <c r="JE131" i="2"/>
  <c r="JE195" i="2"/>
  <c r="JE259" i="2"/>
  <c r="JE99" i="2"/>
  <c r="JE163" i="2"/>
  <c r="JF39" i="2"/>
  <c r="JF38" i="2" s="1"/>
  <c r="JG64" i="2" s="1"/>
  <c r="JE227" i="2"/>
  <c r="JE291" i="2"/>
  <c r="JF33" i="2"/>
  <c r="JD260" i="2"/>
  <c r="JD263" i="2"/>
  <c r="JD262" i="2"/>
  <c r="JE258" i="2" s="1"/>
  <c r="IS388" i="2"/>
  <c r="IS391" i="2"/>
  <c r="IS390" i="2"/>
  <c r="IT386" i="2" s="1"/>
  <c r="IT387" i="2"/>
  <c r="JD228" i="2"/>
  <c r="JD231" i="2"/>
  <c r="JD230" i="2"/>
  <c r="JE226" i="2" s="1"/>
  <c r="JD196" i="2"/>
  <c r="JD199" i="2"/>
  <c r="JD198" i="2"/>
  <c r="JE194" i="2" s="1"/>
  <c r="IS324" i="2"/>
  <c r="IS327" i="2"/>
  <c r="IS326" i="2"/>
  <c r="IT322" i="2" s="1"/>
  <c r="IT323" i="2"/>
  <c r="IR420" i="2"/>
  <c r="IR423" i="2"/>
  <c r="IR422" i="2"/>
  <c r="IS418" i="2" s="1"/>
  <c r="IS419" i="2"/>
  <c r="JD292" i="2"/>
  <c r="JD295" i="2"/>
  <c r="JD294" i="2"/>
  <c r="JE290" i="2" s="1"/>
  <c r="JD164" i="2"/>
  <c r="JD167" i="2"/>
  <c r="JD166" i="2"/>
  <c r="JE162" i="2" s="1"/>
  <c r="JD132" i="2"/>
  <c r="JD135" i="2"/>
  <c r="JD134" i="2"/>
  <c r="JE130" i="2" s="1"/>
  <c r="IN516" i="2"/>
  <c r="IN519" i="2"/>
  <c r="IN518" i="2"/>
  <c r="IO514" i="2" s="1"/>
  <c r="IO515" i="2"/>
  <c r="IT68" i="2"/>
  <c r="IT71" i="2"/>
  <c r="IT70" i="2"/>
  <c r="IU66" i="2" s="1"/>
  <c r="IU65" i="2" s="1"/>
  <c r="IU28" i="2" s="1"/>
  <c r="IU67" i="2"/>
  <c r="IQ452" i="2"/>
  <c r="IQ455" i="2"/>
  <c r="IQ454" i="2"/>
  <c r="IR450" i="2" s="1"/>
  <c r="IR451" i="2"/>
  <c r="JD100" i="2"/>
  <c r="JD103" i="2"/>
  <c r="JD102" i="2"/>
  <c r="JE98" i="2" s="1"/>
  <c r="IR356" i="2"/>
  <c r="IR359" i="2"/>
  <c r="IR358" i="2"/>
  <c r="IS354" i="2" s="1"/>
  <c r="IS355" i="2"/>
  <c r="IR452" i="2" l="1"/>
  <c r="IR455" i="2"/>
  <c r="IR454" i="2"/>
  <c r="IS450" i="2" s="1"/>
  <c r="IS451" i="2"/>
  <c r="IS420" i="2"/>
  <c r="IS423" i="2"/>
  <c r="IS422" i="2"/>
  <c r="IT418" i="2" s="1"/>
  <c r="IT419" i="2"/>
  <c r="IT324" i="2"/>
  <c r="IT327" i="2"/>
  <c r="IT326" i="2"/>
  <c r="IU322" i="2" s="1"/>
  <c r="IU323" i="2"/>
  <c r="JE292" i="2"/>
  <c r="JE295" i="2"/>
  <c r="JE294" i="2"/>
  <c r="JF290" i="2" s="1"/>
  <c r="IS356" i="2"/>
  <c r="IS359" i="2"/>
  <c r="IS358" i="2"/>
  <c r="IT354" i="2" s="1"/>
  <c r="IT355" i="2"/>
  <c r="JE260" i="2"/>
  <c r="JE263" i="2"/>
  <c r="JE262" i="2"/>
  <c r="JF258" i="2" s="1"/>
  <c r="IU68" i="2"/>
  <c r="IU71" i="2"/>
  <c r="IU70" i="2"/>
  <c r="IV66" i="2" s="1"/>
  <c r="IV65" i="2" s="1"/>
  <c r="IV28" i="2" s="1"/>
  <c r="IV67" i="2"/>
  <c r="JE164" i="2"/>
  <c r="JE167" i="2"/>
  <c r="JE166" i="2"/>
  <c r="JF162" i="2" s="1"/>
  <c r="JE196" i="2"/>
  <c r="JE199" i="2"/>
  <c r="JE198" i="2"/>
  <c r="JF194" i="2" s="1"/>
  <c r="IQ484" i="2"/>
  <c r="IQ487" i="2"/>
  <c r="IQ486" i="2"/>
  <c r="IR482" i="2" s="1"/>
  <c r="IR483" i="2"/>
  <c r="IO516" i="2"/>
  <c r="IO519" i="2"/>
  <c r="IO518" i="2"/>
  <c r="IP514" i="2" s="1"/>
  <c r="IP515" i="2"/>
  <c r="IT388" i="2"/>
  <c r="IT391" i="2"/>
  <c r="IT390" i="2"/>
  <c r="IU386" i="2" s="1"/>
  <c r="IU387" i="2"/>
  <c r="JF99" i="2"/>
  <c r="JF163" i="2"/>
  <c r="JF227" i="2"/>
  <c r="JF291" i="2"/>
  <c r="JG33" i="2"/>
  <c r="JF195" i="2"/>
  <c r="JG39" i="2"/>
  <c r="JG38" i="2" s="1"/>
  <c r="JH64" i="2" s="1"/>
  <c r="JF131" i="2"/>
  <c r="JF259" i="2"/>
  <c r="JE228" i="2"/>
  <c r="JE231" i="2"/>
  <c r="JE230" i="2"/>
  <c r="JF226" i="2" s="1"/>
  <c r="JE100" i="2"/>
  <c r="JE103" i="2"/>
  <c r="JE102" i="2"/>
  <c r="JF98" i="2" s="1"/>
  <c r="JE132" i="2"/>
  <c r="JE135" i="2"/>
  <c r="JE134" i="2"/>
  <c r="JF130" i="2" s="1"/>
  <c r="JF100" i="2" l="1"/>
  <c r="JF103" i="2"/>
  <c r="JF102" i="2"/>
  <c r="JG98" i="2" s="1"/>
  <c r="IP516" i="2"/>
  <c r="IP519" i="2"/>
  <c r="IP518" i="2"/>
  <c r="IQ514" i="2" s="1"/>
  <c r="IQ515" i="2"/>
  <c r="JF260" i="2"/>
  <c r="JF263" i="2"/>
  <c r="JF262" i="2"/>
  <c r="JG258" i="2" s="1"/>
  <c r="JF292" i="2"/>
  <c r="JF295" i="2"/>
  <c r="JF294" i="2"/>
  <c r="JG290" i="2" s="1"/>
  <c r="IU388" i="2"/>
  <c r="IU391" i="2"/>
  <c r="IU390" i="2"/>
  <c r="IV386" i="2" s="1"/>
  <c r="IV387" i="2"/>
  <c r="IR484" i="2"/>
  <c r="IR487" i="2"/>
  <c r="IR486" i="2"/>
  <c r="IS482" i="2" s="1"/>
  <c r="IS483" i="2"/>
  <c r="IT356" i="2"/>
  <c r="IT359" i="2"/>
  <c r="IT358" i="2"/>
  <c r="IU354" i="2" s="1"/>
  <c r="IU355" i="2"/>
  <c r="JF132" i="2"/>
  <c r="JF135" i="2"/>
  <c r="JF134" i="2"/>
  <c r="JG130" i="2" s="1"/>
  <c r="JF196" i="2"/>
  <c r="JF199" i="2"/>
  <c r="JF198" i="2"/>
  <c r="JG194" i="2" s="1"/>
  <c r="JF228" i="2"/>
  <c r="JF231" i="2"/>
  <c r="JF230" i="2"/>
  <c r="JG226" i="2" s="1"/>
  <c r="IU324" i="2"/>
  <c r="IU327" i="2"/>
  <c r="IU326" i="2"/>
  <c r="IV322" i="2" s="1"/>
  <c r="IV323" i="2"/>
  <c r="IT420" i="2"/>
  <c r="IT423" i="2"/>
  <c r="IT422" i="2"/>
  <c r="IU418" i="2" s="1"/>
  <c r="IU419" i="2"/>
  <c r="IS452" i="2"/>
  <c r="IS455" i="2"/>
  <c r="IS454" i="2"/>
  <c r="IT450" i="2" s="1"/>
  <c r="IT451" i="2"/>
  <c r="JG99" i="2"/>
  <c r="JG195" i="2"/>
  <c r="JG259" i="2"/>
  <c r="JG131" i="2"/>
  <c r="JH39" i="2"/>
  <c r="JH38" i="2" s="1"/>
  <c r="JI64" i="2" s="1"/>
  <c r="JG163" i="2"/>
  <c r="JG227" i="2"/>
  <c r="JG291" i="2"/>
  <c r="JH33" i="2"/>
  <c r="JE31" i="2"/>
  <c r="JC32" i="2" s="1"/>
  <c r="JF164" i="2"/>
  <c r="JF167" i="2"/>
  <c r="JF166" i="2"/>
  <c r="JG162" i="2" s="1"/>
  <c r="IV68" i="2"/>
  <c r="IV71" i="2"/>
  <c r="IV70" i="2"/>
  <c r="IW66" i="2" s="1"/>
  <c r="IW65" i="2" s="1"/>
  <c r="IW28" i="2" s="1"/>
  <c r="IW67" i="2"/>
  <c r="JH99" i="2" l="1"/>
  <c r="JH163" i="2"/>
  <c r="JH227" i="2"/>
  <c r="JH291" i="2"/>
  <c r="JI33" i="2"/>
  <c r="JH131" i="2"/>
  <c r="JH195" i="2"/>
  <c r="JH259" i="2"/>
  <c r="JI39" i="2"/>
  <c r="JI38" i="2" s="1"/>
  <c r="JJ64" i="2" s="1"/>
  <c r="JG164" i="2"/>
  <c r="JG167" i="2"/>
  <c r="JG166" i="2"/>
  <c r="JH162" i="2" s="1"/>
  <c r="JG132" i="2"/>
  <c r="JG135" i="2"/>
  <c r="JG134" i="2"/>
  <c r="JH130" i="2" s="1"/>
  <c r="JG100" i="2"/>
  <c r="JG103" i="2"/>
  <c r="JG102" i="2"/>
  <c r="JH98" i="2" s="1"/>
  <c r="IQ516" i="2"/>
  <c r="IQ519" i="2"/>
  <c r="IQ518" i="2"/>
  <c r="IR514" i="2" s="1"/>
  <c r="IR515" i="2"/>
  <c r="JG292" i="2"/>
  <c r="JG295" i="2"/>
  <c r="JG294" i="2"/>
  <c r="JH290" i="2" s="1"/>
  <c r="JG260" i="2"/>
  <c r="JG263" i="2"/>
  <c r="JG262" i="2"/>
  <c r="JH258" i="2" s="1"/>
  <c r="IT452" i="2"/>
  <c r="IT455" i="2"/>
  <c r="IT454" i="2"/>
  <c r="IU450" i="2" s="1"/>
  <c r="IU451" i="2"/>
  <c r="IU420" i="2"/>
  <c r="IU423" i="2"/>
  <c r="IU422" i="2"/>
  <c r="IV418" i="2" s="1"/>
  <c r="IV419" i="2"/>
  <c r="IV324" i="2"/>
  <c r="IV327" i="2"/>
  <c r="IV326" i="2"/>
  <c r="IW322" i="2" s="1"/>
  <c r="IW323" i="2"/>
  <c r="IU356" i="2"/>
  <c r="IU359" i="2"/>
  <c r="IU358" i="2"/>
  <c r="IV354" i="2" s="1"/>
  <c r="IV355" i="2"/>
  <c r="IW68" i="2"/>
  <c r="IW71" i="2"/>
  <c r="IW70" i="2"/>
  <c r="IX66" i="2" s="1"/>
  <c r="IX65" i="2" s="1"/>
  <c r="IX28" i="2" s="1"/>
  <c r="IX67" i="2"/>
  <c r="JG228" i="2"/>
  <c r="JG231" i="2"/>
  <c r="JG230" i="2"/>
  <c r="JH226" i="2" s="1"/>
  <c r="JG196" i="2"/>
  <c r="JG199" i="2"/>
  <c r="JG198" i="2"/>
  <c r="JH194" i="2" s="1"/>
  <c r="IS484" i="2"/>
  <c r="IS487" i="2"/>
  <c r="IS486" i="2"/>
  <c r="IT482" i="2" s="1"/>
  <c r="IT483" i="2"/>
  <c r="IV388" i="2"/>
  <c r="IV391" i="2"/>
  <c r="IV390" i="2"/>
  <c r="IW386" i="2" s="1"/>
  <c r="IW387" i="2"/>
  <c r="IW388" i="2" l="1"/>
  <c r="IW391" i="2"/>
  <c r="IW390" i="2"/>
  <c r="IX386" i="2" s="1"/>
  <c r="IX387" i="2"/>
  <c r="IX68" i="2"/>
  <c r="IX71" i="2"/>
  <c r="IX70" i="2"/>
  <c r="IY66" i="2" s="1"/>
  <c r="IY65" i="2" s="1"/>
  <c r="IY28" i="2" s="1"/>
  <c r="IY67" i="2"/>
  <c r="IW324" i="2"/>
  <c r="IW327" i="2"/>
  <c r="IW326" i="2"/>
  <c r="IX322" i="2" s="1"/>
  <c r="IX323" i="2"/>
  <c r="JJ39" i="2"/>
  <c r="JJ38" i="2" s="1"/>
  <c r="JK64" i="2" s="1"/>
  <c r="JI99" i="2"/>
  <c r="JI163" i="2"/>
  <c r="JI227" i="2"/>
  <c r="JI291" i="2"/>
  <c r="JJ33" i="2"/>
  <c r="JI131" i="2"/>
  <c r="JI195" i="2"/>
  <c r="JI259" i="2"/>
  <c r="JH164" i="2"/>
  <c r="JH167" i="2"/>
  <c r="JH166" i="2"/>
  <c r="JI162" i="2" s="1"/>
  <c r="IV420" i="2"/>
  <c r="IV423" i="2"/>
  <c r="IV422" i="2"/>
  <c r="IW418" i="2" s="1"/>
  <c r="IW419" i="2"/>
  <c r="JH260" i="2"/>
  <c r="JH263" i="2"/>
  <c r="JH262" i="2"/>
  <c r="JI258" i="2" s="1"/>
  <c r="JH100" i="2"/>
  <c r="JH103" i="2"/>
  <c r="JH102" i="2"/>
  <c r="JI98" i="2" s="1"/>
  <c r="IT484" i="2"/>
  <c r="IT487" i="2"/>
  <c r="IT486" i="2"/>
  <c r="IU482" i="2" s="1"/>
  <c r="IU483" i="2"/>
  <c r="JH196" i="2"/>
  <c r="JH199" i="2"/>
  <c r="JH198" i="2"/>
  <c r="JI194" i="2" s="1"/>
  <c r="JH292" i="2"/>
  <c r="JH295" i="2"/>
  <c r="JH294" i="2"/>
  <c r="JI290" i="2" s="1"/>
  <c r="IV356" i="2"/>
  <c r="IV359" i="2"/>
  <c r="IV358" i="2"/>
  <c r="IW354" i="2" s="1"/>
  <c r="IW355" i="2"/>
  <c r="IU452" i="2"/>
  <c r="IU455" i="2"/>
  <c r="IU454" i="2"/>
  <c r="IV450" i="2" s="1"/>
  <c r="IV451" i="2"/>
  <c r="IR516" i="2"/>
  <c r="IR519" i="2"/>
  <c r="IR518" i="2"/>
  <c r="IS514" i="2" s="1"/>
  <c r="IS515" i="2"/>
  <c r="JH132" i="2"/>
  <c r="JH135" i="2"/>
  <c r="JH134" i="2"/>
  <c r="JI130" i="2" s="1"/>
  <c r="JH228" i="2"/>
  <c r="JH231" i="2"/>
  <c r="JH230" i="2"/>
  <c r="JI226" i="2" s="1"/>
  <c r="IS516" i="2" l="1"/>
  <c r="IS519" i="2"/>
  <c r="IS518" i="2"/>
  <c r="IT514" i="2" s="1"/>
  <c r="IT515" i="2"/>
  <c r="JI260" i="2"/>
  <c r="JI263" i="2"/>
  <c r="JI262" i="2"/>
  <c r="JJ258" i="2" s="1"/>
  <c r="JI100" i="2"/>
  <c r="JI103" i="2"/>
  <c r="JI102" i="2"/>
  <c r="JJ98" i="2" s="1"/>
  <c r="JI196" i="2"/>
  <c r="JI199" i="2"/>
  <c r="JI198" i="2"/>
  <c r="JJ194" i="2" s="1"/>
  <c r="JI292" i="2"/>
  <c r="JI295" i="2"/>
  <c r="JI294" i="2"/>
  <c r="JJ290" i="2" s="1"/>
  <c r="IY68" i="2"/>
  <c r="IY71" i="2"/>
  <c r="IY70" i="2"/>
  <c r="IZ66" i="2" s="1"/>
  <c r="IZ65" i="2" s="1"/>
  <c r="IZ28" i="2" s="1"/>
  <c r="IZ67" i="2"/>
  <c r="IX388" i="2"/>
  <c r="IX391" i="2"/>
  <c r="IX390" i="2"/>
  <c r="IY386" i="2" s="1"/>
  <c r="IY387" i="2"/>
  <c r="IV452" i="2"/>
  <c r="IV455" i="2"/>
  <c r="IV454" i="2"/>
  <c r="IW450" i="2" s="1"/>
  <c r="IW451" i="2"/>
  <c r="IU484" i="2"/>
  <c r="IU487" i="2"/>
  <c r="IU486" i="2"/>
  <c r="IV482" i="2" s="1"/>
  <c r="IV483" i="2"/>
  <c r="JI132" i="2"/>
  <c r="JI135" i="2"/>
  <c r="JI134" i="2"/>
  <c r="JJ130" i="2" s="1"/>
  <c r="JI228" i="2"/>
  <c r="JI231" i="2"/>
  <c r="JI230" i="2"/>
  <c r="JJ226" i="2" s="1"/>
  <c r="IW356" i="2"/>
  <c r="IW359" i="2"/>
  <c r="IW358" i="2"/>
  <c r="IX354" i="2" s="1"/>
  <c r="IX355" i="2"/>
  <c r="IW420" i="2"/>
  <c r="IW423" i="2"/>
  <c r="IW422" i="2"/>
  <c r="IX418" i="2" s="1"/>
  <c r="IX419" i="2"/>
  <c r="JJ131" i="2"/>
  <c r="JJ195" i="2"/>
  <c r="JJ259" i="2"/>
  <c r="JK39" i="2"/>
  <c r="JK38" i="2" s="1"/>
  <c r="JL64" i="2" s="1"/>
  <c r="JJ99" i="2"/>
  <c r="JJ163" i="2"/>
  <c r="JJ227" i="2"/>
  <c r="JJ291" i="2"/>
  <c r="JK33" i="2"/>
  <c r="JI164" i="2"/>
  <c r="JI167" i="2"/>
  <c r="JI166" i="2"/>
  <c r="JJ162" i="2" s="1"/>
  <c r="IX324" i="2"/>
  <c r="IX327" i="2"/>
  <c r="IX326" i="2"/>
  <c r="IY322" i="2" s="1"/>
  <c r="IY323" i="2"/>
  <c r="IY324" i="2" l="1"/>
  <c r="IY327" i="2"/>
  <c r="IY326" i="2"/>
  <c r="IZ322" i="2" s="1"/>
  <c r="IZ323" i="2"/>
  <c r="JK131" i="2"/>
  <c r="JK195" i="2"/>
  <c r="JK259" i="2"/>
  <c r="JL39" i="2"/>
  <c r="JL38" i="2" s="1"/>
  <c r="JM64" i="2" s="1"/>
  <c r="JK99" i="2"/>
  <c r="JK163" i="2"/>
  <c r="JK227" i="2"/>
  <c r="JK291" i="2"/>
  <c r="JL33" i="2"/>
  <c r="JJ164" i="2"/>
  <c r="JJ167" i="2"/>
  <c r="JJ166" i="2"/>
  <c r="JK162" i="2" s="1"/>
  <c r="JJ132" i="2"/>
  <c r="JJ135" i="2"/>
  <c r="JJ134" i="2"/>
  <c r="JK130" i="2" s="1"/>
  <c r="IV484" i="2"/>
  <c r="IV487" i="2"/>
  <c r="IV486" i="2"/>
  <c r="IW482" i="2" s="1"/>
  <c r="IW483" i="2"/>
  <c r="JJ100" i="2"/>
  <c r="JJ103" i="2"/>
  <c r="JJ102" i="2"/>
  <c r="JK98" i="2" s="1"/>
  <c r="IX420" i="2"/>
  <c r="IX423" i="2"/>
  <c r="IX422" i="2"/>
  <c r="IY418" i="2" s="1"/>
  <c r="IY419" i="2"/>
  <c r="IX356" i="2"/>
  <c r="IX359" i="2"/>
  <c r="IX358" i="2"/>
  <c r="IY354" i="2" s="1"/>
  <c r="IY355" i="2"/>
  <c r="IY388" i="2"/>
  <c r="IY391" i="2"/>
  <c r="IY390" i="2"/>
  <c r="IZ386" i="2" s="1"/>
  <c r="IZ387" i="2"/>
  <c r="IZ68" i="2"/>
  <c r="IZ71" i="2"/>
  <c r="IZ70" i="2"/>
  <c r="JA66" i="2" s="1"/>
  <c r="JA65" i="2" s="1"/>
  <c r="JA28" i="2" s="1"/>
  <c r="JA67" i="2"/>
  <c r="JJ292" i="2"/>
  <c r="JJ295" i="2"/>
  <c r="JJ294" i="2"/>
  <c r="JK290" i="2" s="1"/>
  <c r="JJ260" i="2"/>
  <c r="JJ263" i="2"/>
  <c r="JJ262" i="2"/>
  <c r="JK258" i="2" s="1"/>
  <c r="IT516" i="2"/>
  <c r="IT519" i="2"/>
  <c r="IT518" i="2"/>
  <c r="IU514" i="2" s="1"/>
  <c r="IU515" i="2"/>
  <c r="JJ228" i="2"/>
  <c r="JJ231" i="2"/>
  <c r="JJ230" i="2"/>
  <c r="JK226" i="2" s="1"/>
  <c r="JJ196" i="2"/>
  <c r="JJ199" i="2"/>
  <c r="JJ198" i="2"/>
  <c r="JK194" i="2" s="1"/>
  <c r="IW452" i="2"/>
  <c r="IW455" i="2"/>
  <c r="IW454" i="2"/>
  <c r="IX450" i="2" s="1"/>
  <c r="IX451" i="2"/>
  <c r="JK100" i="2" l="1"/>
  <c r="JK103" i="2"/>
  <c r="JK102" i="2"/>
  <c r="JL98" i="2" s="1"/>
  <c r="IZ324" i="2"/>
  <c r="IZ327" i="2"/>
  <c r="IZ326" i="2"/>
  <c r="JA322" i="2" s="1"/>
  <c r="JA323" i="2"/>
  <c r="IX452" i="2"/>
  <c r="IX455" i="2"/>
  <c r="IX454" i="2"/>
  <c r="IY450" i="2" s="1"/>
  <c r="IY451" i="2"/>
  <c r="JA68" i="2"/>
  <c r="JA71" i="2"/>
  <c r="JA70" i="2"/>
  <c r="JB66" i="2" s="1"/>
  <c r="JB65" i="2" s="1"/>
  <c r="JB28" i="2" s="1"/>
  <c r="JB67" i="2"/>
  <c r="IW484" i="2"/>
  <c r="IW487" i="2"/>
  <c r="IW486" i="2"/>
  <c r="IX482" i="2" s="1"/>
  <c r="IX483" i="2"/>
  <c r="JK292" i="2"/>
  <c r="JK295" i="2"/>
  <c r="JK294" i="2"/>
  <c r="JL290" i="2" s="1"/>
  <c r="JK260" i="2"/>
  <c r="JK263" i="2"/>
  <c r="JK262" i="2"/>
  <c r="JL258" i="2" s="1"/>
  <c r="IU516" i="2"/>
  <c r="IU519" i="2"/>
  <c r="IU518" i="2"/>
  <c r="IV514" i="2" s="1"/>
  <c r="IV515" i="2"/>
  <c r="IZ388" i="2"/>
  <c r="IZ391" i="2"/>
  <c r="IZ390" i="2"/>
  <c r="JA386" i="2" s="1"/>
  <c r="JA387" i="2"/>
  <c r="IY420" i="2"/>
  <c r="IY423" i="2"/>
  <c r="IY422" i="2"/>
  <c r="IZ418" i="2" s="1"/>
  <c r="IZ419" i="2"/>
  <c r="JK228" i="2"/>
  <c r="JK231" i="2"/>
  <c r="JK230" i="2"/>
  <c r="JL226" i="2" s="1"/>
  <c r="JK196" i="2"/>
  <c r="JK199" i="2"/>
  <c r="JK198" i="2"/>
  <c r="JL194" i="2" s="1"/>
  <c r="IY356" i="2"/>
  <c r="IY359" i="2"/>
  <c r="IY358" i="2"/>
  <c r="IZ354" i="2" s="1"/>
  <c r="IZ355" i="2"/>
  <c r="JL99" i="2"/>
  <c r="JL163" i="2"/>
  <c r="JL227" i="2"/>
  <c r="JL291" i="2"/>
  <c r="JM33" i="2"/>
  <c r="JL131" i="2"/>
  <c r="JL195" i="2"/>
  <c r="JL259" i="2"/>
  <c r="JM39" i="2"/>
  <c r="JM38" i="2" s="1"/>
  <c r="JN64" i="2" s="1"/>
  <c r="JL69" i="2"/>
  <c r="JL325" i="2"/>
  <c r="JL261" i="2"/>
  <c r="JL197" i="2"/>
  <c r="JL133" i="2"/>
  <c r="JL101" i="2"/>
  <c r="JJ31" i="2"/>
  <c r="JH32" i="2" s="1"/>
  <c r="JL389" i="2"/>
  <c r="JL485" i="2"/>
  <c r="JL421" i="2"/>
  <c r="JL517" i="2"/>
  <c r="JL453" i="2"/>
  <c r="JL357" i="2"/>
  <c r="JL293" i="2"/>
  <c r="JL229" i="2"/>
  <c r="JL165" i="2"/>
  <c r="JK164" i="2"/>
  <c r="JK167" i="2"/>
  <c r="JK166" i="2"/>
  <c r="JL162" i="2" s="1"/>
  <c r="JK132" i="2"/>
  <c r="JK135" i="2"/>
  <c r="JK134" i="2"/>
  <c r="JL130" i="2" s="1"/>
  <c r="JL132" i="2" l="1"/>
  <c r="JL135" i="2"/>
  <c r="JL134" i="2"/>
  <c r="JM130" i="2" s="1"/>
  <c r="JL228" i="2"/>
  <c r="JL231" i="2"/>
  <c r="JL230" i="2"/>
  <c r="JM226" i="2" s="1"/>
  <c r="IV516" i="2"/>
  <c r="IV519" i="2"/>
  <c r="IV518" i="2"/>
  <c r="IW514" i="2" s="1"/>
  <c r="IW515" i="2"/>
  <c r="JN39" i="2"/>
  <c r="JN38" i="2" s="1"/>
  <c r="JO64" i="2" s="1"/>
  <c r="JM99" i="2"/>
  <c r="JM163" i="2"/>
  <c r="JM227" i="2"/>
  <c r="JM291" i="2"/>
  <c r="JN33" i="2"/>
  <c r="JM131" i="2"/>
  <c r="JM195" i="2"/>
  <c r="JM259" i="2"/>
  <c r="JL164" i="2"/>
  <c r="JL167" i="2"/>
  <c r="JL166" i="2"/>
  <c r="JM162" i="2" s="1"/>
  <c r="IX484" i="2"/>
  <c r="IX487" i="2"/>
  <c r="IX486" i="2"/>
  <c r="IY482" i="2" s="1"/>
  <c r="IY483" i="2"/>
  <c r="JL260" i="2"/>
  <c r="JL263" i="2"/>
  <c r="JL262" i="2"/>
  <c r="JM258" i="2" s="1"/>
  <c r="JL100" i="2"/>
  <c r="JL103" i="2"/>
  <c r="JL102" i="2"/>
  <c r="JM98" i="2" s="1"/>
  <c r="JA388" i="2"/>
  <c r="JA391" i="2"/>
  <c r="JA390" i="2"/>
  <c r="JB386" i="2" s="1"/>
  <c r="JB387" i="2"/>
  <c r="JL196" i="2"/>
  <c r="JL199" i="2"/>
  <c r="JL198" i="2"/>
  <c r="JM194" i="2" s="1"/>
  <c r="JL292" i="2"/>
  <c r="JL295" i="2"/>
  <c r="JL294" i="2"/>
  <c r="JM290" i="2" s="1"/>
  <c r="IZ356" i="2"/>
  <c r="IZ359" i="2"/>
  <c r="IZ358" i="2"/>
  <c r="JA354" i="2" s="1"/>
  <c r="JA355" i="2"/>
  <c r="IZ420" i="2"/>
  <c r="IZ423" i="2"/>
  <c r="IZ422" i="2"/>
  <c r="JA418" i="2" s="1"/>
  <c r="JA419" i="2"/>
  <c r="JB68" i="2"/>
  <c r="JB71" i="2"/>
  <c r="JB70" i="2"/>
  <c r="JC66" i="2" s="1"/>
  <c r="JC65" i="2" s="1"/>
  <c r="JC28" i="2" s="1"/>
  <c r="JC67" i="2"/>
  <c r="IY452" i="2"/>
  <c r="IY455" i="2"/>
  <c r="IY454" i="2"/>
  <c r="IZ450" i="2" s="1"/>
  <c r="IZ451" i="2"/>
  <c r="JA324" i="2"/>
  <c r="JA327" i="2"/>
  <c r="JA326" i="2"/>
  <c r="JB322" i="2" s="1"/>
  <c r="JB323" i="2"/>
  <c r="JC68" i="2" l="1"/>
  <c r="JC71" i="2"/>
  <c r="JC70" i="2"/>
  <c r="JD66" i="2" s="1"/>
  <c r="JD65" i="2" s="1"/>
  <c r="JD28" i="2" s="1"/>
  <c r="JD67" i="2"/>
  <c r="JA420" i="2"/>
  <c r="JA423" i="2"/>
  <c r="JA422" i="2"/>
  <c r="JB418" i="2" s="1"/>
  <c r="JB419" i="2"/>
  <c r="JA356" i="2"/>
  <c r="JA359" i="2"/>
  <c r="JA358" i="2"/>
  <c r="JB354" i="2" s="1"/>
  <c r="JB355" i="2"/>
  <c r="JM132" i="2"/>
  <c r="JM135" i="2"/>
  <c r="JM134" i="2"/>
  <c r="JN130" i="2" s="1"/>
  <c r="JM228" i="2"/>
  <c r="JM231" i="2"/>
  <c r="JM230" i="2"/>
  <c r="JN226" i="2" s="1"/>
  <c r="JB388" i="2"/>
  <c r="JB391" i="2"/>
  <c r="JB390" i="2"/>
  <c r="JC386" i="2" s="1"/>
  <c r="JC387" i="2"/>
  <c r="IY484" i="2"/>
  <c r="IY487" i="2"/>
  <c r="IY486" i="2"/>
  <c r="IZ482" i="2" s="1"/>
  <c r="IZ483" i="2"/>
  <c r="JN131" i="2"/>
  <c r="JN195" i="2"/>
  <c r="JN259" i="2"/>
  <c r="JO39" i="2"/>
  <c r="JO38" i="2" s="1"/>
  <c r="JP64" i="2" s="1"/>
  <c r="JN99" i="2"/>
  <c r="JN163" i="2"/>
  <c r="JN227" i="2"/>
  <c r="JN291" i="2"/>
  <c r="JO33" i="2"/>
  <c r="JM164" i="2"/>
  <c r="JM167" i="2"/>
  <c r="JM166" i="2"/>
  <c r="JN162" i="2" s="1"/>
  <c r="JB324" i="2"/>
  <c r="JB327" i="2"/>
  <c r="JB326" i="2"/>
  <c r="JC322" i="2" s="1"/>
  <c r="JC323" i="2"/>
  <c r="JM260" i="2"/>
  <c r="JM263" i="2"/>
  <c r="JM262" i="2"/>
  <c r="JN258" i="2" s="1"/>
  <c r="JM100" i="2"/>
  <c r="JM103" i="2"/>
  <c r="JM102" i="2"/>
  <c r="JN98" i="2" s="1"/>
  <c r="IW516" i="2"/>
  <c r="IW519" i="2"/>
  <c r="IW518" i="2"/>
  <c r="IX514" i="2" s="1"/>
  <c r="IX515" i="2"/>
  <c r="IZ452" i="2"/>
  <c r="IZ455" i="2"/>
  <c r="IZ454" i="2"/>
  <c r="JA450" i="2" s="1"/>
  <c r="JA451" i="2"/>
  <c r="JM196" i="2"/>
  <c r="JM199" i="2"/>
  <c r="JM198" i="2"/>
  <c r="JN194" i="2" s="1"/>
  <c r="JM292" i="2"/>
  <c r="JM295" i="2"/>
  <c r="JM294" i="2"/>
  <c r="JN290" i="2" s="1"/>
  <c r="JC324" i="2" l="1"/>
  <c r="JC327" i="2"/>
  <c r="JC326" i="2"/>
  <c r="JD322" i="2" s="1"/>
  <c r="JD323" i="2"/>
  <c r="JO131" i="2"/>
  <c r="JO195" i="2"/>
  <c r="JO259" i="2"/>
  <c r="JP39" i="2"/>
  <c r="JP38" i="2" s="1"/>
  <c r="JQ64" i="2" s="1"/>
  <c r="JO99" i="2"/>
  <c r="JO163" i="2"/>
  <c r="JO227" i="2"/>
  <c r="JO291" i="2"/>
  <c r="JP33" i="2"/>
  <c r="JN164" i="2"/>
  <c r="JN167" i="2"/>
  <c r="JN166" i="2"/>
  <c r="JO162" i="2" s="1"/>
  <c r="JN132" i="2"/>
  <c r="JN135" i="2"/>
  <c r="JN134" i="2"/>
  <c r="JO130" i="2" s="1"/>
  <c r="IZ484" i="2"/>
  <c r="IZ487" i="2"/>
  <c r="IZ486" i="2"/>
  <c r="JA482" i="2" s="1"/>
  <c r="JA483" i="2"/>
  <c r="JD68" i="2"/>
  <c r="JD71" i="2"/>
  <c r="JD70" i="2"/>
  <c r="JE66" i="2" s="1"/>
  <c r="JE65" i="2" s="1"/>
  <c r="JE28" i="2" s="1"/>
  <c r="JE67" i="2"/>
  <c r="IX516" i="2"/>
  <c r="IX519" i="2"/>
  <c r="IX518" i="2"/>
  <c r="IY514" i="2" s="1"/>
  <c r="IY515" i="2"/>
  <c r="JN100" i="2"/>
  <c r="JN103" i="2"/>
  <c r="JN102" i="2"/>
  <c r="JO98" i="2" s="1"/>
  <c r="JB420" i="2"/>
  <c r="JB423" i="2"/>
  <c r="JB422" i="2"/>
  <c r="JC418" i="2" s="1"/>
  <c r="JC419" i="2"/>
  <c r="JN292" i="2"/>
  <c r="JN295" i="2"/>
  <c r="JN294" i="2"/>
  <c r="JO290" i="2" s="1"/>
  <c r="JN260" i="2"/>
  <c r="JN263" i="2"/>
  <c r="JN262" i="2"/>
  <c r="JO258" i="2" s="1"/>
  <c r="JB356" i="2"/>
  <c r="JB359" i="2"/>
  <c r="JB358" i="2"/>
  <c r="JC354" i="2" s="1"/>
  <c r="JC355" i="2"/>
  <c r="JA452" i="2"/>
  <c r="JA455" i="2"/>
  <c r="JA454" i="2"/>
  <c r="JB450" i="2" s="1"/>
  <c r="JB451" i="2"/>
  <c r="JN228" i="2"/>
  <c r="JN231" i="2"/>
  <c r="JN230" i="2"/>
  <c r="JO226" i="2" s="1"/>
  <c r="JN196" i="2"/>
  <c r="JN199" i="2"/>
  <c r="JN198" i="2"/>
  <c r="JO194" i="2" s="1"/>
  <c r="JC388" i="2"/>
  <c r="JC391" i="2"/>
  <c r="JC390" i="2"/>
  <c r="JD386" i="2" s="1"/>
  <c r="JD387" i="2"/>
  <c r="JD388" i="2" l="1"/>
  <c r="JD391" i="2"/>
  <c r="JD390" i="2"/>
  <c r="JE386" i="2" s="1"/>
  <c r="JE387" i="2"/>
  <c r="JB452" i="2"/>
  <c r="JB455" i="2"/>
  <c r="JB454" i="2"/>
  <c r="JC450" i="2" s="1"/>
  <c r="JC451" i="2"/>
  <c r="JE68" i="2"/>
  <c r="JE71" i="2"/>
  <c r="JE70" i="2"/>
  <c r="JF66" i="2" s="1"/>
  <c r="JF65" i="2" s="1"/>
  <c r="JF28" i="2" s="1"/>
  <c r="JF67" i="2"/>
  <c r="JP99" i="2"/>
  <c r="JP163" i="2"/>
  <c r="JP227" i="2"/>
  <c r="JP291" i="2"/>
  <c r="JQ33" i="2"/>
  <c r="JP131" i="2"/>
  <c r="JP195" i="2"/>
  <c r="JP259" i="2"/>
  <c r="JQ39" i="2"/>
  <c r="JQ38" i="2" s="1"/>
  <c r="JR64" i="2" s="1"/>
  <c r="JO164" i="2"/>
  <c r="JO167" i="2"/>
  <c r="JO166" i="2"/>
  <c r="JP162" i="2" s="1"/>
  <c r="JO132" i="2"/>
  <c r="JO135" i="2"/>
  <c r="JO134" i="2"/>
  <c r="JP130" i="2" s="1"/>
  <c r="JC420" i="2"/>
  <c r="JC423" i="2"/>
  <c r="JC422" i="2"/>
  <c r="JD418" i="2" s="1"/>
  <c r="JD419" i="2"/>
  <c r="JO100" i="2"/>
  <c r="JO103" i="2"/>
  <c r="JO102" i="2"/>
  <c r="JP98" i="2" s="1"/>
  <c r="JC356" i="2"/>
  <c r="JC359" i="2"/>
  <c r="JC358" i="2"/>
  <c r="JD354" i="2" s="1"/>
  <c r="JD355" i="2"/>
  <c r="JA484" i="2"/>
  <c r="JA487" i="2"/>
  <c r="JA486" i="2"/>
  <c r="JB482" i="2" s="1"/>
  <c r="JB483" i="2"/>
  <c r="JO292" i="2"/>
  <c r="JO295" i="2"/>
  <c r="JO294" i="2"/>
  <c r="JP290" i="2" s="1"/>
  <c r="JO260" i="2"/>
  <c r="JO263" i="2"/>
  <c r="JO262" i="2"/>
  <c r="JP258" i="2" s="1"/>
  <c r="IY516" i="2"/>
  <c r="IY519" i="2"/>
  <c r="IY518" i="2"/>
  <c r="IZ514" i="2" s="1"/>
  <c r="IZ515" i="2"/>
  <c r="JO228" i="2"/>
  <c r="JO231" i="2"/>
  <c r="JO230" i="2"/>
  <c r="JP226" i="2" s="1"/>
  <c r="JO196" i="2"/>
  <c r="JO199" i="2"/>
  <c r="JO198" i="2"/>
  <c r="JP194" i="2" s="1"/>
  <c r="JD324" i="2"/>
  <c r="JD327" i="2"/>
  <c r="JD326" i="2"/>
  <c r="JE322" i="2" s="1"/>
  <c r="JE323" i="2"/>
  <c r="IZ516" i="2" l="1"/>
  <c r="IZ519" i="2"/>
  <c r="IZ518" i="2"/>
  <c r="JA514" i="2" s="1"/>
  <c r="JA515" i="2"/>
  <c r="JB484" i="2"/>
  <c r="JB487" i="2"/>
  <c r="JB486" i="2"/>
  <c r="JC482" i="2" s="1"/>
  <c r="JC483" i="2"/>
  <c r="JP260" i="2"/>
  <c r="JP263" i="2"/>
  <c r="JP262" i="2"/>
  <c r="JQ258" i="2" s="1"/>
  <c r="JP100" i="2"/>
  <c r="JP103" i="2"/>
  <c r="JP102" i="2"/>
  <c r="JQ98" i="2" s="1"/>
  <c r="JD356" i="2"/>
  <c r="JD359" i="2"/>
  <c r="JD358" i="2"/>
  <c r="JE354" i="2" s="1"/>
  <c r="JE355" i="2"/>
  <c r="JD420" i="2"/>
  <c r="JD423" i="2"/>
  <c r="JD422" i="2"/>
  <c r="JE418" i="2" s="1"/>
  <c r="JE419" i="2"/>
  <c r="JP196" i="2"/>
  <c r="JP199" i="2"/>
  <c r="JP198" i="2"/>
  <c r="JQ194" i="2" s="1"/>
  <c r="JP292" i="2"/>
  <c r="JP295" i="2"/>
  <c r="JP294" i="2"/>
  <c r="JQ290" i="2" s="1"/>
  <c r="JC452" i="2"/>
  <c r="JC455" i="2"/>
  <c r="JC454" i="2"/>
  <c r="JD450" i="2" s="1"/>
  <c r="JD451" i="2"/>
  <c r="JE388" i="2"/>
  <c r="JE391" i="2"/>
  <c r="JE390" i="2"/>
  <c r="JF386" i="2" s="1"/>
  <c r="JF387" i="2"/>
  <c r="JP132" i="2"/>
  <c r="JP135" i="2"/>
  <c r="JP134" i="2"/>
  <c r="JQ130" i="2" s="1"/>
  <c r="JP228" i="2"/>
  <c r="JP231" i="2"/>
  <c r="JP230" i="2"/>
  <c r="JQ226" i="2" s="1"/>
  <c r="JE324" i="2"/>
  <c r="JE327" i="2"/>
  <c r="JE326" i="2"/>
  <c r="JF322" i="2" s="1"/>
  <c r="JF323" i="2"/>
  <c r="JR39" i="2"/>
  <c r="JR38" i="2" s="1"/>
  <c r="JS64" i="2" s="1"/>
  <c r="JQ99" i="2"/>
  <c r="JQ163" i="2"/>
  <c r="JQ227" i="2"/>
  <c r="JQ291" i="2"/>
  <c r="JR33" i="2"/>
  <c r="JQ131" i="2"/>
  <c r="JQ195" i="2"/>
  <c r="JQ259" i="2"/>
  <c r="JO31" i="2"/>
  <c r="JM32" i="2" s="1"/>
  <c r="JP164" i="2"/>
  <c r="JP167" i="2"/>
  <c r="JP166" i="2"/>
  <c r="JQ162" i="2" s="1"/>
  <c r="JF68" i="2"/>
  <c r="JF71" i="2"/>
  <c r="JF70" i="2"/>
  <c r="JG66" i="2" s="1"/>
  <c r="JG65" i="2" s="1"/>
  <c r="JG28" i="2" s="1"/>
  <c r="JG67" i="2"/>
  <c r="JQ260" i="2" l="1"/>
  <c r="JQ263" i="2"/>
  <c r="JQ262" i="2"/>
  <c r="JR258" i="2" s="1"/>
  <c r="JQ100" i="2"/>
  <c r="JQ103" i="2"/>
  <c r="JQ102" i="2"/>
  <c r="JR98" i="2" s="1"/>
  <c r="JE420" i="2"/>
  <c r="JE423" i="2"/>
  <c r="JE422" i="2"/>
  <c r="JF418" i="2" s="1"/>
  <c r="JF419" i="2"/>
  <c r="JE356" i="2"/>
  <c r="JE359" i="2"/>
  <c r="JE358" i="2"/>
  <c r="JF354" i="2" s="1"/>
  <c r="JF355" i="2"/>
  <c r="JA516" i="2"/>
  <c r="JA519" i="2"/>
  <c r="JA518" i="2"/>
  <c r="JB514" i="2" s="1"/>
  <c r="JB515" i="2"/>
  <c r="JQ196" i="2"/>
  <c r="JQ199" i="2"/>
  <c r="JQ198" i="2"/>
  <c r="JR194" i="2" s="1"/>
  <c r="JQ292" i="2"/>
  <c r="JQ295" i="2"/>
  <c r="JQ294" i="2"/>
  <c r="JR290" i="2" s="1"/>
  <c r="JC484" i="2"/>
  <c r="JC487" i="2"/>
  <c r="JC486" i="2"/>
  <c r="JD482" i="2" s="1"/>
  <c r="JD483" i="2"/>
  <c r="JQ132" i="2"/>
  <c r="JQ135" i="2"/>
  <c r="JQ134" i="2"/>
  <c r="JR130" i="2" s="1"/>
  <c r="JQ228" i="2"/>
  <c r="JQ231" i="2"/>
  <c r="JQ230" i="2"/>
  <c r="JR226" i="2" s="1"/>
  <c r="JF324" i="2"/>
  <c r="JF327" i="2"/>
  <c r="JF326" i="2"/>
  <c r="JG322" i="2" s="1"/>
  <c r="JG323" i="2"/>
  <c r="JG68" i="2"/>
  <c r="JG71" i="2"/>
  <c r="JG70" i="2"/>
  <c r="JH66" i="2" s="1"/>
  <c r="JH65" i="2" s="1"/>
  <c r="JH67" i="2"/>
  <c r="JR131" i="2"/>
  <c r="JR195" i="2"/>
  <c r="JR259" i="2"/>
  <c r="JS39" i="2"/>
  <c r="JS38" i="2" s="1"/>
  <c r="JT64" i="2" s="1"/>
  <c r="JR99" i="2"/>
  <c r="JR163" i="2"/>
  <c r="JR227" i="2"/>
  <c r="JR291" i="2"/>
  <c r="JS33" i="2"/>
  <c r="JQ164" i="2"/>
  <c r="JQ167" i="2"/>
  <c r="JQ166" i="2"/>
  <c r="JR162" i="2" s="1"/>
  <c r="JF388" i="2"/>
  <c r="JF391" i="2"/>
  <c r="JF390" i="2"/>
  <c r="JG386" i="2" s="1"/>
  <c r="JG387" i="2"/>
  <c r="JD452" i="2"/>
  <c r="JD455" i="2"/>
  <c r="JD454" i="2"/>
  <c r="JE450" i="2" s="1"/>
  <c r="JE451" i="2"/>
  <c r="JE452" i="2" l="1"/>
  <c r="JE455" i="2"/>
  <c r="JE454" i="2"/>
  <c r="JF450" i="2" s="1"/>
  <c r="JF451" i="2"/>
  <c r="JS131" i="2"/>
  <c r="JS195" i="2"/>
  <c r="JS259" i="2"/>
  <c r="JT39" i="2"/>
  <c r="JT38" i="2" s="1"/>
  <c r="JU64" i="2" s="1"/>
  <c r="JS99" i="2"/>
  <c r="JS163" i="2"/>
  <c r="JS227" i="2"/>
  <c r="JS291" i="2"/>
  <c r="JT33" i="2"/>
  <c r="JR164" i="2"/>
  <c r="JR167" i="2"/>
  <c r="JR166" i="2"/>
  <c r="JS162" i="2" s="1"/>
  <c r="JR132" i="2"/>
  <c r="JR135" i="2"/>
  <c r="JR134" i="2"/>
  <c r="JS130" i="2" s="1"/>
  <c r="JG388" i="2"/>
  <c r="JG391" i="2"/>
  <c r="JG390" i="2"/>
  <c r="JH386" i="2" s="1"/>
  <c r="JH387" i="2"/>
  <c r="JR100" i="2"/>
  <c r="JR103" i="2"/>
  <c r="JR102" i="2"/>
  <c r="JS98" i="2" s="1"/>
  <c r="JR292" i="2"/>
  <c r="JR295" i="2"/>
  <c r="JR294" i="2"/>
  <c r="JS290" i="2" s="1"/>
  <c r="JR260" i="2"/>
  <c r="JR263" i="2"/>
  <c r="JR262" i="2"/>
  <c r="JS258" i="2" s="1"/>
  <c r="JH68" i="2"/>
  <c r="JH71" i="2"/>
  <c r="JH70" i="2"/>
  <c r="JI66" i="2" s="1"/>
  <c r="JI65" i="2" s="1"/>
  <c r="JI28" i="2" s="1"/>
  <c r="JI67" i="2"/>
  <c r="JD484" i="2"/>
  <c r="JD487" i="2"/>
  <c r="JD486" i="2"/>
  <c r="JE482" i="2" s="1"/>
  <c r="JE483" i="2"/>
  <c r="JB516" i="2"/>
  <c r="JB519" i="2"/>
  <c r="JB518" i="2"/>
  <c r="JC514" i="2" s="1"/>
  <c r="JC515" i="2"/>
  <c r="JF420" i="2"/>
  <c r="JF423" i="2"/>
  <c r="JF422" i="2"/>
  <c r="JG418" i="2" s="1"/>
  <c r="JG419" i="2"/>
  <c r="JR228" i="2"/>
  <c r="JR231" i="2"/>
  <c r="JR230" i="2"/>
  <c r="JS226" i="2" s="1"/>
  <c r="JR196" i="2"/>
  <c r="JR199" i="2"/>
  <c r="JR198" i="2"/>
  <c r="JS194" i="2" s="1"/>
  <c r="JH28" i="2"/>
  <c r="JH6" i="2" s="1"/>
  <c r="JH42" i="2"/>
  <c r="JG324" i="2"/>
  <c r="JG327" i="2"/>
  <c r="JG326" i="2"/>
  <c r="JH322" i="2" s="1"/>
  <c r="JH323" i="2"/>
  <c r="JF356" i="2"/>
  <c r="JF359" i="2"/>
  <c r="JF358" i="2"/>
  <c r="JG354" i="2" s="1"/>
  <c r="JG355" i="2"/>
  <c r="JH324" i="2" l="1"/>
  <c r="JH327" i="2"/>
  <c r="JH326" i="2"/>
  <c r="JI322" i="2" s="1"/>
  <c r="JI323" i="2"/>
  <c r="JG420" i="2"/>
  <c r="JG423" i="2"/>
  <c r="JG422" i="2"/>
  <c r="JH418" i="2" s="1"/>
  <c r="JH419" i="2"/>
  <c r="JE484" i="2"/>
  <c r="JE487" i="2"/>
  <c r="JE486" i="2"/>
  <c r="JF482" i="2" s="1"/>
  <c r="JF483" i="2"/>
  <c r="JT99" i="2"/>
  <c r="JT163" i="2"/>
  <c r="JT227" i="2"/>
  <c r="JT291" i="2"/>
  <c r="JU33" i="2"/>
  <c r="JT131" i="2"/>
  <c r="JT195" i="2"/>
  <c r="JT259" i="2"/>
  <c r="JU39" i="2"/>
  <c r="JU38" i="2" s="1"/>
  <c r="JV64" i="2" s="1"/>
  <c r="JS164" i="2"/>
  <c r="JS167" i="2"/>
  <c r="JS166" i="2"/>
  <c r="JT162" i="2" s="1"/>
  <c r="JS132" i="2"/>
  <c r="JS135" i="2"/>
  <c r="JS134" i="2"/>
  <c r="JT130" i="2" s="1"/>
  <c r="JI68" i="2"/>
  <c r="JI71" i="2"/>
  <c r="JI70" i="2"/>
  <c r="JJ66" i="2" s="1"/>
  <c r="JJ65" i="2" s="1"/>
  <c r="JJ28" i="2" s="1"/>
  <c r="JJ67" i="2"/>
  <c r="JH388" i="2"/>
  <c r="JH391" i="2"/>
  <c r="JH390" i="2"/>
  <c r="JI386" i="2" s="1"/>
  <c r="JI387" i="2"/>
  <c r="JS100" i="2"/>
  <c r="JS103" i="2"/>
  <c r="JS102" i="2"/>
  <c r="JT98" i="2" s="1"/>
  <c r="JG356" i="2"/>
  <c r="JG359" i="2"/>
  <c r="JG358" i="2"/>
  <c r="JH354" i="2" s="1"/>
  <c r="JH355" i="2"/>
  <c r="JS292" i="2"/>
  <c r="JS295" i="2"/>
  <c r="JS294" i="2"/>
  <c r="JT290" i="2" s="1"/>
  <c r="JS260" i="2"/>
  <c r="JS263" i="2"/>
  <c r="JS262" i="2"/>
  <c r="JT258" i="2" s="1"/>
  <c r="JF452" i="2"/>
  <c r="JF455" i="2"/>
  <c r="JF454" i="2"/>
  <c r="JG450" i="2" s="1"/>
  <c r="JG451" i="2"/>
  <c r="JC516" i="2"/>
  <c r="JC519" i="2"/>
  <c r="JC518" i="2"/>
  <c r="JD514" i="2" s="1"/>
  <c r="JD515" i="2"/>
  <c r="JS228" i="2"/>
  <c r="JS231" i="2"/>
  <c r="JS230" i="2"/>
  <c r="JT226" i="2" s="1"/>
  <c r="JS196" i="2"/>
  <c r="JS199" i="2"/>
  <c r="JS198" i="2"/>
  <c r="JT194" i="2" s="1"/>
  <c r="JI388" i="2" l="1"/>
  <c r="JI391" i="2"/>
  <c r="JI390" i="2"/>
  <c r="JJ386" i="2" s="1"/>
  <c r="JJ387" i="2"/>
  <c r="JT132" i="2"/>
  <c r="JT135" i="2"/>
  <c r="JT134" i="2"/>
  <c r="JU130" i="2" s="1"/>
  <c r="JT228" i="2"/>
  <c r="JT231" i="2"/>
  <c r="JT230" i="2"/>
  <c r="JU226" i="2" s="1"/>
  <c r="JF484" i="2"/>
  <c r="JF487" i="2"/>
  <c r="JF486" i="2"/>
  <c r="JG482" i="2" s="1"/>
  <c r="JG483" i="2"/>
  <c r="JH420" i="2"/>
  <c r="JH423" i="2"/>
  <c r="JH422" i="2"/>
  <c r="JI418" i="2" s="1"/>
  <c r="JI419" i="2"/>
  <c r="JD516" i="2"/>
  <c r="JD519" i="2"/>
  <c r="JD518" i="2"/>
  <c r="JE514" i="2" s="1"/>
  <c r="JE515" i="2"/>
  <c r="JH356" i="2"/>
  <c r="JH359" i="2"/>
  <c r="JH358" i="2"/>
  <c r="JI354" i="2" s="1"/>
  <c r="JI355" i="2"/>
  <c r="JV39" i="2"/>
  <c r="JV38" i="2" s="1"/>
  <c r="JW64" i="2" s="1"/>
  <c r="JU99" i="2"/>
  <c r="JU163" i="2"/>
  <c r="JU227" i="2"/>
  <c r="JU291" i="2"/>
  <c r="JV33" i="2"/>
  <c r="JU131" i="2"/>
  <c r="JU195" i="2"/>
  <c r="JU259" i="2"/>
  <c r="JT164" i="2"/>
  <c r="JT167" i="2"/>
  <c r="JT166" i="2"/>
  <c r="JU162" i="2" s="1"/>
  <c r="JI324" i="2"/>
  <c r="JI327" i="2"/>
  <c r="JI326" i="2"/>
  <c r="JJ322" i="2" s="1"/>
  <c r="JJ323" i="2"/>
  <c r="JG452" i="2"/>
  <c r="JG455" i="2"/>
  <c r="JG454" i="2"/>
  <c r="JH450" i="2" s="1"/>
  <c r="JH451" i="2"/>
  <c r="JT260" i="2"/>
  <c r="JT263" i="2"/>
  <c r="JT262" i="2"/>
  <c r="JU258" i="2" s="1"/>
  <c r="JT100" i="2"/>
  <c r="JT103" i="2"/>
  <c r="JT102" i="2"/>
  <c r="JU98" i="2" s="1"/>
  <c r="JJ68" i="2"/>
  <c r="JJ71" i="2"/>
  <c r="JJ70" i="2"/>
  <c r="JK66" i="2" s="1"/>
  <c r="JK65" i="2" s="1"/>
  <c r="JK28" i="2" s="1"/>
  <c r="JK67" i="2"/>
  <c r="JT196" i="2"/>
  <c r="JT199" i="2"/>
  <c r="JT198" i="2"/>
  <c r="JU194" i="2" s="1"/>
  <c r="JT292" i="2"/>
  <c r="JT295" i="2"/>
  <c r="JT294" i="2"/>
  <c r="JU290" i="2" s="1"/>
  <c r="JV131" i="2" l="1"/>
  <c r="JV195" i="2"/>
  <c r="JV259" i="2"/>
  <c r="JW39" i="2"/>
  <c r="JW38" i="2" s="1"/>
  <c r="JX64" i="2" s="1"/>
  <c r="JV99" i="2"/>
  <c r="JV163" i="2"/>
  <c r="JV227" i="2"/>
  <c r="JV291" i="2"/>
  <c r="JW33" i="2"/>
  <c r="JV389" i="2"/>
  <c r="JV485" i="2"/>
  <c r="JV421" i="2"/>
  <c r="JV325" i="2"/>
  <c r="JV261" i="2"/>
  <c r="JV197" i="2"/>
  <c r="JV133" i="2"/>
  <c r="JT31" i="2"/>
  <c r="JR32" i="2" s="1"/>
  <c r="JV517" i="2"/>
  <c r="JV453" i="2"/>
  <c r="JV357" i="2"/>
  <c r="JV293" i="2"/>
  <c r="JV229" i="2"/>
  <c r="JV165" i="2"/>
  <c r="JV101" i="2"/>
  <c r="JV69" i="2"/>
  <c r="JU164" i="2"/>
  <c r="JU167" i="2"/>
  <c r="JU166" i="2"/>
  <c r="JV162" i="2" s="1"/>
  <c r="JE516" i="2"/>
  <c r="JE519" i="2"/>
  <c r="JE518" i="2"/>
  <c r="JF514" i="2" s="1"/>
  <c r="JF515" i="2"/>
  <c r="JI420" i="2"/>
  <c r="JI423" i="2"/>
  <c r="JI422" i="2"/>
  <c r="JJ418" i="2" s="1"/>
  <c r="JJ419" i="2"/>
  <c r="JJ324" i="2"/>
  <c r="JJ327" i="2"/>
  <c r="JJ326" i="2"/>
  <c r="JK322" i="2" s="1"/>
  <c r="JK323" i="2"/>
  <c r="JU260" i="2"/>
  <c r="JU263" i="2"/>
  <c r="JU262" i="2"/>
  <c r="JV258" i="2" s="1"/>
  <c r="JU100" i="2"/>
  <c r="JU103" i="2"/>
  <c r="JU102" i="2"/>
  <c r="JV98" i="2" s="1"/>
  <c r="JK68" i="2"/>
  <c r="JK71" i="2"/>
  <c r="JK70" i="2"/>
  <c r="JL66" i="2" s="1"/>
  <c r="JL65" i="2" s="1"/>
  <c r="JL28" i="2" s="1"/>
  <c r="JL67" i="2"/>
  <c r="JH452" i="2"/>
  <c r="JH455" i="2"/>
  <c r="JH454" i="2"/>
  <c r="JI450" i="2" s="1"/>
  <c r="JI451" i="2"/>
  <c r="JU196" i="2"/>
  <c r="JU199" i="2"/>
  <c r="JU198" i="2"/>
  <c r="JV194" i="2" s="1"/>
  <c r="JU292" i="2"/>
  <c r="JU295" i="2"/>
  <c r="JU294" i="2"/>
  <c r="JV290" i="2" s="1"/>
  <c r="JG484" i="2"/>
  <c r="JG487" i="2"/>
  <c r="JG486" i="2"/>
  <c r="JH482" i="2" s="1"/>
  <c r="JH483" i="2"/>
  <c r="JU132" i="2"/>
  <c r="JU135" i="2"/>
  <c r="JU134" i="2"/>
  <c r="JV130" i="2" s="1"/>
  <c r="JU228" i="2"/>
  <c r="JU231" i="2"/>
  <c r="JU230" i="2"/>
  <c r="JV226" i="2" s="1"/>
  <c r="JI356" i="2"/>
  <c r="JI359" i="2"/>
  <c r="JI358" i="2"/>
  <c r="JJ354" i="2" s="1"/>
  <c r="JJ355" i="2"/>
  <c r="JJ388" i="2"/>
  <c r="JJ391" i="2"/>
  <c r="JJ390" i="2"/>
  <c r="JK386" i="2" s="1"/>
  <c r="JK387" i="2"/>
  <c r="JH484" i="2" l="1"/>
  <c r="JH487" i="2"/>
  <c r="JH486" i="2"/>
  <c r="JI482" i="2" s="1"/>
  <c r="JI483" i="2"/>
  <c r="JK324" i="2"/>
  <c r="JK327" i="2"/>
  <c r="JK326" i="2"/>
  <c r="JL322" i="2" s="1"/>
  <c r="JL323" i="2"/>
  <c r="JJ420" i="2"/>
  <c r="JJ423" i="2"/>
  <c r="JJ422" i="2"/>
  <c r="JK418" i="2" s="1"/>
  <c r="JK419" i="2"/>
  <c r="JW131" i="2"/>
  <c r="JW195" i="2"/>
  <c r="JW259" i="2"/>
  <c r="JX39" i="2"/>
  <c r="JX38" i="2" s="1"/>
  <c r="JY64" i="2" s="1"/>
  <c r="JW99" i="2"/>
  <c r="JW163" i="2"/>
  <c r="JW227" i="2"/>
  <c r="JW291" i="2"/>
  <c r="JX33" i="2"/>
  <c r="JV164" i="2"/>
  <c r="JV167" i="2"/>
  <c r="JV166" i="2"/>
  <c r="JW162" i="2" s="1"/>
  <c r="JV132" i="2"/>
  <c r="JV135" i="2"/>
  <c r="JV134" i="2"/>
  <c r="JW130" i="2" s="1"/>
  <c r="JK388" i="2"/>
  <c r="JK391" i="2"/>
  <c r="JK390" i="2"/>
  <c r="JL386" i="2" s="1"/>
  <c r="JL387" i="2"/>
  <c r="JV228" i="2"/>
  <c r="JV231" i="2"/>
  <c r="JV230" i="2"/>
  <c r="JW226" i="2" s="1"/>
  <c r="JL68" i="2"/>
  <c r="JL71" i="2"/>
  <c r="JL70" i="2"/>
  <c r="JM66" i="2" s="1"/>
  <c r="JM65" i="2" s="1"/>
  <c r="JM28" i="2" s="1"/>
  <c r="JM67" i="2"/>
  <c r="JF516" i="2"/>
  <c r="JF519" i="2"/>
  <c r="JF518" i="2"/>
  <c r="JG514" i="2" s="1"/>
  <c r="JG515" i="2"/>
  <c r="JV100" i="2"/>
  <c r="JV103" i="2"/>
  <c r="JV102" i="2"/>
  <c r="JW98" i="2" s="1"/>
  <c r="JJ356" i="2"/>
  <c r="JJ359" i="2"/>
  <c r="JJ358" i="2"/>
  <c r="JK354" i="2" s="1"/>
  <c r="JK355" i="2"/>
  <c r="JV196" i="2"/>
  <c r="JV199" i="2"/>
  <c r="JV198" i="2"/>
  <c r="JW194" i="2" s="1"/>
  <c r="JI452" i="2"/>
  <c r="JI455" i="2"/>
  <c r="JI454" i="2"/>
  <c r="JJ450" i="2" s="1"/>
  <c r="JJ451" i="2"/>
  <c r="JV292" i="2"/>
  <c r="JV295" i="2"/>
  <c r="JV294" i="2"/>
  <c r="JW290" i="2" s="1"/>
  <c r="JV260" i="2"/>
  <c r="JV263" i="2"/>
  <c r="JV262" i="2"/>
  <c r="JW258" i="2" s="1"/>
  <c r="JL388" i="2" l="1"/>
  <c r="JL391" i="2"/>
  <c r="JL390" i="2"/>
  <c r="JM386" i="2" s="1"/>
  <c r="JM387" i="2"/>
  <c r="JW100" i="2"/>
  <c r="JW103" i="2"/>
  <c r="JW102" i="2"/>
  <c r="JX98" i="2" s="1"/>
  <c r="JG516" i="2"/>
  <c r="JG519" i="2"/>
  <c r="JG518" i="2"/>
  <c r="JH514" i="2" s="1"/>
  <c r="JH515" i="2"/>
  <c r="JW292" i="2"/>
  <c r="JW295" i="2"/>
  <c r="JW294" i="2"/>
  <c r="JX290" i="2" s="1"/>
  <c r="JW260" i="2"/>
  <c r="JW263" i="2"/>
  <c r="JW262" i="2"/>
  <c r="JX258" i="2" s="1"/>
  <c r="JK420" i="2"/>
  <c r="JK423" i="2"/>
  <c r="JK422" i="2"/>
  <c r="JL418" i="2" s="1"/>
  <c r="JL419" i="2"/>
  <c r="JI484" i="2"/>
  <c r="JI487" i="2"/>
  <c r="JI486" i="2"/>
  <c r="JJ482" i="2" s="1"/>
  <c r="JJ483" i="2"/>
  <c r="JJ452" i="2"/>
  <c r="JJ455" i="2"/>
  <c r="JJ454" i="2"/>
  <c r="JK450" i="2" s="1"/>
  <c r="JK451" i="2"/>
  <c r="JW228" i="2"/>
  <c r="JW231" i="2"/>
  <c r="JW230" i="2"/>
  <c r="JX226" i="2" s="1"/>
  <c r="JW196" i="2"/>
  <c r="JW199" i="2"/>
  <c r="JW198" i="2"/>
  <c r="JX194" i="2" s="1"/>
  <c r="JK356" i="2"/>
  <c r="JK359" i="2"/>
  <c r="JK358" i="2"/>
  <c r="JL354" i="2" s="1"/>
  <c r="JL355" i="2"/>
  <c r="JM68" i="2"/>
  <c r="JM71" i="2"/>
  <c r="JM70" i="2"/>
  <c r="JN66" i="2" s="1"/>
  <c r="JN65" i="2" s="1"/>
  <c r="JN28" i="2" s="1"/>
  <c r="JN67" i="2"/>
  <c r="JX99" i="2"/>
  <c r="JX163" i="2"/>
  <c r="JX227" i="2"/>
  <c r="JX291" i="2"/>
  <c r="JY33" i="2"/>
  <c r="JX131" i="2"/>
  <c r="JX195" i="2"/>
  <c r="JX259" i="2"/>
  <c r="JY39" i="2"/>
  <c r="JY38" i="2" s="1"/>
  <c r="JZ64" i="2" s="1"/>
  <c r="JW164" i="2"/>
  <c r="JW167" i="2"/>
  <c r="JW166" i="2"/>
  <c r="JX162" i="2" s="1"/>
  <c r="JW132" i="2"/>
  <c r="JW135" i="2"/>
  <c r="JW134" i="2"/>
  <c r="JX130" i="2" s="1"/>
  <c r="JL324" i="2"/>
  <c r="JL327" i="2"/>
  <c r="JL326" i="2"/>
  <c r="JM322" i="2" s="1"/>
  <c r="JM323" i="2"/>
  <c r="JZ39" i="2" l="1"/>
  <c r="JZ38" i="2" s="1"/>
  <c r="KA64" i="2" s="1"/>
  <c r="JY99" i="2"/>
  <c r="JY163" i="2"/>
  <c r="JY227" i="2"/>
  <c r="JY291" i="2"/>
  <c r="JZ33" i="2"/>
  <c r="JY131" i="2"/>
  <c r="JY195" i="2"/>
  <c r="JY259" i="2"/>
  <c r="JX164" i="2"/>
  <c r="JX167" i="2"/>
  <c r="JX166" i="2"/>
  <c r="JY162" i="2" s="1"/>
  <c r="JL420" i="2"/>
  <c r="JL423" i="2"/>
  <c r="JL422" i="2"/>
  <c r="JM418" i="2" s="1"/>
  <c r="JM419" i="2"/>
  <c r="JM388" i="2"/>
  <c r="JM391" i="2"/>
  <c r="JM390" i="2"/>
  <c r="JN386" i="2" s="1"/>
  <c r="JN387" i="2"/>
  <c r="JX260" i="2"/>
  <c r="JX263" i="2"/>
  <c r="JX262" i="2"/>
  <c r="JY258" i="2" s="1"/>
  <c r="JX100" i="2"/>
  <c r="JX103" i="2"/>
  <c r="JX102" i="2"/>
  <c r="JY98" i="2" s="1"/>
  <c r="JH516" i="2"/>
  <c r="JH519" i="2"/>
  <c r="JH518" i="2"/>
  <c r="JI514" i="2" s="1"/>
  <c r="JI515" i="2"/>
  <c r="JM324" i="2"/>
  <c r="JM327" i="2"/>
  <c r="JM326" i="2"/>
  <c r="JN322" i="2" s="1"/>
  <c r="JN323" i="2"/>
  <c r="JX196" i="2"/>
  <c r="JX199" i="2"/>
  <c r="JX198" i="2"/>
  <c r="JY194" i="2" s="1"/>
  <c r="JX292" i="2"/>
  <c r="JX295" i="2"/>
  <c r="JX294" i="2"/>
  <c r="JY290" i="2" s="1"/>
  <c r="JN68" i="2"/>
  <c r="JN71" i="2"/>
  <c r="JN70" i="2"/>
  <c r="JO66" i="2" s="1"/>
  <c r="JO65" i="2" s="1"/>
  <c r="JO28" i="2" s="1"/>
  <c r="JO67" i="2"/>
  <c r="JL356" i="2"/>
  <c r="JL359" i="2"/>
  <c r="JL358" i="2"/>
  <c r="JM354" i="2" s="1"/>
  <c r="JM355" i="2"/>
  <c r="JK452" i="2"/>
  <c r="JK455" i="2"/>
  <c r="JK454" i="2"/>
  <c r="JL450" i="2" s="1"/>
  <c r="JL451" i="2"/>
  <c r="JJ484" i="2"/>
  <c r="JJ487" i="2"/>
  <c r="JJ486" i="2"/>
  <c r="JK482" i="2" s="1"/>
  <c r="JK483" i="2"/>
  <c r="JX132" i="2"/>
  <c r="JX135" i="2"/>
  <c r="JX134" i="2"/>
  <c r="JY130" i="2" s="1"/>
  <c r="JX228" i="2"/>
  <c r="JX231" i="2"/>
  <c r="JX230" i="2"/>
  <c r="JY226" i="2" s="1"/>
  <c r="JK484" i="2" l="1"/>
  <c r="JK487" i="2"/>
  <c r="JK486" i="2"/>
  <c r="JL482" i="2" s="1"/>
  <c r="JL483" i="2"/>
  <c r="JY196" i="2"/>
  <c r="JY199" i="2"/>
  <c r="JY198" i="2"/>
  <c r="JZ194" i="2" s="1"/>
  <c r="JY292" i="2"/>
  <c r="JY295" i="2"/>
  <c r="JY294" i="2"/>
  <c r="JZ290" i="2" s="1"/>
  <c r="JY132" i="2"/>
  <c r="JY135" i="2"/>
  <c r="JY134" i="2"/>
  <c r="JZ130" i="2" s="1"/>
  <c r="JY228" i="2"/>
  <c r="JY231" i="2"/>
  <c r="JY230" i="2"/>
  <c r="JZ226" i="2" s="1"/>
  <c r="JO68" i="2"/>
  <c r="JO71" i="2"/>
  <c r="JO70" i="2"/>
  <c r="JP66" i="2" s="1"/>
  <c r="JP65" i="2" s="1"/>
  <c r="JP28" i="2" s="1"/>
  <c r="JP67" i="2"/>
  <c r="JZ131" i="2"/>
  <c r="JZ195" i="2"/>
  <c r="JZ259" i="2"/>
  <c r="KA39" i="2"/>
  <c r="KA38" i="2" s="1"/>
  <c r="KB64" i="2" s="1"/>
  <c r="JZ99" i="2"/>
  <c r="JZ163" i="2"/>
  <c r="JZ227" i="2"/>
  <c r="JZ291" i="2"/>
  <c r="KA33" i="2"/>
  <c r="JY164" i="2"/>
  <c r="JY167" i="2"/>
  <c r="JY166" i="2"/>
  <c r="JZ162" i="2" s="1"/>
  <c r="JL452" i="2"/>
  <c r="JL455" i="2"/>
  <c r="JL454" i="2"/>
  <c r="JM450" i="2" s="1"/>
  <c r="JM451" i="2"/>
  <c r="JM356" i="2"/>
  <c r="JM359" i="2"/>
  <c r="JM358" i="2"/>
  <c r="JN354" i="2" s="1"/>
  <c r="JN355" i="2"/>
  <c r="JN324" i="2"/>
  <c r="JN327" i="2"/>
  <c r="JN326" i="2"/>
  <c r="JO322" i="2" s="1"/>
  <c r="JO323" i="2"/>
  <c r="JI516" i="2"/>
  <c r="JI519" i="2"/>
  <c r="JI518" i="2"/>
  <c r="JJ514" i="2" s="1"/>
  <c r="JJ515" i="2"/>
  <c r="JN388" i="2"/>
  <c r="JN391" i="2"/>
  <c r="JN390" i="2"/>
  <c r="JO386" i="2" s="1"/>
  <c r="JO387" i="2"/>
  <c r="JM420" i="2"/>
  <c r="JM423" i="2"/>
  <c r="JM422" i="2"/>
  <c r="JN418" i="2" s="1"/>
  <c r="JN419" i="2"/>
  <c r="JY260" i="2"/>
  <c r="JY263" i="2"/>
  <c r="JY262" i="2"/>
  <c r="JZ258" i="2" s="1"/>
  <c r="JY100" i="2"/>
  <c r="JY103" i="2"/>
  <c r="JY102" i="2"/>
  <c r="JZ98" i="2" s="1"/>
  <c r="JJ516" i="2" l="1"/>
  <c r="JJ519" i="2"/>
  <c r="JJ518" i="2"/>
  <c r="JK514" i="2" s="1"/>
  <c r="JK515" i="2"/>
  <c r="JN356" i="2"/>
  <c r="JN359" i="2"/>
  <c r="JN358" i="2"/>
  <c r="JO354" i="2" s="1"/>
  <c r="JO355" i="2"/>
  <c r="JM452" i="2"/>
  <c r="JM455" i="2"/>
  <c r="JM454" i="2"/>
  <c r="JN450" i="2" s="1"/>
  <c r="JN451" i="2"/>
  <c r="KA131" i="2"/>
  <c r="KA195" i="2"/>
  <c r="KA259" i="2"/>
  <c r="KB39" i="2"/>
  <c r="KB38" i="2" s="1"/>
  <c r="KC64" i="2" s="1"/>
  <c r="KA99" i="2"/>
  <c r="KA163" i="2"/>
  <c r="KA227" i="2"/>
  <c r="KA291" i="2"/>
  <c r="KB33" i="2"/>
  <c r="JY31" i="2"/>
  <c r="JW32" i="2" s="1"/>
  <c r="JZ164" i="2"/>
  <c r="JZ167" i="2"/>
  <c r="JZ166" i="2"/>
  <c r="KA162" i="2" s="1"/>
  <c r="JZ132" i="2"/>
  <c r="JZ135" i="2"/>
  <c r="JZ134" i="2"/>
  <c r="KA130" i="2" s="1"/>
  <c r="JP68" i="2"/>
  <c r="JP71" i="2"/>
  <c r="JP70" i="2"/>
  <c r="JQ66" i="2" s="1"/>
  <c r="JQ65" i="2" s="1"/>
  <c r="JQ28" i="2" s="1"/>
  <c r="JQ67" i="2"/>
  <c r="JN420" i="2"/>
  <c r="JN423" i="2"/>
  <c r="JN422" i="2"/>
  <c r="JO418" i="2" s="1"/>
  <c r="JO419" i="2"/>
  <c r="JZ100" i="2"/>
  <c r="JZ103" i="2"/>
  <c r="JZ102" i="2"/>
  <c r="KA98" i="2" s="1"/>
  <c r="JO388" i="2"/>
  <c r="JO391" i="2"/>
  <c r="JO390" i="2"/>
  <c r="JP386" i="2" s="1"/>
  <c r="JP387" i="2"/>
  <c r="JO324" i="2"/>
  <c r="JO327" i="2"/>
  <c r="JO326" i="2"/>
  <c r="JP322" i="2" s="1"/>
  <c r="JP323" i="2"/>
  <c r="JZ292" i="2"/>
  <c r="JZ295" i="2"/>
  <c r="JZ294" i="2"/>
  <c r="KA290" i="2" s="1"/>
  <c r="JZ260" i="2"/>
  <c r="JZ263" i="2"/>
  <c r="JZ262" i="2"/>
  <c r="KA258" i="2" s="1"/>
  <c r="JZ228" i="2"/>
  <c r="JZ231" i="2"/>
  <c r="JZ230" i="2"/>
  <c r="KA226" i="2" s="1"/>
  <c r="JZ196" i="2"/>
  <c r="JZ199" i="2"/>
  <c r="JZ198" i="2"/>
  <c r="KA194" i="2" s="1"/>
  <c r="JL484" i="2"/>
  <c r="JL487" i="2"/>
  <c r="JL486" i="2"/>
  <c r="JM482" i="2" s="1"/>
  <c r="JM483" i="2"/>
  <c r="JM484" i="2" l="1"/>
  <c r="JM487" i="2"/>
  <c r="JM486" i="2"/>
  <c r="JN482" i="2" s="1"/>
  <c r="JN483" i="2"/>
  <c r="JP388" i="2"/>
  <c r="JP391" i="2"/>
  <c r="JP390" i="2"/>
  <c r="JQ386" i="2" s="1"/>
  <c r="JQ387" i="2"/>
  <c r="KA228" i="2"/>
  <c r="KA231" i="2"/>
  <c r="KA230" i="2"/>
  <c r="KB226" i="2" s="1"/>
  <c r="KA196" i="2"/>
  <c r="KA199" i="2"/>
  <c r="KA198" i="2"/>
  <c r="KB194" i="2" s="1"/>
  <c r="JO420" i="2"/>
  <c r="JO423" i="2"/>
  <c r="JO422" i="2"/>
  <c r="JP418" i="2" s="1"/>
  <c r="JP419" i="2"/>
  <c r="JQ68" i="2"/>
  <c r="JQ71" i="2"/>
  <c r="JQ70" i="2"/>
  <c r="JR66" i="2" s="1"/>
  <c r="JR65" i="2" s="1"/>
  <c r="JR28" i="2" s="1"/>
  <c r="JR67" i="2"/>
  <c r="KB99" i="2"/>
  <c r="KB163" i="2"/>
  <c r="KB227" i="2"/>
  <c r="KB291" i="2"/>
  <c r="KC33" i="2"/>
  <c r="KB131" i="2"/>
  <c r="KB195" i="2"/>
  <c r="KB259" i="2"/>
  <c r="KC39" i="2"/>
  <c r="KC38" i="2" s="1"/>
  <c r="KD64" i="2" s="1"/>
  <c r="KA164" i="2"/>
  <c r="KA167" i="2"/>
  <c r="KA166" i="2"/>
  <c r="KB162" i="2" s="1"/>
  <c r="KA132" i="2"/>
  <c r="KA135" i="2"/>
  <c r="KA134" i="2"/>
  <c r="KB130" i="2" s="1"/>
  <c r="JK516" i="2"/>
  <c r="JK519" i="2"/>
  <c r="JK518" i="2"/>
  <c r="JL514" i="2" s="1"/>
  <c r="JL515" i="2"/>
  <c r="KA100" i="2"/>
  <c r="KA103" i="2"/>
  <c r="KA102" i="2"/>
  <c r="KB98" i="2" s="1"/>
  <c r="JO356" i="2"/>
  <c r="JO359" i="2"/>
  <c r="JO358" i="2"/>
  <c r="JP354" i="2" s="1"/>
  <c r="JP355" i="2"/>
  <c r="JP324" i="2"/>
  <c r="JP327" i="2"/>
  <c r="JP326" i="2"/>
  <c r="JQ322" i="2" s="1"/>
  <c r="JQ323" i="2"/>
  <c r="KA292" i="2"/>
  <c r="KA295" i="2"/>
  <c r="KA294" i="2"/>
  <c r="KB290" i="2" s="1"/>
  <c r="KA260" i="2"/>
  <c r="KA263" i="2"/>
  <c r="KA262" i="2"/>
  <c r="KB258" i="2" s="1"/>
  <c r="JN452" i="2"/>
  <c r="JN455" i="2"/>
  <c r="JN454" i="2"/>
  <c r="JO450" i="2" s="1"/>
  <c r="JO451" i="2"/>
  <c r="KB132" i="2" l="1"/>
  <c r="KB135" i="2"/>
  <c r="KB134" i="2"/>
  <c r="KC130" i="2" s="1"/>
  <c r="KB228" i="2"/>
  <c r="KB231" i="2"/>
  <c r="KB230" i="2"/>
  <c r="KC226" i="2" s="1"/>
  <c r="JQ324" i="2"/>
  <c r="JQ327" i="2"/>
  <c r="JQ326" i="2"/>
  <c r="JR322" i="2" s="1"/>
  <c r="JR323" i="2"/>
  <c r="KD39" i="2"/>
  <c r="KD38" i="2" s="1"/>
  <c r="KE64" i="2" s="1"/>
  <c r="KC99" i="2"/>
  <c r="KC163" i="2"/>
  <c r="KC227" i="2"/>
  <c r="KC291" i="2"/>
  <c r="KD33" i="2"/>
  <c r="KC131" i="2"/>
  <c r="KC195" i="2"/>
  <c r="KC259" i="2"/>
  <c r="KB164" i="2"/>
  <c r="KB167" i="2"/>
  <c r="KB166" i="2"/>
  <c r="KC162" i="2" s="1"/>
  <c r="JQ388" i="2"/>
  <c r="JQ391" i="2"/>
  <c r="JQ390" i="2"/>
  <c r="JR386" i="2" s="1"/>
  <c r="JR387" i="2"/>
  <c r="JL516" i="2"/>
  <c r="JL519" i="2"/>
  <c r="JL518" i="2"/>
  <c r="JM514" i="2" s="1"/>
  <c r="JM515" i="2"/>
  <c r="KB260" i="2"/>
  <c r="KB263" i="2"/>
  <c r="KB262" i="2"/>
  <c r="KC258" i="2" s="1"/>
  <c r="KB100" i="2"/>
  <c r="KB103" i="2"/>
  <c r="KB102" i="2"/>
  <c r="KC98" i="2" s="1"/>
  <c r="JR68" i="2"/>
  <c r="JR71" i="2"/>
  <c r="JR70" i="2"/>
  <c r="JS66" i="2" s="1"/>
  <c r="JS65" i="2" s="1"/>
  <c r="JS28" i="2" s="1"/>
  <c r="JS67" i="2"/>
  <c r="JP420" i="2"/>
  <c r="JP423" i="2"/>
  <c r="JP422" i="2"/>
  <c r="JQ418" i="2" s="1"/>
  <c r="JQ419" i="2"/>
  <c r="JO452" i="2"/>
  <c r="JO455" i="2"/>
  <c r="JO454" i="2"/>
  <c r="JP450" i="2" s="1"/>
  <c r="JP451" i="2"/>
  <c r="JP356" i="2"/>
  <c r="JP359" i="2"/>
  <c r="JP358" i="2"/>
  <c r="JQ354" i="2" s="1"/>
  <c r="JQ355" i="2"/>
  <c r="KB196" i="2"/>
  <c r="KB199" i="2"/>
  <c r="KB198" i="2"/>
  <c r="KC194" i="2" s="1"/>
  <c r="KB292" i="2"/>
  <c r="KB295" i="2"/>
  <c r="KB294" i="2"/>
  <c r="KC290" i="2" s="1"/>
  <c r="JN484" i="2"/>
  <c r="JN487" i="2"/>
  <c r="JN486" i="2"/>
  <c r="JO482" i="2" s="1"/>
  <c r="JO483" i="2"/>
  <c r="KC196" i="2" l="1"/>
  <c r="KC199" i="2"/>
  <c r="KC198" i="2"/>
  <c r="KD194" i="2" s="1"/>
  <c r="KC292" i="2"/>
  <c r="KC295" i="2"/>
  <c r="KC294" i="2"/>
  <c r="KD290" i="2" s="1"/>
  <c r="JO484" i="2"/>
  <c r="JO487" i="2"/>
  <c r="JO486" i="2"/>
  <c r="JP482" i="2" s="1"/>
  <c r="JP483" i="2"/>
  <c r="JQ420" i="2"/>
  <c r="JQ423" i="2"/>
  <c r="JQ422" i="2"/>
  <c r="JR418" i="2" s="1"/>
  <c r="JR419" i="2"/>
  <c r="KC132" i="2"/>
  <c r="KC135" i="2"/>
  <c r="KC134" i="2"/>
  <c r="KD130" i="2" s="1"/>
  <c r="KC228" i="2"/>
  <c r="KC231" i="2"/>
  <c r="KC230" i="2"/>
  <c r="KD226" i="2" s="1"/>
  <c r="JQ356" i="2"/>
  <c r="JQ359" i="2"/>
  <c r="JQ358" i="2"/>
  <c r="JR354" i="2" s="1"/>
  <c r="JR355" i="2"/>
  <c r="JS68" i="2"/>
  <c r="JS71" i="2"/>
  <c r="JS70" i="2"/>
  <c r="JT66" i="2" s="1"/>
  <c r="JT65" i="2" s="1"/>
  <c r="JT28" i="2" s="1"/>
  <c r="JT67" i="2"/>
  <c r="JM516" i="2"/>
  <c r="JM519" i="2"/>
  <c r="JM518" i="2"/>
  <c r="JN514" i="2" s="1"/>
  <c r="JN515" i="2"/>
  <c r="KD131" i="2"/>
  <c r="KD195" i="2"/>
  <c r="KD259" i="2"/>
  <c r="KE39" i="2"/>
  <c r="KE38" i="2" s="1"/>
  <c r="KF64" i="2" s="1"/>
  <c r="KD99" i="2"/>
  <c r="KD163" i="2"/>
  <c r="KD227" i="2"/>
  <c r="KD291" i="2"/>
  <c r="KE33" i="2"/>
  <c r="KC164" i="2"/>
  <c r="KC167" i="2"/>
  <c r="KC166" i="2"/>
  <c r="KD162" i="2" s="1"/>
  <c r="JR324" i="2"/>
  <c r="JR327" i="2"/>
  <c r="JR326" i="2"/>
  <c r="JS322" i="2" s="1"/>
  <c r="JS323" i="2"/>
  <c r="JP452" i="2"/>
  <c r="JP455" i="2"/>
  <c r="JP454" i="2"/>
  <c r="JQ450" i="2" s="1"/>
  <c r="JQ451" i="2"/>
  <c r="JR388" i="2"/>
  <c r="JR391" i="2"/>
  <c r="JR390" i="2"/>
  <c r="JS386" i="2" s="1"/>
  <c r="JS387" i="2"/>
  <c r="KC260" i="2"/>
  <c r="KC263" i="2"/>
  <c r="KC262" i="2"/>
  <c r="KD258" i="2" s="1"/>
  <c r="KC100" i="2"/>
  <c r="KC103" i="2"/>
  <c r="KC102" i="2"/>
  <c r="KD98" i="2" s="1"/>
  <c r="JS388" i="2" l="1"/>
  <c r="JS391" i="2"/>
  <c r="JS390" i="2"/>
  <c r="JT386" i="2" s="1"/>
  <c r="JT387" i="2"/>
  <c r="JQ452" i="2"/>
  <c r="JQ455" i="2"/>
  <c r="JQ454" i="2"/>
  <c r="JR450" i="2" s="1"/>
  <c r="JR451" i="2"/>
  <c r="KD292" i="2"/>
  <c r="KD295" i="2"/>
  <c r="KD294" i="2"/>
  <c r="KE290" i="2" s="1"/>
  <c r="KD260" i="2"/>
  <c r="KD263" i="2"/>
  <c r="KD262" i="2"/>
  <c r="KE258" i="2" s="1"/>
  <c r="KD228" i="2"/>
  <c r="KD231" i="2"/>
  <c r="KD230" i="2"/>
  <c r="KE226" i="2" s="1"/>
  <c r="KD196" i="2"/>
  <c r="KD199" i="2"/>
  <c r="KD198" i="2"/>
  <c r="KE194" i="2" s="1"/>
  <c r="JN516" i="2"/>
  <c r="JN519" i="2"/>
  <c r="JN518" i="2"/>
  <c r="JO514" i="2" s="1"/>
  <c r="JO515" i="2"/>
  <c r="JR420" i="2"/>
  <c r="JR423" i="2"/>
  <c r="JR422" i="2"/>
  <c r="JS418" i="2" s="1"/>
  <c r="JS419" i="2"/>
  <c r="JS324" i="2"/>
  <c r="JS327" i="2"/>
  <c r="JS326" i="2"/>
  <c r="JT322" i="2" s="1"/>
  <c r="JT323" i="2"/>
  <c r="KE131" i="2"/>
  <c r="KE195" i="2"/>
  <c r="KE259" i="2"/>
  <c r="KF39" i="2"/>
  <c r="KF38" i="2" s="1"/>
  <c r="KG64" i="2" s="1"/>
  <c r="KE99" i="2"/>
  <c r="KE163" i="2"/>
  <c r="KE227" i="2"/>
  <c r="KE291" i="2"/>
  <c r="KF33" i="2"/>
  <c r="KD164" i="2"/>
  <c r="KD167" i="2"/>
  <c r="KD166" i="2"/>
  <c r="KE162" i="2" s="1"/>
  <c r="KD132" i="2"/>
  <c r="KD135" i="2"/>
  <c r="KD134" i="2"/>
  <c r="KE130" i="2" s="1"/>
  <c r="JT68" i="2"/>
  <c r="JT71" i="2"/>
  <c r="JT70" i="2"/>
  <c r="JU66" i="2" s="1"/>
  <c r="JU65" i="2" s="1"/>
  <c r="JU28" i="2" s="1"/>
  <c r="JU67" i="2"/>
  <c r="JR356" i="2"/>
  <c r="JR359" i="2"/>
  <c r="JR358" i="2"/>
  <c r="JS354" i="2" s="1"/>
  <c r="JS355" i="2"/>
  <c r="KD100" i="2"/>
  <c r="KD103" i="2"/>
  <c r="KD102" i="2"/>
  <c r="KE98" i="2" s="1"/>
  <c r="JP484" i="2"/>
  <c r="JP487" i="2"/>
  <c r="JP486" i="2"/>
  <c r="JQ482" i="2" s="1"/>
  <c r="JQ483" i="2"/>
  <c r="JQ484" i="2" l="1"/>
  <c r="JQ487" i="2"/>
  <c r="JQ486" i="2"/>
  <c r="JR482" i="2" s="1"/>
  <c r="JR483" i="2"/>
  <c r="KF99" i="2"/>
  <c r="KF163" i="2"/>
  <c r="KF227" i="2"/>
  <c r="KF291" i="2"/>
  <c r="KG33" i="2"/>
  <c r="KF131" i="2"/>
  <c r="KF195" i="2"/>
  <c r="KF259" i="2"/>
  <c r="KG39" i="2"/>
  <c r="KG38" i="2" s="1"/>
  <c r="KH64" i="2" s="1"/>
  <c r="KF357" i="2"/>
  <c r="KF293" i="2"/>
  <c r="KF229" i="2"/>
  <c r="KF165" i="2"/>
  <c r="KF101" i="2"/>
  <c r="KF133" i="2"/>
  <c r="KD31" i="2"/>
  <c r="KB32" i="2" s="1"/>
  <c r="KF517" i="2"/>
  <c r="KF453" i="2"/>
  <c r="KF69" i="2"/>
  <c r="KF389" i="2"/>
  <c r="KF485" i="2"/>
  <c r="KF421" i="2"/>
  <c r="KF325" i="2"/>
  <c r="KF261" i="2"/>
  <c r="KF197" i="2"/>
  <c r="KE164" i="2"/>
  <c r="KE167" i="2"/>
  <c r="KE166" i="2"/>
  <c r="KF162" i="2" s="1"/>
  <c r="KE132" i="2"/>
  <c r="KE135" i="2"/>
  <c r="KE134" i="2"/>
  <c r="KF130" i="2" s="1"/>
  <c r="JS356" i="2"/>
  <c r="JS359" i="2"/>
  <c r="JS358" i="2"/>
  <c r="JT354" i="2" s="1"/>
  <c r="JT355" i="2"/>
  <c r="KE100" i="2"/>
  <c r="KE103" i="2"/>
  <c r="KE102" i="2"/>
  <c r="KF98" i="2" s="1"/>
  <c r="JS420" i="2"/>
  <c r="JS423" i="2"/>
  <c r="JS422" i="2"/>
  <c r="JT418" i="2" s="1"/>
  <c r="JT419" i="2"/>
  <c r="JO516" i="2"/>
  <c r="JO519" i="2"/>
  <c r="JO518" i="2"/>
  <c r="JP514" i="2" s="1"/>
  <c r="JP515" i="2"/>
  <c r="JU68" i="2"/>
  <c r="JU71" i="2"/>
  <c r="JU70" i="2"/>
  <c r="JV66" i="2" s="1"/>
  <c r="JV65" i="2" s="1"/>
  <c r="JV28" i="2" s="1"/>
  <c r="JV67" i="2"/>
  <c r="KE292" i="2"/>
  <c r="KE295" i="2"/>
  <c r="KE294" i="2"/>
  <c r="KF290" i="2" s="1"/>
  <c r="KE260" i="2"/>
  <c r="KE263" i="2"/>
  <c r="KE262" i="2"/>
  <c r="KF258" i="2" s="1"/>
  <c r="JR452" i="2"/>
  <c r="JR455" i="2"/>
  <c r="JR454" i="2"/>
  <c r="JS450" i="2" s="1"/>
  <c r="JS451" i="2"/>
  <c r="KE228" i="2"/>
  <c r="KE231" i="2"/>
  <c r="KE230" i="2"/>
  <c r="KF226" i="2" s="1"/>
  <c r="KE196" i="2"/>
  <c r="KE199" i="2"/>
  <c r="KE198" i="2"/>
  <c r="KF194" i="2" s="1"/>
  <c r="JT324" i="2"/>
  <c r="JT327" i="2"/>
  <c r="JT326" i="2"/>
  <c r="JU322" i="2" s="1"/>
  <c r="JU323" i="2"/>
  <c r="JT388" i="2"/>
  <c r="JT391" i="2"/>
  <c r="JT390" i="2"/>
  <c r="JU386" i="2" s="1"/>
  <c r="JU387" i="2"/>
  <c r="JV68" i="2" l="1"/>
  <c r="JV71" i="2"/>
  <c r="JV70" i="2"/>
  <c r="JW66" i="2" s="1"/>
  <c r="JW65" i="2" s="1"/>
  <c r="JW67" i="2"/>
  <c r="KH39" i="2"/>
  <c r="KH38" i="2" s="1"/>
  <c r="KI64" i="2" s="1"/>
  <c r="KG99" i="2"/>
  <c r="KG163" i="2"/>
  <c r="KG227" i="2"/>
  <c r="KG291" i="2"/>
  <c r="KH33" i="2"/>
  <c r="KG131" i="2"/>
  <c r="KG195" i="2"/>
  <c r="KG259" i="2"/>
  <c r="KF164" i="2"/>
  <c r="KF167" i="2"/>
  <c r="KF166" i="2"/>
  <c r="KG162" i="2" s="1"/>
  <c r="JU388" i="2"/>
  <c r="JU391" i="2"/>
  <c r="JU390" i="2"/>
  <c r="JV386" i="2" s="1"/>
  <c r="JV387" i="2"/>
  <c r="JS452" i="2"/>
  <c r="JS455" i="2"/>
  <c r="JS454" i="2"/>
  <c r="JT450" i="2" s="1"/>
  <c r="JT451" i="2"/>
  <c r="KF260" i="2"/>
  <c r="KF263" i="2"/>
  <c r="KF262" i="2"/>
  <c r="KG258" i="2" s="1"/>
  <c r="KF100" i="2"/>
  <c r="KF103" i="2"/>
  <c r="KF102" i="2"/>
  <c r="KG98" i="2" s="1"/>
  <c r="JR484" i="2"/>
  <c r="JR487" i="2"/>
  <c r="JR486" i="2"/>
  <c r="JS482" i="2" s="1"/>
  <c r="JS483" i="2"/>
  <c r="JU324" i="2"/>
  <c r="JU327" i="2"/>
  <c r="JU326" i="2"/>
  <c r="JV322" i="2" s="1"/>
  <c r="JV323" i="2"/>
  <c r="KF196" i="2"/>
  <c r="KF199" i="2"/>
  <c r="KF198" i="2"/>
  <c r="KG194" i="2" s="1"/>
  <c r="KF292" i="2"/>
  <c r="KF295" i="2"/>
  <c r="KF294" i="2"/>
  <c r="KG290" i="2" s="1"/>
  <c r="JP516" i="2"/>
  <c r="JP519" i="2"/>
  <c r="JP518" i="2"/>
  <c r="JQ514" i="2" s="1"/>
  <c r="JQ515" i="2"/>
  <c r="JT420" i="2"/>
  <c r="JT423" i="2"/>
  <c r="JT422" i="2"/>
  <c r="JU418" i="2" s="1"/>
  <c r="JU419" i="2"/>
  <c r="JT356" i="2"/>
  <c r="JT359" i="2"/>
  <c r="JT358" i="2"/>
  <c r="JU354" i="2" s="1"/>
  <c r="JU355" i="2"/>
  <c r="KF132" i="2"/>
  <c r="KF135" i="2"/>
  <c r="KF134" i="2"/>
  <c r="KG130" i="2" s="1"/>
  <c r="KF228" i="2"/>
  <c r="KF231" i="2"/>
  <c r="KF230" i="2"/>
  <c r="KG226" i="2" s="1"/>
  <c r="JQ516" i="2" l="1"/>
  <c r="JQ519" i="2"/>
  <c r="JQ518" i="2"/>
  <c r="JR514" i="2" s="1"/>
  <c r="JR515" i="2"/>
  <c r="KG132" i="2"/>
  <c r="KG135" i="2"/>
  <c r="KG134" i="2"/>
  <c r="KH130" i="2" s="1"/>
  <c r="KG228" i="2"/>
  <c r="KG231" i="2"/>
  <c r="KG230" i="2"/>
  <c r="KH226" i="2" s="1"/>
  <c r="JU420" i="2"/>
  <c r="JU423" i="2"/>
  <c r="JU422" i="2"/>
  <c r="JV418" i="2" s="1"/>
  <c r="JV419" i="2"/>
  <c r="JV324" i="2"/>
  <c r="JV327" i="2"/>
  <c r="JV326" i="2"/>
  <c r="JW322" i="2" s="1"/>
  <c r="JW323" i="2"/>
  <c r="KH131" i="2"/>
  <c r="KH195" i="2"/>
  <c r="KH259" i="2"/>
  <c r="KI39" i="2"/>
  <c r="KI38" i="2" s="1"/>
  <c r="KJ64" i="2" s="1"/>
  <c r="KH99" i="2"/>
  <c r="KH163" i="2"/>
  <c r="KH227" i="2"/>
  <c r="KH291" i="2"/>
  <c r="KI33" i="2"/>
  <c r="KG164" i="2"/>
  <c r="KG167" i="2"/>
  <c r="KG166" i="2"/>
  <c r="KH162" i="2" s="1"/>
  <c r="JW68" i="2"/>
  <c r="JW71" i="2"/>
  <c r="JW70" i="2"/>
  <c r="JX66" i="2" s="1"/>
  <c r="JX65" i="2" s="1"/>
  <c r="JX28" i="2" s="1"/>
  <c r="JX67" i="2"/>
  <c r="JS484" i="2"/>
  <c r="JS487" i="2"/>
  <c r="JS486" i="2"/>
  <c r="JT482" i="2" s="1"/>
  <c r="JT483" i="2"/>
  <c r="JT452" i="2"/>
  <c r="JT455" i="2"/>
  <c r="JT454" i="2"/>
  <c r="JU450" i="2" s="1"/>
  <c r="JU451" i="2"/>
  <c r="JV388" i="2"/>
  <c r="JV391" i="2"/>
  <c r="JV390" i="2"/>
  <c r="JW386" i="2" s="1"/>
  <c r="JW387" i="2"/>
  <c r="KG260" i="2"/>
  <c r="KG263" i="2"/>
  <c r="KG262" i="2"/>
  <c r="KH258" i="2" s="1"/>
  <c r="KG100" i="2"/>
  <c r="KG103" i="2"/>
  <c r="KG102" i="2"/>
  <c r="KH98" i="2" s="1"/>
  <c r="JW28" i="2"/>
  <c r="JW6" i="2" s="1"/>
  <c r="JW42" i="2"/>
  <c r="JU356" i="2"/>
  <c r="JU359" i="2"/>
  <c r="JU358" i="2"/>
  <c r="JV354" i="2" s="1"/>
  <c r="JV355" i="2"/>
  <c r="KG196" i="2"/>
  <c r="KG199" i="2"/>
  <c r="KG198" i="2"/>
  <c r="KH194" i="2" s="1"/>
  <c r="KG292" i="2"/>
  <c r="KG295" i="2"/>
  <c r="KG294" i="2"/>
  <c r="KH290" i="2" s="1"/>
  <c r="KH228" i="2" l="1"/>
  <c r="KH231" i="2"/>
  <c r="KH230" i="2"/>
  <c r="KI226" i="2" s="1"/>
  <c r="KH196" i="2"/>
  <c r="KH199" i="2"/>
  <c r="KH198" i="2"/>
  <c r="KI194" i="2" s="1"/>
  <c r="JR516" i="2"/>
  <c r="JR519" i="2"/>
  <c r="JR518" i="2"/>
  <c r="JS514" i="2" s="1"/>
  <c r="JS515" i="2"/>
  <c r="JX68" i="2"/>
  <c r="JX71" i="2"/>
  <c r="JX70" i="2"/>
  <c r="JY66" i="2" s="1"/>
  <c r="JY65" i="2" s="1"/>
  <c r="JY28" i="2" s="1"/>
  <c r="JY67" i="2"/>
  <c r="KI131" i="2"/>
  <c r="KI195" i="2"/>
  <c r="KI259" i="2"/>
  <c r="KJ39" i="2"/>
  <c r="KJ38" i="2" s="1"/>
  <c r="KK64" i="2" s="1"/>
  <c r="KI99" i="2"/>
  <c r="KI163" i="2"/>
  <c r="KI227" i="2"/>
  <c r="KI291" i="2"/>
  <c r="KJ33" i="2"/>
  <c r="KH164" i="2"/>
  <c r="KH167" i="2"/>
  <c r="KH166" i="2"/>
  <c r="KI162" i="2" s="1"/>
  <c r="KH132" i="2"/>
  <c r="KH135" i="2"/>
  <c r="KH134" i="2"/>
  <c r="KI130" i="2" s="1"/>
  <c r="JW388" i="2"/>
  <c r="JW391" i="2"/>
  <c r="JW390" i="2"/>
  <c r="JX386" i="2" s="1"/>
  <c r="JX387" i="2"/>
  <c r="JU452" i="2"/>
  <c r="JU455" i="2"/>
  <c r="JU454" i="2"/>
  <c r="JV450" i="2" s="1"/>
  <c r="JV451" i="2"/>
  <c r="JT484" i="2"/>
  <c r="JT487" i="2"/>
  <c r="JT486" i="2"/>
  <c r="JU482" i="2" s="1"/>
  <c r="JU483" i="2"/>
  <c r="KH100" i="2"/>
  <c r="KH103" i="2"/>
  <c r="KH102" i="2"/>
  <c r="KI98" i="2" s="1"/>
  <c r="JV356" i="2"/>
  <c r="JV359" i="2"/>
  <c r="JV358" i="2"/>
  <c r="JW354" i="2" s="1"/>
  <c r="JW355" i="2"/>
  <c r="KH292" i="2"/>
  <c r="KH295" i="2"/>
  <c r="KH294" i="2"/>
  <c r="KI290" i="2" s="1"/>
  <c r="KH260" i="2"/>
  <c r="KH263" i="2"/>
  <c r="KH262" i="2"/>
  <c r="KI258" i="2" s="1"/>
  <c r="JW324" i="2"/>
  <c r="JW327" i="2"/>
  <c r="JW326" i="2"/>
  <c r="JX322" i="2" s="1"/>
  <c r="JX323" i="2"/>
  <c r="JV420" i="2"/>
  <c r="JV423" i="2"/>
  <c r="JV422" i="2"/>
  <c r="JW418" i="2" s="1"/>
  <c r="JW419" i="2"/>
  <c r="JV452" i="2" l="1"/>
  <c r="JV455" i="2"/>
  <c r="JV454" i="2"/>
  <c r="JW450" i="2" s="1"/>
  <c r="JW451" i="2"/>
  <c r="KI228" i="2"/>
  <c r="KI231" i="2"/>
  <c r="KI230" i="2"/>
  <c r="KJ226" i="2" s="1"/>
  <c r="KI196" i="2"/>
  <c r="KI199" i="2"/>
  <c r="KI198" i="2"/>
  <c r="KJ194" i="2" s="1"/>
  <c r="JY68" i="2"/>
  <c r="JY71" i="2"/>
  <c r="JY70" i="2"/>
  <c r="JZ66" i="2" s="1"/>
  <c r="JZ65" i="2" s="1"/>
  <c r="JZ28" i="2" s="1"/>
  <c r="JZ67" i="2"/>
  <c r="JW420" i="2"/>
  <c r="JW423" i="2"/>
  <c r="JW422" i="2"/>
  <c r="JX418" i="2" s="1"/>
  <c r="JX419" i="2"/>
  <c r="JX324" i="2"/>
  <c r="JX327" i="2"/>
  <c r="JX326" i="2"/>
  <c r="JY322" i="2" s="1"/>
  <c r="JY323" i="2"/>
  <c r="JU484" i="2"/>
  <c r="JU487" i="2"/>
  <c r="JU486" i="2"/>
  <c r="JV482" i="2" s="1"/>
  <c r="JV483" i="2"/>
  <c r="KJ99" i="2"/>
  <c r="KJ163" i="2"/>
  <c r="KJ227" i="2"/>
  <c r="KJ291" i="2"/>
  <c r="KK33" i="2"/>
  <c r="KJ131" i="2"/>
  <c r="KJ195" i="2"/>
  <c r="KJ259" i="2"/>
  <c r="KK39" i="2"/>
  <c r="KK38" i="2" s="1"/>
  <c r="KL64" i="2" s="1"/>
  <c r="KI164" i="2"/>
  <c r="KI167" i="2"/>
  <c r="KI166" i="2"/>
  <c r="KJ162" i="2" s="1"/>
  <c r="KI132" i="2"/>
  <c r="KI135" i="2"/>
  <c r="KI134" i="2"/>
  <c r="KJ130" i="2" s="1"/>
  <c r="JW356" i="2"/>
  <c r="JW359" i="2"/>
  <c r="JW358" i="2"/>
  <c r="JX354" i="2" s="1"/>
  <c r="JX355" i="2"/>
  <c r="KI100" i="2"/>
  <c r="KI103" i="2"/>
  <c r="KI102" i="2"/>
  <c r="KJ98" i="2" s="1"/>
  <c r="JX388" i="2"/>
  <c r="JX391" i="2"/>
  <c r="JX390" i="2"/>
  <c r="JY386" i="2" s="1"/>
  <c r="JY387" i="2"/>
  <c r="KI292" i="2"/>
  <c r="KI295" i="2"/>
  <c r="KI294" i="2"/>
  <c r="KJ290" i="2" s="1"/>
  <c r="KI260" i="2"/>
  <c r="KI263" i="2"/>
  <c r="KI262" i="2"/>
  <c r="KJ258" i="2" s="1"/>
  <c r="JS516" i="2"/>
  <c r="JS519" i="2"/>
  <c r="JS518" i="2"/>
  <c r="JT514" i="2" s="1"/>
  <c r="JT515" i="2"/>
  <c r="KJ260" i="2" l="1"/>
  <c r="KJ263" i="2"/>
  <c r="KJ262" i="2"/>
  <c r="KK258" i="2" s="1"/>
  <c r="KJ100" i="2"/>
  <c r="KJ103" i="2"/>
  <c r="KJ102" i="2"/>
  <c r="KK98" i="2" s="1"/>
  <c r="JX420" i="2"/>
  <c r="JX423" i="2"/>
  <c r="JX422" i="2"/>
  <c r="JY418" i="2" s="1"/>
  <c r="JY419" i="2"/>
  <c r="KJ196" i="2"/>
  <c r="KJ199" i="2"/>
  <c r="KJ198" i="2"/>
  <c r="KK194" i="2" s="1"/>
  <c r="KJ292" i="2"/>
  <c r="KJ295" i="2"/>
  <c r="KJ294" i="2"/>
  <c r="KK290" i="2" s="1"/>
  <c r="JZ68" i="2"/>
  <c r="JZ71" i="2"/>
  <c r="JZ70" i="2"/>
  <c r="KA66" i="2" s="1"/>
  <c r="KA65" i="2" s="1"/>
  <c r="KA28" i="2" s="1"/>
  <c r="KA67" i="2"/>
  <c r="JT516" i="2"/>
  <c r="JT519" i="2"/>
  <c r="JT518" i="2"/>
  <c r="JU514" i="2" s="1"/>
  <c r="JU515" i="2"/>
  <c r="KJ132" i="2"/>
  <c r="KJ135" i="2"/>
  <c r="KJ134" i="2"/>
  <c r="KK130" i="2" s="1"/>
  <c r="KJ228" i="2"/>
  <c r="KJ231" i="2"/>
  <c r="KJ230" i="2"/>
  <c r="KK226" i="2" s="1"/>
  <c r="JY324" i="2"/>
  <c r="JY327" i="2"/>
  <c r="JY326" i="2"/>
  <c r="JZ322" i="2" s="1"/>
  <c r="JZ323" i="2"/>
  <c r="JW452" i="2"/>
  <c r="JW455" i="2"/>
  <c r="JW454" i="2"/>
  <c r="JX450" i="2" s="1"/>
  <c r="JX451" i="2"/>
  <c r="JY388" i="2"/>
  <c r="JY391" i="2"/>
  <c r="JY390" i="2"/>
  <c r="JZ386" i="2" s="1"/>
  <c r="JZ387" i="2"/>
  <c r="JX356" i="2"/>
  <c r="JX359" i="2"/>
  <c r="JX358" i="2"/>
  <c r="JY354" i="2" s="1"/>
  <c r="JY355" i="2"/>
  <c r="KL39" i="2"/>
  <c r="KL38" i="2" s="1"/>
  <c r="KM64" i="2" s="1"/>
  <c r="KK99" i="2"/>
  <c r="KK163" i="2"/>
  <c r="KK227" i="2"/>
  <c r="KK291" i="2"/>
  <c r="KL33" i="2"/>
  <c r="KK131" i="2"/>
  <c r="KK195" i="2"/>
  <c r="KK259" i="2"/>
  <c r="KI31" i="2"/>
  <c r="KG32" i="2" s="1"/>
  <c r="KJ164" i="2"/>
  <c r="KJ167" i="2"/>
  <c r="KJ166" i="2"/>
  <c r="KK162" i="2" s="1"/>
  <c r="JV484" i="2"/>
  <c r="JV487" i="2"/>
  <c r="JV486" i="2"/>
  <c r="JW482" i="2" s="1"/>
  <c r="JW483" i="2"/>
  <c r="KK260" i="2" l="1"/>
  <c r="KK263" i="2"/>
  <c r="KK262" i="2"/>
  <c r="KL258" i="2" s="1"/>
  <c r="KK100" i="2"/>
  <c r="KK103" i="2"/>
  <c r="KK102" i="2"/>
  <c r="KL98" i="2" s="1"/>
  <c r="JZ388" i="2"/>
  <c r="JZ391" i="2"/>
  <c r="JZ390" i="2"/>
  <c r="KA386" i="2" s="1"/>
  <c r="KA387" i="2"/>
  <c r="JZ324" i="2"/>
  <c r="JZ327" i="2"/>
  <c r="JZ326" i="2"/>
  <c r="KA322" i="2" s="1"/>
  <c r="KA323" i="2"/>
  <c r="KK196" i="2"/>
  <c r="KK199" i="2"/>
  <c r="KK198" i="2"/>
  <c r="KL194" i="2" s="1"/>
  <c r="KK292" i="2"/>
  <c r="KK295" i="2"/>
  <c r="KK294" i="2"/>
  <c r="KL290" i="2" s="1"/>
  <c r="JY356" i="2"/>
  <c r="JY359" i="2"/>
  <c r="JY358" i="2"/>
  <c r="JZ354" i="2" s="1"/>
  <c r="JZ355" i="2"/>
  <c r="JY420" i="2"/>
  <c r="JY423" i="2"/>
  <c r="JY422" i="2"/>
  <c r="JZ418" i="2" s="1"/>
  <c r="JZ419" i="2"/>
  <c r="KK132" i="2"/>
  <c r="KK135" i="2"/>
  <c r="KK134" i="2"/>
  <c r="KL130" i="2" s="1"/>
  <c r="KK228" i="2"/>
  <c r="KK231" i="2"/>
  <c r="KK230" i="2"/>
  <c r="KL226" i="2" s="1"/>
  <c r="JX452" i="2"/>
  <c r="JX455" i="2"/>
  <c r="JX454" i="2"/>
  <c r="JY450" i="2" s="1"/>
  <c r="JY451" i="2"/>
  <c r="JU516" i="2"/>
  <c r="JU519" i="2"/>
  <c r="JU518" i="2"/>
  <c r="JV514" i="2" s="1"/>
  <c r="JV515" i="2"/>
  <c r="KA68" i="2"/>
  <c r="KA71" i="2"/>
  <c r="KA70" i="2"/>
  <c r="KB66" i="2" s="1"/>
  <c r="KB65" i="2" s="1"/>
  <c r="KB28" i="2" s="1"/>
  <c r="KB67" i="2"/>
  <c r="JW484" i="2"/>
  <c r="JW487" i="2"/>
  <c r="JW486" i="2"/>
  <c r="JX482" i="2" s="1"/>
  <c r="JX483" i="2"/>
  <c r="KL131" i="2"/>
  <c r="KL195" i="2"/>
  <c r="KL259" i="2"/>
  <c r="KM39" i="2"/>
  <c r="KM38" i="2" s="1"/>
  <c r="KN64" i="2" s="1"/>
  <c r="KL99" i="2"/>
  <c r="KL163" i="2"/>
  <c r="KL227" i="2"/>
  <c r="KL291" i="2"/>
  <c r="KM33" i="2"/>
  <c r="KK164" i="2"/>
  <c r="KK167" i="2"/>
  <c r="KK166" i="2"/>
  <c r="KL162" i="2" s="1"/>
  <c r="KL228" i="2" l="1"/>
  <c r="KL231" i="2"/>
  <c r="KL230" i="2"/>
  <c r="KM226" i="2" s="1"/>
  <c r="KL196" i="2"/>
  <c r="KL199" i="2"/>
  <c r="KL198" i="2"/>
  <c r="KM194" i="2" s="1"/>
  <c r="JX484" i="2"/>
  <c r="JX487" i="2"/>
  <c r="JX486" i="2"/>
  <c r="JY482" i="2" s="1"/>
  <c r="JY483" i="2"/>
  <c r="KM131" i="2"/>
  <c r="KM195" i="2"/>
  <c r="KM259" i="2"/>
  <c r="KN39" i="2"/>
  <c r="KN38" i="2" s="1"/>
  <c r="KO64" i="2" s="1"/>
  <c r="KM99" i="2"/>
  <c r="KM163" i="2"/>
  <c r="KM227" i="2"/>
  <c r="KM291" i="2"/>
  <c r="KN33" i="2"/>
  <c r="KL164" i="2"/>
  <c r="KL167" i="2"/>
  <c r="KL166" i="2"/>
  <c r="KM162" i="2" s="1"/>
  <c r="KL132" i="2"/>
  <c r="KL135" i="2"/>
  <c r="KL134" i="2"/>
  <c r="KM130" i="2" s="1"/>
  <c r="KB68" i="2"/>
  <c r="KB71" i="2"/>
  <c r="KB70" i="2"/>
  <c r="KC66" i="2" s="1"/>
  <c r="KC65" i="2" s="1"/>
  <c r="KC28" i="2" s="1"/>
  <c r="KC67" i="2"/>
  <c r="KL100" i="2"/>
  <c r="KL103" i="2"/>
  <c r="KL102" i="2"/>
  <c r="KM98" i="2" s="1"/>
  <c r="JV516" i="2"/>
  <c r="JV519" i="2"/>
  <c r="JV518" i="2"/>
  <c r="JW514" i="2" s="1"/>
  <c r="JW515" i="2"/>
  <c r="JZ420" i="2"/>
  <c r="JZ423" i="2"/>
  <c r="JZ422" i="2"/>
  <c r="KA418" i="2" s="1"/>
  <c r="KA419" i="2"/>
  <c r="JZ356" i="2"/>
  <c r="JZ359" i="2"/>
  <c r="JZ358" i="2"/>
  <c r="KA354" i="2" s="1"/>
  <c r="KA355" i="2"/>
  <c r="KA324" i="2"/>
  <c r="KA327" i="2"/>
  <c r="KA326" i="2"/>
  <c r="KB322" i="2" s="1"/>
  <c r="KB323" i="2"/>
  <c r="KL292" i="2"/>
  <c r="KL295" i="2"/>
  <c r="KL294" i="2"/>
  <c r="KM290" i="2" s="1"/>
  <c r="KL260" i="2"/>
  <c r="KL263" i="2"/>
  <c r="KL262" i="2"/>
  <c r="KM258" i="2" s="1"/>
  <c r="JY452" i="2"/>
  <c r="JY455" i="2"/>
  <c r="JY454" i="2"/>
  <c r="JZ450" i="2" s="1"/>
  <c r="JZ451" i="2"/>
  <c r="KA388" i="2"/>
  <c r="KA391" i="2"/>
  <c r="KA390" i="2"/>
  <c r="KB386" i="2" s="1"/>
  <c r="KB387" i="2"/>
  <c r="KA356" i="2" l="1"/>
  <c r="KA359" i="2"/>
  <c r="KA358" i="2"/>
  <c r="KB354" i="2" s="1"/>
  <c r="KB355" i="2"/>
  <c r="KN99" i="2"/>
  <c r="KN163" i="2"/>
  <c r="KN227" i="2"/>
  <c r="KN291" i="2"/>
  <c r="KO33" i="2"/>
  <c r="KN131" i="2"/>
  <c r="KN195" i="2"/>
  <c r="KN259" i="2"/>
  <c r="KO39" i="2"/>
  <c r="KO38" i="2" s="1"/>
  <c r="KP64" i="2" s="1"/>
  <c r="KM164" i="2"/>
  <c r="KM167" i="2"/>
  <c r="KM166" i="2"/>
  <c r="KN162" i="2" s="1"/>
  <c r="KM132" i="2"/>
  <c r="KM135" i="2"/>
  <c r="KM134" i="2"/>
  <c r="KN130" i="2" s="1"/>
  <c r="KM100" i="2"/>
  <c r="KM103" i="2"/>
  <c r="KM102" i="2"/>
  <c r="KN98" i="2" s="1"/>
  <c r="JY484" i="2"/>
  <c r="JY487" i="2"/>
  <c r="JY486" i="2"/>
  <c r="JZ482" i="2" s="1"/>
  <c r="JZ483" i="2"/>
  <c r="KB388" i="2"/>
  <c r="KB391" i="2"/>
  <c r="KB390" i="2"/>
  <c r="KC386" i="2" s="1"/>
  <c r="KC387" i="2"/>
  <c r="JZ452" i="2"/>
  <c r="JZ455" i="2"/>
  <c r="JZ454" i="2"/>
  <c r="KA450" i="2" s="1"/>
  <c r="KA451" i="2"/>
  <c r="KA420" i="2"/>
  <c r="KA423" i="2"/>
  <c r="KA422" i="2"/>
  <c r="KB418" i="2" s="1"/>
  <c r="KB419" i="2"/>
  <c r="JW516" i="2"/>
  <c r="JW519" i="2"/>
  <c r="JW518" i="2"/>
  <c r="JX514" i="2" s="1"/>
  <c r="JX515" i="2"/>
  <c r="KC68" i="2"/>
  <c r="KC71" i="2"/>
  <c r="KC70" i="2"/>
  <c r="KD66" i="2" s="1"/>
  <c r="KD65" i="2" s="1"/>
  <c r="KD28" i="2" s="1"/>
  <c r="KD67" i="2"/>
  <c r="KM292" i="2"/>
  <c r="KM295" i="2"/>
  <c r="KM294" i="2"/>
  <c r="KN290" i="2" s="1"/>
  <c r="KM260" i="2"/>
  <c r="KM263" i="2"/>
  <c r="KM262" i="2"/>
  <c r="KN258" i="2" s="1"/>
  <c r="KB324" i="2"/>
  <c r="KB327" i="2"/>
  <c r="KB326" i="2"/>
  <c r="KC322" i="2" s="1"/>
  <c r="KC323" i="2"/>
  <c r="KM228" i="2"/>
  <c r="KM231" i="2"/>
  <c r="KM230" i="2"/>
  <c r="KN226" i="2" s="1"/>
  <c r="KM196" i="2"/>
  <c r="KM199" i="2"/>
  <c r="KM198" i="2"/>
  <c r="KN194" i="2" s="1"/>
  <c r="KD68" i="2" l="1"/>
  <c r="KD71" i="2"/>
  <c r="KD70" i="2"/>
  <c r="KE66" i="2" s="1"/>
  <c r="KE65" i="2" s="1"/>
  <c r="KE28" i="2" s="1"/>
  <c r="KE67" i="2"/>
  <c r="KB420" i="2"/>
  <c r="KB423" i="2"/>
  <c r="KB422" i="2"/>
  <c r="KC418" i="2" s="1"/>
  <c r="KC419" i="2"/>
  <c r="KA452" i="2"/>
  <c r="KA455" i="2"/>
  <c r="KA454" i="2"/>
  <c r="KB450" i="2" s="1"/>
  <c r="KB451" i="2"/>
  <c r="KN132" i="2"/>
  <c r="KN135" i="2"/>
  <c r="KN134" i="2"/>
  <c r="KO130" i="2" s="1"/>
  <c r="KN228" i="2"/>
  <c r="KN231" i="2"/>
  <c r="KN230" i="2"/>
  <c r="KO226" i="2" s="1"/>
  <c r="KB356" i="2"/>
  <c r="KB359" i="2"/>
  <c r="KB358" i="2"/>
  <c r="KC354" i="2" s="1"/>
  <c r="KC355" i="2"/>
  <c r="KC324" i="2"/>
  <c r="KC327" i="2"/>
  <c r="KC326" i="2"/>
  <c r="KD322" i="2" s="1"/>
  <c r="KD323" i="2"/>
  <c r="KP39" i="2"/>
  <c r="KP38" i="2" s="1"/>
  <c r="KQ64" i="2" s="1"/>
  <c r="KO99" i="2"/>
  <c r="KO163" i="2"/>
  <c r="KO227" i="2"/>
  <c r="KO291" i="2"/>
  <c r="KP33" i="2"/>
  <c r="KO131" i="2"/>
  <c r="KO195" i="2"/>
  <c r="KO259" i="2"/>
  <c r="KN164" i="2"/>
  <c r="KN167" i="2"/>
  <c r="KN166" i="2"/>
  <c r="KO162" i="2" s="1"/>
  <c r="JX516" i="2"/>
  <c r="JX519" i="2"/>
  <c r="JX518" i="2"/>
  <c r="JY514" i="2" s="1"/>
  <c r="JY515" i="2"/>
  <c r="JZ484" i="2"/>
  <c r="JZ487" i="2"/>
  <c r="JZ486" i="2"/>
  <c r="KA482" i="2" s="1"/>
  <c r="KA483" i="2"/>
  <c r="KN260" i="2"/>
  <c r="KN263" i="2"/>
  <c r="KN262" i="2"/>
  <c r="KO258" i="2" s="1"/>
  <c r="KN100" i="2"/>
  <c r="KN103" i="2"/>
  <c r="KN102" i="2"/>
  <c r="KO98" i="2" s="1"/>
  <c r="KC388" i="2"/>
  <c r="KC391" i="2"/>
  <c r="KC390" i="2"/>
  <c r="KD386" i="2" s="1"/>
  <c r="KD387" i="2"/>
  <c r="KN196" i="2"/>
  <c r="KN199" i="2"/>
  <c r="KN198" i="2"/>
  <c r="KO194" i="2" s="1"/>
  <c r="KN292" i="2"/>
  <c r="KN295" i="2"/>
  <c r="KN294" i="2"/>
  <c r="KO290" i="2" s="1"/>
  <c r="KD388" i="2" l="1"/>
  <c r="KD391" i="2"/>
  <c r="KD390" i="2"/>
  <c r="KE386" i="2" s="1"/>
  <c r="KE387" i="2"/>
  <c r="KP131" i="2"/>
  <c r="KP195" i="2"/>
  <c r="KP259" i="2"/>
  <c r="KQ39" i="2"/>
  <c r="KQ38" i="2" s="1"/>
  <c r="KR64" i="2" s="1"/>
  <c r="KP99" i="2"/>
  <c r="KP163" i="2"/>
  <c r="KP227" i="2"/>
  <c r="KP291" i="2"/>
  <c r="KQ33" i="2"/>
  <c r="KP517" i="2"/>
  <c r="KP453" i="2"/>
  <c r="KP357" i="2"/>
  <c r="KP293" i="2"/>
  <c r="KP229" i="2"/>
  <c r="KP165" i="2"/>
  <c r="KP101" i="2"/>
  <c r="KN31" i="2"/>
  <c r="KL32" i="2" s="1"/>
  <c r="KP69" i="2"/>
  <c r="KP389" i="2"/>
  <c r="KP485" i="2"/>
  <c r="KP421" i="2"/>
  <c r="KP325" i="2"/>
  <c r="KP261" i="2"/>
  <c r="KP197" i="2"/>
  <c r="KP133" i="2"/>
  <c r="KO164" i="2"/>
  <c r="KO167" i="2"/>
  <c r="KO166" i="2"/>
  <c r="KP162" i="2" s="1"/>
  <c r="KB452" i="2"/>
  <c r="KB455" i="2"/>
  <c r="KB454" i="2"/>
  <c r="KC450" i="2" s="1"/>
  <c r="KC451" i="2"/>
  <c r="KO260" i="2"/>
  <c r="KO263" i="2"/>
  <c r="KO262" i="2"/>
  <c r="KP258" i="2" s="1"/>
  <c r="KO100" i="2"/>
  <c r="KO103" i="2"/>
  <c r="KO102" i="2"/>
  <c r="KP98" i="2" s="1"/>
  <c r="KD324" i="2"/>
  <c r="KD327" i="2"/>
  <c r="KD326" i="2"/>
  <c r="KE322" i="2" s="1"/>
  <c r="KE323" i="2"/>
  <c r="KO196" i="2"/>
  <c r="KO199" i="2"/>
  <c r="KO198" i="2"/>
  <c r="KP194" i="2" s="1"/>
  <c r="KO292" i="2"/>
  <c r="KO295" i="2"/>
  <c r="KO294" i="2"/>
  <c r="KP290" i="2" s="1"/>
  <c r="KC420" i="2"/>
  <c r="KC423" i="2"/>
  <c r="KC422" i="2"/>
  <c r="KD418" i="2" s="1"/>
  <c r="KD419" i="2"/>
  <c r="KA484" i="2"/>
  <c r="KA487" i="2"/>
  <c r="KA486" i="2"/>
  <c r="KB482" i="2" s="1"/>
  <c r="KB483" i="2"/>
  <c r="JY516" i="2"/>
  <c r="JY519" i="2"/>
  <c r="JY518" i="2"/>
  <c r="JZ514" i="2" s="1"/>
  <c r="JZ515" i="2"/>
  <c r="KO132" i="2"/>
  <c r="KO135" i="2"/>
  <c r="KO134" i="2"/>
  <c r="KP130" i="2" s="1"/>
  <c r="KO228" i="2"/>
  <c r="KO231" i="2"/>
  <c r="KO230" i="2"/>
  <c r="KP226" i="2" s="1"/>
  <c r="KC356" i="2"/>
  <c r="KC359" i="2"/>
  <c r="KC358" i="2"/>
  <c r="KD354" i="2" s="1"/>
  <c r="KD355" i="2"/>
  <c r="KE68" i="2"/>
  <c r="KE71" i="2"/>
  <c r="KE70" i="2"/>
  <c r="KF66" i="2" s="1"/>
  <c r="KF65" i="2" s="1"/>
  <c r="KF28" i="2" s="1"/>
  <c r="KF67" i="2"/>
  <c r="JZ516" i="2" l="1"/>
  <c r="JZ519" i="2"/>
  <c r="JZ518" i="2"/>
  <c r="KA514" i="2" s="1"/>
  <c r="KA515" i="2"/>
  <c r="KC452" i="2"/>
  <c r="KC455" i="2"/>
  <c r="KC454" i="2"/>
  <c r="KD450" i="2" s="1"/>
  <c r="KD451" i="2"/>
  <c r="KP100" i="2"/>
  <c r="KP103" i="2"/>
  <c r="KP102" i="2"/>
  <c r="KQ98" i="2" s="1"/>
  <c r="KD356" i="2"/>
  <c r="KD359" i="2"/>
  <c r="KD358" i="2"/>
  <c r="KE354" i="2" s="1"/>
  <c r="KE355" i="2"/>
  <c r="KE324" i="2"/>
  <c r="KE327" i="2"/>
  <c r="KE326" i="2"/>
  <c r="KF322" i="2" s="1"/>
  <c r="KF323" i="2"/>
  <c r="KP292" i="2"/>
  <c r="KP295" i="2"/>
  <c r="KP294" i="2"/>
  <c r="KQ290" i="2" s="1"/>
  <c r="KP260" i="2"/>
  <c r="KP263" i="2"/>
  <c r="KP262" i="2"/>
  <c r="KQ258" i="2" s="1"/>
  <c r="KF68" i="2"/>
  <c r="KF71" i="2"/>
  <c r="KF70" i="2"/>
  <c r="KG66" i="2" s="1"/>
  <c r="KG65" i="2" s="1"/>
  <c r="KG28" i="2" s="1"/>
  <c r="KG67" i="2"/>
  <c r="KB484" i="2"/>
  <c r="KB487" i="2"/>
  <c r="KB486" i="2"/>
  <c r="KC482" i="2" s="1"/>
  <c r="KC483" i="2"/>
  <c r="KP228" i="2"/>
  <c r="KP231" i="2"/>
  <c r="KP230" i="2"/>
  <c r="KQ226" i="2" s="1"/>
  <c r="KP196" i="2"/>
  <c r="KP199" i="2"/>
  <c r="KP198" i="2"/>
  <c r="KQ194" i="2" s="1"/>
  <c r="KD420" i="2"/>
  <c r="KD423" i="2"/>
  <c r="KD422" i="2"/>
  <c r="KE418" i="2" s="1"/>
  <c r="KE419" i="2"/>
  <c r="KQ131" i="2"/>
  <c r="KQ195" i="2"/>
  <c r="KQ259" i="2"/>
  <c r="KR39" i="2"/>
  <c r="KR38" i="2" s="1"/>
  <c r="KS64" i="2" s="1"/>
  <c r="KQ99" i="2"/>
  <c r="KQ163" i="2"/>
  <c r="KQ227" i="2"/>
  <c r="KQ291" i="2"/>
  <c r="KR33" i="2"/>
  <c r="KP164" i="2"/>
  <c r="KP167" i="2"/>
  <c r="KP166" i="2"/>
  <c r="KQ162" i="2" s="1"/>
  <c r="KP132" i="2"/>
  <c r="KP135" i="2"/>
  <c r="KP134" i="2"/>
  <c r="KQ130" i="2" s="1"/>
  <c r="KE388" i="2"/>
  <c r="KE391" i="2"/>
  <c r="KE390" i="2"/>
  <c r="KF386" i="2" s="1"/>
  <c r="KF387" i="2"/>
  <c r="KR99" i="2" l="1"/>
  <c r="KR163" i="2"/>
  <c r="KR227" i="2"/>
  <c r="KR291" i="2"/>
  <c r="KS33" i="2"/>
  <c r="KR131" i="2"/>
  <c r="KR195" i="2"/>
  <c r="KR259" i="2"/>
  <c r="KS39" i="2"/>
  <c r="KS38" i="2" s="1"/>
  <c r="KT64" i="2" s="1"/>
  <c r="KQ164" i="2"/>
  <c r="KQ167" i="2"/>
  <c r="KQ166" i="2"/>
  <c r="KR162" i="2" s="1"/>
  <c r="KQ132" i="2"/>
  <c r="KQ135" i="2"/>
  <c r="KQ134" i="2"/>
  <c r="KR130" i="2" s="1"/>
  <c r="KA516" i="2"/>
  <c r="KA519" i="2"/>
  <c r="KA518" i="2"/>
  <c r="KB514" i="2" s="1"/>
  <c r="KB515" i="2"/>
  <c r="KF388" i="2"/>
  <c r="KF391" i="2"/>
  <c r="KF390" i="2"/>
  <c r="KG386" i="2" s="1"/>
  <c r="KG387" i="2"/>
  <c r="KQ100" i="2"/>
  <c r="KQ103" i="2"/>
  <c r="KQ102" i="2"/>
  <c r="KR98" i="2" s="1"/>
  <c r="KE420" i="2"/>
  <c r="KE423" i="2"/>
  <c r="KE422" i="2"/>
  <c r="KF418" i="2" s="1"/>
  <c r="KF419" i="2"/>
  <c r="KG68" i="2"/>
  <c r="KG71" i="2"/>
  <c r="KG70" i="2"/>
  <c r="KH66" i="2" s="1"/>
  <c r="KH65" i="2" s="1"/>
  <c r="KH28" i="2" s="1"/>
  <c r="KH67" i="2"/>
  <c r="KD452" i="2"/>
  <c r="KD455" i="2"/>
  <c r="KD454" i="2"/>
  <c r="KE450" i="2" s="1"/>
  <c r="KE451" i="2"/>
  <c r="KQ292" i="2"/>
  <c r="KQ295" i="2"/>
  <c r="KQ294" i="2"/>
  <c r="KR290" i="2" s="1"/>
  <c r="KQ260" i="2"/>
  <c r="KQ263" i="2"/>
  <c r="KQ262" i="2"/>
  <c r="KR258" i="2" s="1"/>
  <c r="KE356" i="2"/>
  <c r="KE359" i="2"/>
  <c r="KE358" i="2"/>
  <c r="KF354" i="2" s="1"/>
  <c r="KF355" i="2"/>
  <c r="KQ228" i="2"/>
  <c r="KQ231" i="2"/>
  <c r="KQ230" i="2"/>
  <c r="KR226" i="2" s="1"/>
  <c r="KQ196" i="2"/>
  <c r="KQ199" i="2"/>
  <c r="KQ198" i="2"/>
  <c r="KR194" i="2" s="1"/>
  <c r="KC484" i="2"/>
  <c r="KC487" i="2"/>
  <c r="KC486" i="2"/>
  <c r="KD482" i="2" s="1"/>
  <c r="KD483" i="2"/>
  <c r="KF324" i="2"/>
  <c r="KF327" i="2"/>
  <c r="KF326" i="2"/>
  <c r="KG322" i="2" s="1"/>
  <c r="KG323" i="2"/>
  <c r="KT39" i="2" l="1"/>
  <c r="KT38" i="2" s="1"/>
  <c r="KU64" i="2" s="1"/>
  <c r="KS99" i="2"/>
  <c r="KS163" i="2"/>
  <c r="KS227" i="2"/>
  <c r="KS291" i="2"/>
  <c r="KT33" i="2"/>
  <c r="KS131" i="2"/>
  <c r="KS195" i="2"/>
  <c r="KS259" i="2"/>
  <c r="KR164" i="2"/>
  <c r="KR167" i="2"/>
  <c r="KR166" i="2"/>
  <c r="KS162" i="2" s="1"/>
  <c r="KD484" i="2"/>
  <c r="KD487" i="2"/>
  <c r="KD486" i="2"/>
  <c r="KE482" i="2" s="1"/>
  <c r="KE483" i="2"/>
  <c r="KR260" i="2"/>
  <c r="KR263" i="2"/>
  <c r="KR262" i="2"/>
  <c r="KS258" i="2" s="1"/>
  <c r="KR100" i="2"/>
  <c r="KR103" i="2"/>
  <c r="KR102" i="2"/>
  <c r="KS98" i="2" s="1"/>
  <c r="KG324" i="2"/>
  <c r="KG327" i="2"/>
  <c r="KG326" i="2"/>
  <c r="KH322" i="2" s="1"/>
  <c r="KH323" i="2"/>
  <c r="KF356" i="2"/>
  <c r="KF359" i="2"/>
  <c r="KF358" i="2"/>
  <c r="KG354" i="2" s="1"/>
  <c r="KG355" i="2"/>
  <c r="KG388" i="2"/>
  <c r="KG391" i="2"/>
  <c r="KG390" i="2"/>
  <c r="KH386" i="2" s="1"/>
  <c r="KH387" i="2"/>
  <c r="KR196" i="2"/>
  <c r="KR199" i="2"/>
  <c r="KR198" i="2"/>
  <c r="KS194" i="2" s="1"/>
  <c r="KR292" i="2"/>
  <c r="KR295" i="2"/>
  <c r="KR294" i="2"/>
  <c r="KS290" i="2" s="1"/>
  <c r="KE452" i="2"/>
  <c r="KE455" i="2"/>
  <c r="KE454" i="2"/>
  <c r="KF450" i="2" s="1"/>
  <c r="KF451" i="2"/>
  <c r="KH68" i="2"/>
  <c r="KH71" i="2"/>
  <c r="KH70" i="2"/>
  <c r="KI66" i="2" s="1"/>
  <c r="KI65" i="2" s="1"/>
  <c r="KI28" i="2" s="1"/>
  <c r="KI67" i="2"/>
  <c r="KF420" i="2"/>
  <c r="KF423" i="2"/>
  <c r="KF422" i="2"/>
  <c r="KG418" i="2" s="1"/>
  <c r="KG419" i="2"/>
  <c r="KB516" i="2"/>
  <c r="KB519" i="2"/>
  <c r="KB518" i="2"/>
  <c r="KC514" i="2" s="1"/>
  <c r="KC515" i="2"/>
  <c r="KR132" i="2"/>
  <c r="KR135" i="2"/>
  <c r="KR134" i="2"/>
  <c r="KS130" i="2" s="1"/>
  <c r="KR228" i="2"/>
  <c r="KR231" i="2"/>
  <c r="KR230" i="2"/>
  <c r="KS226" i="2" s="1"/>
  <c r="KT131" i="2" l="1"/>
  <c r="KT195" i="2"/>
  <c r="KT259" i="2"/>
  <c r="KU39" i="2"/>
  <c r="KU38" i="2" s="1"/>
  <c r="KV64" i="2" s="1"/>
  <c r="KT99" i="2"/>
  <c r="KT163" i="2"/>
  <c r="KT227" i="2"/>
  <c r="KT291" i="2"/>
  <c r="KU33" i="2"/>
  <c r="KS164" i="2"/>
  <c r="KS167" i="2"/>
  <c r="KS166" i="2"/>
  <c r="KT162" i="2" s="1"/>
  <c r="KH324" i="2"/>
  <c r="KH327" i="2"/>
  <c r="KH326" i="2"/>
  <c r="KI322" i="2" s="1"/>
  <c r="KI323" i="2"/>
  <c r="KE484" i="2"/>
  <c r="KE487" i="2"/>
  <c r="KE486" i="2"/>
  <c r="KF482" i="2" s="1"/>
  <c r="KF483" i="2"/>
  <c r="KS260" i="2"/>
  <c r="KS263" i="2"/>
  <c r="KS262" i="2"/>
  <c r="KT258" i="2" s="1"/>
  <c r="KS100" i="2"/>
  <c r="KS103" i="2"/>
  <c r="KS102" i="2"/>
  <c r="KT98" i="2" s="1"/>
  <c r="KG356" i="2"/>
  <c r="KG359" i="2"/>
  <c r="KG358" i="2"/>
  <c r="KH354" i="2" s="1"/>
  <c r="KH355" i="2"/>
  <c r="KS196" i="2"/>
  <c r="KS199" i="2"/>
  <c r="KS198" i="2"/>
  <c r="KT194" i="2" s="1"/>
  <c r="KS292" i="2"/>
  <c r="KS295" i="2"/>
  <c r="KS294" i="2"/>
  <c r="KT290" i="2" s="1"/>
  <c r="KC516" i="2"/>
  <c r="KC519" i="2"/>
  <c r="KC518" i="2"/>
  <c r="KD514" i="2" s="1"/>
  <c r="KD515" i="2"/>
  <c r="KG420" i="2"/>
  <c r="KG423" i="2"/>
  <c r="KG422" i="2"/>
  <c r="KH418" i="2" s="1"/>
  <c r="KH419" i="2"/>
  <c r="KI68" i="2"/>
  <c r="KI71" i="2"/>
  <c r="KI70" i="2"/>
  <c r="KJ66" i="2" s="1"/>
  <c r="KJ65" i="2" s="1"/>
  <c r="KJ28" i="2" s="1"/>
  <c r="KJ67" i="2"/>
  <c r="KF452" i="2"/>
  <c r="KF455" i="2"/>
  <c r="KF454" i="2"/>
  <c r="KG450" i="2" s="1"/>
  <c r="KG451" i="2"/>
  <c r="KH388" i="2"/>
  <c r="KH391" i="2"/>
  <c r="KH390" i="2"/>
  <c r="KI386" i="2" s="1"/>
  <c r="KI387" i="2"/>
  <c r="KS132" i="2"/>
  <c r="KS135" i="2"/>
  <c r="KS134" i="2"/>
  <c r="KT130" i="2" s="1"/>
  <c r="KS228" i="2"/>
  <c r="KS231" i="2"/>
  <c r="KS230" i="2"/>
  <c r="KT226" i="2" s="1"/>
  <c r="KJ68" i="2" l="1"/>
  <c r="KJ71" i="2"/>
  <c r="KJ70" i="2"/>
  <c r="KK66" i="2" s="1"/>
  <c r="KK65" i="2" s="1"/>
  <c r="KK28" i="2" s="1"/>
  <c r="KK67" i="2"/>
  <c r="KH420" i="2"/>
  <c r="KH423" i="2"/>
  <c r="KH422" i="2"/>
  <c r="KI418" i="2" s="1"/>
  <c r="KI419" i="2"/>
  <c r="KF484" i="2"/>
  <c r="KF487" i="2"/>
  <c r="KF486" i="2"/>
  <c r="KG482" i="2" s="1"/>
  <c r="KG483" i="2"/>
  <c r="KI324" i="2"/>
  <c r="KI327" i="2"/>
  <c r="KI326" i="2"/>
  <c r="KJ322" i="2" s="1"/>
  <c r="KJ323" i="2"/>
  <c r="KT100" i="2"/>
  <c r="KT103" i="2"/>
  <c r="KT102" i="2"/>
  <c r="KU98" i="2" s="1"/>
  <c r="KI388" i="2"/>
  <c r="KI391" i="2"/>
  <c r="KI390" i="2"/>
  <c r="KJ386" i="2" s="1"/>
  <c r="KJ387" i="2"/>
  <c r="KD516" i="2"/>
  <c r="KD519" i="2"/>
  <c r="KD518" i="2"/>
  <c r="KE514" i="2" s="1"/>
  <c r="KE515" i="2"/>
  <c r="KT292" i="2"/>
  <c r="KT295" i="2"/>
  <c r="KT294" i="2"/>
  <c r="KU290" i="2" s="1"/>
  <c r="KT260" i="2"/>
  <c r="KT263" i="2"/>
  <c r="KT262" i="2"/>
  <c r="KU258" i="2" s="1"/>
  <c r="KT228" i="2"/>
  <c r="KT231" i="2"/>
  <c r="KT230" i="2"/>
  <c r="KU226" i="2" s="1"/>
  <c r="KT196" i="2"/>
  <c r="KT199" i="2"/>
  <c r="KT198" i="2"/>
  <c r="KU194" i="2" s="1"/>
  <c r="KG452" i="2"/>
  <c r="KG455" i="2"/>
  <c r="KG454" i="2"/>
  <c r="KH450" i="2" s="1"/>
  <c r="KH451" i="2"/>
  <c r="KH356" i="2"/>
  <c r="KH359" i="2"/>
  <c r="KH358" i="2"/>
  <c r="KI354" i="2" s="1"/>
  <c r="KI355" i="2"/>
  <c r="KU131" i="2"/>
  <c r="KU195" i="2"/>
  <c r="KU259" i="2"/>
  <c r="KV39" i="2"/>
  <c r="KV38" i="2" s="1"/>
  <c r="KW64" i="2" s="1"/>
  <c r="KU99" i="2"/>
  <c r="KU163" i="2"/>
  <c r="KU227" i="2"/>
  <c r="KU291" i="2"/>
  <c r="KV33" i="2"/>
  <c r="KS31" i="2"/>
  <c r="KQ32" i="2" s="1"/>
  <c r="KT164" i="2"/>
  <c r="KT167" i="2"/>
  <c r="KT166" i="2"/>
  <c r="KU162" i="2" s="1"/>
  <c r="KT132" i="2"/>
  <c r="KT135" i="2"/>
  <c r="KT134" i="2"/>
  <c r="KU130" i="2" s="1"/>
  <c r="KV99" i="2" l="1"/>
  <c r="KV163" i="2"/>
  <c r="KV227" i="2"/>
  <c r="KV291" i="2"/>
  <c r="KW33" i="2"/>
  <c r="KV131" i="2"/>
  <c r="KV195" i="2"/>
  <c r="KV259" i="2"/>
  <c r="KW39" i="2"/>
  <c r="KW38" i="2" s="1"/>
  <c r="KX64" i="2" s="1"/>
  <c r="KU164" i="2"/>
  <c r="KU167" i="2"/>
  <c r="KU166" i="2"/>
  <c r="KV162" i="2" s="1"/>
  <c r="KU132" i="2"/>
  <c r="KU135" i="2"/>
  <c r="KU134" i="2"/>
  <c r="KV130" i="2" s="1"/>
  <c r="KJ388" i="2"/>
  <c r="KJ391" i="2"/>
  <c r="KJ390" i="2"/>
  <c r="KK386" i="2" s="1"/>
  <c r="KK387" i="2"/>
  <c r="KJ324" i="2"/>
  <c r="KJ327" i="2"/>
  <c r="KJ326" i="2"/>
  <c r="KK322" i="2" s="1"/>
  <c r="KK323" i="2"/>
  <c r="KU100" i="2"/>
  <c r="KU103" i="2"/>
  <c r="KU102" i="2"/>
  <c r="KV98" i="2" s="1"/>
  <c r="KH452" i="2"/>
  <c r="KH455" i="2"/>
  <c r="KH454" i="2"/>
  <c r="KI450" i="2" s="1"/>
  <c r="KI451" i="2"/>
  <c r="KK68" i="2"/>
  <c r="KK71" i="2"/>
  <c r="KK70" i="2"/>
  <c r="KL66" i="2" s="1"/>
  <c r="KL65" i="2" s="1"/>
  <c r="KL67" i="2"/>
  <c r="KU292" i="2"/>
  <c r="KU295" i="2"/>
  <c r="KU294" i="2"/>
  <c r="KV290" i="2" s="1"/>
  <c r="KU260" i="2"/>
  <c r="KU263" i="2"/>
  <c r="KU262" i="2"/>
  <c r="KV258" i="2" s="1"/>
  <c r="KE516" i="2"/>
  <c r="KE519" i="2"/>
  <c r="KE518" i="2"/>
  <c r="KF514" i="2" s="1"/>
  <c r="KF515" i="2"/>
  <c r="KU228" i="2"/>
  <c r="KU231" i="2"/>
  <c r="KU230" i="2"/>
  <c r="KV226" i="2" s="1"/>
  <c r="KU196" i="2"/>
  <c r="KU199" i="2"/>
  <c r="KU198" i="2"/>
  <c r="KV194" i="2" s="1"/>
  <c r="KI356" i="2"/>
  <c r="KI359" i="2"/>
  <c r="KI358" i="2"/>
  <c r="KJ354" i="2" s="1"/>
  <c r="KJ355" i="2"/>
  <c r="KG484" i="2"/>
  <c r="KG487" i="2"/>
  <c r="KG486" i="2"/>
  <c r="KH482" i="2" s="1"/>
  <c r="KH483" i="2"/>
  <c r="KI420" i="2"/>
  <c r="KI423" i="2"/>
  <c r="KI422" i="2"/>
  <c r="KJ418" i="2" s="1"/>
  <c r="KJ419" i="2"/>
  <c r="KJ420" i="2" l="1"/>
  <c r="KJ423" i="2"/>
  <c r="KJ422" i="2"/>
  <c r="KK418" i="2" s="1"/>
  <c r="KK419" i="2"/>
  <c r="KL68" i="2"/>
  <c r="KL71" i="2"/>
  <c r="KL70" i="2"/>
  <c r="KM66" i="2" s="1"/>
  <c r="KM65" i="2" s="1"/>
  <c r="KM28" i="2" s="1"/>
  <c r="KM67" i="2"/>
  <c r="KI452" i="2"/>
  <c r="KI455" i="2"/>
  <c r="KI454" i="2"/>
  <c r="KJ450" i="2" s="1"/>
  <c r="KJ451" i="2"/>
  <c r="KK388" i="2"/>
  <c r="KK391" i="2"/>
  <c r="KK390" i="2"/>
  <c r="KL386" i="2" s="1"/>
  <c r="KL387" i="2"/>
  <c r="KV132" i="2"/>
  <c r="KV135" i="2"/>
  <c r="KV134" i="2"/>
  <c r="KW130" i="2" s="1"/>
  <c r="KV228" i="2"/>
  <c r="KV231" i="2"/>
  <c r="KV230" i="2"/>
  <c r="KW226" i="2" s="1"/>
  <c r="KJ356" i="2"/>
  <c r="KJ359" i="2"/>
  <c r="KJ358" i="2"/>
  <c r="KK354" i="2" s="1"/>
  <c r="KK355" i="2"/>
  <c r="KF516" i="2"/>
  <c r="KF519" i="2"/>
  <c r="KF518" i="2"/>
  <c r="KG514" i="2" s="1"/>
  <c r="KG515" i="2"/>
  <c r="KL28" i="2"/>
  <c r="KL6" i="2" s="1"/>
  <c r="KL42" i="2"/>
  <c r="KX39" i="2"/>
  <c r="KX38" i="2" s="1"/>
  <c r="KY64" i="2" s="1"/>
  <c r="KW99" i="2"/>
  <c r="KW163" i="2"/>
  <c r="KW227" i="2"/>
  <c r="KW291" i="2"/>
  <c r="KX33" i="2"/>
  <c r="KW131" i="2"/>
  <c r="KW195" i="2"/>
  <c r="KW259" i="2"/>
  <c r="KV164" i="2"/>
  <c r="KV167" i="2"/>
  <c r="KV166" i="2"/>
  <c r="KW162" i="2" s="1"/>
  <c r="KH484" i="2"/>
  <c r="KH487" i="2"/>
  <c r="KH486" i="2"/>
  <c r="KI482" i="2" s="1"/>
  <c r="KI483" i="2"/>
  <c r="KV260" i="2"/>
  <c r="KV263" i="2"/>
  <c r="KV262" i="2"/>
  <c r="KW258" i="2" s="1"/>
  <c r="KV100" i="2"/>
  <c r="KV103" i="2"/>
  <c r="KV102" i="2"/>
  <c r="KW98" i="2" s="1"/>
  <c r="KK324" i="2"/>
  <c r="KK327" i="2"/>
  <c r="KK326" i="2"/>
  <c r="KL322" i="2" s="1"/>
  <c r="KL323" i="2"/>
  <c r="KV196" i="2"/>
  <c r="KV199" i="2"/>
  <c r="KV198" i="2"/>
  <c r="KW194" i="2" s="1"/>
  <c r="KV292" i="2"/>
  <c r="KV295" i="2"/>
  <c r="KV294" i="2"/>
  <c r="KW290" i="2" s="1"/>
  <c r="KL324" i="2" l="1"/>
  <c r="KL327" i="2"/>
  <c r="KL326" i="2"/>
  <c r="KM322" i="2" s="1"/>
  <c r="KM323" i="2"/>
  <c r="KW132" i="2"/>
  <c r="KW135" i="2"/>
  <c r="KW134" i="2"/>
  <c r="KX130" i="2" s="1"/>
  <c r="KW228" i="2"/>
  <c r="KW231" i="2"/>
  <c r="KW230" i="2"/>
  <c r="KX226" i="2" s="1"/>
  <c r="KG516" i="2"/>
  <c r="KG519" i="2"/>
  <c r="KG518" i="2"/>
  <c r="KH514" i="2" s="1"/>
  <c r="KH515" i="2"/>
  <c r="KJ452" i="2"/>
  <c r="KJ455" i="2"/>
  <c r="KJ454" i="2"/>
  <c r="KK450" i="2" s="1"/>
  <c r="KK451" i="2"/>
  <c r="KX131" i="2"/>
  <c r="KX195" i="2"/>
  <c r="KX259" i="2"/>
  <c r="KY39" i="2"/>
  <c r="KY38" i="2" s="1"/>
  <c r="KZ64" i="2" s="1"/>
  <c r="KX99" i="2"/>
  <c r="KX163" i="2"/>
  <c r="KX227" i="2"/>
  <c r="KX291" i="2"/>
  <c r="KY33" i="2"/>
  <c r="KW164" i="2"/>
  <c r="KW167" i="2"/>
  <c r="KW166" i="2"/>
  <c r="KX162" i="2" s="1"/>
  <c r="KL388" i="2"/>
  <c r="KL391" i="2"/>
  <c r="KL390" i="2"/>
  <c r="KM386" i="2" s="1"/>
  <c r="KM387" i="2"/>
  <c r="KM68" i="2"/>
  <c r="KM71" i="2"/>
  <c r="KM70" i="2"/>
  <c r="KN66" i="2" s="1"/>
  <c r="KN65" i="2" s="1"/>
  <c r="KN28" i="2" s="1"/>
  <c r="KN67" i="2"/>
  <c r="KI484" i="2"/>
  <c r="KI487" i="2"/>
  <c r="KI486" i="2"/>
  <c r="KJ482" i="2" s="1"/>
  <c r="KJ483" i="2"/>
  <c r="KW260" i="2"/>
  <c r="KW263" i="2"/>
  <c r="KW262" i="2"/>
  <c r="KX258" i="2" s="1"/>
  <c r="KW100" i="2"/>
  <c r="KW103" i="2"/>
  <c r="KW102" i="2"/>
  <c r="KX98" i="2" s="1"/>
  <c r="KW196" i="2"/>
  <c r="KW199" i="2"/>
  <c r="KW198" i="2"/>
  <c r="KX194" i="2" s="1"/>
  <c r="KW292" i="2"/>
  <c r="KW295" i="2"/>
  <c r="KW294" i="2"/>
  <c r="KX290" i="2" s="1"/>
  <c r="KK356" i="2"/>
  <c r="KK359" i="2"/>
  <c r="KK358" i="2"/>
  <c r="KL354" i="2" s="1"/>
  <c r="KL355" i="2"/>
  <c r="KK420" i="2"/>
  <c r="KK423" i="2"/>
  <c r="KK422" i="2"/>
  <c r="KL418" i="2" s="1"/>
  <c r="KL419" i="2"/>
  <c r="KX292" i="2" l="1"/>
  <c r="KX295" i="2"/>
  <c r="KX294" i="2"/>
  <c r="KY290" i="2" s="1"/>
  <c r="KX260" i="2"/>
  <c r="KX263" i="2"/>
  <c r="KX262" i="2"/>
  <c r="KY258" i="2" s="1"/>
  <c r="KH516" i="2"/>
  <c r="KH519" i="2"/>
  <c r="KH518" i="2"/>
  <c r="KI514" i="2" s="1"/>
  <c r="KI515" i="2"/>
  <c r="KJ484" i="2"/>
  <c r="KJ487" i="2"/>
  <c r="KJ486" i="2"/>
  <c r="KK482" i="2" s="1"/>
  <c r="KK483" i="2"/>
  <c r="KX228" i="2"/>
  <c r="KX231" i="2"/>
  <c r="KX230" i="2"/>
  <c r="KY226" i="2" s="1"/>
  <c r="KX196" i="2"/>
  <c r="KX199" i="2"/>
  <c r="KX198" i="2"/>
  <c r="KY194" i="2" s="1"/>
  <c r="KL356" i="2"/>
  <c r="KL359" i="2"/>
  <c r="KL358" i="2"/>
  <c r="KM354" i="2" s="1"/>
  <c r="KM355" i="2"/>
  <c r="KN68" i="2"/>
  <c r="KN71" i="2"/>
  <c r="KN70" i="2"/>
  <c r="KO66" i="2" s="1"/>
  <c r="KO65" i="2" s="1"/>
  <c r="KO28" i="2" s="1"/>
  <c r="KO67" i="2"/>
  <c r="KY131" i="2"/>
  <c r="KY195" i="2"/>
  <c r="KY259" i="2"/>
  <c r="KZ39" i="2"/>
  <c r="KZ38" i="2" s="1"/>
  <c r="LA64" i="2" s="1"/>
  <c r="KY99" i="2"/>
  <c r="KY163" i="2"/>
  <c r="KY227" i="2"/>
  <c r="KY291" i="2"/>
  <c r="KZ33" i="2"/>
  <c r="KX164" i="2"/>
  <c r="KX167" i="2"/>
  <c r="KX166" i="2"/>
  <c r="KY162" i="2" s="1"/>
  <c r="KX132" i="2"/>
  <c r="KX135" i="2"/>
  <c r="KX134" i="2"/>
  <c r="KY130" i="2" s="1"/>
  <c r="KK452" i="2"/>
  <c r="KK455" i="2"/>
  <c r="KK454" i="2"/>
  <c r="KL450" i="2" s="1"/>
  <c r="KL451" i="2"/>
  <c r="KL420" i="2"/>
  <c r="KL423" i="2"/>
  <c r="KL422" i="2"/>
  <c r="KM418" i="2" s="1"/>
  <c r="KM419" i="2"/>
  <c r="KM388" i="2"/>
  <c r="KM391" i="2"/>
  <c r="KM390" i="2"/>
  <c r="KN386" i="2" s="1"/>
  <c r="KN387" i="2"/>
  <c r="KX100" i="2"/>
  <c r="KX103" i="2"/>
  <c r="KX102" i="2"/>
  <c r="KY98" i="2" s="1"/>
  <c r="KM324" i="2"/>
  <c r="KM327" i="2"/>
  <c r="KM326" i="2"/>
  <c r="KN322" i="2" s="1"/>
  <c r="KN323" i="2"/>
  <c r="KN324" i="2" l="1"/>
  <c r="KN327" i="2"/>
  <c r="KN326" i="2"/>
  <c r="KO322" i="2" s="1"/>
  <c r="KO323" i="2"/>
  <c r="KN388" i="2"/>
  <c r="KN391" i="2"/>
  <c r="KN390" i="2"/>
  <c r="KO386" i="2" s="1"/>
  <c r="KO387" i="2"/>
  <c r="KL452" i="2"/>
  <c r="KL455" i="2"/>
  <c r="KL454" i="2"/>
  <c r="KM450" i="2" s="1"/>
  <c r="KM451" i="2"/>
  <c r="KY292" i="2"/>
  <c r="KY295" i="2"/>
  <c r="KY294" i="2"/>
  <c r="KZ290" i="2" s="1"/>
  <c r="KY260" i="2"/>
  <c r="KY263" i="2"/>
  <c r="KY262" i="2"/>
  <c r="KZ258" i="2" s="1"/>
  <c r="KY228" i="2"/>
  <c r="KY231" i="2"/>
  <c r="KY230" i="2"/>
  <c r="KZ226" i="2" s="1"/>
  <c r="KY196" i="2"/>
  <c r="KY199" i="2"/>
  <c r="KY198" i="2"/>
  <c r="KZ194" i="2" s="1"/>
  <c r="KM356" i="2"/>
  <c r="KM359" i="2"/>
  <c r="KM358" i="2"/>
  <c r="KN354" i="2" s="1"/>
  <c r="KN355" i="2"/>
  <c r="KK484" i="2"/>
  <c r="KK487" i="2"/>
  <c r="KK486" i="2"/>
  <c r="KL482" i="2" s="1"/>
  <c r="KL483" i="2"/>
  <c r="KM420" i="2"/>
  <c r="KM423" i="2"/>
  <c r="KM422" i="2"/>
  <c r="KN418" i="2" s="1"/>
  <c r="KN419" i="2"/>
  <c r="KZ99" i="2"/>
  <c r="KZ163" i="2"/>
  <c r="KZ227" i="2"/>
  <c r="KZ291" i="2"/>
  <c r="LA33" i="2"/>
  <c r="KZ131" i="2"/>
  <c r="KZ195" i="2"/>
  <c r="KZ259" i="2"/>
  <c r="LA39" i="2"/>
  <c r="LA38" i="2" s="1"/>
  <c r="LB64" i="2" s="1"/>
  <c r="KZ69" i="2"/>
  <c r="KZ421" i="2"/>
  <c r="KZ197" i="2"/>
  <c r="KX31" i="2"/>
  <c r="KV32" i="2" s="1"/>
  <c r="KZ389" i="2"/>
  <c r="KZ485" i="2"/>
  <c r="KZ325" i="2"/>
  <c r="KZ261" i="2"/>
  <c r="KZ133" i="2"/>
  <c r="KZ101" i="2"/>
  <c r="KZ517" i="2"/>
  <c r="KZ453" i="2"/>
  <c r="KZ357" i="2"/>
  <c r="KZ293" i="2"/>
  <c r="KZ229" i="2"/>
  <c r="KZ165" i="2"/>
  <c r="KY164" i="2"/>
  <c r="KY167" i="2"/>
  <c r="KY166" i="2"/>
  <c r="KZ162" i="2" s="1"/>
  <c r="KY132" i="2"/>
  <c r="KY135" i="2"/>
  <c r="KY134" i="2"/>
  <c r="KZ130" i="2" s="1"/>
  <c r="KO68" i="2"/>
  <c r="KO71" i="2"/>
  <c r="KO70" i="2"/>
  <c r="KP66" i="2" s="1"/>
  <c r="KP65" i="2" s="1"/>
  <c r="KP28" i="2" s="1"/>
  <c r="KP67" i="2"/>
  <c r="KY100" i="2"/>
  <c r="KY103" i="2"/>
  <c r="KY102" i="2"/>
  <c r="KZ98" i="2" s="1"/>
  <c r="KI516" i="2"/>
  <c r="KI519" i="2"/>
  <c r="KI518" i="2"/>
  <c r="KJ514" i="2" s="1"/>
  <c r="KJ515" i="2"/>
  <c r="KZ132" i="2" l="1"/>
  <c r="KZ135" i="2"/>
  <c r="KZ134" i="2"/>
  <c r="LA130" i="2" s="1"/>
  <c r="KZ228" i="2"/>
  <c r="KZ231" i="2"/>
  <c r="KZ230" i="2"/>
  <c r="LA226" i="2" s="1"/>
  <c r="KN420" i="2"/>
  <c r="KN423" i="2"/>
  <c r="KN422" i="2"/>
  <c r="KO418" i="2" s="1"/>
  <c r="KO419" i="2"/>
  <c r="KO324" i="2"/>
  <c r="KO327" i="2"/>
  <c r="KO326" i="2"/>
  <c r="KP322" i="2" s="1"/>
  <c r="KP323" i="2"/>
  <c r="KJ516" i="2"/>
  <c r="KJ519" i="2"/>
  <c r="KJ518" i="2"/>
  <c r="KK514" i="2" s="1"/>
  <c r="KK515" i="2"/>
  <c r="LB39" i="2"/>
  <c r="LB38" i="2" s="1"/>
  <c r="LC64" i="2" s="1"/>
  <c r="LA99" i="2"/>
  <c r="LA163" i="2"/>
  <c r="LA227" i="2"/>
  <c r="LA291" i="2"/>
  <c r="LB33" i="2"/>
  <c r="LA131" i="2"/>
  <c r="LA195" i="2"/>
  <c r="LA259" i="2"/>
  <c r="KZ164" i="2"/>
  <c r="KZ167" i="2"/>
  <c r="KZ166" i="2"/>
  <c r="LA162" i="2" s="1"/>
  <c r="KP68" i="2"/>
  <c r="KP71" i="2"/>
  <c r="KP70" i="2"/>
  <c r="KQ66" i="2" s="1"/>
  <c r="KQ65" i="2" s="1"/>
  <c r="KQ28" i="2" s="1"/>
  <c r="KQ67" i="2"/>
  <c r="KZ260" i="2"/>
  <c r="KZ263" i="2"/>
  <c r="KZ262" i="2"/>
  <c r="LA258" i="2" s="1"/>
  <c r="KZ100" i="2"/>
  <c r="KZ103" i="2"/>
  <c r="KZ102" i="2"/>
  <c r="LA98" i="2" s="1"/>
  <c r="KL484" i="2"/>
  <c r="KL487" i="2"/>
  <c r="KL486" i="2"/>
  <c r="KM482" i="2" s="1"/>
  <c r="KM483" i="2"/>
  <c r="KN356" i="2"/>
  <c r="KN359" i="2"/>
  <c r="KN358" i="2"/>
  <c r="KO354" i="2" s="1"/>
  <c r="KO355" i="2"/>
  <c r="KM452" i="2"/>
  <c r="KM455" i="2"/>
  <c r="KM454" i="2"/>
  <c r="KN450" i="2" s="1"/>
  <c r="KN451" i="2"/>
  <c r="KZ196" i="2"/>
  <c r="KZ199" i="2"/>
  <c r="KZ198" i="2"/>
  <c r="LA194" i="2" s="1"/>
  <c r="KZ292" i="2"/>
  <c r="KZ295" i="2"/>
  <c r="KZ294" i="2"/>
  <c r="LA290" i="2" s="1"/>
  <c r="KO388" i="2"/>
  <c r="KO391" i="2"/>
  <c r="KO390" i="2"/>
  <c r="KP386" i="2" s="1"/>
  <c r="KP387" i="2"/>
  <c r="KQ68" i="2" l="1"/>
  <c r="KQ71" i="2"/>
  <c r="KQ70" i="2"/>
  <c r="KR66" i="2" s="1"/>
  <c r="KR65" i="2" s="1"/>
  <c r="KR28" i="2" s="1"/>
  <c r="KR67" i="2"/>
  <c r="LA260" i="2"/>
  <c r="LA263" i="2"/>
  <c r="LA262" i="2"/>
  <c r="LB258" i="2" s="1"/>
  <c r="LA100" i="2"/>
  <c r="LA103" i="2"/>
  <c r="LA102" i="2"/>
  <c r="LB98" i="2" s="1"/>
  <c r="LA196" i="2"/>
  <c r="LA199" i="2"/>
  <c r="LA198" i="2"/>
  <c r="LB194" i="2" s="1"/>
  <c r="LA292" i="2"/>
  <c r="LA295" i="2"/>
  <c r="LA294" i="2"/>
  <c r="LB290" i="2" s="1"/>
  <c r="KP388" i="2"/>
  <c r="KP391" i="2"/>
  <c r="KP390" i="2"/>
  <c r="KQ386" i="2" s="1"/>
  <c r="KQ387" i="2"/>
  <c r="KN452" i="2"/>
  <c r="KN455" i="2"/>
  <c r="KN454" i="2"/>
  <c r="KO450" i="2" s="1"/>
  <c r="KO451" i="2"/>
  <c r="KO356" i="2"/>
  <c r="KO359" i="2"/>
  <c r="KO358" i="2"/>
  <c r="KP354" i="2" s="1"/>
  <c r="KP355" i="2"/>
  <c r="LA132" i="2"/>
  <c r="LA135" i="2"/>
  <c r="LA134" i="2"/>
  <c r="LB130" i="2" s="1"/>
  <c r="LA228" i="2"/>
  <c r="LA231" i="2"/>
  <c r="LA230" i="2"/>
  <c r="LB226" i="2" s="1"/>
  <c r="KM484" i="2"/>
  <c r="KM487" i="2"/>
  <c r="KM486" i="2"/>
  <c r="KN482" i="2" s="1"/>
  <c r="KN483" i="2"/>
  <c r="LB131" i="2"/>
  <c r="LB195" i="2"/>
  <c r="LB259" i="2"/>
  <c r="LC39" i="2"/>
  <c r="LC38" i="2" s="1"/>
  <c r="LD64" i="2" s="1"/>
  <c r="LB99" i="2"/>
  <c r="LB163" i="2"/>
  <c r="LB227" i="2"/>
  <c r="LB291" i="2"/>
  <c r="LC33" i="2"/>
  <c r="LA164" i="2"/>
  <c r="LA167" i="2"/>
  <c r="LA166" i="2"/>
  <c r="LB162" i="2" s="1"/>
  <c r="KK516" i="2"/>
  <c r="KK519" i="2"/>
  <c r="KK518" i="2"/>
  <c r="KL514" i="2" s="1"/>
  <c r="KL515" i="2"/>
  <c r="KP324" i="2"/>
  <c r="KP327" i="2"/>
  <c r="KP326" i="2"/>
  <c r="KQ322" i="2" s="1"/>
  <c r="KQ323" i="2"/>
  <c r="KO420" i="2"/>
  <c r="KO423" i="2"/>
  <c r="KO422" i="2"/>
  <c r="KP418" i="2" s="1"/>
  <c r="KP419" i="2"/>
  <c r="LB292" i="2" l="1"/>
  <c r="LB295" i="2"/>
  <c r="LB294" i="2"/>
  <c r="LC290" i="2" s="1"/>
  <c r="LB260" i="2"/>
  <c r="LB263" i="2"/>
  <c r="LB262" i="2"/>
  <c r="LC258" i="2" s="1"/>
  <c r="KO452" i="2"/>
  <c r="KO455" i="2"/>
  <c r="KO454" i="2"/>
  <c r="KP450" i="2" s="1"/>
  <c r="KP451" i="2"/>
  <c r="KQ388" i="2"/>
  <c r="KQ391" i="2"/>
  <c r="KQ390" i="2"/>
  <c r="KR386" i="2" s="1"/>
  <c r="KR387" i="2"/>
  <c r="KP420" i="2"/>
  <c r="KP423" i="2"/>
  <c r="KP422" i="2"/>
  <c r="KQ418" i="2" s="1"/>
  <c r="KQ419" i="2"/>
  <c r="LB228" i="2"/>
  <c r="LB231" i="2"/>
  <c r="LB230" i="2"/>
  <c r="LC226" i="2" s="1"/>
  <c r="LB196" i="2"/>
  <c r="LB199" i="2"/>
  <c r="LB198" i="2"/>
  <c r="LC194" i="2" s="1"/>
  <c r="LC131" i="2"/>
  <c r="LC195" i="2"/>
  <c r="LC259" i="2"/>
  <c r="LD39" i="2"/>
  <c r="LD38" i="2" s="1"/>
  <c r="LE64" i="2" s="1"/>
  <c r="LC99" i="2"/>
  <c r="LC163" i="2"/>
  <c r="LC227" i="2"/>
  <c r="LC291" i="2"/>
  <c r="LD33" i="2"/>
  <c r="LB164" i="2"/>
  <c r="LB167" i="2"/>
  <c r="LB166" i="2"/>
  <c r="LC162" i="2" s="1"/>
  <c r="LB132" i="2"/>
  <c r="LB135" i="2"/>
  <c r="LB134" i="2"/>
  <c r="LC130" i="2" s="1"/>
  <c r="KP356" i="2"/>
  <c r="KP359" i="2"/>
  <c r="KP358" i="2"/>
  <c r="KQ354" i="2" s="1"/>
  <c r="KQ355" i="2"/>
  <c r="KQ324" i="2"/>
  <c r="KQ327" i="2"/>
  <c r="KQ326" i="2"/>
  <c r="KR322" i="2" s="1"/>
  <c r="KR323" i="2"/>
  <c r="KL516" i="2"/>
  <c r="KL519" i="2"/>
  <c r="KL518" i="2"/>
  <c r="KM514" i="2" s="1"/>
  <c r="KM515" i="2"/>
  <c r="LB100" i="2"/>
  <c r="LB103" i="2"/>
  <c r="LB102" i="2"/>
  <c r="LC98" i="2" s="1"/>
  <c r="KN484" i="2"/>
  <c r="KN487" i="2"/>
  <c r="KN486" i="2"/>
  <c r="KO482" i="2" s="1"/>
  <c r="KO483" i="2"/>
  <c r="KR68" i="2"/>
  <c r="KR71" i="2"/>
  <c r="KR70" i="2"/>
  <c r="KS66" i="2" s="1"/>
  <c r="KS65" i="2" s="1"/>
  <c r="KS28" i="2" s="1"/>
  <c r="KS67" i="2"/>
  <c r="KQ356" i="2" l="1"/>
  <c r="KQ359" i="2"/>
  <c r="KQ358" i="2"/>
  <c r="KR354" i="2" s="1"/>
  <c r="KR355" i="2"/>
  <c r="LD99" i="2"/>
  <c r="LD163" i="2"/>
  <c r="LD227" i="2"/>
  <c r="LD291" i="2"/>
  <c r="LE33" i="2"/>
  <c r="LD131" i="2"/>
  <c r="LD195" i="2"/>
  <c r="LD259" i="2"/>
  <c r="LE39" i="2"/>
  <c r="LE38" i="2" s="1"/>
  <c r="LF64" i="2" s="1"/>
  <c r="LC164" i="2"/>
  <c r="LC167" i="2"/>
  <c r="LC166" i="2"/>
  <c r="LD162" i="2" s="1"/>
  <c r="LC132" i="2"/>
  <c r="LC135" i="2"/>
  <c r="LC134" i="2"/>
  <c r="LD130" i="2" s="1"/>
  <c r="KS68" i="2"/>
  <c r="KS71" i="2"/>
  <c r="KS70" i="2"/>
  <c r="KT66" i="2" s="1"/>
  <c r="KT65" i="2" s="1"/>
  <c r="KT28" i="2" s="1"/>
  <c r="KT67" i="2"/>
  <c r="LC100" i="2"/>
  <c r="LC103" i="2"/>
  <c r="LC102" i="2"/>
  <c r="LD98" i="2" s="1"/>
  <c r="KQ420" i="2"/>
  <c r="KQ423" i="2"/>
  <c r="KQ422" i="2"/>
  <c r="KR418" i="2" s="1"/>
  <c r="KR419" i="2"/>
  <c r="KO484" i="2"/>
  <c r="KO487" i="2"/>
  <c r="KO486" i="2"/>
  <c r="KP482" i="2" s="1"/>
  <c r="KP483" i="2"/>
  <c r="KR324" i="2"/>
  <c r="KR327" i="2"/>
  <c r="KR326" i="2"/>
  <c r="KS322" i="2" s="1"/>
  <c r="KS323" i="2"/>
  <c r="LC292" i="2"/>
  <c r="LC295" i="2"/>
  <c r="LC294" i="2"/>
  <c r="LD290" i="2" s="1"/>
  <c r="LC260" i="2"/>
  <c r="LC263" i="2"/>
  <c r="LC262" i="2"/>
  <c r="LD258" i="2" s="1"/>
  <c r="KM516" i="2"/>
  <c r="KM519" i="2"/>
  <c r="KM518" i="2"/>
  <c r="KN514" i="2" s="1"/>
  <c r="KN515" i="2"/>
  <c r="LC228" i="2"/>
  <c r="LC231" i="2"/>
  <c r="LC230" i="2"/>
  <c r="LD226" i="2" s="1"/>
  <c r="LC196" i="2"/>
  <c r="LC199" i="2"/>
  <c r="LC198" i="2"/>
  <c r="LD194" i="2" s="1"/>
  <c r="KR388" i="2"/>
  <c r="KR391" i="2"/>
  <c r="KR390" i="2"/>
  <c r="KS386" i="2" s="1"/>
  <c r="KS387" i="2"/>
  <c r="KP452" i="2"/>
  <c r="KP455" i="2"/>
  <c r="KP454" i="2"/>
  <c r="KQ450" i="2" s="1"/>
  <c r="KQ451" i="2"/>
  <c r="KN516" i="2" l="1"/>
  <c r="KN519" i="2"/>
  <c r="KN518" i="2"/>
  <c r="KO514" i="2" s="1"/>
  <c r="KO515" i="2"/>
  <c r="LD196" i="2"/>
  <c r="LD199" i="2"/>
  <c r="LD198" i="2"/>
  <c r="LE194" i="2" s="1"/>
  <c r="LD292" i="2"/>
  <c r="LD295" i="2"/>
  <c r="LD294" i="2"/>
  <c r="LE290" i="2" s="1"/>
  <c r="KR356" i="2"/>
  <c r="KR359" i="2"/>
  <c r="KR358" i="2"/>
  <c r="KS354" i="2" s="1"/>
  <c r="KS355" i="2"/>
  <c r="KS388" i="2"/>
  <c r="KS391" i="2"/>
  <c r="KS390" i="2"/>
  <c r="KT386" i="2" s="1"/>
  <c r="KT387" i="2"/>
  <c r="KR420" i="2"/>
  <c r="KR423" i="2"/>
  <c r="KR422" i="2"/>
  <c r="KS418" i="2" s="1"/>
  <c r="KS419" i="2"/>
  <c r="KT68" i="2"/>
  <c r="KT71" i="2"/>
  <c r="KT70" i="2"/>
  <c r="KU66" i="2" s="1"/>
  <c r="KU65" i="2" s="1"/>
  <c r="KU28" i="2" s="1"/>
  <c r="KU67" i="2"/>
  <c r="LD132" i="2"/>
  <c r="LD135" i="2"/>
  <c r="LD134" i="2"/>
  <c r="LE130" i="2" s="1"/>
  <c r="LD228" i="2"/>
  <c r="LD231" i="2"/>
  <c r="LD230" i="2"/>
  <c r="LE226" i="2" s="1"/>
  <c r="KQ452" i="2"/>
  <c r="KQ455" i="2"/>
  <c r="KQ454" i="2"/>
  <c r="KR450" i="2" s="1"/>
  <c r="KR451" i="2"/>
  <c r="LF39" i="2"/>
  <c r="LF38" i="2" s="1"/>
  <c r="LG64" i="2" s="1"/>
  <c r="LE99" i="2"/>
  <c r="LE163" i="2"/>
  <c r="LE227" i="2"/>
  <c r="LE291" i="2"/>
  <c r="LF33" i="2"/>
  <c r="LE131" i="2"/>
  <c r="LE195" i="2"/>
  <c r="LE259" i="2"/>
  <c r="LC31" i="2"/>
  <c r="LA32" i="2" s="1"/>
  <c r="LD164" i="2"/>
  <c r="LD167" i="2"/>
  <c r="LD166" i="2"/>
  <c r="LE162" i="2" s="1"/>
  <c r="KS324" i="2"/>
  <c r="KS327" i="2"/>
  <c r="KS326" i="2"/>
  <c r="KT322" i="2" s="1"/>
  <c r="KT323" i="2"/>
  <c r="KP484" i="2"/>
  <c r="KP487" i="2"/>
  <c r="KP486" i="2"/>
  <c r="KQ482" i="2" s="1"/>
  <c r="KQ483" i="2"/>
  <c r="LD260" i="2"/>
  <c r="LD263" i="2"/>
  <c r="LD262" i="2"/>
  <c r="LE258" i="2" s="1"/>
  <c r="LD100" i="2"/>
  <c r="LD103" i="2"/>
  <c r="LD102" i="2"/>
  <c r="LE98" i="2" s="1"/>
  <c r="KT324" i="2" l="1"/>
  <c r="KT327" i="2"/>
  <c r="KT326" i="2"/>
  <c r="KU322" i="2" s="1"/>
  <c r="KU323" i="2"/>
  <c r="LE132" i="2"/>
  <c r="LE135" i="2"/>
  <c r="LE134" i="2"/>
  <c r="LF130" i="2" s="1"/>
  <c r="LE228" i="2"/>
  <c r="LE231" i="2"/>
  <c r="LE230" i="2"/>
  <c r="LF226" i="2" s="1"/>
  <c r="KU68" i="2"/>
  <c r="KU71" i="2"/>
  <c r="KU70" i="2"/>
  <c r="KV66" i="2" s="1"/>
  <c r="KV65" i="2" s="1"/>
  <c r="KV28" i="2" s="1"/>
  <c r="KV67" i="2"/>
  <c r="KS420" i="2"/>
  <c r="KS423" i="2"/>
  <c r="KS422" i="2"/>
  <c r="KT418" i="2" s="1"/>
  <c r="KT419" i="2"/>
  <c r="KS356" i="2"/>
  <c r="KS359" i="2"/>
  <c r="KS358" i="2"/>
  <c r="KT354" i="2" s="1"/>
  <c r="KT355" i="2"/>
  <c r="KQ484" i="2"/>
  <c r="KQ487" i="2"/>
  <c r="KQ486" i="2"/>
  <c r="KR482" i="2" s="1"/>
  <c r="KR483" i="2"/>
  <c r="LF131" i="2"/>
  <c r="LF195" i="2"/>
  <c r="LF259" i="2"/>
  <c r="LG39" i="2"/>
  <c r="LG38" i="2" s="1"/>
  <c r="LH64" i="2" s="1"/>
  <c r="LF99" i="2"/>
  <c r="LF163" i="2"/>
  <c r="LF227" i="2"/>
  <c r="LF291" i="2"/>
  <c r="LG33" i="2"/>
  <c r="LE164" i="2"/>
  <c r="LE167" i="2"/>
  <c r="LE166" i="2"/>
  <c r="LF162" i="2" s="1"/>
  <c r="KO516" i="2"/>
  <c r="KO519" i="2"/>
  <c r="KO518" i="2"/>
  <c r="KP514" i="2" s="1"/>
  <c r="KP515" i="2"/>
  <c r="LE260" i="2"/>
  <c r="LE263" i="2"/>
  <c r="LE262" i="2"/>
  <c r="LF258" i="2" s="1"/>
  <c r="LE100" i="2"/>
  <c r="LE103" i="2"/>
  <c r="LE102" i="2"/>
  <c r="LF98" i="2" s="1"/>
  <c r="KT388" i="2"/>
  <c r="KT391" i="2"/>
  <c r="KT390" i="2"/>
  <c r="KU386" i="2" s="1"/>
  <c r="KU387" i="2"/>
  <c r="LE196" i="2"/>
  <c r="LE199" i="2"/>
  <c r="LE198" i="2"/>
  <c r="LF194" i="2" s="1"/>
  <c r="LE292" i="2"/>
  <c r="LE295" i="2"/>
  <c r="LE294" i="2"/>
  <c r="LF290" i="2" s="1"/>
  <c r="KR452" i="2"/>
  <c r="KR455" i="2"/>
  <c r="KR454" i="2"/>
  <c r="KS450" i="2" s="1"/>
  <c r="KS451" i="2"/>
  <c r="LF228" i="2" l="1"/>
  <c r="LF231" i="2"/>
  <c r="LF230" i="2"/>
  <c r="LG226" i="2" s="1"/>
  <c r="LF196" i="2"/>
  <c r="LF199" i="2"/>
  <c r="LF198" i="2"/>
  <c r="LG194" i="2" s="1"/>
  <c r="KT420" i="2"/>
  <c r="KT423" i="2"/>
  <c r="KT422" i="2"/>
  <c r="KU418" i="2" s="1"/>
  <c r="KU419" i="2"/>
  <c r="KP516" i="2"/>
  <c r="KP519" i="2"/>
  <c r="KP518" i="2"/>
  <c r="KQ514" i="2" s="1"/>
  <c r="KQ515" i="2"/>
  <c r="LG131" i="2"/>
  <c r="LG195" i="2"/>
  <c r="LG259" i="2"/>
  <c r="LH39" i="2"/>
  <c r="LH38" i="2" s="1"/>
  <c r="LI64" i="2" s="1"/>
  <c r="LG99" i="2"/>
  <c r="LG163" i="2"/>
  <c r="LG227" i="2"/>
  <c r="LG291" i="2"/>
  <c r="LH33" i="2"/>
  <c r="LF164" i="2"/>
  <c r="LF167" i="2"/>
  <c r="LF166" i="2"/>
  <c r="LG162" i="2" s="1"/>
  <c r="LF132" i="2"/>
  <c r="LF135" i="2"/>
  <c r="LF134" i="2"/>
  <c r="LG130" i="2" s="1"/>
  <c r="KR484" i="2"/>
  <c r="KR487" i="2"/>
  <c r="KR486" i="2"/>
  <c r="KS482" i="2" s="1"/>
  <c r="KS483" i="2"/>
  <c r="KS452" i="2"/>
  <c r="KS455" i="2"/>
  <c r="KS454" i="2"/>
  <c r="KT450" i="2" s="1"/>
  <c r="KT451" i="2"/>
  <c r="LF100" i="2"/>
  <c r="LF103" i="2"/>
  <c r="LF102" i="2"/>
  <c r="LG98" i="2" s="1"/>
  <c r="KU324" i="2"/>
  <c r="KU327" i="2"/>
  <c r="KU326" i="2"/>
  <c r="KV322" i="2" s="1"/>
  <c r="KV323" i="2"/>
  <c r="KU388" i="2"/>
  <c r="KU391" i="2"/>
  <c r="KU390" i="2"/>
  <c r="KV386" i="2" s="1"/>
  <c r="KV387" i="2"/>
  <c r="LF292" i="2"/>
  <c r="LF295" i="2"/>
  <c r="LF294" i="2"/>
  <c r="LG290" i="2" s="1"/>
  <c r="LF260" i="2"/>
  <c r="LF263" i="2"/>
  <c r="LF262" i="2"/>
  <c r="LG258" i="2" s="1"/>
  <c r="KT356" i="2"/>
  <c r="KT359" i="2"/>
  <c r="KT358" i="2"/>
  <c r="KU354" i="2" s="1"/>
  <c r="KU355" i="2"/>
  <c r="KV68" i="2"/>
  <c r="KV71" i="2"/>
  <c r="KV70" i="2"/>
  <c r="KW66" i="2" s="1"/>
  <c r="KW65" i="2" s="1"/>
  <c r="KW28" i="2" s="1"/>
  <c r="KW67" i="2"/>
  <c r="KW68" i="2" l="1"/>
  <c r="KW71" i="2"/>
  <c r="KW70" i="2"/>
  <c r="KX66" i="2" s="1"/>
  <c r="KX65" i="2" s="1"/>
  <c r="KX28" i="2" s="1"/>
  <c r="KX67" i="2"/>
  <c r="KT452" i="2"/>
  <c r="KT455" i="2"/>
  <c r="KT454" i="2"/>
  <c r="KU450" i="2" s="1"/>
  <c r="KU451" i="2"/>
  <c r="LG100" i="2"/>
  <c r="LG103" i="2"/>
  <c r="LG102" i="2"/>
  <c r="LH98" i="2" s="1"/>
  <c r="KU356" i="2"/>
  <c r="KU359" i="2"/>
  <c r="KU358" i="2"/>
  <c r="KV354" i="2" s="1"/>
  <c r="KV355" i="2"/>
  <c r="KV388" i="2"/>
  <c r="KV391" i="2"/>
  <c r="KV390" i="2"/>
  <c r="KW386" i="2" s="1"/>
  <c r="KW387" i="2"/>
  <c r="KS484" i="2"/>
  <c r="KS487" i="2"/>
  <c r="KS486" i="2"/>
  <c r="KT482" i="2" s="1"/>
  <c r="KT483" i="2"/>
  <c r="LG292" i="2"/>
  <c r="LG295" i="2"/>
  <c r="LG294" i="2"/>
  <c r="LH290" i="2" s="1"/>
  <c r="LG260" i="2"/>
  <c r="LG263" i="2"/>
  <c r="LG262" i="2"/>
  <c r="LH258" i="2" s="1"/>
  <c r="KU420" i="2"/>
  <c r="KU423" i="2"/>
  <c r="KU422" i="2"/>
  <c r="KV418" i="2" s="1"/>
  <c r="KV419" i="2"/>
  <c r="KV324" i="2"/>
  <c r="KV327" i="2"/>
  <c r="KV326" i="2"/>
  <c r="KW322" i="2" s="1"/>
  <c r="KW323" i="2"/>
  <c r="LG228" i="2"/>
  <c r="LG231" i="2"/>
  <c r="LG230" i="2"/>
  <c r="LH226" i="2" s="1"/>
  <c r="LG196" i="2"/>
  <c r="LG199" i="2"/>
  <c r="LG198" i="2"/>
  <c r="LH194" i="2" s="1"/>
  <c r="LH99" i="2"/>
  <c r="LH163" i="2"/>
  <c r="LH227" i="2"/>
  <c r="LH291" i="2"/>
  <c r="LI33" i="2"/>
  <c r="LH131" i="2"/>
  <c r="LH195" i="2"/>
  <c r="LH259" i="2"/>
  <c r="LI39" i="2"/>
  <c r="LI38" i="2" s="1"/>
  <c r="LJ64" i="2" s="1"/>
  <c r="LG164" i="2"/>
  <c r="LG167" i="2"/>
  <c r="LG166" i="2"/>
  <c r="LH162" i="2" s="1"/>
  <c r="LG132" i="2"/>
  <c r="LG135" i="2"/>
  <c r="LG134" i="2"/>
  <c r="LH130" i="2" s="1"/>
  <c r="KQ516" i="2"/>
  <c r="KQ519" i="2"/>
  <c r="KQ518" i="2"/>
  <c r="KR514" i="2" s="1"/>
  <c r="KR515" i="2"/>
  <c r="KR516" i="2" l="1"/>
  <c r="KR519" i="2"/>
  <c r="KR518" i="2"/>
  <c r="KS514" i="2" s="1"/>
  <c r="KS515" i="2"/>
  <c r="LH196" i="2"/>
  <c r="LH199" i="2"/>
  <c r="LH198" i="2"/>
  <c r="LI194" i="2" s="1"/>
  <c r="LH292" i="2"/>
  <c r="LH295" i="2"/>
  <c r="LH294" i="2"/>
  <c r="LI290" i="2" s="1"/>
  <c r="KT484" i="2"/>
  <c r="KT487" i="2"/>
  <c r="KT486" i="2"/>
  <c r="KU482" i="2" s="1"/>
  <c r="KU483" i="2"/>
  <c r="LH132" i="2"/>
  <c r="LH135" i="2"/>
  <c r="LH134" i="2"/>
  <c r="LI130" i="2" s="1"/>
  <c r="LH228" i="2"/>
  <c r="LH231" i="2"/>
  <c r="LH230" i="2"/>
  <c r="LI226" i="2" s="1"/>
  <c r="KW388" i="2"/>
  <c r="KW391" i="2"/>
  <c r="KW390" i="2"/>
  <c r="KX386" i="2" s="1"/>
  <c r="KX387" i="2"/>
  <c r="LI99" i="2"/>
  <c r="LI163" i="2"/>
  <c r="LI227" i="2"/>
  <c r="LI291" i="2"/>
  <c r="LJ33" i="2"/>
  <c r="LI195" i="2"/>
  <c r="LI131" i="2"/>
  <c r="LJ39" i="2"/>
  <c r="LJ38" i="2" s="1"/>
  <c r="LK64" i="2" s="1"/>
  <c r="LI259" i="2"/>
  <c r="LH164" i="2"/>
  <c r="LH167" i="2"/>
  <c r="LH166" i="2"/>
  <c r="LI162" i="2" s="1"/>
  <c r="KV420" i="2"/>
  <c r="KV423" i="2"/>
  <c r="KV422" i="2"/>
  <c r="KW418" i="2" s="1"/>
  <c r="KW419" i="2"/>
  <c r="KV356" i="2"/>
  <c r="KV359" i="2"/>
  <c r="KV358" i="2"/>
  <c r="KW354" i="2" s="1"/>
  <c r="KW355" i="2"/>
  <c r="KX68" i="2"/>
  <c r="KX71" i="2"/>
  <c r="KX70" i="2"/>
  <c r="KY66" i="2" s="1"/>
  <c r="KY65" i="2" s="1"/>
  <c r="KY28" i="2" s="1"/>
  <c r="KY67" i="2"/>
  <c r="LH260" i="2"/>
  <c r="LH263" i="2"/>
  <c r="LH262" i="2"/>
  <c r="LI258" i="2" s="1"/>
  <c r="LH100" i="2"/>
  <c r="LH103" i="2"/>
  <c r="LH102" i="2"/>
  <c r="LI98" i="2" s="1"/>
  <c r="KW324" i="2"/>
  <c r="KW327" i="2"/>
  <c r="KW326" i="2"/>
  <c r="KX322" i="2" s="1"/>
  <c r="KX323" i="2"/>
  <c r="KU452" i="2"/>
  <c r="KU455" i="2"/>
  <c r="KU454" i="2"/>
  <c r="KV450" i="2" s="1"/>
  <c r="KV451" i="2"/>
  <c r="LI132" i="2" l="1"/>
  <c r="LI135" i="2"/>
  <c r="LI134" i="2"/>
  <c r="LJ130" i="2" s="1"/>
  <c r="LI292" i="2"/>
  <c r="LI295" i="2"/>
  <c r="LI294" i="2"/>
  <c r="LJ290" i="2" s="1"/>
  <c r="KX388" i="2"/>
  <c r="KX391" i="2"/>
  <c r="KX390" i="2"/>
  <c r="KY386" i="2" s="1"/>
  <c r="KY387" i="2"/>
  <c r="KU484" i="2"/>
  <c r="KU487" i="2"/>
  <c r="KU486" i="2"/>
  <c r="KV482" i="2" s="1"/>
  <c r="KV483" i="2"/>
  <c r="KS516" i="2"/>
  <c r="KS519" i="2"/>
  <c r="KS518" i="2"/>
  <c r="KT514" i="2" s="1"/>
  <c r="KT515" i="2"/>
  <c r="KX324" i="2"/>
  <c r="KX327" i="2"/>
  <c r="KX326" i="2"/>
  <c r="KY322" i="2" s="1"/>
  <c r="KY323" i="2"/>
  <c r="KY68" i="2"/>
  <c r="KY71" i="2"/>
  <c r="KY70" i="2"/>
  <c r="KZ66" i="2" s="1"/>
  <c r="KZ65" i="2" s="1"/>
  <c r="KZ28" i="2" s="1"/>
  <c r="KZ67" i="2"/>
  <c r="LI260" i="2"/>
  <c r="LI263" i="2"/>
  <c r="LI262" i="2"/>
  <c r="LJ258" i="2" s="1"/>
  <c r="LI196" i="2"/>
  <c r="LI199" i="2"/>
  <c r="LI198" i="2"/>
  <c r="LJ194" i="2" s="1"/>
  <c r="LI228" i="2"/>
  <c r="LI231" i="2"/>
  <c r="LI230" i="2"/>
  <c r="LJ226" i="2" s="1"/>
  <c r="KW420" i="2"/>
  <c r="KW423" i="2"/>
  <c r="KW422" i="2"/>
  <c r="KX418" i="2" s="1"/>
  <c r="KX419" i="2"/>
  <c r="LJ131" i="2"/>
  <c r="LJ195" i="2"/>
  <c r="LJ259" i="2"/>
  <c r="LK39" i="2"/>
  <c r="LK38" i="2" s="1"/>
  <c r="LL64" i="2" s="1"/>
  <c r="LJ99" i="2"/>
  <c r="LJ163" i="2"/>
  <c r="LJ227" i="2"/>
  <c r="LJ291" i="2"/>
  <c r="LK33" i="2"/>
  <c r="LJ389" i="2"/>
  <c r="LJ485" i="2"/>
  <c r="LJ421" i="2"/>
  <c r="LJ325" i="2"/>
  <c r="LJ261" i="2"/>
  <c r="LJ197" i="2"/>
  <c r="LJ133" i="2"/>
  <c r="LH31" i="2"/>
  <c r="LF32" i="2" s="1"/>
  <c r="LJ517" i="2"/>
  <c r="LJ453" i="2"/>
  <c r="LJ357" i="2"/>
  <c r="LJ293" i="2"/>
  <c r="LJ229" i="2"/>
  <c r="LJ165" i="2"/>
  <c r="LJ101" i="2"/>
  <c r="LJ69" i="2"/>
  <c r="LI164" i="2"/>
  <c r="LI167" i="2"/>
  <c r="LI166" i="2"/>
  <c r="LJ162" i="2" s="1"/>
  <c r="KV452" i="2"/>
  <c r="KV455" i="2"/>
  <c r="KV454" i="2"/>
  <c r="KW450" i="2" s="1"/>
  <c r="KW451" i="2"/>
  <c r="KW356" i="2"/>
  <c r="KW359" i="2"/>
  <c r="KW358" i="2"/>
  <c r="KX354" i="2" s="1"/>
  <c r="KX355" i="2"/>
  <c r="LI100" i="2"/>
  <c r="LI103" i="2"/>
  <c r="LI102" i="2"/>
  <c r="LJ98" i="2" s="1"/>
  <c r="LJ100" i="2" l="1"/>
  <c r="LJ103" i="2"/>
  <c r="LJ102" i="2"/>
  <c r="LK98" i="2" s="1"/>
  <c r="LJ292" i="2"/>
  <c r="LJ295" i="2"/>
  <c r="LJ294" i="2"/>
  <c r="LK290" i="2" s="1"/>
  <c r="LJ260" i="2"/>
  <c r="LJ263" i="2"/>
  <c r="LJ262" i="2"/>
  <c r="LK258" i="2" s="1"/>
  <c r="KX420" i="2"/>
  <c r="KX423" i="2"/>
  <c r="KX422" i="2"/>
  <c r="KY418" i="2" s="1"/>
  <c r="KY419" i="2"/>
  <c r="KV484" i="2"/>
  <c r="KV487" i="2"/>
  <c r="KV486" i="2"/>
  <c r="KW482" i="2" s="1"/>
  <c r="KW483" i="2"/>
  <c r="KX356" i="2"/>
  <c r="KX359" i="2"/>
  <c r="KX358" i="2"/>
  <c r="KY354" i="2" s="1"/>
  <c r="KY355" i="2"/>
  <c r="KW452" i="2"/>
  <c r="KW455" i="2"/>
  <c r="KW454" i="2"/>
  <c r="KX450" i="2" s="1"/>
  <c r="KX451" i="2"/>
  <c r="LJ228" i="2"/>
  <c r="LJ231" i="2"/>
  <c r="LJ230" i="2"/>
  <c r="LK226" i="2" s="1"/>
  <c r="LJ196" i="2"/>
  <c r="LJ199" i="2"/>
  <c r="LJ198" i="2"/>
  <c r="LK194" i="2" s="1"/>
  <c r="KY324" i="2"/>
  <c r="KY327" i="2"/>
  <c r="KY326" i="2"/>
  <c r="KZ322" i="2" s="1"/>
  <c r="KZ323" i="2"/>
  <c r="KT516" i="2"/>
  <c r="KT519" i="2"/>
  <c r="KT518" i="2"/>
  <c r="KU514" i="2" s="1"/>
  <c r="KU515" i="2"/>
  <c r="KY388" i="2"/>
  <c r="KY391" i="2"/>
  <c r="KY390" i="2"/>
  <c r="KZ386" i="2" s="1"/>
  <c r="KZ387" i="2"/>
  <c r="LK131" i="2"/>
  <c r="LK195" i="2"/>
  <c r="LK259" i="2"/>
  <c r="LK163" i="2"/>
  <c r="LK291" i="2"/>
  <c r="LL33" i="2"/>
  <c r="LK99" i="2"/>
  <c r="LK227" i="2"/>
  <c r="LL39" i="2"/>
  <c r="LL38" i="2" s="1"/>
  <c r="LM64" i="2" s="1"/>
  <c r="LJ164" i="2"/>
  <c r="LJ167" i="2"/>
  <c r="LJ166" i="2"/>
  <c r="LK162" i="2" s="1"/>
  <c r="LJ132" i="2"/>
  <c r="LJ135" i="2"/>
  <c r="LJ134" i="2"/>
  <c r="LK130" i="2" s="1"/>
  <c r="KZ68" i="2"/>
  <c r="KZ71" i="2"/>
  <c r="KZ70" i="2"/>
  <c r="LA66" i="2" s="1"/>
  <c r="LA65" i="2" s="1"/>
  <c r="LA67" i="2"/>
  <c r="LK292" i="2" l="1"/>
  <c r="LK295" i="2"/>
  <c r="LK294" i="2"/>
  <c r="LL290" i="2" s="1"/>
  <c r="LA68" i="2"/>
  <c r="LA71" i="2"/>
  <c r="LA70" i="2"/>
  <c r="LB66" i="2" s="1"/>
  <c r="LB65" i="2" s="1"/>
  <c r="LB28" i="2" s="1"/>
  <c r="LB67" i="2"/>
  <c r="LK164" i="2"/>
  <c r="LK167" i="2"/>
  <c r="LK166" i="2"/>
  <c r="LL162" i="2" s="1"/>
  <c r="LK260" i="2"/>
  <c r="LK263" i="2"/>
  <c r="LK262" i="2"/>
  <c r="LL258" i="2" s="1"/>
  <c r="KX452" i="2"/>
  <c r="KX455" i="2"/>
  <c r="KX454" i="2"/>
  <c r="KY450" i="2" s="1"/>
  <c r="KY451" i="2"/>
  <c r="KY420" i="2"/>
  <c r="KY423" i="2"/>
  <c r="KY422" i="2"/>
  <c r="KZ418" i="2" s="1"/>
  <c r="KZ419" i="2"/>
  <c r="LA28" i="2"/>
  <c r="LA6" i="2" s="1"/>
  <c r="LA42" i="2"/>
  <c r="LK228" i="2"/>
  <c r="LK231" i="2"/>
  <c r="LK230" i="2"/>
  <c r="LL226" i="2" s="1"/>
  <c r="LK196" i="2"/>
  <c r="LK199" i="2"/>
  <c r="LK198" i="2"/>
  <c r="LL194" i="2" s="1"/>
  <c r="KU516" i="2"/>
  <c r="KU519" i="2"/>
  <c r="KU518" i="2"/>
  <c r="KV514" i="2" s="1"/>
  <c r="KV515" i="2"/>
  <c r="KY356" i="2"/>
  <c r="KY359" i="2"/>
  <c r="KY358" i="2"/>
  <c r="KZ354" i="2" s="1"/>
  <c r="KZ355" i="2"/>
  <c r="LK100" i="2"/>
  <c r="LK103" i="2"/>
  <c r="LK102" i="2"/>
  <c r="LL98" i="2" s="1"/>
  <c r="LL131" i="2"/>
  <c r="LL195" i="2"/>
  <c r="LL259" i="2"/>
  <c r="LM33" i="2"/>
  <c r="LL99" i="2"/>
  <c r="LL227" i="2"/>
  <c r="LL163" i="2"/>
  <c r="LL291" i="2"/>
  <c r="LM39" i="2"/>
  <c r="LM38" i="2" s="1"/>
  <c r="LN64" i="2" s="1"/>
  <c r="LK132" i="2"/>
  <c r="LK135" i="2"/>
  <c r="LK134" i="2"/>
  <c r="LL130" i="2" s="1"/>
  <c r="KZ388" i="2"/>
  <c r="KZ391" i="2"/>
  <c r="KZ390" i="2"/>
  <c r="LA386" i="2" s="1"/>
  <c r="LA387" i="2"/>
  <c r="KZ324" i="2"/>
  <c r="KZ327" i="2"/>
  <c r="KZ326" i="2"/>
  <c r="LA322" i="2" s="1"/>
  <c r="LA323" i="2"/>
  <c r="KW484" i="2"/>
  <c r="KW487" i="2"/>
  <c r="KW486" i="2"/>
  <c r="KX482" i="2" s="1"/>
  <c r="KX483" i="2"/>
  <c r="LL164" i="2" l="1"/>
  <c r="LL167" i="2"/>
  <c r="LL166" i="2"/>
  <c r="LM162" i="2" s="1"/>
  <c r="LN39" i="2"/>
  <c r="LN38" i="2" s="1"/>
  <c r="LO64" i="2" s="1"/>
  <c r="LM99" i="2"/>
  <c r="LM163" i="2"/>
  <c r="LM227" i="2"/>
  <c r="LM291" i="2"/>
  <c r="LN33" i="2"/>
  <c r="LM131" i="2"/>
  <c r="LM195" i="2"/>
  <c r="LM259" i="2"/>
  <c r="LL132" i="2"/>
  <c r="LL135" i="2"/>
  <c r="LL134" i="2"/>
  <c r="LM130" i="2" s="1"/>
  <c r="KZ420" i="2"/>
  <c r="KZ423" i="2"/>
  <c r="KZ422" i="2"/>
  <c r="LA418" i="2" s="1"/>
  <c r="LA419" i="2"/>
  <c r="KX484" i="2"/>
  <c r="KX487" i="2"/>
  <c r="KX486" i="2"/>
  <c r="KY482" i="2" s="1"/>
  <c r="KY483" i="2"/>
  <c r="LA324" i="2"/>
  <c r="LA327" i="2"/>
  <c r="LA326" i="2"/>
  <c r="LB322" i="2" s="1"/>
  <c r="LB323" i="2"/>
  <c r="LA388" i="2"/>
  <c r="LA391" i="2"/>
  <c r="LA390" i="2"/>
  <c r="LB386" i="2" s="1"/>
  <c r="LB387" i="2"/>
  <c r="KV516" i="2"/>
  <c r="KV519" i="2"/>
  <c r="KV518" i="2"/>
  <c r="KW514" i="2" s="1"/>
  <c r="KW515" i="2"/>
  <c r="LB68" i="2"/>
  <c r="LB71" i="2"/>
  <c r="LB70" i="2"/>
  <c r="LC66" i="2" s="1"/>
  <c r="LC65" i="2" s="1"/>
  <c r="LC28" i="2" s="1"/>
  <c r="LC67" i="2"/>
  <c r="LL228" i="2"/>
  <c r="LL231" i="2"/>
  <c r="LL230" i="2"/>
  <c r="LM226" i="2" s="1"/>
  <c r="LL260" i="2"/>
  <c r="LL263" i="2"/>
  <c r="LL262" i="2"/>
  <c r="LM258" i="2" s="1"/>
  <c r="KZ356" i="2"/>
  <c r="KZ359" i="2"/>
  <c r="KZ358" i="2"/>
  <c r="LA354" i="2" s="1"/>
  <c r="LA355" i="2"/>
  <c r="KY452" i="2"/>
  <c r="KY455" i="2"/>
  <c r="KY454" i="2"/>
  <c r="KZ450" i="2" s="1"/>
  <c r="KZ451" i="2"/>
  <c r="LL292" i="2"/>
  <c r="LL295" i="2"/>
  <c r="LL294" i="2"/>
  <c r="LM290" i="2" s="1"/>
  <c r="LL100" i="2"/>
  <c r="LL103" i="2"/>
  <c r="LL102" i="2"/>
  <c r="LM98" i="2" s="1"/>
  <c r="LL196" i="2"/>
  <c r="LL199" i="2"/>
  <c r="LL198" i="2"/>
  <c r="LM194" i="2" s="1"/>
  <c r="LC68" i="2" l="1"/>
  <c r="LC71" i="2"/>
  <c r="LC70" i="2"/>
  <c r="LD66" i="2" s="1"/>
  <c r="LD65" i="2" s="1"/>
  <c r="LD28" i="2" s="1"/>
  <c r="LD67" i="2"/>
  <c r="KW516" i="2"/>
  <c r="KW519" i="2"/>
  <c r="KW518" i="2"/>
  <c r="KX514" i="2" s="1"/>
  <c r="KX515" i="2"/>
  <c r="KY484" i="2"/>
  <c r="KY487" i="2"/>
  <c r="KY486" i="2"/>
  <c r="KZ482" i="2" s="1"/>
  <c r="KZ483" i="2"/>
  <c r="LM196" i="2"/>
  <c r="LM199" i="2"/>
  <c r="LM198" i="2"/>
  <c r="LN194" i="2" s="1"/>
  <c r="LM292" i="2"/>
  <c r="LM295" i="2"/>
  <c r="LM294" i="2"/>
  <c r="LN290" i="2" s="1"/>
  <c r="KZ452" i="2"/>
  <c r="KZ455" i="2"/>
  <c r="KZ454" i="2"/>
  <c r="LA450" i="2" s="1"/>
  <c r="LA451" i="2"/>
  <c r="LB388" i="2"/>
  <c r="LB391" i="2"/>
  <c r="LB390" i="2"/>
  <c r="LC386" i="2" s="1"/>
  <c r="LC387" i="2"/>
  <c r="LM132" i="2"/>
  <c r="LM135" i="2"/>
  <c r="LM134" i="2"/>
  <c r="LN130" i="2" s="1"/>
  <c r="LM228" i="2"/>
  <c r="LM231" i="2"/>
  <c r="LM230" i="2"/>
  <c r="LN226" i="2" s="1"/>
  <c r="LB324" i="2"/>
  <c r="LB327" i="2"/>
  <c r="LB326" i="2"/>
  <c r="LC322" i="2" s="1"/>
  <c r="LC323" i="2"/>
  <c r="LN131" i="2"/>
  <c r="LN195" i="2"/>
  <c r="LN259" i="2"/>
  <c r="LO39" i="2"/>
  <c r="LO38" i="2" s="1"/>
  <c r="LP64" i="2" s="1"/>
  <c r="LN99" i="2"/>
  <c r="LN163" i="2"/>
  <c r="LN227" i="2"/>
  <c r="LN291" i="2"/>
  <c r="LO33" i="2"/>
  <c r="LM164" i="2"/>
  <c r="LM167" i="2"/>
  <c r="LM166" i="2"/>
  <c r="LN162" i="2" s="1"/>
  <c r="LA356" i="2"/>
  <c r="LA359" i="2"/>
  <c r="LA358" i="2"/>
  <c r="LB354" i="2" s="1"/>
  <c r="LB355" i="2"/>
  <c r="LA420" i="2"/>
  <c r="LA423" i="2"/>
  <c r="LA422" i="2"/>
  <c r="LB418" i="2" s="1"/>
  <c r="LB419" i="2"/>
  <c r="LM260" i="2"/>
  <c r="LM263" i="2"/>
  <c r="LM262" i="2"/>
  <c r="LN258" i="2" s="1"/>
  <c r="LM100" i="2"/>
  <c r="LM103" i="2"/>
  <c r="LM102" i="2"/>
  <c r="LN98" i="2" s="1"/>
  <c r="LN228" i="2" l="1"/>
  <c r="LN231" i="2"/>
  <c r="LN230" i="2"/>
  <c r="LO226" i="2" s="1"/>
  <c r="LN196" i="2"/>
  <c r="LN199" i="2"/>
  <c r="LN198" i="2"/>
  <c r="LO194" i="2" s="1"/>
  <c r="LB420" i="2"/>
  <c r="LB423" i="2"/>
  <c r="LB422" i="2"/>
  <c r="LC418" i="2" s="1"/>
  <c r="LC419" i="2"/>
  <c r="LO131" i="2"/>
  <c r="LO195" i="2"/>
  <c r="LO259" i="2"/>
  <c r="LP39" i="2"/>
  <c r="LP38" i="2" s="1"/>
  <c r="LQ64" i="2" s="1"/>
  <c r="LO99" i="2"/>
  <c r="LO163" i="2"/>
  <c r="LO227" i="2"/>
  <c r="LO291" i="2"/>
  <c r="LP33" i="2"/>
  <c r="LM31" i="2"/>
  <c r="LK32" i="2" s="1"/>
  <c r="LN164" i="2"/>
  <c r="LN167" i="2"/>
  <c r="LN166" i="2"/>
  <c r="LO162" i="2" s="1"/>
  <c r="LN132" i="2"/>
  <c r="LN135" i="2"/>
  <c r="LN134" i="2"/>
  <c r="LO130" i="2" s="1"/>
  <c r="LD68" i="2"/>
  <c r="LD71" i="2"/>
  <c r="LD70" i="2"/>
  <c r="LE66" i="2" s="1"/>
  <c r="LE65" i="2" s="1"/>
  <c r="LE28" i="2" s="1"/>
  <c r="LE67" i="2"/>
  <c r="LB356" i="2"/>
  <c r="LB359" i="2"/>
  <c r="LB358" i="2"/>
  <c r="LC354" i="2" s="1"/>
  <c r="LC355" i="2"/>
  <c r="LN100" i="2"/>
  <c r="LN103" i="2"/>
  <c r="LN102" i="2"/>
  <c r="LO98" i="2" s="1"/>
  <c r="KZ484" i="2"/>
  <c r="KZ487" i="2"/>
  <c r="KZ486" i="2"/>
  <c r="LA482" i="2" s="1"/>
  <c r="LA483" i="2"/>
  <c r="LN292" i="2"/>
  <c r="LN295" i="2"/>
  <c r="LN294" i="2"/>
  <c r="LO290" i="2" s="1"/>
  <c r="LN260" i="2"/>
  <c r="LN263" i="2"/>
  <c r="LN262" i="2"/>
  <c r="LO258" i="2" s="1"/>
  <c r="LC324" i="2"/>
  <c r="LC327" i="2"/>
  <c r="LC326" i="2"/>
  <c r="LD322" i="2" s="1"/>
  <c r="LD323" i="2"/>
  <c r="LC388" i="2"/>
  <c r="LC391" i="2"/>
  <c r="LC390" i="2"/>
  <c r="LD386" i="2" s="1"/>
  <c r="LD387" i="2"/>
  <c r="LA452" i="2"/>
  <c r="LA455" i="2"/>
  <c r="LA454" i="2"/>
  <c r="LB450" i="2" s="1"/>
  <c r="LB451" i="2"/>
  <c r="KX516" i="2"/>
  <c r="KX519" i="2"/>
  <c r="KX518" i="2"/>
  <c r="KY514" i="2" s="1"/>
  <c r="KY515" i="2"/>
  <c r="LO100" i="2" l="1"/>
  <c r="LO103" i="2"/>
  <c r="LO102" i="2"/>
  <c r="LP98" i="2" s="1"/>
  <c r="LD388" i="2"/>
  <c r="LD391" i="2"/>
  <c r="LD390" i="2"/>
  <c r="LE386" i="2" s="1"/>
  <c r="LE387" i="2"/>
  <c r="LD324" i="2"/>
  <c r="LD327" i="2"/>
  <c r="LD326" i="2"/>
  <c r="LE322" i="2" s="1"/>
  <c r="LE323" i="2"/>
  <c r="LA484" i="2"/>
  <c r="LA487" i="2"/>
  <c r="LA486" i="2"/>
  <c r="LB482" i="2" s="1"/>
  <c r="LB483" i="2"/>
  <c r="LC356" i="2"/>
  <c r="LC359" i="2"/>
  <c r="LC358" i="2"/>
  <c r="LD354" i="2" s="1"/>
  <c r="LD355" i="2"/>
  <c r="LO292" i="2"/>
  <c r="LO295" i="2"/>
  <c r="LO294" i="2"/>
  <c r="LP290" i="2" s="1"/>
  <c r="LO260" i="2"/>
  <c r="LO263" i="2"/>
  <c r="LO262" i="2"/>
  <c r="LP258" i="2" s="1"/>
  <c r="KY516" i="2"/>
  <c r="KY519" i="2"/>
  <c r="KY518" i="2"/>
  <c r="KZ514" i="2" s="1"/>
  <c r="KZ515" i="2"/>
  <c r="LO228" i="2"/>
  <c r="LO231" i="2"/>
  <c r="LO230" i="2"/>
  <c r="LP226" i="2" s="1"/>
  <c r="LO196" i="2"/>
  <c r="LO199" i="2"/>
  <c r="LO198" i="2"/>
  <c r="LP194" i="2" s="1"/>
  <c r="LB452" i="2"/>
  <c r="LB455" i="2"/>
  <c r="LB454" i="2"/>
  <c r="LC450" i="2" s="1"/>
  <c r="LC451" i="2"/>
  <c r="LE68" i="2"/>
  <c r="LE71" i="2"/>
  <c r="LE70" i="2"/>
  <c r="LF66" i="2" s="1"/>
  <c r="LF65" i="2" s="1"/>
  <c r="LF28" i="2" s="1"/>
  <c r="LF67" i="2"/>
  <c r="LP99" i="2"/>
  <c r="LP163" i="2"/>
  <c r="LP227" i="2"/>
  <c r="LP291" i="2"/>
  <c r="LQ33" i="2"/>
  <c r="LP131" i="2"/>
  <c r="LP195" i="2"/>
  <c r="LP259" i="2"/>
  <c r="LQ39" i="2"/>
  <c r="LQ38" i="2" s="1"/>
  <c r="LR64" i="2" s="1"/>
  <c r="LO164" i="2"/>
  <c r="LO167" i="2"/>
  <c r="LO166" i="2"/>
  <c r="LP162" i="2" s="1"/>
  <c r="LO132" i="2"/>
  <c r="LO135" i="2"/>
  <c r="LO134" i="2"/>
  <c r="LP130" i="2" s="1"/>
  <c r="LC420" i="2"/>
  <c r="LC423" i="2"/>
  <c r="LC422" i="2"/>
  <c r="LD418" i="2" s="1"/>
  <c r="LD419" i="2"/>
  <c r="LP132" i="2" l="1"/>
  <c r="LP135" i="2"/>
  <c r="LP134" i="2"/>
  <c r="LQ130" i="2" s="1"/>
  <c r="LP228" i="2"/>
  <c r="LP231" i="2"/>
  <c r="LP230" i="2"/>
  <c r="LQ226" i="2" s="1"/>
  <c r="LC452" i="2"/>
  <c r="LC455" i="2"/>
  <c r="LC454" i="2"/>
  <c r="LD450" i="2" s="1"/>
  <c r="LD451" i="2"/>
  <c r="KZ516" i="2"/>
  <c r="KZ519" i="2"/>
  <c r="KZ518" i="2"/>
  <c r="LA514" i="2" s="1"/>
  <c r="LA515" i="2"/>
  <c r="LE324" i="2"/>
  <c r="LE327" i="2"/>
  <c r="LE326" i="2"/>
  <c r="LF322" i="2" s="1"/>
  <c r="LF323" i="2"/>
  <c r="LR39" i="2"/>
  <c r="LR38" i="2" s="1"/>
  <c r="LS64" i="2" s="1"/>
  <c r="LQ99" i="2"/>
  <c r="LQ163" i="2"/>
  <c r="LQ227" i="2"/>
  <c r="LQ291" i="2"/>
  <c r="LR33" i="2"/>
  <c r="LQ131" i="2"/>
  <c r="LQ195" i="2"/>
  <c r="LQ259" i="2"/>
  <c r="LP164" i="2"/>
  <c r="LP167" i="2"/>
  <c r="LP166" i="2"/>
  <c r="LQ162" i="2" s="1"/>
  <c r="LD356" i="2"/>
  <c r="LD359" i="2"/>
  <c r="LD358" i="2"/>
  <c r="LE354" i="2" s="1"/>
  <c r="LE355" i="2"/>
  <c r="LB484" i="2"/>
  <c r="LB487" i="2"/>
  <c r="LB486" i="2"/>
  <c r="LC482" i="2" s="1"/>
  <c r="LC483" i="2"/>
  <c r="LP260" i="2"/>
  <c r="LP263" i="2"/>
  <c r="LP262" i="2"/>
  <c r="LQ258" i="2" s="1"/>
  <c r="LP100" i="2"/>
  <c r="LP103" i="2"/>
  <c r="LP102" i="2"/>
  <c r="LQ98" i="2" s="1"/>
  <c r="LE388" i="2"/>
  <c r="LE391" i="2"/>
  <c r="LE390" i="2"/>
  <c r="LF386" i="2" s="1"/>
  <c r="LF387" i="2"/>
  <c r="LD420" i="2"/>
  <c r="LD423" i="2"/>
  <c r="LD422" i="2"/>
  <c r="LE418" i="2" s="1"/>
  <c r="LE419" i="2"/>
  <c r="LP196" i="2"/>
  <c r="LP199" i="2"/>
  <c r="LP198" i="2"/>
  <c r="LQ194" i="2" s="1"/>
  <c r="LP292" i="2"/>
  <c r="LP295" i="2"/>
  <c r="LP294" i="2"/>
  <c r="LQ290" i="2" s="1"/>
  <c r="LF68" i="2"/>
  <c r="LF71" i="2"/>
  <c r="LF70" i="2"/>
  <c r="LG66" i="2" s="1"/>
  <c r="LG65" i="2" s="1"/>
  <c r="LG28" i="2" s="1"/>
  <c r="LG67" i="2"/>
  <c r="LD452" i="2" l="1"/>
  <c r="LD455" i="2"/>
  <c r="LD454" i="2"/>
  <c r="LE450" i="2" s="1"/>
  <c r="LE451" i="2"/>
  <c r="LE356" i="2"/>
  <c r="LE359" i="2"/>
  <c r="LE358" i="2"/>
  <c r="LF354" i="2" s="1"/>
  <c r="LF355" i="2"/>
  <c r="LQ196" i="2"/>
  <c r="LQ199" i="2"/>
  <c r="LQ198" i="2"/>
  <c r="LR194" i="2" s="1"/>
  <c r="LQ292" i="2"/>
  <c r="LQ295" i="2"/>
  <c r="LQ294" i="2"/>
  <c r="LR290" i="2" s="1"/>
  <c r="LE420" i="2"/>
  <c r="LE423" i="2"/>
  <c r="LE422" i="2"/>
  <c r="LF418" i="2" s="1"/>
  <c r="LF419" i="2"/>
  <c r="LQ132" i="2"/>
  <c r="LQ135" i="2"/>
  <c r="LQ134" i="2"/>
  <c r="LR130" i="2" s="1"/>
  <c r="LQ228" i="2"/>
  <c r="LQ231" i="2"/>
  <c r="LQ230" i="2"/>
  <c r="LR226" i="2" s="1"/>
  <c r="LF324" i="2"/>
  <c r="LF327" i="2"/>
  <c r="LF326" i="2"/>
  <c r="LG322" i="2" s="1"/>
  <c r="LG323" i="2"/>
  <c r="LC484" i="2"/>
  <c r="LC487" i="2"/>
  <c r="LC486" i="2"/>
  <c r="LD482" i="2" s="1"/>
  <c r="LD483" i="2"/>
  <c r="LQ260" i="2"/>
  <c r="LQ263" i="2"/>
  <c r="LQ262" i="2"/>
  <c r="LR258" i="2" s="1"/>
  <c r="LQ100" i="2"/>
  <c r="LQ103" i="2"/>
  <c r="LQ102" i="2"/>
  <c r="LR98" i="2" s="1"/>
  <c r="LG68" i="2"/>
  <c r="LG71" i="2"/>
  <c r="LG70" i="2"/>
  <c r="LH66" i="2" s="1"/>
  <c r="LH65" i="2" s="1"/>
  <c r="LH28" i="2" s="1"/>
  <c r="LH67" i="2"/>
  <c r="LF388" i="2"/>
  <c r="LF391" i="2"/>
  <c r="LF390" i="2"/>
  <c r="LG386" i="2" s="1"/>
  <c r="LG387" i="2"/>
  <c r="LR131" i="2"/>
  <c r="LR195" i="2"/>
  <c r="LR259" i="2"/>
  <c r="LS39" i="2"/>
  <c r="LS38" i="2" s="1"/>
  <c r="LT64" i="2" s="1"/>
  <c r="LR99" i="2"/>
  <c r="LR163" i="2"/>
  <c r="LR227" i="2"/>
  <c r="LR291" i="2"/>
  <c r="LS33" i="2"/>
  <c r="LQ164" i="2"/>
  <c r="LQ167" i="2"/>
  <c r="LQ166" i="2"/>
  <c r="LR162" i="2" s="1"/>
  <c r="LA516" i="2"/>
  <c r="LA519" i="2"/>
  <c r="LA518" i="2"/>
  <c r="LB514" i="2" s="1"/>
  <c r="LB515" i="2"/>
  <c r="LR228" i="2" l="1"/>
  <c r="LR231" i="2"/>
  <c r="LR230" i="2"/>
  <c r="LS226" i="2" s="1"/>
  <c r="LR196" i="2"/>
  <c r="LR199" i="2"/>
  <c r="LR198" i="2"/>
  <c r="LS194" i="2" s="1"/>
  <c r="LD484" i="2"/>
  <c r="LD487" i="2"/>
  <c r="LD486" i="2"/>
  <c r="LE482" i="2" s="1"/>
  <c r="LE483" i="2"/>
  <c r="LB516" i="2"/>
  <c r="LB519" i="2"/>
  <c r="LB518" i="2"/>
  <c r="LC514" i="2" s="1"/>
  <c r="LC515" i="2"/>
  <c r="LS131" i="2"/>
  <c r="LS195" i="2"/>
  <c r="LS259" i="2"/>
  <c r="LT39" i="2"/>
  <c r="LT38" i="2" s="1"/>
  <c r="LU64" i="2" s="1"/>
  <c r="LS99" i="2"/>
  <c r="LS163" i="2"/>
  <c r="LS227" i="2"/>
  <c r="LS291" i="2"/>
  <c r="LT33" i="2"/>
  <c r="LR164" i="2"/>
  <c r="LR167" i="2"/>
  <c r="LR166" i="2"/>
  <c r="LS162" i="2" s="1"/>
  <c r="LR132" i="2"/>
  <c r="LR135" i="2"/>
  <c r="LR134" i="2"/>
  <c r="LS130" i="2" s="1"/>
  <c r="LG388" i="2"/>
  <c r="LG391" i="2"/>
  <c r="LG390" i="2"/>
  <c r="LH386" i="2" s="1"/>
  <c r="LH387" i="2"/>
  <c r="LH68" i="2"/>
  <c r="LH71" i="2"/>
  <c r="LH70" i="2"/>
  <c r="LI66" i="2" s="1"/>
  <c r="LI65" i="2" s="1"/>
  <c r="LI28" i="2" s="1"/>
  <c r="LI67" i="2"/>
  <c r="LR100" i="2"/>
  <c r="LR103" i="2"/>
  <c r="LR102" i="2"/>
  <c r="LS98" i="2" s="1"/>
  <c r="LG324" i="2"/>
  <c r="LG327" i="2"/>
  <c r="LG326" i="2"/>
  <c r="LH322" i="2" s="1"/>
  <c r="LH323" i="2"/>
  <c r="LF420" i="2"/>
  <c r="LF423" i="2"/>
  <c r="LF422" i="2"/>
  <c r="LG418" i="2" s="1"/>
  <c r="LG419" i="2"/>
  <c r="LF356" i="2"/>
  <c r="LF359" i="2"/>
  <c r="LF358" i="2"/>
  <c r="LG354" i="2" s="1"/>
  <c r="LG355" i="2"/>
  <c r="LE452" i="2"/>
  <c r="LE455" i="2"/>
  <c r="LE454" i="2"/>
  <c r="LF450" i="2" s="1"/>
  <c r="LF451" i="2"/>
  <c r="LR292" i="2"/>
  <c r="LR295" i="2"/>
  <c r="LR294" i="2"/>
  <c r="LS290" i="2" s="1"/>
  <c r="LR260" i="2"/>
  <c r="LR263" i="2"/>
  <c r="LR262" i="2"/>
  <c r="LS258" i="2" s="1"/>
  <c r="LS228" i="2" l="1"/>
  <c r="LS231" i="2"/>
  <c r="LS230" i="2"/>
  <c r="LT226" i="2" s="1"/>
  <c r="LS196" i="2"/>
  <c r="LS199" i="2"/>
  <c r="LS198" i="2"/>
  <c r="LT194" i="2" s="1"/>
  <c r="LG356" i="2"/>
  <c r="LG359" i="2"/>
  <c r="LG358" i="2"/>
  <c r="LH354" i="2" s="1"/>
  <c r="LH355" i="2"/>
  <c r="LT99" i="2"/>
  <c r="LT163" i="2"/>
  <c r="LT227" i="2"/>
  <c r="LT291" i="2"/>
  <c r="LU33" i="2"/>
  <c r="LT131" i="2"/>
  <c r="LT195" i="2"/>
  <c r="LT259" i="2"/>
  <c r="LU39" i="2"/>
  <c r="LU38" i="2" s="1"/>
  <c r="LV64" i="2" s="1"/>
  <c r="LT293" i="2"/>
  <c r="LT101" i="2"/>
  <c r="LR31" i="2"/>
  <c r="LP32" i="2" s="1"/>
  <c r="LT517" i="2"/>
  <c r="LT453" i="2"/>
  <c r="LT357" i="2"/>
  <c r="LT229" i="2"/>
  <c r="LT165" i="2"/>
  <c r="LT69" i="2"/>
  <c r="LT133" i="2"/>
  <c r="LT389" i="2"/>
  <c r="LT485" i="2"/>
  <c r="LT421" i="2"/>
  <c r="LT325" i="2"/>
  <c r="LT261" i="2"/>
  <c r="LT197" i="2"/>
  <c r="LS164" i="2"/>
  <c r="LS167" i="2"/>
  <c r="LS166" i="2"/>
  <c r="LT162" i="2" s="1"/>
  <c r="LS132" i="2"/>
  <c r="LS135" i="2"/>
  <c r="LS134" i="2"/>
  <c r="LT130" i="2" s="1"/>
  <c r="LF452" i="2"/>
  <c r="LF455" i="2"/>
  <c r="LF454" i="2"/>
  <c r="LG450" i="2" s="1"/>
  <c r="LG451" i="2"/>
  <c r="LG420" i="2"/>
  <c r="LG423" i="2"/>
  <c r="LG422" i="2"/>
  <c r="LH418" i="2" s="1"/>
  <c r="LH419" i="2"/>
  <c r="LS100" i="2"/>
  <c r="LS103" i="2"/>
  <c r="LS102" i="2"/>
  <c r="LT98" i="2" s="1"/>
  <c r="LC516" i="2"/>
  <c r="LC519" i="2"/>
  <c r="LC518" i="2"/>
  <c r="LD514" i="2" s="1"/>
  <c r="LD515" i="2"/>
  <c r="LE484" i="2"/>
  <c r="LE487" i="2"/>
  <c r="LE486" i="2"/>
  <c r="LF482" i="2" s="1"/>
  <c r="LF483" i="2"/>
  <c r="LH324" i="2"/>
  <c r="LH327" i="2"/>
  <c r="LH326" i="2"/>
  <c r="LI322" i="2" s="1"/>
  <c r="LI323" i="2"/>
  <c r="LI68" i="2"/>
  <c r="LI71" i="2"/>
  <c r="LI70" i="2"/>
  <c r="LJ66" i="2" s="1"/>
  <c r="LJ65" i="2" s="1"/>
  <c r="LJ28" i="2" s="1"/>
  <c r="LJ67" i="2"/>
  <c r="LH388" i="2"/>
  <c r="LH391" i="2"/>
  <c r="LH390" i="2"/>
  <c r="LI386" i="2" s="1"/>
  <c r="LI387" i="2"/>
  <c r="LS292" i="2"/>
  <c r="LS295" i="2"/>
  <c r="LS294" i="2"/>
  <c r="LT290" i="2" s="1"/>
  <c r="LS260" i="2"/>
  <c r="LS263" i="2"/>
  <c r="LS262" i="2"/>
  <c r="LT258" i="2" s="1"/>
  <c r="LI324" i="2" l="1"/>
  <c r="LI327" i="2"/>
  <c r="LI326" i="2"/>
  <c r="LJ322" i="2" s="1"/>
  <c r="LJ323" i="2"/>
  <c r="LT260" i="2"/>
  <c r="LT263" i="2"/>
  <c r="LT262" i="2"/>
  <c r="LU258" i="2" s="1"/>
  <c r="LT100" i="2"/>
  <c r="LT103" i="2"/>
  <c r="LT102" i="2"/>
  <c r="LU98" i="2" s="1"/>
  <c r="LI388" i="2"/>
  <c r="LI391" i="2"/>
  <c r="LI390" i="2"/>
  <c r="LJ386" i="2" s="1"/>
  <c r="LJ387" i="2"/>
  <c r="LF484" i="2"/>
  <c r="LF487" i="2"/>
  <c r="LF486" i="2"/>
  <c r="LG482" i="2" s="1"/>
  <c r="LG483" i="2"/>
  <c r="LD516" i="2"/>
  <c r="LD519" i="2"/>
  <c r="LD518" i="2"/>
  <c r="LE514" i="2" s="1"/>
  <c r="LE515" i="2"/>
  <c r="LH420" i="2"/>
  <c r="LH423" i="2"/>
  <c r="LH422" i="2"/>
  <c r="LI418" i="2" s="1"/>
  <c r="LI419" i="2"/>
  <c r="LG452" i="2"/>
  <c r="LG455" i="2"/>
  <c r="LG454" i="2"/>
  <c r="LH450" i="2" s="1"/>
  <c r="LH451" i="2"/>
  <c r="LT196" i="2"/>
  <c r="LT199" i="2"/>
  <c r="LT198" i="2"/>
  <c r="LU194" i="2" s="1"/>
  <c r="LT292" i="2"/>
  <c r="LT295" i="2"/>
  <c r="LT294" i="2"/>
  <c r="LU290" i="2" s="1"/>
  <c r="LH356" i="2"/>
  <c r="LH359" i="2"/>
  <c r="LH358" i="2"/>
  <c r="LI354" i="2" s="1"/>
  <c r="LI355" i="2"/>
  <c r="LJ68" i="2"/>
  <c r="LJ71" i="2"/>
  <c r="LJ70" i="2"/>
  <c r="LK66" i="2" s="1"/>
  <c r="LK65" i="2" s="1"/>
  <c r="LK28" i="2" s="1"/>
  <c r="LK67" i="2"/>
  <c r="LT132" i="2"/>
  <c r="LT135" i="2"/>
  <c r="LT134" i="2"/>
  <c r="LU130" i="2" s="1"/>
  <c r="LT228" i="2"/>
  <c r="LT231" i="2"/>
  <c r="LT230" i="2"/>
  <c r="LU226" i="2" s="1"/>
  <c r="LV39" i="2"/>
  <c r="LV38" i="2" s="1"/>
  <c r="LW64" i="2" s="1"/>
  <c r="LU99" i="2"/>
  <c r="LU163" i="2"/>
  <c r="LU227" i="2"/>
  <c r="LU291" i="2"/>
  <c r="LV33" i="2"/>
  <c r="LU131" i="2"/>
  <c r="LU195" i="2"/>
  <c r="LU259" i="2"/>
  <c r="LT164" i="2"/>
  <c r="LT167" i="2"/>
  <c r="LT166" i="2"/>
  <c r="LU162" i="2" s="1"/>
  <c r="LU132" i="2" l="1"/>
  <c r="LU135" i="2"/>
  <c r="LU134" i="2"/>
  <c r="LV130" i="2" s="1"/>
  <c r="LU228" i="2"/>
  <c r="LU231" i="2"/>
  <c r="LU230" i="2"/>
  <c r="LV226" i="2" s="1"/>
  <c r="LH452" i="2"/>
  <c r="LH455" i="2"/>
  <c r="LH454" i="2"/>
  <c r="LI450" i="2" s="1"/>
  <c r="LI451" i="2"/>
  <c r="LI420" i="2"/>
  <c r="LI423" i="2"/>
  <c r="LI422" i="2"/>
  <c r="LJ418" i="2" s="1"/>
  <c r="LJ419" i="2"/>
  <c r="LE516" i="2"/>
  <c r="LE519" i="2"/>
  <c r="LE518" i="2"/>
  <c r="LF514" i="2" s="1"/>
  <c r="LF515" i="2"/>
  <c r="LV131" i="2"/>
  <c r="LV195" i="2"/>
  <c r="LV259" i="2"/>
  <c r="LW39" i="2"/>
  <c r="LW38" i="2" s="1"/>
  <c r="LX64" i="2" s="1"/>
  <c r="LV99" i="2"/>
  <c r="LV163" i="2"/>
  <c r="LV227" i="2"/>
  <c r="LV291" i="2"/>
  <c r="LW33" i="2"/>
  <c r="LU164" i="2"/>
  <c r="LU167" i="2"/>
  <c r="LU166" i="2"/>
  <c r="LV162" i="2" s="1"/>
  <c r="LJ388" i="2"/>
  <c r="LJ391" i="2"/>
  <c r="LJ390" i="2"/>
  <c r="LK386" i="2" s="1"/>
  <c r="LK387" i="2"/>
  <c r="LU260" i="2"/>
  <c r="LU263" i="2"/>
  <c r="LU262" i="2"/>
  <c r="LV258" i="2" s="1"/>
  <c r="LU100" i="2"/>
  <c r="LU103" i="2"/>
  <c r="LU102" i="2"/>
  <c r="LV98" i="2" s="1"/>
  <c r="LK68" i="2"/>
  <c r="LK71" i="2"/>
  <c r="LK70" i="2"/>
  <c r="LL66" i="2" s="1"/>
  <c r="LL65" i="2" s="1"/>
  <c r="LL28" i="2" s="1"/>
  <c r="LL67" i="2"/>
  <c r="LI356" i="2"/>
  <c r="LI359" i="2"/>
  <c r="LI358" i="2"/>
  <c r="LJ354" i="2" s="1"/>
  <c r="LJ355" i="2"/>
  <c r="LJ324" i="2"/>
  <c r="LJ327" i="2"/>
  <c r="LJ326" i="2"/>
  <c r="LK322" i="2" s="1"/>
  <c r="LK323" i="2"/>
  <c r="LU196" i="2"/>
  <c r="LU199" i="2"/>
  <c r="LU198" i="2"/>
  <c r="LV194" i="2" s="1"/>
  <c r="LU292" i="2"/>
  <c r="LU295" i="2"/>
  <c r="LU294" i="2"/>
  <c r="LV290" i="2" s="1"/>
  <c r="LG484" i="2"/>
  <c r="LG487" i="2"/>
  <c r="LG486" i="2"/>
  <c r="LH482" i="2" s="1"/>
  <c r="LH483" i="2"/>
  <c r="LK324" i="2" l="1"/>
  <c r="LK327" i="2"/>
  <c r="LK326" i="2"/>
  <c r="LL322" i="2" s="1"/>
  <c r="LL323" i="2"/>
  <c r="LV292" i="2"/>
  <c r="LV295" i="2"/>
  <c r="LV294" i="2"/>
  <c r="LW290" i="2" s="1"/>
  <c r="LV260" i="2"/>
  <c r="LV263" i="2"/>
  <c r="LV262" i="2"/>
  <c r="LW258" i="2" s="1"/>
  <c r="LJ356" i="2"/>
  <c r="LJ359" i="2"/>
  <c r="LJ358" i="2"/>
  <c r="LK354" i="2" s="1"/>
  <c r="LK355" i="2"/>
  <c r="LV228" i="2"/>
  <c r="LV231" i="2"/>
  <c r="LV230" i="2"/>
  <c r="LW226" i="2" s="1"/>
  <c r="LV196" i="2"/>
  <c r="LV199" i="2"/>
  <c r="LV198" i="2"/>
  <c r="LW194" i="2" s="1"/>
  <c r="LJ420" i="2"/>
  <c r="LJ423" i="2"/>
  <c r="LJ422" i="2"/>
  <c r="LK418" i="2" s="1"/>
  <c r="LK419" i="2"/>
  <c r="LK388" i="2"/>
  <c r="LK391" i="2"/>
  <c r="LK390" i="2"/>
  <c r="LL386" i="2" s="1"/>
  <c r="LL387" i="2"/>
  <c r="LW131" i="2"/>
  <c r="LW195" i="2"/>
  <c r="LW259" i="2"/>
  <c r="LX39" i="2"/>
  <c r="LX38" i="2" s="1"/>
  <c r="LY64" i="2" s="1"/>
  <c r="LW99" i="2"/>
  <c r="LW163" i="2"/>
  <c r="LW227" i="2"/>
  <c r="LW291" i="2"/>
  <c r="LX33" i="2"/>
  <c r="LV164" i="2"/>
  <c r="LV167" i="2"/>
  <c r="LV166" i="2"/>
  <c r="LW162" i="2" s="1"/>
  <c r="LV132" i="2"/>
  <c r="LV135" i="2"/>
  <c r="LV134" i="2"/>
  <c r="LW130" i="2" s="1"/>
  <c r="LI452" i="2"/>
  <c r="LI455" i="2"/>
  <c r="LI454" i="2"/>
  <c r="LJ450" i="2" s="1"/>
  <c r="LJ451" i="2"/>
  <c r="LH484" i="2"/>
  <c r="LH487" i="2"/>
  <c r="LH486" i="2"/>
  <c r="LI482" i="2" s="1"/>
  <c r="LI483" i="2"/>
  <c r="LL68" i="2"/>
  <c r="LL71" i="2"/>
  <c r="LL70" i="2"/>
  <c r="LM66" i="2" s="1"/>
  <c r="LM65" i="2" s="1"/>
  <c r="LM28" i="2" s="1"/>
  <c r="LM67" i="2"/>
  <c r="LV100" i="2"/>
  <c r="LV103" i="2"/>
  <c r="LV102" i="2"/>
  <c r="LW98" i="2" s="1"/>
  <c r="LF516" i="2"/>
  <c r="LF519" i="2"/>
  <c r="LF518" i="2"/>
  <c r="LG514" i="2" s="1"/>
  <c r="LG515" i="2"/>
  <c r="LG516" i="2" l="1"/>
  <c r="LG519" i="2"/>
  <c r="LG518" i="2"/>
  <c r="LH514" i="2" s="1"/>
  <c r="LH515" i="2"/>
  <c r="LJ452" i="2"/>
  <c r="LJ455" i="2"/>
  <c r="LJ454" i="2"/>
  <c r="LK450" i="2" s="1"/>
  <c r="LK451" i="2"/>
  <c r="LW292" i="2"/>
  <c r="LW295" i="2"/>
  <c r="LW294" i="2"/>
  <c r="LX290" i="2" s="1"/>
  <c r="LW260" i="2"/>
  <c r="LW263" i="2"/>
  <c r="LW262" i="2"/>
  <c r="LX258" i="2" s="1"/>
  <c r="LK356" i="2"/>
  <c r="LK359" i="2"/>
  <c r="LK358" i="2"/>
  <c r="LL354" i="2" s="1"/>
  <c r="LL355" i="2"/>
  <c r="LM68" i="2"/>
  <c r="LM71" i="2"/>
  <c r="LM70" i="2"/>
  <c r="LN66" i="2" s="1"/>
  <c r="LN65" i="2" s="1"/>
  <c r="LN28" i="2" s="1"/>
  <c r="LN67" i="2"/>
  <c r="LW228" i="2"/>
  <c r="LW231" i="2"/>
  <c r="LW230" i="2"/>
  <c r="LX226" i="2" s="1"/>
  <c r="LW196" i="2"/>
  <c r="LW199" i="2"/>
  <c r="LW198" i="2"/>
  <c r="LX194" i="2" s="1"/>
  <c r="LL324" i="2"/>
  <c r="LL327" i="2"/>
  <c r="LL326" i="2"/>
  <c r="LM322" i="2" s="1"/>
  <c r="LM323" i="2"/>
  <c r="LI484" i="2"/>
  <c r="LI487" i="2"/>
  <c r="LI486" i="2"/>
  <c r="LJ482" i="2" s="1"/>
  <c r="LJ483" i="2"/>
  <c r="LX99" i="2"/>
  <c r="LX163" i="2"/>
  <c r="LX227" i="2"/>
  <c r="LX291" i="2"/>
  <c r="LY33" i="2"/>
  <c r="LX131" i="2"/>
  <c r="LX195" i="2"/>
  <c r="LX259" i="2"/>
  <c r="LY39" i="2"/>
  <c r="LY38" i="2" s="1"/>
  <c r="LZ64" i="2" s="1"/>
  <c r="LW164" i="2"/>
  <c r="LW167" i="2"/>
  <c r="LW166" i="2"/>
  <c r="LX162" i="2" s="1"/>
  <c r="LW132" i="2"/>
  <c r="LW135" i="2"/>
  <c r="LW134" i="2"/>
  <c r="LX130" i="2" s="1"/>
  <c r="LL388" i="2"/>
  <c r="LL391" i="2"/>
  <c r="LL390" i="2"/>
  <c r="LM386" i="2" s="1"/>
  <c r="LM387" i="2"/>
  <c r="LW100" i="2"/>
  <c r="LW103" i="2"/>
  <c r="LW102" i="2"/>
  <c r="LX98" i="2" s="1"/>
  <c r="LK420" i="2"/>
  <c r="LK423" i="2"/>
  <c r="LK422" i="2"/>
  <c r="LL418" i="2" s="1"/>
  <c r="LL419" i="2"/>
  <c r="LX260" i="2" l="1"/>
  <c r="LX263" i="2"/>
  <c r="LX262" i="2"/>
  <c r="LY258" i="2" s="1"/>
  <c r="LX100" i="2"/>
  <c r="LX103" i="2"/>
  <c r="LX102" i="2"/>
  <c r="LY98" i="2" s="1"/>
  <c r="LL420" i="2"/>
  <c r="LL423" i="2"/>
  <c r="LL422" i="2"/>
  <c r="LM418" i="2" s="1"/>
  <c r="LM419" i="2"/>
  <c r="LX196" i="2"/>
  <c r="LX199" i="2"/>
  <c r="LX198" i="2"/>
  <c r="LY194" i="2" s="1"/>
  <c r="LX292" i="2"/>
  <c r="LX295" i="2"/>
  <c r="LX294" i="2"/>
  <c r="LY290" i="2" s="1"/>
  <c r="LN68" i="2"/>
  <c r="LN71" i="2"/>
  <c r="LN70" i="2"/>
  <c r="LO66" i="2" s="1"/>
  <c r="LO65" i="2" s="1"/>
  <c r="LO28" i="2" s="1"/>
  <c r="LO67" i="2"/>
  <c r="LK452" i="2"/>
  <c r="LK455" i="2"/>
  <c r="LK454" i="2"/>
  <c r="LL450" i="2" s="1"/>
  <c r="LL451" i="2"/>
  <c r="LM388" i="2"/>
  <c r="LM391" i="2"/>
  <c r="LM390" i="2"/>
  <c r="LN386" i="2" s="1"/>
  <c r="LN387" i="2"/>
  <c r="LX132" i="2"/>
  <c r="LX135" i="2"/>
  <c r="LX134" i="2"/>
  <c r="LY130" i="2" s="1"/>
  <c r="LX228" i="2"/>
  <c r="LX231" i="2"/>
  <c r="LX230" i="2"/>
  <c r="LY226" i="2" s="1"/>
  <c r="LL356" i="2"/>
  <c r="LL359" i="2"/>
  <c r="LL358" i="2"/>
  <c r="LM354" i="2" s="1"/>
  <c r="LM355" i="2"/>
  <c r="LH516" i="2"/>
  <c r="LH519" i="2"/>
  <c r="LH518" i="2"/>
  <c r="LI514" i="2" s="1"/>
  <c r="LI515" i="2"/>
  <c r="LZ39" i="2"/>
  <c r="LZ38" i="2" s="1"/>
  <c r="MA64" i="2" s="1"/>
  <c r="LY99" i="2"/>
  <c r="LY163" i="2"/>
  <c r="LY227" i="2"/>
  <c r="LY291" i="2"/>
  <c r="LZ33" i="2"/>
  <c r="LY131" i="2"/>
  <c r="LY195" i="2"/>
  <c r="LY259" i="2"/>
  <c r="LW31" i="2"/>
  <c r="LU32" i="2" s="1"/>
  <c r="LX164" i="2"/>
  <c r="LX167" i="2"/>
  <c r="LX166" i="2"/>
  <c r="LY162" i="2" s="1"/>
  <c r="LJ484" i="2"/>
  <c r="LJ487" i="2"/>
  <c r="LJ486" i="2"/>
  <c r="LK482" i="2" s="1"/>
  <c r="LK483" i="2"/>
  <c r="LM324" i="2"/>
  <c r="LM327" i="2"/>
  <c r="LM326" i="2"/>
  <c r="LN322" i="2" s="1"/>
  <c r="LN323" i="2"/>
  <c r="LY196" i="2" l="1"/>
  <c r="LY199" i="2"/>
  <c r="LY198" i="2"/>
  <c r="LZ194" i="2" s="1"/>
  <c r="LY292" i="2"/>
  <c r="LY295" i="2"/>
  <c r="LY294" i="2"/>
  <c r="LZ290" i="2" s="1"/>
  <c r="LM356" i="2"/>
  <c r="LM359" i="2"/>
  <c r="LM358" i="2"/>
  <c r="LN354" i="2" s="1"/>
  <c r="LN355" i="2"/>
  <c r="LO68" i="2"/>
  <c r="LO71" i="2"/>
  <c r="LO70" i="2"/>
  <c r="LP66" i="2" s="1"/>
  <c r="LP65" i="2" s="1"/>
  <c r="LP67" i="2"/>
  <c r="LY132" i="2"/>
  <c r="LY135" i="2"/>
  <c r="LY134" i="2"/>
  <c r="LZ130" i="2" s="1"/>
  <c r="LY228" i="2"/>
  <c r="LY231" i="2"/>
  <c r="LY230" i="2"/>
  <c r="LZ226" i="2" s="1"/>
  <c r="LK484" i="2"/>
  <c r="LK487" i="2"/>
  <c r="LK486" i="2"/>
  <c r="LL482" i="2" s="1"/>
  <c r="LL483" i="2"/>
  <c r="LZ131" i="2"/>
  <c r="LZ195" i="2"/>
  <c r="LZ259" i="2"/>
  <c r="MA39" i="2"/>
  <c r="MA38" i="2" s="1"/>
  <c r="MB64" i="2" s="1"/>
  <c r="LZ99" i="2"/>
  <c r="LZ163" i="2"/>
  <c r="LZ227" i="2"/>
  <c r="LZ291" i="2"/>
  <c r="MA33" i="2"/>
  <c r="LY164" i="2"/>
  <c r="LY167" i="2"/>
  <c r="LY166" i="2"/>
  <c r="LZ162" i="2" s="1"/>
  <c r="LN388" i="2"/>
  <c r="LN391" i="2"/>
  <c r="LN390" i="2"/>
  <c r="LO386" i="2" s="1"/>
  <c r="LO387" i="2"/>
  <c r="LL452" i="2"/>
  <c r="LL455" i="2"/>
  <c r="LL454" i="2"/>
  <c r="LM450" i="2" s="1"/>
  <c r="LM451" i="2"/>
  <c r="LM420" i="2"/>
  <c r="LM423" i="2"/>
  <c r="LM422" i="2"/>
  <c r="LN418" i="2" s="1"/>
  <c r="LN419" i="2"/>
  <c r="LN324" i="2"/>
  <c r="LN327" i="2"/>
  <c r="LN326" i="2"/>
  <c r="LO322" i="2" s="1"/>
  <c r="LO323" i="2"/>
  <c r="LY260" i="2"/>
  <c r="LY263" i="2"/>
  <c r="LY262" i="2"/>
  <c r="LZ258" i="2" s="1"/>
  <c r="LY100" i="2"/>
  <c r="LY103" i="2"/>
  <c r="LY102" i="2"/>
  <c r="LZ98" i="2" s="1"/>
  <c r="LI516" i="2"/>
  <c r="LI519" i="2"/>
  <c r="LI518" i="2"/>
  <c r="LJ514" i="2" s="1"/>
  <c r="LJ515" i="2"/>
  <c r="LJ516" i="2" l="1"/>
  <c r="LJ519" i="2"/>
  <c r="LJ518" i="2"/>
  <c r="LK514" i="2" s="1"/>
  <c r="LK515" i="2"/>
  <c r="LZ292" i="2"/>
  <c r="LZ295" i="2"/>
  <c r="LZ294" i="2"/>
  <c r="MA290" i="2" s="1"/>
  <c r="LZ260" i="2"/>
  <c r="LZ263" i="2"/>
  <c r="LZ262" i="2"/>
  <c r="MA258" i="2" s="1"/>
  <c r="LP68" i="2"/>
  <c r="LP71" i="2"/>
  <c r="LP70" i="2"/>
  <c r="LQ66" i="2" s="1"/>
  <c r="LQ65" i="2" s="1"/>
  <c r="LQ28" i="2" s="1"/>
  <c r="LQ67" i="2"/>
  <c r="LO324" i="2"/>
  <c r="LO327" i="2"/>
  <c r="LO326" i="2"/>
  <c r="LP322" i="2" s="1"/>
  <c r="LP323" i="2"/>
  <c r="LN420" i="2"/>
  <c r="LN423" i="2"/>
  <c r="LN422" i="2"/>
  <c r="LO418" i="2" s="1"/>
  <c r="LO419" i="2"/>
  <c r="LM452" i="2"/>
  <c r="LM455" i="2"/>
  <c r="LM454" i="2"/>
  <c r="LN450" i="2" s="1"/>
  <c r="LN451" i="2"/>
  <c r="LZ228" i="2"/>
  <c r="LZ231" i="2"/>
  <c r="LZ230" i="2"/>
  <c r="MA226" i="2" s="1"/>
  <c r="LZ196" i="2"/>
  <c r="LZ199" i="2"/>
  <c r="LZ198" i="2"/>
  <c r="MA194" i="2" s="1"/>
  <c r="LP28" i="2"/>
  <c r="LP6" i="2" s="1"/>
  <c r="LP42" i="2"/>
  <c r="MA131" i="2"/>
  <c r="MA195" i="2"/>
  <c r="MA259" i="2"/>
  <c r="MB39" i="2"/>
  <c r="MB38" i="2" s="1"/>
  <c r="MC64" i="2" s="1"/>
  <c r="MA99" i="2"/>
  <c r="MA163" i="2"/>
  <c r="MA227" i="2"/>
  <c r="MA291" i="2"/>
  <c r="MB33" i="2"/>
  <c r="LZ164" i="2"/>
  <c r="LZ167" i="2"/>
  <c r="LZ166" i="2"/>
  <c r="MA162" i="2" s="1"/>
  <c r="LZ132" i="2"/>
  <c r="LZ135" i="2"/>
  <c r="LZ134" i="2"/>
  <c r="MA130" i="2" s="1"/>
  <c r="LL484" i="2"/>
  <c r="LL487" i="2"/>
  <c r="LL486" i="2"/>
  <c r="LM482" i="2" s="1"/>
  <c r="LM483" i="2"/>
  <c r="LO388" i="2"/>
  <c r="LO391" i="2"/>
  <c r="LO390" i="2"/>
  <c r="LP386" i="2" s="1"/>
  <c r="LP387" i="2"/>
  <c r="LZ100" i="2"/>
  <c r="LZ103" i="2"/>
  <c r="LZ102" i="2"/>
  <c r="MA98" i="2" s="1"/>
  <c r="LN356" i="2"/>
  <c r="LN359" i="2"/>
  <c r="LN358" i="2"/>
  <c r="LO354" i="2" s="1"/>
  <c r="LO355" i="2"/>
  <c r="LO356" i="2" l="1"/>
  <c r="LO359" i="2"/>
  <c r="LO358" i="2"/>
  <c r="LP354" i="2" s="1"/>
  <c r="LP355" i="2"/>
  <c r="MA228" i="2"/>
  <c r="MA231" i="2"/>
  <c r="MA230" i="2"/>
  <c r="MB226" i="2" s="1"/>
  <c r="MA196" i="2"/>
  <c r="MA199" i="2"/>
  <c r="MA198" i="2"/>
  <c r="MB194" i="2" s="1"/>
  <c r="LP324" i="2"/>
  <c r="LP327" i="2"/>
  <c r="LP326" i="2"/>
  <c r="LQ322" i="2" s="1"/>
  <c r="LQ323" i="2"/>
  <c r="MB99" i="2"/>
  <c r="MB163" i="2"/>
  <c r="MB227" i="2"/>
  <c r="MB291" i="2"/>
  <c r="MC33" i="2"/>
  <c r="MB131" i="2"/>
  <c r="MB195" i="2"/>
  <c r="MB259" i="2"/>
  <c r="MC39" i="2"/>
  <c r="MC38" i="2" s="1"/>
  <c r="MD64" i="2" s="1"/>
  <c r="MA164" i="2"/>
  <c r="MA167" i="2"/>
  <c r="MA166" i="2"/>
  <c r="MB162" i="2" s="1"/>
  <c r="MA132" i="2"/>
  <c r="MA135" i="2"/>
  <c r="MA134" i="2"/>
  <c r="MB130" i="2" s="1"/>
  <c r="LP388" i="2"/>
  <c r="LP391" i="2"/>
  <c r="LP390" i="2"/>
  <c r="LQ386" i="2" s="1"/>
  <c r="LQ387" i="2"/>
  <c r="LM484" i="2"/>
  <c r="LM487" i="2"/>
  <c r="LM486" i="2"/>
  <c r="LN482" i="2" s="1"/>
  <c r="LN483" i="2"/>
  <c r="MA100" i="2"/>
  <c r="MA103" i="2"/>
  <c r="MA102" i="2"/>
  <c r="MB98" i="2" s="1"/>
  <c r="LN452" i="2"/>
  <c r="LN455" i="2"/>
  <c r="LN454" i="2"/>
  <c r="LO450" i="2" s="1"/>
  <c r="LO451" i="2"/>
  <c r="LQ68" i="2"/>
  <c r="LQ71" i="2"/>
  <c r="LQ70" i="2"/>
  <c r="LR66" i="2" s="1"/>
  <c r="LR65" i="2" s="1"/>
  <c r="LR28" i="2" s="1"/>
  <c r="LR67" i="2"/>
  <c r="LK516" i="2"/>
  <c r="LK519" i="2"/>
  <c r="LK518" i="2"/>
  <c r="LL514" i="2" s="1"/>
  <c r="LL515" i="2"/>
  <c r="MA292" i="2"/>
  <c r="MA295" i="2"/>
  <c r="MA294" i="2"/>
  <c r="MB290" i="2" s="1"/>
  <c r="MA260" i="2"/>
  <c r="MA263" i="2"/>
  <c r="MA262" i="2"/>
  <c r="MB258" i="2" s="1"/>
  <c r="LO420" i="2"/>
  <c r="LO423" i="2"/>
  <c r="LO422" i="2"/>
  <c r="LP418" i="2" s="1"/>
  <c r="LP419" i="2"/>
  <c r="LQ388" i="2" l="1"/>
  <c r="LQ391" i="2"/>
  <c r="LQ390" i="2"/>
  <c r="LR386" i="2" s="1"/>
  <c r="LR387" i="2"/>
  <c r="MB196" i="2"/>
  <c r="MB199" i="2"/>
  <c r="MB198" i="2"/>
  <c r="MC194" i="2" s="1"/>
  <c r="MB292" i="2"/>
  <c r="MB295" i="2"/>
  <c r="MB294" i="2"/>
  <c r="MC290" i="2" s="1"/>
  <c r="LP420" i="2"/>
  <c r="LP423" i="2"/>
  <c r="LP422" i="2"/>
  <c r="LQ418" i="2" s="1"/>
  <c r="LQ419" i="2"/>
  <c r="LL516" i="2"/>
  <c r="LL519" i="2"/>
  <c r="LL518" i="2"/>
  <c r="LM514" i="2" s="1"/>
  <c r="LM515" i="2"/>
  <c r="LO452" i="2"/>
  <c r="LO455" i="2"/>
  <c r="LO454" i="2"/>
  <c r="LP450" i="2" s="1"/>
  <c r="LP451" i="2"/>
  <c r="MB132" i="2"/>
  <c r="MB135" i="2"/>
  <c r="MB134" i="2"/>
  <c r="MC130" i="2" s="1"/>
  <c r="MB228" i="2"/>
  <c r="MB231" i="2"/>
  <c r="MB230" i="2"/>
  <c r="MC226" i="2" s="1"/>
  <c r="LQ324" i="2"/>
  <c r="LQ327" i="2"/>
  <c r="LQ326" i="2"/>
  <c r="LR322" i="2" s="1"/>
  <c r="LR323" i="2"/>
  <c r="MD39" i="2"/>
  <c r="MD38" i="2" s="1"/>
  <c r="ME64" i="2" s="1"/>
  <c r="MC99" i="2"/>
  <c r="MC163" i="2"/>
  <c r="MC227" i="2"/>
  <c r="MC291" i="2"/>
  <c r="MD33" i="2"/>
  <c r="MC131" i="2"/>
  <c r="MC195" i="2"/>
  <c r="MC259" i="2"/>
  <c r="MB164" i="2"/>
  <c r="MB167" i="2"/>
  <c r="MB166" i="2"/>
  <c r="MC162" i="2" s="1"/>
  <c r="LP356" i="2"/>
  <c r="LP359" i="2"/>
  <c r="LP358" i="2"/>
  <c r="LQ354" i="2" s="1"/>
  <c r="LQ355" i="2"/>
  <c r="LR68" i="2"/>
  <c r="LR71" i="2"/>
  <c r="LR70" i="2"/>
  <c r="LS66" i="2" s="1"/>
  <c r="LS65" i="2" s="1"/>
  <c r="LS28" i="2" s="1"/>
  <c r="LS67" i="2"/>
  <c r="LN484" i="2"/>
  <c r="LN487" i="2"/>
  <c r="LN486" i="2"/>
  <c r="LO482" i="2" s="1"/>
  <c r="LO483" i="2"/>
  <c r="MB260" i="2"/>
  <c r="MB263" i="2"/>
  <c r="MB262" i="2"/>
  <c r="MC258" i="2" s="1"/>
  <c r="MB100" i="2"/>
  <c r="MB103" i="2"/>
  <c r="MB102" i="2"/>
  <c r="MC98" i="2" s="1"/>
  <c r="MC132" i="2" l="1"/>
  <c r="MC135" i="2"/>
  <c r="MC134" i="2"/>
  <c r="MD130" i="2" s="1"/>
  <c r="MC228" i="2"/>
  <c r="MC231" i="2"/>
  <c r="MC230" i="2"/>
  <c r="MD226" i="2" s="1"/>
  <c r="LR324" i="2"/>
  <c r="LR327" i="2"/>
  <c r="LR326" i="2"/>
  <c r="LS322" i="2" s="1"/>
  <c r="LS323" i="2"/>
  <c r="LQ420" i="2"/>
  <c r="LQ423" i="2"/>
  <c r="LQ422" i="2"/>
  <c r="LR418" i="2" s="1"/>
  <c r="LR419" i="2"/>
  <c r="LO484" i="2"/>
  <c r="LO487" i="2"/>
  <c r="LO486" i="2"/>
  <c r="LP482" i="2" s="1"/>
  <c r="LP483" i="2"/>
  <c r="LS68" i="2"/>
  <c r="LS71" i="2"/>
  <c r="LS70" i="2"/>
  <c r="LT66" i="2" s="1"/>
  <c r="LT65" i="2" s="1"/>
  <c r="LT28" i="2" s="1"/>
  <c r="LT67" i="2"/>
  <c r="MD131" i="2"/>
  <c r="MD195" i="2"/>
  <c r="MD259" i="2"/>
  <c r="ME39" i="2"/>
  <c r="ME38" i="2" s="1"/>
  <c r="MF64" i="2" s="1"/>
  <c r="MD99" i="2"/>
  <c r="MD163" i="2"/>
  <c r="MD227" i="2"/>
  <c r="MD291" i="2"/>
  <c r="ME33" i="2"/>
  <c r="MD517" i="2"/>
  <c r="MD453" i="2"/>
  <c r="MD357" i="2"/>
  <c r="MD293" i="2"/>
  <c r="MD229" i="2"/>
  <c r="MD165" i="2"/>
  <c r="MD101" i="2"/>
  <c r="MB31" i="2"/>
  <c r="LZ32" i="2" s="1"/>
  <c r="MD69" i="2"/>
  <c r="MD389" i="2"/>
  <c r="MD485" i="2"/>
  <c r="MD421" i="2"/>
  <c r="MD325" i="2"/>
  <c r="MD261" i="2"/>
  <c r="MD197" i="2"/>
  <c r="MD133" i="2"/>
  <c r="MC164" i="2"/>
  <c r="MC167" i="2"/>
  <c r="MC166" i="2"/>
  <c r="MD162" i="2" s="1"/>
  <c r="LP452" i="2"/>
  <c r="LP455" i="2"/>
  <c r="LP454" i="2"/>
  <c r="LQ450" i="2" s="1"/>
  <c r="LQ451" i="2"/>
  <c r="LR388" i="2"/>
  <c r="LR391" i="2"/>
  <c r="LR390" i="2"/>
  <c r="LS386" i="2" s="1"/>
  <c r="LS387" i="2"/>
  <c r="LQ356" i="2"/>
  <c r="LQ359" i="2"/>
  <c r="LQ358" i="2"/>
  <c r="LR354" i="2" s="1"/>
  <c r="LR355" i="2"/>
  <c r="MC260" i="2"/>
  <c r="MC263" i="2"/>
  <c r="MC262" i="2"/>
  <c r="MD258" i="2" s="1"/>
  <c r="MC100" i="2"/>
  <c r="MC103" i="2"/>
  <c r="MC102" i="2"/>
  <c r="MD98" i="2" s="1"/>
  <c r="LM516" i="2"/>
  <c r="LM519" i="2"/>
  <c r="LM518" i="2"/>
  <c r="LN514" i="2" s="1"/>
  <c r="LN515" i="2"/>
  <c r="MC196" i="2"/>
  <c r="MC199" i="2"/>
  <c r="MC198" i="2"/>
  <c r="MD194" i="2" s="1"/>
  <c r="MC292" i="2"/>
  <c r="MC295" i="2"/>
  <c r="MC294" i="2"/>
  <c r="MD290" i="2" s="1"/>
  <c r="ME131" i="2" l="1"/>
  <c r="ME195" i="2"/>
  <c r="ME259" i="2"/>
  <c r="MF39" i="2"/>
  <c r="MF38" i="2" s="1"/>
  <c r="MG64" i="2" s="1"/>
  <c r="ME99" i="2"/>
  <c r="ME163" i="2"/>
  <c r="ME227" i="2"/>
  <c r="ME291" i="2"/>
  <c r="MF33" i="2"/>
  <c r="MD164" i="2"/>
  <c r="MD167" i="2"/>
  <c r="MD166" i="2"/>
  <c r="ME162" i="2" s="1"/>
  <c r="MD132" i="2"/>
  <c r="MD135" i="2"/>
  <c r="MD134" i="2"/>
  <c r="ME130" i="2" s="1"/>
  <c r="LS324" i="2"/>
  <c r="LS327" i="2"/>
  <c r="LS326" i="2"/>
  <c r="LT322" i="2" s="1"/>
  <c r="LT323" i="2"/>
  <c r="LN516" i="2"/>
  <c r="LN519" i="2"/>
  <c r="LN518" i="2"/>
  <c r="LO514" i="2" s="1"/>
  <c r="LO515" i="2"/>
  <c r="LR356" i="2"/>
  <c r="LR359" i="2"/>
  <c r="LR358" i="2"/>
  <c r="LS354" i="2" s="1"/>
  <c r="LS355" i="2"/>
  <c r="LQ452" i="2"/>
  <c r="LQ455" i="2"/>
  <c r="LQ454" i="2"/>
  <c r="LR450" i="2" s="1"/>
  <c r="LR451" i="2"/>
  <c r="MD100" i="2"/>
  <c r="MD103" i="2"/>
  <c r="MD102" i="2"/>
  <c r="ME98" i="2" s="1"/>
  <c r="MD292" i="2"/>
  <c r="MD295" i="2"/>
  <c r="MD294" i="2"/>
  <c r="ME290" i="2" s="1"/>
  <c r="MD260" i="2"/>
  <c r="MD263" i="2"/>
  <c r="MD262" i="2"/>
  <c r="ME258" i="2" s="1"/>
  <c r="LT68" i="2"/>
  <c r="LT71" i="2"/>
  <c r="LT70" i="2"/>
  <c r="LU66" i="2" s="1"/>
  <c r="LU65" i="2" s="1"/>
  <c r="LU28" i="2" s="1"/>
  <c r="LU67" i="2"/>
  <c r="LP484" i="2"/>
  <c r="LP487" i="2"/>
  <c r="LP486" i="2"/>
  <c r="LQ482" i="2" s="1"/>
  <c r="LQ483" i="2"/>
  <c r="LR420" i="2"/>
  <c r="LR423" i="2"/>
  <c r="LR422" i="2"/>
  <c r="LS418" i="2" s="1"/>
  <c r="LS419" i="2"/>
  <c r="LS388" i="2"/>
  <c r="LS391" i="2"/>
  <c r="LS390" i="2"/>
  <c r="LT386" i="2" s="1"/>
  <c r="LT387" i="2"/>
  <c r="MD228" i="2"/>
  <c r="MD231" i="2"/>
  <c r="MD230" i="2"/>
  <c r="ME226" i="2" s="1"/>
  <c r="MD196" i="2"/>
  <c r="MD199" i="2"/>
  <c r="MD198" i="2"/>
  <c r="ME194" i="2" s="1"/>
  <c r="LS420" i="2" l="1"/>
  <c r="LS423" i="2"/>
  <c r="LS422" i="2"/>
  <c r="LT418" i="2" s="1"/>
  <c r="LT419" i="2"/>
  <c r="LQ484" i="2"/>
  <c r="LQ487" i="2"/>
  <c r="LQ486" i="2"/>
  <c r="LR482" i="2" s="1"/>
  <c r="LR483" i="2"/>
  <c r="LT324" i="2"/>
  <c r="LT327" i="2"/>
  <c r="LT326" i="2"/>
  <c r="LU322" i="2" s="1"/>
  <c r="LU323" i="2"/>
  <c r="ME292" i="2"/>
  <c r="ME295" i="2"/>
  <c r="ME294" i="2"/>
  <c r="MF290" i="2" s="1"/>
  <c r="ME260" i="2"/>
  <c r="ME263" i="2"/>
  <c r="ME262" i="2"/>
  <c r="MF258" i="2" s="1"/>
  <c r="LR452" i="2"/>
  <c r="LR455" i="2"/>
  <c r="LR454" i="2"/>
  <c r="LS450" i="2" s="1"/>
  <c r="LS451" i="2"/>
  <c r="LS356" i="2"/>
  <c r="LS359" i="2"/>
  <c r="LS358" i="2"/>
  <c r="LT354" i="2" s="1"/>
  <c r="LT355" i="2"/>
  <c r="ME228" i="2"/>
  <c r="ME231" i="2"/>
  <c r="ME230" i="2"/>
  <c r="MF226" i="2" s="1"/>
  <c r="ME196" i="2"/>
  <c r="ME199" i="2"/>
  <c r="ME198" i="2"/>
  <c r="MF194" i="2" s="1"/>
  <c r="LU68" i="2"/>
  <c r="LU71" i="2"/>
  <c r="LU70" i="2"/>
  <c r="LV66" i="2" s="1"/>
  <c r="LV65" i="2" s="1"/>
  <c r="LV28" i="2" s="1"/>
  <c r="LV67" i="2"/>
  <c r="LO516" i="2"/>
  <c r="LO519" i="2"/>
  <c r="LO518" i="2"/>
  <c r="LP514" i="2" s="1"/>
  <c r="LP515" i="2"/>
  <c r="MF99" i="2"/>
  <c r="MF163" i="2"/>
  <c r="MF227" i="2"/>
  <c r="MF291" i="2"/>
  <c r="MG33" i="2"/>
  <c r="MF131" i="2"/>
  <c r="MF195" i="2"/>
  <c r="MF259" i="2"/>
  <c r="MG39" i="2"/>
  <c r="MG38" i="2" s="1"/>
  <c r="MH64" i="2" s="1"/>
  <c r="ME164" i="2"/>
  <c r="ME167" i="2"/>
  <c r="ME166" i="2"/>
  <c r="MF162" i="2" s="1"/>
  <c r="ME132" i="2"/>
  <c r="ME135" i="2"/>
  <c r="ME134" i="2"/>
  <c r="MF130" i="2" s="1"/>
  <c r="LT388" i="2"/>
  <c r="LT391" i="2"/>
  <c r="LT390" i="2"/>
  <c r="LU386" i="2" s="1"/>
  <c r="LU387" i="2"/>
  <c r="ME100" i="2"/>
  <c r="ME103" i="2"/>
  <c r="ME102" i="2"/>
  <c r="MF98" i="2" s="1"/>
  <c r="MF260" i="2" l="1"/>
  <c r="MF263" i="2"/>
  <c r="MF262" i="2"/>
  <c r="MG258" i="2" s="1"/>
  <c r="MF100" i="2"/>
  <c r="MF103" i="2"/>
  <c r="MF102" i="2"/>
  <c r="MG98" i="2" s="1"/>
  <c r="LV68" i="2"/>
  <c r="LV71" i="2"/>
  <c r="LV70" i="2"/>
  <c r="LW66" i="2" s="1"/>
  <c r="LW65" i="2" s="1"/>
  <c r="LW28" i="2" s="1"/>
  <c r="LW67" i="2"/>
  <c r="LU388" i="2"/>
  <c r="LU391" i="2"/>
  <c r="LU390" i="2"/>
  <c r="LV386" i="2" s="1"/>
  <c r="LV387" i="2"/>
  <c r="MF196" i="2"/>
  <c r="MF199" i="2"/>
  <c r="MF198" i="2"/>
  <c r="MG194" i="2" s="1"/>
  <c r="MF292" i="2"/>
  <c r="MF295" i="2"/>
  <c r="MF294" i="2"/>
  <c r="MG290" i="2" s="1"/>
  <c r="LS452" i="2"/>
  <c r="LS455" i="2"/>
  <c r="LS454" i="2"/>
  <c r="LT450" i="2" s="1"/>
  <c r="LT451" i="2"/>
  <c r="MF132" i="2"/>
  <c r="MF135" i="2"/>
  <c r="MF134" i="2"/>
  <c r="MG130" i="2" s="1"/>
  <c r="MF228" i="2"/>
  <c r="MF231" i="2"/>
  <c r="MF230" i="2"/>
  <c r="MG226" i="2" s="1"/>
  <c r="LT356" i="2"/>
  <c r="LT359" i="2"/>
  <c r="LT358" i="2"/>
  <c r="LU354" i="2" s="1"/>
  <c r="LU355" i="2"/>
  <c r="LT420" i="2"/>
  <c r="LT423" i="2"/>
  <c r="LT422" i="2"/>
  <c r="LU418" i="2" s="1"/>
  <c r="LU419" i="2"/>
  <c r="MH39" i="2"/>
  <c r="MH38" i="2" s="1"/>
  <c r="MI64" i="2" s="1"/>
  <c r="MG99" i="2"/>
  <c r="MG163" i="2"/>
  <c r="MG227" i="2"/>
  <c r="MG291" i="2"/>
  <c r="MH33" i="2"/>
  <c r="MG131" i="2"/>
  <c r="MG195" i="2"/>
  <c r="MG259" i="2"/>
  <c r="MF164" i="2"/>
  <c r="MF167" i="2"/>
  <c r="MF166" i="2"/>
  <c r="MG162" i="2" s="1"/>
  <c r="LP516" i="2"/>
  <c r="LP519" i="2"/>
  <c r="LP518" i="2"/>
  <c r="LQ514" i="2" s="1"/>
  <c r="LQ515" i="2"/>
  <c r="LU324" i="2"/>
  <c r="LU327" i="2"/>
  <c r="LU326" i="2"/>
  <c r="LV322" i="2" s="1"/>
  <c r="LV323" i="2"/>
  <c r="LR484" i="2"/>
  <c r="LR487" i="2"/>
  <c r="LR486" i="2"/>
  <c r="LS482" i="2" s="1"/>
  <c r="LS483" i="2"/>
  <c r="MH131" i="2" l="1"/>
  <c r="MH195" i="2"/>
  <c r="MH259" i="2"/>
  <c r="MI39" i="2"/>
  <c r="MI38" i="2" s="1"/>
  <c r="MJ64" i="2" s="1"/>
  <c r="MH99" i="2"/>
  <c r="MH163" i="2"/>
  <c r="MH227" i="2"/>
  <c r="MH291" i="2"/>
  <c r="MI33" i="2"/>
  <c r="MG164" i="2"/>
  <c r="MG167" i="2"/>
  <c r="MG166" i="2"/>
  <c r="MH162" i="2" s="1"/>
  <c r="LU356" i="2"/>
  <c r="LU359" i="2"/>
  <c r="LU358" i="2"/>
  <c r="LV354" i="2" s="1"/>
  <c r="LV355" i="2"/>
  <c r="LS484" i="2"/>
  <c r="LS487" i="2"/>
  <c r="LS486" i="2"/>
  <c r="LT482" i="2" s="1"/>
  <c r="LT483" i="2"/>
  <c r="LQ516" i="2"/>
  <c r="LQ519" i="2"/>
  <c r="LQ518" i="2"/>
  <c r="LR514" i="2" s="1"/>
  <c r="LR515" i="2"/>
  <c r="MG260" i="2"/>
  <c r="MG263" i="2"/>
  <c r="MG262" i="2"/>
  <c r="MH258" i="2" s="1"/>
  <c r="MG100" i="2"/>
  <c r="MG103" i="2"/>
  <c r="MG102" i="2"/>
  <c r="MH98" i="2" s="1"/>
  <c r="LT452" i="2"/>
  <c r="LT455" i="2"/>
  <c r="LT454" i="2"/>
  <c r="LU450" i="2" s="1"/>
  <c r="LU451" i="2"/>
  <c r="LV324" i="2"/>
  <c r="LV327" i="2"/>
  <c r="LV326" i="2"/>
  <c r="LW322" i="2" s="1"/>
  <c r="LW323" i="2"/>
  <c r="MG196" i="2"/>
  <c r="MG199" i="2"/>
  <c r="MG198" i="2"/>
  <c r="MH194" i="2" s="1"/>
  <c r="MG292" i="2"/>
  <c r="MG295" i="2"/>
  <c r="MG294" i="2"/>
  <c r="MH290" i="2" s="1"/>
  <c r="LU420" i="2"/>
  <c r="LU423" i="2"/>
  <c r="LU422" i="2"/>
  <c r="LV418" i="2" s="1"/>
  <c r="LV419" i="2"/>
  <c r="LV388" i="2"/>
  <c r="LV391" i="2"/>
  <c r="LV390" i="2"/>
  <c r="LW386" i="2" s="1"/>
  <c r="LW387" i="2"/>
  <c r="MG132" i="2"/>
  <c r="MG135" i="2"/>
  <c r="MG134" i="2"/>
  <c r="MH130" i="2" s="1"/>
  <c r="MG228" i="2"/>
  <c r="MG231" i="2"/>
  <c r="MG230" i="2"/>
  <c r="MH226" i="2" s="1"/>
  <c r="LW68" i="2"/>
  <c r="LW71" i="2"/>
  <c r="LW70" i="2"/>
  <c r="LX66" i="2" s="1"/>
  <c r="LX65" i="2" s="1"/>
  <c r="LX28" i="2" s="1"/>
  <c r="LX67" i="2"/>
  <c r="LW388" i="2" l="1"/>
  <c r="LW391" i="2"/>
  <c r="LW390" i="2"/>
  <c r="LX386" i="2" s="1"/>
  <c r="LX387" i="2"/>
  <c r="MH228" i="2"/>
  <c r="MH231" i="2"/>
  <c r="MH230" i="2"/>
  <c r="MI226" i="2" s="1"/>
  <c r="MH196" i="2"/>
  <c r="MH199" i="2"/>
  <c r="MH198" i="2"/>
  <c r="MI194" i="2" s="1"/>
  <c r="LX68" i="2"/>
  <c r="LX71" i="2"/>
  <c r="LX70" i="2"/>
  <c r="LY66" i="2" s="1"/>
  <c r="LY65" i="2" s="1"/>
  <c r="LY28" i="2" s="1"/>
  <c r="LY67" i="2"/>
  <c r="LU452" i="2"/>
  <c r="LU455" i="2"/>
  <c r="LU454" i="2"/>
  <c r="LV450" i="2" s="1"/>
  <c r="LV451" i="2"/>
  <c r="MI131" i="2"/>
  <c r="MI195" i="2"/>
  <c r="MI259" i="2"/>
  <c r="MJ39" i="2"/>
  <c r="MJ38" i="2" s="1"/>
  <c r="MK64" i="2" s="1"/>
  <c r="MI99" i="2"/>
  <c r="MI163" i="2"/>
  <c r="MI227" i="2"/>
  <c r="MI291" i="2"/>
  <c r="MJ33" i="2"/>
  <c r="MG31" i="2"/>
  <c r="ME32" i="2" s="1"/>
  <c r="MH164" i="2"/>
  <c r="MH167" i="2"/>
  <c r="MH166" i="2"/>
  <c r="MI162" i="2" s="1"/>
  <c r="MH132" i="2"/>
  <c r="MH135" i="2"/>
  <c r="MH134" i="2"/>
  <c r="MI130" i="2" s="1"/>
  <c r="LV420" i="2"/>
  <c r="LV423" i="2"/>
  <c r="LV422" i="2"/>
  <c r="LW418" i="2" s="1"/>
  <c r="LW419" i="2"/>
  <c r="LW324" i="2"/>
  <c r="LW327" i="2"/>
  <c r="LW326" i="2"/>
  <c r="LX322" i="2" s="1"/>
  <c r="LX323" i="2"/>
  <c r="LR516" i="2"/>
  <c r="LR519" i="2"/>
  <c r="LR518" i="2"/>
  <c r="LS514" i="2" s="1"/>
  <c r="LS515" i="2"/>
  <c r="LV356" i="2"/>
  <c r="LV359" i="2"/>
  <c r="LV358" i="2"/>
  <c r="LW354" i="2" s="1"/>
  <c r="LW355" i="2"/>
  <c r="MH100" i="2"/>
  <c r="MH103" i="2"/>
  <c r="MH102" i="2"/>
  <c r="MI98" i="2" s="1"/>
  <c r="LT484" i="2"/>
  <c r="LT487" i="2"/>
  <c r="LT486" i="2"/>
  <c r="LU482" i="2" s="1"/>
  <c r="LU483" i="2"/>
  <c r="MH292" i="2"/>
  <c r="MH295" i="2"/>
  <c r="MH294" i="2"/>
  <c r="MI290" i="2" s="1"/>
  <c r="MH260" i="2"/>
  <c r="MH263" i="2"/>
  <c r="MH262" i="2"/>
  <c r="MI258" i="2" s="1"/>
  <c r="LW356" i="2" l="1"/>
  <c r="LW359" i="2"/>
  <c r="LW358" i="2"/>
  <c r="LX354" i="2" s="1"/>
  <c r="LX355" i="2"/>
  <c r="MJ99" i="2"/>
  <c r="MJ163" i="2"/>
  <c r="MJ227" i="2"/>
  <c r="MJ291" i="2"/>
  <c r="MK33" i="2"/>
  <c r="MJ131" i="2"/>
  <c r="MJ195" i="2"/>
  <c r="MJ259" i="2"/>
  <c r="MK39" i="2"/>
  <c r="MK38" i="2" s="1"/>
  <c r="ML64" i="2" s="1"/>
  <c r="MI164" i="2"/>
  <c r="MI167" i="2"/>
  <c r="MI166" i="2"/>
  <c r="MJ162" i="2" s="1"/>
  <c r="MI132" i="2"/>
  <c r="MI135" i="2"/>
  <c r="MI134" i="2"/>
  <c r="MJ130" i="2" s="1"/>
  <c r="LV452" i="2"/>
  <c r="LV455" i="2"/>
  <c r="LV454" i="2"/>
  <c r="LW450" i="2" s="1"/>
  <c r="LW451" i="2"/>
  <c r="LY68" i="2"/>
  <c r="LY71" i="2"/>
  <c r="LY70" i="2"/>
  <c r="LZ66" i="2" s="1"/>
  <c r="LZ65" i="2" s="1"/>
  <c r="LZ28" i="2" s="1"/>
  <c r="LZ67" i="2"/>
  <c r="LU484" i="2"/>
  <c r="LU487" i="2"/>
  <c r="LU486" i="2"/>
  <c r="LV482" i="2" s="1"/>
  <c r="LV483" i="2"/>
  <c r="LW420" i="2"/>
  <c r="LW423" i="2"/>
  <c r="LW422" i="2"/>
  <c r="LX418" i="2" s="1"/>
  <c r="LX419" i="2"/>
  <c r="MI100" i="2"/>
  <c r="MI103" i="2"/>
  <c r="MI102" i="2"/>
  <c r="MJ98" i="2" s="1"/>
  <c r="LX388" i="2"/>
  <c r="LX391" i="2"/>
  <c r="LX390" i="2"/>
  <c r="LY386" i="2" s="1"/>
  <c r="LY387" i="2"/>
  <c r="MI292" i="2"/>
  <c r="MI295" i="2"/>
  <c r="MI294" i="2"/>
  <c r="MJ290" i="2" s="1"/>
  <c r="MI260" i="2"/>
  <c r="MI263" i="2"/>
  <c r="MI262" i="2"/>
  <c r="MJ258" i="2" s="1"/>
  <c r="LS516" i="2"/>
  <c r="LS519" i="2"/>
  <c r="LS518" i="2"/>
  <c r="LT514" i="2" s="1"/>
  <c r="LT515" i="2"/>
  <c r="LX324" i="2"/>
  <c r="LX327" i="2"/>
  <c r="LX326" i="2"/>
  <c r="LY322" i="2" s="1"/>
  <c r="LY323" i="2"/>
  <c r="MI228" i="2"/>
  <c r="MI231" i="2"/>
  <c r="MI230" i="2"/>
  <c r="MJ226" i="2" s="1"/>
  <c r="MI196" i="2"/>
  <c r="MI199" i="2"/>
  <c r="MI198" i="2"/>
  <c r="MJ194" i="2" s="1"/>
  <c r="MJ196" i="2" l="1"/>
  <c r="MJ199" i="2"/>
  <c r="MJ198" i="2"/>
  <c r="MK194" i="2" s="1"/>
  <c r="MJ292" i="2"/>
  <c r="MJ295" i="2"/>
  <c r="MJ294" i="2"/>
  <c r="MK290" i="2" s="1"/>
  <c r="LY324" i="2"/>
  <c r="LY327" i="2"/>
  <c r="LY326" i="2"/>
  <c r="LZ322" i="2" s="1"/>
  <c r="LZ323" i="2"/>
  <c r="LW452" i="2"/>
  <c r="LW455" i="2"/>
  <c r="LW454" i="2"/>
  <c r="LX450" i="2" s="1"/>
  <c r="LX451" i="2"/>
  <c r="MJ132" i="2"/>
  <c r="MJ135" i="2"/>
  <c r="MJ134" i="2"/>
  <c r="MK130" i="2" s="1"/>
  <c r="MJ228" i="2"/>
  <c r="MJ231" i="2"/>
  <c r="MJ230" i="2"/>
  <c r="MK226" i="2" s="1"/>
  <c r="LX356" i="2"/>
  <c r="LX359" i="2"/>
  <c r="LX358" i="2"/>
  <c r="LY354" i="2" s="1"/>
  <c r="LY355" i="2"/>
  <c r="LY388" i="2"/>
  <c r="LY391" i="2"/>
  <c r="LY390" i="2"/>
  <c r="LZ386" i="2" s="1"/>
  <c r="LZ387" i="2"/>
  <c r="LX420" i="2"/>
  <c r="LX423" i="2"/>
  <c r="LX422" i="2"/>
  <c r="LY418" i="2" s="1"/>
  <c r="LY419" i="2"/>
  <c r="LV484" i="2"/>
  <c r="LV487" i="2"/>
  <c r="LV486" i="2"/>
  <c r="LW482" i="2" s="1"/>
  <c r="LW483" i="2"/>
  <c r="ML39" i="2"/>
  <c r="ML38" i="2" s="1"/>
  <c r="MM64" i="2" s="1"/>
  <c r="MK99" i="2"/>
  <c r="MK163" i="2"/>
  <c r="MK227" i="2"/>
  <c r="MK291" i="2"/>
  <c r="ML33" i="2"/>
  <c r="MK131" i="2"/>
  <c r="MK195" i="2"/>
  <c r="MK259" i="2"/>
  <c r="MJ164" i="2"/>
  <c r="MJ167" i="2"/>
  <c r="MJ166" i="2"/>
  <c r="MK162" i="2" s="1"/>
  <c r="LT516" i="2"/>
  <c r="LT519" i="2"/>
  <c r="LT518" i="2"/>
  <c r="LU514" i="2" s="1"/>
  <c r="LU515" i="2"/>
  <c r="LZ68" i="2"/>
  <c r="LZ71" i="2"/>
  <c r="LZ70" i="2"/>
  <c r="MA66" i="2" s="1"/>
  <c r="MA65" i="2" s="1"/>
  <c r="MA28" i="2" s="1"/>
  <c r="MA67" i="2"/>
  <c r="MJ260" i="2"/>
  <c r="MJ263" i="2"/>
  <c r="MJ262" i="2"/>
  <c r="MK258" i="2" s="1"/>
  <c r="MJ100" i="2"/>
  <c r="MJ103" i="2"/>
  <c r="MJ102" i="2"/>
  <c r="MK98" i="2" s="1"/>
  <c r="MK196" i="2" l="1"/>
  <c r="MK199" i="2"/>
  <c r="MK198" i="2"/>
  <c r="ML194" i="2" s="1"/>
  <c r="MK292" i="2"/>
  <c r="MK295" i="2"/>
  <c r="MK294" i="2"/>
  <c r="ML290" i="2" s="1"/>
  <c r="LW484" i="2"/>
  <c r="LW487" i="2"/>
  <c r="LW486" i="2"/>
  <c r="LX482" i="2" s="1"/>
  <c r="LX483" i="2"/>
  <c r="LZ388" i="2"/>
  <c r="LZ391" i="2"/>
  <c r="LZ390" i="2"/>
  <c r="MA386" i="2" s="1"/>
  <c r="MA387" i="2"/>
  <c r="LY356" i="2"/>
  <c r="LY359" i="2"/>
  <c r="LY358" i="2"/>
  <c r="LZ354" i="2" s="1"/>
  <c r="LZ355" i="2"/>
  <c r="LZ324" i="2"/>
  <c r="LZ327" i="2"/>
  <c r="LZ326" i="2"/>
  <c r="MA322" i="2" s="1"/>
  <c r="MA323" i="2"/>
  <c r="MA68" i="2"/>
  <c r="MA71" i="2"/>
  <c r="MA70" i="2"/>
  <c r="MB66" i="2" s="1"/>
  <c r="MB65" i="2" s="1"/>
  <c r="MB28" i="2" s="1"/>
  <c r="MB67" i="2"/>
  <c r="MK132" i="2"/>
  <c r="MK135" i="2"/>
  <c r="MK134" i="2"/>
  <c r="ML130" i="2" s="1"/>
  <c r="MK228" i="2"/>
  <c r="MK231" i="2"/>
  <c r="MK230" i="2"/>
  <c r="ML226" i="2" s="1"/>
  <c r="LY420" i="2"/>
  <c r="LY423" i="2"/>
  <c r="LY422" i="2"/>
  <c r="LZ418" i="2" s="1"/>
  <c r="LZ419" i="2"/>
  <c r="LX452" i="2"/>
  <c r="LX455" i="2"/>
  <c r="LX454" i="2"/>
  <c r="LY450" i="2" s="1"/>
  <c r="LY451" i="2"/>
  <c r="ML131" i="2"/>
  <c r="ML195" i="2"/>
  <c r="ML259" i="2"/>
  <c r="MM39" i="2"/>
  <c r="MM38" i="2" s="1"/>
  <c r="MN64" i="2" s="1"/>
  <c r="ML99" i="2"/>
  <c r="ML163" i="2"/>
  <c r="ML227" i="2"/>
  <c r="ML291" i="2"/>
  <c r="MM33" i="2"/>
  <c r="MK164" i="2"/>
  <c r="MK167" i="2"/>
  <c r="MK166" i="2"/>
  <c r="ML162" i="2" s="1"/>
  <c r="LU516" i="2"/>
  <c r="LU519" i="2"/>
  <c r="LU518" i="2"/>
  <c r="LV514" i="2" s="1"/>
  <c r="LV515" i="2"/>
  <c r="MK260" i="2"/>
  <c r="MK263" i="2"/>
  <c r="MK262" i="2"/>
  <c r="ML258" i="2" s="1"/>
  <c r="MK100" i="2"/>
  <c r="MK103" i="2"/>
  <c r="MK102" i="2"/>
  <c r="ML98" i="2" s="1"/>
  <c r="LV516" i="2" l="1"/>
  <c r="LV519" i="2"/>
  <c r="LV518" i="2"/>
  <c r="LW514" i="2" s="1"/>
  <c r="LW515" i="2"/>
  <c r="ML228" i="2"/>
  <c r="ML231" i="2"/>
  <c r="ML230" i="2"/>
  <c r="MM226" i="2" s="1"/>
  <c r="ML196" i="2"/>
  <c r="ML199" i="2"/>
  <c r="ML198" i="2"/>
  <c r="MM194" i="2" s="1"/>
  <c r="LY452" i="2"/>
  <c r="LY455" i="2"/>
  <c r="LY454" i="2"/>
  <c r="LZ450" i="2" s="1"/>
  <c r="LZ451" i="2"/>
  <c r="LZ420" i="2"/>
  <c r="LZ423" i="2"/>
  <c r="LZ422" i="2"/>
  <c r="MA418" i="2" s="1"/>
  <c r="MA419" i="2"/>
  <c r="MA324" i="2"/>
  <c r="MA327" i="2"/>
  <c r="MA326" i="2"/>
  <c r="MB322" i="2" s="1"/>
  <c r="MB323" i="2"/>
  <c r="LX484" i="2"/>
  <c r="LX487" i="2"/>
  <c r="LX486" i="2"/>
  <c r="LY482" i="2" s="1"/>
  <c r="LY483" i="2"/>
  <c r="MM131" i="2"/>
  <c r="MM195" i="2"/>
  <c r="MM259" i="2"/>
  <c r="MN39" i="2"/>
  <c r="MN38" i="2" s="1"/>
  <c r="MO64" i="2" s="1"/>
  <c r="MM99" i="2"/>
  <c r="MM163" i="2"/>
  <c r="MM227" i="2"/>
  <c r="MM291" i="2"/>
  <c r="MN33" i="2"/>
  <c r="ML164" i="2"/>
  <c r="ML167" i="2"/>
  <c r="ML166" i="2"/>
  <c r="MM162" i="2" s="1"/>
  <c r="ML132" i="2"/>
  <c r="ML135" i="2"/>
  <c r="ML134" i="2"/>
  <c r="MM130" i="2" s="1"/>
  <c r="MB68" i="2"/>
  <c r="MB71" i="2"/>
  <c r="MB70" i="2"/>
  <c r="MC66" i="2" s="1"/>
  <c r="MC65" i="2" s="1"/>
  <c r="MC28" i="2" s="1"/>
  <c r="MC67" i="2"/>
  <c r="LZ356" i="2"/>
  <c r="LZ359" i="2"/>
  <c r="LZ358" i="2"/>
  <c r="MA354" i="2" s="1"/>
  <c r="MA355" i="2"/>
  <c r="ML100" i="2"/>
  <c r="ML103" i="2"/>
  <c r="ML102" i="2"/>
  <c r="MM98" i="2" s="1"/>
  <c r="ML292" i="2"/>
  <c r="ML295" i="2"/>
  <c r="ML294" i="2"/>
  <c r="MM290" i="2" s="1"/>
  <c r="ML260" i="2"/>
  <c r="ML263" i="2"/>
  <c r="ML262" i="2"/>
  <c r="MM258" i="2" s="1"/>
  <c r="MA388" i="2"/>
  <c r="MA391" i="2"/>
  <c r="MA390" i="2"/>
  <c r="MB386" i="2" s="1"/>
  <c r="MB387" i="2"/>
  <c r="MM292" i="2" l="1"/>
  <c r="MM295" i="2"/>
  <c r="MM294" i="2"/>
  <c r="MN290" i="2" s="1"/>
  <c r="MM260" i="2"/>
  <c r="MM263" i="2"/>
  <c r="MM262" i="2"/>
  <c r="MN258" i="2" s="1"/>
  <c r="LZ452" i="2"/>
  <c r="LZ455" i="2"/>
  <c r="LZ454" i="2"/>
  <c r="MA450" i="2" s="1"/>
  <c r="MA451" i="2"/>
  <c r="MB388" i="2"/>
  <c r="MB391" i="2"/>
  <c r="MB390" i="2"/>
  <c r="MC386" i="2" s="1"/>
  <c r="MC387" i="2"/>
  <c r="MA356" i="2"/>
  <c r="MA359" i="2"/>
  <c r="MA358" i="2"/>
  <c r="MB354" i="2" s="1"/>
  <c r="MB355" i="2"/>
  <c r="MM228" i="2"/>
  <c r="MM231" i="2"/>
  <c r="MM230" i="2"/>
  <c r="MN226" i="2" s="1"/>
  <c r="MM196" i="2"/>
  <c r="MM199" i="2"/>
  <c r="MM198" i="2"/>
  <c r="MN194" i="2" s="1"/>
  <c r="MC68" i="2"/>
  <c r="MC71" i="2"/>
  <c r="MC70" i="2"/>
  <c r="MD66" i="2" s="1"/>
  <c r="MD65" i="2" s="1"/>
  <c r="MD28" i="2" s="1"/>
  <c r="MD67" i="2"/>
  <c r="MN99" i="2"/>
  <c r="MN163" i="2"/>
  <c r="MN227" i="2"/>
  <c r="MN291" i="2"/>
  <c r="MO33" i="2"/>
  <c r="MN131" i="2"/>
  <c r="MN195" i="2"/>
  <c r="MN259" i="2"/>
  <c r="MO39" i="2"/>
  <c r="MO38" i="2" s="1"/>
  <c r="MP64" i="2" s="1"/>
  <c r="MN69" i="2"/>
  <c r="MN325" i="2"/>
  <c r="MN261" i="2"/>
  <c r="MN197" i="2"/>
  <c r="MN133" i="2"/>
  <c r="MN101" i="2"/>
  <c r="ML31" i="2"/>
  <c r="MJ32" i="2" s="1"/>
  <c r="MN389" i="2"/>
  <c r="MN485" i="2"/>
  <c r="MN421" i="2"/>
  <c r="MN517" i="2"/>
  <c r="MN453" i="2"/>
  <c r="MN357" i="2"/>
  <c r="MN293" i="2"/>
  <c r="MN229" i="2"/>
  <c r="MN165" i="2"/>
  <c r="MM164" i="2"/>
  <c r="MM167" i="2"/>
  <c r="MM166" i="2"/>
  <c r="MN162" i="2" s="1"/>
  <c r="MM132" i="2"/>
  <c r="MM135" i="2"/>
  <c r="MM134" i="2"/>
  <c r="MN130" i="2" s="1"/>
  <c r="MB324" i="2"/>
  <c r="MB327" i="2"/>
  <c r="MB326" i="2"/>
  <c r="MC322" i="2" s="1"/>
  <c r="MC323" i="2"/>
  <c r="MM100" i="2"/>
  <c r="MM103" i="2"/>
  <c r="MM102" i="2"/>
  <c r="MN98" i="2" s="1"/>
  <c r="LY484" i="2"/>
  <c r="LY487" i="2"/>
  <c r="LY486" i="2"/>
  <c r="LZ482" i="2" s="1"/>
  <c r="LZ483" i="2"/>
  <c r="MA420" i="2"/>
  <c r="MA423" i="2"/>
  <c r="MA422" i="2"/>
  <c r="MB418" i="2" s="1"/>
  <c r="MB419" i="2"/>
  <c r="LW516" i="2"/>
  <c r="LW519" i="2"/>
  <c r="LW518" i="2"/>
  <c r="LX514" i="2" s="1"/>
  <c r="LX515" i="2"/>
  <c r="LZ484" i="2" l="1"/>
  <c r="LZ487" i="2"/>
  <c r="LZ486" i="2"/>
  <c r="MA482" i="2" s="1"/>
  <c r="MA483" i="2"/>
  <c r="MN228" i="2"/>
  <c r="MN231" i="2"/>
  <c r="MN230" i="2"/>
  <c r="MO226" i="2" s="1"/>
  <c r="MD68" i="2"/>
  <c r="MD71" i="2"/>
  <c r="MD70" i="2"/>
  <c r="ME66" i="2" s="1"/>
  <c r="ME65" i="2" s="1"/>
  <c r="ME67" i="2"/>
  <c r="MP39" i="2"/>
  <c r="MP38" i="2" s="1"/>
  <c r="MQ64" i="2" s="1"/>
  <c r="MO99" i="2"/>
  <c r="MO163" i="2"/>
  <c r="MO227" i="2"/>
  <c r="MO291" i="2"/>
  <c r="MP33" i="2"/>
  <c r="MO131" i="2"/>
  <c r="MO195" i="2"/>
  <c r="MO259" i="2"/>
  <c r="MN164" i="2"/>
  <c r="MN167" i="2"/>
  <c r="MN166" i="2"/>
  <c r="MO162" i="2" s="1"/>
  <c r="MN260" i="2"/>
  <c r="MN263" i="2"/>
  <c r="MN262" i="2"/>
  <c r="MO258" i="2" s="1"/>
  <c r="MN100" i="2"/>
  <c r="MN103" i="2"/>
  <c r="MN102" i="2"/>
  <c r="MO98" i="2" s="1"/>
  <c r="MB356" i="2"/>
  <c r="MB359" i="2"/>
  <c r="MB358" i="2"/>
  <c r="MC354" i="2" s="1"/>
  <c r="MC355" i="2"/>
  <c r="MC388" i="2"/>
  <c r="MC391" i="2"/>
  <c r="MC390" i="2"/>
  <c r="MD386" i="2" s="1"/>
  <c r="MD387" i="2"/>
  <c r="MN132" i="2"/>
  <c r="MN135" i="2"/>
  <c r="MN134" i="2"/>
  <c r="MO130" i="2" s="1"/>
  <c r="LX516" i="2"/>
  <c r="LX519" i="2"/>
  <c r="LX518" i="2"/>
  <c r="LY514" i="2" s="1"/>
  <c r="LY515" i="2"/>
  <c r="MB420" i="2"/>
  <c r="MB423" i="2"/>
  <c r="MB422" i="2"/>
  <c r="MC418" i="2" s="1"/>
  <c r="MC419" i="2"/>
  <c r="MC324" i="2"/>
  <c r="MC327" i="2"/>
  <c r="MC326" i="2"/>
  <c r="MD322" i="2" s="1"/>
  <c r="MD323" i="2"/>
  <c r="MN196" i="2"/>
  <c r="MN199" i="2"/>
  <c r="MN198" i="2"/>
  <c r="MO194" i="2" s="1"/>
  <c r="MN292" i="2"/>
  <c r="MN295" i="2"/>
  <c r="MN294" i="2"/>
  <c r="MO290" i="2" s="1"/>
  <c r="MA452" i="2"/>
  <c r="MA455" i="2"/>
  <c r="MA454" i="2"/>
  <c r="MB450" i="2" s="1"/>
  <c r="MB451" i="2"/>
  <c r="MD324" i="2" l="1"/>
  <c r="MD327" i="2"/>
  <c r="MD326" i="2"/>
  <c r="ME322" i="2" s="1"/>
  <c r="ME323" i="2"/>
  <c r="MC356" i="2"/>
  <c r="MC359" i="2"/>
  <c r="MC358" i="2"/>
  <c r="MD354" i="2" s="1"/>
  <c r="MD355" i="2"/>
  <c r="MP131" i="2"/>
  <c r="MP195" i="2"/>
  <c r="MP259" i="2"/>
  <c r="MQ39" i="2"/>
  <c r="MQ38" i="2" s="1"/>
  <c r="MR64" i="2" s="1"/>
  <c r="MP99" i="2"/>
  <c r="MP163" i="2"/>
  <c r="MP227" i="2"/>
  <c r="MP291" i="2"/>
  <c r="MQ33" i="2"/>
  <c r="MO164" i="2"/>
  <c r="MO167" i="2"/>
  <c r="MO166" i="2"/>
  <c r="MP162" i="2" s="1"/>
  <c r="ME68" i="2"/>
  <c r="ME71" i="2"/>
  <c r="ME70" i="2"/>
  <c r="MF66" i="2" s="1"/>
  <c r="MF65" i="2" s="1"/>
  <c r="MF28" i="2" s="1"/>
  <c r="MF67" i="2"/>
  <c r="MB452" i="2"/>
  <c r="MB455" i="2"/>
  <c r="MB454" i="2"/>
  <c r="MC450" i="2" s="1"/>
  <c r="MC451" i="2"/>
  <c r="LY516" i="2"/>
  <c r="LY519" i="2"/>
  <c r="LY518" i="2"/>
  <c r="LZ514" i="2" s="1"/>
  <c r="LZ515" i="2"/>
  <c r="MO260" i="2"/>
  <c r="MO263" i="2"/>
  <c r="MO262" i="2"/>
  <c r="MP258" i="2" s="1"/>
  <c r="MO100" i="2"/>
  <c r="MO103" i="2"/>
  <c r="MO102" i="2"/>
  <c r="MP98" i="2" s="1"/>
  <c r="ME28" i="2"/>
  <c r="ME6" i="2" s="1"/>
  <c r="ME42" i="2"/>
  <c r="MA484" i="2"/>
  <c r="MA487" i="2"/>
  <c r="MA486" i="2"/>
  <c r="MB482" i="2" s="1"/>
  <c r="MB483" i="2"/>
  <c r="MC420" i="2"/>
  <c r="MC423" i="2"/>
  <c r="MC422" i="2"/>
  <c r="MD418" i="2" s="1"/>
  <c r="MD419" i="2"/>
  <c r="MD388" i="2"/>
  <c r="MD391" i="2"/>
  <c r="MD390" i="2"/>
  <c r="ME386" i="2" s="1"/>
  <c r="ME387" i="2"/>
  <c r="MO196" i="2"/>
  <c r="MO199" i="2"/>
  <c r="MO198" i="2"/>
  <c r="MP194" i="2" s="1"/>
  <c r="MO292" i="2"/>
  <c r="MO295" i="2"/>
  <c r="MO294" i="2"/>
  <c r="MP290" i="2" s="1"/>
  <c r="MO132" i="2"/>
  <c r="MO135" i="2"/>
  <c r="MO134" i="2"/>
  <c r="MP130" i="2" s="1"/>
  <c r="MO228" i="2"/>
  <c r="MO231" i="2"/>
  <c r="MO230" i="2"/>
  <c r="MP226" i="2" s="1"/>
  <c r="MB484" i="2" l="1"/>
  <c r="MB487" i="2"/>
  <c r="MB486" i="2"/>
  <c r="MC482" i="2" s="1"/>
  <c r="MC483" i="2"/>
  <c r="MP228" i="2"/>
  <c r="MP231" i="2"/>
  <c r="MP230" i="2"/>
  <c r="MQ226" i="2" s="1"/>
  <c r="MP196" i="2"/>
  <c r="MP199" i="2"/>
  <c r="MP198" i="2"/>
  <c r="MQ194" i="2" s="1"/>
  <c r="MC452" i="2"/>
  <c r="MC455" i="2"/>
  <c r="MC454" i="2"/>
  <c r="MD450" i="2" s="1"/>
  <c r="MD451" i="2"/>
  <c r="MQ131" i="2"/>
  <c r="MQ195" i="2"/>
  <c r="MQ259" i="2"/>
  <c r="MR39" i="2"/>
  <c r="MR38" i="2" s="1"/>
  <c r="MS64" i="2" s="1"/>
  <c r="MQ99" i="2"/>
  <c r="MQ163" i="2"/>
  <c r="MQ227" i="2"/>
  <c r="MQ291" i="2"/>
  <c r="MR33" i="2"/>
  <c r="MP164" i="2"/>
  <c r="MP167" i="2"/>
  <c r="MP166" i="2"/>
  <c r="MQ162" i="2" s="1"/>
  <c r="MP132" i="2"/>
  <c r="MP135" i="2"/>
  <c r="MP134" i="2"/>
  <c r="MQ130" i="2" s="1"/>
  <c r="MD420" i="2"/>
  <c r="MD423" i="2"/>
  <c r="MD422" i="2"/>
  <c r="ME418" i="2" s="1"/>
  <c r="ME419" i="2"/>
  <c r="MF68" i="2"/>
  <c r="MF71" i="2"/>
  <c r="MF70" i="2"/>
  <c r="MG66" i="2" s="1"/>
  <c r="MG65" i="2" s="1"/>
  <c r="MG28" i="2" s="1"/>
  <c r="MG67" i="2"/>
  <c r="MP100" i="2"/>
  <c r="MP103" i="2"/>
  <c r="MP102" i="2"/>
  <c r="MQ98" i="2" s="1"/>
  <c r="ME388" i="2"/>
  <c r="ME391" i="2"/>
  <c r="ME390" i="2"/>
  <c r="MF386" i="2" s="1"/>
  <c r="MF387" i="2"/>
  <c r="LZ516" i="2"/>
  <c r="LZ519" i="2"/>
  <c r="LZ518" i="2"/>
  <c r="MA514" i="2" s="1"/>
  <c r="MA515" i="2"/>
  <c r="MP292" i="2"/>
  <c r="MP295" i="2"/>
  <c r="MP294" i="2"/>
  <c r="MQ290" i="2" s="1"/>
  <c r="MP260" i="2"/>
  <c r="MP263" i="2"/>
  <c r="MP262" i="2"/>
  <c r="MQ258" i="2" s="1"/>
  <c r="MD356" i="2"/>
  <c r="MD359" i="2"/>
  <c r="MD358" i="2"/>
  <c r="ME354" i="2" s="1"/>
  <c r="ME355" i="2"/>
  <c r="ME324" i="2"/>
  <c r="ME327" i="2"/>
  <c r="ME326" i="2"/>
  <c r="MF322" i="2" s="1"/>
  <c r="MF323" i="2"/>
  <c r="MF324" i="2" l="1"/>
  <c r="MF327" i="2"/>
  <c r="MF326" i="2"/>
  <c r="MG322" i="2" s="1"/>
  <c r="MG323" i="2"/>
  <c r="ME356" i="2"/>
  <c r="ME359" i="2"/>
  <c r="ME358" i="2"/>
  <c r="MF354" i="2" s="1"/>
  <c r="MF355" i="2"/>
  <c r="MG68" i="2"/>
  <c r="MG71" i="2"/>
  <c r="MG70" i="2"/>
  <c r="MH66" i="2" s="1"/>
  <c r="MH65" i="2" s="1"/>
  <c r="MH28" i="2" s="1"/>
  <c r="MH67" i="2"/>
  <c r="MR99" i="2"/>
  <c r="MR163" i="2"/>
  <c r="MR227" i="2"/>
  <c r="MR291" i="2"/>
  <c r="MS33" i="2"/>
  <c r="MR131" i="2"/>
  <c r="MR195" i="2"/>
  <c r="MR259" i="2"/>
  <c r="MS39" i="2"/>
  <c r="MS38" i="2" s="1"/>
  <c r="MT64" i="2" s="1"/>
  <c r="MQ164" i="2"/>
  <c r="MQ167" i="2"/>
  <c r="MQ166" i="2"/>
  <c r="MR162" i="2" s="1"/>
  <c r="MQ132" i="2"/>
  <c r="MQ135" i="2"/>
  <c r="MQ134" i="2"/>
  <c r="MR130" i="2" s="1"/>
  <c r="MA516" i="2"/>
  <c r="MA519" i="2"/>
  <c r="MA518" i="2"/>
  <c r="MB514" i="2" s="1"/>
  <c r="MB515" i="2"/>
  <c r="ME420" i="2"/>
  <c r="ME423" i="2"/>
  <c r="ME422" i="2"/>
  <c r="MF418" i="2" s="1"/>
  <c r="MF419" i="2"/>
  <c r="MQ100" i="2"/>
  <c r="MQ103" i="2"/>
  <c r="MQ102" i="2"/>
  <c r="MR98" i="2" s="1"/>
  <c r="MF388" i="2"/>
  <c r="MF391" i="2"/>
  <c r="MF390" i="2"/>
  <c r="MG386" i="2" s="1"/>
  <c r="MG387" i="2"/>
  <c r="MQ292" i="2"/>
  <c r="MQ295" i="2"/>
  <c r="MQ294" i="2"/>
  <c r="MR290" i="2" s="1"/>
  <c r="MQ260" i="2"/>
  <c r="MQ263" i="2"/>
  <c r="MQ262" i="2"/>
  <c r="MR258" i="2" s="1"/>
  <c r="MD452" i="2"/>
  <c r="MD455" i="2"/>
  <c r="MD454" i="2"/>
  <c r="ME450" i="2" s="1"/>
  <c r="ME451" i="2"/>
  <c r="MQ228" i="2"/>
  <c r="MQ231" i="2"/>
  <c r="MQ230" i="2"/>
  <c r="MR226" i="2" s="1"/>
  <c r="MQ196" i="2"/>
  <c r="MQ199" i="2"/>
  <c r="MQ198" i="2"/>
  <c r="MR194" i="2" s="1"/>
  <c r="MC484" i="2"/>
  <c r="MC487" i="2"/>
  <c r="MC486" i="2"/>
  <c r="MD482" i="2" s="1"/>
  <c r="MD483" i="2"/>
  <c r="MG388" i="2" l="1"/>
  <c r="MG391" i="2"/>
  <c r="MG390" i="2"/>
  <c r="MH386" i="2" s="1"/>
  <c r="MH387" i="2"/>
  <c r="MR260" i="2"/>
  <c r="MR263" i="2"/>
  <c r="MR262" i="2"/>
  <c r="MS258" i="2" s="1"/>
  <c r="MR100" i="2"/>
  <c r="MR103" i="2"/>
  <c r="MR102" i="2"/>
  <c r="MS98" i="2" s="1"/>
  <c r="MF356" i="2"/>
  <c r="MF359" i="2"/>
  <c r="MF358" i="2"/>
  <c r="MG354" i="2" s="1"/>
  <c r="MG355" i="2"/>
  <c r="ME452" i="2"/>
  <c r="ME455" i="2"/>
  <c r="ME454" i="2"/>
  <c r="MF450" i="2" s="1"/>
  <c r="MF451" i="2"/>
  <c r="MB516" i="2"/>
  <c r="MB519" i="2"/>
  <c r="MB518" i="2"/>
  <c r="MC514" i="2" s="1"/>
  <c r="MC515" i="2"/>
  <c r="MR196" i="2"/>
  <c r="MR199" i="2"/>
  <c r="MR198" i="2"/>
  <c r="MS194" i="2" s="1"/>
  <c r="MR292" i="2"/>
  <c r="MR295" i="2"/>
  <c r="MR294" i="2"/>
  <c r="MS290" i="2" s="1"/>
  <c r="MG324" i="2"/>
  <c r="MG327" i="2"/>
  <c r="MG326" i="2"/>
  <c r="MH322" i="2" s="1"/>
  <c r="MH323" i="2"/>
  <c r="MD484" i="2"/>
  <c r="MD487" i="2"/>
  <c r="MD486" i="2"/>
  <c r="ME482" i="2" s="1"/>
  <c r="ME483" i="2"/>
  <c r="MF420" i="2"/>
  <c r="MF423" i="2"/>
  <c r="MF422" i="2"/>
  <c r="MG418" i="2" s="1"/>
  <c r="MG419" i="2"/>
  <c r="MR132" i="2"/>
  <c r="MR135" i="2"/>
  <c r="MR134" i="2"/>
  <c r="MS130" i="2" s="1"/>
  <c r="MR228" i="2"/>
  <c r="MR231" i="2"/>
  <c r="MR230" i="2"/>
  <c r="MS226" i="2" s="1"/>
  <c r="MT39" i="2"/>
  <c r="MT38" i="2" s="1"/>
  <c r="MU64" i="2" s="1"/>
  <c r="MS99" i="2"/>
  <c r="MS163" i="2"/>
  <c r="MS227" i="2"/>
  <c r="MS291" i="2"/>
  <c r="MT33" i="2"/>
  <c r="MS131" i="2"/>
  <c r="MS195" i="2"/>
  <c r="MS259" i="2"/>
  <c r="MQ31" i="2"/>
  <c r="MO32" i="2" s="1"/>
  <c r="MR164" i="2"/>
  <c r="MR167" i="2"/>
  <c r="MR166" i="2"/>
  <c r="MS162" i="2" s="1"/>
  <c r="MH68" i="2"/>
  <c r="MH71" i="2"/>
  <c r="MH70" i="2"/>
  <c r="MI66" i="2" s="1"/>
  <c r="MI65" i="2" s="1"/>
  <c r="MI28" i="2" s="1"/>
  <c r="MI67" i="2"/>
  <c r="MS260" i="2" l="1"/>
  <c r="MS263" i="2"/>
  <c r="MS262" i="2"/>
  <c r="MT258" i="2" s="1"/>
  <c r="MS100" i="2"/>
  <c r="MS103" i="2"/>
  <c r="MS102" i="2"/>
  <c r="MT98" i="2" s="1"/>
  <c r="MF452" i="2"/>
  <c r="MF455" i="2"/>
  <c r="MF454" i="2"/>
  <c r="MG450" i="2" s="1"/>
  <c r="MG451" i="2"/>
  <c r="MG356" i="2"/>
  <c r="MG359" i="2"/>
  <c r="MG358" i="2"/>
  <c r="MH354" i="2" s="1"/>
  <c r="MH355" i="2"/>
  <c r="MH388" i="2"/>
  <c r="MH391" i="2"/>
  <c r="MH390" i="2"/>
  <c r="MI386" i="2" s="1"/>
  <c r="MI387" i="2"/>
  <c r="MS196" i="2"/>
  <c r="MS199" i="2"/>
  <c r="MS198" i="2"/>
  <c r="MT194" i="2" s="1"/>
  <c r="MS292" i="2"/>
  <c r="MS295" i="2"/>
  <c r="MS294" i="2"/>
  <c r="MT290" i="2" s="1"/>
  <c r="MS132" i="2"/>
  <c r="MS135" i="2"/>
  <c r="MS134" i="2"/>
  <c r="MT130" i="2" s="1"/>
  <c r="MS228" i="2"/>
  <c r="MS231" i="2"/>
  <c r="MS230" i="2"/>
  <c r="MT226" i="2" s="1"/>
  <c r="ME484" i="2"/>
  <c r="ME487" i="2"/>
  <c r="ME486" i="2"/>
  <c r="MF482" i="2" s="1"/>
  <c r="MF483" i="2"/>
  <c r="MH324" i="2"/>
  <c r="MH327" i="2"/>
  <c r="MH326" i="2"/>
  <c r="MI322" i="2" s="1"/>
  <c r="MI323" i="2"/>
  <c r="MC516" i="2"/>
  <c r="MC519" i="2"/>
  <c r="MC518" i="2"/>
  <c r="MD514" i="2" s="1"/>
  <c r="MD515" i="2"/>
  <c r="MI68" i="2"/>
  <c r="MI71" i="2"/>
  <c r="MI70" i="2"/>
  <c r="MJ66" i="2" s="1"/>
  <c r="MJ65" i="2" s="1"/>
  <c r="MJ28" i="2" s="1"/>
  <c r="MJ67" i="2"/>
  <c r="MT131" i="2"/>
  <c r="MT195" i="2"/>
  <c r="MT259" i="2"/>
  <c r="MU39" i="2"/>
  <c r="MU38" i="2" s="1"/>
  <c r="MV64" i="2" s="1"/>
  <c r="MT99" i="2"/>
  <c r="MT163" i="2"/>
  <c r="MT227" i="2"/>
  <c r="MT291" i="2"/>
  <c r="MU33" i="2"/>
  <c r="MS164" i="2"/>
  <c r="MS167" i="2"/>
  <c r="MS166" i="2"/>
  <c r="MT162" i="2" s="1"/>
  <c r="MG420" i="2"/>
  <c r="MG423" i="2"/>
  <c r="MG422" i="2"/>
  <c r="MH418" i="2" s="1"/>
  <c r="MH419" i="2"/>
  <c r="MT228" i="2" l="1"/>
  <c r="MT231" i="2"/>
  <c r="MT230" i="2"/>
  <c r="MU226" i="2" s="1"/>
  <c r="MT196" i="2"/>
  <c r="MT199" i="2"/>
  <c r="MT198" i="2"/>
  <c r="MU194" i="2" s="1"/>
  <c r="MF484" i="2"/>
  <c r="MF487" i="2"/>
  <c r="MF486" i="2"/>
  <c r="MG482" i="2" s="1"/>
  <c r="MG483" i="2"/>
  <c r="MH356" i="2"/>
  <c r="MH359" i="2"/>
  <c r="MH358" i="2"/>
  <c r="MI354" i="2" s="1"/>
  <c r="MI355" i="2"/>
  <c r="MU131" i="2"/>
  <c r="MU195" i="2"/>
  <c r="MU259" i="2"/>
  <c r="MV39" i="2"/>
  <c r="MV38" i="2" s="1"/>
  <c r="MW64" i="2" s="1"/>
  <c r="MU99" i="2"/>
  <c r="MU163" i="2"/>
  <c r="MU227" i="2"/>
  <c r="MU291" i="2"/>
  <c r="MV33" i="2"/>
  <c r="MT164" i="2"/>
  <c r="MT167" i="2"/>
  <c r="MT166" i="2"/>
  <c r="MU162" i="2" s="1"/>
  <c r="MT132" i="2"/>
  <c r="MT135" i="2"/>
  <c r="MT134" i="2"/>
  <c r="MU130" i="2" s="1"/>
  <c r="MI388" i="2"/>
  <c r="MI391" i="2"/>
  <c r="MI390" i="2"/>
  <c r="MJ386" i="2" s="1"/>
  <c r="MJ387" i="2"/>
  <c r="MH420" i="2"/>
  <c r="MH423" i="2"/>
  <c r="MH422" i="2"/>
  <c r="MI418" i="2" s="1"/>
  <c r="MI419" i="2"/>
  <c r="MT100" i="2"/>
  <c r="MT103" i="2"/>
  <c r="MT102" i="2"/>
  <c r="MU98" i="2" s="1"/>
  <c r="MJ68" i="2"/>
  <c r="MJ71" i="2"/>
  <c r="MJ70" i="2"/>
  <c r="MK66" i="2" s="1"/>
  <c r="MK65" i="2" s="1"/>
  <c r="MK28" i="2" s="1"/>
  <c r="MK67" i="2"/>
  <c r="MT292" i="2"/>
  <c r="MT295" i="2"/>
  <c r="MT294" i="2"/>
  <c r="MU290" i="2" s="1"/>
  <c r="MT260" i="2"/>
  <c r="MT263" i="2"/>
  <c r="MT262" i="2"/>
  <c r="MU258" i="2" s="1"/>
  <c r="MD516" i="2"/>
  <c r="MD519" i="2"/>
  <c r="MD518" i="2"/>
  <c r="ME514" i="2" s="1"/>
  <c r="ME515" i="2"/>
  <c r="MI324" i="2"/>
  <c r="MI327" i="2"/>
  <c r="MI326" i="2"/>
  <c r="MJ322" i="2" s="1"/>
  <c r="MJ323" i="2"/>
  <c r="MG452" i="2"/>
  <c r="MG455" i="2"/>
  <c r="MG454" i="2"/>
  <c r="MH450" i="2" s="1"/>
  <c r="MH451" i="2"/>
  <c r="MH452" i="2" l="1"/>
  <c r="MH455" i="2"/>
  <c r="MH454" i="2"/>
  <c r="MI450" i="2" s="1"/>
  <c r="MI451" i="2"/>
  <c r="ME516" i="2"/>
  <c r="ME519" i="2"/>
  <c r="ME518" i="2"/>
  <c r="MF514" i="2" s="1"/>
  <c r="MF515" i="2"/>
  <c r="MU228" i="2"/>
  <c r="MU231" i="2"/>
  <c r="MU230" i="2"/>
  <c r="MV226" i="2" s="1"/>
  <c r="MU196" i="2"/>
  <c r="MU199" i="2"/>
  <c r="MU198" i="2"/>
  <c r="MV194" i="2" s="1"/>
  <c r="MK68" i="2"/>
  <c r="MK71" i="2"/>
  <c r="MK70" i="2"/>
  <c r="ML66" i="2" s="1"/>
  <c r="ML65" i="2" s="1"/>
  <c r="ML28" i="2" s="1"/>
  <c r="ML67" i="2"/>
  <c r="MI420" i="2"/>
  <c r="MI423" i="2"/>
  <c r="MI422" i="2"/>
  <c r="MJ418" i="2" s="1"/>
  <c r="MJ419" i="2"/>
  <c r="MV99" i="2"/>
  <c r="MV163" i="2"/>
  <c r="MV227" i="2"/>
  <c r="MV291" i="2"/>
  <c r="MW33" i="2"/>
  <c r="MV131" i="2"/>
  <c r="MV195" i="2"/>
  <c r="MV259" i="2"/>
  <c r="MW39" i="2"/>
  <c r="MW38" i="2" s="1"/>
  <c r="MX64" i="2" s="1"/>
  <c r="MU164" i="2"/>
  <c r="MU167" i="2"/>
  <c r="MU166" i="2"/>
  <c r="MV162" i="2" s="1"/>
  <c r="MU132" i="2"/>
  <c r="MU135" i="2"/>
  <c r="MU134" i="2"/>
  <c r="MV130" i="2" s="1"/>
  <c r="MU100" i="2"/>
  <c r="MU103" i="2"/>
  <c r="MU102" i="2"/>
  <c r="MV98" i="2" s="1"/>
  <c r="MI356" i="2"/>
  <c r="MI359" i="2"/>
  <c r="MI358" i="2"/>
  <c r="MJ354" i="2" s="1"/>
  <c r="MJ355" i="2"/>
  <c r="MJ324" i="2"/>
  <c r="MJ327" i="2"/>
  <c r="MJ326" i="2"/>
  <c r="MK322" i="2" s="1"/>
  <c r="MK323" i="2"/>
  <c r="MJ388" i="2"/>
  <c r="MJ391" i="2"/>
  <c r="MJ390" i="2"/>
  <c r="MK386" i="2" s="1"/>
  <c r="MK387" i="2"/>
  <c r="MU292" i="2"/>
  <c r="MU295" i="2"/>
  <c r="MU294" i="2"/>
  <c r="MV290" i="2" s="1"/>
  <c r="MU260" i="2"/>
  <c r="MU263" i="2"/>
  <c r="MU262" i="2"/>
  <c r="MV258" i="2" s="1"/>
  <c r="MG484" i="2"/>
  <c r="MG487" i="2"/>
  <c r="MG486" i="2"/>
  <c r="MH482" i="2" s="1"/>
  <c r="MH483" i="2"/>
  <c r="MK388" i="2" l="1"/>
  <c r="MK391" i="2"/>
  <c r="MK390" i="2"/>
  <c r="ML386" i="2" s="1"/>
  <c r="ML387" i="2"/>
  <c r="MK324" i="2"/>
  <c r="MK327" i="2"/>
  <c r="MK326" i="2"/>
  <c r="ML322" i="2" s="1"/>
  <c r="ML323" i="2"/>
  <c r="MV196" i="2"/>
  <c r="MV199" i="2"/>
  <c r="MV198" i="2"/>
  <c r="MW194" i="2" s="1"/>
  <c r="MV292" i="2"/>
  <c r="MV295" i="2"/>
  <c r="MV294" i="2"/>
  <c r="MW290" i="2" s="1"/>
  <c r="MJ420" i="2"/>
  <c r="MJ423" i="2"/>
  <c r="MJ422" i="2"/>
  <c r="MK418" i="2" s="1"/>
  <c r="MK419" i="2"/>
  <c r="MV132" i="2"/>
  <c r="MV135" i="2"/>
  <c r="MV134" i="2"/>
  <c r="MW130" i="2" s="1"/>
  <c r="MV228" i="2"/>
  <c r="MV231" i="2"/>
  <c r="MV230" i="2"/>
  <c r="MW226" i="2" s="1"/>
  <c r="MI452" i="2"/>
  <c r="MI455" i="2"/>
  <c r="MI454" i="2"/>
  <c r="MJ450" i="2" s="1"/>
  <c r="MJ451" i="2"/>
  <c r="MX39" i="2"/>
  <c r="MX38" i="2" s="1"/>
  <c r="MY64" i="2" s="1"/>
  <c r="MW99" i="2"/>
  <c r="MW163" i="2"/>
  <c r="MW227" i="2"/>
  <c r="MW291" i="2"/>
  <c r="MX33" i="2"/>
  <c r="MW131" i="2"/>
  <c r="MW195" i="2"/>
  <c r="MW259" i="2"/>
  <c r="MV164" i="2"/>
  <c r="MV167" i="2"/>
  <c r="MV166" i="2"/>
  <c r="MW162" i="2" s="1"/>
  <c r="MH484" i="2"/>
  <c r="MH487" i="2"/>
  <c r="MH486" i="2"/>
  <c r="MI482" i="2" s="1"/>
  <c r="MI483" i="2"/>
  <c r="MJ356" i="2"/>
  <c r="MJ359" i="2"/>
  <c r="MJ358" i="2"/>
  <c r="MK354" i="2" s="1"/>
  <c r="MK355" i="2"/>
  <c r="MV260" i="2"/>
  <c r="MV263" i="2"/>
  <c r="MV262" i="2"/>
  <c r="MW258" i="2" s="1"/>
  <c r="MV100" i="2"/>
  <c r="MV103" i="2"/>
  <c r="MV102" i="2"/>
  <c r="MW98" i="2" s="1"/>
  <c r="ML68" i="2"/>
  <c r="ML71" i="2"/>
  <c r="ML70" i="2"/>
  <c r="MM66" i="2" s="1"/>
  <c r="MM65" i="2" s="1"/>
  <c r="MM28" i="2" s="1"/>
  <c r="MM67" i="2"/>
  <c r="MF516" i="2"/>
  <c r="MF519" i="2"/>
  <c r="MF518" i="2"/>
  <c r="MG514" i="2" s="1"/>
  <c r="MG515" i="2"/>
  <c r="MK356" i="2" l="1"/>
  <c r="MK359" i="2"/>
  <c r="MK358" i="2"/>
  <c r="ML354" i="2" s="1"/>
  <c r="ML355" i="2"/>
  <c r="MW260" i="2"/>
  <c r="MW263" i="2"/>
  <c r="MW262" i="2"/>
  <c r="MX258" i="2" s="1"/>
  <c r="MW100" i="2"/>
  <c r="MW103" i="2"/>
  <c r="MW102" i="2"/>
  <c r="MX98" i="2" s="1"/>
  <c r="MK420" i="2"/>
  <c r="MK423" i="2"/>
  <c r="MK422" i="2"/>
  <c r="ML418" i="2" s="1"/>
  <c r="ML419" i="2"/>
  <c r="ML324" i="2"/>
  <c r="ML327" i="2"/>
  <c r="ML326" i="2"/>
  <c r="MM322" i="2" s="1"/>
  <c r="MM323" i="2"/>
  <c r="MW196" i="2"/>
  <c r="MW199" i="2"/>
  <c r="MW198" i="2"/>
  <c r="MX194" i="2" s="1"/>
  <c r="MW292" i="2"/>
  <c r="MW295" i="2"/>
  <c r="MW294" i="2"/>
  <c r="MX290" i="2" s="1"/>
  <c r="MW132" i="2"/>
  <c r="MW135" i="2"/>
  <c r="MW134" i="2"/>
  <c r="MX130" i="2" s="1"/>
  <c r="MW228" i="2"/>
  <c r="MW231" i="2"/>
  <c r="MW230" i="2"/>
  <c r="MX226" i="2" s="1"/>
  <c r="ML388" i="2"/>
  <c r="ML391" i="2"/>
  <c r="ML390" i="2"/>
  <c r="MM386" i="2" s="1"/>
  <c r="MM387" i="2"/>
  <c r="MG516" i="2"/>
  <c r="MG519" i="2"/>
  <c r="MG518" i="2"/>
  <c r="MH514" i="2" s="1"/>
  <c r="MH515" i="2"/>
  <c r="MM68" i="2"/>
  <c r="MM71" i="2"/>
  <c r="MM70" i="2"/>
  <c r="MN66" i="2" s="1"/>
  <c r="MN65" i="2" s="1"/>
  <c r="MN28" i="2" s="1"/>
  <c r="MN67" i="2"/>
  <c r="MI484" i="2"/>
  <c r="MI487" i="2"/>
  <c r="MI486" i="2"/>
  <c r="MJ482" i="2" s="1"/>
  <c r="MJ483" i="2"/>
  <c r="MX131" i="2"/>
  <c r="MX195" i="2"/>
  <c r="MX259" i="2"/>
  <c r="MY39" i="2"/>
  <c r="MY38" i="2" s="1"/>
  <c r="MZ64" i="2" s="1"/>
  <c r="MX99" i="2"/>
  <c r="MX163" i="2"/>
  <c r="MX227" i="2"/>
  <c r="MX291" i="2"/>
  <c r="MY33" i="2"/>
  <c r="MX389" i="2"/>
  <c r="MX485" i="2"/>
  <c r="MX421" i="2"/>
  <c r="MX325" i="2"/>
  <c r="MX261" i="2"/>
  <c r="MX197" i="2"/>
  <c r="MX133" i="2"/>
  <c r="MV31" i="2"/>
  <c r="MT32" i="2" s="1"/>
  <c r="MX517" i="2"/>
  <c r="MX453" i="2"/>
  <c r="MX357" i="2"/>
  <c r="MX293" i="2"/>
  <c r="MX229" i="2"/>
  <c r="MX165" i="2"/>
  <c r="MX101" i="2"/>
  <c r="MX69" i="2"/>
  <c r="MW164" i="2"/>
  <c r="MW167" i="2"/>
  <c r="MW166" i="2"/>
  <c r="MX162" i="2" s="1"/>
  <c r="MJ452" i="2"/>
  <c r="MJ455" i="2"/>
  <c r="MJ454" i="2"/>
  <c r="MK450" i="2" s="1"/>
  <c r="MK451" i="2"/>
  <c r="MX228" i="2" l="1"/>
  <c r="MX231" i="2"/>
  <c r="MX230" i="2"/>
  <c r="MY226" i="2" s="1"/>
  <c r="MX196" i="2"/>
  <c r="MX199" i="2"/>
  <c r="MX198" i="2"/>
  <c r="MY194" i="2" s="1"/>
  <c r="MY131" i="2"/>
  <c r="MY195" i="2"/>
  <c r="MY259" i="2"/>
  <c r="MZ39" i="2"/>
  <c r="MZ38" i="2" s="1"/>
  <c r="NA64" i="2" s="1"/>
  <c r="MY99" i="2"/>
  <c r="MY163" i="2"/>
  <c r="MY227" i="2"/>
  <c r="MY291" i="2"/>
  <c r="MZ33" i="2"/>
  <c r="MX164" i="2"/>
  <c r="MX167" i="2"/>
  <c r="MX166" i="2"/>
  <c r="MY162" i="2" s="1"/>
  <c r="MX132" i="2"/>
  <c r="MX135" i="2"/>
  <c r="MX134" i="2"/>
  <c r="MY130" i="2" s="1"/>
  <c r="MN68" i="2"/>
  <c r="MN71" i="2"/>
  <c r="MN70" i="2"/>
  <c r="MO66" i="2" s="1"/>
  <c r="MO65" i="2" s="1"/>
  <c r="MO28" i="2" s="1"/>
  <c r="MO67" i="2"/>
  <c r="MK452" i="2"/>
  <c r="MK455" i="2"/>
  <c r="MK454" i="2"/>
  <c r="ML450" i="2" s="1"/>
  <c r="ML451" i="2"/>
  <c r="MX100" i="2"/>
  <c r="MX103" i="2"/>
  <c r="MX102" i="2"/>
  <c r="MY98" i="2" s="1"/>
  <c r="MH516" i="2"/>
  <c r="MH519" i="2"/>
  <c r="MH518" i="2"/>
  <c r="MI514" i="2" s="1"/>
  <c r="MI515" i="2"/>
  <c r="MM388" i="2"/>
  <c r="MM391" i="2"/>
  <c r="MM390" i="2"/>
  <c r="MN386" i="2" s="1"/>
  <c r="MN387" i="2"/>
  <c r="MM324" i="2"/>
  <c r="MM327" i="2"/>
  <c r="MM326" i="2"/>
  <c r="MN322" i="2" s="1"/>
  <c r="MN323" i="2"/>
  <c r="ML356" i="2"/>
  <c r="ML359" i="2"/>
  <c r="ML358" i="2"/>
  <c r="MM354" i="2" s="1"/>
  <c r="MM355" i="2"/>
  <c r="MX292" i="2"/>
  <c r="MX295" i="2"/>
  <c r="MX294" i="2"/>
  <c r="MY290" i="2" s="1"/>
  <c r="MX260" i="2"/>
  <c r="MX263" i="2"/>
  <c r="MX262" i="2"/>
  <c r="MY258" i="2" s="1"/>
  <c r="MJ484" i="2"/>
  <c r="MJ487" i="2"/>
  <c r="MJ486" i="2"/>
  <c r="MK482" i="2" s="1"/>
  <c r="MK483" i="2"/>
  <c r="ML420" i="2"/>
  <c r="ML423" i="2"/>
  <c r="ML422" i="2"/>
  <c r="MM418" i="2" s="1"/>
  <c r="MM419" i="2"/>
  <c r="MZ99" i="2" l="1"/>
  <c r="MZ163" i="2"/>
  <c r="MZ227" i="2"/>
  <c r="MZ291" i="2"/>
  <c r="NA33" i="2"/>
  <c r="MZ131" i="2"/>
  <c r="MZ195" i="2"/>
  <c r="MZ259" i="2"/>
  <c r="NA39" i="2"/>
  <c r="NA38" i="2" s="1"/>
  <c r="NB64" i="2" s="1"/>
  <c r="MY164" i="2"/>
  <c r="MY167" i="2"/>
  <c r="MY166" i="2"/>
  <c r="MZ162" i="2" s="1"/>
  <c r="MY132" i="2"/>
  <c r="MY135" i="2"/>
  <c r="MY134" i="2"/>
  <c r="MZ130" i="2" s="1"/>
  <c r="MK484" i="2"/>
  <c r="MK487" i="2"/>
  <c r="MK486" i="2"/>
  <c r="ML482" i="2" s="1"/>
  <c r="ML483" i="2"/>
  <c r="MN388" i="2"/>
  <c r="MN391" i="2"/>
  <c r="MN390" i="2"/>
  <c r="MO386" i="2" s="1"/>
  <c r="MO387" i="2"/>
  <c r="MI516" i="2"/>
  <c r="MI519" i="2"/>
  <c r="MI518" i="2"/>
  <c r="MJ514" i="2" s="1"/>
  <c r="MJ515" i="2"/>
  <c r="MY100" i="2"/>
  <c r="MY103" i="2"/>
  <c r="MY102" i="2"/>
  <c r="MZ98" i="2" s="1"/>
  <c r="MM420" i="2"/>
  <c r="MM423" i="2"/>
  <c r="MM422" i="2"/>
  <c r="MN418" i="2" s="1"/>
  <c r="MN419" i="2"/>
  <c r="ML452" i="2"/>
  <c r="ML455" i="2"/>
  <c r="ML454" i="2"/>
  <c r="MM450" i="2" s="1"/>
  <c r="MM451" i="2"/>
  <c r="MO68" i="2"/>
  <c r="MO71" i="2"/>
  <c r="MO70" i="2"/>
  <c r="MP66" i="2" s="1"/>
  <c r="MP65" i="2" s="1"/>
  <c r="MP28" i="2" s="1"/>
  <c r="MP67" i="2"/>
  <c r="MY292" i="2"/>
  <c r="MY295" i="2"/>
  <c r="MY294" i="2"/>
  <c r="MZ290" i="2" s="1"/>
  <c r="MY260" i="2"/>
  <c r="MY263" i="2"/>
  <c r="MY262" i="2"/>
  <c r="MZ258" i="2" s="1"/>
  <c r="MM356" i="2"/>
  <c r="MM359" i="2"/>
  <c r="MM358" i="2"/>
  <c r="MN354" i="2" s="1"/>
  <c r="MN355" i="2"/>
  <c r="MN324" i="2"/>
  <c r="MN327" i="2"/>
  <c r="MN326" i="2"/>
  <c r="MO322" i="2" s="1"/>
  <c r="MO323" i="2"/>
  <c r="MY228" i="2"/>
  <c r="MY231" i="2"/>
  <c r="MY230" i="2"/>
  <c r="MZ226" i="2" s="1"/>
  <c r="MY196" i="2"/>
  <c r="MY199" i="2"/>
  <c r="MY198" i="2"/>
  <c r="MZ194" i="2" s="1"/>
  <c r="MO324" i="2" l="1"/>
  <c r="MO327" i="2"/>
  <c r="MO326" i="2"/>
  <c r="MP322" i="2" s="1"/>
  <c r="MP323" i="2"/>
  <c r="MJ516" i="2"/>
  <c r="MJ519" i="2"/>
  <c r="MJ518" i="2"/>
  <c r="MK514" i="2" s="1"/>
  <c r="MK515" i="2"/>
  <c r="MZ260" i="2"/>
  <c r="MZ263" i="2"/>
  <c r="MZ262" i="2"/>
  <c r="NA258" i="2" s="1"/>
  <c r="MZ100" i="2"/>
  <c r="MZ103" i="2"/>
  <c r="MZ102" i="2"/>
  <c r="NA98" i="2" s="1"/>
  <c r="MN356" i="2"/>
  <c r="MN359" i="2"/>
  <c r="MN358" i="2"/>
  <c r="MO354" i="2" s="1"/>
  <c r="MO355" i="2"/>
  <c r="MM452" i="2"/>
  <c r="MM455" i="2"/>
  <c r="MM454" i="2"/>
  <c r="MN450" i="2" s="1"/>
  <c r="MN451" i="2"/>
  <c r="MN420" i="2"/>
  <c r="MN423" i="2"/>
  <c r="MN422" i="2"/>
  <c r="MO418" i="2" s="1"/>
  <c r="MO419" i="2"/>
  <c r="MO388" i="2"/>
  <c r="MO391" i="2"/>
  <c r="MO390" i="2"/>
  <c r="MP386" i="2" s="1"/>
  <c r="MP387" i="2"/>
  <c r="MZ196" i="2"/>
  <c r="MZ199" i="2"/>
  <c r="MZ198" i="2"/>
  <c r="NA194" i="2" s="1"/>
  <c r="MZ292" i="2"/>
  <c r="MZ295" i="2"/>
  <c r="MZ294" i="2"/>
  <c r="NA290" i="2" s="1"/>
  <c r="ML484" i="2"/>
  <c r="ML487" i="2"/>
  <c r="ML486" i="2"/>
  <c r="MM482" i="2" s="1"/>
  <c r="MM483" i="2"/>
  <c r="MZ132" i="2"/>
  <c r="MZ135" i="2"/>
  <c r="MZ134" i="2"/>
  <c r="NA130" i="2" s="1"/>
  <c r="MZ228" i="2"/>
  <c r="MZ231" i="2"/>
  <c r="MZ230" i="2"/>
  <c r="NA226" i="2" s="1"/>
  <c r="MP68" i="2"/>
  <c r="MP71" i="2"/>
  <c r="MP70" i="2"/>
  <c r="MQ66" i="2" s="1"/>
  <c r="MQ65" i="2" s="1"/>
  <c r="MQ28" i="2" s="1"/>
  <c r="MQ67" i="2"/>
  <c r="NB39" i="2"/>
  <c r="NB38" i="2" s="1"/>
  <c r="NC64" i="2" s="1"/>
  <c r="NA99" i="2"/>
  <c r="NA163" i="2"/>
  <c r="NA227" i="2"/>
  <c r="NA291" i="2"/>
  <c r="NB33" i="2"/>
  <c r="NA131" i="2"/>
  <c r="NA195" i="2"/>
  <c r="NA259" i="2"/>
  <c r="MZ164" i="2"/>
  <c r="MZ167" i="2"/>
  <c r="MZ166" i="2"/>
  <c r="NA162" i="2" s="1"/>
  <c r="NA132" i="2" l="1"/>
  <c r="NA135" i="2"/>
  <c r="NA134" i="2"/>
  <c r="NB130" i="2" s="1"/>
  <c r="NA228" i="2"/>
  <c r="NA231" i="2"/>
  <c r="NA230" i="2"/>
  <c r="NB226" i="2" s="1"/>
  <c r="NB131" i="2"/>
  <c r="NB195" i="2"/>
  <c r="NB259" i="2"/>
  <c r="NC39" i="2"/>
  <c r="NC38" i="2" s="1"/>
  <c r="ND64" i="2" s="1"/>
  <c r="NB99" i="2"/>
  <c r="NB163" i="2"/>
  <c r="NB227" i="2"/>
  <c r="NB291" i="2"/>
  <c r="NC33" i="2"/>
  <c r="NA164" i="2"/>
  <c r="NA167" i="2"/>
  <c r="NA166" i="2"/>
  <c r="NB162" i="2" s="1"/>
  <c r="MO420" i="2"/>
  <c r="MO423" i="2"/>
  <c r="MO422" i="2"/>
  <c r="MP418" i="2" s="1"/>
  <c r="MP419" i="2"/>
  <c r="MN452" i="2"/>
  <c r="MN455" i="2"/>
  <c r="MN454" i="2"/>
  <c r="MO450" i="2" s="1"/>
  <c r="MO451" i="2"/>
  <c r="MO356" i="2"/>
  <c r="MO359" i="2"/>
  <c r="MO358" i="2"/>
  <c r="MP354" i="2" s="1"/>
  <c r="MP355" i="2"/>
  <c r="NA260" i="2"/>
  <c r="NA263" i="2"/>
  <c r="NA262" i="2"/>
  <c r="NB258" i="2" s="1"/>
  <c r="NA100" i="2"/>
  <c r="NA103" i="2"/>
  <c r="NA102" i="2"/>
  <c r="NB98" i="2" s="1"/>
  <c r="MQ68" i="2"/>
  <c r="MQ71" i="2"/>
  <c r="MQ70" i="2"/>
  <c r="MR66" i="2" s="1"/>
  <c r="MR65" i="2" s="1"/>
  <c r="MR28" i="2" s="1"/>
  <c r="MR67" i="2"/>
  <c r="MM484" i="2"/>
  <c r="MM487" i="2"/>
  <c r="MM486" i="2"/>
  <c r="MN482" i="2" s="1"/>
  <c r="MN483" i="2"/>
  <c r="MP388" i="2"/>
  <c r="MP391" i="2"/>
  <c r="MP390" i="2"/>
  <c r="MQ386" i="2" s="1"/>
  <c r="MQ387" i="2"/>
  <c r="MP324" i="2"/>
  <c r="MP327" i="2"/>
  <c r="MP326" i="2"/>
  <c r="MQ322" i="2" s="1"/>
  <c r="MQ323" i="2"/>
  <c r="NA196" i="2"/>
  <c r="NA199" i="2"/>
  <c r="NA198" i="2"/>
  <c r="NB194" i="2" s="1"/>
  <c r="NA292" i="2"/>
  <c r="NA295" i="2"/>
  <c r="NA294" i="2"/>
  <c r="NB290" i="2" s="1"/>
  <c r="MK516" i="2"/>
  <c r="MK519" i="2"/>
  <c r="MK518" i="2"/>
  <c r="ML514" i="2" s="1"/>
  <c r="ML515" i="2"/>
  <c r="NB228" i="2" l="1"/>
  <c r="NB231" i="2"/>
  <c r="NB230" i="2"/>
  <c r="NC226" i="2" s="1"/>
  <c r="NB196" i="2"/>
  <c r="NB199" i="2"/>
  <c r="NB198" i="2"/>
  <c r="NC194" i="2" s="1"/>
  <c r="ML516" i="2"/>
  <c r="ML519" i="2"/>
  <c r="ML518" i="2"/>
  <c r="MM514" i="2" s="1"/>
  <c r="MM515" i="2"/>
  <c r="MO452" i="2"/>
  <c r="MO455" i="2"/>
  <c r="MO454" i="2"/>
  <c r="MP450" i="2" s="1"/>
  <c r="MP451" i="2"/>
  <c r="NC131" i="2"/>
  <c r="NC195" i="2"/>
  <c r="NC259" i="2"/>
  <c r="ND39" i="2"/>
  <c r="ND38" i="2" s="1"/>
  <c r="NE64" i="2" s="1"/>
  <c r="NC99" i="2"/>
  <c r="NC163" i="2"/>
  <c r="NC227" i="2"/>
  <c r="NC291" i="2"/>
  <c r="ND33" i="2"/>
  <c r="NA31" i="2"/>
  <c r="MY32" i="2" s="1"/>
  <c r="NB164" i="2"/>
  <c r="NB167" i="2"/>
  <c r="NB166" i="2"/>
  <c r="NC162" i="2" s="1"/>
  <c r="NB132" i="2"/>
  <c r="NB135" i="2"/>
  <c r="NB134" i="2"/>
  <c r="NC130" i="2" s="1"/>
  <c r="MQ324" i="2"/>
  <c r="MQ327" i="2"/>
  <c r="MQ326" i="2"/>
  <c r="MR322" i="2" s="1"/>
  <c r="MR323" i="2"/>
  <c r="MQ388" i="2"/>
  <c r="MQ391" i="2"/>
  <c r="MQ390" i="2"/>
  <c r="MR386" i="2" s="1"/>
  <c r="MR387" i="2"/>
  <c r="MR68" i="2"/>
  <c r="MR71" i="2"/>
  <c r="MR70" i="2"/>
  <c r="MS66" i="2" s="1"/>
  <c r="MS65" i="2" s="1"/>
  <c r="MS28" i="2" s="1"/>
  <c r="MS67" i="2"/>
  <c r="MP420" i="2"/>
  <c r="MP423" i="2"/>
  <c r="MP422" i="2"/>
  <c r="MQ418" i="2" s="1"/>
  <c r="MQ419" i="2"/>
  <c r="NB100" i="2"/>
  <c r="NB103" i="2"/>
  <c r="NB102" i="2"/>
  <c r="NC98" i="2" s="1"/>
  <c r="MN484" i="2"/>
  <c r="MN487" i="2"/>
  <c r="MN486" i="2"/>
  <c r="MO482" i="2" s="1"/>
  <c r="MO483" i="2"/>
  <c r="MP356" i="2"/>
  <c r="MP359" i="2"/>
  <c r="MP358" i="2"/>
  <c r="MQ354" i="2" s="1"/>
  <c r="MQ355" i="2"/>
  <c r="NB292" i="2"/>
  <c r="NB295" i="2"/>
  <c r="NB294" i="2"/>
  <c r="NC290" i="2" s="1"/>
  <c r="NB260" i="2"/>
  <c r="NB263" i="2"/>
  <c r="NB262" i="2"/>
  <c r="NC258" i="2" s="1"/>
  <c r="MQ420" i="2" l="1"/>
  <c r="MQ423" i="2"/>
  <c r="MQ422" i="2"/>
  <c r="MR418" i="2" s="1"/>
  <c r="MR419" i="2"/>
  <c r="NC228" i="2"/>
  <c r="NC231" i="2"/>
  <c r="NC230" i="2"/>
  <c r="ND226" i="2" s="1"/>
  <c r="NC196" i="2"/>
  <c r="NC199" i="2"/>
  <c r="NC198" i="2"/>
  <c r="ND194" i="2" s="1"/>
  <c r="MP452" i="2"/>
  <c r="MP455" i="2"/>
  <c r="MP454" i="2"/>
  <c r="MQ450" i="2" s="1"/>
  <c r="MQ451" i="2"/>
  <c r="MR388" i="2"/>
  <c r="MR391" i="2"/>
  <c r="MR390" i="2"/>
  <c r="MS386" i="2" s="1"/>
  <c r="MS387" i="2"/>
  <c r="ND99" i="2"/>
  <c r="ND163" i="2"/>
  <c r="ND227" i="2"/>
  <c r="ND291" i="2"/>
  <c r="NE33" i="2"/>
  <c r="ND131" i="2"/>
  <c r="ND195" i="2"/>
  <c r="ND259" i="2"/>
  <c r="NE39" i="2"/>
  <c r="NE38" i="2" s="1"/>
  <c r="NF64" i="2" s="1"/>
  <c r="NC164" i="2"/>
  <c r="NC167" i="2"/>
  <c r="NC166" i="2"/>
  <c r="ND162" i="2" s="1"/>
  <c r="NC132" i="2"/>
  <c r="NC135" i="2"/>
  <c r="NC134" i="2"/>
  <c r="ND130" i="2" s="1"/>
  <c r="MM516" i="2"/>
  <c r="MM519" i="2"/>
  <c r="MM518" i="2"/>
  <c r="MN514" i="2" s="1"/>
  <c r="MN515" i="2"/>
  <c r="MQ356" i="2"/>
  <c r="MQ359" i="2"/>
  <c r="MQ358" i="2"/>
  <c r="MR354" i="2" s="1"/>
  <c r="MR355" i="2"/>
  <c r="MS68" i="2"/>
  <c r="MS71" i="2"/>
  <c r="MS70" i="2"/>
  <c r="MT66" i="2" s="1"/>
  <c r="MT65" i="2" s="1"/>
  <c r="MT67" i="2"/>
  <c r="MR324" i="2"/>
  <c r="MR327" i="2"/>
  <c r="MR326" i="2"/>
  <c r="MS322" i="2" s="1"/>
  <c r="MS323" i="2"/>
  <c r="NC100" i="2"/>
  <c r="NC103" i="2"/>
  <c r="NC102" i="2"/>
  <c r="ND98" i="2" s="1"/>
  <c r="MO484" i="2"/>
  <c r="MO487" i="2"/>
  <c r="MO486" i="2"/>
  <c r="MP482" i="2" s="1"/>
  <c r="MP483" i="2"/>
  <c r="NC292" i="2"/>
  <c r="NC295" i="2"/>
  <c r="NC294" i="2"/>
  <c r="ND290" i="2" s="1"/>
  <c r="NC260" i="2"/>
  <c r="NC263" i="2"/>
  <c r="NC262" i="2"/>
  <c r="ND258" i="2" s="1"/>
  <c r="ND132" i="2" l="1"/>
  <c r="ND135" i="2"/>
  <c r="ND134" i="2"/>
  <c r="NE130" i="2" s="1"/>
  <c r="ND228" i="2"/>
  <c r="ND231" i="2"/>
  <c r="ND230" i="2"/>
  <c r="NE226" i="2" s="1"/>
  <c r="MP484" i="2"/>
  <c r="MP487" i="2"/>
  <c r="MP486" i="2"/>
  <c r="MQ482" i="2" s="1"/>
  <c r="MQ483" i="2"/>
  <c r="MS324" i="2"/>
  <c r="MS327" i="2"/>
  <c r="MS326" i="2"/>
  <c r="MT322" i="2" s="1"/>
  <c r="MT323" i="2"/>
  <c r="MT68" i="2"/>
  <c r="MT71" i="2"/>
  <c r="MT70" i="2"/>
  <c r="MU66" i="2" s="1"/>
  <c r="MU65" i="2" s="1"/>
  <c r="MU28" i="2" s="1"/>
  <c r="MU67" i="2"/>
  <c r="MR356" i="2"/>
  <c r="MR359" i="2"/>
  <c r="MR358" i="2"/>
  <c r="MS354" i="2" s="1"/>
  <c r="MS355" i="2"/>
  <c r="NF39" i="2"/>
  <c r="NF38" i="2" s="1"/>
  <c r="NG64" i="2" s="1"/>
  <c r="NE99" i="2"/>
  <c r="NE163" i="2"/>
  <c r="NE227" i="2"/>
  <c r="NE291" i="2"/>
  <c r="NF33" i="2"/>
  <c r="NE131" i="2"/>
  <c r="NE195" i="2"/>
  <c r="NE259" i="2"/>
  <c r="ND164" i="2"/>
  <c r="ND167" i="2"/>
  <c r="ND166" i="2"/>
  <c r="NE162" i="2" s="1"/>
  <c r="MT28" i="2"/>
  <c r="MT6" i="2" s="1"/>
  <c r="MT42" i="2"/>
  <c r="MN516" i="2"/>
  <c r="MN519" i="2"/>
  <c r="MN518" i="2"/>
  <c r="MO514" i="2" s="1"/>
  <c r="MO515" i="2"/>
  <c r="ND260" i="2"/>
  <c r="ND263" i="2"/>
  <c r="ND262" i="2"/>
  <c r="NE258" i="2" s="1"/>
  <c r="ND100" i="2"/>
  <c r="ND103" i="2"/>
  <c r="ND102" i="2"/>
  <c r="NE98" i="2" s="1"/>
  <c r="MS388" i="2"/>
  <c r="MS391" i="2"/>
  <c r="MS390" i="2"/>
  <c r="MT386" i="2" s="1"/>
  <c r="MT387" i="2"/>
  <c r="MQ452" i="2"/>
  <c r="MQ455" i="2"/>
  <c r="MQ454" i="2"/>
  <c r="MR450" i="2" s="1"/>
  <c r="MR451" i="2"/>
  <c r="MR420" i="2"/>
  <c r="MR423" i="2"/>
  <c r="MR422" i="2"/>
  <c r="MS418" i="2" s="1"/>
  <c r="MS419" i="2"/>
  <c r="ND196" i="2"/>
  <c r="ND199" i="2"/>
  <c r="ND198" i="2"/>
  <c r="NE194" i="2" s="1"/>
  <c r="ND292" i="2"/>
  <c r="ND295" i="2"/>
  <c r="ND294" i="2"/>
  <c r="NE290" i="2" s="1"/>
  <c r="MR452" i="2" l="1"/>
  <c r="MR455" i="2"/>
  <c r="MR454" i="2"/>
  <c r="MS450" i="2" s="1"/>
  <c r="MS451" i="2"/>
  <c r="MT388" i="2"/>
  <c r="MT391" i="2"/>
  <c r="MT390" i="2"/>
  <c r="MU386" i="2" s="1"/>
  <c r="MU387" i="2"/>
  <c r="NF131" i="2"/>
  <c r="NF195" i="2"/>
  <c r="NF259" i="2"/>
  <c r="NG39" i="2"/>
  <c r="NG38" i="2" s="1"/>
  <c r="NH64" i="2" s="1"/>
  <c r="NF99" i="2"/>
  <c r="NF163" i="2"/>
  <c r="NF227" i="2"/>
  <c r="NF291" i="2"/>
  <c r="NG33" i="2"/>
  <c r="NE164" i="2"/>
  <c r="NE167" i="2"/>
  <c r="NE166" i="2"/>
  <c r="NF162" i="2" s="1"/>
  <c r="MS356" i="2"/>
  <c r="MS359" i="2"/>
  <c r="MS358" i="2"/>
  <c r="MT354" i="2" s="1"/>
  <c r="MT355" i="2"/>
  <c r="MO516" i="2"/>
  <c r="MO519" i="2"/>
  <c r="MO518" i="2"/>
  <c r="MP514" i="2" s="1"/>
  <c r="MP515" i="2"/>
  <c r="NE260" i="2"/>
  <c r="NE263" i="2"/>
  <c r="NE262" i="2"/>
  <c r="NF258" i="2" s="1"/>
  <c r="NE100" i="2"/>
  <c r="NE103" i="2"/>
  <c r="NE102" i="2"/>
  <c r="NF98" i="2" s="1"/>
  <c r="MS420" i="2"/>
  <c r="MS423" i="2"/>
  <c r="MS422" i="2"/>
  <c r="MT418" i="2" s="1"/>
  <c r="MT419" i="2"/>
  <c r="NE196" i="2"/>
  <c r="NE199" i="2"/>
  <c r="NE198" i="2"/>
  <c r="NF194" i="2" s="1"/>
  <c r="NE292" i="2"/>
  <c r="NE295" i="2"/>
  <c r="NE294" i="2"/>
  <c r="NF290" i="2" s="1"/>
  <c r="MU68" i="2"/>
  <c r="MU71" i="2"/>
  <c r="MU70" i="2"/>
  <c r="MV66" i="2" s="1"/>
  <c r="MV65" i="2" s="1"/>
  <c r="MV28" i="2" s="1"/>
  <c r="MV67" i="2"/>
  <c r="NE132" i="2"/>
  <c r="NE135" i="2"/>
  <c r="NE134" i="2"/>
  <c r="NF130" i="2" s="1"/>
  <c r="NE228" i="2"/>
  <c r="NE231" i="2"/>
  <c r="NE230" i="2"/>
  <c r="NF226" i="2" s="1"/>
  <c r="MT324" i="2"/>
  <c r="MT327" i="2"/>
  <c r="MT326" i="2"/>
  <c r="MU322" i="2" s="1"/>
  <c r="MU323" i="2"/>
  <c r="MQ484" i="2"/>
  <c r="MQ487" i="2"/>
  <c r="MQ486" i="2"/>
  <c r="MR482" i="2" s="1"/>
  <c r="MR483" i="2"/>
  <c r="MP516" i="2" l="1"/>
  <c r="MP519" i="2"/>
  <c r="MP518" i="2"/>
  <c r="MQ514" i="2" s="1"/>
  <c r="MQ515" i="2"/>
  <c r="NF228" i="2"/>
  <c r="NF231" i="2"/>
  <c r="NF230" i="2"/>
  <c r="NG226" i="2" s="1"/>
  <c r="NF196" i="2"/>
  <c r="NF199" i="2"/>
  <c r="NF198" i="2"/>
  <c r="NG194" i="2" s="1"/>
  <c r="MV68" i="2"/>
  <c r="MV71" i="2"/>
  <c r="MV70" i="2"/>
  <c r="MW66" i="2" s="1"/>
  <c r="MW65" i="2" s="1"/>
  <c r="MW28" i="2" s="1"/>
  <c r="MW67" i="2"/>
  <c r="NG131" i="2"/>
  <c r="NG195" i="2"/>
  <c r="NG259" i="2"/>
  <c r="NH39" i="2"/>
  <c r="NH38" i="2" s="1"/>
  <c r="NI64" i="2" s="1"/>
  <c r="NG99" i="2"/>
  <c r="NG163" i="2"/>
  <c r="NG227" i="2"/>
  <c r="NG291" i="2"/>
  <c r="NH33" i="2"/>
  <c r="NF164" i="2"/>
  <c r="NF167" i="2"/>
  <c r="NF166" i="2"/>
  <c r="NG162" i="2" s="1"/>
  <c r="NF132" i="2"/>
  <c r="NF135" i="2"/>
  <c r="NF134" i="2"/>
  <c r="NG130" i="2" s="1"/>
  <c r="MS452" i="2"/>
  <c r="MS455" i="2"/>
  <c r="MS454" i="2"/>
  <c r="MT450" i="2" s="1"/>
  <c r="MT451" i="2"/>
  <c r="MT356" i="2"/>
  <c r="MT359" i="2"/>
  <c r="MT358" i="2"/>
  <c r="MU354" i="2" s="1"/>
  <c r="MU355" i="2"/>
  <c r="NF100" i="2"/>
  <c r="NF103" i="2"/>
  <c r="NF102" i="2"/>
  <c r="NG98" i="2" s="1"/>
  <c r="MU388" i="2"/>
  <c r="MU391" i="2"/>
  <c r="MU390" i="2"/>
  <c r="MV386" i="2" s="1"/>
  <c r="MV387" i="2"/>
  <c r="MR484" i="2"/>
  <c r="MR487" i="2"/>
  <c r="MR486" i="2"/>
  <c r="MS482" i="2" s="1"/>
  <c r="MS483" i="2"/>
  <c r="MU324" i="2"/>
  <c r="MU327" i="2"/>
  <c r="MU326" i="2"/>
  <c r="MV322" i="2" s="1"/>
  <c r="MV323" i="2"/>
  <c r="MT420" i="2"/>
  <c r="MT423" i="2"/>
  <c r="MT422" i="2"/>
  <c r="MU418" i="2" s="1"/>
  <c r="MU419" i="2"/>
  <c r="NF292" i="2"/>
  <c r="NF295" i="2"/>
  <c r="NF294" i="2"/>
  <c r="NG290" i="2" s="1"/>
  <c r="NF260" i="2"/>
  <c r="NF263" i="2"/>
  <c r="NF262" i="2"/>
  <c r="NG258" i="2" s="1"/>
  <c r="NG228" i="2" l="1"/>
  <c r="NG231" i="2"/>
  <c r="NG230" i="2"/>
  <c r="NH226" i="2" s="1"/>
  <c r="NG196" i="2"/>
  <c r="NG199" i="2"/>
  <c r="NG198" i="2"/>
  <c r="NH194" i="2" s="1"/>
  <c r="NH99" i="2"/>
  <c r="NH163" i="2"/>
  <c r="NH227" i="2"/>
  <c r="NH291" i="2"/>
  <c r="NI33" i="2"/>
  <c r="NH131" i="2"/>
  <c r="NH195" i="2"/>
  <c r="NH259" i="2"/>
  <c r="NI39" i="2"/>
  <c r="NI38" i="2" s="1"/>
  <c r="NJ64" i="2" s="1"/>
  <c r="NH357" i="2"/>
  <c r="NH293" i="2"/>
  <c r="NH229" i="2"/>
  <c r="NH165" i="2"/>
  <c r="NH133" i="2"/>
  <c r="NF31" i="2"/>
  <c r="ND32" i="2" s="1"/>
  <c r="NH517" i="2"/>
  <c r="NH453" i="2"/>
  <c r="NH101" i="2"/>
  <c r="NH69" i="2"/>
  <c r="NH389" i="2"/>
  <c r="NH485" i="2"/>
  <c r="NH421" i="2"/>
  <c r="NH325" i="2"/>
  <c r="NH261" i="2"/>
  <c r="NH197" i="2"/>
  <c r="NG164" i="2"/>
  <c r="NG167" i="2"/>
  <c r="NG166" i="2"/>
  <c r="NH162" i="2" s="1"/>
  <c r="NG132" i="2"/>
  <c r="NG135" i="2"/>
  <c r="NG134" i="2"/>
  <c r="NH130" i="2" s="1"/>
  <c r="MQ516" i="2"/>
  <c r="MQ519" i="2"/>
  <c r="MQ518" i="2"/>
  <c r="MR514" i="2" s="1"/>
  <c r="MR515" i="2"/>
  <c r="MU356" i="2"/>
  <c r="MU359" i="2"/>
  <c r="MU358" i="2"/>
  <c r="MV354" i="2" s="1"/>
  <c r="MV355" i="2"/>
  <c r="MT452" i="2"/>
  <c r="MT455" i="2"/>
  <c r="MT454" i="2"/>
  <c r="MU450" i="2" s="1"/>
  <c r="MU451" i="2"/>
  <c r="NG100" i="2"/>
  <c r="NG103" i="2"/>
  <c r="NG102" i="2"/>
  <c r="NH98" i="2" s="1"/>
  <c r="MU420" i="2"/>
  <c r="MU423" i="2"/>
  <c r="MU422" i="2"/>
  <c r="MV418" i="2" s="1"/>
  <c r="MV419" i="2"/>
  <c r="MV324" i="2"/>
  <c r="MV327" i="2"/>
  <c r="MV326" i="2"/>
  <c r="MW322" i="2" s="1"/>
  <c r="MW323" i="2"/>
  <c r="MS484" i="2"/>
  <c r="MS487" i="2"/>
  <c r="MS486" i="2"/>
  <c r="MT482" i="2" s="1"/>
  <c r="MT483" i="2"/>
  <c r="MV388" i="2"/>
  <c r="MV391" i="2"/>
  <c r="MV390" i="2"/>
  <c r="MW386" i="2" s="1"/>
  <c r="MW387" i="2"/>
  <c r="NG292" i="2"/>
  <c r="NG295" i="2"/>
  <c r="NG294" i="2"/>
  <c r="NH290" i="2" s="1"/>
  <c r="NG260" i="2"/>
  <c r="NG263" i="2"/>
  <c r="NG262" i="2"/>
  <c r="NH258" i="2" s="1"/>
  <c r="MW68" i="2"/>
  <c r="MW71" i="2"/>
  <c r="MW70" i="2"/>
  <c r="MX66" i="2" s="1"/>
  <c r="MX65" i="2" s="1"/>
  <c r="MX28" i="2" s="1"/>
  <c r="MX67" i="2"/>
  <c r="MX68" i="2" l="1"/>
  <c r="MX71" i="2"/>
  <c r="MX70" i="2"/>
  <c r="MY66" i="2" s="1"/>
  <c r="MY65" i="2" s="1"/>
  <c r="MY28" i="2" s="1"/>
  <c r="MY67" i="2"/>
  <c r="MV356" i="2"/>
  <c r="MV359" i="2"/>
  <c r="MV358" i="2"/>
  <c r="MW354" i="2" s="1"/>
  <c r="MW355" i="2"/>
  <c r="MR516" i="2"/>
  <c r="MR519" i="2"/>
  <c r="MR518" i="2"/>
  <c r="MS514" i="2" s="1"/>
  <c r="MS515" i="2"/>
  <c r="NH132" i="2"/>
  <c r="NH135" i="2"/>
  <c r="NH134" i="2"/>
  <c r="NI130" i="2" s="1"/>
  <c r="NH228" i="2"/>
  <c r="NH231" i="2"/>
  <c r="NH230" i="2"/>
  <c r="NI226" i="2" s="1"/>
  <c r="NJ39" i="2"/>
  <c r="NJ38" i="2" s="1"/>
  <c r="NK64" i="2" s="1"/>
  <c r="NI99" i="2"/>
  <c r="NI163" i="2"/>
  <c r="NI227" i="2"/>
  <c r="NI291" i="2"/>
  <c r="NJ33" i="2"/>
  <c r="NI131" i="2"/>
  <c r="NI195" i="2"/>
  <c r="NI259" i="2"/>
  <c r="NH164" i="2"/>
  <c r="NH167" i="2"/>
  <c r="NH166" i="2"/>
  <c r="NI162" i="2" s="1"/>
  <c r="MV420" i="2"/>
  <c r="MV423" i="2"/>
  <c r="MV422" i="2"/>
  <c r="MW418" i="2" s="1"/>
  <c r="MW419" i="2"/>
  <c r="MU452" i="2"/>
  <c r="MU455" i="2"/>
  <c r="MU454" i="2"/>
  <c r="MV450" i="2" s="1"/>
  <c r="MV451" i="2"/>
  <c r="NH260" i="2"/>
  <c r="NH263" i="2"/>
  <c r="NH262" i="2"/>
  <c r="NI258" i="2" s="1"/>
  <c r="NH100" i="2"/>
  <c r="NH103" i="2"/>
  <c r="NH102" i="2"/>
  <c r="NI98" i="2" s="1"/>
  <c r="MW388" i="2"/>
  <c r="MW391" i="2"/>
  <c r="MW390" i="2"/>
  <c r="MX386" i="2" s="1"/>
  <c r="MX387" i="2"/>
  <c r="MT484" i="2"/>
  <c r="MT487" i="2"/>
  <c r="MT486" i="2"/>
  <c r="MU482" i="2" s="1"/>
  <c r="MU483" i="2"/>
  <c r="MW324" i="2"/>
  <c r="MW327" i="2"/>
  <c r="MW326" i="2"/>
  <c r="MX322" i="2" s="1"/>
  <c r="MX323" i="2"/>
  <c r="NH196" i="2"/>
  <c r="NH199" i="2"/>
  <c r="NH198" i="2"/>
  <c r="NI194" i="2" s="1"/>
  <c r="NH292" i="2"/>
  <c r="NH295" i="2"/>
  <c r="NH294" i="2"/>
  <c r="NI290" i="2" s="1"/>
  <c r="MX324" i="2" l="1"/>
  <c r="MX327" i="2"/>
  <c r="MX326" i="2"/>
  <c r="MY322" i="2" s="1"/>
  <c r="MY323" i="2"/>
  <c r="MX388" i="2"/>
  <c r="MX391" i="2"/>
  <c r="MX390" i="2"/>
  <c r="MY386" i="2" s="1"/>
  <c r="MY387" i="2"/>
  <c r="MW420" i="2"/>
  <c r="MW423" i="2"/>
  <c r="MW422" i="2"/>
  <c r="MX418" i="2" s="1"/>
  <c r="MX419" i="2"/>
  <c r="NJ131" i="2"/>
  <c r="NJ195" i="2"/>
  <c r="NJ259" i="2"/>
  <c r="NK39" i="2"/>
  <c r="NK38" i="2" s="1"/>
  <c r="NL64" i="2" s="1"/>
  <c r="NJ99" i="2"/>
  <c r="NJ163" i="2"/>
  <c r="NJ227" i="2"/>
  <c r="NJ291" i="2"/>
  <c r="NK33" i="2"/>
  <c r="NI164" i="2"/>
  <c r="NI167" i="2"/>
  <c r="NI166" i="2"/>
  <c r="NJ162" i="2" s="1"/>
  <c r="MS516" i="2"/>
  <c r="MS519" i="2"/>
  <c r="MS518" i="2"/>
  <c r="MT514" i="2" s="1"/>
  <c r="MT515" i="2"/>
  <c r="MY68" i="2"/>
  <c r="MY71" i="2"/>
  <c r="MY70" i="2"/>
  <c r="MZ66" i="2" s="1"/>
  <c r="MZ65" i="2" s="1"/>
  <c r="MZ28" i="2" s="1"/>
  <c r="MZ67" i="2"/>
  <c r="NI260" i="2"/>
  <c r="NI263" i="2"/>
  <c r="NI262" i="2"/>
  <c r="NJ258" i="2" s="1"/>
  <c r="NI100" i="2"/>
  <c r="NI103" i="2"/>
  <c r="NI102" i="2"/>
  <c r="NJ98" i="2" s="1"/>
  <c r="NI196" i="2"/>
  <c r="NI199" i="2"/>
  <c r="NI198" i="2"/>
  <c r="NJ194" i="2" s="1"/>
  <c r="NI292" i="2"/>
  <c r="NI295" i="2"/>
  <c r="NI294" i="2"/>
  <c r="NJ290" i="2" s="1"/>
  <c r="MW356" i="2"/>
  <c r="MW359" i="2"/>
  <c r="MW358" i="2"/>
  <c r="MX354" i="2" s="1"/>
  <c r="MX355" i="2"/>
  <c r="MU484" i="2"/>
  <c r="MU487" i="2"/>
  <c r="MU486" i="2"/>
  <c r="MV482" i="2" s="1"/>
  <c r="MV483" i="2"/>
  <c r="MV452" i="2"/>
  <c r="MV455" i="2"/>
  <c r="MV454" i="2"/>
  <c r="MW450" i="2" s="1"/>
  <c r="MW451" i="2"/>
  <c r="NI132" i="2"/>
  <c r="NI135" i="2"/>
  <c r="NI134" i="2"/>
  <c r="NJ130" i="2" s="1"/>
  <c r="NI228" i="2"/>
  <c r="NI231" i="2"/>
  <c r="NI230" i="2"/>
  <c r="NJ226" i="2" s="1"/>
  <c r="MZ68" i="2" l="1"/>
  <c r="MZ71" i="2"/>
  <c r="MZ70" i="2"/>
  <c r="NA66" i="2" s="1"/>
  <c r="NA65" i="2" s="1"/>
  <c r="NA28" i="2" s="1"/>
  <c r="NA67" i="2"/>
  <c r="MT516" i="2"/>
  <c r="MT519" i="2"/>
  <c r="MT518" i="2"/>
  <c r="MU514" i="2" s="1"/>
  <c r="MU515" i="2"/>
  <c r="NK131" i="2"/>
  <c r="NK195" i="2"/>
  <c r="NK259" i="2"/>
  <c r="NL39" i="2"/>
  <c r="NL38" i="2" s="1"/>
  <c r="NM64" i="2" s="1"/>
  <c r="NK99" i="2"/>
  <c r="NK163" i="2"/>
  <c r="NK227" i="2"/>
  <c r="NK291" i="2"/>
  <c r="NL33" i="2"/>
  <c r="NJ164" i="2"/>
  <c r="NJ167" i="2"/>
  <c r="NJ166" i="2"/>
  <c r="NK162" i="2" s="1"/>
  <c r="NJ132" i="2"/>
  <c r="NJ135" i="2"/>
  <c r="NJ134" i="2"/>
  <c r="NK130" i="2" s="1"/>
  <c r="MV484" i="2"/>
  <c r="MV487" i="2"/>
  <c r="MV486" i="2"/>
  <c r="MW482" i="2" s="1"/>
  <c r="MW483" i="2"/>
  <c r="NJ100" i="2"/>
  <c r="NJ103" i="2"/>
  <c r="NJ102" i="2"/>
  <c r="NK98" i="2" s="1"/>
  <c r="MX420" i="2"/>
  <c r="MX423" i="2"/>
  <c r="MX422" i="2"/>
  <c r="MY418" i="2" s="1"/>
  <c r="MY419" i="2"/>
  <c r="NJ292" i="2"/>
  <c r="NJ295" i="2"/>
  <c r="NJ294" i="2"/>
  <c r="NK290" i="2" s="1"/>
  <c r="NJ260" i="2"/>
  <c r="NJ263" i="2"/>
  <c r="NJ262" i="2"/>
  <c r="NK258" i="2" s="1"/>
  <c r="MY388" i="2"/>
  <c r="MY391" i="2"/>
  <c r="MY390" i="2"/>
  <c r="MZ386" i="2" s="1"/>
  <c r="MZ387" i="2"/>
  <c r="MY324" i="2"/>
  <c r="MY327" i="2"/>
  <c r="MY326" i="2"/>
  <c r="MZ322" i="2" s="1"/>
  <c r="MZ323" i="2"/>
  <c r="MW452" i="2"/>
  <c r="MW455" i="2"/>
  <c r="MW454" i="2"/>
  <c r="MX450" i="2" s="1"/>
  <c r="MX451" i="2"/>
  <c r="MX356" i="2"/>
  <c r="MX359" i="2"/>
  <c r="MX358" i="2"/>
  <c r="MY354" i="2" s="1"/>
  <c r="MY355" i="2"/>
  <c r="NJ228" i="2"/>
  <c r="NJ231" i="2"/>
  <c r="NJ230" i="2"/>
  <c r="NK226" i="2" s="1"/>
  <c r="NJ196" i="2"/>
  <c r="NJ199" i="2"/>
  <c r="NJ198" i="2"/>
  <c r="NK194" i="2" s="1"/>
  <c r="MY420" i="2" l="1"/>
  <c r="MY423" i="2"/>
  <c r="MY422" i="2"/>
  <c r="MZ418" i="2" s="1"/>
  <c r="MZ419" i="2"/>
  <c r="NL99" i="2"/>
  <c r="NL163" i="2"/>
  <c r="NL227" i="2"/>
  <c r="NL291" i="2"/>
  <c r="NM33" i="2"/>
  <c r="NL131" i="2"/>
  <c r="NL195" i="2"/>
  <c r="NL259" i="2"/>
  <c r="NM39" i="2"/>
  <c r="NM38" i="2" s="1"/>
  <c r="NN64" i="2" s="1"/>
  <c r="NK164" i="2"/>
  <c r="NK167" i="2"/>
  <c r="NK166" i="2"/>
  <c r="NL162" i="2" s="1"/>
  <c r="NK132" i="2"/>
  <c r="NK135" i="2"/>
  <c r="NK134" i="2"/>
  <c r="NL130" i="2" s="1"/>
  <c r="MX452" i="2"/>
  <c r="MX455" i="2"/>
  <c r="MX454" i="2"/>
  <c r="MY450" i="2" s="1"/>
  <c r="MY451" i="2"/>
  <c r="NK100" i="2"/>
  <c r="NK103" i="2"/>
  <c r="NK102" i="2"/>
  <c r="NL98" i="2" s="1"/>
  <c r="MU516" i="2"/>
  <c r="MU519" i="2"/>
  <c r="MU518" i="2"/>
  <c r="MV514" i="2" s="1"/>
  <c r="MV515" i="2"/>
  <c r="NA68" i="2"/>
  <c r="NA71" i="2"/>
  <c r="NA70" i="2"/>
  <c r="NB66" i="2" s="1"/>
  <c r="NB65" i="2" s="1"/>
  <c r="NB28" i="2" s="1"/>
  <c r="NB67" i="2"/>
  <c r="MW484" i="2"/>
  <c r="MW487" i="2"/>
  <c r="MW486" i="2"/>
  <c r="MX482" i="2" s="1"/>
  <c r="MX483" i="2"/>
  <c r="NK292" i="2"/>
  <c r="NK295" i="2"/>
  <c r="NK294" i="2"/>
  <c r="NL290" i="2" s="1"/>
  <c r="NK260" i="2"/>
  <c r="NK263" i="2"/>
  <c r="NK262" i="2"/>
  <c r="NL258" i="2" s="1"/>
  <c r="MY356" i="2"/>
  <c r="MY359" i="2"/>
  <c r="MY358" i="2"/>
  <c r="MZ354" i="2" s="1"/>
  <c r="MZ355" i="2"/>
  <c r="MZ324" i="2"/>
  <c r="MZ327" i="2"/>
  <c r="MZ326" i="2"/>
  <c r="NA322" i="2" s="1"/>
  <c r="NA323" i="2"/>
  <c r="MZ388" i="2"/>
  <c r="MZ391" i="2"/>
  <c r="MZ390" i="2"/>
  <c r="NA386" i="2" s="1"/>
  <c r="NA387" i="2"/>
  <c r="NK228" i="2"/>
  <c r="NK231" i="2"/>
  <c r="NK230" i="2"/>
  <c r="NL226" i="2" s="1"/>
  <c r="NK196" i="2"/>
  <c r="NK199" i="2"/>
  <c r="NK198" i="2"/>
  <c r="NL194" i="2" s="1"/>
  <c r="NN39" i="2" l="1"/>
  <c r="NN38" i="2" s="1"/>
  <c r="NO64" i="2" s="1"/>
  <c r="NM99" i="2"/>
  <c r="NM163" i="2"/>
  <c r="NM227" i="2"/>
  <c r="NM291" i="2"/>
  <c r="NN33" i="2"/>
  <c r="NM131" i="2"/>
  <c r="NM195" i="2"/>
  <c r="NM259" i="2"/>
  <c r="NK31" i="2"/>
  <c r="NI32" i="2" s="1"/>
  <c r="NL164" i="2"/>
  <c r="NL167" i="2"/>
  <c r="NL166" i="2"/>
  <c r="NM162" i="2" s="1"/>
  <c r="NB68" i="2"/>
  <c r="NB71" i="2"/>
  <c r="NB70" i="2"/>
  <c r="NC66" i="2" s="1"/>
  <c r="NC65" i="2" s="1"/>
  <c r="NC28" i="2" s="1"/>
  <c r="NC67" i="2"/>
  <c r="NL260" i="2"/>
  <c r="NL263" i="2"/>
  <c r="NL262" i="2"/>
  <c r="NM258" i="2" s="1"/>
  <c r="NL100" i="2"/>
  <c r="NL103" i="2"/>
  <c r="NL102" i="2"/>
  <c r="NM98" i="2" s="1"/>
  <c r="MZ420" i="2"/>
  <c r="MZ423" i="2"/>
  <c r="MZ422" i="2"/>
  <c r="NA418" i="2" s="1"/>
  <c r="NA419" i="2"/>
  <c r="MY452" i="2"/>
  <c r="MY455" i="2"/>
  <c r="MY454" i="2"/>
  <c r="MZ450" i="2" s="1"/>
  <c r="MZ451" i="2"/>
  <c r="NL196" i="2"/>
  <c r="NL199" i="2"/>
  <c r="NL198" i="2"/>
  <c r="NM194" i="2" s="1"/>
  <c r="NL292" i="2"/>
  <c r="NL295" i="2"/>
  <c r="NL294" i="2"/>
  <c r="NM290" i="2" s="1"/>
  <c r="NA388" i="2"/>
  <c r="NA391" i="2"/>
  <c r="NA390" i="2"/>
  <c r="NB386" i="2" s="1"/>
  <c r="NB387" i="2"/>
  <c r="NA324" i="2"/>
  <c r="NA327" i="2"/>
  <c r="NA326" i="2"/>
  <c r="NB322" i="2" s="1"/>
  <c r="NB323" i="2"/>
  <c r="MZ356" i="2"/>
  <c r="MZ359" i="2"/>
  <c r="MZ358" i="2"/>
  <c r="NA354" i="2" s="1"/>
  <c r="NA355" i="2"/>
  <c r="MX484" i="2"/>
  <c r="MX487" i="2"/>
  <c r="MX486" i="2"/>
  <c r="MY482" i="2" s="1"/>
  <c r="MY483" i="2"/>
  <c r="MV516" i="2"/>
  <c r="MV519" i="2"/>
  <c r="MV518" i="2"/>
  <c r="MW514" i="2" s="1"/>
  <c r="MW515" i="2"/>
  <c r="NL132" i="2"/>
  <c r="NL135" i="2"/>
  <c r="NL134" i="2"/>
  <c r="NM130" i="2" s="1"/>
  <c r="NL228" i="2"/>
  <c r="NL231" i="2"/>
  <c r="NL230" i="2"/>
  <c r="NM226" i="2" s="1"/>
  <c r="NC68" i="2" l="1"/>
  <c r="NC71" i="2"/>
  <c r="NC70" i="2"/>
  <c r="ND66" i="2" s="1"/>
  <c r="ND65" i="2" s="1"/>
  <c r="ND28" i="2" s="1"/>
  <c r="ND67" i="2"/>
  <c r="NN131" i="2"/>
  <c r="NN195" i="2"/>
  <c r="NN259" i="2"/>
  <c r="NN99" i="2"/>
  <c r="NN163" i="2"/>
  <c r="NN227" i="2"/>
  <c r="NN291" i="2"/>
  <c r="NO33" i="2"/>
  <c r="NO39" i="2"/>
  <c r="NO38" i="2" s="1"/>
  <c r="NP64" i="2" s="1"/>
  <c r="NM164" i="2"/>
  <c r="NM167" i="2"/>
  <c r="NM166" i="2"/>
  <c r="NN162" i="2" s="1"/>
  <c r="MY484" i="2"/>
  <c r="MY487" i="2"/>
  <c r="MY486" i="2"/>
  <c r="MZ482" i="2" s="1"/>
  <c r="MZ483" i="2"/>
  <c r="NM260" i="2"/>
  <c r="NM263" i="2"/>
  <c r="NM262" i="2"/>
  <c r="NN258" i="2" s="1"/>
  <c r="NM100" i="2"/>
  <c r="NM103" i="2"/>
  <c r="NM102" i="2"/>
  <c r="NN98" i="2" s="1"/>
  <c r="MW516" i="2"/>
  <c r="MW519" i="2"/>
  <c r="MW518" i="2"/>
  <c r="MX514" i="2" s="1"/>
  <c r="MX515" i="2"/>
  <c r="NA356" i="2"/>
  <c r="NA359" i="2"/>
  <c r="NA358" i="2"/>
  <c r="NB354" i="2" s="1"/>
  <c r="NB355" i="2"/>
  <c r="NM196" i="2"/>
  <c r="NM199" i="2"/>
  <c r="NM198" i="2"/>
  <c r="NN194" i="2" s="1"/>
  <c r="NM292" i="2"/>
  <c r="NM295" i="2"/>
  <c r="NM294" i="2"/>
  <c r="NN290" i="2" s="1"/>
  <c r="NB324" i="2"/>
  <c r="NB327" i="2"/>
  <c r="NB326" i="2"/>
  <c r="NC322" i="2" s="1"/>
  <c r="NC323" i="2"/>
  <c r="NB388" i="2"/>
  <c r="NB391" i="2"/>
  <c r="NB390" i="2"/>
  <c r="NC386" i="2" s="1"/>
  <c r="NC387" i="2"/>
  <c r="MZ452" i="2"/>
  <c r="MZ455" i="2"/>
  <c r="MZ454" i="2"/>
  <c r="NA450" i="2" s="1"/>
  <c r="NA451" i="2"/>
  <c r="NA420" i="2"/>
  <c r="NA423" i="2"/>
  <c r="NA422" i="2"/>
  <c r="NB418" i="2" s="1"/>
  <c r="NB419" i="2"/>
  <c r="NM132" i="2"/>
  <c r="NM135" i="2"/>
  <c r="NM134" i="2"/>
  <c r="NN130" i="2" s="1"/>
  <c r="NM228" i="2"/>
  <c r="NM231" i="2"/>
  <c r="NM230" i="2"/>
  <c r="NN226" i="2" s="1"/>
  <c r="NB420" i="2" l="1"/>
  <c r="NB423" i="2"/>
  <c r="NB422" i="2"/>
  <c r="NC418" i="2" s="1"/>
  <c r="NC419" i="2"/>
  <c r="NN292" i="2"/>
  <c r="NN295" i="2"/>
  <c r="NN294" i="2"/>
  <c r="NO290" i="2" s="1"/>
  <c r="NN196" i="2"/>
  <c r="NN199" i="2"/>
  <c r="NN198" i="2"/>
  <c r="NO194" i="2" s="1"/>
  <c r="NC324" i="2"/>
  <c r="NC327" i="2"/>
  <c r="NC326" i="2"/>
  <c r="ND322" i="2" s="1"/>
  <c r="ND323" i="2"/>
  <c r="NB356" i="2"/>
  <c r="NB359" i="2"/>
  <c r="NB358" i="2"/>
  <c r="NC354" i="2" s="1"/>
  <c r="NC355" i="2"/>
  <c r="MZ484" i="2"/>
  <c r="MZ487" i="2"/>
  <c r="MZ486" i="2"/>
  <c r="NA482" i="2" s="1"/>
  <c r="NA483" i="2"/>
  <c r="NN228" i="2"/>
  <c r="NN231" i="2"/>
  <c r="NN230" i="2"/>
  <c r="NO226" i="2" s="1"/>
  <c r="NN132" i="2"/>
  <c r="NN135" i="2"/>
  <c r="NN134" i="2"/>
  <c r="NO130" i="2" s="1"/>
  <c r="ND68" i="2"/>
  <c r="ND71" i="2"/>
  <c r="ND70" i="2"/>
  <c r="NE66" i="2" s="1"/>
  <c r="NE65" i="2" s="1"/>
  <c r="NE28" i="2" s="1"/>
  <c r="NE67" i="2"/>
  <c r="NO99" i="2"/>
  <c r="NO163" i="2"/>
  <c r="NO227" i="2"/>
  <c r="NO291" i="2"/>
  <c r="NP33" i="2"/>
  <c r="NO195" i="2"/>
  <c r="NO131" i="2"/>
  <c r="NO259" i="2"/>
  <c r="NP39" i="2"/>
  <c r="NP38" i="2" s="1"/>
  <c r="NQ64" i="2" s="1"/>
  <c r="NN164" i="2"/>
  <c r="NN167" i="2"/>
  <c r="NN166" i="2"/>
  <c r="NO162" i="2" s="1"/>
  <c r="NA452" i="2"/>
  <c r="NA455" i="2"/>
  <c r="NA454" i="2"/>
  <c r="NB450" i="2" s="1"/>
  <c r="NB451" i="2"/>
  <c r="NC388" i="2"/>
  <c r="NC391" i="2"/>
  <c r="NC390" i="2"/>
  <c r="ND386" i="2" s="1"/>
  <c r="ND387" i="2"/>
  <c r="MX516" i="2"/>
  <c r="MX519" i="2"/>
  <c r="MX518" i="2"/>
  <c r="MY514" i="2" s="1"/>
  <c r="MY515" i="2"/>
  <c r="NN100" i="2"/>
  <c r="NN103" i="2"/>
  <c r="NN102" i="2"/>
  <c r="NO98" i="2" s="1"/>
  <c r="NN260" i="2"/>
  <c r="NN263" i="2"/>
  <c r="NN262" i="2"/>
  <c r="NO258" i="2" s="1"/>
  <c r="NO292" i="2" l="1"/>
  <c r="NO295" i="2"/>
  <c r="NO294" i="2"/>
  <c r="NP290" i="2" s="1"/>
  <c r="NC356" i="2"/>
  <c r="NC359" i="2"/>
  <c r="NC358" i="2"/>
  <c r="ND354" i="2" s="1"/>
  <c r="ND355" i="2"/>
  <c r="ND324" i="2"/>
  <c r="ND327" i="2"/>
  <c r="ND326" i="2"/>
  <c r="NE322" i="2" s="1"/>
  <c r="NE323" i="2"/>
  <c r="NC420" i="2"/>
  <c r="NC423" i="2"/>
  <c r="NC422" i="2"/>
  <c r="ND418" i="2" s="1"/>
  <c r="ND419" i="2"/>
  <c r="ND388" i="2"/>
  <c r="ND391" i="2"/>
  <c r="ND390" i="2"/>
  <c r="NE386" i="2" s="1"/>
  <c r="NE387" i="2"/>
  <c r="NO260" i="2"/>
  <c r="NO263" i="2"/>
  <c r="NO262" i="2"/>
  <c r="NP258" i="2" s="1"/>
  <c r="NO196" i="2"/>
  <c r="NO199" i="2"/>
  <c r="NO198" i="2"/>
  <c r="NP194" i="2" s="1"/>
  <c r="NO228" i="2"/>
  <c r="NO231" i="2"/>
  <c r="NO230" i="2"/>
  <c r="NP226" i="2" s="1"/>
  <c r="NP99" i="2"/>
  <c r="NP163" i="2"/>
  <c r="NP227" i="2"/>
  <c r="NP291" i="2"/>
  <c r="NQ33" i="2"/>
  <c r="NP131" i="2"/>
  <c r="NP259" i="2"/>
  <c r="NQ39" i="2"/>
  <c r="NQ38" i="2" s="1"/>
  <c r="NR64" i="2" s="1"/>
  <c r="NP195" i="2"/>
  <c r="NO164" i="2"/>
  <c r="NO167" i="2"/>
  <c r="NO166" i="2"/>
  <c r="NP162" i="2" s="1"/>
  <c r="NE68" i="2"/>
  <c r="NE71" i="2"/>
  <c r="NE70" i="2"/>
  <c r="NF66" i="2" s="1"/>
  <c r="NF65" i="2" s="1"/>
  <c r="NF28" i="2" s="1"/>
  <c r="NF67" i="2"/>
  <c r="MY516" i="2"/>
  <c r="MY519" i="2"/>
  <c r="MY518" i="2"/>
  <c r="MZ514" i="2" s="1"/>
  <c r="MZ515" i="2"/>
  <c r="NB452" i="2"/>
  <c r="NB455" i="2"/>
  <c r="NB454" i="2"/>
  <c r="NC450" i="2" s="1"/>
  <c r="NC451" i="2"/>
  <c r="NO132" i="2"/>
  <c r="NO135" i="2"/>
  <c r="NO134" i="2"/>
  <c r="NP130" i="2" s="1"/>
  <c r="NO100" i="2"/>
  <c r="NO103" i="2"/>
  <c r="NO102" i="2"/>
  <c r="NP98" i="2" s="1"/>
  <c r="NA484" i="2"/>
  <c r="NA487" i="2"/>
  <c r="NA486" i="2"/>
  <c r="NB482" i="2" s="1"/>
  <c r="NB483" i="2"/>
  <c r="NF68" i="2" l="1"/>
  <c r="NF71" i="2"/>
  <c r="NF70" i="2"/>
  <c r="NG66" i="2" s="1"/>
  <c r="NG65" i="2" s="1"/>
  <c r="NG28" i="2" s="1"/>
  <c r="NG67" i="2"/>
  <c r="NP196" i="2"/>
  <c r="NP199" i="2"/>
  <c r="NP198" i="2"/>
  <c r="NQ194" i="2" s="1"/>
  <c r="NP132" i="2"/>
  <c r="NP135" i="2"/>
  <c r="NP134" i="2"/>
  <c r="NQ130" i="2" s="1"/>
  <c r="NP292" i="2"/>
  <c r="NP295" i="2"/>
  <c r="NP294" i="2"/>
  <c r="NQ290" i="2" s="1"/>
  <c r="ND420" i="2"/>
  <c r="ND423" i="2"/>
  <c r="ND422" i="2"/>
  <c r="NE418" i="2" s="1"/>
  <c r="NE419" i="2"/>
  <c r="NB484" i="2"/>
  <c r="NB487" i="2"/>
  <c r="NB486" i="2"/>
  <c r="NC482" i="2" s="1"/>
  <c r="NC483" i="2"/>
  <c r="NP228" i="2"/>
  <c r="NP231" i="2"/>
  <c r="NP230" i="2"/>
  <c r="NQ226" i="2" s="1"/>
  <c r="NE324" i="2"/>
  <c r="NE327" i="2"/>
  <c r="NE326" i="2"/>
  <c r="NF322" i="2" s="1"/>
  <c r="NF323" i="2"/>
  <c r="NQ131" i="2"/>
  <c r="NQ195" i="2"/>
  <c r="NQ259" i="2"/>
  <c r="NQ99" i="2"/>
  <c r="NQ227" i="2"/>
  <c r="NR33" i="2"/>
  <c r="NQ163" i="2"/>
  <c r="NQ291" i="2"/>
  <c r="NR39" i="2"/>
  <c r="NR38" i="2" s="1"/>
  <c r="NS64" i="2" s="1"/>
  <c r="NP164" i="2"/>
  <c r="NP167" i="2"/>
  <c r="NP166" i="2"/>
  <c r="NQ162" i="2" s="1"/>
  <c r="NE388" i="2"/>
  <c r="NE391" i="2"/>
  <c r="NE390" i="2"/>
  <c r="NF386" i="2" s="1"/>
  <c r="NF387" i="2"/>
  <c r="ND356" i="2"/>
  <c r="ND359" i="2"/>
  <c r="ND358" i="2"/>
  <c r="NE354" i="2" s="1"/>
  <c r="NE355" i="2"/>
  <c r="NC452" i="2"/>
  <c r="NC455" i="2"/>
  <c r="NC454" i="2"/>
  <c r="ND450" i="2" s="1"/>
  <c r="ND451" i="2"/>
  <c r="MZ516" i="2"/>
  <c r="MZ519" i="2"/>
  <c r="MZ518" i="2"/>
  <c r="NA514" i="2" s="1"/>
  <c r="NA515" i="2"/>
  <c r="NP260" i="2"/>
  <c r="NP263" i="2"/>
  <c r="NP262" i="2"/>
  <c r="NQ258" i="2" s="1"/>
  <c r="NP100" i="2"/>
  <c r="NP103" i="2"/>
  <c r="NP102" i="2"/>
  <c r="NQ98" i="2" s="1"/>
  <c r="NA516" i="2" l="1"/>
  <c r="NA519" i="2"/>
  <c r="NA518" i="2"/>
  <c r="NB514" i="2" s="1"/>
  <c r="NB515" i="2"/>
  <c r="NQ260" i="2"/>
  <c r="NQ263" i="2"/>
  <c r="NQ262" i="2"/>
  <c r="NR258" i="2" s="1"/>
  <c r="NC484" i="2"/>
  <c r="NC487" i="2"/>
  <c r="NC486" i="2"/>
  <c r="ND482" i="2" s="1"/>
  <c r="ND483" i="2"/>
  <c r="NF388" i="2"/>
  <c r="NF391" i="2"/>
  <c r="NF390" i="2"/>
  <c r="NG386" i="2" s="1"/>
  <c r="NG387" i="2"/>
  <c r="ND452" i="2"/>
  <c r="ND455" i="2"/>
  <c r="ND454" i="2"/>
  <c r="NE450" i="2" s="1"/>
  <c r="NE451" i="2"/>
  <c r="NE356" i="2"/>
  <c r="NE359" i="2"/>
  <c r="NE358" i="2"/>
  <c r="NF354" i="2" s="1"/>
  <c r="NF355" i="2"/>
  <c r="NQ292" i="2"/>
  <c r="NQ295" i="2"/>
  <c r="NQ294" i="2"/>
  <c r="NR290" i="2" s="1"/>
  <c r="NQ228" i="2"/>
  <c r="NQ231" i="2"/>
  <c r="NQ230" i="2"/>
  <c r="NR226" i="2" s="1"/>
  <c r="NQ196" i="2"/>
  <c r="NQ199" i="2"/>
  <c r="NQ198" i="2"/>
  <c r="NR194" i="2" s="1"/>
  <c r="NE420" i="2"/>
  <c r="NE423" i="2"/>
  <c r="NE422" i="2"/>
  <c r="NF418" i="2" s="1"/>
  <c r="NF419" i="2"/>
  <c r="NS39" i="2"/>
  <c r="NS38" i="2" s="1"/>
  <c r="NT64" i="2" s="1"/>
  <c r="NR99" i="2"/>
  <c r="NR163" i="2"/>
  <c r="NR227" i="2"/>
  <c r="NR291" i="2"/>
  <c r="NS33" i="2"/>
  <c r="NR131" i="2"/>
  <c r="NR195" i="2"/>
  <c r="NR259" i="2"/>
  <c r="NR517" i="2"/>
  <c r="NR453" i="2"/>
  <c r="NR357" i="2"/>
  <c r="NR293" i="2"/>
  <c r="NR229" i="2"/>
  <c r="NR165" i="2"/>
  <c r="NR101" i="2"/>
  <c r="NP31" i="2"/>
  <c r="NN32" i="2" s="1"/>
  <c r="NR69" i="2"/>
  <c r="NR389" i="2"/>
  <c r="NR485" i="2"/>
  <c r="NR421" i="2"/>
  <c r="NR325" i="2"/>
  <c r="NR261" i="2"/>
  <c r="NR197" i="2"/>
  <c r="NR133" i="2"/>
  <c r="NQ164" i="2"/>
  <c r="NQ167" i="2"/>
  <c r="NQ166" i="2"/>
  <c r="NR162" i="2" s="1"/>
  <c r="NQ100" i="2"/>
  <c r="NQ103" i="2"/>
  <c r="NQ102" i="2"/>
  <c r="NR98" i="2" s="1"/>
  <c r="NQ132" i="2"/>
  <c r="NQ135" i="2"/>
  <c r="NQ134" i="2"/>
  <c r="NR130" i="2" s="1"/>
  <c r="NF324" i="2"/>
  <c r="NF327" i="2"/>
  <c r="NF326" i="2"/>
  <c r="NG322" i="2" s="1"/>
  <c r="NG323" i="2"/>
  <c r="NG68" i="2"/>
  <c r="NG71" i="2"/>
  <c r="NG70" i="2"/>
  <c r="NH66" i="2" s="1"/>
  <c r="NH65" i="2" s="1"/>
  <c r="NH28" i="2" s="1"/>
  <c r="NH67" i="2"/>
  <c r="NR196" i="2" l="1"/>
  <c r="NR199" i="2"/>
  <c r="NR198" i="2"/>
  <c r="NS194" i="2" s="1"/>
  <c r="NR292" i="2"/>
  <c r="NR295" i="2"/>
  <c r="NR294" i="2"/>
  <c r="NS290" i="2" s="1"/>
  <c r="NF420" i="2"/>
  <c r="NF423" i="2"/>
  <c r="NF422" i="2"/>
  <c r="NG418" i="2" s="1"/>
  <c r="NG419" i="2"/>
  <c r="NF356" i="2"/>
  <c r="NF359" i="2"/>
  <c r="NF358" i="2"/>
  <c r="NG354" i="2" s="1"/>
  <c r="NG355" i="2"/>
  <c r="NH68" i="2"/>
  <c r="NH71" i="2"/>
  <c r="NH70" i="2"/>
  <c r="NI66" i="2" s="1"/>
  <c r="NI65" i="2" s="1"/>
  <c r="NI67" i="2"/>
  <c r="NR132" i="2"/>
  <c r="NR135" i="2"/>
  <c r="NR134" i="2"/>
  <c r="NS130" i="2" s="1"/>
  <c r="NR228" i="2"/>
  <c r="NR231" i="2"/>
  <c r="NR230" i="2"/>
  <c r="NS226" i="2" s="1"/>
  <c r="NE452" i="2"/>
  <c r="NE455" i="2"/>
  <c r="NE454" i="2"/>
  <c r="NF450" i="2" s="1"/>
  <c r="NF451" i="2"/>
  <c r="NG388" i="2"/>
  <c r="NG391" i="2"/>
  <c r="NG390" i="2"/>
  <c r="NH386" i="2" s="1"/>
  <c r="NH387" i="2"/>
  <c r="NB516" i="2"/>
  <c r="NB519" i="2"/>
  <c r="NB518" i="2"/>
  <c r="NC514" i="2" s="1"/>
  <c r="NC515" i="2"/>
  <c r="NG324" i="2"/>
  <c r="NG327" i="2"/>
  <c r="NG326" i="2"/>
  <c r="NH322" i="2" s="1"/>
  <c r="NH323" i="2"/>
  <c r="NS131" i="2"/>
  <c r="NS195" i="2"/>
  <c r="NS259" i="2"/>
  <c r="NT39" i="2"/>
  <c r="NT38" i="2" s="1"/>
  <c r="NU64" i="2" s="1"/>
  <c r="NS99" i="2"/>
  <c r="NS163" i="2"/>
  <c r="NS227" i="2"/>
  <c r="NS291" i="2"/>
  <c r="NT33" i="2"/>
  <c r="NR164" i="2"/>
  <c r="NR167" i="2"/>
  <c r="NR166" i="2"/>
  <c r="NS162" i="2" s="1"/>
  <c r="NR260" i="2"/>
  <c r="NR263" i="2"/>
  <c r="NR262" i="2"/>
  <c r="NS258" i="2" s="1"/>
  <c r="NR100" i="2"/>
  <c r="NR103" i="2"/>
  <c r="NR102" i="2"/>
  <c r="NS98" i="2" s="1"/>
  <c r="ND484" i="2"/>
  <c r="ND487" i="2"/>
  <c r="ND486" i="2"/>
  <c r="NE482" i="2" s="1"/>
  <c r="NE483" i="2"/>
  <c r="NT131" i="2" l="1"/>
  <c r="NT195" i="2"/>
  <c r="NT259" i="2"/>
  <c r="NU39" i="2"/>
  <c r="NU38" i="2" s="1"/>
  <c r="NV64" i="2" s="1"/>
  <c r="NT99" i="2"/>
  <c r="NT163" i="2"/>
  <c r="NT227" i="2"/>
  <c r="NT291" i="2"/>
  <c r="NU33" i="2"/>
  <c r="NS164" i="2"/>
  <c r="NS167" i="2"/>
  <c r="NS166" i="2"/>
  <c r="NT162" i="2" s="1"/>
  <c r="NS132" i="2"/>
  <c r="NS135" i="2"/>
  <c r="NS134" i="2"/>
  <c r="NT130" i="2" s="1"/>
  <c r="NC516" i="2"/>
  <c r="NC519" i="2"/>
  <c r="NC518" i="2"/>
  <c r="ND514" i="2" s="1"/>
  <c r="ND515" i="2"/>
  <c r="NH388" i="2"/>
  <c r="NH391" i="2"/>
  <c r="NH390" i="2"/>
  <c r="NI386" i="2" s="1"/>
  <c r="NI387" i="2"/>
  <c r="NI28" i="2"/>
  <c r="NI6" i="2" s="1"/>
  <c r="NI42" i="2"/>
  <c r="NG356" i="2"/>
  <c r="NG359" i="2"/>
  <c r="NG358" i="2"/>
  <c r="NH354" i="2" s="1"/>
  <c r="NH355" i="2"/>
  <c r="NG420" i="2"/>
  <c r="NG423" i="2"/>
  <c r="NG422" i="2"/>
  <c r="NH418" i="2" s="1"/>
  <c r="NH419" i="2"/>
  <c r="NS100" i="2"/>
  <c r="NS103" i="2"/>
  <c r="NS102" i="2"/>
  <c r="NT98" i="2" s="1"/>
  <c r="NF452" i="2"/>
  <c r="NF455" i="2"/>
  <c r="NF454" i="2"/>
  <c r="NG450" i="2" s="1"/>
  <c r="NG451" i="2"/>
  <c r="NE484" i="2"/>
  <c r="NE487" i="2"/>
  <c r="NE486" i="2"/>
  <c r="NF482" i="2" s="1"/>
  <c r="NF483" i="2"/>
  <c r="NS292" i="2"/>
  <c r="NS295" i="2"/>
  <c r="NS294" i="2"/>
  <c r="NT290" i="2" s="1"/>
  <c r="NS260" i="2"/>
  <c r="NS263" i="2"/>
  <c r="NS262" i="2"/>
  <c r="NT258" i="2" s="1"/>
  <c r="NS228" i="2"/>
  <c r="NS231" i="2"/>
  <c r="NS230" i="2"/>
  <c r="NT226" i="2" s="1"/>
  <c r="NS196" i="2"/>
  <c r="NS199" i="2"/>
  <c r="NS198" i="2"/>
  <c r="NT194" i="2" s="1"/>
  <c r="NH324" i="2"/>
  <c r="NH327" i="2"/>
  <c r="NH326" i="2"/>
  <c r="NI322" i="2" s="1"/>
  <c r="NI323" i="2"/>
  <c r="NI68" i="2"/>
  <c r="NI71" i="2"/>
  <c r="NI70" i="2"/>
  <c r="NJ66" i="2" s="1"/>
  <c r="NJ65" i="2" s="1"/>
  <c r="NJ28" i="2" s="1"/>
  <c r="NJ67" i="2"/>
  <c r="NF484" i="2" l="1"/>
  <c r="NF487" i="2"/>
  <c r="NF486" i="2"/>
  <c r="NG482" i="2" s="1"/>
  <c r="NG483" i="2"/>
  <c r="NT228" i="2"/>
  <c r="NT231" i="2"/>
  <c r="NT230" i="2"/>
  <c r="NU226" i="2" s="1"/>
  <c r="NT196" i="2"/>
  <c r="NT199" i="2"/>
  <c r="NT198" i="2"/>
  <c r="NU194" i="2" s="1"/>
  <c r="NI388" i="2"/>
  <c r="NI391" i="2"/>
  <c r="NI390" i="2"/>
  <c r="NJ386" i="2" s="1"/>
  <c r="NJ387" i="2"/>
  <c r="NU99" i="2"/>
  <c r="NU163" i="2"/>
  <c r="NU227" i="2"/>
  <c r="NU291" i="2"/>
  <c r="NV33" i="2"/>
  <c r="NU131" i="2"/>
  <c r="NU195" i="2"/>
  <c r="NU259" i="2"/>
  <c r="NV39" i="2"/>
  <c r="NV38" i="2" s="1"/>
  <c r="NW64" i="2" s="1"/>
  <c r="NT164" i="2"/>
  <c r="NT167" i="2"/>
  <c r="NT166" i="2"/>
  <c r="NU162" i="2" s="1"/>
  <c r="NT132" i="2"/>
  <c r="NT135" i="2"/>
  <c r="NT134" i="2"/>
  <c r="NU130" i="2" s="1"/>
  <c r="NJ68" i="2"/>
  <c r="NJ71" i="2"/>
  <c r="NJ70" i="2"/>
  <c r="NK66" i="2" s="1"/>
  <c r="NK65" i="2" s="1"/>
  <c r="NK28" i="2" s="1"/>
  <c r="NK67" i="2"/>
  <c r="NT100" i="2"/>
  <c r="NT103" i="2"/>
  <c r="NT102" i="2"/>
  <c r="NU98" i="2" s="1"/>
  <c r="NI324" i="2"/>
  <c r="NI327" i="2"/>
  <c r="NI326" i="2"/>
  <c r="NJ322" i="2" s="1"/>
  <c r="NJ323" i="2"/>
  <c r="NG452" i="2"/>
  <c r="NG455" i="2"/>
  <c r="NG454" i="2"/>
  <c r="NH450" i="2" s="1"/>
  <c r="NH451" i="2"/>
  <c r="NH420" i="2"/>
  <c r="NH423" i="2"/>
  <c r="NH422" i="2"/>
  <c r="NI418" i="2" s="1"/>
  <c r="NI419" i="2"/>
  <c r="NH356" i="2"/>
  <c r="NH359" i="2"/>
  <c r="NH358" i="2"/>
  <c r="NI354" i="2" s="1"/>
  <c r="NI355" i="2"/>
  <c r="ND516" i="2"/>
  <c r="ND519" i="2"/>
  <c r="ND518" i="2"/>
  <c r="NE514" i="2" s="1"/>
  <c r="NE515" i="2"/>
  <c r="NT292" i="2"/>
  <c r="NT295" i="2"/>
  <c r="NT294" i="2"/>
  <c r="NU290" i="2" s="1"/>
  <c r="NT260" i="2"/>
  <c r="NT263" i="2"/>
  <c r="NT262" i="2"/>
  <c r="NU258" i="2" s="1"/>
  <c r="NE516" i="2" l="1"/>
  <c r="NE519" i="2"/>
  <c r="NE518" i="2"/>
  <c r="NF514" i="2" s="1"/>
  <c r="NF515" i="2"/>
  <c r="NW39" i="2"/>
  <c r="NW38" i="2" s="1"/>
  <c r="NX64" i="2" s="1"/>
  <c r="NV99" i="2"/>
  <c r="NV163" i="2"/>
  <c r="NV227" i="2"/>
  <c r="NV291" i="2"/>
  <c r="NW33" i="2"/>
  <c r="NV131" i="2"/>
  <c r="NV195" i="2"/>
  <c r="NV259" i="2"/>
  <c r="NU164" i="2"/>
  <c r="NU167" i="2"/>
  <c r="NU166" i="2"/>
  <c r="NV162" i="2" s="1"/>
  <c r="NG484" i="2"/>
  <c r="NG487" i="2"/>
  <c r="NG486" i="2"/>
  <c r="NH482" i="2" s="1"/>
  <c r="NH483" i="2"/>
  <c r="NU260" i="2"/>
  <c r="NU263" i="2"/>
  <c r="NU262" i="2"/>
  <c r="NV258" i="2" s="1"/>
  <c r="NU100" i="2"/>
  <c r="NU103" i="2"/>
  <c r="NU102" i="2"/>
  <c r="NV98" i="2" s="1"/>
  <c r="NI356" i="2"/>
  <c r="NI359" i="2"/>
  <c r="NI358" i="2"/>
  <c r="NJ354" i="2" s="1"/>
  <c r="NJ355" i="2"/>
  <c r="NI420" i="2"/>
  <c r="NI423" i="2"/>
  <c r="NI422" i="2"/>
  <c r="NJ418" i="2" s="1"/>
  <c r="NJ419" i="2"/>
  <c r="NJ324" i="2"/>
  <c r="NJ327" i="2"/>
  <c r="NJ326" i="2"/>
  <c r="NK322" i="2" s="1"/>
  <c r="NK323" i="2"/>
  <c r="NK68" i="2"/>
  <c r="NK71" i="2"/>
  <c r="NK70" i="2"/>
  <c r="NL66" i="2" s="1"/>
  <c r="NL65" i="2" s="1"/>
  <c r="NL28" i="2" s="1"/>
  <c r="NL67" i="2"/>
  <c r="NU196" i="2"/>
  <c r="NU199" i="2"/>
  <c r="NU198" i="2"/>
  <c r="NV194" i="2" s="1"/>
  <c r="NU292" i="2"/>
  <c r="NU295" i="2"/>
  <c r="NU294" i="2"/>
  <c r="NV290" i="2" s="1"/>
  <c r="NH452" i="2"/>
  <c r="NH455" i="2"/>
  <c r="NH454" i="2"/>
  <c r="NI450" i="2" s="1"/>
  <c r="NI451" i="2"/>
  <c r="NU132" i="2"/>
  <c r="NU135" i="2"/>
  <c r="NU134" i="2"/>
  <c r="NV130" i="2" s="1"/>
  <c r="NU228" i="2"/>
  <c r="NU231" i="2"/>
  <c r="NU230" i="2"/>
  <c r="NV226" i="2" s="1"/>
  <c r="NJ388" i="2"/>
  <c r="NJ391" i="2"/>
  <c r="NJ390" i="2"/>
  <c r="NK386" i="2" s="1"/>
  <c r="NK387" i="2"/>
  <c r="NJ420" i="2" l="1"/>
  <c r="NJ423" i="2"/>
  <c r="NJ422" i="2"/>
  <c r="NK418" i="2" s="1"/>
  <c r="NK419" i="2"/>
  <c r="NJ356" i="2"/>
  <c r="NJ359" i="2"/>
  <c r="NJ358" i="2"/>
  <c r="NK354" i="2" s="1"/>
  <c r="NK355" i="2"/>
  <c r="NV132" i="2"/>
  <c r="NV135" i="2"/>
  <c r="NV134" i="2"/>
  <c r="NW130" i="2" s="1"/>
  <c r="NV228" i="2"/>
  <c r="NV231" i="2"/>
  <c r="NV230" i="2"/>
  <c r="NW226" i="2" s="1"/>
  <c r="NW131" i="2"/>
  <c r="NW195" i="2"/>
  <c r="NW259" i="2"/>
  <c r="NX39" i="2"/>
  <c r="NX38" i="2" s="1"/>
  <c r="NY64" i="2" s="1"/>
  <c r="NW99" i="2"/>
  <c r="NW163" i="2"/>
  <c r="NW227" i="2"/>
  <c r="NW291" i="2"/>
  <c r="NX33" i="2"/>
  <c r="NU31" i="2"/>
  <c r="NS32" i="2" s="1"/>
  <c r="NV164" i="2"/>
  <c r="NV167" i="2"/>
  <c r="NV166" i="2"/>
  <c r="NW162" i="2" s="1"/>
  <c r="NL68" i="2"/>
  <c r="NL71" i="2"/>
  <c r="NL70" i="2"/>
  <c r="NM66" i="2" s="1"/>
  <c r="NM65" i="2" s="1"/>
  <c r="NM28" i="2" s="1"/>
  <c r="NM67" i="2"/>
  <c r="NK324" i="2"/>
  <c r="NK327" i="2"/>
  <c r="NK326" i="2"/>
  <c r="NL322" i="2" s="1"/>
  <c r="NL323" i="2"/>
  <c r="NH484" i="2"/>
  <c r="NH487" i="2"/>
  <c r="NH486" i="2"/>
  <c r="NI482" i="2" s="1"/>
  <c r="NI483" i="2"/>
  <c r="NV260" i="2"/>
  <c r="NV263" i="2"/>
  <c r="NV262" i="2"/>
  <c r="NW258" i="2" s="1"/>
  <c r="NV100" i="2"/>
  <c r="NV103" i="2"/>
  <c r="NV102" i="2"/>
  <c r="NW98" i="2" s="1"/>
  <c r="NF516" i="2"/>
  <c r="NF519" i="2"/>
  <c r="NF518" i="2"/>
  <c r="NG514" i="2" s="1"/>
  <c r="NG515" i="2"/>
  <c r="NK388" i="2"/>
  <c r="NK391" i="2"/>
  <c r="NK390" i="2"/>
  <c r="NL386" i="2" s="1"/>
  <c r="NL387" i="2"/>
  <c r="NI452" i="2"/>
  <c r="NI455" i="2"/>
  <c r="NI454" i="2"/>
  <c r="NJ450" i="2" s="1"/>
  <c r="NJ451" i="2"/>
  <c r="NV196" i="2"/>
  <c r="NV199" i="2"/>
  <c r="NV198" i="2"/>
  <c r="NW194" i="2" s="1"/>
  <c r="NV292" i="2"/>
  <c r="NV295" i="2"/>
  <c r="NV294" i="2"/>
  <c r="NW290" i="2" s="1"/>
  <c r="NG516" i="2" l="1"/>
  <c r="NG519" i="2"/>
  <c r="NG518" i="2"/>
  <c r="NH514" i="2" s="1"/>
  <c r="NH515" i="2"/>
  <c r="NW228" i="2"/>
  <c r="NW231" i="2"/>
  <c r="NW230" i="2"/>
  <c r="NX226" i="2" s="1"/>
  <c r="NW196" i="2"/>
  <c r="NW199" i="2"/>
  <c r="NW198" i="2"/>
  <c r="NX194" i="2" s="1"/>
  <c r="NL388" i="2"/>
  <c r="NL391" i="2"/>
  <c r="NL390" i="2"/>
  <c r="NM386" i="2" s="1"/>
  <c r="NM387" i="2"/>
  <c r="NL324" i="2"/>
  <c r="NL327" i="2"/>
  <c r="NL326" i="2"/>
  <c r="NM322" i="2" s="1"/>
  <c r="NM323" i="2"/>
  <c r="NX131" i="2"/>
  <c r="NX195" i="2"/>
  <c r="NX259" i="2"/>
  <c r="NY39" i="2"/>
  <c r="NY38" i="2" s="1"/>
  <c r="NZ64" i="2" s="1"/>
  <c r="NX99" i="2"/>
  <c r="NX163" i="2"/>
  <c r="NX227" i="2"/>
  <c r="NX291" i="2"/>
  <c r="NY33" i="2"/>
  <c r="NW164" i="2"/>
  <c r="NW167" i="2"/>
  <c r="NW166" i="2"/>
  <c r="NX162" i="2" s="1"/>
  <c r="NW132" i="2"/>
  <c r="NW135" i="2"/>
  <c r="NW134" i="2"/>
  <c r="NX130" i="2" s="1"/>
  <c r="NK356" i="2"/>
  <c r="NK359" i="2"/>
  <c r="NK358" i="2"/>
  <c r="NL354" i="2" s="1"/>
  <c r="NL355" i="2"/>
  <c r="NJ452" i="2"/>
  <c r="NJ455" i="2"/>
  <c r="NJ454" i="2"/>
  <c r="NK450" i="2" s="1"/>
  <c r="NK451" i="2"/>
  <c r="NI484" i="2"/>
  <c r="NI487" i="2"/>
  <c r="NI486" i="2"/>
  <c r="NJ482" i="2" s="1"/>
  <c r="NJ483" i="2"/>
  <c r="NW100" i="2"/>
  <c r="NW103" i="2"/>
  <c r="NW102" i="2"/>
  <c r="NX98" i="2" s="1"/>
  <c r="NM68" i="2"/>
  <c r="NM71" i="2"/>
  <c r="NM70" i="2"/>
  <c r="NN66" i="2" s="1"/>
  <c r="NN65" i="2" s="1"/>
  <c r="NN28" i="2" s="1"/>
  <c r="NN67" i="2"/>
  <c r="NW292" i="2"/>
  <c r="NW295" i="2"/>
  <c r="NW294" i="2"/>
  <c r="NX290" i="2" s="1"/>
  <c r="NW260" i="2"/>
  <c r="NW263" i="2"/>
  <c r="NW262" i="2"/>
  <c r="NX258" i="2" s="1"/>
  <c r="NK420" i="2"/>
  <c r="NK423" i="2"/>
  <c r="NK422" i="2"/>
  <c r="NL418" i="2" s="1"/>
  <c r="NL419" i="2"/>
  <c r="NN68" i="2" l="1"/>
  <c r="NN71" i="2"/>
  <c r="NN70" i="2"/>
  <c r="NO66" i="2" s="1"/>
  <c r="NO65" i="2" s="1"/>
  <c r="NO28" i="2" s="1"/>
  <c r="NO67" i="2"/>
  <c r="NY99" i="2"/>
  <c r="NY163" i="2"/>
  <c r="NY227" i="2"/>
  <c r="NY291" i="2"/>
  <c r="NZ33" i="2"/>
  <c r="NY131" i="2"/>
  <c r="NY195" i="2"/>
  <c r="NY259" i="2"/>
  <c r="NZ39" i="2"/>
  <c r="NZ38" i="2" s="1"/>
  <c r="OA64" i="2" s="1"/>
  <c r="NX164" i="2"/>
  <c r="NX167" i="2"/>
  <c r="NX166" i="2"/>
  <c r="NY162" i="2" s="1"/>
  <c r="NX132" i="2"/>
  <c r="NX135" i="2"/>
  <c r="NX134" i="2"/>
  <c r="NY130" i="2" s="1"/>
  <c r="NM324" i="2"/>
  <c r="NM327" i="2"/>
  <c r="NM326" i="2"/>
  <c r="NN322" i="2" s="1"/>
  <c r="NN323" i="2"/>
  <c r="NH516" i="2"/>
  <c r="NH519" i="2"/>
  <c r="NH518" i="2"/>
  <c r="NI514" i="2" s="1"/>
  <c r="NI515" i="2"/>
  <c r="NX100" i="2"/>
  <c r="NX103" i="2"/>
  <c r="NX102" i="2"/>
  <c r="NY98" i="2" s="1"/>
  <c r="NL420" i="2"/>
  <c r="NL423" i="2"/>
  <c r="NL422" i="2"/>
  <c r="NM418" i="2" s="1"/>
  <c r="NM419" i="2"/>
  <c r="NK452" i="2"/>
  <c r="NK455" i="2"/>
  <c r="NK454" i="2"/>
  <c r="NL450" i="2" s="1"/>
  <c r="NL451" i="2"/>
  <c r="NL356" i="2"/>
  <c r="NL359" i="2"/>
  <c r="NL358" i="2"/>
  <c r="NM354" i="2" s="1"/>
  <c r="NM355" i="2"/>
  <c r="NX292" i="2"/>
  <c r="NX295" i="2"/>
  <c r="NX294" i="2"/>
  <c r="NY290" i="2" s="1"/>
  <c r="NX260" i="2"/>
  <c r="NX263" i="2"/>
  <c r="NX262" i="2"/>
  <c r="NY258" i="2" s="1"/>
  <c r="NM388" i="2"/>
  <c r="NM391" i="2"/>
  <c r="NM390" i="2"/>
  <c r="NN386" i="2" s="1"/>
  <c r="NN387" i="2"/>
  <c r="NJ484" i="2"/>
  <c r="NJ487" i="2"/>
  <c r="NJ486" i="2"/>
  <c r="NK482" i="2" s="1"/>
  <c r="NK483" i="2"/>
  <c r="NX228" i="2"/>
  <c r="NX231" i="2"/>
  <c r="NX230" i="2"/>
  <c r="NY226" i="2" s="1"/>
  <c r="NX196" i="2"/>
  <c r="NX199" i="2"/>
  <c r="NX198" i="2"/>
  <c r="NY194" i="2" s="1"/>
  <c r="NY196" i="2" l="1"/>
  <c r="NY199" i="2"/>
  <c r="NY198" i="2"/>
  <c r="NZ194" i="2" s="1"/>
  <c r="NY292" i="2"/>
  <c r="NY295" i="2"/>
  <c r="NY294" i="2"/>
  <c r="NZ290" i="2" s="1"/>
  <c r="NO68" i="2"/>
  <c r="NO71" i="2"/>
  <c r="NO70" i="2"/>
  <c r="NP66" i="2" s="1"/>
  <c r="NP65" i="2" s="1"/>
  <c r="NP28" i="2" s="1"/>
  <c r="NP67" i="2"/>
  <c r="NI516" i="2"/>
  <c r="NI519" i="2"/>
  <c r="NI518" i="2"/>
  <c r="NJ514" i="2" s="1"/>
  <c r="NJ515" i="2"/>
  <c r="NN324" i="2"/>
  <c r="NN327" i="2"/>
  <c r="NN326" i="2"/>
  <c r="NO322" i="2" s="1"/>
  <c r="NO323" i="2"/>
  <c r="NY132" i="2"/>
  <c r="NY135" i="2"/>
  <c r="NY134" i="2"/>
  <c r="NZ130" i="2" s="1"/>
  <c r="NY228" i="2"/>
  <c r="NY231" i="2"/>
  <c r="NY230" i="2"/>
  <c r="NZ226" i="2" s="1"/>
  <c r="OA39" i="2"/>
  <c r="OA38" i="2" s="1"/>
  <c r="OB64" i="2" s="1"/>
  <c r="NZ99" i="2"/>
  <c r="NZ163" i="2"/>
  <c r="NZ227" i="2"/>
  <c r="NZ291" i="2"/>
  <c r="OA33" i="2"/>
  <c r="NZ131" i="2"/>
  <c r="NZ195" i="2"/>
  <c r="NZ259" i="2"/>
  <c r="NY164" i="2"/>
  <c r="NY167" i="2"/>
  <c r="NY166" i="2"/>
  <c r="NZ162" i="2" s="1"/>
  <c r="NK484" i="2"/>
  <c r="NK487" i="2"/>
  <c r="NK486" i="2"/>
  <c r="NL482" i="2" s="1"/>
  <c r="NL483" i="2"/>
  <c r="NN388" i="2"/>
  <c r="NN391" i="2"/>
  <c r="NN390" i="2"/>
  <c r="NO386" i="2" s="1"/>
  <c r="NO387" i="2"/>
  <c r="NM356" i="2"/>
  <c r="NM359" i="2"/>
  <c r="NM358" i="2"/>
  <c r="NN354" i="2" s="1"/>
  <c r="NN355" i="2"/>
  <c r="NL452" i="2"/>
  <c r="NL455" i="2"/>
  <c r="NL454" i="2"/>
  <c r="NM450" i="2" s="1"/>
  <c r="NM451" i="2"/>
  <c r="NM420" i="2"/>
  <c r="NM423" i="2"/>
  <c r="NM422" i="2"/>
  <c r="NN418" i="2" s="1"/>
  <c r="NN419" i="2"/>
  <c r="NY260" i="2"/>
  <c r="NY263" i="2"/>
  <c r="NY262" i="2"/>
  <c r="NZ258" i="2" s="1"/>
  <c r="NY100" i="2"/>
  <c r="NY103" i="2"/>
  <c r="NY102" i="2"/>
  <c r="NZ98" i="2" s="1"/>
  <c r="NZ132" i="2" l="1"/>
  <c r="NZ135" i="2"/>
  <c r="NZ134" i="2"/>
  <c r="OA130" i="2" s="1"/>
  <c r="NZ228" i="2"/>
  <c r="NZ231" i="2"/>
  <c r="NZ230" i="2"/>
  <c r="OA226" i="2" s="1"/>
  <c r="NM452" i="2"/>
  <c r="NM455" i="2"/>
  <c r="NM454" i="2"/>
  <c r="NN450" i="2" s="1"/>
  <c r="NN451" i="2"/>
  <c r="NN356" i="2"/>
  <c r="NN359" i="2"/>
  <c r="NN358" i="2"/>
  <c r="NO354" i="2" s="1"/>
  <c r="NO355" i="2"/>
  <c r="NL484" i="2"/>
  <c r="NL487" i="2"/>
  <c r="NL486" i="2"/>
  <c r="NM482" i="2" s="1"/>
  <c r="NM483" i="2"/>
  <c r="OA131" i="2"/>
  <c r="OA195" i="2"/>
  <c r="OA259" i="2"/>
  <c r="OB39" i="2"/>
  <c r="OB38" i="2" s="1"/>
  <c r="OC64" i="2" s="1"/>
  <c r="OA99" i="2"/>
  <c r="OA163" i="2"/>
  <c r="OA227" i="2"/>
  <c r="OA291" i="2"/>
  <c r="OB33" i="2"/>
  <c r="NZ164" i="2"/>
  <c r="NZ167" i="2"/>
  <c r="NZ166" i="2"/>
  <c r="OA162" i="2" s="1"/>
  <c r="NO324" i="2"/>
  <c r="NO327" i="2"/>
  <c r="NO326" i="2"/>
  <c r="NP322" i="2" s="1"/>
  <c r="NP323" i="2"/>
  <c r="NJ516" i="2"/>
  <c r="NJ519" i="2"/>
  <c r="NJ518" i="2"/>
  <c r="NK514" i="2" s="1"/>
  <c r="NK515" i="2"/>
  <c r="NP68" i="2"/>
  <c r="NP71" i="2"/>
  <c r="NP70" i="2"/>
  <c r="NQ66" i="2" s="1"/>
  <c r="NQ65" i="2" s="1"/>
  <c r="NQ28" i="2" s="1"/>
  <c r="NQ67" i="2"/>
  <c r="NN420" i="2"/>
  <c r="NN423" i="2"/>
  <c r="NN422" i="2"/>
  <c r="NO418" i="2" s="1"/>
  <c r="NO419" i="2"/>
  <c r="NZ260" i="2"/>
  <c r="NZ263" i="2"/>
  <c r="NZ262" i="2"/>
  <c r="OA258" i="2" s="1"/>
  <c r="NZ100" i="2"/>
  <c r="NZ103" i="2"/>
  <c r="NZ102" i="2"/>
  <c r="OA98" i="2" s="1"/>
  <c r="NO388" i="2"/>
  <c r="NO391" i="2"/>
  <c r="NO390" i="2"/>
  <c r="NP386" i="2" s="1"/>
  <c r="NP387" i="2"/>
  <c r="NZ196" i="2"/>
  <c r="NZ199" i="2"/>
  <c r="NZ198" i="2"/>
  <c r="OA194" i="2" s="1"/>
  <c r="NZ292" i="2"/>
  <c r="NZ295" i="2"/>
  <c r="NZ294" i="2"/>
  <c r="OA290" i="2" s="1"/>
  <c r="NP324" i="2" l="1"/>
  <c r="NP327" i="2"/>
  <c r="NP326" i="2"/>
  <c r="NQ322" i="2" s="1"/>
  <c r="NQ323" i="2"/>
  <c r="OA100" i="2"/>
  <c r="OA103" i="2"/>
  <c r="OA102" i="2"/>
  <c r="OB98" i="2" s="1"/>
  <c r="NQ68" i="2"/>
  <c r="NQ71" i="2"/>
  <c r="NQ70" i="2"/>
  <c r="NR66" i="2" s="1"/>
  <c r="NR65" i="2" s="1"/>
  <c r="NR28" i="2" s="1"/>
  <c r="NR67" i="2"/>
  <c r="OA292" i="2"/>
  <c r="OA295" i="2"/>
  <c r="OA294" i="2"/>
  <c r="OB290" i="2" s="1"/>
  <c r="OA260" i="2"/>
  <c r="OA263" i="2"/>
  <c r="OA262" i="2"/>
  <c r="OB258" i="2" s="1"/>
  <c r="NO356" i="2"/>
  <c r="NO359" i="2"/>
  <c r="NO358" i="2"/>
  <c r="NP354" i="2" s="1"/>
  <c r="NP355" i="2"/>
  <c r="NP388" i="2"/>
  <c r="NP391" i="2"/>
  <c r="NP390" i="2"/>
  <c r="NQ386" i="2" s="1"/>
  <c r="NQ387" i="2"/>
  <c r="OA228" i="2"/>
  <c r="OA231" i="2"/>
  <c r="OA230" i="2"/>
  <c r="OB226" i="2" s="1"/>
  <c r="OA196" i="2"/>
  <c r="OA199" i="2"/>
  <c r="OA198" i="2"/>
  <c r="OB194" i="2" s="1"/>
  <c r="NM484" i="2"/>
  <c r="NM487" i="2"/>
  <c r="NM486" i="2"/>
  <c r="NN482" i="2" s="1"/>
  <c r="NN483" i="2"/>
  <c r="NN452" i="2"/>
  <c r="NN455" i="2"/>
  <c r="NN454" i="2"/>
  <c r="NO450" i="2" s="1"/>
  <c r="NO451" i="2"/>
  <c r="NO420" i="2"/>
  <c r="NO423" i="2"/>
  <c r="NO422" i="2"/>
  <c r="NP418" i="2" s="1"/>
  <c r="NP419" i="2"/>
  <c r="NK516" i="2"/>
  <c r="NK519" i="2"/>
  <c r="NK518" i="2"/>
  <c r="NL514" i="2" s="1"/>
  <c r="NL515" i="2"/>
  <c r="OB131" i="2"/>
  <c r="OB195" i="2"/>
  <c r="OB259" i="2"/>
  <c r="OC39" i="2"/>
  <c r="OC38" i="2" s="1"/>
  <c r="OD64" i="2" s="1"/>
  <c r="OB99" i="2"/>
  <c r="OB163" i="2"/>
  <c r="OB227" i="2"/>
  <c r="OB291" i="2"/>
  <c r="OC33" i="2"/>
  <c r="OB69" i="2"/>
  <c r="OB421" i="2"/>
  <c r="OB261" i="2"/>
  <c r="OB101" i="2"/>
  <c r="NZ31" i="2"/>
  <c r="NX32" i="2" s="1"/>
  <c r="OB389" i="2"/>
  <c r="OB485" i="2"/>
  <c r="OB325" i="2"/>
  <c r="OB197" i="2"/>
  <c r="OB133" i="2"/>
  <c r="OB517" i="2"/>
  <c r="OB453" i="2"/>
  <c r="OB357" i="2"/>
  <c r="OB293" i="2"/>
  <c r="OB229" i="2"/>
  <c r="OB165" i="2"/>
  <c r="OA164" i="2"/>
  <c r="OA167" i="2"/>
  <c r="OA166" i="2"/>
  <c r="OB162" i="2" s="1"/>
  <c r="OA132" i="2"/>
  <c r="OA135" i="2"/>
  <c r="OA134" i="2"/>
  <c r="OB130" i="2" s="1"/>
  <c r="OC99" i="2" l="1"/>
  <c r="OC163" i="2"/>
  <c r="OC227" i="2"/>
  <c r="OC291" i="2"/>
  <c r="OD33" i="2"/>
  <c r="OC131" i="2"/>
  <c r="OC195" i="2"/>
  <c r="OC259" i="2"/>
  <c r="OD39" i="2"/>
  <c r="OD38" i="2" s="1"/>
  <c r="OE64" i="2" s="1"/>
  <c r="OB164" i="2"/>
  <c r="OB167" i="2"/>
  <c r="OB166" i="2"/>
  <c r="OC162" i="2" s="1"/>
  <c r="OB132" i="2"/>
  <c r="OB135" i="2"/>
  <c r="OB134" i="2"/>
  <c r="OC130" i="2" s="1"/>
  <c r="NL516" i="2"/>
  <c r="NL519" i="2"/>
  <c r="NL518" i="2"/>
  <c r="NM514" i="2" s="1"/>
  <c r="NM515" i="2"/>
  <c r="NR68" i="2"/>
  <c r="NR71" i="2"/>
  <c r="NR70" i="2"/>
  <c r="NS66" i="2" s="1"/>
  <c r="NS65" i="2" s="1"/>
  <c r="NS28" i="2" s="1"/>
  <c r="NS67" i="2"/>
  <c r="OB100" i="2"/>
  <c r="OB103" i="2"/>
  <c r="OB102" i="2"/>
  <c r="OC98" i="2" s="1"/>
  <c r="NQ388" i="2"/>
  <c r="NQ391" i="2"/>
  <c r="NQ390" i="2"/>
  <c r="NR386" i="2" s="1"/>
  <c r="NR387" i="2"/>
  <c r="OB292" i="2"/>
  <c r="OB295" i="2"/>
  <c r="OB294" i="2"/>
  <c r="OC290" i="2" s="1"/>
  <c r="OB260" i="2"/>
  <c r="OB263" i="2"/>
  <c r="OB262" i="2"/>
  <c r="OC258" i="2" s="1"/>
  <c r="NP420" i="2"/>
  <c r="NP423" i="2"/>
  <c r="NP422" i="2"/>
  <c r="NQ418" i="2" s="1"/>
  <c r="NQ419" i="2"/>
  <c r="NQ324" i="2"/>
  <c r="NQ327" i="2"/>
  <c r="NQ326" i="2"/>
  <c r="NR322" i="2" s="1"/>
  <c r="NR323" i="2"/>
  <c r="OB228" i="2"/>
  <c r="OB231" i="2"/>
  <c r="OB230" i="2"/>
  <c r="OC226" i="2" s="1"/>
  <c r="OB196" i="2"/>
  <c r="OB199" i="2"/>
  <c r="OB198" i="2"/>
  <c r="OC194" i="2" s="1"/>
  <c r="NO452" i="2"/>
  <c r="NO455" i="2"/>
  <c r="NO454" i="2"/>
  <c r="NP450" i="2" s="1"/>
  <c r="NP451" i="2"/>
  <c r="NN484" i="2"/>
  <c r="NN487" i="2"/>
  <c r="NN486" i="2"/>
  <c r="NO482" i="2" s="1"/>
  <c r="NO483" i="2"/>
  <c r="NP356" i="2"/>
  <c r="NP359" i="2"/>
  <c r="NP358" i="2"/>
  <c r="NQ354" i="2" s="1"/>
  <c r="NQ355" i="2"/>
  <c r="NM516" i="2" l="1"/>
  <c r="NM519" i="2"/>
  <c r="NM518" i="2"/>
  <c r="NN514" i="2" s="1"/>
  <c r="NN515" i="2"/>
  <c r="OC132" i="2"/>
  <c r="OC135" i="2"/>
  <c r="OC134" i="2"/>
  <c r="OD130" i="2" s="1"/>
  <c r="OC228" i="2"/>
  <c r="OC231" i="2"/>
  <c r="OC230" i="2"/>
  <c r="OD226" i="2" s="1"/>
  <c r="NQ356" i="2"/>
  <c r="NQ359" i="2"/>
  <c r="NQ358" i="2"/>
  <c r="NR354" i="2" s="1"/>
  <c r="NR355" i="2"/>
  <c r="NR388" i="2"/>
  <c r="NR391" i="2"/>
  <c r="NR390" i="2"/>
  <c r="NS386" i="2" s="1"/>
  <c r="NS387" i="2"/>
  <c r="NS68" i="2"/>
  <c r="NS71" i="2"/>
  <c r="NS70" i="2"/>
  <c r="NT66" i="2" s="1"/>
  <c r="NT65" i="2" s="1"/>
  <c r="NT28" i="2" s="1"/>
  <c r="NT67" i="2"/>
  <c r="OE39" i="2"/>
  <c r="OE38" i="2" s="1"/>
  <c r="OF64" i="2" s="1"/>
  <c r="OD99" i="2"/>
  <c r="OD163" i="2"/>
  <c r="OD227" i="2"/>
  <c r="OD291" i="2"/>
  <c r="OE33" i="2"/>
  <c r="OD131" i="2"/>
  <c r="OD195" i="2"/>
  <c r="OD259" i="2"/>
  <c r="OC164" i="2"/>
  <c r="OC167" i="2"/>
  <c r="OC166" i="2"/>
  <c r="OD162" i="2" s="1"/>
  <c r="NO484" i="2"/>
  <c r="NO487" i="2"/>
  <c r="NO486" i="2"/>
  <c r="NP482" i="2" s="1"/>
  <c r="NP483" i="2"/>
  <c r="NP452" i="2"/>
  <c r="NP455" i="2"/>
  <c r="NP454" i="2"/>
  <c r="NQ450" i="2" s="1"/>
  <c r="NQ451" i="2"/>
  <c r="NR324" i="2"/>
  <c r="NR327" i="2"/>
  <c r="NR326" i="2"/>
  <c r="NS322" i="2" s="1"/>
  <c r="NS323" i="2"/>
  <c r="NQ420" i="2"/>
  <c r="NQ423" i="2"/>
  <c r="NQ422" i="2"/>
  <c r="NR418" i="2" s="1"/>
  <c r="NR419" i="2"/>
  <c r="OC260" i="2"/>
  <c r="OC263" i="2"/>
  <c r="OC262" i="2"/>
  <c r="OD258" i="2" s="1"/>
  <c r="OC100" i="2"/>
  <c r="OC103" i="2"/>
  <c r="OC102" i="2"/>
  <c r="OD98" i="2" s="1"/>
  <c r="OC196" i="2"/>
  <c r="OC199" i="2"/>
  <c r="OC198" i="2"/>
  <c r="OD194" i="2" s="1"/>
  <c r="OC292" i="2"/>
  <c r="OC295" i="2"/>
  <c r="OC294" i="2"/>
  <c r="OD290" i="2" s="1"/>
  <c r="OE131" i="2" l="1"/>
  <c r="OE195" i="2"/>
  <c r="OE259" i="2"/>
  <c r="OF39" i="2"/>
  <c r="OF38" i="2" s="1"/>
  <c r="OG64" i="2" s="1"/>
  <c r="OE99" i="2"/>
  <c r="OE163" i="2"/>
  <c r="OE227" i="2"/>
  <c r="OE291" i="2"/>
  <c r="OF33" i="2"/>
  <c r="OD164" i="2"/>
  <c r="OD167" i="2"/>
  <c r="OD166" i="2"/>
  <c r="OE162" i="2" s="1"/>
  <c r="NN516" i="2"/>
  <c r="NN519" i="2"/>
  <c r="NN518" i="2"/>
  <c r="NO514" i="2" s="1"/>
  <c r="NO515" i="2"/>
  <c r="NP484" i="2"/>
  <c r="NP487" i="2"/>
  <c r="NP486" i="2"/>
  <c r="NQ482" i="2" s="1"/>
  <c r="NQ483" i="2"/>
  <c r="OD260" i="2"/>
  <c r="OD263" i="2"/>
  <c r="OD262" i="2"/>
  <c r="OE258" i="2" s="1"/>
  <c r="OD100" i="2"/>
  <c r="OD103" i="2"/>
  <c r="OD102" i="2"/>
  <c r="OE98" i="2" s="1"/>
  <c r="NT68" i="2"/>
  <c r="NT71" i="2"/>
  <c r="NT70" i="2"/>
  <c r="NU66" i="2" s="1"/>
  <c r="NU65" i="2" s="1"/>
  <c r="NU28" i="2" s="1"/>
  <c r="NU67" i="2"/>
  <c r="NR356" i="2"/>
  <c r="NR359" i="2"/>
  <c r="NR358" i="2"/>
  <c r="NS354" i="2" s="1"/>
  <c r="NS355" i="2"/>
  <c r="NR420" i="2"/>
  <c r="NR423" i="2"/>
  <c r="NR422" i="2"/>
  <c r="NS418" i="2" s="1"/>
  <c r="NS419" i="2"/>
  <c r="NS324" i="2"/>
  <c r="NS327" i="2"/>
  <c r="NS326" i="2"/>
  <c r="NT322" i="2" s="1"/>
  <c r="NT323" i="2"/>
  <c r="OD196" i="2"/>
  <c r="OD199" i="2"/>
  <c r="OD198" i="2"/>
  <c r="OE194" i="2" s="1"/>
  <c r="OD292" i="2"/>
  <c r="OD295" i="2"/>
  <c r="OD294" i="2"/>
  <c r="OE290" i="2" s="1"/>
  <c r="NQ452" i="2"/>
  <c r="NQ455" i="2"/>
  <c r="NQ454" i="2"/>
  <c r="NR450" i="2" s="1"/>
  <c r="NR451" i="2"/>
  <c r="OD132" i="2"/>
  <c r="OD135" i="2"/>
  <c r="OD134" i="2"/>
  <c r="OE130" i="2" s="1"/>
  <c r="OD228" i="2"/>
  <c r="OD231" i="2"/>
  <c r="OD230" i="2"/>
  <c r="OE226" i="2" s="1"/>
  <c r="NS388" i="2"/>
  <c r="NS391" i="2"/>
  <c r="NS390" i="2"/>
  <c r="NT386" i="2" s="1"/>
  <c r="NT387" i="2"/>
  <c r="NU68" i="2" l="1"/>
  <c r="NU71" i="2"/>
  <c r="NU70" i="2"/>
  <c r="NV66" i="2" s="1"/>
  <c r="NV65" i="2" s="1"/>
  <c r="NV28" i="2" s="1"/>
  <c r="NV67" i="2"/>
  <c r="OE100" i="2"/>
  <c r="OE103" i="2"/>
  <c r="OE102" i="2"/>
  <c r="OF98" i="2" s="1"/>
  <c r="NT324" i="2"/>
  <c r="NT327" i="2"/>
  <c r="NT326" i="2"/>
  <c r="NU322" i="2" s="1"/>
  <c r="NU323" i="2"/>
  <c r="NS356" i="2"/>
  <c r="NS359" i="2"/>
  <c r="NS358" i="2"/>
  <c r="NT354" i="2" s="1"/>
  <c r="NT355" i="2"/>
  <c r="OE292" i="2"/>
  <c r="OE295" i="2"/>
  <c r="OE294" i="2"/>
  <c r="OF290" i="2" s="1"/>
  <c r="OE260" i="2"/>
  <c r="OE263" i="2"/>
  <c r="OE262" i="2"/>
  <c r="OF258" i="2" s="1"/>
  <c r="NT388" i="2"/>
  <c r="NT391" i="2"/>
  <c r="NT390" i="2"/>
  <c r="NU386" i="2" s="1"/>
  <c r="NU387" i="2"/>
  <c r="NS420" i="2"/>
  <c r="NS423" i="2"/>
  <c r="NS422" i="2"/>
  <c r="NT418" i="2" s="1"/>
  <c r="NT419" i="2"/>
  <c r="OE228" i="2"/>
  <c r="OE231" i="2"/>
  <c r="OE230" i="2"/>
  <c r="OF226" i="2" s="1"/>
  <c r="OE196" i="2"/>
  <c r="OE199" i="2"/>
  <c r="OE198" i="2"/>
  <c r="OF194" i="2" s="1"/>
  <c r="NR452" i="2"/>
  <c r="NR455" i="2"/>
  <c r="NR454" i="2"/>
  <c r="NS450" i="2" s="1"/>
  <c r="NS451" i="2"/>
  <c r="NQ484" i="2"/>
  <c r="NQ487" i="2"/>
  <c r="NQ486" i="2"/>
  <c r="NR482" i="2" s="1"/>
  <c r="NR483" i="2"/>
  <c r="NO516" i="2"/>
  <c r="NO519" i="2"/>
  <c r="NO518" i="2"/>
  <c r="NP514" i="2" s="1"/>
  <c r="NP515" i="2"/>
  <c r="OF131" i="2"/>
  <c r="OF195" i="2"/>
  <c r="OF259" i="2"/>
  <c r="OG39" i="2"/>
  <c r="OG38" i="2" s="1"/>
  <c r="OH64" i="2" s="1"/>
  <c r="OF99" i="2"/>
  <c r="OF163" i="2"/>
  <c r="OF227" i="2"/>
  <c r="OF291" i="2"/>
  <c r="OG33" i="2"/>
  <c r="OE164" i="2"/>
  <c r="OE167" i="2"/>
  <c r="OE166" i="2"/>
  <c r="OF162" i="2" s="1"/>
  <c r="OE132" i="2"/>
  <c r="OE135" i="2"/>
  <c r="OE134" i="2"/>
  <c r="OF130" i="2" s="1"/>
  <c r="OF100" i="2" l="1"/>
  <c r="OF103" i="2"/>
  <c r="OF102" i="2"/>
  <c r="OG98" i="2" s="1"/>
  <c r="NP516" i="2"/>
  <c r="NP519" i="2"/>
  <c r="NP518" i="2"/>
  <c r="NQ514" i="2" s="1"/>
  <c r="NQ515" i="2"/>
  <c r="NS452" i="2"/>
  <c r="NS455" i="2"/>
  <c r="NS454" i="2"/>
  <c r="NT450" i="2" s="1"/>
  <c r="NT451" i="2"/>
  <c r="NT420" i="2"/>
  <c r="NT423" i="2"/>
  <c r="NT422" i="2"/>
  <c r="NU418" i="2" s="1"/>
  <c r="NU419" i="2"/>
  <c r="OF292" i="2"/>
  <c r="OF295" i="2"/>
  <c r="OF294" i="2"/>
  <c r="OG290" i="2" s="1"/>
  <c r="OF260" i="2"/>
  <c r="OF263" i="2"/>
  <c r="OF262" i="2"/>
  <c r="OG258" i="2" s="1"/>
  <c r="NU324" i="2"/>
  <c r="NU327" i="2"/>
  <c r="NU326" i="2"/>
  <c r="NV322" i="2" s="1"/>
  <c r="NV323" i="2"/>
  <c r="OF228" i="2"/>
  <c r="OF231" i="2"/>
  <c r="OF230" i="2"/>
  <c r="OG226" i="2" s="1"/>
  <c r="OF196" i="2"/>
  <c r="OF199" i="2"/>
  <c r="OF198" i="2"/>
  <c r="OG194" i="2" s="1"/>
  <c r="NU388" i="2"/>
  <c r="NU391" i="2"/>
  <c r="NU390" i="2"/>
  <c r="NV386" i="2" s="1"/>
  <c r="NV387" i="2"/>
  <c r="NT356" i="2"/>
  <c r="NT359" i="2"/>
  <c r="NT358" i="2"/>
  <c r="NU354" i="2" s="1"/>
  <c r="NU355" i="2"/>
  <c r="OG99" i="2"/>
  <c r="OG163" i="2"/>
  <c r="OG227" i="2"/>
  <c r="OG291" i="2"/>
  <c r="OH33" i="2"/>
  <c r="OG131" i="2"/>
  <c r="OG195" i="2"/>
  <c r="OG259" i="2"/>
  <c r="OH39" i="2"/>
  <c r="OH38" i="2" s="1"/>
  <c r="OI64" i="2" s="1"/>
  <c r="OE31" i="2"/>
  <c r="OC32" i="2" s="1"/>
  <c r="OF164" i="2"/>
  <c r="OF167" i="2"/>
  <c r="OF166" i="2"/>
  <c r="OG162" i="2" s="1"/>
  <c r="OF132" i="2"/>
  <c r="OF135" i="2"/>
  <c r="OF134" i="2"/>
  <c r="OG130" i="2" s="1"/>
  <c r="NR484" i="2"/>
  <c r="NR487" i="2"/>
  <c r="NR486" i="2"/>
  <c r="NS482" i="2" s="1"/>
  <c r="NS483" i="2"/>
  <c r="NV68" i="2"/>
  <c r="NV71" i="2"/>
  <c r="NV70" i="2"/>
  <c r="NW66" i="2" s="1"/>
  <c r="NW65" i="2" s="1"/>
  <c r="NW28" i="2" s="1"/>
  <c r="NW67" i="2"/>
  <c r="OI39" i="2" l="1"/>
  <c r="OI38" i="2" s="1"/>
  <c r="OJ64" i="2" s="1"/>
  <c r="OH99" i="2"/>
  <c r="OH163" i="2"/>
  <c r="OH227" i="2"/>
  <c r="OH291" i="2"/>
  <c r="OI33" i="2"/>
  <c r="OH131" i="2"/>
  <c r="OH195" i="2"/>
  <c r="OH259" i="2"/>
  <c r="OG164" i="2"/>
  <c r="OG167" i="2"/>
  <c r="OG166" i="2"/>
  <c r="OH162" i="2" s="1"/>
  <c r="NU420" i="2"/>
  <c r="NU423" i="2"/>
  <c r="NU422" i="2"/>
  <c r="NV418" i="2" s="1"/>
  <c r="NV419" i="2"/>
  <c r="NQ516" i="2"/>
  <c r="NQ519" i="2"/>
  <c r="NQ518" i="2"/>
  <c r="NR514" i="2" s="1"/>
  <c r="NR515" i="2"/>
  <c r="OG260" i="2"/>
  <c r="OG263" i="2"/>
  <c r="OG262" i="2"/>
  <c r="OH258" i="2" s="1"/>
  <c r="OG100" i="2"/>
  <c r="OG103" i="2"/>
  <c r="OG102" i="2"/>
  <c r="OH98" i="2" s="1"/>
  <c r="NU356" i="2"/>
  <c r="NU359" i="2"/>
  <c r="NU358" i="2"/>
  <c r="NV354" i="2" s="1"/>
  <c r="NV355" i="2"/>
  <c r="NT452" i="2"/>
  <c r="NT455" i="2"/>
  <c r="NT454" i="2"/>
  <c r="NU450" i="2" s="1"/>
  <c r="NU451" i="2"/>
  <c r="NS484" i="2"/>
  <c r="NS487" i="2"/>
  <c r="NS486" i="2"/>
  <c r="NT482" i="2" s="1"/>
  <c r="NT483" i="2"/>
  <c r="OG196" i="2"/>
  <c r="OG199" i="2"/>
  <c r="OG198" i="2"/>
  <c r="OH194" i="2" s="1"/>
  <c r="OG292" i="2"/>
  <c r="OG295" i="2"/>
  <c r="OG294" i="2"/>
  <c r="OH290" i="2" s="1"/>
  <c r="NV388" i="2"/>
  <c r="NV391" i="2"/>
  <c r="NV390" i="2"/>
  <c r="NW386" i="2" s="1"/>
  <c r="NW387" i="2"/>
  <c r="NW68" i="2"/>
  <c r="NW71" i="2"/>
  <c r="NW70" i="2"/>
  <c r="NX66" i="2" s="1"/>
  <c r="NX65" i="2" s="1"/>
  <c r="NX67" i="2"/>
  <c r="OG132" i="2"/>
  <c r="OG135" i="2"/>
  <c r="OG134" i="2"/>
  <c r="OH130" i="2" s="1"/>
  <c r="OG228" i="2"/>
  <c r="OG231" i="2"/>
  <c r="OG230" i="2"/>
  <c r="OH226" i="2" s="1"/>
  <c r="NV324" i="2"/>
  <c r="NV327" i="2"/>
  <c r="NV326" i="2"/>
  <c r="NW322" i="2" s="1"/>
  <c r="NW323" i="2"/>
  <c r="NR516" i="2" l="1"/>
  <c r="NR519" i="2"/>
  <c r="NR518" i="2"/>
  <c r="NS514" i="2" s="1"/>
  <c r="NS515" i="2"/>
  <c r="OH196" i="2"/>
  <c r="OH199" i="2"/>
  <c r="OH198" i="2"/>
  <c r="OI194" i="2" s="1"/>
  <c r="OH292" i="2"/>
  <c r="OH295" i="2"/>
  <c r="OH294" i="2"/>
  <c r="OI290" i="2" s="1"/>
  <c r="OH132" i="2"/>
  <c r="OH135" i="2"/>
  <c r="OH134" i="2"/>
  <c r="OI130" i="2" s="1"/>
  <c r="OH228" i="2"/>
  <c r="OH231" i="2"/>
  <c r="OH230" i="2"/>
  <c r="OI226" i="2" s="1"/>
  <c r="NX68" i="2"/>
  <c r="NX71" i="2"/>
  <c r="NX70" i="2"/>
  <c r="NY66" i="2" s="1"/>
  <c r="NY65" i="2" s="1"/>
  <c r="NY28" i="2" s="1"/>
  <c r="NY67" i="2"/>
  <c r="OI131" i="2"/>
  <c r="OI195" i="2"/>
  <c r="OI259" i="2"/>
  <c r="OJ39" i="2"/>
  <c r="OJ38" i="2" s="1"/>
  <c r="OK64" i="2" s="1"/>
  <c r="OI99" i="2"/>
  <c r="OI163" i="2"/>
  <c r="OI227" i="2"/>
  <c r="OI291" i="2"/>
  <c r="OJ33" i="2"/>
  <c r="OH164" i="2"/>
  <c r="OH167" i="2"/>
  <c r="OH166" i="2"/>
  <c r="OI162" i="2" s="1"/>
  <c r="NW324" i="2"/>
  <c r="NW327" i="2"/>
  <c r="NW326" i="2"/>
  <c r="NX322" i="2" s="1"/>
  <c r="NX323" i="2"/>
  <c r="NX28" i="2"/>
  <c r="NX6" i="2" s="1"/>
  <c r="NX42" i="2"/>
  <c r="NW388" i="2"/>
  <c r="NW391" i="2"/>
  <c r="NW390" i="2"/>
  <c r="NX386" i="2" s="1"/>
  <c r="NX387" i="2"/>
  <c r="NT484" i="2"/>
  <c r="NT487" i="2"/>
  <c r="NT486" i="2"/>
  <c r="NU482" i="2" s="1"/>
  <c r="NU483" i="2"/>
  <c r="NU452" i="2"/>
  <c r="NU455" i="2"/>
  <c r="NU454" i="2"/>
  <c r="NV450" i="2" s="1"/>
  <c r="NV451" i="2"/>
  <c r="NV356" i="2"/>
  <c r="NV359" i="2"/>
  <c r="NV358" i="2"/>
  <c r="NW354" i="2" s="1"/>
  <c r="NW355" i="2"/>
  <c r="NV420" i="2"/>
  <c r="NV423" i="2"/>
  <c r="NV422" i="2"/>
  <c r="NW418" i="2" s="1"/>
  <c r="NW419" i="2"/>
  <c r="OH260" i="2"/>
  <c r="OH263" i="2"/>
  <c r="OH262" i="2"/>
  <c r="OI258" i="2" s="1"/>
  <c r="OH100" i="2"/>
  <c r="OH103" i="2"/>
  <c r="OH102" i="2"/>
  <c r="OI98" i="2" s="1"/>
  <c r="NW420" i="2" l="1"/>
  <c r="NW423" i="2"/>
  <c r="NW422" i="2"/>
  <c r="NX418" i="2" s="1"/>
  <c r="NX419" i="2"/>
  <c r="NW356" i="2"/>
  <c r="NW359" i="2"/>
  <c r="NW358" i="2"/>
  <c r="NX354" i="2" s="1"/>
  <c r="NX355" i="2"/>
  <c r="OI292" i="2"/>
  <c r="OI295" i="2"/>
  <c r="OI294" i="2"/>
  <c r="OJ290" i="2" s="1"/>
  <c r="OI260" i="2"/>
  <c r="OI263" i="2"/>
  <c r="OI262" i="2"/>
  <c r="OJ258" i="2" s="1"/>
  <c r="NU484" i="2"/>
  <c r="NU487" i="2"/>
  <c r="NU486" i="2"/>
  <c r="NV482" i="2" s="1"/>
  <c r="NV483" i="2"/>
  <c r="OI228" i="2"/>
  <c r="OI231" i="2"/>
  <c r="OI230" i="2"/>
  <c r="OJ226" i="2" s="1"/>
  <c r="OI196" i="2"/>
  <c r="OI199" i="2"/>
  <c r="OI198" i="2"/>
  <c r="OJ194" i="2" s="1"/>
  <c r="NS516" i="2"/>
  <c r="NS519" i="2"/>
  <c r="NS518" i="2"/>
  <c r="NT514" i="2" s="1"/>
  <c r="NT515" i="2"/>
  <c r="NX388" i="2"/>
  <c r="NX391" i="2"/>
  <c r="NX390" i="2"/>
  <c r="NY386" i="2" s="1"/>
  <c r="NY387" i="2"/>
  <c r="OJ131" i="2"/>
  <c r="OJ195" i="2"/>
  <c r="OJ259" i="2"/>
  <c r="OK39" i="2"/>
  <c r="OK38" i="2" s="1"/>
  <c r="OL64" i="2" s="1"/>
  <c r="OJ99" i="2"/>
  <c r="OJ163" i="2"/>
  <c r="OJ227" i="2"/>
  <c r="OJ291" i="2"/>
  <c r="OK33" i="2"/>
  <c r="OI164" i="2"/>
  <c r="OI167" i="2"/>
  <c r="OI166" i="2"/>
  <c r="OJ162" i="2" s="1"/>
  <c r="OI132" i="2"/>
  <c r="OI135" i="2"/>
  <c r="OI134" i="2"/>
  <c r="OJ130" i="2" s="1"/>
  <c r="NV452" i="2"/>
  <c r="NV455" i="2"/>
  <c r="NV454" i="2"/>
  <c r="NW450" i="2" s="1"/>
  <c r="NW451" i="2"/>
  <c r="NX324" i="2"/>
  <c r="NX327" i="2"/>
  <c r="NX326" i="2"/>
  <c r="NY322" i="2" s="1"/>
  <c r="NY323" i="2"/>
  <c r="OI100" i="2"/>
  <c r="OI103" i="2"/>
  <c r="OI102" i="2"/>
  <c r="OJ98" i="2" s="1"/>
  <c r="NY68" i="2"/>
  <c r="NY71" i="2"/>
  <c r="NY70" i="2"/>
  <c r="NZ66" i="2" s="1"/>
  <c r="NZ65" i="2" s="1"/>
  <c r="NZ28" i="2" s="1"/>
  <c r="NZ67" i="2"/>
  <c r="NZ68" i="2" l="1"/>
  <c r="NZ71" i="2"/>
  <c r="NZ70" i="2"/>
  <c r="OA66" i="2" s="1"/>
  <c r="OA65" i="2" s="1"/>
  <c r="OA28" i="2" s="1"/>
  <c r="OA67" i="2"/>
  <c r="OK99" i="2"/>
  <c r="OK163" i="2"/>
  <c r="OK227" i="2"/>
  <c r="OK291" i="2"/>
  <c r="OL33" i="2"/>
  <c r="OK131" i="2"/>
  <c r="OK195" i="2"/>
  <c r="OK259" i="2"/>
  <c r="OL39" i="2"/>
  <c r="OL38" i="2" s="1"/>
  <c r="OM64" i="2" s="1"/>
  <c r="OJ164" i="2"/>
  <c r="OJ167" i="2"/>
  <c r="OJ166" i="2"/>
  <c r="OK162" i="2" s="1"/>
  <c r="OJ132" i="2"/>
  <c r="OJ135" i="2"/>
  <c r="OJ134" i="2"/>
  <c r="OK130" i="2" s="1"/>
  <c r="NY388" i="2"/>
  <c r="NY391" i="2"/>
  <c r="NY390" i="2"/>
  <c r="NZ386" i="2" s="1"/>
  <c r="NZ387" i="2"/>
  <c r="OJ100" i="2"/>
  <c r="OJ103" i="2"/>
  <c r="OJ102" i="2"/>
  <c r="OK98" i="2" s="1"/>
  <c r="NX420" i="2"/>
  <c r="NX423" i="2"/>
  <c r="NX422" i="2"/>
  <c r="NY418" i="2" s="1"/>
  <c r="NY419" i="2"/>
  <c r="NY324" i="2"/>
  <c r="NY327" i="2"/>
  <c r="NY326" i="2"/>
  <c r="NZ322" i="2" s="1"/>
  <c r="NZ323" i="2"/>
  <c r="NW452" i="2"/>
  <c r="NW455" i="2"/>
  <c r="NW454" i="2"/>
  <c r="NX450" i="2" s="1"/>
  <c r="NX451" i="2"/>
  <c r="OJ292" i="2"/>
  <c r="OJ295" i="2"/>
  <c r="OJ294" i="2"/>
  <c r="OK290" i="2" s="1"/>
  <c r="OJ260" i="2"/>
  <c r="OJ263" i="2"/>
  <c r="OJ262" i="2"/>
  <c r="OK258" i="2" s="1"/>
  <c r="NT516" i="2"/>
  <c r="NT519" i="2"/>
  <c r="NT518" i="2"/>
  <c r="NU514" i="2" s="1"/>
  <c r="NU515" i="2"/>
  <c r="OJ228" i="2"/>
  <c r="OJ231" i="2"/>
  <c r="OJ230" i="2"/>
  <c r="OK226" i="2" s="1"/>
  <c r="OJ196" i="2"/>
  <c r="OJ199" i="2"/>
  <c r="OJ198" i="2"/>
  <c r="OK194" i="2" s="1"/>
  <c r="NV484" i="2"/>
  <c r="NV487" i="2"/>
  <c r="NV486" i="2"/>
  <c r="NW482" i="2" s="1"/>
  <c r="NW483" i="2"/>
  <c r="NX356" i="2"/>
  <c r="NX359" i="2"/>
  <c r="NX358" i="2"/>
  <c r="NY354" i="2" s="1"/>
  <c r="NY355" i="2"/>
  <c r="NU516" i="2" l="1"/>
  <c r="NU519" i="2"/>
  <c r="NU518" i="2"/>
  <c r="NV514" i="2" s="1"/>
  <c r="NV515" i="2"/>
  <c r="NZ324" i="2"/>
  <c r="NZ327" i="2"/>
  <c r="NZ326" i="2"/>
  <c r="OA322" i="2" s="1"/>
  <c r="OA323" i="2"/>
  <c r="NZ388" i="2"/>
  <c r="NZ391" i="2"/>
  <c r="NZ390" i="2"/>
  <c r="OA386" i="2" s="1"/>
  <c r="OA387" i="2"/>
  <c r="OK132" i="2"/>
  <c r="OK135" i="2"/>
  <c r="OK134" i="2"/>
  <c r="OL130" i="2" s="1"/>
  <c r="OK228" i="2"/>
  <c r="OK231" i="2"/>
  <c r="OK230" i="2"/>
  <c r="OL226" i="2" s="1"/>
  <c r="NY420" i="2"/>
  <c r="NY423" i="2"/>
  <c r="NY422" i="2"/>
  <c r="NZ418" i="2" s="1"/>
  <c r="NZ419" i="2"/>
  <c r="OM39" i="2"/>
  <c r="OM38" i="2" s="1"/>
  <c r="ON64" i="2" s="1"/>
  <c r="OL99" i="2"/>
  <c r="OL163" i="2"/>
  <c r="OL227" i="2"/>
  <c r="OL291" i="2"/>
  <c r="OM33" i="2"/>
  <c r="OL131" i="2"/>
  <c r="OL195" i="2"/>
  <c r="OL259" i="2"/>
  <c r="OL389" i="2"/>
  <c r="OL485" i="2"/>
  <c r="OL421" i="2"/>
  <c r="OL325" i="2"/>
  <c r="OL261" i="2"/>
  <c r="OL197" i="2"/>
  <c r="OL133" i="2"/>
  <c r="OJ31" i="2"/>
  <c r="OH32" i="2" s="1"/>
  <c r="OL517" i="2"/>
  <c r="OL453" i="2"/>
  <c r="OL357" i="2"/>
  <c r="OL293" i="2"/>
  <c r="OL229" i="2"/>
  <c r="OL165" i="2"/>
  <c r="OL101" i="2"/>
  <c r="OL69" i="2"/>
  <c r="OK164" i="2"/>
  <c r="OK167" i="2"/>
  <c r="OK166" i="2"/>
  <c r="OL162" i="2" s="1"/>
  <c r="NY356" i="2"/>
  <c r="NY359" i="2"/>
  <c r="NY358" i="2"/>
  <c r="NZ354" i="2" s="1"/>
  <c r="NZ355" i="2"/>
  <c r="OK260" i="2"/>
  <c r="OK263" i="2"/>
  <c r="OK262" i="2"/>
  <c r="OL258" i="2" s="1"/>
  <c r="OK100" i="2"/>
  <c r="OK103" i="2"/>
  <c r="OK102" i="2"/>
  <c r="OL98" i="2" s="1"/>
  <c r="OA68" i="2"/>
  <c r="OA71" i="2"/>
  <c r="OA70" i="2"/>
  <c r="OB66" i="2" s="1"/>
  <c r="OB65" i="2" s="1"/>
  <c r="OB28" i="2" s="1"/>
  <c r="OB67" i="2"/>
  <c r="NW484" i="2"/>
  <c r="NW487" i="2"/>
  <c r="NW486" i="2"/>
  <c r="NX482" i="2" s="1"/>
  <c r="NX483" i="2"/>
  <c r="NX452" i="2"/>
  <c r="NX455" i="2"/>
  <c r="NX454" i="2"/>
  <c r="NY450" i="2" s="1"/>
  <c r="NY451" i="2"/>
  <c r="OK196" i="2"/>
  <c r="OK199" i="2"/>
  <c r="OK198" i="2"/>
  <c r="OL194" i="2" s="1"/>
  <c r="OK292" i="2"/>
  <c r="OK295" i="2"/>
  <c r="OK294" i="2"/>
  <c r="OL290" i="2" s="1"/>
  <c r="OB68" i="2" l="1"/>
  <c r="OB71" i="2"/>
  <c r="OB70" i="2"/>
  <c r="OC66" i="2" s="1"/>
  <c r="OC65" i="2" s="1"/>
  <c r="OC28" i="2" s="1"/>
  <c r="OC67" i="2"/>
  <c r="OL196" i="2"/>
  <c r="OL199" i="2"/>
  <c r="OL198" i="2"/>
  <c r="OM194" i="2" s="1"/>
  <c r="OL292" i="2"/>
  <c r="OL295" i="2"/>
  <c r="OL294" i="2"/>
  <c r="OM290" i="2" s="1"/>
  <c r="OA324" i="2"/>
  <c r="OA327" i="2"/>
  <c r="OA326" i="2"/>
  <c r="OB322" i="2" s="1"/>
  <c r="OB323" i="2"/>
  <c r="OL132" i="2"/>
  <c r="OL135" i="2"/>
  <c r="OL134" i="2"/>
  <c r="OM130" i="2" s="1"/>
  <c r="OL228" i="2"/>
  <c r="OL231" i="2"/>
  <c r="OL230" i="2"/>
  <c r="OM226" i="2" s="1"/>
  <c r="OA388" i="2"/>
  <c r="OA391" i="2"/>
  <c r="OA390" i="2"/>
  <c r="OB386" i="2" s="1"/>
  <c r="OB387" i="2"/>
  <c r="OM131" i="2"/>
  <c r="OM195" i="2"/>
  <c r="OM259" i="2"/>
  <c r="ON39" i="2"/>
  <c r="ON38" i="2" s="1"/>
  <c r="OO64" i="2" s="1"/>
  <c r="OM99" i="2"/>
  <c r="OM163" i="2"/>
  <c r="OM227" i="2"/>
  <c r="OM291" i="2"/>
  <c r="ON33" i="2"/>
  <c r="OL164" i="2"/>
  <c r="OL167" i="2"/>
  <c r="OL166" i="2"/>
  <c r="OM162" i="2" s="1"/>
  <c r="NV516" i="2"/>
  <c r="NV519" i="2"/>
  <c r="NV518" i="2"/>
  <c r="NW514" i="2" s="1"/>
  <c r="NW515" i="2"/>
  <c r="NY452" i="2"/>
  <c r="NY455" i="2"/>
  <c r="NY454" i="2"/>
  <c r="NZ450" i="2" s="1"/>
  <c r="NZ451" i="2"/>
  <c r="NX484" i="2"/>
  <c r="NX487" i="2"/>
  <c r="NX486" i="2"/>
  <c r="NY482" i="2" s="1"/>
  <c r="NY483" i="2"/>
  <c r="NZ356" i="2"/>
  <c r="NZ359" i="2"/>
  <c r="NZ358" i="2"/>
  <c r="OA354" i="2" s="1"/>
  <c r="OA355" i="2"/>
  <c r="OL260" i="2"/>
  <c r="OL263" i="2"/>
  <c r="OL262" i="2"/>
  <c r="OM258" i="2" s="1"/>
  <c r="OL100" i="2"/>
  <c r="OL103" i="2"/>
  <c r="OL102" i="2"/>
  <c r="OM98" i="2" s="1"/>
  <c r="NZ420" i="2"/>
  <c r="NZ423" i="2"/>
  <c r="NZ422" i="2"/>
  <c r="OA418" i="2" s="1"/>
  <c r="OA419" i="2"/>
  <c r="OA420" i="2" l="1"/>
  <c r="OA423" i="2"/>
  <c r="OA422" i="2"/>
  <c r="OB418" i="2" s="1"/>
  <c r="OB419" i="2"/>
  <c r="NZ452" i="2"/>
  <c r="NZ455" i="2"/>
  <c r="NZ454" i="2"/>
  <c r="OA450" i="2" s="1"/>
  <c r="OA451" i="2"/>
  <c r="NW516" i="2"/>
  <c r="NW519" i="2"/>
  <c r="NW518" i="2"/>
  <c r="NX514" i="2" s="1"/>
  <c r="NX515" i="2"/>
  <c r="OM100" i="2"/>
  <c r="OM103" i="2"/>
  <c r="OM102" i="2"/>
  <c r="ON98" i="2" s="1"/>
  <c r="OB388" i="2"/>
  <c r="OB391" i="2"/>
  <c r="OB390" i="2"/>
  <c r="OC386" i="2" s="1"/>
  <c r="OC387" i="2"/>
  <c r="OB324" i="2"/>
  <c r="OB327" i="2"/>
  <c r="OB326" i="2"/>
  <c r="OC322" i="2" s="1"/>
  <c r="OC323" i="2"/>
  <c r="OC68" i="2"/>
  <c r="OC71" i="2"/>
  <c r="OC70" i="2"/>
  <c r="OD66" i="2" s="1"/>
  <c r="OD65" i="2" s="1"/>
  <c r="OD28" i="2" s="1"/>
  <c r="OD67" i="2"/>
  <c r="OM292" i="2"/>
  <c r="OM295" i="2"/>
  <c r="OM294" i="2"/>
  <c r="ON290" i="2" s="1"/>
  <c r="OM260" i="2"/>
  <c r="OM263" i="2"/>
  <c r="OM262" i="2"/>
  <c r="ON258" i="2" s="1"/>
  <c r="OM228" i="2"/>
  <c r="OM231" i="2"/>
  <c r="OM230" i="2"/>
  <c r="ON226" i="2" s="1"/>
  <c r="OM196" i="2"/>
  <c r="OM199" i="2"/>
  <c r="OM198" i="2"/>
  <c r="ON194" i="2" s="1"/>
  <c r="OA356" i="2"/>
  <c r="OA359" i="2"/>
  <c r="OA358" i="2"/>
  <c r="OB354" i="2" s="1"/>
  <c r="OB355" i="2"/>
  <c r="NY484" i="2"/>
  <c r="NY487" i="2"/>
  <c r="NY486" i="2"/>
  <c r="NZ482" i="2" s="1"/>
  <c r="NZ483" i="2"/>
  <c r="ON131" i="2"/>
  <c r="ON195" i="2"/>
  <c r="ON259" i="2"/>
  <c r="OO39" i="2"/>
  <c r="OO38" i="2" s="1"/>
  <c r="OP64" i="2" s="1"/>
  <c r="ON99" i="2"/>
  <c r="ON163" i="2"/>
  <c r="ON227" i="2"/>
  <c r="ON291" i="2"/>
  <c r="OO33" i="2"/>
  <c r="OM164" i="2"/>
  <c r="OM167" i="2"/>
  <c r="OM166" i="2"/>
  <c r="ON162" i="2" s="1"/>
  <c r="OM132" i="2"/>
  <c r="OM135" i="2"/>
  <c r="OM134" i="2"/>
  <c r="ON130" i="2" s="1"/>
  <c r="ON292" i="2" l="1"/>
  <c r="ON295" i="2"/>
  <c r="ON294" i="2"/>
  <c r="OO290" i="2" s="1"/>
  <c r="ON260" i="2"/>
  <c r="ON263" i="2"/>
  <c r="ON262" i="2"/>
  <c r="OO258" i="2" s="1"/>
  <c r="ON228" i="2"/>
  <c r="ON231" i="2"/>
  <c r="ON230" i="2"/>
  <c r="OO226" i="2" s="1"/>
  <c r="ON196" i="2"/>
  <c r="ON199" i="2"/>
  <c r="ON198" i="2"/>
  <c r="OO194" i="2" s="1"/>
  <c r="OD68" i="2"/>
  <c r="OD71" i="2"/>
  <c r="OD70" i="2"/>
  <c r="OE66" i="2" s="1"/>
  <c r="OE65" i="2" s="1"/>
  <c r="OE28" i="2" s="1"/>
  <c r="OE67" i="2"/>
  <c r="NX516" i="2"/>
  <c r="NX519" i="2"/>
  <c r="NX518" i="2"/>
  <c r="NY514" i="2" s="1"/>
  <c r="NY515" i="2"/>
  <c r="OO99" i="2"/>
  <c r="OO163" i="2"/>
  <c r="OO227" i="2"/>
  <c r="OO291" i="2"/>
  <c r="OP33" i="2"/>
  <c r="OO131" i="2"/>
  <c r="OO195" i="2"/>
  <c r="OO259" i="2"/>
  <c r="OP39" i="2"/>
  <c r="OP38" i="2" s="1"/>
  <c r="OQ64" i="2" s="1"/>
  <c r="ON164" i="2"/>
  <c r="ON167" i="2"/>
  <c r="ON166" i="2"/>
  <c r="OO162" i="2" s="1"/>
  <c r="ON132" i="2"/>
  <c r="ON135" i="2"/>
  <c r="ON134" i="2"/>
  <c r="OO130" i="2" s="1"/>
  <c r="NZ484" i="2"/>
  <c r="NZ487" i="2"/>
  <c r="NZ486" i="2"/>
  <c r="OA482" i="2" s="1"/>
  <c r="OA483" i="2"/>
  <c r="OC324" i="2"/>
  <c r="OC327" i="2"/>
  <c r="OC326" i="2"/>
  <c r="OD322" i="2" s="1"/>
  <c r="OD323" i="2"/>
  <c r="OA452" i="2"/>
  <c r="OA455" i="2"/>
  <c r="OA454" i="2"/>
  <c r="OB450" i="2" s="1"/>
  <c r="OB451" i="2"/>
  <c r="OB420" i="2"/>
  <c r="OB423" i="2"/>
  <c r="OB422" i="2"/>
  <c r="OC418" i="2" s="1"/>
  <c r="OC419" i="2"/>
  <c r="ON100" i="2"/>
  <c r="ON103" i="2"/>
  <c r="ON102" i="2"/>
  <c r="OO98" i="2" s="1"/>
  <c r="OB356" i="2"/>
  <c r="OB359" i="2"/>
  <c r="OB358" i="2"/>
  <c r="OC354" i="2" s="1"/>
  <c r="OC355" i="2"/>
  <c r="OC388" i="2"/>
  <c r="OC391" i="2"/>
  <c r="OC390" i="2"/>
  <c r="OD386" i="2" s="1"/>
  <c r="OD387" i="2"/>
  <c r="OQ39" i="2" l="1"/>
  <c r="OQ38" i="2" s="1"/>
  <c r="OR64" i="2" s="1"/>
  <c r="OP99" i="2"/>
  <c r="OP163" i="2"/>
  <c r="OP227" i="2"/>
  <c r="OP291" i="2"/>
  <c r="OQ33" i="2"/>
  <c r="OP131" i="2"/>
  <c r="OP195" i="2"/>
  <c r="OP259" i="2"/>
  <c r="OO164" i="2"/>
  <c r="OO167" i="2"/>
  <c r="OO166" i="2"/>
  <c r="OP162" i="2" s="1"/>
  <c r="OD388" i="2"/>
  <c r="OD391" i="2"/>
  <c r="OD390" i="2"/>
  <c r="OE386" i="2" s="1"/>
  <c r="OE387" i="2"/>
  <c r="OO260" i="2"/>
  <c r="OO263" i="2"/>
  <c r="OO262" i="2"/>
  <c r="OP258" i="2" s="1"/>
  <c r="OO100" i="2"/>
  <c r="OO103" i="2"/>
  <c r="OO102" i="2"/>
  <c r="OP98" i="2" s="1"/>
  <c r="OE68" i="2"/>
  <c r="OE71" i="2"/>
  <c r="OE70" i="2"/>
  <c r="OF66" i="2" s="1"/>
  <c r="OF65" i="2" s="1"/>
  <c r="OF28" i="2" s="1"/>
  <c r="OF67" i="2"/>
  <c r="OC356" i="2"/>
  <c r="OC359" i="2"/>
  <c r="OC358" i="2"/>
  <c r="OD354" i="2" s="1"/>
  <c r="OD355" i="2"/>
  <c r="OC420" i="2"/>
  <c r="OC423" i="2"/>
  <c r="OC422" i="2"/>
  <c r="OD418" i="2" s="1"/>
  <c r="OD419" i="2"/>
  <c r="OO196" i="2"/>
  <c r="OO199" i="2"/>
  <c r="OO198" i="2"/>
  <c r="OP194" i="2" s="1"/>
  <c r="OO292" i="2"/>
  <c r="OO295" i="2"/>
  <c r="OO294" i="2"/>
  <c r="OP290" i="2" s="1"/>
  <c r="NY516" i="2"/>
  <c r="NY519" i="2"/>
  <c r="NY518" i="2"/>
  <c r="NZ514" i="2" s="1"/>
  <c r="NZ515" i="2"/>
  <c r="OB452" i="2"/>
  <c r="OB455" i="2"/>
  <c r="OB454" i="2"/>
  <c r="OC450" i="2" s="1"/>
  <c r="OC451" i="2"/>
  <c r="OD324" i="2"/>
  <c r="OD327" i="2"/>
  <c r="OD326" i="2"/>
  <c r="OE322" i="2" s="1"/>
  <c r="OE323" i="2"/>
  <c r="OA484" i="2"/>
  <c r="OA487" i="2"/>
  <c r="OA486" i="2"/>
  <c r="OB482" i="2" s="1"/>
  <c r="OB483" i="2"/>
  <c r="OO132" i="2"/>
  <c r="OO135" i="2"/>
  <c r="OO134" i="2"/>
  <c r="OP130" i="2" s="1"/>
  <c r="OO228" i="2"/>
  <c r="OO231" i="2"/>
  <c r="OO230" i="2"/>
  <c r="OP226" i="2" s="1"/>
  <c r="OD356" i="2" l="1"/>
  <c r="OD359" i="2"/>
  <c r="OD358" i="2"/>
  <c r="OE354" i="2" s="1"/>
  <c r="OE355" i="2"/>
  <c r="OE388" i="2"/>
  <c r="OE391" i="2"/>
  <c r="OE390" i="2"/>
  <c r="OF386" i="2" s="1"/>
  <c r="OF387" i="2"/>
  <c r="OP260" i="2"/>
  <c r="OP263" i="2"/>
  <c r="OP262" i="2"/>
  <c r="OQ258" i="2" s="1"/>
  <c r="OP100" i="2"/>
  <c r="OP103" i="2"/>
  <c r="OP102" i="2"/>
  <c r="OQ98" i="2" s="1"/>
  <c r="OD420" i="2"/>
  <c r="OD423" i="2"/>
  <c r="OD422" i="2"/>
  <c r="OE418" i="2" s="1"/>
  <c r="OE419" i="2"/>
  <c r="OP196" i="2"/>
  <c r="OP199" i="2"/>
  <c r="OP198" i="2"/>
  <c r="OQ194" i="2" s="1"/>
  <c r="OP292" i="2"/>
  <c r="OP295" i="2"/>
  <c r="OP294" i="2"/>
  <c r="OQ290" i="2" s="1"/>
  <c r="OE324" i="2"/>
  <c r="OE327" i="2"/>
  <c r="OE326" i="2"/>
  <c r="OF322" i="2" s="1"/>
  <c r="OF323" i="2"/>
  <c r="NZ516" i="2"/>
  <c r="NZ519" i="2"/>
  <c r="NZ518" i="2"/>
  <c r="OA514" i="2" s="1"/>
  <c r="OA515" i="2"/>
  <c r="OP132" i="2"/>
  <c r="OP135" i="2"/>
  <c r="OP134" i="2"/>
  <c r="OQ130" i="2" s="1"/>
  <c r="OP228" i="2"/>
  <c r="OP231" i="2"/>
  <c r="OP230" i="2"/>
  <c r="OQ226" i="2" s="1"/>
  <c r="OB484" i="2"/>
  <c r="OB487" i="2"/>
  <c r="OB486" i="2"/>
  <c r="OC482" i="2" s="1"/>
  <c r="OC483" i="2"/>
  <c r="OC452" i="2"/>
  <c r="OC455" i="2"/>
  <c r="OC454" i="2"/>
  <c r="OD450" i="2" s="1"/>
  <c r="OD451" i="2"/>
  <c r="OF68" i="2"/>
  <c r="OF71" i="2"/>
  <c r="OF70" i="2"/>
  <c r="OG66" i="2" s="1"/>
  <c r="OG65" i="2" s="1"/>
  <c r="OG28" i="2" s="1"/>
  <c r="OG67" i="2"/>
  <c r="OQ131" i="2"/>
  <c r="OQ195" i="2"/>
  <c r="OQ259" i="2"/>
  <c r="OR39" i="2"/>
  <c r="OR38" i="2" s="1"/>
  <c r="OS64" i="2" s="1"/>
  <c r="OQ99" i="2"/>
  <c r="OQ163" i="2"/>
  <c r="OQ227" i="2"/>
  <c r="OQ291" i="2"/>
  <c r="OR33" i="2"/>
  <c r="OO31" i="2"/>
  <c r="OM32" i="2" s="1"/>
  <c r="OP164" i="2"/>
  <c r="OP167" i="2"/>
  <c r="OP166" i="2"/>
  <c r="OQ162" i="2" s="1"/>
  <c r="OQ292" i="2" l="1"/>
  <c r="OQ295" i="2"/>
  <c r="OQ294" i="2"/>
  <c r="OR290" i="2" s="1"/>
  <c r="OQ260" i="2"/>
  <c r="OQ263" i="2"/>
  <c r="OQ262" i="2"/>
  <c r="OR258" i="2" s="1"/>
  <c r="OA516" i="2"/>
  <c r="OA519" i="2"/>
  <c r="OA518" i="2"/>
  <c r="OB514" i="2" s="1"/>
  <c r="OB515" i="2"/>
  <c r="OE356" i="2"/>
  <c r="OE359" i="2"/>
  <c r="OE358" i="2"/>
  <c r="OF354" i="2" s="1"/>
  <c r="OF355" i="2"/>
  <c r="OQ228" i="2"/>
  <c r="OQ231" i="2"/>
  <c r="OQ230" i="2"/>
  <c r="OR226" i="2" s="1"/>
  <c r="OQ196" i="2"/>
  <c r="OQ199" i="2"/>
  <c r="OQ198" i="2"/>
  <c r="OR194" i="2" s="1"/>
  <c r="OF324" i="2"/>
  <c r="OF327" i="2"/>
  <c r="OF326" i="2"/>
  <c r="OG322" i="2" s="1"/>
  <c r="OG323" i="2"/>
  <c r="OR131" i="2"/>
  <c r="OR195" i="2"/>
  <c r="OR259" i="2"/>
  <c r="OS39" i="2"/>
  <c r="OS38" i="2" s="1"/>
  <c r="OT64" i="2" s="1"/>
  <c r="OR99" i="2"/>
  <c r="OR163" i="2"/>
  <c r="OR227" i="2"/>
  <c r="OR291" i="2"/>
  <c r="OS33" i="2"/>
  <c r="OQ164" i="2"/>
  <c r="OQ167" i="2"/>
  <c r="OQ166" i="2"/>
  <c r="OR162" i="2" s="1"/>
  <c r="OQ132" i="2"/>
  <c r="OQ135" i="2"/>
  <c r="OQ134" i="2"/>
  <c r="OR130" i="2" s="1"/>
  <c r="OG68" i="2"/>
  <c r="OG71" i="2"/>
  <c r="OG70" i="2"/>
  <c r="OH66" i="2" s="1"/>
  <c r="OH65" i="2" s="1"/>
  <c r="OH28" i="2" s="1"/>
  <c r="OH67" i="2"/>
  <c r="OC484" i="2"/>
  <c r="OC487" i="2"/>
  <c r="OC486" i="2"/>
  <c r="OD482" i="2" s="1"/>
  <c r="OD483" i="2"/>
  <c r="OQ100" i="2"/>
  <c r="OQ103" i="2"/>
  <c r="OQ102" i="2"/>
  <c r="OR98" i="2" s="1"/>
  <c r="OD452" i="2"/>
  <c r="OD455" i="2"/>
  <c r="OD454" i="2"/>
  <c r="OE450" i="2" s="1"/>
  <c r="OE451" i="2"/>
  <c r="OE420" i="2"/>
  <c r="OE423" i="2"/>
  <c r="OE422" i="2"/>
  <c r="OF418" i="2" s="1"/>
  <c r="OF419" i="2"/>
  <c r="OF388" i="2"/>
  <c r="OF391" i="2"/>
  <c r="OF390" i="2"/>
  <c r="OG386" i="2" s="1"/>
  <c r="OG387" i="2"/>
  <c r="OH68" i="2" l="1"/>
  <c r="OH71" i="2"/>
  <c r="OH70" i="2"/>
  <c r="OI66" i="2" s="1"/>
  <c r="OI65" i="2" s="1"/>
  <c r="OI28" i="2" s="1"/>
  <c r="OI67" i="2"/>
  <c r="OR292" i="2"/>
  <c r="OR295" i="2"/>
  <c r="OR294" i="2"/>
  <c r="OS290" i="2" s="1"/>
  <c r="OR260" i="2"/>
  <c r="OR263" i="2"/>
  <c r="OR262" i="2"/>
  <c r="OS258" i="2" s="1"/>
  <c r="OF356" i="2"/>
  <c r="OF359" i="2"/>
  <c r="OF358" i="2"/>
  <c r="OG354" i="2" s="1"/>
  <c r="OG355" i="2"/>
  <c r="OR228" i="2"/>
  <c r="OR231" i="2"/>
  <c r="OR230" i="2"/>
  <c r="OS226" i="2" s="1"/>
  <c r="OR196" i="2"/>
  <c r="OR199" i="2"/>
  <c r="OR198" i="2"/>
  <c r="OS194" i="2" s="1"/>
  <c r="OG324" i="2"/>
  <c r="OG327" i="2"/>
  <c r="OG326" i="2"/>
  <c r="OH322" i="2" s="1"/>
  <c r="OH323" i="2"/>
  <c r="OG388" i="2"/>
  <c r="OG391" i="2"/>
  <c r="OG390" i="2"/>
  <c r="OH386" i="2" s="1"/>
  <c r="OH387" i="2"/>
  <c r="OF420" i="2"/>
  <c r="OF423" i="2"/>
  <c r="OF422" i="2"/>
  <c r="OG418" i="2" s="1"/>
  <c r="OG419" i="2"/>
  <c r="OE452" i="2"/>
  <c r="OE455" i="2"/>
  <c r="OE454" i="2"/>
  <c r="OF450" i="2" s="1"/>
  <c r="OF451" i="2"/>
  <c r="OD484" i="2"/>
  <c r="OD487" i="2"/>
  <c r="OD486" i="2"/>
  <c r="OE482" i="2" s="1"/>
  <c r="OE483" i="2"/>
  <c r="OS99" i="2"/>
  <c r="OS163" i="2"/>
  <c r="OS227" i="2"/>
  <c r="OS291" i="2"/>
  <c r="OT33" i="2"/>
  <c r="OS131" i="2"/>
  <c r="OS195" i="2"/>
  <c r="OS259" i="2"/>
  <c r="OT39" i="2"/>
  <c r="OT38" i="2" s="1"/>
  <c r="OU64" i="2" s="1"/>
  <c r="OR164" i="2"/>
  <c r="OR167" i="2"/>
  <c r="OR166" i="2"/>
  <c r="OS162" i="2" s="1"/>
  <c r="OR132" i="2"/>
  <c r="OR135" i="2"/>
  <c r="OR134" i="2"/>
  <c r="OS130" i="2" s="1"/>
  <c r="OR100" i="2"/>
  <c r="OR103" i="2"/>
  <c r="OR102" i="2"/>
  <c r="OS98" i="2" s="1"/>
  <c r="OB516" i="2"/>
  <c r="OB519" i="2"/>
  <c r="OB518" i="2"/>
  <c r="OC514" i="2" s="1"/>
  <c r="OC515" i="2"/>
  <c r="OC516" i="2" l="1"/>
  <c r="OC519" i="2"/>
  <c r="OC518" i="2"/>
  <c r="OD514" i="2" s="1"/>
  <c r="OD515" i="2"/>
  <c r="OS132" i="2"/>
  <c r="OS135" i="2"/>
  <c r="OS134" i="2"/>
  <c r="OT130" i="2" s="1"/>
  <c r="OS228" i="2"/>
  <c r="OS231" i="2"/>
  <c r="OS230" i="2"/>
  <c r="OT226" i="2" s="1"/>
  <c r="OH388" i="2"/>
  <c r="OH391" i="2"/>
  <c r="OH390" i="2"/>
  <c r="OI386" i="2" s="1"/>
  <c r="OI387" i="2"/>
  <c r="OG356" i="2"/>
  <c r="OG359" i="2"/>
  <c r="OG358" i="2"/>
  <c r="OH354" i="2" s="1"/>
  <c r="OH355" i="2"/>
  <c r="OU39" i="2"/>
  <c r="OU38" i="2" s="1"/>
  <c r="OV64" i="2" s="1"/>
  <c r="OT99" i="2"/>
  <c r="OT163" i="2"/>
  <c r="OT227" i="2"/>
  <c r="OT291" i="2"/>
  <c r="OU33" i="2"/>
  <c r="OT131" i="2"/>
  <c r="OT195" i="2"/>
  <c r="OT259" i="2"/>
  <c r="OS164" i="2"/>
  <c r="OS167" i="2"/>
  <c r="OS166" i="2"/>
  <c r="OT162" i="2" s="1"/>
  <c r="OE484" i="2"/>
  <c r="OE487" i="2"/>
  <c r="OE486" i="2"/>
  <c r="OF482" i="2" s="1"/>
  <c r="OF483" i="2"/>
  <c r="OI68" i="2"/>
  <c r="OI71" i="2"/>
  <c r="OI70" i="2"/>
  <c r="OJ66" i="2" s="1"/>
  <c r="OJ65" i="2" s="1"/>
  <c r="OJ28" i="2" s="1"/>
  <c r="OJ67" i="2"/>
  <c r="OS260" i="2"/>
  <c r="OS263" i="2"/>
  <c r="OS262" i="2"/>
  <c r="OT258" i="2" s="1"/>
  <c r="OS100" i="2"/>
  <c r="OS103" i="2"/>
  <c r="OS102" i="2"/>
  <c r="OT98" i="2" s="1"/>
  <c r="OS196" i="2"/>
  <c r="OS199" i="2"/>
  <c r="OS198" i="2"/>
  <c r="OT194" i="2" s="1"/>
  <c r="OS292" i="2"/>
  <c r="OS295" i="2"/>
  <c r="OS294" i="2"/>
  <c r="OT290" i="2" s="1"/>
  <c r="OF452" i="2"/>
  <c r="OF455" i="2"/>
  <c r="OF454" i="2"/>
  <c r="OG450" i="2" s="1"/>
  <c r="OG451" i="2"/>
  <c r="OG420" i="2"/>
  <c r="OG423" i="2"/>
  <c r="OG422" i="2"/>
  <c r="OH418" i="2" s="1"/>
  <c r="OH419" i="2"/>
  <c r="OH324" i="2"/>
  <c r="OH327" i="2"/>
  <c r="OH326" i="2"/>
  <c r="OI322" i="2" s="1"/>
  <c r="OI323" i="2"/>
  <c r="OG452" i="2" l="1"/>
  <c r="OG455" i="2"/>
  <c r="OG454" i="2"/>
  <c r="OH450" i="2" s="1"/>
  <c r="OH451" i="2"/>
  <c r="OT132" i="2"/>
  <c r="OT135" i="2"/>
  <c r="OT134" i="2"/>
  <c r="OU130" i="2" s="1"/>
  <c r="OT228" i="2"/>
  <c r="OT231" i="2"/>
  <c r="OT230" i="2"/>
  <c r="OU226" i="2" s="1"/>
  <c r="OH356" i="2"/>
  <c r="OH359" i="2"/>
  <c r="OH358" i="2"/>
  <c r="OI354" i="2" s="1"/>
  <c r="OI355" i="2"/>
  <c r="OD516" i="2"/>
  <c r="OD519" i="2"/>
  <c r="OD518" i="2"/>
  <c r="OE514" i="2" s="1"/>
  <c r="OE515" i="2"/>
  <c r="OU131" i="2"/>
  <c r="OU195" i="2"/>
  <c r="OU259" i="2"/>
  <c r="OV39" i="2"/>
  <c r="OV38" i="2" s="1"/>
  <c r="OW64" i="2" s="1"/>
  <c r="OU99" i="2"/>
  <c r="OU163" i="2"/>
  <c r="OU227" i="2"/>
  <c r="OU291" i="2"/>
  <c r="OV33" i="2"/>
  <c r="OT164" i="2"/>
  <c r="OT167" i="2"/>
  <c r="OT166" i="2"/>
  <c r="OU162" i="2" s="1"/>
  <c r="OI388" i="2"/>
  <c r="OI391" i="2"/>
  <c r="OI390" i="2"/>
  <c r="OJ386" i="2" s="1"/>
  <c r="OJ387" i="2"/>
  <c r="OI324" i="2"/>
  <c r="OI327" i="2"/>
  <c r="OI326" i="2"/>
  <c r="OJ322" i="2" s="1"/>
  <c r="OJ323" i="2"/>
  <c r="OH420" i="2"/>
  <c r="OH423" i="2"/>
  <c r="OH422" i="2"/>
  <c r="OI418" i="2" s="1"/>
  <c r="OI419" i="2"/>
  <c r="OJ68" i="2"/>
  <c r="OJ71" i="2"/>
  <c r="OJ70" i="2"/>
  <c r="OK66" i="2" s="1"/>
  <c r="OK65" i="2" s="1"/>
  <c r="OK28" i="2" s="1"/>
  <c r="OK67" i="2"/>
  <c r="OF484" i="2"/>
  <c r="OF487" i="2"/>
  <c r="OF486" i="2"/>
  <c r="OG482" i="2" s="1"/>
  <c r="OG483" i="2"/>
  <c r="OT260" i="2"/>
  <c r="OT263" i="2"/>
  <c r="OT262" i="2"/>
  <c r="OU258" i="2" s="1"/>
  <c r="OT100" i="2"/>
  <c r="OT103" i="2"/>
  <c r="OT102" i="2"/>
  <c r="OU98" i="2" s="1"/>
  <c r="OT196" i="2"/>
  <c r="OT199" i="2"/>
  <c r="OT198" i="2"/>
  <c r="OU194" i="2" s="1"/>
  <c r="OT292" i="2"/>
  <c r="OT295" i="2"/>
  <c r="OT294" i="2"/>
  <c r="OU290" i="2" s="1"/>
  <c r="OK68" i="2" l="1"/>
  <c r="OK71" i="2"/>
  <c r="OK70" i="2"/>
  <c r="OL66" i="2" s="1"/>
  <c r="OL65" i="2" s="1"/>
  <c r="OL28" i="2" s="1"/>
  <c r="OL67" i="2"/>
  <c r="OU292" i="2"/>
  <c r="OU295" i="2"/>
  <c r="OU294" i="2"/>
  <c r="OV290" i="2" s="1"/>
  <c r="OU260" i="2"/>
  <c r="OU263" i="2"/>
  <c r="OU262" i="2"/>
  <c r="OV258" i="2" s="1"/>
  <c r="OI356" i="2"/>
  <c r="OI359" i="2"/>
  <c r="OI358" i="2"/>
  <c r="OJ354" i="2" s="1"/>
  <c r="OJ355" i="2"/>
  <c r="OH452" i="2"/>
  <c r="OH455" i="2"/>
  <c r="OH454" i="2"/>
  <c r="OI450" i="2" s="1"/>
  <c r="OI451" i="2"/>
  <c r="OI420" i="2"/>
  <c r="OI423" i="2"/>
  <c r="OI422" i="2"/>
  <c r="OJ418" i="2" s="1"/>
  <c r="OJ419" i="2"/>
  <c r="OJ324" i="2"/>
  <c r="OJ327" i="2"/>
  <c r="OJ326" i="2"/>
  <c r="OK322" i="2" s="1"/>
  <c r="OK323" i="2"/>
  <c r="OU228" i="2"/>
  <c r="OU231" i="2"/>
  <c r="OU230" i="2"/>
  <c r="OV226" i="2" s="1"/>
  <c r="OU196" i="2"/>
  <c r="OU199" i="2"/>
  <c r="OU198" i="2"/>
  <c r="OV194" i="2" s="1"/>
  <c r="OV131" i="2"/>
  <c r="OV195" i="2"/>
  <c r="OV259" i="2"/>
  <c r="OW39" i="2"/>
  <c r="OW38" i="2" s="1"/>
  <c r="OX64" i="2" s="1"/>
  <c r="OV99" i="2"/>
  <c r="OV163" i="2"/>
  <c r="OV227" i="2"/>
  <c r="OV291" i="2"/>
  <c r="OW33" i="2"/>
  <c r="OV357" i="2"/>
  <c r="OV229" i="2"/>
  <c r="OV101" i="2"/>
  <c r="OT31" i="2"/>
  <c r="OR32" i="2" s="1"/>
  <c r="OV517" i="2"/>
  <c r="OV453" i="2"/>
  <c r="OV293" i="2"/>
  <c r="OV165" i="2"/>
  <c r="OV69" i="2"/>
  <c r="OV133" i="2"/>
  <c r="OV389" i="2"/>
  <c r="OV485" i="2"/>
  <c r="OV421" i="2"/>
  <c r="OV325" i="2"/>
  <c r="OV261" i="2"/>
  <c r="OV197" i="2"/>
  <c r="OU164" i="2"/>
  <c r="OU167" i="2"/>
  <c r="OU166" i="2"/>
  <c r="OV162" i="2" s="1"/>
  <c r="OU132" i="2"/>
  <c r="OU135" i="2"/>
  <c r="OU134" i="2"/>
  <c r="OV130" i="2" s="1"/>
  <c r="OG484" i="2"/>
  <c r="OG487" i="2"/>
  <c r="OG486" i="2"/>
  <c r="OH482" i="2" s="1"/>
  <c r="OH483" i="2"/>
  <c r="OJ388" i="2"/>
  <c r="OJ391" i="2"/>
  <c r="OJ390" i="2"/>
  <c r="OK386" i="2" s="1"/>
  <c r="OK387" i="2"/>
  <c r="OU100" i="2"/>
  <c r="OU103" i="2"/>
  <c r="OU102" i="2"/>
  <c r="OV98" i="2" s="1"/>
  <c r="OE516" i="2"/>
  <c r="OE519" i="2"/>
  <c r="OE518" i="2"/>
  <c r="OF514" i="2" s="1"/>
  <c r="OF515" i="2"/>
  <c r="OV100" i="2" l="1"/>
  <c r="OV103" i="2"/>
  <c r="OV102" i="2"/>
  <c r="OW98" i="2" s="1"/>
  <c r="OK324" i="2"/>
  <c r="OK327" i="2"/>
  <c r="OK326" i="2"/>
  <c r="OL322" i="2" s="1"/>
  <c r="OL323" i="2"/>
  <c r="OV292" i="2"/>
  <c r="OV295" i="2"/>
  <c r="OV294" i="2"/>
  <c r="OW290" i="2" s="1"/>
  <c r="OV260" i="2"/>
  <c r="OV263" i="2"/>
  <c r="OV262" i="2"/>
  <c r="OW258" i="2" s="1"/>
  <c r="OJ420" i="2"/>
  <c r="OJ423" i="2"/>
  <c r="OJ422" i="2"/>
  <c r="OK418" i="2" s="1"/>
  <c r="OK419" i="2"/>
  <c r="OI452" i="2"/>
  <c r="OI455" i="2"/>
  <c r="OI454" i="2"/>
  <c r="OJ450" i="2" s="1"/>
  <c r="OJ451" i="2"/>
  <c r="OV228" i="2"/>
  <c r="OV231" i="2"/>
  <c r="OV230" i="2"/>
  <c r="OW226" i="2" s="1"/>
  <c r="OV196" i="2"/>
  <c r="OV199" i="2"/>
  <c r="OV198" i="2"/>
  <c r="OW194" i="2" s="1"/>
  <c r="OJ356" i="2"/>
  <c r="OJ359" i="2"/>
  <c r="OJ358" i="2"/>
  <c r="OK354" i="2" s="1"/>
  <c r="OK355" i="2"/>
  <c r="OL68" i="2"/>
  <c r="OL71" i="2"/>
  <c r="OL70" i="2"/>
  <c r="OM66" i="2" s="1"/>
  <c r="OM65" i="2" s="1"/>
  <c r="OM67" i="2"/>
  <c r="OF516" i="2"/>
  <c r="OF519" i="2"/>
  <c r="OF518" i="2"/>
  <c r="OG514" i="2" s="1"/>
  <c r="OG515" i="2"/>
  <c r="OK388" i="2"/>
  <c r="OK391" i="2"/>
  <c r="OK390" i="2"/>
  <c r="OL386" i="2" s="1"/>
  <c r="OL387" i="2"/>
  <c r="OH484" i="2"/>
  <c r="OH487" i="2"/>
  <c r="OH486" i="2"/>
  <c r="OI482" i="2" s="1"/>
  <c r="OI483" i="2"/>
  <c r="OW99" i="2"/>
  <c r="OW163" i="2"/>
  <c r="OW227" i="2"/>
  <c r="OW291" i="2"/>
  <c r="OX33" i="2"/>
  <c r="OW131" i="2"/>
  <c r="OW195" i="2"/>
  <c r="OW259" i="2"/>
  <c r="OX39" i="2"/>
  <c r="OX38" i="2" s="1"/>
  <c r="OY64" i="2" s="1"/>
  <c r="OV164" i="2"/>
  <c r="OV167" i="2"/>
  <c r="OV166" i="2"/>
  <c r="OW162" i="2" s="1"/>
  <c r="OV132" i="2"/>
  <c r="OV135" i="2"/>
  <c r="OV134" i="2"/>
  <c r="OW130" i="2" s="1"/>
  <c r="OW260" i="2" l="1"/>
  <c r="OW263" i="2"/>
  <c r="OW262" i="2"/>
  <c r="OX258" i="2" s="1"/>
  <c r="OW100" i="2"/>
  <c r="OW103" i="2"/>
  <c r="OW102" i="2"/>
  <c r="OX98" i="2" s="1"/>
  <c r="OG516" i="2"/>
  <c r="OG519" i="2"/>
  <c r="OG518" i="2"/>
  <c r="OH514" i="2" s="1"/>
  <c r="OH515" i="2"/>
  <c r="OM68" i="2"/>
  <c r="OM71" i="2"/>
  <c r="OM70" i="2"/>
  <c r="ON66" i="2" s="1"/>
  <c r="ON65" i="2" s="1"/>
  <c r="ON28" i="2" s="1"/>
  <c r="ON67" i="2"/>
  <c r="OJ452" i="2"/>
  <c r="OJ455" i="2"/>
  <c r="OJ454" i="2"/>
  <c r="OK450" i="2" s="1"/>
  <c r="OK451" i="2"/>
  <c r="OL324" i="2"/>
  <c r="OL327" i="2"/>
  <c r="OL326" i="2"/>
  <c r="OM322" i="2" s="1"/>
  <c r="OM323" i="2"/>
  <c r="OW196" i="2"/>
  <c r="OW199" i="2"/>
  <c r="OW198" i="2"/>
  <c r="OX194" i="2" s="1"/>
  <c r="OW292" i="2"/>
  <c r="OW295" i="2"/>
  <c r="OW294" i="2"/>
  <c r="OX290" i="2" s="1"/>
  <c r="OM28" i="2"/>
  <c r="OM6" i="2" s="1"/>
  <c r="OM42" i="2"/>
  <c r="OW132" i="2"/>
  <c r="OW135" i="2"/>
  <c r="OW134" i="2"/>
  <c r="OX130" i="2" s="1"/>
  <c r="OW228" i="2"/>
  <c r="OW231" i="2"/>
  <c r="OW230" i="2"/>
  <c r="OX226" i="2" s="1"/>
  <c r="OI484" i="2"/>
  <c r="OI487" i="2"/>
  <c r="OI486" i="2"/>
  <c r="OJ482" i="2" s="1"/>
  <c r="OJ483" i="2"/>
  <c r="OK420" i="2"/>
  <c r="OK423" i="2"/>
  <c r="OK422" i="2"/>
  <c r="OL418" i="2" s="1"/>
  <c r="OL419" i="2"/>
  <c r="OY39" i="2"/>
  <c r="OY38" i="2" s="1"/>
  <c r="OZ64" i="2" s="1"/>
  <c r="OX99" i="2"/>
  <c r="OX163" i="2"/>
  <c r="OX227" i="2"/>
  <c r="OX291" i="2"/>
  <c r="OY33" i="2"/>
  <c r="OX131" i="2"/>
  <c r="OX195" i="2"/>
  <c r="OX259" i="2"/>
  <c r="OW164" i="2"/>
  <c r="OW167" i="2"/>
  <c r="OW166" i="2"/>
  <c r="OX162" i="2" s="1"/>
  <c r="OL388" i="2"/>
  <c r="OL391" i="2"/>
  <c r="OL390" i="2"/>
  <c r="OM386" i="2" s="1"/>
  <c r="OM387" i="2"/>
  <c r="OK356" i="2"/>
  <c r="OK359" i="2"/>
  <c r="OK358" i="2"/>
  <c r="OL354" i="2" s="1"/>
  <c r="OL355" i="2"/>
  <c r="OL356" i="2" l="1"/>
  <c r="OL359" i="2"/>
  <c r="OL358" i="2"/>
  <c r="OM354" i="2" s="1"/>
  <c r="OM355" i="2"/>
  <c r="OX132" i="2"/>
  <c r="OX135" i="2"/>
  <c r="OX134" i="2"/>
  <c r="OY130" i="2" s="1"/>
  <c r="OX228" i="2"/>
  <c r="OX231" i="2"/>
  <c r="OX230" i="2"/>
  <c r="OY226" i="2" s="1"/>
  <c r="OM324" i="2"/>
  <c r="OM327" i="2"/>
  <c r="OM326" i="2"/>
  <c r="ON322" i="2" s="1"/>
  <c r="ON323" i="2"/>
  <c r="OY131" i="2"/>
  <c r="OY195" i="2"/>
  <c r="OY259" i="2"/>
  <c r="OZ39" i="2"/>
  <c r="OZ38" i="2" s="1"/>
  <c r="PA64" i="2" s="1"/>
  <c r="OY99" i="2"/>
  <c r="OY163" i="2"/>
  <c r="OY227" i="2"/>
  <c r="OY291" i="2"/>
  <c r="OZ33" i="2"/>
  <c r="OX164" i="2"/>
  <c r="OX167" i="2"/>
  <c r="OX166" i="2"/>
  <c r="OY162" i="2" s="1"/>
  <c r="OL420" i="2"/>
  <c r="OL423" i="2"/>
  <c r="OL422" i="2"/>
  <c r="OM418" i="2" s="1"/>
  <c r="OM419" i="2"/>
  <c r="OM388" i="2"/>
  <c r="OM391" i="2"/>
  <c r="OM390" i="2"/>
  <c r="ON386" i="2" s="1"/>
  <c r="ON387" i="2"/>
  <c r="OX260" i="2"/>
  <c r="OX263" i="2"/>
  <c r="OX262" i="2"/>
  <c r="OY258" i="2" s="1"/>
  <c r="OX100" i="2"/>
  <c r="OX103" i="2"/>
  <c r="OX102" i="2"/>
  <c r="OY98" i="2" s="1"/>
  <c r="ON68" i="2"/>
  <c r="ON71" i="2"/>
  <c r="ON70" i="2"/>
  <c r="OO66" i="2" s="1"/>
  <c r="OO65" i="2" s="1"/>
  <c r="OO28" i="2" s="1"/>
  <c r="OO67" i="2"/>
  <c r="OH516" i="2"/>
  <c r="OH519" i="2"/>
  <c r="OH518" i="2"/>
  <c r="OI514" i="2" s="1"/>
  <c r="OI515" i="2"/>
  <c r="OX196" i="2"/>
  <c r="OX199" i="2"/>
  <c r="OX198" i="2"/>
  <c r="OY194" i="2" s="1"/>
  <c r="OX292" i="2"/>
  <c r="OX295" i="2"/>
  <c r="OX294" i="2"/>
  <c r="OY290" i="2" s="1"/>
  <c r="OJ484" i="2"/>
  <c r="OJ487" i="2"/>
  <c r="OJ486" i="2"/>
  <c r="OK482" i="2" s="1"/>
  <c r="OK483" i="2"/>
  <c r="OK452" i="2"/>
  <c r="OK455" i="2"/>
  <c r="OK454" i="2"/>
  <c r="OL450" i="2" s="1"/>
  <c r="OL451" i="2"/>
  <c r="OO68" i="2" l="1"/>
  <c r="OO71" i="2"/>
  <c r="OO70" i="2"/>
  <c r="OP66" i="2" s="1"/>
  <c r="OP65" i="2" s="1"/>
  <c r="OP28" i="2" s="1"/>
  <c r="OP67" i="2"/>
  <c r="OZ131" i="2"/>
  <c r="OZ195" i="2"/>
  <c r="OZ259" i="2"/>
  <c r="PA39" i="2"/>
  <c r="PA38" i="2" s="1"/>
  <c r="PB64" i="2" s="1"/>
  <c r="OZ99" i="2"/>
  <c r="OZ163" i="2"/>
  <c r="OZ227" i="2"/>
  <c r="OZ291" i="2"/>
  <c r="PA33" i="2"/>
  <c r="OY164" i="2"/>
  <c r="OY167" i="2"/>
  <c r="OY166" i="2"/>
  <c r="OZ162" i="2" s="1"/>
  <c r="OY132" i="2"/>
  <c r="OY135" i="2"/>
  <c r="OY134" i="2"/>
  <c r="OZ130" i="2" s="1"/>
  <c r="OM420" i="2"/>
  <c r="OM423" i="2"/>
  <c r="OM422" i="2"/>
  <c r="ON418" i="2" s="1"/>
  <c r="ON419" i="2"/>
  <c r="OY100" i="2"/>
  <c r="OY103" i="2"/>
  <c r="OY102" i="2"/>
  <c r="OZ98" i="2" s="1"/>
  <c r="OK484" i="2"/>
  <c r="OK487" i="2"/>
  <c r="OK486" i="2"/>
  <c r="OL482" i="2" s="1"/>
  <c r="OL483" i="2"/>
  <c r="ON388" i="2"/>
  <c r="ON391" i="2"/>
  <c r="ON390" i="2"/>
  <c r="OO386" i="2" s="1"/>
  <c r="OO387" i="2"/>
  <c r="OY292" i="2"/>
  <c r="OY295" i="2"/>
  <c r="OY294" i="2"/>
  <c r="OZ290" i="2" s="1"/>
  <c r="OY260" i="2"/>
  <c r="OY263" i="2"/>
  <c r="OY262" i="2"/>
  <c r="OZ258" i="2" s="1"/>
  <c r="OM356" i="2"/>
  <c r="OM359" i="2"/>
  <c r="OM358" i="2"/>
  <c r="ON354" i="2" s="1"/>
  <c r="ON355" i="2"/>
  <c r="OL452" i="2"/>
  <c r="OL455" i="2"/>
  <c r="OL454" i="2"/>
  <c r="OM450" i="2" s="1"/>
  <c r="OM451" i="2"/>
  <c r="OI516" i="2"/>
  <c r="OI519" i="2"/>
  <c r="OI518" i="2"/>
  <c r="OJ514" i="2" s="1"/>
  <c r="OJ515" i="2"/>
  <c r="OY228" i="2"/>
  <c r="OY231" i="2"/>
  <c r="OY230" i="2"/>
  <c r="OZ226" i="2" s="1"/>
  <c r="OY196" i="2"/>
  <c r="OY199" i="2"/>
  <c r="OY198" i="2"/>
  <c r="OZ194" i="2" s="1"/>
  <c r="ON324" i="2"/>
  <c r="ON327" i="2"/>
  <c r="ON326" i="2"/>
  <c r="OO322" i="2" s="1"/>
  <c r="OO323" i="2"/>
  <c r="OJ516" i="2" l="1"/>
  <c r="OJ519" i="2"/>
  <c r="OJ518" i="2"/>
  <c r="OK514" i="2" s="1"/>
  <c r="OK515" i="2"/>
  <c r="OM452" i="2"/>
  <c r="OM455" i="2"/>
  <c r="OM454" i="2"/>
  <c r="ON450" i="2" s="1"/>
  <c r="ON451" i="2"/>
  <c r="OZ228" i="2"/>
  <c r="OZ231" i="2"/>
  <c r="OZ230" i="2"/>
  <c r="PA226" i="2" s="1"/>
  <c r="OZ196" i="2"/>
  <c r="OZ199" i="2"/>
  <c r="OZ198" i="2"/>
  <c r="PA194" i="2" s="1"/>
  <c r="OO324" i="2"/>
  <c r="OO327" i="2"/>
  <c r="OO326" i="2"/>
  <c r="OP322" i="2" s="1"/>
  <c r="OP323" i="2"/>
  <c r="PA99" i="2"/>
  <c r="PA163" i="2"/>
  <c r="PA227" i="2"/>
  <c r="PA291" i="2"/>
  <c r="PB33" i="2"/>
  <c r="PA131" i="2"/>
  <c r="PA195" i="2"/>
  <c r="PA259" i="2"/>
  <c r="PB39" i="2"/>
  <c r="PB38" i="2" s="1"/>
  <c r="PC64" i="2" s="1"/>
  <c r="OY31" i="2"/>
  <c r="OW32" i="2" s="1"/>
  <c r="OZ164" i="2"/>
  <c r="OZ167" i="2"/>
  <c r="OZ166" i="2"/>
  <c r="PA162" i="2" s="1"/>
  <c r="OZ132" i="2"/>
  <c r="OZ135" i="2"/>
  <c r="OZ134" i="2"/>
  <c r="PA130" i="2" s="1"/>
  <c r="OL484" i="2"/>
  <c r="OL487" i="2"/>
  <c r="OL486" i="2"/>
  <c r="OM482" i="2" s="1"/>
  <c r="OM483" i="2"/>
  <c r="OZ100" i="2"/>
  <c r="OZ103" i="2"/>
  <c r="OZ102" i="2"/>
  <c r="PA98" i="2" s="1"/>
  <c r="ON356" i="2"/>
  <c r="ON359" i="2"/>
  <c r="ON358" i="2"/>
  <c r="OO354" i="2" s="1"/>
  <c r="OO355" i="2"/>
  <c r="OO388" i="2"/>
  <c r="OO391" i="2"/>
  <c r="OO390" i="2"/>
  <c r="OP386" i="2" s="1"/>
  <c r="OP387" i="2"/>
  <c r="ON420" i="2"/>
  <c r="ON423" i="2"/>
  <c r="ON422" i="2"/>
  <c r="OO418" i="2" s="1"/>
  <c r="OO419" i="2"/>
  <c r="OZ292" i="2"/>
  <c r="OZ295" i="2"/>
  <c r="OZ294" i="2"/>
  <c r="PA290" i="2" s="1"/>
  <c r="OZ260" i="2"/>
  <c r="OZ263" i="2"/>
  <c r="OZ262" i="2"/>
  <c r="PA258" i="2" s="1"/>
  <c r="OP68" i="2"/>
  <c r="OP71" i="2"/>
  <c r="OP70" i="2"/>
  <c r="OQ66" i="2" s="1"/>
  <c r="OQ65" i="2" s="1"/>
  <c r="OQ28" i="2" s="1"/>
  <c r="OQ67" i="2"/>
  <c r="OQ68" i="2" l="1"/>
  <c r="OQ71" i="2"/>
  <c r="OQ70" i="2"/>
  <c r="OR66" i="2" s="1"/>
  <c r="OR65" i="2" s="1"/>
  <c r="OR28" i="2" s="1"/>
  <c r="OR67" i="2"/>
  <c r="OM484" i="2"/>
  <c r="OM487" i="2"/>
  <c r="OM486" i="2"/>
  <c r="ON482" i="2" s="1"/>
  <c r="ON483" i="2"/>
  <c r="PC39" i="2"/>
  <c r="PC38" i="2" s="1"/>
  <c r="PD64" i="2" s="1"/>
  <c r="PB99" i="2"/>
  <c r="PB163" i="2"/>
  <c r="PB227" i="2"/>
  <c r="PB291" i="2"/>
  <c r="PC33" i="2"/>
  <c r="PB131" i="2"/>
  <c r="PB195" i="2"/>
  <c r="PB259" i="2"/>
  <c r="PA164" i="2"/>
  <c r="PA167" i="2"/>
  <c r="PA166" i="2"/>
  <c r="PB162" i="2" s="1"/>
  <c r="OP324" i="2"/>
  <c r="OP327" i="2"/>
  <c r="OP326" i="2"/>
  <c r="OQ322" i="2" s="1"/>
  <c r="OQ323" i="2"/>
  <c r="OK516" i="2"/>
  <c r="OK519" i="2"/>
  <c r="OK518" i="2"/>
  <c r="OL514" i="2" s="1"/>
  <c r="OL515" i="2"/>
  <c r="OO420" i="2"/>
  <c r="OO423" i="2"/>
  <c r="OO422" i="2"/>
  <c r="OP418" i="2" s="1"/>
  <c r="OP419" i="2"/>
  <c r="PA260" i="2"/>
  <c r="PA263" i="2"/>
  <c r="PA262" i="2"/>
  <c r="PB258" i="2" s="1"/>
  <c r="PA100" i="2"/>
  <c r="PA103" i="2"/>
  <c r="PA102" i="2"/>
  <c r="PB98" i="2" s="1"/>
  <c r="OO356" i="2"/>
  <c r="OO359" i="2"/>
  <c r="OO358" i="2"/>
  <c r="OP354" i="2" s="1"/>
  <c r="OP355" i="2"/>
  <c r="PA196" i="2"/>
  <c r="PA199" i="2"/>
  <c r="PA198" i="2"/>
  <c r="PB194" i="2" s="1"/>
  <c r="PA292" i="2"/>
  <c r="PA295" i="2"/>
  <c r="PA294" i="2"/>
  <c r="PB290" i="2" s="1"/>
  <c r="ON452" i="2"/>
  <c r="ON455" i="2"/>
  <c r="ON454" i="2"/>
  <c r="OO450" i="2" s="1"/>
  <c r="OO451" i="2"/>
  <c r="OP388" i="2"/>
  <c r="OP391" i="2"/>
  <c r="OP390" i="2"/>
  <c r="OQ386" i="2" s="1"/>
  <c r="OQ387" i="2"/>
  <c r="PA132" i="2"/>
  <c r="PA135" i="2"/>
  <c r="PA134" i="2"/>
  <c r="PB130" i="2" s="1"/>
  <c r="PA228" i="2"/>
  <c r="PA231" i="2"/>
  <c r="PA230" i="2"/>
  <c r="PB226" i="2" s="1"/>
  <c r="OP356" i="2" l="1"/>
  <c r="OP359" i="2"/>
  <c r="OP358" i="2"/>
  <c r="OQ354" i="2" s="1"/>
  <c r="OQ355" i="2"/>
  <c r="PC131" i="2"/>
  <c r="PC195" i="2"/>
  <c r="PC259" i="2"/>
  <c r="PD39" i="2"/>
  <c r="PD38" i="2" s="1"/>
  <c r="PE64" i="2" s="1"/>
  <c r="PC99" i="2"/>
  <c r="PC163" i="2"/>
  <c r="PC227" i="2"/>
  <c r="PC291" i="2"/>
  <c r="PD33" i="2"/>
  <c r="PB164" i="2"/>
  <c r="PB167" i="2"/>
  <c r="PB166" i="2"/>
  <c r="PC162" i="2" s="1"/>
  <c r="OQ388" i="2"/>
  <c r="OQ391" i="2"/>
  <c r="OQ390" i="2"/>
  <c r="OR386" i="2" s="1"/>
  <c r="OR387" i="2"/>
  <c r="OP420" i="2"/>
  <c r="OP423" i="2"/>
  <c r="OP422" i="2"/>
  <c r="OQ418" i="2" s="1"/>
  <c r="OQ419" i="2"/>
  <c r="OQ324" i="2"/>
  <c r="OQ327" i="2"/>
  <c r="OQ326" i="2"/>
  <c r="OR322" i="2" s="1"/>
  <c r="OR323" i="2"/>
  <c r="PB260" i="2"/>
  <c r="PB263" i="2"/>
  <c r="PB262" i="2"/>
  <c r="PC258" i="2" s="1"/>
  <c r="PB100" i="2"/>
  <c r="PB103" i="2"/>
  <c r="PB102" i="2"/>
  <c r="PC98" i="2" s="1"/>
  <c r="OR68" i="2"/>
  <c r="OR71" i="2"/>
  <c r="OR70" i="2"/>
  <c r="OS66" i="2" s="1"/>
  <c r="OS65" i="2" s="1"/>
  <c r="OS28" i="2" s="1"/>
  <c r="OS67" i="2"/>
  <c r="OL516" i="2"/>
  <c r="OL519" i="2"/>
  <c r="OL518" i="2"/>
  <c r="OM514" i="2" s="1"/>
  <c r="OM515" i="2"/>
  <c r="PB196" i="2"/>
  <c r="PB199" i="2"/>
  <c r="PB198" i="2"/>
  <c r="PC194" i="2" s="1"/>
  <c r="PB292" i="2"/>
  <c r="PB295" i="2"/>
  <c r="PB294" i="2"/>
  <c r="PC290" i="2" s="1"/>
  <c r="OO452" i="2"/>
  <c r="OO455" i="2"/>
  <c r="OO454" i="2"/>
  <c r="OP450" i="2" s="1"/>
  <c r="OP451" i="2"/>
  <c r="PB132" i="2"/>
  <c r="PB135" i="2"/>
  <c r="PB134" i="2"/>
  <c r="PC130" i="2" s="1"/>
  <c r="PB228" i="2"/>
  <c r="PB231" i="2"/>
  <c r="PB230" i="2"/>
  <c r="PC226" i="2" s="1"/>
  <c r="ON484" i="2"/>
  <c r="ON487" i="2"/>
  <c r="ON486" i="2"/>
  <c r="OO482" i="2" s="1"/>
  <c r="OO483" i="2"/>
  <c r="OO484" i="2" l="1"/>
  <c r="OO487" i="2"/>
  <c r="OO486" i="2"/>
  <c r="OP482" i="2" s="1"/>
  <c r="OP483" i="2"/>
  <c r="OR324" i="2"/>
  <c r="OR327" i="2"/>
  <c r="OR326" i="2"/>
  <c r="OS322" i="2" s="1"/>
  <c r="OS323" i="2"/>
  <c r="PD131" i="2"/>
  <c r="PD195" i="2"/>
  <c r="PD259" i="2"/>
  <c r="PE39" i="2"/>
  <c r="PE38" i="2" s="1"/>
  <c r="PF64" i="2" s="1"/>
  <c r="PD99" i="2"/>
  <c r="PD163" i="2"/>
  <c r="PD227" i="2"/>
  <c r="PD291" i="2"/>
  <c r="PE33" i="2"/>
  <c r="PC164" i="2"/>
  <c r="PC167" i="2"/>
  <c r="PC166" i="2"/>
  <c r="PD162" i="2" s="1"/>
  <c r="PC132" i="2"/>
  <c r="PC135" i="2"/>
  <c r="PC134" i="2"/>
  <c r="PD130" i="2" s="1"/>
  <c r="OQ356" i="2"/>
  <c r="OQ359" i="2"/>
  <c r="OQ358" i="2"/>
  <c r="OR354" i="2" s="1"/>
  <c r="OR355" i="2"/>
  <c r="OP452" i="2"/>
  <c r="OP455" i="2"/>
  <c r="OP454" i="2"/>
  <c r="OQ450" i="2" s="1"/>
  <c r="OQ451" i="2"/>
  <c r="OM516" i="2"/>
  <c r="OM519" i="2"/>
  <c r="OM518" i="2"/>
  <c r="ON514" i="2" s="1"/>
  <c r="ON515" i="2"/>
  <c r="OQ420" i="2"/>
  <c r="OQ423" i="2"/>
  <c r="OQ422" i="2"/>
  <c r="OR418" i="2" s="1"/>
  <c r="OR419" i="2"/>
  <c r="OR388" i="2"/>
  <c r="OR391" i="2"/>
  <c r="OR390" i="2"/>
  <c r="OS386" i="2" s="1"/>
  <c r="OS387" i="2"/>
  <c r="PC100" i="2"/>
  <c r="PC103" i="2"/>
  <c r="PC102" i="2"/>
  <c r="PD98" i="2" s="1"/>
  <c r="OS68" i="2"/>
  <c r="OS71" i="2"/>
  <c r="OS70" i="2"/>
  <c r="OT66" i="2" s="1"/>
  <c r="OT65" i="2" s="1"/>
  <c r="OT28" i="2" s="1"/>
  <c r="OT67" i="2"/>
  <c r="PC292" i="2"/>
  <c r="PC295" i="2"/>
  <c r="PC294" i="2"/>
  <c r="PD290" i="2" s="1"/>
  <c r="PC260" i="2"/>
  <c r="PC263" i="2"/>
  <c r="PC262" i="2"/>
  <c r="PD258" i="2" s="1"/>
  <c r="PC228" i="2"/>
  <c r="PC231" i="2"/>
  <c r="PC230" i="2"/>
  <c r="PD226" i="2" s="1"/>
  <c r="PC196" i="2"/>
  <c r="PC199" i="2"/>
  <c r="PC198" i="2"/>
  <c r="PD194" i="2" s="1"/>
  <c r="OT68" i="2" l="1"/>
  <c r="OT71" i="2"/>
  <c r="OT70" i="2"/>
  <c r="OU66" i="2" s="1"/>
  <c r="OU65" i="2" s="1"/>
  <c r="OU28" i="2" s="1"/>
  <c r="OU67" i="2"/>
  <c r="OR420" i="2"/>
  <c r="OR423" i="2"/>
  <c r="OR422" i="2"/>
  <c r="OS418" i="2" s="1"/>
  <c r="OS419" i="2"/>
  <c r="PE99" i="2"/>
  <c r="PE163" i="2"/>
  <c r="PE227" i="2"/>
  <c r="PE291" i="2"/>
  <c r="PF33" i="2"/>
  <c r="PE131" i="2"/>
  <c r="PE195" i="2"/>
  <c r="PE259" i="2"/>
  <c r="PF39" i="2"/>
  <c r="PF38" i="2" s="1"/>
  <c r="PG64" i="2" s="1"/>
  <c r="PD164" i="2"/>
  <c r="PD167" i="2"/>
  <c r="PD166" i="2"/>
  <c r="PE162" i="2" s="1"/>
  <c r="PD132" i="2"/>
  <c r="PD135" i="2"/>
  <c r="PD134" i="2"/>
  <c r="PE130" i="2" s="1"/>
  <c r="OS388" i="2"/>
  <c r="OS391" i="2"/>
  <c r="OS390" i="2"/>
  <c r="OT386" i="2" s="1"/>
  <c r="OT387" i="2"/>
  <c r="ON516" i="2"/>
  <c r="ON519" i="2"/>
  <c r="ON518" i="2"/>
  <c r="OO514" i="2" s="1"/>
  <c r="OO515" i="2"/>
  <c r="OQ452" i="2"/>
  <c r="OQ455" i="2"/>
  <c r="OQ454" i="2"/>
  <c r="OR450" i="2" s="1"/>
  <c r="OR451" i="2"/>
  <c r="PD100" i="2"/>
  <c r="PD103" i="2"/>
  <c r="PD102" i="2"/>
  <c r="PE98" i="2" s="1"/>
  <c r="OS324" i="2"/>
  <c r="OS327" i="2"/>
  <c r="OS326" i="2"/>
  <c r="OT322" i="2" s="1"/>
  <c r="OT323" i="2"/>
  <c r="OP484" i="2"/>
  <c r="OP487" i="2"/>
  <c r="OP486" i="2"/>
  <c r="OQ482" i="2" s="1"/>
  <c r="OQ483" i="2"/>
  <c r="OR356" i="2"/>
  <c r="OR359" i="2"/>
  <c r="OR358" i="2"/>
  <c r="OS354" i="2" s="1"/>
  <c r="OS355" i="2"/>
  <c r="PD292" i="2"/>
  <c r="PD295" i="2"/>
  <c r="PD294" i="2"/>
  <c r="PE290" i="2" s="1"/>
  <c r="PD260" i="2"/>
  <c r="PD263" i="2"/>
  <c r="PD262" i="2"/>
  <c r="PE258" i="2" s="1"/>
  <c r="PD228" i="2"/>
  <c r="PD231" i="2"/>
  <c r="PD230" i="2"/>
  <c r="PE226" i="2" s="1"/>
  <c r="PD196" i="2"/>
  <c r="PD199" i="2"/>
  <c r="PD198" i="2"/>
  <c r="PE194" i="2" s="1"/>
  <c r="OT324" i="2" l="1"/>
  <c r="OT327" i="2"/>
  <c r="OT326" i="2"/>
  <c r="OU322" i="2" s="1"/>
  <c r="OU323" i="2"/>
  <c r="PG39" i="2"/>
  <c r="PG38" i="2" s="1"/>
  <c r="PH64" i="2" s="1"/>
  <c r="PF99" i="2"/>
  <c r="PF163" i="2"/>
  <c r="PF227" i="2"/>
  <c r="PF291" i="2"/>
  <c r="PG33" i="2"/>
  <c r="PF131" i="2"/>
  <c r="PF195" i="2"/>
  <c r="PF259" i="2"/>
  <c r="PF517" i="2"/>
  <c r="PF453" i="2"/>
  <c r="PF357" i="2"/>
  <c r="PF293" i="2"/>
  <c r="PF229" i="2"/>
  <c r="PF165" i="2"/>
  <c r="PF101" i="2"/>
  <c r="PD31" i="2"/>
  <c r="PB32" i="2" s="1"/>
  <c r="PF69" i="2"/>
  <c r="PF389" i="2"/>
  <c r="PF485" i="2"/>
  <c r="PF421" i="2"/>
  <c r="PF325" i="2"/>
  <c r="PF261" i="2"/>
  <c r="PF197" i="2"/>
  <c r="PF133" i="2"/>
  <c r="PE164" i="2"/>
  <c r="PE167" i="2"/>
  <c r="PE166" i="2"/>
  <c r="PF162" i="2" s="1"/>
  <c r="OT388" i="2"/>
  <c r="OT391" i="2"/>
  <c r="OT390" i="2"/>
  <c r="OU386" i="2" s="1"/>
  <c r="OU387" i="2"/>
  <c r="PE260" i="2"/>
  <c r="PE263" i="2"/>
  <c r="PE262" i="2"/>
  <c r="PF258" i="2" s="1"/>
  <c r="PE100" i="2"/>
  <c r="PE103" i="2"/>
  <c r="PE102" i="2"/>
  <c r="PF98" i="2" s="1"/>
  <c r="OS356" i="2"/>
  <c r="OS359" i="2"/>
  <c r="OS358" i="2"/>
  <c r="OT354" i="2" s="1"/>
  <c r="OT355" i="2"/>
  <c r="OR452" i="2"/>
  <c r="OR455" i="2"/>
  <c r="OR454" i="2"/>
  <c r="OS450" i="2" s="1"/>
  <c r="OS451" i="2"/>
  <c r="PE196" i="2"/>
  <c r="PE199" i="2"/>
  <c r="PE198" i="2"/>
  <c r="PF194" i="2" s="1"/>
  <c r="PE292" i="2"/>
  <c r="PE295" i="2"/>
  <c r="PE294" i="2"/>
  <c r="PF290" i="2" s="1"/>
  <c r="OS420" i="2"/>
  <c r="OS423" i="2"/>
  <c r="OS422" i="2"/>
  <c r="OT418" i="2" s="1"/>
  <c r="OT419" i="2"/>
  <c r="OU68" i="2"/>
  <c r="OU71" i="2"/>
  <c r="OU70" i="2"/>
  <c r="OV66" i="2" s="1"/>
  <c r="OV65" i="2" s="1"/>
  <c r="OV28" i="2" s="1"/>
  <c r="OV67" i="2"/>
  <c r="OQ484" i="2"/>
  <c r="OQ487" i="2"/>
  <c r="OQ486" i="2"/>
  <c r="OR482" i="2" s="1"/>
  <c r="OR483" i="2"/>
  <c r="OO516" i="2"/>
  <c r="OO519" i="2"/>
  <c r="OO518" i="2"/>
  <c r="OP514" i="2" s="1"/>
  <c r="OP515" i="2"/>
  <c r="PE132" i="2"/>
  <c r="PE135" i="2"/>
  <c r="PE134" i="2"/>
  <c r="PF130" i="2" s="1"/>
  <c r="PE228" i="2"/>
  <c r="PE231" i="2"/>
  <c r="PE230" i="2"/>
  <c r="PF226" i="2" s="1"/>
  <c r="OV68" i="2" l="1"/>
  <c r="OV71" i="2"/>
  <c r="OV70" i="2"/>
  <c r="OW66" i="2" s="1"/>
  <c r="OW65" i="2" s="1"/>
  <c r="OW28" i="2" s="1"/>
  <c r="OW67" i="2"/>
  <c r="OS452" i="2"/>
  <c r="OS455" i="2"/>
  <c r="OS454" i="2"/>
  <c r="OT450" i="2" s="1"/>
  <c r="OT451" i="2"/>
  <c r="PF132" i="2"/>
  <c r="PF135" i="2"/>
  <c r="PF134" i="2"/>
  <c r="PG130" i="2" s="1"/>
  <c r="PF228" i="2"/>
  <c r="PF231" i="2"/>
  <c r="PF230" i="2"/>
  <c r="PG226" i="2" s="1"/>
  <c r="OR484" i="2"/>
  <c r="OR487" i="2"/>
  <c r="OR486" i="2"/>
  <c r="OS482" i="2" s="1"/>
  <c r="OS483" i="2"/>
  <c r="OT356" i="2"/>
  <c r="OT359" i="2"/>
  <c r="OT358" i="2"/>
  <c r="OU354" i="2" s="1"/>
  <c r="OU355" i="2"/>
  <c r="PG131" i="2"/>
  <c r="PG195" i="2"/>
  <c r="PG259" i="2"/>
  <c r="PH39" i="2"/>
  <c r="PH38" i="2" s="1"/>
  <c r="PI64" i="2" s="1"/>
  <c r="PG99" i="2"/>
  <c r="PG163" i="2"/>
  <c r="PG227" i="2"/>
  <c r="PG291" i="2"/>
  <c r="PH33" i="2"/>
  <c r="PF164" i="2"/>
  <c r="PF167" i="2"/>
  <c r="PF166" i="2"/>
  <c r="PG162" i="2" s="1"/>
  <c r="OT420" i="2"/>
  <c r="OT423" i="2"/>
  <c r="OT422" i="2"/>
  <c r="OU418" i="2" s="1"/>
  <c r="OU419" i="2"/>
  <c r="OU388" i="2"/>
  <c r="OU391" i="2"/>
  <c r="OU390" i="2"/>
  <c r="OV386" i="2" s="1"/>
  <c r="OV387" i="2"/>
  <c r="PF260" i="2"/>
  <c r="PF263" i="2"/>
  <c r="PF262" i="2"/>
  <c r="PG258" i="2" s="1"/>
  <c r="PF100" i="2"/>
  <c r="PF103" i="2"/>
  <c r="PF102" i="2"/>
  <c r="PG98" i="2" s="1"/>
  <c r="OP516" i="2"/>
  <c r="OP519" i="2"/>
  <c r="OP518" i="2"/>
  <c r="OQ514" i="2" s="1"/>
  <c r="OQ515" i="2"/>
  <c r="PF196" i="2"/>
  <c r="PF199" i="2"/>
  <c r="PF198" i="2"/>
  <c r="PG194" i="2" s="1"/>
  <c r="PF292" i="2"/>
  <c r="PF295" i="2"/>
  <c r="PF294" i="2"/>
  <c r="PG290" i="2" s="1"/>
  <c r="OU324" i="2"/>
  <c r="OU327" i="2"/>
  <c r="OU326" i="2"/>
  <c r="OV322" i="2" s="1"/>
  <c r="OV323" i="2"/>
  <c r="PG292" i="2" l="1"/>
  <c r="PG295" i="2"/>
  <c r="PG294" i="2"/>
  <c r="PH290" i="2" s="1"/>
  <c r="PG260" i="2"/>
  <c r="PG263" i="2"/>
  <c r="PG262" i="2"/>
  <c r="PH258" i="2" s="1"/>
  <c r="OS484" i="2"/>
  <c r="OS487" i="2"/>
  <c r="OS486" i="2"/>
  <c r="OT482" i="2" s="1"/>
  <c r="OT483" i="2"/>
  <c r="OT452" i="2"/>
  <c r="OT455" i="2"/>
  <c r="OT454" i="2"/>
  <c r="OU450" i="2" s="1"/>
  <c r="OU451" i="2"/>
  <c r="OW68" i="2"/>
  <c r="OW71" i="2"/>
  <c r="OW70" i="2"/>
  <c r="OX66" i="2" s="1"/>
  <c r="OX65" i="2" s="1"/>
  <c r="OX28" i="2" s="1"/>
  <c r="OX67" i="2"/>
  <c r="OV324" i="2"/>
  <c r="OV327" i="2"/>
  <c r="OV326" i="2"/>
  <c r="OW322" i="2" s="1"/>
  <c r="OW323" i="2"/>
  <c r="OV388" i="2"/>
  <c r="OV391" i="2"/>
  <c r="OV390" i="2"/>
  <c r="OW386" i="2" s="1"/>
  <c r="OW387" i="2"/>
  <c r="OU420" i="2"/>
  <c r="OU423" i="2"/>
  <c r="OU422" i="2"/>
  <c r="OV418" i="2" s="1"/>
  <c r="OV419" i="2"/>
  <c r="PG228" i="2"/>
  <c r="PG231" i="2"/>
  <c r="PG230" i="2"/>
  <c r="PH226" i="2" s="1"/>
  <c r="PG196" i="2"/>
  <c r="PG199" i="2"/>
  <c r="PG198" i="2"/>
  <c r="PH194" i="2" s="1"/>
  <c r="OQ516" i="2"/>
  <c r="OQ519" i="2"/>
  <c r="OQ518" i="2"/>
  <c r="OR514" i="2" s="1"/>
  <c r="OR515" i="2"/>
  <c r="PH131" i="2"/>
  <c r="PH195" i="2"/>
  <c r="PH259" i="2"/>
  <c r="PI39" i="2"/>
  <c r="PI38" i="2" s="1"/>
  <c r="PJ64" i="2" s="1"/>
  <c r="PH99" i="2"/>
  <c r="PH163" i="2"/>
  <c r="PH227" i="2"/>
  <c r="PH291" i="2"/>
  <c r="PI33" i="2"/>
  <c r="PG164" i="2"/>
  <c r="PG167" i="2"/>
  <c r="PG166" i="2"/>
  <c r="PH162" i="2" s="1"/>
  <c r="PG132" i="2"/>
  <c r="PG135" i="2"/>
  <c r="PG134" i="2"/>
  <c r="PH130" i="2" s="1"/>
  <c r="OU356" i="2"/>
  <c r="OU359" i="2"/>
  <c r="OU358" i="2"/>
  <c r="OV354" i="2" s="1"/>
  <c r="OV355" i="2"/>
  <c r="PG100" i="2"/>
  <c r="PG103" i="2"/>
  <c r="PG102" i="2"/>
  <c r="PH98" i="2" s="1"/>
  <c r="PH292" i="2" l="1"/>
  <c r="PH295" i="2"/>
  <c r="PH294" i="2"/>
  <c r="PI290" i="2" s="1"/>
  <c r="PH260" i="2"/>
  <c r="PH263" i="2"/>
  <c r="PH262" i="2"/>
  <c r="PI258" i="2" s="1"/>
  <c r="PH228" i="2"/>
  <c r="PH231" i="2"/>
  <c r="PH230" i="2"/>
  <c r="PI226" i="2" s="1"/>
  <c r="PH196" i="2"/>
  <c r="PH199" i="2"/>
  <c r="PH198" i="2"/>
  <c r="PI194" i="2" s="1"/>
  <c r="OR516" i="2"/>
  <c r="OR519" i="2"/>
  <c r="OR518" i="2"/>
  <c r="OS514" i="2" s="1"/>
  <c r="OS515" i="2"/>
  <c r="OW388" i="2"/>
  <c r="OW391" i="2"/>
  <c r="OW390" i="2"/>
  <c r="OX386" i="2" s="1"/>
  <c r="OX387" i="2"/>
  <c r="OT484" i="2"/>
  <c r="OT487" i="2"/>
  <c r="OT486" i="2"/>
  <c r="OU482" i="2" s="1"/>
  <c r="OU483" i="2"/>
  <c r="PI99" i="2"/>
  <c r="PI163" i="2"/>
  <c r="PI227" i="2"/>
  <c r="PI291" i="2"/>
  <c r="PJ33" i="2"/>
  <c r="PI131" i="2"/>
  <c r="PI195" i="2"/>
  <c r="PI259" i="2"/>
  <c r="PJ39" i="2"/>
  <c r="PJ38" i="2" s="1"/>
  <c r="PK64" i="2" s="1"/>
  <c r="PH164" i="2"/>
  <c r="PH167" i="2"/>
  <c r="PH166" i="2"/>
  <c r="PI162" i="2" s="1"/>
  <c r="PH132" i="2"/>
  <c r="PH135" i="2"/>
  <c r="PH134" i="2"/>
  <c r="PI130" i="2" s="1"/>
  <c r="OV420" i="2"/>
  <c r="OV423" i="2"/>
  <c r="OV422" i="2"/>
  <c r="OW418" i="2" s="1"/>
  <c r="OW419" i="2"/>
  <c r="OW324" i="2"/>
  <c r="OW327" i="2"/>
  <c r="OW326" i="2"/>
  <c r="OX322" i="2" s="1"/>
  <c r="OX323" i="2"/>
  <c r="OX68" i="2"/>
  <c r="OX71" i="2"/>
  <c r="OX70" i="2"/>
  <c r="OY66" i="2" s="1"/>
  <c r="OY65" i="2" s="1"/>
  <c r="OY28" i="2" s="1"/>
  <c r="OY67" i="2"/>
  <c r="OU452" i="2"/>
  <c r="OU455" i="2"/>
  <c r="OU454" i="2"/>
  <c r="OV450" i="2" s="1"/>
  <c r="OV451" i="2"/>
  <c r="OV356" i="2"/>
  <c r="OV359" i="2"/>
  <c r="OV358" i="2"/>
  <c r="OW354" i="2" s="1"/>
  <c r="OW355" i="2"/>
  <c r="PH100" i="2"/>
  <c r="PH103" i="2"/>
  <c r="PH102" i="2"/>
  <c r="PI98" i="2" s="1"/>
  <c r="OX324" i="2" l="1"/>
  <c r="OX327" i="2"/>
  <c r="OX326" i="2"/>
  <c r="OY322" i="2" s="1"/>
  <c r="OY323" i="2"/>
  <c r="PI196" i="2"/>
  <c r="PI199" i="2"/>
  <c r="PI198" i="2"/>
  <c r="PJ194" i="2" s="1"/>
  <c r="PI292" i="2"/>
  <c r="PI295" i="2"/>
  <c r="PI294" i="2"/>
  <c r="PJ290" i="2" s="1"/>
  <c r="OS516" i="2"/>
  <c r="OS519" i="2"/>
  <c r="OS518" i="2"/>
  <c r="OT514" i="2" s="1"/>
  <c r="OT515" i="2"/>
  <c r="OW420" i="2"/>
  <c r="OW423" i="2"/>
  <c r="OW422" i="2"/>
  <c r="OX418" i="2" s="1"/>
  <c r="OX419" i="2"/>
  <c r="PI132" i="2"/>
  <c r="PI135" i="2"/>
  <c r="PI134" i="2"/>
  <c r="PJ130" i="2" s="1"/>
  <c r="PI228" i="2"/>
  <c r="PI231" i="2"/>
  <c r="PI230" i="2"/>
  <c r="PJ226" i="2" s="1"/>
  <c r="OW356" i="2"/>
  <c r="OW359" i="2"/>
  <c r="OW358" i="2"/>
  <c r="OX354" i="2" s="1"/>
  <c r="OX355" i="2"/>
  <c r="OV452" i="2"/>
  <c r="OV455" i="2"/>
  <c r="OV454" i="2"/>
  <c r="OW450" i="2" s="1"/>
  <c r="OW451" i="2"/>
  <c r="PK39" i="2"/>
  <c r="PK38" i="2" s="1"/>
  <c r="PL64" i="2" s="1"/>
  <c r="PJ99" i="2"/>
  <c r="PJ163" i="2"/>
  <c r="PJ227" i="2"/>
  <c r="PJ291" i="2"/>
  <c r="PK33" i="2"/>
  <c r="PJ131" i="2"/>
  <c r="PJ195" i="2"/>
  <c r="PJ259" i="2"/>
  <c r="PI164" i="2"/>
  <c r="PI167" i="2"/>
  <c r="PI166" i="2"/>
  <c r="PJ162" i="2" s="1"/>
  <c r="OU484" i="2"/>
  <c r="OU487" i="2"/>
  <c r="OU486" i="2"/>
  <c r="OV482" i="2" s="1"/>
  <c r="OV483" i="2"/>
  <c r="OX388" i="2"/>
  <c r="OX391" i="2"/>
  <c r="OX390" i="2"/>
  <c r="OY386" i="2" s="1"/>
  <c r="OY387" i="2"/>
  <c r="OY68" i="2"/>
  <c r="OY71" i="2"/>
  <c r="OY70" i="2"/>
  <c r="OZ66" i="2" s="1"/>
  <c r="OZ65" i="2" s="1"/>
  <c r="OZ28" i="2" s="1"/>
  <c r="OZ67" i="2"/>
  <c r="PI260" i="2"/>
  <c r="PI263" i="2"/>
  <c r="PI262" i="2"/>
  <c r="PJ258" i="2" s="1"/>
  <c r="PI100" i="2"/>
  <c r="PI103" i="2"/>
  <c r="PI102" i="2"/>
  <c r="PJ98" i="2" s="1"/>
  <c r="PJ132" i="2" l="1"/>
  <c r="PJ135" i="2"/>
  <c r="PJ134" i="2"/>
  <c r="PK130" i="2" s="1"/>
  <c r="PJ228" i="2"/>
  <c r="PJ231" i="2"/>
  <c r="PJ230" i="2"/>
  <c r="PK226" i="2" s="1"/>
  <c r="OW452" i="2"/>
  <c r="OW455" i="2"/>
  <c r="OW454" i="2"/>
  <c r="OX450" i="2" s="1"/>
  <c r="OX451" i="2"/>
  <c r="OX356" i="2"/>
  <c r="OX359" i="2"/>
  <c r="OX358" i="2"/>
  <c r="OY354" i="2" s="1"/>
  <c r="OY355" i="2"/>
  <c r="PK131" i="2"/>
  <c r="PK195" i="2"/>
  <c r="PK259" i="2"/>
  <c r="PL39" i="2"/>
  <c r="PL38" i="2" s="1"/>
  <c r="PM64" i="2" s="1"/>
  <c r="PK99" i="2"/>
  <c r="PK163" i="2"/>
  <c r="PK227" i="2"/>
  <c r="PK291" i="2"/>
  <c r="PL33" i="2"/>
  <c r="PI31" i="2"/>
  <c r="PG32" i="2" s="1"/>
  <c r="PJ164" i="2"/>
  <c r="PJ167" i="2"/>
  <c r="PJ166" i="2"/>
  <c r="PK162" i="2" s="1"/>
  <c r="OT516" i="2"/>
  <c r="OT519" i="2"/>
  <c r="OT518" i="2"/>
  <c r="OU514" i="2" s="1"/>
  <c r="OU515" i="2"/>
  <c r="OY324" i="2"/>
  <c r="OY327" i="2"/>
  <c r="OY326" i="2"/>
  <c r="OZ322" i="2" s="1"/>
  <c r="OZ323" i="2"/>
  <c r="OV484" i="2"/>
  <c r="OV487" i="2"/>
  <c r="OV486" i="2"/>
  <c r="OW482" i="2" s="1"/>
  <c r="OW483" i="2"/>
  <c r="PJ260" i="2"/>
  <c r="PJ263" i="2"/>
  <c r="PJ262" i="2"/>
  <c r="PK258" i="2" s="1"/>
  <c r="PJ100" i="2"/>
  <c r="PJ103" i="2"/>
  <c r="PJ102" i="2"/>
  <c r="PK98" i="2" s="1"/>
  <c r="OZ68" i="2"/>
  <c r="OZ71" i="2"/>
  <c r="OZ70" i="2"/>
  <c r="PA66" i="2" s="1"/>
  <c r="PA65" i="2" s="1"/>
  <c r="PA28" i="2" s="1"/>
  <c r="PA67" i="2"/>
  <c r="OY388" i="2"/>
  <c r="OY391" i="2"/>
  <c r="OY390" i="2"/>
  <c r="OZ386" i="2" s="1"/>
  <c r="OZ387" i="2"/>
  <c r="PJ196" i="2"/>
  <c r="PJ199" i="2"/>
  <c r="PJ198" i="2"/>
  <c r="PK194" i="2" s="1"/>
  <c r="PJ292" i="2"/>
  <c r="PJ295" i="2"/>
  <c r="PJ294" i="2"/>
  <c r="PK290" i="2" s="1"/>
  <c r="OX420" i="2"/>
  <c r="OX423" i="2"/>
  <c r="OX422" i="2"/>
  <c r="OY418" i="2" s="1"/>
  <c r="OY419" i="2"/>
  <c r="OZ324" i="2" l="1"/>
  <c r="OZ327" i="2"/>
  <c r="OZ326" i="2"/>
  <c r="PA322" i="2" s="1"/>
  <c r="PA323" i="2"/>
  <c r="PK228" i="2"/>
  <c r="PK231" i="2"/>
  <c r="PK230" i="2"/>
  <c r="PL226" i="2" s="1"/>
  <c r="PK196" i="2"/>
  <c r="PK199" i="2"/>
  <c r="PK198" i="2"/>
  <c r="PL194" i="2" s="1"/>
  <c r="OY356" i="2"/>
  <c r="OY359" i="2"/>
  <c r="OY358" i="2"/>
  <c r="OZ354" i="2" s="1"/>
  <c r="OZ355" i="2"/>
  <c r="OY420" i="2"/>
  <c r="OY423" i="2"/>
  <c r="OY422" i="2"/>
  <c r="OZ418" i="2" s="1"/>
  <c r="OZ419" i="2"/>
  <c r="PA68" i="2"/>
  <c r="PA71" i="2"/>
  <c r="PA70" i="2"/>
  <c r="PB66" i="2" s="1"/>
  <c r="PB65" i="2" s="1"/>
  <c r="PB67" i="2"/>
  <c r="OU516" i="2"/>
  <c r="OU519" i="2"/>
  <c r="OU518" i="2"/>
  <c r="OV514" i="2" s="1"/>
  <c r="OV515" i="2"/>
  <c r="PL131" i="2"/>
  <c r="PL195" i="2"/>
  <c r="PL259" i="2"/>
  <c r="PM39" i="2"/>
  <c r="PM38" i="2" s="1"/>
  <c r="PN64" i="2" s="1"/>
  <c r="PL99" i="2"/>
  <c r="PL163" i="2"/>
  <c r="PL227" i="2"/>
  <c r="PL291" i="2"/>
  <c r="PM33" i="2"/>
  <c r="PK164" i="2"/>
  <c r="PK167" i="2"/>
  <c r="PK166" i="2"/>
  <c r="PL162" i="2" s="1"/>
  <c r="PK132" i="2"/>
  <c r="PK135" i="2"/>
  <c r="PK134" i="2"/>
  <c r="PL130" i="2" s="1"/>
  <c r="OW484" i="2"/>
  <c r="OW487" i="2"/>
  <c r="OW486" i="2"/>
  <c r="OX482" i="2" s="1"/>
  <c r="OX483" i="2"/>
  <c r="PK100" i="2"/>
  <c r="PK103" i="2"/>
  <c r="PK102" i="2"/>
  <c r="PL98" i="2" s="1"/>
  <c r="OX452" i="2"/>
  <c r="OX455" i="2"/>
  <c r="OX454" i="2"/>
  <c r="OY450" i="2" s="1"/>
  <c r="OY451" i="2"/>
  <c r="OZ388" i="2"/>
  <c r="OZ391" i="2"/>
  <c r="OZ390" i="2"/>
  <c r="PA386" i="2" s="1"/>
  <c r="PA387" i="2"/>
  <c r="PK292" i="2"/>
  <c r="PK295" i="2"/>
  <c r="PK294" i="2"/>
  <c r="PL290" i="2" s="1"/>
  <c r="PK260" i="2"/>
  <c r="PK263" i="2"/>
  <c r="PK262" i="2"/>
  <c r="PL258" i="2" s="1"/>
  <c r="OX484" i="2" l="1"/>
  <c r="OX487" i="2"/>
  <c r="OX486" i="2"/>
  <c r="OY482" i="2" s="1"/>
  <c r="OY483" i="2"/>
  <c r="PL228" i="2"/>
  <c r="PL231" i="2"/>
  <c r="PL230" i="2"/>
  <c r="PM226" i="2" s="1"/>
  <c r="PL196" i="2"/>
  <c r="PL199" i="2"/>
  <c r="PL198" i="2"/>
  <c r="PM194" i="2" s="1"/>
  <c r="OZ356" i="2"/>
  <c r="OZ359" i="2"/>
  <c r="OZ358" i="2"/>
  <c r="PA354" i="2" s="1"/>
  <c r="PA355" i="2"/>
  <c r="PM99" i="2"/>
  <c r="PM163" i="2"/>
  <c r="PM227" i="2"/>
  <c r="PM291" i="2"/>
  <c r="PN33" i="2"/>
  <c r="PM131" i="2"/>
  <c r="PM195" i="2"/>
  <c r="PM259" i="2"/>
  <c r="PN39" i="2"/>
  <c r="PN38" i="2" s="1"/>
  <c r="PO64" i="2" s="1"/>
  <c r="PL164" i="2"/>
  <c r="PL167" i="2"/>
  <c r="PL166" i="2"/>
  <c r="PM162" i="2" s="1"/>
  <c r="PL132" i="2"/>
  <c r="PL135" i="2"/>
  <c r="PL134" i="2"/>
  <c r="PM130" i="2" s="1"/>
  <c r="PA388" i="2"/>
  <c r="PA391" i="2"/>
  <c r="PA390" i="2"/>
  <c r="PB386" i="2" s="1"/>
  <c r="PB387" i="2"/>
  <c r="PL100" i="2"/>
  <c r="PL103" i="2"/>
  <c r="PL102" i="2"/>
  <c r="PM98" i="2" s="1"/>
  <c r="OV516" i="2"/>
  <c r="OV519" i="2"/>
  <c r="OV518" i="2"/>
  <c r="OW514" i="2" s="1"/>
  <c r="OW515" i="2"/>
  <c r="PB68" i="2"/>
  <c r="PB71" i="2"/>
  <c r="PB70" i="2"/>
  <c r="PC66" i="2" s="1"/>
  <c r="PC65" i="2" s="1"/>
  <c r="PC28" i="2" s="1"/>
  <c r="PC67" i="2"/>
  <c r="OZ420" i="2"/>
  <c r="OZ423" i="2"/>
  <c r="OZ422" i="2"/>
  <c r="PA418" i="2" s="1"/>
  <c r="PA419" i="2"/>
  <c r="PA324" i="2"/>
  <c r="PA327" i="2"/>
  <c r="PA326" i="2"/>
  <c r="PB322" i="2" s="1"/>
  <c r="PB323" i="2"/>
  <c r="OY452" i="2"/>
  <c r="OY455" i="2"/>
  <c r="OY454" i="2"/>
  <c r="OZ450" i="2" s="1"/>
  <c r="OZ451" i="2"/>
  <c r="PL292" i="2"/>
  <c r="PL295" i="2"/>
  <c r="PL294" i="2"/>
  <c r="PM290" i="2" s="1"/>
  <c r="PL260" i="2"/>
  <c r="PL263" i="2"/>
  <c r="PL262" i="2"/>
  <c r="PM258" i="2" s="1"/>
  <c r="PB28" i="2"/>
  <c r="PB6" i="2" s="1"/>
  <c r="PB42" i="2"/>
  <c r="OW516" i="2" l="1"/>
  <c r="OW519" i="2"/>
  <c r="OW518" i="2"/>
  <c r="OX514" i="2" s="1"/>
  <c r="OX515" i="2"/>
  <c r="PO39" i="2"/>
  <c r="PO38" i="2" s="1"/>
  <c r="PP64" i="2" s="1"/>
  <c r="PN99" i="2"/>
  <c r="PN163" i="2"/>
  <c r="PN227" i="2"/>
  <c r="PN291" i="2"/>
  <c r="PO33" i="2"/>
  <c r="PN131" i="2"/>
  <c r="PN195" i="2"/>
  <c r="PN259" i="2"/>
  <c r="PM164" i="2"/>
  <c r="PM167" i="2"/>
  <c r="PM166" i="2"/>
  <c r="PN162" i="2" s="1"/>
  <c r="PA356" i="2"/>
  <c r="PA359" i="2"/>
  <c r="PA358" i="2"/>
  <c r="PB354" i="2" s="1"/>
  <c r="PB355" i="2"/>
  <c r="PB324" i="2"/>
  <c r="PB327" i="2"/>
  <c r="PB326" i="2"/>
  <c r="PC322" i="2" s="1"/>
  <c r="PC323" i="2"/>
  <c r="PM260" i="2"/>
  <c r="PM263" i="2"/>
  <c r="PM262" i="2"/>
  <c r="PN258" i="2" s="1"/>
  <c r="PM100" i="2"/>
  <c r="PM103" i="2"/>
  <c r="PM102" i="2"/>
  <c r="PN98" i="2" s="1"/>
  <c r="PA420" i="2"/>
  <c r="PA423" i="2"/>
  <c r="PA422" i="2"/>
  <c r="PB418" i="2" s="1"/>
  <c r="PB419" i="2"/>
  <c r="PM196" i="2"/>
  <c r="PM199" i="2"/>
  <c r="PM198" i="2"/>
  <c r="PN194" i="2" s="1"/>
  <c r="PM292" i="2"/>
  <c r="PM295" i="2"/>
  <c r="PM294" i="2"/>
  <c r="PN290" i="2" s="1"/>
  <c r="OY484" i="2"/>
  <c r="OY487" i="2"/>
  <c r="OY486" i="2"/>
  <c r="OZ482" i="2" s="1"/>
  <c r="OZ483" i="2"/>
  <c r="OZ452" i="2"/>
  <c r="OZ455" i="2"/>
  <c r="OZ454" i="2"/>
  <c r="PA450" i="2" s="1"/>
  <c r="PA451" i="2"/>
  <c r="PC68" i="2"/>
  <c r="PC71" i="2"/>
  <c r="PC70" i="2"/>
  <c r="PD66" i="2" s="1"/>
  <c r="PD65" i="2" s="1"/>
  <c r="PD28" i="2" s="1"/>
  <c r="PD67" i="2"/>
  <c r="PB388" i="2"/>
  <c r="PB391" i="2"/>
  <c r="PB390" i="2"/>
  <c r="PC386" i="2" s="1"/>
  <c r="PC387" i="2"/>
  <c r="PM132" i="2"/>
  <c r="PM135" i="2"/>
  <c r="PM134" i="2"/>
  <c r="PN130" i="2" s="1"/>
  <c r="PM228" i="2"/>
  <c r="PM231" i="2"/>
  <c r="PM230" i="2"/>
  <c r="PN226" i="2" s="1"/>
  <c r="PD68" i="2" l="1"/>
  <c r="PD71" i="2"/>
  <c r="PD70" i="2"/>
  <c r="PE66" i="2" s="1"/>
  <c r="PE65" i="2" s="1"/>
  <c r="PE28" i="2" s="1"/>
  <c r="PE67" i="2"/>
  <c r="PC324" i="2"/>
  <c r="PC327" i="2"/>
  <c r="PC326" i="2"/>
  <c r="PD322" i="2" s="1"/>
  <c r="PD323" i="2"/>
  <c r="PN132" i="2"/>
  <c r="PN135" i="2"/>
  <c r="PN134" i="2"/>
  <c r="PO130" i="2" s="1"/>
  <c r="PN228" i="2"/>
  <c r="PN231" i="2"/>
  <c r="PN230" i="2"/>
  <c r="PO226" i="2" s="1"/>
  <c r="PA452" i="2"/>
  <c r="PA455" i="2"/>
  <c r="PA454" i="2"/>
  <c r="PB450" i="2" s="1"/>
  <c r="PB451" i="2"/>
  <c r="OZ484" i="2"/>
  <c r="OZ487" i="2"/>
  <c r="OZ486" i="2"/>
  <c r="PA482" i="2" s="1"/>
  <c r="PA483" i="2"/>
  <c r="PO131" i="2"/>
  <c r="PO195" i="2"/>
  <c r="PO259" i="2"/>
  <c r="PP39" i="2"/>
  <c r="PP38" i="2" s="1"/>
  <c r="PQ64" i="2" s="1"/>
  <c r="PO99" i="2"/>
  <c r="PO163" i="2"/>
  <c r="PO227" i="2"/>
  <c r="PO291" i="2"/>
  <c r="PP33" i="2"/>
  <c r="PN164" i="2"/>
  <c r="PN167" i="2"/>
  <c r="PN166" i="2"/>
  <c r="PO162" i="2" s="1"/>
  <c r="OX516" i="2"/>
  <c r="OX519" i="2"/>
  <c r="OX518" i="2"/>
  <c r="OY514" i="2" s="1"/>
  <c r="OY515" i="2"/>
  <c r="PC388" i="2"/>
  <c r="PC391" i="2"/>
  <c r="PC390" i="2"/>
  <c r="PD386" i="2" s="1"/>
  <c r="PD387" i="2"/>
  <c r="PB420" i="2"/>
  <c r="PB423" i="2"/>
  <c r="PB422" i="2"/>
  <c r="PC418" i="2" s="1"/>
  <c r="PC419" i="2"/>
  <c r="PB356" i="2"/>
  <c r="PB359" i="2"/>
  <c r="PB358" i="2"/>
  <c r="PC354" i="2" s="1"/>
  <c r="PC355" i="2"/>
  <c r="PN260" i="2"/>
  <c r="PN263" i="2"/>
  <c r="PN262" i="2"/>
  <c r="PO258" i="2" s="1"/>
  <c r="PN100" i="2"/>
  <c r="PN103" i="2"/>
  <c r="PN102" i="2"/>
  <c r="PO98" i="2" s="1"/>
  <c r="PN196" i="2"/>
  <c r="PN199" i="2"/>
  <c r="PN198" i="2"/>
  <c r="PO194" i="2" s="1"/>
  <c r="PN292" i="2"/>
  <c r="PN295" i="2"/>
  <c r="PN294" i="2"/>
  <c r="PO290" i="2" s="1"/>
  <c r="PC356" i="2" l="1"/>
  <c r="PC359" i="2"/>
  <c r="PC358" i="2"/>
  <c r="PD354" i="2" s="1"/>
  <c r="PD355" i="2"/>
  <c r="PD388" i="2"/>
  <c r="PD391" i="2"/>
  <c r="PD390" i="2"/>
  <c r="PE386" i="2" s="1"/>
  <c r="PE387" i="2"/>
  <c r="PP131" i="2"/>
  <c r="PP195" i="2"/>
  <c r="PP259" i="2"/>
  <c r="PQ39" i="2"/>
  <c r="PQ38" i="2" s="1"/>
  <c r="PR64" i="2" s="1"/>
  <c r="PP99" i="2"/>
  <c r="PP163" i="2"/>
  <c r="PP227" i="2"/>
  <c r="PP291" i="2"/>
  <c r="PQ33" i="2"/>
  <c r="PP69" i="2"/>
  <c r="PP325" i="2"/>
  <c r="PP197" i="2"/>
  <c r="PP165" i="2"/>
  <c r="PN31" i="2"/>
  <c r="PL32" i="2" s="1"/>
  <c r="PP389" i="2"/>
  <c r="PP485" i="2"/>
  <c r="PP421" i="2"/>
  <c r="PP261" i="2"/>
  <c r="PP133" i="2"/>
  <c r="PP101" i="2"/>
  <c r="PP517" i="2"/>
  <c r="PP453" i="2"/>
  <c r="PP357" i="2"/>
  <c r="PP293" i="2"/>
  <c r="PP229" i="2"/>
  <c r="PO164" i="2"/>
  <c r="PO167" i="2"/>
  <c r="PO166" i="2"/>
  <c r="PP162" i="2" s="1"/>
  <c r="PO132" i="2"/>
  <c r="PO135" i="2"/>
  <c r="PO134" i="2"/>
  <c r="PP130" i="2" s="1"/>
  <c r="PD324" i="2"/>
  <c r="PD327" i="2"/>
  <c r="PD326" i="2"/>
  <c r="PE322" i="2" s="1"/>
  <c r="PE323" i="2"/>
  <c r="PE68" i="2"/>
  <c r="PE71" i="2"/>
  <c r="PE70" i="2"/>
  <c r="PF66" i="2" s="1"/>
  <c r="PF65" i="2" s="1"/>
  <c r="PF28" i="2" s="1"/>
  <c r="PF67" i="2"/>
  <c r="OY516" i="2"/>
  <c r="OY519" i="2"/>
  <c r="OY518" i="2"/>
  <c r="OZ514" i="2" s="1"/>
  <c r="OZ515" i="2"/>
  <c r="PO100" i="2"/>
  <c r="PO103" i="2"/>
  <c r="PO102" i="2"/>
  <c r="PP98" i="2" s="1"/>
  <c r="PB452" i="2"/>
  <c r="PB455" i="2"/>
  <c r="PB454" i="2"/>
  <c r="PC450" i="2" s="1"/>
  <c r="PC451" i="2"/>
  <c r="PC420" i="2"/>
  <c r="PC423" i="2"/>
  <c r="PC422" i="2"/>
  <c r="PD418" i="2" s="1"/>
  <c r="PD419" i="2"/>
  <c r="PO292" i="2"/>
  <c r="PO295" i="2"/>
  <c r="PO294" i="2"/>
  <c r="PP290" i="2" s="1"/>
  <c r="PO260" i="2"/>
  <c r="PO263" i="2"/>
  <c r="PO262" i="2"/>
  <c r="PP258" i="2" s="1"/>
  <c r="PA484" i="2"/>
  <c r="PA487" i="2"/>
  <c r="PA486" i="2"/>
  <c r="PB482" i="2" s="1"/>
  <c r="PB483" i="2"/>
  <c r="PO228" i="2"/>
  <c r="PO231" i="2"/>
  <c r="PO230" i="2"/>
  <c r="PP226" i="2" s="1"/>
  <c r="PO196" i="2"/>
  <c r="PO199" i="2"/>
  <c r="PO198" i="2"/>
  <c r="PP194" i="2" s="1"/>
  <c r="PB484" i="2" l="1"/>
  <c r="PB487" i="2"/>
  <c r="PB486" i="2"/>
  <c r="PC482" i="2" s="1"/>
  <c r="PC483" i="2"/>
  <c r="OZ516" i="2"/>
  <c r="OZ519" i="2"/>
  <c r="OZ518" i="2"/>
  <c r="PA514" i="2" s="1"/>
  <c r="PA515" i="2"/>
  <c r="PP228" i="2"/>
  <c r="PP231" i="2"/>
  <c r="PP230" i="2"/>
  <c r="PQ226" i="2" s="1"/>
  <c r="PP196" i="2"/>
  <c r="PP199" i="2"/>
  <c r="PP198" i="2"/>
  <c r="PQ194" i="2" s="1"/>
  <c r="PE388" i="2"/>
  <c r="PE391" i="2"/>
  <c r="PE390" i="2"/>
  <c r="PF386" i="2" s="1"/>
  <c r="PF387" i="2"/>
  <c r="PF68" i="2"/>
  <c r="PF71" i="2"/>
  <c r="PF70" i="2"/>
  <c r="PG66" i="2" s="1"/>
  <c r="PG65" i="2" s="1"/>
  <c r="PG28" i="2" s="1"/>
  <c r="PG67" i="2"/>
  <c r="PQ99" i="2"/>
  <c r="PQ163" i="2"/>
  <c r="PQ227" i="2"/>
  <c r="PQ291" i="2"/>
  <c r="PR33" i="2"/>
  <c r="PQ131" i="2"/>
  <c r="PQ195" i="2"/>
  <c r="PQ259" i="2"/>
  <c r="PR39" i="2"/>
  <c r="PR38" i="2" s="1"/>
  <c r="PS64" i="2" s="1"/>
  <c r="PP164" i="2"/>
  <c r="PP167" i="2"/>
  <c r="PP166" i="2"/>
  <c r="PQ162" i="2" s="1"/>
  <c r="PP132" i="2"/>
  <c r="PP135" i="2"/>
  <c r="PP134" i="2"/>
  <c r="PQ130" i="2" s="1"/>
  <c r="PC452" i="2"/>
  <c r="PC455" i="2"/>
  <c r="PC454" i="2"/>
  <c r="PD450" i="2" s="1"/>
  <c r="PD451" i="2"/>
  <c r="PE324" i="2"/>
  <c r="PE327" i="2"/>
  <c r="PE326" i="2"/>
  <c r="PF322" i="2" s="1"/>
  <c r="PF323" i="2"/>
  <c r="PP100" i="2"/>
  <c r="PP103" i="2"/>
  <c r="PP102" i="2"/>
  <c r="PQ98" i="2" s="1"/>
  <c r="PD356" i="2"/>
  <c r="PD359" i="2"/>
  <c r="PD358" i="2"/>
  <c r="PE354" i="2" s="1"/>
  <c r="PE355" i="2"/>
  <c r="PD420" i="2"/>
  <c r="PD423" i="2"/>
  <c r="PD422" i="2"/>
  <c r="PE418" i="2" s="1"/>
  <c r="PE419" i="2"/>
  <c r="PP292" i="2"/>
  <c r="PP295" i="2"/>
  <c r="PP294" i="2"/>
  <c r="PQ290" i="2" s="1"/>
  <c r="PP260" i="2"/>
  <c r="PP263" i="2"/>
  <c r="PP262" i="2"/>
  <c r="PQ258" i="2" s="1"/>
  <c r="PQ132" i="2" l="1"/>
  <c r="PQ135" i="2"/>
  <c r="PQ134" i="2"/>
  <c r="PR130" i="2" s="1"/>
  <c r="PQ228" i="2"/>
  <c r="PQ231" i="2"/>
  <c r="PQ230" i="2"/>
  <c r="PR226" i="2" s="1"/>
  <c r="PE420" i="2"/>
  <c r="PE423" i="2"/>
  <c r="PE422" i="2"/>
  <c r="PF418" i="2" s="1"/>
  <c r="PF419" i="2"/>
  <c r="PS39" i="2"/>
  <c r="PS38" i="2" s="1"/>
  <c r="PT64" i="2" s="1"/>
  <c r="PR99" i="2"/>
  <c r="PR163" i="2"/>
  <c r="PR227" i="2"/>
  <c r="PR291" i="2"/>
  <c r="PS33" i="2"/>
  <c r="PR131" i="2"/>
  <c r="PR195" i="2"/>
  <c r="PR259" i="2"/>
  <c r="PQ164" i="2"/>
  <c r="PQ167" i="2"/>
  <c r="PQ166" i="2"/>
  <c r="PR162" i="2" s="1"/>
  <c r="PG68" i="2"/>
  <c r="PG71" i="2"/>
  <c r="PG70" i="2"/>
  <c r="PH66" i="2" s="1"/>
  <c r="PH65" i="2" s="1"/>
  <c r="PH28" i="2" s="1"/>
  <c r="PH67" i="2"/>
  <c r="PE356" i="2"/>
  <c r="PE359" i="2"/>
  <c r="PE358" i="2"/>
  <c r="PF354" i="2" s="1"/>
  <c r="PF355" i="2"/>
  <c r="PF324" i="2"/>
  <c r="PF327" i="2"/>
  <c r="PF326" i="2"/>
  <c r="PG322" i="2" s="1"/>
  <c r="PG323" i="2"/>
  <c r="PQ260" i="2"/>
  <c r="PQ263" i="2"/>
  <c r="PQ262" i="2"/>
  <c r="PR258" i="2" s="1"/>
  <c r="PQ100" i="2"/>
  <c r="PQ103" i="2"/>
  <c r="PQ102" i="2"/>
  <c r="PR98" i="2" s="1"/>
  <c r="PF388" i="2"/>
  <c r="PF391" i="2"/>
  <c r="PF390" i="2"/>
  <c r="PG386" i="2" s="1"/>
  <c r="PG387" i="2"/>
  <c r="PA516" i="2"/>
  <c r="PA519" i="2"/>
  <c r="PA518" i="2"/>
  <c r="PB514" i="2" s="1"/>
  <c r="PB515" i="2"/>
  <c r="PC484" i="2"/>
  <c r="PC487" i="2"/>
  <c r="PC486" i="2"/>
  <c r="PD482" i="2" s="1"/>
  <c r="PD483" i="2"/>
  <c r="PD452" i="2"/>
  <c r="PD455" i="2"/>
  <c r="PD454" i="2"/>
  <c r="PE450" i="2" s="1"/>
  <c r="PE451" i="2"/>
  <c r="PQ196" i="2"/>
  <c r="PQ199" i="2"/>
  <c r="PQ198" i="2"/>
  <c r="PR194" i="2" s="1"/>
  <c r="PQ292" i="2"/>
  <c r="PQ295" i="2"/>
  <c r="PQ294" i="2"/>
  <c r="PR290" i="2" s="1"/>
  <c r="PG388" i="2" l="1"/>
  <c r="PG391" i="2"/>
  <c r="PG390" i="2"/>
  <c r="PH386" i="2" s="1"/>
  <c r="PH387" i="2"/>
  <c r="PG324" i="2"/>
  <c r="PG327" i="2"/>
  <c r="PG326" i="2"/>
  <c r="PH322" i="2" s="1"/>
  <c r="PH323" i="2"/>
  <c r="PS131" i="2"/>
  <c r="PS195" i="2"/>
  <c r="PS259" i="2"/>
  <c r="PT39" i="2"/>
  <c r="PT38" i="2" s="1"/>
  <c r="PU64" i="2" s="1"/>
  <c r="PS99" i="2"/>
  <c r="PS163" i="2"/>
  <c r="PS227" i="2"/>
  <c r="PS291" i="2"/>
  <c r="PT33" i="2"/>
  <c r="PR164" i="2"/>
  <c r="PR167" i="2"/>
  <c r="PR166" i="2"/>
  <c r="PS162" i="2" s="1"/>
  <c r="PF420" i="2"/>
  <c r="PF423" i="2"/>
  <c r="PF422" i="2"/>
  <c r="PG418" i="2" s="1"/>
  <c r="PG419" i="2"/>
  <c r="PE452" i="2"/>
  <c r="PE455" i="2"/>
  <c r="PE454" i="2"/>
  <c r="PF450" i="2" s="1"/>
  <c r="PF451" i="2"/>
  <c r="PF356" i="2"/>
  <c r="PF359" i="2"/>
  <c r="PF358" i="2"/>
  <c r="PG354" i="2" s="1"/>
  <c r="PG355" i="2"/>
  <c r="PH68" i="2"/>
  <c r="PH71" i="2"/>
  <c r="PH70" i="2"/>
  <c r="PI66" i="2" s="1"/>
  <c r="PI65" i="2" s="1"/>
  <c r="PI28" i="2" s="1"/>
  <c r="PI67" i="2"/>
  <c r="PR260" i="2"/>
  <c r="PR263" i="2"/>
  <c r="PR262" i="2"/>
  <c r="PS258" i="2" s="1"/>
  <c r="PR100" i="2"/>
  <c r="PR103" i="2"/>
  <c r="PR102" i="2"/>
  <c r="PS98" i="2" s="1"/>
  <c r="PD484" i="2"/>
  <c r="PD487" i="2"/>
  <c r="PD486" i="2"/>
  <c r="PE482" i="2" s="1"/>
  <c r="PE483" i="2"/>
  <c r="PB516" i="2"/>
  <c r="PB519" i="2"/>
  <c r="PB518" i="2"/>
  <c r="PC514" i="2" s="1"/>
  <c r="PC515" i="2"/>
  <c r="PR196" i="2"/>
  <c r="PR199" i="2"/>
  <c r="PR198" i="2"/>
  <c r="PS194" i="2" s="1"/>
  <c r="PR292" i="2"/>
  <c r="PR295" i="2"/>
  <c r="PR294" i="2"/>
  <c r="PS290" i="2" s="1"/>
  <c r="PR132" i="2"/>
  <c r="PR135" i="2"/>
  <c r="PR134" i="2"/>
  <c r="PS130" i="2" s="1"/>
  <c r="PR228" i="2"/>
  <c r="PR231" i="2"/>
  <c r="PR230" i="2"/>
  <c r="PS226" i="2" s="1"/>
  <c r="PT131" i="2" l="1"/>
  <c r="PT195" i="2"/>
  <c r="PT259" i="2"/>
  <c r="PU39" i="2"/>
  <c r="PU38" i="2" s="1"/>
  <c r="PV64" i="2" s="1"/>
  <c r="PT99" i="2"/>
  <c r="PT163" i="2"/>
  <c r="PT227" i="2"/>
  <c r="PT291" i="2"/>
  <c r="PU33" i="2"/>
  <c r="PS164" i="2"/>
  <c r="PS167" i="2"/>
  <c r="PS166" i="2"/>
  <c r="PT162" i="2" s="1"/>
  <c r="PS132" i="2"/>
  <c r="PS135" i="2"/>
  <c r="PS134" i="2"/>
  <c r="PT130" i="2" s="1"/>
  <c r="PF452" i="2"/>
  <c r="PF455" i="2"/>
  <c r="PF454" i="2"/>
  <c r="PG450" i="2" s="1"/>
  <c r="PG451" i="2"/>
  <c r="PG420" i="2"/>
  <c r="PG423" i="2"/>
  <c r="PG422" i="2"/>
  <c r="PH418" i="2" s="1"/>
  <c r="PH419" i="2"/>
  <c r="PS100" i="2"/>
  <c r="PS103" i="2"/>
  <c r="PS102" i="2"/>
  <c r="PT98" i="2" s="1"/>
  <c r="PC516" i="2"/>
  <c r="PC519" i="2"/>
  <c r="PC518" i="2"/>
  <c r="PD514" i="2" s="1"/>
  <c r="PD515" i="2"/>
  <c r="PE484" i="2"/>
  <c r="PE487" i="2"/>
  <c r="PE486" i="2"/>
  <c r="PF482" i="2" s="1"/>
  <c r="PF483" i="2"/>
  <c r="PI68" i="2"/>
  <c r="PI71" i="2"/>
  <c r="PI70" i="2"/>
  <c r="PJ66" i="2" s="1"/>
  <c r="PJ65" i="2" s="1"/>
  <c r="PJ28" i="2" s="1"/>
  <c r="PJ67" i="2"/>
  <c r="PG356" i="2"/>
  <c r="PG359" i="2"/>
  <c r="PG358" i="2"/>
  <c r="PH354" i="2" s="1"/>
  <c r="PH355" i="2"/>
  <c r="PS292" i="2"/>
  <c r="PS295" i="2"/>
  <c r="PS294" i="2"/>
  <c r="PT290" i="2" s="1"/>
  <c r="PS260" i="2"/>
  <c r="PS263" i="2"/>
  <c r="PS262" i="2"/>
  <c r="PT258" i="2" s="1"/>
  <c r="PH388" i="2"/>
  <c r="PH391" i="2"/>
  <c r="PH390" i="2"/>
  <c r="PI386" i="2" s="1"/>
  <c r="PI387" i="2"/>
  <c r="PS228" i="2"/>
  <c r="PS231" i="2"/>
  <c r="PS230" i="2"/>
  <c r="PT226" i="2" s="1"/>
  <c r="PS196" i="2"/>
  <c r="PS199" i="2"/>
  <c r="PS198" i="2"/>
  <c r="PT194" i="2" s="1"/>
  <c r="PH324" i="2"/>
  <c r="PH327" i="2"/>
  <c r="PH326" i="2"/>
  <c r="PI322" i="2" s="1"/>
  <c r="PI323" i="2"/>
  <c r="PH420" i="2" l="1"/>
  <c r="PH423" i="2"/>
  <c r="PH422" i="2"/>
  <c r="PI418" i="2" s="1"/>
  <c r="PI419" i="2"/>
  <c r="PG452" i="2"/>
  <c r="PG455" i="2"/>
  <c r="PG454" i="2"/>
  <c r="PH450" i="2" s="1"/>
  <c r="PH451" i="2"/>
  <c r="PT292" i="2"/>
  <c r="PT295" i="2"/>
  <c r="PT294" i="2"/>
  <c r="PU290" i="2" s="1"/>
  <c r="PT260" i="2"/>
  <c r="PT263" i="2"/>
  <c r="PT262" i="2"/>
  <c r="PU258" i="2" s="1"/>
  <c r="PI324" i="2"/>
  <c r="PI327" i="2"/>
  <c r="PI326" i="2"/>
  <c r="PJ322" i="2" s="1"/>
  <c r="PJ323" i="2"/>
  <c r="PT228" i="2"/>
  <c r="PT231" i="2"/>
  <c r="PT230" i="2"/>
  <c r="PU226" i="2" s="1"/>
  <c r="PT196" i="2"/>
  <c r="PT199" i="2"/>
  <c r="PT198" i="2"/>
  <c r="PU194" i="2" s="1"/>
  <c r="PI388" i="2"/>
  <c r="PI391" i="2"/>
  <c r="PI390" i="2"/>
  <c r="PJ386" i="2" s="1"/>
  <c r="PJ387" i="2"/>
  <c r="PH356" i="2"/>
  <c r="PH359" i="2"/>
  <c r="PH358" i="2"/>
  <c r="PI354" i="2" s="1"/>
  <c r="PI355" i="2"/>
  <c r="PJ68" i="2"/>
  <c r="PJ71" i="2"/>
  <c r="PJ70" i="2"/>
  <c r="PK66" i="2" s="1"/>
  <c r="PK65" i="2" s="1"/>
  <c r="PK28" i="2" s="1"/>
  <c r="PK67" i="2"/>
  <c r="PF484" i="2"/>
  <c r="PF487" i="2"/>
  <c r="PF486" i="2"/>
  <c r="PG482" i="2" s="1"/>
  <c r="PG483" i="2"/>
  <c r="PD516" i="2"/>
  <c r="PD519" i="2"/>
  <c r="PD518" i="2"/>
  <c r="PE514" i="2" s="1"/>
  <c r="PE515" i="2"/>
  <c r="PU99" i="2"/>
  <c r="PU163" i="2"/>
  <c r="PU227" i="2"/>
  <c r="PU291" i="2"/>
  <c r="PV33" i="2"/>
  <c r="PU131" i="2"/>
  <c r="PU195" i="2"/>
  <c r="PU259" i="2"/>
  <c r="PV39" i="2"/>
  <c r="PV38" i="2" s="1"/>
  <c r="PW64" i="2" s="1"/>
  <c r="PS31" i="2"/>
  <c r="PQ32" i="2" s="1"/>
  <c r="PT164" i="2"/>
  <c r="PT167" i="2"/>
  <c r="PT166" i="2"/>
  <c r="PU162" i="2" s="1"/>
  <c r="PT132" i="2"/>
  <c r="PT135" i="2"/>
  <c r="PT134" i="2"/>
  <c r="PU130" i="2" s="1"/>
  <c r="PT100" i="2"/>
  <c r="PT103" i="2"/>
  <c r="PT102" i="2"/>
  <c r="PU98" i="2" s="1"/>
  <c r="PU196" i="2" l="1"/>
  <c r="PU199" i="2"/>
  <c r="PU198" i="2"/>
  <c r="PV194" i="2" s="1"/>
  <c r="PU292" i="2"/>
  <c r="PU295" i="2"/>
  <c r="PU294" i="2"/>
  <c r="PV290" i="2" s="1"/>
  <c r="PK68" i="2"/>
  <c r="PK71" i="2"/>
  <c r="PK70" i="2"/>
  <c r="PL66" i="2" s="1"/>
  <c r="PL65" i="2" s="1"/>
  <c r="PL28" i="2" s="1"/>
  <c r="PL67" i="2"/>
  <c r="PH452" i="2"/>
  <c r="PH455" i="2"/>
  <c r="PH454" i="2"/>
  <c r="PI450" i="2" s="1"/>
  <c r="PI451" i="2"/>
  <c r="PU132" i="2"/>
  <c r="PU135" i="2"/>
  <c r="PU134" i="2"/>
  <c r="PV130" i="2" s="1"/>
  <c r="PU228" i="2"/>
  <c r="PU231" i="2"/>
  <c r="PU230" i="2"/>
  <c r="PV226" i="2" s="1"/>
  <c r="PI356" i="2"/>
  <c r="PI359" i="2"/>
  <c r="PI358" i="2"/>
  <c r="PJ354" i="2" s="1"/>
  <c r="PJ355" i="2"/>
  <c r="PI420" i="2"/>
  <c r="PI423" i="2"/>
  <c r="PI422" i="2"/>
  <c r="PJ418" i="2" s="1"/>
  <c r="PJ419" i="2"/>
  <c r="PW39" i="2"/>
  <c r="PW38" i="2" s="1"/>
  <c r="PX64" i="2" s="1"/>
  <c r="PV99" i="2"/>
  <c r="PV163" i="2"/>
  <c r="PV227" i="2"/>
  <c r="PV291" i="2"/>
  <c r="PW33" i="2"/>
  <c r="PV131" i="2"/>
  <c r="PV195" i="2"/>
  <c r="PV259" i="2"/>
  <c r="PU164" i="2"/>
  <c r="PU167" i="2"/>
  <c r="PU166" i="2"/>
  <c r="PV162" i="2" s="1"/>
  <c r="PE516" i="2"/>
  <c r="PE519" i="2"/>
  <c r="PE518" i="2"/>
  <c r="PF514" i="2" s="1"/>
  <c r="PF515" i="2"/>
  <c r="PG484" i="2"/>
  <c r="PG487" i="2"/>
  <c r="PG486" i="2"/>
  <c r="PH482" i="2" s="1"/>
  <c r="PH483" i="2"/>
  <c r="PJ388" i="2"/>
  <c r="PJ391" i="2"/>
  <c r="PJ390" i="2"/>
  <c r="PK386" i="2" s="1"/>
  <c r="PK387" i="2"/>
  <c r="PU260" i="2"/>
  <c r="PU263" i="2"/>
  <c r="PU262" i="2"/>
  <c r="PV258" i="2" s="1"/>
  <c r="PU100" i="2"/>
  <c r="PU103" i="2"/>
  <c r="PU102" i="2"/>
  <c r="PV98" i="2" s="1"/>
  <c r="PJ324" i="2"/>
  <c r="PJ327" i="2"/>
  <c r="PJ326" i="2"/>
  <c r="PK322" i="2" s="1"/>
  <c r="PK323" i="2"/>
  <c r="PK388" i="2" l="1"/>
  <c r="PK391" i="2"/>
  <c r="PK390" i="2"/>
  <c r="PL386" i="2" s="1"/>
  <c r="PL387" i="2"/>
  <c r="PV196" i="2"/>
  <c r="PV199" i="2"/>
  <c r="PV198" i="2"/>
  <c r="PW194" i="2" s="1"/>
  <c r="PV292" i="2"/>
  <c r="PV295" i="2"/>
  <c r="PV294" i="2"/>
  <c r="PW290" i="2" s="1"/>
  <c r="PL68" i="2"/>
  <c r="PL71" i="2"/>
  <c r="PL70" i="2"/>
  <c r="PM66" i="2" s="1"/>
  <c r="PM65" i="2" s="1"/>
  <c r="PM28" i="2" s="1"/>
  <c r="PM67" i="2"/>
  <c r="PV132" i="2"/>
  <c r="PV135" i="2"/>
  <c r="PV134" i="2"/>
  <c r="PW130" i="2" s="1"/>
  <c r="PV228" i="2"/>
  <c r="PV231" i="2"/>
  <c r="PV230" i="2"/>
  <c r="PW226" i="2" s="1"/>
  <c r="PH484" i="2"/>
  <c r="PH487" i="2"/>
  <c r="PH486" i="2"/>
  <c r="PI482" i="2" s="1"/>
  <c r="PI483" i="2"/>
  <c r="PW131" i="2"/>
  <c r="PW195" i="2"/>
  <c r="PW259" i="2"/>
  <c r="PX39" i="2"/>
  <c r="PX38" i="2" s="1"/>
  <c r="PY64" i="2" s="1"/>
  <c r="PW99" i="2"/>
  <c r="PW163" i="2"/>
  <c r="PW227" i="2"/>
  <c r="PW291" i="2"/>
  <c r="PX33" i="2"/>
  <c r="PV164" i="2"/>
  <c r="PV167" i="2"/>
  <c r="PV166" i="2"/>
  <c r="PW162" i="2" s="1"/>
  <c r="PI452" i="2"/>
  <c r="PI455" i="2"/>
  <c r="PI454" i="2"/>
  <c r="PJ450" i="2" s="1"/>
  <c r="PJ451" i="2"/>
  <c r="PK324" i="2"/>
  <c r="PK327" i="2"/>
  <c r="PK326" i="2"/>
  <c r="PL322" i="2" s="1"/>
  <c r="PL323" i="2"/>
  <c r="PF516" i="2"/>
  <c r="PF519" i="2"/>
  <c r="PF518" i="2"/>
  <c r="PG514" i="2" s="1"/>
  <c r="PG515" i="2"/>
  <c r="PV260" i="2"/>
  <c r="PV263" i="2"/>
  <c r="PV262" i="2"/>
  <c r="PW258" i="2" s="1"/>
  <c r="PV100" i="2"/>
  <c r="PV103" i="2"/>
  <c r="PV102" i="2"/>
  <c r="PW98" i="2" s="1"/>
  <c r="PJ420" i="2"/>
  <c r="PJ423" i="2"/>
  <c r="PJ422" i="2"/>
  <c r="PK418" i="2" s="1"/>
  <c r="PK419" i="2"/>
  <c r="PJ356" i="2"/>
  <c r="PJ359" i="2"/>
  <c r="PJ358" i="2"/>
  <c r="PK354" i="2" s="1"/>
  <c r="PK355" i="2"/>
  <c r="PJ452" i="2" l="1"/>
  <c r="PJ455" i="2"/>
  <c r="PJ454" i="2"/>
  <c r="PK450" i="2" s="1"/>
  <c r="PK451" i="2"/>
  <c r="PW100" i="2"/>
  <c r="PW103" i="2"/>
  <c r="PW102" i="2"/>
  <c r="PX98" i="2" s="1"/>
  <c r="PI484" i="2"/>
  <c r="PI487" i="2"/>
  <c r="PI486" i="2"/>
  <c r="PJ482" i="2" s="1"/>
  <c r="PJ483" i="2"/>
  <c r="PL324" i="2"/>
  <c r="PL327" i="2"/>
  <c r="PL326" i="2"/>
  <c r="PM322" i="2" s="1"/>
  <c r="PM323" i="2"/>
  <c r="PW292" i="2"/>
  <c r="PW295" i="2"/>
  <c r="PW294" i="2"/>
  <c r="PX290" i="2" s="1"/>
  <c r="PW260" i="2"/>
  <c r="PW263" i="2"/>
  <c r="PW262" i="2"/>
  <c r="PX258" i="2" s="1"/>
  <c r="PM68" i="2"/>
  <c r="PM71" i="2"/>
  <c r="PM70" i="2"/>
  <c r="PN66" i="2" s="1"/>
  <c r="PN65" i="2" s="1"/>
  <c r="PN28" i="2" s="1"/>
  <c r="PN67" i="2"/>
  <c r="PK356" i="2"/>
  <c r="PK359" i="2"/>
  <c r="PK358" i="2"/>
  <c r="PL354" i="2" s="1"/>
  <c r="PL355" i="2"/>
  <c r="PK420" i="2"/>
  <c r="PK423" i="2"/>
  <c r="PK422" i="2"/>
  <c r="PL418" i="2" s="1"/>
  <c r="PL419" i="2"/>
  <c r="PG516" i="2"/>
  <c r="PG519" i="2"/>
  <c r="PG518" i="2"/>
  <c r="PH514" i="2" s="1"/>
  <c r="PH515" i="2"/>
  <c r="PW228" i="2"/>
  <c r="PW231" i="2"/>
  <c r="PW230" i="2"/>
  <c r="PX226" i="2" s="1"/>
  <c r="PW196" i="2"/>
  <c r="PW199" i="2"/>
  <c r="PW198" i="2"/>
  <c r="PX194" i="2" s="1"/>
  <c r="PL388" i="2"/>
  <c r="PL391" i="2"/>
  <c r="PL390" i="2"/>
  <c r="PM386" i="2" s="1"/>
  <c r="PM387" i="2"/>
  <c r="PX131" i="2"/>
  <c r="PX195" i="2"/>
  <c r="PX259" i="2"/>
  <c r="PY39" i="2"/>
  <c r="PY38" i="2" s="1"/>
  <c r="PZ64" i="2" s="1"/>
  <c r="PX99" i="2"/>
  <c r="PX163" i="2"/>
  <c r="PX227" i="2"/>
  <c r="PX291" i="2"/>
  <c r="PY33" i="2"/>
  <c r="PW164" i="2"/>
  <c r="PW167" i="2"/>
  <c r="PW166" i="2"/>
  <c r="PX162" i="2" s="1"/>
  <c r="PW132" i="2"/>
  <c r="PW135" i="2"/>
  <c r="PW134" i="2"/>
  <c r="PX130" i="2" s="1"/>
  <c r="PX292" i="2" l="1"/>
  <c r="PX295" i="2"/>
  <c r="PX294" i="2"/>
  <c r="PY290" i="2" s="1"/>
  <c r="PX260" i="2"/>
  <c r="PX263" i="2"/>
  <c r="PX262" i="2"/>
  <c r="PY258" i="2" s="1"/>
  <c r="PM388" i="2"/>
  <c r="PM391" i="2"/>
  <c r="PM390" i="2"/>
  <c r="PN386" i="2" s="1"/>
  <c r="PN387" i="2"/>
  <c r="PH516" i="2"/>
  <c r="PH519" i="2"/>
  <c r="PH518" i="2"/>
  <c r="PI514" i="2" s="1"/>
  <c r="PI515" i="2"/>
  <c r="PL356" i="2"/>
  <c r="PL359" i="2"/>
  <c r="PL358" i="2"/>
  <c r="PM354" i="2" s="1"/>
  <c r="PM355" i="2"/>
  <c r="PM324" i="2"/>
  <c r="PM327" i="2"/>
  <c r="PM326" i="2"/>
  <c r="PN322" i="2" s="1"/>
  <c r="PN323" i="2"/>
  <c r="PK452" i="2"/>
  <c r="PK455" i="2"/>
  <c r="PK454" i="2"/>
  <c r="PL450" i="2" s="1"/>
  <c r="PL451" i="2"/>
  <c r="PX228" i="2"/>
  <c r="PX231" i="2"/>
  <c r="PX230" i="2"/>
  <c r="PY226" i="2" s="1"/>
  <c r="PX196" i="2"/>
  <c r="PX199" i="2"/>
  <c r="PX198" i="2"/>
  <c r="PY194" i="2" s="1"/>
  <c r="PL420" i="2"/>
  <c r="PL423" i="2"/>
  <c r="PL422" i="2"/>
  <c r="PM418" i="2" s="1"/>
  <c r="PM419" i="2"/>
  <c r="PY99" i="2"/>
  <c r="PY163" i="2"/>
  <c r="PY227" i="2"/>
  <c r="PY291" i="2"/>
  <c r="PZ33" i="2"/>
  <c r="PY131" i="2"/>
  <c r="PY195" i="2"/>
  <c r="PY259" i="2"/>
  <c r="PZ39" i="2"/>
  <c r="PZ38" i="2" s="1"/>
  <c r="QA64" i="2" s="1"/>
  <c r="PX164" i="2"/>
  <c r="PX167" i="2"/>
  <c r="PX166" i="2"/>
  <c r="PY162" i="2" s="1"/>
  <c r="PX132" i="2"/>
  <c r="PX135" i="2"/>
  <c r="PX134" i="2"/>
  <c r="PY130" i="2" s="1"/>
  <c r="PN68" i="2"/>
  <c r="PN71" i="2"/>
  <c r="PN70" i="2"/>
  <c r="PO66" i="2" s="1"/>
  <c r="PO65" i="2" s="1"/>
  <c r="PO28" i="2" s="1"/>
  <c r="PO67" i="2"/>
  <c r="PJ484" i="2"/>
  <c r="PJ487" i="2"/>
  <c r="PJ486" i="2"/>
  <c r="PK482" i="2" s="1"/>
  <c r="PK483" i="2"/>
  <c r="PX100" i="2"/>
  <c r="PX103" i="2"/>
  <c r="PX102" i="2"/>
  <c r="PY98" i="2" s="1"/>
  <c r="PY132" i="2" l="1"/>
  <c r="PY135" i="2"/>
  <c r="PY134" i="2"/>
  <c r="PZ130" i="2" s="1"/>
  <c r="PY228" i="2"/>
  <c r="PY231" i="2"/>
  <c r="PY230" i="2"/>
  <c r="PZ226" i="2" s="1"/>
  <c r="PL452" i="2"/>
  <c r="PL455" i="2"/>
  <c r="PL454" i="2"/>
  <c r="PM450" i="2" s="1"/>
  <c r="PM451" i="2"/>
  <c r="PN388" i="2"/>
  <c r="PN391" i="2"/>
  <c r="PN390" i="2"/>
  <c r="PO386" i="2" s="1"/>
  <c r="PO387" i="2"/>
  <c r="PK484" i="2"/>
  <c r="PK487" i="2"/>
  <c r="PK486" i="2"/>
  <c r="PL482" i="2" s="1"/>
  <c r="PL483" i="2"/>
  <c r="QA39" i="2"/>
  <c r="QA38" i="2" s="1"/>
  <c r="QB64" i="2" s="1"/>
  <c r="PZ99" i="2"/>
  <c r="PZ163" i="2"/>
  <c r="PZ227" i="2"/>
  <c r="PZ291" i="2"/>
  <c r="QA33" i="2"/>
  <c r="PZ131" i="2"/>
  <c r="PZ195" i="2"/>
  <c r="PZ259" i="2"/>
  <c r="PZ389" i="2"/>
  <c r="PZ485" i="2"/>
  <c r="PZ421" i="2"/>
  <c r="PZ325" i="2"/>
  <c r="PZ261" i="2"/>
  <c r="PZ197" i="2"/>
  <c r="PZ133" i="2"/>
  <c r="PX31" i="2"/>
  <c r="PV32" i="2" s="1"/>
  <c r="PZ517" i="2"/>
  <c r="PZ453" i="2"/>
  <c r="PZ357" i="2"/>
  <c r="PZ293" i="2"/>
  <c r="PZ229" i="2"/>
  <c r="PZ165" i="2"/>
  <c r="PZ101" i="2"/>
  <c r="PZ69" i="2"/>
  <c r="PY164" i="2"/>
  <c r="PY167" i="2"/>
  <c r="PY166" i="2"/>
  <c r="PZ162" i="2" s="1"/>
  <c r="PI516" i="2"/>
  <c r="PI519" i="2"/>
  <c r="PI518" i="2"/>
  <c r="PJ514" i="2" s="1"/>
  <c r="PJ515" i="2"/>
  <c r="PY260" i="2"/>
  <c r="PY263" i="2"/>
  <c r="PY262" i="2"/>
  <c r="PZ258" i="2" s="1"/>
  <c r="PY100" i="2"/>
  <c r="PY103" i="2"/>
  <c r="PY102" i="2"/>
  <c r="PZ98" i="2" s="1"/>
  <c r="PM420" i="2"/>
  <c r="PM423" i="2"/>
  <c r="PM422" i="2"/>
  <c r="PN418" i="2" s="1"/>
  <c r="PN419" i="2"/>
  <c r="PN324" i="2"/>
  <c r="PN327" i="2"/>
  <c r="PN326" i="2"/>
  <c r="PO322" i="2" s="1"/>
  <c r="PO323" i="2"/>
  <c r="PO68" i="2"/>
  <c r="PO71" i="2"/>
  <c r="PO70" i="2"/>
  <c r="PP66" i="2" s="1"/>
  <c r="PP65" i="2" s="1"/>
  <c r="PP28" i="2" s="1"/>
  <c r="PP67" i="2"/>
  <c r="PY196" i="2"/>
  <c r="PY199" i="2"/>
  <c r="PY198" i="2"/>
  <c r="PZ194" i="2" s="1"/>
  <c r="PY292" i="2"/>
  <c r="PY295" i="2"/>
  <c r="PY294" i="2"/>
  <c r="PZ290" i="2" s="1"/>
  <c r="PM356" i="2"/>
  <c r="PM359" i="2"/>
  <c r="PM358" i="2"/>
  <c r="PN354" i="2" s="1"/>
  <c r="PN355" i="2"/>
  <c r="PP68" i="2" l="1"/>
  <c r="PP71" i="2"/>
  <c r="PP70" i="2"/>
  <c r="PQ66" i="2" s="1"/>
  <c r="PQ65" i="2" s="1"/>
  <c r="PQ67" i="2"/>
  <c r="PN420" i="2"/>
  <c r="PN423" i="2"/>
  <c r="PN422" i="2"/>
  <c r="PO418" i="2" s="1"/>
  <c r="PO419" i="2"/>
  <c r="QA131" i="2"/>
  <c r="QA195" i="2"/>
  <c r="QA259" i="2"/>
  <c r="QB39" i="2"/>
  <c r="QB38" i="2" s="1"/>
  <c r="QC64" i="2" s="1"/>
  <c r="QA99" i="2"/>
  <c r="QA163" i="2"/>
  <c r="QA227" i="2"/>
  <c r="QA291" i="2"/>
  <c r="QB33" i="2"/>
  <c r="PZ164" i="2"/>
  <c r="PZ167" i="2"/>
  <c r="PZ166" i="2"/>
  <c r="QA162" i="2" s="1"/>
  <c r="PO324" i="2"/>
  <c r="PO327" i="2"/>
  <c r="PO326" i="2"/>
  <c r="PP322" i="2" s="1"/>
  <c r="PP323" i="2"/>
  <c r="PJ516" i="2"/>
  <c r="PJ519" i="2"/>
  <c r="PJ518" i="2"/>
  <c r="PK514" i="2" s="1"/>
  <c r="PK515" i="2"/>
  <c r="PZ260" i="2"/>
  <c r="PZ263" i="2"/>
  <c r="PZ262" i="2"/>
  <c r="QA258" i="2" s="1"/>
  <c r="PZ100" i="2"/>
  <c r="PZ103" i="2"/>
  <c r="PZ102" i="2"/>
  <c r="QA98" i="2" s="1"/>
  <c r="PN356" i="2"/>
  <c r="PN359" i="2"/>
  <c r="PN358" i="2"/>
  <c r="PO354" i="2" s="1"/>
  <c r="PO355" i="2"/>
  <c r="PZ196" i="2"/>
  <c r="PZ199" i="2"/>
  <c r="PZ198" i="2"/>
  <c r="QA194" i="2" s="1"/>
  <c r="PZ292" i="2"/>
  <c r="PZ295" i="2"/>
  <c r="PZ294" i="2"/>
  <c r="QA290" i="2" s="1"/>
  <c r="PZ132" i="2"/>
  <c r="PZ135" i="2"/>
  <c r="PZ134" i="2"/>
  <c r="QA130" i="2" s="1"/>
  <c r="PZ228" i="2"/>
  <c r="PZ231" i="2"/>
  <c r="PZ230" i="2"/>
  <c r="QA226" i="2" s="1"/>
  <c r="PL484" i="2"/>
  <c r="PL487" i="2"/>
  <c r="PL486" i="2"/>
  <c r="PM482" i="2" s="1"/>
  <c r="PM483" i="2"/>
  <c r="PO388" i="2"/>
  <c r="PO391" i="2"/>
  <c r="PO390" i="2"/>
  <c r="PP386" i="2" s="1"/>
  <c r="PP387" i="2"/>
  <c r="PM452" i="2"/>
  <c r="PM455" i="2"/>
  <c r="PM454" i="2"/>
  <c r="PN450" i="2" s="1"/>
  <c r="PN451" i="2"/>
  <c r="PN452" i="2" l="1"/>
  <c r="PN455" i="2"/>
  <c r="PN454" i="2"/>
  <c r="PO450" i="2" s="1"/>
  <c r="PO451" i="2"/>
  <c r="PM484" i="2"/>
  <c r="PM487" i="2"/>
  <c r="PM486" i="2"/>
  <c r="PN482" i="2" s="1"/>
  <c r="PN483" i="2"/>
  <c r="QA292" i="2"/>
  <c r="QA295" i="2"/>
  <c r="QA294" i="2"/>
  <c r="QB290" i="2" s="1"/>
  <c r="QA260" i="2"/>
  <c r="QA263" i="2"/>
  <c r="QA262" i="2"/>
  <c r="QB258" i="2" s="1"/>
  <c r="PO356" i="2"/>
  <c r="PO359" i="2"/>
  <c r="PO358" i="2"/>
  <c r="PP354" i="2" s="1"/>
  <c r="PP355" i="2"/>
  <c r="PK516" i="2"/>
  <c r="PK519" i="2"/>
  <c r="PK518" i="2"/>
  <c r="PL514" i="2" s="1"/>
  <c r="PL515" i="2"/>
  <c r="PP324" i="2"/>
  <c r="PP327" i="2"/>
  <c r="PP326" i="2"/>
  <c r="PQ322" i="2" s="1"/>
  <c r="PQ323" i="2"/>
  <c r="QA228" i="2"/>
  <c r="QA231" i="2"/>
  <c r="QA230" i="2"/>
  <c r="QB226" i="2" s="1"/>
  <c r="QA196" i="2"/>
  <c r="QA199" i="2"/>
  <c r="QA198" i="2"/>
  <c r="QB194" i="2" s="1"/>
  <c r="QB131" i="2"/>
  <c r="QB195" i="2"/>
  <c r="QB259" i="2"/>
  <c r="QC39" i="2"/>
  <c r="QC38" i="2" s="1"/>
  <c r="QD64" i="2" s="1"/>
  <c r="QB99" i="2"/>
  <c r="QB163" i="2"/>
  <c r="QB227" i="2"/>
  <c r="QB291" i="2"/>
  <c r="QC33" i="2"/>
  <c r="QA164" i="2"/>
  <c r="QA167" i="2"/>
  <c r="QA166" i="2"/>
  <c r="QB162" i="2" s="1"/>
  <c r="QA132" i="2"/>
  <c r="QA135" i="2"/>
  <c r="QA134" i="2"/>
  <c r="QB130" i="2" s="1"/>
  <c r="PO420" i="2"/>
  <c r="PO423" i="2"/>
  <c r="PO422" i="2"/>
  <c r="PP418" i="2" s="1"/>
  <c r="PP419" i="2"/>
  <c r="PQ68" i="2"/>
  <c r="PQ71" i="2"/>
  <c r="PQ70" i="2"/>
  <c r="PR66" i="2" s="1"/>
  <c r="PR65" i="2" s="1"/>
  <c r="PR28" i="2" s="1"/>
  <c r="PR67" i="2"/>
  <c r="PP388" i="2"/>
  <c r="PP391" i="2"/>
  <c r="PP390" i="2"/>
  <c r="PQ386" i="2" s="1"/>
  <c r="PQ387" i="2"/>
  <c r="QA100" i="2"/>
  <c r="QA103" i="2"/>
  <c r="QA102" i="2"/>
  <c r="QB98" i="2" s="1"/>
  <c r="PQ28" i="2"/>
  <c r="PQ6" i="2" s="1"/>
  <c r="PQ42" i="2"/>
  <c r="QB228" i="2" l="1"/>
  <c r="QB231" i="2"/>
  <c r="QB230" i="2"/>
  <c r="QC226" i="2" s="1"/>
  <c r="QB196" i="2"/>
  <c r="QB199" i="2"/>
  <c r="QB198" i="2"/>
  <c r="QC194" i="2" s="1"/>
  <c r="PQ388" i="2"/>
  <c r="PQ391" i="2"/>
  <c r="PQ390" i="2"/>
  <c r="PR386" i="2" s="1"/>
  <c r="PR387" i="2"/>
  <c r="QC99" i="2"/>
  <c r="QC163" i="2"/>
  <c r="QC227" i="2"/>
  <c r="QC291" i="2"/>
  <c r="QD33" i="2"/>
  <c r="QC131" i="2"/>
  <c r="QC195" i="2"/>
  <c r="QC259" i="2"/>
  <c r="QD39" i="2"/>
  <c r="QD38" i="2" s="1"/>
  <c r="QE64" i="2" s="1"/>
  <c r="QB164" i="2"/>
  <c r="QB167" i="2"/>
  <c r="QB166" i="2"/>
  <c r="QC162" i="2" s="1"/>
  <c r="QB132" i="2"/>
  <c r="QB135" i="2"/>
  <c r="QB134" i="2"/>
  <c r="QC130" i="2" s="1"/>
  <c r="PP356" i="2"/>
  <c r="PP359" i="2"/>
  <c r="PP358" i="2"/>
  <c r="PQ354" i="2" s="1"/>
  <c r="PQ355" i="2"/>
  <c r="PN484" i="2"/>
  <c r="PN487" i="2"/>
  <c r="PN486" i="2"/>
  <c r="PO482" i="2" s="1"/>
  <c r="PO483" i="2"/>
  <c r="PO452" i="2"/>
  <c r="PO455" i="2"/>
  <c r="PO454" i="2"/>
  <c r="PP450" i="2" s="1"/>
  <c r="PP451" i="2"/>
  <c r="QB100" i="2"/>
  <c r="QB103" i="2"/>
  <c r="QB102" i="2"/>
  <c r="QC98" i="2" s="1"/>
  <c r="PQ324" i="2"/>
  <c r="PQ327" i="2"/>
  <c r="PQ326" i="2"/>
  <c r="PR322" i="2" s="1"/>
  <c r="PR323" i="2"/>
  <c r="PR68" i="2"/>
  <c r="PR71" i="2"/>
  <c r="PR70" i="2"/>
  <c r="PS66" i="2" s="1"/>
  <c r="PS65" i="2" s="1"/>
  <c r="PS28" i="2" s="1"/>
  <c r="PS67" i="2"/>
  <c r="PP420" i="2"/>
  <c r="PP423" i="2"/>
  <c r="PP422" i="2"/>
  <c r="PQ418" i="2" s="1"/>
  <c r="PQ419" i="2"/>
  <c r="QB292" i="2"/>
  <c r="QB295" i="2"/>
  <c r="QB294" i="2"/>
  <c r="QC290" i="2" s="1"/>
  <c r="QB260" i="2"/>
  <c r="QB263" i="2"/>
  <c r="QB262" i="2"/>
  <c r="QC258" i="2" s="1"/>
  <c r="PL516" i="2"/>
  <c r="PL519" i="2"/>
  <c r="PL518" i="2"/>
  <c r="PM514" i="2" s="1"/>
  <c r="PM515" i="2"/>
  <c r="PM516" i="2" l="1"/>
  <c r="PM519" i="2"/>
  <c r="PM518" i="2"/>
  <c r="PN514" i="2" s="1"/>
  <c r="PN515" i="2"/>
  <c r="PQ420" i="2"/>
  <c r="PQ423" i="2"/>
  <c r="PQ422" i="2"/>
  <c r="PR418" i="2" s="1"/>
  <c r="PR419" i="2"/>
  <c r="QC260" i="2"/>
  <c r="QC263" i="2"/>
  <c r="QC262" i="2"/>
  <c r="QD258" i="2" s="1"/>
  <c r="QC100" i="2"/>
  <c r="QC103" i="2"/>
  <c r="QC102" i="2"/>
  <c r="QD98" i="2" s="1"/>
  <c r="PR388" i="2"/>
  <c r="PR391" i="2"/>
  <c r="PR390" i="2"/>
  <c r="PS386" i="2" s="1"/>
  <c r="PS387" i="2"/>
  <c r="PS68" i="2"/>
  <c r="PS71" i="2"/>
  <c r="PS70" i="2"/>
  <c r="PT66" i="2" s="1"/>
  <c r="PT65" i="2" s="1"/>
  <c r="PT28" i="2" s="1"/>
  <c r="PT67" i="2"/>
  <c r="PR324" i="2"/>
  <c r="PR327" i="2"/>
  <c r="PR326" i="2"/>
  <c r="PS322" i="2" s="1"/>
  <c r="PS323" i="2"/>
  <c r="PP452" i="2"/>
  <c r="PP455" i="2"/>
  <c r="PP454" i="2"/>
  <c r="PQ450" i="2" s="1"/>
  <c r="PQ451" i="2"/>
  <c r="PO484" i="2"/>
  <c r="PO487" i="2"/>
  <c r="PO486" i="2"/>
  <c r="PP482" i="2" s="1"/>
  <c r="PP483" i="2"/>
  <c r="PQ356" i="2"/>
  <c r="PQ359" i="2"/>
  <c r="PQ358" i="2"/>
  <c r="PR354" i="2" s="1"/>
  <c r="PR355" i="2"/>
  <c r="QC196" i="2"/>
  <c r="QC199" i="2"/>
  <c r="QC198" i="2"/>
  <c r="QD194" i="2" s="1"/>
  <c r="QC292" i="2"/>
  <c r="QC295" i="2"/>
  <c r="QC294" i="2"/>
  <c r="QD290" i="2" s="1"/>
  <c r="QC132" i="2"/>
  <c r="QC135" i="2"/>
  <c r="QC134" i="2"/>
  <c r="QD130" i="2" s="1"/>
  <c r="QC228" i="2"/>
  <c r="QC231" i="2"/>
  <c r="QC230" i="2"/>
  <c r="QD226" i="2" s="1"/>
  <c r="QE39" i="2"/>
  <c r="QE38" i="2" s="1"/>
  <c r="QF64" i="2" s="1"/>
  <c r="QD99" i="2"/>
  <c r="QD163" i="2"/>
  <c r="QD227" i="2"/>
  <c r="QD291" i="2"/>
  <c r="QE33" i="2"/>
  <c r="QD131" i="2"/>
  <c r="QD195" i="2"/>
  <c r="QD259" i="2"/>
  <c r="QC164" i="2"/>
  <c r="QC167" i="2"/>
  <c r="QC166" i="2"/>
  <c r="QD162" i="2" s="1"/>
  <c r="QD196" i="2" l="1"/>
  <c r="QD199" i="2"/>
  <c r="QD198" i="2"/>
  <c r="QE194" i="2" s="1"/>
  <c r="QD292" i="2"/>
  <c r="QD295" i="2"/>
  <c r="QD294" i="2"/>
  <c r="QE290" i="2" s="1"/>
  <c r="QD132" i="2"/>
  <c r="QD135" i="2"/>
  <c r="QD134" i="2"/>
  <c r="QE130" i="2" s="1"/>
  <c r="QD228" i="2"/>
  <c r="QD231" i="2"/>
  <c r="QD230" i="2"/>
  <c r="QE226" i="2" s="1"/>
  <c r="PR356" i="2"/>
  <c r="PR359" i="2"/>
  <c r="PR358" i="2"/>
  <c r="PS354" i="2" s="1"/>
  <c r="PS355" i="2"/>
  <c r="PP484" i="2"/>
  <c r="PP487" i="2"/>
  <c r="PP486" i="2"/>
  <c r="PQ482" i="2" s="1"/>
  <c r="PQ483" i="2"/>
  <c r="QE131" i="2"/>
  <c r="QE195" i="2"/>
  <c r="QE259" i="2"/>
  <c r="QF39" i="2"/>
  <c r="QF38" i="2" s="1"/>
  <c r="QG64" i="2" s="1"/>
  <c r="QE99" i="2"/>
  <c r="QE163" i="2"/>
  <c r="QE227" i="2"/>
  <c r="QE291" i="2"/>
  <c r="QF33" i="2"/>
  <c r="QC31" i="2"/>
  <c r="QA32" i="2" s="1"/>
  <c r="QD164" i="2"/>
  <c r="QD167" i="2"/>
  <c r="QD166" i="2"/>
  <c r="QE162" i="2" s="1"/>
  <c r="PQ452" i="2"/>
  <c r="PQ455" i="2"/>
  <c r="PQ454" i="2"/>
  <c r="PR450" i="2" s="1"/>
  <c r="PR451" i="2"/>
  <c r="PS324" i="2"/>
  <c r="PS327" i="2"/>
  <c r="PS326" i="2"/>
  <c r="PT322" i="2" s="1"/>
  <c r="PT323" i="2"/>
  <c r="PT68" i="2"/>
  <c r="PT71" i="2"/>
  <c r="PT70" i="2"/>
  <c r="PU66" i="2" s="1"/>
  <c r="PU65" i="2" s="1"/>
  <c r="PU28" i="2" s="1"/>
  <c r="PU67" i="2"/>
  <c r="QD260" i="2"/>
  <c r="QD263" i="2"/>
  <c r="QD262" i="2"/>
  <c r="QE258" i="2" s="1"/>
  <c r="QD100" i="2"/>
  <c r="QD103" i="2"/>
  <c r="QD102" i="2"/>
  <c r="QE98" i="2" s="1"/>
  <c r="PS388" i="2"/>
  <c r="PS391" i="2"/>
  <c r="PS390" i="2"/>
  <c r="PT386" i="2" s="1"/>
  <c r="PT387" i="2"/>
  <c r="PR420" i="2"/>
  <c r="PR423" i="2"/>
  <c r="PR422" i="2"/>
  <c r="PS418" i="2" s="1"/>
  <c r="PS419" i="2"/>
  <c r="PN516" i="2"/>
  <c r="PN519" i="2"/>
  <c r="PN518" i="2"/>
  <c r="PO514" i="2" s="1"/>
  <c r="PO515" i="2"/>
  <c r="PT324" i="2" l="1"/>
  <c r="PT327" i="2"/>
  <c r="PT326" i="2"/>
  <c r="PU322" i="2" s="1"/>
  <c r="PU323" i="2"/>
  <c r="QE228" i="2"/>
  <c r="QE231" i="2"/>
  <c r="QE230" i="2"/>
  <c r="QF226" i="2" s="1"/>
  <c r="QE196" i="2"/>
  <c r="QE199" i="2"/>
  <c r="QE198" i="2"/>
  <c r="QF194" i="2" s="1"/>
  <c r="PO516" i="2"/>
  <c r="PO519" i="2"/>
  <c r="PO518" i="2"/>
  <c r="PP514" i="2" s="1"/>
  <c r="PP515" i="2"/>
  <c r="PT388" i="2"/>
  <c r="PT391" i="2"/>
  <c r="PT390" i="2"/>
  <c r="PU386" i="2" s="1"/>
  <c r="PU387" i="2"/>
  <c r="PR452" i="2"/>
  <c r="PR455" i="2"/>
  <c r="PR454" i="2"/>
  <c r="PS450" i="2" s="1"/>
  <c r="PS451" i="2"/>
  <c r="QF131" i="2"/>
  <c r="QF195" i="2"/>
  <c r="QF259" i="2"/>
  <c r="QG39" i="2"/>
  <c r="QG38" i="2" s="1"/>
  <c r="QH64" i="2" s="1"/>
  <c r="QF99" i="2"/>
  <c r="QF163" i="2"/>
  <c r="QF227" i="2"/>
  <c r="QF291" i="2"/>
  <c r="QG33" i="2"/>
  <c r="QE164" i="2"/>
  <c r="QE167" i="2"/>
  <c r="QE166" i="2"/>
  <c r="QF162" i="2" s="1"/>
  <c r="QE132" i="2"/>
  <c r="QE135" i="2"/>
  <c r="QE134" i="2"/>
  <c r="QF130" i="2" s="1"/>
  <c r="PS420" i="2"/>
  <c r="PS423" i="2"/>
  <c r="PS422" i="2"/>
  <c r="PT418" i="2" s="1"/>
  <c r="PT419" i="2"/>
  <c r="QE100" i="2"/>
  <c r="QE103" i="2"/>
  <c r="QE102" i="2"/>
  <c r="QF98" i="2" s="1"/>
  <c r="PQ484" i="2"/>
  <c r="PQ487" i="2"/>
  <c r="PQ486" i="2"/>
  <c r="PR482" i="2" s="1"/>
  <c r="PR483" i="2"/>
  <c r="PU68" i="2"/>
  <c r="PU71" i="2"/>
  <c r="PU70" i="2"/>
  <c r="PV66" i="2" s="1"/>
  <c r="PV65" i="2" s="1"/>
  <c r="PV28" i="2" s="1"/>
  <c r="PV67" i="2"/>
  <c r="QE292" i="2"/>
  <c r="QE295" i="2"/>
  <c r="QE294" i="2"/>
  <c r="QF290" i="2" s="1"/>
  <c r="QE260" i="2"/>
  <c r="QE263" i="2"/>
  <c r="QE262" i="2"/>
  <c r="QF258" i="2" s="1"/>
  <c r="PS356" i="2"/>
  <c r="PS359" i="2"/>
  <c r="PS358" i="2"/>
  <c r="PT354" i="2" s="1"/>
  <c r="PT355" i="2"/>
  <c r="PT356" i="2" l="1"/>
  <c r="PT359" i="2"/>
  <c r="PT358" i="2"/>
  <c r="PU354" i="2" s="1"/>
  <c r="PU355" i="2"/>
  <c r="PV68" i="2"/>
  <c r="PV71" i="2"/>
  <c r="PV70" i="2"/>
  <c r="PW66" i="2" s="1"/>
  <c r="PW65" i="2" s="1"/>
  <c r="PW28" i="2" s="1"/>
  <c r="PW67" i="2"/>
  <c r="PT420" i="2"/>
  <c r="PT423" i="2"/>
  <c r="PT422" i="2"/>
  <c r="PU418" i="2" s="1"/>
  <c r="PU419" i="2"/>
  <c r="QF292" i="2"/>
  <c r="QF295" i="2"/>
  <c r="QF294" i="2"/>
  <c r="QG290" i="2" s="1"/>
  <c r="QF260" i="2"/>
  <c r="QF263" i="2"/>
  <c r="QF262" i="2"/>
  <c r="QG258" i="2" s="1"/>
  <c r="PS452" i="2"/>
  <c r="PS455" i="2"/>
  <c r="PS454" i="2"/>
  <c r="PT450" i="2" s="1"/>
  <c r="PT451" i="2"/>
  <c r="PR484" i="2"/>
  <c r="PR487" i="2"/>
  <c r="PR486" i="2"/>
  <c r="PS482" i="2" s="1"/>
  <c r="PS483" i="2"/>
  <c r="QF228" i="2"/>
  <c r="QF231" i="2"/>
  <c r="QF230" i="2"/>
  <c r="QG226" i="2" s="1"/>
  <c r="QF196" i="2"/>
  <c r="QF199" i="2"/>
  <c r="QF198" i="2"/>
  <c r="QG194" i="2" s="1"/>
  <c r="PU324" i="2"/>
  <c r="PU327" i="2"/>
  <c r="PU326" i="2"/>
  <c r="PV322" i="2" s="1"/>
  <c r="PV323" i="2"/>
  <c r="QG99" i="2"/>
  <c r="QG163" i="2"/>
  <c r="QG227" i="2"/>
  <c r="QG291" i="2"/>
  <c r="QH33" i="2"/>
  <c r="QG131" i="2"/>
  <c r="QG195" i="2"/>
  <c r="QG259" i="2"/>
  <c r="QH39" i="2"/>
  <c r="QH38" i="2" s="1"/>
  <c r="QI64" i="2" s="1"/>
  <c r="QF164" i="2"/>
  <c r="QF167" i="2"/>
  <c r="QF166" i="2"/>
  <c r="QG162" i="2" s="1"/>
  <c r="QF132" i="2"/>
  <c r="QF135" i="2"/>
  <c r="QF134" i="2"/>
  <c r="QG130" i="2" s="1"/>
  <c r="PP516" i="2"/>
  <c r="PP519" i="2"/>
  <c r="PP518" i="2"/>
  <c r="PQ514" i="2" s="1"/>
  <c r="PQ515" i="2"/>
  <c r="QF100" i="2"/>
  <c r="QF103" i="2"/>
  <c r="QF102" i="2"/>
  <c r="QG98" i="2" s="1"/>
  <c r="PU388" i="2"/>
  <c r="PU391" i="2"/>
  <c r="PU390" i="2"/>
  <c r="PV386" i="2" s="1"/>
  <c r="PV387" i="2"/>
  <c r="PV388" i="2" l="1"/>
  <c r="PV391" i="2"/>
  <c r="PV390" i="2"/>
  <c r="PW386" i="2" s="1"/>
  <c r="PW387" i="2"/>
  <c r="QG132" i="2"/>
  <c r="QG135" i="2"/>
  <c r="QG134" i="2"/>
  <c r="QH130" i="2" s="1"/>
  <c r="QG228" i="2"/>
  <c r="QG231" i="2"/>
  <c r="QG230" i="2"/>
  <c r="QH226" i="2" s="1"/>
  <c r="PS484" i="2"/>
  <c r="PS487" i="2"/>
  <c r="PS486" i="2"/>
  <c r="PT482" i="2" s="1"/>
  <c r="PT483" i="2"/>
  <c r="PU420" i="2"/>
  <c r="PU423" i="2"/>
  <c r="PU422" i="2"/>
  <c r="PV418" i="2" s="1"/>
  <c r="PV419" i="2"/>
  <c r="QI39" i="2"/>
  <c r="QI38" i="2" s="1"/>
  <c r="QJ64" i="2" s="1"/>
  <c r="QH99" i="2"/>
  <c r="QH163" i="2"/>
  <c r="QH227" i="2"/>
  <c r="QH291" i="2"/>
  <c r="QI33" i="2"/>
  <c r="QH131" i="2"/>
  <c r="QH195" i="2"/>
  <c r="QH259" i="2"/>
  <c r="QG164" i="2"/>
  <c r="QG167" i="2"/>
  <c r="QG166" i="2"/>
  <c r="QH162" i="2" s="1"/>
  <c r="PT452" i="2"/>
  <c r="PT455" i="2"/>
  <c r="PT454" i="2"/>
  <c r="PU450" i="2" s="1"/>
  <c r="PU451" i="2"/>
  <c r="PW68" i="2"/>
  <c r="PW71" i="2"/>
  <c r="PW70" i="2"/>
  <c r="PX66" i="2" s="1"/>
  <c r="PX65" i="2" s="1"/>
  <c r="PX28" i="2" s="1"/>
  <c r="PX67" i="2"/>
  <c r="PQ516" i="2"/>
  <c r="PQ519" i="2"/>
  <c r="PQ518" i="2"/>
  <c r="PR514" i="2" s="1"/>
  <c r="PR515" i="2"/>
  <c r="QG260" i="2"/>
  <c r="QG263" i="2"/>
  <c r="QG262" i="2"/>
  <c r="QH258" i="2" s="1"/>
  <c r="QG100" i="2"/>
  <c r="QG103" i="2"/>
  <c r="QG102" i="2"/>
  <c r="QH98" i="2" s="1"/>
  <c r="QG196" i="2"/>
  <c r="QG199" i="2"/>
  <c r="QG198" i="2"/>
  <c r="QH194" i="2" s="1"/>
  <c r="QG292" i="2"/>
  <c r="QG295" i="2"/>
  <c r="QG294" i="2"/>
  <c r="QH290" i="2" s="1"/>
  <c r="PV324" i="2"/>
  <c r="PV327" i="2"/>
  <c r="PV326" i="2"/>
  <c r="PW322" i="2" s="1"/>
  <c r="PW323" i="2"/>
  <c r="PU356" i="2"/>
  <c r="PU359" i="2"/>
  <c r="PU358" i="2"/>
  <c r="PV354" i="2" s="1"/>
  <c r="PV355" i="2"/>
  <c r="QH132" i="2" l="1"/>
  <c r="QH135" i="2"/>
  <c r="QH134" i="2"/>
  <c r="QI130" i="2" s="1"/>
  <c r="QH228" i="2"/>
  <c r="QH231" i="2"/>
  <c r="QH230" i="2"/>
  <c r="QI226" i="2" s="1"/>
  <c r="PW388" i="2"/>
  <c r="PW391" i="2"/>
  <c r="PW390" i="2"/>
  <c r="PX386" i="2" s="1"/>
  <c r="PX387" i="2"/>
  <c r="PV356" i="2"/>
  <c r="PV359" i="2"/>
  <c r="PV358" i="2"/>
  <c r="PW354" i="2" s="1"/>
  <c r="PW355" i="2"/>
  <c r="PR516" i="2"/>
  <c r="PR519" i="2"/>
  <c r="PR518" i="2"/>
  <c r="PS514" i="2" s="1"/>
  <c r="PS515" i="2"/>
  <c r="QI131" i="2"/>
  <c r="QI195" i="2"/>
  <c r="QI259" i="2"/>
  <c r="QJ39" i="2"/>
  <c r="QJ38" i="2" s="1"/>
  <c r="QK64" i="2" s="1"/>
  <c r="QI99" i="2"/>
  <c r="QI163" i="2"/>
  <c r="QI227" i="2"/>
  <c r="QI291" i="2"/>
  <c r="QJ33" i="2"/>
  <c r="QH164" i="2"/>
  <c r="QH167" i="2"/>
  <c r="QH166" i="2"/>
  <c r="QI162" i="2" s="1"/>
  <c r="PT484" i="2"/>
  <c r="PT487" i="2"/>
  <c r="PT486" i="2"/>
  <c r="PU482" i="2" s="1"/>
  <c r="PU483" i="2"/>
  <c r="PW324" i="2"/>
  <c r="PW327" i="2"/>
  <c r="PW326" i="2"/>
  <c r="PX322" i="2" s="1"/>
  <c r="PX323" i="2"/>
  <c r="PX68" i="2"/>
  <c r="PX71" i="2"/>
  <c r="PX70" i="2"/>
  <c r="PY66" i="2" s="1"/>
  <c r="PY65" i="2" s="1"/>
  <c r="PY28" i="2" s="1"/>
  <c r="PY67" i="2"/>
  <c r="PU452" i="2"/>
  <c r="PU455" i="2"/>
  <c r="PU454" i="2"/>
  <c r="PV450" i="2" s="1"/>
  <c r="PV451" i="2"/>
  <c r="QH260" i="2"/>
  <c r="QH263" i="2"/>
  <c r="QH262" i="2"/>
  <c r="QI258" i="2" s="1"/>
  <c r="QH100" i="2"/>
  <c r="QH103" i="2"/>
  <c r="QH102" i="2"/>
  <c r="QI98" i="2" s="1"/>
  <c r="QH196" i="2"/>
  <c r="QH199" i="2"/>
  <c r="QH198" i="2"/>
  <c r="QI194" i="2" s="1"/>
  <c r="QH292" i="2"/>
  <c r="QH295" i="2"/>
  <c r="QH294" i="2"/>
  <c r="QI290" i="2" s="1"/>
  <c r="PV420" i="2"/>
  <c r="PV423" i="2"/>
  <c r="PV422" i="2"/>
  <c r="PW418" i="2" s="1"/>
  <c r="PW419" i="2"/>
  <c r="QI228" i="2" l="1"/>
  <c r="QI231" i="2"/>
  <c r="QI230" i="2"/>
  <c r="QJ226" i="2" s="1"/>
  <c r="QI196" i="2"/>
  <c r="QI199" i="2"/>
  <c r="QI198" i="2"/>
  <c r="QJ194" i="2" s="1"/>
  <c r="PW356" i="2"/>
  <c r="PW359" i="2"/>
  <c r="PW358" i="2"/>
  <c r="PX354" i="2" s="1"/>
  <c r="PX355" i="2"/>
  <c r="PX388" i="2"/>
  <c r="PX391" i="2"/>
  <c r="PX390" i="2"/>
  <c r="PY386" i="2" s="1"/>
  <c r="PY387" i="2"/>
  <c r="PV452" i="2"/>
  <c r="PV455" i="2"/>
  <c r="PV454" i="2"/>
  <c r="PW450" i="2" s="1"/>
  <c r="PW451" i="2"/>
  <c r="PY68" i="2"/>
  <c r="PY71" i="2"/>
  <c r="PY70" i="2"/>
  <c r="PZ66" i="2" s="1"/>
  <c r="PZ65" i="2" s="1"/>
  <c r="PZ28" i="2" s="1"/>
  <c r="PZ67" i="2"/>
  <c r="QJ131" i="2"/>
  <c r="QJ195" i="2"/>
  <c r="QJ259" i="2"/>
  <c r="QK39" i="2"/>
  <c r="QK38" i="2" s="1"/>
  <c r="QL64" i="2" s="1"/>
  <c r="QJ99" i="2"/>
  <c r="QJ163" i="2"/>
  <c r="QJ227" i="2"/>
  <c r="QJ291" i="2"/>
  <c r="QK33" i="2"/>
  <c r="QJ293" i="2"/>
  <c r="QJ165" i="2"/>
  <c r="QJ101" i="2"/>
  <c r="QH31" i="2"/>
  <c r="QF32" i="2" s="1"/>
  <c r="QJ517" i="2"/>
  <c r="QJ453" i="2"/>
  <c r="QJ357" i="2"/>
  <c r="QJ229" i="2"/>
  <c r="QJ69" i="2"/>
  <c r="QJ389" i="2"/>
  <c r="QJ485" i="2"/>
  <c r="QJ421" i="2"/>
  <c r="QJ325" i="2"/>
  <c r="QJ261" i="2"/>
  <c r="QJ197" i="2"/>
  <c r="QJ133" i="2"/>
  <c r="QI164" i="2"/>
  <c r="QI167" i="2"/>
  <c r="QI166" i="2"/>
  <c r="QJ162" i="2" s="1"/>
  <c r="QI132" i="2"/>
  <c r="QI135" i="2"/>
  <c r="QI134" i="2"/>
  <c r="QJ130" i="2" s="1"/>
  <c r="PU484" i="2"/>
  <c r="PU487" i="2"/>
  <c r="PU486" i="2"/>
  <c r="PV482" i="2" s="1"/>
  <c r="PV483" i="2"/>
  <c r="QI100" i="2"/>
  <c r="QI103" i="2"/>
  <c r="QI102" i="2"/>
  <c r="QJ98" i="2" s="1"/>
  <c r="PW420" i="2"/>
  <c r="PW423" i="2"/>
  <c r="PW422" i="2"/>
  <c r="PX418" i="2" s="1"/>
  <c r="PX419" i="2"/>
  <c r="PX324" i="2"/>
  <c r="PX327" i="2"/>
  <c r="PX326" i="2"/>
  <c r="PY322" i="2" s="1"/>
  <c r="PY323" i="2"/>
  <c r="QI292" i="2"/>
  <c r="QI295" i="2"/>
  <c r="QI294" i="2"/>
  <c r="QJ290" i="2" s="1"/>
  <c r="QI260" i="2"/>
  <c r="QI263" i="2"/>
  <c r="QI262" i="2"/>
  <c r="QJ258" i="2" s="1"/>
  <c r="PS516" i="2"/>
  <c r="PS519" i="2"/>
  <c r="PS518" i="2"/>
  <c r="PT514" i="2" s="1"/>
  <c r="PT515" i="2"/>
  <c r="QJ292" i="2" l="1"/>
  <c r="QJ295" i="2"/>
  <c r="QJ294" i="2"/>
  <c r="QK290" i="2" s="1"/>
  <c r="QJ260" i="2"/>
  <c r="QJ263" i="2"/>
  <c r="QJ262" i="2"/>
  <c r="QK258" i="2" s="1"/>
  <c r="PT516" i="2"/>
  <c r="PT519" i="2"/>
  <c r="PT518" i="2"/>
  <c r="PU514" i="2" s="1"/>
  <c r="PU515" i="2"/>
  <c r="PX420" i="2"/>
  <c r="PX423" i="2"/>
  <c r="PX422" i="2"/>
  <c r="PY418" i="2" s="1"/>
  <c r="PY419" i="2"/>
  <c r="QJ228" i="2"/>
  <c r="QJ231" i="2"/>
  <c r="QJ230" i="2"/>
  <c r="QK226" i="2" s="1"/>
  <c r="QJ196" i="2"/>
  <c r="QJ199" i="2"/>
  <c r="QJ198" i="2"/>
  <c r="QK194" i="2" s="1"/>
  <c r="PW452" i="2"/>
  <c r="PW455" i="2"/>
  <c r="PW454" i="2"/>
  <c r="PX450" i="2" s="1"/>
  <c r="PX451" i="2"/>
  <c r="PY388" i="2"/>
  <c r="PY391" i="2"/>
  <c r="PY390" i="2"/>
  <c r="PZ386" i="2" s="1"/>
  <c r="PZ387" i="2"/>
  <c r="PX356" i="2"/>
  <c r="PX359" i="2"/>
  <c r="PX358" i="2"/>
  <c r="PY354" i="2" s="1"/>
  <c r="PY355" i="2"/>
  <c r="PY324" i="2"/>
  <c r="PY327" i="2"/>
  <c r="PY326" i="2"/>
  <c r="PZ322" i="2" s="1"/>
  <c r="PZ323" i="2"/>
  <c r="QK99" i="2"/>
  <c r="QK163" i="2"/>
  <c r="QK227" i="2"/>
  <c r="QK291" i="2"/>
  <c r="QL33" i="2"/>
  <c r="QK131" i="2"/>
  <c r="QK195" i="2"/>
  <c r="QK259" i="2"/>
  <c r="QL39" i="2"/>
  <c r="QL38" i="2" s="1"/>
  <c r="QM64" i="2" s="1"/>
  <c r="QJ164" i="2"/>
  <c r="QJ167" i="2"/>
  <c r="QJ166" i="2"/>
  <c r="QK162" i="2" s="1"/>
  <c r="QJ132" i="2"/>
  <c r="QJ135" i="2"/>
  <c r="QJ134" i="2"/>
  <c r="QK130" i="2" s="1"/>
  <c r="PZ68" i="2"/>
  <c r="PZ71" i="2"/>
  <c r="PZ70" i="2"/>
  <c r="QA66" i="2" s="1"/>
  <c r="QA65" i="2" s="1"/>
  <c r="QA28" i="2" s="1"/>
  <c r="QA67" i="2"/>
  <c r="PV484" i="2"/>
  <c r="PV487" i="2"/>
  <c r="PV486" i="2"/>
  <c r="PW482" i="2" s="1"/>
  <c r="PW483" i="2"/>
  <c r="QJ100" i="2"/>
  <c r="QJ103" i="2"/>
  <c r="QJ102" i="2"/>
  <c r="QK98" i="2" s="1"/>
  <c r="PW484" i="2" l="1"/>
  <c r="PW487" i="2"/>
  <c r="PW486" i="2"/>
  <c r="PX482" i="2" s="1"/>
  <c r="PX483" i="2"/>
  <c r="QA68" i="2"/>
  <c r="QA71" i="2"/>
  <c r="QA70" i="2"/>
  <c r="QB66" i="2" s="1"/>
  <c r="QB65" i="2" s="1"/>
  <c r="QB28" i="2" s="1"/>
  <c r="QB67" i="2"/>
  <c r="QK196" i="2"/>
  <c r="QK199" i="2"/>
  <c r="QK198" i="2"/>
  <c r="QL194" i="2" s="1"/>
  <c r="QK292" i="2"/>
  <c r="QK295" i="2"/>
  <c r="QK294" i="2"/>
  <c r="QL290" i="2" s="1"/>
  <c r="QK132" i="2"/>
  <c r="QK135" i="2"/>
  <c r="QK134" i="2"/>
  <c r="QL130" i="2" s="1"/>
  <c r="QK228" i="2"/>
  <c r="QK231" i="2"/>
  <c r="QK230" i="2"/>
  <c r="QL226" i="2" s="1"/>
  <c r="PZ388" i="2"/>
  <c r="PZ391" i="2"/>
  <c r="PZ390" i="2"/>
  <c r="QA386" i="2" s="1"/>
  <c r="QA387" i="2"/>
  <c r="PU516" i="2"/>
  <c r="PU519" i="2"/>
  <c r="PU518" i="2"/>
  <c r="PV514" i="2" s="1"/>
  <c r="PV515" i="2"/>
  <c r="QM39" i="2"/>
  <c r="QM38" i="2" s="1"/>
  <c r="QN64" i="2" s="1"/>
  <c r="QL99" i="2"/>
  <c r="QL163" i="2"/>
  <c r="QL227" i="2"/>
  <c r="QL291" i="2"/>
  <c r="QM33" i="2"/>
  <c r="QL131" i="2"/>
  <c r="QL195" i="2"/>
  <c r="QL259" i="2"/>
  <c r="QK164" i="2"/>
  <c r="QK167" i="2"/>
  <c r="QK166" i="2"/>
  <c r="QL162" i="2" s="1"/>
  <c r="PY356" i="2"/>
  <c r="PY359" i="2"/>
  <c r="PY358" i="2"/>
  <c r="PZ354" i="2" s="1"/>
  <c r="PZ355" i="2"/>
  <c r="PX452" i="2"/>
  <c r="PX455" i="2"/>
  <c r="PX454" i="2"/>
  <c r="PY450" i="2" s="1"/>
  <c r="PY451" i="2"/>
  <c r="PY420" i="2"/>
  <c r="PY423" i="2"/>
  <c r="PY422" i="2"/>
  <c r="PZ418" i="2" s="1"/>
  <c r="PZ419" i="2"/>
  <c r="QK260" i="2"/>
  <c r="QK263" i="2"/>
  <c r="QK262" i="2"/>
  <c r="QL258" i="2" s="1"/>
  <c r="QK100" i="2"/>
  <c r="QK103" i="2"/>
  <c r="QK102" i="2"/>
  <c r="QL98" i="2" s="1"/>
  <c r="PZ324" i="2"/>
  <c r="PZ327" i="2"/>
  <c r="PZ326" i="2"/>
  <c r="QA322" i="2" s="1"/>
  <c r="QA323" i="2"/>
  <c r="PY452" i="2" l="1"/>
  <c r="PY455" i="2"/>
  <c r="PY454" i="2"/>
  <c r="PZ450" i="2" s="1"/>
  <c r="PZ451" i="2"/>
  <c r="QL196" i="2"/>
  <c r="QL199" i="2"/>
  <c r="QL198" i="2"/>
  <c r="QM194" i="2" s="1"/>
  <c r="QL292" i="2"/>
  <c r="QL295" i="2"/>
  <c r="QL294" i="2"/>
  <c r="QM290" i="2" s="1"/>
  <c r="QA388" i="2"/>
  <c r="QA391" i="2"/>
  <c r="QA390" i="2"/>
  <c r="QB386" i="2" s="1"/>
  <c r="QB387" i="2"/>
  <c r="QA324" i="2"/>
  <c r="QA327" i="2"/>
  <c r="QA326" i="2"/>
  <c r="QB322" i="2" s="1"/>
  <c r="QB323" i="2"/>
  <c r="QL132" i="2"/>
  <c r="QL135" i="2"/>
  <c r="QL134" i="2"/>
  <c r="QM130" i="2" s="1"/>
  <c r="QL228" i="2"/>
  <c r="QL231" i="2"/>
  <c r="QL230" i="2"/>
  <c r="QM226" i="2" s="1"/>
  <c r="PX484" i="2"/>
  <c r="PX487" i="2"/>
  <c r="PX486" i="2"/>
  <c r="PY482" i="2" s="1"/>
  <c r="PY483" i="2"/>
  <c r="PZ420" i="2"/>
  <c r="PZ423" i="2"/>
  <c r="PZ422" i="2"/>
  <c r="QA418" i="2" s="1"/>
  <c r="QA419" i="2"/>
  <c r="QM131" i="2"/>
  <c r="QM195" i="2"/>
  <c r="QM259" i="2"/>
  <c r="QN39" i="2"/>
  <c r="QN38" i="2" s="1"/>
  <c r="QO64" i="2" s="1"/>
  <c r="QM99" i="2"/>
  <c r="QM163" i="2"/>
  <c r="QM227" i="2"/>
  <c r="QM291" i="2"/>
  <c r="QN33" i="2"/>
  <c r="QL164" i="2"/>
  <c r="QL167" i="2"/>
  <c r="QL166" i="2"/>
  <c r="QM162" i="2" s="1"/>
  <c r="PV516" i="2"/>
  <c r="PV519" i="2"/>
  <c r="PV518" i="2"/>
  <c r="PW514" i="2" s="1"/>
  <c r="PW515" i="2"/>
  <c r="QB68" i="2"/>
  <c r="QB71" i="2"/>
  <c r="QB70" i="2"/>
  <c r="QC66" i="2" s="1"/>
  <c r="QC65" i="2" s="1"/>
  <c r="QC28" i="2" s="1"/>
  <c r="QC67" i="2"/>
  <c r="PZ356" i="2"/>
  <c r="PZ359" i="2"/>
  <c r="PZ358" i="2"/>
  <c r="QA354" i="2" s="1"/>
  <c r="QA355" i="2"/>
  <c r="QL260" i="2"/>
  <c r="QL263" i="2"/>
  <c r="QL262" i="2"/>
  <c r="QM258" i="2" s="1"/>
  <c r="QL100" i="2"/>
  <c r="QL103" i="2"/>
  <c r="QL102" i="2"/>
  <c r="QM98" i="2" s="1"/>
  <c r="QC68" i="2" l="1"/>
  <c r="QC71" i="2"/>
  <c r="QC70" i="2"/>
  <c r="QD66" i="2" s="1"/>
  <c r="QD65" i="2" s="1"/>
  <c r="QD28" i="2" s="1"/>
  <c r="QD67" i="2"/>
  <c r="QM100" i="2"/>
  <c r="QM103" i="2"/>
  <c r="QM102" i="2"/>
  <c r="QN98" i="2" s="1"/>
  <c r="QA420" i="2"/>
  <c r="QA423" i="2"/>
  <c r="QA422" i="2"/>
  <c r="QB418" i="2" s="1"/>
  <c r="QB419" i="2"/>
  <c r="PY484" i="2"/>
  <c r="PY487" i="2"/>
  <c r="PY486" i="2"/>
  <c r="PZ482" i="2" s="1"/>
  <c r="PZ483" i="2"/>
  <c r="QM292" i="2"/>
  <c r="QM295" i="2"/>
  <c r="QM294" i="2"/>
  <c r="QN290" i="2" s="1"/>
  <c r="QM260" i="2"/>
  <c r="QM263" i="2"/>
  <c r="QM262" i="2"/>
  <c r="QN258" i="2" s="1"/>
  <c r="QB324" i="2"/>
  <c r="QB327" i="2"/>
  <c r="QB326" i="2"/>
  <c r="QC322" i="2" s="1"/>
  <c r="QC323" i="2"/>
  <c r="QB388" i="2"/>
  <c r="QB391" i="2"/>
  <c r="QB390" i="2"/>
  <c r="QC386" i="2" s="1"/>
  <c r="QC387" i="2"/>
  <c r="QM228" i="2"/>
  <c r="QM231" i="2"/>
  <c r="QM230" i="2"/>
  <c r="QN226" i="2" s="1"/>
  <c r="QM196" i="2"/>
  <c r="QM199" i="2"/>
  <c r="QM198" i="2"/>
  <c r="QN194" i="2" s="1"/>
  <c r="QA356" i="2"/>
  <c r="QA359" i="2"/>
  <c r="QA358" i="2"/>
  <c r="QB354" i="2" s="1"/>
  <c r="QB355" i="2"/>
  <c r="PW516" i="2"/>
  <c r="PW519" i="2"/>
  <c r="PW518" i="2"/>
  <c r="PX514" i="2" s="1"/>
  <c r="PX515" i="2"/>
  <c r="QN131" i="2"/>
  <c r="QN195" i="2"/>
  <c r="QN259" i="2"/>
  <c r="QO39" i="2"/>
  <c r="QO38" i="2" s="1"/>
  <c r="QP64" i="2" s="1"/>
  <c r="QN99" i="2"/>
  <c r="QN163" i="2"/>
  <c r="QN227" i="2"/>
  <c r="QN291" i="2"/>
  <c r="QO33" i="2"/>
  <c r="QM164" i="2"/>
  <c r="QM167" i="2"/>
  <c r="QM166" i="2"/>
  <c r="QN162" i="2" s="1"/>
  <c r="QM132" i="2"/>
  <c r="QM135" i="2"/>
  <c r="QM134" i="2"/>
  <c r="QN130" i="2" s="1"/>
  <c r="PZ452" i="2"/>
  <c r="PZ455" i="2"/>
  <c r="PZ454" i="2"/>
  <c r="QA450" i="2" s="1"/>
  <c r="QA451" i="2"/>
  <c r="QN228" i="2" l="1"/>
  <c r="QN231" i="2"/>
  <c r="QN230" i="2"/>
  <c r="QO226" i="2" s="1"/>
  <c r="QN196" i="2"/>
  <c r="QN199" i="2"/>
  <c r="QN198" i="2"/>
  <c r="QO194" i="2" s="1"/>
  <c r="QO99" i="2"/>
  <c r="QO163" i="2"/>
  <c r="QO227" i="2"/>
  <c r="QO291" i="2"/>
  <c r="QP33" i="2"/>
  <c r="QO131" i="2"/>
  <c r="QO195" i="2"/>
  <c r="QO259" i="2"/>
  <c r="QP39" i="2"/>
  <c r="QP38" i="2" s="1"/>
  <c r="QQ64" i="2" s="1"/>
  <c r="QM31" i="2"/>
  <c r="QK32" i="2" s="1"/>
  <c r="QN164" i="2"/>
  <c r="QN167" i="2"/>
  <c r="QN166" i="2"/>
  <c r="QO162" i="2" s="1"/>
  <c r="QN132" i="2"/>
  <c r="QN135" i="2"/>
  <c r="QN134" i="2"/>
  <c r="QO130" i="2" s="1"/>
  <c r="QB356" i="2"/>
  <c r="QB359" i="2"/>
  <c r="QB358" i="2"/>
  <c r="QC354" i="2" s="1"/>
  <c r="QC355" i="2"/>
  <c r="QC388" i="2"/>
  <c r="QC391" i="2"/>
  <c r="QC390" i="2"/>
  <c r="QD386" i="2" s="1"/>
  <c r="QD387" i="2"/>
  <c r="QC324" i="2"/>
  <c r="QC327" i="2"/>
  <c r="QC326" i="2"/>
  <c r="QD322" i="2" s="1"/>
  <c r="QD323" i="2"/>
  <c r="PZ484" i="2"/>
  <c r="PZ487" i="2"/>
  <c r="PZ486" i="2"/>
  <c r="QA482" i="2" s="1"/>
  <c r="QA483" i="2"/>
  <c r="QB420" i="2"/>
  <c r="QB423" i="2"/>
  <c r="QB422" i="2"/>
  <c r="QC418" i="2" s="1"/>
  <c r="QC419" i="2"/>
  <c r="QN100" i="2"/>
  <c r="QN103" i="2"/>
  <c r="QN102" i="2"/>
  <c r="QO98" i="2" s="1"/>
  <c r="QD68" i="2"/>
  <c r="QD71" i="2"/>
  <c r="QD70" i="2"/>
  <c r="QE66" i="2" s="1"/>
  <c r="QE65" i="2" s="1"/>
  <c r="QE28" i="2" s="1"/>
  <c r="QE67" i="2"/>
  <c r="QA452" i="2"/>
  <c r="QA455" i="2"/>
  <c r="QA454" i="2"/>
  <c r="QB450" i="2" s="1"/>
  <c r="QB451" i="2"/>
  <c r="QN292" i="2"/>
  <c r="QN295" i="2"/>
  <c r="QN294" i="2"/>
  <c r="QO290" i="2" s="1"/>
  <c r="QN260" i="2"/>
  <c r="QN263" i="2"/>
  <c r="QN262" i="2"/>
  <c r="QO258" i="2" s="1"/>
  <c r="PX516" i="2"/>
  <c r="PX519" i="2"/>
  <c r="PX518" i="2"/>
  <c r="PY514" i="2" s="1"/>
  <c r="PY515" i="2"/>
  <c r="QC420" i="2" l="1"/>
  <c r="QC423" i="2"/>
  <c r="QC422" i="2"/>
  <c r="QD418" i="2" s="1"/>
  <c r="QD419" i="2"/>
  <c r="QC356" i="2"/>
  <c r="QC359" i="2"/>
  <c r="QC358" i="2"/>
  <c r="QD354" i="2" s="1"/>
  <c r="QD355" i="2"/>
  <c r="QO196" i="2"/>
  <c r="QO199" i="2"/>
  <c r="QO198" i="2"/>
  <c r="QP194" i="2" s="1"/>
  <c r="QO292" i="2"/>
  <c r="QO295" i="2"/>
  <c r="QO294" i="2"/>
  <c r="QP290" i="2" s="1"/>
  <c r="PY516" i="2"/>
  <c r="PY519" i="2"/>
  <c r="PY518" i="2"/>
  <c r="PZ514" i="2" s="1"/>
  <c r="PZ515" i="2"/>
  <c r="QO132" i="2"/>
  <c r="QO135" i="2"/>
  <c r="QO134" i="2"/>
  <c r="QP130" i="2" s="1"/>
  <c r="QO228" i="2"/>
  <c r="QO231" i="2"/>
  <c r="QO230" i="2"/>
  <c r="QP226" i="2" s="1"/>
  <c r="QA484" i="2"/>
  <c r="QA487" i="2"/>
  <c r="QA486" i="2"/>
  <c r="QB482" i="2" s="1"/>
  <c r="QB483" i="2"/>
  <c r="QD324" i="2"/>
  <c r="QD327" i="2"/>
  <c r="QD326" i="2"/>
  <c r="QE322" i="2" s="1"/>
  <c r="QE323" i="2"/>
  <c r="QQ39" i="2"/>
  <c r="QQ38" i="2" s="1"/>
  <c r="QR64" i="2" s="1"/>
  <c r="QP99" i="2"/>
  <c r="QP163" i="2"/>
  <c r="QP227" i="2"/>
  <c r="QP291" i="2"/>
  <c r="QQ33" i="2"/>
  <c r="QP131" i="2"/>
  <c r="QP195" i="2"/>
  <c r="QP259" i="2"/>
  <c r="QO164" i="2"/>
  <c r="QO167" i="2"/>
  <c r="QO166" i="2"/>
  <c r="QP162" i="2" s="1"/>
  <c r="QB452" i="2"/>
  <c r="QB455" i="2"/>
  <c r="QB454" i="2"/>
  <c r="QC450" i="2" s="1"/>
  <c r="QC451" i="2"/>
  <c r="QE68" i="2"/>
  <c r="QE71" i="2"/>
  <c r="QE70" i="2"/>
  <c r="QF66" i="2" s="1"/>
  <c r="QF65" i="2" s="1"/>
  <c r="QF67" i="2"/>
  <c r="QD388" i="2"/>
  <c r="QD391" i="2"/>
  <c r="QD390" i="2"/>
  <c r="QE386" i="2" s="1"/>
  <c r="QE387" i="2"/>
  <c r="QO260" i="2"/>
  <c r="QO263" i="2"/>
  <c r="QO262" i="2"/>
  <c r="QP258" i="2" s="1"/>
  <c r="QO100" i="2"/>
  <c r="QO103" i="2"/>
  <c r="QO102" i="2"/>
  <c r="QP98" i="2" s="1"/>
  <c r="QE388" i="2" l="1"/>
  <c r="QE391" i="2"/>
  <c r="QE390" i="2"/>
  <c r="QF386" i="2" s="1"/>
  <c r="QF387" i="2"/>
  <c r="QC452" i="2"/>
  <c r="QC455" i="2"/>
  <c r="QC454" i="2"/>
  <c r="QD450" i="2" s="1"/>
  <c r="QD451" i="2"/>
  <c r="QP260" i="2"/>
  <c r="QP263" i="2"/>
  <c r="QP262" i="2"/>
  <c r="QQ258" i="2" s="1"/>
  <c r="QP100" i="2"/>
  <c r="QP103" i="2"/>
  <c r="QP102" i="2"/>
  <c r="QQ98" i="2" s="1"/>
  <c r="QE324" i="2"/>
  <c r="QE327" i="2"/>
  <c r="QE326" i="2"/>
  <c r="QF322" i="2" s="1"/>
  <c r="QF323" i="2"/>
  <c r="QP196" i="2"/>
  <c r="QP199" i="2"/>
  <c r="QP198" i="2"/>
  <c r="QQ194" i="2" s="1"/>
  <c r="QP292" i="2"/>
  <c r="QP295" i="2"/>
  <c r="QP294" i="2"/>
  <c r="QQ290" i="2" s="1"/>
  <c r="QF68" i="2"/>
  <c r="QF71" i="2"/>
  <c r="QF70" i="2"/>
  <c r="QG66" i="2" s="1"/>
  <c r="QG65" i="2" s="1"/>
  <c r="QG28" i="2" s="1"/>
  <c r="QG67" i="2"/>
  <c r="QP132" i="2"/>
  <c r="QP135" i="2"/>
  <c r="QP134" i="2"/>
  <c r="QQ130" i="2" s="1"/>
  <c r="QP228" i="2"/>
  <c r="QP231" i="2"/>
  <c r="QP230" i="2"/>
  <c r="QQ226" i="2" s="1"/>
  <c r="QB484" i="2"/>
  <c r="QB487" i="2"/>
  <c r="QB486" i="2"/>
  <c r="QC482" i="2" s="1"/>
  <c r="QC483" i="2"/>
  <c r="PZ516" i="2"/>
  <c r="PZ519" i="2"/>
  <c r="PZ518" i="2"/>
  <c r="QA514" i="2" s="1"/>
  <c r="QA515" i="2"/>
  <c r="QD356" i="2"/>
  <c r="QD359" i="2"/>
  <c r="QD358" i="2"/>
  <c r="QE354" i="2" s="1"/>
  <c r="QE355" i="2"/>
  <c r="QD420" i="2"/>
  <c r="QD423" i="2"/>
  <c r="QD422" i="2"/>
  <c r="QE418" i="2" s="1"/>
  <c r="QE419" i="2"/>
  <c r="QF28" i="2"/>
  <c r="QF6" i="2" s="1"/>
  <c r="QF42" i="2"/>
  <c r="QQ131" i="2"/>
  <c r="QQ195" i="2"/>
  <c r="QQ259" i="2"/>
  <c r="QR39" i="2"/>
  <c r="QR38" i="2" s="1"/>
  <c r="QS64" i="2" s="1"/>
  <c r="QQ99" i="2"/>
  <c r="QQ163" i="2"/>
  <c r="QQ227" i="2"/>
  <c r="QQ291" i="2"/>
  <c r="QR33" i="2"/>
  <c r="QP164" i="2"/>
  <c r="QP167" i="2"/>
  <c r="QP166" i="2"/>
  <c r="QQ162" i="2" s="1"/>
  <c r="QQ228" i="2" l="1"/>
  <c r="QQ231" i="2"/>
  <c r="QQ230" i="2"/>
  <c r="QR226" i="2" s="1"/>
  <c r="QQ196" i="2"/>
  <c r="QQ199" i="2"/>
  <c r="QQ198" i="2"/>
  <c r="QR194" i="2" s="1"/>
  <c r="QC484" i="2"/>
  <c r="QC487" i="2"/>
  <c r="QC486" i="2"/>
  <c r="QD482" i="2" s="1"/>
  <c r="QD483" i="2"/>
  <c r="QR131" i="2"/>
  <c r="QR195" i="2"/>
  <c r="QR259" i="2"/>
  <c r="QS39" i="2"/>
  <c r="QS38" i="2" s="1"/>
  <c r="QT64" i="2" s="1"/>
  <c r="QR99" i="2"/>
  <c r="QR163" i="2"/>
  <c r="QR227" i="2"/>
  <c r="QR291" i="2"/>
  <c r="QS33" i="2"/>
  <c r="QQ164" i="2"/>
  <c r="QQ167" i="2"/>
  <c r="QQ166" i="2"/>
  <c r="QR162" i="2" s="1"/>
  <c r="QQ132" i="2"/>
  <c r="QQ135" i="2"/>
  <c r="QQ134" i="2"/>
  <c r="QR130" i="2" s="1"/>
  <c r="QE420" i="2"/>
  <c r="QE423" i="2"/>
  <c r="QE422" i="2"/>
  <c r="QF418" i="2" s="1"/>
  <c r="QF419" i="2"/>
  <c r="QA516" i="2"/>
  <c r="QA519" i="2"/>
  <c r="QA518" i="2"/>
  <c r="QB514" i="2" s="1"/>
  <c r="QB515" i="2"/>
  <c r="QG68" i="2"/>
  <c r="QG71" i="2"/>
  <c r="QG70" i="2"/>
  <c r="QH66" i="2" s="1"/>
  <c r="QH65" i="2" s="1"/>
  <c r="QH28" i="2" s="1"/>
  <c r="QH67" i="2"/>
  <c r="QQ100" i="2"/>
  <c r="QQ103" i="2"/>
  <c r="QQ102" i="2"/>
  <c r="QR98" i="2" s="1"/>
  <c r="QD452" i="2"/>
  <c r="QD455" i="2"/>
  <c r="QD454" i="2"/>
  <c r="QE450" i="2" s="1"/>
  <c r="QE451" i="2"/>
  <c r="QQ292" i="2"/>
  <c r="QQ295" i="2"/>
  <c r="QQ294" i="2"/>
  <c r="QR290" i="2" s="1"/>
  <c r="QQ260" i="2"/>
  <c r="QQ263" i="2"/>
  <c r="QQ262" i="2"/>
  <c r="QR258" i="2" s="1"/>
  <c r="QE356" i="2"/>
  <c r="QE359" i="2"/>
  <c r="QE358" i="2"/>
  <c r="QF354" i="2" s="1"/>
  <c r="QF355" i="2"/>
  <c r="QF324" i="2"/>
  <c r="QF327" i="2"/>
  <c r="QF326" i="2"/>
  <c r="QG322" i="2" s="1"/>
  <c r="QG323" i="2"/>
  <c r="QF388" i="2"/>
  <c r="QF391" i="2"/>
  <c r="QF390" i="2"/>
  <c r="QG386" i="2" s="1"/>
  <c r="QG387" i="2"/>
  <c r="QF356" i="2" l="1"/>
  <c r="QF359" i="2"/>
  <c r="QF358" i="2"/>
  <c r="QG354" i="2" s="1"/>
  <c r="QG355" i="2"/>
  <c r="QF420" i="2"/>
  <c r="QF423" i="2"/>
  <c r="QF422" i="2"/>
  <c r="QG418" i="2" s="1"/>
  <c r="QG419" i="2"/>
  <c r="QR292" i="2"/>
  <c r="QR295" i="2"/>
  <c r="QR294" i="2"/>
  <c r="QS290" i="2" s="1"/>
  <c r="QR260" i="2"/>
  <c r="QR263" i="2"/>
  <c r="QR262" i="2"/>
  <c r="QS258" i="2" s="1"/>
  <c r="QG388" i="2"/>
  <c r="QG391" i="2"/>
  <c r="QG390" i="2"/>
  <c r="QH386" i="2" s="1"/>
  <c r="QH387" i="2"/>
  <c r="QR228" i="2"/>
  <c r="QR231" i="2"/>
  <c r="QR230" i="2"/>
  <c r="QS226" i="2" s="1"/>
  <c r="QR196" i="2"/>
  <c r="QR199" i="2"/>
  <c r="QR198" i="2"/>
  <c r="QS194" i="2" s="1"/>
  <c r="QD484" i="2"/>
  <c r="QD487" i="2"/>
  <c r="QD486" i="2"/>
  <c r="QE482" i="2" s="1"/>
  <c r="QE483" i="2"/>
  <c r="QS99" i="2"/>
  <c r="QS163" i="2"/>
  <c r="QS227" i="2"/>
  <c r="QS291" i="2"/>
  <c r="QT33" i="2"/>
  <c r="QS131" i="2"/>
  <c r="QS195" i="2"/>
  <c r="QS259" i="2"/>
  <c r="QT39" i="2"/>
  <c r="QT38" i="2" s="1"/>
  <c r="QU64" i="2" s="1"/>
  <c r="QR164" i="2"/>
  <c r="QR167" i="2"/>
  <c r="QR166" i="2"/>
  <c r="QS162" i="2" s="1"/>
  <c r="QR132" i="2"/>
  <c r="QR135" i="2"/>
  <c r="QR134" i="2"/>
  <c r="QS130" i="2" s="1"/>
  <c r="QG324" i="2"/>
  <c r="QG327" i="2"/>
  <c r="QG326" i="2"/>
  <c r="QH322" i="2" s="1"/>
  <c r="QH323" i="2"/>
  <c r="QE452" i="2"/>
  <c r="QE455" i="2"/>
  <c r="QE454" i="2"/>
  <c r="QF450" i="2" s="1"/>
  <c r="QF451" i="2"/>
  <c r="QH68" i="2"/>
  <c r="QH71" i="2"/>
  <c r="QH70" i="2"/>
  <c r="QI66" i="2" s="1"/>
  <c r="QI65" i="2" s="1"/>
  <c r="QI28" i="2" s="1"/>
  <c r="QI67" i="2"/>
  <c r="QB516" i="2"/>
  <c r="QB519" i="2"/>
  <c r="QB518" i="2"/>
  <c r="QC514" i="2" s="1"/>
  <c r="QC515" i="2"/>
  <c r="QR100" i="2"/>
  <c r="QR103" i="2"/>
  <c r="QR102" i="2"/>
  <c r="QS98" i="2" s="1"/>
  <c r="QC516" i="2" l="1"/>
  <c r="QC519" i="2"/>
  <c r="QC518" i="2"/>
  <c r="QD514" i="2" s="1"/>
  <c r="QD515" i="2"/>
  <c r="QF452" i="2"/>
  <c r="QF455" i="2"/>
  <c r="QF454" i="2"/>
  <c r="QG450" i="2" s="1"/>
  <c r="QG451" i="2"/>
  <c r="QU39" i="2"/>
  <c r="QU38" i="2" s="1"/>
  <c r="QV64" i="2" s="1"/>
  <c r="QT99" i="2"/>
  <c r="QT163" i="2"/>
  <c r="QT227" i="2"/>
  <c r="QT291" i="2"/>
  <c r="QU33" i="2"/>
  <c r="QT131" i="2"/>
  <c r="QT195" i="2"/>
  <c r="QT259" i="2"/>
  <c r="QT517" i="2"/>
  <c r="QT453" i="2"/>
  <c r="QT357" i="2"/>
  <c r="QT293" i="2"/>
  <c r="QT229" i="2"/>
  <c r="QT165" i="2"/>
  <c r="QT101" i="2"/>
  <c r="QR31" i="2"/>
  <c r="QP32" i="2" s="1"/>
  <c r="QT69" i="2"/>
  <c r="QT389" i="2"/>
  <c r="QT485" i="2"/>
  <c r="QT421" i="2"/>
  <c r="QT325" i="2"/>
  <c r="QT261" i="2"/>
  <c r="QT197" i="2"/>
  <c r="QT133" i="2"/>
  <c r="QS164" i="2"/>
  <c r="QS167" i="2"/>
  <c r="QS166" i="2"/>
  <c r="QT162" i="2" s="1"/>
  <c r="QH388" i="2"/>
  <c r="QH391" i="2"/>
  <c r="QH390" i="2"/>
  <c r="QI386" i="2" s="1"/>
  <c r="QI387" i="2"/>
  <c r="QG356" i="2"/>
  <c r="QG359" i="2"/>
  <c r="QG358" i="2"/>
  <c r="QH354" i="2" s="1"/>
  <c r="QH355" i="2"/>
  <c r="QH324" i="2"/>
  <c r="QH327" i="2"/>
  <c r="QH326" i="2"/>
  <c r="QI322" i="2" s="1"/>
  <c r="QI323" i="2"/>
  <c r="QS260" i="2"/>
  <c r="QS263" i="2"/>
  <c r="QS262" i="2"/>
  <c r="QT258" i="2" s="1"/>
  <c r="QS100" i="2"/>
  <c r="QS103" i="2"/>
  <c r="QS102" i="2"/>
  <c r="QT98" i="2" s="1"/>
  <c r="QS196" i="2"/>
  <c r="QS199" i="2"/>
  <c r="QS198" i="2"/>
  <c r="QT194" i="2" s="1"/>
  <c r="QS292" i="2"/>
  <c r="QS295" i="2"/>
  <c r="QS294" i="2"/>
  <c r="QT290" i="2" s="1"/>
  <c r="QE484" i="2"/>
  <c r="QE487" i="2"/>
  <c r="QE486" i="2"/>
  <c r="QF482" i="2" s="1"/>
  <c r="QF483" i="2"/>
  <c r="QG420" i="2"/>
  <c r="QG423" i="2"/>
  <c r="QG422" i="2"/>
  <c r="QH418" i="2" s="1"/>
  <c r="QH419" i="2"/>
  <c r="QI68" i="2"/>
  <c r="QI71" i="2"/>
  <c r="QI70" i="2"/>
  <c r="QJ66" i="2" s="1"/>
  <c r="QJ65" i="2" s="1"/>
  <c r="QJ28" i="2" s="1"/>
  <c r="QJ67" i="2"/>
  <c r="QS132" i="2"/>
  <c r="QS135" i="2"/>
  <c r="QS134" i="2"/>
  <c r="QT130" i="2" s="1"/>
  <c r="QS228" i="2"/>
  <c r="QS231" i="2"/>
  <c r="QS230" i="2"/>
  <c r="QT226" i="2" s="1"/>
  <c r="QF484" i="2" l="1"/>
  <c r="QF487" i="2"/>
  <c r="QF486" i="2"/>
  <c r="QG482" i="2" s="1"/>
  <c r="QG483" i="2"/>
  <c r="QT260" i="2"/>
  <c r="QT263" i="2"/>
  <c r="QT262" i="2"/>
  <c r="QU258" i="2" s="1"/>
  <c r="QT100" i="2"/>
  <c r="QT103" i="2"/>
  <c r="QT102" i="2"/>
  <c r="QU98" i="2" s="1"/>
  <c r="QG452" i="2"/>
  <c r="QG455" i="2"/>
  <c r="QG454" i="2"/>
  <c r="QH450" i="2" s="1"/>
  <c r="QH451" i="2"/>
  <c r="QT196" i="2"/>
  <c r="QT199" i="2"/>
  <c r="QT198" i="2"/>
  <c r="QU194" i="2" s="1"/>
  <c r="QT292" i="2"/>
  <c r="QT295" i="2"/>
  <c r="QT294" i="2"/>
  <c r="QU290" i="2" s="1"/>
  <c r="QJ68" i="2"/>
  <c r="QJ71" i="2"/>
  <c r="QJ70" i="2"/>
  <c r="QK66" i="2" s="1"/>
  <c r="QK65" i="2" s="1"/>
  <c r="QK28" i="2" s="1"/>
  <c r="QK67" i="2"/>
  <c r="QI324" i="2"/>
  <c r="QI327" i="2"/>
  <c r="QI326" i="2"/>
  <c r="QJ322" i="2" s="1"/>
  <c r="QJ323" i="2"/>
  <c r="QH356" i="2"/>
  <c r="QH359" i="2"/>
  <c r="QH358" i="2"/>
  <c r="QI354" i="2" s="1"/>
  <c r="QI355" i="2"/>
  <c r="QT132" i="2"/>
  <c r="QT135" i="2"/>
  <c r="QT134" i="2"/>
  <c r="QU130" i="2" s="1"/>
  <c r="QT228" i="2"/>
  <c r="QT231" i="2"/>
  <c r="QT230" i="2"/>
  <c r="QU226" i="2" s="1"/>
  <c r="QD516" i="2"/>
  <c r="QD519" i="2"/>
  <c r="QD518" i="2"/>
  <c r="QE514" i="2" s="1"/>
  <c r="QE515" i="2"/>
  <c r="QH420" i="2"/>
  <c r="QH423" i="2"/>
  <c r="QH422" i="2"/>
  <c r="QI418" i="2" s="1"/>
  <c r="QI419" i="2"/>
  <c r="QI388" i="2"/>
  <c r="QI391" i="2"/>
  <c r="QI390" i="2"/>
  <c r="QJ386" i="2" s="1"/>
  <c r="QJ387" i="2"/>
  <c r="QU131" i="2"/>
  <c r="QU195" i="2"/>
  <c r="QU259" i="2"/>
  <c r="QV39" i="2"/>
  <c r="QV38" i="2" s="1"/>
  <c r="QW64" i="2" s="1"/>
  <c r="QU99" i="2"/>
  <c r="QU163" i="2"/>
  <c r="QU227" i="2"/>
  <c r="QU291" i="2"/>
  <c r="QV33" i="2"/>
  <c r="QT164" i="2"/>
  <c r="QT167" i="2"/>
  <c r="QT166" i="2"/>
  <c r="QU162" i="2" s="1"/>
  <c r="QU292" i="2" l="1"/>
  <c r="QU295" i="2"/>
  <c r="QU294" i="2"/>
  <c r="QV290" i="2" s="1"/>
  <c r="QU260" i="2"/>
  <c r="QU263" i="2"/>
  <c r="QU262" i="2"/>
  <c r="QV258" i="2" s="1"/>
  <c r="QJ388" i="2"/>
  <c r="QJ391" i="2"/>
  <c r="QJ390" i="2"/>
  <c r="QK386" i="2" s="1"/>
  <c r="QK387" i="2"/>
  <c r="QJ324" i="2"/>
  <c r="QJ327" i="2"/>
  <c r="QJ326" i="2"/>
  <c r="QK322" i="2" s="1"/>
  <c r="QK323" i="2"/>
  <c r="QK68" i="2"/>
  <c r="QK71" i="2"/>
  <c r="QK70" i="2"/>
  <c r="QL66" i="2" s="1"/>
  <c r="QL65" i="2" s="1"/>
  <c r="QL28" i="2" s="1"/>
  <c r="QL67" i="2"/>
  <c r="QU228" i="2"/>
  <c r="QU231" i="2"/>
  <c r="QU230" i="2"/>
  <c r="QV226" i="2" s="1"/>
  <c r="QU196" i="2"/>
  <c r="QU199" i="2"/>
  <c r="QU198" i="2"/>
  <c r="QV194" i="2" s="1"/>
  <c r="QI420" i="2"/>
  <c r="QI423" i="2"/>
  <c r="QI422" i="2"/>
  <c r="QJ418" i="2" s="1"/>
  <c r="QJ419" i="2"/>
  <c r="QH452" i="2"/>
  <c r="QH455" i="2"/>
  <c r="QH454" i="2"/>
  <c r="QI450" i="2" s="1"/>
  <c r="QI451" i="2"/>
  <c r="QG484" i="2"/>
  <c r="QG487" i="2"/>
  <c r="QG486" i="2"/>
  <c r="QH482" i="2" s="1"/>
  <c r="QH483" i="2"/>
  <c r="QV131" i="2"/>
  <c r="QV195" i="2"/>
  <c r="QV259" i="2"/>
  <c r="QW39" i="2"/>
  <c r="QW38" i="2" s="1"/>
  <c r="QX64" i="2" s="1"/>
  <c r="QV99" i="2"/>
  <c r="QV163" i="2"/>
  <c r="QV227" i="2"/>
  <c r="QV291" i="2"/>
  <c r="QW33" i="2"/>
  <c r="QU164" i="2"/>
  <c r="QU167" i="2"/>
  <c r="QU166" i="2"/>
  <c r="QV162" i="2" s="1"/>
  <c r="QU132" i="2"/>
  <c r="QU135" i="2"/>
  <c r="QU134" i="2"/>
  <c r="QV130" i="2" s="1"/>
  <c r="QE516" i="2"/>
  <c r="QE519" i="2"/>
  <c r="QE518" i="2"/>
  <c r="QF514" i="2" s="1"/>
  <c r="QF515" i="2"/>
  <c r="QI356" i="2"/>
  <c r="QI359" i="2"/>
  <c r="QI358" i="2"/>
  <c r="QJ354" i="2" s="1"/>
  <c r="QJ355" i="2"/>
  <c r="QU100" i="2"/>
  <c r="QU103" i="2"/>
  <c r="QU102" i="2"/>
  <c r="QV98" i="2" s="1"/>
  <c r="QF516" i="2" l="1"/>
  <c r="QF519" i="2"/>
  <c r="QF518" i="2"/>
  <c r="QG514" i="2" s="1"/>
  <c r="QG515" i="2"/>
  <c r="QV228" i="2"/>
  <c r="QV231" i="2"/>
  <c r="QV230" i="2"/>
  <c r="QW226" i="2" s="1"/>
  <c r="QV196" i="2"/>
  <c r="QV199" i="2"/>
  <c r="QV198" i="2"/>
  <c r="QW194" i="2" s="1"/>
  <c r="QJ420" i="2"/>
  <c r="QJ423" i="2"/>
  <c r="QJ422" i="2"/>
  <c r="QK418" i="2" s="1"/>
  <c r="QK419" i="2"/>
  <c r="QK388" i="2"/>
  <c r="QK391" i="2"/>
  <c r="QK390" i="2"/>
  <c r="QL386" i="2" s="1"/>
  <c r="QL387" i="2"/>
  <c r="QW99" i="2"/>
  <c r="QW163" i="2"/>
  <c r="QW227" i="2"/>
  <c r="QW291" i="2"/>
  <c r="QX33" i="2"/>
  <c r="QW131" i="2"/>
  <c r="QW195" i="2"/>
  <c r="QW259" i="2"/>
  <c r="QX39" i="2"/>
  <c r="QX38" i="2" s="1"/>
  <c r="QY64" i="2" s="1"/>
  <c r="QV164" i="2"/>
  <c r="QV167" i="2"/>
  <c r="QV166" i="2"/>
  <c r="QW162" i="2" s="1"/>
  <c r="QV132" i="2"/>
  <c r="QV135" i="2"/>
  <c r="QV134" i="2"/>
  <c r="QW130" i="2" s="1"/>
  <c r="QV100" i="2"/>
  <c r="QV103" i="2"/>
  <c r="QV102" i="2"/>
  <c r="QW98" i="2" s="1"/>
  <c r="QL68" i="2"/>
  <c r="QL71" i="2"/>
  <c r="QL70" i="2"/>
  <c r="QM66" i="2" s="1"/>
  <c r="QM65" i="2" s="1"/>
  <c r="QM28" i="2" s="1"/>
  <c r="QM67" i="2"/>
  <c r="QJ356" i="2"/>
  <c r="QJ359" i="2"/>
  <c r="QJ358" i="2"/>
  <c r="QK354" i="2" s="1"/>
  <c r="QK355" i="2"/>
  <c r="QV292" i="2"/>
  <c r="QV295" i="2"/>
  <c r="QV294" i="2"/>
  <c r="QW290" i="2" s="1"/>
  <c r="QV260" i="2"/>
  <c r="QV263" i="2"/>
  <c r="QV262" i="2"/>
  <c r="QW258" i="2" s="1"/>
  <c r="QH484" i="2"/>
  <c r="QH487" i="2"/>
  <c r="QH486" i="2"/>
  <c r="QI482" i="2" s="1"/>
  <c r="QI483" i="2"/>
  <c r="QI452" i="2"/>
  <c r="QI455" i="2"/>
  <c r="QI454" i="2"/>
  <c r="QJ450" i="2" s="1"/>
  <c r="QJ451" i="2"/>
  <c r="QK324" i="2"/>
  <c r="QK327" i="2"/>
  <c r="QK326" i="2"/>
  <c r="QL322" i="2" s="1"/>
  <c r="QL323" i="2"/>
  <c r="QJ452" i="2" l="1"/>
  <c r="QJ455" i="2"/>
  <c r="QJ454" i="2"/>
  <c r="QK450" i="2" s="1"/>
  <c r="QK451" i="2"/>
  <c r="QI484" i="2"/>
  <c r="QI487" i="2"/>
  <c r="QI486" i="2"/>
  <c r="QJ482" i="2" s="1"/>
  <c r="QJ483" i="2"/>
  <c r="QW260" i="2"/>
  <c r="QW263" i="2"/>
  <c r="QW262" i="2"/>
  <c r="QX258" i="2" s="1"/>
  <c r="QW100" i="2"/>
  <c r="QW103" i="2"/>
  <c r="QW102" i="2"/>
  <c r="QX98" i="2" s="1"/>
  <c r="QL388" i="2"/>
  <c r="QL391" i="2"/>
  <c r="QL390" i="2"/>
  <c r="QM386" i="2" s="1"/>
  <c r="QM387" i="2"/>
  <c r="QM68" i="2"/>
  <c r="QM71" i="2"/>
  <c r="QM70" i="2"/>
  <c r="QN66" i="2" s="1"/>
  <c r="QN65" i="2" s="1"/>
  <c r="QN28" i="2" s="1"/>
  <c r="QN67" i="2"/>
  <c r="QW196" i="2"/>
  <c r="QW199" i="2"/>
  <c r="QW198" i="2"/>
  <c r="QX194" i="2" s="1"/>
  <c r="QW292" i="2"/>
  <c r="QW295" i="2"/>
  <c r="QW294" i="2"/>
  <c r="QX290" i="2" s="1"/>
  <c r="QG516" i="2"/>
  <c r="QG519" i="2"/>
  <c r="QG518" i="2"/>
  <c r="QH514" i="2" s="1"/>
  <c r="QH515" i="2"/>
  <c r="QL324" i="2"/>
  <c r="QL327" i="2"/>
  <c r="QL326" i="2"/>
  <c r="QM322" i="2" s="1"/>
  <c r="QM323" i="2"/>
  <c r="QK356" i="2"/>
  <c r="QK359" i="2"/>
  <c r="QK358" i="2"/>
  <c r="QL354" i="2" s="1"/>
  <c r="QL355" i="2"/>
  <c r="QW132" i="2"/>
  <c r="QW135" i="2"/>
  <c r="QW134" i="2"/>
  <c r="QX130" i="2" s="1"/>
  <c r="QW228" i="2"/>
  <c r="QW231" i="2"/>
  <c r="QW230" i="2"/>
  <c r="QX226" i="2" s="1"/>
  <c r="QK420" i="2"/>
  <c r="QK423" i="2"/>
  <c r="QK422" i="2"/>
  <c r="QL418" i="2" s="1"/>
  <c r="QL419" i="2"/>
  <c r="QY39" i="2"/>
  <c r="QY38" i="2" s="1"/>
  <c r="QZ64" i="2" s="1"/>
  <c r="QX99" i="2"/>
  <c r="QX163" i="2"/>
  <c r="QX227" i="2"/>
  <c r="QX291" i="2"/>
  <c r="QY33" i="2"/>
  <c r="QX131" i="2"/>
  <c r="QX195" i="2"/>
  <c r="QX259" i="2"/>
  <c r="QW164" i="2"/>
  <c r="QW167" i="2"/>
  <c r="QW166" i="2"/>
  <c r="QX162" i="2" s="1"/>
  <c r="QY131" i="2" l="1"/>
  <c r="QY195" i="2"/>
  <c r="QY259" i="2"/>
  <c r="QZ39" i="2"/>
  <c r="QZ38" i="2" s="1"/>
  <c r="RA64" i="2" s="1"/>
  <c r="QY99" i="2"/>
  <c r="QY163" i="2"/>
  <c r="QY227" i="2"/>
  <c r="QY291" i="2"/>
  <c r="QZ33" i="2"/>
  <c r="QW31" i="2"/>
  <c r="QU32" i="2" s="1"/>
  <c r="QX164" i="2"/>
  <c r="QX167" i="2"/>
  <c r="QX166" i="2"/>
  <c r="QY162" i="2" s="1"/>
  <c r="QH516" i="2"/>
  <c r="QH519" i="2"/>
  <c r="QH518" i="2"/>
  <c r="QI514" i="2" s="1"/>
  <c r="QI515" i="2"/>
  <c r="QM388" i="2"/>
  <c r="QM391" i="2"/>
  <c r="QM390" i="2"/>
  <c r="QN386" i="2" s="1"/>
  <c r="QN387" i="2"/>
  <c r="QX260" i="2"/>
  <c r="QX263" i="2"/>
  <c r="QX262" i="2"/>
  <c r="QY258" i="2" s="1"/>
  <c r="QX100" i="2"/>
  <c r="QX103" i="2"/>
  <c r="QX102" i="2"/>
  <c r="QY98" i="2" s="1"/>
  <c r="QJ484" i="2"/>
  <c r="QJ487" i="2"/>
  <c r="QJ486" i="2"/>
  <c r="QK482" i="2" s="1"/>
  <c r="QK483" i="2"/>
  <c r="QX196" i="2"/>
  <c r="QX199" i="2"/>
  <c r="QX198" i="2"/>
  <c r="QY194" i="2" s="1"/>
  <c r="QX292" i="2"/>
  <c r="QX295" i="2"/>
  <c r="QX294" i="2"/>
  <c r="QY290" i="2" s="1"/>
  <c r="QL420" i="2"/>
  <c r="QL423" i="2"/>
  <c r="QL422" i="2"/>
  <c r="QM418" i="2" s="1"/>
  <c r="QM419" i="2"/>
  <c r="QX132" i="2"/>
  <c r="QX135" i="2"/>
  <c r="QX134" i="2"/>
  <c r="QY130" i="2" s="1"/>
  <c r="QX228" i="2"/>
  <c r="QX231" i="2"/>
  <c r="QX230" i="2"/>
  <c r="QY226" i="2" s="1"/>
  <c r="QL356" i="2"/>
  <c r="QL359" i="2"/>
  <c r="QL358" i="2"/>
  <c r="QM354" i="2" s="1"/>
  <c r="QM355" i="2"/>
  <c r="QM324" i="2"/>
  <c r="QM327" i="2"/>
  <c r="QM326" i="2"/>
  <c r="QN322" i="2" s="1"/>
  <c r="QN323" i="2"/>
  <c r="QN68" i="2"/>
  <c r="QN71" i="2"/>
  <c r="QN70" i="2"/>
  <c r="QO66" i="2" s="1"/>
  <c r="QO65" i="2" s="1"/>
  <c r="QO28" i="2" s="1"/>
  <c r="QO67" i="2"/>
  <c r="QK452" i="2"/>
  <c r="QK455" i="2"/>
  <c r="QK454" i="2"/>
  <c r="QL450" i="2" s="1"/>
  <c r="QL451" i="2"/>
  <c r="QY228" i="2" l="1"/>
  <c r="QY231" i="2"/>
  <c r="QY230" i="2"/>
  <c r="QZ226" i="2" s="1"/>
  <c r="QY196" i="2"/>
  <c r="QY199" i="2"/>
  <c r="QY198" i="2"/>
  <c r="QZ194" i="2" s="1"/>
  <c r="QM356" i="2"/>
  <c r="QM359" i="2"/>
  <c r="QM358" i="2"/>
  <c r="QN354" i="2" s="1"/>
  <c r="QN355" i="2"/>
  <c r="QN388" i="2"/>
  <c r="QN391" i="2"/>
  <c r="QN390" i="2"/>
  <c r="QO386" i="2" s="1"/>
  <c r="QO387" i="2"/>
  <c r="QI516" i="2"/>
  <c r="QI519" i="2"/>
  <c r="QI518" i="2"/>
  <c r="QJ514" i="2" s="1"/>
  <c r="QJ515" i="2"/>
  <c r="QZ131" i="2"/>
  <c r="QZ195" i="2"/>
  <c r="QZ259" i="2"/>
  <c r="RA39" i="2"/>
  <c r="RA38" i="2" s="1"/>
  <c r="RB64" i="2" s="1"/>
  <c r="QZ99" i="2"/>
  <c r="QZ163" i="2"/>
  <c r="QZ227" i="2"/>
  <c r="QZ291" i="2"/>
  <c r="RA33" i="2"/>
  <c r="QY164" i="2"/>
  <c r="QY167" i="2"/>
  <c r="QY166" i="2"/>
  <c r="QZ162" i="2" s="1"/>
  <c r="QY132" i="2"/>
  <c r="QY135" i="2"/>
  <c r="QY134" i="2"/>
  <c r="QZ130" i="2" s="1"/>
  <c r="QL452" i="2"/>
  <c r="QL455" i="2"/>
  <c r="QL454" i="2"/>
  <c r="QM450" i="2" s="1"/>
  <c r="QM451" i="2"/>
  <c r="QN324" i="2"/>
  <c r="QN327" i="2"/>
  <c r="QN326" i="2"/>
  <c r="QO322" i="2" s="1"/>
  <c r="QO323" i="2"/>
  <c r="QY100" i="2"/>
  <c r="QY103" i="2"/>
  <c r="QY102" i="2"/>
  <c r="QZ98" i="2" s="1"/>
  <c r="QO68" i="2"/>
  <c r="QO71" i="2"/>
  <c r="QO70" i="2"/>
  <c r="QP66" i="2" s="1"/>
  <c r="QP65" i="2" s="1"/>
  <c r="QP28" i="2" s="1"/>
  <c r="QP67" i="2"/>
  <c r="QM420" i="2"/>
  <c r="QM423" i="2"/>
  <c r="QM422" i="2"/>
  <c r="QN418" i="2" s="1"/>
  <c r="QN419" i="2"/>
  <c r="QK484" i="2"/>
  <c r="QK487" i="2"/>
  <c r="QK486" i="2"/>
  <c r="QL482" i="2" s="1"/>
  <c r="QL483" i="2"/>
  <c r="QY292" i="2"/>
  <c r="QY295" i="2"/>
  <c r="QY294" i="2"/>
  <c r="QZ290" i="2" s="1"/>
  <c r="QY260" i="2"/>
  <c r="QY263" i="2"/>
  <c r="QY262" i="2"/>
  <c r="QZ258" i="2" s="1"/>
  <c r="QO324" i="2" l="1"/>
  <c r="QO327" i="2"/>
  <c r="QO326" i="2"/>
  <c r="QP322" i="2" s="1"/>
  <c r="QP323" i="2"/>
  <c r="RA99" i="2"/>
  <c r="RA163" i="2"/>
  <c r="RA227" i="2"/>
  <c r="RA291" i="2"/>
  <c r="RB33" i="2"/>
  <c r="RA131" i="2"/>
  <c r="RA195" i="2"/>
  <c r="RA259" i="2"/>
  <c r="RB39" i="2"/>
  <c r="RB38" i="2" s="1"/>
  <c r="RC64" i="2" s="1"/>
  <c r="QZ164" i="2"/>
  <c r="QZ167" i="2"/>
  <c r="QZ166" i="2"/>
  <c r="RA162" i="2" s="1"/>
  <c r="QZ132" i="2"/>
  <c r="QZ135" i="2"/>
  <c r="QZ134" i="2"/>
  <c r="RA130" i="2" s="1"/>
  <c r="QL484" i="2"/>
  <c r="QL487" i="2"/>
  <c r="QL486" i="2"/>
  <c r="QM482" i="2" s="1"/>
  <c r="QM483" i="2"/>
  <c r="QM452" i="2"/>
  <c r="QM455" i="2"/>
  <c r="QM454" i="2"/>
  <c r="QN450" i="2" s="1"/>
  <c r="QN451" i="2"/>
  <c r="QZ100" i="2"/>
  <c r="QZ103" i="2"/>
  <c r="QZ102" i="2"/>
  <c r="RA98" i="2" s="1"/>
  <c r="QN356" i="2"/>
  <c r="QN359" i="2"/>
  <c r="QN358" i="2"/>
  <c r="QO354" i="2" s="1"/>
  <c r="QO355" i="2"/>
  <c r="QZ292" i="2"/>
  <c r="QZ295" i="2"/>
  <c r="QZ294" i="2"/>
  <c r="RA290" i="2" s="1"/>
  <c r="QZ260" i="2"/>
  <c r="QZ263" i="2"/>
  <c r="QZ262" i="2"/>
  <c r="RA258" i="2" s="1"/>
  <c r="QJ516" i="2"/>
  <c r="QJ519" i="2"/>
  <c r="QJ518" i="2"/>
  <c r="QK514" i="2" s="1"/>
  <c r="QK515" i="2"/>
  <c r="QO388" i="2"/>
  <c r="QO391" i="2"/>
  <c r="QO390" i="2"/>
  <c r="QP386" i="2" s="1"/>
  <c r="QP387" i="2"/>
  <c r="QN420" i="2"/>
  <c r="QN423" i="2"/>
  <c r="QN422" i="2"/>
  <c r="QO418" i="2" s="1"/>
  <c r="QO419" i="2"/>
  <c r="QP68" i="2"/>
  <c r="QP71" i="2"/>
  <c r="QP70" i="2"/>
  <c r="QQ66" i="2" s="1"/>
  <c r="QQ65" i="2" s="1"/>
  <c r="QQ28" i="2" s="1"/>
  <c r="QQ67" i="2"/>
  <c r="QZ228" i="2"/>
  <c r="QZ231" i="2"/>
  <c r="QZ230" i="2"/>
  <c r="RA226" i="2" s="1"/>
  <c r="QZ196" i="2"/>
  <c r="QZ199" i="2"/>
  <c r="QZ198" i="2"/>
  <c r="RA194" i="2" s="1"/>
  <c r="QQ68" i="2" l="1"/>
  <c r="QQ71" i="2"/>
  <c r="QQ70" i="2"/>
  <c r="QR66" i="2" s="1"/>
  <c r="QR65" i="2" s="1"/>
  <c r="QR28" i="2" s="1"/>
  <c r="QR67" i="2"/>
  <c r="QP388" i="2"/>
  <c r="QP391" i="2"/>
  <c r="QP390" i="2"/>
  <c r="QQ386" i="2" s="1"/>
  <c r="QQ387" i="2"/>
  <c r="QN452" i="2"/>
  <c r="QN455" i="2"/>
  <c r="QN454" i="2"/>
  <c r="QO450" i="2" s="1"/>
  <c r="QO451" i="2"/>
  <c r="QM484" i="2"/>
  <c r="QM487" i="2"/>
  <c r="QM486" i="2"/>
  <c r="QN482" i="2" s="1"/>
  <c r="QN483" i="2"/>
  <c r="RA132" i="2"/>
  <c r="RA135" i="2"/>
  <c r="RA134" i="2"/>
  <c r="RB130" i="2" s="1"/>
  <c r="RA228" i="2"/>
  <c r="RA231" i="2"/>
  <c r="RA230" i="2"/>
  <c r="RB226" i="2" s="1"/>
  <c r="QO420" i="2"/>
  <c r="QO423" i="2"/>
  <c r="QO422" i="2"/>
  <c r="QP418" i="2" s="1"/>
  <c r="QP419" i="2"/>
  <c r="RC39" i="2"/>
  <c r="RC38" i="2" s="1"/>
  <c r="RD64" i="2" s="1"/>
  <c r="RB99" i="2"/>
  <c r="RB163" i="2"/>
  <c r="RB227" i="2"/>
  <c r="RB291" i="2"/>
  <c r="RC33" i="2"/>
  <c r="RB131" i="2"/>
  <c r="RB195" i="2"/>
  <c r="RB259" i="2"/>
  <c r="RA164" i="2"/>
  <c r="RA167" i="2"/>
  <c r="RA166" i="2"/>
  <c r="RB162" i="2" s="1"/>
  <c r="QP324" i="2"/>
  <c r="QP327" i="2"/>
  <c r="QP326" i="2"/>
  <c r="QQ322" i="2" s="1"/>
  <c r="QQ323" i="2"/>
  <c r="RA260" i="2"/>
  <c r="RA263" i="2"/>
  <c r="RA262" i="2"/>
  <c r="RB258" i="2" s="1"/>
  <c r="RA100" i="2"/>
  <c r="RA103" i="2"/>
  <c r="RA102" i="2"/>
  <c r="RB98" i="2" s="1"/>
  <c r="QK516" i="2"/>
  <c r="QK519" i="2"/>
  <c r="QK518" i="2"/>
  <c r="QL514" i="2" s="1"/>
  <c r="QL515" i="2"/>
  <c r="QO356" i="2"/>
  <c r="QO359" i="2"/>
  <c r="QO358" i="2"/>
  <c r="QP354" i="2" s="1"/>
  <c r="QP355" i="2"/>
  <c r="RA196" i="2"/>
  <c r="RA199" i="2"/>
  <c r="RA198" i="2"/>
  <c r="RB194" i="2" s="1"/>
  <c r="RA292" i="2"/>
  <c r="RA295" i="2"/>
  <c r="RA294" i="2"/>
  <c r="RB290" i="2" s="1"/>
  <c r="RB228" i="2" l="1"/>
  <c r="RB231" i="2"/>
  <c r="RB230" i="2"/>
  <c r="RC226" i="2" s="1"/>
  <c r="RC131" i="2"/>
  <c r="RC195" i="2"/>
  <c r="RC259" i="2"/>
  <c r="RD39" i="2"/>
  <c r="RD38" i="2" s="1"/>
  <c r="RE64" i="2" s="1"/>
  <c r="RC99" i="2"/>
  <c r="RC163" i="2"/>
  <c r="RC227" i="2"/>
  <c r="RC291" i="2"/>
  <c r="RD33" i="2"/>
  <c r="RB164" i="2"/>
  <c r="RB167" i="2"/>
  <c r="RB166" i="2"/>
  <c r="RC162" i="2" s="1"/>
  <c r="QP420" i="2"/>
  <c r="QP423" i="2"/>
  <c r="QP422" i="2"/>
  <c r="QQ418" i="2" s="1"/>
  <c r="QQ419" i="2"/>
  <c r="QQ388" i="2"/>
  <c r="QQ391" i="2"/>
  <c r="QQ390" i="2"/>
  <c r="QR386" i="2" s="1"/>
  <c r="QR387" i="2"/>
  <c r="QR68" i="2"/>
  <c r="QR71" i="2"/>
  <c r="QR70" i="2"/>
  <c r="QS66" i="2" s="1"/>
  <c r="QS65" i="2" s="1"/>
  <c r="QS28" i="2" s="1"/>
  <c r="QS67" i="2"/>
  <c r="QL516" i="2"/>
  <c r="QL519" i="2"/>
  <c r="QL518" i="2"/>
  <c r="QM514" i="2" s="1"/>
  <c r="QM515" i="2"/>
  <c r="QQ324" i="2"/>
  <c r="QQ327" i="2"/>
  <c r="QQ326" i="2"/>
  <c r="QR322" i="2" s="1"/>
  <c r="QR323" i="2"/>
  <c r="RB260" i="2"/>
  <c r="RB263" i="2"/>
  <c r="RB262" i="2"/>
  <c r="RC258" i="2" s="1"/>
  <c r="RB100" i="2"/>
  <c r="RB103" i="2"/>
  <c r="RB102" i="2"/>
  <c r="RC98" i="2" s="1"/>
  <c r="QO452" i="2"/>
  <c r="QO455" i="2"/>
  <c r="QO454" i="2"/>
  <c r="QP450" i="2" s="1"/>
  <c r="QP451" i="2"/>
  <c r="QP356" i="2"/>
  <c r="QP359" i="2"/>
  <c r="QP358" i="2"/>
  <c r="QQ354" i="2" s="1"/>
  <c r="QQ355" i="2"/>
  <c r="RB132" i="2"/>
  <c r="RB135" i="2"/>
  <c r="RB134" i="2"/>
  <c r="RC130" i="2" s="1"/>
  <c r="RB196" i="2"/>
  <c r="RB199" i="2"/>
  <c r="RB198" i="2"/>
  <c r="RC194" i="2" s="1"/>
  <c r="RB292" i="2"/>
  <c r="RB295" i="2"/>
  <c r="RB294" i="2"/>
  <c r="RC290" i="2" s="1"/>
  <c r="QN484" i="2"/>
  <c r="QN487" i="2"/>
  <c r="QN486" i="2"/>
  <c r="QO482" i="2" s="1"/>
  <c r="QO483" i="2"/>
  <c r="QQ420" i="2" l="1"/>
  <c r="QQ423" i="2"/>
  <c r="QQ422" i="2"/>
  <c r="QR418" i="2" s="1"/>
  <c r="QR419" i="2"/>
  <c r="RC100" i="2"/>
  <c r="RC103" i="2"/>
  <c r="RC102" i="2"/>
  <c r="RD98" i="2" s="1"/>
  <c r="QQ356" i="2"/>
  <c r="QQ359" i="2"/>
  <c r="QQ358" i="2"/>
  <c r="QR354" i="2" s="1"/>
  <c r="QR355" i="2"/>
  <c r="QO484" i="2"/>
  <c r="QO487" i="2"/>
  <c r="QO486" i="2"/>
  <c r="QP482" i="2" s="1"/>
  <c r="QP483" i="2"/>
  <c r="QP452" i="2"/>
  <c r="QP455" i="2"/>
  <c r="QP454" i="2"/>
  <c r="QQ450" i="2" s="1"/>
  <c r="QQ451" i="2"/>
  <c r="RC292" i="2"/>
  <c r="RC295" i="2"/>
  <c r="RC294" i="2"/>
  <c r="RD290" i="2" s="1"/>
  <c r="RC260" i="2"/>
  <c r="RC263" i="2"/>
  <c r="RC262" i="2"/>
  <c r="RD258" i="2" s="1"/>
  <c r="QM516" i="2"/>
  <c r="QM519" i="2"/>
  <c r="QM518" i="2"/>
  <c r="QN514" i="2" s="1"/>
  <c r="QN515" i="2"/>
  <c r="QS68" i="2"/>
  <c r="QS71" i="2"/>
  <c r="QS70" i="2"/>
  <c r="QT66" i="2" s="1"/>
  <c r="QT65" i="2" s="1"/>
  <c r="QT28" i="2" s="1"/>
  <c r="QT67" i="2"/>
  <c r="RC228" i="2"/>
  <c r="RC231" i="2"/>
  <c r="RC230" i="2"/>
  <c r="RD226" i="2" s="1"/>
  <c r="RC196" i="2"/>
  <c r="RC199" i="2"/>
  <c r="RC198" i="2"/>
  <c r="RD194" i="2" s="1"/>
  <c r="QR324" i="2"/>
  <c r="QR327" i="2"/>
  <c r="QR326" i="2"/>
  <c r="QS322" i="2" s="1"/>
  <c r="QS323" i="2"/>
  <c r="QR388" i="2"/>
  <c r="QR391" i="2"/>
  <c r="QR390" i="2"/>
  <c r="QS386" i="2" s="1"/>
  <c r="QS387" i="2"/>
  <c r="RD131" i="2"/>
  <c r="RD195" i="2"/>
  <c r="RD259" i="2"/>
  <c r="RE39" i="2"/>
  <c r="RE38" i="2" s="1"/>
  <c r="RF64" i="2" s="1"/>
  <c r="RD99" i="2"/>
  <c r="RD163" i="2"/>
  <c r="RD227" i="2"/>
  <c r="RD291" i="2"/>
  <c r="RE33" i="2"/>
  <c r="RD69" i="2"/>
  <c r="RD421" i="2"/>
  <c r="RD325" i="2"/>
  <c r="RD261" i="2"/>
  <c r="RD197" i="2"/>
  <c r="RD133" i="2"/>
  <c r="RD101" i="2"/>
  <c r="RB31" i="2"/>
  <c r="QZ32" i="2" s="1"/>
  <c r="RD389" i="2"/>
  <c r="RD485" i="2"/>
  <c r="RD165" i="2"/>
  <c r="RD517" i="2"/>
  <c r="RD453" i="2"/>
  <c r="RD357" i="2"/>
  <c r="RD293" i="2"/>
  <c r="RD229" i="2"/>
  <c r="RC164" i="2"/>
  <c r="RC167" i="2"/>
  <c r="RC166" i="2"/>
  <c r="RD162" i="2" s="1"/>
  <c r="RC132" i="2"/>
  <c r="RC135" i="2"/>
  <c r="RC134" i="2"/>
  <c r="RD130" i="2" s="1"/>
  <c r="RE99" i="2" l="1"/>
  <c r="RE163" i="2"/>
  <c r="RE227" i="2"/>
  <c r="RE291" i="2"/>
  <c r="RF33" i="2"/>
  <c r="RE131" i="2"/>
  <c r="RE195" i="2"/>
  <c r="RE259" i="2"/>
  <c r="RF39" i="2"/>
  <c r="RF38" i="2" s="1"/>
  <c r="RG64" i="2" s="1"/>
  <c r="RD100" i="2"/>
  <c r="RD103" i="2"/>
  <c r="RD102" i="2"/>
  <c r="RE98" i="2" s="1"/>
  <c r="QT68" i="2"/>
  <c r="QT71" i="2"/>
  <c r="QT70" i="2"/>
  <c r="QU66" i="2" s="1"/>
  <c r="QU65" i="2" s="1"/>
  <c r="QU67" i="2"/>
  <c r="QQ452" i="2"/>
  <c r="QQ455" i="2"/>
  <c r="QQ454" i="2"/>
  <c r="QR450" i="2" s="1"/>
  <c r="QR451" i="2"/>
  <c r="QR420" i="2"/>
  <c r="QR423" i="2"/>
  <c r="QR422" i="2"/>
  <c r="QS418" i="2" s="1"/>
  <c r="QS419" i="2"/>
  <c r="RD292" i="2"/>
  <c r="RD295" i="2"/>
  <c r="RD294" i="2"/>
  <c r="RE290" i="2" s="1"/>
  <c r="RD260" i="2"/>
  <c r="RD263" i="2"/>
  <c r="RD262" i="2"/>
  <c r="RE258" i="2" s="1"/>
  <c r="QN516" i="2"/>
  <c r="QN519" i="2"/>
  <c r="QN518" i="2"/>
  <c r="QO514" i="2" s="1"/>
  <c r="QO515" i="2"/>
  <c r="QP484" i="2"/>
  <c r="QP487" i="2"/>
  <c r="QP486" i="2"/>
  <c r="QQ482" i="2" s="1"/>
  <c r="QQ483" i="2"/>
  <c r="RD228" i="2"/>
  <c r="RD231" i="2"/>
  <c r="RD230" i="2"/>
  <c r="RE226" i="2" s="1"/>
  <c r="RD196" i="2"/>
  <c r="RD199" i="2"/>
  <c r="RD198" i="2"/>
  <c r="RE194" i="2" s="1"/>
  <c r="QS388" i="2"/>
  <c r="QS391" i="2"/>
  <c r="QS390" i="2"/>
  <c r="QT386" i="2" s="1"/>
  <c r="QT387" i="2"/>
  <c r="QS324" i="2"/>
  <c r="QS327" i="2"/>
  <c r="QS326" i="2"/>
  <c r="QT322" i="2" s="1"/>
  <c r="QT323" i="2"/>
  <c r="QR356" i="2"/>
  <c r="QR359" i="2"/>
  <c r="QR358" i="2"/>
  <c r="QS354" i="2" s="1"/>
  <c r="QS355" i="2"/>
  <c r="RD164" i="2"/>
  <c r="RD167" i="2"/>
  <c r="RD166" i="2"/>
  <c r="RE162" i="2" s="1"/>
  <c r="RD132" i="2"/>
  <c r="RD135" i="2"/>
  <c r="RD134" i="2"/>
  <c r="RE130" i="2" s="1"/>
  <c r="QU28" i="2" l="1"/>
  <c r="QU6" i="2" s="1"/>
  <c r="QU42" i="2"/>
  <c r="RE135" i="2"/>
  <c r="RE132" i="2"/>
  <c r="RE134" i="2"/>
  <c r="RF130" i="2" s="1"/>
  <c r="RE228" i="2"/>
  <c r="RE231" i="2"/>
  <c r="RE230" i="2"/>
  <c r="RF226" i="2" s="1"/>
  <c r="QT324" i="2"/>
  <c r="QT327" i="2"/>
  <c r="QT326" i="2"/>
  <c r="QU322" i="2" s="1"/>
  <c r="QU323" i="2"/>
  <c r="QT388" i="2"/>
  <c r="QT391" i="2"/>
  <c r="QT390" i="2"/>
  <c r="QU386" i="2" s="1"/>
  <c r="QU387" i="2"/>
  <c r="QQ484" i="2"/>
  <c r="QQ487" i="2"/>
  <c r="QQ486" i="2"/>
  <c r="QR482" i="2" s="1"/>
  <c r="QR483" i="2"/>
  <c r="RG39" i="2"/>
  <c r="RG38" i="2" s="1"/>
  <c r="RH64" i="2" s="1"/>
  <c r="RF99" i="2"/>
  <c r="RF163" i="2"/>
  <c r="RF227" i="2"/>
  <c r="RF291" i="2"/>
  <c r="RG33" i="2"/>
  <c r="RF195" i="2"/>
  <c r="RF131" i="2"/>
  <c r="RF259" i="2"/>
  <c r="RE164" i="2"/>
  <c r="RE167" i="2"/>
  <c r="RE166" i="2"/>
  <c r="RF162" i="2" s="1"/>
  <c r="QO516" i="2"/>
  <c r="QO519" i="2"/>
  <c r="QO518" i="2"/>
  <c r="QP514" i="2" s="1"/>
  <c r="QP515" i="2"/>
  <c r="QS420" i="2"/>
  <c r="QS423" i="2"/>
  <c r="QS422" i="2"/>
  <c r="QT418" i="2" s="1"/>
  <c r="QT419" i="2"/>
  <c r="RE260" i="2"/>
  <c r="RE263" i="2"/>
  <c r="RE262" i="2"/>
  <c r="RF258" i="2" s="1"/>
  <c r="RE100" i="2"/>
  <c r="RE103" i="2"/>
  <c r="RE102" i="2"/>
  <c r="RF98" i="2" s="1"/>
  <c r="QS356" i="2"/>
  <c r="QS359" i="2"/>
  <c r="QS358" i="2"/>
  <c r="QT354" i="2" s="1"/>
  <c r="QT355" i="2"/>
  <c r="QR452" i="2"/>
  <c r="QR455" i="2"/>
  <c r="QR454" i="2"/>
  <c r="QS450" i="2" s="1"/>
  <c r="QS451" i="2"/>
  <c r="QU68" i="2"/>
  <c r="QU71" i="2"/>
  <c r="QU70" i="2"/>
  <c r="QV66" i="2" s="1"/>
  <c r="QV65" i="2" s="1"/>
  <c r="QV28" i="2" s="1"/>
  <c r="QV67" i="2"/>
  <c r="RE196" i="2"/>
  <c r="RE199" i="2"/>
  <c r="RE198" i="2"/>
  <c r="RF194" i="2" s="1"/>
  <c r="RE292" i="2"/>
  <c r="RE295" i="2"/>
  <c r="RE294" i="2"/>
  <c r="RF290" i="2" s="1"/>
  <c r="QT356" i="2" l="1"/>
  <c r="QT359" i="2"/>
  <c r="QT358" i="2"/>
  <c r="QU354" i="2" s="1"/>
  <c r="QU355" i="2"/>
  <c r="QP516" i="2"/>
  <c r="QP519" i="2"/>
  <c r="QP518" i="2"/>
  <c r="QQ514" i="2" s="1"/>
  <c r="QQ515" i="2"/>
  <c r="RF100" i="2"/>
  <c r="RF103" i="2"/>
  <c r="RF102" i="2"/>
  <c r="RG98" i="2" s="1"/>
  <c r="QR484" i="2"/>
  <c r="QR487" i="2"/>
  <c r="QR486" i="2"/>
  <c r="QS482" i="2" s="1"/>
  <c r="QS483" i="2"/>
  <c r="QU324" i="2"/>
  <c r="QU327" i="2"/>
  <c r="QU326" i="2"/>
  <c r="QV322" i="2" s="1"/>
  <c r="QV323" i="2"/>
  <c r="QV68" i="2"/>
  <c r="QV71" i="2"/>
  <c r="QV70" i="2"/>
  <c r="QW66" i="2" s="1"/>
  <c r="QW65" i="2" s="1"/>
  <c r="QW28" i="2" s="1"/>
  <c r="QW67" i="2"/>
  <c r="RF132" i="2"/>
  <c r="RF135" i="2"/>
  <c r="RF134" i="2"/>
  <c r="RG130" i="2" s="1"/>
  <c r="RF292" i="2"/>
  <c r="RF295" i="2"/>
  <c r="RF294" i="2"/>
  <c r="RG290" i="2" s="1"/>
  <c r="QT420" i="2"/>
  <c r="QT423" i="2"/>
  <c r="QT422" i="2"/>
  <c r="QU418" i="2" s="1"/>
  <c r="QU419" i="2"/>
  <c r="RF196" i="2"/>
  <c r="RF199" i="2"/>
  <c r="RF198" i="2"/>
  <c r="RG194" i="2" s="1"/>
  <c r="RF228" i="2"/>
  <c r="RF231" i="2"/>
  <c r="RF230" i="2"/>
  <c r="RG226" i="2" s="1"/>
  <c r="QS452" i="2"/>
  <c r="QS455" i="2"/>
  <c r="QS454" i="2"/>
  <c r="QT450" i="2" s="1"/>
  <c r="QT451" i="2"/>
  <c r="RF260" i="2"/>
  <c r="RF263" i="2"/>
  <c r="RF262" i="2"/>
  <c r="RG258" i="2" s="1"/>
  <c r="RG131" i="2"/>
  <c r="RG195" i="2"/>
  <c r="RG259" i="2"/>
  <c r="RH39" i="2"/>
  <c r="RH38" i="2" s="1"/>
  <c r="RI64" i="2" s="1"/>
  <c r="RG99" i="2"/>
  <c r="RG163" i="2"/>
  <c r="RG227" i="2"/>
  <c r="RG291" i="2"/>
  <c r="RH33" i="2"/>
  <c r="RF164" i="2"/>
  <c r="RF167" i="2"/>
  <c r="RF166" i="2"/>
  <c r="RG162" i="2" s="1"/>
  <c r="QU388" i="2"/>
  <c r="QU391" i="2"/>
  <c r="QU390" i="2"/>
  <c r="QV386" i="2" s="1"/>
  <c r="QV387" i="2"/>
  <c r="RG103" i="2" l="1"/>
  <c r="RG100" i="2"/>
  <c r="RG102" i="2"/>
  <c r="RH98" i="2" s="1"/>
  <c r="QW68" i="2"/>
  <c r="QW71" i="2"/>
  <c r="QW70" i="2"/>
  <c r="QX66" i="2" s="1"/>
  <c r="QX65" i="2" s="1"/>
  <c r="QX28" i="2" s="1"/>
  <c r="QX67" i="2"/>
  <c r="QV324" i="2"/>
  <c r="QV327" i="2"/>
  <c r="QV326" i="2"/>
  <c r="QW322" i="2" s="1"/>
  <c r="QW323" i="2"/>
  <c r="RG292" i="2"/>
  <c r="RG295" i="2"/>
  <c r="RG294" i="2"/>
  <c r="RH290" i="2" s="1"/>
  <c r="RG260" i="2"/>
  <c r="RG263" i="2"/>
  <c r="RG262" i="2"/>
  <c r="RH258" i="2" s="1"/>
  <c r="QU420" i="2"/>
  <c r="QU423" i="2"/>
  <c r="QU422" i="2"/>
  <c r="QV418" i="2" s="1"/>
  <c r="QV419" i="2"/>
  <c r="QV388" i="2"/>
  <c r="QV391" i="2"/>
  <c r="QV390" i="2"/>
  <c r="QW386" i="2" s="1"/>
  <c r="QW387" i="2"/>
  <c r="RG228" i="2"/>
  <c r="RG231" i="2"/>
  <c r="RG230" i="2"/>
  <c r="RH226" i="2" s="1"/>
  <c r="RG196" i="2"/>
  <c r="RG199" i="2"/>
  <c r="RG198" i="2"/>
  <c r="RH194" i="2" s="1"/>
  <c r="QQ516" i="2"/>
  <c r="QQ519" i="2"/>
  <c r="QQ518" i="2"/>
  <c r="QR514" i="2" s="1"/>
  <c r="QR515" i="2"/>
  <c r="QU356" i="2"/>
  <c r="QU359" i="2"/>
  <c r="QU358" i="2"/>
  <c r="QV354" i="2" s="1"/>
  <c r="QV355" i="2"/>
  <c r="RH131" i="2"/>
  <c r="RH195" i="2"/>
  <c r="RH259" i="2"/>
  <c r="RI39" i="2"/>
  <c r="RI38" i="2" s="1"/>
  <c r="RJ64" i="2" s="1"/>
  <c r="RH227" i="2"/>
  <c r="RH163" i="2"/>
  <c r="RI33" i="2"/>
  <c r="RH99" i="2"/>
  <c r="RH291" i="2"/>
  <c r="RG167" i="2"/>
  <c r="RG164" i="2"/>
  <c r="RG166" i="2"/>
  <c r="RH162" i="2" s="1"/>
  <c r="RG132" i="2"/>
  <c r="RG135" i="2"/>
  <c r="RG134" i="2"/>
  <c r="RH130" i="2" s="1"/>
  <c r="QT452" i="2"/>
  <c r="QT455" i="2"/>
  <c r="QT454" i="2"/>
  <c r="QU450" i="2" s="1"/>
  <c r="QU451" i="2"/>
  <c r="QS484" i="2"/>
  <c r="QS487" i="2"/>
  <c r="QS486" i="2"/>
  <c r="QT482" i="2" s="1"/>
  <c r="QT483" i="2"/>
  <c r="QT484" i="2" l="1"/>
  <c r="QT487" i="2"/>
  <c r="QT486" i="2"/>
  <c r="QU482" i="2" s="1"/>
  <c r="QU483" i="2"/>
  <c r="RH228" i="2"/>
  <c r="RH231" i="2"/>
  <c r="RH230" i="2"/>
  <c r="RI226" i="2" s="1"/>
  <c r="QV356" i="2"/>
  <c r="QV359" i="2"/>
  <c r="QV358" i="2"/>
  <c r="QW354" i="2" s="1"/>
  <c r="QW355" i="2"/>
  <c r="QR516" i="2"/>
  <c r="QR519" i="2"/>
  <c r="QR518" i="2"/>
  <c r="QS514" i="2" s="1"/>
  <c r="QS515" i="2"/>
  <c r="QW388" i="2"/>
  <c r="QW391" i="2"/>
  <c r="QW390" i="2"/>
  <c r="QX386" i="2" s="1"/>
  <c r="QX387" i="2"/>
  <c r="QU452" i="2"/>
  <c r="QU455" i="2"/>
  <c r="QU454" i="2"/>
  <c r="QV450" i="2" s="1"/>
  <c r="QV451" i="2"/>
  <c r="RH100" i="2"/>
  <c r="RH103" i="2"/>
  <c r="RH102" i="2"/>
  <c r="RI98" i="2" s="1"/>
  <c r="RH260" i="2"/>
  <c r="RH263" i="2"/>
  <c r="RH262" i="2"/>
  <c r="RI258" i="2" s="1"/>
  <c r="RI99" i="2"/>
  <c r="RI163" i="2"/>
  <c r="RI227" i="2"/>
  <c r="RI291" i="2"/>
  <c r="RJ33" i="2"/>
  <c r="RI131" i="2"/>
  <c r="RI195" i="2"/>
  <c r="RI259" i="2"/>
  <c r="RJ39" i="2"/>
  <c r="RJ38" i="2" s="1"/>
  <c r="RK64" i="2" s="1"/>
  <c r="RG31" i="2"/>
  <c r="RE32" i="2" s="1"/>
  <c r="RH196" i="2"/>
  <c r="RH199" i="2"/>
  <c r="RH198" i="2"/>
  <c r="RI194" i="2" s="1"/>
  <c r="QV420" i="2"/>
  <c r="QV423" i="2"/>
  <c r="QV422" i="2"/>
  <c r="QW418" i="2" s="1"/>
  <c r="QW419" i="2"/>
  <c r="QX68" i="2"/>
  <c r="QX71" i="2"/>
  <c r="QX70" i="2"/>
  <c r="QY66" i="2" s="1"/>
  <c r="QY65" i="2" s="1"/>
  <c r="QY28" i="2" s="1"/>
  <c r="QY67" i="2"/>
  <c r="RH292" i="2"/>
  <c r="RH295" i="2"/>
  <c r="RH294" i="2"/>
  <c r="RI290" i="2" s="1"/>
  <c r="RH164" i="2"/>
  <c r="RH167" i="2"/>
  <c r="RH166" i="2"/>
  <c r="RI162" i="2" s="1"/>
  <c r="RH132" i="2"/>
  <c r="RH135" i="2"/>
  <c r="RH134" i="2"/>
  <c r="RI130" i="2" s="1"/>
  <c r="QW324" i="2"/>
  <c r="QW327" i="2"/>
  <c r="QW326" i="2"/>
  <c r="QX322" i="2" s="1"/>
  <c r="QX323" i="2"/>
  <c r="QY68" i="2" l="1"/>
  <c r="QY71" i="2"/>
  <c r="QY70" i="2"/>
  <c r="QZ66" i="2" s="1"/>
  <c r="QZ65" i="2" s="1"/>
  <c r="QZ28" i="2" s="1"/>
  <c r="QZ67" i="2"/>
  <c r="RI164" i="2"/>
  <c r="RI167" i="2"/>
  <c r="RI166" i="2"/>
  <c r="RJ162" i="2" s="1"/>
  <c r="RI260" i="2"/>
  <c r="RI263" i="2"/>
  <c r="RI262" i="2"/>
  <c r="RJ258" i="2" s="1"/>
  <c r="RI100" i="2"/>
  <c r="RI103" i="2"/>
  <c r="RI102" i="2"/>
  <c r="RJ98" i="2" s="1"/>
  <c r="QW356" i="2"/>
  <c r="QW359" i="2"/>
  <c r="QW358" i="2"/>
  <c r="QX354" i="2" s="1"/>
  <c r="QX355" i="2"/>
  <c r="QU484" i="2"/>
  <c r="QU487" i="2"/>
  <c r="QU486" i="2"/>
  <c r="QV482" i="2" s="1"/>
  <c r="QV483" i="2"/>
  <c r="RI196" i="2"/>
  <c r="RI199" i="2"/>
  <c r="RI198" i="2"/>
  <c r="RJ194" i="2" s="1"/>
  <c r="RI292" i="2"/>
  <c r="RI295" i="2"/>
  <c r="RI294" i="2"/>
  <c r="RJ290" i="2" s="1"/>
  <c r="QX388" i="2"/>
  <c r="QX391" i="2"/>
  <c r="QX390" i="2"/>
  <c r="QY386" i="2" s="1"/>
  <c r="QY387" i="2"/>
  <c r="QX324" i="2"/>
  <c r="QX327" i="2"/>
  <c r="QX326" i="2"/>
  <c r="QY322" i="2" s="1"/>
  <c r="QY323" i="2"/>
  <c r="RK39" i="2"/>
  <c r="RK38" i="2" s="1"/>
  <c r="RL64" i="2" s="1"/>
  <c r="RJ99" i="2"/>
  <c r="RJ163" i="2"/>
  <c r="RJ227" i="2"/>
  <c r="RJ291" i="2"/>
  <c r="RK33" i="2"/>
  <c r="RJ259" i="2"/>
  <c r="RJ195" i="2"/>
  <c r="RJ131" i="2"/>
  <c r="QS516" i="2"/>
  <c r="QS519" i="2"/>
  <c r="QS518" i="2"/>
  <c r="QT514" i="2" s="1"/>
  <c r="QT515" i="2"/>
  <c r="QW420" i="2"/>
  <c r="QW423" i="2"/>
  <c r="QW422" i="2"/>
  <c r="QX418" i="2" s="1"/>
  <c r="QX419" i="2"/>
  <c r="RI135" i="2"/>
  <c r="RI132" i="2"/>
  <c r="RI134" i="2"/>
  <c r="RJ130" i="2" s="1"/>
  <c r="RI228" i="2"/>
  <c r="RI231" i="2"/>
  <c r="RI230" i="2"/>
  <c r="RJ226" i="2" s="1"/>
  <c r="QV452" i="2"/>
  <c r="QV455" i="2"/>
  <c r="QV454" i="2"/>
  <c r="QW450" i="2" s="1"/>
  <c r="QW451" i="2"/>
  <c r="QW452" i="2" l="1"/>
  <c r="QW455" i="2"/>
  <c r="QW454" i="2"/>
  <c r="QX450" i="2" s="1"/>
  <c r="QX451" i="2"/>
  <c r="QT516" i="2"/>
  <c r="QT519" i="2"/>
  <c r="QT518" i="2"/>
  <c r="QU514" i="2" s="1"/>
  <c r="QU515" i="2"/>
  <c r="RK131" i="2"/>
  <c r="RK195" i="2"/>
  <c r="RK259" i="2"/>
  <c r="RL39" i="2"/>
  <c r="RL38" i="2" s="1"/>
  <c r="RM64" i="2" s="1"/>
  <c r="RK99" i="2"/>
  <c r="RK163" i="2"/>
  <c r="RK227" i="2"/>
  <c r="RK291" i="2"/>
  <c r="RL33" i="2"/>
  <c r="RJ164" i="2"/>
  <c r="RJ167" i="2"/>
  <c r="RJ166" i="2"/>
  <c r="RK162" i="2" s="1"/>
  <c r="QY324" i="2"/>
  <c r="QY327" i="2"/>
  <c r="QY326" i="2"/>
  <c r="QZ322" i="2" s="1"/>
  <c r="QZ323" i="2"/>
  <c r="QZ68" i="2"/>
  <c r="QZ71" i="2"/>
  <c r="QZ70" i="2"/>
  <c r="RA66" i="2" s="1"/>
  <c r="RA65" i="2" s="1"/>
  <c r="RA28" i="2" s="1"/>
  <c r="RA67" i="2"/>
  <c r="QX420" i="2"/>
  <c r="QX423" i="2"/>
  <c r="QX422" i="2"/>
  <c r="QY418" i="2" s="1"/>
  <c r="QY419" i="2"/>
  <c r="RJ132" i="2"/>
  <c r="RJ135" i="2"/>
  <c r="RJ134" i="2"/>
  <c r="RK130" i="2" s="1"/>
  <c r="RJ100" i="2"/>
  <c r="RJ103" i="2"/>
  <c r="RJ102" i="2"/>
  <c r="RK98" i="2" s="1"/>
  <c r="RJ196" i="2"/>
  <c r="RJ199" i="2"/>
  <c r="RJ198" i="2"/>
  <c r="RK194" i="2" s="1"/>
  <c r="RJ292" i="2"/>
  <c r="RJ295" i="2"/>
  <c r="RJ294" i="2"/>
  <c r="RK290" i="2" s="1"/>
  <c r="QY388" i="2"/>
  <c r="QY391" i="2"/>
  <c r="QY390" i="2"/>
  <c r="QZ386" i="2" s="1"/>
  <c r="QZ387" i="2"/>
  <c r="QV484" i="2"/>
  <c r="QV487" i="2"/>
  <c r="QV486" i="2"/>
  <c r="QW482" i="2" s="1"/>
  <c r="QW483" i="2"/>
  <c r="RJ260" i="2"/>
  <c r="RJ263" i="2"/>
  <c r="RJ262" i="2"/>
  <c r="RK258" i="2" s="1"/>
  <c r="RJ228" i="2"/>
  <c r="RJ231" i="2"/>
  <c r="RJ230" i="2"/>
  <c r="RK226" i="2" s="1"/>
  <c r="QX356" i="2"/>
  <c r="QX359" i="2"/>
  <c r="QX358" i="2"/>
  <c r="QY354" i="2" s="1"/>
  <c r="QY355" i="2"/>
  <c r="QW484" i="2" l="1"/>
  <c r="QW487" i="2"/>
  <c r="QW486" i="2"/>
  <c r="QX482" i="2" s="1"/>
  <c r="QX483" i="2"/>
  <c r="RL131" i="2"/>
  <c r="RL195" i="2"/>
  <c r="RL259" i="2"/>
  <c r="RM39" i="2"/>
  <c r="RM38" i="2" s="1"/>
  <c r="RN64" i="2" s="1"/>
  <c r="RL291" i="2"/>
  <c r="RL227" i="2"/>
  <c r="RL163" i="2"/>
  <c r="RM33" i="2"/>
  <c r="RL99" i="2"/>
  <c r="RK164" i="2"/>
  <c r="RK167" i="2"/>
  <c r="RK166" i="2"/>
  <c r="RL162" i="2" s="1"/>
  <c r="RK132" i="2"/>
  <c r="RK135" i="2"/>
  <c r="RK134" i="2"/>
  <c r="RL130" i="2" s="1"/>
  <c r="QZ324" i="2"/>
  <c r="QZ327" i="2"/>
  <c r="QZ326" i="2"/>
  <c r="RA322" i="2" s="1"/>
  <c r="RA323" i="2"/>
  <c r="RK100" i="2"/>
  <c r="RK103" i="2"/>
  <c r="RK102" i="2"/>
  <c r="RL98" i="2" s="1"/>
  <c r="QU516" i="2"/>
  <c r="QU519" i="2"/>
  <c r="QU518" i="2"/>
  <c r="QV514" i="2" s="1"/>
  <c r="QV515" i="2"/>
  <c r="QX452" i="2"/>
  <c r="QX455" i="2"/>
  <c r="QX454" i="2"/>
  <c r="QY450" i="2" s="1"/>
  <c r="QY451" i="2"/>
  <c r="QY356" i="2"/>
  <c r="QY359" i="2"/>
  <c r="QY358" i="2"/>
  <c r="QZ354" i="2" s="1"/>
  <c r="QZ355" i="2"/>
  <c r="QZ388" i="2"/>
  <c r="QZ391" i="2"/>
  <c r="QZ390" i="2"/>
  <c r="RA386" i="2" s="1"/>
  <c r="RA387" i="2"/>
  <c r="RK292" i="2"/>
  <c r="RK295" i="2"/>
  <c r="RK294" i="2"/>
  <c r="RL290" i="2" s="1"/>
  <c r="RK260" i="2"/>
  <c r="RK263" i="2"/>
  <c r="RK262" i="2"/>
  <c r="RL258" i="2" s="1"/>
  <c r="QY420" i="2"/>
  <c r="QY423" i="2"/>
  <c r="QY422" i="2"/>
  <c r="QZ418" i="2" s="1"/>
  <c r="QZ419" i="2"/>
  <c r="RA68" i="2"/>
  <c r="RA71" i="2"/>
  <c r="RA70" i="2"/>
  <c r="RB66" i="2" s="1"/>
  <c r="RB65" i="2" s="1"/>
  <c r="RB28" i="2" s="1"/>
  <c r="RB67" i="2"/>
  <c r="RK228" i="2"/>
  <c r="RK231" i="2"/>
  <c r="RK230" i="2"/>
  <c r="RL226" i="2" s="1"/>
  <c r="RK196" i="2"/>
  <c r="RK199" i="2"/>
  <c r="RK198" i="2"/>
  <c r="RL194" i="2" s="1"/>
  <c r="RB68" i="2" l="1"/>
  <c r="RB71" i="2"/>
  <c r="RB70" i="2"/>
  <c r="RC66" i="2" s="1"/>
  <c r="RC65" i="2" s="1"/>
  <c r="RC28" i="2" s="1"/>
  <c r="RC67" i="2"/>
  <c r="QZ420" i="2"/>
  <c r="QZ423" i="2"/>
  <c r="QZ422" i="2"/>
  <c r="RA418" i="2" s="1"/>
  <c r="RA419" i="2"/>
  <c r="RL228" i="2"/>
  <c r="RL231" i="2"/>
  <c r="RL230" i="2"/>
  <c r="RM226" i="2" s="1"/>
  <c r="RL132" i="2"/>
  <c r="RL135" i="2"/>
  <c r="RL134" i="2"/>
  <c r="RM130" i="2" s="1"/>
  <c r="QX484" i="2"/>
  <c r="QX487" i="2"/>
  <c r="QX486" i="2"/>
  <c r="QY482" i="2" s="1"/>
  <c r="QY483" i="2"/>
  <c r="RA388" i="2"/>
  <c r="RA391" i="2"/>
  <c r="RA390" i="2"/>
  <c r="RB386" i="2" s="1"/>
  <c r="RB387" i="2"/>
  <c r="RA324" i="2"/>
  <c r="RA327" i="2"/>
  <c r="RA326" i="2"/>
  <c r="RB322" i="2" s="1"/>
  <c r="RB323" i="2"/>
  <c r="RL100" i="2"/>
  <c r="RL103" i="2"/>
  <c r="RL102" i="2"/>
  <c r="RM98" i="2" s="1"/>
  <c r="RL292" i="2"/>
  <c r="RL295" i="2"/>
  <c r="RL294" i="2"/>
  <c r="RM290" i="2" s="1"/>
  <c r="QV516" i="2"/>
  <c r="QV519" i="2"/>
  <c r="QV518" i="2"/>
  <c r="QW514" i="2" s="1"/>
  <c r="QW515" i="2"/>
  <c r="RM99" i="2"/>
  <c r="RM163" i="2"/>
  <c r="RM227" i="2"/>
  <c r="RM291" i="2"/>
  <c r="RN33" i="2"/>
  <c r="RM131" i="2"/>
  <c r="RM195" i="2"/>
  <c r="RM259" i="2"/>
  <c r="RN39" i="2"/>
  <c r="RN38" i="2" s="1"/>
  <c r="RO64" i="2" s="1"/>
  <c r="RL260" i="2"/>
  <c r="RL263" i="2"/>
  <c r="RL262" i="2"/>
  <c r="RM258" i="2" s="1"/>
  <c r="QZ356" i="2"/>
  <c r="QZ359" i="2"/>
  <c r="QZ358" i="2"/>
  <c r="RA354" i="2" s="1"/>
  <c r="RA355" i="2"/>
  <c r="QY452" i="2"/>
  <c r="QY455" i="2"/>
  <c r="QY454" i="2"/>
  <c r="QZ450" i="2" s="1"/>
  <c r="QZ451" i="2"/>
  <c r="RL164" i="2"/>
  <c r="RL167" i="2"/>
  <c r="RL166" i="2"/>
  <c r="RM162" i="2" s="1"/>
  <c r="RL196" i="2"/>
  <c r="RL199" i="2"/>
  <c r="RL198" i="2"/>
  <c r="RM194" i="2" s="1"/>
  <c r="QZ452" i="2" l="1"/>
  <c r="QZ455" i="2"/>
  <c r="QZ454" i="2"/>
  <c r="RA450" i="2" s="1"/>
  <c r="RA451" i="2"/>
  <c r="RA356" i="2"/>
  <c r="RA359" i="2"/>
  <c r="RA358" i="2"/>
  <c r="RB354" i="2" s="1"/>
  <c r="RB355" i="2"/>
  <c r="RO39" i="2"/>
  <c r="RO38" i="2" s="1"/>
  <c r="RP64" i="2" s="1"/>
  <c r="RN99" i="2"/>
  <c r="RN163" i="2"/>
  <c r="RN227" i="2"/>
  <c r="RN291" i="2"/>
  <c r="RO33" i="2"/>
  <c r="RN259" i="2"/>
  <c r="RN195" i="2"/>
  <c r="RN131" i="2"/>
  <c r="RN389" i="2"/>
  <c r="RN485" i="2"/>
  <c r="RN421" i="2"/>
  <c r="RN325" i="2"/>
  <c r="RN261" i="2"/>
  <c r="RN197" i="2"/>
  <c r="RN133" i="2"/>
  <c r="RL31" i="2"/>
  <c r="RJ32" i="2" s="1"/>
  <c r="RN517" i="2"/>
  <c r="RN453" i="2"/>
  <c r="RN357" i="2"/>
  <c r="RN293" i="2"/>
  <c r="RN229" i="2"/>
  <c r="RN165" i="2"/>
  <c r="RN101" i="2"/>
  <c r="RN69" i="2"/>
  <c r="RM164" i="2"/>
  <c r="RM167" i="2"/>
  <c r="RM166" i="2"/>
  <c r="RN162" i="2" s="1"/>
  <c r="RM260" i="2"/>
  <c r="RM263" i="2"/>
  <c r="RM262" i="2"/>
  <c r="RN258" i="2" s="1"/>
  <c r="RM100" i="2"/>
  <c r="RM103" i="2"/>
  <c r="RM102" i="2"/>
  <c r="RN98" i="2" s="1"/>
  <c r="RB324" i="2"/>
  <c r="RB327" i="2"/>
  <c r="RB326" i="2"/>
  <c r="RC322" i="2" s="1"/>
  <c r="RC323" i="2"/>
  <c r="RB388" i="2"/>
  <c r="RB391" i="2"/>
  <c r="RB390" i="2"/>
  <c r="RC386" i="2" s="1"/>
  <c r="RC387" i="2"/>
  <c r="QY484" i="2"/>
  <c r="QY487" i="2"/>
  <c r="QY486" i="2"/>
  <c r="QZ482" i="2" s="1"/>
  <c r="QZ483" i="2"/>
  <c r="RA420" i="2"/>
  <c r="RA423" i="2"/>
  <c r="RA422" i="2"/>
  <c r="RB418" i="2" s="1"/>
  <c r="RB419" i="2"/>
  <c r="RM196" i="2"/>
  <c r="RM199" i="2"/>
  <c r="RM198" i="2"/>
  <c r="RN194" i="2" s="1"/>
  <c r="RM292" i="2"/>
  <c r="RM295" i="2"/>
  <c r="RM294" i="2"/>
  <c r="RN290" i="2" s="1"/>
  <c r="QW516" i="2"/>
  <c r="QW519" i="2"/>
  <c r="QW518" i="2"/>
  <c r="QX514" i="2" s="1"/>
  <c r="QX515" i="2"/>
  <c r="RC68" i="2"/>
  <c r="RC71" i="2"/>
  <c r="RC70" i="2"/>
  <c r="RD66" i="2" s="1"/>
  <c r="RD65" i="2" s="1"/>
  <c r="RD28" i="2" s="1"/>
  <c r="RD67" i="2"/>
  <c r="RM132" i="2"/>
  <c r="RM135" i="2"/>
  <c r="RM134" i="2"/>
  <c r="RN130" i="2" s="1"/>
  <c r="RM228" i="2"/>
  <c r="RM231" i="2"/>
  <c r="RM230" i="2"/>
  <c r="RN226" i="2" s="1"/>
  <c r="RD68" i="2" l="1"/>
  <c r="RD71" i="2"/>
  <c r="RD70" i="2"/>
  <c r="RE66" i="2" s="1"/>
  <c r="RE65" i="2" s="1"/>
  <c r="RE28" i="2" s="1"/>
  <c r="RE67" i="2"/>
  <c r="RB420" i="2"/>
  <c r="RB423" i="2"/>
  <c r="RB422" i="2"/>
  <c r="RC418" i="2" s="1"/>
  <c r="RC419" i="2"/>
  <c r="RC388" i="2"/>
  <c r="RC391" i="2"/>
  <c r="RC390" i="2"/>
  <c r="RD386" i="2" s="1"/>
  <c r="RD387" i="2"/>
  <c r="RC324" i="2"/>
  <c r="RC327" i="2"/>
  <c r="RC326" i="2"/>
  <c r="RD322" i="2" s="1"/>
  <c r="RD323" i="2"/>
  <c r="RN132" i="2"/>
  <c r="RN135" i="2"/>
  <c r="RN134" i="2"/>
  <c r="RO130" i="2" s="1"/>
  <c r="RO131" i="2"/>
  <c r="RO195" i="2"/>
  <c r="RO259" i="2"/>
  <c r="RP39" i="2"/>
  <c r="RP38" i="2" s="1"/>
  <c r="RQ64" i="2" s="1"/>
  <c r="RO99" i="2"/>
  <c r="RO163" i="2"/>
  <c r="RO227" i="2"/>
  <c r="RO291" i="2"/>
  <c r="RP33" i="2"/>
  <c r="RN164" i="2"/>
  <c r="RN167" i="2"/>
  <c r="RN166" i="2"/>
  <c r="RO162" i="2" s="1"/>
  <c r="RA452" i="2"/>
  <c r="RA455" i="2"/>
  <c r="RA454" i="2"/>
  <c r="RB450" i="2" s="1"/>
  <c r="RB451" i="2"/>
  <c r="QZ484" i="2"/>
  <c r="QZ487" i="2"/>
  <c r="QZ486" i="2"/>
  <c r="RA482" i="2" s="1"/>
  <c r="RA483" i="2"/>
  <c r="RN196" i="2"/>
  <c r="RN199" i="2"/>
  <c r="RN198" i="2"/>
  <c r="RO194" i="2" s="1"/>
  <c r="RN100" i="2"/>
  <c r="RN103" i="2"/>
  <c r="RN102" i="2"/>
  <c r="RO98" i="2" s="1"/>
  <c r="RN260" i="2"/>
  <c r="RN263" i="2"/>
  <c r="RN262" i="2"/>
  <c r="RO258" i="2" s="1"/>
  <c r="RN292" i="2"/>
  <c r="RN295" i="2"/>
  <c r="RN294" i="2"/>
  <c r="RO290" i="2" s="1"/>
  <c r="QX516" i="2"/>
  <c r="QX519" i="2"/>
  <c r="QX518" i="2"/>
  <c r="QY514" i="2" s="1"/>
  <c r="QY515" i="2"/>
  <c r="RN228" i="2"/>
  <c r="RN231" i="2"/>
  <c r="RN230" i="2"/>
  <c r="RO226" i="2" s="1"/>
  <c r="RB356" i="2"/>
  <c r="RB359" i="2"/>
  <c r="RB358" i="2"/>
  <c r="RC354" i="2" s="1"/>
  <c r="RC355" i="2"/>
  <c r="RO292" i="2" l="1"/>
  <c r="RO295" i="2"/>
  <c r="RO294" i="2"/>
  <c r="RP290" i="2" s="1"/>
  <c r="RO260" i="2"/>
  <c r="RO263" i="2"/>
  <c r="RO262" i="2"/>
  <c r="RP258" i="2" s="1"/>
  <c r="RC356" i="2"/>
  <c r="RC359" i="2"/>
  <c r="RC358" i="2"/>
  <c r="RD354" i="2" s="1"/>
  <c r="RD355" i="2"/>
  <c r="RO228" i="2"/>
  <c r="RO231" i="2"/>
  <c r="RO230" i="2"/>
  <c r="RP226" i="2" s="1"/>
  <c r="RO196" i="2"/>
  <c r="RO199" i="2"/>
  <c r="RO198" i="2"/>
  <c r="RP194" i="2" s="1"/>
  <c r="RD388" i="2"/>
  <c r="RD391" i="2"/>
  <c r="RD390" i="2"/>
  <c r="RE386" i="2" s="1"/>
  <c r="RE387" i="2"/>
  <c r="RC420" i="2"/>
  <c r="RC423" i="2"/>
  <c r="RC422" i="2"/>
  <c r="RD418" i="2" s="1"/>
  <c r="RD419" i="2"/>
  <c r="RA484" i="2"/>
  <c r="RA487" i="2"/>
  <c r="RA486" i="2"/>
  <c r="RB482" i="2" s="1"/>
  <c r="RB483" i="2"/>
  <c r="RB452" i="2"/>
  <c r="RB455" i="2"/>
  <c r="RB454" i="2"/>
  <c r="RC450" i="2" s="1"/>
  <c r="RC451" i="2"/>
  <c r="RP131" i="2"/>
  <c r="RP195" i="2"/>
  <c r="RP259" i="2"/>
  <c r="RQ39" i="2"/>
  <c r="RQ38" i="2" s="1"/>
  <c r="RR64" i="2" s="1"/>
  <c r="RP99" i="2"/>
  <c r="RP291" i="2"/>
  <c r="RP227" i="2"/>
  <c r="RP163" i="2"/>
  <c r="RQ33" i="2"/>
  <c r="RO164" i="2"/>
  <c r="RO167" i="2"/>
  <c r="RO166" i="2"/>
  <c r="RP162" i="2" s="1"/>
  <c r="RO132" i="2"/>
  <c r="RO135" i="2"/>
  <c r="RO134" i="2"/>
  <c r="RP130" i="2" s="1"/>
  <c r="RE68" i="2"/>
  <c r="RE71" i="2"/>
  <c r="RE70" i="2"/>
  <c r="RF66" i="2" s="1"/>
  <c r="RF65" i="2" s="1"/>
  <c r="RF28" i="2" s="1"/>
  <c r="RF67" i="2"/>
  <c r="QY516" i="2"/>
  <c r="QY519" i="2"/>
  <c r="QY518" i="2"/>
  <c r="QZ514" i="2" s="1"/>
  <c r="QZ515" i="2"/>
  <c r="RO100" i="2"/>
  <c r="RO103" i="2"/>
  <c r="RO102" i="2"/>
  <c r="RP98" i="2" s="1"/>
  <c r="RD324" i="2"/>
  <c r="RD327" i="2"/>
  <c r="RD326" i="2"/>
  <c r="RE322" i="2" s="1"/>
  <c r="RE323" i="2"/>
  <c r="QZ516" i="2" l="1"/>
  <c r="QZ519" i="2"/>
  <c r="QZ518" i="2"/>
  <c r="RA514" i="2" s="1"/>
  <c r="RA515" i="2"/>
  <c r="RP164" i="2"/>
  <c r="RP167" i="2"/>
  <c r="RP166" i="2"/>
  <c r="RQ162" i="2" s="1"/>
  <c r="RP100" i="2"/>
  <c r="RP103" i="2"/>
  <c r="RP102" i="2"/>
  <c r="RQ98" i="2" s="1"/>
  <c r="RC452" i="2"/>
  <c r="RC455" i="2"/>
  <c r="RC454" i="2"/>
  <c r="RD450" i="2" s="1"/>
  <c r="RD451" i="2"/>
  <c r="RF68" i="2"/>
  <c r="RF71" i="2"/>
  <c r="RF70" i="2"/>
  <c r="RG66" i="2" s="1"/>
  <c r="RG65" i="2" s="1"/>
  <c r="RG28" i="2" s="1"/>
  <c r="RG67" i="2"/>
  <c r="RP228" i="2"/>
  <c r="RP231" i="2"/>
  <c r="RP230" i="2"/>
  <c r="RQ226" i="2" s="1"/>
  <c r="RP260" i="2"/>
  <c r="RP263" i="2"/>
  <c r="RP262" i="2"/>
  <c r="RQ258" i="2" s="1"/>
  <c r="RB484" i="2"/>
  <c r="RB487" i="2"/>
  <c r="RB486" i="2"/>
  <c r="RC482" i="2" s="1"/>
  <c r="RC483" i="2"/>
  <c r="RP292" i="2"/>
  <c r="RP295" i="2"/>
  <c r="RP294" i="2"/>
  <c r="RQ290" i="2" s="1"/>
  <c r="RP196" i="2"/>
  <c r="RP199" i="2"/>
  <c r="RP198" i="2"/>
  <c r="RQ194" i="2" s="1"/>
  <c r="RD420" i="2"/>
  <c r="RD423" i="2"/>
  <c r="RD422" i="2"/>
  <c r="RE418" i="2" s="1"/>
  <c r="RE419" i="2"/>
  <c r="RD356" i="2"/>
  <c r="RD359" i="2"/>
  <c r="RD358" i="2"/>
  <c r="RE354" i="2" s="1"/>
  <c r="RE355" i="2"/>
  <c r="RE327" i="2"/>
  <c r="RE324" i="2"/>
  <c r="RE326" i="2"/>
  <c r="RF322" i="2" s="1"/>
  <c r="RF323" i="2"/>
  <c r="RQ99" i="2"/>
  <c r="RQ163" i="2"/>
  <c r="RQ227" i="2"/>
  <c r="RQ291" i="2"/>
  <c r="RR33" i="2"/>
  <c r="RQ131" i="2"/>
  <c r="RQ195" i="2"/>
  <c r="RQ259" i="2"/>
  <c r="RR39" i="2"/>
  <c r="RR38" i="2" s="1"/>
  <c r="RS64" i="2" s="1"/>
  <c r="RP132" i="2"/>
  <c r="RP135" i="2"/>
  <c r="RP134" i="2"/>
  <c r="RQ130" i="2" s="1"/>
  <c r="RE388" i="2"/>
  <c r="RE391" i="2"/>
  <c r="RE390" i="2"/>
  <c r="RF386" i="2" s="1"/>
  <c r="RF387" i="2"/>
  <c r="RS39" i="2" l="1"/>
  <c r="RS38" i="2" s="1"/>
  <c r="RT64" i="2" s="1"/>
  <c r="RR99" i="2"/>
  <c r="RR163" i="2"/>
  <c r="RR227" i="2"/>
  <c r="RR291" i="2"/>
  <c r="RS33" i="2"/>
  <c r="RR131" i="2"/>
  <c r="RR259" i="2"/>
  <c r="RR195" i="2"/>
  <c r="RQ164" i="2"/>
  <c r="RQ167" i="2"/>
  <c r="RQ166" i="2"/>
  <c r="RR162" i="2" s="1"/>
  <c r="RE356" i="2"/>
  <c r="RE359" i="2"/>
  <c r="RE358" i="2"/>
  <c r="RF354" i="2" s="1"/>
  <c r="RF355" i="2"/>
  <c r="RF388" i="2"/>
  <c r="RF391" i="2"/>
  <c r="RF390" i="2"/>
  <c r="RG386" i="2" s="1"/>
  <c r="RG387" i="2"/>
  <c r="RQ260" i="2"/>
  <c r="RQ263" i="2"/>
  <c r="RQ262" i="2"/>
  <c r="RR258" i="2" s="1"/>
  <c r="RQ100" i="2"/>
  <c r="RQ103" i="2"/>
  <c r="RQ102" i="2"/>
  <c r="RR98" i="2" s="1"/>
  <c r="RE420" i="2"/>
  <c r="RE423" i="2"/>
  <c r="RE422" i="2"/>
  <c r="RF418" i="2" s="1"/>
  <c r="RF419" i="2"/>
  <c r="RC484" i="2"/>
  <c r="RC487" i="2"/>
  <c r="RC486" i="2"/>
  <c r="RD482" i="2" s="1"/>
  <c r="RD483" i="2"/>
  <c r="RA516" i="2"/>
  <c r="RA519" i="2"/>
  <c r="RA518" i="2"/>
  <c r="RB514" i="2" s="1"/>
  <c r="RB515" i="2"/>
  <c r="RQ196" i="2"/>
  <c r="RQ199" i="2"/>
  <c r="RQ198" i="2"/>
  <c r="RR194" i="2" s="1"/>
  <c r="RQ292" i="2"/>
  <c r="RQ295" i="2"/>
  <c r="RQ294" i="2"/>
  <c r="RR290" i="2" s="1"/>
  <c r="RD452" i="2"/>
  <c r="RD455" i="2"/>
  <c r="RD454" i="2"/>
  <c r="RE450" i="2" s="1"/>
  <c r="RE451" i="2"/>
  <c r="RQ132" i="2"/>
  <c r="RQ135" i="2"/>
  <c r="RQ134" i="2"/>
  <c r="RR130" i="2" s="1"/>
  <c r="RQ228" i="2"/>
  <c r="RQ231" i="2"/>
  <c r="RQ230" i="2"/>
  <c r="RR226" i="2" s="1"/>
  <c r="RF324" i="2"/>
  <c r="RF327" i="2"/>
  <c r="RF326" i="2"/>
  <c r="RG322" i="2" s="1"/>
  <c r="RG323" i="2"/>
  <c r="RG68" i="2"/>
  <c r="RG71" i="2"/>
  <c r="RG70" i="2"/>
  <c r="RH66" i="2" s="1"/>
  <c r="RH65" i="2" s="1"/>
  <c r="RH28" i="2" s="1"/>
  <c r="RH67" i="2"/>
  <c r="RR196" i="2" l="1"/>
  <c r="RR199" i="2"/>
  <c r="RR198" i="2"/>
  <c r="RS194" i="2" s="1"/>
  <c r="RS131" i="2"/>
  <c r="RS195" i="2"/>
  <c r="RS259" i="2"/>
  <c r="RT39" i="2"/>
  <c r="RT38" i="2" s="1"/>
  <c r="RU64" i="2" s="1"/>
  <c r="RS99" i="2"/>
  <c r="RS163" i="2"/>
  <c r="RS227" i="2"/>
  <c r="RS291" i="2"/>
  <c r="RT33" i="2"/>
  <c r="RQ31" i="2"/>
  <c r="RO32" i="2" s="1"/>
  <c r="RR164" i="2"/>
  <c r="RR167" i="2"/>
  <c r="RR166" i="2"/>
  <c r="RS162" i="2" s="1"/>
  <c r="RG324" i="2"/>
  <c r="RG327" i="2"/>
  <c r="RG326" i="2"/>
  <c r="RH322" i="2" s="1"/>
  <c r="RH323" i="2"/>
  <c r="RD484" i="2"/>
  <c r="RD487" i="2"/>
  <c r="RD486" i="2"/>
  <c r="RE482" i="2" s="1"/>
  <c r="RE483" i="2"/>
  <c r="RF356" i="2"/>
  <c r="RF359" i="2"/>
  <c r="RF358" i="2"/>
  <c r="RG354" i="2" s="1"/>
  <c r="RG355" i="2"/>
  <c r="RR260" i="2"/>
  <c r="RR263" i="2"/>
  <c r="RR262" i="2"/>
  <c r="RS258" i="2" s="1"/>
  <c r="RR100" i="2"/>
  <c r="RR103" i="2"/>
  <c r="RR102" i="2"/>
  <c r="RS98" i="2" s="1"/>
  <c r="RH68" i="2"/>
  <c r="RH71" i="2"/>
  <c r="RH70" i="2"/>
  <c r="RI66" i="2" s="1"/>
  <c r="RI65" i="2" s="1"/>
  <c r="RI28" i="2" s="1"/>
  <c r="RI67" i="2"/>
  <c r="RE452" i="2"/>
  <c r="RE455" i="2"/>
  <c r="RE454" i="2"/>
  <c r="RF450" i="2" s="1"/>
  <c r="RF451" i="2"/>
  <c r="RF420" i="2"/>
  <c r="RF423" i="2"/>
  <c r="RF422" i="2"/>
  <c r="RG418" i="2" s="1"/>
  <c r="RG419" i="2"/>
  <c r="RG388" i="2"/>
  <c r="RG391" i="2"/>
  <c r="RG390" i="2"/>
  <c r="RH386" i="2" s="1"/>
  <c r="RH387" i="2"/>
  <c r="RR292" i="2"/>
  <c r="RR295" i="2"/>
  <c r="RR294" i="2"/>
  <c r="RS290" i="2" s="1"/>
  <c r="RB516" i="2"/>
  <c r="RB519" i="2"/>
  <c r="RB518" i="2"/>
  <c r="RC514" i="2" s="1"/>
  <c r="RC515" i="2"/>
  <c r="RR132" i="2"/>
  <c r="RR135" i="2"/>
  <c r="RR134" i="2"/>
  <c r="RS130" i="2" s="1"/>
  <c r="RR228" i="2"/>
  <c r="RR231" i="2"/>
  <c r="RR230" i="2"/>
  <c r="RS226" i="2" s="1"/>
  <c r="RC516" i="2" l="1"/>
  <c r="RC519" i="2"/>
  <c r="RC518" i="2"/>
  <c r="RD514" i="2" s="1"/>
  <c r="RD515" i="2"/>
  <c r="RG420" i="2"/>
  <c r="RG423" i="2"/>
  <c r="RG422" i="2"/>
  <c r="RH418" i="2" s="1"/>
  <c r="RH419" i="2"/>
  <c r="RH324" i="2"/>
  <c r="RH327" i="2"/>
  <c r="RH326" i="2"/>
  <c r="RI322" i="2" s="1"/>
  <c r="RI323" i="2"/>
  <c r="RT131" i="2"/>
  <c r="RT195" i="2"/>
  <c r="RT259" i="2"/>
  <c r="RU39" i="2"/>
  <c r="RU38" i="2" s="1"/>
  <c r="RV64" i="2" s="1"/>
  <c r="RT163" i="2"/>
  <c r="RU33" i="2"/>
  <c r="RT99" i="2"/>
  <c r="RT291" i="2"/>
  <c r="RT227" i="2"/>
  <c r="RS164" i="2"/>
  <c r="RS167" i="2"/>
  <c r="RS166" i="2"/>
  <c r="RT162" i="2" s="1"/>
  <c r="RS132" i="2"/>
  <c r="RS135" i="2"/>
  <c r="RS134" i="2"/>
  <c r="RT130" i="2" s="1"/>
  <c r="RH388" i="2"/>
  <c r="RH391" i="2"/>
  <c r="RH390" i="2"/>
  <c r="RI386" i="2" s="1"/>
  <c r="RI387" i="2"/>
  <c r="RF452" i="2"/>
  <c r="RF455" i="2"/>
  <c r="RF454" i="2"/>
  <c r="RG450" i="2" s="1"/>
  <c r="RG451" i="2"/>
  <c r="RE484" i="2"/>
  <c r="RE487" i="2"/>
  <c r="RE486" i="2"/>
  <c r="RF482" i="2" s="1"/>
  <c r="RF483" i="2"/>
  <c r="RS100" i="2"/>
  <c r="RS103" i="2"/>
  <c r="RS102" i="2"/>
  <c r="RT98" i="2" s="1"/>
  <c r="RI68" i="2"/>
  <c r="RI71" i="2"/>
  <c r="RI70" i="2"/>
  <c r="RJ66" i="2" s="1"/>
  <c r="RJ65" i="2" s="1"/>
  <c r="RJ67" i="2"/>
  <c r="RG356" i="2"/>
  <c r="RG359" i="2"/>
  <c r="RG358" i="2"/>
  <c r="RH354" i="2" s="1"/>
  <c r="RH355" i="2"/>
  <c r="RS292" i="2"/>
  <c r="RS295" i="2"/>
  <c r="RS294" i="2"/>
  <c r="RT290" i="2" s="1"/>
  <c r="RS260" i="2"/>
  <c r="RS263" i="2"/>
  <c r="RS262" i="2"/>
  <c r="RT258" i="2" s="1"/>
  <c r="RS228" i="2"/>
  <c r="RS231" i="2"/>
  <c r="RS230" i="2"/>
  <c r="RT226" i="2" s="1"/>
  <c r="RS196" i="2"/>
  <c r="RS199" i="2"/>
  <c r="RS198" i="2"/>
  <c r="RT194" i="2" s="1"/>
  <c r="RH356" i="2" l="1"/>
  <c r="RH359" i="2"/>
  <c r="RH358" i="2"/>
  <c r="RI354" i="2" s="1"/>
  <c r="RI355" i="2"/>
  <c r="RJ71" i="2"/>
  <c r="RJ68" i="2"/>
  <c r="RJ70" i="2"/>
  <c r="RK66" i="2" s="1"/>
  <c r="RK65" i="2" s="1"/>
  <c r="RK28" i="2" s="1"/>
  <c r="RK67" i="2"/>
  <c r="RT260" i="2"/>
  <c r="RT263" i="2"/>
  <c r="RT262" i="2"/>
  <c r="RU258" i="2" s="1"/>
  <c r="RI324" i="2"/>
  <c r="RI327" i="2"/>
  <c r="RI326" i="2"/>
  <c r="RJ322" i="2" s="1"/>
  <c r="RJ323" i="2"/>
  <c r="RJ28" i="2"/>
  <c r="RJ6" i="2" s="1"/>
  <c r="RJ42" i="2"/>
  <c r="RF484" i="2"/>
  <c r="RF487" i="2"/>
  <c r="RF486" i="2"/>
  <c r="RG482" i="2" s="1"/>
  <c r="RG483" i="2"/>
  <c r="RI388" i="2"/>
  <c r="RI391" i="2"/>
  <c r="RI390" i="2"/>
  <c r="RJ386" i="2" s="1"/>
  <c r="RJ387" i="2"/>
  <c r="RT100" i="2"/>
  <c r="RT103" i="2"/>
  <c r="RT102" i="2"/>
  <c r="RU98" i="2" s="1"/>
  <c r="RT196" i="2"/>
  <c r="RT199" i="2"/>
  <c r="RT198" i="2"/>
  <c r="RU194" i="2" s="1"/>
  <c r="RG452" i="2"/>
  <c r="RG455" i="2"/>
  <c r="RG454" i="2"/>
  <c r="RH450" i="2" s="1"/>
  <c r="RH451" i="2"/>
  <c r="RT228" i="2"/>
  <c r="RT231" i="2"/>
  <c r="RT230" i="2"/>
  <c r="RU226" i="2" s="1"/>
  <c r="RU99" i="2"/>
  <c r="RU163" i="2"/>
  <c r="RU227" i="2"/>
  <c r="RU291" i="2"/>
  <c r="RV33" i="2"/>
  <c r="RU131" i="2"/>
  <c r="RU195" i="2"/>
  <c r="RU259" i="2"/>
  <c r="RV39" i="2"/>
  <c r="RV38" i="2" s="1"/>
  <c r="RW64" i="2" s="1"/>
  <c r="RT132" i="2"/>
  <c r="RT135" i="2"/>
  <c r="RT134" i="2"/>
  <c r="RU130" i="2" s="1"/>
  <c r="RH420" i="2"/>
  <c r="RH423" i="2"/>
  <c r="RH422" i="2"/>
  <c r="RI418" i="2" s="1"/>
  <c r="RI419" i="2"/>
  <c r="RD516" i="2"/>
  <c r="RD519" i="2"/>
  <c r="RD518" i="2"/>
  <c r="RE514" i="2" s="1"/>
  <c r="RE515" i="2"/>
  <c r="RT292" i="2"/>
  <c r="RT295" i="2"/>
  <c r="RT294" i="2"/>
  <c r="RU290" i="2" s="1"/>
  <c r="RT164" i="2"/>
  <c r="RT167" i="2"/>
  <c r="RT166" i="2"/>
  <c r="RU162" i="2" s="1"/>
  <c r="RU196" i="2" l="1"/>
  <c r="RU199" i="2"/>
  <c r="RU198" i="2"/>
  <c r="RV194" i="2" s="1"/>
  <c r="RU292" i="2"/>
  <c r="RU295" i="2"/>
  <c r="RU294" i="2"/>
  <c r="RV290" i="2" s="1"/>
  <c r="RH452" i="2"/>
  <c r="RH455" i="2"/>
  <c r="RH454" i="2"/>
  <c r="RI450" i="2" s="1"/>
  <c r="RI451" i="2"/>
  <c r="RG484" i="2"/>
  <c r="RG487" i="2"/>
  <c r="RG486" i="2"/>
  <c r="RH482" i="2" s="1"/>
  <c r="RH483" i="2"/>
  <c r="RU132" i="2"/>
  <c r="RU135" i="2"/>
  <c r="RU134" i="2"/>
  <c r="RV130" i="2" s="1"/>
  <c r="RU228" i="2"/>
  <c r="RU231" i="2"/>
  <c r="RU230" i="2"/>
  <c r="RV226" i="2" s="1"/>
  <c r="RJ388" i="2"/>
  <c r="RJ391" i="2"/>
  <c r="RJ390" i="2"/>
  <c r="RK386" i="2" s="1"/>
  <c r="RK387" i="2"/>
  <c r="RE516" i="2"/>
  <c r="RE519" i="2"/>
  <c r="RE518" i="2"/>
  <c r="RF514" i="2" s="1"/>
  <c r="RF515" i="2"/>
  <c r="RW39" i="2"/>
  <c r="RW38" i="2" s="1"/>
  <c r="RX64" i="2" s="1"/>
  <c r="RV99" i="2"/>
  <c r="RV163" i="2"/>
  <c r="RV227" i="2"/>
  <c r="RV291" i="2"/>
  <c r="RW33" i="2"/>
  <c r="RV195" i="2"/>
  <c r="RV131" i="2"/>
  <c r="RV259" i="2"/>
  <c r="RU164" i="2"/>
  <c r="RU167" i="2"/>
  <c r="RU166" i="2"/>
  <c r="RV162" i="2" s="1"/>
  <c r="RI420" i="2"/>
  <c r="RI423" i="2"/>
  <c r="RI422" i="2"/>
  <c r="RJ418" i="2" s="1"/>
  <c r="RJ419" i="2"/>
  <c r="RU260" i="2"/>
  <c r="RU263" i="2"/>
  <c r="RU262" i="2"/>
  <c r="RV258" i="2" s="1"/>
  <c r="RU100" i="2"/>
  <c r="RU103" i="2"/>
  <c r="RU102" i="2"/>
  <c r="RV98" i="2" s="1"/>
  <c r="RJ324" i="2"/>
  <c r="RJ327" i="2"/>
  <c r="RJ326" i="2"/>
  <c r="RK322" i="2" s="1"/>
  <c r="RK323" i="2"/>
  <c r="RK68" i="2"/>
  <c r="RK71" i="2"/>
  <c r="RK70" i="2"/>
  <c r="RL66" i="2" s="1"/>
  <c r="RL65" i="2" s="1"/>
  <c r="RL28" i="2" s="1"/>
  <c r="RL67" i="2"/>
  <c r="RI356" i="2"/>
  <c r="RI359" i="2"/>
  <c r="RI358" i="2"/>
  <c r="RJ354" i="2" s="1"/>
  <c r="RJ355" i="2"/>
  <c r="RJ420" i="2" l="1"/>
  <c r="RJ423" i="2"/>
  <c r="RJ422" i="2"/>
  <c r="RK418" i="2" s="1"/>
  <c r="RK419" i="2"/>
  <c r="RV196" i="2"/>
  <c r="RV199" i="2"/>
  <c r="RV198" i="2"/>
  <c r="RW194" i="2" s="1"/>
  <c r="RV228" i="2"/>
  <c r="RV231" i="2"/>
  <c r="RV230" i="2"/>
  <c r="RW226" i="2" s="1"/>
  <c r="RI452" i="2"/>
  <c r="RI455" i="2"/>
  <c r="RI454" i="2"/>
  <c r="RJ450" i="2" s="1"/>
  <c r="RJ451" i="2"/>
  <c r="RJ356" i="2"/>
  <c r="RJ359" i="2"/>
  <c r="RJ358" i="2"/>
  <c r="RK354" i="2" s="1"/>
  <c r="RK355" i="2"/>
  <c r="RV260" i="2"/>
  <c r="RV263" i="2"/>
  <c r="RV262" i="2"/>
  <c r="RW258" i="2" s="1"/>
  <c r="RW131" i="2"/>
  <c r="RW195" i="2"/>
  <c r="RW259" i="2"/>
  <c r="RX39" i="2"/>
  <c r="RX38" i="2" s="1"/>
  <c r="RY64" i="2" s="1"/>
  <c r="RW99" i="2"/>
  <c r="RW163" i="2"/>
  <c r="RW227" i="2"/>
  <c r="RW291" i="2"/>
  <c r="RX33" i="2"/>
  <c r="RV164" i="2"/>
  <c r="RV167" i="2"/>
  <c r="RV166" i="2"/>
  <c r="RW162" i="2" s="1"/>
  <c r="RK388" i="2"/>
  <c r="RK391" i="2"/>
  <c r="RK390" i="2"/>
  <c r="RL386" i="2" s="1"/>
  <c r="RL387" i="2"/>
  <c r="RL68" i="2"/>
  <c r="RL71" i="2"/>
  <c r="RL70" i="2"/>
  <c r="RM66" i="2" s="1"/>
  <c r="RM65" i="2" s="1"/>
  <c r="RM28" i="2" s="1"/>
  <c r="RM67" i="2"/>
  <c r="RK324" i="2"/>
  <c r="RK327" i="2"/>
  <c r="RK326" i="2"/>
  <c r="RL322" i="2" s="1"/>
  <c r="RL323" i="2"/>
  <c r="RV100" i="2"/>
  <c r="RV103" i="2"/>
  <c r="RV102" i="2"/>
  <c r="RW98" i="2" s="1"/>
  <c r="RH484" i="2"/>
  <c r="RH487" i="2"/>
  <c r="RH486" i="2"/>
  <c r="RI482" i="2" s="1"/>
  <c r="RI483" i="2"/>
  <c r="RV132" i="2"/>
  <c r="RV135" i="2"/>
  <c r="RV134" i="2"/>
  <c r="RW130" i="2" s="1"/>
  <c r="RV292" i="2"/>
  <c r="RV295" i="2"/>
  <c r="RV294" i="2"/>
  <c r="RW290" i="2" s="1"/>
  <c r="RF516" i="2"/>
  <c r="RF519" i="2"/>
  <c r="RF518" i="2"/>
  <c r="RG514" i="2" s="1"/>
  <c r="RG515" i="2"/>
  <c r="RM68" i="2" l="1"/>
  <c r="RM71" i="2"/>
  <c r="RM70" i="2"/>
  <c r="RN66" i="2" s="1"/>
  <c r="RN65" i="2" s="1"/>
  <c r="RN28" i="2" s="1"/>
  <c r="RN67" i="2"/>
  <c r="RW228" i="2"/>
  <c r="RW231" i="2"/>
  <c r="RW230" i="2"/>
  <c r="RX226" i="2" s="1"/>
  <c r="RW196" i="2"/>
  <c r="RW199" i="2"/>
  <c r="RW198" i="2"/>
  <c r="RX194" i="2" s="1"/>
  <c r="RJ452" i="2"/>
  <c r="RJ455" i="2"/>
  <c r="RJ454" i="2"/>
  <c r="RK450" i="2" s="1"/>
  <c r="RK451" i="2"/>
  <c r="RL388" i="2"/>
  <c r="RL391" i="2"/>
  <c r="RL390" i="2"/>
  <c r="RM386" i="2" s="1"/>
  <c r="RM387" i="2"/>
  <c r="RX131" i="2"/>
  <c r="RX195" i="2"/>
  <c r="RX259" i="2"/>
  <c r="RY39" i="2"/>
  <c r="RY38" i="2" s="1"/>
  <c r="RZ64" i="2" s="1"/>
  <c r="RX227" i="2"/>
  <c r="RX163" i="2"/>
  <c r="RY33" i="2"/>
  <c r="RX99" i="2"/>
  <c r="RX291" i="2"/>
  <c r="RX357" i="2"/>
  <c r="RX293" i="2"/>
  <c r="RX229" i="2"/>
  <c r="RX165" i="2"/>
  <c r="RX101" i="2"/>
  <c r="RX133" i="2"/>
  <c r="RV31" i="2"/>
  <c r="RT32" i="2" s="1"/>
  <c r="RX517" i="2"/>
  <c r="RX453" i="2"/>
  <c r="RX69" i="2"/>
  <c r="RX389" i="2"/>
  <c r="RX485" i="2"/>
  <c r="RX421" i="2"/>
  <c r="RX325" i="2"/>
  <c r="RX261" i="2"/>
  <c r="RX197" i="2"/>
  <c r="RW164" i="2"/>
  <c r="RW167" i="2"/>
  <c r="RW166" i="2"/>
  <c r="RX162" i="2" s="1"/>
  <c r="RW132" i="2"/>
  <c r="RW135" i="2"/>
  <c r="RW134" i="2"/>
  <c r="RX130" i="2" s="1"/>
  <c r="RW100" i="2"/>
  <c r="RW103" i="2"/>
  <c r="RW102" i="2"/>
  <c r="RX98" i="2" s="1"/>
  <c r="RK356" i="2"/>
  <c r="RK359" i="2"/>
  <c r="RK358" i="2"/>
  <c r="RL354" i="2" s="1"/>
  <c r="RL355" i="2"/>
  <c r="RK420" i="2"/>
  <c r="RK423" i="2"/>
  <c r="RK422" i="2"/>
  <c r="RL418" i="2" s="1"/>
  <c r="RL419" i="2"/>
  <c r="RG516" i="2"/>
  <c r="RG519" i="2"/>
  <c r="RG518" i="2"/>
  <c r="RH514" i="2" s="1"/>
  <c r="RH515" i="2"/>
  <c r="RI484" i="2"/>
  <c r="RI487" i="2"/>
  <c r="RI486" i="2"/>
  <c r="RJ482" i="2" s="1"/>
  <c r="RJ483" i="2"/>
  <c r="RL324" i="2"/>
  <c r="RL327" i="2"/>
  <c r="RL326" i="2"/>
  <c r="RM322" i="2" s="1"/>
  <c r="RM323" i="2"/>
  <c r="RW292" i="2"/>
  <c r="RW295" i="2"/>
  <c r="RW294" i="2"/>
  <c r="RX290" i="2" s="1"/>
  <c r="RW260" i="2"/>
  <c r="RW263" i="2"/>
  <c r="RW262" i="2"/>
  <c r="RX258" i="2" s="1"/>
  <c r="RL420" i="2" l="1"/>
  <c r="RL423" i="2"/>
  <c r="RL422" i="2"/>
  <c r="RM418" i="2" s="1"/>
  <c r="RM419" i="2"/>
  <c r="RX228" i="2"/>
  <c r="RX231" i="2"/>
  <c r="RX230" i="2"/>
  <c r="RY226" i="2" s="1"/>
  <c r="RN71" i="2"/>
  <c r="RN68" i="2"/>
  <c r="RN70" i="2"/>
  <c r="RO66" i="2" s="1"/>
  <c r="RO65" i="2" s="1"/>
  <c r="RO28" i="2" s="1"/>
  <c r="RO67" i="2"/>
  <c r="RM327" i="2"/>
  <c r="RM324" i="2"/>
  <c r="RM326" i="2"/>
  <c r="RN322" i="2" s="1"/>
  <c r="RN323" i="2"/>
  <c r="RJ484" i="2"/>
  <c r="RJ487" i="2"/>
  <c r="RJ486" i="2"/>
  <c r="RK482" i="2" s="1"/>
  <c r="RK483" i="2"/>
  <c r="RL356" i="2"/>
  <c r="RL359" i="2"/>
  <c r="RL358" i="2"/>
  <c r="RM354" i="2" s="1"/>
  <c r="RM355" i="2"/>
  <c r="RX100" i="2"/>
  <c r="RX103" i="2"/>
  <c r="RX102" i="2"/>
  <c r="RY98" i="2" s="1"/>
  <c r="RX260" i="2"/>
  <c r="RX263" i="2"/>
  <c r="RX262" i="2"/>
  <c r="RY258" i="2" s="1"/>
  <c r="RH516" i="2"/>
  <c r="RH519" i="2"/>
  <c r="RH518" i="2"/>
  <c r="RI514" i="2" s="1"/>
  <c r="RI515" i="2"/>
  <c r="RY99" i="2"/>
  <c r="RY163" i="2"/>
  <c r="RY227" i="2"/>
  <c r="RY291" i="2"/>
  <c r="RZ33" i="2"/>
  <c r="RY131" i="2"/>
  <c r="RY195" i="2"/>
  <c r="RY259" i="2"/>
  <c r="RZ39" i="2"/>
  <c r="RZ38" i="2" s="1"/>
  <c r="SA64" i="2" s="1"/>
  <c r="RX196" i="2"/>
  <c r="RX199" i="2"/>
  <c r="RX198" i="2"/>
  <c r="RY194" i="2" s="1"/>
  <c r="RM388" i="2"/>
  <c r="RM391" i="2"/>
  <c r="RM390" i="2"/>
  <c r="RN386" i="2" s="1"/>
  <c r="RN387" i="2"/>
  <c r="RK452" i="2"/>
  <c r="RK455" i="2"/>
  <c r="RK454" i="2"/>
  <c r="RL450" i="2" s="1"/>
  <c r="RL451" i="2"/>
  <c r="RX292" i="2"/>
  <c r="RX295" i="2"/>
  <c r="RX294" i="2"/>
  <c r="RY290" i="2" s="1"/>
  <c r="RX164" i="2"/>
  <c r="RX167" i="2"/>
  <c r="RX166" i="2"/>
  <c r="RY162" i="2" s="1"/>
  <c r="RX132" i="2"/>
  <c r="RX135" i="2"/>
  <c r="RX134" i="2"/>
  <c r="RY130" i="2" s="1"/>
  <c r="RL452" i="2" l="1"/>
  <c r="RL455" i="2"/>
  <c r="RL454" i="2"/>
  <c r="RM450" i="2" s="1"/>
  <c r="RM451" i="2"/>
  <c r="RY135" i="2"/>
  <c r="RY132" i="2"/>
  <c r="RY134" i="2"/>
  <c r="RZ130" i="2" s="1"/>
  <c r="RY228" i="2"/>
  <c r="RY231" i="2"/>
  <c r="RY230" i="2"/>
  <c r="RZ226" i="2" s="1"/>
  <c r="RK484" i="2"/>
  <c r="RK487" i="2"/>
  <c r="RK486" i="2"/>
  <c r="RL482" i="2" s="1"/>
  <c r="RL483" i="2"/>
  <c r="SA39" i="2"/>
  <c r="SA38" i="2" s="1"/>
  <c r="SB64" i="2" s="1"/>
  <c r="RZ99" i="2"/>
  <c r="RZ163" i="2"/>
  <c r="RZ227" i="2"/>
  <c r="RZ291" i="2"/>
  <c r="SA33" i="2"/>
  <c r="RZ195" i="2"/>
  <c r="RZ131" i="2"/>
  <c r="RZ259" i="2"/>
  <c r="RY164" i="2"/>
  <c r="RY167" i="2"/>
  <c r="RY166" i="2"/>
  <c r="RZ162" i="2" s="1"/>
  <c r="RN388" i="2"/>
  <c r="RN391" i="2"/>
  <c r="RN390" i="2"/>
  <c r="RO386" i="2" s="1"/>
  <c r="RO387" i="2"/>
  <c r="RY260" i="2"/>
  <c r="RY263" i="2"/>
  <c r="RY262" i="2"/>
  <c r="RZ258" i="2" s="1"/>
  <c r="RY100" i="2"/>
  <c r="RY103" i="2"/>
  <c r="RY102" i="2"/>
  <c r="RZ98" i="2" s="1"/>
  <c r="RM356" i="2"/>
  <c r="RM359" i="2"/>
  <c r="RM358" i="2"/>
  <c r="RN354" i="2" s="1"/>
  <c r="RN355" i="2"/>
  <c r="RN324" i="2"/>
  <c r="RN327" i="2"/>
  <c r="RN326" i="2"/>
  <c r="RO322" i="2" s="1"/>
  <c r="RO323" i="2"/>
  <c r="RY196" i="2"/>
  <c r="RY199" i="2"/>
  <c r="RY198" i="2"/>
  <c r="RZ194" i="2" s="1"/>
  <c r="RY292" i="2"/>
  <c r="RY295" i="2"/>
  <c r="RY294" i="2"/>
  <c r="RZ290" i="2" s="1"/>
  <c r="RI516" i="2"/>
  <c r="RI519" i="2"/>
  <c r="RI518" i="2"/>
  <c r="RJ514" i="2" s="1"/>
  <c r="RJ515" i="2"/>
  <c r="RO68" i="2"/>
  <c r="RO71" i="2"/>
  <c r="RO70" i="2"/>
  <c r="RP66" i="2" s="1"/>
  <c r="RP65" i="2" s="1"/>
  <c r="RP28" i="2" s="1"/>
  <c r="RP67" i="2"/>
  <c r="RM420" i="2"/>
  <c r="RM423" i="2"/>
  <c r="RM422" i="2"/>
  <c r="RN418" i="2" s="1"/>
  <c r="RN419" i="2"/>
  <c r="RP68" i="2" l="1"/>
  <c r="RP71" i="2"/>
  <c r="RP70" i="2"/>
  <c r="RQ66" i="2" s="1"/>
  <c r="RQ65" i="2" s="1"/>
  <c r="RQ28" i="2" s="1"/>
  <c r="RQ67" i="2"/>
  <c r="RZ260" i="2"/>
  <c r="RZ263" i="2"/>
  <c r="RZ262" i="2"/>
  <c r="SA258" i="2" s="1"/>
  <c r="RZ132" i="2"/>
  <c r="RZ135" i="2"/>
  <c r="RZ134" i="2"/>
  <c r="SA130" i="2" s="1"/>
  <c r="SA131" i="2"/>
  <c r="SA195" i="2"/>
  <c r="SA259" i="2"/>
  <c r="SB39" i="2"/>
  <c r="SB38" i="2" s="1"/>
  <c r="SC64" i="2" s="1"/>
  <c r="SA163" i="2"/>
  <c r="SA291" i="2"/>
  <c r="SB33" i="2"/>
  <c r="SA99" i="2"/>
  <c r="SA227" i="2"/>
  <c r="RZ164" i="2"/>
  <c r="RZ167" i="2"/>
  <c r="RZ166" i="2"/>
  <c r="SA162" i="2" s="1"/>
  <c r="RJ516" i="2"/>
  <c r="RJ519" i="2"/>
  <c r="RJ518" i="2"/>
  <c r="RK514" i="2" s="1"/>
  <c r="RK515" i="2"/>
  <c r="RO324" i="2"/>
  <c r="RO327" i="2"/>
  <c r="RO326" i="2"/>
  <c r="RP322" i="2" s="1"/>
  <c r="RP323" i="2"/>
  <c r="RO388" i="2"/>
  <c r="RO391" i="2"/>
  <c r="RO390" i="2"/>
  <c r="RP386" i="2" s="1"/>
  <c r="RP387" i="2"/>
  <c r="RZ100" i="2"/>
  <c r="RZ103" i="2"/>
  <c r="RZ102" i="2"/>
  <c r="SA98" i="2" s="1"/>
  <c r="RN356" i="2"/>
  <c r="RN359" i="2"/>
  <c r="RN358" i="2"/>
  <c r="RO354" i="2" s="1"/>
  <c r="RO355" i="2"/>
  <c r="RZ196" i="2"/>
  <c r="RZ199" i="2"/>
  <c r="RZ198" i="2"/>
  <c r="SA194" i="2" s="1"/>
  <c r="RZ295" i="2"/>
  <c r="RZ292" i="2"/>
  <c r="RZ294" i="2"/>
  <c r="SA290" i="2" s="1"/>
  <c r="RL484" i="2"/>
  <c r="RL487" i="2"/>
  <c r="RL486" i="2"/>
  <c r="RM482" i="2" s="1"/>
  <c r="RM483" i="2"/>
  <c r="RN420" i="2"/>
  <c r="RN423" i="2"/>
  <c r="RN422" i="2"/>
  <c r="RO418" i="2" s="1"/>
  <c r="RO419" i="2"/>
  <c r="RZ228" i="2"/>
  <c r="RZ231" i="2"/>
  <c r="RZ230" i="2"/>
  <c r="SA226" i="2" s="1"/>
  <c r="RM452" i="2"/>
  <c r="RM455" i="2"/>
  <c r="RM454" i="2"/>
  <c r="RN450" i="2" s="1"/>
  <c r="RN451" i="2"/>
  <c r="SA164" i="2" l="1"/>
  <c r="SA167" i="2"/>
  <c r="SA166" i="2"/>
  <c r="SB162" i="2" s="1"/>
  <c r="RM484" i="2"/>
  <c r="RM487" i="2"/>
  <c r="RM486" i="2"/>
  <c r="RN482" i="2" s="1"/>
  <c r="RN483" i="2"/>
  <c r="RP388" i="2"/>
  <c r="RP391" i="2"/>
  <c r="RP390" i="2"/>
  <c r="RQ386" i="2" s="1"/>
  <c r="RQ387" i="2"/>
  <c r="SA228" i="2"/>
  <c r="SA231" i="2"/>
  <c r="SA230" i="2"/>
  <c r="SB226" i="2" s="1"/>
  <c r="SA260" i="2"/>
  <c r="SA263" i="2"/>
  <c r="SA262" i="2"/>
  <c r="SB258" i="2" s="1"/>
  <c r="RN452" i="2"/>
  <c r="RN455" i="2"/>
  <c r="RN454" i="2"/>
  <c r="RO450" i="2" s="1"/>
  <c r="RO451" i="2"/>
  <c r="RO420" i="2"/>
  <c r="RO423" i="2"/>
  <c r="RO422" i="2"/>
  <c r="RP418" i="2" s="1"/>
  <c r="RP419" i="2"/>
  <c r="RO356" i="2"/>
  <c r="RO359" i="2"/>
  <c r="RO358" i="2"/>
  <c r="RP354" i="2" s="1"/>
  <c r="RP355" i="2"/>
  <c r="RP324" i="2"/>
  <c r="RP327" i="2"/>
  <c r="RP326" i="2"/>
  <c r="RQ322" i="2" s="1"/>
  <c r="RQ323" i="2"/>
  <c r="SA100" i="2"/>
  <c r="SA103" i="2"/>
  <c r="SA102" i="2"/>
  <c r="SB98" i="2" s="1"/>
  <c r="SB131" i="2"/>
  <c r="SB195" i="2"/>
  <c r="SB259" i="2"/>
  <c r="SC39" i="2"/>
  <c r="SC38" i="2" s="1"/>
  <c r="SD64" i="2" s="1"/>
  <c r="SB99" i="2"/>
  <c r="SB227" i="2"/>
  <c r="SB163" i="2"/>
  <c r="SB291" i="2"/>
  <c r="SC33" i="2"/>
  <c r="SA196" i="2"/>
  <c r="SA199" i="2"/>
  <c r="SA198" i="2"/>
  <c r="SB194" i="2" s="1"/>
  <c r="RK516" i="2"/>
  <c r="RK519" i="2"/>
  <c r="RK518" i="2"/>
  <c r="RL514" i="2" s="1"/>
  <c r="RL515" i="2"/>
  <c r="SA292" i="2"/>
  <c r="SA295" i="2"/>
  <c r="SA294" i="2"/>
  <c r="SB290" i="2" s="1"/>
  <c r="SA132" i="2"/>
  <c r="SA135" i="2"/>
  <c r="SA134" i="2"/>
  <c r="SB130" i="2" s="1"/>
  <c r="RQ68" i="2"/>
  <c r="RQ71" i="2"/>
  <c r="RQ70" i="2"/>
  <c r="RR66" i="2" s="1"/>
  <c r="RR65" i="2" s="1"/>
  <c r="RR28" i="2" s="1"/>
  <c r="RR67" i="2"/>
  <c r="SB164" i="2" l="1"/>
  <c r="SB167" i="2"/>
  <c r="SB166" i="2"/>
  <c r="SC162" i="2" s="1"/>
  <c r="SB100" i="2"/>
  <c r="SB103" i="2"/>
  <c r="SB102" i="2"/>
  <c r="SC98" i="2" s="1"/>
  <c r="SB260" i="2"/>
  <c r="SB263" i="2"/>
  <c r="SB262" i="2"/>
  <c r="SC258" i="2" s="1"/>
  <c r="RO452" i="2"/>
  <c r="RO455" i="2"/>
  <c r="RO454" i="2"/>
  <c r="RP450" i="2" s="1"/>
  <c r="RP451" i="2"/>
  <c r="RL516" i="2"/>
  <c r="RL519" i="2"/>
  <c r="RL518" i="2"/>
  <c r="RM514" i="2" s="1"/>
  <c r="RM515" i="2"/>
  <c r="SB199" i="2"/>
  <c r="SB196" i="2"/>
  <c r="SB198" i="2"/>
  <c r="SC194" i="2" s="1"/>
  <c r="SC99" i="2"/>
  <c r="SC131" i="2"/>
  <c r="SC163" i="2"/>
  <c r="SC195" i="2"/>
  <c r="SD39" i="2"/>
  <c r="SD38" i="2" s="1"/>
  <c r="SE64" i="2" s="1"/>
  <c r="SC227" i="2"/>
  <c r="SC259" i="2"/>
  <c r="SD33" i="2"/>
  <c r="SC291" i="2"/>
  <c r="SA31" i="2"/>
  <c r="RY32" i="2" s="1"/>
  <c r="SB132" i="2"/>
  <c r="SB135" i="2"/>
  <c r="SB134" i="2"/>
  <c r="SC130" i="2" s="1"/>
  <c r="RQ388" i="2"/>
  <c r="RQ391" i="2"/>
  <c r="RQ390" i="2"/>
  <c r="RR386" i="2" s="1"/>
  <c r="RR387" i="2"/>
  <c r="RR68" i="2"/>
  <c r="RR71" i="2"/>
  <c r="RR70" i="2"/>
  <c r="RS66" i="2" s="1"/>
  <c r="RS65" i="2" s="1"/>
  <c r="RS28" i="2" s="1"/>
  <c r="RS67" i="2"/>
  <c r="SB292" i="2"/>
  <c r="SB295" i="2"/>
  <c r="SB294" i="2"/>
  <c r="SC290" i="2" s="1"/>
  <c r="SB228" i="2"/>
  <c r="SB231" i="2"/>
  <c r="SB230" i="2"/>
  <c r="SC226" i="2" s="1"/>
  <c r="RQ327" i="2"/>
  <c r="RQ324" i="2"/>
  <c r="RQ326" i="2"/>
  <c r="RR322" i="2" s="1"/>
  <c r="RR323" i="2"/>
  <c r="RP356" i="2"/>
  <c r="RP359" i="2"/>
  <c r="RP358" i="2"/>
  <c r="RQ354" i="2" s="1"/>
  <c r="RQ355" i="2"/>
  <c r="RP420" i="2"/>
  <c r="RP423" i="2"/>
  <c r="RP422" i="2"/>
  <c r="RQ418" i="2" s="1"/>
  <c r="RQ419" i="2"/>
  <c r="RN484" i="2"/>
  <c r="RN487" i="2"/>
  <c r="RN486" i="2"/>
  <c r="RO482" i="2" s="1"/>
  <c r="RO483" i="2"/>
  <c r="RQ420" i="2" l="1"/>
  <c r="RQ423" i="2"/>
  <c r="RQ422" i="2"/>
  <c r="RR418" i="2" s="1"/>
  <c r="RR419" i="2"/>
  <c r="RS68" i="2"/>
  <c r="RS71" i="2"/>
  <c r="RS70" i="2"/>
  <c r="RT66" i="2" s="1"/>
  <c r="RT65" i="2" s="1"/>
  <c r="RT28" i="2" s="1"/>
  <c r="RT67" i="2"/>
  <c r="SC260" i="2"/>
  <c r="SC263" i="2"/>
  <c r="SC262" i="2"/>
  <c r="SD258" i="2" s="1"/>
  <c r="SC196" i="2"/>
  <c r="SC199" i="2"/>
  <c r="SC198" i="2"/>
  <c r="SD194" i="2" s="1"/>
  <c r="SC132" i="2"/>
  <c r="SC135" i="2"/>
  <c r="SC134" i="2"/>
  <c r="SD130" i="2" s="1"/>
  <c r="RM516" i="2"/>
  <c r="RM519" i="2"/>
  <c r="RM518" i="2"/>
  <c r="RN514" i="2" s="1"/>
  <c r="RN515" i="2"/>
  <c r="RP452" i="2"/>
  <c r="RP455" i="2"/>
  <c r="RP454" i="2"/>
  <c r="RQ450" i="2" s="1"/>
  <c r="RQ451" i="2"/>
  <c r="RR324" i="2"/>
  <c r="RR327" i="2"/>
  <c r="RR326" i="2"/>
  <c r="RS322" i="2" s="1"/>
  <c r="RS323" i="2"/>
  <c r="SC228" i="2"/>
  <c r="SC231" i="2"/>
  <c r="SC230" i="2"/>
  <c r="SD226" i="2" s="1"/>
  <c r="SC164" i="2"/>
  <c r="SC167" i="2"/>
  <c r="SC166" i="2"/>
  <c r="SD162" i="2" s="1"/>
  <c r="SC100" i="2"/>
  <c r="SC103" i="2"/>
  <c r="SC102" i="2"/>
  <c r="SD98" i="2" s="1"/>
  <c r="RR388" i="2"/>
  <c r="RR391" i="2"/>
  <c r="RR390" i="2"/>
  <c r="RS386" i="2" s="1"/>
  <c r="RS387" i="2"/>
  <c r="SC292" i="2"/>
  <c r="SC295" i="2"/>
  <c r="SC294" i="2"/>
  <c r="SD290" i="2" s="1"/>
  <c r="RO484" i="2"/>
  <c r="RO487" i="2"/>
  <c r="RO486" i="2"/>
  <c r="RP482" i="2" s="1"/>
  <c r="RP483" i="2"/>
  <c r="RQ356" i="2"/>
  <c r="RQ359" i="2"/>
  <c r="RQ358" i="2"/>
  <c r="RR354" i="2" s="1"/>
  <c r="RR355" i="2"/>
  <c r="SD131" i="2"/>
  <c r="SD195" i="2"/>
  <c r="SD259" i="2"/>
  <c r="SE39" i="2"/>
  <c r="SE38" i="2" s="1"/>
  <c r="SF64" i="2" s="1"/>
  <c r="SD99" i="2"/>
  <c r="SD163" i="2"/>
  <c r="SD227" i="2"/>
  <c r="SD291" i="2"/>
  <c r="SE33" i="2"/>
  <c r="SD292" i="2" l="1"/>
  <c r="SD295" i="2"/>
  <c r="SD294" i="2"/>
  <c r="SE290" i="2" s="1"/>
  <c r="SD260" i="2"/>
  <c r="SD263" i="2"/>
  <c r="SD262" i="2"/>
  <c r="SE258" i="2" s="1"/>
  <c r="RQ452" i="2"/>
  <c r="RQ455" i="2"/>
  <c r="RQ454" i="2"/>
  <c r="RR450" i="2" s="1"/>
  <c r="RR451" i="2"/>
  <c r="SD228" i="2"/>
  <c r="SD231" i="2"/>
  <c r="SD230" i="2"/>
  <c r="SE226" i="2" s="1"/>
  <c r="SD196" i="2"/>
  <c r="SD199" i="2"/>
  <c r="SD198" i="2"/>
  <c r="SE194" i="2" s="1"/>
  <c r="RN516" i="2"/>
  <c r="RN519" i="2"/>
  <c r="RN518" i="2"/>
  <c r="RO514" i="2" s="1"/>
  <c r="RO515" i="2"/>
  <c r="SE99" i="2"/>
  <c r="SE163" i="2"/>
  <c r="SE227" i="2"/>
  <c r="SE291" i="2"/>
  <c r="SF33" i="2"/>
  <c r="SE131" i="2"/>
  <c r="SE195" i="2"/>
  <c r="SE259" i="2"/>
  <c r="SF39" i="2"/>
  <c r="SF38" i="2" s="1"/>
  <c r="SG64" i="2" s="1"/>
  <c r="SD164" i="2"/>
  <c r="SD167" i="2"/>
  <c r="SD166" i="2"/>
  <c r="SE162" i="2" s="1"/>
  <c r="SD132" i="2"/>
  <c r="SD135" i="2"/>
  <c r="SD134" i="2"/>
  <c r="SE130" i="2" s="1"/>
  <c r="RP484" i="2"/>
  <c r="RP487" i="2"/>
  <c r="RP486" i="2"/>
  <c r="RQ482" i="2" s="1"/>
  <c r="RQ483" i="2"/>
  <c r="RR420" i="2"/>
  <c r="RR423" i="2"/>
  <c r="RR422" i="2"/>
  <c r="RS418" i="2" s="1"/>
  <c r="RS419" i="2"/>
  <c r="SD100" i="2"/>
  <c r="SD103" i="2"/>
  <c r="SD102" i="2"/>
  <c r="SE98" i="2" s="1"/>
  <c r="RR356" i="2"/>
  <c r="RR359" i="2"/>
  <c r="RR358" i="2"/>
  <c r="RS354" i="2" s="1"/>
  <c r="RS355" i="2"/>
  <c r="RS388" i="2"/>
  <c r="RS391" i="2"/>
  <c r="RS390" i="2"/>
  <c r="RT386" i="2" s="1"/>
  <c r="RT387" i="2"/>
  <c r="RS324" i="2"/>
  <c r="RS327" i="2"/>
  <c r="RS326" i="2"/>
  <c r="RT322" i="2" s="1"/>
  <c r="RT323" i="2"/>
  <c r="RT68" i="2"/>
  <c r="RT71" i="2"/>
  <c r="RT70" i="2"/>
  <c r="RU66" i="2" s="1"/>
  <c r="RU65" i="2" s="1"/>
  <c r="RU28" i="2" s="1"/>
  <c r="RU67" i="2"/>
  <c r="RT388" i="2" l="1"/>
  <c r="RT391" i="2"/>
  <c r="RT390" i="2"/>
  <c r="RU386" i="2" s="1"/>
  <c r="RU387" i="2"/>
  <c r="SE196" i="2"/>
  <c r="SE199" i="2"/>
  <c r="SE198" i="2"/>
  <c r="SF194" i="2" s="1"/>
  <c r="SE292" i="2"/>
  <c r="SE295" i="2"/>
  <c r="SE294" i="2"/>
  <c r="SF290" i="2" s="1"/>
  <c r="RU68" i="2"/>
  <c r="RU71" i="2"/>
  <c r="RU70" i="2"/>
  <c r="RV66" i="2" s="1"/>
  <c r="RV65" i="2" s="1"/>
  <c r="RV28" i="2" s="1"/>
  <c r="RV67" i="2"/>
  <c r="RQ484" i="2"/>
  <c r="RQ487" i="2"/>
  <c r="RQ486" i="2"/>
  <c r="RR482" i="2" s="1"/>
  <c r="RR483" i="2"/>
  <c r="SE135" i="2"/>
  <c r="SE132" i="2"/>
  <c r="SE134" i="2"/>
  <c r="SF130" i="2" s="1"/>
  <c r="SE228" i="2"/>
  <c r="SE231" i="2"/>
  <c r="SE230" i="2"/>
  <c r="SF226" i="2" s="1"/>
  <c r="RR452" i="2"/>
  <c r="RR455" i="2"/>
  <c r="RR454" i="2"/>
  <c r="RS450" i="2" s="1"/>
  <c r="RS451" i="2"/>
  <c r="SG39" i="2"/>
  <c r="SG38" i="2" s="1"/>
  <c r="SH64" i="2" s="1"/>
  <c r="SF99" i="2"/>
  <c r="SF163" i="2"/>
  <c r="SF227" i="2"/>
  <c r="SF291" i="2"/>
  <c r="SG33" i="2"/>
  <c r="SF131" i="2"/>
  <c r="SF195" i="2"/>
  <c r="SF259" i="2"/>
  <c r="SE164" i="2"/>
  <c r="SE167" i="2"/>
  <c r="SE166" i="2"/>
  <c r="SF162" i="2" s="1"/>
  <c r="RO516" i="2"/>
  <c r="RO519" i="2"/>
  <c r="RO518" i="2"/>
  <c r="RP514" i="2" s="1"/>
  <c r="RP515" i="2"/>
  <c r="RT324" i="2"/>
  <c r="RT327" i="2"/>
  <c r="RT326" i="2"/>
  <c r="RU322" i="2" s="1"/>
  <c r="RU323" i="2"/>
  <c r="RS356" i="2"/>
  <c r="RS359" i="2"/>
  <c r="RS358" i="2"/>
  <c r="RT354" i="2" s="1"/>
  <c r="RT355" i="2"/>
  <c r="RS420" i="2"/>
  <c r="RS423" i="2"/>
  <c r="RS422" i="2"/>
  <c r="RT418" i="2" s="1"/>
  <c r="RT419" i="2"/>
  <c r="SE263" i="2"/>
  <c r="SE260" i="2"/>
  <c r="SE262" i="2"/>
  <c r="SF258" i="2" s="1"/>
  <c r="SE100" i="2"/>
  <c r="SE103" i="2"/>
  <c r="SE102" i="2"/>
  <c r="SF98" i="2" s="1"/>
  <c r="SG131" i="2" l="1"/>
  <c r="SG195" i="2"/>
  <c r="SG259" i="2"/>
  <c r="SH39" i="2"/>
  <c r="SH38" i="2" s="1"/>
  <c r="SI64" i="2" s="1"/>
  <c r="SG99" i="2"/>
  <c r="SG163" i="2"/>
  <c r="SG227" i="2"/>
  <c r="SG291" i="2"/>
  <c r="SH33" i="2"/>
  <c r="SF164" i="2"/>
  <c r="SF167" i="2"/>
  <c r="SF166" i="2"/>
  <c r="SG162" i="2" s="1"/>
  <c r="RR484" i="2"/>
  <c r="RR487" i="2"/>
  <c r="RR486" i="2"/>
  <c r="RS482" i="2" s="1"/>
  <c r="RS483" i="2"/>
  <c r="RU388" i="2"/>
  <c r="RU391" i="2"/>
  <c r="RU390" i="2"/>
  <c r="RV386" i="2" s="1"/>
  <c r="RV387" i="2"/>
  <c r="RU327" i="2"/>
  <c r="RU324" i="2"/>
  <c r="RU326" i="2"/>
  <c r="RV322" i="2" s="1"/>
  <c r="RV323" i="2"/>
  <c r="RP516" i="2"/>
  <c r="RP519" i="2"/>
  <c r="RP518" i="2"/>
  <c r="RQ514" i="2" s="1"/>
  <c r="RQ515" i="2"/>
  <c r="SF260" i="2"/>
  <c r="SF263" i="2"/>
  <c r="SF262" i="2"/>
  <c r="SG258" i="2" s="1"/>
  <c r="SF100" i="2"/>
  <c r="SF103" i="2"/>
  <c r="SF102" i="2"/>
  <c r="SG98" i="2" s="1"/>
  <c r="RS452" i="2"/>
  <c r="RS455" i="2"/>
  <c r="RS454" i="2"/>
  <c r="RT450" i="2" s="1"/>
  <c r="RT451" i="2"/>
  <c r="RV71" i="2"/>
  <c r="RV68" i="2"/>
  <c r="RV70" i="2"/>
  <c r="RW66" i="2" s="1"/>
  <c r="RW65" i="2" s="1"/>
  <c r="RW28" i="2" s="1"/>
  <c r="RW67" i="2"/>
  <c r="RT356" i="2"/>
  <c r="RT359" i="2"/>
  <c r="RT358" i="2"/>
  <c r="RU354" i="2" s="1"/>
  <c r="RU355" i="2"/>
  <c r="SF196" i="2"/>
  <c r="SF199" i="2"/>
  <c r="SF198" i="2"/>
  <c r="SG194" i="2" s="1"/>
  <c r="SF292" i="2"/>
  <c r="SF295" i="2"/>
  <c r="SF294" i="2"/>
  <c r="SG290" i="2" s="1"/>
  <c r="RT420" i="2"/>
  <c r="RT423" i="2"/>
  <c r="RT422" i="2"/>
  <c r="RU418" i="2" s="1"/>
  <c r="RU419" i="2"/>
  <c r="SF132" i="2"/>
  <c r="SF135" i="2"/>
  <c r="SF134" i="2"/>
  <c r="SG130" i="2" s="1"/>
  <c r="SF228" i="2"/>
  <c r="SF231" i="2"/>
  <c r="SF230" i="2"/>
  <c r="SG226" i="2" s="1"/>
  <c r="RW68" i="2" l="1"/>
  <c r="RW71" i="2"/>
  <c r="RW70" i="2"/>
  <c r="RX66" i="2" s="1"/>
  <c r="RX65" i="2" s="1"/>
  <c r="RX28" i="2" s="1"/>
  <c r="RX67" i="2"/>
  <c r="SG103" i="2"/>
  <c r="SG100" i="2"/>
  <c r="SG102" i="2"/>
  <c r="SH98" i="2" s="1"/>
  <c r="RU420" i="2"/>
  <c r="RU423" i="2"/>
  <c r="RU422" i="2"/>
  <c r="RV418" i="2" s="1"/>
  <c r="RV419" i="2"/>
  <c r="RT452" i="2"/>
  <c r="RT455" i="2"/>
  <c r="RT454" i="2"/>
  <c r="RU450" i="2" s="1"/>
  <c r="RU451" i="2"/>
  <c r="SG292" i="2"/>
  <c r="SG295" i="2"/>
  <c r="SG294" i="2"/>
  <c r="SH290" i="2" s="1"/>
  <c r="SG260" i="2"/>
  <c r="SG263" i="2"/>
  <c r="SG262" i="2"/>
  <c r="SH258" i="2" s="1"/>
  <c r="RU356" i="2"/>
  <c r="RU359" i="2"/>
  <c r="RU358" i="2"/>
  <c r="RV354" i="2" s="1"/>
  <c r="RV355" i="2"/>
  <c r="RQ516" i="2"/>
  <c r="RQ519" i="2"/>
  <c r="RQ518" i="2"/>
  <c r="RR514" i="2" s="1"/>
  <c r="RR515" i="2"/>
  <c r="RV324" i="2"/>
  <c r="RV327" i="2"/>
  <c r="RV326" i="2"/>
  <c r="RW322" i="2" s="1"/>
  <c r="RW323" i="2"/>
  <c r="RV388" i="2"/>
  <c r="RV391" i="2"/>
  <c r="RV390" i="2"/>
  <c r="RW386" i="2" s="1"/>
  <c r="RW387" i="2"/>
  <c r="SG228" i="2"/>
  <c r="SG231" i="2"/>
  <c r="SG230" i="2"/>
  <c r="SH226" i="2" s="1"/>
  <c r="SG196" i="2"/>
  <c r="SG199" i="2"/>
  <c r="SG198" i="2"/>
  <c r="SH194" i="2" s="1"/>
  <c r="RS484" i="2"/>
  <c r="RS487" i="2"/>
  <c r="RS486" i="2"/>
  <c r="RT482" i="2" s="1"/>
  <c r="RT483" i="2"/>
  <c r="SH131" i="2"/>
  <c r="SH195" i="2"/>
  <c r="SH259" i="2"/>
  <c r="SI39" i="2"/>
  <c r="SI38" i="2" s="1"/>
  <c r="SJ64" i="2" s="1"/>
  <c r="SH99" i="2"/>
  <c r="SH163" i="2"/>
  <c r="SH227" i="2"/>
  <c r="SH291" i="2"/>
  <c r="SI33" i="2"/>
  <c r="SH517" i="2"/>
  <c r="SH453" i="2"/>
  <c r="SH357" i="2"/>
  <c r="SH293" i="2"/>
  <c r="SH229" i="2"/>
  <c r="SH165" i="2"/>
  <c r="SH101" i="2"/>
  <c r="SF31" i="2"/>
  <c r="SD32" i="2" s="1"/>
  <c r="SH69" i="2"/>
  <c r="SH389" i="2"/>
  <c r="SH485" i="2"/>
  <c r="SH421" i="2"/>
  <c r="SH325" i="2"/>
  <c r="SH261" i="2"/>
  <c r="SH197" i="2"/>
  <c r="SH133" i="2"/>
  <c r="SG167" i="2"/>
  <c r="SG164" i="2"/>
  <c r="SG166" i="2"/>
  <c r="SH162" i="2" s="1"/>
  <c r="SG132" i="2"/>
  <c r="SG135" i="2"/>
  <c r="SG134" i="2"/>
  <c r="SH130" i="2" s="1"/>
  <c r="SH292" i="2" l="1"/>
  <c r="SH295" i="2"/>
  <c r="SH294" i="2"/>
  <c r="SI290" i="2" s="1"/>
  <c r="SH260" i="2"/>
  <c r="SH263" i="2"/>
  <c r="SH262" i="2"/>
  <c r="SI258" i="2" s="1"/>
  <c r="RU452" i="2"/>
  <c r="RU455" i="2"/>
  <c r="RU454" i="2"/>
  <c r="RV450" i="2" s="1"/>
  <c r="RV451" i="2"/>
  <c r="RX68" i="2"/>
  <c r="RX71" i="2"/>
  <c r="RX70" i="2"/>
  <c r="RY66" i="2" s="1"/>
  <c r="RY65" i="2" s="1"/>
  <c r="RY67" i="2"/>
  <c r="SH228" i="2"/>
  <c r="SH231" i="2"/>
  <c r="SH230" i="2"/>
  <c r="SI226" i="2" s="1"/>
  <c r="SH196" i="2"/>
  <c r="SH199" i="2"/>
  <c r="SH198" i="2"/>
  <c r="SI194" i="2" s="1"/>
  <c r="RV356" i="2"/>
  <c r="RV359" i="2"/>
  <c r="RV358" i="2"/>
  <c r="RW354" i="2" s="1"/>
  <c r="RW355" i="2"/>
  <c r="SI99" i="2"/>
  <c r="SI163" i="2"/>
  <c r="SI227" i="2"/>
  <c r="SI291" i="2"/>
  <c r="SJ33" i="2"/>
  <c r="SI131" i="2"/>
  <c r="SI195" i="2"/>
  <c r="SI259" i="2"/>
  <c r="SJ39" i="2"/>
  <c r="SJ38" i="2" s="1"/>
  <c r="SK64" i="2" s="1"/>
  <c r="SH164" i="2"/>
  <c r="SH167" i="2"/>
  <c r="SH166" i="2"/>
  <c r="SI162" i="2" s="1"/>
  <c r="SH132" i="2"/>
  <c r="SH135" i="2"/>
  <c r="SH134" i="2"/>
  <c r="SI130" i="2" s="1"/>
  <c r="RT484" i="2"/>
  <c r="RT487" i="2"/>
  <c r="RT486" i="2"/>
  <c r="RU482" i="2" s="1"/>
  <c r="RU483" i="2"/>
  <c r="RW388" i="2"/>
  <c r="RW391" i="2"/>
  <c r="RW390" i="2"/>
  <c r="RX386" i="2" s="1"/>
  <c r="RX387" i="2"/>
  <c r="RW324" i="2"/>
  <c r="RW327" i="2"/>
  <c r="RW326" i="2"/>
  <c r="RX322" i="2" s="1"/>
  <c r="RX323" i="2"/>
  <c r="RR516" i="2"/>
  <c r="RR519" i="2"/>
  <c r="RR518" i="2"/>
  <c r="RS514" i="2" s="1"/>
  <c r="RS515" i="2"/>
  <c r="SH100" i="2"/>
  <c r="SH103" i="2"/>
  <c r="SH102" i="2"/>
  <c r="SI98" i="2" s="1"/>
  <c r="RV420" i="2"/>
  <c r="RV423" i="2"/>
  <c r="RV422" i="2"/>
  <c r="RW418" i="2" s="1"/>
  <c r="RW419" i="2"/>
  <c r="SI196" i="2" l="1"/>
  <c r="SI199" i="2"/>
  <c r="SI198" i="2"/>
  <c r="SJ194" i="2" s="1"/>
  <c r="SI292" i="2"/>
  <c r="SI295" i="2"/>
  <c r="SI294" i="2"/>
  <c r="SJ290" i="2" s="1"/>
  <c r="RY28" i="2"/>
  <c r="RY6" i="2" s="1"/>
  <c r="RY42" i="2"/>
  <c r="RS516" i="2"/>
  <c r="RS519" i="2"/>
  <c r="RS518" i="2"/>
  <c r="RT514" i="2" s="1"/>
  <c r="RT515" i="2"/>
  <c r="RU484" i="2"/>
  <c r="RU487" i="2"/>
  <c r="RU486" i="2"/>
  <c r="RV482" i="2" s="1"/>
  <c r="RV483" i="2"/>
  <c r="SI135" i="2"/>
  <c r="SI132" i="2"/>
  <c r="SI134" i="2"/>
  <c r="SJ130" i="2" s="1"/>
  <c r="SI228" i="2"/>
  <c r="SI231" i="2"/>
  <c r="SI230" i="2"/>
  <c r="SJ226" i="2" s="1"/>
  <c r="RV452" i="2"/>
  <c r="RV455" i="2"/>
  <c r="RV454" i="2"/>
  <c r="RW450" i="2" s="1"/>
  <c r="RW451" i="2"/>
  <c r="RX388" i="2"/>
  <c r="RX391" i="2"/>
  <c r="RX390" i="2"/>
  <c r="RY386" i="2" s="1"/>
  <c r="RY387" i="2"/>
  <c r="SK39" i="2"/>
  <c r="SK38" i="2" s="1"/>
  <c r="SL64" i="2" s="1"/>
  <c r="SJ99" i="2"/>
  <c r="SJ163" i="2"/>
  <c r="SJ227" i="2"/>
  <c r="SJ291" i="2"/>
  <c r="SK33" i="2"/>
  <c r="SJ131" i="2"/>
  <c r="SJ195" i="2"/>
  <c r="SJ259" i="2"/>
  <c r="SI164" i="2"/>
  <c r="SI167" i="2"/>
  <c r="SI166" i="2"/>
  <c r="SJ162" i="2" s="1"/>
  <c r="RW420" i="2"/>
  <c r="RW423" i="2"/>
  <c r="RW422" i="2"/>
  <c r="RX418" i="2" s="1"/>
  <c r="RX419" i="2"/>
  <c r="RX324" i="2"/>
  <c r="RX327" i="2"/>
  <c r="RX326" i="2"/>
  <c r="RY322" i="2" s="1"/>
  <c r="RY323" i="2"/>
  <c r="SI263" i="2"/>
  <c r="SI260" i="2"/>
  <c r="SI262" i="2"/>
  <c r="SJ258" i="2" s="1"/>
  <c r="SI100" i="2"/>
  <c r="SI103" i="2"/>
  <c r="SI102" i="2"/>
  <c r="SJ98" i="2" s="1"/>
  <c r="RW356" i="2"/>
  <c r="RW359" i="2"/>
  <c r="RW358" i="2"/>
  <c r="RX354" i="2" s="1"/>
  <c r="RX355" i="2"/>
  <c r="RY68" i="2"/>
  <c r="RY71" i="2"/>
  <c r="RY70" i="2"/>
  <c r="RZ66" i="2" s="1"/>
  <c r="RZ65" i="2" s="1"/>
  <c r="RZ28" i="2" s="1"/>
  <c r="RZ67" i="2"/>
  <c r="RX356" i="2" l="1"/>
  <c r="RX359" i="2"/>
  <c r="RX358" i="2"/>
  <c r="RY354" i="2" s="1"/>
  <c r="RY355" i="2"/>
  <c r="SJ196" i="2"/>
  <c r="SJ199" i="2"/>
  <c r="SJ198" i="2"/>
  <c r="SK194" i="2" s="1"/>
  <c r="SJ292" i="2"/>
  <c r="SJ295" i="2"/>
  <c r="SJ294" i="2"/>
  <c r="SK290" i="2" s="1"/>
  <c r="RY388" i="2"/>
  <c r="RY391" i="2"/>
  <c r="RY390" i="2"/>
  <c r="RZ386" i="2" s="1"/>
  <c r="RZ387" i="2"/>
  <c r="RT516" i="2"/>
  <c r="RT519" i="2"/>
  <c r="RT518" i="2"/>
  <c r="RU514" i="2" s="1"/>
  <c r="RU515" i="2"/>
  <c r="RZ68" i="2"/>
  <c r="RZ71" i="2"/>
  <c r="RZ70" i="2"/>
  <c r="SA66" i="2" s="1"/>
  <c r="SA65" i="2" s="1"/>
  <c r="SA28" i="2" s="1"/>
  <c r="SA67" i="2"/>
  <c r="RY324" i="2"/>
  <c r="RY327" i="2"/>
  <c r="RY326" i="2"/>
  <c r="RZ322" i="2" s="1"/>
  <c r="RZ323" i="2"/>
  <c r="SJ132" i="2"/>
  <c r="SJ135" i="2"/>
  <c r="SJ134" i="2"/>
  <c r="SK130" i="2" s="1"/>
  <c r="SJ228" i="2"/>
  <c r="SJ231" i="2"/>
  <c r="SJ230" i="2"/>
  <c r="SK226" i="2" s="1"/>
  <c r="SK131" i="2"/>
  <c r="SK195" i="2"/>
  <c r="SK259" i="2"/>
  <c r="SL39" i="2"/>
  <c r="SL38" i="2" s="1"/>
  <c r="SM64" i="2" s="1"/>
  <c r="SK99" i="2"/>
  <c r="SK163" i="2"/>
  <c r="SK227" i="2"/>
  <c r="SK291" i="2"/>
  <c r="SL33" i="2"/>
  <c r="SJ164" i="2"/>
  <c r="SJ167" i="2"/>
  <c r="SJ166" i="2"/>
  <c r="SK162" i="2" s="1"/>
  <c r="RX420" i="2"/>
  <c r="RX423" i="2"/>
  <c r="RX422" i="2"/>
  <c r="RY418" i="2" s="1"/>
  <c r="RY419" i="2"/>
  <c r="SJ260" i="2"/>
  <c r="SJ263" i="2"/>
  <c r="SJ262" i="2"/>
  <c r="SK258" i="2" s="1"/>
  <c r="SJ100" i="2"/>
  <c r="SJ103" i="2"/>
  <c r="SJ102" i="2"/>
  <c r="SK98" i="2" s="1"/>
  <c r="RW452" i="2"/>
  <c r="RW455" i="2"/>
  <c r="RW454" i="2"/>
  <c r="RX450" i="2" s="1"/>
  <c r="RX451" i="2"/>
  <c r="RV484" i="2"/>
  <c r="RV487" i="2"/>
  <c r="RV486" i="2"/>
  <c r="RW482" i="2" s="1"/>
  <c r="RW483" i="2"/>
  <c r="RY420" i="2" l="1"/>
  <c r="RY423" i="2"/>
  <c r="RY422" i="2"/>
  <c r="RZ418" i="2" s="1"/>
  <c r="RZ419" i="2"/>
  <c r="SK292" i="2"/>
  <c r="SK295" i="2"/>
  <c r="SK294" i="2"/>
  <c r="SL290" i="2" s="1"/>
  <c r="SK260" i="2"/>
  <c r="SK263" i="2"/>
  <c r="SK262" i="2"/>
  <c r="SL258" i="2" s="1"/>
  <c r="SA68" i="2"/>
  <c r="SA71" i="2"/>
  <c r="SA70" i="2"/>
  <c r="SB66" i="2" s="1"/>
  <c r="SB65" i="2" s="1"/>
  <c r="SB28" i="2" s="1"/>
  <c r="SB67" i="2"/>
  <c r="RZ388" i="2"/>
  <c r="RZ391" i="2"/>
  <c r="RZ390" i="2"/>
  <c r="SA386" i="2" s="1"/>
  <c r="SA387" i="2"/>
  <c r="SK228" i="2"/>
  <c r="SK231" i="2"/>
  <c r="SK230" i="2"/>
  <c r="SL226" i="2" s="1"/>
  <c r="SK196" i="2"/>
  <c r="SK199" i="2"/>
  <c r="SK198" i="2"/>
  <c r="SL194" i="2" s="1"/>
  <c r="RY356" i="2"/>
  <c r="RY359" i="2"/>
  <c r="RY358" i="2"/>
  <c r="RZ354" i="2" s="1"/>
  <c r="RZ355" i="2"/>
  <c r="SL131" i="2"/>
  <c r="SL195" i="2"/>
  <c r="SL259" i="2"/>
  <c r="SM39" i="2"/>
  <c r="SM38" i="2" s="1"/>
  <c r="SN64" i="2" s="1"/>
  <c r="SL99" i="2"/>
  <c r="SL163" i="2"/>
  <c r="SL227" i="2"/>
  <c r="SL291" i="2"/>
  <c r="SM33" i="2"/>
  <c r="SK167" i="2"/>
  <c r="SK164" i="2"/>
  <c r="SK166" i="2"/>
  <c r="SL162" i="2" s="1"/>
  <c r="SK132" i="2"/>
  <c r="SK135" i="2"/>
  <c r="SK134" i="2"/>
  <c r="SL130" i="2" s="1"/>
  <c r="RW484" i="2"/>
  <c r="RW487" i="2"/>
  <c r="RW486" i="2"/>
  <c r="RX482" i="2" s="1"/>
  <c r="RX483" i="2"/>
  <c r="RX452" i="2"/>
  <c r="RX455" i="2"/>
  <c r="RX454" i="2"/>
  <c r="RY450" i="2" s="1"/>
  <c r="RY451" i="2"/>
  <c r="SK103" i="2"/>
  <c r="SK100" i="2"/>
  <c r="SK102" i="2"/>
  <c r="SL98" i="2" s="1"/>
  <c r="RZ324" i="2"/>
  <c r="RZ327" i="2"/>
  <c r="RZ326" i="2"/>
  <c r="SA322" i="2" s="1"/>
  <c r="SA323" i="2"/>
  <c r="RU516" i="2"/>
  <c r="RU519" i="2"/>
  <c r="RU518" i="2"/>
  <c r="RV514" i="2" s="1"/>
  <c r="RV515" i="2"/>
  <c r="RV516" i="2" l="1"/>
  <c r="RV519" i="2"/>
  <c r="RV518" i="2"/>
  <c r="RW514" i="2" s="1"/>
  <c r="RW515" i="2"/>
  <c r="SM99" i="2"/>
  <c r="SM163" i="2"/>
  <c r="SM227" i="2"/>
  <c r="SM291" i="2"/>
  <c r="SN33" i="2"/>
  <c r="SM131" i="2"/>
  <c r="SM195" i="2"/>
  <c r="SM259" i="2"/>
  <c r="SN39" i="2"/>
  <c r="SN38" i="2" s="1"/>
  <c r="SO64" i="2" s="1"/>
  <c r="SK31" i="2"/>
  <c r="SI32" i="2" s="1"/>
  <c r="SL164" i="2"/>
  <c r="SL167" i="2"/>
  <c r="SL166" i="2"/>
  <c r="SM162" i="2" s="1"/>
  <c r="SL132" i="2"/>
  <c r="SL135" i="2"/>
  <c r="SL134" i="2"/>
  <c r="SM130" i="2" s="1"/>
  <c r="SB68" i="2"/>
  <c r="SB71" i="2"/>
  <c r="SB70" i="2"/>
  <c r="SC66" i="2" s="1"/>
  <c r="SC65" i="2" s="1"/>
  <c r="SC28" i="2" s="1"/>
  <c r="SC67" i="2"/>
  <c r="SA324" i="2"/>
  <c r="SA327" i="2"/>
  <c r="SA326" i="2"/>
  <c r="SB322" i="2" s="1"/>
  <c r="SB323" i="2"/>
  <c r="RY452" i="2"/>
  <c r="RY455" i="2"/>
  <c r="RY454" i="2"/>
  <c r="RZ450" i="2" s="1"/>
  <c r="RZ451" i="2"/>
  <c r="SL100" i="2"/>
  <c r="SL103" i="2"/>
  <c r="SL102" i="2"/>
  <c r="SM98" i="2" s="1"/>
  <c r="SA388" i="2"/>
  <c r="SA391" i="2"/>
  <c r="SA390" i="2"/>
  <c r="SB386" i="2" s="1"/>
  <c r="SB387" i="2"/>
  <c r="SL292" i="2"/>
  <c r="SL295" i="2"/>
  <c r="SL294" i="2"/>
  <c r="SM290" i="2" s="1"/>
  <c r="SL260" i="2"/>
  <c r="SL263" i="2"/>
  <c r="SL262" i="2"/>
  <c r="SM258" i="2" s="1"/>
  <c r="RZ420" i="2"/>
  <c r="RZ423" i="2"/>
  <c r="RZ422" i="2"/>
  <c r="SA418" i="2" s="1"/>
  <c r="SA419" i="2"/>
  <c r="RX484" i="2"/>
  <c r="RX487" i="2"/>
  <c r="RX486" i="2"/>
  <c r="RY482" i="2" s="1"/>
  <c r="RY483" i="2"/>
  <c r="SL228" i="2"/>
  <c r="SL231" i="2"/>
  <c r="SL230" i="2"/>
  <c r="SM226" i="2" s="1"/>
  <c r="SL196" i="2"/>
  <c r="SL199" i="2"/>
  <c r="SL198" i="2"/>
  <c r="SM194" i="2" s="1"/>
  <c r="RZ356" i="2"/>
  <c r="RZ359" i="2"/>
  <c r="RZ358" i="2"/>
  <c r="SA354" i="2" s="1"/>
  <c r="SA355" i="2"/>
  <c r="SA356" i="2" l="1"/>
  <c r="SA359" i="2"/>
  <c r="SA358" i="2"/>
  <c r="SB354" i="2" s="1"/>
  <c r="SB355" i="2"/>
  <c r="RY484" i="2"/>
  <c r="RY487" i="2"/>
  <c r="RY486" i="2"/>
  <c r="RZ482" i="2" s="1"/>
  <c r="RZ483" i="2"/>
  <c r="SB324" i="2"/>
  <c r="SB327" i="2"/>
  <c r="SB326" i="2"/>
  <c r="SC322" i="2" s="1"/>
  <c r="SC323" i="2"/>
  <c r="SO39" i="2"/>
  <c r="SO38" i="2" s="1"/>
  <c r="SP64" i="2" s="1"/>
  <c r="SN99" i="2"/>
  <c r="SN163" i="2"/>
  <c r="SN227" i="2"/>
  <c r="SN291" i="2"/>
  <c r="SO33" i="2"/>
  <c r="SN131" i="2"/>
  <c r="SN195" i="2"/>
  <c r="SN259" i="2"/>
  <c r="SM164" i="2"/>
  <c r="SM167" i="2"/>
  <c r="SM166" i="2"/>
  <c r="SN162" i="2" s="1"/>
  <c r="RW516" i="2"/>
  <c r="RW519" i="2"/>
  <c r="RW518" i="2"/>
  <c r="RX514" i="2" s="1"/>
  <c r="RX515" i="2"/>
  <c r="SA420" i="2"/>
  <c r="SA423" i="2"/>
  <c r="SA422" i="2"/>
  <c r="SB418" i="2" s="1"/>
  <c r="SB419" i="2"/>
  <c r="RZ452" i="2"/>
  <c r="RZ455" i="2"/>
  <c r="RZ454" i="2"/>
  <c r="SA450" i="2" s="1"/>
  <c r="SA451" i="2"/>
  <c r="SM263" i="2"/>
  <c r="SM260" i="2"/>
  <c r="SM262" i="2"/>
  <c r="SN258" i="2" s="1"/>
  <c r="SM100" i="2"/>
  <c r="SM103" i="2"/>
  <c r="SM102" i="2"/>
  <c r="SN98" i="2" s="1"/>
  <c r="SC68" i="2"/>
  <c r="SC71" i="2"/>
  <c r="SC70" i="2"/>
  <c r="SD66" i="2" s="1"/>
  <c r="SD65" i="2" s="1"/>
  <c r="SD28" i="2" s="1"/>
  <c r="SD67" i="2"/>
  <c r="SM196" i="2"/>
  <c r="SM199" i="2"/>
  <c r="SM198" i="2"/>
  <c r="SN194" i="2" s="1"/>
  <c r="SM292" i="2"/>
  <c r="SM295" i="2"/>
  <c r="SM294" i="2"/>
  <c r="SN290" i="2" s="1"/>
  <c r="SB388" i="2"/>
  <c r="SB391" i="2"/>
  <c r="SB390" i="2"/>
  <c r="SC386" i="2" s="1"/>
  <c r="SC387" i="2"/>
  <c r="SM135" i="2"/>
  <c r="SM132" i="2"/>
  <c r="SM134" i="2"/>
  <c r="SN130" i="2" s="1"/>
  <c r="SM228" i="2"/>
  <c r="SM231" i="2"/>
  <c r="SM230" i="2"/>
  <c r="SN226" i="2" s="1"/>
  <c r="SD68" i="2" l="1"/>
  <c r="SD71" i="2"/>
  <c r="SD70" i="2"/>
  <c r="SE66" i="2" s="1"/>
  <c r="SE65" i="2" s="1"/>
  <c r="SE28" i="2" s="1"/>
  <c r="SE67" i="2"/>
  <c r="SB420" i="2"/>
  <c r="SB423" i="2"/>
  <c r="SB422" i="2"/>
  <c r="SC418" i="2" s="1"/>
  <c r="SC419" i="2"/>
  <c r="RX516" i="2"/>
  <c r="RX519" i="2"/>
  <c r="RX518" i="2"/>
  <c r="RY514" i="2" s="1"/>
  <c r="RY515" i="2"/>
  <c r="SN260" i="2"/>
  <c r="SN263" i="2"/>
  <c r="SN262" i="2"/>
  <c r="SO258" i="2" s="1"/>
  <c r="SN100" i="2"/>
  <c r="SN103" i="2"/>
  <c r="SN102" i="2"/>
  <c r="SO98" i="2" s="1"/>
  <c r="RZ484" i="2"/>
  <c r="RZ487" i="2"/>
  <c r="RZ486" i="2"/>
  <c r="SA482" i="2" s="1"/>
  <c r="SA483" i="2"/>
  <c r="SC388" i="2"/>
  <c r="SC391" i="2"/>
  <c r="SC390" i="2"/>
  <c r="SD386" i="2" s="1"/>
  <c r="SD387" i="2"/>
  <c r="SN196" i="2"/>
  <c r="SN199" i="2"/>
  <c r="SN198" i="2"/>
  <c r="SO194" i="2" s="1"/>
  <c r="SN292" i="2"/>
  <c r="SN295" i="2"/>
  <c r="SN294" i="2"/>
  <c r="SO290" i="2" s="1"/>
  <c r="SB356" i="2"/>
  <c r="SB359" i="2"/>
  <c r="SB358" i="2"/>
  <c r="SC354" i="2" s="1"/>
  <c r="SC355" i="2"/>
  <c r="SN132" i="2"/>
  <c r="SN135" i="2"/>
  <c r="SN134" i="2"/>
  <c r="SO130" i="2" s="1"/>
  <c r="SN228" i="2"/>
  <c r="SN231" i="2"/>
  <c r="SN230" i="2"/>
  <c r="SO226" i="2" s="1"/>
  <c r="SC324" i="2"/>
  <c r="SC327" i="2"/>
  <c r="SC326" i="2"/>
  <c r="SD322" i="2" s="1"/>
  <c r="SD323" i="2"/>
  <c r="SA452" i="2"/>
  <c r="SA455" i="2"/>
  <c r="SA454" i="2"/>
  <c r="SB450" i="2" s="1"/>
  <c r="SB451" i="2"/>
  <c r="SO131" i="2"/>
  <c r="SO195" i="2"/>
  <c r="SO259" i="2"/>
  <c r="SP39" i="2"/>
  <c r="SP38" i="2" s="1"/>
  <c r="SQ64" i="2" s="1"/>
  <c r="SO99" i="2"/>
  <c r="SO163" i="2"/>
  <c r="SO227" i="2"/>
  <c r="SO291" i="2"/>
  <c r="SP33" i="2"/>
  <c r="SN164" i="2"/>
  <c r="SN167" i="2"/>
  <c r="SN166" i="2"/>
  <c r="SO162" i="2" s="1"/>
  <c r="SO100" i="2" l="1"/>
  <c r="SO103" i="2"/>
  <c r="SO102" i="2"/>
  <c r="SP98" i="2" s="1"/>
  <c r="RY516" i="2"/>
  <c r="RY519" i="2"/>
  <c r="RY518" i="2"/>
  <c r="RZ514" i="2" s="1"/>
  <c r="RZ515" i="2"/>
  <c r="SC420" i="2"/>
  <c r="SC423" i="2"/>
  <c r="SC422" i="2"/>
  <c r="SD418" i="2" s="1"/>
  <c r="SD419" i="2"/>
  <c r="SO292" i="2"/>
  <c r="SO295" i="2"/>
  <c r="SO294" i="2"/>
  <c r="SP290" i="2" s="1"/>
  <c r="SO260" i="2"/>
  <c r="SO263" i="2"/>
  <c r="SO262" i="2"/>
  <c r="SP258" i="2" s="1"/>
  <c r="SD324" i="2"/>
  <c r="SD327" i="2"/>
  <c r="SD326" i="2"/>
  <c r="SE322" i="2" s="1"/>
  <c r="SE323" i="2"/>
  <c r="SA487" i="2"/>
  <c r="SA484" i="2"/>
  <c r="SA486" i="2"/>
  <c r="SB482" i="2" s="1"/>
  <c r="SB483" i="2"/>
  <c r="SO228" i="2"/>
  <c r="SO231" i="2"/>
  <c r="SO230" i="2"/>
  <c r="SP226" i="2" s="1"/>
  <c r="SO199" i="2"/>
  <c r="SO196" i="2"/>
  <c r="SO198" i="2"/>
  <c r="SP194" i="2" s="1"/>
  <c r="SC356" i="2"/>
  <c r="SC359" i="2"/>
  <c r="SC358" i="2"/>
  <c r="SD354" i="2" s="1"/>
  <c r="SD355" i="2"/>
  <c r="SP131" i="2"/>
  <c r="SP195" i="2"/>
  <c r="SP259" i="2"/>
  <c r="SQ39" i="2"/>
  <c r="SQ38" i="2" s="1"/>
  <c r="SR64" i="2" s="1"/>
  <c r="SP99" i="2"/>
  <c r="SP163" i="2"/>
  <c r="SP227" i="2"/>
  <c r="SP291" i="2"/>
  <c r="SQ33" i="2"/>
  <c r="SO164" i="2"/>
  <c r="SO167" i="2"/>
  <c r="SO166" i="2"/>
  <c r="SP162" i="2" s="1"/>
  <c r="SO132" i="2"/>
  <c r="SO135" i="2"/>
  <c r="SO134" i="2"/>
  <c r="SP130" i="2" s="1"/>
  <c r="SB452" i="2"/>
  <c r="SB455" i="2"/>
  <c r="SB454" i="2"/>
  <c r="SC450" i="2" s="1"/>
  <c r="SC451" i="2"/>
  <c r="SD388" i="2"/>
  <c r="SD391" i="2"/>
  <c r="SD390" i="2"/>
  <c r="SE386" i="2" s="1"/>
  <c r="SE387" i="2"/>
  <c r="SE71" i="2"/>
  <c r="SE68" i="2"/>
  <c r="SE70" i="2"/>
  <c r="SF66" i="2" s="1"/>
  <c r="SF65" i="2" s="1"/>
  <c r="SF28" i="2" s="1"/>
  <c r="SF67" i="2"/>
  <c r="SC455" i="2" l="1"/>
  <c r="SC452" i="2"/>
  <c r="SC454" i="2"/>
  <c r="SD450" i="2" s="1"/>
  <c r="SD451" i="2"/>
  <c r="SP292" i="2"/>
  <c r="SP295" i="2"/>
  <c r="SP294" i="2"/>
  <c r="SQ290" i="2" s="1"/>
  <c r="SP260" i="2"/>
  <c r="SP263" i="2"/>
  <c r="SP262" i="2"/>
  <c r="SQ258" i="2" s="1"/>
  <c r="SD356" i="2"/>
  <c r="SD359" i="2"/>
  <c r="SD358" i="2"/>
  <c r="SE354" i="2" s="1"/>
  <c r="SE355" i="2"/>
  <c r="SB484" i="2"/>
  <c r="SB487" i="2"/>
  <c r="SB486" i="2"/>
  <c r="SC482" i="2" s="1"/>
  <c r="SC483" i="2"/>
  <c r="SF68" i="2"/>
  <c r="SF71" i="2"/>
  <c r="SF70" i="2"/>
  <c r="SG66" i="2" s="1"/>
  <c r="SG65" i="2" s="1"/>
  <c r="SG28" i="2" s="1"/>
  <c r="SG67" i="2"/>
  <c r="SP228" i="2"/>
  <c r="SP231" i="2"/>
  <c r="SP230" i="2"/>
  <c r="SQ226" i="2" s="1"/>
  <c r="SP196" i="2"/>
  <c r="SP199" i="2"/>
  <c r="SP198" i="2"/>
  <c r="SQ194" i="2" s="1"/>
  <c r="SE324" i="2"/>
  <c r="SE327" i="2"/>
  <c r="SE326" i="2"/>
  <c r="SF322" i="2" s="1"/>
  <c r="SF323" i="2"/>
  <c r="SQ99" i="2"/>
  <c r="SQ163" i="2"/>
  <c r="SQ227" i="2"/>
  <c r="SQ291" i="2"/>
  <c r="SR33" i="2"/>
  <c r="SQ131" i="2"/>
  <c r="SQ195" i="2"/>
  <c r="SQ259" i="2"/>
  <c r="SR39" i="2"/>
  <c r="SR38" i="2" s="1"/>
  <c r="SS64" i="2" s="1"/>
  <c r="SP164" i="2"/>
  <c r="SP167" i="2"/>
  <c r="SP166" i="2"/>
  <c r="SQ162" i="2" s="1"/>
  <c r="SP132" i="2"/>
  <c r="SP135" i="2"/>
  <c r="SP134" i="2"/>
  <c r="SQ130" i="2" s="1"/>
  <c r="SD423" i="2"/>
  <c r="SD420" i="2"/>
  <c r="SD422" i="2"/>
  <c r="SE418" i="2" s="1"/>
  <c r="SE419" i="2"/>
  <c r="SE391" i="2"/>
  <c r="SE388" i="2"/>
  <c r="SE390" i="2"/>
  <c r="SF386" i="2" s="1"/>
  <c r="SF387" i="2"/>
  <c r="SP100" i="2"/>
  <c r="SP103" i="2"/>
  <c r="SP102" i="2"/>
  <c r="SQ98" i="2" s="1"/>
  <c r="RZ516" i="2"/>
  <c r="RZ519" i="2"/>
  <c r="RZ518" i="2"/>
  <c r="SA514" i="2" s="1"/>
  <c r="SA515" i="2"/>
  <c r="SQ196" i="2" l="1"/>
  <c r="SQ199" i="2"/>
  <c r="SQ198" i="2"/>
  <c r="SR194" i="2" s="1"/>
  <c r="SQ295" i="2"/>
  <c r="SQ292" i="2"/>
  <c r="SQ294" i="2"/>
  <c r="SR290" i="2" s="1"/>
  <c r="SG68" i="2"/>
  <c r="SG71" i="2"/>
  <c r="SG70" i="2"/>
  <c r="SH66" i="2" s="1"/>
  <c r="SH65" i="2" s="1"/>
  <c r="SH28" i="2" s="1"/>
  <c r="SH67" i="2"/>
  <c r="SC484" i="2"/>
  <c r="SC487" i="2"/>
  <c r="SC486" i="2"/>
  <c r="SD482" i="2" s="1"/>
  <c r="SD483" i="2"/>
  <c r="SA516" i="2"/>
  <c r="SA519" i="2"/>
  <c r="SA518" i="2"/>
  <c r="SB514" i="2" s="1"/>
  <c r="SB515" i="2"/>
  <c r="SE420" i="2"/>
  <c r="SE423" i="2"/>
  <c r="SE422" i="2"/>
  <c r="SF418" i="2" s="1"/>
  <c r="SF419" i="2"/>
  <c r="SQ132" i="2"/>
  <c r="SQ135" i="2"/>
  <c r="SQ134" i="2"/>
  <c r="SR130" i="2" s="1"/>
  <c r="SQ228" i="2"/>
  <c r="SQ231" i="2"/>
  <c r="SQ230" i="2"/>
  <c r="SR226" i="2" s="1"/>
  <c r="SD452" i="2"/>
  <c r="SD455" i="2"/>
  <c r="SD454" i="2"/>
  <c r="SE450" i="2" s="1"/>
  <c r="SE451" i="2"/>
  <c r="SF388" i="2"/>
  <c r="SF391" i="2"/>
  <c r="SF390" i="2"/>
  <c r="SG386" i="2" s="1"/>
  <c r="SG387" i="2"/>
  <c r="SS39" i="2"/>
  <c r="SS38" i="2" s="1"/>
  <c r="ST64" i="2" s="1"/>
  <c r="SR99" i="2"/>
  <c r="SR163" i="2"/>
  <c r="SR227" i="2"/>
  <c r="SR291" i="2"/>
  <c r="SS33" i="2"/>
  <c r="SR131" i="2"/>
  <c r="SR195" i="2"/>
  <c r="SR259" i="2"/>
  <c r="SR69" i="2"/>
  <c r="SP31" i="2"/>
  <c r="SN32" i="2" s="1"/>
  <c r="SR389" i="2"/>
  <c r="SR485" i="2"/>
  <c r="SR421" i="2"/>
  <c r="SR325" i="2"/>
  <c r="SR261" i="2"/>
  <c r="SR197" i="2"/>
  <c r="SR133" i="2"/>
  <c r="SR101" i="2"/>
  <c r="SR517" i="2"/>
  <c r="SR453" i="2"/>
  <c r="SR357" i="2"/>
  <c r="SR293" i="2"/>
  <c r="SR229" i="2"/>
  <c r="SR165" i="2"/>
  <c r="SQ164" i="2"/>
  <c r="SQ167" i="2"/>
  <c r="SQ166" i="2"/>
  <c r="SR162" i="2" s="1"/>
  <c r="SQ260" i="2"/>
  <c r="SQ263" i="2"/>
  <c r="SQ262" i="2"/>
  <c r="SR258" i="2" s="1"/>
  <c r="SQ100" i="2"/>
  <c r="SQ103" i="2"/>
  <c r="SQ102" i="2"/>
  <c r="SR98" i="2" s="1"/>
  <c r="SF324" i="2"/>
  <c r="SF327" i="2"/>
  <c r="SF326" i="2"/>
  <c r="SG322" i="2" s="1"/>
  <c r="SG323" i="2"/>
  <c r="SE356" i="2"/>
  <c r="SE359" i="2"/>
  <c r="SE358" i="2"/>
  <c r="SF354" i="2" s="1"/>
  <c r="SF355" i="2"/>
  <c r="SR132" i="2" l="1"/>
  <c r="SR135" i="2"/>
  <c r="SR134" i="2"/>
  <c r="SS130" i="2" s="1"/>
  <c r="SR228" i="2"/>
  <c r="SR231" i="2"/>
  <c r="SR230" i="2"/>
  <c r="SS226" i="2" s="1"/>
  <c r="SG388" i="2"/>
  <c r="SG391" i="2"/>
  <c r="SG390" i="2"/>
  <c r="SH386" i="2" s="1"/>
  <c r="SH387" i="2"/>
  <c r="SB516" i="2"/>
  <c r="SB519" i="2"/>
  <c r="SB518" i="2"/>
  <c r="SC514" i="2" s="1"/>
  <c r="SC515" i="2"/>
  <c r="SF356" i="2"/>
  <c r="SF359" i="2"/>
  <c r="SF358" i="2"/>
  <c r="SG354" i="2" s="1"/>
  <c r="SG355" i="2"/>
  <c r="SS131" i="2"/>
  <c r="SS195" i="2"/>
  <c r="SS259" i="2"/>
  <c r="ST39" i="2"/>
  <c r="ST38" i="2" s="1"/>
  <c r="SU64" i="2" s="1"/>
  <c r="SS99" i="2"/>
  <c r="SS163" i="2"/>
  <c r="SS227" i="2"/>
  <c r="SS291" i="2"/>
  <c r="ST33" i="2"/>
  <c r="SR164" i="2"/>
  <c r="SR167" i="2"/>
  <c r="SR166" i="2"/>
  <c r="SS162" i="2" s="1"/>
  <c r="SF420" i="2"/>
  <c r="SF423" i="2"/>
  <c r="SF422" i="2"/>
  <c r="SG418" i="2" s="1"/>
  <c r="SG419" i="2"/>
  <c r="SR260" i="2"/>
  <c r="SR263" i="2"/>
  <c r="SR262" i="2"/>
  <c r="SS258" i="2" s="1"/>
  <c r="SR100" i="2"/>
  <c r="SR103" i="2"/>
  <c r="SR102" i="2"/>
  <c r="SS98" i="2" s="1"/>
  <c r="SE452" i="2"/>
  <c r="SE455" i="2"/>
  <c r="SE454" i="2"/>
  <c r="SF450" i="2" s="1"/>
  <c r="SF451" i="2"/>
  <c r="SD484" i="2"/>
  <c r="SD487" i="2"/>
  <c r="SD486" i="2"/>
  <c r="SE482" i="2" s="1"/>
  <c r="SE483" i="2"/>
  <c r="SH68" i="2"/>
  <c r="SH71" i="2"/>
  <c r="SH70" i="2"/>
  <c r="SI66" i="2" s="1"/>
  <c r="SI65" i="2" s="1"/>
  <c r="SI28" i="2" s="1"/>
  <c r="SI67" i="2"/>
  <c r="SG327" i="2"/>
  <c r="SG324" i="2"/>
  <c r="SG326" i="2"/>
  <c r="SH322" i="2" s="1"/>
  <c r="SH323" i="2"/>
  <c r="SR196" i="2"/>
  <c r="SR199" i="2"/>
  <c r="SR198" i="2"/>
  <c r="SS194" i="2" s="1"/>
  <c r="SR292" i="2"/>
  <c r="SR295" i="2"/>
  <c r="SR294" i="2"/>
  <c r="SS290" i="2" s="1"/>
  <c r="ST131" i="2" l="1"/>
  <c r="ST195" i="2"/>
  <c r="ST259" i="2"/>
  <c r="SU39" i="2"/>
  <c r="SU38" i="2" s="1"/>
  <c r="SV64" i="2" s="1"/>
  <c r="ST99" i="2"/>
  <c r="ST163" i="2"/>
  <c r="ST227" i="2"/>
  <c r="ST291" i="2"/>
  <c r="SU33" i="2"/>
  <c r="SS164" i="2"/>
  <c r="SS167" i="2"/>
  <c r="SS166" i="2"/>
  <c r="ST162" i="2" s="1"/>
  <c r="SS132" i="2"/>
  <c r="SS135" i="2"/>
  <c r="SS134" i="2"/>
  <c r="ST130" i="2" s="1"/>
  <c r="SG356" i="2"/>
  <c r="SG359" i="2"/>
  <c r="SG358" i="2"/>
  <c r="SH354" i="2" s="1"/>
  <c r="SH355" i="2"/>
  <c r="SG420" i="2"/>
  <c r="SG423" i="2"/>
  <c r="SG422" i="2"/>
  <c r="SH418" i="2" s="1"/>
  <c r="SH419" i="2"/>
  <c r="SS100" i="2"/>
  <c r="SS103" i="2"/>
  <c r="SS102" i="2"/>
  <c r="ST98" i="2" s="1"/>
  <c r="SH388" i="2"/>
  <c r="SH391" i="2"/>
  <c r="SH390" i="2"/>
  <c r="SI386" i="2" s="1"/>
  <c r="SI387" i="2"/>
  <c r="SH324" i="2"/>
  <c r="SH327" i="2"/>
  <c r="SH326" i="2"/>
  <c r="SI322" i="2" s="1"/>
  <c r="SI323" i="2"/>
  <c r="SI71" i="2"/>
  <c r="SI68" i="2"/>
  <c r="SI70" i="2"/>
  <c r="SJ66" i="2" s="1"/>
  <c r="SJ65" i="2" s="1"/>
  <c r="SJ28" i="2" s="1"/>
  <c r="SJ67" i="2"/>
  <c r="SE484" i="2"/>
  <c r="SE487" i="2"/>
  <c r="SE486" i="2"/>
  <c r="SF482" i="2" s="1"/>
  <c r="SF483" i="2"/>
  <c r="SF452" i="2"/>
  <c r="SF455" i="2"/>
  <c r="SF454" i="2"/>
  <c r="SG450" i="2" s="1"/>
  <c r="SG451" i="2"/>
  <c r="SS292" i="2"/>
  <c r="SS295" i="2"/>
  <c r="SS294" i="2"/>
  <c r="ST290" i="2" s="1"/>
  <c r="SS260" i="2"/>
  <c r="SS263" i="2"/>
  <c r="SS262" i="2"/>
  <c r="ST258" i="2" s="1"/>
  <c r="SC516" i="2"/>
  <c r="SC519" i="2"/>
  <c r="SC518" i="2"/>
  <c r="SD514" i="2" s="1"/>
  <c r="SD515" i="2"/>
  <c r="SS228" i="2"/>
  <c r="SS231" i="2"/>
  <c r="SS230" i="2"/>
  <c r="ST226" i="2" s="1"/>
  <c r="SS199" i="2"/>
  <c r="SS196" i="2"/>
  <c r="SS198" i="2"/>
  <c r="ST194" i="2" s="1"/>
  <c r="ST100" i="2" l="1"/>
  <c r="ST103" i="2"/>
  <c r="ST102" i="2"/>
  <c r="SU98" i="2" s="1"/>
  <c r="SF484" i="2"/>
  <c r="SF487" i="2"/>
  <c r="SF486" i="2"/>
  <c r="SG482" i="2" s="1"/>
  <c r="SG483" i="2"/>
  <c r="SI391" i="2"/>
  <c r="SI388" i="2"/>
  <c r="SI390" i="2"/>
  <c r="SJ386" i="2" s="1"/>
  <c r="SJ387" i="2"/>
  <c r="SH423" i="2"/>
  <c r="SH420" i="2"/>
  <c r="SH422" i="2"/>
  <c r="SI418" i="2" s="1"/>
  <c r="SI419" i="2"/>
  <c r="SH356" i="2"/>
  <c r="SH359" i="2"/>
  <c r="SH358" i="2"/>
  <c r="SI354" i="2" s="1"/>
  <c r="SI355" i="2"/>
  <c r="ST292" i="2"/>
  <c r="ST295" i="2"/>
  <c r="ST294" i="2"/>
  <c r="SU290" i="2" s="1"/>
  <c r="ST260" i="2"/>
  <c r="ST263" i="2"/>
  <c r="ST262" i="2"/>
  <c r="SU258" i="2" s="1"/>
  <c r="SD516" i="2"/>
  <c r="SD519" i="2"/>
  <c r="SD518" i="2"/>
  <c r="SE514" i="2" s="1"/>
  <c r="SE515" i="2"/>
  <c r="ST228" i="2"/>
  <c r="ST231" i="2"/>
  <c r="ST230" i="2"/>
  <c r="SU226" i="2" s="1"/>
  <c r="ST196" i="2"/>
  <c r="ST199" i="2"/>
  <c r="ST198" i="2"/>
  <c r="SU194" i="2" s="1"/>
  <c r="SG452" i="2"/>
  <c r="SG455" i="2"/>
  <c r="SG454" i="2"/>
  <c r="SH450" i="2" s="1"/>
  <c r="SH451" i="2"/>
  <c r="SJ68" i="2"/>
  <c r="SJ71" i="2"/>
  <c r="SJ70" i="2"/>
  <c r="SK66" i="2" s="1"/>
  <c r="SK65" i="2" s="1"/>
  <c r="SK28" i="2" s="1"/>
  <c r="SK67" i="2"/>
  <c r="SI324" i="2"/>
  <c r="SI327" i="2"/>
  <c r="SI326" i="2"/>
  <c r="SJ322" i="2" s="1"/>
  <c r="SJ323" i="2"/>
  <c r="SU99" i="2"/>
  <c r="SU163" i="2"/>
  <c r="SU227" i="2"/>
  <c r="SU291" i="2"/>
  <c r="SV33" i="2"/>
  <c r="SU131" i="2"/>
  <c r="SU195" i="2"/>
  <c r="SU259" i="2"/>
  <c r="SV39" i="2"/>
  <c r="SV38" i="2" s="1"/>
  <c r="SW64" i="2" s="1"/>
  <c r="ST164" i="2"/>
  <c r="ST167" i="2"/>
  <c r="ST166" i="2"/>
  <c r="SU162" i="2" s="1"/>
  <c r="ST132" i="2"/>
  <c r="ST135" i="2"/>
  <c r="ST134" i="2"/>
  <c r="SU130" i="2" s="1"/>
  <c r="SV99" i="2" l="1"/>
  <c r="SV163" i="2"/>
  <c r="SV227" i="2"/>
  <c r="SV291" i="2"/>
  <c r="SW33" i="2"/>
  <c r="SV131" i="2"/>
  <c r="SV195" i="2"/>
  <c r="SV259" i="2"/>
  <c r="SW39" i="2"/>
  <c r="SW38" i="2" s="1"/>
  <c r="SX38" i="2" s="1"/>
  <c r="SU164" i="2"/>
  <c r="SU167" i="2"/>
  <c r="SU166" i="2"/>
  <c r="SV162" i="2" s="1"/>
  <c r="SJ324" i="2"/>
  <c r="SJ327" i="2"/>
  <c r="SJ326" i="2"/>
  <c r="SK322" i="2" s="1"/>
  <c r="SK323" i="2"/>
  <c r="SK68" i="2"/>
  <c r="SK71" i="2"/>
  <c r="SK70" i="2"/>
  <c r="SL66" i="2" s="1"/>
  <c r="SL65" i="2" s="1"/>
  <c r="SL28" i="2" s="1"/>
  <c r="SL67" i="2"/>
  <c r="SE516" i="2"/>
  <c r="SE519" i="2"/>
  <c r="SE518" i="2"/>
  <c r="SF514" i="2" s="1"/>
  <c r="SF515" i="2"/>
  <c r="SJ388" i="2"/>
  <c r="SJ391" i="2"/>
  <c r="SJ390" i="2"/>
  <c r="SK386" i="2" s="1"/>
  <c r="SK387" i="2"/>
  <c r="SU260" i="2"/>
  <c r="SU263" i="2"/>
  <c r="SU262" i="2"/>
  <c r="SV258" i="2" s="1"/>
  <c r="SU100" i="2"/>
  <c r="SU103" i="2"/>
  <c r="SU102" i="2"/>
  <c r="SV98" i="2" s="1"/>
  <c r="SH452" i="2"/>
  <c r="SH455" i="2"/>
  <c r="SH454" i="2"/>
  <c r="SI450" i="2" s="1"/>
  <c r="SI451" i="2"/>
  <c r="SI356" i="2"/>
  <c r="SI359" i="2"/>
  <c r="SI358" i="2"/>
  <c r="SJ354" i="2" s="1"/>
  <c r="SJ355" i="2"/>
  <c r="SU196" i="2"/>
  <c r="SU199" i="2"/>
  <c r="SU198" i="2"/>
  <c r="SV194" i="2" s="1"/>
  <c r="SU295" i="2"/>
  <c r="SU292" i="2"/>
  <c r="SU294" i="2"/>
  <c r="SV290" i="2" s="1"/>
  <c r="SI420" i="2"/>
  <c r="SI423" i="2"/>
  <c r="SI422" i="2"/>
  <c r="SJ418" i="2" s="1"/>
  <c r="SJ419" i="2"/>
  <c r="SG484" i="2"/>
  <c r="SG487" i="2"/>
  <c r="SG486" i="2"/>
  <c r="SH482" i="2" s="1"/>
  <c r="SH483" i="2"/>
  <c r="SU132" i="2"/>
  <c r="SU135" i="2"/>
  <c r="SU134" i="2"/>
  <c r="SV130" i="2" s="1"/>
  <c r="SU228" i="2"/>
  <c r="SU231" i="2"/>
  <c r="SU230" i="2"/>
  <c r="SV226" i="2" s="1"/>
  <c r="SJ356" i="2" l="1"/>
  <c r="SJ359" i="2"/>
  <c r="SJ358" i="2"/>
  <c r="SK354" i="2" s="1"/>
  <c r="SK355" i="2"/>
  <c r="SI452" i="2"/>
  <c r="SI455" i="2"/>
  <c r="SI454" i="2"/>
  <c r="SJ450" i="2" s="1"/>
  <c r="SJ451" i="2"/>
  <c r="SV260" i="2"/>
  <c r="SV263" i="2"/>
  <c r="SV262" i="2"/>
  <c r="SW258" i="2" s="1"/>
  <c r="SV100" i="2"/>
  <c r="SV103" i="2"/>
  <c r="SV102" i="2"/>
  <c r="SW98" i="2" s="1"/>
  <c r="SH484" i="2"/>
  <c r="SH487" i="2"/>
  <c r="SH486" i="2"/>
  <c r="SI482" i="2" s="1"/>
  <c r="SI483" i="2"/>
  <c r="SL68" i="2"/>
  <c r="SL71" i="2"/>
  <c r="SL70" i="2"/>
  <c r="SM66" i="2" s="1"/>
  <c r="SM65" i="2" s="1"/>
  <c r="SM28" i="2" s="1"/>
  <c r="SM67" i="2"/>
  <c r="SV196" i="2"/>
  <c r="SV199" i="2"/>
  <c r="SV198" i="2"/>
  <c r="SW194" i="2" s="1"/>
  <c r="SV292" i="2"/>
  <c r="SV295" i="2"/>
  <c r="SV294" i="2"/>
  <c r="SW290" i="2" s="1"/>
  <c r="SK388" i="2"/>
  <c r="SK391" i="2"/>
  <c r="SK390" i="2"/>
  <c r="SL386" i="2" s="1"/>
  <c r="SL387" i="2"/>
  <c r="SV132" i="2"/>
  <c r="SV135" i="2"/>
  <c r="SV134" i="2"/>
  <c r="SW130" i="2" s="1"/>
  <c r="SV228" i="2"/>
  <c r="SV231" i="2"/>
  <c r="SV230" i="2"/>
  <c r="SW226" i="2" s="1"/>
  <c r="SJ420" i="2"/>
  <c r="SJ423" i="2"/>
  <c r="SJ422" i="2"/>
  <c r="SK418" i="2" s="1"/>
  <c r="SK419" i="2"/>
  <c r="SF519" i="2"/>
  <c r="SF516" i="2"/>
  <c r="SF518" i="2"/>
  <c r="SG514" i="2" s="1"/>
  <c r="SG515" i="2"/>
  <c r="SK327" i="2"/>
  <c r="SK324" i="2"/>
  <c r="SK326" i="2"/>
  <c r="SL322" i="2" s="1"/>
  <c r="SL323" i="2"/>
  <c r="SW131" i="2"/>
  <c r="SW195" i="2"/>
  <c r="SW259" i="2"/>
  <c r="SW99" i="2"/>
  <c r="SW163" i="2"/>
  <c r="SW227" i="2"/>
  <c r="SW291" i="2"/>
  <c r="SU31" i="2"/>
  <c r="SS32" i="2" s="1"/>
  <c r="SX33" i="2"/>
  <c r="SV164" i="2"/>
  <c r="SV167" i="2"/>
  <c r="SV166" i="2"/>
  <c r="SW162" i="2" s="1"/>
  <c r="SW164" i="2" l="1"/>
  <c r="SW167" i="2"/>
  <c r="SW166" i="2"/>
  <c r="SX165" i="2" s="1"/>
  <c r="SK420" i="2"/>
  <c r="SK423" i="2"/>
  <c r="SK422" i="2"/>
  <c r="SL418" i="2" s="1"/>
  <c r="SL419" i="2"/>
  <c r="SW103" i="2"/>
  <c r="SW100" i="2"/>
  <c r="SW102" i="2"/>
  <c r="SX101" i="2" s="1"/>
  <c r="SW260" i="2"/>
  <c r="SW263" i="2"/>
  <c r="SW262" i="2"/>
  <c r="SX261" i="2" s="1"/>
  <c r="SL388" i="2"/>
  <c r="SL391" i="2"/>
  <c r="SL390" i="2"/>
  <c r="SM386" i="2" s="1"/>
  <c r="SM387" i="2"/>
  <c r="SK356" i="2"/>
  <c r="SK359" i="2"/>
  <c r="SK358" i="2"/>
  <c r="SL354" i="2" s="1"/>
  <c r="SL355" i="2"/>
  <c r="SW292" i="2"/>
  <c r="SW295" i="2"/>
  <c r="SW294" i="2"/>
  <c r="SX293" i="2" s="1"/>
  <c r="SW196" i="2"/>
  <c r="SW199" i="2"/>
  <c r="SW198" i="2"/>
  <c r="SX197" i="2" s="1"/>
  <c r="SG516" i="2"/>
  <c r="SG519" i="2"/>
  <c r="SG518" i="2"/>
  <c r="SH514" i="2" s="1"/>
  <c r="SH515" i="2"/>
  <c r="SM71" i="2"/>
  <c r="SM68" i="2"/>
  <c r="SM70" i="2"/>
  <c r="SN66" i="2" s="1"/>
  <c r="SN65" i="2" s="1"/>
  <c r="SN67" i="2"/>
  <c r="SI484" i="2"/>
  <c r="SI487" i="2"/>
  <c r="SI486" i="2"/>
  <c r="SJ482" i="2" s="1"/>
  <c r="SJ483" i="2"/>
  <c r="SW231" i="2"/>
  <c r="SW228" i="2"/>
  <c r="SW230" i="2"/>
  <c r="SX229" i="2" s="1"/>
  <c r="SW132" i="2"/>
  <c r="SW135" i="2"/>
  <c r="SW134" i="2"/>
  <c r="SX133" i="2" s="1"/>
  <c r="SL324" i="2"/>
  <c r="SL327" i="2"/>
  <c r="SL326" i="2"/>
  <c r="SM322" i="2" s="1"/>
  <c r="SM323" i="2"/>
  <c r="SJ452" i="2"/>
  <c r="SJ455" i="2"/>
  <c r="SJ454" i="2"/>
  <c r="SK450" i="2" s="1"/>
  <c r="SK451" i="2"/>
  <c r="SK452" i="2" l="1"/>
  <c r="SK455" i="2"/>
  <c r="SK454" i="2"/>
  <c r="SL450" i="2" s="1"/>
  <c r="SL451" i="2"/>
  <c r="SN28" i="2"/>
  <c r="SN6" i="2" s="1"/>
  <c r="SN42" i="2"/>
  <c r="SM391" i="2"/>
  <c r="SM388" i="2"/>
  <c r="SM390" i="2"/>
  <c r="SN386" i="2" s="1"/>
  <c r="SN387" i="2"/>
  <c r="SJ484" i="2"/>
  <c r="SJ487" i="2"/>
  <c r="SJ486" i="2"/>
  <c r="SK482" i="2" s="1"/>
  <c r="SK483" i="2"/>
  <c r="SM324" i="2"/>
  <c r="SM327" i="2"/>
  <c r="SM326" i="2"/>
  <c r="SN322" i="2" s="1"/>
  <c r="SN323" i="2"/>
  <c r="SN71" i="2"/>
  <c r="SN68" i="2"/>
  <c r="SN70" i="2"/>
  <c r="SO66" i="2" s="1"/>
  <c r="SO65" i="2" s="1"/>
  <c r="SO28" i="2" s="1"/>
  <c r="SO67" i="2"/>
  <c r="SH516" i="2"/>
  <c r="SH519" i="2"/>
  <c r="SH518" i="2"/>
  <c r="SI514" i="2" s="1"/>
  <c r="SI515" i="2"/>
  <c r="SL356" i="2"/>
  <c r="SL359" i="2"/>
  <c r="SL358" i="2"/>
  <c r="SM354" i="2" s="1"/>
  <c r="SM355" i="2"/>
  <c r="SL423" i="2"/>
  <c r="SL420" i="2"/>
  <c r="SL422" i="2"/>
  <c r="SM418" i="2" s="1"/>
  <c r="SM419" i="2"/>
  <c r="SM420" i="2" l="1"/>
  <c r="SM423" i="2"/>
  <c r="SM422" i="2"/>
  <c r="SN418" i="2" s="1"/>
  <c r="SN419" i="2"/>
  <c r="SM356" i="2"/>
  <c r="SM359" i="2"/>
  <c r="SM358" i="2"/>
  <c r="SN354" i="2" s="1"/>
  <c r="SN355" i="2"/>
  <c r="SN324" i="2"/>
  <c r="SN327" i="2"/>
  <c r="SN326" i="2"/>
  <c r="SO322" i="2" s="1"/>
  <c r="SO323" i="2"/>
  <c r="SN391" i="2"/>
  <c r="SN388" i="2"/>
  <c r="SN390" i="2"/>
  <c r="SO386" i="2" s="1"/>
  <c r="SO387" i="2"/>
  <c r="SL452" i="2"/>
  <c r="SL455" i="2"/>
  <c r="SL454" i="2"/>
  <c r="SM450" i="2" s="1"/>
  <c r="SM451" i="2"/>
  <c r="SI516" i="2"/>
  <c r="SI519" i="2"/>
  <c r="SI518" i="2"/>
  <c r="SJ514" i="2" s="1"/>
  <c r="SJ515" i="2"/>
  <c r="SO68" i="2"/>
  <c r="SO71" i="2"/>
  <c r="SO70" i="2"/>
  <c r="SP66" i="2" s="1"/>
  <c r="SP65" i="2" s="1"/>
  <c r="SP28" i="2" s="1"/>
  <c r="SP67" i="2"/>
  <c r="SK484" i="2"/>
  <c r="SK487" i="2"/>
  <c r="SK486" i="2"/>
  <c r="SL482" i="2" s="1"/>
  <c r="SL483" i="2"/>
  <c r="SO388" i="2" l="1"/>
  <c r="SO391" i="2"/>
  <c r="SO390" i="2"/>
  <c r="SP386" i="2" s="1"/>
  <c r="SP387" i="2"/>
  <c r="SO324" i="2"/>
  <c r="SO327" i="2"/>
  <c r="SO326" i="2"/>
  <c r="SP322" i="2" s="1"/>
  <c r="SP323" i="2"/>
  <c r="SN423" i="2"/>
  <c r="SN420" i="2"/>
  <c r="SN422" i="2"/>
  <c r="SO418" i="2" s="1"/>
  <c r="SO419" i="2"/>
  <c r="SJ519" i="2"/>
  <c r="SJ516" i="2"/>
  <c r="SJ518" i="2"/>
  <c r="SK514" i="2" s="1"/>
  <c r="SK515" i="2"/>
  <c r="SN356" i="2"/>
  <c r="SN359" i="2"/>
  <c r="SN358" i="2"/>
  <c r="SO354" i="2" s="1"/>
  <c r="SO355" i="2"/>
  <c r="SL484" i="2"/>
  <c r="SL487" i="2"/>
  <c r="SL486" i="2"/>
  <c r="SM482" i="2" s="1"/>
  <c r="SM483" i="2"/>
  <c r="SP68" i="2"/>
  <c r="SP71" i="2"/>
  <c r="SP70" i="2"/>
  <c r="SQ66" i="2" s="1"/>
  <c r="SQ65" i="2" s="1"/>
  <c r="SQ28" i="2" s="1"/>
  <c r="SQ67" i="2"/>
  <c r="SM452" i="2"/>
  <c r="SM455" i="2"/>
  <c r="SM454" i="2"/>
  <c r="SN450" i="2" s="1"/>
  <c r="SN451" i="2"/>
  <c r="SM484" i="2" l="1"/>
  <c r="SM487" i="2"/>
  <c r="SM486" i="2"/>
  <c r="SN482" i="2" s="1"/>
  <c r="SN483" i="2"/>
  <c r="SO420" i="2"/>
  <c r="SO423" i="2"/>
  <c r="SO422" i="2"/>
  <c r="SP418" i="2" s="1"/>
  <c r="SP419" i="2"/>
  <c r="SP388" i="2"/>
  <c r="SP391" i="2"/>
  <c r="SP390" i="2"/>
  <c r="SQ386" i="2" s="1"/>
  <c r="SQ387" i="2"/>
  <c r="SN455" i="2"/>
  <c r="SN452" i="2"/>
  <c r="SN454" i="2"/>
  <c r="SO450" i="2" s="1"/>
  <c r="SO451" i="2"/>
  <c r="SO359" i="2"/>
  <c r="SO356" i="2"/>
  <c r="SO358" i="2"/>
  <c r="SP354" i="2" s="1"/>
  <c r="SP355" i="2"/>
  <c r="SP327" i="2"/>
  <c r="SP324" i="2"/>
  <c r="SP326" i="2"/>
  <c r="SQ322" i="2" s="1"/>
  <c r="SQ323" i="2"/>
  <c r="SQ68" i="2"/>
  <c r="SQ71" i="2"/>
  <c r="SQ70" i="2"/>
  <c r="SR66" i="2" s="1"/>
  <c r="SR65" i="2" s="1"/>
  <c r="SR28" i="2" s="1"/>
  <c r="SR67" i="2"/>
  <c r="SK516" i="2"/>
  <c r="SK519" i="2"/>
  <c r="SK518" i="2"/>
  <c r="SL514" i="2" s="1"/>
  <c r="SL515" i="2"/>
  <c r="SQ324" i="2" l="1"/>
  <c r="SQ327" i="2"/>
  <c r="SQ326" i="2"/>
  <c r="SR322" i="2" s="1"/>
  <c r="SR323" i="2"/>
  <c r="SP356" i="2"/>
  <c r="SP359" i="2"/>
  <c r="SP358" i="2"/>
  <c r="SQ354" i="2" s="1"/>
  <c r="SQ355" i="2"/>
  <c r="SO452" i="2"/>
  <c r="SO455" i="2"/>
  <c r="SO454" i="2"/>
  <c r="SP450" i="2" s="1"/>
  <c r="SP451" i="2"/>
  <c r="SQ388" i="2"/>
  <c r="SQ391" i="2"/>
  <c r="SQ390" i="2"/>
  <c r="SR386" i="2" s="1"/>
  <c r="SR387" i="2"/>
  <c r="SP420" i="2"/>
  <c r="SP423" i="2"/>
  <c r="SP422" i="2"/>
  <c r="SQ418" i="2" s="1"/>
  <c r="SQ419" i="2"/>
  <c r="SN487" i="2"/>
  <c r="SN484" i="2"/>
  <c r="SN486" i="2"/>
  <c r="SO482" i="2" s="1"/>
  <c r="SO483" i="2"/>
  <c r="SL516" i="2"/>
  <c r="SL519" i="2"/>
  <c r="SL518" i="2"/>
  <c r="SM514" i="2" s="1"/>
  <c r="SM515" i="2"/>
  <c r="SR71" i="2"/>
  <c r="SR68" i="2"/>
  <c r="SR70" i="2"/>
  <c r="SS66" i="2" s="1"/>
  <c r="SS65" i="2" s="1"/>
  <c r="SS28" i="2" s="1"/>
  <c r="SS67" i="2"/>
  <c r="SM516" i="2" l="1"/>
  <c r="SM519" i="2"/>
  <c r="SM518" i="2"/>
  <c r="SN514" i="2" s="1"/>
  <c r="SN515" i="2"/>
  <c r="SQ356" i="2"/>
  <c r="SQ359" i="2"/>
  <c r="SQ358" i="2"/>
  <c r="SR354" i="2" s="1"/>
  <c r="SR355" i="2"/>
  <c r="SO484" i="2"/>
  <c r="SO487" i="2"/>
  <c r="SO486" i="2"/>
  <c r="SP482" i="2" s="1"/>
  <c r="SP483" i="2"/>
  <c r="SQ420" i="2"/>
  <c r="SQ423" i="2"/>
  <c r="SQ422" i="2"/>
  <c r="SR418" i="2" s="1"/>
  <c r="SR419" i="2"/>
  <c r="SR391" i="2"/>
  <c r="SR388" i="2"/>
  <c r="SR390" i="2"/>
  <c r="SS386" i="2" s="1"/>
  <c r="SS387" i="2"/>
  <c r="SR324" i="2"/>
  <c r="SR327" i="2"/>
  <c r="SR326" i="2"/>
  <c r="SS322" i="2" s="1"/>
  <c r="SS323" i="2"/>
  <c r="SS68" i="2"/>
  <c r="SS71" i="2"/>
  <c r="SS70" i="2"/>
  <c r="ST66" i="2" s="1"/>
  <c r="ST65" i="2" s="1"/>
  <c r="ST28" i="2" s="1"/>
  <c r="ST67" i="2"/>
  <c r="SP455" i="2"/>
  <c r="SP452" i="2"/>
  <c r="SP454" i="2"/>
  <c r="SQ450" i="2" s="1"/>
  <c r="SQ451" i="2"/>
  <c r="SR420" i="2" l="1"/>
  <c r="SR423" i="2"/>
  <c r="SR422" i="2"/>
  <c r="SS418" i="2" s="1"/>
  <c r="SS419" i="2"/>
  <c r="SP484" i="2"/>
  <c r="SP487" i="2"/>
  <c r="SP486" i="2"/>
  <c r="SQ482" i="2" s="1"/>
  <c r="SQ483" i="2"/>
  <c r="SR356" i="2"/>
  <c r="SR359" i="2"/>
  <c r="SR358" i="2"/>
  <c r="SS354" i="2" s="1"/>
  <c r="SS355" i="2"/>
  <c r="SN519" i="2"/>
  <c r="SN516" i="2"/>
  <c r="SN518" i="2"/>
  <c r="SO514" i="2" s="1"/>
  <c r="SO515" i="2"/>
  <c r="SQ452" i="2"/>
  <c r="SQ455" i="2"/>
  <c r="SQ454" i="2"/>
  <c r="SR450" i="2" s="1"/>
  <c r="SR451" i="2"/>
  <c r="ST68" i="2"/>
  <c r="ST71" i="2"/>
  <c r="ST70" i="2"/>
  <c r="SU66" i="2" s="1"/>
  <c r="SU65" i="2" s="1"/>
  <c r="SU28" i="2" s="1"/>
  <c r="SU67" i="2"/>
  <c r="SS324" i="2"/>
  <c r="SS327" i="2"/>
  <c r="SS326" i="2"/>
  <c r="ST322" i="2" s="1"/>
  <c r="ST323" i="2"/>
  <c r="SS388" i="2"/>
  <c r="SS391" i="2"/>
  <c r="SS390" i="2"/>
  <c r="ST386" i="2" s="1"/>
  <c r="ST387" i="2"/>
  <c r="ST388" i="2" l="1"/>
  <c r="ST391" i="2"/>
  <c r="ST390" i="2"/>
  <c r="SU386" i="2" s="1"/>
  <c r="SU387" i="2"/>
  <c r="SQ484" i="2"/>
  <c r="SQ487" i="2"/>
  <c r="SQ486" i="2"/>
  <c r="SR482" i="2" s="1"/>
  <c r="SR483" i="2"/>
  <c r="SS420" i="2"/>
  <c r="SS423" i="2"/>
  <c r="SS422" i="2"/>
  <c r="ST418" i="2" s="1"/>
  <c r="ST419" i="2"/>
  <c r="ST327" i="2"/>
  <c r="ST324" i="2"/>
  <c r="ST326" i="2"/>
  <c r="SU322" i="2" s="1"/>
  <c r="SU323" i="2"/>
  <c r="SU68" i="2"/>
  <c r="SU71" i="2"/>
  <c r="SU70" i="2"/>
  <c r="SV66" i="2" s="1"/>
  <c r="SV65" i="2" s="1"/>
  <c r="SV28" i="2" s="1"/>
  <c r="SV67" i="2"/>
  <c r="SR452" i="2"/>
  <c r="SR455" i="2"/>
  <c r="SR454" i="2"/>
  <c r="SS450" i="2" s="1"/>
  <c r="SS451" i="2"/>
  <c r="SO516" i="2"/>
  <c r="SO519" i="2"/>
  <c r="SO518" i="2"/>
  <c r="SP514" i="2" s="1"/>
  <c r="SP515" i="2"/>
  <c r="SS359" i="2"/>
  <c r="SS356" i="2"/>
  <c r="SS358" i="2"/>
  <c r="ST354" i="2" s="1"/>
  <c r="ST355" i="2"/>
  <c r="ST359" i="2" l="1"/>
  <c r="ST356" i="2"/>
  <c r="ST358" i="2"/>
  <c r="SU354" i="2" s="1"/>
  <c r="SU355" i="2"/>
  <c r="SP516" i="2"/>
  <c r="SP519" i="2"/>
  <c r="SP518" i="2"/>
  <c r="SQ514" i="2" s="1"/>
  <c r="SQ515" i="2"/>
  <c r="SS452" i="2"/>
  <c r="SS455" i="2"/>
  <c r="SS454" i="2"/>
  <c r="ST450" i="2" s="1"/>
  <c r="ST451" i="2"/>
  <c r="SV71" i="2"/>
  <c r="SV68" i="2"/>
  <c r="SV70" i="2"/>
  <c r="SW66" i="2" s="1"/>
  <c r="SW65" i="2" s="1"/>
  <c r="SW67" i="2"/>
  <c r="SU324" i="2"/>
  <c r="SU327" i="2"/>
  <c r="SU326" i="2"/>
  <c r="SV322" i="2" s="1"/>
  <c r="SV323" i="2"/>
  <c r="ST420" i="2"/>
  <c r="ST423" i="2"/>
  <c r="ST422" i="2"/>
  <c r="SU418" i="2" s="1"/>
  <c r="SU419" i="2"/>
  <c r="SR487" i="2"/>
  <c r="SR484" i="2"/>
  <c r="SR486" i="2"/>
  <c r="SS482" i="2" s="1"/>
  <c r="SS483" i="2"/>
  <c r="SU388" i="2"/>
  <c r="SU391" i="2"/>
  <c r="SU390" i="2"/>
  <c r="SV386" i="2" s="1"/>
  <c r="SV387" i="2"/>
  <c r="SV391" i="2" l="1"/>
  <c r="SV388" i="2"/>
  <c r="SV390" i="2"/>
  <c r="SW386" i="2" s="1"/>
  <c r="SW387" i="2"/>
  <c r="SS484" i="2"/>
  <c r="SS487" i="2"/>
  <c r="SS486" i="2"/>
  <c r="ST482" i="2" s="1"/>
  <c r="ST483" i="2"/>
  <c r="SU420" i="2"/>
  <c r="SU423" i="2"/>
  <c r="SU422" i="2"/>
  <c r="SV418" i="2" s="1"/>
  <c r="SV419" i="2"/>
  <c r="SV324" i="2"/>
  <c r="SV327" i="2"/>
  <c r="SV326" i="2"/>
  <c r="SW322" i="2" s="1"/>
  <c r="SW323" i="2"/>
  <c r="SW68" i="2"/>
  <c r="SW71" i="2"/>
  <c r="SW70" i="2"/>
  <c r="SX69" i="2" s="1"/>
  <c r="ST455" i="2"/>
  <c r="ST452" i="2"/>
  <c r="ST454" i="2"/>
  <c r="SU450" i="2" s="1"/>
  <c r="SU451" i="2"/>
  <c r="SQ516" i="2"/>
  <c r="SQ519" i="2"/>
  <c r="SQ518" i="2"/>
  <c r="SR514" i="2" s="1"/>
  <c r="SR515" i="2"/>
  <c r="SU356" i="2"/>
  <c r="SU359" i="2"/>
  <c r="SU358" i="2"/>
  <c r="SV354" i="2" s="1"/>
  <c r="SV355" i="2"/>
  <c r="SW28" i="2"/>
  <c r="L65" i="2"/>
  <c r="M66" i="2"/>
  <c r="I33" i="8" s="1"/>
  <c r="DY3" i="2" l="1"/>
  <c r="G12" i="8"/>
  <c r="SW324" i="2"/>
  <c r="SW327" i="2"/>
  <c r="SW326" i="2"/>
  <c r="SX325" i="2" s="1"/>
  <c r="SV420" i="2"/>
  <c r="SV423" i="2"/>
  <c r="SV422" i="2"/>
  <c r="SW418" i="2" s="1"/>
  <c r="SW419" i="2"/>
  <c r="ST484" i="2"/>
  <c r="ST487" i="2"/>
  <c r="ST486" i="2"/>
  <c r="SU482" i="2" s="1"/>
  <c r="SU483" i="2"/>
  <c r="SW388" i="2"/>
  <c r="SW391" i="2"/>
  <c r="SW390" i="2"/>
  <c r="SX389" i="2" s="1"/>
  <c r="SV356" i="2"/>
  <c r="SV359" i="2"/>
  <c r="SV358" i="2"/>
  <c r="SW354" i="2" s="1"/>
  <c r="SW355" i="2"/>
  <c r="SR519" i="2"/>
  <c r="SR516" i="2"/>
  <c r="SR518" i="2"/>
  <c r="SS514" i="2" s="1"/>
  <c r="SS515" i="2"/>
  <c r="SU452" i="2"/>
  <c r="SU455" i="2"/>
  <c r="SU454" i="2"/>
  <c r="SV450" i="2" s="1"/>
  <c r="SV451" i="2"/>
  <c r="K2" i="2"/>
  <c r="SV452" i="2" l="1"/>
  <c r="SV455" i="2"/>
  <c r="SV454" i="2"/>
  <c r="SW450" i="2" s="1"/>
  <c r="SW451" i="2"/>
  <c r="SS516" i="2"/>
  <c r="SS519" i="2"/>
  <c r="SS518" i="2"/>
  <c r="ST514" i="2" s="1"/>
  <c r="ST515" i="2"/>
  <c r="SW359" i="2"/>
  <c r="SW356" i="2"/>
  <c r="SW358" i="2"/>
  <c r="SX357" i="2" s="1"/>
  <c r="DS3" i="2"/>
  <c r="G14" i="8" s="1"/>
  <c r="M509" i="2"/>
  <c r="P509" i="2" s="1"/>
  <c r="M500" i="2"/>
  <c r="P500" i="2" s="1"/>
  <c r="M474" i="2"/>
  <c r="P474" i="2" s="1"/>
  <c r="M465" i="2"/>
  <c r="P465" i="2" s="1"/>
  <c r="M439" i="2"/>
  <c r="P439" i="2" s="1"/>
  <c r="M430" i="2"/>
  <c r="P430" i="2" s="1"/>
  <c r="M404" i="2"/>
  <c r="P404" i="2" s="1"/>
  <c r="M395" i="2"/>
  <c r="P395" i="2" s="1"/>
  <c r="M369" i="2"/>
  <c r="P369" i="2" s="1"/>
  <c r="M349" i="2"/>
  <c r="P349" i="2" s="1"/>
  <c r="M334" i="2"/>
  <c r="P334" i="2" s="1"/>
  <c r="M314" i="2"/>
  <c r="P314" i="2" s="1"/>
  <c r="M299" i="2"/>
  <c r="P299" i="2" s="1"/>
  <c r="M279" i="2"/>
  <c r="P279" i="2" s="1"/>
  <c r="M253" i="2"/>
  <c r="P253" i="2" s="1"/>
  <c r="M244" i="2"/>
  <c r="P244" i="2" s="1"/>
  <c r="M218" i="2"/>
  <c r="P218" i="2" s="1"/>
  <c r="M209" i="2"/>
  <c r="P209" i="2" s="1"/>
  <c r="M183" i="2"/>
  <c r="P183" i="2" s="1"/>
  <c r="M174" i="2"/>
  <c r="P174" i="2" s="1"/>
  <c r="M148" i="2"/>
  <c r="P148" i="2" s="1"/>
  <c r="M139" i="2"/>
  <c r="P139" i="2" s="1"/>
  <c r="M113" i="2"/>
  <c r="P113" i="2" s="1"/>
  <c r="M93" i="2"/>
  <c r="P93" i="2" s="1"/>
  <c r="M78" i="2"/>
  <c r="P78" i="2" s="1"/>
  <c r="M58" i="2"/>
  <c r="P58" i="2" s="1"/>
  <c r="M43" i="2"/>
  <c r="P43" i="2" s="1"/>
  <c r="M505" i="2"/>
  <c r="M499" i="2"/>
  <c r="M493" i="2"/>
  <c r="M475" i="2"/>
  <c r="M469" i="2"/>
  <c r="M463" i="2"/>
  <c r="M444" i="2"/>
  <c r="M438" i="2"/>
  <c r="M432" i="2"/>
  <c r="M414" i="2"/>
  <c r="M408" i="2"/>
  <c r="M402" i="2"/>
  <c r="M396" i="2"/>
  <c r="M377" i="2"/>
  <c r="M371" i="2"/>
  <c r="M365" i="2"/>
  <c r="M347" i="2"/>
  <c r="M341" i="2"/>
  <c r="M335" i="2"/>
  <c r="M316" i="2"/>
  <c r="M310" i="2"/>
  <c r="M304" i="2"/>
  <c r="M286" i="2"/>
  <c r="M280" i="2"/>
  <c r="M274" i="2"/>
  <c r="M268" i="2"/>
  <c r="M249" i="2"/>
  <c r="M243" i="2"/>
  <c r="M237" i="2"/>
  <c r="M219" i="2"/>
  <c r="M213" i="2"/>
  <c r="M207" i="2"/>
  <c r="M188" i="2"/>
  <c r="M182" i="2"/>
  <c r="M176" i="2"/>
  <c r="M158" i="2"/>
  <c r="M152" i="2"/>
  <c r="M146" i="2"/>
  <c r="M140" i="2"/>
  <c r="M120" i="2"/>
  <c r="M114" i="2"/>
  <c r="M108" i="2"/>
  <c r="M89" i="2"/>
  <c r="M83" i="2"/>
  <c r="M77" i="2"/>
  <c r="M47" i="2"/>
  <c r="M53" i="2"/>
  <c r="M59" i="2"/>
  <c r="M504" i="2"/>
  <c r="M498" i="2"/>
  <c r="M492" i="2"/>
  <c r="M467" i="2"/>
  <c r="M461" i="2"/>
  <c r="M437" i="2"/>
  <c r="M412" i="2"/>
  <c r="M400" i="2"/>
  <c r="M376" i="2"/>
  <c r="M364" i="2"/>
  <c r="M339" i="2"/>
  <c r="M315" i="2"/>
  <c r="M303" i="2"/>
  <c r="M278" i="2"/>
  <c r="M254" i="2"/>
  <c r="M248" i="2"/>
  <c r="M236" i="2"/>
  <c r="M217" i="2"/>
  <c r="M205" i="2"/>
  <c r="M187" i="2"/>
  <c r="M175" i="2"/>
  <c r="M150" i="2"/>
  <c r="M124" i="2"/>
  <c r="M118" i="2"/>
  <c r="M94" i="2"/>
  <c r="M82" i="2"/>
  <c r="M76" i="2"/>
  <c r="M54" i="2"/>
  <c r="M283" i="2"/>
  <c r="M222" i="2"/>
  <c r="M210" i="2"/>
  <c r="M179" i="2"/>
  <c r="M149" i="2"/>
  <c r="M117" i="2"/>
  <c r="M92" i="2"/>
  <c r="M44" i="2"/>
  <c r="M56" i="2"/>
  <c r="M495" i="2"/>
  <c r="M446" i="2"/>
  <c r="M403" i="2"/>
  <c r="M367" i="2"/>
  <c r="M318" i="2"/>
  <c r="M281" i="2"/>
  <c r="M245" i="2"/>
  <c r="M208" i="2"/>
  <c r="M172" i="2"/>
  <c r="M115" i="2"/>
  <c r="M79" i="2"/>
  <c r="M51" i="2"/>
  <c r="M506" i="2"/>
  <c r="P506" i="2" s="1"/>
  <c r="M491" i="2"/>
  <c r="P491" i="2" s="1"/>
  <c r="M471" i="2"/>
  <c r="P471" i="2" s="1"/>
  <c r="M445" i="2"/>
  <c r="P445" i="2" s="1"/>
  <c r="M436" i="2"/>
  <c r="P436" i="2" s="1"/>
  <c r="M410" i="2"/>
  <c r="P410" i="2" s="1"/>
  <c r="M401" i="2"/>
  <c r="P401" i="2" s="1"/>
  <c r="M375" i="2"/>
  <c r="P375" i="2" s="1"/>
  <c r="M366" i="2"/>
  <c r="P366" i="2" s="1"/>
  <c r="M340" i="2"/>
  <c r="P340" i="2" s="1"/>
  <c r="M331" i="2"/>
  <c r="P331" i="2" s="1"/>
  <c r="M305" i="2"/>
  <c r="P305" i="2" s="1"/>
  <c r="M285" i="2"/>
  <c r="P285" i="2" s="1"/>
  <c r="M270" i="2"/>
  <c r="P270" i="2" s="1"/>
  <c r="M250" i="2"/>
  <c r="P250" i="2" s="1"/>
  <c r="M235" i="2"/>
  <c r="P235" i="2" s="1"/>
  <c r="M215" i="2"/>
  <c r="P215" i="2" s="1"/>
  <c r="M189" i="2"/>
  <c r="P189" i="2" s="1"/>
  <c r="M180" i="2"/>
  <c r="P180" i="2" s="1"/>
  <c r="M154" i="2"/>
  <c r="P154" i="2" s="1"/>
  <c r="M145" i="2"/>
  <c r="P145" i="2" s="1"/>
  <c r="M119" i="2"/>
  <c r="P119" i="2" s="1"/>
  <c r="M110" i="2"/>
  <c r="P110" i="2" s="1"/>
  <c r="M84" i="2"/>
  <c r="P84" i="2" s="1"/>
  <c r="M75" i="2"/>
  <c r="P75" i="2" s="1"/>
  <c r="M49" i="2"/>
  <c r="P49" i="2" s="1"/>
  <c r="M510" i="2"/>
  <c r="M473" i="2"/>
  <c r="M443" i="2"/>
  <c r="M431" i="2"/>
  <c r="M406" i="2"/>
  <c r="M382" i="2"/>
  <c r="M370" i="2"/>
  <c r="M345" i="2"/>
  <c r="M333" i="2"/>
  <c r="M309" i="2"/>
  <c r="M284" i="2"/>
  <c r="M272" i="2"/>
  <c r="M242" i="2"/>
  <c r="M211" i="2"/>
  <c r="M181" i="2"/>
  <c r="M156" i="2"/>
  <c r="M144" i="2"/>
  <c r="M112" i="2"/>
  <c r="M88" i="2"/>
  <c r="M48" i="2"/>
  <c r="M57" i="2"/>
  <c r="M271" i="2"/>
  <c r="M246" i="2"/>
  <c r="M216" i="2"/>
  <c r="M185" i="2"/>
  <c r="M155" i="2"/>
  <c r="M123" i="2"/>
  <c r="M86" i="2"/>
  <c r="M50" i="2"/>
  <c r="M501" i="2"/>
  <c r="M464" i="2"/>
  <c r="M428" i="2"/>
  <c r="M397" i="2"/>
  <c r="M348" i="2"/>
  <c r="M312" i="2"/>
  <c r="M275" i="2"/>
  <c r="M239" i="2"/>
  <c r="M190" i="2"/>
  <c r="M147" i="2"/>
  <c r="M109" i="2"/>
  <c r="M60" i="2"/>
  <c r="M497" i="2"/>
  <c r="P497" i="2" s="1"/>
  <c r="M477" i="2"/>
  <c r="P477" i="2" s="1"/>
  <c r="M462" i="2"/>
  <c r="P462" i="2" s="1"/>
  <c r="M442" i="2"/>
  <c r="P442" i="2" s="1"/>
  <c r="M427" i="2"/>
  <c r="P427" i="2" s="1"/>
  <c r="M407" i="2"/>
  <c r="P407" i="2" s="1"/>
  <c r="M381" i="2"/>
  <c r="P381" i="2" s="1"/>
  <c r="M372" i="2"/>
  <c r="P372" i="2" s="1"/>
  <c r="M346" i="2"/>
  <c r="P346" i="2" s="1"/>
  <c r="M337" i="2"/>
  <c r="P337" i="2" s="1"/>
  <c r="M311" i="2"/>
  <c r="P311" i="2" s="1"/>
  <c r="M302" i="2"/>
  <c r="P302" i="2" s="1"/>
  <c r="M276" i="2"/>
  <c r="P276" i="2" s="1"/>
  <c r="M267" i="2"/>
  <c r="P267" i="2" s="1"/>
  <c r="M241" i="2"/>
  <c r="P241" i="2" s="1"/>
  <c r="M221" i="2"/>
  <c r="P221" i="2" s="1"/>
  <c r="M206" i="2"/>
  <c r="P206" i="2" s="1"/>
  <c r="M186" i="2"/>
  <c r="P186" i="2" s="1"/>
  <c r="M171" i="2"/>
  <c r="P171" i="2" s="1"/>
  <c r="M151" i="2"/>
  <c r="P151" i="2" s="1"/>
  <c r="M125" i="2"/>
  <c r="P125" i="2" s="1"/>
  <c r="M116" i="2"/>
  <c r="P116" i="2" s="1"/>
  <c r="M90" i="2"/>
  <c r="P90" i="2" s="1"/>
  <c r="M81" i="2"/>
  <c r="P81" i="2" s="1"/>
  <c r="M55" i="2"/>
  <c r="P55" i="2" s="1"/>
  <c r="M46" i="2"/>
  <c r="P46" i="2" s="1"/>
  <c r="M508" i="2"/>
  <c r="M502" i="2"/>
  <c r="M496" i="2"/>
  <c r="M478" i="2"/>
  <c r="M472" i="2"/>
  <c r="M466" i="2"/>
  <c r="M460" i="2"/>
  <c r="M441" i="2"/>
  <c r="M435" i="2"/>
  <c r="M429" i="2"/>
  <c r="M411" i="2"/>
  <c r="M405" i="2"/>
  <c r="M399" i="2"/>
  <c r="M380" i="2"/>
  <c r="M374" i="2"/>
  <c r="M368" i="2"/>
  <c r="M350" i="2"/>
  <c r="M344" i="2"/>
  <c r="M338" i="2"/>
  <c r="M332" i="2"/>
  <c r="M313" i="2"/>
  <c r="M307" i="2"/>
  <c r="M301" i="2"/>
  <c r="M277" i="2"/>
  <c r="M252" i="2"/>
  <c r="M240" i="2"/>
  <c r="M204" i="2"/>
  <c r="M173" i="2"/>
  <c r="M143" i="2"/>
  <c r="M111" i="2"/>
  <c r="M80" i="2"/>
  <c r="M62" i="2"/>
  <c r="M507" i="2"/>
  <c r="M476" i="2"/>
  <c r="M440" i="2"/>
  <c r="M409" i="2"/>
  <c r="M373" i="2"/>
  <c r="M336" i="2"/>
  <c r="M300" i="2"/>
  <c r="M251" i="2"/>
  <c r="M214" i="2"/>
  <c r="M184" i="2"/>
  <c r="M153" i="2"/>
  <c r="M121" i="2"/>
  <c r="M85" i="2"/>
  <c r="M45" i="2"/>
  <c r="M503" i="2"/>
  <c r="P503" i="2" s="1"/>
  <c r="M494" i="2"/>
  <c r="P494" i="2" s="1"/>
  <c r="M468" i="2"/>
  <c r="P468" i="2" s="1"/>
  <c r="M459" i="2"/>
  <c r="P459" i="2" s="1"/>
  <c r="M433" i="2"/>
  <c r="P433" i="2" s="1"/>
  <c r="M413" i="2"/>
  <c r="P413" i="2" s="1"/>
  <c r="M398" i="2"/>
  <c r="P398" i="2" s="1"/>
  <c r="M378" i="2"/>
  <c r="P378" i="2" s="1"/>
  <c r="M363" i="2"/>
  <c r="P363" i="2" s="1"/>
  <c r="M343" i="2"/>
  <c r="P343" i="2" s="1"/>
  <c r="M317" i="2"/>
  <c r="P317" i="2" s="1"/>
  <c r="M308" i="2"/>
  <c r="P308" i="2" s="1"/>
  <c r="M282" i="2"/>
  <c r="P282" i="2" s="1"/>
  <c r="M273" i="2"/>
  <c r="P273" i="2" s="1"/>
  <c r="M247" i="2"/>
  <c r="P247" i="2" s="1"/>
  <c r="M238" i="2"/>
  <c r="P238" i="2" s="1"/>
  <c r="M212" i="2"/>
  <c r="P212" i="2" s="1"/>
  <c r="M203" i="2"/>
  <c r="P203" i="2" s="1"/>
  <c r="M177" i="2"/>
  <c r="P177" i="2" s="1"/>
  <c r="M157" i="2"/>
  <c r="P157" i="2" s="1"/>
  <c r="M142" i="2"/>
  <c r="P142" i="2" s="1"/>
  <c r="M122" i="2"/>
  <c r="P122" i="2" s="1"/>
  <c r="M107" i="2"/>
  <c r="P107" i="2" s="1"/>
  <c r="M87" i="2"/>
  <c r="P87" i="2" s="1"/>
  <c r="M61" i="2"/>
  <c r="P61" i="2" s="1"/>
  <c r="M52" i="2"/>
  <c r="P52" i="2" s="1"/>
  <c r="M470" i="2"/>
  <c r="M434" i="2"/>
  <c r="M379" i="2"/>
  <c r="M342" i="2"/>
  <c r="M306" i="2"/>
  <c r="M269" i="2"/>
  <c r="M220" i="2"/>
  <c r="M178" i="2"/>
  <c r="M141" i="2"/>
  <c r="M91" i="2"/>
  <c r="M126" i="2"/>
  <c r="SU484" i="2"/>
  <c r="SU487" i="2"/>
  <c r="SU486" i="2"/>
  <c r="SV482" i="2" s="1"/>
  <c r="SV483" i="2"/>
  <c r="SW420" i="2"/>
  <c r="SW423" i="2"/>
  <c r="SW422" i="2"/>
  <c r="SX421" i="2" s="1"/>
  <c r="M19" i="2"/>
  <c r="P19" i="2" s="1"/>
  <c r="M26" i="2"/>
  <c r="M20" i="2"/>
  <c r="M14" i="2"/>
  <c r="M8" i="2"/>
  <c r="M12" i="2"/>
  <c r="M15" i="2"/>
  <c r="M25" i="2"/>
  <c r="P25" i="2" s="1"/>
  <c r="M10" i="2"/>
  <c r="P10" i="2" s="1"/>
  <c r="M24" i="2"/>
  <c r="M18" i="2"/>
  <c r="M21" i="2"/>
  <c r="M16" i="2"/>
  <c r="P16" i="2" s="1"/>
  <c r="M7" i="2"/>
  <c r="P7" i="2" s="1"/>
  <c r="M23" i="2"/>
  <c r="M17" i="2"/>
  <c r="M11" i="2"/>
  <c r="G13" i="8"/>
  <c r="M22" i="2"/>
  <c r="P22" i="2" s="1"/>
  <c r="M13" i="2"/>
  <c r="P13" i="2" s="1"/>
  <c r="M9" i="2"/>
  <c r="SV487" i="2" l="1"/>
  <c r="SV484" i="2"/>
  <c r="SV486" i="2"/>
  <c r="SW482" i="2" s="1"/>
  <c r="SW483" i="2"/>
  <c r="ST516" i="2"/>
  <c r="ST519" i="2"/>
  <c r="ST518" i="2"/>
  <c r="SU514" i="2" s="1"/>
  <c r="SU515" i="2"/>
  <c r="SW452" i="2"/>
  <c r="SW455" i="2"/>
  <c r="SW454" i="2"/>
  <c r="SX453" i="2" s="1"/>
  <c r="SU516" i="2" l="1"/>
  <c r="SU519" i="2"/>
  <c r="SU518" i="2"/>
  <c r="SV514" i="2" s="1"/>
  <c r="SV515" i="2"/>
  <c r="SW484" i="2"/>
  <c r="SW487" i="2"/>
  <c r="SW486" i="2"/>
  <c r="SX485" i="2" s="1"/>
  <c r="SV519" i="2" l="1"/>
  <c r="SV516" i="2"/>
  <c r="SV518" i="2"/>
  <c r="SW514" i="2" s="1"/>
  <c r="SW515" i="2"/>
  <c r="SW516" i="2" l="1"/>
  <c r="SW519" i="2"/>
  <c r="SW518" i="2"/>
  <c r="SX517" i="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Lluis Cuatrecasas</author>
    <author>Usuario de Microsoft Office</author>
  </authors>
  <commentList>
    <comment ref="AM6" authorId="0" shapeId="0" xr:uid="{00000000-0006-0000-0100-000001000000}">
      <text>
        <r>
          <rPr>
            <b/>
            <sz val="10"/>
            <color rgb="FF000000"/>
            <rFont val="+mn-lt"/>
            <charset val="1"/>
          </rPr>
          <t xml:space="preserve">En este columnado se completa el DISEÑO DE LOS PUESTOS DE TRABAJO, agrupando los subprocesos que se estime oportuno  en un solo puesto, con el número de trabajadores que se determine
</t>
        </r>
        <r>
          <rPr>
            <b/>
            <sz val="10"/>
            <color rgb="FF000000"/>
            <rFont val="+mn-lt"/>
            <charset val="1"/>
          </rPr>
          <t>(que substituirá al de la columna inicial)</t>
        </r>
      </text>
    </comment>
    <comment ref="C8" authorId="0" shapeId="0" xr:uid="{00000000-0006-0000-0100-000002000000}">
      <text>
        <r>
          <rPr>
            <b/>
            <sz val="10"/>
            <color rgb="FF000000"/>
            <rFont val="+mn-lt"/>
            <charset val="1"/>
          </rPr>
          <t xml:space="preserve">Denominación del puesto integrado
</t>
        </r>
        <r>
          <rPr>
            <b/>
            <sz val="10"/>
            <color rgb="FF000000"/>
            <rFont val="+mn-lt"/>
            <charset val="1"/>
          </rPr>
          <t xml:space="preserve">por determinadas operaciones, que constituirá una estación de trabajo con los trabajadores
</t>
        </r>
        <r>
          <rPr>
            <b/>
            <sz val="10"/>
            <color rgb="FF000000"/>
            <rFont val="+mn-lt"/>
            <charset val="1"/>
          </rPr>
          <t>y máquinas de las columnas anteriores</t>
        </r>
      </text>
    </comment>
    <comment ref="E8" authorId="1" shapeId="0" xr:uid="{00000000-0006-0000-0100-000003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F8" authorId="1" shapeId="0" xr:uid="{00000000-0006-0000-0100-000004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G8" authorId="1" shapeId="0" xr:uid="{00000000-0006-0000-0100-000005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H8" authorId="1" shapeId="0" xr:uid="{00000000-0006-0000-0100-000006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I8" authorId="1" shapeId="0" xr:uid="{00000000-0006-0000-0100-000007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J8" authorId="1" shapeId="0" xr:uid="{00000000-0006-0000-0100-000008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K8" authorId="1" shapeId="0" xr:uid="{00000000-0006-0000-0100-000009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L8" authorId="1" shapeId="0" xr:uid="{00000000-0006-0000-0100-00000A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M8" authorId="1" shapeId="0" xr:uid="{00000000-0006-0000-0100-00000B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N8" authorId="1" shapeId="0" xr:uid="{00000000-0006-0000-0100-00000C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O8" authorId="1" shapeId="0" xr:uid="{00000000-0006-0000-0100-00000D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P8" authorId="1" shapeId="0" xr:uid="{00000000-0006-0000-0100-00000E000000}">
      <text>
        <r>
          <rPr>
            <b/>
            <sz val="10"/>
            <color rgb="FF000000"/>
            <rFont val="Calibri"/>
            <family val="2"/>
          </rPr>
          <t>Introducir una operación que ha de integrar este puesto de trabajo</t>
        </r>
        <r>
          <rPr>
            <sz val="10"/>
            <color rgb="FF000000"/>
            <rFont val="Calibri"/>
            <family val="2"/>
          </rPr>
          <t xml:space="preserve">
</t>
        </r>
      </text>
    </comment>
    <comment ref="R8" authorId="0" shapeId="0" xr:uid="{00000000-0006-0000-0100-00000F000000}">
      <text>
        <r>
          <rPr>
            <b/>
            <sz val="10"/>
            <color rgb="FF000000"/>
            <rFont val="+mn-lt"/>
            <charset val="1"/>
          </rPr>
          <t xml:space="preserve">Introducir la denominación del subproceso al que
</t>
        </r>
        <r>
          <rPr>
            <b/>
            <sz val="10"/>
            <color rgb="FF000000"/>
            <rFont val="+mn-lt"/>
            <charset val="1"/>
          </rPr>
          <t>se envía el producto procedente del actual</t>
        </r>
      </text>
    </comment>
    <comment ref="V8" authorId="0" shapeId="0" xr:uid="{00000000-0006-0000-0100-000010000000}">
      <text>
        <r>
          <rPr>
            <b/>
            <sz val="10"/>
            <color rgb="FF000000"/>
            <rFont val="+mn-lt"/>
            <charset val="1"/>
          </rPr>
          <t xml:space="preserve">Introducir el tiempo de las ACTIVIDADES SIN VALOR AÑADIDO: controles de de las tareas realizadas, movimientos u otras por falta de organización (p.e. ir a buscar una herramienta que debería estar al alcance de la mano), manipulaciones, transportes a / desde un puesto, retrabajos, actividades redundantes
</t>
        </r>
        <r>
          <rPr>
            <b/>
            <sz val="10"/>
            <color rgb="FF000000"/>
            <rFont val="+mn-lt"/>
            <charset val="1"/>
          </rPr>
          <t>o inútiles, esperar que una máquina termine y ocuparse de ella, etc.</t>
        </r>
      </text>
    </comment>
    <comment ref="W8" authorId="0" shapeId="0" xr:uid="{00000000-0006-0000-0100-000011000000}">
      <text>
        <r>
          <rPr>
            <b/>
            <sz val="10"/>
            <color rgb="FF000000"/>
            <rFont val="+mn-lt"/>
            <charset val="1"/>
          </rPr>
          <t xml:space="preserve">TIEMPO DE MAQUINA simultáneo con el de trabajo permite mantener ocupado al trabajador. De no ser
</t>
        </r>
        <r>
          <rPr>
            <b/>
            <sz val="10"/>
            <color rgb="FF000000"/>
            <rFont val="+mn-lt"/>
            <charset val="1"/>
          </rPr>
          <t xml:space="preserve">así, éste habrá de ocuparse de otra máquina (de la misma operación)
</t>
        </r>
        <r>
          <rPr>
            <b/>
            <sz val="10"/>
            <color rgb="FF000000"/>
            <rFont val="+mn-lt"/>
            <charset val="1"/>
          </rPr>
          <t xml:space="preserve">o de otra operación.
</t>
        </r>
      </text>
    </comment>
    <comment ref="X8" authorId="0" shapeId="0" xr:uid="{00000000-0006-0000-0100-000012000000}">
      <text>
        <r>
          <rPr>
            <b/>
            <sz val="10"/>
            <color rgb="FF000000"/>
            <rFont val="+mn-lt"/>
            <charset val="1"/>
          </rPr>
          <t xml:space="preserve">Repercusión por unidad de producto, de los PAROS NO PROGRAMADOS de tiempos de MÁQUINA, por averías, pequeños paros, no disponer de algún recurso necesario (p.e. trabajadores o energía), puestas en marcha dificultosas, imposibilidad de
</t>
        </r>
        <r>
          <rPr>
            <b/>
            <sz val="10"/>
            <color rgb="FF000000"/>
            <rFont val="+mn-lt"/>
            <charset val="1"/>
          </rPr>
          <t xml:space="preserve">operar a su ritmo normal, etc.
</t>
        </r>
        <r>
          <rPr>
            <b/>
            <sz val="10"/>
            <color rgb="FF000000"/>
            <rFont val="+mn-lt"/>
            <charset val="1"/>
          </rPr>
          <t>No deben incluirse los tiempos de preparación, que se entrarán en una columna específica.</t>
        </r>
      </text>
    </comment>
    <comment ref="Z8" authorId="0" shapeId="0" xr:uid="{00000000-0006-0000-0100-000013000000}">
      <text>
        <r>
          <rPr>
            <b/>
            <sz val="10"/>
            <color rgb="FF000000"/>
            <rFont val="+mn-lt"/>
            <charset val="1"/>
          </rPr>
          <t xml:space="preserve">RECHAZOS POR CALIDAD, NO RECUPERABLES, GENERADOS EN EL PUESTO:
</t>
        </r>
        <r>
          <rPr>
            <b/>
            <sz val="10"/>
            <color rgb="FF000000"/>
            <rFont val="+mn-lt"/>
            <charset val="1"/>
          </rPr>
          <t xml:space="preserve">% de producción con
</t>
        </r>
        <r>
          <rPr>
            <b/>
            <sz val="10"/>
            <color rgb="FF000000"/>
            <rFont val="+mn-lt"/>
            <charset val="1"/>
          </rPr>
          <t xml:space="preserve">defectos que no se recuperará con retrabajos
</t>
        </r>
        <r>
          <rPr>
            <b/>
            <sz val="10"/>
            <color rgb="FF000000"/>
            <rFont val="+mn-lt"/>
            <charset val="1"/>
          </rPr>
          <t xml:space="preserve">(scrap o reutilizados).
</t>
        </r>
      </text>
    </comment>
    <comment ref="AA8" authorId="0" shapeId="0" xr:uid="{00000000-0006-0000-0100-000014000000}">
      <text>
        <r>
          <rPr>
            <b/>
            <sz val="10"/>
            <color rgb="FF000000"/>
            <rFont val="+mn-lt"/>
            <charset val="1"/>
          </rPr>
          <t xml:space="preserve">TRANSPORTE: introducirlo cuando sea a cargo del trabajador del puesto, ya que debe incluirse
</t>
        </r>
        <r>
          <rPr>
            <b/>
            <sz val="10"/>
            <color rgb="FF000000"/>
            <rFont val="+mn-lt"/>
            <charset val="1"/>
          </rPr>
          <t xml:space="preserve">en el ciclo de trabajo, no el
</t>
        </r>
        <r>
          <rPr>
            <b/>
            <sz val="10"/>
            <color rgb="FF000000"/>
            <rFont val="+mn-lt"/>
            <charset val="1"/>
          </rPr>
          <t xml:space="preserve">realizado externamente que no impide que la persona o la
</t>
        </r>
        <r>
          <rPr>
            <b/>
            <sz val="10"/>
            <color rgb="FF000000"/>
            <rFont val="+mn-lt"/>
            <charset val="1"/>
          </rPr>
          <t xml:space="preserve">máquina inicie un nuevo ciclo, simultáneamente.
</t>
        </r>
        <r>
          <rPr>
            <b/>
            <sz val="10"/>
            <color rgb="FF000000"/>
            <rFont val="+mn-lt"/>
            <charset val="1"/>
          </rPr>
          <t xml:space="preserve">Por la misma razón tampoco se incluirá el tiempo en que el material esté ALMACENADO  o en ESPERA
</t>
        </r>
        <r>
          <rPr>
            <b/>
            <sz val="10"/>
            <color rgb="FF000000"/>
            <rFont val="+mn-lt"/>
            <charset val="1"/>
          </rPr>
          <t xml:space="preserve"> a la entrada de un proceso.</t>
        </r>
      </text>
    </comment>
    <comment ref="AB8" authorId="0" shapeId="0" xr:uid="{00000000-0006-0000-0100-000015000000}">
      <text>
        <r>
          <rPr>
            <b/>
            <sz val="10"/>
            <color rgb="FF000000"/>
            <rFont val="+mn-lt"/>
            <charset val="1"/>
          </rPr>
          <t xml:space="preserve">Introducir el TIEMPO DE PREPARACIÓN correspondiente
</t>
        </r>
        <r>
          <rPr>
            <b/>
            <sz val="10"/>
            <color rgb="FF000000"/>
            <rFont val="+mn-lt"/>
            <charset val="1"/>
          </rPr>
          <t>a este subproceso</t>
        </r>
      </text>
    </comment>
    <comment ref="AD8" authorId="0" shapeId="0" xr:uid="{00000000-0006-0000-0100-000016000000}">
      <text>
        <r>
          <rPr>
            <b/>
            <sz val="10"/>
            <color rgb="FF000000"/>
            <rFont val="+mn-lt"/>
            <charset val="1"/>
          </rPr>
          <t xml:space="preserve">Introducir el NUMERO DE TRABAJADORES
</t>
        </r>
        <r>
          <rPr>
            <b/>
            <sz val="10"/>
            <color rgb="FF000000"/>
            <rFont val="+mn-lt"/>
            <charset val="1"/>
          </rPr>
          <t>a ensayar para este subproceso</t>
        </r>
      </text>
    </comment>
    <comment ref="AE8" authorId="0" shapeId="0" xr:uid="{00000000-0006-0000-0100-000017000000}">
      <text>
        <r>
          <rPr>
            <b/>
            <sz val="10"/>
            <color rgb="FF000000"/>
            <rFont val="+mn-lt"/>
            <charset val="1"/>
          </rPr>
          <t xml:space="preserve">Introducir el NUMERO DE MÁQUINAS a ensayar
</t>
        </r>
        <r>
          <rPr>
            <b/>
            <sz val="10"/>
            <color rgb="FF000000"/>
            <rFont val="+mn-lt"/>
            <charset val="1"/>
          </rPr>
          <t>para este subproceso</t>
        </r>
      </text>
    </comment>
    <comment ref="AF8" authorId="0" shapeId="0" xr:uid="{00000000-0006-0000-0100-000018000000}">
      <text>
        <r>
          <rPr>
            <b/>
            <sz val="10"/>
            <color rgb="FF000000"/>
            <rFont val="+mn-lt"/>
            <charset val="1"/>
          </rPr>
          <t xml:space="preserve">Tamaño del LOTE DE TRANSFERENCIA: previsto SOLO para: 
</t>
        </r>
        <r>
          <rPr>
            <b/>
            <sz val="10"/>
            <color rgb="FF000000"/>
            <rFont val="+mn-lt"/>
            <charset val="1"/>
          </rPr>
          <t xml:space="preserve">  1: Dentro del mismo proceso: Lotes
</t>
        </r>
        <r>
          <rPr>
            <b/>
            <sz val="10"/>
            <color rgb="FF000000"/>
            <rFont val="+mn-lt"/>
            <charset val="1"/>
          </rPr>
          <t xml:space="preserve">       IGUALES (excepto el último, si se
</t>
        </r>
        <r>
          <rPr>
            <b/>
            <sz val="10"/>
            <color rgb="FF000000"/>
            <rFont val="+mn-lt"/>
            <charset val="1"/>
          </rPr>
          <t xml:space="preserve">       transporta mayor cantidad).
</t>
        </r>
        <r>
          <rPr>
            <b/>
            <sz val="10"/>
            <color rgb="FF000000"/>
            <rFont val="+mn-lt"/>
            <charset val="1"/>
          </rPr>
          <t xml:space="preserve">  2: Para procesos distintos: Múltiplos o
</t>
        </r>
        <r>
          <rPr>
            <b/>
            <sz val="10"/>
            <color rgb="FF000000"/>
            <rFont val="+mn-lt"/>
            <charset val="1"/>
          </rPr>
          <t xml:space="preserve">      divisores del lote del proceso anterior
</t>
        </r>
      </text>
    </comment>
    <comment ref="AG8" authorId="0" shapeId="0" xr:uid="{00000000-0006-0000-0100-000019000000}">
      <text>
        <r>
          <rPr>
            <b/>
            <sz val="10"/>
            <color rgb="FF000000"/>
            <rFont val="+mn-lt"/>
            <charset val="1"/>
          </rPr>
          <t xml:space="preserve">Introducir tiempo extra de trabajo
</t>
        </r>
        <r>
          <rPr>
            <b/>
            <sz val="10"/>
            <color rgb="FF000000"/>
            <rFont val="+mn-lt"/>
            <charset val="1"/>
          </rPr>
          <t xml:space="preserve">por jornada, aunque los puestos
</t>
        </r>
        <r>
          <rPr>
            <b/>
            <sz val="10"/>
            <color rgb="FF000000"/>
            <rFont val="+mn-lt"/>
            <charset val="1"/>
          </rPr>
          <t xml:space="preserve">que trabajen solo parte de la
</t>
        </r>
        <r>
          <rPr>
            <b/>
            <sz val="10"/>
            <color rgb="FF000000"/>
            <rFont val="+mn-lt"/>
            <charset val="1"/>
          </rPr>
          <t xml:space="preserve">jornada deberán hacerlo: 
</t>
        </r>
        <r>
          <rPr>
            <b/>
            <sz val="10"/>
            <color rgb="FF000000"/>
            <rFont val="+mn-lt"/>
            <charset val="1"/>
          </rPr>
          <t xml:space="preserve">  a) al inicio, con stock suficiente
</t>
        </r>
        <r>
          <rPr>
            <b/>
            <sz val="10"/>
            <color rgb="FF000000"/>
            <rFont val="+mn-lt"/>
            <charset val="1"/>
          </rPr>
          <t xml:space="preserve">  b) al final.
</t>
        </r>
        <r>
          <rPr>
            <b/>
            <sz val="10"/>
            <color rgb="FF000000"/>
            <rFont val="+mn-lt"/>
            <charset val="1"/>
          </rPr>
          <t xml:space="preserve">  c) alternando con otra tarea
</t>
        </r>
        <r>
          <rPr>
            <b/>
            <sz val="10"/>
            <color rgb="FF000000"/>
            <rFont val="+mn-lt"/>
            <charset val="1"/>
          </rPr>
          <t xml:space="preserve">      (indicado en fila de totales con
</t>
        </r>
        <r>
          <rPr>
            <b/>
            <sz val="10"/>
            <color rgb="FF000000"/>
            <rFont val="+mn-lt"/>
            <charset val="1"/>
          </rPr>
          <t xml:space="preserve">       "reducido al reunir")</t>
        </r>
      </text>
    </comment>
    <comment ref="AH8" authorId="0" shapeId="0" xr:uid="{00000000-0006-0000-0100-00001A000000}">
      <text>
        <r>
          <rPr>
            <b/>
            <sz val="10"/>
            <color rgb="FF000000"/>
            <rFont val="+mn-lt"/>
            <charset val="1"/>
          </rPr>
          <t>Introducir el tiempo de paro por lote de transferencia, es decir el tiempo que a detener el proceso después de enviar un lote de transferencia, para equilibrar ciclos</t>
        </r>
      </text>
    </comment>
    <comment ref="AM8" authorId="0" shapeId="0" xr:uid="{00000000-0006-0000-0100-00001B000000}">
      <text>
        <r>
          <rPr>
            <b/>
            <sz val="10"/>
            <color rgb="FF000000"/>
            <rFont val="+mn-lt"/>
            <charset val="1"/>
          </rPr>
          <t xml:space="preserve">Introducir la NUMERACIÓN
</t>
        </r>
        <r>
          <rPr>
            <b/>
            <sz val="10"/>
            <color rgb="FF000000"/>
            <rFont val="+mn-lt"/>
            <charset val="1"/>
          </rPr>
          <t xml:space="preserve">DEL PUESTO AGRUPADO ACTUAL.
</t>
        </r>
        <r>
          <rPr>
            <b/>
            <sz val="10"/>
            <color rgb="FF000000"/>
            <rFont val="+mn-lt"/>
            <charset val="1"/>
          </rPr>
          <t xml:space="preserve">Los puestos de trabajo
</t>
        </r>
        <r>
          <rPr>
            <b/>
            <sz val="10"/>
            <color rgb="FF000000"/>
            <rFont val="+mn-lt"/>
            <charset val="1"/>
          </rPr>
          <t xml:space="preserve">definitivos estarán integrados por las tareas que se agrupen para acercarse al ciclo máximo
</t>
        </r>
        <r>
          <rPr>
            <b/>
            <sz val="10"/>
            <color rgb="FF000000"/>
            <rFont val="+mn-lt"/>
            <charset val="1"/>
          </rPr>
          <t xml:space="preserve">y al takt time. Con el mismo número: tareas asignadas
</t>
        </r>
        <r>
          <rPr>
            <b/>
            <sz val="10"/>
            <color rgb="FF000000"/>
            <rFont val="+mn-lt"/>
            <charset val="1"/>
          </rPr>
          <t>a un único puesto final.</t>
        </r>
      </text>
    </comment>
    <comment ref="AN8" authorId="0" shapeId="0" xr:uid="{00000000-0006-0000-0100-00001C000000}">
      <text>
        <r>
          <rPr>
            <b/>
            <sz val="10"/>
            <color rgb="FF000000"/>
            <rFont val="+mn-lt"/>
            <charset val="1"/>
          </rPr>
          <t>Número total de TRABAJADORES resultante para el puesto agrupado actual</t>
        </r>
      </text>
    </comment>
  </commentList>
</comments>
</file>

<file path=xl/sharedStrings.xml><?xml version="1.0" encoding="utf-8"?>
<sst xmlns="http://schemas.openxmlformats.org/spreadsheetml/2006/main" count="818" uniqueCount="467">
  <si>
    <t>Proceso</t>
  </si>
  <si>
    <t>Operación</t>
  </si>
  <si>
    <t>Entrega a</t>
  </si>
  <si>
    <t>R e a l</t>
  </si>
  <si>
    <t>Tamaño</t>
  </si>
  <si>
    <t>DETERMINACIÓN DEL LEAD TIME, PRODUCTIVIDAD, ESPERAS Y STOCK</t>
  </si>
  <si>
    <t>Tiempos en:</t>
  </si>
  <si>
    <t>Lote producción:</t>
  </si>
  <si>
    <t>TIEMPO CICLO</t>
  </si>
  <si>
    <t>LOTE TRANSF.</t>
  </si>
  <si>
    <t>Nº lotes transferencia</t>
  </si>
  <si>
    <t>Producto:</t>
  </si>
  <si>
    <t>Código</t>
  </si>
  <si>
    <t>Ops. iniciales</t>
  </si>
  <si>
    <t>Base de datos para
Cálculo del ciclo
condicionante</t>
  </si>
  <si>
    <t>Calculo</t>
  </si>
  <si>
    <t xml:space="preserve"> </t>
  </si>
  <si>
    <t xml:space="preserve"> DIAGRAMA O-T</t>
  </si>
  <si>
    <t xml:space="preserve">Lote producción (uds.): </t>
  </si>
  <si>
    <t>Tiempo:</t>
  </si>
  <si>
    <r>
      <t xml:space="preserve">  Total operaciones en el diagrama</t>
    </r>
    <r>
      <rPr>
        <b/>
        <sz val="12"/>
        <rFont val="Arial Narrow"/>
        <family val="2"/>
      </rPr>
      <t>:</t>
    </r>
  </si>
  <si>
    <t>1 hora =</t>
  </si>
  <si>
    <t>Ciclo operación cuello de botella:</t>
  </si>
  <si>
    <t>Operación
/ puesto</t>
  </si>
  <si>
    <t>Momento de inicio real:</t>
  </si>
  <si>
    <t>Tiempo de cada lapso &gt;&gt;</t>
  </si>
  <si>
    <t>Nº de orden del lapso &gt;&gt;</t>
  </si>
  <si>
    <t>Escala volumen
de  stock</t>
  </si>
  <si>
    <t>/ puesto:</t>
  </si>
  <si>
    <t xml:space="preserve">   O P E R A T I V A :</t>
  </si>
  <si>
    <t>NOMBRE RANGO PARA ENTREGA</t>
  </si>
  <si>
    <t>Entrega_01</t>
  </si>
  <si>
    <t>Entrega_02</t>
  </si>
  <si>
    <t>Entrega_03</t>
  </si>
  <si>
    <t>Entrega_04</t>
  </si>
  <si>
    <t>Entrega_05</t>
  </si>
  <si>
    <t>Entrega_06</t>
  </si>
  <si>
    <t>Entrega_07</t>
  </si>
  <si>
    <t>Entrega_08</t>
  </si>
  <si>
    <t>Entrega_09</t>
  </si>
  <si>
    <t>Entrega_10</t>
  </si>
  <si>
    <t>Entrega_11</t>
  </si>
  <si>
    <t>Entrega_12</t>
  </si>
  <si>
    <t>Entrega_13</t>
  </si>
  <si>
    <t>Entrega_14</t>
  </si>
  <si>
    <t>Entrega_15</t>
  </si>
  <si>
    <t>SUMINISTROS EXTERNOS:</t>
  </si>
  <si>
    <t>TIEMPOS DE ESPERA</t>
  </si>
  <si>
    <t>Lead time lote transferencia:</t>
  </si>
  <si>
    <t>Lead time lote producción:</t>
  </si>
  <si>
    <t>Lote de transferencia:</t>
  </si>
  <si>
    <t>Final operaciones</t>
  </si>
  <si>
    <t>·</t>
  </si>
  <si>
    <t>Operativa:</t>
  </si>
  <si>
    <t>PUSH</t>
  </si>
  <si>
    <t>PULL</t>
  </si>
  <si>
    <t>Cantidades recibidas &gt;&gt;</t>
  </si>
  <si>
    <t xml:space="preserve">Volumen de stock existente &gt;&gt; </t>
  </si>
  <si>
    <t>Volumen producción recibido &gt;&gt;</t>
  </si>
  <si>
    <t>STOCK MÁXIMO
EN OPERACIÓN:</t>
  </si>
  <si>
    <t xml:space="preserve">Stock máximo entre todas las operaciones: </t>
  </si>
  <si>
    <t xml:space="preserve"> Volumen de stock en proceso (componentes diversos):</t>
  </si>
  <si>
    <t xml:space="preserve">Tiempo perdido en esperas:   </t>
  </si>
  <si>
    <t>Entrega a op.:</t>
  </si>
  <si>
    <t xml:space="preserve">Producción entregada &gt;&gt; </t>
  </si>
  <si>
    <t xml:space="preserve">  LEAD TIME OPERACIONES</t>
  </si>
  <si>
    <t>lote trf</t>
  </si>
  <si>
    <t>LT real</t>
  </si>
  <si>
    <t>LT cond</t>
  </si>
  <si>
    <t>LT prod.</t>
  </si>
  <si>
    <t>Ini Stock</t>
  </si>
  <si>
    <t>[divisor de
lote prod.]</t>
  </si>
  <si>
    <r>
      <t xml:space="preserve">SUMINISTROS EXTERNOS:  EN </t>
    </r>
    <r>
      <rPr>
        <b/>
        <u/>
        <sz val="11"/>
        <color theme="9" tint="-0.249977111117893"/>
        <rFont val="Arial Narrow"/>
        <family val="2"/>
      </rPr>
      <t>STOCK</t>
    </r>
    <r>
      <rPr>
        <b/>
        <sz val="11"/>
        <color theme="9" tint="-0.249977111117893"/>
        <rFont val="Arial Narrow"/>
        <family val="2"/>
      </rPr>
      <t xml:space="preserve">: </t>
    </r>
  </si>
  <si>
    <r>
      <rPr>
        <b/>
        <u/>
        <sz val="11"/>
        <color theme="9" tint="-0.249977111117893"/>
        <rFont val="Arial Narrow"/>
        <family val="2"/>
      </rPr>
      <t>RECIBIDOS</t>
    </r>
    <r>
      <rPr>
        <b/>
        <sz val="11"/>
        <color theme="9" tint="-0.249977111117893"/>
        <rFont val="Arial Narrow"/>
        <family val="2"/>
      </rPr>
      <t xml:space="preserve"> DURANTE EL PROCESO: </t>
    </r>
  </si>
  <si>
    <t>Datos para suministros exteriores recibidos durante el proceso:</t>
  </si>
  <si>
    <t>[Si recibidos]</t>
  </si>
  <si>
    <t>Momento de inicio</t>
  </si>
  <si>
    <t>Entrega real</t>
  </si>
  <si>
    <t>Inicio op.
siguiente</t>
  </si>
  <si>
    <t xml:space="preserve">  TRANSFERENCIA      PRODUCCIÓN</t>
  </si>
  <si>
    <t>Condic.</t>
  </si>
  <si>
    <t>Ent real (Stk)</t>
  </si>
  <si>
    <t>Ent sig (Stk)</t>
  </si>
  <si>
    <t>Ent L Prod (Stk)</t>
  </si>
  <si>
    <t>Productiv
(Unidades / hora)</t>
  </si>
  <si>
    <t>Espera</t>
  </si>
  <si>
    <t>––</t>
  </si>
  <si>
    <t>Un lote
completo</t>
  </si>
  <si>
    <t>Lead time real lote trf.
(hasta fin operación)</t>
  </si>
  <si>
    <t>Lead t. condic. lote trf.
(hasta op. siguiente)</t>
  </si>
  <si>
    <t>Lead time total del
 lote de producción</t>
  </si>
  <si>
    <t>Momento finalización del lote de</t>
  </si>
  <si>
    <t>Ciclo CONDICIONANTE operaciones que entregan</t>
  </si>
  <si>
    <t>Ciclo REAL operaciones que entregan</t>
  </si>
  <si>
    <t>Lote +</t>
  </si>
  <si>
    <t>Ciclo –</t>
  </si>
  <si>
    <t xml:space="preserve"> DE TRANSFERENCIA Y DE PRODUCCIÓN</t>
  </si>
  <si>
    <t xml:space="preserve"> TIEMPOS DE FINALIZACIÓN DE LOS LOTES</t>
  </si>
  <si>
    <t>SI RECIBE DE 1 OP.</t>
  </si>
  <si>
    <t>lote trf.</t>
  </si>
  <si>
    <t>Ciclo</t>
  </si>
  <si>
    <t>real</t>
  </si>
  <si>
    <t xml:space="preserve">    RECIBE DE + DE 1 OP.</t>
  </si>
  <si>
    <t>RELACIONES DE VALOR OP. QUE ENTREGA A OP. ACTUAL :</t>
  </si>
  <si>
    <t xml:space="preserve"> G L O B A L</t>
  </si>
  <si>
    <t>Casos:</t>
  </si>
  <si>
    <t>Lote ProduccIón:</t>
  </si>
  <si>
    <t>Ciclo
S.E.:</t>
  </si>
  <si>
    <t>Ciclo
máx:</t>
  </si>
  <si>
    <t>Nº operaciones que entregan a esta:</t>
  </si>
  <si>
    <t>Proceso:</t>
  </si>
  <si>
    <t>Lean management:</t>
  </si>
  <si>
    <t>=</t>
  </si>
  <si>
    <t>Horas</t>
  </si>
  <si>
    <t>En una op:</t>
  </si>
  <si>
    <t>En planta:</t>
  </si>
  <si>
    <t>Máx. en op:</t>
  </si>
  <si>
    <t>Máx. en una op.:</t>
  </si>
  <si>
    <t>Planta:</t>
  </si>
  <si>
    <t xml:space="preserve">STOCK TOTAL EN CURSO &gt;&gt; </t>
  </si>
  <si>
    <t xml:space="preserve"> LEAD TIME PRIMER LOTE TRANSF.:</t>
  </si>
  <si>
    <t xml:space="preserve">  STOCK EN CURSO (WIP) MÁXIMO:</t>
  </si>
  <si>
    <t>EVOLUCIÓN DEL</t>
  </si>
  <si>
    <t>STOCK TOTAL</t>
  </si>
  <si>
    <t>EN CURSO</t>
  </si>
  <si>
    <t>Tiempo
 inicio</t>
  </si>
  <si>
    <t xml:space="preserve">        D   A   T   O   S</t>
  </si>
  <si>
    <t xml:space="preserve"> OPERATIVA PULL:</t>
  </si>
  <si>
    <t xml:space="preserve">Takt time deseado:  </t>
  </si>
  <si>
    <t>Aplicación compuesta de las pantallas que siguen (en las distintas pestañas):</t>
  </si>
  <si>
    <r>
      <t xml:space="preserve">y sus </t>
    </r>
    <r>
      <rPr>
        <i/>
        <u/>
        <sz val="11"/>
        <rFont val="Arial Narrow"/>
        <family val="2"/>
      </rPr>
      <t>frecuencias</t>
    </r>
    <r>
      <rPr>
        <i/>
        <sz val="11"/>
        <rFont val="Arial Narrow"/>
        <family val="2"/>
      </rPr>
      <t xml:space="preserve">, junto a los </t>
    </r>
    <r>
      <rPr>
        <i/>
        <u/>
        <sz val="11"/>
        <rFont val="Arial Narrow"/>
        <family val="2"/>
      </rPr>
      <t>tiempos de persona y máquina</t>
    </r>
    <r>
      <rPr>
        <i/>
        <sz val="11"/>
        <rFont val="Arial Narrow"/>
        <family val="2"/>
      </rPr>
      <t xml:space="preserve"> para cada modelo de producto (hasta tres modelos).</t>
    </r>
  </si>
  <si>
    <r>
      <t xml:space="preserve">La columna de numeración de las operaciones está precedida de otras dos para introducir la </t>
    </r>
    <r>
      <rPr>
        <i/>
        <u/>
        <sz val="11"/>
        <rFont val="Arial Narrow"/>
        <family val="2"/>
      </rPr>
      <t>descripción de los procesos</t>
    </r>
    <r>
      <rPr>
        <i/>
        <sz val="11"/>
        <rFont val="Arial Narrow"/>
        <family val="2"/>
      </rPr>
      <t xml:space="preserve"> a diseñar</t>
    </r>
  </si>
  <si>
    <r>
      <t xml:space="preserve">(y subprocesos si procede). Una última columna servirá para introducir los </t>
    </r>
    <r>
      <rPr>
        <i/>
        <u/>
        <sz val="11"/>
        <rFont val="Arial Narrow"/>
        <family val="2"/>
      </rPr>
      <t>sistemas de control de la calidad</t>
    </r>
    <r>
      <rPr>
        <i/>
        <sz val="11"/>
        <rFont val="Arial Narrow"/>
        <family val="2"/>
      </rPr>
      <t xml:space="preserve"> .</t>
    </r>
  </si>
  <si>
    <r>
      <t xml:space="preserve">Asimismo, se introducirán los datos del </t>
    </r>
    <r>
      <rPr>
        <i/>
        <u/>
        <sz val="11"/>
        <rFont val="Arial Narrow"/>
        <family val="2"/>
      </rPr>
      <t>lote de producción</t>
    </r>
    <r>
      <rPr>
        <i/>
        <sz val="11"/>
        <rFont val="Arial Narrow"/>
        <family val="2"/>
      </rPr>
      <t xml:space="preserve">, la </t>
    </r>
    <r>
      <rPr>
        <i/>
        <u/>
        <sz val="11"/>
        <rFont val="Arial Narrow"/>
        <family val="2"/>
      </rPr>
      <t>producción diaria</t>
    </r>
    <r>
      <rPr>
        <i/>
        <sz val="11"/>
        <rFont val="Arial Narrow"/>
        <family val="2"/>
      </rPr>
      <t xml:space="preserve"> a asegurar y los </t>
    </r>
    <r>
      <rPr>
        <i/>
        <u/>
        <sz val="11"/>
        <rFont val="Arial Narrow"/>
        <family val="2"/>
      </rPr>
      <t>tiempos disponibles teórico y real</t>
    </r>
    <r>
      <rPr>
        <i/>
        <sz val="11"/>
        <rFont val="Arial Narrow"/>
        <family val="2"/>
      </rPr>
      <t>.</t>
    </r>
  </si>
  <si>
    <r>
      <t xml:space="preserve">En cada operación, el diagrama viene acompañado por una </t>
    </r>
    <r>
      <rPr>
        <i/>
        <u/>
        <sz val="11"/>
        <rFont val="Arial Narrow"/>
        <family val="2"/>
      </rPr>
      <t>visualización del nivel de stocks para cada momento</t>
    </r>
    <r>
      <rPr>
        <i/>
        <sz val="11"/>
        <rFont val="Arial Narrow"/>
        <family val="2"/>
      </rPr>
      <t>.</t>
    </r>
  </si>
  <si>
    <r>
      <t xml:space="preserve">    </t>
    </r>
    <r>
      <rPr>
        <sz val="11"/>
        <rFont val="Arial"/>
        <family val="2"/>
      </rPr>
      <t>●</t>
    </r>
    <r>
      <rPr>
        <i/>
        <sz val="11"/>
        <rFont val="Arial Narrow"/>
        <family val="2"/>
      </rPr>
      <t xml:space="preserve"> </t>
    </r>
    <r>
      <rPr>
        <b/>
        <i/>
        <sz val="11"/>
        <rFont val="Arial Narrow"/>
        <family val="2"/>
      </rPr>
      <t>Procesos y operaciones</t>
    </r>
    <r>
      <rPr>
        <i/>
        <sz val="11"/>
        <rFont val="Arial Narrow"/>
        <family val="2"/>
      </rPr>
      <t xml:space="preserve"> (con los datos de los mismos)</t>
    </r>
  </si>
  <si>
    <r>
      <t xml:space="preserve">En los </t>
    </r>
    <r>
      <rPr>
        <b/>
        <i/>
        <sz val="11"/>
        <rFont val="Arial Narrow"/>
        <family val="2"/>
      </rPr>
      <t>recuadros</t>
    </r>
    <r>
      <rPr>
        <i/>
        <sz val="11"/>
        <rFont val="Arial Narrow"/>
        <family val="2"/>
      </rPr>
      <t xml:space="preserve"> que siguen:   </t>
    </r>
    <r>
      <rPr>
        <sz val="11"/>
        <rFont val="Arial"/>
        <family val="2"/>
      </rPr>
      <t>►</t>
    </r>
    <r>
      <rPr>
        <i/>
        <sz val="11"/>
        <rFont val="Arial Narrow"/>
        <family val="2"/>
      </rPr>
      <t xml:space="preserve"> </t>
    </r>
    <r>
      <rPr>
        <b/>
        <i/>
        <sz val="11"/>
        <rFont val="Arial Narrow"/>
        <family val="2"/>
      </rPr>
      <t>En filas:</t>
    </r>
    <r>
      <rPr>
        <i/>
        <sz val="11"/>
        <rFont val="Arial Narrow"/>
        <family val="2"/>
      </rPr>
      <t xml:space="preserve"> </t>
    </r>
    <r>
      <rPr>
        <i/>
        <u/>
        <sz val="11"/>
        <rFont val="Arial Narrow"/>
        <family val="2"/>
      </rPr>
      <t>operaciones</t>
    </r>
    <r>
      <rPr>
        <i/>
        <sz val="11"/>
        <rFont val="Arial Narrow"/>
        <family val="2"/>
      </rPr>
      <t xml:space="preserve"> de cada </t>
    </r>
    <r>
      <rPr>
        <i/>
        <u/>
        <sz val="11"/>
        <rFont val="Arial Narrow"/>
        <family val="2"/>
      </rPr>
      <t>estación de trabajo</t>
    </r>
    <r>
      <rPr>
        <i/>
        <sz val="11"/>
        <rFont val="Arial Narrow"/>
        <family val="2"/>
      </rPr>
      <t xml:space="preserve"> básica (que luego formará parte de un puesto)</t>
    </r>
  </si>
  <si>
    <r>
      <rPr>
        <i/>
        <sz val="11"/>
        <rFont val="Arial Narrow"/>
        <family val="2"/>
      </rPr>
      <t xml:space="preserve">Se introducirán, a partir de la columna con la numeración de la </t>
    </r>
    <r>
      <rPr>
        <i/>
        <u/>
        <sz val="11"/>
        <rFont val="Arial Narrow"/>
        <family val="2"/>
      </rPr>
      <t>operaciones</t>
    </r>
    <r>
      <rPr>
        <i/>
        <sz val="11"/>
        <rFont val="Arial Narrow"/>
        <family val="2"/>
      </rPr>
      <t xml:space="preserve"> del sistema, las </t>
    </r>
    <r>
      <rPr>
        <i/>
        <u/>
        <sz val="11"/>
        <rFont val="Arial Narrow"/>
        <family val="2"/>
      </rPr>
      <t>descripciones</t>
    </r>
    <r>
      <rPr>
        <i/>
        <sz val="11"/>
        <rFont val="Arial Narrow"/>
        <family val="2"/>
      </rPr>
      <t xml:space="preserve"> de las mismas </t>
    </r>
  </si>
  <si>
    <t>Datos a introducir en cada columna:</t>
  </si>
  <si>
    <r>
      <t xml:space="preserve">    </t>
    </r>
    <r>
      <rPr>
        <sz val="11"/>
        <rFont val="Arial"/>
        <family val="2"/>
      </rPr>
      <t>●</t>
    </r>
    <r>
      <rPr>
        <i/>
        <sz val="11"/>
        <rFont val="Arial Narrow"/>
        <family val="2"/>
      </rPr>
      <t xml:space="preserve"> </t>
    </r>
    <r>
      <rPr>
        <b/>
        <i/>
        <sz val="11"/>
        <rFont val="Arial Narrow"/>
        <family val="2"/>
      </rPr>
      <t>Tiempos de proceso</t>
    </r>
    <r>
      <rPr>
        <i/>
        <sz val="11"/>
        <rFont val="Arial Narrow"/>
        <family val="2"/>
      </rPr>
      <t xml:space="preserve"> (solo la columna NVA y paro n.p. máquinas)</t>
    </r>
  </si>
  <si>
    <r>
      <t xml:space="preserve">    </t>
    </r>
    <r>
      <rPr>
        <sz val="11"/>
        <rFont val="Arial"/>
        <family val="2"/>
      </rPr>
      <t>●</t>
    </r>
    <r>
      <rPr>
        <i/>
        <sz val="11"/>
        <rFont val="Arial Narrow"/>
        <family val="2"/>
      </rPr>
      <t xml:space="preserve"> </t>
    </r>
    <r>
      <rPr>
        <b/>
        <i/>
        <sz val="11"/>
        <rFont val="Arial Narrow"/>
        <family val="2"/>
      </rPr>
      <t xml:space="preserve">Tiempos adicionales por: </t>
    </r>
    <r>
      <rPr>
        <i/>
        <sz val="11"/>
        <rFont val="Arial Narrow"/>
        <family val="2"/>
      </rPr>
      <t>rechazos / transportes / preparaciones</t>
    </r>
  </si>
  <si>
    <r>
      <t xml:space="preserve">    </t>
    </r>
    <r>
      <rPr>
        <sz val="11"/>
        <rFont val="Arial"/>
        <family val="2"/>
      </rPr>
      <t>●</t>
    </r>
    <r>
      <rPr>
        <i/>
        <sz val="11"/>
        <rFont val="Arial Narrow"/>
        <family val="2"/>
      </rPr>
      <t xml:space="preserve"> </t>
    </r>
    <r>
      <rPr>
        <b/>
        <i/>
        <sz val="11"/>
        <rFont val="Arial Narrow"/>
        <family val="2"/>
      </rPr>
      <t>Parámetros de diseño del sistema</t>
    </r>
    <r>
      <rPr>
        <i/>
        <sz val="11"/>
        <rFont val="Arial Narrow"/>
        <family val="2"/>
      </rPr>
      <t xml:space="preserve"> (donde se ensayan los valores que optimizan el sistema)</t>
    </r>
  </si>
  <si>
    <r>
      <t xml:space="preserve">    </t>
    </r>
    <r>
      <rPr>
        <sz val="11"/>
        <rFont val="Arial"/>
        <family val="2"/>
      </rPr>
      <t>●</t>
    </r>
    <r>
      <rPr>
        <i/>
        <sz val="11"/>
        <rFont val="Arial Narrow"/>
        <family val="2"/>
      </rPr>
      <t xml:space="preserve"> </t>
    </r>
    <r>
      <rPr>
        <b/>
        <i/>
        <sz val="11"/>
        <rFont val="Arial Narrow"/>
        <family val="2"/>
      </rPr>
      <t xml:space="preserve">Agrupación puestos y ciclos: </t>
    </r>
    <r>
      <rPr>
        <i/>
        <sz val="11"/>
        <rFont val="Arial Narrow"/>
        <family val="2"/>
      </rPr>
      <t>para agrupar operaciones en puestos que puedan así balancearse</t>
    </r>
  </si>
  <si>
    <t xml:space="preserve">        </t>
  </si>
  <si>
    <r>
      <rPr>
        <sz val="11"/>
        <rFont val="Arial Narrow"/>
        <family val="2"/>
      </rPr>
      <t xml:space="preserve">    ●</t>
    </r>
    <r>
      <rPr>
        <i/>
        <sz val="11"/>
        <rFont val="Arial Narrow"/>
        <family val="2"/>
      </rPr>
      <t xml:space="preserve">  </t>
    </r>
    <r>
      <rPr>
        <b/>
        <i/>
        <sz val="11"/>
        <rFont val="Arial Narrow"/>
        <family val="2"/>
      </rPr>
      <t>Momento de inicio</t>
    </r>
    <r>
      <rPr>
        <i/>
        <sz val="11"/>
        <rFont val="Arial Narrow"/>
        <family val="2"/>
      </rPr>
      <t xml:space="preserve"> posible de cada operación</t>
    </r>
  </si>
  <si>
    <t>Ud. tiempo:</t>
  </si>
  <si>
    <t xml:space="preserve">   </t>
  </si>
  <si>
    <t>O P E R A C I Ó N</t>
  </si>
  <si>
    <t>FRECUENCIA</t>
  </si>
  <si>
    <t>SISTEMA  CONTROL</t>
  </si>
  <si>
    <t>Op. en una ud.</t>
  </si>
  <si>
    <t>para aseguramiento</t>
  </si>
  <si>
    <t>Nº</t>
  </si>
  <si>
    <t>Descripción</t>
  </si>
  <si>
    <t>producto final</t>
  </si>
  <si>
    <t>Persona</t>
  </si>
  <si>
    <t>Máquina</t>
  </si>
  <si>
    <t>calidad en puestos</t>
  </si>
  <si>
    <t>OPERACIONES Y TIEMPOS</t>
  </si>
  <si>
    <r>
      <rPr>
        <sz val="13"/>
        <rFont val="Arial Narrow"/>
        <family val="2"/>
      </rPr>
      <t>Producto</t>
    </r>
    <r>
      <rPr>
        <b/>
        <sz val="13"/>
        <rFont val="Arial Narrow"/>
        <family val="2"/>
      </rPr>
      <t>:</t>
    </r>
  </si>
  <si>
    <t>Procesos:</t>
  </si>
  <si>
    <t>Codigo</t>
  </si>
  <si>
    <t xml:space="preserve">   SUBPROCESOS</t>
  </si>
  <si>
    <t xml:space="preserve">   PROCESOS</t>
  </si>
  <si>
    <t xml:space="preserve">  MODELO:</t>
  </si>
  <si>
    <t>T  I E M P O S :</t>
  </si>
  <si>
    <t>O  B  S  E  R  V  A  C  I  O  N  E  S</t>
  </si>
  <si>
    <t xml:space="preserve">                                         </t>
  </si>
  <si>
    <t>Producción diaria planificada:</t>
  </si>
  <si>
    <t>Duración jornada (h.):</t>
  </si>
  <si>
    <t>Modelo:</t>
  </si>
  <si>
    <t>Paros programados jorn. (h.):</t>
  </si>
  <si>
    <r>
      <t>Duración neta</t>
    </r>
    <r>
      <rPr>
        <sz val="10"/>
        <rFont val="Arial Narrow"/>
        <family val="2"/>
      </rPr>
      <t xml:space="preserve"> (h.):</t>
    </r>
  </si>
  <si>
    <t xml:space="preserve">  TIEMPOS DE CICLO</t>
  </si>
  <si>
    <t>TIEMPOS DE PROCESO</t>
  </si>
  <si>
    <t>TIEMPOS ADICIONALES POR</t>
  </si>
  <si>
    <t>PARÁMETROS  DISEÑO  SISTEMA</t>
  </si>
  <si>
    <t xml:space="preserve">   Trabajo</t>
  </si>
  <si>
    <t xml:space="preserve">  Máquinas</t>
  </si>
  <si>
    <t>Rechazos</t>
  </si>
  <si>
    <t>Transporte</t>
  </si>
  <si>
    <t>Tiempo</t>
  </si>
  <si>
    <t xml:space="preserve"> Lote </t>
  </si>
  <si>
    <t>Tiempo jornada</t>
  </si>
  <si>
    <t>Trabajo</t>
  </si>
  <si>
    <t>transferencia</t>
  </si>
  <si>
    <t>Denom</t>
  </si>
  <si>
    <t>VA</t>
  </si>
  <si>
    <t>NVA</t>
  </si>
  <si>
    <t>Paro n.p.</t>
  </si>
  <si>
    <t>preparación</t>
  </si>
  <si>
    <t>Máq.</t>
  </si>
  <si>
    <t>Producción de</t>
  </si>
  <si>
    <t>Total/ud:</t>
  </si>
  <si>
    <t>Media/ud:</t>
  </si>
  <si>
    <t>Nº trabajadores:</t>
  </si>
  <si>
    <t>[ condicionante ]</t>
  </si>
  <si>
    <t>Producción diaria (producto acabado):</t>
  </si>
  <si>
    <t>Productividad media (p.a.) / hora trabajada:</t>
  </si>
  <si>
    <t>Mass-push:</t>
  </si>
  <si>
    <t>Lean-Pull:</t>
  </si>
  <si>
    <t>¿Preparación sin paro proceso (S/N):</t>
  </si>
  <si>
    <t>PUESTO</t>
  </si>
  <si>
    <t>Cantidad de</t>
  </si>
  <si>
    <t>MAQUINAS</t>
  </si>
  <si>
    <t>Paro lote</t>
  </si>
  <si>
    <t>Preparac.</t>
  </si>
  <si>
    <t>Orden</t>
  </si>
  <si>
    <t>1ª</t>
  </si>
  <si>
    <t>posic.</t>
  </si>
  <si>
    <t>Ultima</t>
  </si>
  <si>
    <t>Actual</t>
  </si>
  <si>
    <t>Siguiente</t>
  </si>
  <si>
    <t>p.agrup.</t>
  </si>
  <si>
    <t>PUESTOS AGRUPADOS</t>
  </si>
  <si>
    <t>Puestos</t>
  </si>
  <si>
    <t>Ult. Op.</t>
  </si>
  <si>
    <t>TIEMPO</t>
  </si>
  <si>
    <t>EXTRA</t>
  </si>
  <si>
    <t>CALCULO MAX.</t>
  </si>
  <si>
    <t>CICLOS MAQ.:</t>
  </si>
  <si>
    <t xml:space="preserve"> PUESTOS AGRUPADOS</t>
  </si>
  <si>
    <t>Denominación</t>
  </si>
  <si>
    <t xml:space="preserve">    (sin paro lote)</t>
  </si>
  <si>
    <t>Lote de</t>
  </si>
  <si>
    <t>Momento</t>
  </si>
  <si>
    <t>inicio</t>
  </si>
  <si>
    <t>operaciones</t>
  </si>
  <si>
    <t>entrega producto</t>
  </si>
  <si>
    <t xml:space="preserve">  Puesto al que</t>
  </si>
  <si>
    <t>INI.PROCESO</t>
  </si>
  <si>
    <r>
      <t xml:space="preserve">          </t>
    </r>
    <r>
      <rPr>
        <b/>
        <sz val="10"/>
        <color theme="0"/>
        <rFont val="Arial Narrow"/>
        <family val="2"/>
      </rPr>
      <t xml:space="preserve">&lt;&lt;  </t>
    </r>
    <r>
      <rPr>
        <sz val="8"/>
        <color theme="0"/>
        <rFont val="Arial Narrow"/>
        <family val="2"/>
      </rPr>
      <t xml:space="preserve">Instrucciones en cabeceras de columna </t>
    </r>
    <r>
      <rPr>
        <b/>
        <sz val="10"/>
        <color theme="0"/>
        <rFont val="Arial Narrow"/>
        <family val="2"/>
      </rPr>
      <t xml:space="preserve"> &gt;&gt;</t>
    </r>
  </si>
  <si>
    <t xml:space="preserve">    OPERACIONES POR PUESTO</t>
  </si>
  <si>
    <t>% [NVA+Paro] / Total:</t>
  </si>
  <si>
    <t>Totales &gt;&gt;</t>
  </si>
  <si>
    <t>Total :</t>
  </si>
  <si>
    <t>Máximo:</t>
  </si>
  <si>
    <t>Paro medio /Ud.:</t>
  </si>
  <si>
    <t xml:space="preserve"> jornadas</t>
  </si>
  <si>
    <r>
      <t xml:space="preserve">Lote promedio </t>
    </r>
    <r>
      <rPr>
        <b/>
        <sz val="10"/>
        <rFont val="Arial Narrow"/>
        <family val="2"/>
      </rPr>
      <t>»</t>
    </r>
  </si>
  <si>
    <t>Nº puestos:</t>
  </si>
  <si>
    <t xml:space="preserve">  MODELO DE GESTION:</t>
  </si>
  <si>
    <t>segundos</t>
  </si>
  <si>
    <t xml:space="preserve">Tiempo: </t>
  </si>
  <si>
    <t>&gt;0</t>
  </si>
  <si>
    <t>Trabajad.</t>
  </si>
  <si>
    <t xml:space="preserve">   DISEÑO DEL SISTEMA PRODUCTIVO</t>
  </si>
  <si>
    <t>no recup.</t>
  </si>
  <si>
    <t>Máximo desequilibrio:</t>
  </si>
  <si>
    <t>Uds. / día</t>
  </si>
  <si>
    <t xml:space="preserve">     VALORES  BASE  PARA  EL  CALCULO  DE:</t>
  </si>
  <si>
    <t>Nº de</t>
  </si>
  <si>
    <t>P.agrupado</t>
  </si>
  <si>
    <t>Total</t>
  </si>
  <si>
    <t>Puesto</t>
  </si>
  <si>
    <t>Tiempo actividad</t>
  </si>
  <si>
    <t>Paros</t>
  </si>
  <si>
    <t>Otros</t>
  </si>
  <si>
    <t>agrup.</t>
  </si>
  <si>
    <t>y procesos</t>
  </si>
  <si>
    <t>Tiempo actvidad</t>
  </si>
  <si>
    <t>Waste en</t>
  </si>
  <si>
    <t>agrupado</t>
  </si>
  <si>
    <t>Transportes</t>
  </si>
  <si>
    <t>Prepar</t>
  </si>
  <si>
    <t>asociados</t>
  </si>
  <si>
    <t>Prepara</t>
  </si>
  <si>
    <t>paros (*)</t>
  </si>
  <si>
    <r>
      <t>(*) Paros lote</t>
    </r>
    <r>
      <rPr>
        <sz val="12"/>
        <rFont val="Arial Narrow"/>
        <family val="2"/>
      </rPr>
      <t xml:space="preserve"> y también </t>
    </r>
    <r>
      <rPr>
        <b/>
        <sz val="12"/>
        <rFont val="Arial Narrow"/>
        <family val="2"/>
      </rPr>
      <t>esperas</t>
    </r>
    <r>
      <rPr>
        <sz val="12"/>
        <rFont val="Arial Narrow"/>
        <family val="2"/>
      </rPr>
      <t xml:space="preserve"> debidas a exceso de ciclo máquina sobre ciclo de trabajo</t>
    </r>
  </si>
  <si>
    <t>segundos /hora:</t>
  </si>
  <si>
    <t xml:space="preserve">   MODELO DE GESTION:</t>
  </si>
  <si>
    <t>trabaj.</t>
  </si>
  <si>
    <t>CICLO</t>
  </si>
  <si>
    <t xml:space="preserve">D A T O S </t>
  </si>
  <si>
    <t>D e s p e r d i c i o s</t>
  </si>
  <si>
    <t>Producción planificada:</t>
  </si>
  <si>
    <t>SUMINISTROS EXTERIORES:</t>
  </si>
  <si>
    <r>
      <rPr>
        <u/>
        <sz val="12"/>
        <color theme="1"/>
        <rFont val="Arial Narrow"/>
        <family val="2"/>
      </rPr>
      <t>En stock</t>
    </r>
    <r>
      <rPr>
        <sz val="12"/>
        <color theme="1"/>
        <rFont val="Arial Narrow"/>
        <family val="2"/>
      </rPr>
      <t xml:space="preserve">:   </t>
    </r>
  </si>
  <si>
    <r>
      <t xml:space="preserve">     </t>
    </r>
    <r>
      <rPr>
        <u/>
        <sz val="11"/>
        <color theme="1"/>
        <rFont val="Arial Narrow"/>
        <family val="2"/>
      </rPr>
      <t>Llegan durante el proceso</t>
    </r>
    <r>
      <rPr>
        <sz val="11"/>
        <color theme="1"/>
        <rFont val="Arial Narrow"/>
        <family val="2"/>
      </rPr>
      <t xml:space="preserve">: </t>
    </r>
  </si>
  <si>
    <t xml:space="preserve">Mass-push:  </t>
  </si>
  <si>
    <t xml:space="preserve">Lean-Pull:  </t>
  </si>
  <si>
    <t>LT lote transf. real / LT lote transf. hasta sig. op.:</t>
  </si>
  <si>
    <t>Fin operativa suministros:</t>
  </si>
  <si>
    <t>Uds/h.</t>
  </si>
  <si>
    <r>
      <t>►</t>
    </r>
    <r>
      <rPr>
        <b/>
        <i/>
        <sz val="12"/>
        <color indexed="10"/>
        <rFont val="Arial Narrow"/>
        <family val="2"/>
      </rPr>
      <t xml:space="preserve"> OPERACIONES</t>
    </r>
    <r>
      <rPr>
        <b/>
        <i/>
        <sz val="11"/>
        <color indexed="10"/>
        <rFont val="Arial Narrow"/>
        <family val="2"/>
      </rPr>
      <t xml:space="preserve">: </t>
    </r>
    <r>
      <rPr>
        <b/>
        <i/>
        <sz val="11"/>
        <color theme="1"/>
        <rFont val="Arial Narrow"/>
        <family val="2"/>
      </rPr>
      <t>para introducir los datos de las operaciones.</t>
    </r>
  </si>
  <si>
    <t>En la cabecera introducir:   —  Denominación de producto, modelo  y procesos</t>
  </si>
  <si>
    <t xml:space="preserve">                      — Unidades de tiempo de trabajo y su conversión en horas</t>
  </si>
  <si>
    <r>
      <t xml:space="preserve">En </t>
    </r>
    <r>
      <rPr>
        <b/>
        <i/>
        <sz val="11"/>
        <rFont val="Arial Narrow"/>
        <family val="2"/>
      </rPr>
      <t>cabecera</t>
    </r>
    <r>
      <rPr>
        <i/>
        <sz val="11"/>
        <rFont val="Arial Narrow"/>
        <family val="2"/>
      </rPr>
      <t xml:space="preserve">: introducir el modelo de gestión adoptado y para el modelo </t>
    </r>
    <r>
      <rPr>
        <b/>
        <i/>
        <sz val="11"/>
        <rFont val="Arial Narrow"/>
        <family val="2"/>
      </rPr>
      <t>lean management</t>
    </r>
    <r>
      <rPr>
        <i/>
        <sz val="11"/>
        <rFont val="Arial Narrow"/>
        <family val="2"/>
      </rPr>
      <t>, el takt time (si procede)</t>
    </r>
  </si>
  <si>
    <r>
      <t xml:space="preserve">También se introducirán todos los datos relacionados con los </t>
    </r>
    <r>
      <rPr>
        <i/>
        <u/>
        <sz val="11"/>
        <rFont val="Arial Narrow"/>
        <family val="2"/>
      </rPr>
      <t>suministros externos</t>
    </r>
  </si>
  <si>
    <r>
      <rPr>
        <sz val="11"/>
        <rFont val="Arial Narrow"/>
        <family val="2"/>
      </rPr>
      <t>►</t>
    </r>
    <r>
      <rPr>
        <i/>
        <sz val="11"/>
        <rFont val="Arial Narrow"/>
        <family val="2"/>
      </rPr>
      <t xml:space="preserve">  En las </t>
    </r>
    <r>
      <rPr>
        <b/>
        <i/>
        <sz val="11"/>
        <rFont val="Arial Narrow"/>
        <family val="2"/>
      </rPr>
      <t>columnas</t>
    </r>
    <r>
      <rPr>
        <i/>
        <sz val="11"/>
        <rFont val="Arial Narrow"/>
        <family val="2"/>
      </rPr>
      <t xml:space="preserve"> de cada recuadro: se introducirán</t>
    </r>
    <r>
      <rPr>
        <b/>
        <i/>
        <sz val="11"/>
        <rFont val="Arial Narrow"/>
        <family val="2"/>
      </rPr>
      <t xml:space="preserve"> datos</t>
    </r>
    <r>
      <rPr>
        <i/>
        <sz val="11"/>
        <rFont val="Arial Narrow"/>
        <family val="2"/>
      </rPr>
      <t xml:space="preserve"> en las encabezadas con el título:</t>
    </r>
  </si>
  <si>
    <r>
      <t>►</t>
    </r>
    <r>
      <rPr>
        <b/>
        <i/>
        <sz val="12"/>
        <color indexed="10"/>
        <rFont val="Arial Narrow"/>
        <family val="2"/>
      </rPr>
      <t xml:space="preserve"> DISEÑO PROCESOS</t>
    </r>
    <r>
      <rPr>
        <b/>
        <i/>
        <sz val="11"/>
        <color indexed="10"/>
        <rFont val="Arial Narrow"/>
        <family val="2"/>
      </rPr>
      <t xml:space="preserve">: </t>
    </r>
    <r>
      <rPr>
        <i/>
        <sz val="11"/>
        <rFont val="Arial Narrow"/>
        <family val="2"/>
      </rPr>
      <t xml:space="preserve">en ella se llevará a cabo el diseño del sistema, con distintos enfoques (que podrán compararse). </t>
    </r>
    <r>
      <rPr>
        <i/>
        <u/>
        <sz val="11"/>
        <rFont val="Arial Narrow"/>
        <family val="2"/>
      </rPr>
      <t>Pautas para esta hoja</t>
    </r>
    <r>
      <rPr>
        <i/>
        <sz val="11"/>
        <rFont val="Arial Narrow"/>
        <family val="2"/>
      </rPr>
      <t>:</t>
    </r>
  </si>
  <si>
    <r>
      <t>►</t>
    </r>
    <r>
      <rPr>
        <b/>
        <i/>
        <sz val="12"/>
        <color indexed="10"/>
        <rFont val="Arial Narrow"/>
        <family val="2"/>
      </rPr>
      <t xml:space="preserve"> DIAGRAMA OT: </t>
    </r>
    <r>
      <rPr>
        <i/>
        <sz val="12"/>
        <rFont val="Arial Narrow"/>
        <family val="2"/>
      </rPr>
      <t xml:space="preserve">el programa muestra automáticamente el </t>
    </r>
    <r>
      <rPr>
        <i/>
        <u/>
        <sz val="12"/>
        <rFont val="Arial Narrow"/>
        <family val="2"/>
      </rPr>
      <t>DIAGRAMA O-T del diseño realizado</t>
    </r>
    <r>
      <rPr>
        <i/>
        <sz val="12"/>
        <rFont val="Arial Narrow"/>
        <family val="2"/>
      </rPr>
      <t xml:space="preserve">. Para visualizarlo mejor, </t>
    </r>
    <r>
      <rPr>
        <i/>
        <u/>
        <sz val="12"/>
        <rFont val="Arial Narrow"/>
        <family val="2"/>
      </rPr>
      <t>ajustar la escala de tiempos</t>
    </r>
    <r>
      <rPr>
        <i/>
        <sz val="12"/>
        <rFont val="Arial Narrow"/>
        <family val="2"/>
      </rPr>
      <t>.</t>
    </r>
  </si>
  <si>
    <r>
      <t xml:space="preserve">► </t>
    </r>
    <r>
      <rPr>
        <b/>
        <i/>
        <sz val="12"/>
        <color indexed="10"/>
        <rFont val="Arial Narrow"/>
        <family val="2"/>
      </rPr>
      <t>RESULTADOS:</t>
    </r>
    <r>
      <rPr>
        <i/>
        <sz val="11"/>
        <rFont val="Arial Narrow"/>
        <family val="2"/>
      </rPr>
      <t xml:space="preserve"> </t>
    </r>
    <r>
      <rPr>
        <i/>
        <u/>
        <sz val="11"/>
        <rFont val="Arial Narrow"/>
        <family val="2"/>
      </rPr>
      <t>tabla con las métricas importantes</t>
    </r>
    <r>
      <rPr>
        <i/>
        <sz val="11"/>
        <rFont val="Arial Narrow"/>
        <family val="2"/>
      </rPr>
      <t xml:space="preserve"> (de despilfarros y eficiencia) del diseño realizado y tablas para comparar con otros dos diseños importados</t>
    </r>
  </si>
  <si>
    <r>
      <t>►</t>
    </r>
    <r>
      <rPr>
        <b/>
        <i/>
        <sz val="12"/>
        <color indexed="10"/>
        <rFont val="Arial Narrow"/>
        <family val="2"/>
      </rPr>
      <t xml:space="preserve"> GRAFICO CARGAS PUESTOS:</t>
    </r>
    <r>
      <rPr>
        <i/>
        <sz val="11"/>
        <color theme="1"/>
        <rFont val="Arial Narrow"/>
        <family val="2"/>
      </rPr>
      <t xml:space="preserve"> visualiza el gráfico de composición del </t>
    </r>
    <r>
      <rPr>
        <i/>
        <u/>
        <sz val="11"/>
        <color theme="1"/>
        <rFont val="Arial Narrow"/>
        <family val="2"/>
      </rPr>
      <t>tiempo de ciclo de cada puesto</t>
    </r>
    <r>
      <rPr>
        <i/>
        <sz val="11"/>
        <color theme="1"/>
        <rFont val="Arial Narrow"/>
        <family val="2"/>
      </rPr>
      <t xml:space="preserve"> y su nivel de equilibrado.</t>
    </r>
  </si>
  <si>
    <t xml:space="preserve"> PRODUCTIVIDAD operación/puesto (Uds. /h.):</t>
  </si>
  <si>
    <t>Diseño:</t>
  </si>
  <si>
    <t>VALORES</t>
  </si>
  <si>
    <t>Diferencia:</t>
  </si>
  <si>
    <t>% diferencia:</t>
  </si>
  <si>
    <t xml:space="preserve">     E  F  I  C  I  E  N  C  I  A  :</t>
  </si>
  <si>
    <t xml:space="preserve">      D E S P E R D I C I O S :</t>
  </si>
  <si>
    <t xml:space="preserve">  Variación diseño realizado</t>
  </si>
  <si>
    <t xml:space="preserve">   en relación al comparado</t>
  </si>
  <si>
    <t xml:space="preserve">   Tamaño del lote de producción</t>
  </si>
  <si>
    <t>Proceso: tiempo total de trabajo del proceso (VA+NVA)</t>
  </si>
  <si>
    <t>Proceso: tiempo total de máquina (Proceso + Paros)</t>
  </si>
  <si>
    <t>Stock medio de materiales en proceso en toda la planta (WIP)</t>
  </si>
  <si>
    <t>Stock máximo en proceso (WIP) en un momento dado</t>
  </si>
  <si>
    <t>Esperas: Total tiempos de espera en puestos de trabajo (horas)</t>
  </si>
  <si>
    <t>Ocupación de espacio en planta</t>
  </si>
  <si>
    <t xml:space="preserve"> Productividad: media de producto acabado por hora trabajada</t>
  </si>
  <si>
    <t xml:space="preserve">  Número de puestos de trabajo (finales, tras la agrupación)</t>
  </si>
  <si>
    <r>
      <t xml:space="preserve">VALORES
</t>
    </r>
    <r>
      <rPr>
        <b/>
        <sz val="11"/>
        <color indexed="9"/>
        <rFont val="Arial Narrow"/>
        <family val="2"/>
      </rPr>
      <t>diseño actual</t>
    </r>
  </si>
  <si>
    <t>(Introducir)</t>
  </si>
  <si>
    <t>Rechazos por calidad no recuperables (promedio)</t>
  </si>
  <si>
    <t>Tiempo de trabajo extra por jornada (horas totales entre todas las operaciones)</t>
  </si>
  <si>
    <t xml:space="preserve"> Capacidad de producción / jornada</t>
  </si>
  <si>
    <t>Stock máximo en una operación (WIP) en un momento dado</t>
  </si>
  <si>
    <t>Otro</t>
  </si>
  <si>
    <t xml:space="preserve"> Los tiempos de ciclo serán SIN PARO LOTE para mostrar las diferencias reales en el ciclo</t>
  </si>
  <si>
    <t xml:space="preserve">        DISEÑO E IMPLANTACIÓN DE SISTEMA DE PRODUCCIÓN Y DIAGRAMA O-T</t>
  </si>
  <si>
    <t>Takt time real:</t>
  </si>
  <si>
    <t>T.T. deseado:</t>
  </si>
  <si>
    <t>Factor a multiplicar el tiempo de ciclo en caso de preparaciones sin paro lote:</t>
  </si>
  <si>
    <t>RESULTADOS</t>
  </si>
  <si>
    <t>DISEÑO  DE  PROCESOS  PRODUCTIVOS  Y  DIAGRAMA  OT</t>
  </si>
  <si>
    <r>
      <t xml:space="preserve">Determinación y gestión de magnitudes clave de diseño — Modelos </t>
    </r>
    <r>
      <rPr>
        <b/>
        <i/>
        <sz val="16"/>
        <color rgb="FFC00000"/>
        <rFont val="Arial Black"/>
        <family val="2"/>
      </rPr>
      <t>Mass production</t>
    </r>
    <r>
      <rPr>
        <b/>
        <sz val="16"/>
        <color rgb="FFC00000"/>
        <rFont val="Arial Black"/>
        <family val="2"/>
      </rPr>
      <t xml:space="preserve"> y</t>
    </r>
    <r>
      <rPr>
        <b/>
        <i/>
        <sz val="16"/>
        <color rgb="FFC00000"/>
        <rFont val="Arial Black"/>
        <family val="2"/>
      </rPr>
      <t xml:space="preserve"> Lean management</t>
    </r>
  </si>
  <si>
    <r>
      <t xml:space="preserve">H extra </t>
    </r>
    <r>
      <rPr>
        <sz val="10"/>
        <color theme="0"/>
        <rFont val="Arial"/>
        <family val="2"/>
      </rPr>
      <t>(1)</t>
    </r>
  </si>
  <si>
    <t>inicio (2)</t>
  </si>
  <si>
    <t>Orden(3)</t>
  </si>
  <si>
    <t>&gt;&gt;</t>
  </si>
  <si>
    <t xml:space="preserve">    DE TIEMPOS DE</t>
  </si>
  <si>
    <t>C/ paro lote</t>
  </si>
  <si>
    <t xml:space="preserve">   PUESTOS  AGRUPADOS  O  MULTIMÁQUINA  RESULTANTES</t>
  </si>
  <si>
    <t>de inicio</t>
  </si>
  <si>
    <t>OP.</t>
  </si>
  <si>
    <t>Tiempos ops./Ud prod.</t>
  </si>
  <si>
    <t xml:space="preserve"> TIEMPO DE CICLO DE</t>
  </si>
  <si>
    <t xml:space="preserve">        M A Q U I N A S</t>
  </si>
  <si>
    <t>S/ paro lote</t>
  </si>
  <si>
    <t>Nº Máq.</t>
  </si>
  <si>
    <t>Nº Trabaj.</t>
  </si>
  <si>
    <t>PUESTO AGRUP. / MULTIMAQ.</t>
  </si>
  <si>
    <r>
      <t xml:space="preserve"> El </t>
    </r>
    <r>
      <rPr>
        <b/>
        <sz val="10"/>
        <color rgb="FFFF0000"/>
        <rFont val="Arial Narrow"/>
        <family val="2"/>
      </rPr>
      <t>código de operación</t>
    </r>
    <r>
      <rPr>
        <sz val="10"/>
        <color rgb="FFFF0000"/>
        <rFont val="Arial Narrow"/>
        <family val="2"/>
      </rPr>
      <t xml:space="preserve"> se genera automáticamente al escribir su descripción</t>
    </r>
  </si>
  <si>
    <r>
      <rPr>
        <b/>
        <sz val="10"/>
        <color rgb="FFFF0000"/>
        <rFont val="Arial Narrow"/>
        <family val="2"/>
      </rPr>
      <t>Tiempos de máquina:</t>
    </r>
    <r>
      <rPr>
        <sz val="10"/>
        <color rgb="FFFF0000"/>
        <rFont val="Arial Narrow"/>
        <family val="2"/>
      </rPr>
      <t xml:space="preserve"> tiempos sin operador</t>
    </r>
  </si>
  <si>
    <r>
      <t xml:space="preserve">PUESTOS
SIMPLES </t>
    </r>
    <r>
      <rPr>
        <b/>
        <sz val="14"/>
        <color theme="0"/>
        <rFont val="Arial"/>
        <family val="2"/>
      </rPr>
      <t>*</t>
    </r>
  </si>
  <si>
    <r>
      <t xml:space="preserve">Las operaciones han de </t>
    </r>
    <r>
      <rPr>
        <u/>
        <sz val="14"/>
        <color rgb="FFC00000"/>
        <rFont val="Arial Narrow"/>
        <family val="2"/>
      </rPr>
      <t>definirse individualmente</t>
    </r>
    <r>
      <rPr>
        <b/>
        <sz val="14"/>
        <color rgb="FFC00000"/>
        <rFont val="Arial Narrow"/>
        <family val="2"/>
      </rPr>
      <t>:</t>
    </r>
    <r>
      <rPr>
        <sz val="14"/>
        <color rgb="FFC00000"/>
        <rFont val="Arial Narrow"/>
        <family val="2"/>
      </rPr>
      <t xml:space="preserve"> han de ser un conjunto de </t>
    </r>
    <r>
      <rPr>
        <u/>
        <sz val="14"/>
        <color rgb="FFC00000"/>
        <rFont val="Arial Narrow"/>
        <family val="2"/>
      </rPr>
      <t>tareas manuales</t>
    </r>
    <r>
      <rPr>
        <sz val="14"/>
        <color rgb="FFC00000"/>
        <rFont val="Arial Narrow"/>
        <family val="2"/>
      </rPr>
      <t xml:space="preserve"> o bien las </t>
    </r>
    <r>
      <rPr>
        <u/>
        <sz val="14"/>
        <color rgb="FFC00000"/>
        <rFont val="Arial Narrow"/>
        <family val="2"/>
      </rPr>
      <t>tareas que precisa una máquina</t>
    </r>
    <r>
      <rPr>
        <sz val="14"/>
        <color rgb="FFC00000"/>
        <rFont val="Arial Narrow"/>
        <family val="2"/>
      </rPr>
      <t xml:space="preserve"> (solo una)</t>
    </r>
  </si>
  <si>
    <t>Transfer. **</t>
  </si>
  <si>
    <t xml:space="preserve"> PUESTOS AGRUPADOS O MULTIMÁQUINA ***</t>
  </si>
  <si>
    <r>
      <t>*</t>
    </r>
    <r>
      <rPr>
        <b/>
        <sz val="11"/>
        <color theme="1"/>
        <rFont val="Arial"/>
        <family val="2"/>
      </rPr>
      <t>**</t>
    </r>
    <r>
      <rPr>
        <b/>
        <sz val="11"/>
        <color theme="1"/>
        <rFont val="Arial Narrow"/>
        <family val="2"/>
      </rPr>
      <t xml:space="preserve"> </t>
    </r>
    <r>
      <rPr>
        <sz val="11"/>
        <color theme="1"/>
        <rFont val="Arial Narrow"/>
        <family val="2"/>
      </rPr>
      <t xml:space="preserve">MÁXIMO Nº PUESTOS AGRUPADOS EN DIAG. OT: </t>
    </r>
    <r>
      <rPr>
        <b/>
        <sz val="11"/>
        <color theme="1"/>
        <rFont val="Arial Narrow"/>
        <family val="2"/>
      </rPr>
      <t>15</t>
    </r>
  </si>
  <si>
    <t>Nº máq.:</t>
  </si>
  <si>
    <t xml:space="preserve"> Fallos /Ud.:</t>
  </si>
  <si>
    <t xml:space="preserve">   Total:</t>
  </si>
  <si>
    <r>
      <t xml:space="preserve">        </t>
    </r>
    <r>
      <rPr>
        <b/>
        <u/>
        <sz val="13"/>
        <color theme="0"/>
        <rFont val="Arial Black"/>
        <family val="2"/>
      </rPr>
      <t>PUESTOS AGRUPADOS</t>
    </r>
    <r>
      <rPr>
        <b/>
        <sz val="13"/>
        <color theme="0"/>
        <rFont val="Arial Black"/>
        <family val="2"/>
      </rPr>
      <t xml:space="preserve">: </t>
    </r>
    <r>
      <rPr>
        <b/>
        <sz val="14"/>
        <color theme="0"/>
        <rFont val="Calibri (Cuerpo)"/>
      </rPr>
      <t>FORMACIÓN Y TIEMPOS DE CICLO</t>
    </r>
  </si>
  <si>
    <r>
      <t xml:space="preserve"> </t>
    </r>
    <r>
      <rPr>
        <b/>
        <u/>
        <sz val="11"/>
        <color theme="0"/>
        <rFont val="Arial Black"/>
        <family val="2"/>
      </rPr>
      <t>PUESTOS INICIALES (simples)</t>
    </r>
    <r>
      <rPr>
        <b/>
        <sz val="11"/>
        <color theme="0"/>
        <rFont val="Arial Black"/>
        <family val="2"/>
      </rPr>
      <t>: TIEMPOS DE PROCESO Y ADICIONALES</t>
    </r>
  </si>
  <si>
    <t>máq.</t>
  </si>
  <si>
    <t>Equivale. horario normal</t>
  </si>
  <si>
    <t>Equivale</t>
  </si>
  <si>
    <t>extra</t>
  </si>
  <si>
    <t xml:space="preserve">     INFORMACIÓN PARA ELABORAR EL DIAGRAMA OT</t>
  </si>
  <si>
    <t>puesto</t>
  </si>
  <si>
    <t>CALCULO MIN</t>
  </si>
  <si>
    <t>T. EXTRA</t>
  </si>
  <si>
    <r>
      <t xml:space="preserve">PRODUCTIVIDAD
potencial operación
</t>
    </r>
    <r>
      <rPr>
        <sz val="10"/>
        <color theme="1"/>
        <rFont val="Calibri (Cuerpo)"/>
      </rPr>
      <t>(Unidades / hora)</t>
    </r>
  </si>
  <si>
    <t>X o nada en Mass-push</t>
  </si>
  <si>
    <t>Duración jornada:</t>
  </si>
  <si>
    <t>horas</t>
  </si>
  <si>
    <t>Exceso stock operaciones que entregan a esta:</t>
  </si>
  <si>
    <t>Jornada</t>
  </si>
  <si>
    <t>L. producción</t>
  </si>
  <si>
    <t>Producción</t>
  </si>
  <si>
    <t>tiempo extra</t>
  </si>
  <si>
    <t>En la cabecera, el diagrama muestra datos generales y resultados en lead time, stock, tiempos de espera y productividad, así como la evolución del stock total</t>
  </si>
  <si>
    <t>Lead time total lote de producción (horas desde momento cero)</t>
  </si>
  <si>
    <t>Lead time total del primer lote de transferencia (horas desde momento cero)</t>
  </si>
  <si>
    <r>
      <t xml:space="preserve">(2) </t>
    </r>
    <r>
      <rPr>
        <b/>
        <sz val="9"/>
        <rFont val="Arial Narrow"/>
        <family val="2"/>
      </rPr>
      <t>NO</t>
    </r>
    <r>
      <rPr>
        <sz val="9"/>
        <rFont val="Arial Narrow"/>
        <family val="2"/>
      </rPr>
      <t xml:space="preserve"> introducir </t>
    </r>
    <r>
      <rPr>
        <b/>
        <sz val="9"/>
        <rFont val="Arial Narrow"/>
        <family val="2"/>
      </rPr>
      <t>momento de inicio</t>
    </r>
    <r>
      <rPr>
        <sz val="9"/>
        <rFont val="Arial Narrow"/>
        <family val="2"/>
      </rPr>
      <t xml:space="preserve"> en un puesto a agrupar a continuación de otro que será el inicial</t>
    </r>
  </si>
  <si>
    <t>(3) Orden puestos agrupados: correlativo, sino, el diagrama OT no funciona</t>
  </si>
  <si>
    <r>
      <rPr>
        <b/>
        <sz val="10"/>
        <color rgb="FFC00000"/>
        <rFont val="Arial Narrow"/>
        <family val="2"/>
      </rPr>
      <t>* PUESTO SIMPLE:</t>
    </r>
    <r>
      <rPr>
        <sz val="10"/>
        <color rgb="FFC00000"/>
        <rFont val="Arial Narrow"/>
        <family val="2"/>
      </rPr>
      <t xml:space="preserve"> Conjunto de tareas manuales y/o requeridas por una máquina (solo una). Los </t>
    </r>
    <r>
      <rPr>
        <b/>
        <sz val="10"/>
        <color rgb="FFC00000"/>
        <rFont val="Arial Narrow"/>
        <family val="2"/>
      </rPr>
      <t>puestos multimáquina</t>
    </r>
    <r>
      <rPr>
        <sz val="10"/>
        <color rgb="FFC00000"/>
        <rFont val="Arial Narrow"/>
        <family val="2"/>
      </rPr>
      <t xml:space="preserve"> se lograrán por agrupación posterior.</t>
    </r>
  </si>
  <si>
    <r>
      <t xml:space="preserve">(1) </t>
    </r>
    <r>
      <rPr>
        <b/>
        <sz val="9"/>
        <rFont val="Arial Narrow"/>
        <family val="2"/>
      </rPr>
      <t>Tiempo extra</t>
    </r>
    <r>
      <rPr>
        <sz val="9"/>
        <rFont val="Arial Narrow"/>
        <family val="2"/>
      </rPr>
      <t xml:space="preserve"> en puestos agrupados: el software opera con el menor de ellos (disponible, pues, en todas las tareas del puesto). Si algunas tareas superan este tiempo, solo se generará stock dentro del puesto.</t>
    </r>
  </si>
  <si>
    <t>Componentes del TIEMPO DE CICLO por puestos agrupados</t>
  </si>
  <si>
    <t>STOCK
MEDIO:</t>
  </si>
  <si>
    <t>METRICAS RELEVANTES DE LAS OPERACIONES / PUESTOS DE TRABAJO:</t>
  </si>
  <si>
    <t>Stock medio</t>
  </si>
  <si>
    <t>Tiempo esperas</t>
  </si>
  <si>
    <t>T. Ciclo real</t>
  </si>
  <si>
    <t>T. Ciclo condic.</t>
  </si>
  <si>
    <t>Productividad</t>
  </si>
  <si>
    <t>Tamaño lote</t>
  </si>
  <si>
    <t>MÉTRICAS RESULTANTES DEL DISEÑO</t>
  </si>
  <si>
    <t xml:space="preserve">     Instrucciones para la utilización de la aplicación</t>
  </si>
  <si>
    <t>BALANCEO Y GRÁFICO DE CARGAS</t>
  </si>
  <si>
    <t>MÉTRICAS  RELEVANTES</t>
  </si>
  <si>
    <t>Uds.</t>
  </si>
  <si>
    <t>Ref. operación / puesto</t>
  </si>
  <si>
    <t>(unidades / hora)</t>
  </si>
  <si>
    <t xml:space="preserve">       Valores desde inicio real de la operativa hasta el final de la misma.</t>
  </si>
  <si>
    <t>(horas)</t>
  </si>
  <si>
    <t>(unidades)</t>
  </si>
  <si>
    <t>E</t>
  </si>
  <si>
    <t>Tiempo fin ops. que le entregan todos los componentes
para lote transf. (excepto los suministros exteriores)</t>
  </si>
  <si>
    <t xml:space="preserve"> TIEMPOS DE ESPERA LOTE PROD. (horas):</t>
  </si>
  <si>
    <t xml:space="preserve"> LEAD TIME LOTE PROD. DESDE INICIO:</t>
  </si>
  <si>
    <t>Lead time lote prod.</t>
  </si>
  <si>
    <t>Suministros exteriores en stock:</t>
  </si>
  <si>
    <t>CICLO REAL</t>
  </si>
  <si>
    <t>CICLO CONDICIONANTE</t>
  </si>
  <si>
    <t>Tamño lote puesto procedencai</t>
  </si>
  <si>
    <t>Puesto procedencia de los componentes</t>
  </si>
  <si>
    <t>Tiempo sin producción:</t>
  </si>
  <si>
    <t>Lead</t>
  </si>
  <si>
    <t>time:</t>
  </si>
  <si>
    <t>Suministro en stock?</t>
  </si>
  <si>
    <r>
      <t xml:space="preserve">     OPERATIVA: </t>
    </r>
    <r>
      <rPr>
        <i/>
        <sz val="11"/>
        <color rgb="FF002060"/>
        <rFont val="Arial"/>
        <family val="2"/>
      </rPr>
      <t>Mass production:</t>
    </r>
  </si>
  <si>
    <t xml:space="preserve">Fracciones de lote trf. completo  producidas &gt;&gt; </t>
  </si>
  <si>
    <t>Fracción de lote real de cada lote a producir:</t>
  </si>
  <si>
    <t>Lotes a producir con cada lote recibido (si es más de 1):</t>
  </si>
  <si>
    <t>Recibido de Suministros externos [E]</t>
  </si>
  <si>
    <t>TIEMPO  de inicio de la operativa</t>
  </si>
  <si>
    <t>TIEMPO de finalización de la operativa</t>
  </si>
  <si>
    <t>LEAD TIME real del lote de transferencia</t>
  </si>
  <si>
    <t>LEAD TIME lote trf. hasta siguiente oper.</t>
  </si>
  <si>
    <t>TAMAÑO LOTE TRF. que se recibe</t>
  </si>
  <si>
    <t>TAMAÑO LOTE TRF. Operación actual</t>
  </si>
  <si>
    <t>NO CUMPLEN:</t>
  </si>
  <si>
    <t>CONTROL DE</t>
  </si>
  <si>
    <t>CORRECCIÓN</t>
  </si>
  <si>
    <t>DE TAMAÑOS</t>
  </si>
  <si>
    <t>DE LOS LOTES</t>
  </si>
  <si>
    <t>X o nada en Stock</t>
  </si>
  <si>
    <t>Base para el cálculo de estas fracciones:</t>
  </si>
  <si>
    <t>Horas »</t>
  </si>
  <si>
    <t>Existencias en stock:</t>
  </si>
  <si>
    <t>Número de trabajadores</t>
  </si>
  <si>
    <t>correctos</t>
  </si>
  <si>
    <t xml:space="preserve"> TIEMPOS  DE  PROCESO UNIDAD</t>
  </si>
  <si>
    <t xml:space="preserve">      T  R  A  B  A  J  O</t>
  </si>
  <si>
    <r>
      <t xml:space="preserve">   EL </t>
    </r>
    <r>
      <rPr>
        <b/>
        <sz val="10"/>
        <color theme="1"/>
        <rFont val="Calibri"/>
        <family val="2"/>
        <scheme val="minor"/>
      </rPr>
      <t>DIAGRAMA OT</t>
    </r>
    <r>
      <rPr>
        <sz val="10"/>
        <color theme="1"/>
        <rFont val="Calibri"/>
        <family val="2"/>
        <scheme val="minor"/>
      </rPr>
      <t xml:space="preserve"> ADMITE </t>
    </r>
    <r>
      <rPr>
        <b/>
        <sz val="10"/>
        <color theme="1"/>
        <rFont val="Calibri"/>
        <family val="2"/>
        <scheme val="minor"/>
      </rPr>
      <t>15 PUESTOS</t>
    </r>
    <r>
      <rPr>
        <sz val="10"/>
        <color theme="1"/>
        <rFont val="Calibri"/>
        <family val="2"/>
        <scheme val="minor"/>
      </rPr>
      <t xml:space="preserve"> (AGRUPADOS) EN TOTAL, 
OBTENIDOS CON LOS 25 INICIALES</t>
    </r>
  </si>
  <si>
    <t>REPERCUSIÓN / UD.</t>
  </si>
  <si>
    <t>Puestos 
agrupados</t>
  </si>
  <si>
    <t xml:space="preserve">  Operaciones</t>
  </si>
  <si>
    <t>Entrega a p. agrup.</t>
  </si>
  <si>
    <t>Puesto ag.</t>
  </si>
  <si>
    <t>T. de ciclo SIN paro lote</t>
  </si>
  <si>
    <t>operario</t>
  </si>
  <si>
    <r>
      <rPr>
        <b/>
        <sz val="10"/>
        <color theme="2" tint="-0.499984740745262"/>
        <rFont val="Arial Narrow"/>
        <family val="2"/>
      </rPr>
      <t>** Lote transferencia:</t>
    </r>
    <r>
      <rPr>
        <sz val="10"/>
        <color theme="2" tint="-0.499984740745262"/>
        <rFont val="Arial Narrow"/>
        <family val="2"/>
      </rPr>
      <t xml:space="preserve">   De no especificarse, no se podrá agrupar el
 producto para su transporte</t>
    </r>
    <r>
      <rPr>
        <b/>
        <sz val="10"/>
        <color theme="2" tint="-0.499984740745262"/>
        <rFont val="Arial Narrow"/>
        <family val="2"/>
      </rPr>
      <t>: el tiempo de transporte no computará</t>
    </r>
  </si>
  <si>
    <r>
      <rPr>
        <sz val="10"/>
        <color theme="2" tint="-0.499984740745262"/>
        <rFont val="Arial Narrow"/>
        <family val="2"/>
      </rPr>
      <t xml:space="preserve">Además, no habrá lote transf. entregado: </t>
    </r>
    <r>
      <rPr>
        <b/>
        <u/>
        <sz val="10"/>
        <color theme="2" tint="-0.499984740745262"/>
        <rFont val="Arial Narrow"/>
        <family val="2"/>
      </rPr>
      <t>el diagrama OT no aparecerá</t>
    </r>
  </si>
  <si>
    <t>(unidades /puesto agrup.)</t>
  </si>
  <si>
    <t>DIAGRAMA EN ROJO: OPERACIÓN CONDICIONANTE (CUELLO DE BOTELLA)</t>
  </si>
  <si>
    <t xml:space="preserve">             T i e m p o s   d e   c i c l o</t>
  </si>
  <si>
    <t xml:space="preserve">   Entrega a puesto</t>
  </si>
  <si>
    <t>CAPACIDAD DE</t>
  </si>
  <si>
    <t>PRODUCCIÓN DIARIA</t>
  </si>
  <si>
    <t>TIEMPO TOTAL PROCESO</t>
  </si>
  <si>
    <t xml:space="preserve">     DE TRABAJADORES</t>
  </si>
  <si>
    <t>Con paro lote</t>
  </si>
  <si>
    <t>Sin paro lote</t>
  </si>
  <si>
    <t>Nº maq.</t>
  </si>
  <si>
    <t>de cada</t>
  </si>
  <si>
    <t>operación</t>
  </si>
  <si>
    <t xml:space="preserve">              Los paros por exceso de ciclo de máquina aparecen por encima del ciclo de trabajo</t>
  </si>
  <si>
    <t>X</t>
  </si>
  <si>
    <t>N</t>
  </si>
  <si>
    <t xml:space="preserve">      No se incluye paro lote, ni tiempo extra, para mostrar resultado real de la diferencia de ciclos</t>
  </si>
  <si>
    <r>
      <rPr>
        <b/>
        <sz val="13"/>
        <color theme="7" tint="-0.499984740745262"/>
        <rFont val="Calibri (Cuerpo)"/>
      </rPr>
      <t xml:space="preserve">         </t>
    </r>
    <r>
      <rPr>
        <b/>
        <u/>
        <sz val="13"/>
        <color theme="7" tint="-0.499984740745262"/>
        <rFont val="Calibri (Cuerpo)"/>
      </rPr>
      <t>COMPARACIÓN CON LOS VALORES DE OTROS DISEÑOS</t>
    </r>
    <r>
      <rPr>
        <sz val="13"/>
        <color theme="7" tint="-0.499984740745262"/>
        <rFont val="Calibri"/>
        <family val="2"/>
        <scheme val="minor"/>
      </rPr>
      <t xml:space="preserve"> (ENTRAR DATOS)</t>
    </r>
  </si>
  <si>
    <t>Sist. gestión:</t>
  </si>
  <si>
    <t>Lead time lote trf..</t>
  </si>
  <si>
    <r>
      <t xml:space="preserve">(minutos </t>
    </r>
    <r>
      <rPr>
        <sz val="8"/>
        <color rgb="FF3A6BC6"/>
        <rFont val="Arial Narrow"/>
        <family val="2"/>
      </rPr>
      <t>s/ ciclo cond.</t>
    </r>
    <r>
      <rPr>
        <sz val="10"/>
        <color rgb="FF3A6BC6"/>
        <rFont val="Arial Narrow"/>
        <family val="2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</si>
</sst>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"/>
    <numFmt numFmtId="165" formatCode="0.0%"/>
    <numFmt numFmtId="166" formatCode="0.0"/>
    <numFmt numFmtId="167" formatCode="#,##0.0000000000"/>
  </numFmts>
  <fonts count="299">
    <font>
      <sz val="12"/>
      <color theme="1"/>
      <name val="Calibri"/>
      <family val="2"/>
      <scheme val="minor"/>
    </font>
    <font>
      <sz val="12"/>
      <color theme="1"/>
      <name val="Arial Narrow"/>
      <family val="2"/>
    </font>
    <font>
      <sz val="9"/>
      <color theme="0" tint="-0.34998626667073579"/>
      <name val="Arial Narrow"/>
      <family val="2"/>
    </font>
    <font>
      <sz val="12"/>
      <color theme="0" tint="-0.34998626667073579"/>
      <name val="Calibri"/>
      <family val="2"/>
      <scheme val="minor"/>
    </font>
    <font>
      <sz val="9"/>
      <color theme="0" tint="-0.499984740745262"/>
      <name val="Arial Narrow"/>
      <family val="2"/>
    </font>
    <font>
      <sz val="11"/>
      <color theme="1"/>
      <name val="Arial Narrow"/>
      <family val="2"/>
    </font>
    <font>
      <sz val="12"/>
      <color rgb="FF0070C0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i/>
      <sz val="11"/>
      <color theme="1"/>
      <name val="Arial Narrow"/>
      <family val="2"/>
    </font>
    <font>
      <sz val="12"/>
      <color theme="0" tint="-0.499984740745262"/>
      <name val="Calibri"/>
      <family val="2"/>
      <scheme val="minor"/>
    </font>
    <font>
      <sz val="8"/>
      <color theme="0" tint="-0.499984740745262"/>
      <name val="Arial Narrow"/>
      <family val="2"/>
    </font>
    <font>
      <i/>
      <sz val="10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sz val="12"/>
      <color rgb="FFC00000"/>
      <name val="Calibri"/>
      <family val="2"/>
      <scheme val="minor"/>
    </font>
    <font>
      <i/>
      <sz val="10"/>
      <color theme="1"/>
      <name val="Arial Narrow"/>
      <family val="2"/>
    </font>
    <font>
      <sz val="10"/>
      <color theme="1"/>
      <name val="Arial Narrow"/>
      <family val="2"/>
    </font>
    <font>
      <b/>
      <sz val="13"/>
      <color theme="1"/>
      <name val="Arial Narrow"/>
      <family val="2"/>
    </font>
    <font>
      <sz val="13"/>
      <color theme="1"/>
      <name val="Arial Narrow"/>
      <family val="2"/>
    </font>
    <font>
      <b/>
      <i/>
      <sz val="12"/>
      <color theme="1"/>
      <name val="Calibri"/>
      <family val="2"/>
      <scheme val="minor"/>
    </font>
    <font>
      <b/>
      <sz val="12"/>
      <color rgb="FF0070C0"/>
      <name val="Calibri"/>
      <family val="2"/>
      <scheme val="minor"/>
    </font>
    <font>
      <b/>
      <sz val="12"/>
      <color theme="0"/>
      <name val="Arial"/>
      <family val="2"/>
    </font>
    <font>
      <sz val="10"/>
      <color theme="0" tint="-0.499984740745262"/>
      <name val="Arial Narrow"/>
      <family val="2"/>
    </font>
    <font>
      <sz val="14"/>
      <color rgb="FFC00000"/>
      <name val="Arial Black"/>
      <family val="2"/>
    </font>
    <font>
      <b/>
      <i/>
      <sz val="12"/>
      <color rgb="FF0070C0"/>
      <name val="Calibri"/>
      <family val="2"/>
      <scheme val="minor"/>
    </font>
    <font>
      <b/>
      <sz val="10"/>
      <color theme="0" tint="-0.499984740745262"/>
      <name val="Arial Narrow"/>
      <family val="2"/>
    </font>
    <font>
      <b/>
      <sz val="9"/>
      <color theme="0" tint="-0.499984740745262"/>
      <name val="Arial Narrow"/>
      <family val="2"/>
    </font>
    <font>
      <sz val="12"/>
      <color rgb="FFC00000"/>
      <name val="Arial Narrow"/>
      <family val="2"/>
    </font>
    <font>
      <sz val="8"/>
      <color rgb="FFC00000"/>
      <name val="Arial Narrow"/>
      <family val="2"/>
    </font>
    <font>
      <b/>
      <i/>
      <sz val="12"/>
      <color rgb="FFC00000"/>
      <name val="Calibri"/>
      <family val="2"/>
      <scheme val="minor"/>
    </font>
    <font>
      <b/>
      <sz val="10"/>
      <color indexed="10"/>
      <name val="Arial Narrow"/>
      <family val="2"/>
    </font>
    <font>
      <sz val="12"/>
      <name val="Arial Narrow"/>
      <family val="2"/>
    </font>
    <font>
      <sz val="12"/>
      <color rgb="FF0070C0"/>
      <name val="Arial Narrow"/>
      <family val="2"/>
    </font>
    <font>
      <sz val="12"/>
      <name val="Times New Roman"/>
      <family val="1"/>
    </font>
    <font>
      <b/>
      <sz val="12"/>
      <name val="Arial Narrow"/>
      <family val="2"/>
    </font>
    <font>
      <b/>
      <sz val="12"/>
      <color indexed="12"/>
      <name val="Arial Narrow"/>
      <family val="2"/>
    </font>
    <font>
      <sz val="11"/>
      <color indexed="18"/>
      <name val="Arial Narrow"/>
      <family val="2"/>
    </font>
    <font>
      <i/>
      <sz val="11"/>
      <color indexed="18"/>
      <name val="Arial Narrow"/>
      <family val="2"/>
    </font>
    <font>
      <sz val="11"/>
      <name val="Arial Narrow"/>
      <family val="2"/>
    </font>
    <font>
      <b/>
      <sz val="12"/>
      <color rgb="FF0070C0"/>
      <name val="Arial Narrow"/>
      <family val="2"/>
    </font>
    <font>
      <b/>
      <sz val="11"/>
      <color indexed="12"/>
      <name val="Arial Narrow"/>
      <family val="2"/>
    </font>
    <font>
      <i/>
      <sz val="13"/>
      <name val="Arial Narrow"/>
      <family val="2"/>
    </font>
    <font>
      <b/>
      <i/>
      <sz val="13"/>
      <name val="Times New Roman"/>
      <family val="1"/>
    </font>
    <font>
      <i/>
      <sz val="11"/>
      <name val="Arial Narrow"/>
      <family val="2"/>
    </font>
    <font>
      <b/>
      <sz val="11"/>
      <name val="Arial Narrow"/>
      <family val="2"/>
    </font>
    <font>
      <sz val="9"/>
      <name val="Arial Narrow"/>
      <family val="2"/>
    </font>
    <font>
      <i/>
      <sz val="12"/>
      <name val="Arial Narrow"/>
      <family val="2"/>
    </font>
    <font>
      <b/>
      <i/>
      <sz val="13"/>
      <color indexed="10"/>
      <name val="Arial Narrow"/>
      <family val="2"/>
    </font>
    <font>
      <sz val="10"/>
      <name val="Arial Narrow"/>
      <family val="2"/>
    </font>
    <font>
      <b/>
      <sz val="13"/>
      <name val="Arial Narrow"/>
      <family val="2"/>
    </font>
    <font>
      <sz val="12"/>
      <name val="Arial"/>
      <family val="2"/>
    </font>
    <font>
      <sz val="12"/>
      <color indexed="18"/>
      <name val="Times New Roman"/>
      <family val="1"/>
    </font>
    <font>
      <sz val="11"/>
      <color indexed="12"/>
      <name val="Arial Narrow"/>
      <family val="2"/>
    </font>
    <font>
      <sz val="10"/>
      <color rgb="FF006600"/>
      <name val="Arial Narrow"/>
      <family val="2"/>
    </font>
    <font>
      <b/>
      <sz val="9"/>
      <name val="Calibri"/>
      <family val="2"/>
    </font>
    <font>
      <i/>
      <sz val="11"/>
      <color indexed="10"/>
      <name val="Arial Narrow"/>
      <family val="2"/>
    </font>
    <font>
      <sz val="11"/>
      <color indexed="10"/>
      <name val="Arial Narrow"/>
      <family val="2"/>
    </font>
    <font>
      <sz val="14"/>
      <color indexed="18"/>
      <name val="Arial Black"/>
      <family val="2"/>
    </font>
    <font>
      <sz val="9"/>
      <color theme="1" tint="0.499984740745262"/>
      <name val="Arial Narrow"/>
      <family val="2"/>
    </font>
    <font>
      <sz val="10"/>
      <color indexed="18"/>
      <name val="Arial Narrow"/>
      <family val="2"/>
    </font>
    <font>
      <i/>
      <sz val="9"/>
      <color rgb="FFC00000"/>
      <name val="Arial Narrow"/>
      <family val="2"/>
    </font>
    <font>
      <b/>
      <sz val="11"/>
      <color rgb="FF002060"/>
      <name val="Arial"/>
      <family val="2"/>
    </font>
    <font>
      <sz val="14"/>
      <color theme="7" tint="-0.499984740745262"/>
      <name val="Arial Black"/>
      <family val="2"/>
    </font>
    <font>
      <b/>
      <sz val="10"/>
      <color theme="1"/>
      <name val="Calibri"/>
      <family val="2"/>
      <scheme val="minor"/>
    </font>
    <font>
      <b/>
      <i/>
      <sz val="14"/>
      <color theme="1"/>
      <name val="Arial"/>
      <family val="2"/>
    </font>
    <font>
      <b/>
      <i/>
      <sz val="14"/>
      <color indexed="10"/>
      <name val="Arial"/>
      <family val="2"/>
    </font>
    <font>
      <b/>
      <sz val="20"/>
      <color indexed="18"/>
      <name val="Arial Black"/>
      <family val="2"/>
    </font>
    <font>
      <b/>
      <i/>
      <sz val="14"/>
      <color rgb="FFA21300"/>
      <name val="Arial"/>
      <family val="2"/>
    </font>
    <font>
      <b/>
      <i/>
      <sz val="12"/>
      <color indexed="10"/>
      <name val="Arial"/>
      <family val="2"/>
    </font>
    <font>
      <i/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4"/>
      <color theme="7" tint="-0.499984740745262"/>
      <name val="Arial Black"/>
      <family val="2"/>
    </font>
    <font>
      <b/>
      <i/>
      <sz val="15"/>
      <color theme="7" tint="-0.499984740745262"/>
      <name val="Arial Narrow"/>
      <family val="2"/>
    </font>
    <font>
      <b/>
      <i/>
      <sz val="11"/>
      <color rgb="FF0070C0"/>
      <name val="Calibri"/>
      <family val="2"/>
      <scheme val="minor"/>
    </font>
    <font>
      <b/>
      <sz val="12"/>
      <color theme="9" tint="-0.249977111117893"/>
      <name val="Calibri"/>
      <family val="2"/>
      <scheme val="minor"/>
    </font>
    <font>
      <b/>
      <sz val="13"/>
      <color theme="9" tint="-0.249977111117893"/>
      <name val="Calibri"/>
      <family val="2"/>
      <scheme val="minor"/>
    </font>
    <font>
      <sz val="10"/>
      <color theme="9" tint="-0.249977111117893"/>
      <name val="Arial Narrow"/>
      <family val="2"/>
    </font>
    <font>
      <sz val="12"/>
      <color theme="9" tint="-0.249977111117893"/>
      <name val="Calibri"/>
      <family val="2"/>
      <scheme val="minor"/>
    </font>
    <font>
      <i/>
      <sz val="12"/>
      <color theme="9" tint="-0.249977111117893"/>
      <name val="Calibri"/>
      <family val="2"/>
      <scheme val="minor"/>
    </font>
    <font>
      <sz val="13"/>
      <color theme="9" tint="-0.249977111117893"/>
      <name val="Calibri"/>
      <family val="2"/>
      <scheme val="minor"/>
    </font>
    <font>
      <sz val="14"/>
      <color theme="9" tint="-0.249977111117893"/>
      <name val="Calibri"/>
      <family val="2"/>
      <scheme val="minor"/>
    </font>
    <font>
      <b/>
      <sz val="16"/>
      <color theme="1"/>
      <name val="Calibri"/>
      <family val="2"/>
      <scheme val="minor"/>
    </font>
    <font>
      <i/>
      <sz val="10"/>
      <color theme="0" tint="-0.499984740745262"/>
      <name val="Arial Narrow"/>
      <family val="2"/>
    </font>
    <font>
      <b/>
      <sz val="20"/>
      <color rgb="FF5B8F3A"/>
      <name val="Arial Black"/>
      <family val="2"/>
    </font>
    <font>
      <b/>
      <sz val="12"/>
      <color rgb="FF5B8F3A"/>
      <name val="Calibri"/>
      <family val="2"/>
      <scheme val="minor"/>
    </font>
    <font>
      <b/>
      <sz val="11"/>
      <color theme="0"/>
      <name val="Arial Narrow"/>
      <family val="2"/>
    </font>
    <font>
      <b/>
      <i/>
      <sz val="10"/>
      <color theme="0" tint="-0.499984740745262"/>
      <name val="Arial Narrow"/>
      <family val="2"/>
    </font>
    <font>
      <sz val="10"/>
      <color theme="0" tint="-0.249977111117893"/>
      <name val="Calibri"/>
      <family val="2"/>
      <scheme val="minor"/>
    </font>
    <font>
      <b/>
      <sz val="13"/>
      <color theme="0"/>
      <name val="Arial Black"/>
      <family val="2"/>
    </font>
    <font>
      <b/>
      <sz val="12"/>
      <color rgb="FFC00000"/>
      <name val="Arial Narrow"/>
      <family val="2"/>
    </font>
    <font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3"/>
      <color theme="9" tint="-0.249977111117893"/>
      <name val="Arial Narrow"/>
      <family val="2"/>
    </font>
    <font>
      <sz val="9"/>
      <color theme="1"/>
      <name val="Arial Narrow"/>
      <family val="2"/>
    </font>
    <font>
      <sz val="14"/>
      <color theme="1"/>
      <name val="Arial"/>
      <family val="2"/>
    </font>
    <font>
      <b/>
      <i/>
      <sz val="11"/>
      <color rgb="FFC00000"/>
      <name val="Arial Narrow"/>
      <family val="2"/>
    </font>
    <font>
      <b/>
      <i/>
      <sz val="12"/>
      <color rgb="FFC00000"/>
      <name val="Arial Narrow"/>
      <family val="2"/>
    </font>
    <font>
      <b/>
      <sz val="11"/>
      <color rgb="FF0070C0"/>
      <name val="Arial Narrow"/>
      <family val="2"/>
    </font>
    <font>
      <sz val="14"/>
      <color theme="1"/>
      <name val="Arial Narrow"/>
      <family val="2"/>
    </font>
    <font>
      <b/>
      <sz val="11"/>
      <color theme="9" tint="-0.249977111117893"/>
      <name val="Arial Narrow"/>
      <family val="2"/>
    </font>
    <font>
      <b/>
      <i/>
      <sz val="13"/>
      <color theme="1"/>
      <name val="Calibri"/>
      <family val="2"/>
      <scheme val="minor"/>
    </font>
    <font>
      <i/>
      <sz val="10"/>
      <color theme="0" tint="-0.34998626667073579"/>
      <name val="Arial Narrow"/>
      <family val="2"/>
    </font>
    <font>
      <sz val="8"/>
      <color theme="0" tint="-0.34998626667073579"/>
      <name val="Arial Narrow"/>
      <family val="2"/>
    </font>
    <font>
      <sz val="11"/>
      <color rgb="FFC00000"/>
      <name val="Arial Narrow"/>
      <family val="2"/>
    </font>
    <font>
      <sz val="12"/>
      <color theme="0" tint="-0.14999847407452621"/>
      <name val="Calibri"/>
      <family val="2"/>
      <scheme val="minor"/>
    </font>
    <font>
      <i/>
      <sz val="8"/>
      <color theme="1"/>
      <name val="Arial Narrow"/>
      <family val="2"/>
    </font>
    <font>
      <b/>
      <u/>
      <sz val="11"/>
      <color theme="9" tint="-0.249977111117893"/>
      <name val="Arial Narrow"/>
      <family val="2"/>
    </font>
    <font>
      <sz val="12"/>
      <color theme="0" tint="-0.499984740745262"/>
      <name val="Arial Narrow"/>
      <family val="2"/>
    </font>
    <font>
      <b/>
      <sz val="12"/>
      <color theme="0" tint="-0.499984740745262"/>
      <name val="Arial Narrow"/>
      <family val="2"/>
    </font>
    <font>
      <sz val="10"/>
      <color theme="0" tint="-0.499984740745262"/>
      <name val="Calibri"/>
      <family val="2"/>
      <scheme val="minor"/>
    </font>
    <font>
      <b/>
      <sz val="12"/>
      <color theme="9" tint="-0.249977111117893"/>
      <name val="Arial Narrow"/>
      <family val="2"/>
    </font>
    <font>
      <b/>
      <sz val="15"/>
      <color theme="9" tint="-0.249977111117893"/>
      <name val="Arial Narrow"/>
      <family val="2"/>
    </font>
    <font>
      <b/>
      <sz val="14"/>
      <color theme="0"/>
      <name val="Arial Narrow"/>
      <family val="2"/>
    </font>
    <font>
      <b/>
      <sz val="12"/>
      <color theme="0" tint="-0.499984740745262"/>
      <name val="Calibri"/>
      <family val="2"/>
      <scheme val="minor"/>
    </font>
    <font>
      <b/>
      <sz val="11"/>
      <color theme="0" tint="-0.499984740745262"/>
      <name val="Arial Narrow"/>
      <family val="2"/>
    </font>
    <font>
      <b/>
      <sz val="10"/>
      <color theme="0" tint="-0.499984740745262"/>
      <name val="Calibri"/>
      <family val="2"/>
    </font>
    <font>
      <b/>
      <sz val="11"/>
      <color theme="0" tint="-0.499984740745262"/>
      <name val="Calibri"/>
      <family val="2"/>
      <scheme val="minor"/>
    </font>
    <font>
      <sz val="11"/>
      <color theme="0" tint="-0.499984740745262"/>
      <name val="Arial Narrow"/>
      <family val="2"/>
    </font>
    <font>
      <b/>
      <sz val="14"/>
      <color theme="0" tint="-0.499984740745262"/>
      <name val="Calibri"/>
      <family val="2"/>
      <scheme val="minor"/>
    </font>
    <font>
      <sz val="6"/>
      <color theme="0" tint="-0.499984740745262"/>
      <name val="Calibri"/>
      <family val="2"/>
      <scheme val="minor"/>
    </font>
    <font>
      <sz val="14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indexed="18"/>
      <name val="Arial Black"/>
      <family val="2"/>
    </font>
    <font>
      <b/>
      <sz val="12"/>
      <color theme="1"/>
      <name val="Arial Narrow"/>
      <family val="2"/>
    </font>
    <font>
      <b/>
      <sz val="11"/>
      <color theme="1"/>
      <name val="Arial Narrow"/>
      <family val="2"/>
    </font>
    <font>
      <sz val="13"/>
      <name val="Arial Narrow"/>
      <family val="2"/>
    </font>
    <font>
      <sz val="12"/>
      <color theme="7" tint="-0.499984740745262"/>
      <name val="Arial Negrita"/>
    </font>
    <font>
      <sz val="9"/>
      <color theme="9" tint="-0.249977111117893"/>
      <name val="Arial Narrow"/>
      <family val="2"/>
    </font>
    <font>
      <sz val="14"/>
      <color theme="0"/>
      <name val="Arial Black"/>
      <family val="2"/>
    </font>
    <font>
      <sz val="12"/>
      <color theme="0"/>
      <name val="Arial Negrita"/>
    </font>
    <font>
      <sz val="12"/>
      <color rgb="FF768DB9"/>
      <name val="Arial Narrow"/>
      <family val="2"/>
    </font>
    <font>
      <b/>
      <sz val="12"/>
      <color indexed="10"/>
      <name val="Arial"/>
      <family val="2"/>
    </font>
    <font>
      <b/>
      <sz val="12"/>
      <color indexed="10"/>
      <name val="Arial Narrow"/>
      <family val="2"/>
    </font>
    <font>
      <b/>
      <i/>
      <sz val="12"/>
      <color indexed="10"/>
      <name val="Arial Narrow"/>
      <family val="2"/>
    </font>
    <font>
      <b/>
      <i/>
      <sz val="11"/>
      <color indexed="10"/>
      <name val="Arial Narrow"/>
      <family val="2"/>
    </font>
    <font>
      <i/>
      <u/>
      <sz val="11"/>
      <name val="Arial Narrow"/>
      <family val="2"/>
    </font>
    <font>
      <b/>
      <i/>
      <sz val="10"/>
      <color indexed="10"/>
      <name val="Arial Narrow"/>
      <family val="2"/>
    </font>
    <font>
      <b/>
      <i/>
      <sz val="11"/>
      <name val="Arial Narrow"/>
      <family val="2"/>
    </font>
    <font>
      <sz val="11"/>
      <name val="Arial"/>
      <family val="2"/>
    </font>
    <font>
      <sz val="10"/>
      <color indexed="10"/>
      <name val="Arial Narrow"/>
      <family val="2"/>
    </font>
    <font>
      <i/>
      <u/>
      <sz val="12"/>
      <name val="Arial Narrow"/>
      <family val="2"/>
    </font>
    <font>
      <sz val="20"/>
      <color indexed="18"/>
      <name val="Calibri"/>
      <family val="2"/>
      <scheme val="minor"/>
    </font>
    <font>
      <sz val="12"/>
      <color indexed="18"/>
      <name val="Calibri"/>
      <family val="2"/>
      <scheme val="minor"/>
    </font>
    <font>
      <sz val="19"/>
      <color indexed="18"/>
      <name val="Calibri"/>
      <family val="2"/>
      <scheme val="minor"/>
    </font>
    <font>
      <b/>
      <sz val="14"/>
      <color indexed="16"/>
      <name val="Tahoma"/>
      <family val="2"/>
    </font>
    <font>
      <sz val="11"/>
      <color rgb="FF0070C0"/>
      <name val="Arial Narrow"/>
      <family val="2"/>
    </font>
    <font>
      <b/>
      <i/>
      <sz val="11"/>
      <color theme="1"/>
      <name val="Arial Narrow"/>
      <family val="2"/>
    </font>
    <font>
      <sz val="12"/>
      <color theme="0"/>
      <name val="Calibri"/>
      <family val="2"/>
      <scheme val="minor"/>
    </font>
    <font>
      <b/>
      <i/>
      <sz val="14"/>
      <color indexed="12"/>
      <name val="Times New Roman"/>
      <family val="1"/>
    </font>
    <font>
      <b/>
      <sz val="12"/>
      <name val="Times New Roman"/>
      <family val="1"/>
    </font>
    <font>
      <b/>
      <sz val="12"/>
      <color indexed="9"/>
      <name val="Arial"/>
      <family val="2"/>
    </font>
    <font>
      <b/>
      <sz val="10"/>
      <color indexed="9"/>
      <name val="Arial Narrow"/>
      <family val="2"/>
    </font>
    <font>
      <b/>
      <sz val="12"/>
      <color indexed="9"/>
      <name val="Arial Narrow"/>
      <family val="2"/>
    </font>
    <font>
      <b/>
      <sz val="11"/>
      <color indexed="9"/>
      <name val="Arial Narrow"/>
      <family val="2"/>
    </font>
    <font>
      <b/>
      <sz val="16"/>
      <color rgb="FFC00000"/>
      <name val="Arial Black"/>
      <family val="2"/>
    </font>
    <font>
      <sz val="12"/>
      <color theme="1"/>
      <name val="Times New Roman"/>
      <family val="1"/>
    </font>
    <font>
      <sz val="10"/>
      <color theme="1"/>
      <name val="Arial"/>
      <family val="2"/>
    </font>
    <font>
      <sz val="10"/>
      <color rgb="FFFF0000"/>
      <name val="Arial Narrow"/>
      <family val="2"/>
    </font>
    <font>
      <i/>
      <sz val="11"/>
      <color rgb="FF005697"/>
      <name val="Arial"/>
      <family val="2"/>
    </font>
    <font>
      <sz val="11"/>
      <color rgb="FF005697"/>
      <name val="Arial Narrow"/>
      <family val="2"/>
    </font>
    <font>
      <b/>
      <i/>
      <sz val="11"/>
      <color rgb="FF005697"/>
      <name val="Arial"/>
      <family val="2"/>
    </font>
    <font>
      <sz val="10"/>
      <color rgb="FF005697"/>
      <name val="Arial Narrow"/>
      <family val="2"/>
    </font>
    <font>
      <sz val="12"/>
      <color rgb="FF005697"/>
      <name val="Times New Roman"/>
      <family val="1"/>
    </font>
    <font>
      <sz val="12"/>
      <color rgb="FF005697"/>
      <name val="Arial Narrow"/>
      <family val="2"/>
    </font>
    <font>
      <b/>
      <sz val="12"/>
      <color rgb="FF005697"/>
      <name val="Arial Narrow"/>
      <family val="2"/>
    </font>
    <font>
      <sz val="12"/>
      <color rgb="FF005697"/>
      <name val="Calibri"/>
      <family val="2"/>
      <scheme val="minor"/>
    </font>
    <font>
      <b/>
      <sz val="11"/>
      <color rgb="FFFFFF00"/>
      <name val="Arial Narrow"/>
      <family val="2"/>
    </font>
    <font>
      <b/>
      <i/>
      <sz val="12"/>
      <color rgb="FFFFFF00"/>
      <name val="Arial Narrow"/>
      <family val="2"/>
    </font>
    <font>
      <b/>
      <i/>
      <sz val="12"/>
      <name val="Arial Narrow"/>
      <family val="2"/>
    </font>
    <font>
      <b/>
      <sz val="10"/>
      <name val="Arial Narrow"/>
      <family val="2"/>
    </font>
    <font>
      <b/>
      <sz val="14"/>
      <color indexed="12"/>
      <name val="Times New Roman"/>
      <family val="1"/>
    </font>
    <font>
      <sz val="10"/>
      <name val="Times New Roman"/>
      <family val="1"/>
    </font>
    <font>
      <sz val="8"/>
      <name val="Times New Roman"/>
      <family val="1"/>
    </font>
    <font>
      <sz val="8"/>
      <color indexed="55"/>
      <name val="Arial Narrow"/>
      <family val="2"/>
    </font>
    <font>
      <b/>
      <i/>
      <sz val="10"/>
      <color indexed="12"/>
      <name val="Arial Narrow"/>
      <family val="2"/>
    </font>
    <font>
      <sz val="9"/>
      <color indexed="12"/>
      <name val="Arial Narrow"/>
      <family val="2"/>
    </font>
    <font>
      <sz val="12"/>
      <color indexed="60"/>
      <name val="Arial Narrow"/>
      <family val="2"/>
    </font>
    <font>
      <sz val="11"/>
      <name val="Times New Roman"/>
      <family val="1"/>
    </font>
    <font>
      <b/>
      <sz val="9"/>
      <color indexed="10"/>
      <name val="Arial Narrow"/>
      <family val="2"/>
    </font>
    <font>
      <i/>
      <sz val="11"/>
      <color rgb="FF005697"/>
      <name val="Arial Narrow"/>
      <family val="2"/>
    </font>
    <font>
      <b/>
      <i/>
      <sz val="10"/>
      <color rgb="FF005697"/>
      <name val="Arial Narrow"/>
      <family val="2"/>
    </font>
    <font>
      <sz val="9"/>
      <color rgb="FF005697"/>
      <name val="Arial Narrow"/>
      <family val="2"/>
    </font>
    <font>
      <b/>
      <sz val="9"/>
      <color rgb="FF005697"/>
      <name val="Arial Narrow"/>
      <family val="2"/>
    </font>
    <font>
      <i/>
      <sz val="12"/>
      <color rgb="FF005697"/>
      <name val="Arial Narrow"/>
      <family val="2"/>
    </font>
    <font>
      <b/>
      <sz val="10"/>
      <color theme="0"/>
      <name val="Arial Narrow"/>
      <family val="2"/>
    </font>
    <font>
      <sz val="12"/>
      <color theme="0"/>
      <name val="Times New Roman"/>
      <family val="1"/>
    </font>
    <font>
      <sz val="10"/>
      <color theme="0"/>
      <name val="Arial Narrow"/>
      <family val="2"/>
    </font>
    <font>
      <sz val="12"/>
      <color theme="0"/>
      <name val="Arial Narrow"/>
      <family val="2"/>
    </font>
    <font>
      <sz val="11"/>
      <color theme="0"/>
      <name val="Arial Narrow"/>
      <family val="2"/>
    </font>
    <font>
      <sz val="8"/>
      <color theme="0"/>
      <name val="Arial Narrow"/>
      <family val="2"/>
    </font>
    <font>
      <sz val="10.5"/>
      <color theme="0"/>
      <name val="Arial Narrow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1"/>
      <color theme="0"/>
      <name val="Arial"/>
      <family val="2"/>
    </font>
    <font>
      <sz val="11"/>
      <color theme="0"/>
      <name val="Arial"/>
      <family val="2"/>
    </font>
    <font>
      <b/>
      <sz val="9"/>
      <color theme="0"/>
      <name val="Arial Narrow"/>
      <family val="2"/>
    </font>
    <font>
      <sz val="12"/>
      <color rgb="FF4A752E"/>
      <name val="Arial Narrow"/>
      <family val="2"/>
    </font>
    <font>
      <sz val="12"/>
      <color rgb="FF4A752E"/>
      <name val="Calibri"/>
      <family val="2"/>
      <scheme val="minor"/>
    </font>
    <font>
      <sz val="12"/>
      <color theme="1" tint="0.499984740745262"/>
      <name val="Arial Narrow"/>
      <family val="2"/>
    </font>
    <font>
      <b/>
      <sz val="14"/>
      <color theme="0"/>
      <name val="Calibri (Cuerpo)"/>
    </font>
    <font>
      <b/>
      <sz val="13"/>
      <color theme="0"/>
      <name val="Calibri"/>
      <family val="2"/>
    </font>
    <font>
      <b/>
      <u/>
      <sz val="13"/>
      <color theme="0"/>
      <name val="Arial Black"/>
      <family val="2"/>
    </font>
    <font>
      <sz val="12"/>
      <color theme="1"/>
      <name val="Arial Black"/>
      <family val="2"/>
    </font>
    <font>
      <sz val="9"/>
      <color theme="0"/>
      <name val="Arial Narrow"/>
      <family val="2"/>
    </font>
    <font>
      <b/>
      <sz val="11"/>
      <color rgb="FFFF0000"/>
      <name val="Arial Narrow"/>
      <family val="2"/>
    </font>
    <font>
      <b/>
      <sz val="12"/>
      <name val="Arial"/>
      <family val="2"/>
    </font>
    <font>
      <b/>
      <sz val="11"/>
      <name val="Arial"/>
      <family val="2"/>
    </font>
    <font>
      <sz val="11"/>
      <name val="Calibri"/>
      <family val="2"/>
      <scheme val="minor"/>
    </font>
    <font>
      <sz val="14"/>
      <name val="Times New Roman"/>
      <family val="1"/>
    </font>
    <font>
      <sz val="14"/>
      <name val="Arial Narrow"/>
      <family val="2"/>
    </font>
    <font>
      <b/>
      <sz val="14"/>
      <color indexed="60"/>
      <name val="Arial Narrow"/>
      <family val="2"/>
    </font>
    <font>
      <sz val="14"/>
      <color indexed="60"/>
      <name val="Times New Roman"/>
      <family val="1"/>
    </font>
    <font>
      <b/>
      <sz val="9"/>
      <color theme="1"/>
      <name val="Arial Narrow"/>
      <family val="2"/>
    </font>
    <font>
      <b/>
      <sz val="11"/>
      <color theme="1"/>
      <name val="Arial"/>
      <family val="2"/>
    </font>
    <font>
      <sz val="10"/>
      <color theme="0"/>
      <name val="Arial"/>
      <family val="2"/>
    </font>
    <font>
      <sz val="8"/>
      <name val="Calibri"/>
      <family val="2"/>
      <scheme val="minor"/>
    </font>
    <font>
      <b/>
      <sz val="11"/>
      <color rgb="FFC00000"/>
      <name val="Arial Narrow"/>
      <family val="2"/>
    </font>
    <font>
      <sz val="12"/>
      <color indexed="10"/>
      <name val="Calibri"/>
      <family val="2"/>
      <scheme val="minor"/>
    </font>
    <font>
      <sz val="12"/>
      <name val="Calibri"/>
      <family val="2"/>
      <scheme val="minor"/>
    </font>
    <font>
      <sz val="12"/>
      <color theme="2" tint="-0.499984740745262"/>
      <name val="Arial Narrow"/>
      <family val="2"/>
    </font>
    <font>
      <sz val="12"/>
      <color theme="2" tint="-0.499984740745262"/>
      <name val="Calibri"/>
      <family val="2"/>
      <scheme val="minor"/>
    </font>
    <font>
      <sz val="11"/>
      <color theme="2" tint="-0.499984740745262"/>
      <name val="Arial Narrow"/>
      <family val="2"/>
    </font>
    <font>
      <u/>
      <sz val="12"/>
      <color theme="1"/>
      <name val="Arial Narrow"/>
      <family val="2"/>
    </font>
    <font>
      <u/>
      <sz val="11"/>
      <color theme="1"/>
      <name val="Arial Narrow"/>
      <family val="2"/>
    </font>
    <font>
      <sz val="12"/>
      <color rgb="FF941203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1"/>
      <color indexed="10"/>
      <name val="Arial"/>
      <family val="2"/>
    </font>
    <font>
      <b/>
      <sz val="13"/>
      <color theme="0"/>
      <name val="Calibri"/>
      <family val="2"/>
      <scheme val="minor"/>
    </font>
    <font>
      <i/>
      <sz val="14"/>
      <color rgb="FFC00000"/>
      <name val="Calibri"/>
      <family val="2"/>
      <scheme val="minor"/>
    </font>
    <font>
      <sz val="12"/>
      <color rgb="FFD21D02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b/>
      <u/>
      <sz val="11"/>
      <color rgb="FF6D81AF"/>
      <name val="Calibri"/>
      <family val="2"/>
      <scheme val="minor"/>
    </font>
    <font>
      <b/>
      <sz val="14"/>
      <color rgb="FF0066B6"/>
      <name val="Arial Narrow"/>
      <family val="2"/>
    </font>
    <font>
      <i/>
      <u/>
      <sz val="11"/>
      <color theme="1"/>
      <name val="Arial Narrow"/>
      <family val="2"/>
    </font>
    <font>
      <b/>
      <sz val="12"/>
      <name val="Tahoma"/>
      <family val="2"/>
    </font>
    <font>
      <b/>
      <i/>
      <sz val="14"/>
      <name val="Times New Roman"/>
      <family val="1"/>
    </font>
    <font>
      <i/>
      <sz val="11"/>
      <color rgb="FF005697"/>
      <name val="Calibri"/>
      <family val="2"/>
      <scheme val="minor"/>
    </font>
    <font>
      <sz val="11"/>
      <color rgb="FF005697"/>
      <name val="Calibri"/>
      <family val="2"/>
      <scheme val="minor"/>
    </font>
    <font>
      <b/>
      <sz val="12"/>
      <color indexed="12"/>
      <name val="Calibri"/>
      <family val="2"/>
      <scheme val="minor"/>
    </font>
    <font>
      <sz val="11"/>
      <color rgb="FF005697"/>
      <name val="Arial"/>
      <family val="2"/>
    </font>
    <font>
      <i/>
      <sz val="11"/>
      <color rgb="FF0070C0"/>
      <name val="Calibri"/>
      <family val="2"/>
      <scheme val="minor"/>
    </font>
    <font>
      <b/>
      <sz val="20"/>
      <color rgb="FFC00000"/>
      <name val="Arial Black"/>
      <family val="2"/>
    </font>
    <font>
      <b/>
      <u/>
      <sz val="20"/>
      <color rgb="FF0070C0"/>
      <name val="Arial Black"/>
      <family val="2"/>
    </font>
    <font>
      <sz val="12"/>
      <color theme="0" tint="-0.499984740745262"/>
      <name val="Times New Roman"/>
      <family val="1"/>
    </font>
    <font>
      <b/>
      <sz val="28"/>
      <color rgb="FFA31402"/>
      <name val="Arial Black"/>
      <family val="2"/>
    </font>
    <font>
      <b/>
      <i/>
      <sz val="16"/>
      <color rgb="FFC00000"/>
      <name val="Arial Black"/>
      <family val="2"/>
    </font>
    <font>
      <b/>
      <sz val="11"/>
      <color theme="0"/>
      <name val="Arial Black"/>
      <family val="2"/>
    </font>
    <font>
      <b/>
      <u/>
      <sz val="11"/>
      <color theme="0"/>
      <name val="Arial Black"/>
      <family val="2"/>
    </font>
    <font>
      <sz val="14"/>
      <color rgb="FFC00000"/>
      <name val="Arial Narrow"/>
      <family val="2"/>
    </font>
    <font>
      <u/>
      <sz val="14"/>
      <color rgb="FFC00000"/>
      <name val="Arial Narrow"/>
      <family val="2"/>
    </font>
    <font>
      <b/>
      <sz val="14"/>
      <color rgb="FFC00000"/>
      <name val="Arial Narrow"/>
      <family val="2"/>
    </font>
    <font>
      <b/>
      <sz val="10"/>
      <color rgb="FFFF0000"/>
      <name val="Arial Narrow"/>
      <family val="2"/>
    </font>
    <font>
      <b/>
      <sz val="13"/>
      <color rgb="FF005697"/>
      <name val="Arial Narrow"/>
      <family val="2"/>
    </font>
    <font>
      <b/>
      <sz val="14"/>
      <color theme="0"/>
      <name val="Arial"/>
      <family val="2"/>
    </font>
    <font>
      <i/>
      <sz val="13"/>
      <color theme="1"/>
      <name val="Calibri"/>
      <family val="2"/>
      <scheme val="minor"/>
    </font>
    <font>
      <sz val="10"/>
      <color theme="1"/>
      <name val="Calibri (Cuerpo)"/>
    </font>
    <font>
      <i/>
      <sz val="9"/>
      <color theme="1"/>
      <name val="Arial Narrow"/>
      <family val="2"/>
    </font>
    <font>
      <sz val="9"/>
      <color theme="1"/>
      <name val="Calibri"/>
      <family val="2"/>
      <scheme val="minor"/>
    </font>
    <font>
      <i/>
      <sz val="11"/>
      <color rgb="FF002060"/>
      <name val="Arial"/>
      <family val="2"/>
    </font>
    <font>
      <b/>
      <sz val="13"/>
      <color theme="7" tint="-0.499984740745262"/>
      <name val="Calibri"/>
      <family val="2"/>
      <scheme val="minor"/>
    </font>
    <font>
      <b/>
      <u/>
      <sz val="13"/>
      <color theme="7" tint="-0.499984740745262"/>
      <name val="Calibri (Cuerpo)"/>
    </font>
    <font>
      <sz val="13"/>
      <color theme="7" tint="-0.499984740745262"/>
      <name val="Calibri"/>
      <family val="2"/>
      <scheme val="minor"/>
    </font>
    <font>
      <sz val="10"/>
      <color rgb="FFC00000"/>
      <name val="Arial Narrow"/>
      <family val="2"/>
    </font>
    <font>
      <b/>
      <sz val="10"/>
      <color rgb="FFC00000"/>
      <name val="Arial Narrow"/>
      <family val="2"/>
    </font>
    <font>
      <b/>
      <sz val="9"/>
      <name val="Arial Narrow"/>
      <family val="2"/>
    </font>
    <font>
      <sz val="10"/>
      <color indexed="9"/>
      <name val="Arial Narrow"/>
      <family val="2"/>
    </font>
    <font>
      <i/>
      <sz val="10"/>
      <color indexed="9"/>
      <name val="Arial Narrow"/>
      <family val="2"/>
    </font>
    <font>
      <sz val="14"/>
      <color rgb="FFC00000"/>
      <name val="Calibri"/>
      <family val="2"/>
      <scheme val="minor"/>
    </font>
    <font>
      <sz val="14"/>
      <color rgb="FF005697"/>
      <name val="Calibri"/>
      <family val="2"/>
      <scheme val="minor"/>
    </font>
    <font>
      <sz val="11"/>
      <color rgb="FFC00000"/>
      <name val="Calibri"/>
      <family val="2"/>
      <scheme val="minor"/>
    </font>
    <font>
      <b/>
      <sz val="10"/>
      <color theme="1"/>
      <name val="Arial Narrow"/>
      <family val="2"/>
    </font>
    <font>
      <i/>
      <sz val="11"/>
      <color rgb="FF3A6BC6"/>
      <name val="Arial Narrow"/>
      <family val="2"/>
    </font>
    <font>
      <i/>
      <sz val="12"/>
      <color rgb="FF3A6BC6"/>
      <name val="Arial Narrow"/>
      <family val="2"/>
    </font>
    <font>
      <sz val="10"/>
      <color rgb="FF3A6BC6"/>
      <name val="Arial Narrow"/>
      <family val="2"/>
    </font>
    <font>
      <sz val="12"/>
      <color rgb="FFFF0000"/>
      <name val="Calibri"/>
      <family val="2"/>
      <scheme val="minor"/>
    </font>
    <font>
      <sz val="11"/>
      <color theme="1" tint="0.499984740745262"/>
      <name val="Arial Narrow"/>
      <family val="2"/>
    </font>
    <font>
      <b/>
      <sz val="12"/>
      <name val="Calibri"/>
      <family val="2"/>
      <scheme val="minor"/>
    </font>
    <font>
      <sz val="12"/>
      <color theme="0"/>
      <name val="Arial Black"/>
      <family val="2"/>
    </font>
    <font>
      <sz val="10"/>
      <color theme="1"/>
      <name val="Calibri"/>
      <family val="2"/>
      <scheme val="minor"/>
    </font>
    <font>
      <i/>
      <sz val="9"/>
      <color theme="0" tint="-0.499984740745262"/>
      <name val="Arial Narrow"/>
      <family val="2"/>
    </font>
    <font>
      <b/>
      <sz val="10"/>
      <color theme="0" tint="-0.499984740745262"/>
      <name val="Calibri"/>
      <family val="2"/>
      <scheme val="minor"/>
    </font>
    <font>
      <sz val="10"/>
      <color theme="2" tint="-0.499984740745262"/>
      <name val="Arial Narrow"/>
      <family val="2"/>
    </font>
    <font>
      <b/>
      <sz val="10"/>
      <color theme="2" tint="-0.499984740745262"/>
      <name val="Arial Narrow"/>
      <family val="2"/>
    </font>
    <font>
      <b/>
      <u/>
      <sz val="10"/>
      <color theme="2" tint="-0.499984740745262"/>
      <name val="Arial Narrow"/>
      <family val="2"/>
    </font>
    <font>
      <b/>
      <sz val="14"/>
      <color rgb="FFC00000"/>
      <name val="Arial"/>
      <family val="2"/>
    </font>
    <font>
      <sz val="11"/>
      <color rgb="FFFF0000"/>
      <name val="Arial Narrow"/>
      <family val="2"/>
    </font>
    <font>
      <sz val="12"/>
      <color rgb="FFFF0000"/>
      <name val="Arial Black"/>
      <family val="2"/>
    </font>
    <font>
      <b/>
      <i/>
      <sz val="12"/>
      <color rgb="FF0070C0"/>
      <name val="Arial Narrow"/>
      <family val="2"/>
    </font>
    <font>
      <b/>
      <i/>
      <sz val="11"/>
      <color rgb="FFFF0000"/>
      <name val="Arial Narrow"/>
      <family val="2"/>
    </font>
    <font>
      <b/>
      <sz val="10"/>
      <color rgb="FF000000"/>
      <name val="+mn-lt"/>
      <charset val="1"/>
    </font>
    <font>
      <b/>
      <sz val="10"/>
      <color rgb="FF000000"/>
      <name val="Calibri"/>
      <family val="2"/>
    </font>
    <font>
      <sz val="10"/>
      <color rgb="FF000000"/>
      <name val="Calibri"/>
      <family val="2"/>
    </font>
    <font>
      <b/>
      <sz val="13"/>
      <color theme="7" tint="-0.499984740745262"/>
      <name val="Calibri (Cuerpo)"/>
    </font>
    <font>
      <i/>
      <sz val="11"/>
      <color rgb="FFC00000"/>
      <name val="Arial"/>
      <family val="2"/>
    </font>
    <font>
      <i/>
      <sz val="12"/>
      <color rgb="FFC00000"/>
      <name val="Arial Narrow"/>
      <family val="2"/>
    </font>
    <font>
      <sz val="10"/>
      <color rgb="FFA31402"/>
      <name val="Calibri"/>
      <family val="2"/>
      <scheme val="minor"/>
    </font>
    <font>
      <b/>
      <sz val="10"/>
      <color rgb="FFA31402"/>
      <name val="Calibri"/>
      <family val="2"/>
      <scheme val="minor"/>
    </font>
    <font>
      <sz val="8"/>
      <color rgb="FF3A6BC6"/>
      <name val="Arial Narrow"/>
      <family val="2"/>
    </font>
  </fonts>
  <fills count="4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ECECE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E7ECF5"/>
        <bgColor indexed="64"/>
      </patternFill>
    </fill>
    <fill>
      <patternFill patternType="solid">
        <fgColor rgb="FFE8EEF6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EBF9E2"/>
        <bgColor indexed="64"/>
      </patternFill>
    </fill>
    <fill>
      <patternFill patternType="solid">
        <fgColor rgb="FFE9F7E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D7D7D7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EAF0F9"/>
        <bgColor indexed="64"/>
      </patternFill>
    </fill>
    <fill>
      <patternFill patternType="solid">
        <fgColor rgb="FFF1F1F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lightVertical">
        <fgColor theme="0" tint="-0.499984740745262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9EAECC"/>
        <bgColor indexed="64"/>
      </patternFill>
    </fill>
    <fill>
      <patternFill patternType="solid">
        <fgColor rgb="FF768DBA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65"/>
        <bgColor indexed="9"/>
      </patternFill>
    </fill>
    <fill>
      <patternFill patternType="solid">
        <fgColor rgb="FFE0E7F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rgb="FF9F9B9D"/>
        <bgColor indexed="64"/>
      </patternFill>
    </fill>
    <fill>
      <patternFill patternType="solid">
        <fgColor rgb="FFD8E0EB"/>
        <bgColor indexed="64"/>
      </patternFill>
    </fill>
    <fill>
      <patternFill patternType="solid">
        <fgColor rgb="FFDFDDE2"/>
        <bgColor indexed="64"/>
      </patternFill>
    </fill>
    <fill>
      <patternFill patternType="solid">
        <fgColor rgb="FFEAE8F0"/>
        <bgColor indexed="64"/>
      </patternFill>
    </fill>
    <fill>
      <patternFill patternType="solid">
        <fgColor rgb="FFDADADA"/>
        <bgColor indexed="64"/>
      </patternFill>
    </fill>
    <fill>
      <patternFill patternType="solid">
        <fgColor rgb="FFCAD1DA"/>
        <bgColor indexed="64"/>
      </patternFill>
    </fill>
    <fill>
      <patternFill patternType="solid">
        <fgColor rgb="FFD4DAE0"/>
        <bgColor indexed="64"/>
      </patternFill>
    </fill>
    <fill>
      <patternFill patternType="solid">
        <fgColor rgb="FFD3D9DF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ECEBEE"/>
        <bgColor indexed="64"/>
      </patternFill>
    </fill>
    <fill>
      <patternFill patternType="solid">
        <fgColor rgb="FFEAE9EB"/>
        <bgColor indexed="64"/>
      </patternFill>
    </fill>
    <fill>
      <patternFill patternType="solid">
        <fgColor rgb="FFE4EDFF"/>
        <bgColor indexed="64"/>
      </patternFill>
    </fill>
    <fill>
      <patternFill patternType="solid">
        <fgColor rgb="FFE1E0E1"/>
        <bgColor indexed="64"/>
      </patternFill>
    </fill>
    <fill>
      <patternFill patternType="solid">
        <fgColor rgb="FFEAE8F0"/>
        <bgColor rgb="FF000000"/>
      </patternFill>
    </fill>
    <fill>
      <patternFill patternType="mediumGray">
        <fgColor theme="5" tint="0.79998168889431442"/>
        <bgColor auto="1"/>
      </patternFill>
    </fill>
  </fills>
  <borders count="214">
    <border>
      <left/>
      <right/>
      <top/>
      <bottom/>
      <diagonal/>
    </border>
    <border>
      <left style="thick">
        <color theme="0"/>
      </left>
      <right/>
      <top/>
      <bottom/>
      <diagonal/>
    </border>
    <border>
      <left/>
      <right style="medium">
        <color theme="0"/>
      </right>
      <top/>
      <bottom/>
      <diagonal/>
    </border>
    <border>
      <left style="medium">
        <color theme="0"/>
      </left>
      <right style="medium">
        <color theme="0"/>
      </right>
      <top/>
      <bottom/>
      <diagonal/>
    </border>
    <border>
      <left style="medium">
        <color theme="0"/>
      </left>
      <right/>
      <top/>
      <bottom/>
      <diagonal/>
    </border>
    <border>
      <left style="medium">
        <color theme="0"/>
      </left>
      <right style="thick">
        <color theme="0"/>
      </right>
      <top/>
      <bottom/>
      <diagonal/>
    </border>
    <border>
      <left/>
      <right/>
      <top/>
      <bottom style="thin">
        <color rgb="FFC00000"/>
      </bottom>
      <diagonal/>
    </border>
    <border>
      <left/>
      <right style="thick">
        <color theme="0"/>
      </right>
      <top/>
      <bottom/>
      <diagonal/>
    </border>
    <border>
      <left style="thick">
        <color theme="0"/>
      </left>
      <right style="thick">
        <color theme="0"/>
      </right>
      <top/>
      <bottom/>
      <diagonal/>
    </border>
    <border>
      <left/>
      <right/>
      <top style="thin">
        <color rgb="FFC00000"/>
      </top>
      <bottom/>
      <diagonal/>
    </border>
    <border>
      <left/>
      <right/>
      <top style="thick">
        <color theme="0"/>
      </top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hair">
        <color theme="2" tint="-0.499984740745262"/>
      </right>
      <top/>
      <bottom/>
      <diagonal/>
    </border>
    <border>
      <left style="hair">
        <color theme="2" tint="-0.499984740745262"/>
      </left>
      <right/>
      <top/>
      <bottom/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 style="thin">
        <color theme="0"/>
      </top>
      <bottom/>
      <diagonal/>
    </border>
    <border>
      <left style="hair">
        <color theme="1"/>
      </left>
      <right/>
      <top/>
      <bottom/>
      <diagonal/>
    </border>
    <border>
      <left/>
      <right style="hair">
        <color theme="1"/>
      </right>
      <top/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/>
      <top/>
      <bottom style="thick">
        <color theme="0"/>
      </bottom>
      <diagonal/>
    </border>
    <border>
      <left style="medium">
        <color theme="9"/>
      </left>
      <right style="medium">
        <color theme="9"/>
      </right>
      <top style="medium">
        <color theme="9"/>
      </top>
      <bottom style="medium">
        <color theme="9"/>
      </bottom>
      <diagonal/>
    </border>
    <border>
      <left style="medium">
        <color theme="0"/>
      </left>
      <right/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thick">
        <color theme="0"/>
      </top>
      <bottom style="thick">
        <color theme="0"/>
      </bottom>
      <diagonal/>
    </border>
    <border>
      <left style="medium">
        <color theme="0"/>
      </left>
      <right style="medium">
        <color theme="0"/>
      </right>
      <top style="thick">
        <color theme="0"/>
      </top>
      <bottom style="thick">
        <color theme="0"/>
      </bottom>
      <diagonal/>
    </border>
    <border>
      <left style="medium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medium">
        <color theme="0"/>
      </left>
      <right/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hair">
        <color theme="1"/>
      </right>
      <top/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 style="hair">
        <color theme="1"/>
      </left>
      <right/>
      <top/>
      <bottom style="thin">
        <color theme="1"/>
      </bottom>
      <diagonal/>
    </border>
    <border>
      <left style="hair">
        <color auto="1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hair">
        <color auto="1"/>
      </right>
      <top/>
      <bottom style="thin">
        <color theme="0"/>
      </bottom>
      <diagonal/>
    </border>
    <border>
      <left style="hair">
        <color auto="1"/>
      </left>
      <right/>
      <top style="thin">
        <color theme="0"/>
      </top>
      <bottom/>
      <diagonal/>
    </border>
    <border>
      <left/>
      <right style="hair">
        <color auto="1"/>
      </right>
      <top style="thin">
        <color theme="0"/>
      </top>
      <bottom/>
      <diagonal/>
    </border>
    <border>
      <left/>
      <right style="thick">
        <color theme="0"/>
      </right>
      <top/>
      <bottom style="thin">
        <color theme="1"/>
      </bottom>
      <diagonal/>
    </border>
    <border>
      <left style="medium">
        <color theme="2" tint="-0.24994659260841701"/>
      </left>
      <right style="medium">
        <color theme="2" tint="-0.24994659260841701"/>
      </right>
      <top/>
      <bottom style="thin">
        <color auto="1"/>
      </bottom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/>
      <top/>
      <bottom/>
      <diagonal/>
    </border>
    <border>
      <left/>
      <right style="thin">
        <color theme="0" tint="-0.499984740745262"/>
      </right>
      <top/>
      <bottom/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/>
      <right/>
      <top style="medium">
        <color theme="0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thin">
        <color theme="0" tint="-0.499984740745262"/>
      </top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thin">
        <color theme="0" tint="-0.499984740745262"/>
      </right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/>
      <bottom style="medium">
        <color theme="0" tint="-0.499984740745262"/>
      </bottom>
      <diagonal/>
    </border>
    <border>
      <left/>
      <right style="thick">
        <color theme="0"/>
      </right>
      <top/>
      <bottom style="thin">
        <color rgb="FFC00000"/>
      </bottom>
      <diagonal/>
    </border>
    <border>
      <left style="thick">
        <color theme="0"/>
      </left>
      <right/>
      <top/>
      <bottom style="thin">
        <color rgb="FFC00000"/>
      </bottom>
      <diagonal/>
    </border>
    <border>
      <left/>
      <right/>
      <top style="medium">
        <color indexed="12"/>
      </top>
      <bottom/>
      <diagonal/>
    </border>
    <border>
      <left/>
      <right/>
      <top/>
      <bottom style="medium">
        <color indexed="12"/>
      </bottom>
      <diagonal/>
    </border>
    <border>
      <left/>
      <right/>
      <top/>
      <bottom style="medium">
        <color rgb="FF0070C0"/>
      </bottom>
      <diagonal/>
    </border>
    <border>
      <left style="thick">
        <color theme="0"/>
      </left>
      <right style="medium">
        <color theme="0"/>
      </right>
      <top/>
      <bottom/>
      <diagonal/>
    </border>
    <border>
      <left style="hair">
        <color theme="0"/>
      </left>
      <right style="thick">
        <color theme="0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ck">
        <color indexed="9"/>
      </left>
      <right/>
      <top/>
      <bottom/>
      <diagonal/>
    </border>
    <border>
      <left/>
      <right style="thick">
        <color indexed="9"/>
      </right>
      <top/>
      <bottom/>
      <diagonal/>
    </border>
    <border>
      <left/>
      <right style="medium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/>
      <diagonal/>
    </border>
    <border>
      <left style="thin">
        <color rgb="FFC00000"/>
      </left>
      <right style="thin">
        <color rgb="FFC00000"/>
      </right>
      <top style="thin">
        <color rgb="FFC00000"/>
      </top>
      <bottom style="thin">
        <color rgb="FFC00000"/>
      </bottom>
      <diagonal/>
    </border>
    <border>
      <left style="thin">
        <color theme="0" tint="-0.499984740745262"/>
      </left>
      <right style="thin">
        <color theme="0" tint="-0.499984740745262"/>
      </right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/>
      <right/>
      <top style="medium">
        <color auto="1"/>
      </top>
      <bottom/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 style="hair">
        <color auto="1"/>
      </left>
      <right/>
      <top/>
      <bottom style="thin">
        <color theme="0" tint="-0.499984740745262"/>
      </bottom>
      <diagonal/>
    </border>
    <border>
      <left/>
      <right style="hair">
        <color auto="1"/>
      </right>
      <top/>
      <bottom style="thin">
        <color theme="0" tint="-0.499984740745262"/>
      </bottom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/>
      <right style="thick">
        <color theme="0"/>
      </right>
      <top/>
      <bottom style="medium">
        <color auto="1"/>
      </bottom>
      <diagonal/>
    </border>
    <border>
      <left style="thick">
        <color indexed="9"/>
      </left>
      <right style="thick">
        <color theme="0"/>
      </right>
      <top/>
      <bottom/>
      <diagonal/>
    </border>
    <border>
      <left style="thick">
        <color theme="0"/>
      </left>
      <right/>
      <top style="medium">
        <color theme="0"/>
      </top>
      <bottom/>
      <diagonal/>
    </border>
    <border>
      <left/>
      <right style="thick">
        <color theme="0"/>
      </right>
      <top style="medium">
        <color theme="0"/>
      </top>
      <bottom/>
      <diagonal/>
    </border>
    <border>
      <left style="medium">
        <color theme="0"/>
      </left>
      <right/>
      <top style="medium">
        <color theme="0"/>
      </top>
      <bottom/>
      <diagonal/>
    </border>
    <border>
      <left/>
      <right/>
      <top/>
      <bottom style="medium">
        <color theme="1"/>
      </bottom>
      <diagonal/>
    </border>
    <border>
      <left style="thick">
        <color indexed="9"/>
      </left>
      <right style="thick">
        <color indexed="9"/>
      </right>
      <top/>
      <bottom style="medium">
        <color theme="1"/>
      </bottom>
      <diagonal/>
    </border>
    <border>
      <left style="thick">
        <color indexed="9"/>
      </left>
      <right/>
      <top/>
      <bottom style="medium">
        <color theme="1"/>
      </bottom>
      <diagonal/>
    </border>
    <border>
      <left/>
      <right style="medium">
        <color theme="0"/>
      </right>
      <top/>
      <bottom style="medium">
        <color auto="1"/>
      </bottom>
      <diagonal/>
    </border>
    <border>
      <left style="medium">
        <color theme="0"/>
      </left>
      <right/>
      <top/>
      <bottom style="medium">
        <color auto="1"/>
      </bottom>
      <diagonal/>
    </border>
    <border>
      <left style="thick">
        <color theme="0"/>
      </left>
      <right/>
      <top style="thick">
        <color theme="0"/>
      </top>
      <bottom/>
      <diagonal/>
    </border>
    <border>
      <left style="thick">
        <color theme="0"/>
      </left>
      <right/>
      <top/>
      <bottom style="thick">
        <color theme="0"/>
      </bottom>
      <diagonal/>
    </border>
    <border>
      <left style="thin">
        <color auto="1"/>
      </left>
      <right style="thin">
        <color indexed="9"/>
      </right>
      <top style="thin">
        <color auto="1"/>
      </top>
      <bottom/>
      <diagonal/>
    </border>
    <border>
      <left style="double">
        <color indexed="9"/>
      </left>
      <right style="double">
        <color indexed="9"/>
      </right>
      <top style="thin">
        <color auto="1"/>
      </top>
      <bottom/>
      <diagonal/>
    </border>
    <border>
      <left style="double">
        <color indexed="9"/>
      </left>
      <right/>
      <top style="thin">
        <color auto="1"/>
      </top>
      <bottom style="thin">
        <color indexed="9"/>
      </bottom>
      <diagonal/>
    </border>
    <border>
      <left/>
      <right/>
      <top style="thin">
        <color auto="1"/>
      </top>
      <bottom style="thin">
        <color indexed="9"/>
      </bottom>
      <diagonal/>
    </border>
    <border>
      <left/>
      <right style="medium">
        <color indexed="9"/>
      </right>
      <top style="thin">
        <color auto="1"/>
      </top>
      <bottom style="thin">
        <color indexed="9"/>
      </bottom>
      <diagonal/>
    </border>
    <border>
      <left style="double">
        <color indexed="9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indexed="9"/>
      </right>
      <top/>
      <bottom/>
      <diagonal/>
    </border>
    <border>
      <left style="thin">
        <color indexed="9"/>
      </left>
      <right style="double">
        <color indexed="9"/>
      </right>
      <top/>
      <bottom/>
      <diagonal/>
    </border>
    <border>
      <left style="double">
        <color indexed="9"/>
      </left>
      <right style="double">
        <color indexed="9"/>
      </right>
      <top/>
      <bottom/>
      <diagonal/>
    </border>
    <border>
      <left style="double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double">
        <color indexed="9"/>
      </right>
      <top style="thin">
        <color indexed="9"/>
      </top>
      <bottom/>
      <diagonal/>
    </border>
    <border>
      <left style="double">
        <color indexed="9"/>
      </left>
      <right style="thin">
        <color auto="1"/>
      </right>
      <top/>
      <bottom/>
      <diagonal/>
    </border>
    <border>
      <left style="double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/>
      <top/>
      <bottom style="thick">
        <color theme="0" tint="-0.34998626667073579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double">
        <color theme="1"/>
      </bottom>
      <diagonal/>
    </border>
    <border>
      <left style="thin">
        <color theme="1"/>
      </left>
      <right style="thin">
        <color theme="1"/>
      </right>
      <top style="double">
        <color theme="1"/>
      </top>
      <bottom style="thin">
        <color theme="1"/>
      </bottom>
      <diagonal/>
    </border>
    <border>
      <left style="thin">
        <color rgb="FF6C7C92"/>
      </left>
      <right/>
      <top style="thin">
        <color rgb="FF6C7C92"/>
      </top>
      <bottom/>
      <diagonal/>
    </border>
    <border>
      <left/>
      <right/>
      <top style="thin">
        <color rgb="FF6C7C92"/>
      </top>
      <bottom/>
      <diagonal/>
    </border>
    <border>
      <left/>
      <right style="thin">
        <color rgb="FF6C7C92"/>
      </right>
      <top style="thin">
        <color rgb="FF6C7C92"/>
      </top>
      <bottom/>
      <diagonal/>
    </border>
    <border>
      <left style="thin">
        <color rgb="FF6C7C92"/>
      </left>
      <right/>
      <top/>
      <bottom/>
      <diagonal/>
    </border>
    <border>
      <left/>
      <right style="thin">
        <color rgb="FF6C7C92"/>
      </right>
      <top/>
      <bottom/>
      <diagonal/>
    </border>
    <border>
      <left style="thin">
        <color rgb="FF6C7C92"/>
      </left>
      <right/>
      <top/>
      <bottom style="thin">
        <color rgb="FF6C7C92"/>
      </bottom>
      <diagonal/>
    </border>
    <border>
      <left/>
      <right/>
      <top/>
      <bottom style="thin">
        <color rgb="FF6C7C92"/>
      </bottom>
      <diagonal/>
    </border>
    <border>
      <left/>
      <right style="thin">
        <color rgb="FF6C7C92"/>
      </right>
      <top/>
      <bottom style="thin">
        <color rgb="FF6C7C92"/>
      </bottom>
      <diagonal/>
    </border>
    <border>
      <left style="thin">
        <color rgb="FF941203"/>
      </left>
      <right/>
      <top style="thin">
        <color rgb="FF941203"/>
      </top>
      <bottom/>
      <diagonal/>
    </border>
    <border>
      <left/>
      <right/>
      <top style="thin">
        <color rgb="FF941203"/>
      </top>
      <bottom/>
      <diagonal/>
    </border>
    <border>
      <left/>
      <right style="thin">
        <color rgb="FF941203"/>
      </right>
      <top style="thin">
        <color rgb="FF941203"/>
      </top>
      <bottom/>
      <diagonal/>
    </border>
    <border>
      <left style="thin">
        <color rgb="FF941203"/>
      </left>
      <right/>
      <top/>
      <bottom/>
      <diagonal/>
    </border>
    <border>
      <left/>
      <right style="thin">
        <color rgb="FF941203"/>
      </right>
      <top/>
      <bottom/>
      <diagonal/>
    </border>
    <border>
      <left style="thin">
        <color rgb="FF941203"/>
      </left>
      <right/>
      <top/>
      <bottom style="thin">
        <color rgb="FF941203"/>
      </bottom>
      <diagonal/>
    </border>
    <border>
      <left/>
      <right/>
      <top/>
      <bottom style="thin">
        <color rgb="FF941203"/>
      </bottom>
      <diagonal/>
    </border>
    <border>
      <left/>
      <right style="thin">
        <color rgb="FF941203"/>
      </right>
      <top/>
      <bottom style="thin">
        <color rgb="FF941203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/>
      <right/>
      <top style="medium">
        <color theme="8" tint="0.39994506668294322"/>
      </top>
      <bottom/>
      <diagonal/>
    </border>
    <border>
      <left/>
      <right style="medium">
        <color theme="8" tint="0.39994506668294322"/>
      </right>
      <top style="medium">
        <color theme="8" tint="0.39994506668294322"/>
      </top>
      <bottom/>
      <diagonal/>
    </border>
    <border>
      <left style="medium">
        <color theme="8" tint="0.39994506668294322"/>
      </left>
      <right/>
      <top/>
      <bottom style="medium">
        <color theme="8" tint="0.39994506668294322"/>
      </bottom>
      <diagonal/>
    </border>
    <border>
      <left/>
      <right/>
      <top/>
      <bottom style="medium">
        <color theme="8" tint="0.39994506668294322"/>
      </bottom>
      <diagonal/>
    </border>
    <border>
      <left/>
      <right style="medium">
        <color theme="8" tint="0.39994506668294322"/>
      </right>
      <top/>
      <bottom style="medium">
        <color theme="8" tint="0.39994506668294322"/>
      </bottom>
      <diagonal/>
    </border>
    <border>
      <left/>
      <right/>
      <top/>
      <bottom style="medium">
        <color rgb="FF7990BE"/>
      </bottom>
      <diagonal/>
    </border>
    <border>
      <left/>
      <right/>
      <top style="medium">
        <color rgb="FF7990BE"/>
      </top>
      <bottom/>
      <diagonal/>
    </border>
    <border>
      <left/>
      <right style="thick">
        <color theme="0"/>
      </right>
      <top style="medium">
        <color rgb="FF7990BE"/>
      </top>
      <bottom/>
      <diagonal/>
    </border>
    <border>
      <left style="thick">
        <color theme="0"/>
      </left>
      <right/>
      <top style="medium">
        <color rgb="FF7990BE"/>
      </top>
      <bottom/>
      <diagonal/>
    </border>
    <border>
      <left style="thick">
        <color theme="0"/>
      </left>
      <right style="thick">
        <color theme="0"/>
      </right>
      <top/>
      <bottom style="thin">
        <color rgb="FF7990BE"/>
      </bottom>
      <diagonal/>
    </border>
    <border>
      <left/>
      <right style="thick">
        <color theme="0"/>
      </right>
      <top/>
      <bottom style="medium">
        <color rgb="FF7990BE"/>
      </bottom>
      <diagonal/>
    </border>
    <border>
      <left style="thick">
        <color theme="0"/>
      </left>
      <right/>
      <top/>
      <bottom style="medium">
        <color rgb="FF7990BE"/>
      </bottom>
      <diagonal/>
    </border>
    <border>
      <left/>
      <right/>
      <top/>
      <bottom style="thin">
        <color rgb="FF6A7FA8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n">
        <color theme="2" tint="-0.499984740745262"/>
      </left>
      <right style="thin">
        <color theme="2" tint="-0.499984740745262"/>
      </right>
      <top style="thin">
        <color theme="2" tint="-0.499984740745262"/>
      </top>
      <bottom style="thin">
        <color theme="2" tint="-0.499984740745262"/>
      </bottom>
      <diagonal/>
    </border>
    <border>
      <left/>
      <right style="hair">
        <color auto="1"/>
      </right>
      <top/>
      <bottom style="double">
        <color rgb="FFC00000"/>
      </bottom>
      <diagonal/>
    </border>
    <border>
      <left/>
      <right/>
      <top/>
      <bottom style="double">
        <color rgb="FFC00000"/>
      </bottom>
      <diagonal/>
    </border>
    <border>
      <left style="hair">
        <color auto="1"/>
      </left>
      <right/>
      <top/>
      <bottom style="double">
        <color rgb="FFC00000"/>
      </bottom>
      <diagonal/>
    </border>
    <border>
      <left/>
      <right style="hair">
        <color theme="1"/>
      </right>
      <top/>
      <bottom style="double">
        <color rgb="FFC00000"/>
      </bottom>
      <diagonal/>
    </border>
    <border>
      <left style="hair">
        <color theme="1"/>
      </left>
      <right/>
      <top/>
      <bottom style="double">
        <color rgb="FFC00000"/>
      </bottom>
      <diagonal/>
    </border>
    <border>
      <left style="medium">
        <color theme="8" tint="0.39991454817346722"/>
      </left>
      <right/>
      <top style="medium">
        <color theme="8" tint="0.39991454817346722"/>
      </top>
      <bottom/>
      <diagonal/>
    </border>
    <border>
      <left/>
      <right/>
      <top style="medium">
        <color theme="8" tint="0.39991454817346722"/>
      </top>
      <bottom/>
      <diagonal/>
    </border>
    <border>
      <left/>
      <right style="medium">
        <color theme="8" tint="0.39991454817346722"/>
      </right>
      <top style="medium">
        <color theme="8" tint="0.39991454817346722"/>
      </top>
      <bottom/>
      <diagonal/>
    </border>
    <border>
      <left style="medium">
        <color theme="8" tint="0.39991454817346722"/>
      </left>
      <right/>
      <top/>
      <bottom style="medium">
        <color theme="8" tint="0.39991454817346722"/>
      </bottom>
      <diagonal/>
    </border>
    <border>
      <left/>
      <right/>
      <top/>
      <bottom style="medium">
        <color theme="8" tint="0.39991454817346722"/>
      </bottom>
      <diagonal/>
    </border>
    <border>
      <left/>
      <right style="medium">
        <color theme="8" tint="0.39991454817346722"/>
      </right>
      <top/>
      <bottom style="medium">
        <color theme="8" tint="0.39991454817346722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0"/>
      </left>
      <right style="double">
        <color indexed="9"/>
      </right>
      <top style="thin">
        <color auto="1"/>
      </top>
      <bottom/>
      <diagonal/>
    </border>
    <border>
      <left style="thin">
        <color indexed="9"/>
      </left>
      <right/>
      <top style="thin">
        <color auto="1"/>
      </top>
      <bottom/>
      <diagonal/>
    </border>
    <border>
      <left style="thin">
        <color indexed="9"/>
      </left>
      <right/>
      <top/>
      <bottom/>
      <diagonal/>
    </border>
    <border>
      <left style="thin">
        <color theme="0"/>
      </left>
      <right style="double">
        <color indexed="9"/>
      </right>
      <top/>
      <bottom/>
      <diagonal/>
    </border>
    <border>
      <left/>
      <right style="medium">
        <color theme="0"/>
      </right>
      <top/>
      <bottom style="thick">
        <color theme="0" tint="-0.34998626667073579"/>
      </bottom>
      <diagonal/>
    </border>
    <border>
      <left style="medium">
        <color theme="0"/>
      </left>
      <right/>
      <top/>
      <bottom style="thick">
        <color theme="0" tint="-0.34998626667073579"/>
      </bottom>
      <diagonal/>
    </border>
    <border>
      <left style="double">
        <color theme="0"/>
      </left>
      <right style="double">
        <color theme="0"/>
      </right>
      <top/>
      <bottom style="thick">
        <color theme="0" tint="-0.34998626667073579"/>
      </bottom>
      <diagonal/>
    </border>
    <border>
      <left style="double">
        <color theme="0"/>
      </left>
      <right style="double">
        <color theme="0"/>
      </right>
      <top/>
      <bottom/>
      <diagonal/>
    </border>
    <border>
      <left style="double">
        <color theme="0"/>
      </left>
      <right/>
      <top/>
      <bottom style="thick">
        <color theme="0" tint="-0.34998626667073579"/>
      </bottom>
      <diagonal/>
    </border>
    <border>
      <left style="double">
        <color theme="0"/>
      </left>
      <right/>
      <top/>
      <bottom/>
      <diagonal/>
    </border>
    <border>
      <left style="medium">
        <color theme="0"/>
      </left>
      <right style="double">
        <color theme="0"/>
      </right>
      <top/>
      <bottom style="thick">
        <color theme="0" tint="-0.34998626667073579"/>
      </bottom>
      <diagonal/>
    </border>
    <border>
      <left style="medium">
        <color theme="0"/>
      </left>
      <right style="double">
        <color theme="0"/>
      </right>
      <top/>
      <bottom/>
      <diagonal/>
    </border>
    <border>
      <left style="medium">
        <color theme="0" tint="-4.9989318521683403E-2"/>
      </left>
      <right/>
      <top/>
      <bottom/>
      <diagonal/>
    </border>
    <border>
      <left style="medium">
        <color theme="3" tint="0.59999389629810485"/>
      </left>
      <right/>
      <top style="medium">
        <color theme="3" tint="0.59999389629810485"/>
      </top>
      <bottom/>
      <diagonal/>
    </border>
    <border>
      <left/>
      <right/>
      <top style="medium">
        <color theme="3" tint="0.59999389629810485"/>
      </top>
      <bottom/>
      <diagonal/>
    </border>
    <border>
      <left/>
      <right style="medium">
        <color theme="3" tint="0.59999389629810485"/>
      </right>
      <top style="medium">
        <color theme="3" tint="0.59999389629810485"/>
      </top>
      <bottom/>
      <diagonal/>
    </border>
    <border>
      <left style="medium">
        <color theme="3" tint="0.59999389629810485"/>
      </left>
      <right/>
      <top/>
      <bottom/>
      <diagonal/>
    </border>
    <border>
      <left/>
      <right style="medium">
        <color theme="3" tint="0.59999389629810485"/>
      </right>
      <top/>
      <bottom/>
      <diagonal/>
    </border>
    <border>
      <left/>
      <right/>
      <top/>
      <bottom style="medium">
        <color theme="3" tint="0.59999389629810485"/>
      </bottom>
      <diagonal/>
    </border>
    <border>
      <left/>
      <right style="medium">
        <color theme="3" tint="0.59999389629810485"/>
      </right>
      <top/>
      <bottom style="medium">
        <color theme="3" tint="0.59999389629810485"/>
      </bottom>
      <diagonal/>
    </border>
    <border>
      <left style="hair">
        <color auto="1"/>
      </left>
      <right/>
      <top/>
      <bottom style="thin">
        <color theme="1"/>
      </bottom>
      <diagonal/>
    </border>
    <border>
      <left/>
      <right style="hair">
        <color auto="1"/>
      </right>
      <top/>
      <bottom style="thin">
        <color theme="1"/>
      </bottom>
      <diagonal/>
    </border>
    <border>
      <left style="thick">
        <color theme="0"/>
      </left>
      <right style="thick">
        <color theme="0"/>
      </right>
      <top style="medium">
        <color rgb="FF7990BE"/>
      </top>
      <bottom/>
      <diagonal/>
    </border>
    <border>
      <left style="thin">
        <color theme="0"/>
      </left>
      <right style="thick">
        <color theme="0"/>
      </right>
      <top/>
      <bottom/>
      <diagonal/>
    </border>
    <border>
      <left/>
      <right/>
      <top/>
      <bottom style="medium">
        <color rgb="FF6296FB"/>
      </bottom>
      <diagonal/>
    </border>
    <border>
      <left/>
      <right style="thick">
        <color theme="0"/>
      </right>
      <top style="hair">
        <color rgb="FF667EFB"/>
      </top>
      <bottom style="hair">
        <color rgb="FF667EFB"/>
      </bottom>
      <diagonal/>
    </border>
    <border>
      <left style="thick">
        <color theme="0"/>
      </left>
      <right style="thick">
        <color theme="0"/>
      </right>
      <top style="hair">
        <color rgb="FF667EFB"/>
      </top>
      <bottom style="hair">
        <color rgb="FF667EFB"/>
      </bottom>
      <diagonal/>
    </border>
    <border>
      <left style="thick">
        <color theme="0"/>
      </left>
      <right/>
      <top style="hair">
        <color rgb="FF667EFB"/>
      </top>
      <bottom style="hair">
        <color rgb="FF667EFB"/>
      </bottom>
      <diagonal/>
    </border>
    <border>
      <left style="thin">
        <color theme="1" tint="0.34998626667073579"/>
      </left>
      <right/>
      <top style="thin">
        <color theme="1" tint="0.34998626667073579"/>
      </top>
      <bottom/>
      <diagonal/>
    </border>
    <border>
      <left/>
      <right style="thin">
        <color theme="1" tint="0.34998626667073579"/>
      </right>
      <top style="thin">
        <color theme="1" tint="0.34998626667073579"/>
      </top>
      <bottom/>
      <diagonal/>
    </border>
    <border>
      <left style="thin">
        <color theme="1" tint="0.34998626667073579"/>
      </left>
      <right/>
      <top/>
      <bottom style="thin">
        <color theme="1" tint="0.34998626667073579"/>
      </bottom>
      <diagonal/>
    </border>
    <border>
      <left/>
      <right style="thin">
        <color theme="1" tint="0.34998626667073579"/>
      </right>
      <top/>
      <bottom style="thin">
        <color theme="1" tint="0.34998626667073579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theme="0" tint="-0.499984740745262"/>
      </left>
      <right style="hair">
        <color auto="1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hair">
        <color auto="1"/>
      </right>
      <top/>
      <bottom/>
      <diagonal/>
    </border>
    <border>
      <left style="thin">
        <color theme="0" tint="-0.499984740745262"/>
      </left>
      <right style="hair">
        <color auto="1"/>
      </right>
      <top/>
      <bottom style="thin">
        <color theme="0" tint="-0.499984740745262"/>
      </bottom>
      <diagonal/>
    </border>
    <border>
      <left/>
      <right/>
      <top style="thin">
        <color theme="9" tint="-0.24994659260841701"/>
      </top>
      <bottom/>
      <diagonal/>
    </border>
    <border>
      <left style="thin">
        <color indexed="16"/>
      </left>
      <right/>
      <top style="thin">
        <color theme="9" tint="-0.24994659260841701"/>
      </top>
      <bottom/>
      <diagonal/>
    </border>
    <border>
      <left/>
      <right style="hair">
        <color indexed="16"/>
      </right>
      <top style="thin">
        <color theme="9" tint="-0.24994659260841701"/>
      </top>
      <bottom/>
      <diagonal/>
    </border>
    <border>
      <left/>
      <right/>
      <top/>
      <bottom style="thin">
        <color theme="9" tint="-0.24994659260841701"/>
      </bottom>
      <diagonal/>
    </border>
    <border>
      <left/>
      <right style="hair">
        <color indexed="16"/>
      </right>
      <top/>
      <bottom style="thin">
        <color theme="9" tint="-0.24994659260841701"/>
      </bottom>
      <diagonal/>
    </border>
    <border>
      <left style="hair">
        <color indexed="16"/>
      </left>
      <right/>
      <top/>
      <bottom style="thin">
        <color theme="9" tint="-0.24994659260841701"/>
      </bottom>
      <diagonal/>
    </border>
    <border>
      <left/>
      <right style="thick">
        <color theme="0"/>
      </right>
      <top/>
      <bottom style="medium">
        <color rgb="FF7C94C2"/>
      </bottom>
      <diagonal/>
    </border>
    <border>
      <left/>
      <right/>
      <top/>
      <bottom style="medium">
        <color rgb="FF7C94C2"/>
      </bottom>
      <diagonal/>
    </border>
    <border>
      <left style="thick">
        <color theme="0"/>
      </left>
      <right style="thick">
        <color theme="0"/>
      </right>
      <top/>
      <bottom style="medium">
        <color rgb="FF7C94C2"/>
      </bottom>
      <diagonal/>
    </border>
    <border>
      <left/>
      <right style="thick">
        <color indexed="9"/>
      </right>
      <top/>
      <bottom style="medium">
        <color theme="1"/>
      </bottom>
      <diagonal/>
    </border>
    <border>
      <left style="thin">
        <color theme="0"/>
      </left>
      <right style="medium">
        <color theme="0"/>
      </right>
      <top/>
      <bottom/>
      <diagonal/>
    </border>
    <border>
      <left/>
      <right style="medium">
        <color theme="0"/>
      </right>
      <top/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/>
      <diagonal/>
    </border>
    <border>
      <left style="medium">
        <color rgb="FFACB9CA"/>
      </left>
      <right/>
      <top/>
      <bottom style="medium">
        <color rgb="FFACB9CA"/>
      </bottom>
      <diagonal/>
    </border>
  </borders>
  <cellStyleXfs count="1283">
    <xf numFmtId="0" fontId="0" fillId="0" borderId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</cellStyleXfs>
  <cellXfs count="1422">
    <xf numFmtId="0" fontId="0" fillId="0" borderId="0" xfId="0"/>
    <xf numFmtId="0" fontId="0" fillId="0" borderId="0" xfId="0" applyAlignment="1">
      <alignment horizontal="right"/>
    </xf>
    <xf numFmtId="0" fontId="6" fillId="0" borderId="0" xfId="0" applyFont="1" applyProtection="1">
      <protection locked="0"/>
    </xf>
    <xf numFmtId="0" fontId="6" fillId="0" borderId="0" xfId="0" applyFont="1" applyAlignment="1" applyProtection="1">
      <alignment horizontal="left"/>
      <protection locked="0"/>
    </xf>
    <xf numFmtId="0" fontId="0" fillId="0" borderId="0" xfId="0" applyFill="1"/>
    <xf numFmtId="0" fontId="0" fillId="0" borderId="0" xfId="0" applyProtection="1"/>
    <xf numFmtId="0" fontId="0" fillId="0" borderId="0" xfId="0" applyAlignment="1" applyProtection="1">
      <alignment horizontal="center"/>
    </xf>
    <xf numFmtId="0" fontId="15" fillId="0" borderId="0" xfId="0" applyFont="1" applyProtection="1"/>
    <xf numFmtId="0" fontId="0" fillId="0" borderId="0" xfId="0" applyFill="1" applyProtection="1"/>
    <xf numFmtId="1" fontId="0" fillId="0" borderId="0" xfId="0" applyNumberFormat="1" applyProtection="1"/>
    <xf numFmtId="0" fontId="30" fillId="0" borderId="0" xfId="0" applyFont="1" applyAlignment="1" applyProtection="1">
      <alignment vertical="center"/>
    </xf>
    <xf numFmtId="0" fontId="34" fillId="0" borderId="0" xfId="0" quotePrefix="1" applyFont="1" applyAlignment="1" applyProtection="1">
      <alignment horizontal="right" vertical="center"/>
      <protection hidden="1"/>
    </xf>
    <xf numFmtId="0" fontId="31" fillId="0" borderId="0" xfId="0" quotePrefix="1" applyFont="1" applyAlignment="1" applyProtection="1">
      <alignment horizontal="right" vertical="center"/>
      <protection hidden="1"/>
    </xf>
    <xf numFmtId="0" fontId="31" fillId="0" borderId="0" xfId="0" quotePrefix="1" applyFont="1" applyAlignment="1" applyProtection="1">
      <alignment horizontal="right"/>
      <protection hidden="1"/>
    </xf>
    <xf numFmtId="0" fontId="42" fillId="0" borderId="0" xfId="0" applyFont="1" applyBorder="1" applyAlignment="1" applyProtection="1">
      <alignment vertical="center"/>
    </xf>
    <xf numFmtId="0" fontId="47" fillId="0" borderId="0" xfId="0" applyFont="1" applyProtection="1"/>
    <xf numFmtId="0" fontId="0" fillId="0" borderId="0" xfId="0" applyFill="1" applyAlignment="1" applyProtection="1">
      <alignment vertical="center"/>
    </xf>
    <xf numFmtId="0" fontId="38" fillId="0" borderId="0" xfId="0" quotePrefix="1" applyFont="1" applyFill="1" applyAlignment="1" applyProtection="1">
      <alignment horizontal="right"/>
    </xf>
    <xf numFmtId="164" fontId="41" fillId="0" borderId="0" xfId="0" quotePrefix="1" applyNumberFormat="1" applyFont="1" applyBorder="1" applyAlignment="1" applyProtection="1">
      <alignment horizontal="center"/>
      <protection hidden="1"/>
    </xf>
    <xf numFmtId="0" fontId="50" fillId="0" borderId="0" xfId="0" applyFont="1" applyBorder="1" applyAlignment="1" applyProtection="1">
      <alignment horizontal="right" vertical="center"/>
    </xf>
    <xf numFmtId="0" fontId="0" fillId="0" borderId="0" xfId="0" applyBorder="1" applyProtection="1"/>
    <xf numFmtId="0" fontId="51" fillId="0" borderId="0" xfId="0" applyFont="1" applyBorder="1" applyAlignment="1" applyProtection="1"/>
    <xf numFmtId="0" fontId="52" fillId="0" borderId="0" xfId="0" applyFont="1" applyFill="1" applyAlignment="1" applyProtection="1">
      <alignment horizontal="center"/>
    </xf>
    <xf numFmtId="1" fontId="36" fillId="0" borderId="0" xfId="0" applyNumberFormat="1" applyFont="1" applyAlignment="1" applyProtection="1">
      <alignment horizontal="left"/>
    </xf>
    <xf numFmtId="0" fontId="36" fillId="0" borderId="0" xfId="0" applyFont="1" applyAlignment="1" applyProtection="1">
      <alignment horizontal="left"/>
    </xf>
    <xf numFmtId="0" fontId="54" fillId="0" borderId="0" xfId="0" applyFont="1" applyFill="1" applyBorder="1" applyAlignment="1" applyProtection="1">
      <alignment horizontal="center" vertical="center" shrinkToFit="1"/>
    </xf>
    <xf numFmtId="0" fontId="56" fillId="0" borderId="0" xfId="0" applyFont="1" applyFill="1" applyBorder="1" applyAlignment="1" applyProtection="1">
      <alignment vertical="center"/>
    </xf>
    <xf numFmtId="0" fontId="57" fillId="0" borderId="0" xfId="0" applyFont="1" applyFill="1" applyBorder="1" applyAlignment="1" applyProtection="1">
      <alignment horizontal="center" vertical="center" textRotation="90" shrinkToFit="1"/>
    </xf>
    <xf numFmtId="0" fontId="43" fillId="0" borderId="0" xfId="0" applyFont="1" applyAlignment="1" applyProtection="1">
      <alignment vertical="center"/>
    </xf>
    <xf numFmtId="0" fontId="43" fillId="0" borderId="0" xfId="0" applyFont="1" applyBorder="1" applyAlignment="1" applyProtection="1">
      <alignment vertical="center"/>
    </xf>
    <xf numFmtId="0" fontId="59" fillId="0" borderId="0" xfId="0" applyFont="1" applyBorder="1" applyAlignment="1" applyProtection="1">
      <alignment vertical="top"/>
    </xf>
    <xf numFmtId="0" fontId="59" fillId="0" borderId="13" xfId="0" applyFont="1" applyBorder="1" applyAlignment="1" applyProtection="1">
      <alignment vertical="top"/>
    </xf>
    <xf numFmtId="0" fontId="59" fillId="0" borderId="14" xfId="0" applyFont="1" applyBorder="1" applyAlignment="1" applyProtection="1">
      <alignment vertical="top"/>
    </xf>
    <xf numFmtId="0" fontId="60" fillId="0" borderId="14" xfId="0" applyFont="1" applyBorder="1" applyAlignment="1" applyProtection="1">
      <alignment horizontal="left" vertical="top"/>
    </xf>
    <xf numFmtId="0" fontId="0" fillId="8" borderId="0" xfId="0" applyFill="1" applyBorder="1"/>
    <xf numFmtId="1" fontId="0" fillId="8" borderId="0" xfId="0" applyNumberFormat="1" applyFill="1" applyBorder="1" applyProtection="1"/>
    <xf numFmtId="0" fontId="50" fillId="8" borderId="0" xfId="0" applyFont="1" applyFill="1" applyBorder="1" applyAlignment="1" applyProtection="1">
      <alignment horizontal="right" vertical="center"/>
    </xf>
    <xf numFmtId="0" fontId="48" fillId="8" borderId="0" xfId="0" quotePrefix="1" applyFont="1" applyFill="1" applyBorder="1" applyAlignment="1" applyProtection="1">
      <alignment horizontal="left" vertical="center" wrapText="1"/>
    </xf>
    <xf numFmtId="0" fontId="48" fillId="8" borderId="0" xfId="0" quotePrefix="1" applyFont="1" applyFill="1" applyBorder="1" applyAlignment="1" applyProtection="1">
      <alignment horizontal="left" vertical="center"/>
    </xf>
    <xf numFmtId="0" fontId="54" fillId="8" borderId="0" xfId="0" applyFont="1" applyFill="1" applyBorder="1" applyAlignment="1" applyProtection="1">
      <alignment horizontal="center" vertical="center" shrinkToFit="1"/>
    </xf>
    <xf numFmtId="0" fontId="55" fillId="8" borderId="0" xfId="0" applyFont="1" applyFill="1" applyBorder="1" applyAlignment="1" applyProtection="1">
      <alignment horizontal="center" vertical="center"/>
    </xf>
    <xf numFmtId="0" fontId="9" fillId="8" borderId="0" xfId="0" applyFont="1" applyFill="1" applyBorder="1" applyAlignment="1" applyProtection="1">
      <alignment horizontal="center" vertical="center"/>
    </xf>
    <xf numFmtId="0" fontId="65" fillId="0" borderId="0" xfId="0" applyFont="1" applyFill="1" applyBorder="1" applyAlignment="1" applyProtection="1">
      <alignment horizontal="center" vertical="center"/>
    </xf>
    <xf numFmtId="0" fontId="0" fillId="0" borderId="0" xfId="0" applyFill="1" applyBorder="1"/>
    <xf numFmtId="0" fontId="25" fillId="0" borderId="0" xfId="0" applyFont="1" applyFill="1" applyBorder="1" applyAlignment="1" applyProtection="1">
      <alignment horizontal="center" vertical="center" shrinkToFit="1"/>
    </xf>
    <xf numFmtId="0" fontId="66" fillId="0" borderId="0" xfId="0" applyFont="1" applyFill="1" applyAlignment="1" applyProtection="1">
      <alignment horizontal="center" vertical="center"/>
    </xf>
    <xf numFmtId="0" fontId="67" fillId="0" borderId="0" xfId="0" quotePrefix="1" applyFont="1" applyFill="1" applyBorder="1" applyAlignment="1" applyProtection="1">
      <alignment horizontal="center" vertical="center"/>
    </xf>
    <xf numFmtId="0" fontId="0" fillId="0" borderId="0" xfId="0" applyFill="1" applyBorder="1" applyProtection="1"/>
    <xf numFmtId="0" fontId="0" fillId="8" borderId="0" xfId="0" applyFill="1" applyBorder="1" applyProtection="1"/>
    <xf numFmtId="0" fontId="53" fillId="8" borderId="0" xfId="0" applyFont="1" applyFill="1" applyBorder="1" applyProtection="1"/>
    <xf numFmtId="0" fontId="9" fillId="0" borderId="0" xfId="0" applyFont="1" applyFill="1" applyBorder="1" applyAlignment="1" applyProtection="1">
      <alignment vertical="center"/>
    </xf>
    <xf numFmtId="0" fontId="57" fillId="0" borderId="17" xfId="0" applyFont="1" applyFill="1" applyBorder="1" applyAlignment="1" applyProtection="1">
      <alignment horizontal="center" vertical="center" textRotation="90" shrinkToFit="1"/>
    </xf>
    <xf numFmtId="0" fontId="57" fillId="0" borderId="18" xfId="0" applyFont="1" applyFill="1" applyBorder="1" applyAlignment="1" applyProtection="1">
      <alignment horizontal="center" vertical="center" textRotation="90" shrinkToFit="1"/>
    </xf>
    <xf numFmtId="0" fontId="66" fillId="0" borderId="17" xfId="0" applyFont="1" applyFill="1" applyBorder="1" applyAlignment="1" applyProtection="1">
      <alignment horizontal="center" vertical="center"/>
    </xf>
    <xf numFmtId="0" fontId="66" fillId="0" borderId="0" xfId="0" applyFont="1" applyFill="1" applyBorder="1" applyAlignment="1" applyProtection="1">
      <alignment horizontal="center" vertical="center"/>
    </xf>
    <xf numFmtId="0" fontId="66" fillId="0" borderId="18" xfId="0" applyFont="1" applyFill="1" applyBorder="1" applyAlignment="1" applyProtection="1">
      <alignment horizontal="center" vertical="center"/>
    </xf>
    <xf numFmtId="0" fontId="57" fillId="0" borderId="19" xfId="0" applyFont="1" applyFill="1" applyBorder="1" applyAlignment="1" applyProtection="1">
      <alignment horizontal="center" vertical="center" textRotation="90" shrinkToFit="1"/>
    </xf>
    <xf numFmtId="0" fontId="57" fillId="0" borderId="20" xfId="0" applyFont="1" applyFill="1" applyBorder="1" applyAlignment="1" applyProtection="1">
      <alignment horizontal="center" vertical="center" textRotation="90" shrinkToFit="1"/>
    </xf>
    <xf numFmtId="0" fontId="79" fillId="11" borderId="2" xfId="0" quotePrefix="1" applyFont="1" applyFill="1" applyBorder="1" applyAlignment="1" applyProtection="1">
      <alignment horizontal="center" vertical="center"/>
    </xf>
    <xf numFmtId="0" fontId="79" fillId="11" borderId="3" xfId="0" quotePrefix="1" applyFont="1" applyFill="1" applyBorder="1" applyAlignment="1" applyProtection="1">
      <alignment horizontal="center" vertical="center"/>
    </xf>
    <xf numFmtId="0" fontId="76" fillId="11" borderId="3" xfId="0" applyFont="1" applyFill="1" applyBorder="1" applyAlignment="1" applyProtection="1">
      <alignment horizontal="center" vertical="center"/>
    </xf>
    <xf numFmtId="0" fontId="77" fillId="11" borderId="3" xfId="0" applyFont="1" applyFill="1" applyBorder="1" applyAlignment="1" applyProtection="1">
      <alignment horizontal="center" vertical="center"/>
    </xf>
    <xf numFmtId="0" fontId="0" fillId="0" borderId="0" xfId="0" applyBorder="1"/>
    <xf numFmtId="0" fontId="0" fillId="0" borderId="0" xfId="0" applyAlignment="1">
      <alignment vertical="center"/>
    </xf>
    <xf numFmtId="0" fontId="21" fillId="0" borderId="0" xfId="0" applyFont="1" applyFill="1" applyAlignment="1">
      <alignment horizontal="left" vertical="center"/>
    </xf>
    <xf numFmtId="0" fontId="10" fillId="0" borderId="0" xfId="0" applyFont="1" applyProtection="1"/>
    <xf numFmtId="0" fontId="0" fillId="0" borderId="19" xfId="0" applyBorder="1"/>
    <xf numFmtId="0" fontId="69" fillId="0" borderId="0" xfId="0" applyFont="1" applyFill="1" applyBorder="1" applyAlignment="1" applyProtection="1">
      <alignment horizontal="center" vertical="center"/>
    </xf>
    <xf numFmtId="0" fontId="83" fillId="0" borderId="0" xfId="0" applyFont="1" applyFill="1" applyBorder="1" applyAlignment="1" applyProtection="1">
      <alignment horizontal="center" vertical="center"/>
    </xf>
    <xf numFmtId="1" fontId="72" fillId="0" borderId="29" xfId="0" quotePrefix="1" applyNumberFormat="1" applyFont="1" applyFill="1" applyBorder="1" applyAlignment="1" applyProtection="1">
      <alignment horizontal="left" vertical="top"/>
    </xf>
    <xf numFmtId="0" fontId="83" fillId="0" borderId="19" xfId="0" applyFont="1" applyFill="1" applyBorder="1" applyAlignment="1" applyProtection="1">
      <alignment horizontal="center" vertical="center"/>
    </xf>
    <xf numFmtId="0" fontId="83" fillId="0" borderId="20" xfId="0" applyFont="1" applyFill="1" applyBorder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/>
    </xf>
    <xf numFmtId="0" fontId="2" fillId="3" borderId="0" xfId="0" applyFont="1" applyFill="1" applyAlignment="1" applyProtection="1">
      <alignment horizontal="center"/>
    </xf>
    <xf numFmtId="0" fontId="3" fillId="3" borderId="21" xfId="0" applyFont="1" applyFill="1" applyBorder="1" applyAlignment="1" applyProtection="1">
      <alignment horizontal="center" vertical="top"/>
    </xf>
    <xf numFmtId="0" fontId="2" fillId="3" borderId="10" xfId="0" applyFont="1" applyFill="1" applyBorder="1" applyAlignment="1" applyProtection="1">
      <alignment horizontal="center"/>
    </xf>
    <xf numFmtId="0" fontId="82" fillId="0" borderId="0" xfId="0" applyFont="1" applyBorder="1" applyAlignment="1" applyProtection="1">
      <alignment horizontal="center" vertical="center"/>
    </xf>
    <xf numFmtId="0" fontId="22" fillId="0" borderId="0" xfId="0" quotePrefix="1" applyFont="1" applyProtection="1"/>
    <xf numFmtId="0" fontId="25" fillId="0" borderId="0" xfId="0" applyFont="1" applyAlignment="1" applyProtection="1">
      <alignment horizontal="center"/>
    </xf>
    <xf numFmtId="0" fontId="22" fillId="0" borderId="0" xfId="0" applyFont="1" applyProtection="1"/>
    <xf numFmtId="0" fontId="16" fillId="0" borderId="0" xfId="0" applyFont="1" applyProtection="1"/>
    <xf numFmtId="0" fontId="3" fillId="3" borderId="0" xfId="0" applyFont="1" applyFill="1" applyAlignment="1" applyProtection="1">
      <alignment horizontal="center" vertical="top"/>
    </xf>
    <xf numFmtId="0" fontId="26" fillId="0" borderId="0" xfId="0" applyFont="1" applyBorder="1" applyAlignment="1" applyProtection="1">
      <alignment horizontal="center" textRotation="90"/>
    </xf>
    <xf numFmtId="0" fontId="7" fillId="0" borderId="0" xfId="0" applyFont="1" applyFill="1" applyBorder="1" applyAlignment="1" applyProtection="1">
      <alignment horizontal="right"/>
    </xf>
    <xf numFmtId="0" fontId="26" fillId="0" borderId="0" xfId="0" applyFont="1" applyBorder="1" applyAlignment="1" applyProtection="1">
      <alignment textRotation="90"/>
    </xf>
    <xf numFmtId="0" fontId="12" fillId="6" borderId="24" xfId="0" applyFont="1" applyFill="1" applyBorder="1" applyAlignment="1" applyProtection="1">
      <alignment horizontal="center" vertical="center"/>
    </xf>
    <xf numFmtId="0" fontId="85" fillId="0" borderId="0" xfId="0" applyFont="1" applyAlignment="1">
      <alignment horizontal="center" vertical="center" wrapText="1"/>
    </xf>
    <xf numFmtId="0" fontId="85" fillId="0" borderId="0" xfId="0" applyFont="1" applyAlignment="1">
      <alignment horizontal="center" vertical="center"/>
    </xf>
    <xf numFmtId="0" fontId="74" fillId="0" borderId="0" xfId="0" applyFont="1"/>
    <xf numFmtId="0" fontId="84" fillId="0" borderId="0" xfId="0" applyFont="1" applyAlignment="1">
      <alignment horizontal="left"/>
    </xf>
    <xf numFmtId="0" fontId="93" fillId="0" borderId="0" xfId="0" applyFont="1" applyAlignment="1">
      <alignment horizontal="right"/>
    </xf>
    <xf numFmtId="0" fontId="0" fillId="14" borderId="0" xfId="0" applyFill="1" applyProtection="1"/>
    <xf numFmtId="0" fontId="0" fillId="0" borderId="0" xfId="0" applyFont="1" applyBorder="1"/>
    <xf numFmtId="0" fontId="0" fillId="0" borderId="0" xfId="0" applyFont="1"/>
    <xf numFmtId="0" fontId="0" fillId="0" borderId="0" xfId="0" applyFont="1" applyFill="1" applyBorder="1" applyAlignment="1" applyProtection="1">
      <alignment horizontal="center" vertical="center" textRotation="90" shrinkToFit="1"/>
    </xf>
    <xf numFmtId="1" fontId="0" fillId="0" borderId="0" xfId="0" applyNumberFormat="1" applyFont="1" applyFill="1" applyBorder="1" applyAlignment="1" applyProtection="1">
      <alignment horizontal="center" vertical="center" textRotation="90" shrinkToFit="1"/>
    </xf>
    <xf numFmtId="0" fontId="0" fillId="0" borderId="18" xfId="0" applyFont="1" applyFill="1" applyBorder="1" applyAlignment="1" applyProtection="1">
      <alignment horizontal="center" vertical="center" textRotation="90" shrinkToFit="1"/>
    </xf>
    <xf numFmtId="1" fontId="0" fillId="0" borderId="14" xfId="0" applyNumberFormat="1" applyFont="1" applyFill="1" applyBorder="1" applyAlignment="1" applyProtection="1">
      <alignment horizontal="center" vertical="center" textRotation="90" shrinkToFit="1"/>
    </xf>
    <xf numFmtId="0" fontId="0" fillId="0" borderId="17" xfId="0" applyFont="1" applyFill="1" applyBorder="1" applyAlignment="1" applyProtection="1">
      <alignment horizontal="center" vertical="center" textRotation="90" shrinkToFit="1"/>
    </xf>
    <xf numFmtId="0" fontId="0" fillId="0" borderId="14" xfId="0" applyFont="1" applyFill="1" applyBorder="1" applyAlignment="1" applyProtection="1">
      <alignment horizontal="center" vertical="center" textRotation="90" shrinkToFit="1"/>
    </xf>
    <xf numFmtId="0" fontId="0" fillId="0" borderId="19" xfId="0" applyFont="1" applyFill="1" applyBorder="1" applyAlignment="1" applyProtection="1">
      <alignment horizontal="center" vertical="center" textRotation="90" shrinkToFit="1"/>
    </xf>
    <xf numFmtId="0" fontId="0" fillId="0" borderId="20" xfId="0" applyFont="1" applyFill="1" applyBorder="1" applyAlignment="1" applyProtection="1">
      <alignment horizontal="center" vertical="center" textRotation="90" shrinkToFit="1"/>
    </xf>
    <xf numFmtId="0" fontId="71" fillId="14" borderId="0" xfId="0" applyFont="1" applyFill="1" applyBorder="1" applyAlignment="1" applyProtection="1">
      <alignment horizontal="center" vertical="center"/>
    </xf>
    <xf numFmtId="0" fontId="71" fillId="14" borderId="19" xfId="0" applyFont="1" applyFill="1" applyBorder="1" applyAlignment="1" applyProtection="1">
      <alignment horizontal="center" vertical="center"/>
    </xf>
    <xf numFmtId="0" fontId="71" fillId="14" borderId="16" xfId="0" applyFont="1" applyFill="1" applyBorder="1" applyAlignment="1" applyProtection="1">
      <alignment horizontal="center" vertical="center"/>
    </xf>
    <xf numFmtId="1" fontId="62" fillId="14" borderId="0" xfId="0" applyNumberFormat="1" applyFont="1" applyFill="1" applyAlignment="1" applyProtection="1">
      <alignment horizontal="center" vertical="center"/>
    </xf>
    <xf numFmtId="0" fontId="60" fillId="0" borderId="13" xfId="0" applyFont="1" applyBorder="1" applyAlignment="1" applyProtection="1">
      <alignment horizontal="left" vertical="top"/>
    </xf>
    <xf numFmtId="0" fontId="60" fillId="0" borderId="0" xfId="0" applyFont="1" applyBorder="1" applyAlignment="1" applyProtection="1">
      <alignment horizontal="left" vertical="top"/>
    </xf>
    <xf numFmtId="0" fontId="14" fillId="0" borderId="0" xfId="0" applyFont="1" applyProtection="1"/>
    <xf numFmtId="0" fontId="89" fillId="0" borderId="0" xfId="0" applyFont="1" applyFill="1" applyBorder="1" applyAlignment="1" applyProtection="1">
      <alignment horizontal="right"/>
    </xf>
    <xf numFmtId="0" fontId="44" fillId="0" borderId="18" xfId="0" applyFont="1" applyBorder="1" applyAlignment="1" applyProtection="1">
      <alignment horizontal="center" textRotation="90" shrinkToFit="1"/>
    </xf>
    <xf numFmtId="0" fontId="44" fillId="0" borderId="0" xfId="0" applyFont="1" applyBorder="1" applyAlignment="1" applyProtection="1">
      <alignment horizontal="center" textRotation="90" shrinkToFit="1"/>
    </xf>
    <xf numFmtId="0" fontId="44" fillId="0" borderId="17" xfId="0" applyFont="1" applyBorder="1" applyAlignment="1" applyProtection="1">
      <alignment horizontal="center" textRotation="90" shrinkToFit="1"/>
    </xf>
    <xf numFmtId="1" fontId="98" fillId="0" borderId="0" xfId="0" applyNumberFormat="1" applyFont="1" applyFill="1" applyBorder="1" applyAlignment="1" applyProtection="1">
      <alignment horizontal="center" textRotation="90" shrinkToFit="1"/>
    </xf>
    <xf numFmtId="1" fontId="98" fillId="0" borderId="19" xfId="0" applyNumberFormat="1" applyFont="1" applyFill="1" applyBorder="1" applyAlignment="1" applyProtection="1">
      <alignment horizontal="center" textRotation="90" shrinkToFit="1"/>
    </xf>
    <xf numFmtId="0" fontId="0" fillId="0" borderId="20" xfId="0" applyBorder="1"/>
    <xf numFmtId="0" fontId="64" fillId="0" borderId="0" xfId="0" applyFont="1" applyFill="1" applyBorder="1" applyAlignment="1" applyProtection="1">
      <alignment horizontal="center" vertical="center"/>
    </xf>
    <xf numFmtId="0" fontId="0" fillId="8" borderId="32" xfId="0" applyFill="1" applyBorder="1" applyProtection="1"/>
    <xf numFmtId="0" fontId="43" fillId="0" borderId="32" xfId="0" applyFont="1" applyBorder="1" applyAlignment="1" applyProtection="1">
      <alignment vertical="center"/>
    </xf>
    <xf numFmtId="0" fontId="70" fillId="0" borderId="32" xfId="0" applyFont="1" applyBorder="1" applyProtection="1"/>
    <xf numFmtId="0" fontId="0" fillId="0" borderId="32" xfId="0" applyBorder="1" applyProtection="1"/>
    <xf numFmtId="0" fontId="0" fillId="14" borderId="32" xfId="0" applyFill="1" applyBorder="1" applyProtection="1"/>
    <xf numFmtId="0" fontId="0" fillId="0" borderId="31" xfId="0" applyBorder="1" applyProtection="1"/>
    <xf numFmtId="0" fontId="0" fillId="0" borderId="33" xfId="0" applyBorder="1" applyProtection="1"/>
    <xf numFmtId="0" fontId="48" fillId="8" borderId="11" xfId="0" quotePrefix="1" applyFont="1" applyFill="1" applyBorder="1" applyAlignment="1" applyProtection="1">
      <alignment horizontal="left" vertical="center"/>
    </xf>
    <xf numFmtId="0" fontId="5" fillId="8" borderId="0" xfId="0" applyFont="1" applyFill="1" applyBorder="1" applyProtection="1"/>
    <xf numFmtId="0" fontId="5" fillId="8" borderId="32" xfId="0" applyFont="1" applyFill="1" applyBorder="1" applyProtection="1"/>
    <xf numFmtId="0" fontId="71" fillId="14" borderId="20" xfId="0" applyFont="1" applyFill="1" applyBorder="1" applyAlignment="1" applyProtection="1">
      <alignment horizontal="center" vertical="center"/>
    </xf>
    <xf numFmtId="0" fontId="71" fillId="14" borderId="34" xfId="0" applyFont="1" applyFill="1" applyBorder="1" applyAlignment="1" applyProtection="1">
      <alignment horizontal="center" vertical="center"/>
    </xf>
    <xf numFmtId="0" fontId="71" fillId="14" borderId="35" xfId="0" applyFont="1" applyFill="1" applyBorder="1" applyAlignment="1" applyProtection="1">
      <alignment horizontal="center" vertical="center"/>
    </xf>
    <xf numFmtId="0" fontId="71" fillId="14" borderId="36" xfId="0" applyFont="1" applyFill="1" applyBorder="1" applyAlignment="1" applyProtection="1">
      <alignment horizontal="center" vertical="center"/>
    </xf>
    <xf numFmtId="0" fontId="71" fillId="14" borderId="37" xfId="0" applyFont="1" applyFill="1" applyBorder="1" applyAlignment="1" applyProtection="1">
      <alignment horizontal="center" vertical="center"/>
    </xf>
    <xf numFmtId="0" fontId="71" fillId="14" borderId="38" xfId="0" applyFont="1" applyFill="1" applyBorder="1" applyAlignment="1" applyProtection="1">
      <alignment horizontal="center" vertical="center"/>
    </xf>
    <xf numFmtId="0" fontId="101" fillId="10" borderId="3" xfId="0" applyFont="1" applyFill="1" applyBorder="1" applyAlignment="1" applyProtection="1">
      <alignment horizontal="center" vertical="center"/>
    </xf>
    <xf numFmtId="0" fontId="19" fillId="10" borderId="4" xfId="0" applyFont="1" applyFill="1" applyBorder="1" applyAlignment="1" applyProtection="1">
      <alignment horizontal="center" vertical="center"/>
    </xf>
    <xf numFmtId="0" fontId="0" fillId="11" borderId="2" xfId="0" applyFont="1" applyFill="1" applyBorder="1" applyAlignment="1" applyProtection="1">
      <alignment horizontal="center" vertical="center"/>
    </xf>
    <xf numFmtId="0" fontId="0" fillId="11" borderId="4" xfId="0" applyFont="1" applyFill="1" applyBorder="1" applyAlignment="1" applyProtection="1">
      <alignment horizontal="center" vertical="center"/>
    </xf>
    <xf numFmtId="0" fontId="102" fillId="0" borderId="0" xfId="0" applyFont="1" applyProtection="1"/>
    <xf numFmtId="0" fontId="3" fillId="0" borderId="0" xfId="0" applyFont="1" applyAlignment="1" applyProtection="1">
      <alignment horizontal="center"/>
    </xf>
    <xf numFmtId="0" fontId="3" fillId="0" borderId="0" xfId="0" applyFont="1" applyProtection="1"/>
    <xf numFmtId="0" fontId="3" fillId="0" borderId="15" xfId="0" applyFont="1" applyFill="1" applyBorder="1" applyAlignment="1" applyProtection="1">
      <alignment vertical="center"/>
    </xf>
    <xf numFmtId="0" fontId="3" fillId="0" borderId="0" xfId="0" applyFont="1" applyFill="1" applyAlignment="1" applyProtection="1">
      <alignment vertical="center"/>
    </xf>
    <xf numFmtId="0" fontId="3" fillId="0" borderId="0" xfId="0" applyFont="1" applyFill="1" applyAlignment="1" applyProtection="1">
      <alignment horizontal="center"/>
    </xf>
    <xf numFmtId="0" fontId="105" fillId="0" borderId="0" xfId="0" applyFont="1" applyProtection="1"/>
    <xf numFmtId="0" fontId="100" fillId="0" borderId="0" xfId="0" applyFont="1" applyFill="1" applyBorder="1" applyAlignment="1" applyProtection="1">
      <alignment horizontal="right"/>
    </xf>
    <xf numFmtId="0" fontId="100" fillId="0" borderId="0" xfId="0" applyFont="1" applyFill="1" applyBorder="1" applyAlignment="1" applyProtection="1">
      <alignment horizontal="right" vertical="center"/>
    </xf>
    <xf numFmtId="0" fontId="92" fillId="0" borderId="22" xfId="0" applyFont="1" applyFill="1" applyBorder="1" applyAlignment="1" applyProtection="1">
      <alignment horizontal="center" vertical="center"/>
    </xf>
    <xf numFmtId="0" fontId="3" fillId="3" borderId="0" xfId="0" applyFont="1" applyFill="1" applyBorder="1" applyAlignment="1" applyProtection="1">
      <alignment horizontal="center" vertical="top"/>
    </xf>
    <xf numFmtId="0" fontId="92" fillId="0" borderId="0" xfId="0" applyFont="1" applyFill="1" applyBorder="1" applyAlignment="1" applyProtection="1">
      <alignment horizontal="center" vertical="center"/>
    </xf>
    <xf numFmtId="3" fontId="25" fillId="14" borderId="0" xfId="0" applyNumberFormat="1" applyFont="1" applyFill="1" applyAlignment="1" applyProtection="1">
      <alignment horizontal="center"/>
    </xf>
    <xf numFmtId="0" fontId="10" fillId="0" borderId="0" xfId="0" applyFont="1"/>
    <xf numFmtId="0" fontId="10" fillId="0" borderId="42" xfId="0" applyFont="1" applyBorder="1"/>
    <xf numFmtId="0" fontId="10" fillId="0" borderId="43" xfId="0" applyFont="1" applyBorder="1"/>
    <xf numFmtId="0" fontId="10" fillId="0" borderId="0" xfId="0" applyFont="1" applyBorder="1"/>
    <xf numFmtId="0" fontId="25" fillId="0" borderId="0" xfId="0" applyFont="1" applyBorder="1" applyAlignment="1">
      <alignment horizontal="center"/>
    </xf>
    <xf numFmtId="0" fontId="25" fillId="0" borderId="45" xfId="0" applyFont="1" applyBorder="1" applyAlignment="1">
      <alignment horizontal="center"/>
    </xf>
    <xf numFmtId="0" fontId="22" fillId="0" borderId="44" xfId="0" applyFont="1" applyBorder="1" applyAlignment="1">
      <alignment horizontal="center"/>
    </xf>
    <xf numFmtId="4" fontId="25" fillId="0" borderId="0" xfId="0" applyNumberFormat="1" applyFont="1" applyBorder="1" applyAlignment="1">
      <alignment horizontal="center"/>
    </xf>
    <xf numFmtId="4" fontId="25" fillId="0" borderId="45" xfId="0" applyNumberFormat="1" applyFont="1" applyBorder="1" applyAlignment="1">
      <alignment horizontal="center"/>
    </xf>
    <xf numFmtId="4" fontId="25" fillId="18" borderId="0" xfId="0" applyNumberFormat="1" applyFont="1" applyFill="1" applyBorder="1" applyAlignment="1">
      <alignment horizontal="center"/>
    </xf>
    <xf numFmtId="4" fontId="25" fillId="18" borderId="45" xfId="0" applyNumberFormat="1" applyFont="1" applyFill="1" applyBorder="1" applyAlignment="1">
      <alignment horizontal="center"/>
    </xf>
    <xf numFmtId="0" fontId="67" fillId="0" borderId="0" xfId="0" quotePrefix="1" applyFont="1" applyFill="1" applyBorder="1" applyAlignment="1" applyProtection="1">
      <alignment horizontal="center" vertical="center"/>
    </xf>
    <xf numFmtId="0" fontId="65" fillId="0" borderId="0" xfId="0" applyFont="1" applyFill="1" applyBorder="1" applyAlignment="1" applyProtection="1">
      <alignment horizontal="center" vertical="center"/>
    </xf>
    <xf numFmtId="0" fontId="70" fillId="0" borderId="0" xfId="0" applyFont="1" applyBorder="1" applyProtection="1"/>
    <xf numFmtId="0" fontId="0" fillId="0" borderId="19" xfId="0" applyBorder="1" applyProtection="1"/>
    <xf numFmtId="0" fontId="0" fillId="0" borderId="20" xfId="0" applyBorder="1" applyProtection="1"/>
    <xf numFmtId="0" fontId="0" fillId="0" borderId="17" xfId="0" applyBorder="1" applyProtection="1"/>
    <xf numFmtId="0" fontId="0" fillId="0" borderId="18" xfId="0" applyBorder="1" applyProtection="1"/>
    <xf numFmtId="0" fontId="67" fillId="0" borderId="0" xfId="0" quotePrefix="1" applyFont="1" applyFill="1" applyBorder="1" applyAlignment="1" applyProtection="1">
      <alignment horizontal="center" vertical="center"/>
    </xf>
    <xf numFmtId="0" fontId="65" fillId="0" borderId="0" xfId="0" applyFont="1" applyFill="1" applyBorder="1" applyAlignment="1" applyProtection="1">
      <alignment horizontal="center" vertical="center"/>
    </xf>
    <xf numFmtId="0" fontId="25" fillId="0" borderId="48" xfId="0" applyFont="1" applyBorder="1"/>
    <xf numFmtId="0" fontId="0" fillId="0" borderId="49" xfId="0" applyBorder="1"/>
    <xf numFmtId="0" fontId="10" fillId="0" borderId="49" xfId="0" applyFont="1" applyBorder="1"/>
    <xf numFmtId="0" fontId="0" fillId="0" borderId="50" xfId="0" applyBorder="1"/>
    <xf numFmtId="0" fontId="10" fillId="0" borderId="19" xfId="0" applyFont="1" applyBorder="1"/>
    <xf numFmtId="0" fontId="10" fillId="0" borderId="51" xfId="0" applyFont="1" applyBorder="1"/>
    <xf numFmtId="0" fontId="26" fillId="0" borderId="0" xfId="0" applyFont="1" applyFill="1" applyBorder="1" applyAlignment="1">
      <alignment horizontal="right"/>
    </xf>
    <xf numFmtId="0" fontId="26" fillId="0" borderId="0" xfId="0" applyFont="1" applyFill="1" applyBorder="1"/>
    <xf numFmtId="0" fontId="4" fillId="0" borderId="0" xfId="0" applyFont="1" applyBorder="1" applyAlignment="1">
      <alignment horizontal="right"/>
    </xf>
    <xf numFmtId="0" fontId="10" fillId="0" borderId="20" xfId="0" applyFont="1" applyBorder="1"/>
    <xf numFmtId="0" fontId="108" fillId="0" borderId="0" xfId="0" applyFont="1" applyBorder="1"/>
    <xf numFmtId="0" fontId="22" fillId="0" borderId="0" xfId="0" applyFont="1" applyBorder="1" applyAlignment="1">
      <alignment horizontal="center"/>
    </xf>
    <xf numFmtId="0" fontId="109" fillId="0" borderId="20" xfId="0" applyFont="1" applyBorder="1" applyAlignment="1">
      <alignment horizontal="center"/>
    </xf>
    <xf numFmtId="0" fontId="110" fillId="0" borderId="0" xfId="0" applyFont="1" applyBorder="1"/>
    <xf numFmtId="4" fontId="22" fillId="18" borderId="0" xfId="0" applyNumberFormat="1" applyFont="1" applyFill="1" applyBorder="1" applyAlignment="1">
      <alignment horizontal="center"/>
    </xf>
    <xf numFmtId="4" fontId="22" fillId="18" borderId="0" xfId="0" quotePrefix="1" applyNumberFormat="1" applyFont="1" applyFill="1" applyBorder="1" applyAlignment="1">
      <alignment horizontal="center"/>
    </xf>
    <xf numFmtId="0" fontId="110" fillId="18" borderId="0" xfId="0" applyFont="1" applyFill="1" applyBorder="1"/>
    <xf numFmtId="4" fontId="22" fillId="0" borderId="0" xfId="0" applyNumberFormat="1" applyFont="1" applyBorder="1" applyAlignment="1">
      <alignment horizontal="center"/>
    </xf>
    <xf numFmtId="0" fontId="10" fillId="0" borderId="52" xfId="0" applyFont="1" applyBorder="1"/>
    <xf numFmtId="4" fontId="25" fillId="0" borderId="53" xfId="0" applyNumberFormat="1" applyFont="1" applyBorder="1" applyAlignment="1">
      <alignment horizontal="center"/>
    </xf>
    <xf numFmtId="4" fontId="25" fillId="0" borderId="54" xfId="0" applyNumberFormat="1" applyFont="1" applyBorder="1" applyAlignment="1">
      <alignment horizontal="center"/>
    </xf>
    <xf numFmtId="0" fontId="110" fillId="0" borderId="53" xfId="0" applyFont="1" applyBorder="1"/>
    <xf numFmtId="4" fontId="22" fillId="0" borderId="53" xfId="0" applyNumberFormat="1" applyFont="1" applyBorder="1" applyAlignment="1">
      <alignment horizontal="center"/>
    </xf>
    <xf numFmtId="0" fontId="10" fillId="0" borderId="55" xfId="0" applyFont="1" applyBorder="1"/>
    <xf numFmtId="0" fontId="67" fillId="0" borderId="0" xfId="0" quotePrefix="1" applyFont="1" applyFill="1" applyBorder="1" applyAlignment="1" applyProtection="1">
      <alignment horizontal="center" vertical="center"/>
    </xf>
    <xf numFmtId="0" fontId="65" fillId="0" borderId="0" xfId="0" applyFont="1" applyFill="1" applyBorder="1" applyAlignment="1" applyProtection="1">
      <alignment horizontal="center" vertical="center"/>
    </xf>
    <xf numFmtId="0" fontId="45" fillId="0" borderId="0" xfId="0" applyFont="1" applyBorder="1" applyAlignment="1" applyProtection="1">
      <alignment horizontal="right" vertical="center"/>
    </xf>
    <xf numFmtId="0" fontId="67" fillId="0" borderId="0" xfId="0" quotePrefix="1" applyFont="1" applyFill="1" applyBorder="1" applyAlignment="1" applyProtection="1">
      <alignment horizontal="center" vertical="center"/>
    </xf>
    <xf numFmtId="0" fontId="65" fillId="0" borderId="0" xfId="0" applyFont="1" applyFill="1" applyBorder="1" applyAlignment="1" applyProtection="1">
      <alignment horizontal="center" vertical="center"/>
    </xf>
    <xf numFmtId="0" fontId="113" fillId="19" borderId="0" xfId="0" applyFont="1" applyFill="1" applyBorder="1" applyAlignment="1" applyProtection="1">
      <alignment horizontal="center" vertical="center"/>
    </xf>
    <xf numFmtId="0" fontId="91" fillId="20" borderId="0" xfId="0" applyFont="1" applyFill="1" applyBorder="1" applyAlignment="1" applyProtection="1">
      <alignment horizontal="center" textRotation="90"/>
    </xf>
    <xf numFmtId="0" fontId="5" fillId="20" borderId="0" xfId="0" applyFont="1" applyFill="1" applyBorder="1" applyProtection="1"/>
    <xf numFmtId="0" fontId="99" fillId="20" borderId="0" xfId="0" applyFont="1" applyFill="1" applyBorder="1" applyAlignment="1" applyProtection="1">
      <alignment horizontal="center" vertical="center"/>
    </xf>
    <xf numFmtId="0" fontId="5" fillId="20" borderId="0" xfId="0" applyFont="1" applyFill="1" applyBorder="1" applyAlignment="1" applyProtection="1">
      <alignment horizontal="right"/>
    </xf>
    <xf numFmtId="0" fontId="5" fillId="20" borderId="32" xfId="0" applyFont="1" applyFill="1" applyBorder="1" applyProtection="1"/>
    <xf numFmtId="0" fontId="91" fillId="20" borderId="11" xfId="0" applyFont="1" applyFill="1" applyBorder="1" applyAlignment="1" applyProtection="1">
      <alignment horizontal="center" textRotation="90"/>
    </xf>
    <xf numFmtId="0" fontId="25" fillId="0" borderId="56" xfId="0" applyFont="1" applyFill="1" applyBorder="1" applyAlignment="1" applyProtection="1">
      <alignment horizontal="center" vertical="center" wrapText="1"/>
    </xf>
    <xf numFmtId="0" fontId="109" fillId="0" borderId="57" xfId="0" applyFont="1" applyFill="1" applyBorder="1" applyAlignment="1" applyProtection="1">
      <alignment horizontal="center" vertical="center" wrapText="1"/>
    </xf>
    <xf numFmtId="0" fontId="25" fillId="8" borderId="0" xfId="0" quotePrefix="1" applyFont="1" applyFill="1" applyBorder="1" applyAlignment="1" applyProtection="1">
      <alignment horizontal="right" vertical="center"/>
    </xf>
    <xf numFmtId="0" fontId="22" fillId="8" borderId="0" xfId="0" quotePrefix="1" applyFont="1" applyFill="1" applyBorder="1" applyAlignment="1" applyProtection="1">
      <alignment horizontal="right" vertical="center"/>
    </xf>
    <xf numFmtId="3" fontId="116" fillId="8" borderId="0" xfId="0" applyNumberFormat="1" applyFont="1" applyFill="1" applyBorder="1" applyAlignment="1" applyProtection="1">
      <alignment horizontal="center" vertical="center" shrinkToFit="1"/>
    </xf>
    <xf numFmtId="3" fontId="116" fillId="8" borderId="11" xfId="0" applyNumberFormat="1" applyFont="1" applyFill="1" applyBorder="1" applyAlignment="1" applyProtection="1">
      <alignment horizontal="center" vertical="center" shrinkToFit="1"/>
    </xf>
    <xf numFmtId="0" fontId="10" fillId="8" borderId="0" xfId="0" applyFont="1" applyFill="1" applyBorder="1" applyProtection="1"/>
    <xf numFmtId="0" fontId="118" fillId="8" borderId="0" xfId="0" applyFont="1" applyFill="1" applyAlignment="1" applyProtection="1">
      <alignment horizontal="center" vertical="center"/>
    </xf>
    <xf numFmtId="3" fontId="118" fillId="8" borderId="0" xfId="0" applyNumberFormat="1" applyFont="1" applyFill="1" applyAlignment="1" applyProtection="1">
      <alignment horizontal="center" vertical="center"/>
    </xf>
    <xf numFmtId="0" fontId="10" fillId="2" borderId="0" xfId="0" applyFont="1" applyFill="1" applyProtection="1"/>
    <xf numFmtId="0" fontId="108" fillId="2" borderId="0" xfId="0" applyFont="1" applyFill="1" applyAlignment="1" applyProtection="1">
      <alignment horizontal="right" vertical="center"/>
    </xf>
    <xf numFmtId="0" fontId="10" fillId="2" borderId="0" xfId="0" applyFont="1" applyFill="1" applyBorder="1" applyProtection="1"/>
    <xf numFmtId="0" fontId="108" fillId="2" borderId="0" xfId="0" applyFont="1" applyFill="1" applyBorder="1" applyAlignment="1" applyProtection="1">
      <alignment horizontal="right" vertical="center"/>
    </xf>
    <xf numFmtId="4" fontId="10" fillId="2" borderId="0" xfId="0" applyNumberFormat="1" applyFont="1" applyFill="1" applyBorder="1" applyAlignment="1" applyProtection="1">
      <alignment horizontal="left"/>
    </xf>
    <xf numFmtId="0" fontId="120" fillId="15" borderId="0" xfId="0" applyFont="1" applyFill="1" applyAlignment="1" applyProtection="1">
      <alignment horizontal="center" vertical="center"/>
    </xf>
    <xf numFmtId="3" fontId="120" fillId="15" borderId="0" xfId="0" applyNumberFormat="1" applyFont="1" applyFill="1" applyAlignment="1" applyProtection="1">
      <alignment horizontal="center" vertical="center"/>
    </xf>
    <xf numFmtId="0" fontId="118" fillId="2" borderId="0" xfId="0" applyFont="1" applyFill="1" applyBorder="1" applyAlignment="1" applyProtection="1">
      <alignment horizontal="right" vertical="center"/>
    </xf>
    <xf numFmtId="2" fontId="108" fillId="2" borderId="0" xfId="0" applyNumberFormat="1" applyFont="1" applyFill="1" applyBorder="1" applyAlignment="1" applyProtection="1">
      <alignment horizontal="left" vertical="center"/>
    </xf>
    <xf numFmtId="0" fontId="22" fillId="2" borderId="0" xfId="0" applyFont="1" applyFill="1" applyBorder="1" applyAlignment="1" applyProtection="1">
      <alignment horizontal="center" vertical="center" textRotation="90"/>
    </xf>
    <xf numFmtId="0" fontId="10" fillId="9" borderId="10" xfId="0" applyFont="1" applyFill="1" applyBorder="1" applyAlignment="1">
      <alignment vertical="center"/>
    </xf>
    <xf numFmtId="0" fontId="10" fillId="9" borderId="10" xfId="0" applyFont="1" applyFill="1" applyBorder="1" applyAlignment="1">
      <alignment horizontal="right" vertical="center"/>
    </xf>
    <xf numFmtId="0" fontId="10" fillId="9" borderId="10" xfId="0" applyFont="1" applyFill="1" applyBorder="1"/>
    <xf numFmtId="3" fontId="110" fillId="4" borderId="10" xfId="0" applyNumberFormat="1" applyFont="1" applyFill="1" applyBorder="1" applyAlignment="1" applyProtection="1">
      <alignment horizontal="center" vertical="center" textRotation="90"/>
    </xf>
    <xf numFmtId="1" fontId="4" fillId="4" borderId="10" xfId="0" quotePrefix="1" applyNumberFormat="1" applyFont="1" applyFill="1" applyBorder="1" applyAlignment="1" applyProtection="1">
      <alignment horizontal="left" vertical="center" textRotation="90" shrinkToFit="1"/>
    </xf>
    <xf numFmtId="3" fontId="110" fillId="4" borderId="0" xfId="0" applyNumberFormat="1" applyFont="1" applyFill="1" applyBorder="1" applyAlignment="1" applyProtection="1">
      <alignment horizontal="center" vertical="center" textRotation="90"/>
    </xf>
    <xf numFmtId="3" fontId="110" fillId="2" borderId="0" xfId="0" applyNumberFormat="1" applyFont="1" applyFill="1" applyBorder="1" applyAlignment="1" applyProtection="1">
      <alignment horizontal="center" vertical="center" textRotation="90"/>
    </xf>
    <xf numFmtId="3" fontId="110" fillId="4" borderId="0" xfId="0" applyNumberFormat="1" applyFont="1" applyFill="1" applyAlignment="1" applyProtection="1">
      <alignment horizontal="center" vertical="center" textRotation="90"/>
    </xf>
    <xf numFmtId="3" fontId="110" fillId="2" borderId="47" xfId="0" applyNumberFormat="1" applyFont="1" applyFill="1" applyBorder="1" applyAlignment="1" applyProtection="1">
      <alignment horizontal="center" vertical="center" textRotation="90"/>
    </xf>
    <xf numFmtId="0" fontId="118" fillId="2" borderId="0" xfId="0" applyFont="1" applyFill="1" applyBorder="1" applyProtection="1"/>
    <xf numFmtId="0" fontId="118" fillId="2" borderId="0" xfId="0" applyFont="1" applyFill="1" applyBorder="1" applyAlignment="1" applyProtection="1">
      <alignment horizontal="right"/>
    </xf>
    <xf numFmtId="0" fontId="108" fillId="2" borderId="0" xfId="0" applyFont="1" applyFill="1" applyBorder="1" applyAlignment="1" applyProtection="1">
      <alignment horizontal="left"/>
    </xf>
    <xf numFmtId="0" fontId="121" fillId="2" borderId="0" xfId="0" applyFont="1" applyFill="1" applyBorder="1" applyAlignment="1" applyProtection="1">
      <alignment horizontal="center" vertical="center"/>
    </xf>
    <xf numFmtId="3" fontId="118" fillId="2" borderId="0" xfId="0" applyNumberFormat="1" applyFont="1" applyFill="1" applyBorder="1" applyAlignment="1" applyProtection="1">
      <alignment horizontal="center" vertical="center"/>
    </xf>
    <xf numFmtId="0" fontId="67" fillId="0" borderId="0" xfId="0" quotePrefix="1" applyFont="1" applyFill="1" applyBorder="1" applyAlignment="1" applyProtection="1">
      <alignment horizontal="center" vertical="center"/>
    </xf>
    <xf numFmtId="0" fontId="65" fillId="0" borderId="0" xfId="0" applyFont="1" applyFill="1" applyBorder="1" applyAlignment="1" applyProtection="1">
      <alignment horizontal="center" vertical="center"/>
    </xf>
    <xf numFmtId="3" fontId="110" fillId="2" borderId="58" xfId="0" applyNumberFormat="1" applyFont="1" applyFill="1" applyBorder="1" applyAlignment="1" applyProtection="1">
      <alignment horizontal="center" vertical="center" textRotation="90"/>
    </xf>
    <xf numFmtId="0" fontId="67" fillId="0" borderId="0" xfId="0" quotePrefix="1" applyFont="1" applyFill="1" applyBorder="1" applyAlignment="1" applyProtection="1">
      <alignment horizontal="center" vertical="center"/>
    </xf>
    <xf numFmtId="0" fontId="65" fillId="0" borderId="0" xfId="0" applyFont="1" applyFill="1" applyBorder="1" applyAlignment="1" applyProtection="1">
      <alignment horizontal="center" vertical="center"/>
    </xf>
    <xf numFmtId="0" fontId="118" fillId="2" borderId="0" xfId="0" applyFont="1" applyFill="1" applyBorder="1" applyAlignment="1" applyProtection="1">
      <alignment horizontal="left" vertical="center"/>
    </xf>
    <xf numFmtId="0" fontId="109" fillId="8" borderId="0" xfId="0" applyFont="1" applyFill="1" applyBorder="1" applyAlignment="1">
      <alignment horizontal="right" vertical="center"/>
    </xf>
    <xf numFmtId="0" fontId="33" fillId="0" borderId="0" xfId="0" applyFont="1" applyBorder="1" applyAlignment="1" applyProtection="1">
      <alignment vertical="center"/>
    </xf>
    <xf numFmtId="0" fontId="0" fillId="0" borderId="0" xfId="0" applyAlignment="1" applyProtection="1">
      <alignment vertical="center"/>
    </xf>
    <xf numFmtId="1" fontId="37" fillId="0" borderId="0" xfId="0" applyNumberFormat="1" applyFont="1" applyAlignment="1" applyProtection="1">
      <alignment horizontal="left" vertical="center"/>
    </xf>
    <xf numFmtId="0" fontId="36" fillId="0" borderId="0" xfId="0" applyFont="1" applyAlignment="1" applyProtection="1">
      <alignment horizontal="right" vertical="center"/>
    </xf>
    <xf numFmtId="0" fontId="46" fillId="0" borderId="0" xfId="0" quotePrefix="1" applyFont="1" applyAlignment="1" applyProtection="1">
      <alignment horizontal="right" vertical="center"/>
      <protection hidden="1"/>
    </xf>
    <xf numFmtId="0" fontId="115" fillId="0" borderId="0" xfId="0" applyFont="1" applyAlignment="1">
      <alignment horizontal="right" vertical="center"/>
    </xf>
    <xf numFmtId="0" fontId="13" fillId="0" borderId="0" xfId="0" applyFont="1"/>
    <xf numFmtId="3" fontId="118" fillId="2" borderId="10" xfId="0" applyNumberFormat="1" applyFont="1" applyFill="1" applyBorder="1" applyAlignment="1">
      <alignment horizontal="center" vertical="center" textRotation="90"/>
    </xf>
    <xf numFmtId="1" fontId="127" fillId="0" borderId="20" xfId="0" quotePrefix="1" applyNumberFormat="1" applyFont="1" applyFill="1" applyBorder="1" applyAlignment="1" applyProtection="1">
      <alignment horizontal="left"/>
    </xf>
    <xf numFmtId="1" fontId="127" fillId="0" borderId="20" xfId="0" quotePrefix="1" applyNumberFormat="1" applyFont="1" applyFill="1" applyBorder="1" applyAlignment="1" applyProtection="1">
      <alignment horizontal="left" vertical="top"/>
    </xf>
    <xf numFmtId="0" fontId="0" fillId="22" borderId="0" xfId="0" applyFill="1" applyProtection="1"/>
    <xf numFmtId="1" fontId="49" fillId="0" borderId="0" xfId="0" applyNumberFormat="1" applyFont="1" applyBorder="1" applyAlignment="1" applyProtection="1">
      <alignment horizontal="right" vertical="center"/>
    </xf>
    <xf numFmtId="0" fontId="154" fillId="0" borderId="0" xfId="0" applyFont="1" applyFill="1" applyBorder="1" applyAlignment="1" applyProtection="1">
      <alignment horizontal="center"/>
    </xf>
    <xf numFmtId="0" fontId="0" fillId="0" borderId="1" xfId="0" applyFont="1" applyBorder="1"/>
    <xf numFmtId="0" fontId="157" fillId="0" borderId="1" xfId="0" applyFont="1" applyFill="1" applyBorder="1" applyAlignment="1" applyProtection="1">
      <alignment horizontal="center"/>
    </xf>
    <xf numFmtId="0" fontId="159" fillId="0" borderId="0" xfId="0" applyFont="1" applyFill="1" applyBorder="1" applyAlignment="1" applyProtection="1">
      <alignment horizontal="left" indent="1"/>
      <protection locked="0"/>
    </xf>
    <xf numFmtId="0" fontId="160" fillId="0" borderId="0" xfId="0" applyFont="1" applyFill="1" applyBorder="1" applyAlignment="1" applyProtection="1">
      <alignment horizontal="left"/>
      <protection locked="0"/>
    </xf>
    <xf numFmtId="0" fontId="161" fillId="0" borderId="0" xfId="0" applyFont="1" applyFill="1" applyBorder="1" applyAlignment="1" applyProtection="1">
      <alignment horizontal="left" indent="1"/>
      <protection locked="0"/>
    </xf>
    <xf numFmtId="0" fontId="162" fillId="0" borderId="1" xfId="0" applyFont="1" applyFill="1" applyBorder="1" applyAlignment="1" applyProtection="1">
      <alignment horizontal="center"/>
      <protection locked="0"/>
    </xf>
    <xf numFmtId="0" fontId="156" fillId="0" borderId="0" xfId="0" applyFont="1" applyFill="1" applyBorder="1" applyAlignment="1" applyProtection="1">
      <alignment horizontal="center"/>
    </xf>
    <xf numFmtId="0" fontId="163" fillId="0" borderId="0" xfId="0" applyFont="1" applyFill="1" applyBorder="1" applyAlignment="1" applyProtection="1">
      <alignment horizontal="center"/>
      <protection locked="0"/>
    </xf>
    <xf numFmtId="0" fontId="160" fillId="0" borderId="0" xfId="0" applyFont="1" applyFill="1" applyBorder="1" applyAlignment="1" applyProtection="1">
      <alignment horizontal="center"/>
      <protection locked="0"/>
    </xf>
    <xf numFmtId="0" fontId="164" fillId="0" borderId="8" xfId="0" applyFont="1" applyFill="1" applyBorder="1" applyAlignment="1" applyProtection="1">
      <alignment horizontal="center"/>
      <protection locked="0"/>
    </xf>
    <xf numFmtId="0" fontId="152" fillId="23" borderId="8" xfId="0" applyFont="1" applyFill="1" applyBorder="1" applyAlignment="1" applyProtection="1">
      <alignment horizontal="center" vertical="center"/>
    </xf>
    <xf numFmtId="0" fontId="152" fillId="23" borderId="0" xfId="0" applyFont="1" applyFill="1" applyBorder="1" applyAlignment="1" applyProtection="1">
      <alignment horizontal="center" vertical="center"/>
    </xf>
    <xf numFmtId="0" fontId="153" fillId="23" borderId="0" xfId="0" applyFont="1" applyFill="1" applyBorder="1" applyAlignment="1" applyProtection="1">
      <alignment horizontal="center"/>
    </xf>
    <xf numFmtId="0" fontId="154" fillId="23" borderId="0" xfId="0" applyFont="1" applyFill="1" applyBorder="1" applyAlignment="1" applyProtection="1">
      <alignment horizontal="center"/>
    </xf>
    <xf numFmtId="0" fontId="151" fillId="23" borderId="64" xfId="0" applyFont="1" applyFill="1" applyBorder="1" applyAlignment="1" applyProtection="1">
      <alignment horizontal="center" vertical="top"/>
    </xf>
    <xf numFmtId="0" fontId="151" fillId="23" borderId="4" xfId="0" applyFont="1" applyFill="1" applyBorder="1" applyAlignment="1" applyProtection="1">
      <alignment horizontal="center" vertical="top"/>
    </xf>
    <xf numFmtId="0" fontId="152" fillId="23" borderId="8" xfId="0" applyFont="1" applyFill="1" applyBorder="1" applyAlignment="1" applyProtection="1">
      <alignment horizontal="center" vertical="top"/>
    </xf>
    <xf numFmtId="0" fontId="152" fillId="23" borderId="0" xfId="0" applyFont="1" applyFill="1" applyBorder="1" applyAlignment="1" applyProtection="1">
      <alignment horizontal="center" vertical="top"/>
    </xf>
    <xf numFmtId="0" fontId="0" fillId="0" borderId="0" xfId="0" applyFont="1" applyFill="1" applyBorder="1"/>
    <xf numFmtId="0" fontId="163" fillId="0" borderId="1" xfId="0" applyFont="1" applyFill="1" applyBorder="1" applyAlignment="1" applyProtection="1">
      <alignment horizontal="center"/>
      <protection locked="0"/>
    </xf>
    <xf numFmtId="1" fontId="165" fillId="0" borderId="0" xfId="0" applyNumberFormat="1" applyFont="1" applyFill="1" applyBorder="1" applyAlignment="1" applyProtection="1">
      <alignment vertical="center"/>
      <protection locked="0"/>
    </xf>
    <xf numFmtId="0" fontId="160" fillId="0" borderId="65" xfId="0" applyFont="1" applyFill="1" applyBorder="1" applyAlignment="1" applyProtection="1">
      <alignment horizontal="left"/>
      <protection locked="0"/>
    </xf>
    <xf numFmtId="0" fontId="151" fillId="23" borderId="0" xfId="0" applyFont="1" applyFill="1" applyBorder="1" applyAlignment="1" applyProtection="1">
      <alignment horizontal="center" vertical="center"/>
    </xf>
    <xf numFmtId="0" fontId="151" fillId="23" borderId="0" xfId="0" applyFont="1" applyFill="1" applyBorder="1" applyAlignment="1" applyProtection="1">
      <alignment horizontal="left"/>
    </xf>
    <xf numFmtId="0" fontId="151" fillId="23" borderId="0" xfId="0" applyFont="1" applyFill="1" applyBorder="1" applyAlignment="1" applyProtection="1">
      <alignment horizontal="left" vertical="top"/>
    </xf>
    <xf numFmtId="0" fontId="152" fillId="23" borderId="0" xfId="0" applyFont="1" applyFill="1" applyBorder="1" applyAlignment="1" applyProtection="1">
      <alignment horizontal="center"/>
    </xf>
    <xf numFmtId="0" fontId="154" fillId="23" borderId="0" xfId="0" applyFont="1" applyFill="1" applyBorder="1" applyAlignment="1" applyProtection="1">
      <alignment horizontal="center" vertical="center"/>
    </xf>
    <xf numFmtId="0" fontId="154" fillId="23" borderId="4" xfId="0" applyFont="1" applyFill="1" applyBorder="1" applyAlignment="1" applyProtection="1">
      <alignment horizontal="center" vertical="center"/>
    </xf>
    <xf numFmtId="0" fontId="158" fillId="0" borderId="0" xfId="0" applyFont="1" applyFill="1" applyBorder="1" applyAlignment="1" applyProtection="1">
      <alignment horizontal="left" vertical="center"/>
    </xf>
    <xf numFmtId="1" fontId="49" fillId="0" borderId="66" xfId="0" applyNumberFormat="1" applyFont="1" applyBorder="1" applyAlignment="1" applyProtection="1">
      <alignment horizontal="right" vertical="center"/>
    </xf>
    <xf numFmtId="1" fontId="126" fillId="0" borderId="66" xfId="0" applyNumberFormat="1" applyFont="1" applyBorder="1" applyAlignment="1" applyProtection="1">
      <alignment horizontal="right" vertical="center"/>
    </xf>
    <xf numFmtId="0" fontId="151" fillId="0" borderId="0" xfId="0" applyFont="1" applyFill="1" applyBorder="1" applyAlignment="1" applyProtection="1">
      <alignment horizontal="center" vertical="center"/>
    </xf>
    <xf numFmtId="0" fontId="151" fillId="0" borderId="0" xfId="0" applyFont="1" applyFill="1" applyBorder="1" applyAlignment="1" applyProtection="1">
      <alignment horizontal="left" vertical="top"/>
    </xf>
    <xf numFmtId="0" fontId="155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right" vertical="center"/>
    </xf>
    <xf numFmtId="0" fontId="38" fillId="0" borderId="0" xfId="0" applyFont="1" applyFill="1" applyBorder="1" applyAlignment="1" applyProtection="1">
      <alignment horizontal="right" vertical="top"/>
    </xf>
    <xf numFmtId="0" fontId="38" fillId="0" borderId="0" xfId="0" applyFont="1" applyBorder="1" applyAlignment="1" applyProtection="1">
      <alignment wrapText="1"/>
    </xf>
    <xf numFmtId="0" fontId="38" fillId="0" borderId="0" xfId="0" applyFont="1" applyBorder="1" applyProtection="1"/>
    <xf numFmtId="0" fontId="150" fillId="0" borderId="0" xfId="0" applyFont="1" applyFill="1" applyBorder="1" applyAlignment="1" applyProtection="1">
      <alignment horizontal="center"/>
    </xf>
    <xf numFmtId="3" fontId="165" fillId="0" borderId="0" xfId="0" applyNumberFormat="1" applyFont="1" applyFill="1" applyBorder="1" applyAlignment="1" applyProtection="1">
      <alignment horizontal="left" vertical="top"/>
      <protection locked="0"/>
    </xf>
    <xf numFmtId="0" fontId="0" fillId="0" borderId="0" xfId="0" applyBorder="1" applyAlignment="1" applyProtection="1">
      <alignment vertical="center"/>
    </xf>
    <xf numFmtId="0" fontId="167" fillId="23" borderId="0" xfId="0" applyFont="1" applyFill="1" applyBorder="1" applyAlignment="1" applyProtection="1">
      <alignment horizontal="right" vertical="center"/>
    </xf>
    <xf numFmtId="0" fontId="0" fillId="0" borderId="0" xfId="0" applyProtection="1">
      <protection hidden="1"/>
    </xf>
    <xf numFmtId="0" fontId="51" fillId="0" borderId="0" xfId="0" applyFont="1" applyBorder="1" applyProtection="1">
      <protection hidden="1"/>
    </xf>
    <xf numFmtId="0" fontId="48" fillId="0" borderId="0" xfId="0" quotePrefix="1" applyFont="1" applyBorder="1" applyAlignment="1" applyProtection="1">
      <alignment horizontal="right"/>
      <protection hidden="1"/>
    </xf>
    <xf numFmtId="3" fontId="48" fillId="0" borderId="0" xfId="0" applyNumberFormat="1" applyFont="1" applyAlignment="1" applyProtection="1">
      <alignment horizontal="right"/>
      <protection hidden="1"/>
    </xf>
    <xf numFmtId="0" fontId="48" fillId="0" borderId="0" xfId="0" quotePrefix="1" applyFont="1" applyBorder="1" applyAlignment="1" applyProtection="1">
      <alignment horizontal="right" vertical="center"/>
      <protection hidden="1"/>
    </xf>
    <xf numFmtId="164" fontId="40" fillId="0" borderId="0" xfId="0" applyNumberFormat="1" applyFont="1" applyAlignment="1" applyProtection="1">
      <alignment horizontal="left" vertical="center"/>
      <protection locked="0"/>
    </xf>
    <xf numFmtId="0" fontId="170" fillId="0" borderId="0" xfId="0" quotePrefix="1" applyFont="1" applyBorder="1" applyAlignment="1" applyProtection="1">
      <alignment horizontal="right" vertical="center"/>
      <protection hidden="1"/>
    </xf>
    <xf numFmtId="164" fontId="44" fillId="0" borderId="0" xfId="0" applyNumberFormat="1" applyFont="1" applyAlignment="1" applyProtection="1">
      <alignment horizontal="left" vertical="center"/>
    </xf>
    <xf numFmtId="0" fontId="175" fillId="0" borderId="0" xfId="0" applyFont="1" applyFill="1" applyBorder="1" applyAlignment="1" applyProtection="1">
      <alignment horizontal="center" shrinkToFit="1"/>
    </xf>
    <xf numFmtId="0" fontId="176" fillId="0" borderId="0" xfId="0" applyFont="1" applyFill="1" applyBorder="1" applyAlignment="1" applyProtection="1">
      <alignment horizontal="left" shrinkToFit="1"/>
      <protection locked="0"/>
    </xf>
    <xf numFmtId="0" fontId="33" fillId="25" borderId="0" xfId="0" applyFont="1" applyFill="1" applyAlignment="1">
      <alignment shrinkToFit="1"/>
    </xf>
    <xf numFmtId="0" fontId="33" fillId="0" borderId="0" xfId="0" applyFont="1" applyAlignment="1">
      <alignment shrinkToFit="1"/>
    </xf>
    <xf numFmtId="164" fontId="44" fillId="0" borderId="69" xfId="0" applyNumberFormat="1" applyFont="1" applyBorder="1" applyAlignment="1" applyProtection="1">
      <alignment horizontal="center" shrinkToFit="1"/>
    </xf>
    <xf numFmtId="0" fontId="177" fillId="0" borderId="69" xfId="0" applyNumberFormat="1" applyFont="1" applyFill="1" applyBorder="1" applyAlignment="1" applyProtection="1">
      <alignment horizontal="center" shrinkToFit="1"/>
      <protection locked="0"/>
    </xf>
    <xf numFmtId="0" fontId="48" fillId="0" borderId="71" xfId="0" quotePrefix="1" applyFont="1" applyBorder="1" applyAlignment="1" applyProtection="1">
      <alignment horizontal="center" shrinkToFit="1"/>
      <protection hidden="1"/>
    </xf>
    <xf numFmtId="0" fontId="176" fillId="0" borderId="0" xfId="0" quotePrefix="1" applyFont="1" applyFill="1" applyBorder="1" applyAlignment="1" applyProtection="1">
      <alignment horizontal="center" shrinkToFit="1"/>
      <protection locked="0"/>
    </xf>
    <xf numFmtId="0" fontId="38" fillId="0" borderId="69" xfId="0" applyNumberFormat="1" applyFont="1" applyBorder="1" applyAlignment="1" applyProtection="1">
      <alignment horizontal="center" shrinkToFit="1"/>
    </xf>
    <xf numFmtId="0" fontId="176" fillId="0" borderId="0" xfId="0" applyFont="1" applyFill="1" applyBorder="1" applyAlignment="1" applyProtection="1">
      <alignment horizontal="center" shrinkToFit="1"/>
      <protection locked="0"/>
    </xf>
    <xf numFmtId="0" fontId="0" fillId="26" borderId="0" xfId="0" applyFill="1" applyProtection="1"/>
    <xf numFmtId="0" fontId="0" fillId="0" borderId="0" xfId="0" applyBorder="1" applyAlignment="1"/>
    <xf numFmtId="0" fontId="33" fillId="0" borderId="0" xfId="0" applyFont="1" applyBorder="1" applyAlignment="1" applyProtection="1">
      <protection hidden="1"/>
    </xf>
    <xf numFmtId="0" fontId="33" fillId="0" borderId="0" xfId="0" applyFont="1" applyBorder="1" applyAlignment="1" applyProtection="1">
      <alignment horizontal="center"/>
      <protection hidden="1"/>
    </xf>
    <xf numFmtId="0" fontId="33" fillId="0" borderId="0" xfId="0" applyFont="1" applyBorder="1" applyProtection="1">
      <protection hidden="1"/>
    </xf>
    <xf numFmtId="3" fontId="38" fillId="0" borderId="0" xfId="0" applyNumberFormat="1" applyFont="1" applyFill="1" applyBorder="1" applyAlignment="1" applyProtection="1">
      <alignment horizontal="right" shrinkToFit="1"/>
      <protection hidden="1"/>
    </xf>
    <xf numFmtId="165" fontId="38" fillId="0" borderId="0" xfId="0" applyNumberFormat="1" applyFont="1" applyFill="1" applyBorder="1" applyAlignment="1" applyProtection="1">
      <alignment horizontal="right" shrinkToFit="1"/>
      <protection hidden="1"/>
    </xf>
    <xf numFmtId="0" fontId="178" fillId="0" borderId="0" xfId="0" applyFont="1" applyFill="1" applyBorder="1" applyAlignment="1" applyProtection="1">
      <alignment shrinkToFit="1"/>
      <protection hidden="1"/>
    </xf>
    <xf numFmtId="3" fontId="38" fillId="0" borderId="0" xfId="0" applyNumberFormat="1" applyFont="1" applyFill="1" applyBorder="1" applyAlignment="1" applyProtection="1">
      <alignment horizontal="center" shrinkToFit="1"/>
      <protection hidden="1"/>
    </xf>
    <xf numFmtId="164" fontId="38" fillId="0" borderId="0" xfId="0" applyNumberFormat="1" applyFont="1" applyFill="1" applyBorder="1" applyAlignment="1" applyProtection="1">
      <alignment horizontal="center" shrinkToFit="1"/>
      <protection hidden="1"/>
    </xf>
    <xf numFmtId="164" fontId="38" fillId="0" borderId="0" xfId="0" applyNumberFormat="1" applyFont="1" applyFill="1" applyBorder="1" applyAlignment="1" applyProtection="1">
      <alignment horizontal="center" vertical="top" wrapText="1" shrinkToFit="1"/>
      <protection hidden="1"/>
    </xf>
    <xf numFmtId="0" fontId="178" fillId="0" borderId="0" xfId="0" applyFont="1" applyFill="1" applyBorder="1" applyAlignment="1" applyProtection="1">
      <alignment vertical="top" shrinkToFit="1"/>
      <protection hidden="1"/>
    </xf>
    <xf numFmtId="0" fontId="179" fillId="0" borderId="0" xfId="0" applyFont="1" applyBorder="1" applyAlignment="1" applyProtection="1">
      <protection hidden="1"/>
    </xf>
    <xf numFmtId="0" fontId="33" fillId="0" borderId="0" xfId="0" applyFont="1" applyFill="1" applyBorder="1" applyProtection="1">
      <protection hidden="1"/>
    </xf>
    <xf numFmtId="0" fontId="38" fillId="0" borderId="0" xfId="0" applyFont="1" applyFill="1" applyBorder="1" applyAlignment="1" applyProtection="1">
      <alignment horizontal="center"/>
      <protection hidden="1"/>
    </xf>
    <xf numFmtId="165" fontId="38" fillId="0" borderId="0" xfId="0" applyNumberFormat="1" applyFont="1" applyFill="1" applyBorder="1" applyAlignment="1" applyProtection="1">
      <alignment horizontal="right"/>
      <protection hidden="1"/>
    </xf>
    <xf numFmtId="3" fontId="164" fillId="0" borderId="69" xfId="0" applyNumberFormat="1" applyFont="1" applyBorder="1" applyAlignment="1" applyProtection="1">
      <alignment horizontal="center" shrinkToFit="1"/>
      <protection locked="0"/>
    </xf>
    <xf numFmtId="3" fontId="40" fillId="0" borderId="0" xfId="0" applyNumberFormat="1" applyFont="1" applyAlignment="1" applyProtection="1">
      <alignment horizontal="left" shrinkToFit="1"/>
      <protection locked="0"/>
    </xf>
    <xf numFmtId="0" fontId="181" fillId="0" borderId="70" xfId="0" applyFont="1" applyBorder="1" applyAlignment="1" applyProtection="1">
      <alignment horizontal="center" shrinkToFit="1"/>
      <protection locked="0"/>
    </xf>
    <xf numFmtId="0" fontId="181" fillId="24" borderId="70" xfId="0" applyFont="1" applyFill="1" applyBorder="1" applyAlignment="1" applyProtection="1">
      <alignment horizontal="center" shrinkToFit="1"/>
      <protection locked="0"/>
    </xf>
    <xf numFmtId="0" fontId="182" fillId="0" borderId="72" xfId="0" quotePrefix="1" applyFont="1" applyBorder="1" applyAlignment="1" applyProtection="1">
      <alignment horizontal="center" shrinkToFit="1"/>
      <protection locked="0"/>
    </xf>
    <xf numFmtId="0" fontId="182" fillId="0" borderId="73" xfId="0" quotePrefix="1" applyFont="1" applyBorder="1" applyAlignment="1" applyProtection="1">
      <alignment horizontal="center" shrinkToFit="1"/>
      <protection locked="0"/>
    </xf>
    <xf numFmtId="0" fontId="182" fillId="0" borderId="73" xfId="0" applyFont="1" applyBorder="1" applyAlignment="1" applyProtection="1">
      <alignment horizontal="center" shrinkToFit="1"/>
      <protection locked="0"/>
    </xf>
    <xf numFmtId="0" fontId="182" fillId="24" borderId="72" xfId="0" quotePrefix="1" applyFont="1" applyFill="1" applyBorder="1" applyAlignment="1" applyProtection="1">
      <alignment horizontal="center" shrinkToFit="1"/>
      <protection locked="0"/>
    </xf>
    <xf numFmtId="0" fontId="182" fillId="24" borderId="73" xfId="0" quotePrefix="1" applyFont="1" applyFill="1" applyBorder="1" applyAlignment="1" applyProtection="1">
      <alignment horizontal="center" shrinkToFit="1"/>
      <protection locked="0"/>
    </xf>
    <xf numFmtId="0" fontId="182" fillId="24" borderId="73" xfId="0" applyFont="1" applyFill="1" applyBorder="1" applyAlignment="1" applyProtection="1">
      <alignment horizontal="center" shrinkToFit="1"/>
      <protection locked="0"/>
    </xf>
    <xf numFmtId="0" fontId="183" fillId="0" borderId="73" xfId="0" quotePrefix="1" applyFont="1" applyBorder="1" applyAlignment="1" applyProtection="1">
      <alignment horizontal="center" shrinkToFit="1"/>
      <protection locked="0"/>
    </xf>
    <xf numFmtId="0" fontId="164" fillId="0" borderId="70" xfId="0" applyFont="1" applyBorder="1" applyAlignment="1" applyProtection="1">
      <alignment horizontal="center" shrinkToFit="1"/>
      <protection locked="0" hidden="1"/>
    </xf>
    <xf numFmtId="165" fontId="184" fillId="0" borderId="71" xfId="0" applyNumberFormat="1" applyFont="1" applyBorder="1" applyAlignment="1" applyProtection="1">
      <alignment horizontal="center" shrinkToFit="1"/>
      <protection locked="0" hidden="1"/>
    </xf>
    <xf numFmtId="0" fontId="185" fillId="23" borderId="0" xfId="0" applyFont="1" applyFill="1" applyBorder="1" applyAlignment="1" applyProtection="1">
      <alignment vertical="center"/>
      <protection hidden="1"/>
    </xf>
    <xf numFmtId="0" fontId="85" fillId="23" borderId="0" xfId="0" applyFont="1" applyFill="1" applyBorder="1" applyAlignment="1" applyProtection="1">
      <protection hidden="1"/>
    </xf>
    <xf numFmtId="0" fontId="85" fillId="23" borderId="0" xfId="0" applyFont="1" applyFill="1" applyBorder="1" applyAlignment="1" applyProtection="1">
      <alignment horizontal="center"/>
      <protection hidden="1"/>
    </xf>
    <xf numFmtId="0" fontId="187" fillId="23" borderId="0" xfId="0" applyFont="1" applyFill="1" applyBorder="1" applyAlignment="1" applyProtection="1">
      <protection hidden="1"/>
    </xf>
    <xf numFmtId="0" fontId="189" fillId="23" borderId="0" xfId="0" applyFont="1" applyFill="1" applyBorder="1" applyAlignment="1" applyProtection="1">
      <alignment horizontal="left"/>
      <protection hidden="1"/>
    </xf>
    <xf numFmtId="0" fontId="189" fillId="23" borderId="0" xfId="0" applyFont="1" applyFill="1" applyBorder="1" applyAlignment="1" applyProtection="1">
      <alignment horizontal="center"/>
      <protection hidden="1"/>
    </xf>
    <xf numFmtId="0" fontId="187" fillId="23" borderId="0" xfId="0" applyFont="1" applyFill="1" applyBorder="1" applyAlignment="1" applyProtection="1">
      <alignment horizontal="center"/>
      <protection hidden="1"/>
    </xf>
    <xf numFmtId="0" fontId="190" fillId="23" borderId="0" xfId="0" applyFont="1" applyFill="1" applyBorder="1" applyAlignment="1" applyProtection="1">
      <protection hidden="1"/>
    </xf>
    <xf numFmtId="0" fontId="189" fillId="23" borderId="0" xfId="0" applyFont="1" applyFill="1" applyBorder="1" applyAlignment="1" applyProtection="1">
      <protection hidden="1"/>
    </xf>
    <xf numFmtId="0" fontId="191" fillId="23" borderId="0" xfId="0" applyFont="1" applyFill="1" applyBorder="1" applyAlignment="1" applyProtection="1">
      <alignment horizontal="center"/>
      <protection hidden="1"/>
    </xf>
    <xf numFmtId="0" fontId="172" fillId="0" borderId="0" xfId="0" applyFont="1" applyBorder="1" applyProtection="1"/>
    <xf numFmtId="0" fontId="172" fillId="0" borderId="0" xfId="0" applyFont="1" applyBorder="1" applyProtection="1">
      <protection hidden="1"/>
    </xf>
    <xf numFmtId="0" fontId="173" fillId="0" borderId="0" xfId="0" applyFont="1" applyBorder="1" applyAlignment="1" applyProtection="1">
      <alignment vertical="center"/>
      <protection hidden="1"/>
    </xf>
    <xf numFmtId="0" fontId="173" fillId="0" borderId="0" xfId="0" applyFont="1" applyBorder="1" applyAlignment="1" applyProtection="1">
      <protection hidden="1"/>
    </xf>
    <xf numFmtId="0" fontId="174" fillId="0" borderId="0" xfId="0" applyFont="1" applyBorder="1" applyAlignment="1" applyProtection="1">
      <alignment horizontal="right"/>
      <protection hidden="1"/>
    </xf>
    <xf numFmtId="0" fontId="172" fillId="0" borderId="0" xfId="0" applyFont="1" applyBorder="1" applyAlignment="1" applyProtection="1">
      <protection hidden="1"/>
    </xf>
    <xf numFmtId="0" fontId="149" fillId="0" borderId="0" xfId="0" applyFont="1" applyBorder="1" applyAlignment="1" applyProtection="1">
      <alignment horizontal="left"/>
      <protection hidden="1"/>
    </xf>
    <xf numFmtId="0" fontId="48" fillId="0" borderId="0" xfId="0" quotePrefix="1" applyFont="1" applyBorder="1" applyAlignment="1" applyProtection="1">
      <alignment horizontal="center" shrinkToFit="1"/>
      <protection hidden="1"/>
    </xf>
    <xf numFmtId="0" fontId="181" fillId="24" borderId="0" xfId="0" applyFont="1" applyFill="1" applyBorder="1" applyAlignment="1" applyProtection="1">
      <alignment horizontal="center" shrinkToFit="1"/>
      <protection locked="0"/>
    </xf>
    <xf numFmtId="0" fontId="182" fillId="24" borderId="0" xfId="0" quotePrefix="1" applyFont="1" applyFill="1" applyBorder="1" applyAlignment="1" applyProtection="1">
      <alignment horizontal="center" shrinkToFit="1"/>
      <protection locked="0"/>
    </xf>
    <xf numFmtId="0" fontId="182" fillId="24" borderId="0" xfId="0" applyFont="1" applyFill="1" applyBorder="1" applyAlignment="1" applyProtection="1">
      <alignment horizontal="center" shrinkToFit="1"/>
      <protection locked="0"/>
    </xf>
    <xf numFmtId="0" fontId="33" fillId="25" borderId="0" xfId="0" applyFont="1" applyFill="1" applyBorder="1" applyAlignment="1">
      <alignment shrinkToFit="1"/>
    </xf>
    <xf numFmtId="3" fontId="164" fillId="0" borderId="0" xfId="0" quotePrefix="1" applyNumberFormat="1" applyFont="1" applyBorder="1" applyAlignment="1" applyProtection="1">
      <alignment horizontal="center" shrinkToFit="1"/>
      <protection locked="0"/>
    </xf>
    <xf numFmtId="165" fontId="184" fillId="0" borderId="0" xfId="0" quotePrefix="1" applyNumberFormat="1" applyFont="1" applyBorder="1" applyAlignment="1" applyProtection="1">
      <alignment horizontal="center" shrinkToFit="1"/>
      <protection locked="0" hidden="1"/>
    </xf>
    <xf numFmtId="0" fontId="164" fillId="0" borderId="0" xfId="0" applyFont="1" applyBorder="1" applyAlignment="1" applyProtection="1">
      <alignment horizontal="center" shrinkToFit="1"/>
      <protection locked="0" hidden="1"/>
    </xf>
    <xf numFmtId="0" fontId="33" fillId="0" borderId="0" xfId="0" applyFont="1" applyBorder="1" applyAlignment="1">
      <alignment shrinkToFit="1"/>
    </xf>
    <xf numFmtId="0" fontId="177" fillId="0" borderId="0" xfId="0" quotePrefix="1" applyNumberFormat="1" applyFont="1" applyFill="1" applyBorder="1" applyAlignment="1" applyProtection="1">
      <alignment horizontal="center" shrinkToFit="1"/>
      <protection locked="0"/>
    </xf>
    <xf numFmtId="0" fontId="185" fillId="0" borderId="0" xfId="0" applyFont="1" applyFill="1" applyBorder="1" applyAlignment="1" applyProtection="1">
      <alignment horizontal="center" vertical="center"/>
      <protection hidden="1"/>
    </xf>
    <xf numFmtId="0" fontId="187" fillId="0" borderId="0" xfId="0" applyFont="1" applyFill="1" applyBorder="1" applyAlignment="1" applyProtection="1">
      <alignment horizontal="left"/>
      <protection hidden="1"/>
    </xf>
    <xf numFmtId="0" fontId="186" fillId="0" borderId="0" xfId="0" applyFont="1" applyFill="1" applyBorder="1" applyAlignment="1" applyProtection="1"/>
    <xf numFmtId="0" fontId="186" fillId="0" borderId="0" xfId="0" applyFont="1" applyFill="1" applyBorder="1" applyAlignment="1" applyProtection="1">
      <alignment vertical="center"/>
    </xf>
    <xf numFmtId="0" fontId="186" fillId="0" borderId="0" xfId="0" applyFont="1" applyFill="1" applyBorder="1" applyProtection="1"/>
    <xf numFmtId="0" fontId="148" fillId="23" borderId="0" xfId="0" applyFont="1" applyFill="1" applyBorder="1" applyProtection="1"/>
    <xf numFmtId="0" fontId="186" fillId="23" borderId="0" xfId="0" applyFont="1" applyFill="1" applyBorder="1" applyProtection="1"/>
    <xf numFmtId="0" fontId="148" fillId="0" borderId="0" xfId="0" applyFont="1" applyFill="1" applyBorder="1" applyProtection="1"/>
    <xf numFmtId="1" fontId="1" fillId="0" borderId="0" xfId="0" applyNumberFormat="1" applyFont="1" applyBorder="1" applyProtection="1"/>
    <xf numFmtId="1" fontId="49" fillId="0" borderId="0" xfId="0" applyNumberFormat="1" applyFont="1" applyBorder="1" applyAlignment="1">
      <alignment horizontal="right" vertical="center"/>
    </xf>
    <xf numFmtId="0" fontId="1" fillId="0" borderId="0" xfId="0" applyFont="1" applyAlignment="1">
      <alignment horizontal="right"/>
    </xf>
    <xf numFmtId="3" fontId="40" fillId="0" borderId="0" xfId="0" applyNumberFormat="1" applyFont="1" applyAlignment="1" applyProtection="1">
      <alignment horizontal="left"/>
      <protection locked="0"/>
    </xf>
    <xf numFmtId="0" fontId="171" fillId="0" borderId="0" xfId="0" applyFont="1" applyAlignment="1" applyProtection="1">
      <alignment horizontal="left" vertical="center"/>
      <protection locked="0"/>
    </xf>
    <xf numFmtId="0" fontId="185" fillId="0" borderId="0" xfId="0" applyFont="1" applyFill="1" applyBorder="1" applyAlignment="1" applyProtection="1">
      <alignment vertical="center"/>
      <protection hidden="1"/>
    </xf>
    <xf numFmtId="0" fontId="185" fillId="0" borderId="0" xfId="0" applyFont="1" applyFill="1" applyBorder="1" applyAlignment="1" applyProtection="1">
      <protection hidden="1"/>
    </xf>
    <xf numFmtId="0" fontId="187" fillId="0" borderId="0" xfId="0" applyFont="1" applyFill="1" applyBorder="1" applyAlignment="1" applyProtection="1">
      <protection hidden="1"/>
    </xf>
    <xf numFmtId="0" fontId="189" fillId="23" borderId="0" xfId="0" applyFont="1" applyFill="1" applyBorder="1" applyAlignment="1" applyProtection="1">
      <alignment horizontal="center" vertical="top"/>
    </xf>
    <xf numFmtId="0" fontId="188" fillId="23" borderId="0" xfId="0" applyFont="1" applyFill="1" applyBorder="1" applyAlignment="1" applyProtection="1">
      <alignment horizontal="center" vertical="top"/>
      <protection hidden="1"/>
    </xf>
    <xf numFmtId="0" fontId="189" fillId="23" borderId="0" xfId="0" applyFont="1" applyFill="1" applyBorder="1" applyAlignment="1" applyProtection="1">
      <alignment horizontal="center" vertical="top"/>
      <protection hidden="1"/>
    </xf>
    <xf numFmtId="0" fontId="185" fillId="23" borderId="0" xfId="0" applyFont="1" applyFill="1" applyBorder="1" applyAlignment="1" applyProtection="1">
      <alignment horizontal="center" vertical="top"/>
      <protection hidden="1"/>
    </xf>
    <xf numFmtId="0" fontId="196" fillId="23" borderId="0" xfId="0" applyFont="1" applyFill="1" applyBorder="1" applyAlignment="1" applyProtection="1">
      <alignment horizontal="right" vertical="top"/>
      <protection hidden="1"/>
    </xf>
    <xf numFmtId="0" fontId="196" fillId="23" borderId="0" xfId="0" applyFont="1" applyFill="1" applyBorder="1" applyAlignment="1" applyProtection="1">
      <alignment horizontal="center" vertical="top"/>
      <protection hidden="1"/>
    </xf>
    <xf numFmtId="0" fontId="33" fillId="0" borderId="0" xfId="0" applyFont="1" applyFill="1" applyAlignment="1">
      <alignment shrinkToFit="1"/>
    </xf>
    <xf numFmtId="0" fontId="48" fillId="27" borderId="71" xfId="0" quotePrefix="1" applyFont="1" applyFill="1" applyBorder="1" applyAlignment="1" applyProtection="1">
      <alignment horizontal="center" shrinkToFit="1"/>
      <protection hidden="1"/>
    </xf>
    <xf numFmtId="0" fontId="181" fillId="27" borderId="70" xfId="0" applyFont="1" applyFill="1" applyBorder="1" applyAlignment="1" applyProtection="1">
      <alignment horizontal="center" shrinkToFit="1"/>
      <protection locked="0"/>
    </xf>
    <xf numFmtId="0" fontId="182" fillId="27" borderId="72" xfId="0" quotePrefix="1" applyFont="1" applyFill="1" applyBorder="1" applyAlignment="1" applyProtection="1">
      <alignment horizontal="center" shrinkToFit="1"/>
      <protection locked="0"/>
    </xf>
    <xf numFmtId="0" fontId="182" fillId="27" borderId="73" xfId="0" quotePrefix="1" applyFont="1" applyFill="1" applyBorder="1" applyAlignment="1" applyProtection="1">
      <alignment horizontal="center" shrinkToFit="1"/>
      <protection locked="0"/>
    </xf>
    <xf numFmtId="0" fontId="182" fillId="27" borderId="73" xfId="0" applyFont="1" applyFill="1" applyBorder="1" applyAlignment="1" applyProtection="1">
      <alignment horizontal="center" shrinkToFit="1"/>
      <protection locked="0"/>
    </xf>
    <xf numFmtId="3" fontId="164" fillId="27" borderId="69" xfId="0" applyNumberFormat="1" applyFont="1" applyFill="1" applyBorder="1" applyAlignment="1" applyProtection="1">
      <alignment horizontal="center" shrinkToFit="1"/>
      <protection locked="0"/>
    </xf>
    <xf numFmtId="165" fontId="184" fillId="27" borderId="71" xfId="0" applyNumberFormat="1" applyFont="1" applyFill="1" applyBorder="1" applyAlignment="1" applyProtection="1">
      <alignment horizontal="center" shrinkToFit="1"/>
      <protection locked="0" hidden="1"/>
    </xf>
    <xf numFmtId="0" fontId="164" fillId="27" borderId="70" xfId="0" applyFont="1" applyFill="1" applyBorder="1" applyAlignment="1" applyProtection="1">
      <alignment horizontal="center" shrinkToFit="1"/>
      <protection locked="0" hidden="1"/>
    </xf>
    <xf numFmtId="0" fontId="38" fillId="27" borderId="69" xfId="0" applyNumberFormat="1" applyFont="1" applyFill="1" applyBorder="1" applyAlignment="1" applyProtection="1">
      <alignment horizontal="center" shrinkToFit="1"/>
    </xf>
    <xf numFmtId="164" fontId="44" fillId="27" borderId="69" xfId="0" applyNumberFormat="1" applyFont="1" applyFill="1" applyBorder="1" applyAlignment="1" applyProtection="1">
      <alignment horizontal="center" shrinkToFit="1"/>
    </xf>
    <xf numFmtId="0" fontId="159" fillId="27" borderId="0" xfId="0" applyFont="1" applyFill="1" applyBorder="1" applyAlignment="1" applyProtection="1">
      <alignment horizontal="left" indent="1"/>
      <protection locked="0"/>
    </xf>
    <xf numFmtId="0" fontId="160" fillId="27" borderId="65" xfId="0" applyFont="1" applyFill="1" applyBorder="1" applyAlignment="1" applyProtection="1">
      <alignment horizontal="left"/>
      <protection locked="0"/>
    </xf>
    <xf numFmtId="0" fontId="160" fillId="27" borderId="0" xfId="0" applyFont="1" applyFill="1" applyBorder="1" applyAlignment="1" applyProtection="1">
      <alignment horizontal="left"/>
      <protection locked="0"/>
    </xf>
    <xf numFmtId="0" fontId="157" fillId="27" borderId="1" xfId="0" applyFont="1" applyFill="1" applyBorder="1" applyAlignment="1" applyProtection="1">
      <alignment horizontal="center"/>
    </xf>
    <xf numFmtId="0" fontId="162" fillId="27" borderId="1" xfId="0" applyFont="1" applyFill="1" applyBorder="1" applyAlignment="1" applyProtection="1">
      <alignment horizontal="center"/>
      <protection locked="0"/>
    </xf>
    <xf numFmtId="0" fontId="164" fillId="27" borderId="8" xfId="0" applyFont="1" applyFill="1" applyBorder="1" applyAlignment="1" applyProtection="1">
      <alignment horizontal="center"/>
      <protection locked="0"/>
    </xf>
    <xf numFmtId="0" fontId="163" fillId="27" borderId="0" xfId="0" applyFont="1" applyFill="1" applyBorder="1" applyAlignment="1" applyProtection="1">
      <alignment horizontal="center"/>
      <protection locked="0"/>
    </xf>
    <xf numFmtId="0" fontId="163" fillId="27" borderId="1" xfId="0" applyFont="1" applyFill="1" applyBorder="1" applyAlignment="1" applyProtection="1">
      <alignment horizontal="center"/>
      <protection locked="0"/>
    </xf>
    <xf numFmtId="0" fontId="156" fillId="27" borderId="0" xfId="0" applyFont="1" applyFill="1" applyBorder="1" applyAlignment="1" applyProtection="1">
      <alignment horizontal="center"/>
    </xf>
    <xf numFmtId="0" fontId="160" fillId="27" borderId="0" xfId="0" applyFont="1" applyFill="1" applyBorder="1" applyAlignment="1" applyProtection="1">
      <alignment horizontal="center"/>
      <protection locked="0"/>
    </xf>
    <xf numFmtId="0" fontId="197" fillId="0" borderId="0" xfId="0" quotePrefix="1" applyNumberFormat="1" applyFont="1" applyBorder="1" applyAlignment="1" applyProtection="1">
      <alignment horizontal="center" shrinkToFit="1"/>
      <protection locked="0" hidden="1"/>
    </xf>
    <xf numFmtId="0" fontId="197" fillId="0" borderId="0" xfId="0" quotePrefix="1" applyNumberFormat="1" applyFont="1" applyBorder="1" applyAlignment="1" applyProtection="1">
      <alignment horizontal="center" shrinkToFit="1"/>
      <protection locked="0"/>
    </xf>
    <xf numFmtId="0" fontId="197" fillId="0" borderId="0" xfId="0" applyNumberFormat="1" applyFont="1" applyBorder="1" applyAlignment="1" applyProtection="1">
      <alignment horizontal="center" shrinkToFit="1"/>
      <protection locked="0" hidden="1"/>
    </xf>
    <xf numFmtId="3" fontId="197" fillId="0" borderId="0" xfId="0" applyNumberFormat="1" applyFont="1" applyBorder="1" applyAlignment="1" applyProtection="1">
      <alignment horizontal="center" shrinkToFit="1"/>
      <protection locked="0"/>
    </xf>
    <xf numFmtId="0" fontId="198" fillId="0" borderId="0" xfId="0" applyFont="1" applyFill="1" applyBorder="1"/>
    <xf numFmtId="0" fontId="198" fillId="0" borderId="0" xfId="0" applyFont="1" applyFill="1"/>
    <xf numFmtId="0" fontId="22" fillId="28" borderId="0" xfId="0" applyFont="1" applyFill="1" applyAlignment="1">
      <alignment horizontal="center"/>
    </xf>
    <xf numFmtId="0" fontId="114" fillId="0" borderId="0" xfId="0" applyFont="1"/>
    <xf numFmtId="0" fontId="118" fillId="0" borderId="0" xfId="0" applyFont="1"/>
    <xf numFmtId="3" fontId="1" fillId="0" borderId="0" xfId="0" quotePrefix="1" applyNumberFormat="1" applyFont="1" applyBorder="1" applyAlignment="1" applyProtection="1">
      <alignment horizontal="center" shrinkToFit="1"/>
      <protection hidden="1"/>
    </xf>
    <xf numFmtId="3" fontId="1" fillId="27" borderId="71" xfId="0" applyNumberFormat="1" applyFont="1" applyFill="1" applyBorder="1" applyAlignment="1" applyProtection="1">
      <alignment horizontal="center" shrinkToFit="1"/>
      <protection hidden="1"/>
    </xf>
    <xf numFmtId="3" fontId="1" fillId="0" borderId="71" xfId="0" applyNumberFormat="1" applyFont="1" applyBorder="1" applyAlignment="1" applyProtection="1">
      <alignment horizontal="center" shrinkToFit="1"/>
      <protection hidden="1"/>
    </xf>
    <xf numFmtId="0" fontId="1" fillId="0" borderId="0" xfId="0" applyFont="1" applyBorder="1" applyAlignment="1" applyProtection="1">
      <alignment horizontal="center" shrinkToFit="1"/>
      <protection hidden="1"/>
    </xf>
    <xf numFmtId="0" fontId="1" fillId="27" borderId="70" xfId="0" applyFont="1" applyFill="1" applyBorder="1" applyAlignment="1" applyProtection="1">
      <alignment horizontal="center" shrinkToFit="1"/>
      <protection hidden="1"/>
    </xf>
    <xf numFmtId="0" fontId="1" fillId="0" borderId="70" xfId="0" applyFont="1" applyBorder="1" applyAlignment="1" applyProtection="1">
      <alignment horizontal="center" shrinkToFit="1"/>
      <protection hidden="1"/>
    </xf>
    <xf numFmtId="0" fontId="22" fillId="0" borderId="45" xfId="0" applyFont="1" applyBorder="1" applyAlignment="1">
      <alignment horizontal="center"/>
    </xf>
    <xf numFmtId="0" fontId="22" fillId="0" borderId="45" xfId="0" applyFont="1" applyFill="1" applyBorder="1" applyAlignment="1">
      <alignment horizontal="center"/>
    </xf>
    <xf numFmtId="0" fontId="22" fillId="0" borderId="19" xfId="0" applyFont="1" applyBorder="1" applyAlignment="1">
      <alignment horizontal="center"/>
    </xf>
    <xf numFmtId="0" fontId="22" fillId="0" borderId="20" xfId="0" applyFont="1" applyBorder="1" applyAlignment="1">
      <alignment horizontal="center"/>
    </xf>
    <xf numFmtId="0" fontId="22" fillId="0" borderId="19" xfId="0" applyFont="1" applyBorder="1" applyAlignment="1">
      <alignment horizontal="left"/>
    </xf>
    <xf numFmtId="0" fontId="22" fillId="0" borderId="19" xfId="0" applyFont="1" applyFill="1" applyBorder="1" applyAlignment="1">
      <alignment horizontal="left"/>
    </xf>
    <xf numFmtId="0" fontId="0" fillId="0" borderId="77" xfId="0" applyBorder="1"/>
    <xf numFmtId="0" fontId="199" fillId="2" borderId="0" xfId="0" applyNumberFormat="1" applyFont="1" applyFill="1" applyAlignment="1" applyProtection="1">
      <alignment horizontal="center"/>
    </xf>
    <xf numFmtId="0" fontId="199" fillId="2" borderId="10" xfId="0" applyNumberFormat="1" applyFont="1" applyFill="1" applyBorder="1" applyAlignment="1" applyProtection="1">
      <alignment horizontal="center"/>
    </xf>
    <xf numFmtId="0" fontId="199" fillId="2" borderId="21" xfId="0" applyNumberFormat="1" applyFont="1" applyFill="1" applyBorder="1" applyAlignment="1" applyProtection="1">
      <alignment horizontal="center"/>
    </xf>
    <xf numFmtId="0" fontId="38" fillId="12" borderId="83" xfId="0" quotePrefix="1" applyNumberFormat="1" applyFont="1" applyFill="1" applyBorder="1" applyAlignment="1" applyProtection="1">
      <alignment horizontal="center" shrinkToFit="1"/>
    </xf>
    <xf numFmtId="0" fontId="94" fillId="0" borderId="0" xfId="0" applyFont="1" applyBorder="1" applyAlignment="1" applyProtection="1">
      <alignment horizontal="center" vertical="center"/>
      <protection hidden="1"/>
    </xf>
    <xf numFmtId="0" fontId="21" fillId="23" borderId="0" xfId="0" applyFont="1" applyFill="1" applyBorder="1" applyAlignment="1" applyProtection="1">
      <alignment horizontal="center" vertical="center"/>
      <protection hidden="1"/>
    </xf>
    <xf numFmtId="0" fontId="0" fillId="2" borderId="0" xfId="0" applyFill="1"/>
    <xf numFmtId="0" fontId="48" fillId="0" borderId="0" xfId="0" applyFont="1" applyFill="1" applyBorder="1" applyAlignment="1" applyProtection="1">
      <alignment horizontal="right"/>
      <protection hidden="1"/>
    </xf>
    <xf numFmtId="3" fontId="44" fillId="0" borderId="0" xfId="0" applyNumberFormat="1" applyFont="1" applyFill="1" applyBorder="1" applyAlignment="1" applyProtection="1">
      <alignment horizontal="center"/>
      <protection hidden="1"/>
    </xf>
    <xf numFmtId="0" fontId="48" fillId="0" borderId="0" xfId="0" quotePrefix="1" applyNumberFormat="1" applyFont="1" applyFill="1" applyBorder="1" applyAlignment="1" applyProtection="1">
      <alignment horizontal="center" vertical="top"/>
      <protection hidden="1"/>
    </xf>
    <xf numFmtId="3" fontId="197" fillId="0" borderId="84" xfId="0" applyNumberFormat="1" applyFont="1" applyBorder="1" applyAlignment="1" applyProtection="1">
      <alignment horizontal="center" shrinkToFit="1"/>
    </xf>
    <xf numFmtId="0" fontId="182" fillId="27" borderId="0" xfId="0" applyFont="1" applyFill="1" applyBorder="1" applyAlignment="1" applyProtection="1">
      <alignment horizontal="center" shrinkToFit="1"/>
      <protection locked="0"/>
    </xf>
    <xf numFmtId="0" fontId="182" fillId="0" borderId="0" xfId="0" quotePrefix="1" applyFont="1" applyBorder="1" applyAlignment="1" applyProtection="1">
      <alignment horizontal="center" shrinkToFit="1"/>
      <protection locked="0"/>
    </xf>
    <xf numFmtId="0" fontId="182" fillId="0" borderId="0" xfId="0" applyFont="1" applyBorder="1" applyAlignment="1" applyProtection="1">
      <alignment horizontal="center" shrinkToFit="1"/>
      <protection locked="0"/>
    </xf>
    <xf numFmtId="0" fontId="21" fillId="23" borderId="0" xfId="0" applyFont="1" applyFill="1" applyBorder="1" applyAlignment="1" applyProtection="1">
      <alignment horizontal="left" vertical="center"/>
      <protection hidden="1"/>
    </xf>
    <xf numFmtId="3" fontId="209" fillId="0" borderId="0" xfId="0" applyNumberFormat="1" applyFont="1" applyFill="1" applyBorder="1" applyAlignment="1" applyProtection="1">
      <alignment horizontal="center"/>
      <protection hidden="1"/>
    </xf>
    <xf numFmtId="3" fontId="210" fillId="0" borderId="0" xfId="0" applyNumberFormat="1" applyFont="1" applyFill="1" applyBorder="1" applyAlignment="1" applyProtection="1">
      <alignment horizontal="center" vertical="top"/>
      <protection hidden="1"/>
    </xf>
    <xf numFmtId="164" fontId="209" fillId="0" borderId="0" xfId="0" applyNumberFormat="1" applyFont="1" applyFill="1" applyBorder="1" applyAlignment="1" applyProtection="1">
      <alignment horizontal="left"/>
      <protection hidden="1"/>
    </xf>
    <xf numFmtId="0" fontId="211" fillId="0" borderId="0" xfId="0" applyFont="1" applyFill="1" applyBorder="1" applyAlignment="1" applyProtection="1">
      <alignment horizontal="right" vertical="center"/>
      <protection hidden="1"/>
    </xf>
    <xf numFmtId="164" fontId="212" fillId="0" borderId="70" xfId="0" applyNumberFormat="1" applyFont="1" applyFill="1" applyBorder="1" applyAlignment="1" applyProtection="1">
      <alignment horizontal="left" vertical="center"/>
      <protection hidden="1"/>
    </xf>
    <xf numFmtId="164" fontId="212" fillId="0" borderId="0" xfId="0" applyNumberFormat="1" applyFont="1" applyFill="1" applyBorder="1" applyAlignment="1" applyProtection="1">
      <alignment horizontal="left" vertical="center"/>
      <protection hidden="1"/>
    </xf>
    <xf numFmtId="0" fontId="212" fillId="0" borderId="0" xfId="0" applyFont="1" applyFill="1" applyBorder="1" applyAlignment="1" applyProtection="1">
      <alignment vertical="center"/>
      <protection hidden="1"/>
    </xf>
    <xf numFmtId="0" fontId="212" fillId="0" borderId="0" xfId="0" applyFont="1" applyFill="1" applyBorder="1" applyAlignment="1" applyProtection="1">
      <alignment horizontal="center" vertical="center"/>
      <protection hidden="1"/>
    </xf>
    <xf numFmtId="0" fontId="94" fillId="0" borderId="0" xfId="0" applyFont="1" applyBorder="1" applyAlignment="1" applyProtection="1">
      <alignment horizontal="right"/>
      <protection hidden="1"/>
    </xf>
    <xf numFmtId="3" fontId="213" fillId="0" borderId="0" xfId="0" applyNumberFormat="1" applyFont="1" applyAlignment="1">
      <alignment horizontal="left"/>
    </xf>
    <xf numFmtId="1" fontId="213" fillId="0" borderId="0" xfId="0" applyNumberFormat="1" applyFont="1" applyBorder="1" applyAlignment="1" applyProtection="1">
      <alignment horizontal="left"/>
      <protection hidden="1"/>
    </xf>
    <xf numFmtId="0" fontId="38" fillId="0" borderId="90" xfId="0" applyNumberFormat="1" applyFont="1" applyBorder="1" applyAlignment="1" applyProtection="1">
      <alignment horizontal="center" shrinkToFit="1"/>
    </xf>
    <xf numFmtId="0" fontId="177" fillId="0" borderId="90" xfId="0" applyNumberFormat="1" applyFont="1" applyFill="1" applyBorder="1" applyAlignment="1" applyProtection="1">
      <alignment horizontal="center" shrinkToFit="1"/>
      <protection locked="0"/>
    </xf>
    <xf numFmtId="164" fontId="44" fillId="0" borderId="90" xfId="0" applyNumberFormat="1" applyFont="1" applyBorder="1" applyAlignment="1" applyProtection="1">
      <alignment horizontal="center" shrinkToFit="1"/>
    </xf>
    <xf numFmtId="0" fontId="180" fillId="24" borderId="2" xfId="0" applyFont="1" applyFill="1" applyBorder="1" applyAlignment="1" applyProtection="1">
      <alignment horizontal="center" shrinkToFit="1"/>
      <protection locked="0"/>
    </xf>
    <xf numFmtId="0" fontId="9" fillId="24" borderId="4" xfId="0" applyFont="1" applyFill="1" applyBorder="1" applyAlignment="1" applyProtection="1">
      <alignment horizontal="center" shrinkToFit="1"/>
    </xf>
    <xf numFmtId="0" fontId="180" fillId="27" borderId="2" xfId="0" applyFont="1" applyFill="1" applyBorder="1" applyAlignment="1" applyProtection="1">
      <alignment horizontal="center" shrinkToFit="1"/>
      <protection locked="0"/>
    </xf>
    <xf numFmtId="0" fontId="9" fillId="27" borderId="4" xfId="0" applyFont="1" applyFill="1" applyBorder="1" applyAlignment="1" applyProtection="1">
      <alignment horizontal="center" shrinkToFit="1"/>
    </xf>
    <xf numFmtId="0" fontId="180" fillId="0" borderId="2" xfId="0" applyFont="1" applyBorder="1" applyAlignment="1" applyProtection="1">
      <alignment horizontal="center" shrinkToFit="1"/>
      <protection locked="0"/>
    </xf>
    <xf numFmtId="0" fontId="9" fillId="0" borderId="4" xfId="0" applyFont="1" applyBorder="1" applyAlignment="1" applyProtection="1">
      <alignment horizontal="center" shrinkToFit="1"/>
    </xf>
    <xf numFmtId="0" fontId="180" fillId="0" borderId="92" xfId="0" applyFont="1" applyBorder="1" applyAlignment="1" applyProtection="1">
      <alignment horizontal="center" shrinkToFit="1"/>
      <protection locked="0"/>
    </xf>
    <xf numFmtId="0" fontId="9" fillId="0" borderId="93" xfId="0" applyFont="1" applyBorder="1" applyAlignment="1" applyProtection="1">
      <alignment horizontal="center" shrinkToFit="1"/>
    </xf>
    <xf numFmtId="0" fontId="199" fillId="2" borderId="94" xfId="0" applyNumberFormat="1" applyFont="1" applyFill="1" applyBorder="1" applyAlignment="1" applyProtection="1">
      <alignment horizontal="center"/>
    </xf>
    <xf numFmtId="0" fontId="199" fillId="2" borderId="21" xfId="0" applyNumberFormat="1" applyFont="1" applyFill="1" applyBorder="1" applyAlignment="1" applyProtection="1">
      <alignment horizontal="center" vertical="top"/>
    </xf>
    <xf numFmtId="0" fontId="199" fillId="2" borderId="95" xfId="0" applyNumberFormat="1" applyFont="1" applyFill="1" applyBorder="1" applyAlignment="1" applyProtection="1">
      <alignment horizontal="center" vertical="top"/>
    </xf>
    <xf numFmtId="0" fontId="150" fillId="0" borderId="0" xfId="0" applyFont="1" applyProtection="1">
      <protection hidden="1"/>
    </xf>
    <xf numFmtId="164" fontId="0" fillId="0" borderId="0" xfId="0" applyNumberFormat="1" applyProtection="1">
      <protection hidden="1"/>
    </xf>
    <xf numFmtId="3" fontId="213" fillId="0" borderId="0" xfId="0" applyNumberFormat="1" applyFont="1" applyAlignment="1" applyProtection="1">
      <alignment horizontal="left"/>
    </xf>
    <xf numFmtId="0" fontId="0" fillId="0" borderId="0" xfId="0" applyBorder="1" applyAlignment="1" applyProtection="1"/>
    <xf numFmtId="3" fontId="0" fillId="0" borderId="112" xfId="0" applyNumberFormat="1" applyFont="1" applyBorder="1" applyAlignment="1" applyProtection="1">
      <alignment horizontal="center"/>
      <protection hidden="1"/>
    </xf>
    <xf numFmtId="164" fontId="0" fillId="0" borderId="112" xfId="0" applyNumberFormat="1" applyFont="1" applyBorder="1" applyAlignment="1" applyProtection="1">
      <alignment horizontal="center"/>
      <protection hidden="1"/>
    </xf>
    <xf numFmtId="3" fontId="0" fillId="0" borderId="2" xfId="0" applyNumberFormat="1" applyFont="1" applyBorder="1" applyAlignment="1" applyProtection="1">
      <alignment horizontal="center"/>
      <protection hidden="1"/>
    </xf>
    <xf numFmtId="164" fontId="0" fillId="0" borderId="3" xfId="0" applyNumberFormat="1" applyFont="1" applyBorder="1" applyAlignment="1" applyProtection="1">
      <alignment horizontal="center"/>
      <protection hidden="1"/>
    </xf>
    <xf numFmtId="3" fontId="0" fillId="14" borderId="2" xfId="0" applyNumberFormat="1" applyFont="1" applyFill="1" applyBorder="1" applyAlignment="1" applyProtection="1">
      <alignment horizontal="center"/>
      <protection hidden="1"/>
    </xf>
    <xf numFmtId="164" fontId="0" fillId="14" borderId="3" xfId="0" applyNumberFormat="1" applyFont="1" applyFill="1" applyBorder="1" applyAlignment="1" applyProtection="1">
      <alignment horizontal="center"/>
      <protection hidden="1"/>
    </xf>
    <xf numFmtId="3" fontId="0" fillId="0" borderId="4" xfId="0" applyNumberFormat="1" applyFont="1" applyBorder="1" applyAlignment="1" applyProtection="1">
      <alignment horizontal="center"/>
      <protection hidden="1"/>
    </xf>
    <xf numFmtId="3" fontId="0" fillId="14" borderId="4" xfId="0" applyNumberFormat="1" applyFont="1" applyFill="1" applyBorder="1" applyAlignment="1" applyProtection="1">
      <alignment horizontal="center"/>
      <protection hidden="1"/>
    </xf>
    <xf numFmtId="164" fontId="0" fillId="0" borderId="2" xfId="0" applyNumberFormat="1" applyFont="1" applyBorder="1" applyAlignment="1" applyProtection="1">
      <alignment horizontal="center"/>
      <protection hidden="1"/>
    </xf>
    <xf numFmtId="164" fontId="0" fillId="14" borderId="2" xfId="0" applyNumberFormat="1" applyFont="1" applyFill="1" applyBorder="1" applyAlignment="1" applyProtection="1">
      <alignment horizontal="center"/>
      <protection hidden="1"/>
    </xf>
    <xf numFmtId="164" fontId="0" fillId="14" borderId="4" xfId="0" applyNumberFormat="1" applyFont="1" applyFill="1" applyBorder="1" applyAlignment="1" applyProtection="1">
      <alignment horizontal="center"/>
      <protection hidden="1"/>
    </xf>
    <xf numFmtId="164" fontId="0" fillId="0" borderId="4" xfId="0" applyNumberFormat="1" applyFont="1" applyBorder="1" applyAlignment="1" applyProtection="1">
      <alignment horizontal="center"/>
      <protection hidden="1"/>
    </xf>
    <xf numFmtId="0" fontId="0" fillId="0" borderId="0" xfId="0" applyFont="1" applyAlignment="1" applyProtection="1">
      <alignment vertical="top"/>
      <protection hidden="1"/>
    </xf>
    <xf numFmtId="3" fontId="218" fillId="0" borderId="0" xfId="0" applyNumberFormat="1" applyFont="1" applyAlignment="1" applyProtection="1">
      <alignment horizontal="center" vertical="center"/>
      <protection hidden="1"/>
    </xf>
    <xf numFmtId="0" fontId="219" fillId="0" borderId="0" xfId="0" applyFont="1" applyAlignment="1" applyProtection="1">
      <alignment vertical="center"/>
      <protection hidden="1"/>
    </xf>
    <xf numFmtId="0" fontId="27" fillId="0" borderId="0" xfId="0" applyFont="1" applyFill="1" applyBorder="1" applyAlignment="1" applyProtection="1">
      <alignment horizontal="center" vertical="center"/>
      <protection hidden="1"/>
    </xf>
    <xf numFmtId="0" fontId="95" fillId="0" borderId="30" xfId="0" applyFont="1" applyBorder="1" applyAlignment="1" applyProtection="1">
      <alignment horizontal="center"/>
    </xf>
    <xf numFmtId="1" fontId="5" fillId="0" borderId="0" xfId="0" applyNumberFormat="1" applyFont="1" applyAlignment="1" applyProtection="1">
      <alignment horizontal="left"/>
    </xf>
    <xf numFmtId="0" fontId="0" fillId="0" borderId="0" xfId="0" applyBorder="1" applyAlignment="1">
      <alignment vertical="center"/>
    </xf>
    <xf numFmtId="0" fontId="205" fillId="0" borderId="0" xfId="0" applyFont="1" applyBorder="1" applyAlignment="1" applyProtection="1">
      <alignment vertical="center"/>
    </xf>
    <xf numFmtId="0" fontId="220" fillId="0" borderId="0" xfId="0" quotePrefix="1" applyNumberFormat="1" applyFont="1" applyBorder="1" applyAlignment="1" applyProtection="1">
      <alignment horizontal="center" shrinkToFit="1"/>
      <protection locked="0" hidden="1"/>
    </xf>
    <xf numFmtId="0" fontId="220" fillId="0" borderId="0" xfId="0" quotePrefix="1" applyNumberFormat="1" applyFont="1" applyBorder="1" applyAlignment="1" applyProtection="1">
      <alignment horizontal="center" shrinkToFit="1"/>
      <protection locked="0"/>
    </xf>
    <xf numFmtId="0" fontId="220" fillId="0" borderId="0" xfId="0" applyNumberFormat="1" applyFont="1" applyBorder="1" applyAlignment="1" applyProtection="1">
      <alignment horizontal="center" shrinkToFit="1"/>
      <protection locked="0" hidden="1"/>
    </xf>
    <xf numFmtId="3" fontId="220" fillId="0" borderId="0" xfId="0" applyNumberFormat="1" applyFont="1" applyBorder="1" applyAlignment="1" applyProtection="1">
      <alignment horizontal="center" shrinkToFit="1"/>
      <protection locked="0"/>
    </xf>
    <xf numFmtId="3" fontId="220" fillId="0" borderId="7" xfId="0" applyNumberFormat="1" applyFont="1" applyBorder="1" applyAlignment="1" applyProtection="1">
      <alignment horizontal="center" shrinkToFit="1"/>
    </xf>
    <xf numFmtId="0" fontId="221" fillId="0" borderId="0" xfId="0" applyFont="1" applyProtection="1"/>
    <xf numFmtId="0" fontId="220" fillId="14" borderId="71" xfId="0" applyNumberFormat="1" applyFont="1" applyFill="1" applyBorder="1" applyAlignment="1" applyProtection="1">
      <alignment horizontal="center" shrinkToFit="1"/>
      <protection locked="0" hidden="1"/>
    </xf>
    <xf numFmtId="0" fontId="220" fillId="14" borderId="69" xfId="0" applyNumberFormat="1" applyFont="1" applyFill="1" applyBorder="1" applyAlignment="1" applyProtection="1">
      <alignment horizontal="center" shrinkToFit="1"/>
      <protection locked="0"/>
    </xf>
    <xf numFmtId="0" fontId="220" fillId="14" borderId="70" xfId="0" applyNumberFormat="1" applyFont="1" applyFill="1" applyBorder="1" applyAlignment="1" applyProtection="1">
      <alignment horizontal="center" shrinkToFit="1"/>
      <protection locked="0" hidden="1"/>
    </xf>
    <xf numFmtId="3" fontId="220" fillId="14" borderId="70" xfId="0" applyNumberFormat="1" applyFont="1" applyFill="1" applyBorder="1" applyAlignment="1" applyProtection="1">
      <alignment horizontal="center" shrinkToFit="1"/>
      <protection locked="0" hidden="1"/>
    </xf>
    <xf numFmtId="3" fontId="220" fillId="14" borderId="85" xfId="0" applyNumberFormat="1" applyFont="1" applyFill="1" applyBorder="1" applyAlignment="1" applyProtection="1">
      <alignment horizontal="center" shrinkToFit="1"/>
      <protection hidden="1"/>
    </xf>
    <xf numFmtId="0" fontId="221" fillId="14" borderId="0" xfId="0" applyFont="1" applyFill="1" applyProtection="1"/>
    <xf numFmtId="0" fontId="194" fillId="31" borderId="0" xfId="0" applyFont="1" applyFill="1" applyBorder="1" applyAlignment="1" applyProtection="1">
      <alignment horizontal="center"/>
      <protection hidden="1"/>
    </xf>
    <xf numFmtId="0" fontId="189" fillId="31" borderId="0" xfId="0" applyFont="1" applyFill="1" applyBorder="1" applyAlignment="1" applyProtection="1">
      <alignment horizontal="center"/>
      <protection hidden="1"/>
    </xf>
    <xf numFmtId="0" fontId="221" fillId="0" borderId="77" xfId="0" applyFont="1" applyBorder="1"/>
    <xf numFmtId="0" fontId="221" fillId="0" borderId="0" xfId="0" applyFont="1" applyBorder="1"/>
    <xf numFmtId="0" fontId="221" fillId="0" borderId="0" xfId="0" applyFont="1" applyBorder="1" applyAlignment="1">
      <alignment vertical="center"/>
    </xf>
    <xf numFmtId="0" fontId="221" fillId="0" borderId="0" xfId="0" applyFont="1" applyBorder="1" applyAlignment="1">
      <alignment horizontal="right"/>
    </xf>
    <xf numFmtId="3" fontId="38" fillId="32" borderId="0" xfId="0" applyNumberFormat="1" applyFont="1" applyFill="1" applyBorder="1" applyAlignment="1" applyProtection="1">
      <alignment horizontal="center" vertical="center"/>
      <protection hidden="1"/>
    </xf>
    <xf numFmtId="0" fontId="38" fillId="32" borderId="0" xfId="0" applyFont="1" applyFill="1" applyBorder="1" applyAlignment="1" applyProtection="1">
      <alignment horizontal="center" vertical="center"/>
      <protection hidden="1"/>
    </xf>
    <xf numFmtId="3" fontId="44" fillId="32" borderId="0" xfId="0" applyNumberFormat="1" applyFont="1" applyFill="1" applyBorder="1" applyAlignment="1" applyProtection="1">
      <alignment horizontal="center"/>
      <protection hidden="1"/>
    </xf>
    <xf numFmtId="3" fontId="48" fillId="32" borderId="88" xfId="0" applyNumberFormat="1" applyFont="1" applyFill="1" applyBorder="1" applyAlignment="1" applyProtection="1">
      <alignment horizontal="center"/>
      <protection hidden="1"/>
    </xf>
    <xf numFmtId="3" fontId="48" fillId="32" borderId="47" xfId="0" applyNumberFormat="1" applyFont="1" applyFill="1" applyBorder="1" applyAlignment="1" applyProtection="1">
      <alignment horizontal="center" shrinkToFit="1"/>
      <protection hidden="1"/>
    </xf>
    <xf numFmtId="3" fontId="207" fillId="32" borderId="0" xfId="0" applyNumberFormat="1" applyFont="1" applyFill="1" applyBorder="1" applyAlignment="1" applyProtection="1">
      <alignment horizontal="center"/>
      <protection hidden="1"/>
    </xf>
    <xf numFmtId="3" fontId="44" fillId="32" borderId="0" xfId="0" applyNumberFormat="1" applyFont="1" applyFill="1" applyBorder="1" applyAlignment="1" applyProtection="1">
      <alignment horizontal="center" vertical="top"/>
      <protection hidden="1"/>
    </xf>
    <xf numFmtId="164" fontId="44" fillId="32" borderId="0" xfId="0" applyNumberFormat="1" applyFont="1" applyFill="1" applyBorder="1" applyAlignment="1" applyProtection="1">
      <alignment horizontal="center" vertical="top"/>
      <protection hidden="1"/>
    </xf>
    <xf numFmtId="3" fontId="44" fillId="32" borderId="0" xfId="0" applyNumberFormat="1" applyFont="1" applyFill="1" applyBorder="1" applyAlignment="1" applyProtection="1">
      <alignment horizontal="right" vertical="top"/>
      <protection hidden="1"/>
    </xf>
    <xf numFmtId="0" fontId="48" fillId="32" borderId="47" xfId="0" applyFont="1" applyFill="1" applyBorder="1" applyAlignment="1" applyProtection="1">
      <alignment horizontal="right"/>
      <protection hidden="1"/>
    </xf>
    <xf numFmtId="0" fontId="48" fillId="32" borderId="47" xfId="0" quotePrefix="1" applyNumberFormat="1" applyFont="1" applyFill="1" applyBorder="1" applyAlignment="1" applyProtection="1">
      <alignment horizontal="left" vertical="center"/>
      <protection hidden="1"/>
    </xf>
    <xf numFmtId="0" fontId="38" fillId="32" borderId="0" xfId="0" applyFont="1" applyFill="1" applyBorder="1" applyAlignment="1" applyProtection="1">
      <alignment horizontal="left" vertical="top"/>
      <protection hidden="1"/>
    </xf>
    <xf numFmtId="3" fontId="207" fillId="32" borderId="0" xfId="0" quotePrefix="1" applyNumberFormat="1" applyFont="1" applyFill="1" applyBorder="1" applyAlignment="1" applyProtection="1">
      <alignment horizontal="center" vertical="top"/>
      <protection hidden="1"/>
    </xf>
    <xf numFmtId="3" fontId="48" fillId="32" borderId="47" xfId="0" applyNumberFormat="1" applyFont="1" applyFill="1" applyBorder="1" applyAlignment="1" applyProtection="1">
      <alignment horizontal="left"/>
      <protection hidden="1"/>
    </xf>
    <xf numFmtId="164" fontId="38" fillId="32" borderId="47" xfId="0" applyNumberFormat="1" applyFont="1" applyFill="1" applyBorder="1" applyAlignment="1" applyProtection="1">
      <alignment horizontal="center" shrinkToFit="1"/>
      <protection hidden="1"/>
    </xf>
    <xf numFmtId="0" fontId="48" fillId="32" borderId="0" xfId="0" applyFont="1" applyFill="1" applyBorder="1" applyAlignment="1" applyProtection="1">
      <alignment horizontal="center" vertical="top"/>
      <protection hidden="1"/>
    </xf>
    <xf numFmtId="3" fontId="49" fillId="32" borderId="0" xfId="0" applyNumberFormat="1" applyFont="1" applyFill="1" applyBorder="1" applyAlignment="1" applyProtection="1">
      <alignment horizontal="center" shrinkToFit="1"/>
    </xf>
    <xf numFmtId="0" fontId="33" fillId="0" borderId="0" xfId="0" applyFont="1" applyAlignment="1" applyProtection="1"/>
    <xf numFmtId="0" fontId="206" fillId="0" borderId="0" xfId="0" applyFont="1" applyAlignment="1" applyProtection="1">
      <alignment horizontal="right"/>
    </xf>
    <xf numFmtId="0" fontId="33" fillId="0" borderId="0" xfId="0" applyFont="1" applyFill="1" applyBorder="1" applyAlignment="1" applyProtection="1">
      <alignment vertical="top"/>
    </xf>
    <xf numFmtId="0" fontId="33" fillId="32" borderId="0" xfId="0" applyFont="1" applyFill="1" applyBorder="1" applyProtection="1"/>
    <xf numFmtId="0" fontId="33" fillId="0" borderId="0" xfId="0" applyFont="1" applyBorder="1" applyProtection="1"/>
    <xf numFmtId="0" fontId="178" fillId="32" borderId="1" xfId="0" applyFont="1" applyFill="1" applyBorder="1" applyAlignment="1" applyProtection="1">
      <alignment shrinkToFit="1"/>
    </xf>
    <xf numFmtId="0" fontId="178" fillId="0" borderId="0" xfId="0" applyFont="1" applyFill="1" applyBorder="1" applyAlignment="1" applyProtection="1">
      <alignment shrinkToFit="1"/>
    </xf>
    <xf numFmtId="0" fontId="33" fillId="32" borderId="47" xfId="0" applyFont="1" applyFill="1" applyBorder="1" applyProtection="1"/>
    <xf numFmtId="0" fontId="33" fillId="0" borderId="0" xfId="0" applyFont="1" applyBorder="1" applyAlignment="1" applyProtection="1"/>
    <xf numFmtId="0" fontId="178" fillId="0" borderId="0" xfId="0" applyFont="1" applyFill="1" applyBorder="1" applyAlignment="1" applyProtection="1"/>
    <xf numFmtId="0" fontId="33" fillId="0" borderId="0" xfId="0" applyFont="1" applyProtection="1"/>
    <xf numFmtId="0" fontId="38" fillId="0" borderId="0" xfId="0" applyFont="1" applyFill="1" applyBorder="1" applyProtection="1"/>
    <xf numFmtId="0" fontId="33" fillId="0" borderId="0" xfId="0" applyFont="1" applyFill="1" applyBorder="1" applyProtection="1"/>
    <xf numFmtId="0" fontId="178" fillId="0" borderId="0" xfId="0" applyFont="1" applyFill="1" applyBorder="1" applyProtection="1"/>
    <xf numFmtId="0" fontId="0" fillId="0" borderId="0" xfId="0" applyAlignment="1" applyProtection="1"/>
    <xf numFmtId="0" fontId="1" fillId="0" borderId="0" xfId="0" applyFont="1" applyAlignment="1">
      <alignment horizontal="right" vertical="center"/>
    </xf>
    <xf numFmtId="0" fontId="46" fillId="32" borderId="0" xfId="0" quotePrefix="1" applyFont="1" applyFill="1" applyBorder="1" applyAlignment="1" applyProtection="1">
      <alignment horizontal="right" vertical="center"/>
      <protection hidden="1"/>
    </xf>
    <xf numFmtId="0" fontId="0" fillId="32" borderId="116" xfId="0" applyFill="1" applyBorder="1" applyProtection="1"/>
    <xf numFmtId="0" fontId="0" fillId="32" borderId="117" xfId="0" applyFill="1" applyBorder="1" applyProtection="1"/>
    <xf numFmtId="0" fontId="46" fillId="32" borderId="117" xfId="0" applyFont="1" applyFill="1" applyBorder="1" applyAlignment="1" applyProtection="1">
      <alignment horizontal="right"/>
      <protection hidden="1"/>
    </xf>
    <xf numFmtId="0" fontId="0" fillId="32" borderId="119" xfId="0" applyFill="1" applyBorder="1" applyProtection="1"/>
    <xf numFmtId="0" fontId="0" fillId="32" borderId="0" xfId="0" applyFill="1" applyBorder="1" applyProtection="1"/>
    <xf numFmtId="0" fontId="0" fillId="32" borderId="121" xfId="0" applyFill="1" applyBorder="1" applyProtection="1"/>
    <xf numFmtId="0" fontId="0" fillId="32" borderId="122" xfId="0" applyFill="1" applyBorder="1" applyProtection="1"/>
    <xf numFmtId="0" fontId="169" fillId="32" borderId="122" xfId="0" quotePrefix="1" applyFont="1" applyFill="1" applyBorder="1" applyAlignment="1" applyProtection="1">
      <alignment horizontal="right" vertical="center"/>
      <protection hidden="1"/>
    </xf>
    <xf numFmtId="0" fontId="5" fillId="0" borderId="0" xfId="0" applyFont="1" applyFill="1" applyBorder="1" applyAlignment="1" applyProtection="1">
      <alignment horizontal="right" vertical="center"/>
    </xf>
    <xf numFmtId="0" fontId="24" fillId="0" borderId="0" xfId="0" applyFont="1" applyFill="1" applyBorder="1" applyAlignment="1" applyProtection="1">
      <alignment horizontal="left" vertical="center"/>
      <protection locked="0"/>
    </xf>
    <xf numFmtId="0" fontId="1" fillId="0" borderId="0" xfId="0" applyFont="1" applyFill="1" applyBorder="1" applyAlignment="1" applyProtection="1">
      <alignment horizontal="right" vertical="center"/>
    </xf>
    <xf numFmtId="0" fontId="16" fillId="0" borderId="0" xfId="0" applyFont="1" applyAlignment="1" applyProtection="1">
      <alignment horizontal="right"/>
    </xf>
    <xf numFmtId="0" fontId="16" fillId="0" borderId="0" xfId="0" applyFont="1" applyAlignment="1" applyProtection="1">
      <alignment horizontal="right" vertical="top"/>
    </xf>
    <xf numFmtId="0" fontId="225" fillId="0" borderId="124" xfId="0" applyFont="1" applyBorder="1" applyProtection="1"/>
    <xf numFmtId="0" fontId="0" fillId="0" borderId="125" xfId="0" applyBorder="1" applyProtection="1"/>
    <xf numFmtId="0" fontId="0" fillId="0" borderId="126" xfId="0" applyBorder="1" applyProtection="1"/>
    <xf numFmtId="0" fontId="225" fillId="0" borderId="127" xfId="0" applyFont="1" applyBorder="1" applyProtection="1"/>
    <xf numFmtId="0" fontId="0" fillId="0" borderId="128" xfId="0" applyBorder="1" applyProtection="1"/>
    <xf numFmtId="0" fontId="0" fillId="0" borderId="129" xfId="0" applyBorder="1" applyProtection="1"/>
    <xf numFmtId="0" fontId="226" fillId="0" borderId="22" xfId="0" applyFont="1" applyFill="1" applyBorder="1" applyAlignment="1" applyProtection="1">
      <alignment horizontal="center" vertical="center"/>
    </xf>
    <xf numFmtId="3" fontId="0" fillId="11" borderId="3" xfId="0" applyNumberFormat="1" applyFont="1" applyFill="1" applyBorder="1" applyAlignment="1" applyProtection="1">
      <alignment horizontal="center" vertical="center"/>
    </xf>
    <xf numFmtId="0" fontId="0" fillId="5" borderId="5" xfId="0" applyFont="1" applyFill="1" applyBorder="1" applyAlignment="1" applyProtection="1">
      <alignment horizontal="center" vertical="center"/>
    </xf>
    <xf numFmtId="0" fontId="0" fillId="6" borderId="24" xfId="0" applyFont="1" applyFill="1" applyBorder="1" applyAlignment="1" applyProtection="1">
      <alignment horizontal="center" vertical="center"/>
    </xf>
    <xf numFmtId="0" fontId="16" fillId="6" borderId="25" xfId="0" applyFont="1" applyFill="1" applyBorder="1" applyAlignment="1" applyProtection="1">
      <alignment horizontal="center" vertical="center"/>
    </xf>
    <xf numFmtId="0" fontId="16" fillId="0" borderId="27" xfId="0" applyFont="1" applyFill="1" applyBorder="1" applyAlignment="1" applyProtection="1">
      <alignment horizontal="center" vertical="center"/>
    </xf>
    <xf numFmtId="0" fontId="0" fillId="0" borderId="0" xfId="0" applyFont="1" applyFill="1" applyAlignment="1" applyProtection="1">
      <alignment vertical="center"/>
    </xf>
    <xf numFmtId="0" fontId="0" fillId="6" borderId="26" xfId="0" applyFont="1" applyFill="1" applyBorder="1" applyAlignment="1" applyProtection="1">
      <alignment horizontal="center" vertical="center"/>
    </xf>
    <xf numFmtId="0" fontId="0" fillId="6" borderId="28" xfId="0" applyFont="1" applyFill="1" applyBorder="1" applyAlignment="1" applyProtection="1">
      <alignment horizontal="center" vertical="center"/>
    </xf>
    <xf numFmtId="0" fontId="0" fillId="0" borderId="15" xfId="0" applyFont="1" applyFill="1" applyBorder="1" applyAlignment="1" applyProtection="1">
      <alignment vertical="center"/>
    </xf>
    <xf numFmtId="0" fontId="88" fillId="13" borderId="25" xfId="0" applyFont="1" applyFill="1" applyBorder="1" applyAlignment="1" applyProtection="1">
      <alignment horizontal="center" vertical="center"/>
    </xf>
    <xf numFmtId="0" fontId="108" fillId="2" borderId="0" xfId="0" applyFont="1" applyFill="1" applyAlignment="1" applyProtection="1">
      <alignment horizontal="right" vertical="top"/>
    </xf>
    <xf numFmtId="4" fontId="109" fillId="2" borderId="0" xfId="0" applyNumberFormat="1" applyFont="1" applyFill="1" applyAlignment="1" applyProtection="1">
      <alignment horizontal="left" vertical="top"/>
    </xf>
    <xf numFmtId="0" fontId="25" fillId="0" borderId="132" xfId="0" applyFont="1" applyFill="1" applyBorder="1" applyAlignment="1" applyProtection="1">
      <alignment horizontal="center" vertical="center" wrapText="1"/>
    </xf>
    <xf numFmtId="0" fontId="48" fillId="0" borderId="0" xfId="0" quotePrefix="1" applyFont="1" applyBorder="1" applyAlignment="1" applyProtection="1">
      <alignment horizontal="left" vertical="center"/>
    </xf>
    <xf numFmtId="0" fontId="10" fillId="9" borderId="0" xfId="0" applyFont="1" applyFill="1" applyBorder="1" applyAlignment="1">
      <alignment vertical="center"/>
    </xf>
    <xf numFmtId="0" fontId="114" fillId="9" borderId="0" xfId="0" applyFont="1" applyFill="1" applyBorder="1" applyAlignment="1">
      <alignment vertical="center"/>
    </xf>
    <xf numFmtId="0" fontId="10" fillId="9" borderId="0" xfId="0" applyFont="1" applyFill="1" applyBorder="1" applyAlignment="1">
      <alignment horizontal="right" vertical="center"/>
    </xf>
    <xf numFmtId="0" fontId="109" fillId="9" borderId="0" xfId="0" applyFont="1" applyFill="1" applyBorder="1" applyAlignment="1">
      <alignment horizontal="center" vertical="center"/>
    </xf>
    <xf numFmtId="3" fontId="109" fillId="9" borderId="0" xfId="0" applyNumberFormat="1" applyFont="1" applyFill="1" applyBorder="1" applyAlignment="1">
      <alignment horizontal="center" vertical="center"/>
    </xf>
    <xf numFmtId="0" fontId="10" fillId="9" borderId="0" xfId="0" applyFont="1" applyFill="1" applyBorder="1"/>
    <xf numFmtId="3" fontId="10" fillId="9" borderId="0" xfId="0" applyNumberFormat="1" applyFont="1" applyFill="1" applyBorder="1" applyAlignment="1">
      <alignment horizontal="center" textRotation="90"/>
    </xf>
    <xf numFmtId="3" fontId="110" fillId="9" borderId="10" xfId="0" applyNumberFormat="1" applyFont="1" applyFill="1" applyBorder="1" applyAlignment="1">
      <alignment horizontal="center" textRotation="90"/>
    </xf>
    <xf numFmtId="3" fontId="110" fillId="9" borderId="0" xfId="0" applyNumberFormat="1" applyFont="1" applyFill="1" applyBorder="1" applyAlignment="1">
      <alignment horizontal="center" textRotation="90"/>
    </xf>
    <xf numFmtId="0" fontId="228" fillId="22" borderId="0" xfId="0" applyFont="1" applyFill="1" applyAlignment="1" applyProtection="1">
      <alignment horizontal="right" vertical="center"/>
    </xf>
    <xf numFmtId="164" fontId="118" fillId="8" borderId="0" xfId="0" applyNumberFormat="1" applyFont="1" applyFill="1" applyAlignment="1" applyProtection="1">
      <alignment horizontal="center" vertical="center"/>
    </xf>
    <xf numFmtId="3" fontId="229" fillId="0" borderId="0" xfId="0" applyNumberFormat="1" applyFont="1" applyAlignment="1" applyProtection="1">
      <alignment horizontal="center" vertical="center"/>
    </xf>
    <xf numFmtId="3" fontId="229" fillId="0" borderId="0" xfId="0" applyNumberFormat="1" applyFont="1" applyAlignment="1" applyProtection="1">
      <alignment horizontal="left" vertical="center"/>
    </xf>
    <xf numFmtId="0" fontId="230" fillId="0" borderId="0" xfId="0" applyFont="1" applyAlignment="1">
      <alignment vertical="center"/>
    </xf>
    <xf numFmtId="3" fontId="231" fillId="28" borderId="0" xfId="0" applyNumberFormat="1" applyFont="1" applyFill="1" applyBorder="1" applyAlignment="1">
      <alignment horizontal="center" vertical="center"/>
    </xf>
    <xf numFmtId="0" fontId="231" fillId="28" borderId="0" xfId="0" applyFont="1" applyFill="1" applyAlignment="1">
      <alignment horizontal="center" vertical="center"/>
    </xf>
    <xf numFmtId="164" fontId="7" fillId="0" borderId="0" xfId="0" applyNumberFormat="1" applyFont="1" applyBorder="1" applyAlignment="1" applyProtection="1">
      <alignment horizontal="left" vertical="center"/>
    </xf>
    <xf numFmtId="0" fontId="0" fillId="0" borderId="133" xfId="0" applyBorder="1" applyAlignment="1" applyProtection="1">
      <alignment vertical="center"/>
    </xf>
    <xf numFmtId="0" fontId="0" fillId="0" borderId="136" xfId="0" applyBorder="1" applyAlignment="1" applyProtection="1">
      <alignment vertical="center"/>
    </xf>
    <xf numFmtId="0" fontId="0" fillId="0" borderId="133" xfId="0" applyFont="1" applyBorder="1" applyAlignment="1" applyProtection="1">
      <alignment vertical="center"/>
    </xf>
    <xf numFmtId="0" fontId="0" fillId="0" borderId="136" xfId="0" applyBorder="1" applyAlignment="1">
      <alignment vertical="center"/>
    </xf>
    <xf numFmtId="0" fontId="0" fillId="0" borderId="133" xfId="0" applyBorder="1"/>
    <xf numFmtId="0" fontId="0" fillId="0" borderId="134" xfId="0" applyBorder="1"/>
    <xf numFmtId="0" fontId="0" fillId="0" borderId="135" xfId="0" applyBorder="1"/>
    <xf numFmtId="0" fontId="1" fillId="0" borderId="136" xfId="0" applyFont="1" applyBorder="1" applyAlignment="1">
      <alignment horizontal="right" vertical="center"/>
    </xf>
    <xf numFmtId="164" fontId="7" fillId="0" borderId="136" xfId="0" applyNumberFormat="1" applyFont="1" applyBorder="1" applyAlignment="1" applyProtection="1">
      <alignment horizontal="left" vertical="center"/>
    </xf>
    <xf numFmtId="0" fontId="0" fillId="0" borderId="136" xfId="0" applyBorder="1"/>
    <xf numFmtId="0" fontId="0" fillId="0" borderId="133" xfId="0" applyBorder="1" applyProtection="1"/>
    <xf numFmtId="0" fontId="0" fillId="0" borderId="134" xfId="0" applyBorder="1" applyProtection="1"/>
    <xf numFmtId="0" fontId="0" fillId="0" borderId="136" xfId="0" applyBorder="1" applyAlignment="1" applyProtection="1">
      <alignment horizontal="right" vertical="center"/>
    </xf>
    <xf numFmtId="0" fontId="142" fillId="0" borderId="61" xfId="0" applyFont="1" applyFill="1" applyBorder="1" applyAlignment="1" applyProtection="1"/>
    <xf numFmtId="0" fontId="142" fillId="0" borderId="0" xfId="0" applyFont="1" applyFill="1" applyBorder="1" applyAlignment="1" applyProtection="1"/>
    <xf numFmtId="0" fontId="144" fillId="0" borderId="62" xfId="0" applyFont="1" applyFill="1" applyBorder="1" applyAlignment="1" applyProtection="1"/>
    <xf numFmtId="0" fontId="143" fillId="0" borderId="62" xfId="0" applyFont="1" applyFill="1" applyBorder="1" applyAlignment="1" applyProtection="1"/>
    <xf numFmtId="0" fontId="40" fillId="0" borderId="0" xfId="0" applyFont="1" applyFill="1" applyProtection="1"/>
    <xf numFmtId="0" fontId="145" fillId="0" borderId="0" xfId="0" applyFont="1" applyFill="1" applyProtection="1"/>
    <xf numFmtId="0" fontId="132" fillId="0" borderId="0" xfId="0" applyFont="1" applyFill="1" applyProtection="1"/>
    <xf numFmtId="0" fontId="45" fillId="0" borderId="0" xfId="0" applyFont="1" applyFill="1" applyProtection="1"/>
    <xf numFmtId="0" fontId="133" fillId="0" borderId="0" xfId="0" applyFont="1" applyFill="1" applyProtection="1"/>
    <xf numFmtId="0" fontId="69" fillId="0" borderId="0" xfId="0" applyFont="1" applyFill="1" applyProtection="1"/>
    <xf numFmtId="0" fontId="9" fillId="0" borderId="0" xfId="0" applyFont="1" applyFill="1" applyAlignment="1" applyProtection="1">
      <alignment horizontal="left" vertical="center"/>
    </xf>
    <xf numFmtId="0" fontId="46" fillId="0" borderId="0" xfId="0" applyFont="1" applyFill="1" applyProtection="1"/>
    <xf numFmtId="0" fontId="43" fillId="0" borderId="0" xfId="0" applyFont="1" applyFill="1" applyProtection="1"/>
    <xf numFmtId="0" fontId="137" fillId="0" borderId="0" xfId="0" applyFont="1" applyFill="1" applyProtection="1"/>
    <xf numFmtId="0" fontId="48" fillId="0" borderId="0" xfId="0" applyFont="1" applyFill="1" applyProtection="1"/>
    <xf numFmtId="0" fontId="146" fillId="0" borderId="0" xfId="0" applyFont="1" applyFill="1" applyAlignment="1" applyProtection="1">
      <alignment horizontal="right"/>
    </xf>
    <xf numFmtId="0" fontId="43" fillId="0" borderId="0" xfId="0" applyFont="1" applyFill="1" applyAlignment="1" applyProtection="1"/>
    <xf numFmtId="0" fontId="43" fillId="0" borderId="0" xfId="0" applyFont="1" applyFill="1" applyAlignment="1" applyProtection="1">
      <alignment vertical="center"/>
    </xf>
    <xf numFmtId="0" fontId="45" fillId="0" borderId="0" xfId="0" quotePrefix="1" applyFont="1" applyFill="1" applyProtection="1"/>
    <xf numFmtId="0" fontId="140" fillId="0" borderId="0" xfId="0" applyFont="1" applyFill="1" applyProtection="1"/>
    <xf numFmtId="0" fontId="132" fillId="0" borderId="63" xfId="0" applyFont="1" applyFill="1" applyBorder="1" applyProtection="1"/>
    <xf numFmtId="0" fontId="43" fillId="0" borderId="63" xfId="0" applyFont="1" applyFill="1" applyBorder="1" applyProtection="1"/>
    <xf numFmtId="0" fontId="0" fillId="0" borderId="63" xfId="0" applyFill="1" applyBorder="1" applyProtection="1"/>
    <xf numFmtId="0" fontId="34" fillId="0" borderId="0" xfId="0" applyFont="1" applyAlignment="1" applyProtection="1">
      <alignment horizontal="right"/>
    </xf>
    <xf numFmtId="0" fontId="27" fillId="0" borderId="0" xfId="0" applyFont="1" applyFill="1" applyBorder="1" applyAlignment="1" applyProtection="1">
      <alignment horizontal="center" vertical="center"/>
      <protection hidden="1"/>
    </xf>
    <xf numFmtId="0" fontId="35" fillId="0" borderId="0" xfId="0" applyFont="1" applyFill="1" applyBorder="1" applyAlignment="1" applyProtection="1">
      <alignment horizontal="left" vertical="center" shrinkToFit="1"/>
    </xf>
    <xf numFmtId="1" fontId="37" fillId="0" borderId="0" xfId="0" applyNumberFormat="1" applyFont="1" applyAlignment="1" applyProtection="1">
      <alignment vertical="center"/>
    </xf>
    <xf numFmtId="9" fontId="39" fillId="0" borderId="0" xfId="0" applyNumberFormat="1" applyFont="1" applyFill="1" applyBorder="1" applyAlignment="1" applyProtection="1">
      <alignment horizontal="center" shrinkToFit="1"/>
    </xf>
    <xf numFmtId="3" fontId="59" fillId="0" borderId="19" xfId="0" applyNumberFormat="1" applyFont="1" applyFill="1" applyBorder="1" applyAlignment="1" applyProtection="1">
      <alignment horizontal="left" vertical="center" shrinkToFit="1"/>
    </xf>
    <xf numFmtId="3" fontId="59" fillId="0" borderId="0" xfId="0" applyNumberFormat="1" applyFont="1" applyFill="1" applyBorder="1" applyAlignment="1" applyProtection="1">
      <alignment horizontal="left" vertical="center" shrinkToFit="1"/>
    </xf>
    <xf numFmtId="0" fontId="209" fillId="0" borderId="0" xfId="0" applyFont="1" applyAlignment="1" applyProtection="1">
      <alignment horizontal="right"/>
      <protection hidden="1"/>
    </xf>
    <xf numFmtId="0" fontId="236" fillId="0" borderId="0" xfId="0" applyFont="1" applyProtection="1">
      <protection hidden="1"/>
    </xf>
    <xf numFmtId="0" fontId="159" fillId="0" borderId="138" xfId="0" applyFont="1" applyFill="1" applyBorder="1" applyAlignment="1" applyProtection="1">
      <alignment horizontal="left" indent="1"/>
      <protection locked="0"/>
    </xf>
    <xf numFmtId="0" fontId="0" fillId="0" borderId="138" xfId="0" applyBorder="1"/>
    <xf numFmtId="0" fontId="0" fillId="0" borderId="138" xfId="0" applyFill="1" applyBorder="1" applyAlignment="1">
      <alignment horizontal="center"/>
    </xf>
    <xf numFmtId="0" fontId="237" fillId="27" borderId="0" xfId="0" applyFont="1" applyFill="1" applyBorder="1" applyAlignment="1" applyProtection="1">
      <alignment horizontal="left" indent="1"/>
      <protection locked="0"/>
    </xf>
    <xf numFmtId="0" fontId="237" fillId="0" borderId="0" xfId="0" applyFont="1" applyFill="1" applyBorder="1" applyAlignment="1" applyProtection="1">
      <alignment horizontal="left" indent="1"/>
      <protection locked="0"/>
    </xf>
    <xf numFmtId="0" fontId="153" fillId="23" borderId="0" xfId="0" applyFont="1" applyFill="1" applyBorder="1" applyAlignment="1" applyProtection="1">
      <alignment horizontal="left"/>
    </xf>
    <xf numFmtId="0" fontId="0" fillId="0" borderId="139" xfId="0" applyBorder="1"/>
    <xf numFmtId="0" fontId="238" fillId="27" borderId="0" xfId="0" applyFont="1" applyFill="1" applyBorder="1" applyAlignment="1" applyProtection="1">
      <alignment horizontal="left"/>
      <protection locked="0"/>
    </xf>
    <xf numFmtId="0" fontId="238" fillId="0" borderId="0" xfId="0" applyFont="1" applyFill="1" applyBorder="1" applyAlignment="1" applyProtection="1">
      <alignment horizontal="left"/>
      <protection locked="0"/>
    </xf>
    <xf numFmtId="0" fontId="0" fillId="0" borderId="140" xfId="0" applyBorder="1"/>
    <xf numFmtId="0" fontId="237" fillId="27" borderId="7" xfId="0" applyFont="1" applyFill="1" applyBorder="1" applyAlignment="1" applyProtection="1">
      <alignment horizontal="left" indent="1"/>
      <protection locked="0"/>
    </xf>
    <xf numFmtId="0" fontId="237" fillId="0" borderId="7" xfId="0" applyFont="1" applyFill="1" applyBorder="1" applyAlignment="1" applyProtection="1">
      <alignment horizontal="left" indent="1"/>
      <protection locked="0"/>
    </xf>
    <xf numFmtId="0" fontId="0" fillId="0" borderId="143" xfId="0" applyBorder="1"/>
    <xf numFmtId="0" fontId="0" fillId="0" borderId="7" xfId="0" applyBorder="1"/>
    <xf numFmtId="0" fontId="0" fillId="27" borderId="0" xfId="0" applyFont="1" applyFill="1" applyBorder="1" applyAlignment="1" applyProtection="1">
      <alignment horizontal="left" indent="1"/>
      <protection locked="0"/>
    </xf>
    <xf numFmtId="0" fontId="0" fillId="0" borderId="0" xfId="0" applyFont="1" applyFill="1" applyBorder="1" applyAlignment="1" applyProtection="1">
      <alignment horizontal="left" indent="1"/>
      <protection locked="0"/>
    </xf>
    <xf numFmtId="0" fontId="94" fillId="0" borderId="0" xfId="0" applyFont="1" applyBorder="1" applyAlignment="1" applyProtection="1">
      <alignment horizontal="right" vertical="top"/>
      <protection hidden="1"/>
    </xf>
    <xf numFmtId="1" fontId="213" fillId="0" borderId="0" xfId="0" applyNumberFormat="1" applyFont="1" applyBorder="1" applyAlignment="1" applyProtection="1">
      <alignment horizontal="left" vertical="top"/>
      <protection hidden="1"/>
    </xf>
    <xf numFmtId="3" fontId="213" fillId="0" borderId="0" xfId="0" applyNumberFormat="1" applyFont="1" applyAlignment="1">
      <alignment horizontal="left" vertical="top"/>
    </xf>
    <xf numFmtId="0" fontId="240" fillId="0" borderId="138" xfId="0" applyFont="1" applyFill="1" applyBorder="1" applyAlignment="1" applyProtection="1">
      <alignment horizontal="center"/>
      <protection locked="0"/>
    </xf>
    <xf numFmtId="3" fontId="0" fillId="0" borderId="141" xfId="0" applyNumberFormat="1" applyFont="1" applyBorder="1" applyAlignment="1" applyProtection="1">
      <alignment horizontal="right" indent="1"/>
    </xf>
    <xf numFmtId="3" fontId="122" fillId="27" borderId="8" xfId="0" applyNumberFormat="1" applyFont="1" applyFill="1" applyBorder="1" applyAlignment="1" applyProtection="1">
      <alignment horizontal="right" indent="1"/>
    </xf>
    <xf numFmtId="3" fontId="122" fillId="0" borderId="8" xfId="0" applyNumberFormat="1" applyFont="1" applyFill="1" applyBorder="1" applyAlignment="1" applyProtection="1">
      <alignment horizontal="right" indent="1"/>
    </xf>
    <xf numFmtId="164" fontId="122" fillId="27" borderId="8" xfId="0" applyNumberFormat="1" applyFont="1" applyFill="1" applyBorder="1" applyAlignment="1" applyProtection="1">
      <alignment horizontal="right" indent="1"/>
    </xf>
    <xf numFmtId="0" fontId="0" fillId="0" borderId="144" xfId="0" applyFont="1" applyFill="1" applyBorder="1" applyAlignment="1" applyProtection="1">
      <alignment horizontal="right" indent="1"/>
    </xf>
    <xf numFmtId="3" fontId="0" fillId="0" borderId="1" xfId="0" applyNumberFormat="1" applyFont="1" applyBorder="1" applyAlignment="1" applyProtection="1">
      <alignment horizontal="right" indent="1"/>
    </xf>
    <xf numFmtId="164" fontId="122" fillId="0" borderId="8" xfId="0" applyNumberFormat="1" applyFont="1" applyFill="1" applyBorder="1" applyAlignment="1" applyProtection="1">
      <alignment horizontal="right" indent="1"/>
    </xf>
    <xf numFmtId="165" fontId="122" fillId="27" borderId="8" xfId="0" applyNumberFormat="1" applyFont="1" applyFill="1" applyBorder="1" applyAlignment="1" applyProtection="1">
      <alignment horizontal="right" indent="1"/>
    </xf>
    <xf numFmtId="0" fontId="0" fillId="0" borderId="145" xfId="0" applyFont="1" applyFill="1" applyBorder="1" applyAlignment="1" applyProtection="1">
      <alignment horizontal="left" indent="1"/>
      <protection locked="0"/>
    </xf>
    <xf numFmtId="0" fontId="0" fillId="0" borderId="145" xfId="0" applyBorder="1"/>
    <xf numFmtId="3" fontId="0" fillId="0" borderId="140" xfId="0" applyNumberFormat="1" applyFont="1" applyBorder="1" applyAlignment="1" applyProtection="1">
      <alignment horizontal="right" indent="1"/>
    </xf>
    <xf numFmtId="9" fontId="0" fillId="0" borderId="141" xfId="0" applyNumberFormat="1" applyFont="1" applyBorder="1" applyAlignment="1" applyProtection="1">
      <alignment horizontal="right" indent="1"/>
    </xf>
    <xf numFmtId="164" fontId="0" fillId="0" borderId="0" xfId="0" applyNumberFormat="1" applyFont="1" applyProtection="1"/>
    <xf numFmtId="0" fontId="122" fillId="0" borderId="142" xfId="0" applyFont="1" applyFill="1" applyBorder="1" applyAlignment="1" applyProtection="1">
      <alignment horizontal="right" indent="1"/>
    </xf>
    <xf numFmtId="164" fontId="6" fillId="0" borderId="145" xfId="0" applyNumberFormat="1" applyFont="1" applyBorder="1" applyProtection="1">
      <protection locked="0"/>
    </xf>
    <xf numFmtId="3" fontId="122" fillId="27" borderId="83" xfId="0" applyNumberFormat="1" applyFont="1" applyFill="1" applyBorder="1" applyAlignment="1" applyProtection="1">
      <alignment horizontal="right" indent="1"/>
    </xf>
    <xf numFmtId="3" fontId="0" fillId="0" borderId="146" xfId="0" applyNumberFormat="1" applyFont="1" applyBorder="1" applyAlignment="1" applyProtection="1">
      <alignment horizontal="right" indent="1"/>
    </xf>
    <xf numFmtId="3" fontId="122" fillId="27" borderId="146" xfId="0" applyNumberFormat="1" applyFont="1" applyFill="1" applyBorder="1" applyAlignment="1" applyProtection="1">
      <alignment horizontal="right" indent="1"/>
    </xf>
    <xf numFmtId="3" fontId="0" fillId="0" borderId="147" xfId="0" applyNumberFormat="1" applyFont="1" applyBorder="1" applyAlignment="1" applyProtection="1">
      <alignment horizontal="right" indent="1"/>
    </xf>
    <xf numFmtId="9" fontId="122" fillId="27" borderId="8" xfId="0" applyNumberFormat="1" applyFont="1" applyFill="1" applyBorder="1" applyAlignment="1" applyProtection="1">
      <alignment horizontal="right" indent="1"/>
    </xf>
    <xf numFmtId="9" fontId="122" fillId="0" borderId="8" xfId="0" applyNumberFormat="1" applyFont="1" applyFill="1" applyBorder="1" applyAlignment="1" applyProtection="1">
      <alignment horizontal="right" indent="1"/>
    </xf>
    <xf numFmtId="9" fontId="122" fillId="0" borderId="142" xfId="0" applyNumberFormat="1" applyFont="1" applyFill="1" applyBorder="1" applyAlignment="1" applyProtection="1">
      <alignment horizontal="right" indent="1"/>
    </xf>
    <xf numFmtId="3" fontId="6" fillId="0" borderId="0" xfId="0" applyNumberFormat="1" applyFont="1" applyAlignment="1" applyProtection="1">
      <alignment horizontal="right" indent="1"/>
      <protection locked="0"/>
    </xf>
    <xf numFmtId="3" fontId="241" fillId="27" borderId="0" xfId="0" applyNumberFormat="1" applyFont="1" applyFill="1" applyBorder="1" applyAlignment="1" applyProtection="1">
      <alignment horizontal="right" indent="1"/>
      <protection locked="0"/>
    </xf>
    <xf numFmtId="164" fontId="6" fillId="0" borderId="145" xfId="0" applyNumberFormat="1" applyFont="1" applyBorder="1" applyAlignment="1" applyProtection="1">
      <alignment horizontal="right" indent="1"/>
      <protection locked="0"/>
    </xf>
    <xf numFmtId="165" fontId="241" fillId="27" borderId="0" xfId="0" applyNumberFormat="1" applyFont="1" applyFill="1" applyBorder="1" applyAlignment="1" applyProtection="1">
      <alignment horizontal="right" indent="1"/>
      <protection locked="0"/>
    </xf>
    <xf numFmtId="0" fontId="155" fillId="0" borderId="0" xfId="0" applyFont="1" applyAlignment="1" applyProtection="1">
      <alignment vertical="top"/>
    </xf>
    <xf numFmtId="0" fontId="0" fillId="0" borderId="0" xfId="0" applyAlignment="1">
      <alignment vertical="top"/>
    </xf>
    <xf numFmtId="0" fontId="242" fillId="0" borderId="0" xfId="0" applyFont="1" applyAlignment="1" applyProtection="1">
      <alignment vertical="center"/>
    </xf>
    <xf numFmtId="0" fontId="243" fillId="0" borderId="0" xfId="0" applyFont="1" applyAlignment="1" applyProtection="1">
      <alignment vertical="center"/>
    </xf>
    <xf numFmtId="0" fontId="0" fillId="2" borderId="0" xfId="0" applyFill="1" applyAlignment="1"/>
    <xf numFmtId="0" fontId="232" fillId="0" borderId="0" xfId="0" applyFont="1" applyAlignment="1" applyProtection="1">
      <alignment horizontal="center" vertical="center" textRotation="90"/>
    </xf>
    <xf numFmtId="0" fontId="22" fillId="28" borderId="0" xfId="0" applyFont="1" applyFill="1" applyBorder="1" applyAlignment="1" applyProtection="1">
      <alignment horizontal="center"/>
      <protection hidden="1"/>
    </xf>
    <xf numFmtId="0" fontId="109" fillId="28" borderId="0" xfId="0" applyFont="1" applyFill="1" applyBorder="1" applyAlignment="1" applyProtection="1">
      <alignment horizontal="center"/>
      <protection hidden="1"/>
    </xf>
    <xf numFmtId="0" fontId="22" fillId="28" borderId="7" xfId="0" applyFont="1" applyFill="1" applyBorder="1" applyAlignment="1" applyProtection="1">
      <alignment horizontal="center"/>
      <protection hidden="1"/>
    </xf>
    <xf numFmtId="0" fontId="109" fillId="28" borderId="1" xfId="0" applyFont="1" applyFill="1" applyBorder="1" applyAlignment="1" applyProtection="1">
      <alignment horizontal="left"/>
      <protection hidden="1"/>
    </xf>
    <xf numFmtId="0" fontId="25" fillId="28" borderId="0" xfId="0" applyFont="1" applyFill="1" applyBorder="1" applyAlignment="1" applyProtection="1">
      <alignment horizontal="center"/>
      <protection hidden="1"/>
    </xf>
    <xf numFmtId="0" fontId="25" fillId="28" borderId="7" xfId="0" applyFont="1" applyFill="1" applyBorder="1" applyAlignment="1" applyProtection="1">
      <alignment horizontal="center"/>
      <protection hidden="1"/>
    </xf>
    <xf numFmtId="0" fontId="25" fillId="28" borderId="1" xfId="0" applyFont="1" applyFill="1" applyBorder="1" applyAlignment="1" applyProtection="1">
      <alignment horizontal="left"/>
      <protection hidden="1"/>
    </xf>
    <xf numFmtId="0" fontId="25" fillId="28" borderId="0" xfId="0" applyFont="1" applyFill="1" applyBorder="1" applyAlignment="1" applyProtection="1">
      <alignment horizontal="left"/>
      <protection hidden="1"/>
    </xf>
    <xf numFmtId="0" fontId="25" fillId="28" borderId="1" xfId="0" applyFont="1" applyFill="1" applyBorder="1" applyAlignment="1" applyProtection="1">
      <alignment horizontal="center"/>
      <protection hidden="1"/>
    </xf>
    <xf numFmtId="0" fontId="26" fillId="28" borderId="0" xfId="0" applyFont="1" applyFill="1" applyBorder="1" applyAlignment="1" applyProtection="1">
      <alignment horizontal="center"/>
      <protection hidden="1"/>
    </xf>
    <xf numFmtId="164" fontId="244" fillId="28" borderId="0" xfId="0" applyNumberFormat="1" applyFont="1" applyFill="1" applyBorder="1" applyAlignment="1" applyProtection="1">
      <alignment horizontal="center"/>
      <protection hidden="1"/>
    </xf>
    <xf numFmtId="3" fontId="244" fillId="28" borderId="0" xfId="0" applyNumberFormat="1" applyFont="1" applyFill="1" applyBorder="1" applyAlignment="1" applyProtection="1">
      <alignment horizontal="center"/>
      <protection hidden="1"/>
    </xf>
    <xf numFmtId="3" fontId="244" fillId="28" borderId="7" xfId="0" applyNumberFormat="1" applyFont="1" applyFill="1" applyBorder="1" applyAlignment="1" applyProtection="1">
      <alignment horizontal="center"/>
      <protection hidden="1"/>
    </xf>
    <xf numFmtId="164" fontId="244" fillId="28" borderId="1" xfId="0" applyNumberFormat="1" applyFont="1" applyFill="1" applyBorder="1" applyAlignment="1" applyProtection="1">
      <alignment horizontal="center"/>
      <protection hidden="1"/>
    </xf>
    <xf numFmtId="4" fontId="244" fillId="28" borderId="0" xfId="0" applyNumberFormat="1" applyFont="1" applyFill="1" applyBorder="1" applyAlignment="1" applyProtection="1">
      <alignment horizontal="center"/>
      <protection hidden="1"/>
    </xf>
    <xf numFmtId="1" fontId="37" fillId="0" borderId="0" xfId="0" applyNumberFormat="1" applyFont="1" applyBorder="1" applyAlignment="1" applyProtection="1">
      <alignment horizontal="center" vertical="center"/>
    </xf>
    <xf numFmtId="3" fontId="7" fillId="0" borderId="0" xfId="0" applyNumberFormat="1" applyFont="1" applyBorder="1" applyAlignment="1">
      <alignment horizontal="center" vertical="center"/>
    </xf>
    <xf numFmtId="0" fontId="0" fillId="0" borderId="0" xfId="0" applyFont="1" applyBorder="1" applyAlignment="1" applyProtection="1">
      <alignment vertical="center"/>
    </xf>
    <xf numFmtId="164" fontId="7" fillId="0" borderId="0" xfId="0" applyNumberFormat="1" applyFont="1" applyBorder="1" applyAlignment="1" applyProtection="1">
      <alignment horizontal="center" vertical="center"/>
    </xf>
    <xf numFmtId="0" fontId="1" fillId="0" borderId="0" xfId="0" applyFont="1" applyBorder="1" applyAlignment="1">
      <alignment vertical="center"/>
    </xf>
    <xf numFmtId="0" fontId="7" fillId="0" borderId="0" xfId="0" applyFont="1" applyBorder="1" applyAlignment="1">
      <alignment horizontal="left" vertical="center"/>
    </xf>
    <xf numFmtId="3" fontId="124" fillId="0" borderId="0" xfId="0" applyNumberFormat="1" applyFont="1" applyBorder="1" applyAlignment="1">
      <alignment horizontal="left" vertical="center"/>
    </xf>
    <xf numFmtId="0" fontId="1" fillId="0" borderId="0" xfId="0" applyFont="1" applyBorder="1" applyAlignment="1">
      <alignment horizontal="right" vertical="center"/>
    </xf>
    <xf numFmtId="0" fontId="0" fillId="0" borderId="0" xfId="0" applyBorder="1" applyAlignment="1" applyProtection="1">
      <alignment horizontal="right" vertical="center"/>
    </xf>
    <xf numFmtId="3" fontId="7" fillId="0" borderId="0" xfId="0" applyNumberFormat="1" applyFont="1" applyBorder="1" applyAlignment="1" applyProtection="1">
      <alignment horizontal="left" vertical="center"/>
    </xf>
    <xf numFmtId="0" fontId="245" fillId="0" borderId="0" xfId="0" applyFont="1" applyAlignment="1" applyProtection="1">
      <alignment vertical="center"/>
    </xf>
    <xf numFmtId="3" fontId="44" fillId="32" borderId="0" xfId="0" quotePrefix="1" applyNumberFormat="1" applyFont="1" applyFill="1" applyBorder="1" applyAlignment="1" applyProtection="1">
      <alignment horizontal="center" vertical="center" shrinkToFit="1"/>
      <protection hidden="1"/>
    </xf>
    <xf numFmtId="3" fontId="48" fillId="32" borderId="0" xfId="0" applyNumberFormat="1" applyFont="1" applyFill="1" applyBorder="1" applyAlignment="1" applyProtection="1">
      <alignment horizontal="center"/>
      <protection hidden="1"/>
    </xf>
    <xf numFmtId="0" fontId="48" fillId="32" borderId="0" xfId="0" applyFont="1" applyFill="1" applyBorder="1" applyAlignment="1" applyProtection="1">
      <alignment horizontal="center"/>
      <protection hidden="1"/>
    </xf>
    <xf numFmtId="0" fontId="112" fillId="0" borderId="150" xfId="0" applyFont="1" applyBorder="1" applyAlignment="1">
      <alignment horizontal="center" vertical="center"/>
    </xf>
    <xf numFmtId="0" fontId="0" fillId="0" borderId="150" xfId="0" applyBorder="1" applyProtection="1"/>
    <xf numFmtId="0" fontId="0" fillId="0" borderId="151" xfId="0" applyBorder="1" applyProtection="1"/>
    <xf numFmtId="0" fontId="0" fillId="0" borderId="149" xfId="0" applyBorder="1" applyProtection="1"/>
    <xf numFmtId="0" fontId="0" fillId="0" borderId="152" xfId="0" applyBorder="1" applyProtection="1"/>
    <xf numFmtId="0" fontId="0" fillId="0" borderId="153" xfId="0" applyBorder="1" applyProtection="1"/>
    <xf numFmtId="0" fontId="222" fillId="0" borderId="0" xfId="0" applyFont="1" applyAlignment="1" applyProtection="1">
      <alignment horizontal="center"/>
      <protection locked="0"/>
    </xf>
    <xf numFmtId="0" fontId="222" fillId="14" borderId="0" xfId="0" applyFont="1" applyFill="1" applyAlignment="1" applyProtection="1">
      <alignment horizontal="center"/>
      <protection locked="0"/>
    </xf>
    <xf numFmtId="0" fontId="100" fillId="0" borderId="0" xfId="0" applyFont="1" applyAlignment="1" applyProtection="1">
      <alignment horizontal="right"/>
      <protection locked="0"/>
    </xf>
    <xf numFmtId="0" fontId="0" fillId="0" borderId="155" xfId="0" applyFont="1" applyBorder="1" applyAlignment="1">
      <alignment vertical="center"/>
    </xf>
    <xf numFmtId="0" fontId="0" fillId="0" borderId="155" xfId="0" applyFont="1" applyBorder="1" applyAlignment="1" applyProtection="1">
      <alignment vertical="center"/>
    </xf>
    <xf numFmtId="0" fontId="0" fillId="0" borderId="156" xfId="0" applyFont="1" applyBorder="1" applyAlignment="1" applyProtection="1">
      <alignment vertical="center"/>
    </xf>
    <xf numFmtId="0" fontId="0" fillId="0" borderId="158" xfId="0" applyFont="1" applyBorder="1" applyAlignment="1" applyProtection="1">
      <alignment vertical="center"/>
    </xf>
    <xf numFmtId="0" fontId="0" fillId="0" borderId="159" xfId="0" applyFont="1" applyBorder="1" applyAlignment="1" applyProtection="1">
      <alignment vertical="center"/>
    </xf>
    <xf numFmtId="0" fontId="41" fillId="0" borderId="155" xfId="0" quotePrefix="1" applyFont="1" applyBorder="1" applyAlignment="1" applyProtection="1">
      <alignment vertical="center"/>
      <protection hidden="1"/>
    </xf>
    <xf numFmtId="0" fontId="0" fillId="0" borderId="155" xfId="0" applyBorder="1" applyAlignment="1" applyProtection="1">
      <alignment vertical="center"/>
    </xf>
    <xf numFmtId="0" fontId="0" fillId="0" borderId="156" xfId="0" applyBorder="1" applyAlignment="1" applyProtection="1">
      <alignment vertical="center"/>
    </xf>
    <xf numFmtId="0" fontId="0" fillId="0" borderId="158" xfId="0" applyBorder="1" applyAlignment="1" applyProtection="1">
      <alignment vertical="center"/>
    </xf>
    <xf numFmtId="0" fontId="0" fillId="0" borderId="159" xfId="0" applyBorder="1" applyAlignment="1" applyProtection="1">
      <alignment vertical="center"/>
    </xf>
    <xf numFmtId="0" fontId="125" fillId="0" borderId="155" xfId="0" applyFont="1" applyBorder="1" applyAlignment="1">
      <alignment vertical="center"/>
    </xf>
    <xf numFmtId="0" fontId="0" fillId="0" borderId="155" xfId="0" applyBorder="1" applyAlignment="1">
      <alignment vertical="center"/>
    </xf>
    <xf numFmtId="0" fontId="1" fillId="0" borderId="157" xfId="0" applyFont="1" applyBorder="1" applyAlignment="1">
      <alignment vertical="center"/>
    </xf>
    <xf numFmtId="0" fontId="0" fillId="0" borderId="158" xfId="0" applyBorder="1" applyAlignment="1">
      <alignment vertical="center"/>
    </xf>
    <xf numFmtId="0" fontId="1" fillId="0" borderId="158" xfId="0" applyFont="1" applyBorder="1" applyAlignment="1">
      <alignment vertical="center"/>
    </xf>
    <xf numFmtId="0" fontId="0" fillId="0" borderId="158" xfId="0" applyBorder="1"/>
    <xf numFmtId="0" fontId="24" fillId="0" borderId="0" xfId="0" applyFont="1" applyFill="1" applyBorder="1" applyAlignment="1" applyProtection="1">
      <alignment horizontal="left" vertical="top"/>
      <protection locked="0"/>
    </xf>
    <xf numFmtId="0" fontId="0" fillId="0" borderId="0" xfId="0" applyBorder="1" applyAlignment="1" applyProtection="1">
      <alignment vertical="top"/>
      <protection hidden="1"/>
    </xf>
    <xf numFmtId="0" fontId="0" fillId="0" borderId="0" xfId="0" applyAlignment="1" applyProtection="1">
      <alignment vertical="top"/>
    </xf>
    <xf numFmtId="3" fontId="48" fillId="32" borderId="1" xfId="0" applyNumberFormat="1" applyFont="1" applyFill="1" applyBorder="1" applyAlignment="1" applyProtection="1">
      <alignment horizontal="left"/>
      <protection hidden="1"/>
    </xf>
    <xf numFmtId="4" fontId="44" fillId="32" borderId="0" xfId="0" applyNumberFormat="1" applyFont="1" applyFill="1" applyBorder="1" applyAlignment="1" applyProtection="1">
      <alignment horizontal="left" vertical="top" shrinkToFit="1"/>
      <protection hidden="1"/>
    </xf>
    <xf numFmtId="3" fontId="44" fillId="32" borderId="4" xfId="0" applyNumberFormat="1" applyFont="1" applyFill="1" applyBorder="1" applyAlignment="1" applyProtection="1">
      <alignment horizontal="center" vertical="top"/>
      <protection hidden="1"/>
    </xf>
    <xf numFmtId="3" fontId="44" fillId="32" borderId="4" xfId="0" applyNumberFormat="1" applyFont="1" applyFill="1" applyBorder="1" applyAlignment="1" applyProtection="1">
      <alignment horizontal="center" vertical="center"/>
      <protection hidden="1"/>
    </xf>
    <xf numFmtId="3" fontId="44" fillId="32" borderId="0" xfId="0" applyNumberFormat="1" applyFont="1" applyFill="1" applyBorder="1" applyAlignment="1" applyProtection="1">
      <alignment horizontal="center" vertical="center"/>
      <protection hidden="1"/>
    </xf>
    <xf numFmtId="0" fontId="45" fillId="32" borderId="47" xfId="0" applyFont="1" applyFill="1" applyBorder="1" applyAlignment="1" applyProtection="1">
      <alignment horizontal="left" vertical="center"/>
      <protection hidden="1"/>
    </xf>
    <xf numFmtId="0" fontId="208" fillId="32" borderId="47" xfId="0" applyFont="1" applyFill="1" applyBorder="1" applyAlignment="1" applyProtection="1">
      <alignment horizontal="right" vertical="center"/>
      <protection hidden="1"/>
    </xf>
    <xf numFmtId="166" fontId="44" fillId="32" borderId="87" xfId="0" quotePrefix="1" applyNumberFormat="1" applyFont="1" applyFill="1" applyBorder="1" applyAlignment="1" applyProtection="1">
      <alignment horizontal="left" vertical="center"/>
      <protection hidden="1"/>
    </xf>
    <xf numFmtId="0" fontId="178" fillId="32" borderId="86" xfId="0" applyFont="1" applyFill="1" applyBorder="1" applyAlignment="1" applyProtection="1">
      <alignment vertical="center"/>
    </xf>
    <xf numFmtId="165" fontId="44" fillId="32" borderId="47" xfId="0" quotePrefix="1" applyNumberFormat="1" applyFont="1" applyFill="1" applyBorder="1" applyAlignment="1" applyProtection="1">
      <alignment horizontal="right" vertical="center" shrinkToFit="1"/>
      <protection hidden="1"/>
    </xf>
    <xf numFmtId="3" fontId="38" fillId="32" borderId="47" xfId="0" applyNumberFormat="1" applyFont="1" applyFill="1" applyBorder="1" applyAlignment="1" applyProtection="1">
      <alignment horizontal="center" vertical="center"/>
      <protection hidden="1"/>
    </xf>
    <xf numFmtId="0" fontId="48" fillId="32" borderId="47" xfId="0" applyFont="1" applyFill="1" applyBorder="1" applyAlignment="1" applyProtection="1">
      <alignment horizontal="right" vertical="center"/>
      <protection hidden="1"/>
    </xf>
    <xf numFmtId="164" fontId="44" fillId="32" borderId="47" xfId="0" applyNumberFormat="1" applyFont="1" applyFill="1" applyBorder="1" applyAlignment="1" applyProtection="1">
      <alignment horizontal="left" vertical="center"/>
      <protection hidden="1"/>
    </xf>
    <xf numFmtId="164" fontId="44" fillId="32" borderId="47" xfId="0" applyNumberFormat="1" applyFont="1" applyFill="1" applyBorder="1" applyAlignment="1" applyProtection="1">
      <alignment horizontal="right" vertical="center"/>
      <protection hidden="1"/>
    </xf>
    <xf numFmtId="0" fontId="48" fillId="32" borderId="47" xfId="0" quotePrefix="1" applyNumberFormat="1" applyFont="1" applyFill="1" applyBorder="1" applyAlignment="1" applyProtection="1">
      <alignment horizontal="center" vertical="center"/>
      <protection hidden="1"/>
    </xf>
    <xf numFmtId="3" fontId="207" fillId="32" borderId="0" xfId="0" quotePrefix="1" applyNumberFormat="1" applyFont="1" applyFill="1" applyBorder="1" applyAlignment="1" applyProtection="1">
      <alignment horizontal="center" vertical="center"/>
      <protection hidden="1"/>
    </xf>
    <xf numFmtId="164" fontId="44" fillId="32" borderId="0" xfId="0" applyNumberFormat="1" applyFont="1" applyFill="1" applyBorder="1" applyAlignment="1" applyProtection="1">
      <alignment horizontal="right" vertical="center"/>
      <protection hidden="1"/>
    </xf>
    <xf numFmtId="0" fontId="5" fillId="32" borderId="0" xfId="0" applyFont="1" applyFill="1" applyBorder="1" applyAlignment="1" applyProtection="1">
      <alignment horizontal="right" vertical="center"/>
    </xf>
    <xf numFmtId="0" fontId="118" fillId="0" borderId="0" xfId="0" applyFont="1" applyAlignment="1" applyProtection="1">
      <alignment horizontal="right" vertical="top"/>
    </xf>
    <xf numFmtId="0" fontId="115" fillId="0" borderId="0" xfId="0" applyFont="1" applyAlignment="1" applyProtection="1">
      <alignment horizontal="center" vertical="top"/>
    </xf>
    <xf numFmtId="0" fontId="5" fillId="0" borderId="0" xfId="0" applyFont="1"/>
    <xf numFmtId="164" fontId="118" fillId="0" borderId="46" xfId="0" applyNumberFormat="1" applyFont="1" applyBorder="1" applyAlignment="1">
      <alignment horizontal="center"/>
    </xf>
    <xf numFmtId="164" fontId="118" fillId="0" borderId="80" xfId="0" applyNumberFormat="1" applyFont="1" applyBorder="1" applyAlignment="1">
      <alignment horizontal="center"/>
    </xf>
    <xf numFmtId="0" fontId="5" fillId="0" borderId="0" xfId="0" applyFont="1" applyBorder="1"/>
    <xf numFmtId="0" fontId="25" fillId="0" borderId="41" xfId="0" applyFont="1" applyBorder="1"/>
    <xf numFmtId="0" fontId="22" fillId="0" borderId="44" xfId="0" applyFont="1" applyBorder="1" applyAlignment="1">
      <alignment horizontal="left"/>
    </xf>
    <xf numFmtId="0" fontId="118" fillId="0" borderId="46" xfId="0" applyNumberFormat="1" applyFont="1" applyBorder="1" applyAlignment="1">
      <alignment horizontal="center"/>
    </xf>
    <xf numFmtId="0" fontId="118" fillId="0" borderId="79" xfId="0" applyNumberFormat="1" applyFont="1" applyBorder="1" applyAlignment="1">
      <alignment horizontal="center"/>
    </xf>
    <xf numFmtId="0" fontId="118" fillId="0" borderId="81" xfId="0" applyNumberFormat="1" applyFont="1" applyBorder="1" applyAlignment="1">
      <alignment horizontal="center"/>
    </xf>
    <xf numFmtId="0" fontId="118" fillId="0" borderId="82" xfId="0" applyNumberFormat="1" applyFont="1" applyBorder="1" applyAlignment="1">
      <alignment horizontal="center"/>
    </xf>
    <xf numFmtId="0" fontId="115" fillId="0" borderId="81" xfId="0" applyFont="1" applyBorder="1" applyAlignment="1">
      <alignment horizontal="center"/>
    </xf>
    <xf numFmtId="0" fontId="118" fillId="0" borderId="80" xfId="0" applyNumberFormat="1" applyFont="1" applyBorder="1" applyAlignment="1">
      <alignment horizontal="center"/>
    </xf>
    <xf numFmtId="3" fontId="169" fillId="32" borderId="122" xfId="0" applyNumberFormat="1" applyFont="1" applyFill="1" applyBorder="1" applyAlignment="1" applyProtection="1">
      <alignment horizontal="left" vertical="center"/>
    </xf>
    <xf numFmtId="3" fontId="169" fillId="32" borderId="123" xfId="0" applyNumberFormat="1" applyFont="1" applyFill="1" applyBorder="1" applyAlignment="1" applyProtection="1">
      <alignment horizontal="left" vertical="center"/>
    </xf>
    <xf numFmtId="164" fontId="169" fillId="32" borderId="0" xfId="0" applyNumberFormat="1" applyFont="1" applyFill="1" applyBorder="1" applyAlignment="1" applyProtection="1">
      <alignment horizontal="left" vertical="center"/>
    </xf>
    <xf numFmtId="164" fontId="169" fillId="32" borderId="120" xfId="0" applyNumberFormat="1" applyFont="1" applyFill="1" applyBorder="1" applyAlignment="1" applyProtection="1">
      <alignment horizontal="left" vertical="center"/>
    </xf>
    <xf numFmtId="0" fontId="115" fillId="0" borderId="0" xfId="0" applyFont="1"/>
    <xf numFmtId="0" fontId="0" fillId="0" borderId="160" xfId="0" applyBorder="1" applyAlignment="1" applyProtection="1">
      <alignment vertical="center"/>
    </xf>
    <xf numFmtId="1" fontId="35" fillId="0" borderId="0" xfId="0" applyNumberFormat="1" applyFont="1" applyFill="1" applyBorder="1" applyAlignment="1" applyProtection="1"/>
    <xf numFmtId="1" fontId="126" fillId="0" borderId="0" xfId="0" applyNumberFormat="1" applyFont="1" applyBorder="1" applyAlignment="1" applyProtection="1">
      <alignment horizontal="right" vertical="center"/>
    </xf>
    <xf numFmtId="0" fontId="166" fillId="0" borderId="0" xfId="0" applyFont="1" applyBorder="1" applyProtection="1">
      <protection locked="0"/>
    </xf>
    <xf numFmtId="0" fontId="249" fillId="0" borderId="0" xfId="0" applyFont="1"/>
    <xf numFmtId="0" fontId="164" fillId="0" borderId="8" xfId="0" applyFont="1" applyFill="1" applyBorder="1" applyAlignment="1" applyProtection="1">
      <alignment horizontal="center"/>
    </xf>
    <xf numFmtId="0" fontId="163" fillId="0" borderId="1" xfId="0" applyFont="1" applyFill="1" applyBorder="1" applyAlignment="1" applyProtection="1">
      <alignment horizontal="center"/>
    </xf>
    <xf numFmtId="0" fontId="0" fillId="0" borderId="0" xfId="0" applyFont="1" applyFill="1" applyBorder="1" applyProtection="1"/>
    <xf numFmtId="0" fontId="160" fillId="0" borderId="0" xfId="0" applyFont="1" applyFill="1" applyBorder="1" applyAlignment="1" applyProtection="1">
      <alignment horizontal="center"/>
    </xf>
    <xf numFmtId="1" fontId="35" fillId="0" borderId="68" xfId="0" applyNumberFormat="1" applyFont="1" applyFill="1" applyBorder="1" applyAlignment="1" applyProtection="1">
      <alignment vertical="center"/>
    </xf>
    <xf numFmtId="1" fontId="35" fillId="0" borderId="67" xfId="0" applyNumberFormat="1" applyFont="1" applyFill="1" applyBorder="1" applyAlignment="1" applyProtection="1">
      <alignment vertical="center"/>
    </xf>
    <xf numFmtId="0" fontId="0" fillId="0" borderId="67" xfId="0" applyBorder="1" applyAlignment="1" applyProtection="1">
      <alignment vertical="center"/>
    </xf>
    <xf numFmtId="164" fontId="46" fillId="0" borderId="0" xfId="0" quotePrefix="1" applyNumberFormat="1" applyFont="1" applyBorder="1" applyAlignment="1" applyProtection="1">
      <alignment horizontal="left" vertical="center" shrinkToFit="1"/>
      <protection hidden="1"/>
    </xf>
    <xf numFmtId="0" fontId="41" fillId="0" borderId="0" xfId="0" quotePrefix="1" applyFont="1" applyBorder="1" applyAlignment="1" applyProtection="1">
      <alignment horizontal="left" vertical="center"/>
      <protection hidden="1"/>
    </xf>
    <xf numFmtId="0" fontId="232" fillId="0" borderId="0" xfId="0" applyFont="1" applyAlignment="1" applyProtection="1">
      <alignment horizontal="center" textRotation="90"/>
    </xf>
    <xf numFmtId="0" fontId="187" fillId="31" borderId="0" xfId="0" applyFont="1" applyFill="1" applyBorder="1" applyAlignment="1" applyProtection="1">
      <alignment horizontal="center" vertical="center"/>
      <protection hidden="1"/>
    </xf>
    <xf numFmtId="0" fontId="187" fillId="31" borderId="0" xfId="0" applyFont="1" applyFill="1" applyBorder="1" applyAlignment="1" applyProtection="1">
      <alignment horizontal="left" vertical="center"/>
      <protection hidden="1"/>
    </xf>
    <xf numFmtId="3" fontId="44" fillId="32" borderId="0" xfId="0" quotePrefix="1" applyNumberFormat="1" applyFont="1" applyFill="1" applyBorder="1" applyAlignment="1" applyProtection="1">
      <alignment horizontal="right" vertical="center" shrinkToFit="1"/>
      <protection hidden="1"/>
    </xf>
    <xf numFmtId="0" fontId="203" fillId="2" borderId="0" xfId="0" applyFont="1" applyFill="1" applyAlignment="1">
      <alignment vertical="top"/>
    </xf>
    <xf numFmtId="0" fontId="0" fillId="2" borderId="0" xfId="0" applyFill="1" applyAlignment="1">
      <alignment vertical="top"/>
    </xf>
    <xf numFmtId="0" fontId="199" fillId="2" borderId="10" xfId="0" applyNumberFormat="1" applyFont="1" applyFill="1" applyBorder="1" applyAlignment="1" applyProtection="1">
      <alignment horizontal="left"/>
    </xf>
    <xf numFmtId="0" fontId="122" fillId="0" borderId="0" xfId="0" quotePrefix="1" applyFont="1" applyProtection="1"/>
    <xf numFmtId="3" fontId="0" fillId="0" borderId="3" xfId="0" applyNumberFormat="1" applyFont="1" applyBorder="1" applyAlignment="1" applyProtection="1">
      <alignment horizontal="center"/>
      <protection hidden="1"/>
    </xf>
    <xf numFmtId="3" fontId="0" fillId="14" borderId="3" xfId="0" applyNumberFormat="1" applyFont="1" applyFill="1" applyBorder="1" applyAlignment="1" applyProtection="1">
      <alignment horizontal="center"/>
      <protection hidden="1"/>
    </xf>
    <xf numFmtId="3" fontId="0" fillId="0" borderId="165" xfId="0" applyNumberFormat="1" applyFont="1" applyBorder="1" applyAlignment="1" applyProtection="1">
      <alignment horizontal="center"/>
      <protection hidden="1"/>
    </xf>
    <xf numFmtId="3" fontId="0" fillId="0" borderId="166" xfId="0" applyNumberFormat="1" applyFont="1" applyBorder="1" applyAlignment="1" applyProtection="1">
      <alignment horizontal="center"/>
      <protection hidden="1"/>
    </xf>
    <xf numFmtId="3" fontId="38" fillId="0" borderId="168" xfId="0" applyNumberFormat="1" applyFont="1" applyBorder="1" applyAlignment="1" applyProtection="1">
      <alignment horizontal="center"/>
      <protection hidden="1"/>
    </xf>
    <xf numFmtId="3" fontId="38" fillId="14" borderId="168" xfId="0" applyNumberFormat="1" applyFont="1" applyFill="1" applyBorder="1" applyAlignment="1" applyProtection="1">
      <alignment horizontal="center"/>
      <protection hidden="1"/>
    </xf>
    <xf numFmtId="3" fontId="38" fillId="0" borderId="167" xfId="0" applyNumberFormat="1" applyFont="1" applyBorder="1" applyAlignment="1" applyProtection="1">
      <alignment horizontal="center"/>
      <protection hidden="1"/>
    </xf>
    <xf numFmtId="164" fontId="14" fillId="0" borderId="170" xfId="0" applyNumberFormat="1" applyFont="1" applyBorder="1" applyAlignment="1" applyProtection="1">
      <alignment horizontal="center"/>
      <protection hidden="1"/>
    </xf>
    <xf numFmtId="164" fontId="14" fillId="14" borderId="170" xfId="0" applyNumberFormat="1" applyFont="1" applyFill="1" applyBorder="1" applyAlignment="1" applyProtection="1">
      <alignment horizontal="center"/>
      <protection hidden="1"/>
    </xf>
    <xf numFmtId="164" fontId="14" fillId="0" borderId="169" xfId="0" applyNumberFormat="1" applyFont="1" applyBorder="1" applyAlignment="1" applyProtection="1">
      <alignment horizontal="center"/>
      <protection hidden="1"/>
    </xf>
    <xf numFmtId="164" fontId="0" fillId="0" borderId="172" xfId="0" quotePrefix="1" applyNumberFormat="1" applyFont="1" applyBorder="1" applyAlignment="1" applyProtection="1">
      <alignment horizontal="center"/>
      <protection hidden="1"/>
    </xf>
    <xf numFmtId="164" fontId="0" fillId="14" borderId="172" xfId="0" applyNumberFormat="1" applyFont="1" applyFill="1" applyBorder="1" applyAlignment="1" applyProtection="1">
      <alignment horizontal="center"/>
      <protection hidden="1"/>
    </xf>
    <xf numFmtId="164" fontId="0" fillId="0" borderId="172" xfId="0" applyNumberFormat="1" applyFont="1" applyBorder="1" applyAlignment="1" applyProtection="1">
      <alignment horizontal="center"/>
      <protection hidden="1"/>
    </xf>
    <xf numFmtId="164" fontId="0" fillId="0" borderId="171" xfId="0" applyNumberFormat="1" applyFont="1" applyBorder="1" applyAlignment="1" applyProtection="1">
      <alignment horizontal="center"/>
      <protection hidden="1"/>
    </xf>
    <xf numFmtId="0" fontId="125" fillId="0" borderId="0" xfId="0" applyFont="1" applyBorder="1" applyAlignment="1">
      <alignment horizontal="left" vertical="center"/>
    </xf>
    <xf numFmtId="0" fontId="131" fillId="0" borderId="0" xfId="0" applyFont="1" applyAlignment="1" applyProtection="1"/>
    <xf numFmtId="0" fontId="16" fillId="0" borderId="0" xfId="0" applyFont="1" applyAlignment="1" applyProtection="1">
      <alignment vertical="center"/>
    </xf>
    <xf numFmtId="0" fontId="16" fillId="0" borderId="0" xfId="0" applyFont="1" applyAlignment="1" applyProtection="1">
      <alignment vertical="top"/>
    </xf>
    <xf numFmtId="3" fontId="5" fillId="0" borderId="0" xfId="0" applyNumberFormat="1" applyFont="1" applyAlignment="1" applyProtection="1">
      <alignment horizontal="right"/>
    </xf>
    <xf numFmtId="3" fontId="5" fillId="0" borderId="0" xfId="0" applyNumberFormat="1" applyFont="1" applyBorder="1" applyAlignment="1" applyProtection="1">
      <alignment horizontal="right"/>
    </xf>
    <xf numFmtId="0" fontId="58" fillId="2" borderId="0" xfId="0" applyFont="1" applyFill="1" applyAlignment="1" applyProtection="1">
      <alignment horizontal="center"/>
    </xf>
    <xf numFmtId="164" fontId="58" fillId="2" borderId="0" xfId="0" applyNumberFormat="1" applyFont="1" applyFill="1" applyAlignment="1" applyProtection="1">
      <alignment horizontal="center"/>
    </xf>
    <xf numFmtId="0" fontId="255" fillId="10" borderId="4" xfId="0" applyFont="1" applyFill="1" applyBorder="1" applyAlignment="1" applyProtection="1">
      <alignment horizontal="center" vertical="center"/>
    </xf>
    <xf numFmtId="0" fontId="28" fillId="0" borderId="0" xfId="0" applyFont="1" applyBorder="1" applyAlignment="1" applyProtection="1">
      <alignment horizontal="left" vertical="center"/>
      <protection hidden="1"/>
    </xf>
    <xf numFmtId="0" fontId="7" fillId="0" borderId="0" xfId="0" applyFont="1" applyAlignment="1" applyProtection="1">
      <alignment vertical="top"/>
    </xf>
    <xf numFmtId="0" fontId="129" fillId="22" borderId="0" xfId="0" applyFont="1" applyFill="1" applyAlignment="1" applyProtection="1">
      <alignment vertical="top"/>
    </xf>
    <xf numFmtId="0" fontId="14" fillId="22" borderId="0" xfId="0" applyFont="1" applyFill="1" applyBorder="1" applyAlignment="1" applyProtection="1">
      <alignment vertical="top"/>
    </xf>
    <xf numFmtId="0" fontId="15" fillId="0" borderId="0" xfId="0" applyFont="1" applyAlignment="1" applyProtection="1">
      <alignment horizontal="center"/>
    </xf>
    <xf numFmtId="0" fontId="257" fillId="0" borderId="0" xfId="0" applyFont="1" applyProtection="1"/>
    <xf numFmtId="0" fontId="116" fillId="8" borderId="0" xfId="0" applyFont="1" applyFill="1" applyBorder="1" applyAlignment="1" applyProtection="1">
      <alignment horizontal="center" vertical="center" shrinkToFit="1"/>
    </xf>
    <xf numFmtId="0" fontId="118" fillId="2" borderId="0" xfId="0" applyFont="1" applyFill="1" applyBorder="1" applyAlignment="1" applyProtection="1">
      <alignment vertical="center"/>
    </xf>
    <xf numFmtId="1" fontId="108" fillId="2" borderId="0" xfId="0" applyNumberFormat="1" applyFont="1" applyFill="1" applyBorder="1" applyAlignment="1" applyProtection="1">
      <alignment horizontal="center" vertical="center"/>
    </xf>
    <xf numFmtId="3" fontId="231" fillId="0" borderId="0" xfId="0" applyNumberFormat="1" applyFont="1" applyFill="1" applyBorder="1" applyAlignment="1">
      <alignment horizontal="center" vertical="center"/>
    </xf>
    <xf numFmtId="0" fontId="231" fillId="0" borderId="0" xfId="0" applyFont="1" applyFill="1" applyAlignment="1">
      <alignment horizontal="center" vertical="center"/>
    </xf>
    <xf numFmtId="0" fontId="0" fillId="28" borderId="0" xfId="0" applyFill="1"/>
    <xf numFmtId="0" fontId="118" fillId="0" borderId="0" xfId="0" applyFont="1" applyAlignment="1">
      <alignment horizontal="center" vertical="center"/>
    </xf>
    <xf numFmtId="0" fontId="108" fillId="0" borderId="0" xfId="0" applyFont="1" applyAlignment="1">
      <alignment horizontal="left" vertical="center"/>
    </xf>
    <xf numFmtId="3" fontId="118" fillId="28" borderId="7" xfId="0" applyNumberFormat="1" applyFont="1" applyFill="1" applyBorder="1" applyAlignment="1">
      <alignment horizontal="center" vertical="center"/>
    </xf>
    <xf numFmtId="3" fontId="118" fillId="28" borderId="1" xfId="0" applyNumberFormat="1" applyFont="1" applyFill="1" applyBorder="1" applyAlignment="1">
      <alignment horizontal="center" vertical="center"/>
    </xf>
    <xf numFmtId="3" fontId="118" fillId="0" borderId="1" xfId="0" applyNumberFormat="1" applyFont="1" applyFill="1" applyBorder="1" applyAlignment="1">
      <alignment horizontal="center" vertical="center"/>
    </xf>
    <xf numFmtId="0" fontId="108" fillId="0" borderId="0" xfId="0" applyFont="1" applyAlignment="1">
      <alignment horizontal="center" vertical="center"/>
    </xf>
    <xf numFmtId="0" fontId="0" fillId="34" borderId="0" xfId="0" applyFill="1" applyBorder="1" applyAlignment="1" applyProtection="1">
      <alignment vertical="center"/>
    </xf>
    <xf numFmtId="0" fontId="0" fillId="34" borderId="148" xfId="0" applyFill="1" applyBorder="1" applyAlignment="1" applyProtection="1">
      <alignment vertical="center"/>
    </xf>
    <xf numFmtId="0" fontId="123" fillId="34" borderId="174" xfId="0" quotePrefix="1" applyFont="1" applyFill="1" applyBorder="1" applyAlignment="1" applyProtection="1">
      <alignment horizontal="left" vertical="center"/>
      <protection hidden="1"/>
    </xf>
    <xf numFmtId="0" fontId="31" fillId="34" borderId="175" xfId="0" quotePrefix="1" applyFont="1" applyFill="1" applyBorder="1" applyAlignment="1" applyProtection="1">
      <alignment horizontal="left" vertical="center"/>
      <protection hidden="1"/>
    </xf>
    <xf numFmtId="0" fontId="32" fillId="34" borderId="175" xfId="0" applyFont="1" applyFill="1" applyBorder="1" applyAlignment="1" applyProtection="1">
      <alignment horizontal="left" vertical="center"/>
    </xf>
    <xf numFmtId="0" fontId="34" fillId="34" borderId="175" xfId="0" quotePrefix="1" applyFont="1" applyFill="1" applyBorder="1" applyAlignment="1" applyProtection="1">
      <alignment horizontal="right" vertical="center"/>
      <protection hidden="1"/>
    </xf>
    <xf numFmtId="0" fontId="33" fillId="34" borderId="175" xfId="0" quotePrefix="1" applyFont="1" applyFill="1" applyBorder="1" applyAlignment="1" applyProtection="1">
      <alignment horizontal="left" vertical="center"/>
    </xf>
    <xf numFmtId="0" fontId="0" fillId="34" borderId="175" xfId="0" applyFill="1" applyBorder="1" applyAlignment="1" applyProtection="1">
      <alignment vertical="center"/>
    </xf>
    <xf numFmtId="0" fontId="0" fillId="34" borderId="176" xfId="0" applyFill="1" applyBorder="1" applyAlignment="1" applyProtection="1">
      <alignment vertical="center"/>
    </xf>
    <xf numFmtId="0" fontId="61" fillId="34" borderId="177" xfId="0" quotePrefix="1" applyFont="1" applyFill="1" applyBorder="1" applyAlignment="1" applyProtection="1">
      <alignment horizontal="left" vertical="center"/>
    </xf>
    <xf numFmtId="0" fontId="0" fillId="34" borderId="179" xfId="0" applyFill="1" applyBorder="1" applyAlignment="1" applyProtection="1">
      <alignment vertical="center"/>
    </xf>
    <xf numFmtId="0" fontId="7" fillId="34" borderId="179" xfId="0" applyFont="1" applyFill="1" applyBorder="1" applyAlignment="1" applyProtection="1">
      <alignment vertical="center"/>
    </xf>
    <xf numFmtId="0" fontId="0" fillId="34" borderId="179" xfId="0" applyFill="1" applyBorder="1" applyAlignment="1" applyProtection="1">
      <alignment horizontal="right" vertical="center"/>
    </xf>
    <xf numFmtId="0" fontId="233" fillId="34" borderId="179" xfId="0" applyFont="1" applyFill="1" applyBorder="1" applyAlignment="1" applyProtection="1">
      <alignment horizontal="left" vertical="center"/>
    </xf>
    <xf numFmtId="0" fontId="233" fillId="34" borderId="180" xfId="0" applyFont="1" applyFill="1" applyBorder="1" applyAlignment="1" applyProtection="1">
      <alignment horizontal="left" vertical="center"/>
    </xf>
    <xf numFmtId="0" fontId="57" fillId="0" borderId="32" xfId="0" applyFont="1" applyFill="1" applyBorder="1" applyAlignment="1" applyProtection="1">
      <alignment horizontal="center" vertical="center" textRotation="90" shrinkToFit="1"/>
    </xf>
    <xf numFmtId="0" fontId="57" fillId="0" borderId="31" xfId="0" applyFont="1" applyFill="1" applyBorder="1" applyAlignment="1" applyProtection="1">
      <alignment horizontal="center" vertical="center" textRotation="90" shrinkToFit="1"/>
    </xf>
    <xf numFmtId="3" fontId="59" fillId="0" borderId="181" xfId="0" applyNumberFormat="1" applyFont="1" applyFill="1" applyBorder="1" applyAlignment="1" applyProtection="1">
      <alignment horizontal="left" vertical="center" shrinkToFit="1"/>
    </xf>
    <xf numFmtId="3" fontId="59" fillId="0" borderId="32" xfId="0" applyNumberFormat="1" applyFont="1" applyFill="1" applyBorder="1" applyAlignment="1" applyProtection="1">
      <alignment horizontal="left" vertical="center" shrinkToFit="1"/>
    </xf>
    <xf numFmtId="0" fontId="57" fillId="0" borderId="182" xfId="0" applyFont="1" applyFill="1" applyBorder="1" applyAlignment="1" applyProtection="1">
      <alignment horizontal="center" vertical="center" textRotation="90" shrinkToFit="1"/>
    </xf>
    <xf numFmtId="0" fontId="57" fillId="0" borderId="181" xfId="0" applyFont="1" applyFill="1" applyBorder="1" applyAlignment="1" applyProtection="1">
      <alignment horizontal="center" vertical="center" textRotation="90" shrinkToFit="1"/>
    </xf>
    <xf numFmtId="0" fontId="57" fillId="0" borderId="33" xfId="0" applyFont="1" applyFill="1" applyBorder="1" applyAlignment="1" applyProtection="1">
      <alignment horizontal="center" vertical="center" textRotation="90" shrinkToFit="1"/>
    </xf>
    <xf numFmtId="0" fontId="8" fillId="34" borderId="0" xfId="0" applyFont="1" applyFill="1" applyBorder="1" applyAlignment="1" applyProtection="1">
      <alignment vertical="center"/>
    </xf>
    <xf numFmtId="0" fontId="0" fillId="34" borderId="0" xfId="0" applyFont="1" applyFill="1" applyBorder="1" applyAlignment="1" applyProtection="1">
      <alignment vertical="center"/>
    </xf>
    <xf numFmtId="0" fontId="13" fillId="34" borderId="0" xfId="0" applyFont="1" applyFill="1" applyBorder="1" applyAlignment="1" applyProtection="1">
      <alignment horizontal="right" vertical="center"/>
    </xf>
    <xf numFmtId="0" fontId="260" fillId="0" borderId="0" xfId="0" applyFont="1"/>
    <xf numFmtId="164" fontId="0" fillId="0" borderId="0" xfId="0" applyNumberFormat="1" applyFont="1"/>
    <xf numFmtId="164" fontId="241" fillId="0" borderId="0" xfId="0" applyNumberFormat="1" applyFont="1" applyFill="1" applyBorder="1" applyAlignment="1" applyProtection="1">
      <alignment horizontal="right" indent="1"/>
      <protection locked="0"/>
    </xf>
    <xf numFmtId="164" fontId="241" fillId="27" borderId="0" xfId="0" applyNumberFormat="1" applyFont="1" applyFill="1" applyBorder="1" applyAlignment="1" applyProtection="1">
      <alignment horizontal="right" indent="1"/>
      <protection locked="0"/>
    </xf>
    <xf numFmtId="3" fontId="108" fillId="2" borderId="0" xfId="0" applyNumberFormat="1" applyFont="1" applyFill="1" applyBorder="1" applyAlignment="1" applyProtection="1">
      <alignment horizontal="left" vertical="center"/>
    </xf>
    <xf numFmtId="3" fontId="108" fillId="2" borderId="0" xfId="0" applyNumberFormat="1" applyFont="1" applyFill="1" applyBorder="1" applyAlignment="1" applyProtection="1">
      <alignment vertical="center"/>
    </xf>
    <xf numFmtId="4" fontId="220" fillId="0" borderId="0" xfId="0" quotePrefix="1" applyNumberFormat="1" applyFont="1" applyBorder="1" applyAlignment="1" applyProtection="1">
      <alignment horizontal="center" shrinkToFit="1"/>
      <protection locked="0"/>
    </xf>
    <xf numFmtId="4" fontId="220" fillId="14" borderId="69" xfId="0" applyNumberFormat="1" applyFont="1" applyFill="1" applyBorder="1" applyAlignment="1" applyProtection="1">
      <alignment horizontal="center" shrinkToFit="1"/>
      <protection locked="0"/>
    </xf>
    <xf numFmtId="4" fontId="197" fillId="0" borderId="0" xfId="0" quotePrefix="1" applyNumberFormat="1" applyFont="1" applyBorder="1" applyAlignment="1" applyProtection="1">
      <alignment horizontal="center" shrinkToFit="1"/>
      <protection locked="0"/>
    </xf>
    <xf numFmtId="0" fontId="263" fillId="0" borderId="0" xfId="0" applyFont="1" applyAlignment="1">
      <alignment vertical="center"/>
    </xf>
    <xf numFmtId="3" fontId="45" fillId="0" borderId="0" xfId="0" applyNumberFormat="1" applyFont="1" applyFill="1" applyBorder="1" applyAlignment="1" applyProtection="1">
      <alignment horizontal="left" vertical="top"/>
      <protection hidden="1"/>
    </xf>
    <xf numFmtId="0" fontId="266" fillId="30" borderId="96" xfId="0" applyFont="1" applyFill="1" applyBorder="1" applyAlignment="1" applyProtection="1">
      <alignment horizontal="center"/>
      <protection hidden="1"/>
    </xf>
    <xf numFmtId="0" fontId="266" fillId="30" borderId="162" xfId="0" applyFont="1" applyFill="1" applyBorder="1" applyAlignment="1" applyProtection="1">
      <alignment horizontal="center"/>
      <protection hidden="1"/>
    </xf>
    <xf numFmtId="0" fontId="266" fillId="30" borderId="161" xfId="0" applyFont="1" applyFill="1" applyBorder="1" applyAlignment="1" applyProtection="1">
      <alignment horizontal="center"/>
      <protection hidden="1"/>
    </xf>
    <xf numFmtId="0" fontId="266" fillId="30" borderId="97" xfId="0" applyFont="1" applyFill="1" applyBorder="1" applyAlignment="1" applyProtection="1">
      <alignment horizontal="center"/>
      <protection hidden="1"/>
    </xf>
    <xf numFmtId="0" fontId="266" fillId="30" borderId="101" xfId="0" applyFont="1" applyFill="1" applyBorder="1" applyAlignment="1" applyProtection="1">
      <alignment horizontal="center"/>
      <protection hidden="1"/>
    </xf>
    <xf numFmtId="0" fontId="266" fillId="30" borderId="102" xfId="0" applyFont="1" applyFill="1" applyBorder="1" applyAlignment="1" applyProtection="1">
      <alignment horizontal="center"/>
      <protection hidden="1"/>
    </xf>
    <xf numFmtId="0" fontId="266" fillId="30" borderId="163" xfId="0" applyFont="1" applyFill="1" applyBorder="1" applyAlignment="1" applyProtection="1">
      <alignment horizontal="center"/>
      <protection hidden="1"/>
    </xf>
    <xf numFmtId="0" fontId="266" fillId="30" borderId="164" xfId="0" applyFont="1" applyFill="1" applyBorder="1" applyAlignment="1" applyProtection="1">
      <alignment horizontal="center"/>
      <protection hidden="1"/>
    </xf>
    <xf numFmtId="0" fontId="266" fillId="30" borderId="104" xfId="0" applyFont="1" applyFill="1" applyBorder="1" applyAlignment="1" applyProtection="1">
      <alignment horizontal="center"/>
      <protection hidden="1"/>
    </xf>
    <xf numFmtId="0" fontId="266" fillId="30" borderId="107" xfId="0" applyFont="1" applyFill="1" applyBorder="1" applyAlignment="1" applyProtection="1">
      <alignment horizontal="center"/>
      <protection hidden="1"/>
    </xf>
    <xf numFmtId="0" fontId="266" fillId="30" borderId="108" xfId="0" applyFont="1" applyFill="1" applyBorder="1" applyAlignment="1" applyProtection="1">
      <alignment horizontal="center"/>
      <protection hidden="1"/>
    </xf>
    <xf numFmtId="0" fontId="267" fillId="30" borderId="109" xfId="0" applyFont="1" applyFill="1" applyBorder="1" applyAlignment="1" applyProtection="1">
      <alignment horizontal="center"/>
      <protection hidden="1"/>
    </xf>
    <xf numFmtId="0" fontId="266" fillId="30" borderId="110" xfId="0" applyFont="1" applyFill="1" applyBorder="1" applyAlignment="1" applyProtection="1">
      <alignment horizontal="center"/>
      <protection hidden="1"/>
    </xf>
    <xf numFmtId="0" fontId="266" fillId="30" borderId="111" xfId="0" applyFont="1" applyFill="1" applyBorder="1" applyAlignment="1" applyProtection="1">
      <alignment horizontal="center"/>
      <protection hidden="1"/>
    </xf>
    <xf numFmtId="0" fontId="266" fillId="30" borderId="111" xfId="0" applyFont="1" applyFill="1" applyBorder="1" applyAlignment="1" applyProtection="1">
      <alignment horizontal="right"/>
      <protection hidden="1"/>
    </xf>
    <xf numFmtId="0" fontId="266" fillId="30" borderId="103" xfId="0" applyFont="1" applyFill="1" applyBorder="1" applyAlignment="1" applyProtection="1">
      <alignment horizontal="center"/>
      <protection hidden="1"/>
    </xf>
    <xf numFmtId="0" fontId="0" fillId="0" borderId="0" xfId="0" applyFont="1" applyProtection="1"/>
    <xf numFmtId="0" fontId="104" fillId="0" borderId="0" xfId="0" applyFont="1" applyAlignment="1" applyProtection="1">
      <alignment horizontal="right"/>
    </xf>
    <xf numFmtId="0" fontId="269" fillId="0" borderId="74" xfId="0" applyFont="1" applyBorder="1" applyAlignment="1" applyProtection="1">
      <alignment horizontal="center"/>
    </xf>
    <xf numFmtId="0" fontId="270" fillId="0" borderId="0" xfId="0" applyFont="1" applyAlignment="1" applyProtection="1">
      <alignment horizontal="right"/>
    </xf>
    <xf numFmtId="0" fontId="90" fillId="0" borderId="74" xfId="0" applyFont="1" applyBorder="1" applyAlignment="1" applyProtection="1">
      <alignment horizontal="center"/>
    </xf>
    <xf numFmtId="0" fontId="219" fillId="5" borderId="1" xfId="0" applyFont="1" applyFill="1" applyBorder="1" applyAlignment="1" applyProtection="1">
      <alignment horizontal="center" vertical="center"/>
    </xf>
    <xf numFmtId="0" fontId="5" fillId="0" borderId="0" xfId="0" applyFont="1" applyAlignment="1">
      <alignment horizontal="right"/>
    </xf>
    <xf numFmtId="0" fontId="122" fillId="0" borderId="0" xfId="0" applyFont="1" applyAlignment="1">
      <alignment horizontal="right"/>
    </xf>
    <xf numFmtId="0" fontId="90" fillId="0" borderId="114" xfId="0" applyFont="1" applyBorder="1" applyAlignment="1" applyProtection="1">
      <alignment horizontal="center"/>
      <protection locked="0"/>
    </xf>
    <xf numFmtId="0" fontId="90" fillId="0" borderId="115" xfId="0" applyFont="1" applyBorder="1" applyAlignment="1" applyProtection="1">
      <alignment horizontal="center"/>
    </xf>
    <xf numFmtId="0" fontId="5" fillId="8" borderId="0" xfId="0" applyFont="1" applyFill="1" applyBorder="1" applyAlignment="1" applyProtection="1">
      <alignment horizontal="center"/>
    </xf>
    <xf numFmtId="3" fontId="109" fillId="2" borderId="0" xfId="0" applyNumberFormat="1" applyFont="1" applyFill="1" applyBorder="1" applyAlignment="1" applyProtection="1">
      <alignment horizontal="center" vertical="center"/>
    </xf>
    <xf numFmtId="0" fontId="118" fillId="2" borderId="0" xfId="0" applyFont="1" applyFill="1" applyBorder="1" applyAlignment="1" applyProtection="1">
      <alignment horizontal="right" vertical="center" wrapText="1"/>
    </xf>
    <xf numFmtId="0" fontId="159" fillId="0" borderId="138" xfId="0" applyFont="1" applyFill="1" applyBorder="1" applyAlignment="1" applyProtection="1">
      <alignment horizontal="left" indent="1"/>
    </xf>
    <xf numFmtId="0" fontId="0" fillId="0" borderId="138" xfId="0" applyBorder="1" applyProtection="1"/>
    <xf numFmtId="0" fontId="0" fillId="0" borderId="143" xfId="0" applyBorder="1" applyProtection="1"/>
    <xf numFmtId="0" fontId="273" fillId="0" borderId="0" xfId="0" applyFont="1" applyBorder="1" applyAlignment="1" applyProtection="1">
      <alignment horizontal="center"/>
    </xf>
    <xf numFmtId="0" fontId="273" fillId="0" borderId="7" xfId="0" applyFont="1" applyBorder="1" applyAlignment="1" applyProtection="1">
      <alignment horizontal="center"/>
    </xf>
    <xf numFmtId="0" fontId="273" fillId="0" borderId="1" xfId="0" applyFont="1" applyFill="1" applyBorder="1" applyAlignment="1" applyProtection="1">
      <alignment horizontal="center"/>
    </xf>
    <xf numFmtId="0" fontId="273" fillId="0" borderId="0" xfId="0" applyFont="1" applyFill="1" applyBorder="1" applyAlignment="1" applyProtection="1">
      <alignment horizontal="center"/>
    </xf>
    <xf numFmtId="0" fontId="274" fillId="0" borderId="138" xfId="0" applyFont="1" applyBorder="1" applyAlignment="1" applyProtection="1">
      <alignment horizontal="center" vertical="top"/>
    </xf>
    <xf numFmtId="0" fontId="272" fillId="0" borderId="138" xfId="0" applyFont="1" applyFill="1" applyBorder="1" applyAlignment="1" applyProtection="1">
      <alignment horizontal="center" vertical="top"/>
    </xf>
    <xf numFmtId="1" fontId="253" fillId="0" borderId="67" xfId="0" quotePrefix="1" applyNumberFormat="1" applyFont="1" applyFill="1" applyBorder="1" applyAlignment="1" applyProtection="1">
      <alignment vertical="center"/>
      <protection locked="0"/>
    </xf>
    <xf numFmtId="0" fontId="253" fillId="0" borderId="67" xfId="0" quotePrefix="1" applyFont="1" applyBorder="1" applyAlignment="1" applyProtection="1">
      <alignment vertical="center"/>
      <protection locked="0"/>
    </xf>
    <xf numFmtId="0" fontId="168" fillId="23" borderId="0" xfId="0" quotePrefix="1" applyFont="1" applyFill="1" applyBorder="1" applyAlignment="1" applyProtection="1">
      <alignment horizontal="center" vertical="center"/>
      <protection locked="0"/>
    </xf>
    <xf numFmtId="0" fontId="12" fillId="36" borderId="2" xfId="0" applyFont="1" applyFill="1" applyBorder="1" applyAlignment="1" applyProtection="1">
      <alignment horizontal="center" vertical="center"/>
    </xf>
    <xf numFmtId="0" fontId="0" fillId="37" borderId="2" xfId="0" applyFont="1" applyFill="1" applyBorder="1" applyAlignment="1" applyProtection="1">
      <alignment horizontal="center" vertical="center"/>
    </xf>
    <xf numFmtId="0" fontId="22" fillId="0" borderId="12" xfId="0" applyFont="1" applyBorder="1" applyAlignment="1" applyProtection="1">
      <alignment horizontal="center" vertical="center" wrapText="1"/>
    </xf>
    <xf numFmtId="0" fontId="22" fillId="0" borderId="12" xfId="0" applyFont="1" applyBorder="1" applyAlignment="1" applyProtection="1">
      <alignment horizontal="center"/>
    </xf>
    <xf numFmtId="0" fontId="22" fillId="0" borderId="193" xfId="0" applyFont="1" applyBorder="1" applyAlignment="1" applyProtection="1">
      <alignment horizontal="center"/>
    </xf>
    <xf numFmtId="0" fontId="22" fillId="0" borderId="0" xfId="0" applyFont="1" applyBorder="1" applyAlignment="1" applyProtection="1">
      <alignment horizontal="center"/>
    </xf>
    <xf numFmtId="0" fontId="276" fillId="8" borderId="0" xfId="0" applyFont="1" applyFill="1" applyBorder="1" applyAlignment="1" applyProtection="1">
      <alignment horizontal="right"/>
    </xf>
    <xf numFmtId="0" fontId="276" fillId="8" borderId="0" xfId="0" applyFont="1" applyFill="1" applyBorder="1" applyProtection="1"/>
    <xf numFmtId="164" fontId="20" fillId="0" borderId="131" xfId="0" applyNumberFormat="1" applyFont="1" applyBorder="1" applyAlignment="1" applyProtection="1">
      <alignment horizontal="left"/>
      <protection locked="0"/>
    </xf>
    <xf numFmtId="164" fontId="0" fillId="0" borderId="130" xfId="0" applyNumberFormat="1" applyBorder="1" applyProtection="1"/>
    <xf numFmtId="0" fontId="0" fillId="8" borderId="0" xfId="0" applyFill="1" applyBorder="1" applyAlignment="1" applyProtection="1">
      <alignment vertical="center"/>
    </xf>
    <xf numFmtId="1" fontId="98" fillId="0" borderId="19" xfId="0" quotePrefix="1" applyNumberFormat="1" applyFont="1" applyFill="1" applyBorder="1" applyAlignment="1" applyProtection="1">
      <alignment horizontal="center" textRotation="90" shrinkToFit="1"/>
    </xf>
    <xf numFmtId="3" fontId="44" fillId="0" borderId="0" xfId="0" applyNumberFormat="1" applyFont="1" applyBorder="1" applyAlignment="1" applyProtection="1">
      <alignment horizontal="center" textRotation="90" shrinkToFit="1"/>
    </xf>
    <xf numFmtId="0" fontId="118" fillId="8" borderId="0" xfId="0" applyFont="1" applyFill="1" applyBorder="1" applyAlignment="1" applyProtection="1">
      <alignment horizontal="left" vertical="center"/>
    </xf>
    <xf numFmtId="4" fontId="118" fillId="8" borderId="0" xfId="0" applyNumberFormat="1" applyFont="1" applyFill="1" applyBorder="1" applyAlignment="1" applyProtection="1">
      <alignment horizontal="left" vertical="center"/>
    </xf>
    <xf numFmtId="0" fontId="118" fillId="8" borderId="0" xfId="0" applyFont="1" applyFill="1" applyBorder="1" applyAlignment="1" applyProtection="1">
      <alignment horizontal="right" vertical="center"/>
    </xf>
    <xf numFmtId="3" fontId="103" fillId="0" borderId="0" xfId="0" applyNumberFormat="1" applyFont="1" applyFill="1" applyBorder="1" applyAlignment="1" applyProtection="1">
      <alignment horizontal="center" textRotation="90" shrinkToFit="1"/>
    </xf>
    <xf numFmtId="0" fontId="115" fillId="8" borderId="0" xfId="0" applyFont="1" applyFill="1" applyBorder="1" applyAlignment="1" applyProtection="1">
      <alignment horizontal="center" textRotation="90"/>
    </xf>
    <xf numFmtId="0" fontId="115" fillId="8" borderId="11" xfId="0" applyFont="1" applyFill="1" applyBorder="1" applyAlignment="1" applyProtection="1">
      <alignment horizontal="center" textRotation="90"/>
    </xf>
    <xf numFmtId="0" fontId="117" fillId="8" borderId="0" xfId="0" applyFont="1" applyFill="1" applyBorder="1" applyAlignment="1" applyProtection="1">
      <alignment horizontal="center" textRotation="89"/>
    </xf>
    <xf numFmtId="0" fontId="117" fillId="8" borderId="11" xfId="0" applyFont="1" applyFill="1" applyBorder="1" applyAlignment="1" applyProtection="1">
      <alignment horizontal="center" textRotation="89"/>
    </xf>
    <xf numFmtId="0" fontId="117" fillId="8" borderId="0" xfId="0" applyFont="1" applyFill="1" applyBorder="1" applyAlignment="1" applyProtection="1">
      <alignment horizontal="center" textRotation="90"/>
    </xf>
    <xf numFmtId="0" fontId="117" fillId="8" borderId="11" xfId="0" applyFont="1" applyFill="1" applyBorder="1" applyAlignment="1" applyProtection="1">
      <alignment horizontal="center" textRotation="90"/>
    </xf>
    <xf numFmtId="0" fontId="44" fillId="0" borderId="0" xfId="0" applyFont="1" applyFill="1" applyBorder="1" applyAlignment="1" applyProtection="1">
      <alignment horizontal="center" textRotation="90" shrinkToFit="1"/>
    </xf>
    <xf numFmtId="0" fontId="44" fillId="0" borderId="18" xfId="0" applyFont="1" applyFill="1" applyBorder="1" applyAlignment="1" applyProtection="1">
      <alignment horizontal="center" textRotation="90" shrinkToFit="1"/>
    </xf>
    <xf numFmtId="0" fontId="44" fillId="0" borderId="17" xfId="0" applyFont="1" applyFill="1" applyBorder="1" applyAlignment="1" applyProtection="1">
      <alignment horizontal="center" textRotation="90" shrinkToFit="1"/>
    </xf>
    <xf numFmtId="3" fontId="110" fillId="2" borderId="0" xfId="0" quotePrefix="1" applyNumberFormat="1" applyFont="1" applyFill="1" applyBorder="1" applyAlignment="1" applyProtection="1">
      <alignment horizontal="center" vertical="center"/>
    </xf>
    <xf numFmtId="3" fontId="44" fillId="0" borderId="18" xfId="0" applyNumberFormat="1" applyFont="1" applyBorder="1" applyAlignment="1" applyProtection="1">
      <alignment horizontal="center" textRotation="90" shrinkToFit="1"/>
    </xf>
    <xf numFmtId="3" fontId="44" fillId="0" borderId="17" xfId="0" applyNumberFormat="1" applyFont="1" applyBorder="1" applyAlignment="1" applyProtection="1">
      <alignment horizontal="center" textRotation="90" shrinkToFit="1"/>
    </xf>
    <xf numFmtId="3" fontId="44" fillId="0" borderId="0" xfId="0" applyNumberFormat="1" applyFont="1" applyFill="1" applyBorder="1" applyAlignment="1" applyProtection="1">
      <alignment horizontal="center" textRotation="90" shrinkToFit="1"/>
    </xf>
    <xf numFmtId="3" fontId="44" fillId="0" borderId="18" xfId="0" applyNumberFormat="1" applyFont="1" applyFill="1" applyBorder="1" applyAlignment="1" applyProtection="1">
      <alignment horizontal="center" textRotation="90" shrinkToFit="1"/>
    </xf>
    <xf numFmtId="3" fontId="44" fillId="0" borderId="17" xfId="0" applyNumberFormat="1" applyFont="1" applyFill="1" applyBorder="1" applyAlignment="1" applyProtection="1">
      <alignment horizontal="center" textRotation="90" shrinkToFit="1"/>
    </xf>
    <xf numFmtId="3" fontId="44" fillId="0" borderId="18" xfId="0" quotePrefix="1" applyNumberFormat="1" applyFont="1" applyFill="1" applyBorder="1" applyAlignment="1" applyProtection="1">
      <alignment horizontal="center" textRotation="90" shrinkToFit="1"/>
    </xf>
    <xf numFmtId="0" fontId="10" fillId="0" borderId="194" xfId="0" applyFont="1" applyBorder="1" applyAlignment="1">
      <alignment horizontal="center" vertical="center"/>
    </xf>
    <xf numFmtId="0" fontId="10" fillId="0" borderId="68" xfId="0" applyFont="1" applyBorder="1" applyAlignment="1">
      <alignment horizontal="center" vertical="center"/>
    </xf>
    <xf numFmtId="0" fontId="10" fillId="0" borderId="195" xfId="0" applyFont="1" applyBorder="1" applyAlignment="1">
      <alignment horizontal="center" vertical="center"/>
    </xf>
    <xf numFmtId="0" fontId="278" fillId="29" borderId="0" xfId="0" applyFont="1" applyFill="1" applyBorder="1" applyAlignment="1">
      <alignment horizontal="center" vertical="center"/>
    </xf>
    <xf numFmtId="0" fontId="22" fillId="0" borderId="0" xfId="0" applyFont="1" applyAlignment="1">
      <alignment horizontal="center"/>
    </xf>
    <xf numFmtId="0" fontId="231" fillId="0" borderId="0" xfId="0" applyFont="1" applyAlignment="1">
      <alignment horizontal="center"/>
    </xf>
    <xf numFmtId="0" fontId="231" fillId="0" borderId="0" xfId="0" applyFont="1" applyAlignment="1">
      <alignment horizontal="center" vertical="center"/>
    </xf>
    <xf numFmtId="0" fontId="231" fillId="0" borderId="0" xfId="0" applyFont="1" applyAlignment="1">
      <alignment horizontal="center" vertical="top"/>
    </xf>
    <xf numFmtId="0" fontId="28" fillId="0" borderId="0" xfId="0" applyFont="1" applyBorder="1" applyAlignment="1" applyProtection="1">
      <alignment horizontal="left" vertical="top"/>
      <protection hidden="1"/>
    </xf>
    <xf numFmtId="0" fontId="90" fillId="0" borderId="0" xfId="0" applyFont="1" applyFill="1" applyBorder="1" applyAlignment="1" applyProtection="1">
      <alignment horizontal="left" vertical="center"/>
      <protection locked="0"/>
    </xf>
    <xf numFmtId="0" fontId="90" fillId="0" borderId="0" xfId="0" applyFont="1" applyFill="1" applyBorder="1" applyAlignment="1" applyProtection="1">
      <alignment horizontal="left" vertical="center"/>
    </xf>
    <xf numFmtId="0" fontId="10" fillId="0" borderId="196" xfId="0" applyFont="1" applyBorder="1" applyAlignment="1">
      <alignment horizontal="center"/>
    </xf>
    <xf numFmtId="0" fontId="109" fillId="0" borderId="197" xfId="0" applyFont="1" applyBorder="1" applyAlignment="1">
      <alignment horizontal="center"/>
    </xf>
    <xf numFmtId="0" fontId="22" fillId="0" borderId="197" xfId="0" applyFont="1" applyBorder="1" applyAlignment="1">
      <alignment horizontal="center"/>
    </xf>
    <xf numFmtId="0" fontId="22" fillId="0" borderId="198" xfId="0" applyFont="1" applyBorder="1" applyAlignment="1">
      <alignment horizontal="center"/>
    </xf>
    <xf numFmtId="0" fontId="276" fillId="8" borderId="0" xfId="0" applyFont="1" applyFill="1" applyBorder="1" applyAlignment="1" applyProtection="1">
      <alignment horizontal="center" textRotation="90"/>
    </xf>
    <xf numFmtId="0" fontId="49" fillId="7" borderId="199" xfId="0" applyFont="1" applyFill="1" applyBorder="1" applyAlignment="1" applyProtection="1">
      <alignment horizontal="right" vertical="center"/>
    </xf>
    <xf numFmtId="0" fontId="49" fillId="7" borderId="200" xfId="0" applyFont="1" applyFill="1" applyBorder="1" applyAlignment="1" applyProtection="1">
      <alignment horizontal="right" vertical="center"/>
    </xf>
    <xf numFmtId="0" fontId="126" fillId="7" borderId="199" xfId="0" applyFont="1" applyFill="1" applyBorder="1" applyAlignment="1" applyProtection="1">
      <alignment horizontal="center" vertical="center" shrinkToFit="1"/>
    </xf>
    <xf numFmtId="0" fontId="49" fillId="7" borderId="199" xfId="0" applyFont="1" applyFill="1" applyBorder="1" applyAlignment="1" applyProtection="1">
      <alignment horizontal="center" vertical="center" shrinkToFit="1"/>
    </xf>
    <xf numFmtId="0" fontId="49" fillId="7" borderId="202" xfId="0" applyFont="1" applyFill="1" applyBorder="1" applyAlignment="1" applyProtection="1">
      <alignment horizontal="right" vertical="center"/>
    </xf>
    <xf numFmtId="0" fontId="126" fillId="7" borderId="202" xfId="0" applyFont="1" applyFill="1" applyBorder="1" applyAlignment="1" applyProtection="1">
      <alignment horizontal="center" vertical="center" shrinkToFit="1"/>
    </xf>
    <xf numFmtId="0" fontId="38" fillId="7" borderId="202" xfId="0" applyFont="1" applyFill="1" applyBorder="1" applyAlignment="1" applyProtection="1">
      <alignment horizontal="right" vertical="top"/>
    </xf>
    <xf numFmtId="3" fontId="44" fillId="0" borderId="0" xfId="0" quotePrefix="1" applyNumberFormat="1" applyFont="1" applyBorder="1" applyAlignment="1" applyProtection="1">
      <alignment horizontal="center" textRotation="90" shrinkToFit="1"/>
    </xf>
    <xf numFmtId="167" fontId="0" fillId="0" borderId="0" xfId="0" applyNumberFormat="1" applyProtection="1"/>
    <xf numFmtId="3" fontId="5" fillId="0" borderId="0" xfId="0" applyNumberFormat="1" applyFont="1" applyAlignment="1" applyProtection="1">
      <alignment horizontal="left" vertical="center"/>
    </xf>
    <xf numFmtId="0" fontId="5" fillId="0" borderId="0" xfId="0" applyFont="1" applyAlignment="1" applyProtection="1">
      <alignment horizontal="left" vertical="center"/>
    </xf>
    <xf numFmtId="0" fontId="75" fillId="0" borderId="0" xfId="0" applyFont="1" applyFill="1" applyBorder="1" applyAlignment="1" applyProtection="1">
      <alignment horizontal="center"/>
    </xf>
    <xf numFmtId="0" fontId="23" fillId="0" borderId="0" xfId="0" applyFont="1" applyAlignment="1" applyProtection="1">
      <alignment vertical="center"/>
    </xf>
    <xf numFmtId="0" fontId="277" fillId="2" borderId="189" xfId="0" applyFont="1" applyFill="1" applyBorder="1" applyAlignment="1" applyProtection="1">
      <alignment horizontal="center" wrapText="1"/>
    </xf>
    <xf numFmtId="0" fontId="277" fillId="2" borderId="191" xfId="0" applyFont="1" applyFill="1" applyBorder="1" applyAlignment="1" applyProtection="1">
      <alignment horizontal="center" wrapText="1"/>
    </xf>
    <xf numFmtId="0" fontId="0" fillId="0" borderId="0" xfId="0" applyAlignment="1" applyProtection="1">
      <alignment horizontal="right" vertical="center"/>
    </xf>
    <xf numFmtId="0" fontId="81" fillId="0" borderId="0" xfId="0" applyFont="1" applyAlignment="1" applyProtection="1">
      <alignment horizontal="right" vertical="center"/>
    </xf>
    <xf numFmtId="0" fontId="90" fillId="0" borderId="0" xfId="0" applyFont="1" applyAlignment="1" applyProtection="1">
      <alignment vertical="center"/>
    </xf>
    <xf numFmtId="0" fontId="7" fillId="0" borderId="0" xfId="0" applyFont="1" applyAlignment="1" applyProtection="1">
      <alignment horizontal="right"/>
    </xf>
    <xf numFmtId="0" fontId="104" fillId="0" borderId="0" xfId="0" applyFont="1" applyAlignment="1" applyProtection="1">
      <alignment horizontal="center" vertical="center" wrapText="1"/>
    </xf>
    <xf numFmtId="0" fontId="14" fillId="0" borderId="0" xfId="0" applyFont="1" applyAlignment="1" applyProtection="1">
      <alignment vertical="center"/>
    </xf>
    <xf numFmtId="0" fontId="13" fillId="0" borderId="6" xfId="0" applyFont="1" applyBorder="1" applyAlignment="1" applyProtection="1">
      <alignment vertical="center"/>
    </xf>
    <xf numFmtId="0" fontId="14" fillId="0" borderId="6" xfId="0" applyFont="1" applyBorder="1" applyAlignment="1" applyProtection="1">
      <alignment vertical="center"/>
    </xf>
    <xf numFmtId="0" fontId="13" fillId="0" borderId="0" xfId="0" applyFont="1" applyBorder="1" applyAlignment="1" applyProtection="1">
      <alignment vertical="center"/>
    </xf>
    <xf numFmtId="0" fontId="104" fillId="0" borderId="0" xfId="0" applyFont="1" applyBorder="1" applyAlignment="1" applyProtection="1">
      <alignment horizontal="center" vertical="center" wrapText="1"/>
    </xf>
    <xf numFmtId="0" fontId="0" fillId="0" borderId="0" xfId="0" applyFont="1" applyAlignment="1" applyProtection="1">
      <alignment horizontal="center" textRotation="89"/>
    </xf>
    <xf numFmtId="0" fontId="18" fillId="0" borderId="6" xfId="0" applyFont="1" applyBorder="1" applyAlignment="1" applyProtection="1">
      <alignment horizontal="center" textRotation="90"/>
    </xf>
    <xf numFmtId="0" fontId="1" fillId="0" borderId="59" xfId="0" applyFont="1" applyBorder="1" applyAlignment="1" applyProtection="1">
      <alignment horizontal="left" textRotation="90"/>
    </xf>
    <xf numFmtId="0" fontId="76" fillId="0" borderId="60" xfId="0" applyFont="1" applyBorder="1" applyAlignment="1" applyProtection="1">
      <alignment horizontal="center" textRotation="90"/>
    </xf>
    <xf numFmtId="0" fontId="1" fillId="0" borderId="6" xfId="0" applyFont="1" applyBorder="1" applyAlignment="1" applyProtection="1">
      <alignment horizontal="center" textRotation="90"/>
    </xf>
    <xf numFmtId="0" fontId="1" fillId="0" borderId="0" xfId="0" applyFont="1" applyAlignment="1" applyProtection="1">
      <alignment horizontal="center" textRotation="90"/>
    </xf>
    <xf numFmtId="0" fontId="5" fillId="0" borderId="0" xfId="0" applyFont="1" applyBorder="1" applyAlignment="1" applyProtection="1">
      <alignment horizontal="center" textRotation="90" wrapText="1"/>
    </xf>
    <xf numFmtId="0" fontId="5" fillId="0" borderId="11" xfId="0" applyFont="1" applyBorder="1" applyAlignment="1" applyProtection="1">
      <alignment horizontal="center" wrapText="1"/>
    </xf>
    <xf numFmtId="0" fontId="5" fillId="0" borderId="40" xfId="0" applyFont="1" applyBorder="1" applyAlignment="1" applyProtection="1">
      <alignment horizontal="center" wrapText="1"/>
    </xf>
    <xf numFmtId="0" fontId="5" fillId="0" borderId="11" xfId="0" applyFont="1" applyBorder="1" applyAlignment="1" applyProtection="1">
      <alignment horizontal="center" vertical="center" wrapText="1"/>
    </xf>
    <xf numFmtId="0" fontId="5" fillId="0" borderId="0" xfId="0" applyFont="1" applyBorder="1" applyAlignment="1" applyProtection="1">
      <alignment horizontal="center" vertical="center" wrapText="1"/>
    </xf>
    <xf numFmtId="0" fontId="10" fillId="0" borderId="0" xfId="0" applyFont="1" applyFill="1" applyProtection="1"/>
    <xf numFmtId="0" fontId="11" fillId="2" borderId="0" xfId="0" applyFont="1" applyFill="1" applyAlignment="1" applyProtection="1">
      <alignment horizontal="center" vertical="center"/>
    </xf>
    <xf numFmtId="0" fontId="11" fillId="2" borderId="7" xfId="0" applyFont="1" applyFill="1" applyBorder="1" applyAlignment="1" applyProtection="1">
      <alignment horizontal="center" vertical="center"/>
    </xf>
    <xf numFmtId="0" fontId="11" fillId="0" borderId="8" xfId="0" applyFont="1" applyFill="1" applyBorder="1" applyAlignment="1" applyProtection="1">
      <alignment horizontal="center" vertical="center"/>
    </xf>
    <xf numFmtId="0" fontId="11" fillId="2" borderId="1" xfId="0" applyFont="1" applyFill="1" applyBorder="1" applyAlignment="1" applyProtection="1">
      <alignment horizontal="center" vertical="center"/>
    </xf>
    <xf numFmtId="0" fontId="11" fillId="0" borderId="0" xfId="0" applyFont="1" applyFill="1" applyAlignment="1" applyProtection="1">
      <alignment horizontal="center" vertical="center"/>
    </xf>
    <xf numFmtId="0" fontId="10" fillId="0" borderId="0" xfId="0" applyFont="1" applyFill="1" applyAlignment="1" applyProtection="1">
      <alignment horizontal="center" vertical="center"/>
    </xf>
    <xf numFmtId="0" fontId="11" fillId="2" borderId="0" xfId="0" applyFont="1" applyFill="1" applyAlignment="1" applyProtection="1">
      <alignment horizontal="center" vertical="center" wrapText="1"/>
    </xf>
    <xf numFmtId="0" fontId="11" fillId="0" borderId="0" xfId="0" applyFont="1" applyFill="1" applyBorder="1" applyAlignment="1" applyProtection="1">
      <alignment horizontal="center" vertical="center"/>
    </xf>
    <xf numFmtId="0" fontId="28" fillId="0" borderId="0" xfId="0" applyFont="1" applyFill="1" applyAlignment="1" applyProtection="1">
      <alignment horizontal="center" vertical="center"/>
    </xf>
    <xf numFmtId="0" fontId="103" fillId="0" borderId="0" xfId="0" applyFont="1" applyFill="1" applyAlignment="1" applyProtection="1">
      <alignment horizontal="center" vertical="center"/>
    </xf>
    <xf numFmtId="0" fontId="3" fillId="0" borderId="0" xfId="0" applyFont="1" applyFill="1" applyAlignment="1" applyProtection="1">
      <alignment horizontal="center" vertical="center"/>
    </xf>
    <xf numFmtId="0" fontId="3" fillId="0" borderId="0" xfId="0" applyFont="1" applyFill="1" applyProtection="1"/>
    <xf numFmtId="0" fontId="76" fillId="0" borderId="0" xfId="0" applyFont="1" applyFill="1" applyBorder="1" applyAlignment="1" applyProtection="1">
      <alignment horizontal="center"/>
    </xf>
    <xf numFmtId="0" fontId="77" fillId="0" borderId="0" xfId="0" applyFont="1" applyFill="1" applyBorder="1" applyAlignment="1" applyProtection="1">
      <alignment horizontal="center"/>
    </xf>
    <xf numFmtId="0" fontId="77" fillId="0" borderId="0" xfId="0" applyFont="1" applyFill="1" applyAlignment="1" applyProtection="1"/>
    <xf numFmtId="0" fontId="78" fillId="0" borderId="21" xfId="0" applyFont="1" applyFill="1" applyBorder="1" applyAlignment="1" applyProtection="1">
      <alignment horizontal="right"/>
    </xf>
    <xf numFmtId="0" fontId="78" fillId="0" borderId="21" xfId="0" applyFont="1" applyFill="1" applyBorder="1" applyAlignment="1" applyProtection="1">
      <alignment horizontal="right" vertical="center"/>
    </xf>
    <xf numFmtId="0" fontId="78" fillId="0" borderId="21" xfId="0" applyFont="1" applyFill="1" applyBorder="1" applyAlignment="1" applyProtection="1">
      <alignment horizontal="left" vertical="center"/>
    </xf>
    <xf numFmtId="0" fontId="73" fillId="0" borderId="0" xfId="0" applyFont="1" applyFill="1" applyBorder="1" applyAlignment="1" applyProtection="1">
      <alignment horizontal="center"/>
    </xf>
    <xf numFmtId="0" fontId="78" fillId="0" borderId="0" xfId="0" applyFont="1" applyFill="1" applyBorder="1" applyAlignment="1" applyProtection="1">
      <alignment horizontal="left"/>
    </xf>
    <xf numFmtId="0" fontId="78" fillId="0" borderId="0" xfId="0" applyFont="1" applyFill="1" applyBorder="1" applyAlignment="1" applyProtection="1">
      <alignment horizontal="right"/>
    </xf>
    <xf numFmtId="0" fontId="77" fillId="0" borderId="3" xfId="0" applyFont="1" applyFill="1" applyBorder="1" applyAlignment="1" applyProtection="1">
      <alignment horizontal="center" vertical="center"/>
    </xf>
    <xf numFmtId="0" fontId="75" fillId="0" borderId="0" xfId="0" applyFont="1" applyFill="1" applyAlignment="1" applyProtection="1">
      <alignment horizontal="left" vertical="center"/>
    </xf>
    <xf numFmtId="0" fontId="77" fillId="0" borderId="0" xfId="0" applyFont="1" applyFill="1" applyAlignment="1" applyProtection="1">
      <alignment vertical="center"/>
    </xf>
    <xf numFmtId="3" fontId="0" fillId="0" borderId="4" xfId="0" applyNumberFormat="1" applyFont="1" applyFill="1" applyBorder="1" applyAlignment="1" applyProtection="1">
      <alignment horizontal="center" vertical="center"/>
    </xf>
    <xf numFmtId="3" fontId="0" fillId="11" borderId="2" xfId="0" applyNumberFormat="1" applyFont="1" applyFill="1" applyBorder="1" applyAlignment="1" applyProtection="1">
      <alignment horizontal="center" vertical="center"/>
    </xf>
    <xf numFmtId="3" fontId="0" fillId="0" borderId="2" xfId="0" applyNumberFormat="1" applyFont="1" applyFill="1" applyBorder="1" applyAlignment="1" applyProtection="1">
      <alignment horizontal="center" vertical="center"/>
    </xf>
    <xf numFmtId="3" fontId="0" fillId="0" borderId="0" xfId="0" applyNumberFormat="1" applyFont="1" applyFill="1" applyBorder="1" applyAlignment="1" applyProtection="1">
      <alignment horizontal="center" vertical="center"/>
    </xf>
    <xf numFmtId="3" fontId="0" fillId="11" borderId="2" xfId="0" quotePrefix="1" applyNumberFormat="1" applyFont="1" applyFill="1" applyBorder="1" applyAlignment="1" applyProtection="1">
      <alignment horizontal="center" vertical="center"/>
    </xf>
    <xf numFmtId="0" fontId="0" fillId="11" borderId="2" xfId="0" quotePrefix="1" applyFont="1" applyFill="1" applyBorder="1" applyAlignment="1" applyProtection="1">
      <alignment horizontal="center" vertical="center"/>
    </xf>
    <xf numFmtId="0" fontId="80" fillId="0" borderId="0" xfId="0" applyFont="1" applyAlignment="1" applyProtection="1">
      <alignment horizontal="right" vertical="top"/>
    </xf>
    <xf numFmtId="0" fontId="76" fillId="0" borderId="0" xfId="0" applyFont="1" applyAlignment="1" applyProtection="1">
      <alignment vertical="top"/>
    </xf>
    <xf numFmtId="0" fontId="77" fillId="0" borderId="0" xfId="0" applyFont="1" applyAlignment="1" applyProtection="1">
      <alignment horizontal="center"/>
    </xf>
    <xf numFmtId="0" fontId="94" fillId="0" borderId="0" xfId="0" applyFont="1" applyAlignment="1" applyProtection="1">
      <alignment horizontal="center"/>
    </xf>
    <xf numFmtId="0" fontId="258" fillId="0" borderId="0" xfId="0" applyFont="1" applyProtection="1"/>
    <xf numFmtId="0" fontId="29" fillId="35" borderId="23" xfId="0" applyFont="1" applyFill="1" applyBorder="1" applyAlignment="1" applyProtection="1">
      <alignment horizontal="center" vertical="center"/>
    </xf>
    <xf numFmtId="3" fontId="0" fillId="5" borderId="3" xfId="0" applyNumberFormat="1" applyFont="1" applyFill="1" applyBorder="1" applyAlignment="1" applyProtection="1">
      <alignment horizontal="center" vertical="center"/>
    </xf>
    <xf numFmtId="3" fontId="0" fillId="38" borderId="3" xfId="0" applyNumberFormat="1" applyFont="1" applyFill="1" applyBorder="1" applyAlignment="1" applyProtection="1">
      <alignment horizontal="center" vertical="center"/>
    </xf>
    <xf numFmtId="3" fontId="0" fillId="17" borderId="25" xfId="0" applyNumberFormat="1" applyFont="1" applyFill="1" applyBorder="1" applyAlignment="1" applyProtection="1">
      <alignment horizontal="center" vertical="center"/>
    </xf>
    <xf numFmtId="3" fontId="0" fillId="0" borderId="25" xfId="0" applyNumberFormat="1" applyFont="1" applyFill="1" applyBorder="1" applyAlignment="1" applyProtection="1">
      <alignment horizontal="center" vertical="center"/>
    </xf>
    <xf numFmtId="3" fontId="0" fillId="16" borderId="25" xfId="0" applyNumberFormat="1" applyFont="1" applyFill="1" applyBorder="1" applyAlignment="1" applyProtection="1">
      <alignment horizontal="center" vertical="center"/>
    </xf>
    <xf numFmtId="3" fontId="0" fillId="16" borderId="27" xfId="0" applyNumberFormat="1" applyFont="1" applyFill="1" applyBorder="1" applyAlignment="1" applyProtection="1">
      <alignment horizontal="center" vertical="center"/>
    </xf>
    <xf numFmtId="3" fontId="271" fillId="0" borderId="10" xfId="0" applyNumberFormat="1" applyFont="1" applyFill="1" applyBorder="1" applyAlignment="1" applyProtection="1">
      <alignment horizontal="center" vertical="center"/>
    </xf>
    <xf numFmtId="0" fontId="275" fillId="0" borderId="0" xfId="0" applyFont="1" applyProtection="1"/>
    <xf numFmtId="0" fontId="0" fillId="0" borderId="193" xfId="0" applyBorder="1" applyProtection="1"/>
    <xf numFmtId="0" fontId="29" fillId="12" borderId="23" xfId="0" applyFont="1" applyFill="1" applyBorder="1" applyAlignment="1" applyProtection="1">
      <alignment horizontal="center" vertical="center"/>
    </xf>
    <xf numFmtId="0" fontId="0" fillId="0" borderId="15" xfId="0" applyFill="1" applyBorder="1" applyAlignment="1" applyProtection="1">
      <alignment vertical="center"/>
    </xf>
    <xf numFmtId="3" fontId="0" fillId="6" borderId="25" xfId="0" applyNumberFormat="1" applyFont="1" applyFill="1" applyBorder="1" applyAlignment="1" applyProtection="1">
      <alignment horizontal="center" vertical="center"/>
    </xf>
    <xf numFmtId="3" fontId="0" fillId="0" borderId="27" xfId="0" applyNumberFormat="1" applyFont="1" applyFill="1" applyBorder="1" applyAlignment="1" applyProtection="1">
      <alignment horizontal="center" vertical="center"/>
    </xf>
    <xf numFmtId="0" fontId="275" fillId="0" borderId="4" xfId="0" applyFont="1" applyBorder="1" applyProtection="1"/>
    <xf numFmtId="0" fontId="3" fillId="0" borderId="0" xfId="0" applyFont="1" applyAlignment="1" applyProtection="1">
      <alignment vertical="center"/>
    </xf>
    <xf numFmtId="3" fontId="219" fillId="17" borderId="25" xfId="0" applyNumberFormat="1" applyFont="1" applyFill="1" applyBorder="1" applyAlignment="1" applyProtection="1">
      <alignment horizontal="center" vertical="center"/>
    </xf>
    <xf numFmtId="0" fontId="87" fillId="0" borderId="0" xfId="0" applyFont="1" applyFill="1" applyAlignment="1" applyProtection="1">
      <alignment horizontal="right" vertical="top"/>
    </xf>
    <xf numFmtId="3" fontId="147" fillId="0" borderId="0" xfId="0" quotePrefix="1" applyNumberFormat="1" applyFont="1" applyBorder="1" applyAlignment="1" applyProtection="1">
      <alignment horizontal="center" shrinkToFit="1"/>
    </xf>
    <xf numFmtId="3" fontId="147" fillId="27" borderId="69" xfId="0" applyNumberFormat="1" applyFont="1" applyFill="1" applyBorder="1" applyAlignment="1" applyProtection="1">
      <alignment horizontal="center" shrinkToFit="1"/>
    </xf>
    <xf numFmtId="3" fontId="147" fillId="0" borderId="69" xfId="0" applyNumberFormat="1" applyFont="1" applyBorder="1" applyAlignment="1" applyProtection="1">
      <alignment horizontal="center" shrinkToFit="1"/>
    </xf>
    <xf numFmtId="3" fontId="147" fillId="0" borderId="90" xfId="0" applyNumberFormat="1" applyFont="1" applyBorder="1" applyAlignment="1" applyProtection="1">
      <alignment horizontal="center" shrinkToFit="1"/>
    </xf>
    <xf numFmtId="0" fontId="157" fillId="39" borderId="1" xfId="0" applyFont="1" applyFill="1" applyBorder="1" applyAlignment="1" applyProtection="1">
      <alignment horizontal="center"/>
    </xf>
    <xf numFmtId="0" fontId="162" fillId="39" borderId="1" xfId="0" applyFont="1" applyFill="1" applyBorder="1" applyAlignment="1" applyProtection="1">
      <alignment horizontal="center"/>
    </xf>
    <xf numFmtId="0" fontId="164" fillId="39" borderId="8" xfId="0" applyFont="1" applyFill="1" applyBorder="1" applyAlignment="1" applyProtection="1">
      <alignment horizontal="center"/>
    </xf>
    <xf numFmtId="0" fontId="163" fillId="39" borderId="0" xfId="0" applyFont="1" applyFill="1" applyBorder="1" applyAlignment="1" applyProtection="1">
      <alignment horizontal="center"/>
    </xf>
    <xf numFmtId="0" fontId="163" fillId="39" borderId="1" xfId="0" applyFont="1" applyFill="1" applyBorder="1" applyAlignment="1" applyProtection="1">
      <alignment horizontal="center"/>
    </xf>
    <xf numFmtId="0" fontId="156" fillId="39" borderId="0" xfId="0" applyFont="1" applyFill="1" applyBorder="1" applyAlignment="1" applyProtection="1">
      <alignment horizontal="center"/>
    </xf>
    <xf numFmtId="0" fontId="160" fillId="39" borderId="0" xfId="0" applyFont="1" applyFill="1" applyBorder="1" applyAlignment="1" applyProtection="1">
      <alignment horizontal="center"/>
    </xf>
    <xf numFmtId="4" fontId="24" fillId="0" borderId="0" xfId="0" applyNumberFormat="1" applyFont="1" applyFill="1" applyBorder="1" applyAlignment="1" applyProtection="1">
      <alignment horizontal="left" vertical="center"/>
      <protection locked="0"/>
    </xf>
    <xf numFmtId="0" fontId="59" fillId="0" borderId="0" xfId="0" applyFont="1" applyFill="1" applyBorder="1" applyAlignment="1" applyProtection="1">
      <alignment vertical="top"/>
    </xf>
    <xf numFmtId="0" fontId="59" fillId="0" borderId="13" xfId="0" applyFont="1" applyFill="1" applyBorder="1" applyAlignment="1" applyProtection="1">
      <alignment vertical="top"/>
    </xf>
    <xf numFmtId="0" fontId="59" fillId="0" borderId="14" xfId="0" applyFont="1" applyFill="1" applyBorder="1" applyAlignment="1" applyProtection="1">
      <alignment vertical="top"/>
    </xf>
    <xf numFmtId="0" fontId="60" fillId="0" borderId="13" xfId="0" applyFont="1" applyFill="1" applyBorder="1" applyAlignment="1" applyProtection="1">
      <alignment horizontal="left" vertical="top"/>
    </xf>
    <xf numFmtId="0" fontId="60" fillId="0" borderId="14" xfId="0" applyFont="1" applyFill="1" applyBorder="1" applyAlignment="1" applyProtection="1">
      <alignment horizontal="left" vertical="top"/>
    </xf>
    <xf numFmtId="0" fontId="60" fillId="0" borderId="0" xfId="0" applyFont="1" applyFill="1" applyBorder="1" applyAlignment="1" applyProtection="1">
      <alignment horizontal="left" vertical="top"/>
    </xf>
    <xf numFmtId="0" fontId="0" fillId="0" borderId="32" xfId="0" applyFill="1" applyBorder="1" applyProtection="1"/>
    <xf numFmtId="0" fontId="0" fillId="0" borderId="31" xfId="0" applyFill="1" applyBorder="1" applyProtection="1"/>
    <xf numFmtId="0" fontId="0" fillId="0" borderId="33" xfId="0" applyFill="1" applyBorder="1" applyProtection="1"/>
    <xf numFmtId="0" fontId="109" fillId="9" borderId="10" xfId="0" applyFont="1" applyFill="1" applyBorder="1" applyAlignment="1">
      <alignment horizontal="right" vertical="center"/>
    </xf>
    <xf numFmtId="0" fontId="10" fillId="4" borderId="199" xfId="0" applyFont="1" applyFill="1" applyBorder="1" applyProtection="1"/>
    <xf numFmtId="0" fontId="118" fillId="4" borderId="199" xfId="0" applyFont="1" applyFill="1" applyBorder="1" applyAlignment="1" applyProtection="1">
      <alignment horizontal="right" vertical="center"/>
    </xf>
    <xf numFmtId="0" fontId="10" fillId="4" borderId="0" xfId="0" applyFont="1" applyFill="1" applyBorder="1" applyProtection="1"/>
    <xf numFmtId="0" fontId="118" fillId="4" borderId="0" xfId="0" applyFont="1" applyFill="1" applyBorder="1" applyAlignment="1" applyProtection="1">
      <alignment horizontal="right" vertical="center"/>
    </xf>
    <xf numFmtId="0" fontId="22" fillId="2" borderId="21" xfId="0" applyFont="1" applyFill="1" applyBorder="1" applyAlignment="1" applyProtection="1">
      <alignment horizontal="center" vertical="center" textRotation="90"/>
    </xf>
    <xf numFmtId="0" fontId="10" fillId="40" borderId="10" xfId="0" applyFont="1" applyFill="1" applyBorder="1" applyAlignment="1">
      <alignment vertical="center"/>
    </xf>
    <xf numFmtId="0" fontId="0" fillId="40" borderId="10" xfId="0" applyFill="1" applyBorder="1"/>
    <xf numFmtId="0" fontId="109" fillId="40" borderId="10" xfId="0" applyFont="1" applyFill="1" applyBorder="1" applyAlignment="1">
      <alignment horizontal="center" vertical="center"/>
    </xf>
    <xf numFmtId="0" fontId="10" fillId="40" borderId="10" xfId="0" applyFont="1" applyFill="1" applyBorder="1" applyAlignment="1">
      <alignment horizontal="right" vertical="center"/>
    </xf>
    <xf numFmtId="3" fontId="109" fillId="40" borderId="10" xfId="0" applyNumberFormat="1" applyFont="1" applyFill="1" applyBorder="1" applyAlignment="1">
      <alignment horizontal="left" vertical="center"/>
    </xf>
    <xf numFmtId="0" fontId="119" fillId="2" borderId="10" xfId="0" applyFont="1" applyFill="1" applyBorder="1" applyAlignment="1">
      <alignment vertical="center"/>
    </xf>
    <xf numFmtId="4" fontId="110" fillId="2" borderId="0" xfId="0" quotePrefix="1" applyNumberFormat="1" applyFont="1" applyFill="1" applyBorder="1" applyAlignment="1" applyProtection="1">
      <alignment horizontal="center" vertical="center" textRotation="90"/>
    </xf>
    <xf numFmtId="1" fontId="100" fillId="0" borderId="19" xfId="0" applyNumberFormat="1" applyFont="1" applyFill="1" applyBorder="1" applyAlignment="1" applyProtection="1">
      <alignment horizontal="center" textRotation="90" shrinkToFit="1"/>
    </xf>
    <xf numFmtId="1" fontId="100" fillId="0" borderId="0" xfId="0" applyNumberFormat="1" applyFont="1" applyFill="1" applyBorder="1" applyAlignment="1" applyProtection="1">
      <alignment horizontal="center" textRotation="90" shrinkToFit="1"/>
    </xf>
    <xf numFmtId="1" fontId="100" fillId="0" borderId="20" xfId="0" applyNumberFormat="1" applyFont="1" applyFill="1" applyBorder="1" applyAlignment="1" applyProtection="1">
      <alignment horizontal="center" textRotation="90" shrinkToFit="1"/>
    </xf>
    <xf numFmtId="0" fontId="118" fillId="41" borderId="0" xfId="0" applyFont="1" applyFill="1" applyBorder="1" applyAlignment="1" applyProtection="1">
      <alignment horizontal="left" vertical="center"/>
    </xf>
    <xf numFmtId="4" fontId="118" fillId="41" borderId="0" xfId="0" applyNumberFormat="1" applyFont="1" applyFill="1" applyBorder="1" applyAlignment="1" applyProtection="1">
      <alignment horizontal="left" vertical="center"/>
    </xf>
    <xf numFmtId="0" fontId="0" fillId="42" borderId="0" xfId="0" applyFont="1" applyFill="1" applyBorder="1" applyAlignment="1" applyProtection="1">
      <alignment horizontal="left" indent="1"/>
      <protection locked="0"/>
    </xf>
    <xf numFmtId="0" fontId="0" fillId="42" borderId="0" xfId="0" applyFill="1"/>
    <xf numFmtId="0" fontId="0" fillId="42" borderId="7" xfId="0" applyFill="1" applyBorder="1"/>
    <xf numFmtId="3" fontId="0" fillId="42" borderId="1" xfId="0" applyNumberFormat="1" applyFont="1" applyFill="1" applyBorder="1" applyAlignment="1" applyProtection="1">
      <alignment horizontal="right" indent="1"/>
    </xf>
    <xf numFmtId="3" fontId="6" fillId="42" borderId="0" xfId="0" applyNumberFormat="1" applyFont="1" applyFill="1" applyAlignment="1" applyProtection="1">
      <alignment horizontal="right" indent="1"/>
      <protection locked="0"/>
    </xf>
    <xf numFmtId="9" fontId="0" fillId="42" borderId="1" xfId="0" applyNumberFormat="1" applyFont="1" applyFill="1" applyBorder="1" applyAlignment="1" applyProtection="1">
      <alignment horizontal="right" indent="1"/>
    </xf>
    <xf numFmtId="0" fontId="238" fillId="42" borderId="0" xfId="0" applyFont="1" applyFill="1" applyBorder="1" applyAlignment="1" applyProtection="1">
      <alignment horizontal="left"/>
      <protection locked="0"/>
    </xf>
    <xf numFmtId="0" fontId="237" fillId="42" borderId="0" xfId="0" applyFont="1" applyFill="1" applyBorder="1" applyAlignment="1" applyProtection="1">
      <alignment horizontal="left" indent="1"/>
      <protection locked="0"/>
    </xf>
    <xf numFmtId="0" fontId="237" fillId="42" borderId="7" xfId="0" applyFont="1" applyFill="1" applyBorder="1" applyAlignment="1" applyProtection="1">
      <alignment horizontal="left" indent="1"/>
      <protection locked="0"/>
    </xf>
    <xf numFmtId="164" fontId="122" fillId="42" borderId="8" xfId="0" applyNumberFormat="1" applyFont="1" applyFill="1" applyBorder="1" applyAlignment="1" applyProtection="1">
      <alignment horizontal="right" indent="1"/>
    </xf>
    <xf numFmtId="9" fontId="122" fillId="42" borderId="8" xfId="0" applyNumberFormat="1" applyFont="1" applyFill="1" applyBorder="1" applyAlignment="1" applyProtection="1">
      <alignment horizontal="right" indent="1"/>
    </xf>
    <xf numFmtId="3" fontId="122" fillId="42" borderId="8" xfId="0" applyNumberFormat="1" applyFont="1" applyFill="1" applyBorder="1" applyAlignment="1" applyProtection="1">
      <alignment horizontal="right" indent="1"/>
    </xf>
    <xf numFmtId="0" fontId="0" fillId="0" borderId="0" xfId="0" applyFont="1" applyFill="1"/>
    <xf numFmtId="3" fontId="241" fillId="0" borderId="0" xfId="0" applyNumberFormat="1" applyFont="1" applyFill="1" applyBorder="1" applyAlignment="1" applyProtection="1">
      <alignment horizontal="right" indent="1"/>
      <protection locked="0"/>
    </xf>
    <xf numFmtId="3" fontId="6" fillId="42" borderId="7" xfId="0" applyNumberFormat="1" applyFont="1" applyFill="1" applyBorder="1" applyAlignment="1" applyProtection="1">
      <alignment horizontal="right" indent="1"/>
      <protection locked="0"/>
    </xf>
    <xf numFmtId="3" fontId="0" fillId="42" borderId="8" xfId="0" applyNumberFormat="1" applyFont="1" applyFill="1" applyBorder="1" applyAlignment="1" applyProtection="1">
      <alignment horizontal="right" indent="1"/>
    </xf>
    <xf numFmtId="0" fontId="0" fillId="0" borderId="206" xfId="0" applyFont="1" applyFill="1" applyBorder="1" applyAlignment="1" applyProtection="1">
      <alignment horizontal="left" indent="1"/>
      <protection locked="0"/>
    </xf>
    <xf numFmtId="0" fontId="238" fillId="0" borderId="206" xfId="0" applyFont="1" applyFill="1" applyBorder="1" applyAlignment="1" applyProtection="1">
      <alignment horizontal="left"/>
      <protection locked="0"/>
    </xf>
    <xf numFmtId="0" fontId="237" fillId="0" borderId="206" xfId="0" applyFont="1" applyFill="1" applyBorder="1" applyAlignment="1" applyProtection="1">
      <alignment horizontal="left" indent="1"/>
      <protection locked="0"/>
    </xf>
    <xf numFmtId="0" fontId="237" fillId="0" borderId="205" xfId="0" applyFont="1" applyFill="1" applyBorder="1" applyAlignment="1" applyProtection="1">
      <alignment horizontal="left" indent="1"/>
      <protection locked="0"/>
    </xf>
    <xf numFmtId="164" fontId="122" fillId="0" borderId="207" xfId="0" applyNumberFormat="1" applyFont="1" applyFill="1" applyBorder="1" applyAlignment="1" applyProtection="1">
      <alignment horizontal="right" indent="1"/>
    </xf>
    <xf numFmtId="3" fontId="241" fillId="0" borderId="206" xfId="0" applyNumberFormat="1" applyFont="1" applyFill="1" applyBorder="1" applyAlignment="1" applyProtection="1">
      <alignment horizontal="right" indent="1"/>
      <protection locked="0"/>
    </xf>
    <xf numFmtId="9" fontId="122" fillId="0" borderId="207" xfId="0" applyNumberFormat="1" applyFont="1" applyFill="1" applyBorder="1" applyAlignment="1" applyProtection="1">
      <alignment horizontal="right" indent="1"/>
    </xf>
    <xf numFmtId="0" fontId="279" fillId="0" borderId="7" xfId="0" applyFont="1" applyBorder="1" applyAlignment="1" applyProtection="1">
      <alignment horizontal="left" vertical="center" indent="1"/>
    </xf>
    <xf numFmtId="164" fontId="279" fillId="0" borderId="8" xfId="0" applyNumberFormat="1" applyFont="1" applyBorder="1" applyAlignment="1" applyProtection="1">
      <alignment horizontal="center" vertical="center"/>
    </xf>
    <xf numFmtId="3" fontId="279" fillId="0" borderId="183" xfId="0" applyNumberFormat="1" applyFont="1" applyBorder="1" applyAlignment="1" applyProtection="1">
      <alignment horizontal="center" vertical="center"/>
    </xf>
    <xf numFmtId="164" fontId="279" fillId="0" borderId="183" xfId="0" applyNumberFormat="1" applyFont="1" applyBorder="1" applyAlignment="1" applyProtection="1">
      <alignment horizontal="center" vertical="center"/>
    </xf>
    <xf numFmtId="3" fontId="279" fillId="0" borderId="141" xfId="0" applyNumberFormat="1" applyFont="1" applyBorder="1" applyAlignment="1" applyProtection="1">
      <alignment horizontal="center" vertical="center"/>
    </xf>
    <xf numFmtId="0" fontId="279" fillId="0" borderId="140" xfId="0" applyFont="1" applyBorder="1" applyAlignment="1" applyProtection="1">
      <alignment vertical="center"/>
    </xf>
    <xf numFmtId="3" fontId="279" fillId="0" borderId="8" xfId="0" applyNumberFormat="1" applyFont="1" applyBorder="1" applyAlignment="1" applyProtection="1">
      <alignment horizontal="center" vertical="center"/>
    </xf>
    <xf numFmtId="0" fontId="279" fillId="0" borderId="186" xfId="0" applyFont="1" applyBorder="1" applyAlignment="1" applyProtection="1">
      <alignment horizontal="left" vertical="center" indent="1"/>
    </xf>
    <xf numFmtId="164" fontId="279" fillId="0" borderId="187" xfId="0" applyNumberFormat="1" applyFont="1" applyBorder="1" applyAlignment="1" applyProtection="1">
      <alignment horizontal="center" vertical="center"/>
    </xf>
    <xf numFmtId="3" fontId="279" fillId="0" borderId="187" xfId="0" applyNumberFormat="1" applyFont="1" applyBorder="1" applyAlignment="1" applyProtection="1">
      <alignment horizontal="center" vertical="center"/>
    </xf>
    <xf numFmtId="3" fontId="279" fillId="0" borderId="188" xfId="0" applyNumberFormat="1" applyFont="1" applyBorder="1" applyAlignment="1" applyProtection="1">
      <alignment horizontal="center" vertical="center"/>
    </xf>
    <xf numFmtId="0" fontId="279" fillId="0" borderId="186" xfId="0" applyFont="1" applyBorder="1" applyAlignment="1" applyProtection="1">
      <alignment vertical="center"/>
    </xf>
    <xf numFmtId="3" fontId="279" fillId="0" borderId="1" xfId="0" applyNumberFormat="1" applyFont="1" applyBorder="1" applyAlignment="1" applyProtection="1">
      <alignment horizontal="center" vertical="center"/>
    </xf>
    <xf numFmtId="0" fontId="279" fillId="0" borderId="7" xfId="0" applyFont="1" applyBorder="1" applyAlignment="1" applyProtection="1">
      <alignment vertical="center"/>
    </xf>
    <xf numFmtId="3" fontId="279" fillId="0" borderId="184" xfId="0" applyNumberFormat="1" applyFont="1" applyBorder="1" applyAlignment="1" applyProtection="1">
      <alignment horizontal="center" vertical="center"/>
    </xf>
    <xf numFmtId="0" fontId="279" fillId="0" borderId="185" xfId="0" applyFont="1" applyBorder="1" applyAlignment="1" applyProtection="1">
      <alignment horizontal="left" vertical="center" indent="1"/>
    </xf>
    <xf numFmtId="164" fontId="279" fillId="0" borderId="185" xfId="0" applyNumberFormat="1" applyFont="1" applyBorder="1" applyAlignment="1" applyProtection="1">
      <alignment horizontal="center" vertical="center"/>
    </xf>
    <xf numFmtId="3" fontId="279" fillId="0" borderId="185" xfId="0" applyNumberFormat="1" applyFont="1" applyBorder="1" applyAlignment="1" applyProtection="1">
      <alignment horizontal="center" vertical="center"/>
    </xf>
    <xf numFmtId="0" fontId="279" fillId="0" borderId="185" xfId="0" applyFont="1" applyBorder="1" applyAlignment="1" applyProtection="1">
      <alignment vertical="center"/>
    </xf>
    <xf numFmtId="0" fontId="25" fillId="0" borderId="19" xfId="0" applyFont="1" applyFill="1" applyBorder="1" applyAlignment="1">
      <alignment horizontal="center"/>
    </xf>
    <xf numFmtId="164" fontId="118" fillId="0" borderId="0" xfId="0" applyNumberFormat="1" applyFont="1" applyFill="1" applyBorder="1" applyAlignment="1">
      <alignment horizontal="center"/>
    </xf>
    <xf numFmtId="0" fontId="25" fillId="0" borderId="42" xfId="0" applyFont="1" applyBorder="1"/>
    <xf numFmtId="0" fontId="22" fillId="0" borderId="43" xfId="0" applyFont="1" applyBorder="1"/>
    <xf numFmtId="0" fontId="16" fillId="0" borderId="0" xfId="0" applyFont="1"/>
    <xf numFmtId="0" fontId="279" fillId="0" borderId="0" xfId="0" applyFont="1"/>
    <xf numFmtId="0" fontId="110" fillId="0" borderId="41" xfId="0" applyFont="1" applyBorder="1"/>
    <xf numFmtId="0" fontId="281" fillId="0" borderId="42" xfId="0" applyFont="1" applyBorder="1"/>
    <xf numFmtId="0" fontId="279" fillId="0" borderId="42" xfId="0" applyFont="1" applyBorder="1"/>
    <xf numFmtId="0" fontId="279" fillId="0" borderId="43" xfId="0" applyFont="1" applyBorder="1"/>
    <xf numFmtId="0" fontId="110" fillId="0" borderId="43" xfId="0" applyFont="1" applyBorder="1"/>
    <xf numFmtId="0" fontId="279" fillId="4" borderId="0" xfId="0" applyFont="1" applyFill="1"/>
    <xf numFmtId="0" fontId="16" fillId="4" borderId="3" xfId="0" applyFont="1" applyFill="1" applyBorder="1" applyAlignment="1">
      <alignment horizontal="center"/>
    </xf>
    <xf numFmtId="0" fontId="16" fillId="4" borderId="0" xfId="0" applyFont="1" applyFill="1" applyAlignment="1">
      <alignment horizontal="center"/>
    </xf>
    <xf numFmtId="0" fontId="16" fillId="4" borderId="173" xfId="0" applyFont="1" applyFill="1" applyBorder="1" applyAlignment="1">
      <alignment horizontal="center"/>
    </xf>
    <xf numFmtId="0" fontId="22" fillId="0" borderId="75" xfId="0" applyFont="1" applyBorder="1" applyAlignment="1">
      <alignment horizontal="center"/>
    </xf>
    <xf numFmtId="0" fontId="279" fillId="0" borderId="45" xfId="0" applyFont="1" applyBorder="1" applyAlignment="1"/>
    <xf numFmtId="0" fontId="22" fillId="0" borderId="44" xfId="0" applyFont="1" applyBorder="1"/>
    <xf numFmtId="0" fontId="110" fillId="0" borderId="45" xfId="0" applyFont="1" applyBorder="1"/>
    <xf numFmtId="0" fontId="279" fillId="4" borderId="0" xfId="0" applyFont="1" applyFill="1" applyAlignment="1">
      <alignment horizontal="center"/>
    </xf>
    <xf numFmtId="0" fontId="279" fillId="4" borderId="3" xfId="0" applyFont="1" applyFill="1" applyBorder="1" applyAlignment="1">
      <alignment horizontal="left"/>
    </xf>
    <xf numFmtId="0" fontId="25" fillId="0" borderId="44" xfId="0" applyFont="1" applyBorder="1" applyAlignment="1">
      <alignment horizontal="center"/>
    </xf>
    <xf numFmtId="0" fontId="281" fillId="0" borderId="44" xfId="0" applyFont="1" applyBorder="1" applyAlignment="1">
      <alignment horizontal="center"/>
    </xf>
    <xf numFmtId="0" fontId="281" fillId="0" borderId="45" xfId="0" applyFont="1" applyBorder="1" applyAlignment="1">
      <alignment horizontal="center"/>
    </xf>
    <xf numFmtId="0" fontId="279" fillId="4" borderId="3" xfId="0" applyFont="1" applyFill="1" applyBorder="1"/>
    <xf numFmtId="0" fontId="16" fillId="4" borderId="0" xfId="0" applyFont="1" applyFill="1" applyAlignment="1">
      <alignment horizontal="center" vertical="top"/>
    </xf>
    <xf numFmtId="164" fontId="22" fillId="0" borderId="44" xfId="0" applyNumberFormat="1" applyFont="1" applyBorder="1" applyAlignment="1">
      <alignment horizontal="center"/>
    </xf>
    <xf numFmtId="164" fontId="22" fillId="0" borderId="45" xfId="0" applyNumberFormat="1" applyFont="1" applyBorder="1" applyAlignment="1">
      <alignment horizontal="center"/>
    </xf>
    <xf numFmtId="0" fontId="22" fillId="0" borderId="44" xfId="0" applyNumberFormat="1" applyFont="1" applyBorder="1" applyAlignment="1">
      <alignment horizontal="center"/>
    </xf>
    <xf numFmtId="0" fontId="22" fillId="0" borderId="0" xfId="0" applyNumberFormat="1" applyFont="1" applyBorder="1" applyAlignment="1">
      <alignment horizontal="center"/>
    </xf>
    <xf numFmtId="0" fontId="22" fillId="0" borderId="19" xfId="0" applyNumberFormat="1" applyFont="1" applyBorder="1" applyAlignment="1">
      <alignment horizontal="center"/>
    </xf>
    <xf numFmtId="0" fontId="22" fillId="0" borderId="20" xfId="0" applyNumberFormat="1" applyFont="1" applyBorder="1" applyAlignment="1">
      <alignment horizontal="center"/>
    </xf>
    <xf numFmtId="0" fontId="25" fillId="28" borderId="19" xfId="0" applyFont="1" applyFill="1" applyBorder="1" applyAlignment="1">
      <alignment horizontal="center"/>
    </xf>
    <xf numFmtId="0" fontId="22" fillId="0" borderId="45" xfId="0" applyNumberFormat="1" applyFont="1" applyBorder="1" applyAlignment="1">
      <alignment horizontal="center"/>
    </xf>
    <xf numFmtId="0" fontId="279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164" fontId="279" fillId="2" borderId="4" xfId="0" applyNumberFormat="1" applyFont="1" applyFill="1" applyBorder="1" applyAlignment="1">
      <alignment horizontal="center"/>
    </xf>
    <xf numFmtId="0" fontId="279" fillId="2" borderId="3" xfId="0" applyFont="1" applyFill="1" applyBorder="1" applyAlignment="1">
      <alignment horizontal="center"/>
    </xf>
    <xf numFmtId="164" fontId="279" fillId="2" borderId="173" xfId="0" applyNumberFormat="1" applyFont="1" applyFill="1" applyBorder="1" applyAlignment="1">
      <alignment horizontal="center"/>
    </xf>
    <xf numFmtId="0" fontId="25" fillId="0" borderId="19" xfId="0" applyFont="1" applyBorder="1" applyAlignment="1">
      <alignment horizontal="center"/>
    </xf>
    <xf numFmtId="0" fontId="279" fillId="2" borderId="0" xfId="0" applyFont="1" applyFill="1" applyBorder="1" applyAlignment="1">
      <alignment horizontal="center"/>
    </xf>
    <xf numFmtId="0" fontId="16" fillId="2" borderId="0" xfId="0" applyFont="1" applyFill="1" applyBorder="1" applyAlignment="1">
      <alignment horizontal="center"/>
    </xf>
    <xf numFmtId="0" fontId="271" fillId="4" borderId="4" xfId="0" applyFont="1" applyFill="1" applyBorder="1" applyAlignment="1">
      <alignment horizontal="center"/>
    </xf>
    <xf numFmtId="3" fontId="280" fillId="0" borderId="0" xfId="0" applyNumberFormat="1" applyFont="1" applyAlignment="1">
      <alignment horizontal="center"/>
    </xf>
    <xf numFmtId="3" fontId="280" fillId="0" borderId="0" xfId="0" applyNumberFormat="1" applyFont="1" applyBorder="1" applyAlignment="1">
      <alignment horizontal="center"/>
    </xf>
    <xf numFmtId="0" fontId="89" fillId="0" borderId="19" xfId="0" applyFont="1" applyBorder="1" applyAlignment="1" applyProtection="1">
      <alignment horizontal="center" vertical="center"/>
    </xf>
    <xf numFmtId="0" fontId="89" fillId="0" borderId="0" xfId="0" applyFont="1" applyBorder="1" applyAlignment="1" applyProtection="1">
      <alignment horizontal="center" vertical="center"/>
    </xf>
    <xf numFmtId="164" fontId="285" fillId="0" borderId="0" xfId="0" applyNumberFormat="1" applyFont="1" applyFill="1" applyBorder="1" applyAlignment="1" applyProtection="1">
      <alignment horizontal="left" vertical="center" indent="1"/>
      <protection hidden="1"/>
    </xf>
    <xf numFmtId="4" fontId="22" fillId="0" borderId="44" xfId="0" applyNumberFormat="1" applyFont="1" applyBorder="1" applyAlignment="1">
      <alignment horizontal="center"/>
    </xf>
    <xf numFmtId="4" fontId="22" fillId="0" borderId="75" xfId="0" applyNumberFormat="1" applyFont="1" applyBorder="1" applyAlignment="1">
      <alignment horizontal="center"/>
    </xf>
    <xf numFmtId="4" fontId="118" fillId="0" borderId="78" xfId="0" applyNumberFormat="1" applyFont="1" applyBorder="1" applyAlignment="1">
      <alignment horizontal="center"/>
    </xf>
    <xf numFmtId="0" fontId="268" fillId="0" borderId="0" xfId="0" applyFont="1" applyAlignment="1" applyProtection="1">
      <alignment horizontal="right" vertical="center"/>
    </xf>
    <xf numFmtId="0" fontId="286" fillId="0" borderId="0" xfId="0" applyFont="1" applyProtection="1">
      <protection hidden="1"/>
    </xf>
    <xf numFmtId="0" fontId="287" fillId="0" borderId="0" xfId="0" applyFont="1" applyAlignment="1">
      <alignment vertical="center"/>
    </xf>
    <xf numFmtId="0" fontId="89" fillId="0" borderId="151" xfId="0" applyFont="1" applyBorder="1" applyAlignment="1" applyProtection="1">
      <alignment horizontal="center" vertical="center"/>
    </xf>
    <xf numFmtId="0" fontId="89" fillId="0" borderId="150" xfId="0" applyFont="1" applyBorder="1" applyAlignment="1" applyProtection="1">
      <alignment horizontal="center" vertical="center"/>
    </xf>
    <xf numFmtId="3" fontId="59" fillId="0" borderId="19" xfId="0" applyNumberFormat="1" applyFont="1" applyFill="1" applyBorder="1" applyAlignment="1" applyProtection="1">
      <alignment horizontal="left" vertical="center" shrinkToFit="1"/>
    </xf>
    <xf numFmtId="3" fontId="59" fillId="0" borderId="0" xfId="0" applyNumberFormat="1" applyFont="1" applyFill="1" applyBorder="1" applyAlignment="1" applyProtection="1">
      <alignment horizontal="left" vertical="center" shrinkToFit="1"/>
    </xf>
    <xf numFmtId="0" fontId="271" fillId="4" borderId="0" xfId="0" applyFont="1" applyFill="1" applyBorder="1" applyAlignment="1">
      <alignment horizontal="center"/>
    </xf>
    <xf numFmtId="164" fontId="279" fillId="2" borderId="0" xfId="0" applyNumberFormat="1" applyFont="1" applyFill="1" applyBorder="1" applyAlignment="1">
      <alignment horizontal="center"/>
    </xf>
    <xf numFmtId="0" fontId="279" fillId="4" borderId="4" xfId="0" applyFont="1" applyFill="1" applyBorder="1" applyAlignment="1">
      <alignment horizontal="center"/>
    </xf>
    <xf numFmtId="0" fontId="279" fillId="4" borderId="2" xfId="0" applyFont="1" applyFill="1" applyBorder="1" applyAlignment="1">
      <alignment horizontal="center"/>
    </xf>
    <xf numFmtId="164" fontId="279" fillId="2" borderId="209" xfId="0" applyNumberFormat="1" applyFont="1" applyFill="1" applyBorder="1" applyAlignment="1">
      <alignment horizontal="center"/>
    </xf>
    <xf numFmtId="0" fontId="271" fillId="4" borderId="209" xfId="0" applyFont="1" applyFill="1" applyBorder="1" applyAlignment="1">
      <alignment horizontal="center"/>
    </xf>
    <xf numFmtId="0" fontId="63" fillId="4" borderId="3" xfId="0" applyFont="1" applyFill="1" applyBorder="1" applyAlignment="1">
      <alignment horizontal="left" vertical="center"/>
    </xf>
    <xf numFmtId="0" fontId="279" fillId="4" borderId="4" xfId="0" applyFont="1" applyFill="1" applyBorder="1" applyAlignment="1">
      <alignment horizontal="center" vertical="top"/>
    </xf>
    <xf numFmtId="0" fontId="271" fillId="4" borderId="0" xfId="0" applyFont="1" applyFill="1" applyAlignment="1">
      <alignment vertical="center"/>
    </xf>
    <xf numFmtId="0" fontId="63" fillId="4" borderId="0" xfId="0" applyFont="1" applyFill="1" applyAlignment="1">
      <alignment vertical="center"/>
    </xf>
    <xf numFmtId="0" fontId="19" fillId="12" borderId="210" xfId="0" applyFont="1" applyFill="1" applyBorder="1" applyAlignment="1" applyProtection="1">
      <alignment horizontal="center" vertical="center"/>
    </xf>
    <xf numFmtId="0" fontId="19" fillId="12" borderId="211" xfId="0" applyFont="1" applyFill="1" applyBorder="1" applyAlignment="1" applyProtection="1">
      <alignment horizontal="center" vertical="center"/>
    </xf>
    <xf numFmtId="0" fontId="19" fillId="12" borderId="212" xfId="0" applyFont="1" applyFill="1" applyBorder="1" applyAlignment="1" applyProtection="1">
      <alignment horizontal="center" vertical="center"/>
    </xf>
    <xf numFmtId="164" fontId="86" fillId="0" borderId="0" xfId="0" applyNumberFormat="1" applyFont="1" applyAlignment="1" applyProtection="1">
      <alignment horizontal="center"/>
    </xf>
    <xf numFmtId="164" fontId="25" fillId="14" borderId="0" xfId="0" applyNumberFormat="1" applyFont="1" applyFill="1" applyAlignment="1" applyProtection="1">
      <alignment horizontal="center"/>
    </xf>
    <xf numFmtId="164" fontId="25" fillId="0" borderId="0" xfId="0" applyNumberFormat="1" applyFont="1" applyAlignment="1" applyProtection="1">
      <alignment horizontal="center"/>
    </xf>
    <xf numFmtId="164" fontId="22" fillId="0" borderId="44" xfId="0" applyNumberFormat="1" applyFont="1" applyFill="1" applyBorder="1" applyAlignment="1">
      <alignment horizontal="center"/>
    </xf>
    <xf numFmtId="164" fontId="22" fillId="0" borderId="45" xfId="0" applyNumberFormat="1" applyFont="1" applyFill="1" applyBorder="1" applyAlignment="1">
      <alignment horizontal="center"/>
    </xf>
    <xf numFmtId="164" fontId="118" fillId="0" borderId="46" xfId="0" applyNumberFormat="1" applyFont="1" applyFill="1" applyBorder="1" applyAlignment="1">
      <alignment horizontal="center"/>
    </xf>
    <xf numFmtId="164" fontId="118" fillId="0" borderId="80" xfId="0" applyNumberFormat="1" applyFont="1" applyFill="1" applyBorder="1" applyAlignment="1">
      <alignment horizontal="center"/>
    </xf>
    <xf numFmtId="4" fontId="118" fillId="0" borderId="0" xfId="0" applyNumberFormat="1" applyFont="1" applyBorder="1" applyAlignment="1">
      <alignment horizontal="center"/>
    </xf>
    <xf numFmtId="0" fontId="280" fillId="0" borderId="0" xfId="0" applyFont="1" applyBorder="1" applyAlignment="1">
      <alignment horizontal="center"/>
    </xf>
    <xf numFmtId="0" fontId="280" fillId="0" borderId="45" xfId="0" applyFont="1" applyFill="1" applyBorder="1" applyAlignment="1">
      <alignment horizontal="center"/>
    </xf>
    <xf numFmtId="3" fontId="280" fillId="0" borderId="45" xfId="0" applyNumberFormat="1" applyFont="1" applyBorder="1" applyAlignment="1">
      <alignment horizontal="center"/>
    </xf>
    <xf numFmtId="0" fontId="25" fillId="0" borderId="76" xfId="0" applyFont="1" applyBorder="1" applyAlignment="1">
      <alignment horizontal="center"/>
    </xf>
    <xf numFmtId="0" fontId="25" fillId="0" borderId="75" xfId="0" applyFont="1" applyBorder="1" applyAlignment="1">
      <alignment horizontal="center"/>
    </xf>
    <xf numFmtId="0" fontId="24" fillId="0" borderId="0" xfId="0" applyFont="1" applyAlignment="1" applyProtection="1">
      <alignment horizontal="center"/>
      <protection locked="0"/>
    </xf>
    <xf numFmtId="0" fontId="24" fillId="14" borderId="0" xfId="0" applyFont="1" applyFill="1" applyAlignment="1" applyProtection="1">
      <alignment horizontal="center"/>
      <protection locked="0"/>
    </xf>
    <xf numFmtId="0" fontId="288" fillId="0" borderId="89" xfId="0" quotePrefix="1" applyNumberFormat="1" applyFont="1" applyBorder="1" applyAlignment="1" applyProtection="1">
      <alignment horizontal="center" shrinkToFit="1"/>
      <protection locked="0" hidden="1"/>
    </xf>
    <xf numFmtId="3" fontId="147" fillId="0" borderId="69" xfId="0" applyNumberFormat="1" applyFont="1" applyFill="1" applyBorder="1" applyAlignment="1" applyProtection="1">
      <alignment horizontal="center" shrinkToFit="1"/>
    </xf>
    <xf numFmtId="0" fontId="22" fillId="43" borderId="0" xfId="0" applyFont="1" applyFill="1" applyBorder="1" applyAlignment="1" applyProtection="1">
      <alignment horizontal="center"/>
      <protection hidden="1"/>
    </xf>
    <xf numFmtId="3" fontId="244" fillId="43" borderId="0" xfId="0" applyNumberFormat="1" applyFont="1" applyFill="1" applyBorder="1" applyAlignment="1" applyProtection="1">
      <alignment horizontal="center"/>
      <protection hidden="1"/>
    </xf>
    <xf numFmtId="0" fontId="31" fillId="0" borderId="0" xfId="0" applyFont="1" applyAlignment="1" applyProtection="1">
      <alignment horizontal="left"/>
    </xf>
    <xf numFmtId="3" fontId="289" fillId="27" borderId="69" xfId="0" applyNumberFormat="1" applyFont="1" applyFill="1" applyBorder="1" applyAlignment="1" applyProtection="1">
      <alignment horizontal="center" shrinkToFit="1"/>
    </xf>
    <xf numFmtId="3" fontId="289" fillId="0" borderId="69" xfId="0" applyNumberFormat="1" applyFont="1" applyBorder="1" applyAlignment="1" applyProtection="1">
      <alignment horizontal="center" shrinkToFit="1"/>
    </xf>
    <xf numFmtId="164" fontId="22" fillId="0" borderId="0" xfId="0" applyNumberFormat="1" applyFont="1" applyFill="1" applyBorder="1" applyAlignment="1">
      <alignment horizontal="center"/>
    </xf>
    <xf numFmtId="4" fontId="22" fillId="0" borderId="44" xfId="0" applyNumberFormat="1" applyFont="1" applyFill="1" applyBorder="1" applyAlignment="1">
      <alignment horizontal="center"/>
    </xf>
    <xf numFmtId="164" fontId="118" fillId="0" borderId="79" xfId="0" applyNumberFormat="1" applyFont="1" applyFill="1" applyBorder="1" applyAlignment="1">
      <alignment horizontal="center"/>
    </xf>
    <xf numFmtId="4" fontId="118" fillId="0" borderId="46" xfId="0" applyNumberFormat="1" applyFont="1" applyFill="1" applyBorder="1" applyAlignment="1">
      <alignment horizontal="center"/>
    </xf>
    <xf numFmtId="164" fontId="22" fillId="0" borderId="46" xfId="0" applyNumberFormat="1" applyFont="1" applyFill="1" applyBorder="1" applyAlignment="1">
      <alignment horizontal="center"/>
    </xf>
    <xf numFmtId="0" fontId="16" fillId="2" borderId="0" xfId="0" applyFont="1" applyFill="1" applyBorder="1" applyAlignment="1">
      <alignment horizontal="center" vertical="center"/>
    </xf>
    <xf numFmtId="0" fontId="16" fillId="28" borderId="0" xfId="0" applyFont="1" applyFill="1" applyBorder="1" applyAlignment="1">
      <alignment horizontal="center" vertical="center"/>
    </xf>
    <xf numFmtId="0" fontId="205" fillId="0" borderId="0" xfId="0" applyFont="1"/>
    <xf numFmtId="0" fontId="98" fillId="44" borderId="213" xfId="0" applyFont="1" applyFill="1" applyBorder="1" applyAlignment="1">
      <alignment horizontal="left" vertical="center"/>
    </xf>
    <xf numFmtId="0" fontId="294" fillId="0" borderId="0" xfId="0" applyFont="1" applyFill="1" applyBorder="1" applyAlignment="1" applyProtection="1">
      <alignment horizontal="left"/>
    </xf>
    <xf numFmtId="0" fontId="159" fillId="0" borderId="0" xfId="0" applyFont="1" applyFill="1" applyBorder="1" applyAlignment="1" applyProtection="1">
      <alignment horizontal="left" indent="1"/>
    </xf>
    <xf numFmtId="0" fontId="0" fillId="0" borderId="6" xfId="0" applyBorder="1"/>
    <xf numFmtId="0" fontId="295" fillId="0" borderId="0" xfId="0" applyFont="1" applyFill="1" applyBorder="1" applyAlignment="1" applyProtection="1">
      <alignment horizontal="center"/>
    </xf>
    <xf numFmtId="0" fontId="263" fillId="0" borderId="59" xfId="0" applyFont="1" applyBorder="1" applyAlignment="1" applyProtection="1">
      <alignment horizontal="center" vertical="top"/>
    </xf>
    <xf numFmtId="0" fontId="263" fillId="0" borderId="60" xfId="0" applyFont="1" applyBorder="1" applyAlignment="1" applyProtection="1">
      <alignment horizontal="center" vertical="top"/>
    </xf>
    <xf numFmtId="3" fontId="296" fillId="0" borderId="0" xfId="0" applyNumberFormat="1" applyFont="1" applyBorder="1" applyAlignment="1" applyProtection="1">
      <alignment horizontal="center" vertical="center"/>
    </xf>
    <xf numFmtId="3" fontId="297" fillId="0" borderId="0" xfId="0" applyNumberFormat="1" applyFont="1" applyBorder="1" applyAlignment="1" applyProtection="1">
      <alignment horizontal="center" vertical="center"/>
    </xf>
    <xf numFmtId="3" fontId="296" fillId="45" borderId="7" xfId="0" applyNumberFormat="1" applyFont="1" applyFill="1" applyBorder="1" applyAlignment="1" applyProtection="1">
      <alignment horizontal="center" vertical="center"/>
    </xf>
    <xf numFmtId="3" fontId="297" fillId="45" borderId="1" xfId="0" applyNumberFormat="1" applyFont="1" applyFill="1" applyBorder="1" applyAlignment="1" applyProtection="1">
      <alignment horizontal="center" vertical="center"/>
    </xf>
    <xf numFmtId="3" fontId="296" fillId="0" borderId="6" xfId="0" applyNumberFormat="1" applyFont="1" applyBorder="1" applyAlignment="1" applyProtection="1">
      <alignment horizontal="center" vertical="center"/>
    </xf>
    <xf numFmtId="3" fontId="297" fillId="0" borderId="6" xfId="0" applyNumberFormat="1" applyFont="1" applyBorder="1" applyAlignment="1" applyProtection="1">
      <alignment horizontal="center" vertical="center"/>
    </xf>
    <xf numFmtId="0" fontId="294" fillId="0" borderId="6" xfId="0" applyFont="1" applyFill="1" applyBorder="1" applyAlignment="1" applyProtection="1">
      <alignment horizontal="left" vertical="top"/>
    </xf>
    <xf numFmtId="1" fontId="5" fillId="0" borderId="0" xfId="0" applyNumberFormat="1" applyFont="1" applyBorder="1" applyAlignment="1" applyProtection="1">
      <alignment horizontal="right"/>
      <protection hidden="1"/>
    </xf>
    <xf numFmtId="1" fontId="5" fillId="0" borderId="0" xfId="0" applyNumberFormat="1" applyFont="1" applyBorder="1" applyAlignment="1" applyProtection="1">
      <alignment horizontal="right" vertical="top"/>
      <protection hidden="1"/>
    </xf>
    <xf numFmtId="0" fontId="273" fillId="0" borderId="7" xfId="0" applyFont="1" applyBorder="1" applyAlignment="1" applyProtection="1">
      <alignment horizontal="left"/>
    </xf>
    <xf numFmtId="0" fontId="274" fillId="0" borderId="138" xfId="0" applyFont="1" applyBorder="1" applyAlignment="1" applyProtection="1">
      <alignment horizontal="left" vertical="top"/>
    </xf>
    <xf numFmtId="164" fontId="279" fillId="0" borderId="141" xfId="0" applyNumberFormat="1" applyFont="1" applyBorder="1" applyAlignment="1" applyProtection="1">
      <alignment horizontal="center" vertical="center"/>
    </xf>
    <xf numFmtId="164" fontId="279" fillId="0" borderId="188" xfId="0" applyNumberFormat="1" applyFont="1" applyBorder="1" applyAlignment="1" applyProtection="1">
      <alignment horizontal="center" vertical="center"/>
    </xf>
    <xf numFmtId="164" fontId="279" fillId="0" borderId="1" xfId="0" applyNumberFormat="1" applyFont="1" applyBorder="1" applyAlignment="1" applyProtection="1">
      <alignment horizontal="center" vertical="center"/>
    </xf>
    <xf numFmtId="0" fontId="271" fillId="0" borderId="154" xfId="0" applyFont="1" applyBorder="1" applyAlignment="1">
      <alignment vertical="center"/>
    </xf>
    <xf numFmtId="0" fontId="151" fillId="23" borderId="1" xfId="0" applyFont="1" applyFill="1" applyBorder="1" applyAlignment="1" applyProtection="1">
      <alignment horizontal="center" vertical="center"/>
    </xf>
    <xf numFmtId="0" fontId="151" fillId="23" borderId="0" xfId="0" applyFont="1" applyFill="1" applyBorder="1" applyAlignment="1" applyProtection="1">
      <alignment horizontal="center" vertical="center"/>
    </xf>
    <xf numFmtId="0" fontId="154" fillId="23" borderId="0" xfId="0" applyFont="1" applyFill="1" applyBorder="1" applyAlignment="1" applyProtection="1">
      <alignment horizontal="center" vertical="center"/>
    </xf>
    <xf numFmtId="3" fontId="285" fillId="0" borderId="0" xfId="0" applyNumberFormat="1" applyFont="1" applyFill="1" applyBorder="1" applyAlignment="1" applyProtection="1">
      <alignment horizontal="center" vertical="center"/>
      <protection hidden="1"/>
    </xf>
    <xf numFmtId="3" fontId="285" fillId="0" borderId="71" xfId="0" applyNumberFormat="1" applyFont="1" applyFill="1" applyBorder="1" applyAlignment="1" applyProtection="1">
      <alignment horizontal="center" vertical="center"/>
      <protection hidden="1"/>
    </xf>
    <xf numFmtId="0" fontId="26" fillId="0" borderId="19" xfId="0" applyFont="1" applyFill="1" applyBorder="1" applyAlignment="1">
      <alignment horizontal="center"/>
    </xf>
    <xf numFmtId="0" fontId="26" fillId="0" borderId="20" xfId="0" applyFont="1" applyFill="1" applyBorder="1" applyAlignment="1">
      <alignment horizontal="center"/>
    </xf>
    <xf numFmtId="164" fontId="44" fillId="0" borderId="91" xfId="0" applyNumberFormat="1" applyFont="1" applyBorder="1" applyAlignment="1" applyProtection="1">
      <alignment horizontal="center" shrinkToFit="1"/>
      <protection hidden="1"/>
    </xf>
    <xf numFmtId="164" fontId="44" fillId="0" borderId="208" xfId="0" applyNumberFormat="1" applyFont="1" applyBorder="1" applyAlignment="1" applyProtection="1">
      <alignment horizontal="center" shrinkToFit="1"/>
      <protection hidden="1"/>
    </xf>
    <xf numFmtId="164" fontId="44" fillId="27" borderId="70" xfId="0" applyNumberFormat="1" applyFont="1" applyFill="1" applyBorder="1" applyAlignment="1" applyProtection="1">
      <alignment horizontal="center" shrinkToFit="1"/>
      <protection hidden="1"/>
    </xf>
    <xf numFmtId="164" fontId="44" fillId="27" borderId="71" xfId="0" applyNumberFormat="1" applyFont="1" applyFill="1" applyBorder="1" applyAlignment="1" applyProtection="1">
      <alignment horizontal="center" shrinkToFit="1"/>
      <protection hidden="1"/>
    </xf>
    <xf numFmtId="164" fontId="44" fillId="0" borderId="70" xfId="0" applyNumberFormat="1" applyFont="1" applyBorder="1" applyAlignment="1" applyProtection="1">
      <alignment horizontal="center" shrinkToFit="1"/>
    </xf>
    <xf numFmtId="164" fontId="44" fillId="0" borderId="0" xfId="0" applyNumberFormat="1" applyFont="1" applyBorder="1" applyAlignment="1" applyProtection="1">
      <alignment horizontal="center" shrinkToFit="1"/>
    </xf>
    <xf numFmtId="0" fontId="26" fillId="0" borderId="0" xfId="0" applyFont="1" applyBorder="1" applyAlignment="1">
      <alignment horizontal="center"/>
    </xf>
    <xf numFmtId="0" fontId="26" fillId="0" borderId="45" xfId="0" applyFont="1" applyBorder="1" applyAlignment="1">
      <alignment horizontal="center"/>
    </xf>
    <xf numFmtId="0" fontId="279" fillId="2" borderId="0" xfId="0" applyFont="1" applyFill="1" applyBorder="1" applyAlignment="1">
      <alignment horizontal="center" vertical="center" wrapText="1"/>
    </xf>
    <xf numFmtId="0" fontId="194" fillId="23" borderId="0" xfId="0" applyFont="1" applyFill="1" applyBorder="1" applyAlignment="1" applyProtection="1">
      <alignment horizontal="center" vertical="center" wrapText="1"/>
      <protection hidden="1"/>
    </xf>
    <xf numFmtId="0" fontId="194" fillId="23" borderId="0" xfId="0" applyFont="1" applyFill="1" applyBorder="1" applyAlignment="1" applyProtection="1">
      <alignment horizontal="center" vertical="center"/>
      <protection hidden="1"/>
    </xf>
    <xf numFmtId="0" fontId="21" fillId="23" borderId="0" xfId="0" applyFont="1" applyFill="1" applyBorder="1" applyAlignment="1" applyProtection="1">
      <alignment horizontal="center"/>
      <protection hidden="1"/>
    </xf>
    <xf numFmtId="0" fontId="194" fillId="31" borderId="0" xfId="0" applyFont="1" applyFill="1" applyBorder="1" applyAlignment="1" applyProtection="1">
      <alignment horizontal="center"/>
      <protection hidden="1"/>
    </xf>
    <xf numFmtId="0" fontId="195" fillId="31" borderId="0" xfId="0" applyFont="1" applyFill="1" applyBorder="1" applyAlignment="1" applyProtection="1">
      <alignment horizontal="center"/>
      <protection hidden="1"/>
    </xf>
    <xf numFmtId="0" fontId="26" fillId="0" borderId="0" xfId="0" applyFont="1" applyBorder="1" applyAlignment="1">
      <alignment horizontal="center" wrapText="1"/>
    </xf>
    <xf numFmtId="0" fontId="26" fillId="0" borderId="45" xfId="0" applyFont="1" applyBorder="1" applyAlignment="1">
      <alignment horizontal="center" wrapText="1"/>
    </xf>
    <xf numFmtId="0" fontId="201" fillId="29" borderId="0" xfId="0" applyFont="1" applyFill="1" applyAlignment="1">
      <alignment horizontal="center" vertical="center"/>
    </xf>
    <xf numFmtId="164" fontId="169" fillId="32" borderId="117" xfId="0" applyNumberFormat="1" applyFont="1" applyFill="1" applyBorder="1" applyAlignment="1" applyProtection="1">
      <alignment horizontal="left" vertical="center"/>
    </xf>
    <xf numFmtId="164" fontId="169" fillId="32" borderId="118" xfId="0" applyNumberFormat="1" applyFont="1" applyFill="1" applyBorder="1" applyAlignment="1" applyProtection="1">
      <alignment horizontal="left" vertical="center"/>
    </xf>
    <xf numFmtId="0" fontId="48" fillId="32" borderId="0" xfId="0" applyFont="1" applyFill="1" applyBorder="1" applyAlignment="1" applyProtection="1">
      <alignment horizontal="center"/>
      <protection hidden="1"/>
    </xf>
    <xf numFmtId="0" fontId="189" fillId="31" borderId="0" xfId="0" applyFont="1" applyFill="1" applyBorder="1" applyAlignment="1" applyProtection="1">
      <alignment horizontal="center"/>
      <protection hidden="1"/>
    </xf>
    <xf numFmtId="0" fontId="204" fillId="31" borderId="113" xfId="0" applyFont="1" applyFill="1" applyBorder="1" applyAlignment="1" applyProtection="1">
      <alignment horizontal="right" vertical="center" textRotation="90"/>
      <protection hidden="1"/>
    </xf>
    <xf numFmtId="0" fontId="282" fillId="0" borderId="77" xfId="0" applyFont="1" applyBorder="1" applyAlignment="1">
      <alignment horizontal="center" wrapText="1"/>
    </xf>
    <xf numFmtId="0" fontId="283" fillId="0" borderId="0" xfId="0" applyFont="1" applyAlignment="1" applyProtection="1">
      <alignment horizontal="center" vertical="top"/>
      <protection hidden="1"/>
    </xf>
    <xf numFmtId="0" fontId="85" fillId="23" borderId="0" xfId="0" applyFont="1" applyFill="1" applyBorder="1" applyAlignment="1" applyProtection="1">
      <alignment horizontal="center"/>
      <protection hidden="1"/>
    </xf>
    <xf numFmtId="0" fontId="247" fillId="29" borderId="0" xfId="0" applyFont="1" applyFill="1" applyAlignment="1">
      <alignment horizontal="center" vertical="center"/>
    </xf>
    <xf numFmtId="0" fontId="266" fillId="30" borderId="98" xfId="0" applyFont="1" applyFill="1" applyBorder="1" applyAlignment="1" applyProtection="1">
      <alignment horizontal="center"/>
      <protection hidden="1"/>
    </xf>
    <xf numFmtId="0" fontId="266" fillId="30" borderId="99" xfId="0" applyFont="1" applyFill="1" applyBorder="1" applyAlignment="1" applyProtection="1">
      <alignment horizontal="center"/>
      <protection hidden="1"/>
    </xf>
    <xf numFmtId="0" fontId="266" fillId="30" borderId="100" xfId="0" applyFont="1" applyFill="1" applyBorder="1" applyAlignment="1" applyProtection="1">
      <alignment horizontal="center"/>
      <protection hidden="1"/>
    </xf>
    <xf numFmtId="0" fontId="266" fillId="30" borderId="105" xfId="0" applyFont="1" applyFill="1" applyBorder="1" applyAlignment="1" applyProtection="1">
      <alignment horizontal="center"/>
      <protection hidden="1"/>
    </xf>
    <xf numFmtId="0" fontId="266" fillId="30" borderId="106" xfId="0" applyFont="1" applyFill="1" applyBorder="1" applyAlignment="1" applyProtection="1">
      <alignment horizontal="center"/>
      <protection hidden="1"/>
    </xf>
    <xf numFmtId="0" fontId="27" fillId="0" borderId="0" xfId="0" applyFont="1" applyFill="1" applyBorder="1" applyAlignment="1" applyProtection="1">
      <alignment horizontal="center" vertical="center"/>
      <protection hidden="1"/>
    </xf>
    <xf numFmtId="3" fontId="5" fillId="0" borderId="0" xfId="0" applyNumberFormat="1" applyFont="1" applyAlignment="1" applyProtection="1">
      <alignment horizontal="left" vertical="center"/>
    </xf>
    <xf numFmtId="0" fontId="5" fillId="0" borderId="0" xfId="0" applyFont="1" applyAlignment="1" applyProtection="1">
      <alignment horizontal="left" vertical="center"/>
    </xf>
    <xf numFmtId="0" fontId="5" fillId="0" borderId="0" xfId="0" applyFont="1" applyBorder="1" applyAlignment="1" applyProtection="1">
      <alignment horizontal="center" textRotation="90"/>
    </xf>
    <xf numFmtId="0" fontId="5" fillId="0" borderId="32" xfId="0" applyFont="1" applyBorder="1" applyAlignment="1" applyProtection="1">
      <alignment horizontal="center" textRotation="90"/>
    </xf>
    <xf numFmtId="0" fontId="122" fillId="0" borderId="0" xfId="0" applyFont="1" applyAlignment="1" applyProtection="1">
      <alignment horizontal="center" vertical="center"/>
    </xf>
    <xf numFmtId="0" fontId="0" fillId="0" borderId="0" xfId="0" applyFont="1" applyAlignment="1" applyProtection="1">
      <alignment horizontal="center" textRotation="89"/>
    </xf>
    <xf numFmtId="0" fontId="0" fillId="0" borderId="0" xfId="0" applyFont="1" applyAlignment="1" applyProtection="1">
      <alignment horizontal="center" vertical="center" textRotation="89" wrapText="1"/>
    </xf>
    <xf numFmtId="3" fontId="34" fillId="2" borderId="190" xfId="0" applyNumberFormat="1" applyFont="1" applyFill="1" applyBorder="1" applyAlignment="1" applyProtection="1">
      <alignment horizontal="center" vertical="center"/>
    </xf>
    <xf numFmtId="3" fontId="34" fillId="2" borderId="192" xfId="0" applyNumberFormat="1" applyFont="1" applyFill="1" applyBorder="1" applyAlignment="1" applyProtection="1">
      <alignment horizontal="center" vertical="center"/>
    </xf>
    <xf numFmtId="0" fontId="5" fillId="0" borderId="0" xfId="0" applyFont="1" applyBorder="1" applyAlignment="1" applyProtection="1">
      <alignment horizontal="center" vertical="center" wrapText="1"/>
    </xf>
    <xf numFmtId="0" fontId="5" fillId="0" borderId="11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textRotation="90" wrapText="1"/>
    </xf>
    <xf numFmtId="0" fontId="1" fillId="0" borderId="0" xfId="0" applyFont="1" applyBorder="1" applyAlignment="1" applyProtection="1">
      <alignment horizontal="center" textRotation="90"/>
    </xf>
    <xf numFmtId="0" fontId="1" fillId="0" borderId="32" xfId="0" applyFont="1" applyBorder="1" applyAlignment="1" applyProtection="1">
      <alignment horizontal="center" textRotation="90"/>
    </xf>
    <xf numFmtId="0" fontId="1" fillId="0" borderId="9" xfId="0" applyFont="1" applyBorder="1" applyAlignment="1" applyProtection="1">
      <alignment horizontal="center" textRotation="90" wrapText="1"/>
    </xf>
    <xf numFmtId="0" fontId="90" fillId="0" borderId="0" xfId="0" applyFont="1" applyAlignment="1" applyProtection="1">
      <alignment horizontal="center" vertical="center"/>
    </xf>
    <xf numFmtId="0" fontId="5" fillId="0" borderId="9" xfId="0" applyFont="1" applyFill="1" applyBorder="1" applyAlignment="1" applyProtection="1">
      <alignment horizontal="center" textRotation="90" wrapText="1"/>
    </xf>
    <xf numFmtId="0" fontId="5" fillId="0" borderId="0" xfId="0" applyFont="1" applyFill="1" applyAlignment="1" applyProtection="1">
      <alignment horizontal="center" textRotation="90" wrapText="1"/>
    </xf>
    <xf numFmtId="0" fontId="5" fillId="0" borderId="9" xfId="0" applyFont="1" applyBorder="1" applyAlignment="1" applyProtection="1">
      <alignment horizontal="center" textRotation="90" wrapText="1"/>
    </xf>
    <xf numFmtId="0" fontId="17" fillId="0" borderId="0" xfId="0" applyFont="1" applyBorder="1" applyAlignment="1" applyProtection="1">
      <alignment horizontal="center" textRotation="90"/>
    </xf>
    <xf numFmtId="0" fontId="17" fillId="0" borderId="32" xfId="0" applyFont="1" applyBorder="1" applyAlignment="1" applyProtection="1">
      <alignment horizontal="center" textRotation="90"/>
    </xf>
    <xf numFmtId="0" fontId="217" fillId="0" borderId="0" xfId="0" applyFont="1" applyBorder="1" applyAlignment="1" applyProtection="1">
      <alignment horizontal="center" textRotation="90" wrapText="1"/>
    </xf>
    <xf numFmtId="0" fontId="217" fillId="0" borderId="0" xfId="0" applyFont="1" applyBorder="1" applyAlignment="1" applyProtection="1">
      <alignment horizontal="center" textRotation="90"/>
    </xf>
    <xf numFmtId="0" fontId="217" fillId="0" borderId="32" xfId="0" applyFont="1" applyBorder="1" applyAlignment="1" applyProtection="1">
      <alignment horizontal="center" textRotation="90"/>
    </xf>
    <xf numFmtId="0" fontId="22" fillId="0" borderId="0" xfId="0" applyFont="1" applyBorder="1" applyAlignment="1" applyProtection="1">
      <alignment horizontal="center" textRotation="90"/>
    </xf>
    <xf numFmtId="0" fontId="22" fillId="0" borderId="193" xfId="0" applyFont="1" applyBorder="1" applyAlignment="1" applyProtection="1">
      <alignment horizontal="center" textRotation="90"/>
    </xf>
    <xf numFmtId="0" fontId="58" fillId="2" borderId="0" xfId="0" applyFont="1" applyFill="1" applyAlignment="1" applyProtection="1">
      <alignment horizontal="center" textRotation="90" wrapText="1"/>
    </xf>
    <xf numFmtId="0" fontId="22" fillId="0" borderId="0" xfId="0" applyFont="1" applyAlignment="1" applyProtection="1">
      <alignment horizontal="center" textRotation="90"/>
    </xf>
    <xf numFmtId="0" fontId="22" fillId="0" borderId="12" xfId="0" applyFont="1" applyBorder="1" applyAlignment="1" applyProtection="1">
      <alignment horizontal="center" textRotation="90"/>
    </xf>
    <xf numFmtId="0" fontId="86" fillId="0" borderId="0" xfId="0" applyFont="1" applyAlignment="1" applyProtection="1">
      <alignment horizontal="center" textRotation="90"/>
    </xf>
    <xf numFmtId="0" fontId="22" fillId="0" borderId="0" xfId="0" applyFont="1" applyBorder="1" applyAlignment="1" applyProtection="1">
      <alignment horizontal="center" textRotation="90" wrapText="1"/>
    </xf>
    <xf numFmtId="0" fontId="106" fillId="0" borderId="0" xfId="0" applyFont="1" applyAlignment="1" applyProtection="1">
      <alignment horizontal="right" wrapText="1"/>
    </xf>
    <xf numFmtId="0" fontId="16" fillId="0" borderId="0" xfId="0" applyFont="1" applyBorder="1" applyAlignment="1" applyProtection="1">
      <alignment horizontal="left" vertical="center" wrapText="1"/>
    </xf>
    <xf numFmtId="0" fontId="79" fillId="0" borderId="0" xfId="0" applyFont="1" applyAlignment="1" applyProtection="1"/>
    <xf numFmtId="0" fontId="89" fillId="0" borderId="6" xfId="0" applyFont="1" applyBorder="1" applyAlignment="1" applyProtection="1">
      <alignment horizontal="center" vertical="top" wrapText="1"/>
    </xf>
    <xf numFmtId="0" fontId="124" fillId="0" borderId="0" xfId="0" applyFont="1" applyBorder="1" applyAlignment="1" applyProtection="1">
      <alignment horizontal="center" textRotation="90" wrapText="1"/>
    </xf>
    <xf numFmtId="0" fontId="124" fillId="0" borderId="32" xfId="0" applyFont="1" applyBorder="1" applyAlignment="1" applyProtection="1">
      <alignment horizontal="center" textRotation="90" wrapText="1"/>
    </xf>
    <xf numFmtId="0" fontId="18" fillId="0" borderId="0" xfId="0" applyFont="1" applyBorder="1" applyAlignment="1" applyProtection="1">
      <alignment horizontal="center" textRotation="90"/>
    </xf>
    <xf numFmtId="0" fontId="18" fillId="0" borderId="32" xfId="0" applyFont="1" applyBorder="1" applyAlignment="1" applyProtection="1">
      <alignment horizontal="center" textRotation="90"/>
    </xf>
    <xf numFmtId="0" fontId="1" fillId="0" borderId="7" xfId="0" applyFont="1" applyBorder="1" applyAlignment="1" applyProtection="1">
      <alignment horizontal="center" textRotation="90"/>
    </xf>
    <xf numFmtId="0" fontId="1" fillId="0" borderId="39" xfId="0" applyFont="1" applyBorder="1" applyAlignment="1" applyProtection="1">
      <alignment horizontal="center" textRotation="90"/>
    </xf>
    <xf numFmtId="0" fontId="128" fillId="0" borderId="1" xfId="0" applyFont="1" applyBorder="1" applyAlignment="1" applyProtection="1">
      <alignment horizontal="center" textRotation="90"/>
    </xf>
    <xf numFmtId="164" fontId="130" fillId="22" borderId="0" xfId="0" applyNumberFormat="1" applyFont="1" applyFill="1" applyAlignment="1" applyProtection="1">
      <alignment horizontal="center" vertical="center"/>
    </xf>
    <xf numFmtId="164" fontId="7" fillId="0" borderId="158" xfId="0" applyNumberFormat="1" applyFont="1" applyBorder="1" applyAlignment="1" applyProtection="1">
      <alignment horizontal="center" vertical="center"/>
    </xf>
    <xf numFmtId="0" fontId="38" fillId="7" borderId="204" xfId="0" applyFont="1" applyFill="1" applyBorder="1" applyAlignment="1" applyProtection="1">
      <alignment horizontal="right" vertical="center" shrinkToFit="1"/>
    </xf>
    <xf numFmtId="0" fontId="38" fillId="7" borderId="202" xfId="0" applyFont="1" applyFill="1" applyBorder="1" applyAlignment="1" applyProtection="1">
      <alignment horizontal="right" vertical="center" shrinkToFit="1"/>
    </xf>
    <xf numFmtId="0" fontId="38" fillId="7" borderId="203" xfId="0" applyFont="1" applyFill="1" applyBorder="1" applyAlignment="1" applyProtection="1">
      <alignment horizontal="right" vertical="center" shrinkToFit="1"/>
    </xf>
    <xf numFmtId="3" fontId="2" fillId="0" borderId="0" xfId="0" applyNumberFormat="1" applyFont="1" applyFill="1" applyBorder="1" applyAlignment="1" applyProtection="1">
      <alignment horizontal="center" vertical="center" textRotation="90" shrinkToFit="1"/>
    </xf>
    <xf numFmtId="3" fontId="59" fillId="0" borderId="19" xfId="0" applyNumberFormat="1" applyFont="1" applyFill="1" applyBorder="1" applyAlignment="1" applyProtection="1">
      <alignment horizontal="left" vertical="center" shrinkToFit="1"/>
    </xf>
    <xf numFmtId="3" fontId="59" fillId="0" borderId="0" xfId="0" applyNumberFormat="1" applyFont="1" applyFill="1" applyBorder="1" applyAlignment="1" applyProtection="1">
      <alignment horizontal="left" vertical="center" shrinkToFit="1"/>
    </xf>
    <xf numFmtId="0" fontId="96" fillId="0" borderId="13" xfId="0" applyFont="1" applyBorder="1" applyAlignment="1" applyProtection="1">
      <alignment horizontal="left" vertical="center"/>
    </xf>
    <xf numFmtId="0" fontId="96" fillId="0" borderId="0" xfId="0" applyFont="1" applyBorder="1" applyAlignment="1" applyProtection="1">
      <alignment horizontal="left" vertical="center"/>
    </xf>
    <xf numFmtId="0" fontId="97" fillId="0" borderId="13" xfId="0" applyFont="1" applyBorder="1" applyAlignment="1" applyProtection="1">
      <alignment horizontal="left" vertical="center"/>
    </xf>
    <xf numFmtId="0" fontId="97" fillId="0" borderId="0" xfId="0" applyFont="1" applyBorder="1" applyAlignment="1" applyProtection="1">
      <alignment horizontal="left" vertical="center"/>
    </xf>
    <xf numFmtId="0" fontId="251" fillId="34" borderId="0" xfId="0" applyFont="1" applyFill="1" applyBorder="1" applyAlignment="1" applyProtection="1">
      <alignment horizontal="left" vertical="center"/>
      <protection locked="0"/>
    </xf>
    <xf numFmtId="0" fontId="251" fillId="34" borderId="178" xfId="0" applyFont="1" applyFill="1" applyBorder="1" applyAlignment="1" applyProtection="1">
      <alignment horizontal="left" vertical="center"/>
      <protection locked="0"/>
    </xf>
    <xf numFmtId="3" fontId="59" fillId="0" borderId="0" xfId="0" applyNumberFormat="1" applyFont="1" applyFill="1" applyBorder="1" applyAlignment="1" applyProtection="1">
      <alignment horizontal="left" shrinkToFit="1"/>
    </xf>
    <xf numFmtId="0" fontId="109" fillId="9" borderId="10" xfId="0" applyFont="1" applyFill="1" applyBorder="1" applyAlignment="1">
      <alignment horizontal="left" vertical="center"/>
    </xf>
    <xf numFmtId="0" fontId="49" fillId="7" borderId="199" xfId="0" applyFont="1" applyFill="1" applyBorder="1" applyAlignment="1" applyProtection="1">
      <alignment horizontal="right" vertical="center" shrinkToFit="1"/>
    </xf>
    <xf numFmtId="0" fontId="49" fillId="7" borderId="201" xfId="0" applyFont="1" applyFill="1" applyBorder="1" applyAlignment="1" applyProtection="1">
      <alignment horizontal="right" vertical="center" shrinkToFit="1"/>
    </xf>
    <xf numFmtId="0" fontId="68" fillId="0" borderId="0" xfId="0" applyFont="1" applyFill="1" applyBorder="1" applyAlignment="1" applyProtection="1">
      <alignment horizontal="center" vertical="center"/>
    </xf>
    <xf numFmtId="3" fontId="63" fillId="14" borderId="0" xfId="0" applyNumberFormat="1" applyFont="1" applyFill="1" applyAlignment="1" applyProtection="1">
      <alignment horizontal="center" vertical="center"/>
    </xf>
    <xf numFmtId="0" fontId="227" fillId="0" borderId="0" xfId="0" applyFont="1" applyFill="1" applyBorder="1" applyAlignment="1" applyProtection="1">
      <alignment horizontal="center" vertical="center"/>
    </xf>
    <xf numFmtId="0" fontId="92" fillId="0" borderId="0" xfId="0" quotePrefix="1" applyFont="1" applyAlignment="1" applyProtection="1">
      <alignment horizontal="center" vertical="center"/>
    </xf>
    <xf numFmtId="3" fontId="59" fillId="0" borderId="181" xfId="0" applyNumberFormat="1" applyFont="1" applyFill="1" applyBorder="1" applyAlignment="1" applyProtection="1">
      <alignment horizontal="left" vertical="center" shrinkToFit="1"/>
    </xf>
    <xf numFmtId="3" fontId="59" fillId="0" borderId="32" xfId="0" applyNumberFormat="1" applyFont="1" applyFill="1" applyBorder="1" applyAlignment="1" applyProtection="1">
      <alignment horizontal="left" vertical="center" shrinkToFit="1"/>
    </xf>
    <xf numFmtId="0" fontId="22" fillId="2" borderId="0" xfId="0" applyFont="1" applyFill="1" applyBorder="1" applyAlignment="1" applyProtection="1">
      <alignment horizontal="center" wrapText="1"/>
    </xf>
    <xf numFmtId="3" fontId="119" fillId="2" borderId="0" xfId="0" applyNumberFormat="1" applyFont="1" applyFill="1" applyBorder="1" applyAlignment="1" applyProtection="1">
      <alignment horizontal="center" vertical="center"/>
    </xf>
    <xf numFmtId="0" fontId="10" fillId="15" borderId="0" xfId="0" applyFont="1" applyFill="1" applyBorder="1" applyAlignment="1" applyProtection="1">
      <alignment horizontal="center" vertical="center" textRotation="89" wrapText="1"/>
    </xf>
    <xf numFmtId="0" fontId="10" fillId="15" borderId="0" xfId="0" applyFont="1" applyFill="1" applyBorder="1" applyAlignment="1" applyProtection="1">
      <alignment horizontal="center" vertical="center" textRotation="89"/>
    </xf>
    <xf numFmtId="0" fontId="67" fillId="0" borderId="0" xfId="0" quotePrefix="1" applyFont="1" applyFill="1" applyBorder="1" applyAlignment="1" applyProtection="1">
      <alignment horizontal="center" vertical="center"/>
    </xf>
    <xf numFmtId="0" fontId="96" fillId="0" borderId="13" xfId="0" applyFont="1" applyFill="1" applyBorder="1" applyAlignment="1" applyProtection="1">
      <alignment horizontal="left" vertical="center"/>
    </xf>
    <xf numFmtId="0" fontId="96" fillId="0" borderId="0" xfId="0" applyFont="1" applyFill="1" applyBorder="1" applyAlignment="1" applyProtection="1">
      <alignment horizontal="left" vertical="center"/>
    </xf>
    <xf numFmtId="0" fontId="97" fillId="0" borderId="13" xfId="0" applyFont="1" applyFill="1" applyBorder="1" applyAlignment="1" applyProtection="1">
      <alignment horizontal="left" vertical="center"/>
    </xf>
    <xf numFmtId="0" fontId="97" fillId="0" borderId="0" xfId="0" applyFont="1" applyFill="1" applyBorder="1" applyAlignment="1" applyProtection="1">
      <alignment horizontal="left" vertical="center"/>
    </xf>
    <xf numFmtId="0" fontId="276" fillId="8" borderId="0" xfId="0" applyFont="1" applyFill="1" applyBorder="1" applyAlignment="1" applyProtection="1">
      <alignment horizontal="center" textRotation="90"/>
    </xf>
    <xf numFmtId="0" fontId="13" fillId="0" borderId="0" xfId="0" applyFont="1" applyAlignment="1">
      <alignment horizontal="center" vertical="center"/>
    </xf>
    <xf numFmtId="0" fontId="111" fillId="0" borderId="150" xfId="0" applyFont="1" applyBorder="1" applyAlignment="1" applyProtection="1">
      <alignment horizontal="center" vertical="center"/>
    </xf>
    <xf numFmtId="3" fontId="7" fillId="0" borderId="136" xfId="0" applyNumberFormat="1" applyFont="1" applyBorder="1" applyAlignment="1" applyProtection="1">
      <alignment horizontal="left" vertical="center"/>
    </xf>
    <xf numFmtId="3" fontId="7" fillId="0" borderId="157" xfId="0" applyNumberFormat="1" applyFont="1" applyBorder="1" applyAlignment="1">
      <alignment horizontal="center" vertical="center"/>
    </xf>
    <xf numFmtId="3" fontId="7" fillId="0" borderId="158" xfId="0" applyNumberFormat="1" applyFont="1" applyBorder="1" applyAlignment="1">
      <alignment horizontal="center" vertical="center"/>
    </xf>
    <xf numFmtId="0" fontId="7" fillId="0" borderId="158" xfId="0" applyFont="1" applyBorder="1" applyAlignment="1">
      <alignment horizontal="center" vertical="center"/>
    </xf>
    <xf numFmtId="3" fontId="124" fillId="0" borderId="158" xfId="0" applyNumberFormat="1" applyFont="1" applyBorder="1" applyAlignment="1">
      <alignment horizontal="center" vertical="center"/>
    </xf>
    <xf numFmtId="3" fontId="124" fillId="0" borderId="159" xfId="0" applyNumberFormat="1" applyFont="1" applyBorder="1" applyAlignment="1">
      <alignment horizontal="center" vertical="center"/>
    </xf>
    <xf numFmtId="0" fontId="17" fillId="33" borderId="15" xfId="0" applyFont="1" applyFill="1" applyBorder="1" applyAlignment="1" applyProtection="1">
      <alignment horizontal="center" vertical="center" shrinkToFit="1"/>
    </xf>
    <xf numFmtId="1" fontId="37" fillId="0" borderId="10" xfId="0" applyNumberFormat="1" applyFont="1" applyBorder="1" applyAlignment="1" applyProtection="1">
      <alignment horizontal="center" vertical="center"/>
    </xf>
    <xf numFmtId="0" fontId="41" fillId="0" borderId="0" xfId="0" quotePrefix="1" applyFont="1" applyBorder="1" applyAlignment="1" applyProtection="1">
      <alignment horizontal="left" vertical="center"/>
      <protection hidden="1"/>
    </xf>
    <xf numFmtId="164" fontId="46" fillId="0" borderId="0" xfId="0" quotePrefix="1" applyNumberFormat="1" applyFont="1" applyBorder="1" applyAlignment="1" applyProtection="1">
      <alignment horizontal="left" vertical="center" shrinkToFit="1"/>
      <protection hidden="1"/>
    </xf>
    <xf numFmtId="0" fontId="232" fillId="0" borderId="0" xfId="0" applyFont="1" applyAlignment="1" applyProtection="1">
      <alignment horizontal="center" textRotation="90"/>
    </xf>
    <xf numFmtId="3" fontId="7" fillId="0" borderId="137" xfId="0" applyNumberFormat="1" applyFont="1" applyBorder="1" applyAlignment="1" applyProtection="1">
      <alignment horizontal="left" vertical="center"/>
    </xf>
    <xf numFmtId="164" fontId="7" fillId="0" borderId="136" xfId="0" applyNumberFormat="1" applyFont="1" applyBorder="1" applyAlignment="1" applyProtection="1">
      <alignment horizontal="left" vertical="center"/>
    </xf>
    <xf numFmtId="164" fontId="7" fillId="0" borderId="137" xfId="0" applyNumberFormat="1" applyFont="1" applyBorder="1" applyAlignment="1" applyProtection="1">
      <alignment horizontal="left" vertical="center"/>
    </xf>
    <xf numFmtId="3" fontId="109" fillId="9" borderId="10" xfId="0" applyNumberFormat="1" applyFont="1" applyFill="1" applyBorder="1" applyAlignment="1">
      <alignment horizontal="left" vertical="center"/>
    </xf>
    <xf numFmtId="0" fontId="109" fillId="40" borderId="10" xfId="0" applyFont="1" applyFill="1" applyBorder="1" applyAlignment="1">
      <alignment horizontal="left" vertical="center"/>
    </xf>
    <xf numFmtId="0" fontId="89" fillId="0" borderId="0" xfId="0" applyFont="1" applyBorder="1" applyAlignment="1" applyProtection="1">
      <alignment horizontal="center" vertical="center"/>
    </xf>
    <xf numFmtId="3" fontId="109" fillId="21" borderId="0" xfId="0" applyNumberFormat="1" applyFont="1" applyFill="1" applyBorder="1" applyAlignment="1" applyProtection="1">
      <alignment horizontal="center" vertical="center"/>
    </xf>
    <xf numFmtId="3" fontId="59" fillId="0" borderId="33" xfId="0" applyNumberFormat="1" applyFont="1" applyFill="1" applyBorder="1" applyAlignment="1" applyProtection="1">
      <alignment horizontal="left" vertical="center" shrinkToFit="1"/>
    </xf>
    <xf numFmtId="0" fontId="273" fillId="0" borderId="0" xfId="0" applyFont="1" applyFill="1" applyBorder="1" applyAlignment="1" applyProtection="1">
      <alignment horizontal="center" vertical="center"/>
    </xf>
    <xf numFmtId="0" fontId="273" fillId="0" borderId="138" xfId="0" applyFont="1" applyFill="1" applyBorder="1" applyAlignment="1" applyProtection="1">
      <alignment horizontal="center" vertical="center"/>
    </xf>
    <xf numFmtId="0" fontId="235" fillId="0" borderId="0" xfId="0" applyFont="1" applyAlignment="1">
      <alignment horizontal="right" vertical="top"/>
    </xf>
    <xf numFmtId="0" fontId="239" fillId="0" borderId="0" xfId="0" applyFont="1" applyAlignment="1" applyProtection="1">
      <alignment horizontal="left" vertical="top"/>
      <protection locked="0"/>
    </xf>
    <xf numFmtId="0" fontId="151" fillId="23" borderId="0" xfId="0" applyFont="1" applyFill="1" applyBorder="1" applyAlignment="1" applyProtection="1">
      <alignment horizontal="center" vertical="center" wrapText="1"/>
    </xf>
  </cellXfs>
  <cellStyles count="1283">
    <cellStyle name="Hipervínculo" xfId="1" builtinId="8" hidden="1"/>
    <cellStyle name="Hipervínculo" xfId="3" builtinId="8" hidden="1"/>
    <cellStyle name="Hipervínculo" xfId="5" builtinId="8" hidden="1"/>
    <cellStyle name="Hipervínculo" xfId="7" builtinId="8" hidden="1"/>
    <cellStyle name="Hipervínculo" xfId="9" builtinId="8" hidden="1"/>
    <cellStyle name="Hipervínculo" xfId="11" builtinId="8" hidden="1"/>
    <cellStyle name="Hipervínculo" xfId="13" builtinId="8" hidden="1"/>
    <cellStyle name="Hipervínculo" xfId="15" builtinId="8" hidden="1"/>
    <cellStyle name="Hipervínculo" xfId="17" builtinId="8" hidden="1"/>
    <cellStyle name="Hipervínculo" xfId="19" builtinId="8" hidden="1"/>
    <cellStyle name="Hipervínculo" xfId="21" builtinId="8" hidden="1"/>
    <cellStyle name="Hipervínculo" xfId="23" builtinId="8" hidden="1"/>
    <cellStyle name="Hipervínculo" xfId="25" builtinId="8" hidden="1"/>
    <cellStyle name="Hipervínculo" xfId="27" builtinId="8" hidden="1"/>
    <cellStyle name="Hipervínculo" xfId="29" builtinId="8" hidden="1"/>
    <cellStyle name="Hipervínculo" xfId="31" builtinId="8" hidden="1"/>
    <cellStyle name="Hipervínculo" xfId="33" builtinId="8" hidden="1"/>
    <cellStyle name="Hipervínculo" xfId="35" builtinId="8" hidden="1"/>
    <cellStyle name="Hipervínculo" xfId="37" builtinId="8" hidden="1"/>
    <cellStyle name="Hipervínculo" xfId="39" builtinId="8" hidden="1"/>
    <cellStyle name="Hipervínculo" xfId="41" builtinId="8" hidden="1"/>
    <cellStyle name="Hipervínculo" xfId="43" builtinId="8" hidden="1"/>
    <cellStyle name="Hipervínculo" xfId="45" builtinId="8" hidden="1"/>
    <cellStyle name="Hipervínculo" xfId="47" builtinId="8" hidden="1"/>
    <cellStyle name="Hipervínculo" xfId="49" builtinId="8" hidden="1"/>
    <cellStyle name="Hipervínculo" xfId="51" builtinId="8" hidden="1"/>
    <cellStyle name="Hipervínculo" xfId="53" builtinId="8" hidden="1"/>
    <cellStyle name="Hipervínculo" xfId="55" builtinId="8" hidden="1"/>
    <cellStyle name="Hipervínculo" xfId="57" builtinId="8" hidden="1"/>
    <cellStyle name="Hipervínculo" xfId="59" builtinId="8" hidden="1"/>
    <cellStyle name="Hipervínculo" xfId="61" builtinId="8" hidden="1"/>
    <cellStyle name="Hipervínculo" xfId="63" builtinId="8" hidden="1"/>
    <cellStyle name="Hipervínculo" xfId="65" builtinId="8" hidden="1"/>
    <cellStyle name="Hipervínculo" xfId="67" builtinId="8" hidden="1"/>
    <cellStyle name="Hipervínculo" xfId="69" builtinId="8" hidden="1"/>
    <cellStyle name="Hipervínculo" xfId="71" builtinId="8" hidden="1"/>
    <cellStyle name="Hipervínculo" xfId="73" builtinId="8" hidden="1"/>
    <cellStyle name="Hipervínculo" xfId="75" builtinId="8" hidden="1"/>
    <cellStyle name="Hipervínculo" xfId="77" builtinId="8" hidden="1"/>
    <cellStyle name="Hipervínculo" xfId="79" builtinId="8" hidden="1"/>
    <cellStyle name="Hipervínculo" xfId="81" builtinId="8" hidden="1"/>
    <cellStyle name="Hipervínculo" xfId="83" builtinId="8" hidden="1"/>
    <cellStyle name="Hipervínculo" xfId="85" builtinId="8" hidden="1"/>
    <cellStyle name="Hipervínculo" xfId="87" builtinId="8" hidden="1"/>
    <cellStyle name="Hipervínculo" xfId="89" builtinId="8" hidden="1"/>
    <cellStyle name="Hipervínculo" xfId="91" builtinId="8" hidden="1"/>
    <cellStyle name="Hipervínculo" xfId="93" builtinId="8" hidden="1"/>
    <cellStyle name="Hipervínculo" xfId="95" builtinId="8" hidden="1"/>
    <cellStyle name="Hipervínculo" xfId="97" builtinId="8" hidden="1"/>
    <cellStyle name="Hipervínculo" xfId="99" builtinId="8" hidden="1"/>
    <cellStyle name="Hipervínculo" xfId="101" builtinId="8" hidden="1"/>
    <cellStyle name="Hipervínculo" xfId="103" builtinId="8" hidden="1"/>
    <cellStyle name="Hipervínculo" xfId="105" builtinId="8" hidden="1"/>
    <cellStyle name="Hipervínculo" xfId="107" builtinId="8" hidden="1"/>
    <cellStyle name="Hipervínculo" xfId="109" builtinId="8" hidden="1"/>
    <cellStyle name="Hipervínculo" xfId="111" builtinId="8" hidden="1"/>
    <cellStyle name="Hipervínculo" xfId="113" builtinId="8" hidden="1"/>
    <cellStyle name="Hipervínculo" xfId="115" builtinId="8" hidden="1"/>
    <cellStyle name="Hipervínculo" xfId="117" builtinId="8" hidden="1"/>
    <cellStyle name="Hipervínculo" xfId="119" builtinId="8" hidden="1"/>
    <cellStyle name="Hipervínculo" xfId="121" builtinId="8" hidden="1"/>
    <cellStyle name="Hipervínculo" xfId="123" builtinId="8" hidden="1"/>
    <cellStyle name="Hipervínculo" xfId="125" builtinId="8" hidden="1"/>
    <cellStyle name="Hipervínculo" xfId="127" builtinId="8" hidden="1"/>
    <cellStyle name="Hipervínculo" xfId="129" builtinId="8" hidden="1"/>
    <cellStyle name="Hipervínculo" xfId="131" builtinId="8" hidden="1"/>
    <cellStyle name="Hipervínculo" xfId="133" builtinId="8" hidden="1"/>
    <cellStyle name="Hipervínculo" xfId="135" builtinId="8" hidden="1"/>
    <cellStyle name="Hipervínculo" xfId="137" builtinId="8" hidden="1"/>
    <cellStyle name="Hipervínculo" xfId="139" builtinId="8" hidden="1"/>
    <cellStyle name="Hipervínculo" xfId="141" builtinId="8" hidden="1"/>
    <cellStyle name="Hipervínculo" xfId="143" builtinId="8" hidden="1"/>
    <cellStyle name="Hipervínculo" xfId="145" builtinId="8" hidden="1"/>
    <cellStyle name="Hipervínculo" xfId="147" builtinId="8" hidden="1"/>
    <cellStyle name="Hipervínculo" xfId="149" builtinId="8" hidden="1"/>
    <cellStyle name="Hipervínculo" xfId="151" builtinId="8" hidden="1"/>
    <cellStyle name="Hipervínculo" xfId="153" builtinId="8" hidden="1"/>
    <cellStyle name="Hipervínculo" xfId="155" builtinId="8" hidden="1"/>
    <cellStyle name="Hipervínculo" xfId="157" builtinId="8" hidden="1"/>
    <cellStyle name="Hipervínculo" xfId="159" builtinId="8" hidden="1"/>
    <cellStyle name="Hipervínculo" xfId="161" builtinId="8" hidden="1"/>
    <cellStyle name="Hipervínculo" xfId="163" builtinId="8" hidden="1"/>
    <cellStyle name="Hipervínculo" xfId="165" builtinId="8" hidden="1"/>
    <cellStyle name="Hipervínculo" xfId="167" builtinId="8" hidden="1"/>
    <cellStyle name="Hipervínculo" xfId="169" builtinId="8" hidden="1"/>
    <cellStyle name="Hipervínculo" xfId="171" builtinId="8" hidden="1"/>
    <cellStyle name="Hipervínculo" xfId="173" builtinId="8" hidden="1"/>
    <cellStyle name="Hipervínculo" xfId="175" builtinId="8" hidden="1"/>
    <cellStyle name="Hipervínculo" xfId="177" builtinId="8" hidden="1"/>
    <cellStyle name="Hipervínculo" xfId="179" builtinId="8" hidden="1"/>
    <cellStyle name="Hipervínculo" xfId="181" builtinId="8" hidden="1"/>
    <cellStyle name="Hipervínculo" xfId="183" builtinId="8" hidden="1"/>
    <cellStyle name="Hipervínculo" xfId="185" builtinId="8" hidden="1"/>
    <cellStyle name="Hipervínculo" xfId="187" builtinId="8" hidden="1"/>
    <cellStyle name="Hipervínculo" xfId="189" builtinId="8" hidden="1"/>
    <cellStyle name="Hipervínculo" xfId="191" builtinId="8" hidden="1"/>
    <cellStyle name="Hipervínculo" xfId="193" builtinId="8" hidden="1"/>
    <cellStyle name="Hipervínculo" xfId="195" builtinId="8" hidden="1"/>
    <cellStyle name="Hipervínculo" xfId="197" builtinId="8" hidden="1"/>
    <cellStyle name="Hipervínculo" xfId="199" builtinId="8" hidden="1"/>
    <cellStyle name="Hipervínculo" xfId="201" builtinId="8" hidden="1"/>
    <cellStyle name="Hipervínculo" xfId="203" builtinId="8" hidden="1"/>
    <cellStyle name="Hipervínculo" xfId="205" builtinId="8" hidden="1"/>
    <cellStyle name="Hipervínculo" xfId="207" builtinId="8" hidden="1"/>
    <cellStyle name="Hipervínculo" xfId="209" builtinId="8" hidden="1"/>
    <cellStyle name="Hipervínculo" xfId="211" builtinId="8" hidden="1"/>
    <cellStyle name="Hipervínculo" xfId="213" builtinId="8" hidden="1"/>
    <cellStyle name="Hipervínculo" xfId="215" builtinId="8" hidden="1"/>
    <cellStyle name="Hipervínculo" xfId="217" builtinId="8" hidden="1"/>
    <cellStyle name="Hipervínculo" xfId="219" builtinId="8" hidden="1"/>
    <cellStyle name="Hipervínculo" xfId="221" builtinId="8" hidden="1"/>
    <cellStyle name="Hipervínculo" xfId="223" builtinId="8" hidden="1"/>
    <cellStyle name="Hipervínculo" xfId="225" builtinId="8" hidden="1"/>
    <cellStyle name="Hipervínculo" xfId="227" builtinId="8" hidden="1"/>
    <cellStyle name="Hipervínculo" xfId="229" builtinId="8" hidden="1"/>
    <cellStyle name="Hipervínculo" xfId="231" builtinId="8" hidden="1"/>
    <cellStyle name="Hipervínculo" xfId="233" builtinId="8" hidden="1"/>
    <cellStyle name="Hipervínculo" xfId="235" builtinId="8" hidden="1"/>
    <cellStyle name="Hipervínculo" xfId="237" builtinId="8" hidden="1"/>
    <cellStyle name="Hipervínculo" xfId="239" builtinId="8" hidden="1"/>
    <cellStyle name="Hipervínculo" xfId="241" builtinId="8" hidden="1"/>
    <cellStyle name="Hipervínculo" xfId="243" builtinId="8" hidden="1"/>
    <cellStyle name="Hipervínculo" xfId="245" builtinId="8" hidden="1"/>
    <cellStyle name="Hipervínculo" xfId="247" builtinId="8" hidden="1"/>
    <cellStyle name="Hipervínculo" xfId="249" builtinId="8" hidden="1"/>
    <cellStyle name="Hipervínculo" xfId="251" builtinId="8" hidden="1"/>
    <cellStyle name="Hipervínculo" xfId="253" builtinId="8" hidden="1"/>
    <cellStyle name="Hipervínculo" xfId="255" builtinId="8" hidden="1"/>
    <cellStyle name="Hipervínculo" xfId="257" builtinId="8" hidden="1"/>
    <cellStyle name="Hipervínculo" xfId="259" builtinId="8" hidden="1"/>
    <cellStyle name="Hipervínculo" xfId="261" builtinId="8" hidden="1"/>
    <cellStyle name="Hipervínculo" xfId="263" builtinId="8" hidden="1"/>
    <cellStyle name="Hipervínculo" xfId="265" builtinId="8" hidden="1"/>
    <cellStyle name="Hipervínculo" xfId="267" builtinId="8" hidden="1"/>
    <cellStyle name="Hipervínculo" xfId="269" builtinId="8" hidden="1"/>
    <cellStyle name="Hipervínculo" xfId="271" builtinId="8" hidden="1"/>
    <cellStyle name="Hipervínculo" xfId="273" builtinId="8" hidden="1"/>
    <cellStyle name="Hipervínculo" xfId="275" builtinId="8" hidden="1"/>
    <cellStyle name="Hipervínculo" xfId="277" builtinId="8" hidden="1"/>
    <cellStyle name="Hipervínculo" xfId="279" builtinId="8" hidden="1"/>
    <cellStyle name="Hipervínculo" xfId="281" builtinId="8" hidden="1"/>
    <cellStyle name="Hipervínculo" xfId="283" builtinId="8" hidden="1"/>
    <cellStyle name="Hipervínculo" xfId="285" builtinId="8" hidden="1"/>
    <cellStyle name="Hipervínculo" xfId="287" builtinId="8" hidden="1"/>
    <cellStyle name="Hipervínculo" xfId="289" builtinId="8" hidden="1"/>
    <cellStyle name="Hipervínculo" xfId="291" builtinId="8" hidden="1"/>
    <cellStyle name="Hipervínculo" xfId="293" builtinId="8" hidden="1"/>
    <cellStyle name="Hipervínculo" xfId="295" builtinId="8" hidden="1"/>
    <cellStyle name="Hipervínculo" xfId="297" builtinId="8" hidden="1"/>
    <cellStyle name="Hipervínculo" xfId="299" builtinId="8" hidden="1"/>
    <cellStyle name="Hipervínculo" xfId="301" builtinId="8" hidden="1"/>
    <cellStyle name="Hipervínculo" xfId="303" builtinId="8" hidden="1"/>
    <cellStyle name="Hipervínculo" xfId="305" builtinId="8" hidden="1"/>
    <cellStyle name="Hipervínculo" xfId="307" builtinId="8" hidden="1"/>
    <cellStyle name="Hipervínculo" xfId="309" builtinId="8" hidden="1"/>
    <cellStyle name="Hipervínculo" xfId="311" builtinId="8" hidden="1"/>
    <cellStyle name="Hipervínculo" xfId="313" builtinId="8" hidden="1"/>
    <cellStyle name="Hipervínculo" xfId="315" builtinId="8" hidden="1"/>
    <cellStyle name="Hipervínculo" xfId="317" builtinId="8" hidden="1"/>
    <cellStyle name="Hipervínculo" xfId="319" builtinId="8" hidden="1"/>
    <cellStyle name="Hipervínculo" xfId="321" builtinId="8" hidden="1"/>
    <cellStyle name="Hipervínculo" xfId="323" builtinId="8" hidden="1"/>
    <cellStyle name="Hipervínculo" xfId="325" builtinId="8" hidden="1"/>
    <cellStyle name="Hipervínculo" xfId="327" builtinId="8" hidden="1"/>
    <cellStyle name="Hipervínculo" xfId="329" builtinId="8" hidden="1"/>
    <cellStyle name="Hipervínculo" xfId="331" builtinId="8" hidden="1"/>
    <cellStyle name="Hipervínculo" xfId="333" builtinId="8" hidden="1"/>
    <cellStyle name="Hipervínculo" xfId="335" builtinId="8" hidden="1"/>
    <cellStyle name="Hipervínculo" xfId="337" builtinId="8" hidden="1"/>
    <cellStyle name="Hipervínculo" xfId="339" builtinId="8" hidden="1"/>
    <cellStyle name="Hipervínculo" xfId="341" builtinId="8" hidden="1"/>
    <cellStyle name="Hipervínculo" xfId="343" builtinId="8" hidden="1"/>
    <cellStyle name="Hipervínculo" xfId="345" builtinId="8" hidden="1"/>
    <cellStyle name="Hipervínculo" xfId="347" builtinId="8" hidden="1"/>
    <cellStyle name="Hipervínculo" xfId="349" builtinId="8" hidden="1"/>
    <cellStyle name="Hipervínculo" xfId="351" builtinId="8" hidden="1"/>
    <cellStyle name="Hipervínculo" xfId="353" builtinId="8" hidden="1"/>
    <cellStyle name="Hipervínculo" xfId="355" builtinId="8" hidden="1"/>
    <cellStyle name="Hipervínculo" xfId="357" builtinId="8" hidden="1"/>
    <cellStyle name="Hipervínculo" xfId="359" builtinId="8" hidden="1"/>
    <cellStyle name="Hipervínculo" xfId="361" builtinId="8" hidden="1"/>
    <cellStyle name="Hipervínculo" xfId="363" builtinId="8" hidden="1"/>
    <cellStyle name="Hipervínculo" xfId="365" builtinId="8" hidden="1"/>
    <cellStyle name="Hipervínculo" xfId="367" builtinId="8" hidden="1"/>
    <cellStyle name="Hipervínculo" xfId="369" builtinId="8" hidden="1"/>
    <cellStyle name="Hipervínculo" xfId="371" builtinId="8" hidden="1"/>
    <cellStyle name="Hipervínculo" xfId="373" builtinId="8" hidden="1"/>
    <cellStyle name="Hipervínculo" xfId="375" builtinId="8" hidden="1"/>
    <cellStyle name="Hipervínculo" xfId="377" builtinId="8" hidden="1"/>
    <cellStyle name="Hipervínculo" xfId="379" builtinId="8" hidden="1"/>
    <cellStyle name="Hipervínculo" xfId="381" builtinId="8" hidden="1"/>
    <cellStyle name="Hipervínculo" xfId="383" builtinId="8" hidden="1"/>
    <cellStyle name="Hipervínculo" xfId="385" builtinId="8" hidden="1"/>
    <cellStyle name="Hipervínculo" xfId="387" builtinId="8" hidden="1"/>
    <cellStyle name="Hipervínculo" xfId="389" builtinId="8" hidden="1"/>
    <cellStyle name="Hipervínculo" xfId="391" builtinId="8" hidden="1"/>
    <cellStyle name="Hipervínculo" xfId="393" builtinId="8" hidden="1"/>
    <cellStyle name="Hipervínculo" xfId="395" builtinId="8" hidden="1"/>
    <cellStyle name="Hipervínculo" xfId="397" builtinId="8" hidden="1"/>
    <cellStyle name="Hipervínculo" xfId="399" builtinId="8" hidden="1"/>
    <cellStyle name="Hipervínculo" xfId="401" builtinId="8" hidden="1"/>
    <cellStyle name="Hipervínculo" xfId="403" builtinId="8" hidden="1"/>
    <cellStyle name="Hipervínculo" xfId="405" builtinId="8" hidden="1"/>
    <cellStyle name="Hipervínculo" xfId="407" builtinId="8" hidden="1"/>
    <cellStyle name="Hipervínculo" xfId="409" builtinId="8" hidden="1"/>
    <cellStyle name="Hipervínculo" xfId="411" builtinId="8" hidden="1"/>
    <cellStyle name="Hipervínculo" xfId="413" builtinId="8" hidden="1"/>
    <cellStyle name="Hipervínculo" xfId="415" builtinId="8" hidden="1"/>
    <cellStyle name="Hipervínculo" xfId="417" builtinId="8" hidden="1"/>
    <cellStyle name="Hipervínculo" xfId="419" builtinId="8" hidden="1"/>
    <cellStyle name="Hipervínculo" xfId="421" builtinId="8" hidden="1"/>
    <cellStyle name="Hipervínculo" xfId="423" builtinId="8" hidden="1"/>
    <cellStyle name="Hipervínculo" xfId="425" builtinId="8" hidden="1"/>
    <cellStyle name="Hipervínculo" xfId="427" builtinId="8" hidden="1"/>
    <cellStyle name="Hipervínculo" xfId="429" builtinId="8" hidden="1"/>
    <cellStyle name="Hipervínculo" xfId="431" builtinId="8" hidden="1"/>
    <cellStyle name="Hipervínculo" xfId="433" builtinId="8" hidden="1"/>
    <cellStyle name="Hipervínculo" xfId="435" builtinId="8" hidden="1"/>
    <cellStyle name="Hipervínculo" xfId="437" builtinId="8" hidden="1"/>
    <cellStyle name="Hipervínculo" xfId="439" builtinId="8" hidden="1"/>
    <cellStyle name="Hipervínculo" xfId="441" builtinId="8" hidden="1"/>
    <cellStyle name="Hipervínculo" xfId="443" builtinId="8" hidden="1"/>
    <cellStyle name="Hipervínculo" xfId="445" builtinId="8" hidden="1"/>
    <cellStyle name="Hipervínculo" xfId="447" builtinId="8" hidden="1"/>
    <cellStyle name="Hipervínculo" xfId="449" builtinId="8" hidden="1"/>
    <cellStyle name="Hipervínculo" xfId="451" builtinId="8" hidden="1"/>
    <cellStyle name="Hipervínculo" xfId="453" builtinId="8" hidden="1"/>
    <cellStyle name="Hipervínculo" xfId="455" builtinId="8" hidden="1"/>
    <cellStyle name="Hipervínculo" xfId="457" builtinId="8" hidden="1"/>
    <cellStyle name="Hipervínculo" xfId="459" builtinId="8" hidden="1"/>
    <cellStyle name="Hipervínculo" xfId="461" builtinId="8" hidden="1"/>
    <cellStyle name="Hipervínculo" xfId="463" builtinId="8" hidden="1"/>
    <cellStyle name="Hipervínculo" xfId="465" builtinId="8" hidden="1"/>
    <cellStyle name="Hipervínculo" xfId="467" builtinId="8" hidden="1"/>
    <cellStyle name="Hipervínculo" xfId="469" builtinId="8" hidden="1"/>
    <cellStyle name="Hipervínculo" xfId="471" builtinId="8" hidden="1"/>
    <cellStyle name="Hipervínculo" xfId="473" builtinId="8" hidden="1"/>
    <cellStyle name="Hipervínculo" xfId="475" builtinId="8" hidden="1"/>
    <cellStyle name="Hipervínculo" xfId="477" builtinId="8" hidden="1"/>
    <cellStyle name="Hipervínculo" xfId="479" builtinId="8" hidden="1"/>
    <cellStyle name="Hipervínculo" xfId="481" builtinId="8" hidden="1"/>
    <cellStyle name="Hipervínculo" xfId="483" builtinId="8" hidden="1"/>
    <cellStyle name="Hipervínculo" xfId="485" builtinId="8" hidden="1"/>
    <cellStyle name="Hipervínculo" xfId="487" builtinId="8" hidden="1"/>
    <cellStyle name="Hipervínculo" xfId="489" builtinId="8" hidden="1"/>
    <cellStyle name="Hipervínculo" xfId="491" builtinId="8" hidden="1"/>
    <cellStyle name="Hipervínculo" xfId="493" builtinId="8" hidden="1"/>
    <cellStyle name="Hipervínculo" xfId="495" builtinId="8" hidden="1"/>
    <cellStyle name="Hipervínculo" xfId="497" builtinId="8" hidden="1"/>
    <cellStyle name="Hipervínculo" xfId="499" builtinId="8" hidden="1"/>
    <cellStyle name="Hipervínculo" xfId="501" builtinId="8" hidden="1"/>
    <cellStyle name="Hipervínculo" xfId="503" builtinId="8" hidden="1"/>
    <cellStyle name="Hipervínculo" xfId="505" builtinId="8" hidden="1"/>
    <cellStyle name="Hipervínculo" xfId="507" builtinId="8" hidden="1"/>
    <cellStyle name="Hipervínculo" xfId="509" builtinId="8" hidden="1"/>
    <cellStyle name="Hipervínculo" xfId="511" builtinId="8" hidden="1"/>
    <cellStyle name="Hipervínculo" xfId="513" builtinId="8" hidden="1"/>
    <cellStyle name="Hipervínculo" xfId="515" builtinId="8" hidden="1"/>
    <cellStyle name="Hipervínculo" xfId="517" builtinId="8" hidden="1"/>
    <cellStyle name="Hipervínculo" xfId="519" builtinId="8" hidden="1"/>
    <cellStyle name="Hipervínculo" xfId="521" builtinId="8" hidden="1"/>
    <cellStyle name="Hipervínculo" xfId="523" builtinId="8" hidden="1"/>
    <cellStyle name="Hipervínculo" xfId="525" builtinId="8" hidden="1"/>
    <cellStyle name="Hipervínculo" xfId="527" builtinId="8" hidden="1"/>
    <cellStyle name="Hipervínculo" xfId="529" builtinId="8" hidden="1"/>
    <cellStyle name="Hipervínculo" xfId="531" builtinId="8" hidden="1"/>
    <cellStyle name="Hipervínculo" xfId="533" builtinId="8" hidden="1"/>
    <cellStyle name="Hipervínculo" xfId="535" builtinId="8" hidden="1"/>
    <cellStyle name="Hipervínculo" xfId="537" builtinId="8" hidden="1"/>
    <cellStyle name="Hipervínculo" xfId="539" builtinId="8" hidden="1"/>
    <cellStyle name="Hipervínculo" xfId="541" builtinId="8" hidden="1"/>
    <cellStyle name="Hipervínculo" xfId="543" builtinId="8" hidden="1"/>
    <cellStyle name="Hipervínculo" xfId="545" builtinId="8" hidden="1"/>
    <cellStyle name="Hipervínculo" xfId="547" builtinId="8" hidden="1"/>
    <cellStyle name="Hipervínculo" xfId="549" builtinId="8" hidden="1"/>
    <cellStyle name="Hipervínculo" xfId="551" builtinId="8" hidden="1"/>
    <cellStyle name="Hipervínculo" xfId="553" builtinId="8" hidden="1"/>
    <cellStyle name="Hipervínculo" xfId="555" builtinId="8" hidden="1"/>
    <cellStyle name="Hipervínculo" xfId="557" builtinId="8" hidden="1"/>
    <cellStyle name="Hipervínculo" xfId="559" builtinId="8" hidden="1"/>
    <cellStyle name="Hipervínculo" xfId="561" builtinId="8" hidden="1"/>
    <cellStyle name="Hipervínculo" xfId="563" builtinId="8" hidden="1"/>
    <cellStyle name="Hipervínculo" xfId="565" builtinId="8" hidden="1"/>
    <cellStyle name="Hipervínculo" xfId="567" builtinId="8" hidden="1"/>
    <cellStyle name="Hipervínculo" xfId="569" builtinId="8" hidden="1"/>
    <cellStyle name="Hipervínculo" xfId="571" builtinId="8" hidden="1"/>
    <cellStyle name="Hipervínculo" xfId="573" builtinId="8" hidden="1"/>
    <cellStyle name="Hipervínculo" xfId="575" builtinId="8" hidden="1"/>
    <cellStyle name="Hipervínculo" xfId="577" builtinId="8" hidden="1"/>
    <cellStyle name="Hipervínculo" xfId="579" builtinId="8" hidden="1"/>
    <cellStyle name="Hipervínculo" xfId="581" builtinId="8" hidden="1"/>
    <cellStyle name="Hipervínculo" xfId="583" builtinId="8" hidden="1"/>
    <cellStyle name="Hipervínculo" xfId="585" builtinId="8" hidden="1"/>
    <cellStyle name="Hipervínculo" xfId="587" builtinId="8" hidden="1"/>
    <cellStyle name="Hipervínculo" xfId="589" builtinId="8" hidden="1"/>
    <cellStyle name="Hipervínculo" xfId="591" builtinId="8" hidden="1"/>
    <cellStyle name="Hipervínculo" xfId="593" builtinId="8" hidden="1"/>
    <cellStyle name="Hipervínculo" xfId="595" builtinId="8" hidden="1"/>
    <cellStyle name="Hipervínculo" xfId="597" builtinId="8" hidden="1"/>
    <cellStyle name="Hipervínculo" xfId="599" builtinId="8" hidden="1"/>
    <cellStyle name="Hipervínculo" xfId="601" builtinId="8" hidden="1"/>
    <cellStyle name="Hipervínculo" xfId="603" builtinId="8" hidden="1"/>
    <cellStyle name="Hipervínculo" xfId="605" builtinId="8" hidden="1"/>
    <cellStyle name="Hipervínculo" xfId="607" builtinId="8" hidden="1"/>
    <cellStyle name="Hipervínculo" xfId="609" builtinId="8" hidden="1"/>
    <cellStyle name="Hipervínculo" xfId="611" builtinId="8" hidden="1"/>
    <cellStyle name="Hipervínculo" xfId="613" builtinId="8" hidden="1"/>
    <cellStyle name="Hipervínculo" xfId="615" builtinId="8" hidden="1"/>
    <cellStyle name="Hipervínculo" xfId="617" builtinId="8" hidden="1"/>
    <cellStyle name="Hipervínculo" xfId="619" builtinId="8" hidden="1"/>
    <cellStyle name="Hipervínculo" xfId="621" builtinId="8" hidden="1"/>
    <cellStyle name="Hipervínculo" xfId="623" builtinId="8" hidden="1"/>
    <cellStyle name="Hipervínculo" xfId="625" builtinId="8" hidden="1"/>
    <cellStyle name="Hipervínculo" xfId="627" builtinId="8" hidden="1"/>
    <cellStyle name="Hipervínculo" xfId="629" builtinId="8" hidden="1"/>
    <cellStyle name="Hipervínculo" xfId="631" builtinId="8" hidden="1"/>
    <cellStyle name="Hipervínculo" xfId="633" builtinId="8" hidden="1"/>
    <cellStyle name="Hipervínculo" xfId="635" builtinId="8" hidden="1"/>
    <cellStyle name="Hipervínculo" xfId="637" builtinId="8" hidden="1"/>
    <cellStyle name="Hipervínculo" xfId="639" builtinId="8" hidden="1"/>
    <cellStyle name="Hipervínculo" xfId="641" builtinId="8" hidden="1"/>
    <cellStyle name="Hipervínculo" xfId="643" builtinId="8" hidden="1"/>
    <cellStyle name="Hipervínculo" xfId="645" builtinId="8" hidden="1"/>
    <cellStyle name="Hipervínculo" xfId="647" builtinId="8" hidden="1"/>
    <cellStyle name="Hipervínculo" xfId="649" builtinId="8" hidden="1"/>
    <cellStyle name="Hipervínculo" xfId="651" builtinId="8" hidden="1"/>
    <cellStyle name="Hipervínculo" xfId="653" builtinId="8" hidden="1"/>
    <cellStyle name="Hipervínculo" xfId="655" builtinId="8" hidden="1"/>
    <cellStyle name="Hipervínculo" xfId="657" builtinId="8" hidden="1"/>
    <cellStyle name="Hipervínculo" xfId="659" builtinId="8" hidden="1"/>
    <cellStyle name="Hipervínculo" xfId="661" builtinId="8" hidden="1"/>
    <cellStyle name="Hipervínculo" xfId="663" builtinId="8" hidden="1"/>
    <cellStyle name="Hipervínculo" xfId="665" builtinId="8" hidden="1"/>
    <cellStyle name="Hipervínculo" xfId="667" builtinId="8" hidden="1"/>
    <cellStyle name="Hipervínculo" xfId="669" builtinId="8" hidden="1"/>
    <cellStyle name="Hipervínculo" xfId="671" builtinId="8" hidden="1"/>
    <cellStyle name="Hipervínculo" xfId="673" builtinId="8" hidden="1"/>
    <cellStyle name="Hipervínculo" xfId="675" builtinId="8" hidden="1"/>
    <cellStyle name="Hipervínculo" xfId="677" builtinId="8" hidden="1"/>
    <cellStyle name="Hipervínculo" xfId="679" builtinId="8" hidden="1"/>
    <cellStyle name="Hipervínculo" xfId="681" builtinId="8" hidden="1"/>
    <cellStyle name="Hipervínculo" xfId="683" builtinId="8" hidden="1"/>
    <cellStyle name="Hipervínculo" xfId="685" builtinId="8" hidden="1"/>
    <cellStyle name="Hipervínculo" xfId="687" builtinId="8" hidden="1"/>
    <cellStyle name="Hipervínculo" xfId="689" builtinId="8" hidden="1"/>
    <cellStyle name="Hipervínculo" xfId="691" builtinId="8" hidden="1"/>
    <cellStyle name="Hipervínculo" xfId="693" builtinId="8" hidden="1"/>
    <cellStyle name="Hipervínculo" xfId="695" builtinId="8" hidden="1"/>
    <cellStyle name="Hipervínculo" xfId="697" builtinId="8" hidden="1"/>
    <cellStyle name="Hipervínculo" xfId="699" builtinId="8" hidden="1"/>
    <cellStyle name="Hipervínculo" xfId="701" builtinId="8" hidden="1"/>
    <cellStyle name="Hipervínculo" xfId="703" builtinId="8" hidden="1"/>
    <cellStyle name="Hipervínculo" xfId="705" builtinId="8" hidden="1"/>
    <cellStyle name="Hipervínculo" xfId="707" builtinId="8" hidden="1"/>
    <cellStyle name="Hipervínculo" xfId="709" builtinId="8" hidden="1"/>
    <cellStyle name="Hipervínculo" xfId="711" builtinId="8" hidden="1"/>
    <cellStyle name="Hipervínculo" xfId="713" builtinId="8" hidden="1"/>
    <cellStyle name="Hipervínculo" xfId="715" builtinId="8" hidden="1"/>
    <cellStyle name="Hipervínculo" xfId="717" builtinId="8" hidden="1"/>
    <cellStyle name="Hipervínculo" xfId="719" builtinId="8" hidden="1"/>
    <cellStyle name="Hipervínculo" xfId="721" builtinId="8" hidden="1"/>
    <cellStyle name="Hipervínculo" xfId="723" builtinId="8" hidden="1"/>
    <cellStyle name="Hipervínculo" xfId="725" builtinId="8" hidden="1"/>
    <cellStyle name="Hipervínculo" xfId="727" builtinId="8" hidden="1"/>
    <cellStyle name="Hipervínculo" xfId="729" builtinId="8" hidden="1"/>
    <cellStyle name="Hipervínculo" xfId="731" builtinId="8" hidden="1"/>
    <cellStyle name="Hipervínculo" xfId="733" builtinId="8" hidden="1"/>
    <cellStyle name="Hipervínculo" xfId="735" builtinId="8" hidden="1"/>
    <cellStyle name="Hipervínculo" xfId="737" builtinId="8" hidden="1"/>
    <cellStyle name="Hipervínculo" xfId="739" builtinId="8" hidden="1"/>
    <cellStyle name="Hipervínculo" xfId="741" builtinId="8" hidden="1"/>
    <cellStyle name="Hipervínculo" xfId="743" builtinId="8" hidden="1"/>
    <cellStyle name="Hipervínculo" xfId="745" builtinId="8" hidden="1"/>
    <cellStyle name="Hipervínculo" xfId="747" builtinId="8" hidden="1"/>
    <cellStyle name="Hipervínculo" xfId="749" builtinId="8" hidden="1"/>
    <cellStyle name="Hipervínculo" xfId="751" builtinId="8" hidden="1"/>
    <cellStyle name="Hipervínculo" xfId="753" builtinId="8" hidden="1"/>
    <cellStyle name="Hipervínculo" xfId="755" builtinId="8" hidden="1"/>
    <cellStyle name="Hipervínculo" xfId="757" builtinId="8" hidden="1"/>
    <cellStyle name="Hipervínculo" xfId="759" builtinId="8" hidden="1"/>
    <cellStyle name="Hipervínculo" xfId="761" builtinId="8" hidden="1"/>
    <cellStyle name="Hipervínculo" xfId="763" builtinId="8" hidden="1"/>
    <cellStyle name="Hipervínculo" xfId="765" builtinId="8" hidden="1"/>
    <cellStyle name="Hipervínculo" xfId="767" builtinId="8" hidden="1"/>
    <cellStyle name="Hipervínculo" xfId="769" builtinId="8" hidden="1"/>
    <cellStyle name="Hipervínculo" xfId="771" builtinId="8" hidden="1"/>
    <cellStyle name="Hipervínculo" xfId="773" builtinId="8" hidden="1"/>
    <cellStyle name="Hipervínculo" xfId="775" builtinId="8" hidden="1"/>
    <cellStyle name="Hipervínculo" xfId="777" builtinId="8" hidden="1"/>
    <cellStyle name="Hipervínculo" xfId="779" builtinId="8" hidden="1"/>
    <cellStyle name="Hipervínculo" xfId="781" builtinId="8" hidden="1"/>
    <cellStyle name="Hipervínculo" xfId="783" builtinId="8" hidden="1"/>
    <cellStyle name="Hipervínculo" xfId="785" builtinId="8" hidden="1"/>
    <cellStyle name="Hipervínculo" xfId="787" builtinId="8" hidden="1"/>
    <cellStyle name="Hipervínculo" xfId="789" builtinId="8" hidden="1"/>
    <cellStyle name="Hipervínculo" xfId="791" builtinId="8" hidden="1"/>
    <cellStyle name="Hipervínculo" xfId="793" builtinId="8" hidden="1"/>
    <cellStyle name="Hipervínculo" xfId="795" builtinId="8" hidden="1"/>
    <cellStyle name="Hipervínculo" xfId="797" builtinId="8" hidden="1"/>
    <cellStyle name="Hipervínculo" xfId="799" builtinId="8" hidden="1"/>
    <cellStyle name="Hipervínculo" xfId="801" builtinId="8" hidden="1"/>
    <cellStyle name="Hipervínculo" xfId="803" builtinId="8" hidden="1"/>
    <cellStyle name="Hipervínculo" xfId="805" builtinId="8" hidden="1"/>
    <cellStyle name="Hipervínculo" xfId="807" builtinId="8" hidden="1"/>
    <cellStyle name="Hipervínculo" xfId="809" builtinId="8" hidden="1"/>
    <cellStyle name="Hipervínculo" xfId="811" builtinId="8" hidden="1"/>
    <cellStyle name="Hipervínculo" xfId="813" builtinId="8" hidden="1"/>
    <cellStyle name="Hipervínculo" xfId="815" builtinId="8" hidden="1"/>
    <cellStyle name="Hipervínculo" xfId="817" builtinId="8" hidden="1"/>
    <cellStyle name="Hipervínculo" xfId="819" builtinId="8" hidden="1"/>
    <cellStyle name="Hipervínculo" xfId="821" builtinId="8" hidden="1"/>
    <cellStyle name="Hipervínculo" xfId="823" builtinId="8" hidden="1"/>
    <cellStyle name="Hipervínculo" xfId="825" builtinId="8" hidden="1"/>
    <cellStyle name="Hipervínculo" xfId="827" builtinId="8" hidden="1"/>
    <cellStyle name="Hipervínculo" xfId="829" builtinId="8" hidden="1"/>
    <cellStyle name="Hipervínculo" xfId="831" builtinId="8" hidden="1"/>
    <cellStyle name="Hipervínculo" xfId="833" builtinId="8" hidden="1"/>
    <cellStyle name="Hipervínculo" xfId="835" builtinId="8" hidden="1"/>
    <cellStyle name="Hipervínculo" xfId="837" builtinId="8" hidden="1"/>
    <cellStyle name="Hipervínculo" xfId="839" builtinId="8" hidden="1"/>
    <cellStyle name="Hipervínculo" xfId="841" builtinId="8" hidden="1"/>
    <cellStyle name="Hipervínculo" xfId="843" builtinId="8" hidden="1"/>
    <cellStyle name="Hipervínculo" xfId="845" builtinId="8" hidden="1"/>
    <cellStyle name="Hipervínculo" xfId="847" builtinId="8" hidden="1"/>
    <cellStyle name="Hipervínculo" xfId="849" builtinId="8" hidden="1"/>
    <cellStyle name="Hipervínculo" xfId="851" builtinId="8" hidden="1"/>
    <cellStyle name="Hipervínculo" xfId="853" builtinId="8" hidden="1"/>
    <cellStyle name="Hipervínculo" xfId="855" builtinId="8" hidden="1"/>
    <cellStyle name="Hipervínculo" xfId="857" builtinId="8" hidden="1"/>
    <cellStyle name="Hipervínculo" xfId="859" builtinId="8" hidden="1"/>
    <cellStyle name="Hipervínculo" xfId="861" builtinId="8" hidden="1"/>
    <cellStyle name="Hipervínculo" xfId="863" builtinId="8" hidden="1"/>
    <cellStyle name="Hipervínculo" xfId="865" builtinId="8" hidden="1"/>
    <cellStyle name="Hipervínculo" xfId="867" builtinId="8" hidden="1"/>
    <cellStyle name="Hipervínculo" xfId="869" builtinId="8" hidden="1"/>
    <cellStyle name="Hipervínculo" xfId="871" builtinId="8" hidden="1"/>
    <cellStyle name="Hipervínculo" xfId="873" builtinId="8" hidden="1"/>
    <cellStyle name="Hipervínculo" xfId="875" builtinId="8" hidden="1"/>
    <cellStyle name="Hipervínculo" xfId="877" builtinId="8" hidden="1"/>
    <cellStyle name="Hipervínculo" xfId="879" builtinId="8" hidden="1"/>
    <cellStyle name="Hipervínculo" xfId="881" builtinId="8" hidden="1"/>
    <cellStyle name="Hipervínculo" xfId="883" builtinId="8" hidden="1"/>
    <cellStyle name="Hipervínculo" xfId="885" builtinId="8" hidden="1"/>
    <cellStyle name="Hipervínculo" xfId="887" builtinId="8" hidden="1"/>
    <cellStyle name="Hipervínculo" xfId="889" builtinId="8" hidden="1"/>
    <cellStyle name="Hipervínculo" xfId="891" builtinId="8" hidden="1"/>
    <cellStyle name="Hipervínculo" xfId="893" builtinId="8" hidden="1"/>
    <cellStyle name="Hipervínculo" xfId="895" builtinId="8" hidden="1"/>
    <cellStyle name="Hipervínculo" xfId="897" builtinId="8" hidden="1"/>
    <cellStyle name="Hipervínculo" xfId="899" builtinId="8" hidden="1"/>
    <cellStyle name="Hipervínculo" xfId="901" builtinId="8" hidden="1"/>
    <cellStyle name="Hipervínculo" xfId="903" builtinId="8" hidden="1"/>
    <cellStyle name="Hipervínculo" xfId="905" builtinId="8" hidden="1"/>
    <cellStyle name="Hipervínculo" xfId="907" builtinId="8" hidden="1"/>
    <cellStyle name="Hipervínculo" xfId="909" builtinId="8" hidden="1"/>
    <cellStyle name="Hipervínculo" xfId="911" builtinId="8" hidden="1"/>
    <cellStyle name="Hipervínculo" xfId="913" builtinId="8" hidden="1"/>
    <cellStyle name="Hipervínculo" xfId="915" builtinId="8" hidden="1"/>
    <cellStyle name="Hipervínculo" xfId="917" builtinId="8" hidden="1"/>
    <cellStyle name="Hipervínculo" xfId="919" builtinId="8" hidden="1"/>
    <cellStyle name="Hipervínculo" xfId="921" builtinId="8" hidden="1"/>
    <cellStyle name="Hipervínculo" xfId="923" builtinId="8" hidden="1"/>
    <cellStyle name="Hipervínculo" xfId="925" builtinId="8" hidden="1"/>
    <cellStyle name="Hipervínculo" xfId="927" builtinId="8" hidden="1"/>
    <cellStyle name="Hipervínculo" xfId="929" builtinId="8" hidden="1"/>
    <cellStyle name="Hipervínculo" xfId="931" builtinId="8" hidden="1"/>
    <cellStyle name="Hipervínculo" xfId="933" builtinId="8" hidden="1"/>
    <cellStyle name="Hipervínculo" xfId="935" builtinId="8" hidden="1"/>
    <cellStyle name="Hipervínculo" xfId="937" builtinId="8" hidden="1"/>
    <cellStyle name="Hipervínculo" xfId="939" builtinId="8" hidden="1"/>
    <cellStyle name="Hipervínculo" xfId="941" builtinId="8" hidden="1"/>
    <cellStyle name="Hipervínculo" xfId="943" builtinId="8" hidden="1"/>
    <cellStyle name="Hipervínculo" xfId="945" builtinId="8" hidden="1"/>
    <cellStyle name="Hipervínculo" xfId="947" builtinId="8" hidden="1"/>
    <cellStyle name="Hipervínculo" xfId="949" builtinId="8" hidden="1"/>
    <cellStyle name="Hipervínculo" xfId="951" builtinId="8" hidden="1"/>
    <cellStyle name="Hipervínculo" xfId="953" builtinId="8" hidden="1"/>
    <cellStyle name="Hipervínculo" xfId="955" builtinId="8" hidden="1"/>
    <cellStyle name="Hipervínculo" xfId="957" builtinId="8" hidden="1"/>
    <cellStyle name="Hipervínculo" xfId="959" builtinId="8" hidden="1"/>
    <cellStyle name="Hipervínculo" xfId="961" builtinId="8" hidden="1"/>
    <cellStyle name="Hipervínculo" xfId="963" builtinId="8" hidden="1"/>
    <cellStyle name="Hipervínculo" xfId="965" builtinId="8" hidden="1"/>
    <cellStyle name="Hipervínculo" xfId="967" builtinId="8" hidden="1"/>
    <cellStyle name="Hipervínculo" xfId="969" builtinId="8" hidden="1"/>
    <cellStyle name="Hipervínculo" xfId="971" builtinId="8" hidden="1"/>
    <cellStyle name="Hipervínculo" xfId="973" builtinId="8" hidden="1"/>
    <cellStyle name="Hipervínculo" xfId="975" builtinId="8" hidden="1"/>
    <cellStyle name="Hipervínculo" xfId="977" builtinId="8" hidden="1"/>
    <cellStyle name="Hipervínculo" xfId="979" builtinId="8" hidden="1"/>
    <cellStyle name="Hipervínculo" xfId="981" builtinId="8" hidden="1"/>
    <cellStyle name="Hipervínculo" xfId="983" builtinId="8" hidden="1"/>
    <cellStyle name="Hipervínculo" xfId="985" builtinId="8" hidden="1"/>
    <cellStyle name="Hipervínculo" xfId="987" builtinId="8" hidden="1"/>
    <cellStyle name="Hipervínculo" xfId="989" builtinId="8" hidden="1"/>
    <cellStyle name="Hipervínculo" xfId="991" builtinId="8" hidden="1"/>
    <cellStyle name="Hipervínculo" xfId="993" builtinId="8" hidden="1"/>
    <cellStyle name="Hipervínculo" xfId="995" builtinId="8" hidden="1"/>
    <cellStyle name="Hipervínculo" xfId="997" builtinId="8" hidden="1"/>
    <cellStyle name="Hipervínculo" xfId="999" builtinId="8" hidden="1"/>
    <cellStyle name="Hipervínculo" xfId="1001" builtinId="8" hidden="1"/>
    <cellStyle name="Hipervínculo" xfId="1003" builtinId="8" hidden="1"/>
    <cellStyle name="Hipervínculo" xfId="1005" builtinId="8" hidden="1"/>
    <cellStyle name="Hipervínculo" xfId="1007" builtinId="8" hidden="1"/>
    <cellStyle name="Hipervínculo" xfId="1009" builtinId="8" hidden="1"/>
    <cellStyle name="Hipervínculo" xfId="1011" builtinId="8" hidden="1"/>
    <cellStyle name="Hipervínculo" xfId="1013" builtinId="8" hidden="1"/>
    <cellStyle name="Hipervínculo" xfId="1015" builtinId="8" hidden="1"/>
    <cellStyle name="Hipervínculo" xfId="1017" builtinId="8" hidden="1"/>
    <cellStyle name="Hipervínculo" xfId="1019" builtinId="8" hidden="1"/>
    <cellStyle name="Hipervínculo" xfId="1021" builtinId="8" hidden="1"/>
    <cellStyle name="Hipervínculo" xfId="1023" builtinId="8" hidden="1"/>
    <cellStyle name="Hipervínculo" xfId="1025" builtinId="8" hidden="1"/>
    <cellStyle name="Hipervínculo" xfId="1027" builtinId="8" hidden="1"/>
    <cellStyle name="Hipervínculo" xfId="1029" builtinId="8" hidden="1"/>
    <cellStyle name="Hipervínculo" xfId="1031" builtinId="8" hidden="1"/>
    <cellStyle name="Hipervínculo" xfId="1033" builtinId="8" hidden="1"/>
    <cellStyle name="Hipervínculo" xfId="1035" builtinId="8" hidden="1"/>
    <cellStyle name="Hipervínculo" xfId="1037" builtinId="8" hidden="1"/>
    <cellStyle name="Hipervínculo" xfId="1039" builtinId="8" hidden="1"/>
    <cellStyle name="Hipervínculo" xfId="1041" builtinId="8" hidden="1"/>
    <cellStyle name="Hipervínculo" xfId="1043" builtinId="8" hidden="1"/>
    <cellStyle name="Hipervínculo" xfId="1045" builtinId="8" hidden="1"/>
    <cellStyle name="Hipervínculo" xfId="1047" builtinId="8" hidden="1"/>
    <cellStyle name="Hipervínculo" xfId="1049" builtinId="8" hidden="1"/>
    <cellStyle name="Hipervínculo" xfId="1051" builtinId="8" hidden="1"/>
    <cellStyle name="Hipervínculo" xfId="1053" builtinId="8" hidden="1"/>
    <cellStyle name="Hipervínculo" xfId="1055" builtinId="8" hidden="1"/>
    <cellStyle name="Hipervínculo" xfId="1057" builtinId="8" hidden="1"/>
    <cellStyle name="Hipervínculo" xfId="1059" builtinId="8" hidden="1"/>
    <cellStyle name="Hipervínculo" xfId="1061" builtinId="8" hidden="1"/>
    <cellStyle name="Hipervínculo" xfId="1063" builtinId="8" hidden="1"/>
    <cellStyle name="Hipervínculo" xfId="1065" builtinId="8" hidden="1"/>
    <cellStyle name="Hipervínculo" xfId="1067" builtinId="8" hidden="1"/>
    <cellStyle name="Hipervínculo" xfId="1069" builtinId="8" hidden="1"/>
    <cellStyle name="Hipervínculo" xfId="1071" builtinId="8" hidden="1"/>
    <cellStyle name="Hipervínculo" xfId="1073" builtinId="8" hidden="1"/>
    <cellStyle name="Hipervínculo" xfId="1075" builtinId="8" hidden="1"/>
    <cellStyle name="Hipervínculo" xfId="1077" builtinId="8" hidden="1"/>
    <cellStyle name="Hipervínculo" xfId="1079" builtinId="8" hidden="1"/>
    <cellStyle name="Hipervínculo" xfId="1081" builtinId="8" hidden="1"/>
    <cellStyle name="Hipervínculo" xfId="1083" builtinId="8" hidden="1"/>
    <cellStyle name="Hipervínculo" xfId="1085" builtinId="8" hidden="1"/>
    <cellStyle name="Hipervínculo" xfId="1087" builtinId="8" hidden="1"/>
    <cellStyle name="Hipervínculo" xfId="1089" builtinId="8" hidden="1"/>
    <cellStyle name="Hipervínculo" xfId="1091" builtinId="8" hidden="1"/>
    <cellStyle name="Hipervínculo" xfId="1093" builtinId="8" hidden="1"/>
    <cellStyle name="Hipervínculo" xfId="1095" builtinId="8" hidden="1"/>
    <cellStyle name="Hipervínculo" xfId="1097" builtinId="8" hidden="1"/>
    <cellStyle name="Hipervínculo" xfId="1099" builtinId="8" hidden="1"/>
    <cellStyle name="Hipervínculo" xfId="1101" builtinId="8" hidden="1"/>
    <cellStyle name="Hipervínculo" xfId="1103" builtinId="8" hidden="1"/>
    <cellStyle name="Hipervínculo" xfId="1105" builtinId="8" hidden="1"/>
    <cellStyle name="Hipervínculo" xfId="1107" builtinId="8" hidden="1"/>
    <cellStyle name="Hipervínculo" xfId="1109" builtinId="8" hidden="1"/>
    <cellStyle name="Hipervínculo" xfId="1111" builtinId="8" hidden="1"/>
    <cellStyle name="Hipervínculo" xfId="1113" builtinId="8" hidden="1"/>
    <cellStyle name="Hipervínculo" xfId="1115" builtinId="8" hidden="1"/>
    <cellStyle name="Hipervínculo" xfId="1117" builtinId="8" hidden="1"/>
    <cellStyle name="Hipervínculo" xfId="1119" builtinId="8" hidden="1"/>
    <cellStyle name="Hipervínculo" xfId="1121" builtinId="8" hidden="1"/>
    <cellStyle name="Hipervínculo" xfId="1123" builtinId="8" hidden="1"/>
    <cellStyle name="Hipervínculo" xfId="1125" builtinId="8" hidden="1"/>
    <cellStyle name="Hipervínculo" xfId="1127" builtinId="8" hidden="1"/>
    <cellStyle name="Hipervínculo" xfId="1129" builtinId="8" hidden="1"/>
    <cellStyle name="Hipervínculo" xfId="1131" builtinId="8" hidden="1"/>
    <cellStyle name="Hipervínculo" xfId="1133" builtinId="8" hidden="1"/>
    <cellStyle name="Hipervínculo" xfId="1135" builtinId="8" hidden="1"/>
    <cellStyle name="Hipervínculo" xfId="1137" builtinId="8" hidden="1"/>
    <cellStyle name="Hipervínculo" xfId="1139" builtinId="8" hidden="1"/>
    <cellStyle name="Hipervínculo" xfId="1141" builtinId="8" hidden="1"/>
    <cellStyle name="Hipervínculo" xfId="1143" builtinId="8" hidden="1"/>
    <cellStyle name="Hipervínculo" xfId="1145" builtinId="8" hidden="1"/>
    <cellStyle name="Hipervínculo" xfId="1147" builtinId="8" hidden="1"/>
    <cellStyle name="Hipervínculo" xfId="1149" builtinId="8" hidden="1"/>
    <cellStyle name="Hipervínculo" xfId="1151" builtinId="8" hidden="1"/>
    <cellStyle name="Hipervínculo" xfId="1153" builtinId="8" hidden="1"/>
    <cellStyle name="Hipervínculo" xfId="1155" builtinId="8" hidden="1"/>
    <cellStyle name="Hipervínculo" xfId="1157" builtinId="8" hidden="1"/>
    <cellStyle name="Hipervínculo" xfId="1159" builtinId="8" hidden="1"/>
    <cellStyle name="Hipervínculo" xfId="1161" builtinId="8" hidden="1"/>
    <cellStyle name="Hipervínculo" xfId="1163" builtinId="8" hidden="1"/>
    <cellStyle name="Hipervínculo" xfId="1165" builtinId="8" hidden="1"/>
    <cellStyle name="Hipervínculo" xfId="1167" builtinId="8" hidden="1"/>
    <cellStyle name="Hipervínculo" xfId="1169" builtinId="8" hidden="1"/>
    <cellStyle name="Hipervínculo" xfId="1171" builtinId="8" hidden="1"/>
    <cellStyle name="Hipervínculo" xfId="1173" builtinId="8" hidden="1"/>
    <cellStyle name="Hipervínculo" xfId="1175" builtinId="8" hidden="1"/>
    <cellStyle name="Hipervínculo" xfId="1177" builtinId="8" hidden="1"/>
    <cellStyle name="Hipervínculo" xfId="1179" builtinId="8" hidden="1"/>
    <cellStyle name="Hipervínculo" xfId="1181" builtinId="8" hidden="1"/>
    <cellStyle name="Hipervínculo" xfId="1183" builtinId="8" hidden="1"/>
    <cellStyle name="Hipervínculo" xfId="1185" builtinId="8" hidden="1"/>
    <cellStyle name="Hipervínculo" xfId="1187" builtinId="8" hidden="1"/>
    <cellStyle name="Hipervínculo" xfId="1189" builtinId="8" hidden="1"/>
    <cellStyle name="Hipervínculo" xfId="1191" builtinId="8" hidden="1"/>
    <cellStyle name="Hipervínculo" xfId="1193" builtinId="8" hidden="1"/>
    <cellStyle name="Hipervínculo" xfId="1195" builtinId="8" hidden="1"/>
    <cellStyle name="Hipervínculo" xfId="1197" builtinId="8" hidden="1"/>
    <cellStyle name="Hipervínculo" xfId="1199" builtinId="8" hidden="1"/>
    <cellStyle name="Hipervínculo" xfId="1201" builtinId="8" hidden="1"/>
    <cellStyle name="Hipervínculo" xfId="1203" builtinId="8" hidden="1"/>
    <cellStyle name="Hipervínculo" xfId="1205" builtinId="8" hidden="1"/>
    <cellStyle name="Hipervínculo" xfId="1207" builtinId="8" hidden="1"/>
    <cellStyle name="Hipervínculo" xfId="1209" builtinId="8" hidden="1"/>
    <cellStyle name="Hipervínculo" xfId="1211" builtinId="8" hidden="1"/>
    <cellStyle name="Hipervínculo" xfId="1213" builtinId="8" hidden="1"/>
    <cellStyle name="Hipervínculo" xfId="1215" builtinId="8" hidden="1"/>
    <cellStyle name="Hipervínculo" xfId="1217" builtinId="8" hidden="1"/>
    <cellStyle name="Hipervínculo" xfId="1219" builtinId="8" hidden="1"/>
    <cellStyle name="Hipervínculo" xfId="1221" builtinId="8" hidden="1"/>
    <cellStyle name="Hipervínculo" xfId="1223" builtinId="8" hidden="1"/>
    <cellStyle name="Hipervínculo" xfId="1225" builtinId="8" hidden="1"/>
    <cellStyle name="Hipervínculo" xfId="1227" builtinId="8" hidden="1"/>
    <cellStyle name="Hipervínculo" xfId="1229" builtinId="8" hidden="1"/>
    <cellStyle name="Hipervínculo" xfId="1231" builtinId="8" hidden="1"/>
    <cellStyle name="Hipervínculo" xfId="1233" builtinId="8" hidden="1"/>
    <cellStyle name="Hipervínculo" xfId="1235" builtinId="8" hidden="1"/>
    <cellStyle name="Hipervínculo" xfId="1237" builtinId="8" hidden="1"/>
    <cellStyle name="Hipervínculo" xfId="1239" builtinId="8" hidden="1"/>
    <cellStyle name="Hipervínculo" xfId="1241" builtinId="8" hidden="1"/>
    <cellStyle name="Hipervínculo" xfId="1243" builtinId="8" hidden="1"/>
    <cellStyle name="Hipervínculo" xfId="1245" builtinId="8" hidden="1"/>
    <cellStyle name="Hipervínculo" xfId="1247" builtinId="8" hidden="1"/>
    <cellStyle name="Hipervínculo" xfId="1249" builtinId="8" hidden="1"/>
    <cellStyle name="Hipervínculo" xfId="1251" builtinId="8" hidden="1"/>
    <cellStyle name="Hipervínculo" xfId="1253" builtinId="8" hidden="1"/>
    <cellStyle name="Hipervínculo" xfId="1255" builtinId="8" hidden="1"/>
    <cellStyle name="Hipervínculo" xfId="1257" builtinId="8" hidden="1"/>
    <cellStyle name="Hipervínculo" xfId="1259" builtinId="8" hidden="1"/>
    <cellStyle name="Hipervínculo" xfId="1261" builtinId="8" hidden="1"/>
    <cellStyle name="Hipervínculo" xfId="1263" builtinId="8" hidden="1"/>
    <cellStyle name="Hipervínculo" xfId="1265" builtinId="8" hidden="1"/>
    <cellStyle name="Hipervínculo" xfId="1267" builtinId="8" hidden="1"/>
    <cellStyle name="Hipervínculo" xfId="1269" builtinId="8" hidden="1"/>
    <cellStyle name="Hipervínculo" xfId="1271" builtinId="8" hidden="1"/>
    <cellStyle name="Hipervínculo" xfId="1273" builtinId="8" hidden="1"/>
    <cellStyle name="Hipervínculo" xfId="1275" builtinId="8" hidden="1"/>
    <cellStyle name="Hipervínculo" xfId="1277" builtinId="8" hidden="1"/>
    <cellStyle name="Hipervínculo" xfId="1279" builtinId="8" hidden="1"/>
    <cellStyle name="Hipervínculo" xfId="1281" builtinId="8" hidden="1"/>
    <cellStyle name="Hipervínculo visitado" xfId="2" builtinId="9" hidden="1"/>
    <cellStyle name="Hipervínculo visitado" xfId="4" builtinId="9" hidden="1"/>
    <cellStyle name="Hipervínculo visitado" xfId="6" builtinId="9" hidden="1"/>
    <cellStyle name="Hipervínculo visitado" xfId="8" builtinId="9" hidden="1"/>
    <cellStyle name="Hipervínculo visitado" xfId="10" builtinId="9" hidden="1"/>
    <cellStyle name="Hipervínculo visitado" xfId="12" builtinId="9" hidden="1"/>
    <cellStyle name="Hipervínculo visitado" xfId="14" builtinId="9" hidden="1"/>
    <cellStyle name="Hipervínculo visitado" xfId="16" builtinId="9" hidden="1"/>
    <cellStyle name="Hipervínculo visitado" xfId="18" builtinId="9" hidden="1"/>
    <cellStyle name="Hipervínculo visitado" xfId="20" builtinId="9" hidden="1"/>
    <cellStyle name="Hipervínculo visitado" xfId="22" builtinId="9" hidden="1"/>
    <cellStyle name="Hipervínculo visitado" xfId="24" builtinId="9" hidden="1"/>
    <cellStyle name="Hipervínculo visitado" xfId="26" builtinId="9" hidden="1"/>
    <cellStyle name="Hipervínculo visitado" xfId="28" builtinId="9" hidden="1"/>
    <cellStyle name="Hipervínculo visitado" xfId="30" builtinId="9" hidden="1"/>
    <cellStyle name="Hipervínculo visitado" xfId="32" builtinId="9" hidden="1"/>
    <cellStyle name="Hipervínculo visitado" xfId="34" builtinId="9" hidden="1"/>
    <cellStyle name="Hipervínculo visitado" xfId="36" builtinId="9" hidden="1"/>
    <cellStyle name="Hipervínculo visitado" xfId="38" builtinId="9" hidden="1"/>
    <cellStyle name="Hipervínculo visitado" xfId="40" builtinId="9" hidden="1"/>
    <cellStyle name="Hipervínculo visitado" xfId="42" builtinId="9" hidden="1"/>
    <cellStyle name="Hipervínculo visitado" xfId="44" builtinId="9" hidden="1"/>
    <cellStyle name="Hipervínculo visitado" xfId="46" builtinId="9" hidden="1"/>
    <cellStyle name="Hipervínculo visitado" xfId="48" builtinId="9" hidden="1"/>
    <cellStyle name="Hipervínculo visitado" xfId="50" builtinId="9" hidden="1"/>
    <cellStyle name="Hipervínculo visitado" xfId="52" builtinId="9" hidden="1"/>
    <cellStyle name="Hipervínculo visitado" xfId="54" builtinId="9" hidden="1"/>
    <cellStyle name="Hipervínculo visitado" xfId="56" builtinId="9" hidden="1"/>
    <cellStyle name="Hipervínculo visitado" xfId="58" builtinId="9" hidden="1"/>
    <cellStyle name="Hipervínculo visitado" xfId="60" builtinId="9" hidden="1"/>
    <cellStyle name="Hipervínculo visitado" xfId="62" builtinId="9" hidden="1"/>
    <cellStyle name="Hipervínculo visitado" xfId="64" builtinId="9" hidden="1"/>
    <cellStyle name="Hipervínculo visitado" xfId="66" builtinId="9" hidden="1"/>
    <cellStyle name="Hipervínculo visitado" xfId="68" builtinId="9" hidden="1"/>
    <cellStyle name="Hipervínculo visitado" xfId="70" builtinId="9" hidden="1"/>
    <cellStyle name="Hipervínculo visitado" xfId="72" builtinId="9" hidden="1"/>
    <cellStyle name="Hipervínculo visitado" xfId="74" builtinId="9" hidden="1"/>
    <cellStyle name="Hipervínculo visitado" xfId="76" builtinId="9" hidden="1"/>
    <cellStyle name="Hipervínculo visitado" xfId="78" builtinId="9" hidden="1"/>
    <cellStyle name="Hipervínculo visitado" xfId="80" builtinId="9" hidden="1"/>
    <cellStyle name="Hipervínculo visitado" xfId="82" builtinId="9" hidden="1"/>
    <cellStyle name="Hipervínculo visitado" xfId="84" builtinId="9" hidden="1"/>
    <cellStyle name="Hipervínculo visitado" xfId="86" builtinId="9" hidden="1"/>
    <cellStyle name="Hipervínculo visitado" xfId="88" builtinId="9" hidden="1"/>
    <cellStyle name="Hipervínculo visitado" xfId="90" builtinId="9" hidden="1"/>
    <cellStyle name="Hipervínculo visitado" xfId="92" builtinId="9" hidden="1"/>
    <cellStyle name="Hipervínculo visitado" xfId="94" builtinId="9" hidden="1"/>
    <cellStyle name="Hipervínculo visitado" xfId="96" builtinId="9" hidden="1"/>
    <cellStyle name="Hipervínculo visitado" xfId="98" builtinId="9" hidden="1"/>
    <cellStyle name="Hipervínculo visitado" xfId="100" builtinId="9" hidden="1"/>
    <cellStyle name="Hipervínculo visitado" xfId="102" builtinId="9" hidden="1"/>
    <cellStyle name="Hipervínculo visitado" xfId="104" builtinId="9" hidden="1"/>
    <cellStyle name="Hipervínculo visitado" xfId="106" builtinId="9" hidden="1"/>
    <cellStyle name="Hipervínculo visitado" xfId="108" builtinId="9" hidden="1"/>
    <cellStyle name="Hipervínculo visitado" xfId="110" builtinId="9" hidden="1"/>
    <cellStyle name="Hipervínculo visitado" xfId="112" builtinId="9" hidden="1"/>
    <cellStyle name="Hipervínculo visitado" xfId="114" builtinId="9" hidden="1"/>
    <cellStyle name="Hipervínculo visitado" xfId="116" builtinId="9" hidden="1"/>
    <cellStyle name="Hipervínculo visitado" xfId="118" builtinId="9" hidden="1"/>
    <cellStyle name="Hipervínculo visitado" xfId="120" builtinId="9" hidden="1"/>
    <cellStyle name="Hipervínculo visitado" xfId="122" builtinId="9" hidden="1"/>
    <cellStyle name="Hipervínculo visitado" xfId="124" builtinId="9" hidden="1"/>
    <cellStyle name="Hipervínculo visitado" xfId="126" builtinId="9" hidden="1"/>
    <cellStyle name="Hipervínculo visitado" xfId="128" builtinId="9" hidden="1"/>
    <cellStyle name="Hipervínculo visitado" xfId="130" builtinId="9" hidden="1"/>
    <cellStyle name="Hipervínculo visitado" xfId="132" builtinId="9" hidden="1"/>
    <cellStyle name="Hipervínculo visitado" xfId="134" builtinId="9" hidden="1"/>
    <cellStyle name="Hipervínculo visitado" xfId="136" builtinId="9" hidden="1"/>
    <cellStyle name="Hipervínculo visitado" xfId="138" builtinId="9" hidden="1"/>
    <cellStyle name="Hipervínculo visitado" xfId="140" builtinId="9" hidden="1"/>
    <cellStyle name="Hipervínculo visitado" xfId="142" builtinId="9" hidden="1"/>
    <cellStyle name="Hipervínculo visitado" xfId="144" builtinId="9" hidden="1"/>
    <cellStyle name="Hipervínculo visitado" xfId="146" builtinId="9" hidden="1"/>
    <cellStyle name="Hipervínculo visitado" xfId="148" builtinId="9" hidden="1"/>
    <cellStyle name="Hipervínculo visitado" xfId="150" builtinId="9" hidden="1"/>
    <cellStyle name="Hipervínculo visitado" xfId="152" builtinId="9" hidden="1"/>
    <cellStyle name="Hipervínculo visitado" xfId="154" builtinId="9" hidden="1"/>
    <cellStyle name="Hipervínculo visitado" xfId="156" builtinId="9" hidden="1"/>
    <cellStyle name="Hipervínculo visitado" xfId="158" builtinId="9" hidden="1"/>
    <cellStyle name="Hipervínculo visitado" xfId="160" builtinId="9" hidden="1"/>
    <cellStyle name="Hipervínculo visitado" xfId="162" builtinId="9" hidden="1"/>
    <cellStyle name="Hipervínculo visitado" xfId="164" builtinId="9" hidden="1"/>
    <cellStyle name="Hipervínculo visitado" xfId="166" builtinId="9" hidden="1"/>
    <cellStyle name="Hipervínculo visitado" xfId="168" builtinId="9" hidden="1"/>
    <cellStyle name="Hipervínculo visitado" xfId="170" builtinId="9" hidden="1"/>
    <cellStyle name="Hipervínculo visitado" xfId="172" builtinId="9" hidden="1"/>
    <cellStyle name="Hipervínculo visitado" xfId="174" builtinId="9" hidden="1"/>
    <cellStyle name="Hipervínculo visitado" xfId="176" builtinId="9" hidden="1"/>
    <cellStyle name="Hipervínculo visitado" xfId="178" builtinId="9" hidden="1"/>
    <cellStyle name="Hipervínculo visitado" xfId="180" builtinId="9" hidden="1"/>
    <cellStyle name="Hipervínculo visitado" xfId="182" builtinId="9" hidden="1"/>
    <cellStyle name="Hipervínculo visitado" xfId="184" builtinId="9" hidden="1"/>
    <cellStyle name="Hipervínculo visitado" xfId="186" builtinId="9" hidden="1"/>
    <cellStyle name="Hipervínculo visitado" xfId="188" builtinId="9" hidden="1"/>
    <cellStyle name="Hipervínculo visitado" xfId="190" builtinId="9" hidden="1"/>
    <cellStyle name="Hipervínculo visitado" xfId="192" builtinId="9" hidden="1"/>
    <cellStyle name="Hipervínculo visitado" xfId="194" builtinId="9" hidden="1"/>
    <cellStyle name="Hipervínculo visitado" xfId="196" builtinId="9" hidden="1"/>
    <cellStyle name="Hipervínculo visitado" xfId="198" builtinId="9" hidden="1"/>
    <cellStyle name="Hipervínculo visitado" xfId="200" builtinId="9" hidden="1"/>
    <cellStyle name="Hipervínculo visitado" xfId="202" builtinId="9" hidden="1"/>
    <cellStyle name="Hipervínculo visitado" xfId="204" builtinId="9" hidden="1"/>
    <cellStyle name="Hipervínculo visitado" xfId="206" builtinId="9" hidden="1"/>
    <cellStyle name="Hipervínculo visitado" xfId="208" builtinId="9" hidden="1"/>
    <cellStyle name="Hipervínculo visitado" xfId="210" builtinId="9" hidden="1"/>
    <cellStyle name="Hipervínculo visitado" xfId="212" builtinId="9" hidden="1"/>
    <cellStyle name="Hipervínculo visitado" xfId="214" builtinId="9" hidden="1"/>
    <cellStyle name="Hipervínculo visitado" xfId="216" builtinId="9" hidden="1"/>
    <cellStyle name="Hipervínculo visitado" xfId="218" builtinId="9" hidden="1"/>
    <cellStyle name="Hipervínculo visitado" xfId="220" builtinId="9" hidden="1"/>
    <cellStyle name="Hipervínculo visitado" xfId="222" builtinId="9" hidden="1"/>
    <cellStyle name="Hipervínculo visitado" xfId="224" builtinId="9" hidden="1"/>
    <cellStyle name="Hipervínculo visitado" xfId="226" builtinId="9" hidden="1"/>
    <cellStyle name="Hipervínculo visitado" xfId="228" builtinId="9" hidden="1"/>
    <cellStyle name="Hipervínculo visitado" xfId="230" builtinId="9" hidden="1"/>
    <cellStyle name="Hipervínculo visitado" xfId="232" builtinId="9" hidden="1"/>
    <cellStyle name="Hipervínculo visitado" xfId="234" builtinId="9" hidden="1"/>
    <cellStyle name="Hipervínculo visitado" xfId="236" builtinId="9" hidden="1"/>
    <cellStyle name="Hipervínculo visitado" xfId="238" builtinId="9" hidden="1"/>
    <cellStyle name="Hipervínculo visitado" xfId="240" builtinId="9" hidden="1"/>
    <cellStyle name="Hipervínculo visitado" xfId="242" builtinId="9" hidden="1"/>
    <cellStyle name="Hipervínculo visitado" xfId="244" builtinId="9" hidden="1"/>
    <cellStyle name="Hipervínculo visitado" xfId="246" builtinId="9" hidden="1"/>
    <cellStyle name="Hipervínculo visitado" xfId="248" builtinId="9" hidden="1"/>
    <cellStyle name="Hipervínculo visitado" xfId="250" builtinId="9" hidden="1"/>
    <cellStyle name="Hipervínculo visitado" xfId="252" builtinId="9" hidden="1"/>
    <cellStyle name="Hipervínculo visitado" xfId="254" builtinId="9" hidden="1"/>
    <cellStyle name="Hipervínculo visitado" xfId="256" builtinId="9" hidden="1"/>
    <cellStyle name="Hipervínculo visitado" xfId="258" builtinId="9" hidden="1"/>
    <cellStyle name="Hipervínculo visitado" xfId="260" builtinId="9" hidden="1"/>
    <cellStyle name="Hipervínculo visitado" xfId="262" builtinId="9" hidden="1"/>
    <cellStyle name="Hipervínculo visitado" xfId="264" builtinId="9" hidden="1"/>
    <cellStyle name="Hipervínculo visitado" xfId="266" builtinId="9" hidden="1"/>
    <cellStyle name="Hipervínculo visitado" xfId="268" builtinId="9" hidden="1"/>
    <cellStyle name="Hipervínculo visitado" xfId="270" builtinId="9" hidden="1"/>
    <cellStyle name="Hipervínculo visitado" xfId="272" builtinId="9" hidden="1"/>
    <cellStyle name="Hipervínculo visitado" xfId="274" builtinId="9" hidden="1"/>
    <cellStyle name="Hipervínculo visitado" xfId="276" builtinId="9" hidden="1"/>
    <cellStyle name="Hipervínculo visitado" xfId="278" builtinId="9" hidden="1"/>
    <cellStyle name="Hipervínculo visitado" xfId="280" builtinId="9" hidden="1"/>
    <cellStyle name="Hipervínculo visitado" xfId="282" builtinId="9" hidden="1"/>
    <cellStyle name="Hipervínculo visitado" xfId="284" builtinId="9" hidden="1"/>
    <cellStyle name="Hipervínculo visitado" xfId="286" builtinId="9" hidden="1"/>
    <cellStyle name="Hipervínculo visitado" xfId="288" builtinId="9" hidden="1"/>
    <cellStyle name="Hipervínculo visitado" xfId="290" builtinId="9" hidden="1"/>
    <cellStyle name="Hipervínculo visitado" xfId="292" builtinId="9" hidden="1"/>
    <cellStyle name="Hipervínculo visitado" xfId="294" builtinId="9" hidden="1"/>
    <cellStyle name="Hipervínculo visitado" xfId="296" builtinId="9" hidden="1"/>
    <cellStyle name="Hipervínculo visitado" xfId="298" builtinId="9" hidden="1"/>
    <cellStyle name="Hipervínculo visitado" xfId="300" builtinId="9" hidden="1"/>
    <cellStyle name="Hipervínculo visitado" xfId="302" builtinId="9" hidden="1"/>
    <cellStyle name="Hipervínculo visitado" xfId="304" builtinId="9" hidden="1"/>
    <cellStyle name="Hipervínculo visitado" xfId="306" builtinId="9" hidden="1"/>
    <cellStyle name="Hipervínculo visitado" xfId="308" builtinId="9" hidden="1"/>
    <cellStyle name="Hipervínculo visitado" xfId="310" builtinId="9" hidden="1"/>
    <cellStyle name="Hipervínculo visitado" xfId="312" builtinId="9" hidden="1"/>
    <cellStyle name="Hipervínculo visitado" xfId="314" builtinId="9" hidden="1"/>
    <cellStyle name="Hipervínculo visitado" xfId="316" builtinId="9" hidden="1"/>
    <cellStyle name="Hipervínculo visitado" xfId="318" builtinId="9" hidden="1"/>
    <cellStyle name="Hipervínculo visitado" xfId="320" builtinId="9" hidden="1"/>
    <cellStyle name="Hipervínculo visitado" xfId="322" builtinId="9" hidden="1"/>
    <cellStyle name="Hipervínculo visitado" xfId="324" builtinId="9" hidden="1"/>
    <cellStyle name="Hipervínculo visitado" xfId="326" builtinId="9" hidden="1"/>
    <cellStyle name="Hipervínculo visitado" xfId="328" builtinId="9" hidden="1"/>
    <cellStyle name="Hipervínculo visitado" xfId="330" builtinId="9" hidden="1"/>
    <cellStyle name="Hipervínculo visitado" xfId="332" builtinId="9" hidden="1"/>
    <cellStyle name="Hipervínculo visitado" xfId="334" builtinId="9" hidden="1"/>
    <cellStyle name="Hipervínculo visitado" xfId="336" builtinId="9" hidden="1"/>
    <cellStyle name="Hipervínculo visitado" xfId="338" builtinId="9" hidden="1"/>
    <cellStyle name="Hipervínculo visitado" xfId="340" builtinId="9" hidden="1"/>
    <cellStyle name="Hipervínculo visitado" xfId="342" builtinId="9" hidden="1"/>
    <cellStyle name="Hipervínculo visitado" xfId="344" builtinId="9" hidden="1"/>
    <cellStyle name="Hipervínculo visitado" xfId="346" builtinId="9" hidden="1"/>
    <cellStyle name="Hipervínculo visitado" xfId="348" builtinId="9" hidden="1"/>
    <cellStyle name="Hipervínculo visitado" xfId="350" builtinId="9" hidden="1"/>
    <cellStyle name="Hipervínculo visitado" xfId="352" builtinId="9" hidden="1"/>
    <cellStyle name="Hipervínculo visitado" xfId="354" builtinId="9" hidden="1"/>
    <cellStyle name="Hipervínculo visitado" xfId="356" builtinId="9" hidden="1"/>
    <cellStyle name="Hipervínculo visitado" xfId="358" builtinId="9" hidden="1"/>
    <cellStyle name="Hipervínculo visitado" xfId="360" builtinId="9" hidden="1"/>
    <cellStyle name="Hipervínculo visitado" xfId="362" builtinId="9" hidden="1"/>
    <cellStyle name="Hipervínculo visitado" xfId="364" builtinId="9" hidden="1"/>
    <cellStyle name="Hipervínculo visitado" xfId="366" builtinId="9" hidden="1"/>
    <cellStyle name="Hipervínculo visitado" xfId="368" builtinId="9" hidden="1"/>
    <cellStyle name="Hipervínculo visitado" xfId="370" builtinId="9" hidden="1"/>
    <cellStyle name="Hipervínculo visitado" xfId="372" builtinId="9" hidden="1"/>
    <cellStyle name="Hipervínculo visitado" xfId="374" builtinId="9" hidden="1"/>
    <cellStyle name="Hipervínculo visitado" xfId="376" builtinId="9" hidden="1"/>
    <cellStyle name="Hipervínculo visitado" xfId="378" builtinId="9" hidden="1"/>
    <cellStyle name="Hipervínculo visitado" xfId="380" builtinId="9" hidden="1"/>
    <cellStyle name="Hipervínculo visitado" xfId="382" builtinId="9" hidden="1"/>
    <cellStyle name="Hipervínculo visitado" xfId="384" builtinId="9" hidden="1"/>
    <cellStyle name="Hipervínculo visitado" xfId="386" builtinId="9" hidden="1"/>
    <cellStyle name="Hipervínculo visitado" xfId="388" builtinId="9" hidden="1"/>
    <cellStyle name="Hipervínculo visitado" xfId="390" builtinId="9" hidden="1"/>
    <cellStyle name="Hipervínculo visitado" xfId="392" builtinId="9" hidden="1"/>
    <cellStyle name="Hipervínculo visitado" xfId="394" builtinId="9" hidden="1"/>
    <cellStyle name="Hipervínculo visitado" xfId="396" builtinId="9" hidden="1"/>
    <cellStyle name="Hipervínculo visitado" xfId="398" builtinId="9" hidden="1"/>
    <cellStyle name="Hipervínculo visitado" xfId="400" builtinId="9" hidden="1"/>
    <cellStyle name="Hipervínculo visitado" xfId="402" builtinId="9" hidden="1"/>
    <cellStyle name="Hipervínculo visitado" xfId="404" builtinId="9" hidden="1"/>
    <cellStyle name="Hipervínculo visitado" xfId="406" builtinId="9" hidden="1"/>
    <cellStyle name="Hipervínculo visitado" xfId="408" builtinId="9" hidden="1"/>
    <cellStyle name="Hipervínculo visitado" xfId="410" builtinId="9" hidden="1"/>
    <cellStyle name="Hipervínculo visitado" xfId="412" builtinId="9" hidden="1"/>
    <cellStyle name="Hipervínculo visitado" xfId="414" builtinId="9" hidden="1"/>
    <cellStyle name="Hipervínculo visitado" xfId="416" builtinId="9" hidden="1"/>
    <cellStyle name="Hipervínculo visitado" xfId="418" builtinId="9" hidden="1"/>
    <cellStyle name="Hipervínculo visitado" xfId="420" builtinId="9" hidden="1"/>
    <cellStyle name="Hipervínculo visitado" xfId="422" builtinId="9" hidden="1"/>
    <cellStyle name="Hipervínculo visitado" xfId="424" builtinId="9" hidden="1"/>
    <cellStyle name="Hipervínculo visitado" xfId="426" builtinId="9" hidden="1"/>
    <cellStyle name="Hipervínculo visitado" xfId="428" builtinId="9" hidden="1"/>
    <cellStyle name="Hipervínculo visitado" xfId="430" builtinId="9" hidden="1"/>
    <cellStyle name="Hipervínculo visitado" xfId="432" builtinId="9" hidden="1"/>
    <cellStyle name="Hipervínculo visitado" xfId="434" builtinId="9" hidden="1"/>
    <cellStyle name="Hipervínculo visitado" xfId="436" builtinId="9" hidden="1"/>
    <cellStyle name="Hipervínculo visitado" xfId="438" builtinId="9" hidden="1"/>
    <cellStyle name="Hipervínculo visitado" xfId="440" builtinId="9" hidden="1"/>
    <cellStyle name="Hipervínculo visitado" xfId="442" builtinId="9" hidden="1"/>
    <cellStyle name="Hipervínculo visitado" xfId="444" builtinId="9" hidden="1"/>
    <cellStyle name="Hipervínculo visitado" xfId="446" builtinId="9" hidden="1"/>
    <cellStyle name="Hipervínculo visitado" xfId="448" builtinId="9" hidden="1"/>
    <cellStyle name="Hipervínculo visitado" xfId="450" builtinId="9" hidden="1"/>
    <cellStyle name="Hipervínculo visitado" xfId="452" builtinId="9" hidden="1"/>
    <cellStyle name="Hipervínculo visitado" xfId="454" builtinId="9" hidden="1"/>
    <cellStyle name="Hipervínculo visitado" xfId="456" builtinId="9" hidden="1"/>
    <cellStyle name="Hipervínculo visitado" xfId="458" builtinId="9" hidden="1"/>
    <cellStyle name="Hipervínculo visitado" xfId="460" builtinId="9" hidden="1"/>
    <cellStyle name="Hipervínculo visitado" xfId="462" builtinId="9" hidden="1"/>
    <cellStyle name="Hipervínculo visitado" xfId="464" builtinId="9" hidden="1"/>
    <cellStyle name="Hipervínculo visitado" xfId="466" builtinId="9" hidden="1"/>
    <cellStyle name="Hipervínculo visitado" xfId="468" builtinId="9" hidden="1"/>
    <cellStyle name="Hipervínculo visitado" xfId="470" builtinId="9" hidden="1"/>
    <cellStyle name="Hipervínculo visitado" xfId="472" builtinId="9" hidden="1"/>
    <cellStyle name="Hipervínculo visitado" xfId="474" builtinId="9" hidden="1"/>
    <cellStyle name="Hipervínculo visitado" xfId="476" builtinId="9" hidden="1"/>
    <cellStyle name="Hipervínculo visitado" xfId="478" builtinId="9" hidden="1"/>
    <cellStyle name="Hipervínculo visitado" xfId="480" builtinId="9" hidden="1"/>
    <cellStyle name="Hipervínculo visitado" xfId="482" builtinId="9" hidden="1"/>
    <cellStyle name="Hipervínculo visitado" xfId="484" builtinId="9" hidden="1"/>
    <cellStyle name="Hipervínculo visitado" xfId="486" builtinId="9" hidden="1"/>
    <cellStyle name="Hipervínculo visitado" xfId="488" builtinId="9" hidden="1"/>
    <cellStyle name="Hipervínculo visitado" xfId="490" builtinId="9" hidden="1"/>
    <cellStyle name="Hipervínculo visitado" xfId="492" builtinId="9" hidden="1"/>
    <cellStyle name="Hipervínculo visitado" xfId="494" builtinId="9" hidden="1"/>
    <cellStyle name="Hipervínculo visitado" xfId="496" builtinId="9" hidden="1"/>
    <cellStyle name="Hipervínculo visitado" xfId="498" builtinId="9" hidden="1"/>
    <cellStyle name="Hipervínculo visitado" xfId="500" builtinId="9" hidden="1"/>
    <cellStyle name="Hipervínculo visitado" xfId="502" builtinId="9" hidden="1"/>
    <cellStyle name="Hipervínculo visitado" xfId="504" builtinId="9" hidden="1"/>
    <cellStyle name="Hipervínculo visitado" xfId="506" builtinId="9" hidden="1"/>
    <cellStyle name="Hipervínculo visitado" xfId="508" builtinId="9" hidden="1"/>
    <cellStyle name="Hipervínculo visitado" xfId="510" builtinId="9" hidden="1"/>
    <cellStyle name="Hipervínculo visitado" xfId="512" builtinId="9" hidden="1"/>
    <cellStyle name="Hipervínculo visitado" xfId="514" builtinId="9" hidden="1"/>
    <cellStyle name="Hipervínculo visitado" xfId="516" builtinId="9" hidden="1"/>
    <cellStyle name="Hipervínculo visitado" xfId="518" builtinId="9" hidden="1"/>
    <cellStyle name="Hipervínculo visitado" xfId="520" builtinId="9" hidden="1"/>
    <cellStyle name="Hipervínculo visitado" xfId="522" builtinId="9" hidden="1"/>
    <cellStyle name="Hipervínculo visitado" xfId="524" builtinId="9" hidden="1"/>
    <cellStyle name="Hipervínculo visitado" xfId="526" builtinId="9" hidden="1"/>
    <cellStyle name="Hipervínculo visitado" xfId="528" builtinId="9" hidden="1"/>
    <cellStyle name="Hipervínculo visitado" xfId="530" builtinId="9" hidden="1"/>
    <cellStyle name="Hipervínculo visitado" xfId="532" builtinId="9" hidden="1"/>
    <cellStyle name="Hipervínculo visitado" xfId="534" builtinId="9" hidden="1"/>
    <cellStyle name="Hipervínculo visitado" xfId="536" builtinId="9" hidden="1"/>
    <cellStyle name="Hipervínculo visitado" xfId="538" builtinId="9" hidden="1"/>
    <cellStyle name="Hipervínculo visitado" xfId="540" builtinId="9" hidden="1"/>
    <cellStyle name="Hipervínculo visitado" xfId="542" builtinId="9" hidden="1"/>
    <cellStyle name="Hipervínculo visitado" xfId="544" builtinId="9" hidden="1"/>
    <cellStyle name="Hipervínculo visitado" xfId="546" builtinId="9" hidden="1"/>
    <cellStyle name="Hipervínculo visitado" xfId="548" builtinId="9" hidden="1"/>
    <cellStyle name="Hipervínculo visitado" xfId="550" builtinId="9" hidden="1"/>
    <cellStyle name="Hipervínculo visitado" xfId="552" builtinId="9" hidden="1"/>
    <cellStyle name="Hipervínculo visitado" xfId="554" builtinId="9" hidden="1"/>
    <cellStyle name="Hipervínculo visitado" xfId="556" builtinId="9" hidden="1"/>
    <cellStyle name="Hipervínculo visitado" xfId="558" builtinId="9" hidden="1"/>
    <cellStyle name="Hipervínculo visitado" xfId="560" builtinId="9" hidden="1"/>
    <cellStyle name="Hipervínculo visitado" xfId="562" builtinId="9" hidden="1"/>
    <cellStyle name="Hipervínculo visitado" xfId="564" builtinId="9" hidden="1"/>
    <cellStyle name="Hipervínculo visitado" xfId="566" builtinId="9" hidden="1"/>
    <cellStyle name="Hipervínculo visitado" xfId="568" builtinId="9" hidden="1"/>
    <cellStyle name="Hipervínculo visitado" xfId="570" builtinId="9" hidden="1"/>
    <cellStyle name="Hipervínculo visitado" xfId="572" builtinId="9" hidden="1"/>
    <cellStyle name="Hipervínculo visitado" xfId="574" builtinId="9" hidden="1"/>
    <cellStyle name="Hipervínculo visitado" xfId="576" builtinId="9" hidden="1"/>
    <cellStyle name="Hipervínculo visitado" xfId="578" builtinId="9" hidden="1"/>
    <cellStyle name="Hipervínculo visitado" xfId="580" builtinId="9" hidden="1"/>
    <cellStyle name="Hipervínculo visitado" xfId="582" builtinId="9" hidden="1"/>
    <cellStyle name="Hipervínculo visitado" xfId="584" builtinId="9" hidden="1"/>
    <cellStyle name="Hipervínculo visitado" xfId="586" builtinId="9" hidden="1"/>
    <cellStyle name="Hipervínculo visitado" xfId="588" builtinId="9" hidden="1"/>
    <cellStyle name="Hipervínculo visitado" xfId="590" builtinId="9" hidden="1"/>
    <cellStyle name="Hipervínculo visitado" xfId="592" builtinId="9" hidden="1"/>
    <cellStyle name="Hipervínculo visitado" xfId="594" builtinId="9" hidden="1"/>
    <cellStyle name="Hipervínculo visitado" xfId="596" builtinId="9" hidden="1"/>
    <cellStyle name="Hipervínculo visitado" xfId="598" builtinId="9" hidden="1"/>
    <cellStyle name="Hipervínculo visitado" xfId="600" builtinId="9" hidden="1"/>
    <cellStyle name="Hipervínculo visitado" xfId="602" builtinId="9" hidden="1"/>
    <cellStyle name="Hipervínculo visitado" xfId="604" builtinId="9" hidden="1"/>
    <cellStyle name="Hipervínculo visitado" xfId="606" builtinId="9" hidden="1"/>
    <cellStyle name="Hipervínculo visitado" xfId="608" builtinId="9" hidden="1"/>
    <cellStyle name="Hipervínculo visitado" xfId="610" builtinId="9" hidden="1"/>
    <cellStyle name="Hipervínculo visitado" xfId="612" builtinId="9" hidden="1"/>
    <cellStyle name="Hipervínculo visitado" xfId="614" builtinId="9" hidden="1"/>
    <cellStyle name="Hipervínculo visitado" xfId="616" builtinId="9" hidden="1"/>
    <cellStyle name="Hipervínculo visitado" xfId="618" builtinId="9" hidden="1"/>
    <cellStyle name="Hipervínculo visitado" xfId="620" builtinId="9" hidden="1"/>
    <cellStyle name="Hipervínculo visitado" xfId="622" builtinId="9" hidden="1"/>
    <cellStyle name="Hipervínculo visitado" xfId="624" builtinId="9" hidden="1"/>
    <cellStyle name="Hipervínculo visitado" xfId="626" builtinId="9" hidden="1"/>
    <cellStyle name="Hipervínculo visitado" xfId="628" builtinId="9" hidden="1"/>
    <cellStyle name="Hipervínculo visitado" xfId="630" builtinId="9" hidden="1"/>
    <cellStyle name="Hipervínculo visitado" xfId="632" builtinId="9" hidden="1"/>
    <cellStyle name="Hipervínculo visitado" xfId="634" builtinId="9" hidden="1"/>
    <cellStyle name="Hipervínculo visitado" xfId="636" builtinId="9" hidden="1"/>
    <cellStyle name="Hipervínculo visitado" xfId="638" builtinId="9" hidden="1"/>
    <cellStyle name="Hipervínculo visitado" xfId="640" builtinId="9" hidden="1"/>
    <cellStyle name="Hipervínculo visitado" xfId="642" builtinId="9" hidden="1"/>
    <cellStyle name="Hipervínculo visitado" xfId="644" builtinId="9" hidden="1"/>
    <cellStyle name="Hipervínculo visitado" xfId="646" builtinId="9" hidden="1"/>
    <cellStyle name="Hipervínculo visitado" xfId="648" builtinId="9" hidden="1"/>
    <cellStyle name="Hipervínculo visitado" xfId="650" builtinId="9" hidden="1"/>
    <cellStyle name="Hipervínculo visitado" xfId="652" builtinId="9" hidden="1"/>
    <cellStyle name="Hipervínculo visitado" xfId="654" builtinId="9" hidden="1"/>
    <cellStyle name="Hipervínculo visitado" xfId="656" builtinId="9" hidden="1"/>
    <cellStyle name="Hipervínculo visitado" xfId="658" builtinId="9" hidden="1"/>
    <cellStyle name="Hipervínculo visitado" xfId="660" builtinId="9" hidden="1"/>
    <cellStyle name="Hipervínculo visitado" xfId="662" builtinId="9" hidden="1"/>
    <cellStyle name="Hipervínculo visitado" xfId="664" builtinId="9" hidden="1"/>
    <cellStyle name="Hipervínculo visitado" xfId="666" builtinId="9" hidden="1"/>
    <cellStyle name="Hipervínculo visitado" xfId="668" builtinId="9" hidden="1"/>
    <cellStyle name="Hipervínculo visitado" xfId="670" builtinId="9" hidden="1"/>
    <cellStyle name="Hipervínculo visitado" xfId="672" builtinId="9" hidden="1"/>
    <cellStyle name="Hipervínculo visitado" xfId="674" builtinId="9" hidden="1"/>
    <cellStyle name="Hipervínculo visitado" xfId="676" builtinId="9" hidden="1"/>
    <cellStyle name="Hipervínculo visitado" xfId="678" builtinId="9" hidden="1"/>
    <cellStyle name="Hipervínculo visitado" xfId="680" builtinId="9" hidden="1"/>
    <cellStyle name="Hipervínculo visitado" xfId="682" builtinId="9" hidden="1"/>
    <cellStyle name="Hipervínculo visitado" xfId="684" builtinId="9" hidden="1"/>
    <cellStyle name="Hipervínculo visitado" xfId="686" builtinId="9" hidden="1"/>
    <cellStyle name="Hipervínculo visitado" xfId="688" builtinId="9" hidden="1"/>
    <cellStyle name="Hipervínculo visitado" xfId="690" builtinId="9" hidden="1"/>
    <cellStyle name="Hipervínculo visitado" xfId="692" builtinId="9" hidden="1"/>
    <cellStyle name="Hipervínculo visitado" xfId="694" builtinId="9" hidden="1"/>
    <cellStyle name="Hipervínculo visitado" xfId="696" builtinId="9" hidden="1"/>
    <cellStyle name="Hipervínculo visitado" xfId="698" builtinId="9" hidden="1"/>
    <cellStyle name="Hipervínculo visitado" xfId="700" builtinId="9" hidden="1"/>
    <cellStyle name="Hipervínculo visitado" xfId="702" builtinId="9" hidden="1"/>
    <cellStyle name="Hipervínculo visitado" xfId="704" builtinId="9" hidden="1"/>
    <cellStyle name="Hipervínculo visitado" xfId="706" builtinId="9" hidden="1"/>
    <cellStyle name="Hipervínculo visitado" xfId="708" builtinId="9" hidden="1"/>
    <cellStyle name="Hipervínculo visitado" xfId="710" builtinId="9" hidden="1"/>
    <cellStyle name="Hipervínculo visitado" xfId="712" builtinId="9" hidden="1"/>
    <cellStyle name="Hipervínculo visitado" xfId="714" builtinId="9" hidden="1"/>
    <cellStyle name="Hipervínculo visitado" xfId="716" builtinId="9" hidden="1"/>
    <cellStyle name="Hipervínculo visitado" xfId="718" builtinId="9" hidden="1"/>
    <cellStyle name="Hipervínculo visitado" xfId="720" builtinId="9" hidden="1"/>
    <cellStyle name="Hipervínculo visitado" xfId="722" builtinId="9" hidden="1"/>
    <cellStyle name="Hipervínculo visitado" xfId="724" builtinId="9" hidden="1"/>
    <cellStyle name="Hipervínculo visitado" xfId="726" builtinId="9" hidden="1"/>
    <cellStyle name="Hipervínculo visitado" xfId="728" builtinId="9" hidden="1"/>
    <cellStyle name="Hipervínculo visitado" xfId="730" builtinId="9" hidden="1"/>
    <cellStyle name="Hipervínculo visitado" xfId="732" builtinId="9" hidden="1"/>
    <cellStyle name="Hipervínculo visitado" xfId="734" builtinId="9" hidden="1"/>
    <cellStyle name="Hipervínculo visitado" xfId="736" builtinId="9" hidden="1"/>
    <cellStyle name="Hipervínculo visitado" xfId="738" builtinId="9" hidden="1"/>
    <cellStyle name="Hipervínculo visitado" xfId="740" builtinId="9" hidden="1"/>
    <cellStyle name="Hipervínculo visitado" xfId="742" builtinId="9" hidden="1"/>
    <cellStyle name="Hipervínculo visitado" xfId="744" builtinId="9" hidden="1"/>
    <cellStyle name="Hipervínculo visitado" xfId="746" builtinId="9" hidden="1"/>
    <cellStyle name="Hipervínculo visitado" xfId="748" builtinId="9" hidden="1"/>
    <cellStyle name="Hipervínculo visitado" xfId="750" builtinId="9" hidden="1"/>
    <cellStyle name="Hipervínculo visitado" xfId="752" builtinId="9" hidden="1"/>
    <cellStyle name="Hipervínculo visitado" xfId="754" builtinId="9" hidden="1"/>
    <cellStyle name="Hipervínculo visitado" xfId="756" builtinId="9" hidden="1"/>
    <cellStyle name="Hipervínculo visitado" xfId="758" builtinId="9" hidden="1"/>
    <cellStyle name="Hipervínculo visitado" xfId="760" builtinId="9" hidden="1"/>
    <cellStyle name="Hipervínculo visitado" xfId="762" builtinId="9" hidden="1"/>
    <cellStyle name="Hipervínculo visitado" xfId="764" builtinId="9" hidden="1"/>
    <cellStyle name="Hipervínculo visitado" xfId="766" builtinId="9" hidden="1"/>
    <cellStyle name="Hipervínculo visitado" xfId="768" builtinId="9" hidden="1"/>
    <cellStyle name="Hipervínculo visitado" xfId="770" builtinId="9" hidden="1"/>
    <cellStyle name="Hipervínculo visitado" xfId="772" builtinId="9" hidden="1"/>
    <cellStyle name="Hipervínculo visitado" xfId="774" builtinId="9" hidden="1"/>
    <cellStyle name="Hipervínculo visitado" xfId="776" builtinId="9" hidden="1"/>
    <cellStyle name="Hipervínculo visitado" xfId="778" builtinId="9" hidden="1"/>
    <cellStyle name="Hipervínculo visitado" xfId="780" builtinId="9" hidden="1"/>
    <cellStyle name="Hipervínculo visitado" xfId="782" builtinId="9" hidden="1"/>
    <cellStyle name="Hipervínculo visitado" xfId="784" builtinId="9" hidden="1"/>
    <cellStyle name="Hipervínculo visitado" xfId="786" builtinId="9" hidden="1"/>
    <cellStyle name="Hipervínculo visitado" xfId="788" builtinId="9" hidden="1"/>
    <cellStyle name="Hipervínculo visitado" xfId="790" builtinId="9" hidden="1"/>
    <cellStyle name="Hipervínculo visitado" xfId="792" builtinId="9" hidden="1"/>
    <cellStyle name="Hipervínculo visitado" xfId="794" builtinId="9" hidden="1"/>
    <cellStyle name="Hipervínculo visitado" xfId="796" builtinId="9" hidden="1"/>
    <cellStyle name="Hipervínculo visitado" xfId="798" builtinId="9" hidden="1"/>
    <cellStyle name="Hipervínculo visitado" xfId="800" builtinId="9" hidden="1"/>
    <cellStyle name="Hipervínculo visitado" xfId="802" builtinId="9" hidden="1"/>
    <cellStyle name="Hipervínculo visitado" xfId="804" builtinId="9" hidden="1"/>
    <cellStyle name="Hipervínculo visitado" xfId="806" builtinId="9" hidden="1"/>
    <cellStyle name="Hipervínculo visitado" xfId="808" builtinId="9" hidden="1"/>
    <cellStyle name="Hipervínculo visitado" xfId="810" builtinId="9" hidden="1"/>
    <cellStyle name="Hipervínculo visitado" xfId="812" builtinId="9" hidden="1"/>
    <cellStyle name="Hipervínculo visitado" xfId="814" builtinId="9" hidden="1"/>
    <cellStyle name="Hipervínculo visitado" xfId="816" builtinId="9" hidden="1"/>
    <cellStyle name="Hipervínculo visitado" xfId="818" builtinId="9" hidden="1"/>
    <cellStyle name="Hipervínculo visitado" xfId="820" builtinId="9" hidden="1"/>
    <cellStyle name="Hipervínculo visitado" xfId="822" builtinId="9" hidden="1"/>
    <cellStyle name="Hipervínculo visitado" xfId="824" builtinId="9" hidden="1"/>
    <cellStyle name="Hipervínculo visitado" xfId="826" builtinId="9" hidden="1"/>
    <cellStyle name="Hipervínculo visitado" xfId="828" builtinId="9" hidden="1"/>
    <cellStyle name="Hipervínculo visitado" xfId="830" builtinId="9" hidden="1"/>
    <cellStyle name="Hipervínculo visitado" xfId="832" builtinId="9" hidden="1"/>
    <cellStyle name="Hipervínculo visitado" xfId="834" builtinId="9" hidden="1"/>
    <cellStyle name="Hipervínculo visitado" xfId="836" builtinId="9" hidden="1"/>
    <cellStyle name="Hipervínculo visitado" xfId="838" builtinId="9" hidden="1"/>
    <cellStyle name="Hipervínculo visitado" xfId="840" builtinId="9" hidden="1"/>
    <cellStyle name="Hipervínculo visitado" xfId="842" builtinId="9" hidden="1"/>
    <cellStyle name="Hipervínculo visitado" xfId="844" builtinId="9" hidden="1"/>
    <cellStyle name="Hipervínculo visitado" xfId="846" builtinId="9" hidden="1"/>
    <cellStyle name="Hipervínculo visitado" xfId="848" builtinId="9" hidden="1"/>
    <cellStyle name="Hipervínculo visitado" xfId="850" builtinId="9" hidden="1"/>
    <cellStyle name="Hipervínculo visitado" xfId="852" builtinId="9" hidden="1"/>
    <cellStyle name="Hipervínculo visitado" xfId="854" builtinId="9" hidden="1"/>
    <cellStyle name="Hipervínculo visitado" xfId="856" builtinId="9" hidden="1"/>
    <cellStyle name="Hipervínculo visitado" xfId="858" builtinId="9" hidden="1"/>
    <cellStyle name="Hipervínculo visitado" xfId="860" builtinId="9" hidden="1"/>
    <cellStyle name="Hipervínculo visitado" xfId="862" builtinId="9" hidden="1"/>
    <cellStyle name="Hipervínculo visitado" xfId="864" builtinId="9" hidden="1"/>
    <cellStyle name="Hipervínculo visitado" xfId="866" builtinId="9" hidden="1"/>
    <cellStyle name="Hipervínculo visitado" xfId="868" builtinId="9" hidden="1"/>
    <cellStyle name="Hipervínculo visitado" xfId="870" builtinId="9" hidden="1"/>
    <cellStyle name="Hipervínculo visitado" xfId="872" builtinId="9" hidden="1"/>
    <cellStyle name="Hipervínculo visitado" xfId="874" builtinId="9" hidden="1"/>
    <cellStyle name="Hipervínculo visitado" xfId="876" builtinId="9" hidden="1"/>
    <cellStyle name="Hipervínculo visitado" xfId="878" builtinId="9" hidden="1"/>
    <cellStyle name="Hipervínculo visitado" xfId="880" builtinId="9" hidden="1"/>
    <cellStyle name="Hipervínculo visitado" xfId="882" builtinId="9" hidden="1"/>
    <cellStyle name="Hipervínculo visitado" xfId="884" builtinId="9" hidden="1"/>
    <cellStyle name="Hipervínculo visitado" xfId="886" builtinId="9" hidden="1"/>
    <cellStyle name="Hipervínculo visitado" xfId="888" builtinId="9" hidden="1"/>
    <cellStyle name="Hipervínculo visitado" xfId="890" builtinId="9" hidden="1"/>
    <cellStyle name="Hipervínculo visitado" xfId="892" builtinId="9" hidden="1"/>
    <cellStyle name="Hipervínculo visitado" xfId="894" builtinId="9" hidden="1"/>
    <cellStyle name="Hipervínculo visitado" xfId="896" builtinId="9" hidden="1"/>
    <cellStyle name="Hipervínculo visitado" xfId="898" builtinId="9" hidden="1"/>
    <cellStyle name="Hipervínculo visitado" xfId="900" builtinId="9" hidden="1"/>
    <cellStyle name="Hipervínculo visitado" xfId="902" builtinId="9" hidden="1"/>
    <cellStyle name="Hipervínculo visitado" xfId="904" builtinId="9" hidden="1"/>
    <cellStyle name="Hipervínculo visitado" xfId="906" builtinId="9" hidden="1"/>
    <cellStyle name="Hipervínculo visitado" xfId="908" builtinId="9" hidden="1"/>
    <cellStyle name="Hipervínculo visitado" xfId="910" builtinId="9" hidden="1"/>
    <cellStyle name="Hipervínculo visitado" xfId="912" builtinId="9" hidden="1"/>
    <cellStyle name="Hipervínculo visitado" xfId="914" builtinId="9" hidden="1"/>
    <cellStyle name="Hipervínculo visitado" xfId="916" builtinId="9" hidden="1"/>
    <cellStyle name="Hipervínculo visitado" xfId="918" builtinId="9" hidden="1"/>
    <cellStyle name="Hipervínculo visitado" xfId="920" builtinId="9" hidden="1"/>
    <cellStyle name="Hipervínculo visitado" xfId="922" builtinId="9" hidden="1"/>
    <cellStyle name="Hipervínculo visitado" xfId="924" builtinId="9" hidden="1"/>
    <cellStyle name="Hipervínculo visitado" xfId="926" builtinId="9" hidden="1"/>
    <cellStyle name="Hipervínculo visitado" xfId="928" builtinId="9" hidden="1"/>
    <cellStyle name="Hipervínculo visitado" xfId="930" builtinId="9" hidden="1"/>
    <cellStyle name="Hipervínculo visitado" xfId="932" builtinId="9" hidden="1"/>
    <cellStyle name="Hipervínculo visitado" xfId="934" builtinId="9" hidden="1"/>
    <cellStyle name="Hipervínculo visitado" xfId="936" builtinId="9" hidden="1"/>
    <cellStyle name="Hipervínculo visitado" xfId="938" builtinId="9" hidden="1"/>
    <cellStyle name="Hipervínculo visitado" xfId="940" builtinId="9" hidden="1"/>
    <cellStyle name="Hipervínculo visitado" xfId="942" builtinId="9" hidden="1"/>
    <cellStyle name="Hipervínculo visitado" xfId="944" builtinId="9" hidden="1"/>
    <cellStyle name="Hipervínculo visitado" xfId="946" builtinId="9" hidden="1"/>
    <cellStyle name="Hipervínculo visitado" xfId="948" builtinId="9" hidden="1"/>
    <cellStyle name="Hipervínculo visitado" xfId="950" builtinId="9" hidden="1"/>
    <cellStyle name="Hipervínculo visitado" xfId="952" builtinId="9" hidden="1"/>
    <cellStyle name="Hipervínculo visitado" xfId="954" builtinId="9" hidden="1"/>
    <cellStyle name="Hipervínculo visitado" xfId="956" builtinId="9" hidden="1"/>
    <cellStyle name="Hipervínculo visitado" xfId="958" builtinId="9" hidden="1"/>
    <cellStyle name="Hipervínculo visitado" xfId="960" builtinId="9" hidden="1"/>
    <cellStyle name="Hipervínculo visitado" xfId="962" builtinId="9" hidden="1"/>
    <cellStyle name="Hipervínculo visitado" xfId="964" builtinId="9" hidden="1"/>
    <cellStyle name="Hipervínculo visitado" xfId="966" builtinId="9" hidden="1"/>
    <cellStyle name="Hipervínculo visitado" xfId="968" builtinId="9" hidden="1"/>
    <cellStyle name="Hipervínculo visitado" xfId="970" builtinId="9" hidden="1"/>
    <cellStyle name="Hipervínculo visitado" xfId="972" builtinId="9" hidden="1"/>
    <cellStyle name="Hipervínculo visitado" xfId="974" builtinId="9" hidden="1"/>
    <cellStyle name="Hipervínculo visitado" xfId="976" builtinId="9" hidden="1"/>
    <cellStyle name="Hipervínculo visitado" xfId="978" builtinId="9" hidden="1"/>
    <cellStyle name="Hipervínculo visitado" xfId="980" builtinId="9" hidden="1"/>
    <cellStyle name="Hipervínculo visitado" xfId="982" builtinId="9" hidden="1"/>
    <cellStyle name="Hipervínculo visitado" xfId="984" builtinId="9" hidden="1"/>
    <cellStyle name="Hipervínculo visitado" xfId="986" builtinId="9" hidden="1"/>
    <cellStyle name="Hipervínculo visitado" xfId="988" builtinId="9" hidden="1"/>
    <cellStyle name="Hipervínculo visitado" xfId="990" builtinId="9" hidden="1"/>
    <cellStyle name="Hipervínculo visitado" xfId="992" builtinId="9" hidden="1"/>
    <cellStyle name="Hipervínculo visitado" xfId="994" builtinId="9" hidden="1"/>
    <cellStyle name="Hipervínculo visitado" xfId="996" builtinId="9" hidden="1"/>
    <cellStyle name="Hipervínculo visitado" xfId="998" builtinId="9" hidden="1"/>
    <cellStyle name="Hipervínculo visitado" xfId="1000" builtinId="9" hidden="1"/>
    <cellStyle name="Hipervínculo visitado" xfId="1002" builtinId="9" hidden="1"/>
    <cellStyle name="Hipervínculo visitado" xfId="1004" builtinId="9" hidden="1"/>
    <cellStyle name="Hipervínculo visitado" xfId="1006" builtinId="9" hidden="1"/>
    <cellStyle name="Hipervínculo visitado" xfId="1008" builtinId="9" hidden="1"/>
    <cellStyle name="Hipervínculo visitado" xfId="1010" builtinId="9" hidden="1"/>
    <cellStyle name="Hipervínculo visitado" xfId="1012" builtinId="9" hidden="1"/>
    <cellStyle name="Hipervínculo visitado" xfId="1014" builtinId="9" hidden="1"/>
    <cellStyle name="Hipervínculo visitado" xfId="1016" builtinId="9" hidden="1"/>
    <cellStyle name="Hipervínculo visitado" xfId="1018" builtinId="9" hidden="1"/>
    <cellStyle name="Hipervínculo visitado" xfId="1020" builtinId="9" hidden="1"/>
    <cellStyle name="Hipervínculo visitado" xfId="1022" builtinId="9" hidden="1"/>
    <cellStyle name="Hipervínculo visitado" xfId="1024" builtinId="9" hidden="1"/>
    <cellStyle name="Hipervínculo visitado" xfId="1026" builtinId="9" hidden="1"/>
    <cellStyle name="Hipervínculo visitado" xfId="1028" builtinId="9" hidden="1"/>
    <cellStyle name="Hipervínculo visitado" xfId="1030" builtinId="9" hidden="1"/>
    <cellStyle name="Hipervínculo visitado" xfId="1032" builtinId="9" hidden="1"/>
    <cellStyle name="Hipervínculo visitado" xfId="1034" builtinId="9" hidden="1"/>
    <cellStyle name="Hipervínculo visitado" xfId="1036" builtinId="9" hidden="1"/>
    <cellStyle name="Hipervínculo visitado" xfId="1038" builtinId="9" hidden="1"/>
    <cellStyle name="Hipervínculo visitado" xfId="1040" builtinId="9" hidden="1"/>
    <cellStyle name="Hipervínculo visitado" xfId="1042" builtinId="9" hidden="1"/>
    <cellStyle name="Hipervínculo visitado" xfId="1044" builtinId="9" hidden="1"/>
    <cellStyle name="Hipervínculo visitado" xfId="1046" builtinId="9" hidden="1"/>
    <cellStyle name="Hipervínculo visitado" xfId="1048" builtinId="9" hidden="1"/>
    <cellStyle name="Hipervínculo visitado" xfId="1050" builtinId="9" hidden="1"/>
    <cellStyle name="Hipervínculo visitado" xfId="1052" builtinId="9" hidden="1"/>
    <cellStyle name="Hipervínculo visitado" xfId="1054" builtinId="9" hidden="1"/>
    <cellStyle name="Hipervínculo visitado" xfId="1056" builtinId="9" hidden="1"/>
    <cellStyle name="Hipervínculo visitado" xfId="1058" builtinId="9" hidden="1"/>
    <cellStyle name="Hipervínculo visitado" xfId="1060" builtinId="9" hidden="1"/>
    <cellStyle name="Hipervínculo visitado" xfId="1062" builtinId="9" hidden="1"/>
    <cellStyle name="Hipervínculo visitado" xfId="1064" builtinId="9" hidden="1"/>
    <cellStyle name="Hipervínculo visitado" xfId="1066" builtinId="9" hidden="1"/>
    <cellStyle name="Hipervínculo visitado" xfId="1068" builtinId="9" hidden="1"/>
    <cellStyle name="Hipervínculo visitado" xfId="1070" builtinId="9" hidden="1"/>
    <cellStyle name="Hipervínculo visitado" xfId="1072" builtinId="9" hidden="1"/>
    <cellStyle name="Hipervínculo visitado" xfId="1074" builtinId="9" hidden="1"/>
    <cellStyle name="Hipervínculo visitado" xfId="1076" builtinId="9" hidden="1"/>
    <cellStyle name="Hipervínculo visitado" xfId="1078" builtinId="9" hidden="1"/>
    <cellStyle name="Hipervínculo visitado" xfId="1080" builtinId="9" hidden="1"/>
    <cellStyle name="Hipervínculo visitado" xfId="1082" builtinId="9" hidden="1"/>
    <cellStyle name="Hipervínculo visitado" xfId="1084" builtinId="9" hidden="1"/>
    <cellStyle name="Hipervínculo visitado" xfId="1086" builtinId="9" hidden="1"/>
    <cellStyle name="Hipervínculo visitado" xfId="1088" builtinId="9" hidden="1"/>
    <cellStyle name="Hipervínculo visitado" xfId="1090" builtinId="9" hidden="1"/>
    <cellStyle name="Hipervínculo visitado" xfId="1092" builtinId="9" hidden="1"/>
    <cellStyle name="Hipervínculo visitado" xfId="1094" builtinId="9" hidden="1"/>
    <cellStyle name="Hipervínculo visitado" xfId="1096" builtinId="9" hidden="1"/>
    <cellStyle name="Hipervínculo visitado" xfId="1098" builtinId="9" hidden="1"/>
    <cellStyle name="Hipervínculo visitado" xfId="1100" builtinId="9" hidden="1"/>
    <cellStyle name="Hipervínculo visitado" xfId="1102" builtinId="9" hidden="1"/>
    <cellStyle name="Hipervínculo visitado" xfId="1104" builtinId="9" hidden="1"/>
    <cellStyle name="Hipervínculo visitado" xfId="1106" builtinId="9" hidden="1"/>
    <cellStyle name="Hipervínculo visitado" xfId="1108" builtinId="9" hidden="1"/>
    <cellStyle name="Hipervínculo visitado" xfId="1110" builtinId="9" hidden="1"/>
    <cellStyle name="Hipervínculo visitado" xfId="1112" builtinId="9" hidden="1"/>
    <cellStyle name="Hipervínculo visitado" xfId="1114" builtinId="9" hidden="1"/>
    <cellStyle name="Hipervínculo visitado" xfId="1116" builtinId="9" hidden="1"/>
    <cellStyle name="Hipervínculo visitado" xfId="1118" builtinId="9" hidden="1"/>
    <cellStyle name="Hipervínculo visitado" xfId="1120" builtinId="9" hidden="1"/>
    <cellStyle name="Hipervínculo visitado" xfId="1122" builtinId="9" hidden="1"/>
    <cellStyle name="Hipervínculo visitado" xfId="1124" builtinId="9" hidden="1"/>
    <cellStyle name="Hipervínculo visitado" xfId="1126" builtinId="9" hidden="1"/>
    <cellStyle name="Hipervínculo visitado" xfId="1128" builtinId="9" hidden="1"/>
    <cellStyle name="Hipervínculo visitado" xfId="1130" builtinId="9" hidden="1"/>
    <cellStyle name="Hipervínculo visitado" xfId="1132" builtinId="9" hidden="1"/>
    <cellStyle name="Hipervínculo visitado" xfId="1134" builtinId="9" hidden="1"/>
    <cellStyle name="Hipervínculo visitado" xfId="1136" builtinId="9" hidden="1"/>
    <cellStyle name="Hipervínculo visitado" xfId="1138" builtinId="9" hidden="1"/>
    <cellStyle name="Hipervínculo visitado" xfId="1140" builtinId="9" hidden="1"/>
    <cellStyle name="Hipervínculo visitado" xfId="1142" builtinId="9" hidden="1"/>
    <cellStyle name="Hipervínculo visitado" xfId="1144" builtinId="9" hidden="1"/>
    <cellStyle name="Hipervínculo visitado" xfId="1146" builtinId="9" hidden="1"/>
    <cellStyle name="Hipervínculo visitado" xfId="1148" builtinId="9" hidden="1"/>
    <cellStyle name="Hipervínculo visitado" xfId="1150" builtinId="9" hidden="1"/>
    <cellStyle name="Hipervínculo visitado" xfId="1152" builtinId="9" hidden="1"/>
    <cellStyle name="Hipervínculo visitado" xfId="1154" builtinId="9" hidden="1"/>
    <cellStyle name="Hipervínculo visitado" xfId="1156" builtinId="9" hidden="1"/>
    <cellStyle name="Hipervínculo visitado" xfId="1158" builtinId="9" hidden="1"/>
    <cellStyle name="Hipervínculo visitado" xfId="1160" builtinId="9" hidden="1"/>
    <cellStyle name="Hipervínculo visitado" xfId="1162" builtinId="9" hidden="1"/>
    <cellStyle name="Hipervínculo visitado" xfId="1164" builtinId="9" hidden="1"/>
    <cellStyle name="Hipervínculo visitado" xfId="1166" builtinId="9" hidden="1"/>
    <cellStyle name="Hipervínculo visitado" xfId="1168" builtinId="9" hidden="1"/>
    <cellStyle name="Hipervínculo visitado" xfId="1170" builtinId="9" hidden="1"/>
    <cellStyle name="Hipervínculo visitado" xfId="1172" builtinId="9" hidden="1"/>
    <cellStyle name="Hipervínculo visitado" xfId="1174" builtinId="9" hidden="1"/>
    <cellStyle name="Hipervínculo visitado" xfId="1176" builtinId="9" hidden="1"/>
    <cellStyle name="Hipervínculo visitado" xfId="1178" builtinId="9" hidden="1"/>
    <cellStyle name="Hipervínculo visitado" xfId="1180" builtinId="9" hidden="1"/>
    <cellStyle name="Hipervínculo visitado" xfId="1182" builtinId="9" hidden="1"/>
    <cellStyle name="Hipervínculo visitado" xfId="1184" builtinId="9" hidden="1"/>
    <cellStyle name="Hipervínculo visitado" xfId="1186" builtinId="9" hidden="1"/>
    <cellStyle name="Hipervínculo visitado" xfId="1188" builtinId="9" hidden="1"/>
    <cellStyle name="Hipervínculo visitado" xfId="1190" builtinId="9" hidden="1"/>
    <cellStyle name="Hipervínculo visitado" xfId="1192" builtinId="9" hidden="1"/>
    <cellStyle name="Hipervínculo visitado" xfId="1194" builtinId="9" hidden="1"/>
    <cellStyle name="Hipervínculo visitado" xfId="1196" builtinId="9" hidden="1"/>
    <cellStyle name="Hipervínculo visitado" xfId="1198" builtinId="9" hidden="1"/>
    <cellStyle name="Hipervínculo visitado" xfId="1200" builtinId="9" hidden="1"/>
    <cellStyle name="Hipervínculo visitado" xfId="1202" builtinId="9" hidden="1"/>
    <cellStyle name="Hipervínculo visitado" xfId="1204" builtinId="9" hidden="1"/>
    <cellStyle name="Hipervínculo visitado" xfId="1206" builtinId="9" hidden="1"/>
    <cellStyle name="Hipervínculo visitado" xfId="1208" builtinId="9" hidden="1"/>
    <cellStyle name="Hipervínculo visitado" xfId="1210" builtinId="9" hidden="1"/>
    <cellStyle name="Hipervínculo visitado" xfId="1212" builtinId="9" hidden="1"/>
    <cellStyle name="Hipervínculo visitado" xfId="1214" builtinId="9" hidden="1"/>
    <cellStyle name="Hipervínculo visitado" xfId="1216" builtinId="9" hidden="1"/>
    <cellStyle name="Hipervínculo visitado" xfId="1218" builtinId="9" hidden="1"/>
    <cellStyle name="Hipervínculo visitado" xfId="1220" builtinId="9" hidden="1"/>
    <cellStyle name="Hipervínculo visitado" xfId="1222" builtinId="9" hidden="1"/>
    <cellStyle name="Hipervínculo visitado" xfId="1224" builtinId="9" hidden="1"/>
    <cellStyle name="Hipervínculo visitado" xfId="1226" builtinId="9" hidden="1"/>
    <cellStyle name="Hipervínculo visitado" xfId="1228" builtinId="9" hidden="1"/>
    <cellStyle name="Hipervínculo visitado" xfId="1230" builtinId="9" hidden="1"/>
    <cellStyle name="Hipervínculo visitado" xfId="1232" builtinId="9" hidden="1"/>
    <cellStyle name="Hipervínculo visitado" xfId="1234" builtinId="9" hidden="1"/>
    <cellStyle name="Hipervínculo visitado" xfId="1236" builtinId="9" hidden="1"/>
    <cellStyle name="Hipervínculo visitado" xfId="1238" builtinId="9" hidden="1"/>
    <cellStyle name="Hipervínculo visitado" xfId="1240" builtinId="9" hidden="1"/>
    <cellStyle name="Hipervínculo visitado" xfId="1242" builtinId="9" hidden="1"/>
    <cellStyle name="Hipervínculo visitado" xfId="1244" builtinId="9" hidden="1"/>
    <cellStyle name="Hipervínculo visitado" xfId="1246" builtinId="9" hidden="1"/>
    <cellStyle name="Hipervínculo visitado" xfId="1248" builtinId="9" hidden="1"/>
    <cellStyle name="Hipervínculo visitado" xfId="1250" builtinId="9" hidden="1"/>
    <cellStyle name="Hipervínculo visitado" xfId="1252" builtinId="9" hidden="1"/>
    <cellStyle name="Hipervínculo visitado" xfId="1254" builtinId="9" hidden="1"/>
    <cellStyle name="Hipervínculo visitado" xfId="1256" builtinId="9" hidden="1"/>
    <cellStyle name="Hipervínculo visitado" xfId="1258" builtinId="9" hidden="1"/>
    <cellStyle name="Hipervínculo visitado" xfId="1260" builtinId="9" hidden="1"/>
    <cellStyle name="Hipervínculo visitado" xfId="1262" builtinId="9" hidden="1"/>
    <cellStyle name="Hipervínculo visitado" xfId="1264" builtinId="9" hidden="1"/>
    <cellStyle name="Hipervínculo visitado" xfId="1266" builtinId="9" hidden="1"/>
    <cellStyle name="Hipervínculo visitado" xfId="1268" builtinId="9" hidden="1"/>
    <cellStyle name="Hipervínculo visitado" xfId="1270" builtinId="9" hidden="1"/>
    <cellStyle name="Hipervínculo visitado" xfId="1272" builtinId="9" hidden="1"/>
    <cellStyle name="Hipervínculo visitado" xfId="1274" builtinId="9" hidden="1"/>
    <cellStyle name="Hipervínculo visitado" xfId="1276" builtinId="9" hidden="1"/>
    <cellStyle name="Hipervínculo visitado" xfId="1278" builtinId="9" hidden="1"/>
    <cellStyle name="Hipervínculo visitado" xfId="1280" builtinId="9" hidden="1"/>
    <cellStyle name="Hipervínculo visitado" xfId="1282" builtinId="9" hidden="1"/>
    <cellStyle name="Normal" xfId="0" builtinId="0"/>
  </cellStyles>
  <dxfs count="1332">
    <dxf>
      <border>
        <bottom style="thin">
          <color theme="0"/>
        </bottom>
        <vertical/>
        <horizontal/>
      </border>
    </dxf>
    <dxf>
      <fill>
        <patternFill patternType="solid">
          <fgColor theme="0"/>
        </patternFill>
      </fill>
    </dxf>
    <dxf>
      <border>
        <bottom style="thin">
          <color theme="0"/>
        </bottom>
        <vertical/>
        <horizontal/>
      </border>
    </dxf>
    <dxf>
      <border>
        <bottom style="thin">
          <color theme="0"/>
        </bottom>
        <vertical/>
        <horizontal/>
      </border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C9200F"/>
      </font>
      <fill>
        <patternFill patternType="none">
          <fgColor indexed="64"/>
          <bgColor auto="1"/>
        </patternFill>
      </fill>
    </dxf>
    <dxf>
      <font>
        <color rgb="FFC9200F"/>
      </font>
      <fill>
        <patternFill patternType="none">
          <fgColor indexed="64"/>
          <bgColor auto="1"/>
        </patternFill>
      </fill>
    </dxf>
    <dxf>
      <font>
        <color rgb="FFC9200F"/>
      </font>
      <fill>
        <patternFill patternType="none">
          <fgColor indexed="64"/>
          <bgColor auto="1"/>
        </patternFill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theme="0"/>
      </font>
      <fill>
        <patternFill>
          <bgColor rgb="FFB61700"/>
        </patternFill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C9200F"/>
      </font>
      <fill>
        <patternFill patternType="none">
          <fgColor indexed="64"/>
          <bgColor auto="1"/>
        </patternFill>
      </fill>
    </dxf>
    <dxf>
      <font>
        <color rgb="FFC32411"/>
      </font>
      <fill>
        <patternFill patternType="none">
          <fgColor indexed="64"/>
          <bgColor auto="1"/>
        </patternFill>
      </fill>
    </dxf>
    <dxf>
      <font>
        <color rgb="FFBF3311"/>
      </font>
      <fill>
        <patternFill patternType="none">
          <fgColor indexed="64"/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DA1F02"/>
      </font>
      <fill>
        <patternFill patternType="none">
          <bgColor auto="1"/>
        </patternFill>
      </fill>
    </dxf>
    <dxf>
      <font>
        <color rgb="FFDA1F02"/>
      </font>
      <fill>
        <patternFill patternType="none">
          <bgColor auto="1"/>
        </patternFill>
      </fill>
    </dxf>
    <dxf>
      <font>
        <color rgb="FFDA1F02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DB1E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rgb="FF9C0006"/>
      </font>
      <fill>
        <patternFill>
          <bgColor theme="5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BBB9B9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theme="8" tint="0.59996337778862885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rgb="FFC00000"/>
      </font>
      <fill>
        <patternFill patternType="none">
          <bgColor auto="1"/>
        </patternFill>
      </fill>
    </dxf>
    <dxf>
      <font>
        <color theme="0"/>
      </font>
      <fill>
        <patternFill>
          <bgColor theme="0"/>
        </patternFill>
      </fill>
    </dxf>
    <dxf>
      <font>
        <color theme="0"/>
      </font>
      <fill>
        <patternFill>
          <bgColor theme="0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</border>
    </dxf>
    <dxf>
      <font>
        <color rgb="FF0070C0"/>
      </font>
      <fill>
        <patternFill>
          <bgColor rgb="FFE5EBF4"/>
        </patternFill>
      </fill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</border>
    </dxf>
  </dxfs>
  <tableStyles count="0" defaultTableStyle="TableStyleMedium9" defaultPivotStyle="PivotStyleMedium7"/>
  <colors>
    <mruColors>
      <color rgb="FFE1E0E1"/>
      <color rgb="FFA31402"/>
      <color rgb="FF7C94C2"/>
      <color rgb="FFE4EDFF"/>
      <color rgb="FFEAE9EB"/>
      <color rgb="FFECEBEE"/>
      <color rgb="FFDA1F02"/>
      <color rgb="FF7990BE"/>
      <color rgb="FF6A7FA8"/>
      <color rgb="FF0066B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rgbClr val="0070C0"/>
                </a:solidFill>
                <a:latin typeface="+mn-lt"/>
                <a:ea typeface="+mn-ea"/>
                <a:cs typeface="+mn-cs"/>
              </a:defRPr>
            </a:pPr>
            <a:r>
              <a:rPr lang="es-ES_tradnl" sz="1200" b="1" i="0">
                <a:solidFill>
                  <a:srgbClr val="0070C0"/>
                </a:solidFill>
                <a:latin typeface="Arial Black" charset="0"/>
                <a:ea typeface="Arial Black" charset="0"/>
                <a:cs typeface="Arial Black" charset="0"/>
              </a:rPr>
              <a:t>TIEMPOS DE CICLO POR PUESTOS AGRUPADOS</a:t>
            </a:r>
          </a:p>
        </c:rich>
      </c:tx>
      <c:layout>
        <c:manualLayout>
          <c:xMode val="edge"/>
          <c:yMode val="edge"/>
          <c:x val="0.14721432634558701"/>
          <c:y val="3.31444597353948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rgbClr val="0070C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'GRAFICO CARGAS'!$R$9</c:f>
              <c:strCache>
                <c:ptCount val="1"/>
                <c:pt idx="0">
                  <c:v>VA</c:v>
                </c:pt>
              </c:strCache>
            </c:strRef>
          </c:tx>
          <c:spPr>
            <a:solidFill>
              <a:srgbClr val="92B87D"/>
            </a:solidFill>
            <a:ln>
              <a:noFill/>
            </a:ln>
            <a:effectLst/>
          </c:spPr>
          <c:invertIfNegative val="0"/>
          <c:val>
            <c:numRef>
              <c:f>'GRAFICO CARGAS'!$R$10:$R$24</c:f>
              <c:numCache>
                <c:formatCode>#,##0.0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'GRAFICO CARGAS'!$Q$10:$Q$24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EAC9-464E-9AE2-A67F7DA14959}"/>
            </c:ext>
          </c:extLst>
        </c:ser>
        <c:ser>
          <c:idx val="1"/>
          <c:order val="1"/>
          <c:tx>
            <c:strRef>
              <c:f>'GRAFICO CARGAS'!$S$9</c:f>
              <c:strCache>
                <c:ptCount val="1"/>
                <c:pt idx="0">
                  <c:v>NVA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'GRAFICO CARGAS'!$S$10:$S$24</c:f>
              <c:numCache>
                <c:formatCode>#,##0.0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'GRAFICO CARGAS'!$Q$10:$Q$24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EAC9-464E-9AE2-A67F7DA14959}"/>
            </c:ext>
          </c:extLst>
        </c:ser>
        <c:ser>
          <c:idx val="2"/>
          <c:order val="2"/>
          <c:tx>
            <c:strRef>
              <c:f>'GRAFICO CARGAS'!$T$9</c:f>
              <c:strCache>
                <c:ptCount val="1"/>
                <c:pt idx="0">
                  <c:v>Rechazos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  <a:ln>
              <a:noFill/>
            </a:ln>
            <a:effectLst/>
          </c:spPr>
          <c:invertIfNegative val="0"/>
          <c:val>
            <c:numRef>
              <c:f>'GRAFICO CARGAS'!$T$10:$T$24</c:f>
              <c:numCache>
                <c:formatCode>#,##0.0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'GRAFICO CARGAS'!$Q$10:$Q$24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EAC9-464E-9AE2-A67F7DA14959}"/>
            </c:ext>
          </c:extLst>
        </c:ser>
        <c:ser>
          <c:idx val="3"/>
          <c:order val="3"/>
          <c:tx>
            <c:strRef>
              <c:f>'GRAFICO CARGAS'!$U$9</c:f>
              <c:strCache>
                <c:ptCount val="1"/>
                <c:pt idx="0">
                  <c:v>Transporte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val>
            <c:numRef>
              <c:f>'GRAFICO CARGAS'!$U$10:$U$24</c:f>
              <c:numCache>
                <c:formatCode>#,##0.0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'GRAFICO CARGAS'!$Q$10:$Q$24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3-EAC9-464E-9AE2-A67F7DA14959}"/>
            </c:ext>
          </c:extLst>
        </c:ser>
        <c:ser>
          <c:idx val="4"/>
          <c:order val="4"/>
          <c:tx>
            <c:strRef>
              <c:f>'GRAFICO CARGAS'!$V$9</c:f>
              <c:strCache>
                <c:ptCount val="1"/>
                <c:pt idx="0">
                  <c:v>Prepara</c:v>
                </c:pt>
              </c:strCache>
            </c:strRef>
          </c:tx>
          <c:spPr>
            <a:solidFill>
              <a:srgbClr val="829ED2"/>
            </a:solidFill>
            <a:ln>
              <a:noFill/>
            </a:ln>
            <a:effectLst/>
          </c:spPr>
          <c:invertIfNegative val="0"/>
          <c:val>
            <c:numRef>
              <c:f>'GRAFICO CARGAS'!$V$10:$V$24</c:f>
              <c:numCache>
                <c:formatCode>#,##0.0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'GRAFICO CARGAS'!$Q$10:$Q$24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4-EAC9-464E-9AE2-A67F7DA14959}"/>
            </c:ext>
          </c:extLst>
        </c:ser>
        <c:ser>
          <c:idx val="5"/>
          <c:order val="5"/>
          <c:tx>
            <c:strRef>
              <c:f>'GRAFICO CARGAS'!$W$9</c:f>
              <c:strCache>
                <c:ptCount val="1"/>
                <c:pt idx="0">
                  <c:v>paros (*)</c:v>
                </c:pt>
              </c:strCache>
            </c:strRef>
          </c:tx>
          <c:spPr>
            <a:solidFill>
              <a:srgbClr val="AAA9AC"/>
            </a:solidFill>
            <a:ln>
              <a:noFill/>
            </a:ln>
            <a:effectLst/>
          </c:spPr>
          <c:invertIfNegative val="0"/>
          <c:val>
            <c:numRef>
              <c:f>'GRAFICO CARGAS'!$W$10:$W$24</c:f>
              <c:numCache>
                <c:formatCode>#,##0.0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'GRAFICO CARGAS'!$Q$10:$Q$24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5-EAC9-464E-9AE2-A67F7DA149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overlap val="100"/>
        <c:axId val="-118288448"/>
        <c:axId val="-74280880"/>
      </c:barChart>
      <c:catAx>
        <c:axId val="-1182884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-74280880"/>
        <c:crosses val="autoZero"/>
        <c:auto val="1"/>
        <c:lblAlgn val="ctr"/>
        <c:lblOffset val="100"/>
        <c:noMultiLvlLbl val="0"/>
      </c:catAx>
      <c:valAx>
        <c:axId val="-74280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-118288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charset="0"/>
              <a:ea typeface="Arial Narrow" charset="0"/>
              <a:cs typeface="Arial Narrow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accent1">
          <a:lumMod val="7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211243</xdr:colOff>
      <xdr:row>35</xdr:row>
      <xdr:rowOff>228812</xdr:rowOff>
    </xdr:from>
    <xdr:to>
      <xdr:col>21</xdr:col>
      <xdr:colOff>306493</xdr:colOff>
      <xdr:row>36</xdr:row>
      <xdr:rowOff>38312</xdr:rowOff>
    </xdr:to>
    <xdr:sp macro="" textlink="">
      <xdr:nvSpPr>
        <xdr:cNvPr id="13" name="AutoShape 96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>
          <a:spLocks/>
        </xdr:cNvSpPr>
      </xdr:nvSpPr>
      <xdr:spPr bwMode="auto">
        <a:xfrm rot="-5400000">
          <a:off x="6886998" y="7208097"/>
          <a:ext cx="93980" cy="643890"/>
        </a:xfrm>
        <a:prstGeom prst="leftBrace">
          <a:avLst>
            <a:gd name="adj1" fmla="val 65278"/>
            <a:gd name="adj2" fmla="val 50000"/>
          </a:avLst>
        </a:prstGeom>
        <a:noFill/>
        <a:ln w="19050">
          <a:solidFill>
            <a:srgbClr val="000000"/>
          </a:solidFill>
          <a:round/>
          <a:headEnd/>
          <a:tailEnd/>
        </a:ln>
      </xdr:spPr>
      <xdr:txBody>
        <a:bodyPr/>
        <a:lstStyle/>
        <a:p>
          <a:endParaRPr lang="es-ES_tradnl"/>
        </a:p>
      </xdr:txBody>
    </xdr:sp>
    <xdr:clientData/>
  </xdr:twoCellAnchor>
  <xdr:twoCellAnchor>
    <xdr:from>
      <xdr:col>23</xdr:col>
      <xdr:colOff>538903</xdr:colOff>
      <xdr:row>37</xdr:row>
      <xdr:rowOff>58420</xdr:rowOff>
    </xdr:from>
    <xdr:to>
      <xdr:col>25</xdr:col>
      <xdr:colOff>215692</xdr:colOff>
      <xdr:row>37</xdr:row>
      <xdr:rowOff>221403</xdr:rowOff>
    </xdr:to>
    <xdr:sp macro="" textlink="">
      <xdr:nvSpPr>
        <xdr:cNvPr id="14" name="Text Box 96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>
          <a:spLocks noChangeArrowheads="1"/>
        </xdr:cNvSpPr>
      </xdr:nvSpPr>
      <xdr:spPr bwMode="auto">
        <a:xfrm>
          <a:off x="8585623" y="7881620"/>
          <a:ext cx="337189" cy="1629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r" rtl="0">
            <a:defRPr sz="1000"/>
          </a:pPr>
          <a:r>
            <a:rPr lang="es-ES" sz="1000" b="0" i="0" strike="noStrike">
              <a:solidFill>
                <a:srgbClr val="000000"/>
              </a:solidFill>
              <a:latin typeface="Arial Narrow" charset="0"/>
              <a:ea typeface="Arial Narrow" charset="0"/>
              <a:cs typeface="Arial Narrow" charset="0"/>
            </a:rPr>
            <a:t>Media:</a:t>
          </a:r>
        </a:p>
      </xdr:txBody>
    </xdr:sp>
    <xdr:clientData/>
  </xdr:twoCellAnchor>
  <xdr:twoCellAnchor>
    <xdr:from>
      <xdr:col>41</xdr:col>
      <xdr:colOff>6356</xdr:colOff>
      <xdr:row>35</xdr:row>
      <xdr:rowOff>34925</xdr:rowOff>
    </xdr:from>
    <xdr:to>
      <xdr:col>42</xdr:col>
      <xdr:colOff>258239</xdr:colOff>
      <xdr:row>35</xdr:row>
      <xdr:rowOff>232834</xdr:rowOff>
    </xdr:to>
    <xdr:sp macro="" textlink="">
      <xdr:nvSpPr>
        <xdr:cNvPr id="15" name="Text Box 967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>
          <a:spLocks noChangeArrowheads="1"/>
        </xdr:cNvSpPr>
      </xdr:nvSpPr>
      <xdr:spPr bwMode="auto">
        <a:xfrm>
          <a:off x="15521523" y="7125758"/>
          <a:ext cx="336549" cy="1979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r" rtl="0">
            <a:defRPr sz="1000"/>
          </a:pPr>
          <a:r>
            <a:rPr lang="es-ES" sz="900" b="0" i="0" strike="noStrike">
              <a:solidFill>
                <a:srgbClr val="000000"/>
              </a:solidFill>
              <a:latin typeface="Arial Narrow" charset="0"/>
              <a:ea typeface="Arial Narrow" charset="0"/>
              <a:cs typeface="Arial Narrow" charset="0"/>
            </a:rPr>
            <a:t>Máx:</a:t>
          </a:r>
        </a:p>
      </xdr:txBody>
    </xdr:sp>
    <xdr:clientData/>
  </xdr:twoCellAnchor>
  <xdr:twoCellAnchor>
    <xdr:from>
      <xdr:col>42</xdr:col>
      <xdr:colOff>450855</xdr:colOff>
      <xdr:row>35</xdr:row>
      <xdr:rowOff>34925</xdr:rowOff>
    </xdr:from>
    <xdr:to>
      <xdr:col>43</xdr:col>
      <xdr:colOff>201088</xdr:colOff>
      <xdr:row>35</xdr:row>
      <xdr:rowOff>232834</xdr:rowOff>
    </xdr:to>
    <xdr:sp macro="" textlink="">
      <xdr:nvSpPr>
        <xdr:cNvPr id="16" name="Text Box 968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 txBox="1">
          <a:spLocks noChangeArrowheads="1"/>
        </xdr:cNvSpPr>
      </xdr:nvSpPr>
      <xdr:spPr bwMode="auto">
        <a:xfrm>
          <a:off x="16050688" y="7125758"/>
          <a:ext cx="321733" cy="1979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r" rtl="0">
            <a:defRPr sz="1000"/>
          </a:pPr>
          <a:r>
            <a:rPr lang="es-ES" sz="900" b="0" i="0" strike="noStrike">
              <a:solidFill>
                <a:srgbClr val="000000"/>
              </a:solidFill>
              <a:latin typeface="Arial Narrow" charset="0"/>
              <a:ea typeface="Arial Narrow" charset="0"/>
              <a:cs typeface="Arial Narrow" charset="0"/>
            </a:rPr>
            <a:t>Máx:</a:t>
          </a:r>
        </a:p>
      </xdr:txBody>
    </xdr:sp>
    <xdr:clientData/>
  </xdr:twoCellAnchor>
  <xdr:twoCellAnchor>
    <xdr:from>
      <xdr:col>22</xdr:col>
      <xdr:colOff>179916</xdr:colOff>
      <xdr:row>35</xdr:row>
      <xdr:rowOff>238548</xdr:rowOff>
    </xdr:from>
    <xdr:to>
      <xdr:col>23</xdr:col>
      <xdr:colOff>275166</xdr:colOff>
      <xdr:row>36</xdr:row>
      <xdr:rowOff>48048</xdr:rowOff>
    </xdr:to>
    <xdr:sp macro="" textlink="">
      <xdr:nvSpPr>
        <xdr:cNvPr id="18" name="AutoShape 986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>
          <a:spLocks/>
        </xdr:cNvSpPr>
      </xdr:nvSpPr>
      <xdr:spPr bwMode="auto">
        <a:xfrm rot="-5400000">
          <a:off x="7952951" y="7217833"/>
          <a:ext cx="93980" cy="643890"/>
        </a:xfrm>
        <a:prstGeom prst="leftBrace">
          <a:avLst>
            <a:gd name="adj1" fmla="val 65278"/>
            <a:gd name="adj2" fmla="val 50000"/>
          </a:avLst>
        </a:prstGeom>
        <a:noFill/>
        <a:ln w="19050">
          <a:solidFill>
            <a:srgbClr val="000000"/>
          </a:solidFill>
          <a:round/>
          <a:headEnd/>
          <a:tailEnd/>
        </a:ln>
      </xdr:spPr>
      <xdr:txBody>
        <a:bodyPr/>
        <a:lstStyle/>
        <a:p>
          <a:endParaRPr lang="es-ES_tradnl"/>
        </a:p>
      </xdr:txBody>
    </xdr:sp>
    <xdr:clientData/>
  </xdr:twoCellAnchor>
  <xdr:twoCellAnchor>
    <xdr:from>
      <xdr:col>31</xdr:col>
      <xdr:colOff>444499</xdr:colOff>
      <xdr:row>37</xdr:row>
      <xdr:rowOff>34926</xdr:rowOff>
    </xdr:from>
    <xdr:to>
      <xdr:col>32</xdr:col>
      <xdr:colOff>327027</xdr:colOff>
      <xdr:row>37</xdr:row>
      <xdr:rowOff>211667</xdr:rowOff>
    </xdr:to>
    <xdr:sp macro="" textlink="">
      <xdr:nvSpPr>
        <xdr:cNvPr id="19" name="Text Box 2715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 txBox="1">
          <a:spLocks noChangeArrowheads="1"/>
        </xdr:cNvSpPr>
      </xdr:nvSpPr>
      <xdr:spPr bwMode="auto">
        <a:xfrm>
          <a:off x="12033249" y="7602009"/>
          <a:ext cx="528111" cy="176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r" rtl="0">
            <a:defRPr sz="1000"/>
          </a:pPr>
          <a:r>
            <a:rPr lang="es-ES" sz="900" b="0" i="0" strike="noStrike">
              <a:solidFill>
                <a:srgbClr val="000000"/>
              </a:solidFill>
              <a:latin typeface="Arial Narrow"/>
            </a:rPr>
            <a:t>Equivale a:</a:t>
          </a:r>
        </a:p>
      </xdr:txBody>
    </xdr:sp>
    <xdr:clientData/>
  </xdr:twoCellAnchor>
  <xdr:twoCellAnchor>
    <xdr:from>
      <xdr:col>45</xdr:col>
      <xdr:colOff>10160</xdr:colOff>
      <xdr:row>35</xdr:row>
      <xdr:rowOff>147743</xdr:rowOff>
    </xdr:from>
    <xdr:to>
      <xdr:col>46</xdr:col>
      <xdr:colOff>29692</xdr:colOff>
      <xdr:row>36</xdr:row>
      <xdr:rowOff>40640</xdr:rowOff>
    </xdr:to>
    <xdr:sp macro="" textlink="">
      <xdr:nvSpPr>
        <xdr:cNvPr id="20" name="Text Box 2784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 txBox="1">
          <a:spLocks noChangeArrowheads="1"/>
        </xdr:cNvSpPr>
      </xdr:nvSpPr>
      <xdr:spPr bwMode="auto">
        <a:xfrm>
          <a:off x="16875760" y="7401983"/>
          <a:ext cx="923772" cy="1773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s-ES" sz="900" b="0" i="0" strike="noStrike">
              <a:solidFill>
                <a:srgbClr val="000000"/>
              </a:solidFill>
              <a:latin typeface="Arial Narrow"/>
            </a:rPr>
            <a:t>producto acabado:</a:t>
          </a:r>
        </a:p>
      </xdr:txBody>
    </xdr:sp>
    <xdr:clientData/>
  </xdr:twoCellAnchor>
  <xdr:twoCellAnchor>
    <xdr:from>
      <xdr:col>20</xdr:col>
      <xdr:colOff>158749</xdr:colOff>
      <xdr:row>0</xdr:row>
      <xdr:rowOff>222250</xdr:rowOff>
    </xdr:from>
    <xdr:to>
      <xdr:col>23</xdr:col>
      <xdr:colOff>137582</xdr:colOff>
      <xdr:row>4</xdr:row>
      <xdr:rowOff>52917</xdr:rowOff>
    </xdr:to>
    <xdr:sp macro="" textlink="">
      <xdr:nvSpPr>
        <xdr:cNvPr id="2" name="Rectángulo redondead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6593416" y="222250"/>
          <a:ext cx="1629833" cy="814917"/>
        </a:xfrm>
        <a:prstGeom prst="round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  <xdr:twoCellAnchor>
    <xdr:from>
      <xdr:col>40</xdr:col>
      <xdr:colOff>10586</xdr:colOff>
      <xdr:row>1</xdr:row>
      <xdr:rowOff>254000</xdr:rowOff>
    </xdr:from>
    <xdr:to>
      <xdr:col>40</xdr:col>
      <xdr:colOff>264584</xdr:colOff>
      <xdr:row>3</xdr:row>
      <xdr:rowOff>0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14975419" y="486833"/>
          <a:ext cx="253998" cy="264584"/>
        </a:xfrm>
        <a:prstGeom prst="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  <xdr:twoCellAnchor>
    <xdr:from>
      <xdr:col>45</xdr:col>
      <xdr:colOff>10585</xdr:colOff>
      <xdr:row>2</xdr:row>
      <xdr:rowOff>10582</xdr:rowOff>
    </xdr:from>
    <xdr:to>
      <xdr:col>45</xdr:col>
      <xdr:colOff>285749</xdr:colOff>
      <xdr:row>3</xdr:row>
      <xdr:rowOff>0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16880418" y="423332"/>
          <a:ext cx="275164" cy="243418"/>
        </a:xfrm>
        <a:prstGeom prst="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154908</xdr:colOff>
      <xdr:row>6</xdr:row>
      <xdr:rowOff>2094</xdr:rowOff>
    </xdr:from>
    <xdr:to>
      <xdr:col>34</xdr:col>
      <xdr:colOff>562427</xdr:colOff>
      <xdr:row>26</xdr:row>
      <xdr:rowOff>0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580570</xdr:colOff>
      <xdr:row>1</xdr:row>
      <xdr:rowOff>272143</xdr:rowOff>
    </xdr:from>
    <xdr:to>
      <xdr:col>29</xdr:col>
      <xdr:colOff>133281</xdr:colOff>
      <xdr:row>4</xdr:row>
      <xdr:rowOff>101415</xdr:rowOff>
    </xdr:to>
    <xdr:sp macro="" textlink="">
      <xdr:nvSpPr>
        <xdr:cNvPr id="4" name="Rectángulo redondeado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7030356" y="471714"/>
          <a:ext cx="2283211" cy="645701"/>
        </a:xfrm>
        <a:prstGeom prst="roundRect">
          <a:avLst/>
        </a:prstGeom>
        <a:noFill/>
        <a:ln w="12700">
          <a:solidFill>
            <a:srgbClr val="A3140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91722</xdr:colOff>
      <xdr:row>69</xdr:row>
      <xdr:rowOff>49389</xdr:rowOff>
    </xdr:from>
    <xdr:to>
      <xdr:col>26</xdr:col>
      <xdr:colOff>155223</xdr:colOff>
      <xdr:row>69</xdr:row>
      <xdr:rowOff>277989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 txBox="1"/>
      </xdr:nvSpPr>
      <xdr:spPr>
        <a:xfrm>
          <a:off x="2589389" y="5566833"/>
          <a:ext cx="1248834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97366</xdr:colOff>
      <xdr:row>101</xdr:row>
      <xdr:rowOff>117122</xdr:rowOff>
    </xdr:from>
    <xdr:to>
      <xdr:col>26</xdr:col>
      <xdr:colOff>160867</xdr:colOff>
      <xdr:row>102</xdr:row>
      <xdr:rowOff>28222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 txBox="1"/>
      </xdr:nvSpPr>
      <xdr:spPr>
        <a:xfrm>
          <a:off x="2595033" y="7765344"/>
          <a:ext cx="1248834" cy="2356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94543</xdr:colOff>
      <xdr:row>133</xdr:row>
      <xdr:rowOff>101600</xdr:rowOff>
    </xdr:from>
    <xdr:to>
      <xdr:col>26</xdr:col>
      <xdr:colOff>158044</xdr:colOff>
      <xdr:row>134</xdr:row>
      <xdr:rowOff>12700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 txBox="1"/>
      </xdr:nvSpPr>
      <xdr:spPr>
        <a:xfrm>
          <a:off x="2592210" y="9880600"/>
          <a:ext cx="1248834" cy="2356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97366</xdr:colOff>
      <xdr:row>165</xdr:row>
      <xdr:rowOff>105833</xdr:rowOff>
    </xdr:from>
    <xdr:to>
      <xdr:col>26</xdr:col>
      <xdr:colOff>160867</xdr:colOff>
      <xdr:row>166</xdr:row>
      <xdr:rowOff>9878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 txBox="1"/>
      </xdr:nvSpPr>
      <xdr:spPr>
        <a:xfrm>
          <a:off x="2595033" y="12015611"/>
          <a:ext cx="1248834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98777</xdr:colOff>
      <xdr:row>197</xdr:row>
      <xdr:rowOff>101600</xdr:rowOff>
    </xdr:from>
    <xdr:to>
      <xdr:col>26</xdr:col>
      <xdr:colOff>162278</xdr:colOff>
      <xdr:row>198</xdr:row>
      <xdr:rowOff>12700</xdr:rowOff>
    </xdr:to>
    <xdr:sp macro="" textlink="">
      <xdr:nvSpPr>
        <xdr:cNvPr id="11" name="CuadroTexto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SpPr txBox="1"/>
      </xdr:nvSpPr>
      <xdr:spPr>
        <a:xfrm>
          <a:off x="2596444" y="14142156"/>
          <a:ext cx="1248834" cy="2356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84666</xdr:colOff>
      <xdr:row>229</xdr:row>
      <xdr:rowOff>88900</xdr:rowOff>
    </xdr:from>
    <xdr:to>
      <xdr:col>26</xdr:col>
      <xdr:colOff>148167</xdr:colOff>
      <xdr:row>230</xdr:row>
      <xdr:rowOff>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 txBox="1"/>
      </xdr:nvSpPr>
      <xdr:spPr>
        <a:xfrm>
          <a:off x="2582333" y="16260233"/>
          <a:ext cx="1248834" cy="2356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103011</xdr:colOff>
      <xdr:row>261</xdr:row>
      <xdr:rowOff>80433</xdr:rowOff>
    </xdr:from>
    <xdr:to>
      <xdr:col>26</xdr:col>
      <xdr:colOff>166511</xdr:colOff>
      <xdr:row>261</xdr:row>
      <xdr:rowOff>316088</xdr:rowOff>
    </xdr:to>
    <xdr:sp macro="" textlink="">
      <xdr:nvSpPr>
        <xdr:cNvPr id="14" name="CuadroTexto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SpPr txBox="1"/>
      </xdr:nvSpPr>
      <xdr:spPr>
        <a:xfrm>
          <a:off x="2600678" y="20216989"/>
          <a:ext cx="1248833" cy="2356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83255</xdr:colOff>
      <xdr:row>325</xdr:row>
      <xdr:rowOff>88900</xdr:rowOff>
    </xdr:from>
    <xdr:to>
      <xdr:col>26</xdr:col>
      <xdr:colOff>150989</xdr:colOff>
      <xdr:row>326</xdr:row>
      <xdr:rowOff>0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SpPr txBox="1"/>
      </xdr:nvSpPr>
      <xdr:spPr>
        <a:xfrm>
          <a:off x="2580922" y="24487011"/>
          <a:ext cx="1253067" cy="2356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20</xdr:col>
      <xdr:colOff>63500</xdr:colOff>
      <xdr:row>357</xdr:row>
      <xdr:rowOff>88900</xdr:rowOff>
    </xdr:from>
    <xdr:to>
      <xdr:col>27</xdr:col>
      <xdr:colOff>127000</xdr:colOff>
      <xdr:row>358</xdr:row>
      <xdr:rowOff>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 txBox="1"/>
      </xdr:nvSpPr>
      <xdr:spPr>
        <a:xfrm>
          <a:off x="8547100" y="42176700"/>
          <a:ext cx="1219200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98778</xdr:colOff>
      <xdr:row>389</xdr:row>
      <xdr:rowOff>73377</xdr:rowOff>
    </xdr:from>
    <xdr:to>
      <xdr:col>26</xdr:col>
      <xdr:colOff>162279</xdr:colOff>
      <xdr:row>389</xdr:row>
      <xdr:rowOff>309032</xdr:rowOff>
    </xdr:to>
    <xdr:sp macro="" textlink="">
      <xdr:nvSpPr>
        <xdr:cNvPr id="20" name="CuadroTexto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SpPr txBox="1"/>
      </xdr:nvSpPr>
      <xdr:spPr>
        <a:xfrm>
          <a:off x="2596445" y="28860044"/>
          <a:ext cx="1248834" cy="2356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112888</xdr:colOff>
      <xdr:row>421</xdr:row>
      <xdr:rowOff>90311</xdr:rowOff>
    </xdr:from>
    <xdr:to>
      <xdr:col>27</xdr:col>
      <xdr:colOff>7056</xdr:colOff>
      <xdr:row>421</xdr:row>
      <xdr:rowOff>318911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SpPr txBox="1"/>
      </xdr:nvSpPr>
      <xdr:spPr>
        <a:xfrm>
          <a:off x="2610555" y="31007755"/>
          <a:ext cx="1248834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97366</xdr:colOff>
      <xdr:row>453</xdr:row>
      <xdr:rowOff>104422</xdr:rowOff>
    </xdr:from>
    <xdr:to>
      <xdr:col>26</xdr:col>
      <xdr:colOff>160867</xdr:colOff>
      <xdr:row>454</xdr:row>
      <xdr:rowOff>8466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SpPr txBox="1"/>
      </xdr:nvSpPr>
      <xdr:spPr>
        <a:xfrm>
          <a:off x="2595033" y="33152644"/>
          <a:ext cx="1248834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81844</xdr:colOff>
      <xdr:row>485</xdr:row>
      <xdr:rowOff>76200</xdr:rowOff>
    </xdr:from>
    <xdr:to>
      <xdr:col>26</xdr:col>
      <xdr:colOff>145345</xdr:colOff>
      <xdr:row>485</xdr:row>
      <xdr:rowOff>304800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 txBox="1"/>
      </xdr:nvSpPr>
      <xdr:spPr>
        <a:xfrm>
          <a:off x="2579511" y="35255200"/>
          <a:ext cx="1248834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112888</xdr:colOff>
      <xdr:row>517</xdr:row>
      <xdr:rowOff>90311</xdr:rowOff>
    </xdr:from>
    <xdr:to>
      <xdr:col>27</xdr:col>
      <xdr:colOff>7056</xdr:colOff>
      <xdr:row>517</xdr:row>
      <xdr:rowOff>318911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SpPr txBox="1"/>
      </xdr:nvSpPr>
      <xdr:spPr>
        <a:xfrm>
          <a:off x="2610555" y="37400089"/>
          <a:ext cx="1248834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  <xdr:twoCellAnchor>
    <xdr:from>
      <xdr:col>19</xdr:col>
      <xdr:colOff>84666</xdr:colOff>
      <xdr:row>293</xdr:row>
      <xdr:rowOff>76200</xdr:rowOff>
    </xdr:from>
    <xdr:to>
      <xdr:col>26</xdr:col>
      <xdr:colOff>152400</xdr:colOff>
      <xdr:row>293</xdr:row>
      <xdr:rowOff>304800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SpPr txBox="1"/>
      </xdr:nvSpPr>
      <xdr:spPr>
        <a:xfrm>
          <a:off x="2582333" y="22343533"/>
          <a:ext cx="1253067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r">
            <a:buFontTx/>
            <a:buNone/>
          </a:pPr>
          <a:r>
            <a:rPr lang="es-ES_tradnl" sz="1000" b="1">
              <a:latin typeface="Arial Narrow" charset="0"/>
              <a:ea typeface="Arial Narrow" charset="0"/>
              <a:cs typeface="Arial Narrow" charset="0"/>
            </a:rPr>
            <a:t>LOTE ENTREGADO &gt;&gt;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38100</xdr:colOff>
      <xdr:row>11</xdr:row>
      <xdr:rowOff>0</xdr:rowOff>
    </xdr:from>
    <xdr:to>
      <xdr:col>6</xdr:col>
      <xdr:colOff>390525</xdr:colOff>
      <xdr:row>11</xdr:row>
      <xdr:rowOff>0</xdr:rowOff>
    </xdr:to>
    <xdr:sp macro="" textlink="">
      <xdr:nvSpPr>
        <xdr:cNvPr id="2" name="Text Box 8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4292600" y="20193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7</xdr:col>
      <xdr:colOff>38100</xdr:colOff>
      <xdr:row>10</xdr:row>
      <xdr:rowOff>0</xdr:rowOff>
    </xdr:from>
    <xdr:to>
      <xdr:col>7</xdr:col>
      <xdr:colOff>200025</xdr:colOff>
      <xdr:row>10</xdr:row>
      <xdr:rowOff>0</xdr:rowOff>
    </xdr:to>
    <xdr:sp macro="" textlink="">
      <xdr:nvSpPr>
        <xdr:cNvPr id="3" name="Text Box 9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>
          <a:spLocks noChangeArrowheads="1"/>
        </xdr:cNvSpPr>
      </xdr:nvSpPr>
      <xdr:spPr bwMode="auto">
        <a:xfrm>
          <a:off x="5105400" y="2019300"/>
          <a:ext cx="1619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8</xdr:col>
      <xdr:colOff>38100</xdr:colOff>
      <xdr:row>13</xdr:row>
      <xdr:rowOff>0</xdr:rowOff>
    </xdr:from>
    <xdr:to>
      <xdr:col>8</xdr:col>
      <xdr:colOff>390525</xdr:colOff>
      <xdr:row>13</xdr:row>
      <xdr:rowOff>0</xdr:rowOff>
    </xdr:to>
    <xdr:sp macro="" textlink="">
      <xdr:nvSpPr>
        <xdr:cNvPr id="4" name="Text Box 10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>
          <a:spLocks noChangeArrowheads="1"/>
        </xdr:cNvSpPr>
      </xdr:nvSpPr>
      <xdr:spPr bwMode="auto">
        <a:xfrm>
          <a:off x="5308600" y="24765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6</xdr:col>
      <xdr:colOff>38100</xdr:colOff>
      <xdr:row>15</xdr:row>
      <xdr:rowOff>0</xdr:rowOff>
    </xdr:from>
    <xdr:to>
      <xdr:col>6</xdr:col>
      <xdr:colOff>390525</xdr:colOff>
      <xdr:row>15</xdr:row>
      <xdr:rowOff>0</xdr:rowOff>
    </xdr:to>
    <xdr:sp macro="" textlink="">
      <xdr:nvSpPr>
        <xdr:cNvPr id="5" name="Text Box 13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 txBox="1">
          <a:spLocks noChangeArrowheads="1"/>
        </xdr:cNvSpPr>
      </xdr:nvSpPr>
      <xdr:spPr bwMode="auto">
        <a:xfrm>
          <a:off x="4292600" y="27051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7</xdr:col>
      <xdr:colOff>38100</xdr:colOff>
      <xdr:row>13</xdr:row>
      <xdr:rowOff>0</xdr:rowOff>
    </xdr:from>
    <xdr:to>
      <xdr:col>7</xdr:col>
      <xdr:colOff>200025</xdr:colOff>
      <xdr:row>13</xdr:row>
      <xdr:rowOff>0</xdr:rowOff>
    </xdr:to>
    <xdr:sp macro="" textlink="">
      <xdr:nvSpPr>
        <xdr:cNvPr id="6" name="Text Box 14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 txBox="1">
          <a:spLocks noChangeArrowheads="1"/>
        </xdr:cNvSpPr>
      </xdr:nvSpPr>
      <xdr:spPr bwMode="auto">
        <a:xfrm>
          <a:off x="5105400" y="2705100"/>
          <a:ext cx="1619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8</xdr:col>
      <xdr:colOff>38100</xdr:colOff>
      <xdr:row>15</xdr:row>
      <xdr:rowOff>0</xdr:rowOff>
    </xdr:from>
    <xdr:to>
      <xdr:col>8</xdr:col>
      <xdr:colOff>390525</xdr:colOff>
      <xdr:row>15</xdr:row>
      <xdr:rowOff>9525</xdr:rowOff>
    </xdr:to>
    <xdr:sp macro="" textlink="">
      <xdr:nvSpPr>
        <xdr:cNvPr id="7" name="Text Box 15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>
          <a:spLocks noChangeArrowheads="1"/>
        </xdr:cNvSpPr>
      </xdr:nvSpPr>
      <xdr:spPr bwMode="auto">
        <a:xfrm>
          <a:off x="5308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8</xdr:col>
      <xdr:colOff>38100</xdr:colOff>
      <xdr:row>14</xdr:row>
      <xdr:rowOff>0</xdr:rowOff>
    </xdr:from>
    <xdr:to>
      <xdr:col>8</xdr:col>
      <xdr:colOff>390525</xdr:colOff>
      <xdr:row>14</xdr:row>
      <xdr:rowOff>4763</xdr:rowOff>
    </xdr:to>
    <xdr:sp macro="" textlink="">
      <xdr:nvSpPr>
        <xdr:cNvPr id="8" name="Text Box 28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 txBox="1">
          <a:spLocks noChangeArrowheads="1"/>
        </xdr:cNvSpPr>
      </xdr:nvSpPr>
      <xdr:spPr bwMode="auto">
        <a:xfrm>
          <a:off x="5308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8</xdr:col>
      <xdr:colOff>38100</xdr:colOff>
      <xdr:row>11</xdr:row>
      <xdr:rowOff>0</xdr:rowOff>
    </xdr:from>
    <xdr:to>
      <xdr:col>8</xdr:col>
      <xdr:colOff>390525</xdr:colOff>
      <xdr:row>11</xdr:row>
      <xdr:rowOff>0</xdr:rowOff>
    </xdr:to>
    <xdr:sp macro="" textlink="">
      <xdr:nvSpPr>
        <xdr:cNvPr id="9" name="Text Box 44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 txBox="1">
          <a:spLocks noChangeArrowheads="1"/>
        </xdr:cNvSpPr>
      </xdr:nvSpPr>
      <xdr:spPr bwMode="auto">
        <a:xfrm>
          <a:off x="5308600" y="20193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8</xdr:col>
      <xdr:colOff>38100</xdr:colOff>
      <xdr:row>14</xdr:row>
      <xdr:rowOff>0</xdr:rowOff>
    </xdr:from>
    <xdr:to>
      <xdr:col>8</xdr:col>
      <xdr:colOff>390525</xdr:colOff>
      <xdr:row>14</xdr:row>
      <xdr:rowOff>0</xdr:rowOff>
    </xdr:to>
    <xdr:sp macro="" textlink="">
      <xdr:nvSpPr>
        <xdr:cNvPr id="10" name="Text Box 45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 txBox="1">
          <a:spLocks noChangeArrowheads="1"/>
        </xdr:cNvSpPr>
      </xdr:nvSpPr>
      <xdr:spPr bwMode="auto">
        <a:xfrm>
          <a:off x="5308600" y="27051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15</xdr:row>
      <xdr:rowOff>0</xdr:rowOff>
    </xdr:from>
    <xdr:to>
      <xdr:col>9</xdr:col>
      <xdr:colOff>390525</xdr:colOff>
      <xdr:row>15</xdr:row>
      <xdr:rowOff>9525</xdr:rowOff>
    </xdr:to>
    <xdr:sp macro="" textlink="">
      <xdr:nvSpPr>
        <xdr:cNvPr id="12" name="Text Box 47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SpPr txBox="1">
          <a:spLocks noChangeArrowheads="1"/>
        </xdr:cNvSpPr>
      </xdr:nvSpPr>
      <xdr:spPr bwMode="auto">
        <a:xfrm>
          <a:off x="6197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14</xdr:row>
      <xdr:rowOff>0</xdr:rowOff>
    </xdr:from>
    <xdr:to>
      <xdr:col>9</xdr:col>
      <xdr:colOff>390525</xdr:colOff>
      <xdr:row>14</xdr:row>
      <xdr:rowOff>4763</xdr:rowOff>
    </xdr:to>
    <xdr:sp macro="" textlink="">
      <xdr:nvSpPr>
        <xdr:cNvPr id="13" name="Text Box 48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SpPr txBox="1">
          <a:spLocks noChangeArrowheads="1"/>
        </xdr:cNvSpPr>
      </xdr:nvSpPr>
      <xdr:spPr bwMode="auto">
        <a:xfrm>
          <a:off x="6197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11</xdr:row>
      <xdr:rowOff>0</xdr:rowOff>
    </xdr:from>
    <xdr:to>
      <xdr:col>9</xdr:col>
      <xdr:colOff>390525</xdr:colOff>
      <xdr:row>11</xdr:row>
      <xdr:rowOff>0</xdr:rowOff>
    </xdr:to>
    <xdr:sp macro="" textlink="">
      <xdr:nvSpPr>
        <xdr:cNvPr id="14" name="Text Box 49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SpPr txBox="1">
          <a:spLocks noChangeArrowheads="1"/>
        </xdr:cNvSpPr>
      </xdr:nvSpPr>
      <xdr:spPr bwMode="auto">
        <a:xfrm>
          <a:off x="6197600" y="20193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14</xdr:row>
      <xdr:rowOff>0</xdr:rowOff>
    </xdr:from>
    <xdr:to>
      <xdr:col>9</xdr:col>
      <xdr:colOff>390525</xdr:colOff>
      <xdr:row>14</xdr:row>
      <xdr:rowOff>0</xdr:rowOff>
    </xdr:to>
    <xdr:sp macro="" textlink="">
      <xdr:nvSpPr>
        <xdr:cNvPr id="15" name="Text Box 50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SpPr txBox="1">
          <a:spLocks noChangeArrowheads="1"/>
        </xdr:cNvSpPr>
      </xdr:nvSpPr>
      <xdr:spPr bwMode="auto">
        <a:xfrm>
          <a:off x="6197600" y="27051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13</xdr:row>
      <xdr:rowOff>0</xdr:rowOff>
    </xdr:from>
    <xdr:to>
      <xdr:col>10</xdr:col>
      <xdr:colOff>403578</xdr:colOff>
      <xdr:row>13</xdr:row>
      <xdr:rowOff>0</xdr:rowOff>
    </xdr:to>
    <xdr:sp macro="" textlink="">
      <xdr:nvSpPr>
        <xdr:cNvPr id="16" name="Text Box 51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SpPr txBox="1">
          <a:spLocks noChangeArrowheads="1"/>
        </xdr:cNvSpPr>
      </xdr:nvSpPr>
      <xdr:spPr bwMode="auto">
        <a:xfrm>
          <a:off x="7010400" y="247650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15</xdr:row>
      <xdr:rowOff>0</xdr:rowOff>
    </xdr:from>
    <xdr:to>
      <xdr:col>10</xdr:col>
      <xdr:colOff>403578</xdr:colOff>
      <xdr:row>15</xdr:row>
      <xdr:rowOff>9525</xdr:rowOff>
    </xdr:to>
    <xdr:sp macro="" textlink="">
      <xdr:nvSpPr>
        <xdr:cNvPr id="17" name="Text Box 52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SpPr txBox="1">
          <a:spLocks noChangeArrowheads="1"/>
        </xdr:cNvSpPr>
      </xdr:nvSpPr>
      <xdr:spPr bwMode="auto">
        <a:xfrm>
          <a:off x="7010400" y="2933700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14</xdr:row>
      <xdr:rowOff>0</xdr:rowOff>
    </xdr:from>
    <xdr:to>
      <xdr:col>10</xdr:col>
      <xdr:colOff>403578</xdr:colOff>
      <xdr:row>14</xdr:row>
      <xdr:rowOff>4763</xdr:rowOff>
    </xdr:to>
    <xdr:sp macro="" textlink="">
      <xdr:nvSpPr>
        <xdr:cNvPr id="18" name="Text Box 53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SpPr txBox="1">
          <a:spLocks noChangeArrowheads="1"/>
        </xdr:cNvSpPr>
      </xdr:nvSpPr>
      <xdr:spPr bwMode="auto">
        <a:xfrm>
          <a:off x="7010400" y="2705100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11</xdr:row>
      <xdr:rowOff>0</xdr:rowOff>
    </xdr:from>
    <xdr:to>
      <xdr:col>10</xdr:col>
      <xdr:colOff>403578</xdr:colOff>
      <xdr:row>11</xdr:row>
      <xdr:rowOff>0</xdr:rowOff>
    </xdr:to>
    <xdr:sp macro="" textlink="">
      <xdr:nvSpPr>
        <xdr:cNvPr id="19" name="Text Box 54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SpPr txBox="1">
          <a:spLocks noChangeArrowheads="1"/>
        </xdr:cNvSpPr>
      </xdr:nvSpPr>
      <xdr:spPr bwMode="auto">
        <a:xfrm>
          <a:off x="7010400" y="201930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14</xdr:row>
      <xdr:rowOff>0</xdr:rowOff>
    </xdr:from>
    <xdr:to>
      <xdr:col>10</xdr:col>
      <xdr:colOff>403578</xdr:colOff>
      <xdr:row>14</xdr:row>
      <xdr:rowOff>0</xdr:rowOff>
    </xdr:to>
    <xdr:sp macro="" textlink="">
      <xdr:nvSpPr>
        <xdr:cNvPr id="20" name="Text Box 55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SpPr txBox="1">
          <a:spLocks noChangeArrowheads="1"/>
        </xdr:cNvSpPr>
      </xdr:nvSpPr>
      <xdr:spPr bwMode="auto">
        <a:xfrm>
          <a:off x="7010400" y="270510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13</xdr:row>
      <xdr:rowOff>0</xdr:rowOff>
    </xdr:from>
    <xdr:to>
      <xdr:col>12</xdr:col>
      <xdr:colOff>390525</xdr:colOff>
      <xdr:row>13</xdr:row>
      <xdr:rowOff>0</xdr:rowOff>
    </xdr:to>
    <xdr:sp macro="" textlink="">
      <xdr:nvSpPr>
        <xdr:cNvPr id="21" name="Text Box 56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SpPr txBox="1">
          <a:spLocks noChangeArrowheads="1"/>
        </xdr:cNvSpPr>
      </xdr:nvSpPr>
      <xdr:spPr bwMode="auto">
        <a:xfrm>
          <a:off x="8102600" y="24765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15</xdr:row>
      <xdr:rowOff>0</xdr:rowOff>
    </xdr:from>
    <xdr:to>
      <xdr:col>12</xdr:col>
      <xdr:colOff>390525</xdr:colOff>
      <xdr:row>15</xdr:row>
      <xdr:rowOff>9525</xdr:rowOff>
    </xdr:to>
    <xdr:sp macro="" textlink="">
      <xdr:nvSpPr>
        <xdr:cNvPr id="22" name="Text Box 57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SpPr txBox="1">
          <a:spLocks noChangeArrowheads="1"/>
        </xdr:cNvSpPr>
      </xdr:nvSpPr>
      <xdr:spPr bwMode="auto">
        <a:xfrm>
          <a:off x="8102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23" name="Text Box 58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SpPr txBox="1">
          <a:spLocks noChangeArrowheads="1"/>
        </xdr:cNvSpPr>
      </xdr:nvSpPr>
      <xdr:spPr bwMode="auto">
        <a:xfrm>
          <a:off x="8102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11</xdr:row>
      <xdr:rowOff>0</xdr:rowOff>
    </xdr:from>
    <xdr:to>
      <xdr:col>12</xdr:col>
      <xdr:colOff>390525</xdr:colOff>
      <xdr:row>11</xdr:row>
      <xdr:rowOff>0</xdr:rowOff>
    </xdr:to>
    <xdr:sp macro="" textlink="">
      <xdr:nvSpPr>
        <xdr:cNvPr id="24" name="Text Box 59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SpPr txBox="1">
          <a:spLocks noChangeArrowheads="1"/>
        </xdr:cNvSpPr>
      </xdr:nvSpPr>
      <xdr:spPr bwMode="auto">
        <a:xfrm>
          <a:off x="8102600" y="20193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0</xdr:rowOff>
    </xdr:to>
    <xdr:sp macro="" textlink="">
      <xdr:nvSpPr>
        <xdr:cNvPr id="25" name="Text Box 60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SpPr txBox="1">
          <a:spLocks noChangeArrowheads="1"/>
        </xdr:cNvSpPr>
      </xdr:nvSpPr>
      <xdr:spPr bwMode="auto">
        <a:xfrm>
          <a:off x="8102600" y="27051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13</xdr:row>
      <xdr:rowOff>0</xdr:rowOff>
    </xdr:from>
    <xdr:to>
      <xdr:col>13</xdr:col>
      <xdr:colOff>381251</xdr:colOff>
      <xdr:row>13</xdr:row>
      <xdr:rowOff>0</xdr:rowOff>
    </xdr:to>
    <xdr:sp macro="" textlink="">
      <xdr:nvSpPr>
        <xdr:cNvPr id="26" name="Text Box 61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SpPr txBox="1">
          <a:spLocks noChangeArrowheads="1"/>
        </xdr:cNvSpPr>
      </xdr:nvSpPr>
      <xdr:spPr bwMode="auto">
        <a:xfrm>
          <a:off x="8991600" y="2476500"/>
          <a:ext cx="343151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27" name="Text Box 62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4763</xdr:rowOff>
    </xdr:to>
    <xdr:sp macro="" textlink="">
      <xdr:nvSpPr>
        <xdr:cNvPr id="28" name="Text Box 63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11</xdr:row>
      <xdr:rowOff>0</xdr:rowOff>
    </xdr:from>
    <xdr:to>
      <xdr:col>13</xdr:col>
      <xdr:colOff>381251</xdr:colOff>
      <xdr:row>11</xdr:row>
      <xdr:rowOff>0</xdr:rowOff>
    </xdr:to>
    <xdr:sp macro="" textlink="">
      <xdr:nvSpPr>
        <xdr:cNvPr id="29" name="Text Box 64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SpPr txBox="1">
          <a:spLocks noChangeArrowheads="1"/>
        </xdr:cNvSpPr>
      </xdr:nvSpPr>
      <xdr:spPr bwMode="auto">
        <a:xfrm>
          <a:off x="8991600" y="2019300"/>
          <a:ext cx="343151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0</xdr:rowOff>
    </xdr:to>
    <xdr:sp macro="" textlink="">
      <xdr:nvSpPr>
        <xdr:cNvPr id="30" name="Text Box 65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13</xdr:row>
      <xdr:rowOff>0</xdr:rowOff>
    </xdr:from>
    <xdr:to>
      <xdr:col>14</xdr:col>
      <xdr:colOff>413196</xdr:colOff>
      <xdr:row>13</xdr:row>
      <xdr:rowOff>0</xdr:rowOff>
    </xdr:to>
    <xdr:sp macro="" textlink="">
      <xdr:nvSpPr>
        <xdr:cNvPr id="31" name="Text Box 66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SpPr txBox="1">
          <a:spLocks noChangeArrowheads="1"/>
        </xdr:cNvSpPr>
      </xdr:nvSpPr>
      <xdr:spPr bwMode="auto">
        <a:xfrm>
          <a:off x="9804400" y="2476500"/>
          <a:ext cx="375096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413196</xdr:colOff>
      <xdr:row>15</xdr:row>
      <xdr:rowOff>9525</xdr:rowOff>
    </xdr:to>
    <xdr:sp macro="" textlink="">
      <xdr:nvSpPr>
        <xdr:cNvPr id="32" name="Text Box 67">
          <a:extLst>
            <a:ext uri="{FF2B5EF4-FFF2-40B4-BE49-F238E27FC236}">
              <a16:creationId xmlns:a16="http://schemas.microsoft.com/office/drawing/2014/main" id="{00000000-0008-0000-0500-000020000000}"/>
            </a:ext>
          </a:extLst>
        </xdr:cNvPr>
        <xdr:cNvSpPr txBox="1">
          <a:spLocks noChangeArrowheads="1"/>
        </xdr:cNvSpPr>
      </xdr:nvSpPr>
      <xdr:spPr bwMode="auto">
        <a:xfrm>
          <a:off x="9804400" y="2933700"/>
          <a:ext cx="375096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413196</xdr:colOff>
      <xdr:row>14</xdr:row>
      <xdr:rowOff>4763</xdr:rowOff>
    </xdr:to>
    <xdr:sp macro="" textlink="">
      <xdr:nvSpPr>
        <xdr:cNvPr id="33" name="Text Box 68">
          <a:extLst>
            <a:ext uri="{FF2B5EF4-FFF2-40B4-BE49-F238E27FC236}">
              <a16:creationId xmlns:a16="http://schemas.microsoft.com/office/drawing/2014/main" id="{00000000-0008-0000-0500-000021000000}"/>
            </a:ext>
          </a:extLst>
        </xdr:cNvPr>
        <xdr:cNvSpPr txBox="1">
          <a:spLocks noChangeArrowheads="1"/>
        </xdr:cNvSpPr>
      </xdr:nvSpPr>
      <xdr:spPr bwMode="auto">
        <a:xfrm>
          <a:off x="9804400" y="2705100"/>
          <a:ext cx="375096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11</xdr:row>
      <xdr:rowOff>0</xdr:rowOff>
    </xdr:from>
    <xdr:to>
      <xdr:col>14</xdr:col>
      <xdr:colOff>413196</xdr:colOff>
      <xdr:row>11</xdr:row>
      <xdr:rowOff>0</xdr:rowOff>
    </xdr:to>
    <xdr:sp macro="" textlink="">
      <xdr:nvSpPr>
        <xdr:cNvPr id="34" name="Text Box 69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SpPr txBox="1">
          <a:spLocks noChangeArrowheads="1"/>
        </xdr:cNvSpPr>
      </xdr:nvSpPr>
      <xdr:spPr bwMode="auto">
        <a:xfrm>
          <a:off x="9804400" y="2019300"/>
          <a:ext cx="375096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413196</xdr:colOff>
      <xdr:row>14</xdr:row>
      <xdr:rowOff>0</xdr:rowOff>
    </xdr:to>
    <xdr:sp macro="" textlink="">
      <xdr:nvSpPr>
        <xdr:cNvPr id="35" name="Text Box 70">
          <a:extLst>
            <a:ext uri="{FF2B5EF4-FFF2-40B4-BE49-F238E27FC236}">
              <a16:creationId xmlns:a16="http://schemas.microsoft.com/office/drawing/2014/main" id="{00000000-0008-0000-0500-000023000000}"/>
            </a:ext>
          </a:extLst>
        </xdr:cNvPr>
        <xdr:cNvSpPr txBox="1">
          <a:spLocks noChangeArrowheads="1"/>
        </xdr:cNvSpPr>
      </xdr:nvSpPr>
      <xdr:spPr bwMode="auto">
        <a:xfrm>
          <a:off x="9804400" y="2705100"/>
          <a:ext cx="375096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8</xdr:col>
      <xdr:colOff>38100</xdr:colOff>
      <xdr:row>14</xdr:row>
      <xdr:rowOff>0</xdr:rowOff>
    </xdr:from>
    <xdr:to>
      <xdr:col>8</xdr:col>
      <xdr:colOff>390525</xdr:colOff>
      <xdr:row>14</xdr:row>
      <xdr:rowOff>4763</xdr:rowOff>
    </xdr:to>
    <xdr:sp macro="" textlink="">
      <xdr:nvSpPr>
        <xdr:cNvPr id="36" name="Text Box 71">
          <a:extLst>
            <a:ext uri="{FF2B5EF4-FFF2-40B4-BE49-F238E27FC236}">
              <a16:creationId xmlns:a16="http://schemas.microsoft.com/office/drawing/2014/main" id="{00000000-0008-0000-0500-000024000000}"/>
            </a:ext>
          </a:extLst>
        </xdr:cNvPr>
        <xdr:cNvSpPr txBox="1">
          <a:spLocks noChangeArrowheads="1"/>
        </xdr:cNvSpPr>
      </xdr:nvSpPr>
      <xdr:spPr bwMode="auto">
        <a:xfrm>
          <a:off x="5308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14</xdr:row>
      <xdr:rowOff>0</xdr:rowOff>
    </xdr:from>
    <xdr:to>
      <xdr:col>9</xdr:col>
      <xdr:colOff>390525</xdr:colOff>
      <xdr:row>14</xdr:row>
      <xdr:rowOff>4763</xdr:rowOff>
    </xdr:to>
    <xdr:sp macro="" textlink="">
      <xdr:nvSpPr>
        <xdr:cNvPr id="37" name="Text Box 72">
          <a:extLst>
            <a:ext uri="{FF2B5EF4-FFF2-40B4-BE49-F238E27FC236}">
              <a16:creationId xmlns:a16="http://schemas.microsoft.com/office/drawing/2014/main" id="{00000000-0008-0000-0500-000025000000}"/>
            </a:ext>
          </a:extLst>
        </xdr:cNvPr>
        <xdr:cNvSpPr txBox="1">
          <a:spLocks noChangeArrowheads="1"/>
        </xdr:cNvSpPr>
      </xdr:nvSpPr>
      <xdr:spPr bwMode="auto">
        <a:xfrm>
          <a:off x="6197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14</xdr:row>
      <xdr:rowOff>0</xdr:rowOff>
    </xdr:from>
    <xdr:to>
      <xdr:col>10</xdr:col>
      <xdr:colOff>403578</xdr:colOff>
      <xdr:row>14</xdr:row>
      <xdr:rowOff>4763</xdr:rowOff>
    </xdr:to>
    <xdr:sp macro="" textlink="">
      <xdr:nvSpPr>
        <xdr:cNvPr id="38" name="Text Box 73">
          <a:extLst>
            <a:ext uri="{FF2B5EF4-FFF2-40B4-BE49-F238E27FC236}">
              <a16:creationId xmlns:a16="http://schemas.microsoft.com/office/drawing/2014/main" id="{00000000-0008-0000-0500-000026000000}"/>
            </a:ext>
          </a:extLst>
        </xdr:cNvPr>
        <xdr:cNvSpPr txBox="1">
          <a:spLocks noChangeArrowheads="1"/>
        </xdr:cNvSpPr>
      </xdr:nvSpPr>
      <xdr:spPr bwMode="auto">
        <a:xfrm>
          <a:off x="7010400" y="2705100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39" name="Text Box 74">
          <a:extLst>
            <a:ext uri="{FF2B5EF4-FFF2-40B4-BE49-F238E27FC236}">
              <a16:creationId xmlns:a16="http://schemas.microsoft.com/office/drawing/2014/main" id="{00000000-0008-0000-0500-000027000000}"/>
            </a:ext>
          </a:extLst>
        </xdr:cNvPr>
        <xdr:cNvSpPr txBox="1">
          <a:spLocks noChangeArrowheads="1"/>
        </xdr:cNvSpPr>
      </xdr:nvSpPr>
      <xdr:spPr bwMode="auto">
        <a:xfrm>
          <a:off x="8102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4763</xdr:rowOff>
    </xdr:to>
    <xdr:sp macro="" textlink="">
      <xdr:nvSpPr>
        <xdr:cNvPr id="40" name="Text Box 75">
          <a:extLst>
            <a:ext uri="{FF2B5EF4-FFF2-40B4-BE49-F238E27FC236}">
              <a16:creationId xmlns:a16="http://schemas.microsoft.com/office/drawing/2014/main" id="{00000000-0008-0000-0500-000028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413196</xdr:colOff>
      <xdr:row>14</xdr:row>
      <xdr:rowOff>4763</xdr:rowOff>
    </xdr:to>
    <xdr:sp macro="" textlink="">
      <xdr:nvSpPr>
        <xdr:cNvPr id="41" name="Text Box 76">
          <a:extLst>
            <a:ext uri="{FF2B5EF4-FFF2-40B4-BE49-F238E27FC236}">
              <a16:creationId xmlns:a16="http://schemas.microsoft.com/office/drawing/2014/main" id="{00000000-0008-0000-0500-000029000000}"/>
            </a:ext>
          </a:extLst>
        </xdr:cNvPr>
        <xdr:cNvSpPr txBox="1">
          <a:spLocks noChangeArrowheads="1"/>
        </xdr:cNvSpPr>
      </xdr:nvSpPr>
      <xdr:spPr bwMode="auto">
        <a:xfrm>
          <a:off x="9804400" y="2705100"/>
          <a:ext cx="375096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8</xdr:col>
      <xdr:colOff>38100</xdr:colOff>
      <xdr:row>14</xdr:row>
      <xdr:rowOff>0</xdr:rowOff>
    </xdr:from>
    <xdr:to>
      <xdr:col>8</xdr:col>
      <xdr:colOff>390525</xdr:colOff>
      <xdr:row>14</xdr:row>
      <xdr:rowOff>4763</xdr:rowOff>
    </xdr:to>
    <xdr:sp macro="" textlink="">
      <xdr:nvSpPr>
        <xdr:cNvPr id="42" name="Text Box 77">
          <a:extLst>
            <a:ext uri="{FF2B5EF4-FFF2-40B4-BE49-F238E27FC236}">
              <a16:creationId xmlns:a16="http://schemas.microsoft.com/office/drawing/2014/main" id="{00000000-0008-0000-0500-00002A000000}"/>
            </a:ext>
          </a:extLst>
        </xdr:cNvPr>
        <xdr:cNvSpPr txBox="1">
          <a:spLocks noChangeArrowheads="1"/>
        </xdr:cNvSpPr>
      </xdr:nvSpPr>
      <xdr:spPr bwMode="auto">
        <a:xfrm>
          <a:off x="5308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14</xdr:row>
      <xdr:rowOff>0</xdr:rowOff>
    </xdr:from>
    <xdr:to>
      <xdr:col>9</xdr:col>
      <xdr:colOff>390525</xdr:colOff>
      <xdr:row>14</xdr:row>
      <xdr:rowOff>4763</xdr:rowOff>
    </xdr:to>
    <xdr:sp macro="" textlink="">
      <xdr:nvSpPr>
        <xdr:cNvPr id="43" name="Text Box 78">
          <a:extLst>
            <a:ext uri="{FF2B5EF4-FFF2-40B4-BE49-F238E27FC236}">
              <a16:creationId xmlns:a16="http://schemas.microsoft.com/office/drawing/2014/main" id="{00000000-0008-0000-0500-00002B000000}"/>
            </a:ext>
          </a:extLst>
        </xdr:cNvPr>
        <xdr:cNvSpPr txBox="1">
          <a:spLocks noChangeArrowheads="1"/>
        </xdr:cNvSpPr>
      </xdr:nvSpPr>
      <xdr:spPr bwMode="auto">
        <a:xfrm>
          <a:off x="6197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14</xdr:row>
      <xdr:rowOff>0</xdr:rowOff>
    </xdr:from>
    <xdr:to>
      <xdr:col>10</xdr:col>
      <xdr:colOff>403578</xdr:colOff>
      <xdr:row>14</xdr:row>
      <xdr:rowOff>4763</xdr:rowOff>
    </xdr:to>
    <xdr:sp macro="" textlink="">
      <xdr:nvSpPr>
        <xdr:cNvPr id="44" name="Text Box 79">
          <a:extLst>
            <a:ext uri="{FF2B5EF4-FFF2-40B4-BE49-F238E27FC236}">
              <a16:creationId xmlns:a16="http://schemas.microsoft.com/office/drawing/2014/main" id="{00000000-0008-0000-0500-00002C000000}"/>
            </a:ext>
          </a:extLst>
        </xdr:cNvPr>
        <xdr:cNvSpPr txBox="1">
          <a:spLocks noChangeArrowheads="1"/>
        </xdr:cNvSpPr>
      </xdr:nvSpPr>
      <xdr:spPr bwMode="auto">
        <a:xfrm>
          <a:off x="7010400" y="2705100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45" name="Text Box 80">
          <a:extLst>
            <a:ext uri="{FF2B5EF4-FFF2-40B4-BE49-F238E27FC236}">
              <a16:creationId xmlns:a16="http://schemas.microsoft.com/office/drawing/2014/main" id="{00000000-0008-0000-0500-00002D000000}"/>
            </a:ext>
          </a:extLst>
        </xdr:cNvPr>
        <xdr:cNvSpPr txBox="1">
          <a:spLocks noChangeArrowheads="1"/>
        </xdr:cNvSpPr>
      </xdr:nvSpPr>
      <xdr:spPr bwMode="auto">
        <a:xfrm>
          <a:off x="8102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4763</xdr:rowOff>
    </xdr:to>
    <xdr:sp macro="" textlink="">
      <xdr:nvSpPr>
        <xdr:cNvPr id="46" name="Text Box 81">
          <a:extLst>
            <a:ext uri="{FF2B5EF4-FFF2-40B4-BE49-F238E27FC236}">
              <a16:creationId xmlns:a16="http://schemas.microsoft.com/office/drawing/2014/main" id="{00000000-0008-0000-0500-00002E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413196</xdr:colOff>
      <xdr:row>14</xdr:row>
      <xdr:rowOff>4763</xdr:rowOff>
    </xdr:to>
    <xdr:sp macro="" textlink="">
      <xdr:nvSpPr>
        <xdr:cNvPr id="47" name="Text Box 82">
          <a:extLst>
            <a:ext uri="{FF2B5EF4-FFF2-40B4-BE49-F238E27FC236}">
              <a16:creationId xmlns:a16="http://schemas.microsoft.com/office/drawing/2014/main" id="{00000000-0008-0000-0500-00002F000000}"/>
            </a:ext>
          </a:extLst>
        </xdr:cNvPr>
        <xdr:cNvSpPr txBox="1">
          <a:spLocks noChangeArrowheads="1"/>
        </xdr:cNvSpPr>
      </xdr:nvSpPr>
      <xdr:spPr bwMode="auto">
        <a:xfrm>
          <a:off x="9804400" y="2705100"/>
          <a:ext cx="375096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4763</xdr:rowOff>
    </xdr:to>
    <xdr:sp macro="" textlink="">
      <xdr:nvSpPr>
        <xdr:cNvPr id="48" name="Text Box 83">
          <a:extLst>
            <a:ext uri="{FF2B5EF4-FFF2-40B4-BE49-F238E27FC236}">
              <a16:creationId xmlns:a16="http://schemas.microsoft.com/office/drawing/2014/main" id="{00000000-0008-0000-0500-000030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15</xdr:row>
      <xdr:rowOff>0</xdr:rowOff>
    </xdr:from>
    <xdr:to>
      <xdr:col>9</xdr:col>
      <xdr:colOff>390525</xdr:colOff>
      <xdr:row>15</xdr:row>
      <xdr:rowOff>9525</xdr:rowOff>
    </xdr:to>
    <xdr:sp macro="" textlink="">
      <xdr:nvSpPr>
        <xdr:cNvPr id="49" name="Text Box 84">
          <a:extLst>
            <a:ext uri="{FF2B5EF4-FFF2-40B4-BE49-F238E27FC236}">
              <a16:creationId xmlns:a16="http://schemas.microsoft.com/office/drawing/2014/main" id="{00000000-0008-0000-0500-000031000000}"/>
            </a:ext>
          </a:extLst>
        </xdr:cNvPr>
        <xdr:cNvSpPr txBox="1">
          <a:spLocks noChangeArrowheads="1"/>
        </xdr:cNvSpPr>
      </xdr:nvSpPr>
      <xdr:spPr bwMode="auto">
        <a:xfrm>
          <a:off x="6197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15</xdr:row>
      <xdr:rowOff>0</xdr:rowOff>
    </xdr:from>
    <xdr:to>
      <xdr:col>10</xdr:col>
      <xdr:colOff>403578</xdr:colOff>
      <xdr:row>15</xdr:row>
      <xdr:rowOff>9525</xdr:rowOff>
    </xdr:to>
    <xdr:sp macro="" textlink="">
      <xdr:nvSpPr>
        <xdr:cNvPr id="50" name="Text Box 85">
          <a:extLst>
            <a:ext uri="{FF2B5EF4-FFF2-40B4-BE49-F238E27FC236}">
              <a16:creationId xmlns:a16="http://schemas.microsoft.com/office/drawing/2014/main" id="{00000000-0008-0000-0500-000032000000}"/>
            </a:ext>
          </a:extLst>
        </xdr:cNvPr>
        <xdr:cNvSpPr txBox="1">
          <a:spLocks noChangeArrowheads="1"/>
        </xdr:cNvSpPr>
      </xdr:nvSpPr>
      <xdr:spPr bwMode="auto">
        <a:xfrm>
          <a:off x="7010400" y="2933700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15</xdr:row>
      <xdr:rowOff>0</xdr:rowOff>
    </xdr:from>
    <xdr:to>
      <xdr:col>12</xdr:col>
      <xdr:colOff>390525</xdr:colOff>
      <xdr:row>15</xdr:row>
      <xdr:rowOff>9525</xdr:rowOff>
    </xdr:to>
    <xdr:sp macro="" textlink="">
      <xdr:nvSpPr>
        <xdr:cNvPr id="51" name="Text Box 86">
          <a:extLst>
            <a:ext uri="{FF2B5EF4-FFF2-40B4-BE49-F238E27FC236}">
              <a16:creationId xmlns:a16="http://schemas.microsoft.com/office/drawing/2014/main" id="{00000000-0008-0000-0500-000033000000}"/>
            </a:ext>
          </a:extLst>
        </xdr:cNvPr>
        <xdr:cNvSpPr txBox="1">
          <a:spLocks noChangeArrowheads="1"/>
        </xdr:cNvSpPr>
      </xdr:nvSpPr>
      <xdr:spPr bwMode="auto">
        <a:xfrm>
          <a:off x="8102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52" name="Text Box 87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413196</xdr:colOff>
      <xdr:row>15</xdr:row>
      <xdr:rowOff>9525</xdr:rowOff>
    </xdr:to>
    <xdr:sp macro="" textlink="">
      <xdr:nvSpPr>
        <xdr:cNvPr id="53" name="Text Box 88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>
          <a:spLocks noChangeArrowheads="1"/>
        </xdr:cNvSpPr>
      </xdr:nvSpPr>
      <xdr:spPr bwMode="auto">
        <a:xfrm>
          <a:off x="9804400" y="2933700"/>
          <a:ext cx="375096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15</xdr:row>
      <xdr:rowOff>0</xdr:rowOff>
    </xdr:from>
    <xdr:to>
      <xdr:col>9</xdr:col>
      <xdr:colOff>390525</xdr:colOff>
      <xdr:row>15</xdr:row>
      <xdr:rowOff>9525</xdr:rowOff>
    </xdr:to>
    <xdr:sp macro="" textlink="">
      <xdr:nvSpPr>
        <xdr:cNvPr id="54" name="Text Box 89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>
          <a:spLocks noChangeArrowheads="1"/>
        </xdr:cNvSpPr>
      </xdr:nvSpPr>
      <xdr:spPr bwMode="auto">
        <a:xfrm>
          <a:off x="6197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15</xdr:row>
      <xdr:rowOff>0</xdr:rowOff>
    </xdr:from>
    <xdr:to>
      <xdr:col>10</xdr:col>
      <xdr:colOff>403578</xdr:colOff>
      <xdr:row>15</xdr:row>
      <xdr:rowOff>9525</xdr:rowOff>
    </xdr:to>
    <xdr:sp macro="" textlink="">
      <xdr:nvSpPr>
        <xdr:cNvPr id="55" name="Text Box 90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>
          <a:spLocks noChangeArrowheads="1"/>
        </xdr:cNvSpPr>
      </xdr:nvSpPr>
      <xdr:spPr bwMode="auto">
        <a:xfrm>
          <a:off x="7010400" y="2933700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15</xdr:row>
      <xdr:rowOff>0</xdr:rowOff>
    </xdr:from>
    <xdr:to>
      <xdr:col>12</xdr:col>
      <xdr:colOff>390525</xdr:colOff>
      <xdr:row>15</xdr:row>
      <xdr:rowOff>9525</xdr:rowOff>
    </xdr:to>
    <xdr:sp macro="" textlink="">
      <xdr:nvSpPr>
        <xdr:cNvPr id="56" name="Text Box 91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>
          <a:spLocks noChangeArrowheads="1"/>
        </xdr:cNvSpPr>
      </xdr:nvSpPr>
      <xdr:spPr bwMode="auto">
        <a:xfrm>
          <a:off x="8102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57" name="Text Box 92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413196</xdr:colOff>
      <xdr:row>15</xdr:row>
      <xdr:rowOff>9525</xdr:rowOff>
    </xdr:to>
    <xdr:sp macro="" textlink="">
      <xdr:nvSpPr>
        <xdr:cNvPr id="58" name="Text Box 9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>
          <a:spLocks noChangeArrowheads="1"/>
        </xdr:cNvSpPr>
      </xdr:nvSpPr>
      <xdr:spPr bwMode="auto">
        <a:xfrm>
          <a:off x="9804400" y="2933700"/>
          <a:ext cx="375096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15</xdr:row>
      <xdr:rowOff>0</xdr:rowOff>
    </xdr:from>
    <xdr:to>
      <xdr:col>9</xdr:col>
      <xdr:colOff>390525</xdr:colOff>
      <xdr:row>15</xdr:row>
      <xdr:rowOff>9525</xdr:rowOff>
    </xdr:to>
    <xdr:sp macro="" textlink="">
      <xdr:nvSpPr>
        <xdr:cNvPr id="59" name="Text Box 9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>
          <a:spLocks noChangeArrowheads="1"/>
        </xdr:cNvSpPr>
      </xdr:nvSpPr>
      <xdr:spPr bwMode="auto">
        <a:xfrm>
          <a:off x="6197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10</xdr:col>
      <xdr:colOff>38100</xdr:colOff>
      <xdr:row>15</xdr:row>
      <xdr:rowOff>0</xdr:rowOff>
    </xdr:from>
    <xdr:to>
      <xdr:col>10</xdr:col>
      <xdr:colOff>403578</xdr:colOff>
      <xdr:row>15</xdr:row>
      <xdr:rowOff>9525</xdr:rowOff>
    </xdr:to>
    <xdr:sp macro="" textlink="">
      <xdr:nvSpPr>
        <xdr:cNvPr id="60" name="Text Box 95">
          <a:extLst>
            <a:ext uri="{FF2B5EF4-FFF2-40B4-BE49-F238E27FC236}">
              <a16:creationId xmlns:a16="http://schemas.microsoft.com/office/drawing/2014/main" id="{00000000-0008-0000-0500-00003C000000}"/>
            </a:ext>
          </a:extLst>
        </xdr:cNvPr>
        <xdr:cNvSpPr txBox="1">
          <a:spLocks noChangeArrowheads="1"/>
        </xdr:cNvSpPr>
      </xdr:nvSpPr>
      <xdr:spPr bwMode="auto">
        <a:xfrm>
          <a:off x="7010400" y="2933700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15</xdr:row>
      <xdr:rowOff>0</xdr:rowOff>
    </xdr:from>
    <xdr:to>
      <xdr:col>12</xdr:col>
      <xdr:colOff>390525</xdr:colOff>
      <xdr:row>15</xdr:row>
      <xdr:rowOff>9525</xdr:rowOff>
    </xdr:to>
    <xdr:sp macro="" textlink="">
      <xdr:nvSpPr>
        <xdr:cNvPr id="61" name="Text Box 96">
          <a:extLst>
            <a:ext uri="{FF2B5EF4-FFF2-40B4-BE49-F238E27FC236}">
              <a16:creationId xmlns:a16="http://schemas.microsoft.com/office/drawing/2014/main" id="{00000000-0008-0000-0500-00003D000000}"/>
            </a:ext>
          </a:extLst>
        </xdr:cNvPr>
        <xdr:cNvSpPr txBox="1">
          <a:spLocks noChangeArrowheads="1"/>
        </xdr:cNvSpPr>
      </xdr:nvSpPr>
      <xdr:spPr bwMode="auto">
        <a:xfrm>
          <a:off x="8102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62" name="Text Box 97">
          <a:extLst>
            <a:ext uri="{FF2B5EF4-FFF2-40B4-BE49-F238E27FC236}">
              <a16:creationId xmlns:a16="http://schemas.microsoft.com/office/drawing/2014/main" id="{00000000-0008-0000-0500-00003E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413196</xdr:colOff>
      <xdr:row>15</xdr:row>
      <xdr:rowOff>9525</xdr:rowOff>
    </xdr:to>
    <xdr:sp macro="" textlink="">
      <xdr:nvSpPr>
        <xdr:cNvPr id="63" name="Text Box 98">
          <a:extLst>
            <a:ext uri="{FF2B5EF4-FFF2-40B4-BE49-F238E27FC236}">
              <a16:creationId xmlns:a16="http://schemas.microsoft.com/office/drawing/2014/main" id="{00000000-0008-0000-0500-00003F000000}"/>
            </a:ext>
          </a:extLst>
        </xdr:cNvPr>
        <xdr:cNvSpPr txBox="1">
          <a:spLocks noChangeArrowheads="1"/>
        </xdr:cNvSpPr>
      </xdr:nvSpPr>
      <xdr:spPr bwMode="auto">
        <a:xfrm>
          <a:off x="9804400" y="2933700"/>
          <a:ext cx="375096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64" name="Text Box 99">
          <a:extLst>
            <a:ext uri="{FF2B5EF4-FFF2-40B4-BE49-F238E27FC236}">
              <a16:creationId xmlns:a16="http://schemas.microsoft.com/office/drawing/2014/main" id="{00000000-0008-0000-0500-000040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15</xdr:row>
      <xdr:rowOff>0</xdr:rowOff>
    </xdr:from>
    <xdr:to>
      <xdr:col>9</xdr:col>
      <xdr:colOff>390525</xdr:colOff>
      <xdr:row>15</xdr:row>
      <xdr:rowOff>9525</xdr:rowOff>
    </xdr:to>
    <xdr:sp macro="" textlink="">
      <xdr:nvSpPr>
        <xdr:cNvPr id="66" name="Text Box 101">
          <a:extLst>
            <a:ext uri="{FF2B5EF4-FFF2-40B4-BE49-F238E27FC236}">
              <a16:creationId xmlns:a16="http://schemas.microsoft.com/office/drawing/2014/main" id="{00000000-0008-0000-0500-000042000000}"/>
            </a:ext>
          </a:extLst>
        </xdr:cNvPr>
        <xdr:cNvSpPr txBox="1">
          <a:spLocks noChangeArrowheads="1"/>
        </xdr:cNvSpPr>
      </xdr:nvSpPr>
      <xdr:spPr bwMode="auto">
        <a:xfrm>
          <a:off x="6197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14</xdr:row>
      <xdr:rowOff>0</xdr:rowOff>
    </xdr:from>
    <xdr:to>
      <xdr:col>9</xdr:col>
      <xdr:colOff>390525</xdr:colOff>
      <xdr:row>14</xdr:row>
      <xdr:rowOff>4763</xdr:rowOff>
    </xdr:to>
    <xdr:sp macro="" textlink="">
      <xdr:nvSpPr>
        <xdr:cNvPr id="67" name="Text Box 102">
          <a:extLst>
            <a:ext uri="{FF2B5EF4-FFF2-40B4-BE49-F238E27FC236}">
              <a16:creationId xmlns:a16="http://schemas.microsoft.com/office/drawing/2014/main" id="{00000000-0008-0000-0500-000043000000}"/>
            </a:ext>
          </a:extLst>
        </xdr:cNvPr>
        <xdr:cNvSpPr txBox="1">
          <a:spLocks noChangeArrowheads="1"/>
        </xdr:cNvSpPr>
      </xdr:nvSpPr>
      <xdr:spPr bwMode="auto">
        <a:xfrm>
          <a:off x="6197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11</xdr:row>
      <xdr:rowOff>0</xdr:rowOff>
    </xdr:from>
    <xdr:to>
      <xdr:col>9</xdr:col>
      <xdr:colOff>390525</xdr:colOff>
      <xdr:row>11</xdr:row>
      <xdr:rowOff>0</xdr:rowOff>
    </xdr:to>
    <xdr:sp macro="" textlink="">
      <xdr:nvSpPr>
        <xdr:cNvPr id="68" name="Text Box 103">
          <a:extLst>
            <a:ext uri="{FF2B5EF4-FFF2-40B4-BE49-F238E27FC236}">
              <a16:creationId xmlns:a16="http://schemas.microsoft.com/office/drawing/2014/main" id="{00000000-0008-0000-0500-000044000000}"/>
            </a:ext>
          </a:extLst>
        </xdr:cNvPr>
        <xdr:cNvSpPr txBox="1">
          <a:spLocks noChangeArrowheads="1"/>
        </xdr:cNvSpPr>
      </xdr:nvSpPr>
      <xdr:spPr bwMode="auto">
        <a:xfrm>
          <a:off x="6197600" y="20193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14</xdr:row>
      <xdr:rowOff>0</xdr:rowOff>
    </xdr:from>
    <xdr:to>
      <xdr:col>9</xdr:col>
      <xdr:colOff>390525</xdr:colOff>
      <xdr:row>14</xdr:row>
      <xdr:rowOff>0</xdr:rowOff>
    </xdr:to>
    <xdr:sp macro="" textlink="">
      <xdr:nvSpPr>
        <xdr:cNvPr id="69" name="Text Box 104">
          <a:extLst>
            <a:ext uri="{FF2B5EF4-FFF2-40B4-BE49-F238E27FC236}">
              <a16:creationId xmlns:a16="http://schemas.microsoft.com/office/drawing/2014/main" id="{00000000-0008-0000-0500-000045000000}"/>
            </a:ext>
          </a:extLst>
        </xdr:cNvPr>
        <xdr:cNvSpPr txBox="1">
          <a:spLocks noChangeArrowheads="1"/>
        </xdr:cNvSpPr>
      </xdr:nvSpPr>
      <xdr:spPr bwMode="auto">
        <a:xfrm>
          <a:off x="6197600" y="27051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14</xdr:row>
      <xdr:rowOff>0</xdr:rowOff>
    </xdr:from>
    <xdr:to>
      <xdr:col>9</xdr:col>
      <xdr:colOff>390525</xdr:colOff>
      <xdr:row>14</xdr:row>
      <xdr:rowOff>4763</xdr:rowOff>
    </xdr:to>
    <xdr:sp macro="" textlink="">
      <xdr:nvSpPr>
        <xdr:cNvPr id="70" name="Text Box 105">
          <a:extLst>
            <a:ext uri="{FF2B5EF4-FFF2-40B4-BE49-F238E27FC236}">
              <a16:creationId xmlns:a16="http://schemas.microsoft.com/office/drawing/2014/main" id="{00000000-0008-0000-0500-000046000000}"/>
            </a:ext>
          </a:extLst>
        </xdr:cNvPr>
        <xdr:cNvSpPr txBox="1">
          <a:spLocks noChangeArrowheads="1"/>
        </xdr:cNvSpPr>
      </xdr:nvSpPr>
      <xdr:spPr bwMode="auto">
        <a:xfrm>
          <a:off x="6197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14</xdr:row>
      <xdr:rowOff>0</xdr:rowOff>
    </xdr:from>
    <xdr:to>
      <xdr:col>9</xdr:col>
      <xdr:colOff>390525</xdr:colOff>
      <xdr:row>14</xdr:row>
      <xdr:rowOff>4763</xdr:rowOff>
    </xdr:to>
    <xdr:sp macro="" textlink="">
      <xdr:nvSpPr>
        <xdr:cNvPr id="71" name="Text Box 106">
          <a:extLst>
            <a:ext uri="{FF2B5EF4-FFF2-40B4-BE49-F238E27FC236}">
              <a16:creationId xmlns:a16="http://schemas.microsoft.com/office/drawing/2014/main" id="{00000000-0008-0000-0500-000047000000}"/>
            </a:ext>
          </a:extLst>
        </xdr:cNvPr>
        <xdr:cNvSpPr txBox="1">
          <a:spLocks noChangeArrowheads="1"/>
        </xdr:cNvSpPr>
      </xdr:nvSpPr>
      <xdr:spPr bwMode="auto">
        <a:xfrm>
          <a:off x="6197600" y="2705100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15</xdr:row>
      <xdr:rowOff>0</xdr:rowOff>
    </xdr:from>
    <xdr:to>
      <xdr:col>9</xdr:col>
      <xdr:colOff>390525</xdr:colOff>
      <xdr:row>15</xdr:row>
      <xdr:rowOff>9525</xdr:rowOff>
    </xdr:to>
    <xdr:sp macro="" textlink="">
      <xdr:nvSpPr>
        <xdr:cNvPr id="72" name="Text Box 107">
          <a:extLst>
            <a:ext uri="{FF2B5EF4-FFF2-40B4-BE49-F238E27FC236}">
              <a16:creationId xmlns:a16="http://schemas.microsoft.com/office/drawing/2014/main" id="{00000000-0008-0000-0500-000048000000}"/>
            </a:ext>
          </a:extLst>
        </xdr:cNvPr>
        <xdr:cNvSpPr txBox="1">
          <a:spLocks noChangeArrowheads="1"/>
        </xdr:cNvSpPr>
      </xdr:nvSpPr>
      <xdr:spPr bwMode="auto">
        <a:xfrm>
          <a:off x="6197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15</xdr:row>
      <xdr:rowOff>0</xdr:rowOff>
    </xdr:from>
    <xdr:to>
      <xdr:col>9</xdr:col>
      <xdr:colOff>390525</xdr:colOff>
      <xdr:row>15</xdr:row>
      <xdr:rowOff>9525</xdr:rowOff>
    </xdr:to>
    <xdr:sp macro="" textlink="">
      <xdr:nvSpPr>
        <xdr:cNvPr id="73" name="Text Box 108">
          <a:extLst>
            <a:ext uri="{FF2B5EF4-FFF2-40B4-BE49-F238E27FC236}">
              <a16:creationId xmlns:a16="http://schemas.microsoft.com/office/drawing/2014/main" id="{00000000-0008-0000-0500-000049000000}"/>
            </a:ext>
          </a:extLst>
        </xdr:cNvPr>
        <xdr:cNvSpPr txBox="1">
          <a:spLocks noChangeArrowheads="1"/>
        </xdr:cNvSpPr>
      </xdr:nvSpPr>
      <xdr:spPr bwMode="auto">
        <a:xfrm>
          <a:off x="6197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9</xdr:col>
      <xdr:colOff>38100</xdr:colOff>
      <xdr:row>15</xdr:row>
      <xdr:rowOff>0</xdr:rowOff>
    </xdr:from>
    <xdr:to>
      <xdr:col>9</xdr:col>
      <xdr:colOff>390525</xdr:colOff>
      <xdr:row>15</xdr:row>
      <xdr:rowOff>9525</xdr:rowOff>
    </xdr:to>
    <xdr:sp macro="" textlink="">
      <xdr:nvSpPr>
        <xdr:cNvPr id="74" name="Text Box 109">
          <a:extLst>
            <a:ext uri="{FF2B5EF4-FFF2-40B4-BE49-F238E27FC236}">
              <a16:creationId xmlns:a16="http://schemas.microsoft.com/office/drawing/2014/main" id="{00000000-0008-0000-0500-00004A000000}"/>
            </a:ext>
          </a:extLst>
        </xdr:cNvPr>
        <xdr:cNvSpPr txBox="1">
          <a:spLocks noChangeArrowheads="1"/>
        </xdr:cNvSpPr>
      </xdr:nvSpPr>
      <xdr:spPr bwMode="auto">
        <a:xfrm>
          <a:off x="6197600" y="2933700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13</xdr:row>
      <xdr:rowOff>0</xdr:rowOff>
    </xdr:from>
    <xdr:to>
      <xdr:col>13</xdr:col>
      <xdr:colOff>381251</xdr:colOff>
      <xdr:row>13</xdr:row>
      <xdr:rowOff>0</xdr:rowOff>
    </xdr:to>
    <xdr:sp macro="" textlink="">
      <xdr:nvSpPr>
        <xdr:cNvPr id="75" name="Text Box 110">
          <a:extLst>
            <a:ext uri="{FF2B5EF4-FFF2-40B4-BE49-F238E27FC236}">
              <a16:creationId xmlns:a16="http://schemas.microsoft.com/office/drawing/2014/main" id="{00000000-0008-0000-0500-00004B000000}"/>
            </a:ext>
          </a:extLst>
        </xdr:cNvPr>
        <xdr:cNvSpPr txBox="1">
          <a:spLocks noChangeArrowheads="1"/>
        </xdr:cNvSpPr>
      </xdr:nvSpPr>
      <xdr:spPr bwMode="auto">
        <a:xfrm>
          <a:off x="8991600" y="2476500"/>
          <a:ext cx="343151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76" name="Text Box 111">
          <a:extLst>
            <a:ext uri="{FF2B5EF4-FFF2-40B4-BE49-F238E27FC236}">
              <a16:creationId xmlns:a16="http://schemas.microsoft.com/office/drawing/2014/main" id="{00000000-0008-0000-0500-00004C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4763</xdr:rowOff>
    </xdr:to>
    <xdr:sp macro="" textlink="">
      <xdr:nvSpPr>
        <xdr:cNvPr id="77" name="Text Box 112">
          <a:extLst>
            <a:ext uri="{FF2B5EF4-FFF2-40B4-BE49-F238E27FC236}">
              <a16:creationId xmlns:a16="http://schemas.microsoft.com/office/drawing/2014/main" id="{00000000-0008-0000-0500-00004D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11</xdr:row>
      <xdr:rowOff>0</xdr:rowOff>
    </xdr:from>
    <xdr:to>
      <xdr:col>13</xdr:col>
      <xdr:colOff>381251</xdr:colOff>
      <xdr:row>11</xdr:row>
      <xdr:rowOff>0</xdr:rowOff>
    </xdr:to>
    <xdr:sp macro="" textlink="">
      <xdr:nvSpPr>
        <xdr:cNvPr id="78" name="Text Box 113">
          <a:extLst>
            <a:ext uri="{FF2B5EF4-FFF2-40B4-BE49-F238E27FC236}">
              <a16:creationId xmlns:a16="http://schemas.microsoft.com/office/drawing/2014/main" id="{00000000-0008-0000-0500-00004E000000}"/>
            </a:ext>
          </a:extLst>
        </xdr:cNvPr>
        <xdr:cNvSpPr txBox="1">
          <a:spLocks noChangeArrowheads="1"/>
        </xdr:cNvSpPr>
      </xdr:nvSpPr>
      <xdr:spPr bwMode="auto">
        <a:xfrm>
          <a:off x="8991600" y="2019300"/>
          <a:ext cx="343151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0</xdr:rowOff>
    </xdr:to>
    <xdr:sp macro="" textlink="">
      <xdr:nvSpPr>
        <xdr:cNvPr id="79" name="Text Box 114">
          <a:extLst>
            <a:ext uri="{FF2B5EF4-FFF2-40B4-BE49-F238E27FC236}">
              <a16:creationId xmlns:a16="http://schemas.microsoft.com/office/drawing/2014/main" id="{00000000-0008-0000-0500-00004F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4763</xdr:rowOff>
    </xdr:to>
    <xdr:sp macro="" textlink="">
      <xdr:nvSpPr>
        <xdr:cNvPr id="80" name="Text Box 115">
          <a:extLst>
            <a:ext uri="{FF2B5EF4-FFF2-40B4-BE49-F238E27FC236}">
              <a16:creationId xmlns:a16="http://schemas.microsoft.com/office/drawing/2014/main" id="{00000000-0008-0000-0500-000050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4763</xdr:rowOff>
    </xdr:to>
    <xdr:sp macro="" textlink="">
      <xdr:nvSpPr>
        <xdr:cNvPr id="81" name="Text Box 116">
          <a:extLst>
            <a:ext uri="{FF2B5EF4-FFF2-40B4-BE49-F238E27FC236}">
              <a16:creationId xmlns:a16="http://schemas.microsoft.com/office/drawing/2014/main" id="{00000000-0008-0000-0500-000051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381251</xdr:colOff>
      <xdr:row>14</xdr:row>
      <xdr:rowOff>4763</xdr:rowOff>
    </xdr:to>
    <xdr:sp macro="" textlink="">
      <xdr:nvSpPr>
        <xdr:cNvPr id="82" name="Text Box 117">
          <a:extLst>
            <a:ext uri="{FF2B5EF4-FFF2-40B4-BE49-F238E27FC236}">
              <a16:creationId xmlns:a16="http://schemas.microsoft.com/office/drawing/2014/main" id="{00000000-0008-0000-0500-000052000000}"/>
            </a:ext>
          </a:extLst>
        </xdr:cNvPr>
        <xdr:cNvSpPr txBox="1">
          <a:spLocks noChangeArrowheads="1"/>
        </xdr:cNvSpPr>
      </xdr:nvSpPr>
      <xdr:spPr bwMode="auto">
        <a:xfrm>
          <a:off x="8991600" y="2705100"/>
          <a:ext cx="343151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83" name="Text Box 118">
          <a:extLst>
            <a:ext uri="{FF2B5EF4-FFF2-40B4-BE49-F238E27FC236}">
              <a16:creationId xmlns:a16="http://schemas.microsoft.com/office/drawing/2014/main" id="{00000000-0008-0000-0500-000053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84" name="Text Box 119">
          <a:extLst>
            <a:ext uri="{FF2B5EF4-FFF2-40B4-BE49-F238E27FC236}">
              <a16:creationId xmlns:a16="http://schemas.microsoft.com/office/drawing/2014/main" id="{00000000-0008-0000-0500-000054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85" name="Text Box 120">
          <a:extLst>
            <a:ext uri="{FF2B5EF4-FFF2-40B4-BE49-F238E27FC236}">
              <a16:creationId xmlns:a16="http://schemas.microsoft.com/office/drawing/2014/main" id="{00000000-0008-0000-0500-000055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86" name="Text Box 121">
          <a:extLst>
            <a:ext uri="{FF2B5EF4-FFF2-40B4-BE49-F238E27FC236}">
              <a16:creationId xmlns:a16="http://schemas.microsoft.com/office/drawing/2014/main" id="{00000000-0008-0000-0500-000056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87" name="Text Box 124">
          <a:extLst>
            <a:ext uri="{FF2B5EF4-FFF2-40B4-BE49-F238E27FC236}">
              <a16:creationId xmlns:a16="http://schemas.microsoft.com/office/drawing/2014/main" id="{00000000-0008-0000-0500-000057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88" name="Text Box 125">
          <a:extLst>
            <a:ext uri="{FF2B5EF4-FFF2-40B4-BE49-F238E27FC236}">
              <a16:creationId xmlns:a16="http://schemas.microsoft.com/office/drawing/2014/main" id="{00000000-0008-0000-0500-000058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89" name="Text Box 126">
          <a:extLst>
            <a:ext uri="{FF2B5EF4-FFF2-40B4-BE49-F238E27FC236}">
              <a16:creationId xmlns:a16="http://schemas.microsoft.com/office/drawing/2014/main" id="{00000000-0008-0000-0500-000059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90" name="Text Box 127">
          <a:extLst>
            <a:ext uri="{FF2B5EF4-FFF2-40B4-BE49-F238E27FC236}">
              <a16:creationId xmlns:a16="http://schemas.microsoft.com/office/drawing/2014/main" id="{00000000-0008-0000-0500-00005A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91" name="Text Box 128">
          <a:extLst>
            <a:ext uri="{FF2B5EF4-FFF2-40B4-BE49-F238E27FC236}">
              <a16:creationId xmlns:a16="http://schemas.microsoft.com/office/drawing/2014/main" id="{00000000-0008-0000-0500-00005B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92" name="Text Box 129">
          <a:extLst>
            <a:ext uri="{FF2B5EF4-FFF2-40B4-BE49-F238E27FC236}">
              <a16:creationId xmlns:a16="http://schemas.microsoft.com/office/drawing/2014/main" id="{00000000-0008-0000-0500-00005C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93" name="Text Box 130">
          <a:extLst>
            <a:ext uri="{FF2B5EF4-FFF2-40B4-BE49-F238E27FC236}">
              <a16:creationId xmlns:a16="http://schemas.microsoft.com/office/drawing/2014/main" id="{00000000-0008-0000-0500-00005D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381251</xdr:colOff>
      <xdr:row>15</xdr:row>
      <xdr:rowOff>9525</xdr:rowOff>
    </xdr:to>
    <xdr:sp macro="" textlink="">
      <xdr:nvSpPr>
        <xdr:cNvPr id="94" name="Text Box 131">
          <a:extLst>
            <a:ext uri="{FF2B5EF4-FFF2-40B4-BE49-F238E27FC236}">
              <a16:creationId xmlns:a16="http://schemas.microsoft.com/office/drawing/2014/main" id="{00000000-0008-0000-0500-00005E000000}"/>
            </a:ext>
          </a:extLst>
        </xdr:cNvPr>
        <xdr:cNvSpPr txBox="1">
          <a:spLocks noChangeArrowheads="1"/>
        </xdr:cNvSpPr>
      </xdr:nvSpPr>
      <xdr:spPr bwMode="auto">
        <a:xfrm>
          <a:off x="8991600" y="2933700"/>
          <a:ext cx="343151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13</xdr:row>
      <xdr:rowOff>0</xdr:rowOff>
    </xdr:from>
    <xdr:to>
      <xdr:col>12</xdr:col>
      <xdr:colOff>390525</xdr:colOff>
      <xdr:row>13</xdr:row>
      <xdr:rowOff>0</xdr:rowOff>
    </xdr:to>
    <xdr:sp macro="" textlink="">
      <xdr:nvSpPr>
        <xdr:cNvPr id="95" name="Text Box 10">
          <a:extLst>
            <a:ext uri="{FF2B5EF4-FFF2-40B4-BE49-F238E27FC236}">
              <a16:creationId xmlns:a16="http://schemas.microsoft.com/office/drawing/2014/main" id="{00000000-0008-0000-0500-00005F000000}"/>
            </a:ext>
          </a:extLst>
        </xdr:cNvPr>
        <xdr:cNvSpPr txBox="1">
          <a:spLocks noChangeArrowheads="1"/>
        </xdr:cNvSpPr>
      </xdr:nvSpPr>
      <xdr:spPr bwMode="auto">
        <a:xfrm>
          <a:off x="6314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15</xdr:row>
      <xdr:rowOff>0</xdr:rowOff>
    </xdr:from>
    <xdr:to>
      <xdr:col>12</xdr:col>
      <xdr:colOff>390525</xdr:colOff>
      <xdr:row>15</xdr:row>
      <xdr:rowOff>9525</xdr:rowOff>
    </xdr:to>
    <xdr:sp macro="" textlink="">
      <xdr:nvSpPr>
        <xdr:cNvPr id="96" name="Text Box 15">
          <a:extLst>
            <a:ext uri="{FF2B5EF4-FFF2-40B4-BE49-F238E27FC236}">
              <a16:creationId xmlns:a16="http://schemas.microsoft.com/office/drawing/2014/main" id="{00000000-0008-0000-0500-000060000000}"/>
            </a:ext>
          </a:extLst>
        </xdr:cNvPr>
        <xdr:cNvSpPr txBox="1">
          <a:spLocks noChangeArrowheads="1"/>
        </xdr:cNvSpPr>
      </xdr:nvSpPr>
      <xdr:spPr bwMode="auto">
        <a:xfrm>
          <a:off x="6314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97" name="Text Box 28">
          <a:extLst>
            <a:ext uri="{FF2B5EF4-FFF2-40B4-BE49-F238E27FC236}">
              <a16:creationId xmlns:a16="http://schemas.microsoft.com/office/drawing/2014/main" id="{00000000-0008-0000-0500-000061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11</xdr:row>
      <xdr:rowOff>0</xdr:rowOff>
    </xdr:from>
    <xdr:to>
      <xdr:col>12</xdr:col>
      <xdr:colOff>390525</xdr:colOff>
      <xdr:row>11</xdr:row>
      <xdr:rowOff>0</xdr:rowOff>
    </xdr:to>
    <xdr:sp macro="" textlink="">
      <xdr:nvSpPr>
        <xdr:cNvPr id="98" name="Text Box 44">
          <a:extLst>
            <a:ext uri="{FF2B5EF4-FFF2-40B4-BE49-F238E27FC236}">
              <a16:creationId xmlns:a16="http://schemas.microsoft.com/office/drawing/2014/main" id="{00000000-0008-0000-0500-000062000000}"/>
            </a:ext>
          </a:extLst>
        </xdr:cNvPr>
        <xdr:cNvSpPr txBox="1">
          <a:spLocks noChangeArrowheads="1"/>
        </xdr:cNvSpPr>
      </xdr:nvSpPr>
      <xdr:spPr bwMode="auto">
        <a:xfrm>
          <a:off x="6314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0</xdr:rowOff>
    </xdr:to>
    <xdr:sp macro="" textlink="">
      <xdr:nvSpPr>
        <xdr:cNvPr id="99" name="Text Box 45">
          <a:extLst>
            <a:ext uri="{FF2B5EF4-FFF2-40B4-BE49-F238E27FC236}">
              <a16:creationId xmlns:a16="http://schemas.microsoft.com/office/drawing/2014/main" id="{00000000-0008-0000-0500-000063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13</xdr:row>
      <xdr:rowOff>0</xdr:rowOff>
    </xdr:from>
    <xdr:to>
      <xdr:col>13</xdr:col>
      <xdr:colOff>390525</xdr:colOff>
      <xdr:row>13</xdr:row>
      <xdr:rowOff>0</xdr:rowOff>
    </xdr:to>
    <xdr:sp macro="" textlink="">
      <xdr:nvSpPr>
        <xdr:cNvPr id="100" name="Text Box 46">
          <a:extLst>
            <a:ext uri="{FF2B5EF4-FFF2-40B4-BE49-F238E27FC236}">
              <a16:creationId xmlns:a16="http://schemas.microsoft.com/office/drawing/2014/main" id="{00000000-0008-0000-0500-000064000000}"/>
            </a:ext>
          </a:extLst>
        </xdr:cNvPr>
        <xdr:cNvSpPr txBox="1">
          <a:spLocks noChangeArrowheads="1"/>
        </xdr:cNvSpPr>
      </xdr:nvSpPr>
      <xdr:spPr bwMode="auto">
        <a:xfrm>
          <a:off x="7330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01" name="Text Box 47">
          <a:extLst>
            <a:ext uri="{FF2B5EF4-FFF2-40B4-BE49-F238E27FC236}">
              <a16:creationId xmlns:a16="http://schemas.microsoft.com/office/drawing/2014/main" id="{00000000-0008-0000-0500-000065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02" name="Text Box 48">
          <a:extLst>
            <a:ext uri="{FF2B5EF4-FFF2-40B4-BE49-F238E27FC236}">
              <a16:creationId xmlns:a16="http://schemas.microsoft.com/office/drawing/2014/main" id="{00000000-0008-0000-0500-000066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11</xdr:row>
      <xdr:rowOff>0</xdr:rowOff>
    </xdr:from>
    <xdr:to>
      <xdr:col>13</xdr:col>
      <xdr:colOff>390525</xdr:colOff>
      <xdr:row>11</xdr:row>
      <xdr:rowOff>0</xdr:rowOff>
    </xdr:to>
    <xdr:sp macro="" textlink="">
      <xdr:nvSpPr>
        <xdr:cNvPr id="103" name="Text Box 49">
          <a:extLst>
            <a:ext uri="{FF2B5EF4-FFF2-40B4-BE49-F238E27FC236}">
              <a16:creationId xmlns:a16="http://schemas.microsoft.com/office/drawing/2014/main" id="{00000000-0008-0000-0500-000067000000}"/>
            </a:ext>
          </a:extLst>
        </xdr:cNvPr>
        <xdr:cNvSpPr txBox="1">
          <a:spLocks noChangeArrowheads="1"/>
        </xdr:cNvSpPr>
      </xdr:nvSpPr>
      <xdr:spPr bwMode="auto">
        <a:xfrm>
          <a:off x="7330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0</xdr:rowOff>
    </xdr:to>
    <xdr:sp macro="" textlink="">
      <xdr:nvSpPr>
        <xdr:cNvPr id="104" name="Text Box 50">
          <a:extLst>
            <a:ext uri="{FF2B5EF4-FFF2-40B4-BE49-F238E27FC236}">
              <a16:creationId xmlns:a16="http://schemas.microsoft.com/office/drawing/2014/main" id="{00000000-0008-0000-0500-000068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13</xdr:row>
      <xdr:rowOff>0</xdr:rowOff>
    </xdr:from>
    <xdr:to>
      <xdr:col>14</xdr:col>
      <xdr:colOff>403578</xdr:colOff>
      <xdr:row>13</xdr:row>
      <xdr:rowOff>0</xdr:rowOff>
    </xdr:to>
    <xdr:sp macro="" textlink="">
      <xdr:nvSpPr>
        <xdr:cNvPr id="105" name="Text Box 51">
          <a:extLst>
            <a:ext uri="{FF2B5EF4-FFF2-40B4-BE49-F238E27FC236}">
              <a16:creationId xmlns:a16="http://schemas.microsoft.com/office/drawing/2014/main" id="{00000000-0008-0000-0500-000069000000}"/>
            </a:ext>
          </a:extLst>
        </xdr:cNvPr>
        <xdr:cNvSpPr txBox="1">
          <a:spLocks noChangeArrowheads="1"/>
        </xdr:cNvSpPr>
      </xdr:nvSpPr>
      <xdr:spPr bwMode="auto">
        <a:xfrm>
          <a:off x="8144933" y="295275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06" name="Text Box 52">
          <a:extLst>
            <a:ext uri="{FF2B5EF4-FFF2-40B4-BE49-F238E27FC236}">
              <a16:creationId xmlns:a16="http://schemas.microsoft.com/office/drawing/2014/main" id="{00000000-0008-0000-0500-00006A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07" name="Text Box 53">
          <a:extLst>
            <a:ext uri="{FF2B5EF4-FFF2-40B4-BE49-F238E27FC236}">
              <a16:creationId xmlns:a16="http://schemas.microsoft.com/office/drawing/2014/main" id="{00000000-0008-0000-0500-00006B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11</xdr:row>
      <xdr:rowOff>0</xdr:rowOff>
    </xdr:from>
    <xdr:to>
      <xdr:col>14</xdr:col>
      <xdr:colOff>403578</xdr:colOff>
      <xdr:row>11</xdr:row>
      <xdr:rowOff>0</xdr:rowOff>
    </xdr:to>
    <xdr:sp macro="" textlink="">
      <xdr:nvSpPr>
        <xdr:cNvPr id="108" name="Text Box 54">
          <a:extLst>
            <a:ext uri="{FF2B5EF4-FFF2-40B4-BE49-F238E27FC236}">
              <a16:creationId xmlns:a16="http://schemas.microsoft.com/office/drawing/2014/main" id="{00000000-0008-0000-0500-00006C000000}"/>
            </a:ext>
          </a:extLst>
        </xdr:cNvPr>
        <xdr:cNvSpPr txBox="1">
          <a:spLocks noChangeArrowheads="1"/>
        </xdr:cNvSpPr>
      </xdr:nvSpPr>
      <xdr:spPr bwMode="auto">
        <a:xfrm>
          <a:off x="8144933" y="250825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0</xdr:rowOff>
    </xdr:to>
    <xdr:sp macro="" textlink="">
      <xdr:nvSpPr>
        <xdr:cNvPr id="109" name="Text Box 55">
          <a:extLst>
            <a:ext uri="{FF2B5EF4-FFF2-40B4-BE49-F238E27FC236}">
              <a16:creationId xmlns:a16="http://schemas.microsoft.com/office/drawing/2014/main" id="{00000000-0008-0000-0500-00006D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110" name="Text Box 71">
          <a:extLst>
            <a:ext uri="{FF2B5EF4-FFF2-40B4-BE49-F238E27FC236}">
              <a16:creationId xmlns:a16="http://schemas.microsoft.com/office/drawing/2014/main" id="{00000000-0008-0000-0500-00006E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11" name="Text Box 72">
          <a:extLst>
            <a:ext uri="{FF2B5EF4-FFF2-40B4-BE49-F238E27FC236}">
              <a16:creationId xmlns:a16="http://schemas.microsoft.com/office/drawing/2014/main" id="{00000000-0008-0000-0500-00006F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12" name="Text Box 73">
          <a:extLst>
            <a:ext uri="{FF2B5EF4-FFF2-40B4-BE49-F238E27FC236}">
              <a16:creationId xmlns:a16="http://schemas.microsoft.com/office/drawing/2014/main" id="{00000000-0008-0000-0500-000070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113" name="Text Box 77">
          <a:extLst>
            <a:ext uri="{FF2B5EF4-FFF2-40B4-BE49-F238E27FC236}">
              <a16:creationId xmlns:a16="http://schemas.microsoft.com/office/drawing/2014/main" id="{00000000-0008-0000-0500-000071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14" name="Text Box 78">
          <a:extLst>
            <a:ext uri="{FF2B5EF4-FFF2-40B4-BE49-F238E27FC236}">
              <a16:creationId xmlns:a16="http://schemas.microsoft.com/office/drawing/2014/main" id="{00000000-0008-0000-0500-000072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15" name="Text Box 79">
          <a:extLst>
            <a:ext uri="{FF2B5EF4-FFF2-40B4-BE49-F238E27FC236}">
              <a16:creationId xmlns:a16="http://schemas.microsoft.com/office/drawing/2014/main" id="{00000000-0008-0000-0500-000073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16" name="Text Box 84">
          <a:extLst>
            <a:ext uri="{FF2B5EF4-FFF2-40B4-BE49-F238E27FC236}">
              <a16:creationId xmlns:a16="http://schemas.microsoft.com/office/drawing/2014/main" id="{00000000-0008-0000-0500-000074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17" name="Text Box 85">
          <a:extLst>
            <a:ext uri="{FF2B5EF4-FFF2-40B4-BE49-F238E27FC236}">
              <a16:creationId xmlns:a16="http://schemas.microsoft.com/office/drawing/2014/main" id="{00000000-0008-0000-0500-000075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18" name="Text Box 89">
          <a:extLst>
            <a:ext uri="{FF2B5EF4-FFF2-40B4-BE49-F238E27FC236}">
              <a16:creationId xmlns:a16="http://schemas.microsoft.com/office/drawing/2014/main" id="{00000000-0008-0000-0500-000076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19" name="Text Box 90">
          <a:extLst>
            <a:ext uri="{FF2B5EF4-FFF2-40B4-BE49-F238E27FC236}">
              <a16:creationId xmlns:a16="http://schemas.microsoft.com/office/drawing/2014/main" id="{00000000-0008-0000-0500-000077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20" name="Text Box 94">
          <a:extLst>
            <a:ext uri="{FF2B5EF4-FFF2-40B4-BE49-F238E27FC236}">
              <a16:creationId xmlns:a16="http://schemas.microsoft.com/office/drawing/2014/main" id="{00000000-0008-0000-0500-000078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21" name="Text Box 95">
          <a:extLst>
            <a:ext uri="{FF2B5EF4-FFF2-40B4-BE49-F238E27FC236}">
              <a16:creationId xmlns:a16="http://schemas.microsoft.com/office/drawing/2014/main" id="{00000000-0008-0000-0500-000079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13</xdr:row>
      <xdr:rowOff>0</xdr:rowOff>
    </xdr:from>
    <xdr:to>
      <xdr:col>13</xdr:col>
      <xdr:colOff>390525</xdr:colOff>
      <xdr:row>13</xdr:row>
      <xdr:rowOff>0</xdr:rowOff>
    </xdr:to>
    <xdr:sp macro="" textlink="">
      <xdr:nvSpPr>
        <xdr:cNvPr id="122" name="Text Box 100">
          <a:extLst>
            <a:ext uri="{FF2B5EF4-FFF2-40B4-BE49-F238E27FC236}">
              <a16:creationId xmlns:a16="http://schemas.microsoft.com/office/drawing/2014/main" id="{00000000-0008-0000-0500-00007A000000}"/>
            </a:ext>
          </a:extLst>
        </xdr:cNvPr>
        <xdr:cNvSpPr txBox="1">
          <a:spLocks noChangeArrowheads="1"/>
        </xdr:cNvSpPr>
      </xdr:nvSpPr>
      <xdr:spPr bwMode="auto">
        <a:xfrm>
          <a:off x="7330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23" name="Text Box 101">
          <a:extLst>
            <a:ext uri="{FF2B5EF4-FFF2-40B4-BE49-F238E27FC236}">
              <a16:creationId xmlns:a16="http://schemas.microsoft.com/office/drawing/2014/main" id="{00000000-0008-0000-0500-00007B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24" name="Text Box 102">
          <a:extLst>
            <a:ext uri="{FF2B5EF4-FFF2-40B4-BE49-F238E27FC236}">
              <a16:creationId xmlns:a16="http://schemas.microsoft.com/office/drawing/2014/main" id="{00000000-0008-0000-0500-00007C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11</xdr:row>
      <xdr:rowOff>0</xdr:rowOff>
    </xdr:from>
    <xdr:to>
      <xdr:col>13</xdr:col>
      <xdr:colOff>390525</xdr:colOff>
      <xdr:row>11</xdr:row>
      <xdr:rowOff>0</xdr:rowOff>
    </xdr:to>
    <xdr:sp macro="" textlink="">
      <xdr:nvSpPr>
        <xdr:cNvPr id="125" name="Text Box 103">
          <a:extLst>
            <a:ext uri="{FF2B5EF4-FFF2-40B4-BE49-F238E27FC236}">
              <a16:creationId xmlns:a16="http://schemas.microsoft.com/office/drawing/2014/main" id="{00000000-0008-0000-0500-00007D000000}"/>
            </a:ext>
          </a:extLst>
        </xdr:cNvPr>
        <xdr:cNvSpPr txBox="1">
          <a:spLocks noChangeArrowheads="1"/>
        </xdr:cNvSpPr>
      </xdr:nvSpPr>
      <xdr:spPr bwMode="auto">
        <a:xfrm>
          <a:off x="7330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0</xdr:rowOff>
    </xdr:to>
    <xdr:sp macro="" textlink="">
      <xdr:nvSpPr>
        <xdr:cNvPr id="126" name="Text Box 104">
          <a:extLst>
            <a:ext uri="{FF2B5EF4-FFF2-40B4-BE49-F238E27FC236}">
              <a16:creationId xmlns:a16="http://schemas.microsoft.com/office/drawing/2014/main" id="{00000000-0008-0000-0500-00007E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27" name="Text Box 105">
          <a:extLst>
            <a:ext uri="{FF2B5EF4-FFF2-40B4-BE49-F238E27FC236}">
              <a16:creationId xmlns:a16="http://schemas.microsoft.com/office/drawing/2014/main" id="{00000000-0008-0000-0500-00007F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28" name="Text Box 106">
          <a:extLst>
            <a:ext uri="{FF2B5EF4-FFF2-40B4-BE49-F238E27FC236}">
              <a16:creationId xmlns:a16="http://schemas.microsoft.com/office/drawing/2014/main" id="{00000000-0008-0000-0500-000080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29" name="Text Box 107">
          <a:extLst>
            <a:ext uri="{FF2B5EF4-FFF2-40B4-BE49-F238E27FC236}">
              <a16:creationId xmlns:a16="http://schemas.microsoft.com/office/drawing/2014/main" id="{00000000-0008-0000-0500-000081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30" name="Text Box 108">
          <a:extLst>
            <a:ext uri="{FF2B5EF4-FFF2-40B4-BE49-F238E27FC236}">
              <a16:creationId xmlns:a16="http://schemas.microsoft.com/office/drawing/2014/main" id="{00000000-0008-0000-0500-000082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31" name="Text Box 109">
          <a:extLst>
            <a:ext uri="{FF2B5EF4-FFF2-40B4-BE49-F238E27FC236}">
              <a16:creationId xmlns:a16="http://schemas.microsoft.com/office/drawing/2014/main" id="{00000000-0008-0000-0500-000083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13</xdr:row>
      <xdr:rowOff>0</xdr:rowOff>
    </xdr:from>
    <xdr:to>
      <xdr:col>12</xdr:col>
      <xdr:colOff>390525</xdr:colOff>
      <xdr:row>13</xdr:row>
      <xdr:rowOff>0</xdr:rowOff>
    </xdr:to>
    <xdr:sp macro="" textlink="">
      <xdr:nvSpPr>
        <xdr:cNvPr id="132" name="Text Box 10">
          <a:extLst>
            <a:ext uri="{FF2B5EF4-FFF2-40B4-BE49-F238E27FC236}">
              <a16:creationId xmlns:a16="http://schemas.microsoft.com/office/drawing/2014/main" id="{00000000-0008-0000-0500-000084000000}"/>
            </a:ext>
          </a:extLst>
        </xdr:cNvPr>
        <xdr:cNvSpPr txBox="1">
          <a:spLocks noChangeArrowheads="1"/>
        </xdr:cNvSpPr>
      </xdr:nvSpPr>
      <xdr:spPr bwMode="auto">
        <a:xfrm>
          <a:off x="6314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15</xdr:row>
      <xdr:rowOff>0</xdr:rowOff>
    </xdr:from>
    <xdr:to>
      <xdr:col>12</xdr:col>
      <xdr:colOff>390525</xdr:colOff>
      <xdr:row>15</xdr:row>
      <xdr:rowOff>9525</xdr:rowOff>
    </xdr:to>
    <xdr:sp macro="" textlink="">
      <xdr:nvSpPr>
        <xdr:cNvPr id="133" name="Text Box 15">
          <a:extLst>
            <a:ext uri="{FF2B5EF4-FFF2-40B4-BE49-F238E27FC236}">
              <a16:creationId xmlns:a16="http://schemas.microsoft.com/office/drawing/2014/main" id="{00000000-0008-0000-0500-000085000000}"/>
            </a:ext>
          </a:extLst>
        </xdr:cNvPr>
        <xdr:cNvSpPr txBox="1">
          <a:spLocks noChangeArrowheads="1"/>
        </xdr:cNvSpPr>
      </xdr:nvSpPr>
      <xdr:spPr bwMode="auto">
        <a:xfrm>
          <a:off x="6314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134" name="Text Box 28">
          <a:extLst>
            <a:ext uri="{FF2B5EF4-FFF2-40B4-BE49-F238E27FC236}">
              <a16:creationId xmlns:a16="http://schemas.microsoft.com/office/drawing/2014/main" id="{00000000-0008-0000-0500-000086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11</xdr:row>
      <xdr:rowOff>0</xdr:rowOff>
    </xdr:from>
    <xdr:to>
      <xdr:col>12</xdr:col>
      <xdr:colOff>390525</xdr:colOff>
      <xdr:row>11</xdr:row>
      <xdr:rowOff>0</xdr:rowOff>
    </xdr:to>
    <xdr:sp macro="" textlink="">
      <xdr:nvSpPr>
        <xdr:cNvPr id="135" name="Text Box 44">
          <a:extLst>
            <a:ext uri="{FF2B5EF4-FFF2-40B4-BE49-F238E27FC236}">
              <a16:creationId xmlns:a16="http://schemas.microsoft.com/office/drawing/2014/main" id="{00000000-0008-0000-0500-000087000000}"/>
            </a:ext>
          </a:extLst>
        </xdr:cNvPr>
        <xdr:cNvSpPr txBox="1">
          <a:spLocks noChangeArrowheads="1"/>
        </xdr:cNvSpPr>
      </xdr:nvSpPr>
      <xdr:spPr bwMode="auto">
        <a:xfrm>
          <a:off x="6314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0</xdr:rowOff>
    </xdr:to>
    <xdr:sp macro="" textlink="">
      <xdr:nvSpPr>
        <xdr:cNvPr id="136" name="Text Box 45">
          <a:extLst>
            <a:ext uri="{FF2B5EF4-FFF2-40B4-BE49-F238E27FC236}">
              <a16:creationId xmlns:a16="http://schemas.microsoft.com/office/drawing/2014/main" id="{00000000-0008-0000-0500-000088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13</xdr:row>
      <xdr:rowOff>0</xdr:rowOff>
    </xdr:from>
    <xdr:to>
      <xdr:col>13</xdr:col>
      <xdr:colOff>390525</xdr:colOff>
      <xdr:row>13</xdr:row>
      <xdr:rowOff>0</xdr:rowOff>
    </xdr:to>
    <xdr:sp macro="" textlink="">
      <xdr:nvSpPr>
        <xdr:cNvPr id="137" name="Text Box 46">
          <a:extLst>
            <a:ext uri="{FF2B5EF4-FFF2-40B4-BE49-F238E27FC236}">
              <a16:creationId xmlns:a16="http://schemas.microsoft.com/office/drawing/2014/main" id="{00000000-0008-0000-0500-000089000000}"/>
            </a:ext>
          </a:extLst>
        </xdr:cNvPr>
        <xdr:cNvSpPr txBox="1">
          <a:spLocks noChangeArrowheads="1"/>
        </xdr:cNvSpPr>
      </xdr:nvSpPr>
      <xdr:spPr bwMode="auto">
        <a:xfrm>
          <a:off x="7330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38" name="Text Box 47">
          <a:extLst>
            <a:ext uri="{FF2B5EF4-FFF2-40B4-BE49-F238E27FC236}">
              <a16:creationId xmlns:a16="http://schemas.microsoft.com/office/drawing/2014/main" id="{00000000-0008-0000-0500-00008A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39" name="Text Box 48">
          <a:extLst>
            <a:ext uri="{FF2B5EF4-FFF2-40B4-BE49-F238E27FC236}">
              <a16:creationId xmlns:a16="http://schemas.microsoft.com/office/drawing/2014/main" id="{00000000-0008-0000-0500-00008B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11</xdr:row>
      <xdr:rowOff>0</xdr:rowOff>
    </xdr:from>
    <xdr:to>
      <xdr:col>13</xdr:col>
      <xdr:colOff>390525</xdr:colOff>
      <xdr:row>11</xdr:row>
      <xdr:rowOff>0</xdr:rowOff>
    </xdr:to>
    <xdr:sp macro="" textlink="">
      <xdr:nvSpPr>
        <xdr:cNvPr id="140" name="Text Box 49">
          <a:extLst>
            <a:ext uri="{FF2B5EF4-FFF2-40B4-BE49-F238E27FC236}">
              <a16:creationId xmlns:a16="http://schemas.microsoft.com/office/drawing/2014/main" id="{00000000-0008-0000-0500-00008C000000}"/>
            </a:ext>
          </a:extLst>
        </xdr:cNvPr>
        <xdr:cNvSpPr txBox="1">
          <a:spLocks noChangeArrowheads="1"/>
        </xdr:cNvSpPr>
      </xdr:nvSpPr>
      <xdr:spPr bwMode="auto">
        <a:xfrm>
          <a:off x="7330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0</xdr:rowOff>
    </xdr:to>
    <xdr:sp macro="" textlink="">
      <xdr:nvSpPr>
        <xdr:cNvPr id="141" name="Text Box 50">
          <a:extLst>
            <a:ext uri="{FF2B5EF4-FFF2-40B4-BE49-F238E27FC236}">
              <a16:creationId xmlns:a16="http://schemas.microsoft.com/office/drawing/2014/main" id="{00000000-0008-0000-0500-00008D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13</xdr:row>
      <xdr:rowOff>0</xdr:rowOff>
    </xdr:from>
    <xdr:to>
      <xdr:col>14</xdr:col>
      <xdr:colOff>403578</xdr:colOff>
      <xdr:row>13</xdr:row>
      <xdr:rowOff>0</xdr:rowOff>
    </xdr:to>
    <xdr:sp macro="" textlink="">
      <xdr:nvSpPr>
        <xdr:cNvPr id="142" name="Text Box 51">
          <a:extLst>
            <a:ext uri="{FF2B5EF4-FFF2-40B4-BE49-F238E27FC236}">
              <a16:creationId xmlns:a16="http://schemas.microsoft.com/office/drawing/2014/main" id="{00000000-0008-0000-0500-00008E000000}"/>
            </a:ext>
          </a:extLst>
        </xdr:cNvPr>
        <xdr:cNvSpPr txBox="1">
          <a:spLocks noChangeArrowheads="1"/>
        </xdr:cNvSpPr>
      </xdr:nvSpPr>
      <xdr:spPr bwMode="auto">
        <a:xfrm>
          <a:off x="8144933" y="295275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43" name="Text Box 52">
          <a:extLst>
            <a:ext uri="{FF2B5EF4-FFF2-40B4-BE49-F238E27FC236}">
              <a16:creationId xmlns:a16="http://schemas.microsoft.com/office/drawing/2014/main" id="{00000000-0008-0000-0500-00008F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44" name="Text Box 53">
          <a:extLst>
            <a:ext uri="{FF2B5EF4-FFF2-40B4-BE49-F238E27FC236}">
              <a16:creationId xmlns:a16="http://schemas.microsoft.com/office/drawing/2014/main" id="{00000000-0008-0000-0500-000090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11</xdr:row>
      <xdr:rowOff>0</xdr:rowOff>
    </xdr:from>
    <xdr:to>
      <xdr:col>14</xdr:col>
      <xdr:colOff>403578</xdr:colOff>
      <xdr:row>11</xdr:row>
      <xdr:rowOff>0</xdr:rowOff>
    </xdr:to>
    <xdr:sp macro="" textlink="">
      <xdr:nvSpPr>
        <xdr:cNvPr id="145" name="Text Box 54">
          <a:extLst>
            <a:ext uri="{FF2B5EF4-FFF2-40B4-BE49-F238E27FC236}">
              <a16:creationId xmlns:a16="http://schemas.microsoft.com/office/drawing/2014/main" id="{00000000-0008-0000-0500-000091000000}"/>
            </a:ext>
          </a:extLst>
        </xdr:cNvPr>
        <xdr:cNvSpPr txBox="1">
          <a:spLocks noChangeArrowheads="1"/>
        </xdr:cNvSpPr>
      </xdr:nvSpPr>
      <xdr:spPr bwMode="auto">
        <a:xfrm>
          <a:off x="8144933" y="250825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0</xdr:rowOff>
    </xdr:to>
    <xdr:sp macro="" textlink="">
      <xdr:nvSpPr>
        <xdr:cNvPr id="146" name="Text Box 55">
          <a:extLst>
            <a:ext uri="{FF2B5EF4-FFF2-40B4-BE49-F238E27FC236}">
              <a16:creationId xmlns:a16="http://schemas.microsoft.com/office/drawing/2014/main" id="{00000000-0008-0000-0500-000092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147" name="Text Box 71">
          <a:extLst>
            <a:ext uri="{FF2B5EF4-FFF2-40B4-BE49-F238E27FC236}">
              <a16:creationId xmlns:a16="http://schemas.microsoft.com/office/drawing/2014/main" id="{00000000-0008-0000-0500-000093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48" name="Text Box 72">
          <a:extLst>
            <a:ext uri="{FF2B5EF4-FFF2-40B4-BE49-F238E27FC236}">
              <a16:creationId xmlns:a16="http://schemas.microsoft.com/office/drawing/2014/main" id="{00000000-0008-0000-0500-000094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49" name="Text Box 73">
          <a:extLst>
            <a:ext uri="{FF2B5EF4-FFF2-40B4-BE49-F238E27FC236}">
              <a16:creationId xmlns:a16="http://schemas.microsoft.com/office/drawing/2014/main" id="{00000000-0008-0000-0500-000095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150" name="Text Box 77">
          <a:extLst>
            <a:ext uri="{FF2B5EF4-FFF2-40B4-BE49-F238E27FC236}">
              <a16:creationId xmlns:a16="http://schemas.microsoft.com/office/drawing/2014/main" id="{00000000-0008-0000-0500-000096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51" name="Text Box 78">
          <a:extLst>
            <a:ext uri="{FF2B5EF4-FFF2-40B4-BE49-F238E27FC236}">
              <a16:creationId xmlns:a16="http://schemas.microsoft.com/office/drawing/2014/main" id="{00000000-0008-0000-0500-000097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52" name="Text Box 79">
          <a:extLst>
            <a:ext uri="{FF2B5EF4-FFF2-40B4-BE49-F238E27FC236}">
              <a16:creationId xmlns:a16="http://schemas.microsoft.com/office/drawing/2014/main" id="{00000000-0008-0000-0500-000098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53" name="Text Box 84">
          <a:extLst>
            <a:ext uri="{FF2B5EF4-FFF2-40B4-BE49-F238E27FC236}">
              <a16:creationId xmlns:a16="http://schemas.microsoft.com/office/drawing/2014/main" id="{00000000-0008-0000-0500-000099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54" name="Text Box 85">
          <a:extLst>
            <a:ext uri="{FF2B5EF4-FFF2-40B4-BE49-F238E27FC236}">
              <a16:creationId xmlns:a16="http://schemas.microsoft.com/office/drawing/2014/main" id="{00000000-0008-0000-0500-00009A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55" name="Text Box 89">
          <a:extLst>
            <a:ext uri="{FF2B5EF4-FFF2-40B4-BE49-F238E27FC236}">
              <a16:creationId xmlns:a16="http://schemas.microsoft.com/office/drawing/2014/main" id="{00000000-0008-0000-0500-00009B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56" name="Text Box 90">
          <a:extLst>
            <a:ext uri="{FF2B5EF4-FFF2-40B4-BE49-F238E27FC236}">
              <a16:creationId xmlns:a16="http://schemas.microsoft.com/office/drawing/2014/main" id="{00000000-0008-0000-0500-00009C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57" name="Text Box 94">
          <a:extLst>
            <a:ext uri="{FF2B5EF4-FFF2-40B4-BE49-F238E27FC236}">
              <a16:creationId xmlns:a16="http://schemas.microsoft.com/office/drawing/2014/main" id="{00000000-0008-0000-0500-00009D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58" name="Text Box 95">
          <a:extLst>
            <a:ext uri="{FF2B5EF4-FFF2-40B4-BE49-F238E27FC236}">
              <a16:creationId xmlns:a16="http://schemas.microsoft.com/office/drawing/2014/main" id="{00000000-0008-0000-0500-00009E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13</xdr:row>
      <xdr:rowOff>0</xdr:rowOff>
    </xdr:from>
    <xdr:to>
      <xdr:col>13</xdr:col>
      <xdr:colOff>390525</xdr:colOff>
      <xdr:row>13</xdr:row>
      <xdr:rowOff>0</xdr:rowOff>
    </xdr:to>
    <xdr:sp macro="" textlink="">
      <xdr:nvSpPr>
        <xdr:cNvPr id="159" name="Text Box 100">
          <a:extLst>
            <a:ext uri="{FF2B5EF4-FFF2-40B4-BE49-F238E27FC236}">
              <a16:creationId xmlns:a16="http://schemas.microsoft.com/office/drawing/2014/main" id="{00000000-0008-0000-0500-00009F000000}"/>
            </a:ext>
          </a:extLst>
        </xdr:cNvPr>
        <xdr:cNvSpPr txBox="1">
          <a:spLocks noChangeArrowheads="1"/>
        </xdr:cNvSpPr>
      </xdr:nvSpPr>
      <xdr:spPr bwMode="auto">
        <a:xfrm>
          <a:off x="7330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60" name="Text Box 101">
          <a:extLst>
            <a:ext uri="{FF2B5EF4-FFF2-40B4-BE49-F238E27FC236}">
              <a16:creationId xmlns:a16="http://schemas.microsoft.com/office/drawing/2014/main" id="{00000000-0008-0000-0500-0000A0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61" name="Text Box 102">
          <a:extLst>
            <a:ext uri="{FF2B5EF4-FFF2-40B4-BE49-F238E27FC236}">
              <a16:creationId xmlns:a16="http://schemas.microsoft.com/office/drawing/2014/main" id="{00000000-0008-0000-0500-0000A1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11</xdr:row>
      <xdr:rowOff>0</xdr:rowOff>
    </xdr:from>
    <xdr:to>
      <xdr:col>13</xdr:col>
      <xdr:colOff>390525</xdr:colOff>
      <xdr:row>11</xdr:row>
      <xdr:rowOff>0</xdr:rowOff>
    </xdr:to>
    <xdr:sp macro="" textlink="">
      <xdr:nvSpPr>
        <xdr:cNvPr id="162" name="Text Box 103">
          <a:extLst>
            <a:ext uri="{FF2B5EF4-FFF2-40B4-BE49-F238E27FC236}">
              <a16:creationId xmlns:a16="http://schemas.microsoft.com/office/drawing/2014/main" id="{00000000-0008-0000-0500-0000A2000000}"/>
            </a:ext>
          </a:extLst>
        </xdr:cNvPr>
        <xdr:cNvSpPr txBox="1">
          <a:spLocks noChangeArrowheads="1"/>
        </xdr:cNvSpPr>
      </xdr:nvSpPr>
      <xdr:spPr bwMode="auto">
        <a:xfrm>
          <a:off x="7330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0</xdr:rowOff>
    </xdr:to>
    <xdr:sp macro="" textlink="">
      <xdr:nvSpPr>
        <xdr:cNvPr id="163" name="Text Box 104">
          <a:extLst>
            <a:ext uri="{FF2B5EF4-FFF2-40B4-BE49-F238E27FC236}">
              <a16:creationId xmlns:a16="http://schemas.microsoft.com/office/drawing/2014/main" id="{00000000-0008-0000-0500-0000A3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64" name="Text Box 105">
          <a:extLst>
            <a:ext uri="{FF2B5EF4-FFF2-40B4-BE49-F238E27FC236}">
              <a16:creationId xmlns:a16="http://schemas.microsoft.com/office/drawing/2014/main" id="{00000000-0008-0000-0500-0000A4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65" name="Text Box 106">
          <a:extLst>
            <a:ext uri="{FF2B5EF4-FFF2-40B4-BE49-F238E27FC236}">
              <a16:creationId xmlns:a16="http://schemas.microsoft.com/office/drawing/2014/main" id="{00000000-0008-0000-0500-0000A5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66" name="Text Box 107">
          <a:extLst>
            <a:ext uri="{FF2B5EF4-FFF2-40B4-BE49-F238E27FC236}">
              <a16:creationId xmlns:a16="http://schemas.microsoft.com/office/drawing/2014/main" id="{00000000-0008-0000-0500-0000A6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67" name="Text Box 108">
          <a:extLst>
            <a:ext uri="{FF2B5EF4-FFF2-40B4-BE49-F238E27FC236}">
              <a16:creationId xmlns:a16="http://schemas.microsoft.com/office/drawing/2014/main" id="{00000000-0008-0000-0500-0000A7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68" name="Text Box 109">
          <a:extLst>
            <a:ext uri="{FF2B5EF4-FFF2-40B4-BE49-F238E27FC236}">
              <a16:creationId xmlns:a16="http://schemas.microsoft.com/office/drawing/2014/main" id="{00000000-0008-0000-0500-0000A8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13</xdr:row>
      <xdr:rowOff>0</xdr:rowOff>
    </xdr:from>
    <xdr:to>
      <xdr:col>12</xdr:col>
      <xdr:colOff>390525</xdr:colOff>
      <xdr:row>13</xdr:row>
      <xdr:rowOff>0</xdr:rowOff>
    </xdr:to>
    <xdr:sp macro="" textlink="">
      <xdr:nvSpPr>
        <xdr:cNvPr id="169" name="Text Box 10">
          <a:extLst>
            <a:ext uri="{FF2B5EF4-FFF2-40B4-BE49-F238E27FC236}">
              <a16:creationId xmlns:a16="http://schemas.microsoft.com/office/drawing/2014/main" id="{00000000-0008-0000-0500-0000A9000000}"/>
            </a:ext>
          </a:extLst>
        </xdr:cNvPr>
        <xdr:cNvSpPr txBox="1">
          <a:spLocks noChangeArrowheads="1"/>
        </xdr:cNvSpPr>
      </xdr:nvSpPr>
      <xdr:spPr bwMode="auto">
        <a:xfrm>
          <a:off x="6314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15</xdr:row>
      <xdr:rowOff>0</xdr:rowOff>
    </xdr:from>
    <xdr:to>
      <xdr:col>12</xdr:col>
      <xdr:colOff>390525</xdr:colOff>
      <xdr:row>15</xdr:row>
      <xdr:rowOff>9525</xdr:rowOff>
    </xdr:to>
    <xdr:sp macro="" textlink="">
      <xdr:nvSpPr>
        <xdr:cNvPr id="170" name="Text Box 15">
          <a:extLst>
            <a:ext uri="{FF2B5EF4-FFF2-40B4-BE49-F238E27FC236}">
              <a16:creationId xmlns:a16="http://schemas.microsoft.com/office/drawing/2014/main" id="{00000000-0008-0000-0500-0000AA000000}"/>
            </a:ext>
          </a:extLst>
        </xdr:cNvPr>
        <xdr:cNvSpPr txBox="1">
          <a:spLocks noChangeArrowheads="1"/>
        </xdr:cNvSpPr>
      </xdr:nvSpPr>
      <xdr:spPr bwMode="auto">
        <a:xfrm>
          <a:off x="6314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171" name="Text Box 28">
          <a:extLst>
            <a:ext uri="{FF2B5EF4-FFF2-40B4-BE49-F238E27FC236}">
              <a16:creationId xmlns:a16="http://schemas.microsoft.com/office/drawing/2014/main" id="{00000000-0008-0000-0500-0000AB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11</xdr:row>
      <xdr:rowOff>0</xdr:rowOff>
    </xdr:from>
    <xdr:to>
      <xdr:col>12</xdr:col>
      <xdr:colOff>390525</xdr:colOff>
      <xdr:row>11</xdr:row>
      <xdr:rowOff>0</xdr:rowOff>
    </xdr:to>
    <xdr:sp macro="" textlink="">
      <xdr:nvSpPr>
        <xdr:cNvPr id="172" name="Text Box 44">
          <a:extLst>
            <a:ext uri="{FF2B5EF4-FFF2-40B4-BE49-F238E27FC236}">
              <a16:creationId xmlns:a16="http://schemas.microsoft.com/office/drawing/2014/main" id="{00000000-0008-0000-0500-0000AC000000}"/>
            </a:ext>
          </a:extLst>
        </xdr:cNvPr>
        <xdr:cNvSpPr txBox="1">
          <a:spLocks noChangeArrowheads="1"/>
        </xdr:cNvSpPr>
      </xdr:nvSpPr>
      <xdr:spPr bwMode="auto">
        <a:xfrm>
          <a:off x="6314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0</xdr:rowOff>
    </xdr:to>
    <xdr:sp macro="" textlink="">
      <xdr:nvSpPr>
        <xdr:cNvPr id="173" name="Text Box 45">
          <a:extLst>
            <a:ext uri="{FF2B5EF4-FFF2-40B4-BE49-F238E27FC236}">
              <a16:creationId xmlns:a16="http://schemas.microsoft.com/office/drawing/2014/main" id="{00000000-0008-0000-0500-0000AD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13</xdr:row>
      <xdr:rowOff>0</xdr:rowOff>
    </xdr:from>
    <xdr:to>
      <xdr:col>13</xdr:col>
      <xdr:colOff>390525</xdr:colOff>
      <xdr:row>13</xdr:row>
      <xdr:rowOff>0</xdr:rowOff>
    </xdr:to>
    <xdr:sp macro="" textlink="">
      <xdr:nvSpPr>
        <xdr:cNvPr id="174" name="Text Box 46">
          <a:extLst>
            <a:ext uri="{FF2B5EF4-FFF2-40B4-BE49-F238E27FC236}">
              <a16:creationId xmlns:a16="http://schemas.microsoft.com/office/drawing/2014/main" id="{00000000-0008-0000-0500-0000AE000000}"/>
            </a:ext>
          </a:extLst>
        </xdr:cNvPr>
        <xdr:cNvSpPr txBox="1">
          <a:spLocks noChangeArrowheads="1"/>
        </xdr:cNvSpPr>
      </xdr:nvSpPr>
      <xdr:spPr bwMode="auto">
        <a:xfrm>
          <a:off x="7330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75" name="Text Box 47">
          <a:extLst>
            <a:ext uri="{FF2B5EF4-FFF2-40B4-BE49-F238E27FC236}">
              <a16:creationId xmlns:a16="http://schemas.microsoft.com/office/drawing/2014/main" id="{00000000-0008-0000-0500-0000AF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76" name="Text Box 48">
          <a:extLst>
            <a:ext uri="{FF2B5EF4-FFF2-40B4-BE49-F238E27FC236}">
              <a16:creationId xmlns:a16="http://schemas.microsoft.com/office/drawing/2014/main" id="{00000000-0008-0000-0500-0000B0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11</xdr:row>
      <xdr:rowOff>0</xdr:rowOff>
    </xdr:from>
    <xdr:to>
      <xdr:col>13</xdr:col>
      <xdr:colOff>390525</xdr:colOff>
      <xdr:row>11</xdr:row>
      <xdr:rowOff>0</xdr:rowOff>
    </xdr:to>
    <xdr:sp macro="" textlink="">
      <xdr:nvSpPr>
        <xdr:cNvPr id="177" name="Text Box 49">
          <a:extLst>
            <a:ext uri="{FF2B5EF4-FFF2-40B4-BE49-F238E27FC236}">
              <a16:creationId xmlns:a16="http://schemas.microsoft.com/office/drawing/2014/main" id="{00000000-0008-0000-0500-0000B1000000}"/>
            </a:ext>
          </a:extLst>
        </xdr:cNvPr>
        <xdr:cNvSpPr txBox="1">
          <a:spLocks noChangeArrowheads="1"/>
        </xdr:cNvSpPr>
      </xdr:nvSpPr>
      <xdr:spPr bwMode="auto">
        <a:xfrm>
          <a:off x="7330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0</xdr:rowOff>
    </xdr:to>
    <xdr:sp macro="" textlink="">
      <xdr:nvSpPr>
        <xdr:cNvPr id="178" name="Text Box 50">
          <a:extLst>
            <a:ext uri="{FF2B5EF4-FFF2-40B4-BE49-F238E27FC236}">
              <a16:creationId xmlns:a16="http://schemas.microsoft.com/office/drawing/2014/main" id="{00000000-0008-0000-0500-0000B2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13</xdr:row>
      <xdr:rowOff>0</xdr:rowOff>
    </xdr:from>
    <xdr:to>
      <xdr:col>14</xdr:col>
      <xdr:colOff>403578</xdr:colOff>
      <xdr:row>13</xdr:row>
      <xdr:rowOff>0</xdr:rowOff>
    </xdr:to>
    <xdr:sp macro="" textlink="">
      <xdr:nvSpPr>
        <xdr:cNvPr id="179" name="Text Box 51">
          <a:extLst>
            <a:ext uri="{FF2B5EF4-FFF2-40B4-BE49-F238E27FC236}">
              <a16:creationId xmlns:a16="http://schemas.microsoft.com/office/drawing/2014/main" id="{00000000-0008-0000-0500-0000B3000000}"/>
            </a:ext>
          </a:extLst>
        </xdr:cNvPr>
        <xdr:cNvSpPr txBox="1">
          <a:spLocks noChangeArrowheads="1"/>
        </xdr:cNvSpPr>
      </xdr:nvSpPr>
      <xdr:spPr bwMode="auto">
        <a:xfrm>
          <a:off x="8144933" y="295275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80" name="Text Box 52">
          <a:extLst>
            <a:ext uri="{FF2B5EF4-FFF2-40B4-BE49-F238E27FC236}">
              <a16:creationId xmlns:a16="http://schemas.microsoft.com/office/drawing/2014/main" id="{00000000-0008-0000-0500-0000B4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81" name="Text Box 53">
          <a:extLst>
            <a:ext uri="{FF2B5EF4-FFF2-40B4-BE49-F238E27FC236}">
              <a16:creationId xmlns:a16="http://schemas.microsoft.com/office/drawing/2014/main" id="{00000000-0008-0000-0500-0000B5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11</xdr:row>
      <xdr:rowOff>0</xdr:rowOff>
    </xdr:from>
    <xdr:to>
      <xdr:col>14</xdr:col>
      <xdr:colOff>403578</xdr:colOff>
      <xdr:row>11</xdr:row>
      <xdr:rowOff>0</xdr:rowOff>
    </xdr:to>
    <xdr:sp macro="" textlink="">
      <xdr:nvSpPr>
        <xdr:cNvPr id="182" name="Text Box 54">
          <a:extLst>
            <a:ext uri="{FF2B5EF4-FFF2-40B4-BE49-F238E27FC236}">
              <a16:creationId xmlns:a16="http://schemas.microsoft.com/office/drawing/2014/main" id="{00000000-0008-0000-0500-0000B6000000}"/>
            </a:ext>
          </a:extLst>
        </xdr:cNvPr>
        <xdr:cNvSpPr txBox="1">
          <a:spLocks noChangeArrowheads="1"/>
        </xdr:cNvSpPr>
      </xdr:nvSpPr>
      <xdr:spPr bwMode="auto">
        <a:xfrm>
          <a:off x="8144933" y="2508250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0</xdr:rowOff>
    </xdr:to>
    <xdr:sp macro="" textlink="">
      <xdr:nvSpPr>
        <xdr:cNvPr id="183" name="Text Box 55">
          <a:extLst>
            <a:ext uri="{FF2B5EF4-FFF2-40B4-BE49-F238E27FC236}">
              <a16:creationId xmlns:a16="http://schemas.microsoft.com/office/drawing/2014/main" id="{00000000-0008-0000-0500-0000B7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184" name="Text Box 71">
          <a:extLst>
            <a:ext uri="{FF2B5EF4-FFF2-40B4-BE49-F238E27FC236}">
              <a16:creationId xmlns:a16="http://schemas.microsoft.com/office/drawing/2014/main" id="{00000000-0008-0000-0500-0000B8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85" name="Text Box 72">
          <a:extLst>
            <a:ext uri="{FF2B5EF4-FFF2-40B4-BE49-F238E27FC236}">
              <a16:creationId xmlns:a16="http://schemas.microsoft.com/office/drawing/2014/main" id="{00000000-0008-0000-0500-0000B9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86" name="Text Box 73">
          <a:extLst>
            <a:ext uri="{FF2B5EF4-FFF2-40B4-BE49-F238E27FC236}">
              <a16:creationId xmlns:a16="http://schemas.microsoft.com/office/drawing/2014/main" id="{00000000-0008-0000-0500-0000BA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12</xdr:col>
      <xdr:colOff>38100</xdr:colOff>
      <xdr:row>14</xdr:row>
      <xdr:rowOff>0</xdr:rowOff>
    </xdr:from>
    <xdr:to>
      <xdr:col>12</xdr:col>
      <xdr:colOff>390525</xdr:colOff>
      <xdr:row>14</xdr:row>
      <xdr:rowOff>4763</xdr:rowOff>
    </xdr:to>
    <xdr:sp macro="" textlink="">
      <xdr:nvSpPr>
        <xdr:cNvPr id="187" name="Text Box 77">
          <a:extLst>
            <a:ext uri="{FF2B5EF4-FFF2-40B4-BE49-F238E27FC236}">
              <a16:creationId xmlns:a16="http://schemas.microsoft.com/office/drawing/2014/main" id="{00000000-0008-0000-0500-0000BB000000}"/>
            </a:ext>
          </a:extLst>
        </xdr:cNvPr>
        <xdr:cNvSpPr txBox="1">
          <a:spLocks noChangeArrowheads="1"/>
        </xdr:cNvSpPr>
      </xdr:nvSpPr>
      <xdr:spPr bwMode="auto">
        <a:xfrm>
          <a:off x="6314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88" name="Text Box 78">
          <a:extLst>
            <a:ext uri="{FF2B5EF4-FFF2-40B4-BE49-F238E27FC236}">
              <a16:creationId xmlns:a16="http://schemas.microsoft.com/office/drawing/2014/main" id="{00000000-0008-0000-0500-0000BC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14</xdr:row>
      <xdr:rowOff>0</xdr:rowOff>
    </xdr:from>
    <xdr:to>
      <xdr:col>14</xdr:col>
      <xdr:colOff>403578</xdr:colOff>
      <xdr:row>14</xdr:row>
      <xdr:rowOff>4763</xdr:rowOff>
    </xdr:to>
    <xdr:sp macro="" textlink="">
      <xdr:nvSpPr>
        <xdr:cNvPr id="189" name="Text Box 79">
          <a:extLst>
            <a:ext uri="{FF2B5EF4-FFF2-40B4-BE49-F238E27FC236}">
              <a16:creationId xmlns:a16="http://schemas.microsoft.com/office/drawing/2014/main" id="{00000000-0008-0000-0500-0000BD000000}"/>
            </a:ext>
          </a:extLst>
        </xdr:cNvPr>
        <xdr:cNvSpPr txBox="1">
          <a:spLocks noChangeArrowheads="1"/>
        </xdr:cNvSpPr>
      </xdr:nvSpPr>
      <xdr:spPr bwMode="auto">
        <a:xfrm>
          <a:off x="8144933" y="3153833"/>
          <a:ext cx="365478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90" name="Text Box 84">
          <a:extLst>
            <a:ext uri="{FF2B5EF4-FFF2-40B4-BE49-F238E27FC236}">
              <a16:creationId xmlns:a16="http://schemas.microsoft.com/office/drawing/2014/main" id="{00000000-0008-0000-0500-0000BE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91" name="Text Box 85">
          <a:extLst>
            <a:ext uri="{FF2B5EF4-FFF2-40B4-BE49-F238E27FC236}">
              <a16:creationId xmlns:a16="http://schemas.microsoft.com/office/drawing/2014/main" id="{00000000-0008-0000-0500-0000BF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92" name="Text Box 89">
          <a:extLst>
            <a:ext uri="{FF2B5EF4-FFF2-40B4-BE49-F238E27FC236}">
              <a16:creationId xmlns:a16="http://schemas.microsoft.com/office/drawing/2014/main" id="{00000000-0008-0000-0500-0000C0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93" name="Text Box 90">
          <a:extLst>
            <a:ext uri="{FF2B5EF4-FFF2-40B4-BE49-F238E27FC236}">
              <a16:creationId xmlns:a16="http://schemas.microsoft.com/office/drawing/2014/main" id="{00000000-0008-0000-0500-0000C1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94" name="Text Box 94">
          <a:extLst>
            <a:ext uri="{FF2B5EF4-FFF2-40B4-BE49-F238E27FC236}">
              <a16:creationId xmlns:a16="http://schemas.microsoft.com/office/drawing/2014/main" id="{00000000-0008-0000-0500-0000C2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14</xdr:col>
      <xdr:colOff>38100</xdr:colOff>
      <xdr:row>15</xdr:row>
      <xdr:rowOff>0</xdr:rowOff>
    </xdr:from>
    <xdr:to>
      <xdr:col>14</xdr:col>
      <xdr:colOff>403578</xdr:colOff>
      <xdr:row>15</xdr:row>
      <xdr:rowOff>9525</xdr:rowOff>
    </xdr:to>
    <xdr:sp macro="" textlink="">
      <xdr:nvSpPr>
        <xdr:cNvPr id="195" name="Text Box 95">
          <a:extLst>
            <a:ext uri="{FF2B5EF4-FFF2-40B4-BE49-F238E27FC236}">
              <a16:creationId xmlns:a16="http://schemas.microsoft.com/office/drawing/2014/main" id="{00000000-0008-0000-0500-0000C3000000}"/>
            </a:ext>
          </a:extLst>
        </xdr:cNvPr>
        <xdr:cNvSpPr txBox="1">
          <a:spLocks noChangeArrowheads="1"/>
        </xdr:cNvSpPr>
      </xdr:nvSpPr>
      <xdr:spPr bwMode="auto">
        <a:xfrm>
          <a:off x="8144933" y="3354917"/>
          <a:ext cx="365478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13</xdr:row>
      <xdr:rowOff>0</xdr:rowOff>
    </xdr:from>
    <xdr:to>
      <xdr:col>13</xdr:col>
      <xdr:colOff>390525</xdr:colOff>
      <xdr:row>13</xdr:row>
      <xdr:rowOff>0</xdr:rowOff>
    </xdr:to>
    <xdr:sp macro="" textlink="">
      <xdr:nvSpPr>
        <xdr:cNvPr id="196" name="Text Box 100">
          <a:extLst>
            <a:ext uri="{FF2B5EF4-FFF2-40B4-BE49-F238E27FC236}">
              <a16:creationId xmlns:a16="http://schemas.microsoft.com/office/drawing/2014/main" id="{00000000-0008-0000-0500-0000C4000000}"/>
            </a:ext>
          </a:extLst>
        </xdr:cNvPr>
        <xdr:cNvSpPr txBox="1">
          <a:spLocks noChangeArrowheads="1"/>
        </xdr:cNvSpPr>
      </xdr:nvSpPr>
      <xdr:spPr bwMode="auto">
        <a:xfrm>
          <a:off x="7330017" y="29527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197" name="Text Box 101">
          <a:extLst>
            <a:ext uri="{FF2B5EF4-FFF2-40B4-BE49-F238E27FC236}">
              <a16:creationId xmlns:a16="http://schemas.microsoft.com/office/drawing/2014/main" id="{00000000-0008-0000-0500-0000C5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198" name="Text Box 102">
          <a:extLst>
            <a:ext uri="{FF2B5EF4-FFF2-40B4-BE49-F238E27FC236}">
              <a16:creationId xmlns:a16="http://schemas.microsoft.com/office/drawing/2014/main" id="{00000000-0008-0000-0500-0000C6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11</xdr:row>
      <xdr:rowOff>0</xdr:rowOff>
    </xdr:from>
    <xdr:to>
      <xdr:col>13</xdr:col>
      <xdr:colOff>390525</xdr:colOff>
      <xdr:row>11</xdr:row>
      <xdr:rowOff>0</xdr:rowOff>
    </xdr:to>
    <xdr:sp macro="" textlink="">
      <xdr:nvSpPr>
        <xdr:cNvPr id="199" name="Text Box 103">
          <a:extLst>
            <a:ext uri="{FF2B5EF4-FFF2-40B4-BE49-F238E27FC236}">
              <a16:creationId xmlns:a16="http://schemas.microsoft.com/office/drawing/2014/main" id="{00000000-0008-0000-0500-0000C7000000}"/>
            </a:ext>
          </a:extLst>
        </xdr:cNvPr>
        <xdr:cNvSpPr txBox="1">
          <a:spLocks noChangeArrowheads="1"/>
        </xdr:cNvSpPr>
      </xdr:nvSpPr>
      <xdr:spPr bwMode="auto">
        <a:xfrm>
          <a:off x="7330017" y="250825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0</xdr:rowOff>
    </xdr:to>
    <xdr:sp macro="" textlink="">
      <xdr:nvSpPr>
        <xdr:cNvPr id="200" name="Text Box 104">
          <a:extLst>
            <a:ext uri="{FF2B5EF4-FFF2-40B4-BE49-F238E27FC236}">
              <a16:creationId xmlns:a16="http://schemas.microsoft.com/office/drawing/2014/main" id="{00000000-0008-0000-0500-0000C8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201" name="Text Box 105">
          <a:extLst>
            <a:ext uri="{FF2B5EF4-FFF2-40B4-BE49-F238E27FC236}">
              <a16:creationId xmlns:a16="http://schemas.microsoft.com/office/drawing/2014/main" id="{00000000-0008-0000-0500-0000C9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14</xdr:row>
      <xdr:rowOff>0</xdr:rowOff>
    </xdr:from>
    <xdr:to>
      <xdr:col>13</xdr:col>
      <xdr:colOff>390525</xdr:colOff>
      <xdr:row>14</xdr:row>
      <xdr:rowOff>4763</xdr:rowOff>
    </xdr:to>
    <xdr:sp macro="" textlink="">
      <xdr:nvSpPr>
        <xdr:cNvPr id="202" name="Text Box 106">
          <a:extLst>
            <a:ext uri="{FF2B5EF4-FFF2-40B4-BE49-F238E27FC236}">
              <a16:creationId xmlns:a16="http://schemas.microsoft.com/office/drawing/2014/main" id="{00000000-0008-0000-0500-0000CA000000}"/>
            </a:ext>
          </a:extLst>
        </xdr:cNvPr>
        <xdr:cNvSpPr txBox="1">
          <a:spLocks noChangeArrowheads="1"/>
        </xdr:cNvSpPr>
      </xdr:nvSpPr>
      <xdr:spPr bwMode="auto">
        <a:xfrm>
          <a:off x="7330017" y="3153833"/>
          <a:ext cx="352425" cy="47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203" name="Text Box 107">
          <a:extLst>
            <a:ext uri="{FF2B5EF4-FFF2-40B4-BE49-F238E27FC236}">
              <a16:creationId xmlns:a16="http://schemas.microsoft.com/office/drawing/2014/main" id="{00000000-0008-0000-0500-0000CB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204" name="Text Box 108">
          <a:extLst>
            <a:ext uri="{FF2B5EF4-FFF2-40B4-BE49-F238E27FC236}">
              <a16:creationId xmlns:a16="http://schemas.microsoft.com/office/drawing/2014/main" id="{00000000-0008-0000-0500-0000CC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13</xdr:col>
      <xdr:colOff>38100</xdr:colOff>
      <xdr:row>15</xdr:row>
      <xdr:rowOff>0</xdr:rowOff>
    </xdr:from>
    <xdr:to>
      <xdr:col>13</xdr:col>
      <xdr:colOff>390525</xdr:colOff>
      <xdr:row>15</xdr:row>
      <xdr:rowOff>9525</xdr:rowOff>
    </xdr:to>
    <xdr:sp macro="" textlink="">
      <xdr:nvSpPr>
        <xdr:cNvPr id="205" name="Text Box 109">
          <a:extLst>
            <a:ext uri="{FF2B5EF4-FFF2-40B4-BE49-F238E27FC236}">
              <a16:creationId xmlns:a16="http://schemas.microsoft.com/office/drawing/2014/main" id="{00000000-0008-0000-0500-0000CD000000}"/>
            </a:ext>
          </a:extLst>
        </xdr:cNvPr>
        <xdr:cNvSpPr txBox="1">
          <a:spLocks noChangeArrowheads="1"/>
        </xdr:cNvSpPr>
      </xdr:nvSpPr>
      <xdr:spPr bwMode="auto">
        <a:xfrm>
          <a:off x="7330017" y="3354917"/>
          <a:ext cx="352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es-ES" sz="900" b="0" i="0" strike="noStrike">
              <a:solidFill>
                <a:srgbClr val="0000FF"/>
              </a:solidFill>
              <a:latin typeface="Arial Narrow"/>
            </a:rPr>
            <a:t>Entrar </a:t>
          </a:r>
          <a:r>
            <a:rPr lang="es-ES" sz="900" b="1" i="0" strike="noStrike">
              <a:solidFill>
                <a:srgbClr val="0000FF"/>
              </a:solidFill>
              <a:latin typeface="Arial Narrow"/>
            </a:rPr>
            <a:t>»</a:t>
          </a:r>
        </a:p>
      </xdr:txBody>
    </xdr:sp>
    <xdr:clientData/>
  </xdr:twoCellAnchor>
  <xdr:twoCellAnchor>
    <xdr:from>
      <xdr:col>1</xdr:col>
      <xdr:colOff>0</xdr:colOff>
      <xdr:row>2</xdr:row>
      <xdr:rowOff>0</xdr:rowOff>
    </xdr:from>
    <xdr:to>
      <xdr:col>2</xdr:col>
      <xdr:colOff>111760</xdr:colOff>
      <xdr:row>4</xdr:row>
      <xdr:rowOff>10160</xdr:rowOff>
    </xdr:to>
    <xdr:sp macro="" textlink="">
      <xdr:nvSpPr>
        <xdr:cNvPr id="207" name="Rectángulo 206">
          <a:extLst>
            <a:ext uri="{FF2B5EF4-FFF2-40B4-BE49-F238E27FC236}">
              <a16:creationId xmlns:a16="http://schemas.microsoft.com/office/drawing/2014/main" id="{BEC23542-AF84-1D42-AC6A-A319D51F9FAD}"/>
            </a:ext>
          </a:extLst>
        </xdr:cNvPr>
        <xdr:cNvSpPr/>
      </xdr:nvSpPr>
      <xdr:spPr>
        <a:xfrm>
          <a:off x="457200" y="609600"/>
          <a:ext cx="1483360" cy="436880"/>
        </a:xfrm>
        <a:prstGeom prst="rect">
          <a:avLst/>
        </a:prstGeom>
        <a:noFill/>
        <a:ln w="158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72000" tIns="36000" rIns="0" bIns="0" rtlCol="0" anchor="t"/>
        <a:lstStyle/>
        <a:p>
          <a:pPr algn="l"/>
          <a:r>
            <a:rPr lang="es-ES_tradnl" sz="1200">
              <a:solidFill>
                <a:schemeClr val="tx1"/>
              </a:solidFill>
              <a:latin typeface="Arial Narrow" panose="020B0604020202020204" pitchFamily="34" charset="0"/>
              <a:cs typeface="Arial Narrow" panose="020B0604020202020204" pitchFamily="34" charset="0"/>
            </a:rPr>
            <a:t>Uds. tiempo:</a:t>
          </a:r>
        </a:p>
        <a:p>
          <a:pPr algn="l"/>
          <a:r>
            <a:rPr lang="es-ES_tradnl" sz="1200">
              <a:solidFill>
                <a:schemeClr val="tx1"/>
              </a:solidFill>
              <a:latin typeface="Arial Narrow" panose="020B0604020202020204" pitchFamily="34" charset="0"/>
              <a:cs typeface="Arial Narrow" panose="020B0604020202020204" pitchFamily="34" charset="0"/>
            </a:rPr>
            <a:t>Cantidad /hora:</a:t>
          </a:r>
        </a:p>
        <a:p>
          <a:pPr algn="l"/>
          <a:endParaRPr lang="es-ES_tradnl" sz="1200">
            <a:solidFill>
              <a:schemeClr val="tx1"/>
            </a:solidFill>
            <a:latin typeface="Arial Narrow" panose="020B0604020202020204" pitchFamily="34" charset="0"/>
            <a:cs typeface="Arial Narrow" panose="020B0604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V112"/>
  <sheetViews>
    <sheetView showGridLines="0" showRowColHeaders="0" showZeros="0" tabSelected="1" zoomScale="120" zoomScaleNormal="120" zoomScalePageLayoutView="120" workbookViewId="0">
      <pane ySplit="12" topLeftCell="A13" activePane="bottomLeft" state="frozen"/>
      <selection pane="bottomLeft" activeCell="C5" sqref="C5"/>
    </sheetView>
  </sheetViews>
  <sheetFormatPr baseColWidth="10" defaultRowHeight="16"/>
  <cols>
    <col min="1" max="1" width="4.5" customWidth="1"/>
    <col min="2" max="2" width="9.1640625" customWidth="1"/>
    <col min="3" max="3" width="32.33203125" customWidth="1"/>
    <col min="4" max="4" width="1" customWidth="1"/>
    <col min="5" max="5" width="32.33203125" hidden="1" customWidth="1"/>
    <col min="6" max="6" width="9.1640625" customWidth="1"/>
    <col min="7" max="7" width="39.5" customWidth="1"/>
    <col min="8" max="8" width="12.1640625" customWidth="1"/>
    <col min="11" max="11" width="1.83203125" customWidth="1"/>
    <col min="12" max="12" width="1.6640625" customWidth="1"/>
    <col min="13" max="13" width="16.33203125" customWidth="1"/>
    <col min="14" max="14" width="3" customWidth="1"/>
    <col min="15" max="15" width="54.33203125" customWidth="1"/>
    <col min="16" max="19" width="2.33203125" customWidth="1"/>
    <col min="20" max="20" width="3" hidden="1" customWidth="1"/>
    <col min="21" max="21" width="6" hidden="1" customWidth="1"/>
    <col min="22" max="22" width="7.1640625" hidden="1" customWidth="1"/>
  </cols>
  <sheetData>
    <row r="2" spans="2:22" ht="42" customHeight="1">
      <c r="B2" s="729" t="s">
        <v>325</v>
      </c>
      <c r="C2" s="700"/>
      <c r="D2" s="700"/>
      <c r="E2" s="700"/>
      <c r="F2" s="700"/>
      <c r="G2" s="700"/>
    </row>
    <row r="3" spans="2:22" ht="22" customHeight="1">
      <c r="B3" s="292" t="s">
        <v>326</v>
      </c>
      <c r="C3" s="700"/>
      <c r="D3" s="700"/>
      <c r="E3" s="700"/>
      <c r="F3" s="700"/>
      <c r="G3" s="700"/>
    </row>
    <row r="4" spans="2:22" ht="22" customHeight="1"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</row>
    <row r="5" spans="2:22" ht="22" customHeight="1">
      <c r="B5" s="288" t="s">
        <v>159</v>
      </c>
      <c r="C5" s="935"/>
      <c r="D5" s="807"/>
      <c r="E5" s="808"/>
      <c r="F5" s="289" t="s">
        <v>160</v>
      </c>
      <c r="G5" s="936"/>
      <c r="H5" s="809"/>
      <c r="I5" s="798"/>
      <c r="J5" s="247"/>
      <c r="K5" s="247"/>
      <c r="L5" s="293" t="s">
        <v>145</v>
      </c>
      <c r="M5" s="279" t="s">
        <v>242</v>
      </c>
    </row>
    <row r="6" spans="2:22" ht="14" customHeight="1">
      <c r="C6" s="5"/>
      <c r="D6" s="799"/>
      <c r="E6" s="799"/>
      <c r="F6" s="800"/>
      <c r="G6" s="801"/>
      <c r="H6" s="20"/>
      <c r="I6" s="299"/>
      <c r="J6" s="247"/>
      <c r="K6" s="247"/>
      <c r="L6" s="294" t="str">
        <f>LEFT(M5,3)&amp;"./ hora:"</f>
        <v>seg./ hora:</v>
      </c>
      <c r="M6" s="298">
        <v>3600</v>
      </c>
    </row>
    <row r="7" spans="2:22" ht="31">
      <c r="B7" s="701" t="s">
        <v>158</v>
      </c>
      <c r="J7" s="247"/>
    </row>
    <row r="8" spans="2:22" ht="22" customHeight="1">
      <c r="B8" s="802" t="s">
        <v>346</v>
      </c>
      <c r="J8" s="247"/>
      <c r="K8" s="247"/>
      <c r="L8" s="294"/>
      <c r="M8" s="298"/>
    </row>
    <row r="9" spans="2:22" ht="11" customHeight="1">
      <c r="B9" s="5"/>
      <c r="C9" s="5"/>
      <c r="D9" s="5"/>
      <c r="E9" s="5"/>
      <c r="F9" s="5"/>
      <c r="G9" s="5"/>
      <c r="H9" s="295" t="s">
        <v>146</v>
      </c>
      <c r="I9" s="296"/>
      <c r="J9" s="296"/>
      <c r="K9" s="296"/>
      <c r="L9" s="5"/>
      <c r="M9" s="297"/>
    </row>
    <row r="10" spans="2:22" ht="21" customHeight="1">
      <c r="B10" s="282" t="s">
        <v>163</v>
      </c>
      <c r="C10" s="281"/>
      <c r="D10" s="290"/>
      <c r="E10" s="281"/>
      <c r="F10" s="1281" t="s">
        <v>147</v>
      </c>
      <c r="G10" s="1282"/>
      <c r="H10" s="269" t="s">
        <v>148</v>
      </c>
      <c r="I10" s="300" t="s">
        <v>164</v>
      </c>
      <c r="J10" s="937"/>
      <c r="K10" s="271"/>
      <c r="L10" s="43"/>
      <c r="M10" s="284" t="s">
        <v>149</v>
      </c>
      <c r="O10" s="284"/>
    </row>
    <row r="11" spans="2:22" ht="13" customHeight="1">
      <c r="B11" s="281"/>
      <c r="C11" s="281"/>
      <c r="D11" s="290"/>
      <c r="E11" s="281"/>
      <c r="F11" s="1281"/>
      <c r="G11" s="1282"/>
      <c r="H11" s="269" t="s">
        <v>150</v>
      </c>
      <c r="I11" s="1283" t="s">
        <v>165</v>
      </c>
      <c r="J11" s="1283"/>
      <c r="K11" s="272"/>
      <c r="L11" s="258"/>
      <c r="M11" s="270" t="s">
        <v>151</v>
      </c>
      <c r="O11" s="281" t="s">
        <v>166</v>
      </c>
    </row>
    <row r="12" spans="2:22" ht="18" customHeight="1">
      <c r="B12" s="281"/>
      <c r="C12" s="283" t="s">
        <v>162</v>
      </c>
      <c r="D12" s="291"/>
      <c r="E12" s="283"/>
      <c r="F12" s="273" t="s">
        <v>161</v>
      </c>
      <c r="G12" s="274" t="s">
        <v>153</v>
      </c>
      <c r="H12" s="275" t="s">
        <v>154</v>
      </c>
      <c r="I12" s="285" t="s">
        <v>155</v>
      </c>
      <c r="J12" s="286" t="s">
        <v>156</v>
      </c>
      <c r="K12" s="272"/>
      <c r="L12" s="43"/>
      <c r="M12" s="276" t="s">
        <v>157</v>
      </c>
      <c r="O12" s="276"/>
    </row>
    <row r="13" spans="2:22" ht="22" customHeight="1">
      <c r="B13" s="261"/>
      <c r="C13" s="262"/>
      <c r="D13" s="262"/>
      <c r="E13" s="262"/>
      <c r="F13" s="287" t="s">
        <v>343</v>
      </c>
      <c r="G13" s="259"/>
      <c r="H13" s="803"/>
      <c r="I13" s="287" t="s">
        <v>344</v>
      </c>
      <c r="J13" s="804"/>
      <c r="K13" s="265"/>
      <c r="L13" s="805"/>
      <c r="M13" s="806"/>
      <c r="N13" s="5"/>
      <c r="O13" s="806"/>
      <c r="T13" s="797" t="s">
        <v>336</v>
      </c>
    </row>
    <row r="14" spans="2:22">
      <c r="B14" s="408"/>
      <c r="C14" s="409"/>
      <c r="D14" s="262"/>
      <c r="E14" s="410"/>
      <c r="F14" s="1081"/>
      <c r="G14" s="1082"/>
      <c r="H14" s="1083"/>
      <c r="I14" s="1084"/>
      <c r="J14" s="1085"/>
      <c r="K14" s="1086"/>
      <c r="L14" s="805"/>
      <c r="M14" s="1087"/>
      <c r="N14" s="4"/>
      <c r="O14" s="417"/>
      <c r="T14" s="425" t="s">
        <v>335</v>
      </c>
      <c r="U14" s="426" t="s">
        <v>184</v>
      </c>
      <c r="V14" s="426" t="s">
        <v>156</v>
      </c>
    </row>
    <row r="15" spans="2:22">
      <c r="B15" s="261"/>
      <c r="C15" s="280"/>
      <c r="D15" s="262"/>
      <c r="E15" s="262"/>
      <c r="F15" s="260">
        <f>IF(ISTEXT(G15),MAX(F$13:F14)+1,0)</f>
        <v>0</v>
      </c>
      <c r="G15" s="264"/>
      <c r="H15" s="268"/>
      <c r="I15" s="266"/>
      <c r="J15" s="278"/>
      <c r="K15" s="265"/>
      <c r="L15" s="277"/>
      <c r="M15" s="267"/>
      <c r="O15" s="267"/>
      <c r="T15" s="424">
        <f t="shared" ref="T15:T46" si="0">F15</f>
        <v>0</v>
      </c>
      <c r="U15" s="424">
        <f t="shared" ref="U15:U46" si="1">H15*I15</f>
        <v>0</v>
      </c>
      <c r="V15" s="424">
        <f t="shared" ref="V15:V46" si="2">H15*J15</f>
        <v>0</v>
      </c>
    </row>
    <row r="16" spans="2:22">
      <c r="B16" s="408"/>
      <c r="C16" s="409"/>
      <c r="D16" s="262"/>
      <c r="E16" s="410"/>
      <c r="F16" s="411">
        <f>IF(ISTEXT(G16),MAX(F$13:F15)+1,0)</f>
        <v>0</v>
      </c>
      <c r="G16" s="412"/>
      <c r="H16" s="413"/>
      <c r="I16" s="414"/>
      <c r="J16" s="415"/>
      <c r="K16" s="416"/>
      <c r="L16" s="277"/>
      <c r="M16" s="417"/>
      <c r="N16" s="4"/>
      <c r="O16" s="417"/>
      <c r="T16" s="424">
        <f t="shared" si="0"/>
        <v>0</v>
      </c>
      <c r="U16" s="424">
        <f t="shared" si="1"/>
        <v>0</v>
      </c>
      <c r="V16" s="424">
        <f t="shared" si="2"/>
        <v>0</v>
      </c>
    </row>
    <row r="17" spans="2:22">
      <c r="B17" s="261"/>
      <c r="C17" s="280"/>
      <c r="D17" s="262"/>
      <c r="E17" s="262"/>
      <c r="F17" s="260">
        <f>IF(ISTEXT(G17),MAX(F$13:F16)+1,0)</f>
        <v>0</v>
      </c>
      <c r="G17" s="264"/>
      <c r="H17" s="268"/>
      <c r="I17" s="266"/>
      <c r="J17" s="278"/>
      <c r="K17" s="265"/>
      <c r="L17" s="92"/>
      <c r="M17" s="267"/>
      <c r="O17" s="267"/>
      <c r="T17" s="424">
        <f t="shared" si="0"/>
        <v>0</v>
      </c>
      <c r="U17" s="424">
        <f t="shared" si="1"/>
        <v>0</v>
      </c>
      <c r="V17" s="424">
        <f t="shared" si="2"/>
        <v>0</v>
      </c>
    </row>
    <row r="18" spans="2:22">
      <c r="B18" s="408"/>
      <c r="C18" s="409"/>
      <c r="D18" s="262"/>
      <c r="E18" s="410"/>
      <c r="F18" s="411">
        <f>IF(ISTEXT(G18),MAX(F$13:F17)+1,0)</f>
        <v>0</v>
      </c>
      <c r="G18" s="412"/>
      <c r="H18" s="413"/>
      <c r="I18" s="414"/>
      <c r="J18" s="415"/>
      <c r="K18" s="416"/>
      <c r="L18" s="277"/>
      <c r="M18" s="417"/>
      <c r="N18" s="4"/>
      <c r="O18" s="417"/>
      <c r="T18" s="424">
        <f t="shared" si="0"/>
        <v>0</v>
      </c>
      <c r="U18" s="424">
        <f t="shared" si="1"/>
        <v>0</v>
      </c>
      <c r="V18" s="424">
        <f t="shared" si="2"/>
        <v>0</v>
      </c>
    </row>
    <row r="19" spans="2:22">
      <c r="B19" s="261"/>
      <c r="C19" s="280"/>
      <c r="D19" s="262"/>
      <c r="E19" s="262"/>
      <c r="F19" s="260">
        <f>IF(ISTEXT(G19),MAX(F$13:F18)+1,0)</f>
        <v>0</v>
      </c>
      <c r="G19" s="264"/>
      <c r="H19" s="268"/>
      <c r="I19" s="266"/>
      <c r="J19" s="278"/>
      <c r="K19" s="265"/>
      <c r="L19" s="92"/>
      <c r="M19" s="267"/>
      <c r="O19" s="267"/>
      <c r="T19" s="424">
        <f t="shared" si="0"/>
        <v>0</v>
      </c>
      <c r="U19" s="424">
        <f t="shared" si="1"/>
        <v>0</v>
      </c>
      <c r="V19" s="424">
        <f t="shared" si="2"/>
        <v>0</v>
      </c>
    </row>
    <row r="20" spans="2:22">
      <c r="B20" s="408"/>
      <c r="C20" s="409"/>
      <c r="D20" s="262"/>
      <c r="E20" s="410"/>
      <c r="F20" s="411">
        <f>IF(ISTEXT(G20),MAX(F$13:F19)+1,0)</f>
        <v>0</v>
      </c>
      <c r="G20" s="412"/>
      <c r="H20" s="413"/>
      <c r="I20" s="414"/>
      <c r="J20" s="415"/>
      <c r="K20" s="416"/>
      <c r="L20" s="277"/>
      <c r="M20" s="417"/>
      <c r="N20" s="4"/>
      <c r="O20" s="417"/>
      <c r="T20" s="424">
        <f t="shared" si="0"/>
        <v>0</v>
      </c>
      <c r="U20" s="424">
        <f t="shared" si="1"/>
        <v>0</v>
      </c>
      <c r="V20" s="424">
        <f t="shared" si="2"/>
        <v>0</v>
      </c>
    </row>
    <row r="21" spans="2:22">
      <c r="B21" s="261"/>
      <c r="C21" s="280"/>
      <c r="D21" s="262"/>
      <c r="E21" s="262"/>
      <c r="F21" s="260">
        <f>IF(ISTEXT(G21),MAX(F$13:F20)+1,0)</f>
        <v>0</v>
      </c>
      <c r="G21" s="264"/>
      <c r="H21" s="268"/>
      <c r="I21" s="266"/>
      <c r="J21" s="278"/>
      <c r="K21" s="265"/>
      <c r="L21" s="92"/>
      <c r="M21" s="267"/>
      <c r="O21" s="267"/>
      <c r="T21" s="424">
        <f t="shared" si="0"/>
        <v>0</v>
      </c>
      <c r="U21" s="424">
        <f t="shared" si="1"/>
        <v>0</v>
      </c>
      <c r="V21" s="424">
        <f t="shared" si="2"/>
        <v>0</v>
      </c>
    </row>
    <row r="22" spans="2:22">
      <c r="B22" s="408"/>
      <c r="C22" s="409"/>
      <c r="D22" s="262"/>
      <c r="E22" s="410"/>
      <c r="F22" s="411">
        <f>IF(ISTEXT(G22),MAX(F$13:F21)+1,0)</f>
        <v>0</v>
      </c>
      <c r="G22" s="412"/>
      <c r="H22" s="413"/>
      <c r="I22" s="414"/>
      <c r="J22" s="415"/>
      <c r="K22" s="416"/>
      <c r="L22" s="277"/>
      <c r="M22" s="417"/>
      <c r="N22" s="4"/>
      <c r="O22" s="417"/>
      <c r="T22" s="424">
        <f t="shared" si="0"/>
        <v>0</v>
      </c>
      <c r="U22" s="424">
        <f t="shared" si="1"/>
        <v>0</v>
      </c>
      <c r="V22" s="424">
        <f t="shared" si="2"/>
        <v>0</v>
      </c>
    </row>
    <row r="23" spans="2:22">
      <c r="B23" s="261"/>
      <c r="C23" s="280"/>
      <c r="D23" s="262"/>
      <c r="E23" s="262"/>
      <c r="F23" s="260">
        <f>IF(ISTEXT(G23),MAX(F$13:F22)+1,0)</f>
        <v>0</v>
      </c>
      <c r="G23" s="264"/>
      <c r="H23" s="268"/>
      <c r="I23" s="266"/>
      <c r="J23" s="278"/>
      <c r="K23" s="265"/>
      <c r="L23" s="92"/>
      <c r="M23" s="267"/>
      <c r="O23" s="267"/>
      <c r="T23" s="424">
        <f t="shared" si="0"/>
        <v>0</v>
      </c>
      <c r="U23" s="424">
        <f t="shared" si="1"/>
        <v>0</v>
      </c>
      <c r="V23" s="424">
        <f t="shared" si="2"/>
        <v>0</v>
      </c>
    </row>
    <row r="24" spans="2:22">
      <c r="B24" s="408"/>
      <c r="C24" s="409"/>
      <c r="D24" s="262"/>
      <c r="E24" s="410"/>
      <c r="F24" s="411">
        <f>IF(ISTEXT(G24),MAX(F$13:F23)+1,0)</f>
        <v>0</v>
      </c>
      <c r="G24" s="412"/>
      <c r="H24" s="413"/>
      <c r="I24" s="414"/>
      <c r="J24" s="415"/>
      <c r="K24" s="416"/>
      <c r="L24" s="277"/>
      <c r="M24" s="417"/>
      <c r="N24" s="4"/>
      <c r="O24" s="417"/>
      <c r="T24" s="424">
        <f t="shared" si="0"/>
        <v>0</v>
      </c>
      <c r="U24" s="424">
        <f t="shared" si="1"/>
        <v>0</v>
      </c>
      <c r="V24" s="424">
        <f t="shared" si="2"/>
        <v>0</v>
      </c>
    </row>
    <row r="25" spans="2:22">
      <c r="B25" s="261"/>
      <c r="C25" s="280"/>
      <c r="D25" s="262"/>
      <c r="E25" s="262"/>
      <c r="F25" s="260">
        <f>IF(ISTEXT(G25),MAX(F$13:F24)+1,0)</f>
        <v>0</v>
      </c>
      <c r="G25" s="264"/>
      <c r="H25" s="268"/>
      <c r="I25" s="266"/>
      <c r="J25" s="278"/>
      <c r="K25" s="265"/>
      <c r="L25" s="92"/>
      <c r="M25" s="267"/>
      <c r="O25" s="267"/>
      <c r="T25" s="424">
        <f t="shared" si="0"/>
        <v>0</v>
      </c>
      <c r="U25" s="424">
        <f t="shared" si="1"/>
        <v>0</v>
      </c>
      <c r="V25" s="424">
        <f t="shared" si="2"/>
        <v>0</v>
      </c>
    </row>
    <row r="26" spans="2:22">
      <c r="B26" s="408"/>
      <c r="C26" s="409"/>
      <c r="D26" s="262"/>
      <c r="E26" s="410"/>
      <c r="F26" s="411">
        <f>IF(ISTEXT(G26),MAX(F$13:F25)+1,0)</f>
        <v>0</v>
      </c>
      <c r="G26" s="412"/>
      <c r="H26" s="413"/>
      <c r="I26" s="414"/>
      <c r="J26" s="415"/>
      <c r="K26" s="416"/>
      <c r="L26" s="277"/>
      <c r="M26" s="417"/>
      <c r="N26" s="4"/>
      <c r="O26" s="417"/>
      <c r="T26" s="424">
        <f t="shared" si="0"/>
        <v>0</v>
      </c>
      <c r="U26" s="424">
        <f t="shared" si="1"/>
        <v>0</v>
      </c>
      <c r="V26" s="424">
        <f t="shared" si="2"/>
        <v>0</v>
      </c>
    </row>
    <row r="27" spans="2:22">
      <c r="B27" s="261"/>
      <c r="C27" s="280"/>
      <c r="D27" s="262"/>
      <c r="E27" s="262"/>
      <c r="F27" s="260">
        <f>IF(ISTEXT(G27),MAX(F$13:F26)+1,0)</f>
        <v>0</v>
      </c>
      <c r="G27" s="264"/>
      <c r="H27" s="268"/>
      <c r="I27" s="266"/>
      <c r="J27" s="278"/>
      <c r="K27" s="265"/>
      <c r="L27" s="92"/>
      <c r="M27" s="267"/>
      <c r="O27" s="267"/>
      <c r="T27" s="424">
        <f t="shared" si="0"/>
        <v>0</v>
      </c>
      <c r="U27" s="424">
        <f t="shared" si="1"/>
        <v>0</v>
      </c>
      <c r="V27" s="424">
        <f t="shared" si="2"/>
        <v>0</v>
      </c>
    </row>
    <row r="28" spans="2:22">
      <c r="B28" s="408"/>
      <c r="C28" s="409"/>
      <c r="D28" s="262"/>
      <c r="E28" s="410"/>
      <c r="F28" s="411">
        <f>IF(ISTEXT(G28),MAX(F$13:F27)+1,0)</f>
        <v>0</v>
      </c>
      <c r="G28" s="412"/>
      <c r="H28" s="413"/>
      <c r="I28" s="414"/>
      <c r="J28" s="415"/>
      <c r="K28" s="416"/>
      <c r="L28" s="277"/>
      <c r="M28" s="417"/>
      <c r="N28" s="4"/>
      <c r="O28" s="417"/>
      <c r="T28" s="424">
        <f t="shared" si="0"/>
        <v>0</v>
      </c>
      <c r="U28" s="424">
        <f t="shared" si="1"/>
        <v>0</v>
      </c>
      <c r="V28" s="424">
        <f t="shared" si="2"/>
        <v>0</v>
      </c>
    </row>
    <row r="29" spans="2:22">
      <c r="B29" s="261"/>
      <c r="C29" s="280"/>
      <c r="D29" s="262"/>
      <c r="E29" s="262"/>
      <c r="F29" s="260">
        <f>IF(ISTEXT(G29),MAX(F$13:F28)+1,0)</f>
        <v>0</v>
      </c>
      <c r="G29" s="264"/>
      <c r="H29" s="268"/>
      <c r="I29" s="266"/>
      <c r="J29" s="278"/>
      <c r="K29" s="265"/>
      <c r="L29" s="92"/>
      <c r="M29" s="267"/>
      <c r="O29" s="267"/>
      <c r="T29" s="424">
        <f t="shared" si="0"/>
        <v>0</v>
      </c>
      <c r="U29" s="424">
        <f t="shared" si="1"/>
        <v>0</v>
      </c>
      <c r="V29" s="424">
        <f t="shared" si="2"/>
        <v>0</v>
      </c>
    </row>
    <row r="30" spans="2:22">
      <c r="B30" s="408"/>
      <c r="C30" s="409"/>
      <c r="D30" s="262"/>
      <c r="E30" s="410"/>
      <c r="F30" s="411">
        <f>IF(ISTEXT(G30),MAX(F$13:F29)+1,0)</f>
        <v>0</v>
      </c>
      <c r="G30" s="412"/>
      <c r="H30" s="413"/>
      <c r="I30" s="414"/>
      <c r="J30" s="415"/>
      <c r="K30" s="416"/>
      <c r="L30" s="277"/>
      <c r="M30" s="417"/>
      <c r="N30" s="4"/>
      <c r="O30" s="417"/>
      <c r="T30" s="424">
        <f t="shared" si="0"/>
        <v>0</v>
      </c>
      <c r="U30" s="424">
        <f t="shared" si="1"/>
        <v>0</v>
      </c>
      <c r="V30" s="424">
        <f t="shared" si="2"/>
        <v>0</v>
      </c>
    </row>
    <row r="31" spans="2:22">
      <c r="B31" s="261"/>
      <c r="C31" s="280"/>
      <c r="D31" s="262"/>
      <c r="E31" s="262"/>
      <c r="F31" s="260">
        <f>IF(ISTEXT(G31),MAX(F$13:F30)+1,0)</f>
        <v>0</v>
      </c>
      <c r="G31" s="264"/>
      <c r="H31" s="268"/>
      <c r="I31" s="266"/>
      <c r="J31" s="278"/>
      <c r="K31" s="265"/>
      <c r="L31" s="92"/>
      <c r="M31" s="267"/>
      <c r="O31" s="267"/>
      <c r="T31" s="424">
        <f t="shared" si="0"/>
        <v>0</v>
      </c>
      <c r="U31" s="424">
        <f t="shared" si="1"/>
        <v>0</v>
      </c>
      <c r="V31" s="424">
        <f t="shared" si="2"/>
        <v>0</v>
      </c>
    </row>
    <row r="32" spans="2:22">
      <c r="B32" s="408"/>
      <c r="C32" s="409"/>
      <c r="D32" s="262"/>
      <c r="E32" s="410"/>
      <c r="F32" s="411">
        <f>IF(ISTEXT(G32),MAX(F$13:F31)+1,0)</f>
        <v>0</v>
      </c>
      <c r="G32" s="412"/>
      <c r="H32" s="413"/>
      <c r="I32" s="414"/>
      <c r="J32" s="415"/>
      <c r="K32" s="416"/>
      <c r="L32" s="277"/>
      <c r="M32" s="417"/>
      <c r="N32" s="4"/>
      <c r="O32" s="417"/>
      <c r="T32" s="424">
        <f t="shared" si="0"/>
        <v>0</v>
      </c>
      <c r="U32" s="424">
        <f t="shared" si="1"/>
        <v>0</v>
      </c>
      <c r="V32" s="424">
        <f t="shared" si="2"/>
        <v>0</v>
      </c>
    </row>
    <row r="33" spans="2:22">
      <c r="B33" s="261"/>
      <c r="C33" s="280"/>
      <c r="D33" s="262"/>
      <c r="E33" s="262"/>
      <c r="F33" s="260">
        <f>IF(ISTEXT(G33),MAX(F$13:F32)+1,0)</f>
        <v>0</v>
      </c>
      <c r="G33" s="264"/>
      <c r="H33" s="268"/>
      <c r="I33" s="266"/>
      <c r="J33" s="278"/>
      <c r="K33" s="265"/>
      <c r="L33" s="277"/>
      <c r="M33" s="267"/>
      <c r="O33" s="267"/>
      <c r="T33" s="424">
        <f t="shared" si="0"/>
        <v>0</v>
      </c>
      <c r="U33" s="424">
        <f t="shared" si="1"/>
        <v>0</v>
      </c>
      <c r="V33" s="424">
        <f t="shared" si="2"/>
        <v>0</v>
      </c>
    </row>
    <row r="34" spans="2:22">
      <c r="B34" s="408"/>
      <c r="C34" s="409"/>
      <c r="D34" s="262"/>
      <c r="E34" s="410"/>
      <c r="F34" s="411">
        <f>IF(ISTEXT(G34),MAX(F$13:F33)+1,0)</f>
        <v>0</v>
      </c>
      <c r="G34" s="412"/>
      <c r="H34" s="413"/>
      <c r="I34" s="414"/>
      <c r="J34" s="415"/>
      <c r="K34" s="416"/>
      <c r="L34" s="277"/>
      <c r="M34" s="417"/>
      <c r="N34" s="4"/>
      <c r="O34" s="417"/>
      <c r="T34" s="424">
        <f t="shared" si="0"/>
        <v>0</v>
      </c>
      <c r="U34" s="424">
        <f t="shared" si="1"/>
        <v>0</v>
      </c>
      <c r="V34" s="424">
        <f t="shared" si="2"/>
        <v>0</v>
      </c>
    </row>
    <row r="35" spans="2:22">
      <c r="B35" s="261"/>
      <c r="C35" s="280"/>
      <c r="D35" s="262"/>
      <c r="E35" s="262"/>
      <c r="F35" s="260">
        <f>IF(ISTEXT(G35),MAX(F$13:F34)+1,0)</f>
        <v>0</v>
      </c>
      <c r="G35" s="264"/>
      <c r="H35" s="268"/>
      <c r="I35" s="266"/>
      <c r="J35" s="278"/>
      <c r="K35" s="265"/>
      <c r="L35" s="92"/>
      <c r="M35" s="267"/>
      <c r="O35" s="267"/>
      <c r="T35" s="424">
        <f t="shared" si="0"/>
        <v>0</v>
      </c>
      <c r="U35" s="424">
        <f t="shared" si="1"/>
        <v>0</v>
      </c>
      <c r="V35" s="424">
        <f t="shared" si="2"/>
        <v>0</v>
      </c>
    </row>
    <row r="36" spans="2:22">
      <c r="B36" s="408"/>
      <c r="C36" s="409"/>
      <c r="D36" s="262"/>
      <c r="E36" s="410"/>
      <c r="F36" s="411">
        <f>IF(ISTEXT(G36),MAX(F$13:F35)+1,0)</f>
        <v>0</v>
      </c>
      <c r="G36" s="412"/>
      <c r="H36" s="413"/>
      <c r="I36" s="414"/>
      <c r="J36" s="415"/>
      <c r="K36" s="416"/>
      <c r="L36" s="277"/>
      <c r="M36" s="417"/>
      <c r="N36" s="4"/>
      <c r="O36" s="417"/>
      <c r="T36" s="424">
        <f t="shared" si="0"/>
        <v>0</v>
      </c>
      <c r="U36" s="424">
        <f t="shared" si="1"/>
        <v>0</v>
      </c>
      <c r="V36" s="424">
        <f t="shared" si="2"/>
        <v>0</v>
      </c>
    </row>
    <row r="37" spans="2:22">
      <c r="B37" s="261"/>
      <c r="C37" s="280"/>
      <c r="D37" s="262"/>
      <c r="E37" s="262"/>
      <c r="F37" s="260">
        <f>IF(ISTEXT(G37),MAX(F$13:F36)+1,0)</f>
        <v>0</v>
      </c>
      <c r="G37" s="264"/>
      <c r="H37" s="268"/>
      <c r="I37" s="266"/>
      <c r="J37" s="278"/>
      <c r="K37" s="265"/>
      <c r="L37" s="92"/>
      <c r="M37" s="267"/>
      <c r="O37" s="267"/>
      <c r="T37" s="424">
        <f t="shared" si="0"/>
        <v>0</v>
      </c>
      <c r="U37" s="424">
        <f t="shared" si="1"/>
        <v>0</v>
      </c>
      <c r="V37" s="424">
        <f t="shared" si="2"/>
        <v>0</v>
      </c>
    </row>
    <row r="38" spans="2:22">
      <c r="B38" s="408"/>
      <c r="C38" s="409"/>
      <c r="D38" s="262"/>
      <c r="E38" s="410"/>
      <c r="F38" s="411">
        <f>IF(ISTEXT(G38),MAX(F$13:F37)+1,0)</f>
        <v>0</v>
      </c>
      <c r="G38" s="412"/>
      <c r="H38" s="413"/>
      <c r="I38" s="414"/>
      <c r="J38" s="415"/>
      <c r="K38" s="416"/>
      <c r="L38" s="277"/>
      <c r="M38" s="417"/>
      <c r="N38" s="4"/>
      <c r="O38" s="417"/>
      <c r="T38" s="424">
        <f t="shared" si="0"/>
        <v>0</v>
      </c>
      <c r="U38" s="424">
        <f t="shared" si="1"/>
        <v>0</v>
      </c>
      <c r="V38" s="424">
        <f t="shared" si="2"/>
        <v>0</v>
      </c>
    </row>
    <row r="39" spans="2:22">
      <c r="B39" s="261"/>
      <c r="C39" s="280"/>
      <c r="D39" s="262"/>
      <c r="E39" s="262"/>
      <c r="F39" s="260">
        <f>IF(ISTEXT(G39),MAX(F$13:F38)+1,0)</f>
        <v>0</v>
      </c>
      <c r="G39" s="264"/>
      <c r="H39" s="268"/>
      <c r="I39" s="266"/>
      <c r="J39" s="278"/>
      <c r="K39" s="265"/>
      <c r="L39" s="92"/>
      <c r="M39" s="267"/>
      <c r="O39" s="267"/>
      <c r="T39" s="424">
        <f t="shared" si="0"/>
        <v>0</v>
      </c>
      <c r="U39" s="424">
        <f t="shared" si="1"/>
        <v>0</v>
      </c>
      <c r="V39" s="424">
        <f t="shared" si="2"/>
        <v>0</v>
      </c>
    </row>
    <row r="40" spans="2:22">
      <c r="B40" s="408"/>
      <c r="C40" s="409"/>
      <c r="D40" s="262"/>
      <c r="E40" s="410"/>
      <c r="F40" s="411">
        <f>IF(ISTEXT(G40),MAX(F$13:F39)+1,0)</f>
        <v>0</v>
      </c>
      <c r="G40" s="412"/>
      <c r="H40" s="413"/>
      <c r="I40" s="414"/>
      <c r="J40" s="415"/>
      <c r="K40" s="416"/>
      <c r="L40" s="277"/>
      <c r="M40" s="417"/>
      <c r="N40" s="4"/>
      <c r="O40" s="417"/>
      <c r="T40" s="424">
        <f t="shared" si="0"/>
        <v>0</v>
      </c>
      <c r="U40" s="424">
        <f t="shared" si="1"/>
        <v>0</v>
      </c>
      <c r="V40" s="424">
        <f t="shared" si="2"/>
        <v>0</v>
      </c>
    </row>
    <row r="41" spans="2:22">
      <c r="B41" s="261"/>
      <c r="C41" s="280"/>
      <c r="D41" s="262"/>
      <c r="E41" s="262"/>
      <c r="F41" s="260">
        <f>IF(ISTEXT(G41),MAX(F$13:F40)+1,0)</f>
        <v>0</v>
      </c>
      <c r="G41" s="264"/>
      <c r="H41" s="268"/>
      <c r="I41" s="266"/>
      <c r="J41" s="278"/>
      <c r="K41" s="265"/>
      <c r="L41" s="92"/>
      <c r="M41" s="267"/>
      <c r="O41" s="267"/>
      <c r="T41" s="424">
        <f t="shared" si="0"/>
        <v>0</v>
      </c>
      <c r="U41" s="424">
        <f t="shared" si="1"/>
        <v>0</v>
      </c>
      <c r="V41" s="424">
        <f t="shared" si="2"/>
        <v>0</v>
      </c>
    </row>
    <row r="42" spans="2:22">
      <c r="B42" s="408"/>
      <c r="C42" s="409"/>
      <c r="D42" s="262"/>
      <c r="E42" s="410"/>
      <c r="F42" s="411">
        <f>IF(ISTEXT(G42),MAX(F$13:F41)+1,0)</f>
        <v>0</v>
      </c>
      <c r="G42" s="412"/>
      <c r="H42" s="413"/>
      <c r="I42" s="414"/>
      <c r="J42" s="415"/>
      <c r="K42" s="416"/>
      <c r="L42" s="277"/>
      <c r="M42" s="417"/>
      <c r="N42" s="4"/>
      <c r="O42" s="417"/>
      <c r="T42" s="424">
        <f t="shared" si="0"/>
        <v>0</v>
      </c>
      <c r="U42" s="424">
        <f t="shared" si="1"/>
        <v>0</v>
      </c>
      <c r="V42" s="424">
        <f t="shared" si="2"/>
        <v>0</v>
      </c>
    </row>
    <row r="43" spans="2:22">
      <c r="B43" s="261"/>
      <c r="C43" s="280"/>
      <c r="D43" s="262"/>
      <c r="E43" s="262"/>
      <c r="F43" s="260">
        <f>IF(ISTEXT(G43),MAX(F$13:F42)+1,0)</f>
        <v>0</v>
      </c>
      <c r="G43" s="264"/>
      <c r="H43" s="268"/>
      <c r="I43" s="266"/>
      <c r="J43" s="278"/>
      <c r="K43" s="265"/>
      <c r="L43" s="92"/>
      <c r="M43" s="267"/>
      <c r="O43" s="267"/>
      <c r="T43" s="424">
        <f t="shared" si="0"/>
        <v>0</v>
      </c>
      <c r="U43" s="424">
        <f t="shared" si="1"/>
        <v>0</v>
      </c>
      <c r="V43" s="424">
        <f t="shared" si="2"/>
        <v>0</v>
      </c>
    </row>
    <row r="44" spans="2:22">
      <c r="B44" s="408"/>
      <c r="C44" s="409"/>
      <c r="D44" s="262"/>
      <c r="E44" s="410"/>
      <c r="F44" s="411">
        <f>IF(ISTEXT(G44),MAX(F$13:F43)+1,0)</f>
        <v>0</v>
      </c>
      <c r="G44" s="412"/>
      <c r="H44" s="413"/>
      <c r="I44" s="414"/>
      <c r="J44" s="415"/>
      <c r="K44" s="416"/>
      <c r="L44" s="277"/>
      <c r="M44" s="417"/>
      <c r="N44" s="4"/>
      <c r="O44" s="417"/>
      <c r="T44" s="424">
        <f t="shared" si="0"/>
        <v>0</v>
      </c>
      <c r="U44" s="424">
        <f t="shared" si="1"/>
        <v>0</v>
      </c>
      <c r="V44" s="424">
        <f t="shared" si="2"/>
        <v>0</v>
      </c>
    </row>
    <row r="45" spans="2:22">
      <c r="B45" s="261"/>
      <c r="C45" s="280"/>
      <c r="D45" s="262"/>
      <c r="E45" s="262"/>
      <c r="F45" s="260">
        <f>IF(ISTEXT(G45),MAX(F$13:F44)+1,0)</f>
        <v>0</v>
      </c>
      <c r="G45" s="264"/>
      <c r="H45" s="268"/>
      <c r="I45" s="266"/>
      <c r="J45" s="278"/>
      <c r="K45" s="265"/>
      <c r="L45" s="92"/>
      <c r="M45" s="267"/>
      <c r="O45" s="267"/>
      <c r="T45" s="424">
        <f t="shared" si="0"/>
        <v>0</v>
      </c>
      <c r="U45" s="424">
        <f t="shared" si="1"/>
        <v>0</v>
      </c>
      <c r="V45" s="424">
        <f t="shared" si="2"/>
        <v>0</v>
      </c>
    </row>
    <row r="46" spans="2:22">
      <c r="B46" s="408"/>
      <c r="C46" s="409"/>
      <c r="D46" s="262"/>
      <c r="E46" s="410"/>
      <c r="F46" s="411">
        <f>IF(ISTEXT(G46),MAX(F$13:F45)+1,0)</f>
        <v>0</v>
      </c>
      <c r="G46" s="412"/>
      <c r="H46" s="413"/>
      <c r="I46" s="414"/>
      <c r="J46" s="415"/>
      <c r="K46" s="416"/>
      <c r="L46" s="277"/>
      <c r="M46" s="417"/>
      <c r="N46" s="4"/>
      <c r="O46" s="417"/>
      <c r="T46" s="424">
        <f t="shared" si="0"/>
        <v>0</v>
      </c>
      <c r="U46" s="424">
        <f t="shared" si="1"/>
        <v>0</v>
      </c>
      <c r="V46" s="424">
        <f t="shared" si="2"/>
        <v>0</v>
      </c>
    </row>
    <row r="47" spans="2:22">
      <c r="B47" s="261"/>
      <c r="C47" s="280"/>
      <c r="D47" s="262"/>
      <c r="E47" s="262"/>
      <c r="F47" s="260">
        <f>IF(ISTEXT(G47),MAX(F$13:F46)+1,0)</f>
        <v>0</v>
      </c>
      <c r="G47" s="264"/>
      <c r="H47" s="268"/>
      <c r="I47" s="266"/>
      <c r="J47" s="278"/>
      <c r="K47" s="265"/>
      <c r="L47" s="92"/>
      <c r="M47" s="267"/>
      <c r="O47" s="267"/>
      <c r="T47" s="424">
        <f t="shared" ref="T47:T78" si="3">F47</f>
        <v>0</v>
      </c>
      <c r="U47" s="424">
        <f t="shared" ref="U47:U78" si="4">H47*I47</f>
        <v>0</v>
      </c>
      <c r="V47" s="424">
        <f t="shared" ref="V47:V78" si="5">H47*J47</f>
        <v>0</v>
      </c>
    </row>
    <row r="48" spans="2:22">
      <c r="B48" s="408"/>
      <c r="C48" s="409"/>
      <c r="D48" s="262"/>
      <c r="E48" s="410"/>
      <c r="F48" s="411">
        <f>IF(ISTEXT(G48),MAX(F$13:F47)+1,0)</f>
        <v>0</v>
      </c>
      <c r="G48" s="412"/>
      <c r="H48" s="413"/>
      <c r="I48" s="414"/>
      <c r="J48" s="415"/>
      <c r="K48" s="416"/>
      <c r="L48" s="277"/>
      <c r="M48" s="417"/>
      <c r="N48" s="4"/>
      <c r="O48" s="417"/>
      <c r="T48" s="424">
        <f t="shared" si="3"/>
        <v>0</v>
      </c>
      <c r="U48" s="424">
        <f t="shared" si="4"/>
        <v>0</v>
      </c>
      <c r="V48" s="424">
        <f t="shared" si="5"/>
        <v>0</v>
      </c>
    </row>
    <row r="49" spans="2:22">
      <c r="B49" s="261"/>
      <c r="C49" s="280"/>
      <c r="D49" s="262"/>
      <c r="E49" s="262"/>
      <c r="F49" s="260">
        <f>IF(ISTEXT(G49),MAX(F$13:F48)+1,0)</f>
        <v>0</v>
      </c>
      <c r="G49" s="264"/>
      <c r="H49" s="268"/>
      <c r="I49" s="266"/>
      <c r="J49" s="278"/>
      <c r="K49" s="265"/>
      <c r="L49" s="92"/>
      <c r="M49" s="267"/>
      <c r="O49" s="267"/>
      <c r="T49" s="424">
        <f t="shared" si="3"/>
        <v>0</v>
      </c>
      <c r="U49" s="424">
        <f t="shared" si="4"/>
        <v>0</v>
      </c>
      <c r="V49" s="424">
        <f t="shared" si="5"/>
        <v>0</v>
      </c>
    </row>
    <row r="50" spans="2:22">
      <c r="B50" s="408"/>
      <c r="C50" s="409"/>
      <c r="D50" s="262"/>
      <c r="E50" s="410"/>
      <c r="F50" s="411">
        <f>IF(ISTEXT(G50),MAX(F$13:F49)+1,0)</f>
        <v>0</v>
      </c>
      <c r="G50" s="412"/>
      <c r="H50" s="413"/>
      <c r="I50" s="414"/>
      <c r="J50" s="415"/>
      <c r="K50" s="416"/>
      <c r="L50" s="277"/>
      <c r="M50" s="417"/>
      <c r="N50" s="4"/>
      <c r="O50" s="417"/>
      <c r="T50" s="424">
        <f t="shared" si="3"/>
        <v>0</v>
      </c>
      <c r="U50" s="424">
        <f t="shared" si="4"/>
        <v>0</v>
      </c>
      <c r="V50" s="424">
        <f t="shared" si="5"/>
        <v>0</v>
      </c>
    </row>
    <row r="51" spans="2:22">
      <c r="B51" s="261"/>
      <c r="C51" s="280"/>
      <c r="D51" s="262"/>
      <c r="E51" s="262"/>
      <c r="F51" s="260">
        <f>IF(ISTEXT(G51),MAX(F$13:F50)+1,0)</f>
        <v>0</v>
      </c>
      <c r="G51" s="264"/>
      <c r="H51" s="268"/>
      <c r="I51" s="266"/>
      <c r="J51" s="278"/>
      <c r="K51" s="265"/>
      <c r="L51" s="277"/>
      <c r="M51" s="267"/>
      <c r="O51" s="267"/>
      <c r="T51" s="424">
        <f t="shared" si="3"/>
        <v>0</v>
      </c>
      <c r="U51" s="424">
        <f t="shared" si="4"/>
        <v>0</v>
      </c>
      <c r="V51" s="424">
        <f t="shared" si="5"/>
        <v>0</v>
      </c>
    </row>
    <row r="52" spans="2:22">
      <c r="B52" s="408"/>
      <c r="C52" s="409"/>
      <c r="D52" s="262"/>
      <c r="E52" s="410"/>
      <c r="F52" s="411">
        <f>IF(ISTEXT(G52),MAX(F$13:F51)+1,0)</f>
        <v>0</v>
      </c>
      <c r="G52" s="412"/>
      <c r="H52" s="413"/>
      <c r="I52" s="414"/>
      <c r="J52" s="415"/>
      <c r="K52" s="416"/>
      <c r="L52" s="277"/>
      <c r="M52" s="417"/>
      <c r="N52" s="4"/>
      <c r="O52" s="417"/>
      <c r="T52" s="424">
        <f t="shared" si="3"/>
        <v>0</v>
      </c>
      <c r="U52" s="424">
        <f t="shared" si="4"/>
        <v>0</v>
      </c>
      <c r="V52" s="424">
        <f t="shared" si="5"/>
        <v>0</v>
      </c>
    </row>
    <row r="53" spans="2:22">
      <c r="B53" s="261"/>
      <c r="C53" s="280"/>
      <c r="D53" s="262"/>
      <c r="E53" s="262"/>
      <c r="F53" s="260">
        <f>IF(ISTEXT(G53),MAX(F$13:F52)+1,0)</f>
        <v>0</v>
      </c>
      <c r="G53" s="264"/>
      <c r="H53" s="268"/>
      <c r="I53" s="266"/>
      <c r="J53" s="278"/>
      <c r="K53" s="265"/>
      <c r="L53" s="92"/>
      <c r="M53" s="267"/>
      <c r="O53" s="267"/>
      <c r="T53" s="424">
        <f t="shared" si="3"/>
        <v>0</v>
      </c>
      <c r="U53" s="424">
        <f t="shared" si="4"/>
        <v>0</v>
      </c>
      <c r="V53" s="424">
        <f t="shared" si="5"/>
        <v>0</v>
      </c>
    </row>
    <row r="54" spans="2:22">
      <c r="B54" s="408"/>
      <c r="C54" s="409"/>
      <c r="D54" s="262"/>
      <c r="E54" s="410"/>
      <c r="F54" s="411">
        <f>IF(ISTEXT(G54),MAX(F$13:F53)+1,0)</f>
        <v>0</v>
      </c>
      <c r="G54" s="412"/>
      <c r="H54" s="413"/>
      <c r="I54" s="414"/>
      <c r="J54" s="415"/>
      <c r="K54" s="416"/>
      <c r="L54" s="277"/>
      <c r="M54" s="417"/>
      <c r="N54" s="4"/>
      <c r="O54" s="417"/>
      <c r="T54" s="424">
        <f t="shared" si="3"/>
        <v>0</v>
      </c>
      <c r="U54" s="424">
        <f t="shared" si="4"/>
        <v>0</v>
      </c>
      <c r="V54" s="424">
        <f t="shared" si="5"/>
        <v>0</v>
      </c>
    </row>
    <row r="55" spans="2:22">
      <c r="B55" s="261"/>
      <c r="C55" s="280"/>
      <c r="D55" s="262"/>
      <c r="E55" s="262"/>
      <c r="F55" s="260">
        <f>IF(ISTEXT(G55),MAX(F$13:F54)+1,0)</f>
        <v>0</v>
      </c>
      <c r="G55" s="264"/>
      <c r="H55" s="268"/>
      <c r="I55" s="266"/>
      <c r="J55" s="278"/>
      <c r="K55" s="265"/>
      <c r="L55" s="92"/>
      <c r="M55" s="267"/>
      <c r="O55" s="267"/>
      <c r="T55" s="424">
        <f t="shared" si="3"/>
        <v>0</v>
      </c>
      <c r="U55" s="424">
        <f t="shared" si="4"/>
        <v>0</v>
      </c>
      <c r="V55" s="424">
        <f t="shared" si="5"/>
        <v>0</v>
      </c>
    </row>
    <row r="56" spans="2:22">
      <c r="B56" s="408"/>
      <c r="C56" s="409"/>
      <c r="D56" s="262"/>
      <c r="E56" s="410"/>
      <c r="F56" s="411">
        <f>IF(ISTEXT(G56),MAX(F$13:F55)+1,0)</f>
        <v>0</v>
      </c>
      <c r="G56" s="412"/>
      <c r="H56" s="413"/>
      <c r="I56" s="414"/>
      <c r="J56" s="415"/>
      <c r="K56" s="416"/>
      <c r="L56" s="277"/>
      <c r="M56" s="417"/>
      <c r="N56" s="4"/>
      <c r="O56" s="417"/>
      <c r="T56" s="424">
        <f t="shared" si="3"/>
        <v>0</v>
      </c>
      <c r="U56" s="424">
        <f t="shared" si="4"/>
        <v>0</v>
      </c>
      <c r="V56" s="424">
        <f t="shared" si="5"/>
        <v>0</v>
      </c>
    </row>
    <row r="57" spans="2:22">
      <c r="B57" s="261"/>
      <c r="C57" s="280"/>
      <c r="D57" s="262"/>
      <c r="E57" s="262"/>
      <c r="F57" s="260">
        <f>IF(ISTEXT(G57),MAX(F$13:F56)+1,0)</f>
        <v>0</v>
      </c>
      <c r="G57" s="264"/>
      <c r="H57" s="268"/>
      <c r="I57" s="266"/>
      <c r="J57" s="278"/>
      <c r="K57" s="265"/>
      <c r="L57" s="92"/>
      <c r="M57" s="267"/>
      <c r="O57" s="267"/>
      <c r="T57" s="424">
        <f t="shared" si="3"/>
        <v>0</v>
      </c>
      <c r="U57" s="424">
        <f t="shared" si="4"/>
        <v>0</v>
      </c>
      <c r="V57" s="424">
        <f t="shared" si="5"/>
        <v>0</v>
      </c>
    </row>
    <row r="58" spans="2:22">
      <c r="B58" s="408"/>
      <c r="C58" s="409"/>
      <c r="D58" s="262"/>
      <c r="E58" s="410"/>
      <c r="F58" s="411">
        <f>IF(ISTEXT(G58),MAX(F$13:F57)+1,0)</f>
        <v>0</v>
      </c>
      <c r="G58" s="412"/>
      <c r="H58" s="413"/>
      <c r="I58" s="414"/>
      <c r="J58" s="415"/>
      <c r="K58" s="416"/>
      <c r="L58" s="277"/>
      <c r="M58" s="417"/>
      <c r="N58" s="4"/>
      <c r="O58" s="417"/>
      <c r="T58" s="424">
        <f t="shared" si="3"/>
        <v>0</v>
      </c>
      <c r="U58" s="424">
        <f t="shared" si="4"/>
        <v>0</v>
      </c>
      <c r="V58" s="424">
        <f t="shared" si="5"/>
        <v>0</v>
      </c>
    </row>
    <row r="59" spans="2:22">
      <c r="B59" s="261"/>
      <c r="C59" s="280"/>
      <c r="D59" s="262"/>
      <c r="E59" s="262"/>
      <c r="F59" s="260">
        <f>IF(ISTEXT(G59),MAX(F$13:F58)+1,0)</f>
        <v>0</v>
      </c>
      <c r="G59" s="264"/>
      <c r="H59" s="268"/>
      <c r="I59" s="266"/>
      <c r="J59" s="278"/>
      <c r="K59" s="265"/>
      <c r="L59" s="92"/>
      <c r="M59" s="267"/>
      <c r="O59" s="267"/>
      <c r="T59" s="424">
        <f t="shared" si="3"/>
        <v>0</v>
      </c>
      <c r="U59" s="424">
        <f t="shared" si="4"/>
        <v>0</v>
      </c>
      <c r="V59" s="424">
        <f t="shared" si="5"/>
        <v>0</v>
      </c>
    </row>
    <row r="60" spans="2:22">
      <c r="B60" s="408"/>
      <c r="C60" s="409"/>
      <c r="D60" s="262"/>
      <c r="E60" s="410"/>
      <c r="F60" s="411">
        <f>IF(ISTEXT(G60),MAX(F$13:F59)+1,0)</f>
        <v>0</v>
      </c>
      <c r="G60" s="412"/>
      <c r="H60" s="413"/>
      <c r="I60" s="414"/>
      <c r="J60" s="415"/>
      <c r="K60" s="416"/>
      <c r="L60" s="277"/>
      <c r="M60" s="417"/>
      <c r="N60" s="4"/>
      <c r="O60" s="417"/>
      <c r="T60" s="424">
        <f t="shared" si="3"/>
        <v>0</v>
      </c>
      <c r="U60" s="424">
        <f t="shared" si="4"/>
        <v>0</v>
      </c>
      <c r="V60" s="424">
        <f t="shared" si="5"/>
        <v>0</v>
      </c>
    </row>
    <row r="61" spans="2:22">
      <c r="B61" s="261"/>
      <c r="C61" s="280"/>
      <c r="D61" s="262"/>
      <c r="E61" s="262"/>
      <c r="F61" s="260">
        <f>IF(ISTEXT(G61),MAX(F$13:F60)+1,0)</f>
        <v>0</v>
      </c>
      <c r="G61" s="264"/>
      <c r="H61" s="268"/>
      <c r="I61" s="266"/>
      <c r="J61" s="278"/>
      <c r="K61" s="265"/>
      <c r="L61" s="92"/>
      <c r="M61" s="267"/>
      <c r="O61" s="267"/>
      <c r="T61" s="424">
        <f t="shared" si="3"/>
        <v>0</v>
      </c>
      <c r="U61" s="424">
        <f t="shared" si="4"/>
        <v>0</v>
      </c>
      <c r="V61" s="424">
        <f t="shared" si="5"/>
        <v>0</v>
      </c>
    </row>
    <row r="62" spans="2:22">
      <c r="B62" s="408"/>
      <c r="C62" s="409"/>
      <c r="D62" s="262"/>
      <c r="E62" s="410"/>
      <c r="F62" s="411">
        <f>IF(ISTEXT(G62),MAX(F$13:F61)+1,0)</f>
        <v>0</v>
      </c>
      <c r="G62" s="412"/>
      <c r="H62" s="413"/>
      <c r="I62" s="414"/>
      <c r="J62" s="415"/>
      <c r="K62" s="416"/>
      <c r="L62" s="277"/>
      <c r="M62" s="417"/>
      <c r="N62" s="4"/>
      <c r="O62" s="417"/>
      <c r="T62" s="424">
        <f t="shared" si="3"/>
        <v>0</v>
      </c>
      <c r="U62" s="424">
        <f t="shared" si="4"/>
        <v>0</v>
      </c>
      <c r="V62" s="424">
        <f t="shared" si="5"/>
        <v>0</v>
      </c>
    </row>
    <row r="63" spans="2:22">
      <c r="B63" s="261"/>
      <c r="C63" s="280"/>
      <c r="D63" s="262"/>
      <c r="E63" s="262"/>
      <c r="F63" s="260">
        <f>IF(ISTEXT(G63),MAX(F$13:F62)+1,0)</f>
        <v>0</v>
      </c>
      <c r="G63" s="264"/>
      <c r="H63" s="268"/>
      <c r="I63" s="266"/>
      <c r="J63" s="278"/>
      <c r="K63" s="265"/>
      <c r="L63" s="92"/>
      <c r="M63" s="267"/>
      <c r="O63" s="267"/>
      <c r="T63" s="424">
        <f t="shared" si="3"/>
        <v>0</v>
      </c>
      <c r="U63" s="424">
        <f t="shared" si="4"/>
        <v>0</v>
      </c>
      <c r="V63" s="424">
        <f t="shared" si="5"/>
        <v>0</v>
      </c>
    </row>
    <row r="64" spans="2:22">
      <c r="B64" s="408"/>
      <c r="C64" s="409"/>
      <c r="D64" s="262"/>
      <c r="E64" s="410"/>
      <c r="F64" s="411">
        <f>IF(ISTEXT(G64),MAX(F$13:F63)+1,0)</f>
        <v>0</v>
      </c>
      <c r="G64" s="412"/>
      <c r="H64" s="413"/>
      <c r="I64" s="414"/>
      <c r="J64" s="415"/>
      <c r="K64" s="416"/>
      <c r="L64" s="277"/>
      <c r="M64" s="417"/>
      <c r="N64" s="4"/>
      <c r="O64" s="417"/>
      <c r="T64" s="424">
        <f t="shared" si="3"/>
        <v>0</v>
      </c>
      <c r="U64" s="424">
        <f t="shared" si="4"/>
        <v>0</v>
      </c>
      <c r="V64" s="424">
        <f t="shared" si="5"/>
        <v>0</v>
      </c>
    </row>
    <row r="65" spans="2:22">
      <c r="B65" s="261"/>
      <c r="C65" s="280"/>
      <c r="D65" s="262"/>
      <c r="E65" s="262"/>
      <c r="F65" s="260">
        <f>IF(ISTEXT(G65),MAX(F$13:F64)+1,0)</f>
        <v>0</v>
      </c>
      <c r="G65" s="264"/>
      <c r="H65" s="268"/>
      <c r="I65" s="266"/>
      <c r="J65" s="278"/>
      <c r="K65" s="265"/>
      <c r="L65" s="92"/>
      <c r="M65" s="267"/>
      <c r="O65" s="267"/>
      <c r="T65" s="424">
        <f t="shared" si="3"/>
        <v>0</v>
      </c>
      <c r="U65" s="424">
        <f t="shared" si="4"/>
        <v>0</v>
      </c>
      <c r="V65" s="424">
        <f t="shared" si="5"/>
        <v>0</v>
      </c>
    </row>
    <row r="66" spans="2:22">
      <c r="B66" s="408"/>
      <c r="C66" s="409"/>
      <c r="D66" s="262"/>
      <c r="E66" s="410"/>
      <c r="F66" s="411">
        <f>IF(ISTEXT(G66),MAX(F$13:F65)+1,0)</f>
        <v>0</v>
      </c>
      <c r="G66" s="412"/>
      <c r="H66" s="413"/>
      <c r="I66" s="414"/>
      <c r="J66" s="415"/>
      <c r="K66" s="416"/>
      <c r="L66" s="277"/>
      <c r="M66" s="417"/>
      <c r="N66" s="4"/>
      <c r="O66" s="417"/>
      <c r="T66" s="424">
        <f t="shared" si="3"/>
        <v>0</v>
      </c>
      <c r="U66" s="424">
        <f t="shared" si="4"/>
        <v>0</v>
      </c>
      <c r="V66" s="424">
        <f t="shared" si="5"/>
        <v>0</v>
      </c>
    </row>
    <row r="67" spans="2:22">
      <c r="B67" s="261"/>
      <c r="C67" s="280"/>
      <c r="D67" s="262"/>
      <c r="E67" s="262"/>
      <c r="F67" s="260">
        <f>IF(ISTEXT(G67),MAX(F$13:F66)+1,0)</f>
        <v>0</v>
      </c>
      <c r="G67" s="264"/>
      <c r="H67" s="268"/>
      <c r="I67" s="266"/>
      <c r="J67" s="278"/>
      <c r="K67" s="265"/>
      <c r="L67" s="92"/>
      <c r="M67" s="267"/>
      <c r="O67" s="267"/>
      <c r="T67" s="424">
        <f t="shared" si="3"/>
        <v>0</v>
      </c>
      <c r="U67" s="424">
        <f t="shared" si="4"/>
        <v>0</v>
      </c>
      <c r="V67" s="424">
        <f t="shared" si="5"/>
        <v>0</v>
      </c>
    </row>
    <row r="68" spans="2:22">
      <c r="B68" s="408"/>
      <c r="C68" s="409"/>
      <c r="D68" s="262"/>
      <c r="E68" s="410"/>
      <c r="F68" s="411">
        <f>IF(ISTEXT(G68),MAX(F$13:F67)+1,0)</f>
        <v>0</v>
      </c>
      <c r="G68" s="412"/>
      <c r="H68" s="413"/>
      <c r="I68" s="414"/>
      <c r="J68" s="415"/>
      <c r="K68" s="416"/>
      <c r="L68" s="277"/>
      <c r="M68" s="417"/>
      <c r="N68" s="4"/>
      <c r="O68" s="417"/>
      <c r="T68" s="424">
        <f t="shared" si="3"/>
        <v>0</v>
      </c>
      <c r="U68" s="424">
        <f t="shared" si="4"/>
        <v>0</v>
      </c>
      <c r="V68" s="424">
        <f t="shared" si="5"/>
        <v>0</v>
      </c>
    </row>
    <row r="69" spans="2:22">
      <c r="B69" s="261"/>
      <c r="C69" s="280"/>
      <c r="D69" s="262"/>
      <c r="E69" s="262"/>
      <c r="F69" s="260">
        <f>IF(ISTEXT(G69),MAX(F$13:F68)+1,0)</f>
        <v>0</v>
      </c>
      <c r="G69" s="264"/>
      <c r="H69" s="268"/>
      <c r="I69" s="266"/>
      <c r="J69" s="278"/>
      <c r="K69" s="265"/>
      <c r="L69" s="277"/>
      <c r="M69" s="267"/>
      <c r="O69" s="267"/>
      <c r="T69" s="424">
        <f t="shared" si="3"/>
        <v>0</v>
      </c>
      <c r="U69" s="424">
        <f t="shared" si="4"/>
        <v>0</v>
      </c>
      <c r="V69" s="424">
        <f t="shared" si="5"/>
        <v>0</v>
      </c>
    </row>
    <row r="70" spans="2:22">
      <c r="B70" s="408"/>
      <c r="C70" s="409"/>
      <c r="D70" s="262"/>
      <c r="E70" s="410"/>
      <c r="F70" s="411">
        <f>IF(ISTEXT(G70),MAX(F$13:F69)+1,0)</f>
        <v>0</v>
      </c>
      <c r="G70" s="412"/>
      <c r="H70" s="413"/>
      <c r="I70" s="414"/>
      <c r="J70" s="415"/>
      <c r="K70" s="416"/>
      <c r="L70" s="277"/>
      <c r="M70" s="417"/>
      <c r="N70" s="4"/>
      <c r="O70" s="417"/>
      <c r="T70" s="424">
        <f t="shared" si="3"/>
        <v>0</v>
      </c>
      <c r="U70" s="424">
        <f t="shared" si="4"/>
        <v>0</v>
      </c>
      <c r="V70" s="424">
        <f t="shared" si="5"/>
        <v>0</v>
      </c>
    </row>
    <row r="71" spans="2:22">
      <c r="B71" s="261"/>
      <c r="C71" s="280"/>
      <c r="D71" s="262"/>
      <c r="E71" s="262"/>
      <c r="F71" s="260">
        <f>IF(ISTEXT(G71),MAX(F$13:F70)+1,0)</f>
        <v>0</v>
      </c>
      <c r="G71" s="264"/>
      <c r="H71" s="268"/>
      <c r="I71" s="266"/>
      <c r="J71" s="278"/>
      <c r="K71" s="265"/>
      <c r="L71" s="92"/>
      <c r="M71" s="267"/>
      <c r="O71" s="267"/>
      <c r="T71" s="424">
        <f t="shared" si="3"/>
        <v>0</v>
      </c>
      <c r="U71" s="424">
        <f t="shared" si="4"/>
        <v>0</v>
      </c>
      <c r="V71" s="424">
        <f t="shared" si="5"/>
        <v>0</v>
      </c>
    </row>
    <row r="72" spans="2:22">
      <c r="B72" s="408"/>
      <c r="C72" s="409"/>
      <c r="D72" s="262"/>
      <c r="E72" s="410"/>
      <c r="F72" s="411">
        <f>IF(ISTEXT(G72),MAX(F$13:F71)+1,0)</f>
        <v>0</v>
      </c>
      <c r="G72" s="412"/>
      <c r="H72" s="413"/>
      <c r="I72" s="414"/>
      <c r="J72" s="415"/>
      <c r="K72" s="416"/>
      <c r="L72" s="277"/>
      <c r="M72" s="417"/>
      <c r="N72" s="4"/>
      <c r="O72" s="417"/>
      <c r="T72" s="424">
        <f t="shared" si="3"/>
        <v>0</v>
      </c>
      <c r="U72" s="424">
        <f t="shared" si="4"/>
        <v>0</v>
      </c>
      <c r="V72" s="424">
        <f t="shared" si="5"/>
        <v>0</v>
      </c>
    </row>
    <row r="73" spans="2:22">
      <c r="B73" s="261"/>
      <c r="C73" s="280"/>
      <c r="D73" s="262"/>
      <c r="E73" s="262"/>
      <c r="F73" s="260">
        <f>IF(ISTEXT(G73),MAX(F$13:F72)+1,0)</f>
        <v>0</v>
      </c>
      <c r="G73" s="264"/>
      <c r="H73" s="268"/>
      <c r="I73" s="266"/>
      <c r="J73" s="278"/>
      <c r="K73" s="265"/>
      <c r="L73" s="92"/>
      <c r="M73" s="267"/>
      <c r="O73" s="267"/>
      <c r="T73" s="424">
        <f t="shared" si="3"/>
        <v>0</v>
      </c>
      <c r="U73" s="424">
        <f t="shared" si="4"/>
        <v>0</v>
      </c>
      <c r="V73" s="424">
        <f t="shared" si="5"/>
        <v>0</v>
      </c>
    </row>
    <row r="74" spans="2:22">
      <c r="B74" s="408"/>
      <c r="C74" s="409"/>
      <c r="D74" s="262"/>
      <c r="E74" s="410"/>
      <c r="F74" s="411">
        <f>IF(ISTEXT(G74),MAX(F$13:F73)+1,0)</f>
        <v>0</v>
      </c>
      <c r="G74" s="412"/>
      <c r="H74" s="413"/>
      <c r="I74" s="414"/>
      <c r="J74" s="415"/>
      <c r="K74" s="416"/>
      <c r="L74" s="277"/>
      <c r="M74" s="417"/>
      <c r="N74" s="4"/>
      <c r="O74" s="417"/>
      <c r="T74" s="424">
        <f t="shared" si="3"/>
        <v>0</v>
      </c>
      <c r="U74" s="424">
        <f t="shared" si="4"/>
        <v>0</v>
      </c>
      <c r="V74" s="424">
        <f t="shared" si="5"/>
        <v>0</v>
      </c>
    </row>
    <row r="75" spans="2:22">
      <c r="B75" s="261"/>
      <c r="C75" s="280"/>
      <c r="D75" s="262"/>
      <c r="E75" s="262"/>
      <c r="F75" s="260">
        <f>IF(ISTEXT(G75),MAX(F$13:F74)+1,0)</f>
        <v>0</v>
      </c>
      <c r="G75" s="264"/>
      <c r="H75" s="268"/>
      <c r="I75" s="266"/>
      <c r="J75" s="278"/>
      <c r="K75" s="265"/>
      <c r="L75" s="92"/>
      <c r="M75" s="267"/>
      <c r="O75" s="267"/>
      <c r="T75" s="424">
        <f t="shared" si="3"/>
        <v>0</v>
      </c>
      <c r="U75" s="424">
        <f t="shared" si="4"/>
        <v>0</v>
      </c>
      <c r="V75" s="424">
        <f t="shared" si="5"/>
        <v>0</v>
      </c>
    </row>
    <row r="76" spans="2:22">
      <c r="B76" s="408"/>
      <c r="C76" s="409"/>
      <c r="D76" s="262"/>
      <c r="E76" s="410"/>
      <c r="F76" s="411">
        <f>IF(ISTEXT(G76),MAX(F$13:F75)+1,0)</f>
        <v>0</v>
      </c>
      <c r="G76" s="412"/>
      <c r="H76" s="413"/>
      <c r="I76" s="414"/>
      <c r="J76" s="415"/>
      <c r="K76" s="416"/>
      <c r="L76" s="277"/>
      <c r="M76" s="417"/>
      <c r="N76" s="4"/>
      <c r="O76" s="417"/>
      <c r="T76" s="424">
        <f t="shared" si="3"/>
        <v>0</v>
      </c>
      <c r="U76" s="424">
        <f t="shared" si="4"/>
        <v>0</v>
      </c>
      <c r="V76" s="424">
        <f t="shared" si="5"/>
        <v>0</v>
      </c>
    </row>
    <row r="77" spans="2:22">
      <c r="B77" s="261"/>
      <c r="C77" s="280"/>
      <c r="D77" s="262"/>
      <c r="E77" s="262"/>
      <c r="F77" s="260">
        <f>IF(ISTEXT(G77),MAX(F$13:F76)+1,0)</f>
        <v>0</v>
      </c>
      <c r="G77" s="264"/>
      <c r="H77" s="268"/>
      <c r="I77" s="266"/>
      <c r="J77" s="278"/>
      <c r="K77" s="265"/>
      <c r="L77" s="92"/>
      <c r="M77" s="267"/>
      <c r="O77" s="267"/>
      <c r="T77" s="424">
        <f t="shared" si="3"/>
        <v>0</v>
      </c>
      <c r="U77" s="424">
        <f t="shared" si="4"/>
        <v>0</v>
      </c>
      <c r="V77" s="424">
        <f t="shared" si="5"/>
        <v>0</v>
      </c>
    </row>
    <row r="78" spans="2:22">
      <c r="B78" s="408"/>
      <c r="C78" s="409"/>
      <c r="D78" s="262"/>
      <c r="E78" s="410"/>
      <c r="F78" s="411">
        <f>IF(ISTEXT(G78),MAX(F$13:F77)+1,0)</f>
        <v>0</v>
      </c>
      <c r="G78" s="412"/>
      <c r="H78" s="413"/>
      <c r="I78" s="414"/>
      <c r="J78" s="415"/>
      <c r="K78" s="416"/>
      <c r="L78" s="277"/>
      <c r="M78" s="417"/>
      <c r="N78" s="4"/>
      <c r="O78" s="417"/>
      <c r="T78" s="424">
        <f t="shared" si="3"/>
        <v>0</v>
      </c>
      <c r="U78" s="424">
        <f t="shared" si="4"/>
        <v>0</v>
      </c>
      <c r="V78" s="424">
        <f t="shared" si="5"/>
        <v>0</v>
      </c>
    </row>
    <row r="79" spans="2:22">
      <c r="B79" s="261"/>
      <c r="C79" s="280"/>
      <c r="D79" s="262"/>
      <c r="E79" s="262"/>
      <c r="F79" s="260">
        <f>IF(ISTEXT(G79),MAX(F$13:F78)+1,0)</f>
        <v>0</v>
      </c>
      <c r="G79" s="264"/>
      <c r="H79" s="268"/>
      <c r="I79" s="266"/>
      <c r="J79" s="278"/>
      <c r="K79" s="265"/>
      <c r="L79" s="92"/>
      <c r="M79" s="267"/>
      <c r="O79" s="267"/>
      <c r="T79" s="424">
        <f t="shared" ref="T79:T112" si="6">F79</f>
        <v>0</v>
      </c>
      <c r="U79" s="424">
        <f t="shared" ref="U79:U112" si="7">H79*I79</f>
        <v>0</v>
      </c>
      <c r="V79" s="424">
        <f t="shared" ref="V79:V112" si="8">H79*J79</f>
        <v>0</v>
      </c>
    </row>
    <row r="80" spans="2:22">
      <c r="B80" s="408"/>
      <c r="C80" s="409"/>
      <c r="D80" s="262"/>
      <c r="E80" s="410"/>
      <c r="F80" s="411">
        <f>IF(ISTEXT(G80),MAX(F$13:F79)+1,0)</f>
        <v>0</v>
      </c>
      <c r="G80" s="412"/>
      <c r="H80" s="413"/>
      <c r="I80" s="414"/>
      <c r="J80" s="415"/>
      <c r="K80" s="416"/>
      <c r="L80" s="277"/>
      <c r="M80" s="417"/>
      <c r="N80" s="4"/>
      <c r="O80" s="417"/>
      <c r="T80" s="424">
        <f t="shared" si="6"/>
        <v>0</v>
      </c>
      <c r="U80" s="424">
        <f t="shared" si="7"/>
        <v>0</v>
      </c>
      <c r="V80" s="424">
        <f t="shared" si="8"/>
        <v>0</v>
      </c>
    </row>
    <row r="81" spans="2:22">
      <c r="B81" s="261"/>
      <c r="C81" s="280"/>
      <c r="D81" s="262"/>
      <c r="E81" s="262"/>
      <c r="F81" s="260">
        <f>IF(ISTEXT(G81),MAX(F$13:F80)+1,0)</f>
        <v>0</v>
      </c>
      <c r="G81" s="264"/>
      <c r="H81" s="268"/>
      <c r="I81" s="266"/>
      <c r="J81" s="278"/>
      <c r="K81" s="265"/>
      <c r="L81" s="92"/>
      <c r="M81" s="267"/>
      <c r="O81" s="267"/>
      <c r="T81" s="424">
        <f t="shared" si="6"/>
        <v>0</v>
      </c>
      <c r="U81" s="424">
        <f t="shared" si="7"/>
        <v>0</v>
      </c>
      <c r="V81" s="424">
        <f t="shared" si="8"/>
        <v>0</v>
      </c>
    </row>
    <row r="82" spans="2:22">
      <c r="B82" s="408"/>
      <c r="C82" s="409"/>
      <c r="D82" s="262"/>
      <c r="E82" s="410"/>
      <c r="F82" s="411">
        <f>IF(ISTEXT(G82),MAX(F$13:F81)+1,0)</f>
        <v>0</v>
      </c>
      <c r="G82" s="412"/>
      <c r="H82" s="413"/>
      <c r="I82" s="414"/>
      <c r="J82" s="415"/>
      <c r="K82" s="416"/>
      <c r="L82" s="277"/>
      <c r="M82" s="417"/>
      <c r="N82" s="4"/>
      <c r="O82" s="417"/>
      <c r="T82" s="424">
        <f t="shared" si="6"/>
        <v>0</v>
      </c>
      <c r="U82" s="424">
        <f t="shared" si="7"/>
        <v>0</v>
      </c>
      <c r="V82" s="424">
        <f t="shared" si="8"/>
        <v>0</v>
      </c>
    </row>
    <row r="83" spans="2:22">
      <c r="B83" s="261"/>
      <c r="C83" s="280"/>
      <c r="D83" s="262"/>
      <c r="E83" s="262"/>
      <c r="F83" s="260">
        <f>IF(ISTEXT(G83),MAX(F$13:F82)+1,0)</f>
        <v>0</v>
      </c>
      <c r="G83" s="264"/>
      <c r="H83" s="268"/>
      <c r="I83" s="266"/>
      <c r="J83" s="278"/>
      <c r="K83" s="265"/>
      <c r="L83" s="92"/>
      <c r="M83" s="267"/>
      <c r="O83" s="267"/>
      <c r="T83" s="424">
        <f t="shared" si="6"/>
        <v>0</v>
      </c>
      <c r="U83" s="424">
        <f t="shared" si="7"/>
        <v>0</v>
      </c>
      <c r="V83" s="424">
        <f t="shared" si="8"/>
        <v>0</v>
      </c>
    </row>
    <row r="84" spans="2:22">
      <c r="B84" s="408"/>
      <c r="C84" s="409"/>
      <c r="D84" s="262"/>
      <c r="E84" s="410"/>
      <c r="F84" s="411">
        <f>IF(ISTEXT(G84),MAX(F$13:F83)+1,0)</f>
        <v>0</v>
      </c>
      <c r="G84" s="412"/>
      <c r="H84" s="413"/>
      <c r="I84" s="414"/>
      <c r="J84" s="415"/>
      <c r="K84" s="416"/>
      <c r="L84" s="277"/>
      <c r="M84" s="417"/>
      <c r="N84" s="4"/>
      <c r="O84" s="417"/>
      <c r="T84" s="424">
        <f t="shared" si="6"/>
        <v>0</v>
      </c>
      <c r="U84" s="424">
        <f t="shared" si="7"/>
        <v>0</v>
      </c>
      <c r="V84" s="424">
        <f t="shared" si="8"/>
        <v>0</v>
      </c>
    </row>
    <row r="85" spans="2:22">
      <c r="B85" s="261"/>
      <c r="C85" s="280"/>
      <c r="D85" s="262"/>
      <c r="E85" s="262"/>
      <c r="F85" s="260">
        <f>IF(ISTEXT(G85),MAX(F$13:F84)+1,0)</f>
        <v>0</v>
      </c>
      <c r="G85" s="264"/>
      <c r="H85" s="268"/>
      <c r="I85" s="266"/>
      <c r="J85" s="278"/>
      <c r="K85" s="265"/>
      <c r="L85" s="92"/>
      <c r="M85" s="267"/>
      <c r="O85" s="267"/>
      <c r="T85" s="424">
        <f t="shared" si="6"/>
        <v>0</v>
      </c>
      <c r="U85" s="424">
        <f t="shared" si="7"/>
        <v>0</v>
      </c>
      <c r="V85" s="424">
        <f t="shared" si="8"/>
        <v>0</v>
      </c>
    </row>
    <row r="86" spans="2:22">
      <c r="B86" s="408"/>
      <c r="C86" s="409"/>
      <c r="D86" s="262"/>
      <c r="E86" s="410"/>
      <c r="F86" s="411">
        <f>IF(ISTEXT(G86),MAX(F$13:F85)+1,0)</f>
        <v>0</v>
      </c>
      <c r="G86" s="412"/>
      <c r="H86" s="413"/>
      <c r="I86" s="414"/>
      <c r="J86" s="415"/>
      <c r="K86" s="416"/>
      <c r="L86" s="277"/>
      <c r="M86" s="417"/>
      <c r="N86" s="4"/>
      <c r="O86" s="417"/>
      <c r="T86" s="424">
        <f t="shared" si="6"/>
        <v>0</v>
      </c>
      <c r="U86" s="424">
        <f t="shared" si="7"/>
        <v>0</v>
      </c>
      <c r="V86" s="424">
        <f t="shared" si="8"/>
        <v>0</v>
      </c>
    </row>
    <row r="87" spans="2:22">
      <c r="B87" s="261"/>
      <c r="C87" s="280"/>
      <c r="D87" s="262"/>
      <c r="E87" s="262"/>
      <c r="F87" s="260">
        <f>IF(ISTEXT(G87),MAX(F$13:F86)+1,0)</f>
        <v>0</v>
      </c>
      <c r="G87" s="264"/>
      <c r="H87" s="268"/>
      <c r="I87" s="266"/>
      <c r="J87" s="278"/>
      <c r="K87" s="265"/>
      <c r="L87" s="277"/>
      <c r="M87" s="267"/>
      <c r="O87" s="267"/>
      <c r="T87" s="424">
        <f t="shared" si="6"/>
        <v>0</v>
      </c>
      <c r="U87" s="424">
        <f t="shared" si="7"/>
        <v>0</v>
      </c>
      <c r="V87" s="424">
        <f t="shared" si="8"/>
        <v>0</v>
      </c>
    </row>
    <row r="88" spans="2:22">
      <c r="B88" s="408"/>
      <c r="C88" s="409"/>
      <c r="D88" s="262"/>
      <c r="E88" s="410"/>
      <c r="F88" s="411">
        <f>IF(ISTEXT(G88),MAX(F$13:F87)+1,0)</f>
        <v>0</v>
      </c>
      <c r="G88" s="412"/>
      <c r="H88" s="413"/>
      <c r="I88" s="414"/>
      <c r="J88" s="415"/>
      <c r="K88" s="416"/>
      <c r="L88" s="277"/>
      <c r="M88" s="417"/>
      <c r="N88" s="4"/>
      <c r="O88" s="417"/>
      <c r="T88" s="424">
        <f t="shared" si="6"/>
        <v>0</v>
      </c>
      <c r="U88" s="424">
        <f t="shared" si="7"/>
        <v>0</v>
      </c>
      <c r="V88" s="424">
        <f t="shared" si="8"/>
        <v>0</v>
      </c>
    </row>
    <row r="89" spans="2:22">
      <c r="B89" s="261"/>
      <c r="C89" s="280"/>
      <c r="D89" s="262"/>
      <c r="E89" s="262"/>
      <c r="F89" s="260">
        <f>IF(ISTEXT(G89),MAX(F$13:F88)+1,0)</f>
        <v>0</v>
      </c>
      <c r="G89" s="264"/>
      <c r="H89" s="268"/>
      <c r="I89" s="266"/>
      <c r="J89" s="278"/>
      <c r="K89" s="265"/>
      <c r="L89" s="92"/>
      <c r="M89" s="267"/>
      <c r="O89" s="267"/>
      <c r="T89" s="424">
        <f t="shared" si="6"/>
        <v>0</v>
      </c>
      <c r="U89" s="424">
        <f t="shared" si="7"/>
        <v>0</v>
      </c>
      <c r="V89" s="424">
        <f t="shared" si="8"/>
        <v>0</v>
      </c>
    </row>
    <row r="90" spans="2:22">
      <c r="B90" s="408"/>
      <c r="C90" s="409"/>
      <c r="D90" s="262"/>
      <c r="E90" s="410"/>
      <c r="F90" s="411">
        <f>IF(ISTEXT(G90),MAX(F$13:F89)+1,0)</f>
        <v>0</v>
      </c>
      <c r="G90" s="412"/>
      <c r="H90" s="413"/>
      <c r="I90" s="414"/>
      <c r="J90" s="415"/>
      <c r="K90" s="416"/>
      <c r="L90" s="277"/>
      <c r="M90" s="417"/>
      <c r="N90" s="4"/>
      <c r="O90" s="417"/>
      <c r="T90" s="424">
        <f t="shared" si="6"/>
        <v>0</v>
      </c>
      <c r="U90" s="424">
        <f t="shared" si="7"/>
        <v>0</v>
      </c>
      <c r="V90" s="424">
        <f t="shared" si="8"/>
        <v>0</v>
      </c>
    </row>
    <row r="91" spans="2:22">
      <c r="B91" s="261"/>
      <c r="C91" s="280"/>
      <c r="D91" s="262"/>
      <c r="E91" s="262"/>
      <c r="F91" s="260">
        <f>IF(ISTEXT(G91),MAX(F$13:F90)+1,0)</f>
        <v>0</v>
      </c>
      <c r="G91" s="264"/>
      <c r="H91" s="268"/>
      <c r="I91" s="266"/>
      <c r="J91" s="278"/>
      <c r="K91" s="265"/>
      <c r="L91" s="92"/>
      <c r="M91" s="267"/>
      <c r="O91" s="267"/>
      <c r="T91" s="424">
        <f t="shared" si="6"/>
        <v>0</v>
      </c>
      <c r="U91" s="424">
        <f t="shared" si="7"/>
        <v>0</v>
      </c>
      <c r="V91" s="424">
        <f t="shared" si="8"/>
        <v>0</v>
      </c>
    </row>
    <row r="92" spans="2:22">
      <c r="B92" s="408"/>
      <c r="C92" s="409"/>
      <c r="D92" s="262"/>
      <c r="E92" s="410"/>
      <c r="F92" s="411">
        <f>IF(ISTEXT(G92),MAX(F$13:F91)+1,0)</f>
        <v>0</v>
      </c>
      <c r="G92" s="412"/>
      <c r="H92" s="413"/>
      <c r="I92" s="414"/>
      <c r="J92" s="415"/>
      <c r="K92" s="416"/>
      <c r="L92" s="277"/>
      <c r="M92" s="417"/>
      <c r="N92" s="4"/>
      <c r="O92" s="417"/>
      <c r="T92" s="424">
        <f t="shared" si="6"/>
        <v>0</v>
      </c>
      <c r="U92" s="424">
        <f t="shared" si="7"/>
        <v>0</v>
      </c>
      <c r="V92" s="424">
        <f t="shared" si="8"/>
        <v>0</v>
      </c>
    </row>
    <row r="93" spans="2:22">
      <c r="B93" s="261"/>
      <c r="C93" s="280"/>
      <c r="D93" s="262"/>
      <c r="E93" s="262"/>
      <c r="F93" s="260">
        <f>IF(ISTEXT(G93),MAX(F$13:F92)+1,0)</f>
        <v>0</v>
      </c>
      <c r="G93" s="264"/>
      <c r="H93" s="268"/>
      <c r="I93" s="266"/>
      <c r="J93" s="278"/>
      <c r="K93" s="265"/>
      <c r="L93" s="92"/>
      <c r="M93" s="267"/>
      <c r="O93" s="267"/>
      <c r="T93" s="424">
        <f t="shared" si="6"/>
        <v>0</v>
      </c>
      <c r="U93" s="424">
        <f t="shared" si="7"/>
        <v>0</v>
      </c>
      <c r="V93" s="424">
        <f t="shared" si="8"/>
        <v>0</v>
      </c>
    </row>
    <row r="94" spans="2:22">
      <c r="B94" s="408"/>
      <c r="C94" s="409"/>
      <c r="D94" s="262"/>
      <c r="E94" s="410"/>
      <c r="F94" s="411">
        <f>IF(ISTEXT(G94),MAX(F$13:F93)+1,0)</f>
        <v>0</v>
      </c>
      <c r="G94" s="412"/>
      <c r="H94" s="413"/>
      <c r="I94" s="414"/>
      <c r="J94" s="415"/>
      <c r="K94" s="416"/>
      <c r="L94" s="277"/>
      <c r="M94" s="417"/>
      <c r="N94" s="4"/>
      <c r="O94" s="417"/>
      <c r="T94" s="424">
        <f t="shared" si="6"/>
        <v>0</v>
      </c>
      <c r="U94" s="424">
        <f t="shared" si="7"/>
        <v>0</v>
      </c>
      <c r="V94" s="424">
        <f t="shared" si="8"/>
        <v>0</v>
      </c>
    </row>
    <row r="95" spans="2:22">
      <c r="B95" s="261"/>
      <c r="C95" s="280"/>
      <c r="D95" s="262"/>
      <c r="E95" s="262"/>
      <c r="F95" s="260">
        <f>IF(ISTEXT(G95),MAX(F$13:F94)+1,0)</f>
        <v>0</v>
      </c>
      <c r="G95" s="264"/>
      <c r="H95" s="268"/>
      <c r="I95" s="266"/>
      <c r="J95" s="278"/>
      <c r="K95" s="265"/>
      <c r="L95" s="92"/>
      <c r="M95" s="267"/>
      <c r="O95" s="267"/>
      <c r="T95" s="424">
        <f t="shared" si="6"/>
        <v>0</v>
      </c>
      <c r="U95" s="424">
        <f t="shared" si="7"/>
        <v>0</v>
      </c>
      <c r="V95" s="424">
        <f t="shared" si="8"/>
        <v>0</v>
      </c>
    </row>
    <row r="96" spans="2:22">
      <c r="B96" s="408"/>
      <c r="C96" s="409"/>
      <c r="D96" s="262"/>
      <c r="E96" s="410"/>
      <c r="F96" s="411">
        <f>IF(ISTEXT(G96),MAX(F$13:F95)+1,0)</f>
        <v>0</v>
      </c>
      <c r="G96" s="412"/>
      <c r="H96" s="413"/>
      <c r="I96" s="414"/>
      <c r="J96" s="415"/>
      <c r="K96" s="416"/>
      <c r="L96" s="277"/>
      <c r="M96" s="417"/>
      <c r="N96" s="4"/>
      <c r="O96" s="417"/>
      <c r="T96" s="424">
        <f t="shared" si="6"/>
        <v>0</v>
      </c>
      <c r="U96" s="424">
        <f t="shared" si="7"/>
        <v>0</v>
      </c>
      <c r="V96" s="424">
        <f t="shared" si="8"/>
        <v>0</v>
      </c>
    </row>
    <row r="97" spans="2:22">
      <c r="B97" s="261"/>
      <c r="C97" s="280"/>
      <c r="D97" s="262"/>
      <c r="E97" s="262"/>
      <c r="F97" s="260">
        <f>IF(ISTEXT(G97),MAX(F$13:F96)+1,0)</f>
        <v>0</v>
      </c>
      <c r="G97" s="264"/>
      <c r="H97" s="268"/>
      <c r="I97" s="266"/>
      <c r="J97" s="278"/>
      <c r="K97" s="265"/>
      <c r="L97" s="92"/>
      <c r="M97" s="267"/>
      <c r="O97" s="267"/>
      <c r="T97" s="424">
        <f t="shared" si="6"/>
        <v>0</v>
      </c>
      <c r="U97" s="424">
        <f t="shared" si="7"/>
        <v>0</v>
      </c>
      <c r="V97" s="424">
        <f t="shared" si="8"/>
        <v>0</v>
      </c>
    </row>
    <row r="98" spans="2:22">
      <c r="B98" s="408"/>
      <c r="C98" s="409"/>
      <c r="D98" s="262"/>
      <c r="E98" s="410"/>
      <c r="F98" s="411">
        <f>IF(ISTEXT(G98),MAX(F$13:F97)+1,0)</f>
        <v>0</v>
      </c>
      <c r="G98" s="412"/>
      <c r="H98" s="413"/>
      <c r="I98" s="414"/>
      <c r="J98" s="415"/>
      <c r="K98" s="416"/>
      <c r="L98" s="277"/>
      <c r="M98" s="417"/>
      <c r="N98" s="4"/>
      <c r="O98" s="417"/>
      <c r="T98" s="424">
        <f t="shared" si="6"/>
        <v>0</v>
      </c>
      <c r="U98" s="424">
        <f t="shared" si="7"/>
        <v>0</v>
      </c>
      <c r="V98" s="424">
        <f t="shared" si="8"/>
        <v>0</v>
      </c>
    </row>
    <row r="99" spans="2:22">
      <c r="B99" s="261"/>
      <c r="C99" s="280"/>
      <c r="D99" s="262"/>
      <c r="E99" s="262"/>
      <c r="F99" s="260">
        <f>IF(ISTEXT(G99),MAX(F$13:F98)+1,0)</f>
        <v>0</v>
      </c>
      <c r="G99" s="264"/>
      <c r="H99" s="268"/>
      <c r="I99" s="266"/>
      <c r="J99" s="278"/>
      <c r="K99" s="265"/>
      <c r="L99" s="92"/>
      <c r="M99" s="267"/>
      <c r="O99" s="267"/>
      <c r="T99" s="424">
        <f t="shared" si="6"/>
        <v>0</v>
      </c>
      <c r="U99" s="424">
        <f t="shared" si="7"/>
        <v>0</v>
      </c>
      <c r="V99" s="424">
        <f t="shared" si="8"/>
        <v>0</v>
      </c>
    </row>
    <row r="100" spans="2:22">
      <c r="B100" s="408"/>
      <c r="C100" s="409"/>
      <c r="D100" s="262"/>
      <c r="E100" s="410"/>
      <c r="F100" s="411">
        <f>IF(ISTEXT(G100),MAX(F$13:F99)+1,0)</f>
        <v>0</v>
      </c>
      <c r="G100" s="412"/>
      <c r="H100" s="413"/>
      <c r="I100" s="414"/>
      <c r="J100" s="415"/>
      <c r="K100" s="416"/>
      <c r="L100" s="277"/>
      <c r="M100" s="417"/>
      <c r="N100" s="4"/>
      <c r="O100" s="417"/>
      <c r="T100" s="424">
        <f t="shared" si="6"/>
        <v>0</v>
      </c>
      <c r="U100" s="424">
        <f t="shared" si="7"/>
        <v>0</v>
      </c>
      <c r="V100" s="424">
        <f t="shared" si="8"/>
        <v>0</v>
      </c>
    </row>
    <row r="101" spans="2:22">
      <c r="B101" s="261"/>
      <c r="C101" s="280"/>
      <c r="D101" s="262"/>
      <c r="E101" s="262"/>
      <c r="F101" s="260">
        <f>IF(ISTEXT(G101),MAX(F$13:F100)+1,0)</f>
        <v>0</v>
      </c>
      <c r="G101" s="264"/>
      <c r="H101" s="268"/>
      <c r="I101" s="266"/>
      <c r="J101" s="278"/>
      <c r="K101" s="265"/>
      <c r="L101" s="92"/>
      <c r="M101" s="267"/>
      <c r="O101" s="267"/>
      <c r="T101" s="424">
        <f t="shared" si="6"/>
        <v>0</v>
      </c>
      <c r="U101" s="424">
        <f t="shared" si="7"/>
        <v>0</v>
      </c>
      <c r="V101" s="424">
        <f t="shared" si="8"/>
        <v>0</v>
      </c>
    </row>
    <row r="102" spans="2:22">
      <c r="B102" s="408"/>
      <c r="C102" s="409"/>
      <c r="D102" s="262"/>
      <c r="E102" s="410"/>
      <c r="F102" s="411">
        <f>IF(ISTEXT(G102),MAX(F$13:F101)+1,0)</f>
        <v>0</v>
      </c>
      <c r="G102" s="412"/>
      <c r="H102" s="413"/>
      <c r="I102" s="414"/>
      <c r="J102" s="415"/>
      <c r="K102" s="416"/>
      <c r="L102" s="277"/>
      <c r="M102" s="417"/>
      <c r="N102" s="4"/>
      <c r="O102" s="417"/>
      <c r="T102" s="424">
        <f t="shared" si="6"/>
        <v>0</v>
      </c>
      <c r="U102" s="424">
        <f t="shared" si="7"/>
        <v>0</v>
      </c>
      <c r="V102" s="424">
        <f t="shared" si="8"/>
        <v>0</v>
      </c>
    </row>
    <row r="103" spans="2:22">
      <c r="B103" s="263"/>
      <c r="C103" s="280"/>
      <c r="D103" s="262"/>
      <c r="E103" s="262"/>
      <c r="F103" s="260">
        <f>IF(ISTEXT(G103),MAX(F$13:F102)+1,0)</f>
        <v>0</v>
      </c>
      <c r="G103" s="264"/>
      <c r="H103" s="268"/>
      <c r="I103" s="266"/>
      <c r="J103" s="278"/>
      <c r="K103" s="265"/>
      <c r="L103" s="92"/>
      <c r="M103" s="267"/>
      <c r="O103" s="267"/>
      <c r="T103" s="424">
        <f t="shared" si="6"/>
        <v>0</v>
      </c>
      <c r="U103" s="424">
        <f t="shared" si="7"/>
        <v>0</v>
      </c>
      <c r="V103" s="424">
        <f t="shared" si="8"/>
        <v>0</v>
      </c>
    </row>
    <row r="104" spans="2:22">
      <c r="B104" s="408"/>
      <c r="C104" s="409"/>
      <c r="D104" s="262"/>
      <c r="E104" s="410"/>
      <c r="F104" s="411">
        <f>IF(ISTEXT(G104),MAX(F$13:F103)+1,0)</f>
        <v>0</v>
      </c>
      <c r="G104" s="412"/>
      <c r="H104" s="413"/>
      <c r="I104" s="414"/>
      <c r="J104" s="415"/>
      <c r="K104" s="416"/>
      <c r="L104" s="277"/>
      <c r="M104" s="417"/>
      <c r="N104" s="4"/>
      <c r="O104" s="417"/>
      <c r="T104" s="424">
        <f t="shared" si="6"/>
        <v>0</v>
      </c>
      <c r="U104" s="424">
        <f t="shared" si="7"/>
        <v>0</v>
      </c>
      <c r="V104" s="424">
        <f t="shared" si="8"/>
        <v>0</v>
      </c>
    </row>
    <row r="105" spans="2:22">
      <c r="B105" s="261"/>
      <c r="C105" s="280"/>
      <c r="D105" s="262"/>
      <c r="E105" s="262"/>
      <c r="F105" s="260">
        <f>IF(ISTEXT(G105),MAX(F$13:F104)+1,0)</f>
        <v>0</v>
      </c>
      <c r="G105" s="264"/>
      <c r="H105" s="268"/>
      <c r="I105" s="266"/>
      <c r="J105" s="278"/>
      <c r="K105" s="265"/>
      <c r="L105" s="92"/>
      <c r="M105" s="267"/>
      <c r="O105" s="267"/>
      <c r="T105" s="424">
        <f t="shared" si="6"/>
        <v>0</v>
      </c>
      <c r="U105" s="424">
        <f t="shared" si="7"/>
        <v>0</v>
      </c>
      <c r="V105" s="424">
        <f t="shared" si="8"/>
        <v>0</v>
      </c>
    </row>
    <row r="106" spans="2:22">
      <c r="B106" s="408"/>
      <c r="C106" s="409"/>
      <c r="D106" s="262"/>
      <c r="E106" s="410"/>
      <c r="F106" s="411">
        <f>IF(ISTEXT(G106),MAX(F$13:F105)+1,0)</f>
        <v>0</v>
      </c>
      <c r="G106" s="412"/>
      <c r="H106" s="413"/>
      <c r="I106" s="414"/>
      <c r="J106" s="415"/>
      <c r="K106" s="416"/>
      <c r="L106" s="277"/>
      <c r="M106" s="417"/>
      <c r="N106" s="4"/>
      <c r="O106" s="417"/>
      <c r="T106" s="424">
        <f t="shared" si="6"/>
        <v>0</v>
      </c>
      <c r="U106" s="424">
        <f t="shared" si="7"/>
        <v>0</v>
      </c>
      <c r="V106" s="424">
        <f t="shared" si="8"/>
        <v>0</v>
      </c>
    </row>
    <row r="107" spans="2:22">
      <c r="B107" s="261"/>
      <c r="C107" s="280"/>
      <c r="D107" s="262"/>
      <c r="E107" s="262"/>
      <c r="F107" s="260">
        <f>IF(ISTEXT(G107),MAX(F$13:F106)+1,0)</f>
        <v>0</v>
      </c>
      <c r="G107" s="264"/>
      <c r="H107" s="268"/>
      <c r="I107" s="266"/>
      <c r="J107" s="278"/>
      <c r="K107" s="265"/>
      <c r="L107" s="92"/>
      <c r="M107" s="267"/>
      <c r="O107" s="267"/>
      <c r="T107" s="424">
        <f t="shared" si="6"/>
        <v>0</v>
      </c>
      <c r="U107" s="424">
        <f t="shared" si="7"/>
        <v>0</v>
      </c>
      <c r="V107" s="424">
        <f t="shared" si="8"/>
        <v>0</v>
      </c>
    </row>
    <row r="108" spans="2:22">
      <c r="B108" s="408"/>
      <c r="C108" s="409"/>
      <c r="D108" s="262"/>
      <c r="E108" s="410"/>
      <c r="F108" s="411">
        <f>IF(ISTEXT(G108),MAX(F$13:F107)+1,0)</f>
        <v>0</v>
      </c>
      <c r="G108" s="412"/>
      <c r="H108" s="413"/>
      <c r="I108" s="414"/>
      <c r="J108" s="415"/>
      <c r="K108" s="416"/>
      <c r="L108" s="277"/>
      <c r="M108" s="417"/>
      <c r="N108" s="4"/>
      <c r="O108" s="417"/>
      <c r="T108" s="424">
        <f t="shared" si="6"/>
        <v>0</v>
      </c>
      <c r="U108" s="424">
        <f t="shared" si="7"/>
        <v>0</v>
      </c>
      <c r="V108" s="424">
        <f t="shared" si="8"/>
        <v>0</v>
      </c>
    </row>
    <row r="109" spans="2:22">
      <c r="B109" s="261"/>
      <c r="C109" s="280"/>
      <c r="D109" s="262"/>
      <c r="E109" s="262"/>
      <c r="F109" s="260">
        <f>IF(ISTEXT(G109),MAX(F$13:F108)+1,0)</f>
        <v>0</v>
      </c>
      <c r="G109" s="264"/>
      <c r="H109" s="268"/>
      <c r="I109" s="266"/>
      <c r="J109" s="278"/>
      <c r="K109" s="265"/>
      <c r="L109" s="92"/>
      <c r="M109" s="267"/>
      <c r="O109" s="267"/>
      <c r="T109" s="424">
        <f t="shared" si="6"/>
        <v>0</v>
      </c>
      <c r="U109" s="424">
        <f t="shared" si="7"/>
        <v>0</v>
      </c>
      <c r="V109" s="424">
        <f t="shared" si="8"/>
        <v>0</v>
      </c>
    </row>
    <row r="110" spans="2:22">
      <c r="B110" s="408"/>
      <c r="C110" s="409"/>
      <c r="D110" s="262"/>
      <c r="E110" s="410"/>
      <c r="F110" s="411">
        <f>IF(ISTEXT(G110),MAX(F$13:F109)+1,0)</f>
        <v>0</v>
      </c>
      <c r="G110" s="412"/>
      <c r="H110" s="413"/>
      <c r="I110" s="414"/>
      <c r="J110" s="415"/>
      <c r="K110" s="416"/>
      <c r="L110" s="277"/>
      <c r="M110" s="417"/>
      <c r="N110" s="4"/>
      <c r="O110" s="417"/>
      <c r="T110" s="424">
        <f t="shared" si="6"/>
        <v>0</v>
      </c>
      <c r="U110" s="424">
        <f t="shared" si="7"/>
        <v>0</v>
      </c>
      <c r="V110" s="424">
        <f t="shared" si="8"/>
        <v>0</v>
      </c>
    </row>
    <row r="111" spans="2:22">
      <c r="B111" s="261"/>
      <c r="C111" s="280"/>
      <c r="D111" s="262"/>
      <c r="E111" s="262"/>
      <c r="F111" s="260"/>
      <c r="G111" s="264"/>
      <c r="H111" s="268"/>
      <c r="I111" s="266"/>
      <c r="J111" s="278"/>
      <c r="K111" s="265"/>
      <c r="L111" s="92"/>
      <c r="M111" s="267"/>
      <c r="O111" s="267"/>
      <c r="T111" s="424">
        <f t="shared" si="6"/>
        <v>0</v>
      </c>
      <c r="U111" s="424">
        <f t="shared" si="7"/>
        <v>0</v>
      </c>
      <c r="V111" s="424">
        <f t="shared" si="8"/>
        <v>0</v>
      </c>
    </row>
    <row r="112" spans="2:22">
      <c r="B112" s="408"/>
      <c r="C112" s="409"/>
      <c r="D112" s="262"/>
      <c r="E112" s="410"/>
      <c r="F112" s="411"/>
      <c r="G112" s="412"/>
      <c r="H112" s="413"/>
      <c r="I112" s="414"/>
      <c r="J112" s="415"/>
      <c r="K112" s="416"/>
      <c r="L112" s="277"/>
      <c r="M112" s="417"/>
      <c r="N112" s="4"/>
      <c r="O112" s="417"/>
      <c r="T112" s="424">
        <f t="shared" si="6"/>
        <v>0</v>
      </c>
      <c r="U112" s="424">
        <f t="shared" si="7"/>
        <v>0</v>
      </c>
      <c r="V112" s="424">
        <f t="shared" si="8"/>
        <v>0</v>
      </c>
    </row>
  </sheetData>
  <sheetProtection algorithmName="SHA-512" hashValue="l0OgEhLxJn4xiR8UI4e812zQl7yupf29RbMs/8shR/GtA8B2eqOtednSKMHAgDuWQO0OwL100dXzjSckhAkyDw==" saltValue="Qdrefez5NY/8K9EGigB5tg==" spinCount="100000" sheet="1" objects="1" scenarios="1" formatCells="0" selectLockedCells="1"/>
  <mergeCells count="2">
    <mergeCell ref="F10:G11"/>
    <mergeCell ref="I11:J11"/>
  </mergeCells>
  <pageMargins left="0.7" right="0.7" top="0.75" bottom="0.75" header="0.3" footer="0.3"/>
  <pageSetup paperSize="9"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Y53"/>
  <sheetViews>
    <sheetView showGridLines="0" showRowColHeaders="0" showZeros="0" zoomScale="125" zoomScaleNormal="125" zoomScalePageLayoutView="125" workbookViewId="0">
      <selection activeCell="AD4" sqref="AD4"/>
    </sheetView>
  </sheetViews>
  <sheetFormatPr baseColWidth="10" defaultRowHeight="16"/>
  <cols>
    <col min="1" max="1" width="4" customWidth="1"/>
    <col min="2" max="2" width="5.1640625" customWidth="1"/>
    <col min="3" max="3" width="7.1640625" customWidth="1"/>
    <col min="4" max="4" width="2.1640625" customWidth="1"/>
    <col min="5" max="16" width="4.1640625" customWidth="1"/>
    <col min="17" max="17" width="1.1640625" customWidth="1"/>
    <col min="18" max="18" width="7.1640625" customWidth="1"/>
    <col min="19" max="19" width="4.83203125" customWidth="1"/>
    <col min="20" max="20" width="2.6640625" customWidth="1"/>
    <col min="21" max="24" width="7.1640625" customWidth="1"/>
    <col min="25" max="25" width="1.5" customWidth="1"/>
    <col min="26" max="26" width="7.1640625" customWidth="1"/>
    <col min="27" max="27" width="8" customWidth="1"/>
    <col min="28" max="28" width="7.1640625" customWidth="1"/>
    <col min="29" max="29" width="2.5" customWidth="1"/>
    <col min="30" max="30" width="6.33203125" customWidth="1"/>
    <col min="31" max="31" width="5.83203125" customWidth="1"/>
    <col min="32" max="32" width="8.5" customWidth="1"/>
    <col min="33" max="33" width="7.83203125" customWidth="1"/>
    <col min="34" max="34" width="8.83203125" customWidth="1"/>
    <col min="35" max="35" width="3.1640625" customWidth="1"/>
    <col min="36" max="36" width="1" customWidth="1"/>
    <col min="37" max="37" width="6.1640625" customWidth="1"/>
    <col min="38" max="38" width="3.6640625" customWidth="1"/>
    <col min="39" max="41" width="7.1640625" customWidth="1"/>
    <col min="42" max="42" width="1.33203125" customWidth="1"/>
    <col min="43" max="43" width="9" customWidth="1"/>
    <col min="44" max="44" width="6" customWidth="1"/>
    <col min="45" max="45" width="3.1640625" customWidth="1"/>
    <col min="46" max="46" width="16.83203125" customWidth="1"/>
    <col min="47" max="52" width="5.83203125" customWidth="1"/>
    <col min="53" max="53" width="8.83203125" hidden="1" customWidth="1"/>
    <col min="54" max="54" width="2.83203125" hidden="1" customWidth="1"/>
    <col min="55" max="55" width="8.5" hidden="1" customWidth="1"/>
    <col min="56" max="56" width="8" hidden="1" customWidth="1"/>
    <col min="57" max="57" width="8.83203125" hidden="1" customWidth="1"/>
    <col min="58" max="58" width="7.6640625" hidden="1" customWidth="1"/>
    <col min="59" max="59" width="6.6640625" hidden="1" customWidth="1"/>
    <col min="60" max="60" width="1.33203125" hidden="1" customWidth="1"/>
    <col min="61" max="61" width="9.1640625" hidden="1" customWidth="1"/>
    <col min="62" max="62" width="9.33203125" hidden="1" customWidth="1"/>
    <col min="63" max="63" width="1.5" hidden="1" customWidth="1"/>
    <col min="64" max="65" width="8.83203125" hidden="1" customWidth="1"/>
    <col min="66" max="66" width="1.33203125" hidden="1" customWidth="1"/>
    <col min="67" max="67" width="6.5" hidden="1" customWidth="1"/>
    <col min="68" max="68" width="2.5" hidden="1" customWidth="1"/>
    <col min="69" max="69" width="6.5" hidden="1" customWidth="1"/>
    <col min="70" max="70" width="7" hidden="1" customWidth="1"/>
    <col min="71" max="71" width="5.5" hidden="1" customWidth="1"/>
    <col min="72" max="72" width="4.33203125" hidden="1" customWidth="1"/>
    <col min="73" max="73" width="4.5" hidden="1" customWidth="1"/>
    <col min="74" max="74" width="4.33203125" hidden="1" customWidth="1"/>
    <col min="75" max="75" width="6.1640625" hidden="1" customWidth="1"/>
    <col min="76" max="76" width="6.6640625" hidden="1" customWidth="1"/>
    <col min="77" max="77" width="9.6640625" hidden="1" customWidth="1"/>
    <col min="78" max="78" width="5.1640625" hidden="1" customWidth="1"/>
    <col min="79" max="79" width="7.1640625" hidden="1" customWidth="1"/>
    <col min="80" max="80" width="5.83203125" hidden="1" customWidth="1"/>
    <col min="81" max="81" width="2.6640625" hidden="1" customWidth="1"/>
    <col min="82" max="82" width="8.83203125" hidden="1" customWidth="1"/>
    <col min="83" max="83" width="8.1640625" hidden="1" customWidth="1"/>
    <col min="84" max="84" width="6.1640625" hidden="1" customWidth="1"/>
    <col min="85" max="85" width="7.33203125" hidden="1" customWidth="1"/>
    <col min="86" max="86" width="13.1640625" hidden="1" customWidth="1"/>
    <col min="87" max="87" width="9.33203125" hidden="1" customWidth="1"/>
    <col min="88" max="89" width="9.83203125" hidden="1" customWidth="1"/>
    <col min="90" max="90" width="10.83203125" hidden="1" customWidth="1"/>
    <col min="91" max="91" width="5.5" hidden="1" customWidth="1"/>
    <col min="92" max="93" width="9.1640625" hidden="1" customWidth="1"/>
    <col min="94" max="94" width="8" hidden="1" customWidth="1"/>
    <col min="95" max="97" width="1.83203125" hidden="1" customWidth="1"/>
    <col min="98" max="98" width="9" hidden="1" customWidth="1"/>
    <col min="99" max="99" width="1.1640625" hidden="1" customWidth="1"/>
    <col min="100" max="100" width="7.83203125" hidden="1" customWidth="1"/>
    <col min="101" max="101" width="3.1640625" hidden="1" customWidth="1"/>
    <col min="102" max="102" width="3.83203125" hidden="1" customWidth="1"/>
    <col min="103" max="103" width="10.83203125" hidden="1" customWidth="1"/>
    <col min="104" max="104" width="8.5" customWidth="1"/>
  </cols>
  <sheetData>
    <row r="1" spans="1:103" ht="18" customHeight="1">
      <c r="A1" s="5"/>
      <c r="B1" s="301"/>
      <c r="C1" s="301"/>
      <c r="D1" s="301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 t="s">
        <v>167</v>
      </c>
      <c r="Y1" s="302"/>
      <c r="Z1" s="302"/>
      <c r="AA1" s="302"/>
      <c r="AB1" s="302"/>
      <c r="AC1" s="301"/>
      <c r="AD1" s="301"/>
      <c r="AE1" s="301"/>
      <c r="AF1" s="301"/>
      <c r="AG1" s="301"/>
      <c r="AM1" s="301"/>
      <c r="AN1" s="301"/>
      <c r="AO1" s="301"/>
      <c r="AP1" s="301"/>
      <c r="AQ1" s="301"/>
      <c r="AR1" s="301"/>
      <c r="AS1" s="301"/>
    </row>
    <row r="2" spans="1:103" ht="21" customHeight="1">
      <c r="A2" s="5"/>
      <c r="B2" s="292" t="s">
        <v>246</v>
      </c>
      <c r="U2" s="93"/>
      <c r="V2" s="93"/>
      <c r="W2" s="554" t="s">
        <v>241</v>
      </c>
      <c r="AC2" s="303" t="s">
        <v>168</v>
      </c>
      <c r="AD2" s="336"/>
      <c r="AG2" s="303" t="s">
        <v>169</v>
      </c>
      <c r="AH2" s="386"/>
      <c r="AI2" s="569" t="str">
        <f>IF(W3="X",""," TAKT TIME")</f>
        <v/>
      </c>
      <c r="AJ2" s="570"/>
      <c r="AK2" s="571"/>
      <c r="AL2" s="5"/>
      <c r="AN2" s="844" t="s">
        <v>276</v>
      </c>
      <c r="AO2" s="5"/>
      <c r="AP2" s="5"/>
      <c r="AQ2" s="5"/>
      <c r="AR2" s="5"/>
      <c r="AS2" s="5"/>
      <c r="AT2" s="5"/>
      <c r="AU2" s="304"/>
      <c r="AV2" s="304"/>
      <c r="AW2" s="304"/>
      <c r="AX2" s="304"/>
      <c r="AY2" s="304"/>
      <c r="AZ2" s="304"/>
      <c r="BA2" s="304"/>
      <c r="BB2" s="304"/>
      <c r="CT2" s="840" t="s">
        <v>219</v>
      </c>
      <c r="CV2" s="840" t="s">
        <v>361</v>
      </c>
    </row>
    <row r="3" spans="1:103" ht="20" thickBot="1">
      <c r="C3" s="384" t="s">
        <v>11</v>
      </c>
      <c r="D3" s="383">
        <f>OPERACIONES!C5</f>
        <v>0</v>
      </c>
      <c r="E3" s="62"/>
      <c r="F3" s="62"/>
      <c r="I3" s="384" t="s">
        <v>170</v>
      </c>
      <c r="J3" s="383">
        <f>OPERACIONES!J10</f>
        <v>0</v>
      </c>
      <c r="Q3" s="463" t="s">
        <v>19</v>
      </c>
      <c r="R3" s="465" t="str">
        <f>OPERACIONES!M5</f>
        <v>segundos</v>
      </c>
      <c r="U3" s="93"/>
      <c r="V3" s="919" t="s">
        <v>279</v>
      </c>
      <c r="W3" s="921" t="s">
        <v>460</v>
      </c>
      <c r="AC3" s="303" t="s">
        <v>18</v>
      </c>
      <c r="AD3" s="336"/>
      <c r="AG3" s="305" t="s">
        <v>171</v>
      </c>
      <c r="AH3" s="306"/>
      <c r="AI3" s="572" t="str">
        <f>IF(W3="X","","   deseado:")</f>
        <v/>
      </c>
      <c r="AJ3" s="20"/>
      <c r="AK3" s="573"/>
      <c r="AL3" s="5"/>
      <c r="AN3" s="566" t="s">
        <v>277</v>
      </c>
      <c r="AO3" s="980" t="s">
        <v>460</v>
      </c>
      <c r="AP3" s="247"/>
      <c r="AQ3" s="247"/>
      <c r="AR3" s="247"/>
      <c r="AS3" s="564" t="s">
        <v>278</v>
      </c>
      <c r="AT3" s="981" t="str">
        <f>IF(AO3="X","","X")</f>
        <v/>
      </c>
      <c r="CT3" s="841" t="s">
        <v>220</v>
      </c>
      <c r="CV3" s="841" t="s">
        <v>362</v>
      </c>
    </row>
    <row r="4" spans="1:103" ht="18" customHeight="1" thickTop="1">
      <c r="A4" s="5"/>
      <c r="C4" s="384" t="s">
        <v>160</v>
      </c>
      <c r="D4" s="383">
        <f>OPERACIONES!G5</f>
        <v>0</v>
      </c>
      <c r="E4" s="499"/>
      <c r="F4" s="499"/>
      <c r="G4" s="499"/>
      <c r="H4" s="499"/>
      <c r="I4" s="499"/>
      <c r="Q4" s="463" t="str">
        <f>R3&amp;" /hora:"</f>
        <v>segundos /hora:</v>
      </c>
      <c r="R4" s="464">
        <f>OPERACIONES!M6</f>
        <v>3600</v>
      </c>
      <c r="U4" s="93"/>
      <c r="V4" s="920" t="s">
        <v>280</v>
      </c>
      <c r="W4" s="922" t="str">
        <f>IF(W3="X","","X")</f>
        <v/>
      </c>
      <c r="AC4" s="385" t="s">
        <v>201</v>
      </c>
      <c r="AD4" s="387" t="s">
        <v>461</v>
      </c>
      <c r="AG4" s="307" t="s">
        <v>172</v>
      </c>
      <c r="AH4" s="308">
        <f>AH2-AH3</f>
        <v>0</v>
      </c>
      <c r="AI4" s="574"/>
      <c r="AJ4" s="947" t="str">
        <f>"  "&amp;ROUND(G38,1)</f>
        <v xml:space="preserve">  0</v>
      </c>
      <c r="AK4" s="946"/>
      <c r="AL4" s="5"/>
      <c r="AN4" s="979" t="s">
        <v>428</v>
      </c>
      <c r="AP4" s="5"/>
      <c r="AQ4" s="567" t="str">
        <f>IF(AO3="X","","Cada (horas):")</f>
        <v/>
      </c>
      <c r="AR4" s="1088"/>
      <c r="AS4" s="567" t="str">
        <f>IF(AO3="X","","Uds:")</f>
        <v/>
      </c>
      <c r="AT4" s="565"/>
      <c r="BC4" s="1313" t="s">
        <v>354</v>
      </c>
      <c r="BD4" s="1313"/>
      <c r="BE4" s="1313"/>
      <c r="BF4" s="1313"/>
      <c r="BG4" s="1313"/>
      <c r="BH4" s="1313"/>
      <c r="BI4" s="1313"/>
      <c r="BJ4" s="1313"/>
      <c r="BK4" s="1313"/>
      <c r="BL4" s="1313"/>
      <c r="BM4" s="1313"/>
      <c r="BN4" s="1313"/>
      <c r="BO4" s="1313"/>
      <c r="BP4" s="4"/>
      <c r="BQ4" s="1304" t="s">
        <v>353</v>
      </c>
      <c r="BR4" s="1304"/>
      <c r="BS4" s="1304"/>
      <c r="BT4" s="1304"/>
      <c r="BU4" s="1304"/>
      <c r="BV4" s="1304"/>
      <c r="BW4" s="1304"/>
      <c r="BX4" s="1304"/>
      <c r="BY4" s="1304"/>
      <c r="BZ4" s="1304"/>
      <c r="CA4" s="1304"/>
      <c r="CB4" s="1304"/>
      <c r="CC4" s="1304"/>
      <c r="CD4" s="1304"/>
      <c r="CE4" s="1304"/>
      <c r="CG4" s="816"/>
      <c r="CH4" s="816" t="s">
        <v>359</v>
      </c>
      <c r="CI4" s="817"/>
      <c r="CJ4" s="817"/>
      <c r="CK4" s="817"/>
      <c r="CL4" s="817"/>
      <c r="CM4" s="817"/>
      <c r="CN4" s="817"/>
      <c r="CO4" s="817"/>
      <c r="CP4" s="817"/>
      <c r="CT4" s="441" t="str">
        <f>$AM$8</f>
        <v>Orden(3)</v>
      </c>
      <c r="CV4" s="441" t="str">
        <f>$AM$8</f>
        <v>Orden(3)</v>
      </c>
    </row>
    <row r="5" spans="1:103" ht="32" customHeight="1" thickBot="1">
      <c r="A5" s="358"/>
      <c r="B5" s="359"/>
      <c r="C5" s="360"/>
      <c r="D5" s="360"/>
      <c r="E5" s="499"/>
      <c r="F5" s="499"/>
      <c r="G5" s="499"/>
      <c r="H5" s="499"/>
      <c r="I5" s="499"/>
      <c r="J5" s="362"/>
      <c r="K5" s="361"/>
      <c r="L5" s="361"/>
      <c r="M5" s="320"/>
      <c r="N5" s="320"/>
      <c r="O5" s="320"/>
      <c r="P5" s="320"/>
      <c r="Q5" s="361"/>
      <c r="R5" s="62"/>
      <c r="S5" s="62"/>
      <c r="T5" s="62"/>
      <c r="U5" s="62"/>
      <c r="V5" s="843" t="s">
        <v>364</v>
      </c>
      <c r="W5" s="444"/>
      <c r="Y5" s="363"/>
      <c r="Z5" s="363"/>
      <c r="AA5" s="363"/>
      <c r="AB5" s="62"/>
      <c r="AC5" s="62"/>
      <c r="AD5" s="62"/>
      <c r="AE5" s="62"/>
      <c r="AF5" s="62"/>
      <c r="AG5" s="62"/>
      <c r="AH5" s="62"/>
      <c r="AI5" s="20"/>
      <c r="AJ5" s="20"/>
      <c r="AK5" s="5"/>
      <c r="AL5" s="5"/>
      <c r="AM5" s="1258">
        <f>IF(COUNTIF(BA9:BA33,"Rotura")&gt;0,"¡ORDEN PUESTOS AGRUPADOS INTERRUMPIDO!",0)</f>
        <v>0</v>
      </c>
      <c r="AP5" s="759"/>
      <c r="AQ5" s="759"/>
      <c r="AR5" s="760"/>
      <c r="AS5" s="568" t="str">
        <f>IF(AO3="X","","Inicio suministro ("&amp;LEFT(R3,3)&amp;".):")</f>
        <v/>
      </c>
      <c r="AT5" s="758"/>
      <c r="AU5" s="364"/>
      <c r="AV5" s="364"/>
      <c r="AW5" s="364"/>
      <c r="AX5" s="364"/>
      <c r="AY5" s="364"/>
      <c r="AZ5" s="364"/>
      <c r="BA5" s="364"/>
      <c r="BB5" s="364"/>
      <c r="CG5" s="702" t="s">
        <v>319</v>
      </c>
      <c r="CH5" s="446"/>
      <c r="CI5" s="446"/>
      <c r="CJ5" s="446"/>
      <c r="CK5" s="446"/>
      <c r="CL5" s="446"/>
      <c r="CM5" s="446"/>
      <c r="CN5" s="446"/>
      <c r="CO5" s="446"/>
      <c r="CP5" s="446"/>
      <c r="CT5" s="442">
        <f>AM9</f>
        <v>0</v>
      </c>
      <c r="CV5" s="442">
        <v>1</v>
      </c>
      <c r="CY5" s="976" t="s">
        <v>424</v>
      </c>
    </row>
    <row r="6" spans="1:103" ht="22" customHeight="1" thickTop="1">
      <c r="A6" s="62"/>
      <c r="B6" s="1297" t="s">
        <v>345</v>
      </c>
      <c r="C6" s="1298"/>
      <c r="D6" s="388"/>
      <c r="E6" s="348"/>
      <c r="F6" s="445"/>
      <c r="G6" s="454" t="s">
        <v>232</v>
      </c>
      <c r="H6" s="445"/>
      <c r="I6" s="445"/>
      <c r="J6" s="445"/>
      <c r="K6" s="445"/>
      <c r="L6" s="445"/>
      <c r="M6" s="445"/>
      <c r="N6" s="348"/>
      <c r="O6" s="348"/>
      <c r="P6" s="348"/>
      <c r="Q6" s="375"/>
      <c r="R6" s="349" t="s">
        <v>229</v>
      </c>
      <c r="S6" s="350"/>
      <c r="T6" s="377"/>
      <c r="U6" s="1299" t="s">
        <v>174</v>
      </c>
      <c r="V6" s="1299"/>
      <c r="W6" s="1299"/>
      <c r="X6" s="1299"/>
      <c r="Y6" s="378"/>
      <c r="Z6" s="349" t="s">
        <v>175</v>
      </c>
      <c r="AA6" s="349"/>
      <c r="AB6" s="349"/>
      <c r="AC6" s="376"/>
      <c r="AD6" s="1300" t="s">
        <v>176</v>
      </c>
      <c r="AE6" s="1300"/>
      <c r="AF6" s="1300"/>
      <c r="AG6" s="1300"/>
      <c r="AH6" s="1300"/>
      <c r="AI6" s="1309" t="s">
        <v>230</v>
      </c>
      <c r="AJ6" s="516"/>
      <c r="AK6" s="516"/>
      <c r="AL6" s="379"/>
      <c r="AM6" s="1312" t="s">
        <v>348</v>
      </c>
      <c r="AN6" s="1312"/>
      <c r="AO6" s="1312"/>
      <c r="AP6" s="1312"/>
      <c r="AQ6" s="1312"/>
      <c r="AR6" s="1312"/>
      <c r="AS6" s="380"/>
      <c r="AT6" s="350" t="s">
        <v>450</v>
      </c>
      <c r="AU6" s="62"/>
      <c r="AV6" s="62"/>
      <c r="AW6" s="62"/>
      <c r="AX6" s="62"/>
      <c r="AY6" s="62"/>
      <c r="AZ6" s="62"/>
      <c r="BA6" s="62"/>
      <c r="BB6" s="62"/>
      <c r="BC6" s="785" t="s">
        <v>434</v>
      </c>
      <c r="BD6" s="1160"/>
      <c r="BE6" s="1160"/>
      <c r="BF6" s="785" t="s">
        <v>437</v>
      </c>
      <c r="BG6" s="1161"/>
      <c r="BI6" s="785" t="s">
        <v>452</v>
      </c>
      <c r="BJ6" s="1161"/>
      <c r="BL6" s="785" t="s">
        <v>337</v>
      </c>
      <c r="BM6" s="1161"/>
      <c r="BN6" s="1162"/>
      <c r="BO6" s="1240" t="s">
        <v>217</v>
      </c>
      <c r="BP6" s="156"/>
      <c r="BQ6" s="1302" t="s">
        <v>438</v>
      </c>
      <c r="BR6" s="1303"/>
      <c r="BS6" s="1164"/>
      <c r="BT6" s="1165" t="s">
        <v>333</v>
      </c>
      <c r="BU6" s="1166"/>
      <c r="BV6" s="1166"/>
      <c r="BW6" s="1166"/>
      <c r="BX6" s="1166"/>
      <c r="BY6" s="1166"/>
      <c r="BZ6" s="1166"/>
      <c r="CA6" s="1166"/>
      <c r="CB6" s="1167"/>
      <c r="CC6" s="1163"/>
      <c r="CD6" s="1164" t="s">
        <v>214</v>
      </c>
      <c r="CE6" s="1168"/>
      <c r="CF6" s="1163"/>
      <c r="CG6" s="1224" t="s">
        <v>221</v>
      </c>
      <c r="CH6" s="1169"/>
      <c r="CI6" s="1222" t="s">
        <v>448</v>
      </c>
      <c r="CJ6" s="1218"/>
      <c r="CK6" s="1219"/>
      <c r="CL6" s="1225" t="s">
        <v>449</v>
      </c>
      <c r="CM6" s="1169"/>
      <c r="CN6" s="1170" t="s">
        <v>224</v>
      </c>
      <c r="CO6" s="1171" t="s">
        <v>225</v>
      </c>
      <c r="CP6" s="1172" t="s">
        <v>181</v>
      </c>
      <c r="CT6" s="441" t="str">
        <f>$AM$8</f>
        <v>Orden(3)</v>
      </c>
      <c r="CV6" s="441" t="str">
        <f>$AM$8</f>
        <v>Orden(3)</v>
      </c>
      <c r="CY6" s="977" t="s">
        <v>425</v>
      </c>
    </row>
    <row r="7" spans="1:103" ht="16" customHeight="1" thickBot="1">
      <c r="A7" s="62"/>
      <c r="B7" s="1298"/>
      <c r="C7" s="1298"/>
      <c r="D7" s="389"/>
      <c r="E7" s="381"/>
      <c r="F7" s="445"/>
      <c r="G7" s="355" t="s">
        <v>231</v>
      </c>
      <c r="H7" s="445"/>
      <c r="I7" s="445"/>
      <c r="J7" s="445"/>
      <c r="K7" s="445"/>
      <c r="L7" s="445"/>
      <c r="M7" s="445"/>
      <c r="N7" s="351"/>
      <c r="O7" s="351"/>
      <c r="P7" s="351"/>
      <c r="Q7" s="376"/>
      <c r="R7" s="356" t="s">
        <v>228</v>
      </c>
      <c r="S7" s="353"/>
      <c r="T7" s="377"/>
      <c r="U7" s="1299" t="s">
        <v>177</v>
      </c>
      <c r="V7" s="1299"/>
      <c r="W7" s="1299" t="s">
        <v>178</v>
      </c>
      <c r="X7" s="1299"/>
      <c r="Y7" s="377"/>
      <c r="Z7" s="353" t="s">
        <v>179</v>
      </c>
      <c r="AA7" s="354" t="s">
        <v>180</v>
      </c>
      <c r="AB7" s="353" t="s">
        <v>181</v>
      </c>
      <c r="AC7" s="382"/>
      <c r="AD7" s="1301" t="s">
        <v>203</v>
      </c>
      <c r="AE7" s="1301"/>
      <c r="AF7" s="517" t="s">
        <v>182</v>
      </c>
      <c r="AG7" s="1301" t="s">
        <v>183</v>
      </c>
      <c r="AH7" s="1301"/>
      <c r="AI7" s="1309"/>
      <c r="AJ7" s="1308" t="s">
        <v>225</v>
      </c>
      <c r="AK7" s="1308"/>
      <c r="AL7" s="379"/>
      <c r="AM7" s="352" t="s">
        <v>342</v>
      </c>
      <c r="AN7" s="353"/>
      <c r="AO7" s="353"/>
      <c r="AP7" s="353"/>
      <c r="AQ7" s="352" t="s">
        <v>173</v>
      </c>
      <c r="AR7" s="353"/>
      <c r="AS7" s="380"/>
      <c r="AT7" s="353" t="s">
        <v>451</v>
      </c>
      <c r="AU7" s="62"/>
      <c r="AV7" s="62"/>
      <c r="AW7" s="62"/>
      <c r="AX7" s="62"/>
      <c r="AY7" s="62"/>
      <c r="AZ7" s="62"/>
      <c r="BA7" s="62"/>
      <c r="BB7" s="62"/>
      <c r="BC7" s="786" t="s">
        <v>435</v>
      </c>
      <c r="BD7" s="181"/>
      <c r="BE7" s="181" t="s">
        <v>204</v>
      </c>
      <c r="BF7" s="786" t="s">
        <v>331</v>
      </c>
      <c r="BG7" s="433"/>
      <c r="BI7" s="786" t="s">
        <v>453</v>
      </c>
      <c r="BJ7" s="433"/>
      <c r="BL7" s="786" t="s">
        <v>338</v>
      </c>
      <c r="BM7" s="433"/>
      <c r="BN7" s="1162"/>
      <c r="BO7" s="1241" t="s">
        <v>218</v>
      </c>
      <c r="BP7" s="156"/>
      <c r="BQ7" s="1294" t="s">
        <v>433</v>
      </c>
      <c r="BR7" s="1295"/>
      <c r="BS7" s="156" t="s">
        <v>207</v>
      </c>
      <c r="BT7" s="181" t="s">
        <v>208</v>
      </c>
      <c r="BU7" s="181" t="s">
        <v>210</v>
      </c>
      <c r="BV7" s="437" t="s">
        <v>439</v>
      </c>
      <c r="BW7" s="436"/>
      <c r="BX7" s="181" t="s">
        <v>225</v>
      </c>
      <c r="BY7" s="1286" t="s">
        <v>214</v>
      </c>
      <c r="BZ7" s="1287"/>
      <c r="CA7" s="438" t="s">
        <v>440</v>
      </c>
      <c r="CB7" s="1174"/>
      <c r="CC7" s="1163"/>
      <c r="CD7" s="1175" t="s">
        <v>442</v>
      </c>
      <c r="CE7" s="1176"/>
      <c r="CF7" s="1163"/>
      <c r="CG7" s="1177" t="s">
        <v>152</v>
      </c>
      <c r="CH7" s="1171" t="s">
        <v>222</v>
      </c>
      <c r="CI7" s="1178"/>
      <c r="CJ7" s="1223" t="s">
        <v>223</v>
      </c>
      <c r="CK7" s="1219"/>
      <c r="CL7" s="1171" t="s">
        <v>222</v>
      </c>
      <c r="CM7" s="1177" t="s">
        <v>152</v>
      </c>
      <c r="CN7" s="1170" t="s">
        <v>185</v>
      </c>
      <c r="CO7" s="1171" t="s">
        <v>226</v>
      </c>
      <c r="CP7" s="1172" t="s">
        <v>358</v>
      </c>
      <c r="CT7" s="442">
        <f>AM10</f>
        <v>0</v>
      </c>
      <c r="CV7" s="442">
        <f>CV5+1</f>
        <v>2</v>
      </c>
      <c r="CY7" s="976" t="s">
        <v>426</v>
      </c>
    </row>
    <row r="8" spans="1:103" ht="17" customHeight="1" thickTop="1">
      <c r="A8" s="62"/>
      <c r="B8" s="391" t="s">
        <v>152</v>
      </c>
      <c r="C8" s="392" t="s">
        <v>186</v>
      </c>
      <c r="D8" s="390"/>
      <c r="E8" s="355"/>
      <c r="F8" s="355"/>
      <c r="G8" s="355"/>
      <c r="H8" s="355"/>
      <c r="I8" s="355"/>
      <c r="J8" s="355"/>
      <c r="K8" s="355"/>
      <c r="L8" s="355"/>
      <c r="M8" s="355"/>
      <c r="N8" s="355"/>
      <c r="O8" s="355"/>
      <c r="P8" s="355"/>
      <c r="Q8" s="376"/>
      <c r="R8" s="393" t="s">
        <v>186</v>
      </c>
      <c r="S8" s="393" t="s">
        <v>152</v>
      </c>
      <c r="T8" s="377"/>
      <c r="U8" s="394" t="s">
        <v>187</v>
      </c>
      <c r="V8" s="394" t="s">
        <v>188</v>
      </c>
      <c r="W8" s="395" t="s">
        <v>0</v>
      </c>
      <c r="X8" s="396" t="s">
        <v>189</v>
      </c>
      <c r="Y8" s="377"/>
      <c r="Z8" s="354" t="s">
        <v>247</v>
      </c>
      <c r="AA8" s="354" t="s">
        <v>443</v>
      </c>
      <c r="AB8" s="354" t="s">
        <v>190</v>
      </c>
      <c r="AC8" s="379"/>
      <c r="AD8" s="813" t="s">
        <v>245</v>
      </c>
      <c r="AE8" s="813" t="s">
        <v>191</v>
      </c>
      <c r="AF8" s="813" t="s">
        <v>347</v>
      </c>
      <c r="AG8" s="813" t="s">
        <v>327</v>
      </c>
      <c r="AH8" s="814" t="str">
        <f>LEFT(OPERACIONES!M5,3)&amp;" paro lote"</f>
        <v>seg paro lote</v>
      </c>
      <c r="AI8" s="1309"/>
      <c r="AJ8" s="1308" t="s">
        <v>328</v>
      </c>
      <c r="AK8" s="1308"/>
      <c r="AL8" s="379"/>
      <c r="AM8" s="357" t="s">
        <v>329</v>
      </c>
      <c r="AN8" s="353" t="s">
        <v>341</v>
      </c>
      <c r="AO8" s="353" t="s">
        <v>340</v>
      </c>
      <c r="AP8" s="354"/>
      <c r="AQ8" s="353" t="s">
        <v>184</v>
      </c>
      <c r="AR8" s="353" t="s">
        <v>156</v>
      </c>
      <c r="AS8" s="380"/>
      <c r="AT8" s="354" t="s">
        <v>446</v>
      </c>
      <c r="AU8" s="62"/>
      <c r="AV8" s="62"/>
      <c r="AW8" s="62"/>
      <c r="AX8" s="62"/>
      <c r="AY8" s="62"/>
      <c r="AZ8" s="62"/>
      <c r="BA8" s="62"/>
      <c r="BB8" s="62"/>
      <c r="BC8" s="1179" t="s">
        <v>0</v>
      </c>
      <c r="BD8" s="154" t="s">
        <v>180</v>
      </c>
      <c r="BE8" s="154" t="s">
        <v>0</v>
      </c>
      <c r="BF8" s="1179" t="s">
        <v>206</v>
      </c>
      <c r="BG8" s="155" t="s">
        <v>205</v>
      </c>
      <c r="BH8" s="154"/>
      <c r="BI8" s="156" t="s">
        <v>454</v>
      </c>
      <c r="BJ8" s="433" t="s">
        <v>455</v>
      </c>
      <c r="BL8" s="156" t="s">
        <v>332</v>
      </c>
      <c r="BM8" s="433" t="s">
        <v>339</v>
      </c>
      <c r="BN8" s="1162"/>
      <c r="BO8" s="1173" t="s">
        <v>202</v>
      </c>
      <c r="BP8" s="156"/>
      <c r="BQ8" s="1237" t="s">
        <v>184</v>
      </c>
      <c r="BR8" s="1238" t="s">
        <v>156</v>
      </c>
      <c r="BS8" s="156" t="s">
        <v>213</v>
      </c>
      <c r="BT8" s="181" t="s">
        <v>209</v>
      </c>
      <c r="BU8" s="181" t="s">
        <v>209</v>
      </c>
      <c r="BV8" s="435" t="s">
        <v>211</v>
      </c>
      <c r="BW8" s="436" t="s">
        <v>212</v>
      </c>
      <c r="BX8" s="181" t="s">
        <v>334</v>
      </c>
      <c r="BY8" s="1158" t="s">
        <v>215</v>
      </c>
      <c r="BZ8" s="436" t="s">
        <v>216</v>
      </c>
      <c r="CA8" s="435" t="s">
        <v>441</v>
      </c>
      <c r="CB8" s="434" t="s">
        <v>207</v>
      </c>
      <c r="CC8" s="1163"/>
      <c r="CD8" s="1180" t="s">
        <v>184</v>
      </c>
      <c r="CE8" s="1181" t="s">
        <v>156</v>
      </c>
      <c r="CF8" s="1163"/>
      <c r="CG8" s="1169"/>
      <c r="CH8" s="1169"/>
      <c r="CI8" s="1200" t="s">
        <v>184</v>
      </c>
      <c r="CJ8" s="1216" t="s">
        <v>156</v>
      </c>
      <c r="CK8" s="1221" t="s">
        <v>100</v>
      </c>
      <c r="CL8" s="1169"/>
      <c r="CM8" s="1169"/>
      <c r="CN8" s="1182"/>
      <c r="CO8" s="1183" t="s">
        <v>227</v>
      </c>
      <c r="CP8" s="1172" t="s">
        <v>360</v>
      </c>
      <c r="CT8" s="440" t="str">
        <f>$AM$8</f>
        <v>Orden(3)</v>
      </c>
      <c r="CV8" s="441" t="str">
        <f>$AM$8</f>
        <v>Orden(3)</v>
      </c>
      <c r="CY8" s="978" t="s">
        <v>427</v>
      </c>
    </row>
    <row r="9" spans="1:103" ht="20" customHeight="1" thickBot="1">
      <c r="A9" s="62"/>
      <c r="B9" s="365">
        <v>1</v>
      </c>
      <c r="C9" s="366"/>
      <c r="D9" s="309"/>
      <c r="E9" s="367"/>
      <c r="F9" s="367"/>
      <c r="G9" s="367"/>
      <c r="H9" s="367"/>
      <c r="I9" s="367"/>
      <c r="J9" s="367"/>
      <c r="K9" s="367"/>
      <c r="L9" s="367"/>
      <c r="M9" s="368"/>
      <c r="N9" s="368"/>
      <c r="O9" s="368"/>
      <c r="P9" s="368"/>
      <c r="Q9" s="310"/>
      <c r="R9" s="469"/>
      <c r="S9" s="470">
        <f ca="1">IFERROR(INDIRECT(ADDRESS(ROW(B$8)+MATCH(R9,C$9:C$33,1),COLUMN(B$8))),0)</f>
        <v>0</v>
      </c>
      <c r="T9" s="369"/>
      <c r="U9" s="427">
        <f>IFERROR(VLOOKUP(E9,OPERACIONES!$T$15:$V$112,COLUMN(OPERACIONES!$U$15)-COLUMN(OPERACIONES!$T$15)+1,FALSE)+VLOOKUP(F9,OPERACIONES!$T$15:$V$112,COLUMN(OPERACIONES!$U$15)-COLUMN(OPERACIONES!$T$15)+1,FALSE)+VLOOKUP(G9,OPERACIONES!$T$15:$V$112,COLUMN(OPERACIONES!$U$15)-COLUMN(OPERACIONES!$T$15)+1,FALSE)+VLOOKUP(H9,OPERACIONES!$T$15:$V$112,COLUMN(OPERACIONES!$U$15)-COLUMN(OPERACIONES!$T$15)+1,FALSE)+VLOOKUP(I9,OPERACIONES!$T$15:$V$112,COLUMN(OPERACIONES!$U$15)-COLUMN(OPERACIONES!$T$15)+1,FALSE)+VLOOKUP(J9,OPERACIONES!$T$15:$V$112,COLUMN(OPERACIONES!$U$15)-COLUMN(OPERACIONES!$T$15)+1,FALSE)+VLOOKUP(K9,OPERACIONES!$T$15:$V$112,COLUMN(OPERACIONES!$U$15)-COLUMN(OPERACIONES!$T$15)+1,FALSE)+VLOOKUP(L9,OPERACIONES!$T$15:$V$112,COLUMN(OPERACIONES!$U$15)-COLUMN(OPERACIONES!$T$15)+1,FALSE)+VLOOKUP(M9,OPERACIONES!$T$15:$V$112,COLUMN(OPERACIONES!$U$15)-COLUMN(OPERACIONES!$T$15)+1,FALSE)+VLOOKUP(N9,OPERACIONES!$T$15:$V$112,COLUMN(OPERACIONES!$U$15)-COLUMN(OPERACIONES!$T$15)+1,FALSE)+VLOOKUP(O9,OPERACIONES!$T$15:$V$112,COLUMN(OPERACIONES!$U$15)-COLUMN(OPERACIONES!$T$15)+1,FALSE)+VLOOKUP(P9,OPERACIONES!$T$15:$V$112,COLUMN(OPERACIONES!$U$15)-COLUMN(OPERACIONES!$T$15)+1,FALSE),0)</f>
        <v>0</v>
      </c>
      <c r="V9" s="370"/>
      <c r="W9" s="430">
        <f>IFERROR(VLOOKUP(E9,OPERACIONES!$T$15:$V$112,COLUMN(OPERACIONES!$V$15)-COLUMN(OPERACIONES!$T$15)+1,FALSE)+VLOOKUP(F9,OPERACIONES!$T$15:$V$112,COLUMN(OPERACIONES!$V$15)-COLUMN(OPERACIONES!$T$15)+1,FALSE)+VLOOKUP(G9,OPERACIONES!$T$15:$V$112,COLUMN(OPERACIONES!$V$15)-COLUMN(OPERACIONES!$T$15)+1,FALSE)+VLOOKUP(H9,OPERACIONES!$T$15:$V$112,COLUMN(OPERACIONES!$V$15)-COLUMN(OPERACIONES!$T$15)+1,FALSE)+VLOOKUP(I9,OPERACIONES!$T$15:$V$112,COLUMN(OPERACIONES!$V$15)-COLUMN(OPERACIONES!$T$15)+1,FALSE)+VLOOKUP(J9,OPERACIONES!$T$15:$V$112,COLUMN(OPERACIONES!$V$15)-COLUMN(OPERACIONES!$T$15)+1,FALSE)+VLOOKUP(K9,OPERACIONES!$T$15:$V$112,COLUMN(OPERACIONES!$V$15)-COLUMN(OPERACIONES!$T$15)+1,FALSE)+VLOOKUP(L9,OPERACIONES!$T$15:$V$112,COLUMN(OPERACIONES!$V$15)-COLUMN(OPERACIONES!$T$15)+1,FALSE)+VLOOKUP(M9,OPERACIONES!$T$15:$V$112,COLUMN(OPERACIONES!$V$15)-COLUMN(OPERACIONES!$T$15)+1,FALSE)+VLOOKUP(N9,OPERACIONES!$T$15:$V$112,COLUMN(OPERACIONES!$V$15)-COLUMN(OPERACIONES!$T$15)+1,FALSE)+VLOOKUP(O9,OPERACIONES!$T$15:$V$112,COLUMN(OPERACIONES!$V$15)-COLUMN(OPERACIONES!$T$15)+1,FALSE)+VLOOKUP(P9,OPERACIONES!$T$15:$V$112,COLUMN(OPERACIONES!$V$15)-COLUMN(OPERACIONES!$T$15)+1,FALSE),0)</f>
        <v>0</v>
      </c>
      <c r="X9" s="370"/>
      <c r="Y9" s="369"/>
      <c r="Z9" s="371"/>
      <c r="AA9" s="370"/>
      <c r="AB9" s="372"/>
      <c r="AC9" s="373"/>
      <c r="AD9" s="504"/>
      <c r="AE9" s="504"/>
      <c r="AF9" s="506"/>
      <c r="AG9" s="892"/>
      <c r="AH9" s="507"/>
      <c r="AI9" s="508" t="s">
        <v>330</v>
      </c>
      <c r="AJ9" s="509" t="str">
        <f>IF(C9=0,"",IF(AI9="&gt;&gt;","","     –––"))</f>
        <v/>
      </c>
      <c r="AK9" s="739"/>
      <c r="AL9" s="422"/>
      <c r="AM9" s="1242"/>
      <c r="AN9" s="443">
        <f>SUMIF($AM$9:$AM$33,AM9,$AD$9:$AD$33)</f>
        <v>0</v>
      </c>
      <c r="AO9" s="443">
        <f>SUMIF($AM$9:$AM$33,AM9,$AE$9:$AE$33)</f>
        <v>0</v>
      </c>
      <c r="AP9" s="374"/>
      <c r="AQ9" s="313">
        <f>IF(OR(U9=0,COUNTIF(AM$8:AM8,AM9)&gt;0),0,IF(COUNTIF(BQ$9:BQ$33,BS9)=0,"No operarios",IF(AN9=0,0,SUMIF($AM$9:$AM$33,AM9,$BI$9:$BI$33)*IF($AD$4="S",($AD$3+1)/$AD$3,1)/AN9)))</f>
        <v>0</v>
      </c>
      <c r="AR9" s="1292">
        <f>IF(OR(W9=0,COUNTIF(AM$8:AM8,AM9)&gt;0),0,IF(COUNTIF(AM$9:AM$33,BS9)&gt;COUNTIF(BR$9:BR$33,BS9),"No máquinas",DMAX($AM$8:$BM$33,$BL$8,CT4:CT5)*IF($AD$4="S",($AD$3+1)/$AD$3,1)))</f>
        <v>0</v>
      </c>
      <c r="AS9" s="1293"/>
      <c r="AT9" s="1077">
        <f>IFERROR(IF(AQ9=0,0,IF(AND(ISNUMBER(AQ9),ISNUMBER(AR9)),($AH$4+DMIN($AM$8:$BO$33,BO$8,CT4:CT5))*$R$4/MAX(AQ9,AR9),IF(ISNUMBER(AQ9),"",AQ9)&amp;"  "&amp;IF(ISNUMBER(AR9),"",AR9))),0)</f>
        <v>0</v>
      </c>
      <c r="AY9" s="62"/>
      <c r="AZ9" s="62"/>
      <c r="BA9" s="1256">
        <f>AM9</f>
        <v>0</v>
      </c>
      <c r="BB9" s="62"/>
      <c r="BC9" s="1232">
        <f>IF(U9=0,0,IF(SUMIF(AM$9:AM$33,AM9,AD$9:AD$33)&gt;0,(U9+V9)*(1+Z9),"No operario"))</f>
        <v>0</v>
      </c>
      <c r="BD9" s="1251">
        <f>IF(AF9=0,0,AA9/AF9)</f>
        <v>0</v>
      </c>
      <c r="BE9" s="1251">
        <f>IF(W9=0,0,IF(AE9=0,"No máquinas",(W9+X9)*(1+Z9)))</f>
        <v>0</v>
      </c>
      <c r="BF9" s="1252">
        <f>IF($AD$4="S",0,IF($AD$3=0,0,AB9/$AD$3))</f>
        <v>0</v>
      </c>
      <c r="BG9" s="1233">
        <f t="shared" ref="BG9" si="0">IF(AF9=0,0,AH9/AF9)</f>
        <v>0</v>
      </c>
      <c r="BH9" s="1251"/>
      <c r="BI9" s="1232">
        <f>IF(ISNUMBER(BC9),(BC9+BD9+BF9+BG9),BC9)</f>
        <v>0</v>
      </c>
      <c r="BJ9" s="1233">
        <f>IF(ISNUMBER(BC9),(BC9+BD9+BF9),BC9)</f>
        <v>0</v>
      </c>
      <c r="BL9" s="1184">
        <f>IF(W9=0,0,IF(AE9=0,"No máquinas",(BE9+BF9+BG9)/AE9))</f>
        <v>0</v>
      </c>
      <c r="BM9" s="1185">
        <f>IF(W9=0,0,IF(AE9=0,"No máquinas",(BE9+BF9)/AE9))</f>
        <v>0</v>
      </c>
      <c r="BN9" s="1162"/>
      <c r="BO9" s="1207">
        <f t="shared" ref="BO9:BO33" si="1">AG9</f>
        <v>0</v>
      </c>
      <c r="BP9" s="1206"/>
      <c r="BQ9" s="1202">
        <f t="shared" ref="BQ9:BQ33" si="2">IF(ISNUMBER(BC9),AM9,0)</f>
        <v>0</v>
      </c>
      <c r="BR9" s="1239">
        <f t="shared" ref="BR9:BR33" si="3">IF(ISNUMBER(BE9),AM9,0)</f>
        <v>0</v>
      </c>
      <c r="BS9" s="1186">
        <f t="shared" ref="BS9:BS23" si="4">AM9</f>
        <v>0</v>
      </c>
      <c r="BT9" s="1187">
        <f>BS9</f>
        <v>0</v>
      </c>
      <c r="BU9" s="1187">
        <f>IF(COUNTIF(BS10:BS$33,BS9)=0,BS9,0)</f>
        <v>0</v>
      </c>
      <c r="BV9" s="1188">
        <f t="shared" ref="BV9:BV23" si="5">C9</f>
        <v>0</v>
      </c>
      <c r="BW9" s="1189">
        <f t="shared" ref="BW9:BW23" si="6">R9</f>
        <v>0</v>
      </c>
      <c r="BX9" s="1187" t="str">
        <f t="shared" ref="BX9:BX33" si="7">IF(C9=0,"",IF(AI9="&gt;&gt;",AK9,"No inic."))</f>
        <v/>
      </c>
      <c r="BY9" s="1190">
        <f>IF(BS9&gt;0,IF(BS$9=BS9,BV$9&amp;" ","")&amp;IF(BS$10=BS9,BV$10&amp;" ","")&amp;IF(BS$11=BS9,BV$11&amp;" ","")&amp;IF(BS$12=BS9,BV$12&amp;" ","")&amp;IF(BS$13=BS9,BV$13&amp;" ","")&amp;IF(BS$14=BS9,BV$14&amp;" ","")&amp;IF(BS$15=BS9,BV$15&amp;" ","")&amp;IF(BS$16=BS9,BV$16&amp;" ","")&amp;IF(BS$17=BS9,BV$17&amp;" ","")&amp;IF(BS$18=BS9,BV$18&amp;" ","")&amp;IF(BS$19=BS9,BV$19&amp;" ","")&amp;IF(BS$20=BS9,BV$20&amp;" ","")&amp;IF(BS$21=BS9,BV$21&amp;" ","")&amp;IF(BS$22=BS9,BV$22&amp;" ","")&amp;IF(BS$23=BS9,BV$23&amp;" ","")&amp;IF(BS$24=BS9,BV$24&amp;" ","")&amp;IF(BS$25=BS9,BV$25&amp;" ","")&amp;IF(BS$26=BS9,BV$26&amp;" ","")&amp;IF(BS$27=BS9,BV$27&amp;" ","")&amp;IF(BS$28=BS9,BV$28&amp;" ","")&amp;IF(BS$29=BS9,BV$29&amp;" ","")&amp;IF(BS$30=BS9,BV$30&amp;" ","")&amp;IF(BS$31=BS9,BV$31&amp;" ","")&amp;IF(BS$32=BS9,BV$32&amp;" ","")&amp;IF(BS$33=BS9,BV$33&amp;" ","")&amp;IF(BS$34=BS9,BV$34&amp;" ","")&amp;IF(BS$35=BS9,BV$35&amp;" ","")&amp;IF(BS$36=BS9,BV$36&amp;" ","")&amp;IF(BS$37=BS9,BV$37&amp;" ","")&amp;IF(BS$38=BS9,BV$38&amp;" ",""),0)</f>
        <v>0</v>
      </c>
      <c r="BZ9" s="1189">
        <f t="shared" ref="BZ9:BZ33" si="8">IF(BT9=0,0,(VLOOKUP(BT9,BU$9:BV$33,COLUMN(BV$9)-COLUMN(BU$9)+1,FALSE)))</f>
        <v>0</v>
      </c>
      <c r="CA9" s="1188">
        <f t="shared" ref="CA9:CA33" si="9">VLOOKUP(VLOOKUP(BZ9,$BV$9:$BW$33,COLUMN(BW$9)-COLUMN(BV$9)+1,FALSE),$BV$9:$BY$33,COLUMN(BY$9)-COLUMN(BV$9)+1,FALSE)</f>
        <v>0</v>
      </c>
      <c r="CB9" s="1191">
        <f t="shared" ref="CB9:CB33" ca="1" si="10">IF(CA9=0,0,INDIRECT(ADDRESS(ROW(BS$8)+MATCH(CA9,BY$9:BY$33),COLUMN(BS$8))))</f>
        <v>0</v>
      </c>
      <c r="CC9" s="1162"/>
      <c r="CD9" s="1232">
        <f>IF(OR(U9=0,COUNTIF(AM$8:AM8,AM9)&gt;0),0,IF(COUNTIF(BQ$9:BQ$33,BS9)=0,"No operarios",SUMIF($AM$9:$AM$33,AM9,$BJ$9:$BJ$33)*IF($AD$4="S",($AD$3+1)/$AD$3,1)/AN9))</f>
        <v>0</v>
      </c>
      <c r="CE9" s="1233">
        <f>IF(OR(W9=0,COUNTIF(AM$8:AM8,AM9)&gt;0),0,IF(COUNTIF(AM$9:AM$33,BS9)&gt;COUNTIF(BR$9:BR$33,BS9),"No máquinas",DMAX($AM$8:$BM$33,$BM$8,CT4:CT5)*IF($AD$4="S",($AD$3+1)/$AD$3,1)))</f>
        <v>0</v>
      </c>
      <c r="CF9" s="1163"/>
      <c r="CG9" s="1192">
        <v>1</v>
      </c>
      <c r="CH9" s="1193" t="str">
        <f t="shared" ref="CH9:CH23" si="11">IF(CG9&gt;MAX($BS$9:$BS$33),"",VLOOKUP(CG9,$BS$9:$BY$33,COLUMN(BY$9)-COLUMN(BS$9)+1,FALSE))</f>
        <v/>
      </c>
      <c r="CI9" s="1194">
        <f t="shared" ref="CI9:CI23" si="12">IF(CG9&gt;MAX($BS$9:$BS$33),0,VLOOKUP(CG9,$BS$9:$CE$33,COLUMN(CD$9)-COLUMN(BS$9)+1,FALSE))</f>
        <v>0</v>
      </c>
      <c r="CJ9" s="1217">
        <f t="shared" ref="CJ9:CJ23" si="13">IF(CG9&gt;MAX($BS$9:$BS$33),0,VLOOKUP(CG9,$BS$9:$CE$33,COLUMN(CE$9)-COLUMN(BS$9)+1,FALSE))</f>
        <v>0</v>
      </c>
      <c r="CK9" s="1220">
        <f>IF(OR(ISTEXT(CI9),ISTEXT(CJ9)),"No hay ciclo",MAX(CI9,CJ9))</f>
        <v>0</v>
      </c>
      <c r="CL9" s="1193" t="str">
        <f t="shared" ref="CL9:CL23" si="14">IF(CG9&gt;MAX($BS$9:$BS$33),"",VLOOKUP(CG9,$BS$9:$CA$33,COLUMN(CA$9)-COLUMN(BS$9)+1,FALSE))</f>
        <v/>
      </c>
      <c r="CM9" s="1192">
        <f t="shared" ref="CM9:CM23" si="15">IF(OR(CL9=0,CL9=""),0,VLOOKUP(CL9,CA$9:CB$28,COLUMN(CB$9)-COLUMN(CA$9)+1,FALSE))</f>
        <v>0</v>
      </c>
      <c r="CN9" s="1195" t="e">
        <f t="shared" ref="CN9:CN23" si="16">IF(CG9=0,0,VLOOKUP(VLOOKUP(CH9,$BY$9:$BZ$33,COLUMN(BZ$9)-COLUMN(BY$9)+1,FALSE),$C$9:$AF$28,COLUMN(AF$9)-COLUMN(C$9)+1,FALSE))</f>
        <v>#N/A</v>
      </c>
      <c r="CO9" s="1192" t="str">
        <f t="shared" ref="CO9:CO23" si="17">IF(CG9&gt;MAX($BS$9:$BS$33),"",VLOOKUP(CG9,$BS$9:$BX$33,COLUMN(BX$9)-COLUMN(BS$9)+1,FALSE))</f>
        <v/>
      </c>
      <c r="CP9" s="1196">
        <f>DMIN($AM$8:$BO$33,BO$8,CV4:CV5)</f>
        <v>0</v>
      </c>
      <c r="CT9" s="440">
        <f>AM11</f>
        <v>0</v>
      </c>
      <c r="CV9" s="442">
        <f>CV7+1</f>
        <v>3</v>
      </c>
      <c r="CY9" s="971">
        <f>IF(AF9=0,0,IF(MOD($AD$3,AF9)&gt;0,"NO","SI"))</f>
        <v>0</v>
      </c>
    </row>
    <row r="10" spans="1:103" ht="15" customHeight="1" thickTop="1">
      <c r="B10" s="398">
        <f t="shared" ref="B10:B33" si="18">B9+1</f>
        <v>2</v>
      </c>
      <c r="C10" s="399"/>
      <c r="D10" s="309"/>
      <c r="E10" s="400"/>
      <c r="F10" s="401"/>
      <c r="G10" s="401"/>
      <c r="H10" s="401"/>
      <c r="I10" s="401"/>
      <c r="J10" s="401"/>
      <c r="K10" s="401"/>
      <c r="L10" s="401"/>
      <c r="M10" s="402"/>
      <c r="N10" s="401"/>
      <c r="O10" s="402"/>
      <c r="P10" s="451"/>
      <c r="Q10" s="318"/>
      <c r="R10" s="471"/>
      <c r="S10" s="472">
        <f t="shared" ref="S10:S33" ca="1" si="19">IFERROR(INDIRECT(ADDRESS(ROW(B$8)+MATCH(R10,C$9:C$33,1),COLUMN(B$8))),0)</f>
        <v>0</v>
      </c>
      <c r="T10" s="397"/>
      <c r="U10" s="428">
        <f>IFERROR(VLOOKUP(E10,OPERACIONES!$T$15:$V$112,COLUMN(OPERACIONES!$U$15)-COLUMN(OPERACIONES!$T$15)+1,FALSE)+VLOOKUP(F10,OPERACIONES!$T$15:$V$112,COLUMN(OPERACIONES!$U$15)-COLUMN(OPERACIONES!$T$15)+1,FALSE)+VLOOKUP(G10,OPERACIONES!$T$15:$V$112,COLUMN(OPERACIONES!$U$15)-COLUMN(OPERACIONES!$T$15)+1,FALSE)+VLOOKUP(H10,OPERACIONES!$T$15:$V$112,COLUMN(OPERACIONES!$U$15)-COLUMN(OPERACIONES!$T$15)+1,FALSE)+VLOOKUP(I10,OPERACIONES!$T$15:$V$112,COLUMN(OPERACIONES!$U$15)-COLUMN(OPERACIONES!$T$15)+1,FALSE)+VLOOKUP(J10,OPERACIONES!$T$15:$V$112,COLUMN(OPERACIONES!$U$15)-COLUMN(OPERACIONES!$T$15)+1,FALSE)+VLOOKUP(K10,OPERACIONES!$T$15:$V$112,COLUMN(OPERACIONES!$U$15)-COLUMN(OPERACIONES!$T$15)+1,FALSE)+VLOOKUP(L10,OPERACIONES!$T$15:$V$112,COLUMN(OPERACIONES!$U$15)-COLUMN(OPERACIONES!$T$15)+1,FALSE)+VLOOKUP(M10,OPERACIONES!$T$15:$V$112,COLUMN(OPERACIONES!$U$15)-COLUMN(OPERACIONES!$T$15)+1,FALSE)+VLOOKUP(N10,OPERACIONES!$T$15:$V$112,COLUMN(OPERACIONES!$U$15)-COLUMN(OPERACIONES!$T$15)+1,FALSE)+VLOOKUP(O10,OPERACIONES!$T$15:$V$112,COLUMN(OPERACIONES!$U$15)-COLUMN(OPERACIONES!$T$15)+1,FALSE)+VLOOKUP(P10,OPERACIONES!$T$15:$V$112,COLUMN(OPERACIONES!$U$15)-COLUMN(OPERACIONES!$T$15)+1,FALSE),0)</f>
        <v>0</v>
      </c>
      <c r="V10" s="403"/>
      <c r="W10" s="431">
        <f>IFERROR(VLOOKUP(E10,OPERACIONES!$T$15:$V$112,COLUMN(OPERACIONES!$V$15)-COLUMN(OPERACIONES!$T$15)+1,FALSE)+VLOOKUP(F10,OPERACIONES!$T$15:$V$112,COLUMN(OPERACIONES!$V$15)-COLUMN(OPERACIONES!$T$15)+1,FALSE)+VLOOKUP(G10,OPERACIONES!$T$15:$V$112,COLUMN(OPERACIONES!$V$15)-COLUMN(OPERACIONES!$T$15)+1,FALSE)+VLOOKUP(H10,OPERACIONES!$T$15:$V$112,COLUMN(OPERACIONES!$V$15)-COLUMN(OPERACIONES!$T$15)+1,FALSE)+VLOOKUP(I10,OPERACIONES!$T$15:$V$112,COLUMN(OPERACIONES!$V$15)-COLUMN(OPERACIONES!$T$15)+1,FALSE)+VLOOKUP(J10,OPERACIONES!$T$15:$V$112,COLUMN(OPERACIONES!$V$15)-COLUMN(OPERACIONES!$T$15)+1,FALSE)+VLOOKUP(K10,OPERACIONES!$T$15:$V$112,COLUMN(OPERACIONES!$V$15)-COLUMN(OPERACIONES!$T$15)+1,FALSE)+VLOOKUP(L10,OPERACIONES!$T$15:$V$112,COLUMN(OPERACIONES!$V$15)-COLUMN(OPERACIONES!$T$15)+1,FALSE)+VLOOKUP(M10,OPERACIONES!$T$15:$V$112,COLUMN(OPERACIONES!$V$15)-COLUMN(OPERACIONES!$T$15)+1,FALSE)+VLOOKUP(N10,OPERACIONES!$T$15:$V$112,COLUMN(OPERACIONES!$V$15)-COLUMN(OPERACIONES!$T$15)+1,FALSE)+VLOOKUP(O10,OPERACIONES!$T$15:$V$112,COLUMN(OPERACIONES!$V$15)-COLUMN(OPERACIONES!$T$15)+1,FALSE)+VLOOKUP(P10,OPERACIONES!$T$15:$V$112,COLUMN(OPERACIONES!$V$15)-COLUMN(OPERACIONES!$T$15)+1,FALSE),0)</f>
        <v>0</v>
      </c>
      <c r="X10" s="403"/>
      <c r="Y10" s="397"/>
      <c r="Z10" s="404"/>
      <c r="AA10" s="403"/>
      <c r="AB10" s="405"/>
      <c r="AC10" s="397"/>
      <c r="AD10" s="510"/>
      <c r="AE10" s="511"/>
      <c r="AF10" s="512"/>
      <c r="AG10" s="893"/>
      <c r="AH10" s="513"/>
      <c r="AI10" s="514" t="str">
        <f>IF(C10=0,"",IF(COUNTIF(S$9:S9,B10)=0,"&gt;&gt;",""))</f>
        <v/>
      </c>
      <c r="AJ10" s="515" t="str">
        <f t="shared" ref="AJ10:AJ33" si="20">IF(C10=0,"",IF(AI10="&gt;&gt;","","     –––"))</f>
        <v/>
      </c>
      <c r="AK10" s="740"/>
      <c r="AL10" s="423"/>
      <c r="AM10" s="1243"/>
      <c r="AN10" s="406">
        <f>IF(AM10&gt;MAX(AM$9:AM9),SUMIF(AM$9:AM$33,AM10,AD$9:AD$33),0)</f>
        <v>0</v>
      </c>
      <c r="AO10" s="406">
        <f>IF(AM10&gt;MAX(AM$9:AM9),SUMIF(AM$9:AM$33,AM10,AE$9:AE$33),0)</f>
        <v>0</v>
      </c>
      <c r="AP10" s="314"/>
      <c r="AQ10" s="407">
        <f>IF(OR(U10=0,COUNTIF(AM$8:AM9,AM10)&gt;0),0,IF(COUNTIF(BQ$9:BQ$33,BS10)=0,"No operarios",IF(AN10=0,0,SUMIF($AM$9:$AM$33,AM10,$BI$9:$BI$33)*IF($AD$4="S",($AD$3+1)/$AD$3,1)/AN10)))</f>
        <v>0</v>
      </c>
      <c r="AR10" s="1290">
        <f>IF(OR(W10=0,COUNTIF(AM$8:AM9,AM10)&gt;0),0,IF(COUNTIF(AM$9:AM$33,BS10)&gt;COUNTIF(BR$9:BR$33,BS10),"No máquinas",DMAX($AM$8:$BM$33,$BL$8,CT6:CT7)*IF($AD$4="S",($AD$3+1)/$AD$3,1)))</f>
        <v>0</v>
      </c>
      <c r="AS10" s="1291"/>
      <c r="AT10" s="1078">
        <f>IFERROR(IF(AQ10=0,0,IF(AND(ISNUMBER(AQ10),ISNUMBER(AR10)),($AH$4+DMIN($AM$8:$BO$33,BO$8,CT6:CT7))*$R$4/MAX(AQ10,AR10),IF(ISNUMBER(AQ10),"",AQ10)&amp;"  "&amp;IF(ISNUMBER(AR10),"",AR10))),0)</f>
        <v>0</v>
      </c>
      <c r="AY10" s="62"/>
      <c r="AZ10" s="62"/>
      <c r="BA10" s="1257">
        <f>IF(AND(AM10&gt;0,AM10&lt;=MAX(AM$9:AM$33)),IF(COUNTIF(AM$9:AM$33,MAX(AM10-1,AM$9))&gt;0,"Continuo","Rotura"),0)</f>
        <v>0</v>
      </c>
      <c r="BB10" s="62"/>
      <c r="BC10" s="1232">
        <f>IF(U10=0,0,IF(SUMIF(AM$9:AM$33,AM10,AD$9:AD$33)&gt;0,(U10+V10)*(1+Z10),"No operario"))</f>
        <v>0</v>
      </c>
      <c r="BD10" s="1251">
        <f t="shared" ref="BD10:BD33" si="21">IF(AF10=0,0,AA10/AF10)</f>
        <v>0</v>
      </c>
      <c r="BE10" s="1251">
        <f t="shared" ref="BE10:BE33" si="22">IF(W10=0,0,IF(AE10=0,"No máquinas",(W10+X10)*(1+Z10)))</f>
        <v>0</v>
      </c>
      <c r="BF10" s="1252">
        <f t="shared" ref="BF10:BF33" si="23">IF($AD$4="S",0,IF($AD$3=0,0,AB10/$AD$3))</f>
        <v>0</v>
      </c>
      <c r="BG10" s="1233">
        <f t="shared" ref="BG10:BG33" si="24">IF(AF10=0,0,AH10/AF10)</f>
        <v>0</v>
      </c>
      <c r="BH10" s="1251"/>
      <c r="BI10" s="1232">
        <f t="shared" ref="BI10:BI33" si="25">IF(ISNUMBER(BC10),(BC10+BD10+BF10+BG10),BC10)</f>
        <v>0</v>
      </c>
      <c r="BJ10" s="1233">
        <f t="shared" ref="BJ10:BJ33" si="26">IF(ISNUMBER(BC10),(BC10+BD10+BF10),BC10)</f>
        <v>0</v>
      </c>
      <c r="BL10" s="1184">
        <f t="shared" ref="BL10:BL33" si="27">IF(W10=0,0,IF(AE10=0,"No máquinas",(BE10+BF10+BG10)/AE10))</f>
        <v>0</v>
      </c>
      <c r="BM10" s="1185">
        <f t="shared" ref="BM10:BM33" si="28">IF(W10=0,0,IF(AE10=0,"No máquinas",(BE10+BF10)/AE10))</f>
        <v>0</v>
      </c>
      <c r="BN10" s="1162"/>
      <c r="BO10" s="1207">
        <f t="shared" si="1"/>
        <v>0</v>
      </c>
      <c r="BP10" s="1206"/>
      <c r="BQ10" s="1202">
        <f t="shared" si="2"/>
        <v>0</v>
      </c>
      <c r="BR10" s="1239">
        <f t="shared" si="3"/>
        <v>0</v>
      </c>
      <c r="BS10" s="1186">
        <f t="shared" si="4"/>
        <v>0</v>
      </c>
      <c r="BT10" s="1187">
        <f>IF(COUNTIF(BS$9:BS9,BS10)=0,BS10,0)</f>
        <v>0</v>
      </c>
      <c r="BU10" s="1187">
        <f>IF(COUNTIF(BS11:BS$33,BS10)=0,BS10,0)</f>
        <v>0</v>
      </c>
      <c r="BV10" s="1188">
        <f t="shared" si="5"/>
        <v>0</v>
      </c>
      <c r="BW10" s="1189">
        <f t="shared" si="6"/>
        <v>0</v>
      </c>
      <c r="BX10" s="1187" t="str">
        <f t="shared" si="7"/>
        <v/>
      </c>
      <c r="BY10" s="1197">
        <f>IF(BS10&gt;MAX(BS$9:BS9),IF(BS$9=BS10,BV$9&amp;" ","")&amp;IF(BS$10=BS10,BV$10&amp;" ","")&amp;IF(BS$11=BS10,BV$11&amp;" ","")&amp;IF(BS$12=BS10,BV$12&amp;" ","")&amp;IF(BS$13=BS10,BV$13&amp;" ","")&amp;IF(BS$14=BS10,BV$14&amp;" ","")&amp;IF(BS$15=BS10,BV$15&amp;" ","")&amp;IF(BS$16=BS10,BV$16&amp;" ","")&amp;IF(BS$17=BS10,BV$17&amp;" ","")&amp;IF(BS$18=BS10,BV$18&amp;" ","")&amp;IF(BS$19=BS10,BV$19&amp;" ","")&amp;IF(BS$20=BS10,BV$20&amp;" ","")&amp;IF(BS$21=BS10,BV$21&amp;" ","")&amp;IF(BS$22=BS10,BV$22&amp;" ","")&amp;IF(BS$23=BS10,BV$23&amp;" ","")&amp;IF(BS$24=BS10,BV$24&amp;" ","")&amp;IF(BS$25=BS10,BV$25&amp;" ","")&amp;IF(BS$26=BS10,BV$26&amp;" ","")&amp;IF(BS$27=BS10,BV$27&amp;" ","")&amp;IF(BS$28=BS10,BV$28&amp;" ","")&amp;IF(BS$29=BS10,BV$29&amp;" ","")&amp;IF(BS$30=BS10,BV$30&amp;" ","")&amp;IF(BS$31=BS10,BV$31&amp;" ","")&amp;IF(BS$32=BS10,BV$32&amp;" ","")&amp;IF(BS$33=BS10,BV$33&amp;" ",""),0)</f>
        <v>0</v>
      </c>
      <c r="BZ10" s="1189">
        <f t="shared" si="8"/>
        <v>0</v>
      </c>
      <c r="CA10" s="1188">
        <f t="shared" si="9"/>
        <v>0</v>
      </c>
      <c r="CB10" s="1191">
        <f t="shared" ca="1" si="10"/>
        <v>0</v>
      </c>
      <c r="CC10" s="1162"/>
      <c r="CD10" s="1232">
        <f>IF(OR(U10=0,COUNTIF(AM$8:AM9,AM10)&gt;0),0,IF(COUNTIF(BQ$9:BQ$33,BS10)=0,"No operarios",SUMIF($AM$9:$AM$33,AM10,$BJ$9:$BJ$33)*IF($AD$4="S",($AD$3+1)/$AD$3,1)/AN10))</f>
        <v>0</v>
      </c>
      <c r="CE10" s="1233">
        <f>IF(OR(W10=0,COUNTIF(AM$8:AM9,AM10)&gt;0),0,IF(COUNTIF(AM$9:AM$33,BS10)&gt;COUNTIF(BR$9:BR$33,BS10),"No máquinas",DMAX($AM$8:$BM$33,$BM$8,CT6:CT7)*IF($AD$4="S",($AD$3+1)/$AD$3,1)))</f>
        <v>0</v>
      </c>
      <c r="CF10" s="1163"/>
      <c r="CG10" s="1192">
        <f>IF(MAX(CG$9:CG9)+1&gt;MAX(BS$9:BS$33),0,CG9+1)</f>
        <v>0</v>
      </c>
      <c r="CH10" s="1193">
        <f t="shared" si="11"/>
        <v>0</v>
      </c>
      <c r="CI10" s="1194">
        <f t="shared" si="12"/>
        <v>0</v>
      </c>
      <c r="CJ10" s="1217">
        <f t="shared" si="13"/>
        <v>0</v>
      </c>
      <c r="CK10" s="1220">
        <f t="shared" ref="CK10:CK23" si="29">IF(OR(ISTEXT(CI10),ISTEXT(CJ10)),"No hay ciclo",MAX(CI10,CJ10))</f>
        <v>0</v>
      </c>
      <c r="CL10" s="1193">
        <f t="shared" si="14"/>
        <v>0</v>
      </c>
      <c r="CM10" s="1192">
        <f t="shared" si="15"/>
        <v>0</v>
      </c>
      <c r="CN10" s="1195">
        <f t="shared" si="16"/>
        <v>0</v>
      </c>
      <c r="CO10" s="1192" t="str">
        <f t="shared" si="17"/>
        <v/>
      </c>
      <c r="CP10" s="1196">
        <f>DMIN($AM$8:$BO$33,BO$8,CV6:CV7)</f>
        <v>0</v>
      </c>
      <c r="CT10" s="441" t="str">
        <f>$AM$8</f>
        <v>Orden(3)</v>
      </c>
      <c r="CV10" s="441" t="str">
        <f>$AM$8</f>
        <v>Orden(3)</v>
      </c>
      <c r="CY10" s="972">
        <f t="shared" ref="CY10:CY33" si="30">IF(AF10=0,0,IF(MOD($AD$3,AF10)&gt;0,"NO","SI"))</f>
        <v>0</v>
      </c>
    </row>
    <row r="11" spans="1:103" ht="15" customHeight="1" thickBot="1">
      <c r="B11" s="315">
        <f t="shared" si="18"/>
        <v>3</v>
      </c>
      <c r="C11" s="337"/>
      <c r="D11" s="309"/>
      <c r="E11" s="339"/>
      <c r="F11" s="340"/>
      <c r="G11" s="341"/>
      <c r="H11" s="340"/>
      <c r="I11" s="340"/>
      <c r="J11" s="340"/>
      <c r="K11" s="340"/>
      <c r="L11" s="340"/>
      <c r="M11" s="340"/>
      <c r="N11" s="340"/>
      <c r="O11" s="340"/>
      <c r="P11" s="452"/>
      <c r="Q11" s="316"/>
      <c r="R11" s="473"/>
      <c r="S11" s="474">
        <f t="shared" ca="1" si="19"/>
        <v>0</v>
      </c>
      <c r="T11" s="311"/>
      <c r="U11" s="429">
        <f>IFERROR(VLOOKUP(E11,OPERACIONES!$T$15:$V$112,COLUMN(OPERACIONES!$U$15)-COLUMN(OPERACIONES!$T$15)+1,FALSE)+VLOOKUP(F11,OPERACIONES!$T$15:$V$112,COLUMN(OPERACIONES!$U$15)-COLUMN(OPERACIONES!$T$15)+1,FALSE)+VLOOKUP(G11,OPERACIONES!$T$15:$V$112,COLUMN(OPERACIONES!$U$15)-COLUMN(OPERACIONES!$T$15)+1,FALSE)+VLOOKUP(H11,OPERACIONES!$T$15:$V$112,COLUMN(OPERACIONES!$U$15)-COLUMN(OPERACIONES!$T$15)+1,FALSE)+VLOOKUP(I11,OPERACIONES!$T$15:$V$112,COLUMN(OPERACIONES!$U$15)-COLUMN(OPERACIONES!$T$15)+1,FALSE)+VLOOKUP(J11,OPERACIONES!$T$15:$V$112,COLUMN(OPERACIONES!$U$15)-COLUMN(OPERACIONES!$T$15)+1,FALSE)+VLOOKUP(K11,OPERACIONES!$T$15:$V$112,COLUMN(OPERACIONES!$U$15)-COLUMN(OPERACIONES!$T$15)+1,FALSE)+VLOOKUP(L11,OPERACIONES!$T$15:$V$112,COLUMN(OPERACIONES!$U$15)-COLUMN(OPERACIONES!$T$15)+1,FALSE)+VLOOKUP(M11,OPERACIONES!$T$15:$V$112,COLUMN(OPERACIONES!$U$15)-COLUMN(OPERACIONES!$T$15)+1,FALSE)+VLOOKUP(N11,OPERACIONES!$T$15:$V$112,COLUMN(OPERACIONES!$U$15)-COLUMN(OPERACIONES!$T$15)+1,FALSE)+VLOOKUP(O11,OPERACIONES!$T$15:$V$112,COLUMN(OPERACIONES!$U$15)-COLUMN(OPERACIONES!$T$15)+1,FALSE)+VLOOKUP(P11,OPERACIONES!$T$15:$V$112,COLUMN(OPERACIONES!$U$15)-COLUMN(OPERACIONES!$T$15)+1,FALSE),0)</f>
        <v>0</v>
      </c>
      <c r="V11" s="335"/>
      <c r="W11" s="432">
        <f>IFERROR(VLOOKUP(E11,OPERACIONES!$T$15:$V$112,COLUMN(OPERACIONES!$V$15)-COLUMN(OPERACIONES!$T$15)+1,FALSE)+VLOOKUP(F11,OPERACIONES!$T$15:$V$112,COLUMN(OPERACIONES!$V$15)-COLUMN(OPERACIONES!$T$15)+1,FALSE)+VLOOKUP(G11,OPERACIONES!$T$15:$V$112,COLUMN(OPERACIONES!$V$15)-COLUMN(OPERACIONES!$T$15)+1,FALSE)+VLOOKUP(H11,OPERACIONES!$T$15:$V$112,COLUMN(OPERACIONES!$V$15)-COLUMN(OPERACIONES!$T$15)+1,FALSE)+VLOOKUP(I11,OPERACIONES!$T$15:$V$112,COLUMN(OPERACIONES!$V$15)-COLUMN(OPERACIONES!$T$15)+1,FALSE)+VLOOKUP(J11,OPERACIONES!$T$15:$V$112,COLUMN(OPERACIONES!$V$15)-COLUMN(OPERACIONES!$T$15)+1,FALSE)+VLOOKUP(K11,OPERACIONES!$T$15:$V$112,COLUMN(OPERACIONES!$V$15)-COLUMN(OPERACIONES!$T$15)+1,FALSE)+VLOOKUP(L11,OPERACIONES!$T$15:$V$112,COLUMN(OPERACIONES!$V$15)-COLUMN(OPERACIONES!$T$15)+1,FALSE)+VLOOKUP(M11,OPERACIONES!$T$15:$V$112,COLUMN(OPERACIONES!$V$15)-COLUMN(OPERACIONES!$T$15)+1,FALSE)+VLOOKUP(N11,OPERACIONES!$T$15:$V$112,COLUMN(OPERACIONES!$V$15)-COLUMN(OPERACIONES!$T$15)+1,FALSE)+VLOOKUP(O11,OPERACIONES!$T$15:$V$112,COLUMN(OPERACIONES!$V$15)-COLUMN(OPERACIONES!$T$15)+1,FALSE)+VLOOKUP(P11,OPERACIONES!$T$15:$V$112,COLUMN(OPERACIONES!$V$15)-COLUMN(OPERACIONES!$T$15)+1,FALSE),0)</f>
        <v>0</v>
      </c>
      <c r="X11" s="335"/>
      <c r="Y11" s="311"/>
      <c r="Z11" s="347"/>
      <c r="AA11" s="335"/>
      <c r="AB11" s="346"/>
      <c r="AC11" s="312"/>
      <c r="AD11" s="504"/>
      <c r="AE11" s="505"/>
      <c r="AF11" s="506"/>
      <c r="AG11" s="892"/>
      <c r="AH11" s="507"/>
      <c r="AI11" s="508" t="str">
        <f>IF(C11=0,"",IF(COUNTIF(S$9:S10,B11)=0,"&gt;&gt;",""))</f>
        <v/>
      </c>
      <c r="AJ11" s="509" t="str">
        <f t="shared" si="20"/>
        <v/>
      </c>
      <c r="AK11" s="739"/>
      <c r="AL11" s="422"/>
      <c r="AM11" s="1242"/>
      <c r="AN11" s="317">
        <f>IF(AM11&gt;MAX(AM$9:AM10),SUMIF(AM$9:AM$33,AM11,AD$9:AD$33),0)</f>
        <v>0</v>
      </c>
      <c r="AO11" s="317">
        <f>IF(AM11&gt;MAX(AM$9:AM10),SUMIF(AM$9:AM$33,AM11,AE$9:AE$33),0)</f>
        <v>0</v>
      </c>
      <c r="AP11" s="314"/>
      <c r="AQ11" s="313">
        <f>IF(OR(U11=0,COUNTIF(AM$8:AM10,AM11)&gt;0),0,IF(COUNTIF(BQ$9:BQ$33,BS11)=0,"No operarios",IF(AN11=0,0,SUMIF($AM$9:$AM$33,AM11,$BI$9:$BI$33)*IF($AD$4="S",($AD$3+1)/$AD$3,1)/AN11)))</f>
        <v>0</v>
      </c>
      <c r="AR11" s="1292">
        <f>IF(OR(W11=0,COUNTIF(AM$8:AM10,AM11)&gt;0),0,IF(COUNTIF(AM$9:AM$33,BS11)&gt;COUNTIF(BR$9:BR$33,BS11),"No máquinas",DMAX($AM$8:$BM$33,$BL$8,CT8:CT9)*IF($AD$4="S",($AD$3+1)/$AD$3,1)))</f>
        <v>0</v>
      </c>
      <c r="AS11" s="1293"/>
      <c r="AT11" s="1245">
        <f>IFERROR(IF(AQ11=0,0,IF(AND(ISNUMBER(AQ11),ISNUMBER(AR11)),($AH$4+DMIN($AM$8:$BO$33,BO$8,CT8:CT9))*$R$4/MAX(AQ11,AR11),IF(ISNUMBER(AQ11),"",AQ11)&amp;"  "&amp;IF(ISNUMBER(AR11),"",AR11))),0)</f>
        <v>0</v>
      </c>
      <c r="AY11" s="62"/>
      <c r="AZ11" s="62"/>
      <c r="BA11" s="1257">
        <f t="shared" ref="BA11:BA33" si="31">IF(AND(AM11&gt;0,AM11&lt;=MAX(AM$9:AM$33)),IF(COUNTIF(AM$9:AM$33,MAX(AM11-1,AM$9))&gt;0,"Continuo","Rotura"),0)</f>
        <v>0</v>
      </c>
      <c r="BB11" s="62"/>
      <c r="BC11" s="1232">
        <f>IF(U11=0,0,IF(SUMIF(AM$9:AM$33,AM11,AD$9:AD$33)&gt;0,(U11+V11)*(1+Z11),"No operario"))</f>
        <v>0</v>
      </c>
      <c r="BD11" s="1251">
        <f t="shared" si="21"/>
        <v>0</v>
      </c>
      <c r="BE11" s="1251">
        <f t="shared" si="22"/>
        <v>0</v>
      </c>
      <c r="BF11" s="1252">
        <f t="shared" si="23"/>
        <v>0</v>
      </c>
      <c r="BG11" s="1233">
        <f t="shared" si="24"/>
        <v>0</v>
      </c>
      <c r="BH11" s="1251"/>
      <c r="BI11" s="1232">
        <f t="shared" si="25"/>
        <v>0</v>
      </c>
      <c r="BJ11" s="1233">
        <f t="shared" si="26"/>
        <v>0</v>
      </c>
      <c r="BL11" s="1184">
        <f t="shared" si="27"/>
        <v>0</v>
      </c>
      <c r="BM11" s="1185">
        <f t="shared" si="28"/>
        <v>0</v>
      </c>
      <c r="BN11" s="1162"/>
      <c r="BO11" s="1207">
        <f t="shared" si="1"/>
        <v>0</v>
      </c>
      <c r="BP11" s="1206"/>
      <c r="BQ11" s="1202">
        <f t="shared" si="2"/>
        <v>0</v>
      </c>
      <c r="BR11" s="1239">
        <f t="shared" si="3"/>
        <v>0</v>
      </c>
      <c r="BS11" s="1186">
        <f t="shared" si="4"/>
        <v>0</v>
      </c>
      <c r="BT11" s="1187">
        <f>IF(COUNTIF(BS$9:BS10,BS11)=0,BS11,0)</f>
        <v>0</v>
      </c>
      <c r="BU11" s="1187">
        <f>IF(COUNTIF(BS12:BS$33,BS11)=0,BS11,0)</f>
        <v>0</v>
      </c>
      <c r="BV11" s="1188">
        <f t="shared" si="5"/>
        <v>0</v>
      </c>
      <c r="BW11" s="1189">
        <f t="shared" si="6"/>
        <v>0</v>
      </c>
      <c r="BX11" s="1187" t="str">
        <f t="shared" si="7"/>
        <v/>
      </c>
      <c r="BY11" s="1197">
        <f>IF(BS11&gt;MAX(BS$9:BS10),IF(BS$9=BS11,BV$9&amp;" ","")&amp;IF(BS$10=BS11,BV$10&amp;" ","")&amp;IF(BS$11=BS11,BV$11&amp;" ","")&amp;IF(BS$12=BS11,BV$12&amp;" ","")&amp;IF(BS$13=BS11,BV$13&amp;" ","")&amp;IF(BS$14=BS11,BV$14&amp;" ","")&amp;IF(BS$15=BS11,BV$15&amp;" ","")&amp;IF(BS$16=BS11,BV$16&amp;" ","")&amp;IF(BS$17=BS11,BV$17&amp;" ","")&amp;IF(BS$18=BS11,BV$18&amp;" ","")&amp;IF(BS$19=BS11,BV$19&amp;" ","")&amp;IF(BS$20=BS11,BV$20&amp;" ","")&amp;IF(BS$21=BS11,BV$21&amp;" ","")&amp;IF(BS$22=BS11,BV$22&amp;" ","")&amp;IF(BS$23=BS11,BV$23&amp;" ","")&amp;IF(BS$24=BS11,BV$24&amp;" ","")&amp;IF(BS$25=BS11,BV$25&amp;" ","")&amp;IF(BS$26=BS11,BV$26&amp;" ","")&amp;IF(BS$27=BS11,BV$27&amp;" ","")&amp;IF(BS$28=BS11,BV$28&amp;" ","")&amp;IF(BS$29=BS11,BV$29&amp;" ","")&amp;IF(BS$30=BS11,BV$30&amp;" ","")&amp;IF(BS$31=BS11,BV$31&amp;" ","")&amp;IF(BS$32=BS11,BV$32&amp;" ","")&amp;IF(BS$33=BS11,BV$33&amp;" ",""),0)</f>
        <v>0</v>
      </c>
      <c r="BZ11" s="1189">
        <f t="shared" si="8"/>
        <v>0</v>
      </c>
      <c r="CA11" s="1188">
        <f t="shared" si="9"/>
        <v>0</v>
      </c>
      <c r="CB11" s="1191">
        <f t="shared" ca="1" si="10"/>
        <v>0</v>
      </c>
      <c r="CC11" s="1162"/>
      <c r="CD11" s="1232">
        <f>IF(OR(U11=0,COUNTIF(AM$8:AM10,AM11)&gt;0),0,IF(COUNTIF(BQ$9:BQ$33,BS11)=0,"No operarios",SUMIF($AM$9:$AM$33,AM11,$BJ$9:$BJ$33)*IF($AD$4="S",($AD$3+1)/$AD$3,1)/AN11))</f>
        <v>0</v>
      </c>
      <c r="CE11" s="1233">
        <f>IF(OR(W11=0,COUNTIF(AM$8:AM10,AM11)&gt;0),0,IF(COUNTIF(AM$9:AM$33,BS11)&gt;COUNTIF(BR$9:BR$33,BS11),"No máquinas",DMAX($AM$8:$BM$33,$BM$8,CT8:CT9)*IF($AD$4="S",($AD$3+1)/$AD$3,1)))</f>
        <v>0</v>
      </c>
      <c r="CF11" s="1163"/>
      <c r="CG11" s="1192">
        <f>IF(MAX(CG$9:CG10)+1&gt;MAX(BS$9:BS$33),0,CG10+1)</f>
        <v>0</v>
      </c>
      <c r="CH11" s="1193">
        <f t="shared" si="11"/>
        <v>0</v>
      </c>
      <c r="CI11" s="1194">
        <f t="shared" si="12"/>
        <v>0</v>
      </c>
      <c r="CJ11" s="1217">
        <f t="shared" si="13"/>
        <v>0</v>
      </c>
      <c r="CK11" s="1220">
        <f t="shared" si="29"/>
        <v>0</v>
      </c>
      <c r="CL11" s="1193">
        <f t="shared" si="14"/>
        <v>0</v>
      </c>
      <c r="CM11" s="1192">
        <f t="shared" si="15"/>
        <v>0</v>
      </c>
      <c r="CN11" s="1195">
        <f t="shared" si="16"/>
        <v>0</v>
      </c>
      <c r="CO11" s="1192" t="str">
        <f t="shared" si="17"/>
        <v/>
      </c>
      <c r="CP11" s="1196">
        <f>DMIN($AM$8:$BO$33,BO$8,CV8:CV9)</f>
        <v>0</v>
      </c>
      <c r="CT11" s="442">
        <f>AM12</f>
        <v>0</v>
      </c>
      <c r="CV11" s="442">
        <f>CV9+1</f>
        <v>4</v>
      </c>
      <c r="CY11" s="972">
        <f t="shared" si="30"/>
        <v>0</v>
      </c>
    </row>
    <row r="12" spans="1:103" ht="15" customHeight="1" thickTop="1">
      <c r="B12" s="398">
        <f t="shared" si="18"/>
        <v>4</v>
      </c>
      <c r="C12" s="399"/>
      <c r="D12" s="309"/>
      <c r="E12" s="400"/>
      <c r="F12" s="401"/>
      <c r="G12" s="401"/>
      <c r="H12" s="401"/>
      <c r="I12" s="401"/>
      <c r="J12" s="401"/>
      <c r="K12" s="401"/>
      <c r="L12" s="401"/>
      <c r="M12" s="402"/>
      <c r="N12" s="401"/>
      <c r="O12" s="402"/>
      <c r="P12" s="451"/>
      <c r="Q12" s="318"/>
      <c r="R12" s="471"/>
      <c r="S12" s="472">
        <f t="shared" ca="1" si="19"/>
        <v>0</v>
      </c>
      <c r="T12" s="397"/>
      <c r="U12" s="428">
        <f>IFERROR(VLOOKUP(E12,OPERACIONES!$T$15:$V$112,COLUMN(OPERACIONES!$U$15)-COLUMN(OPERACIONES!$T$15)+1,FALSE)+VLOOKUP(F12,OPERACIONES!$T$15:$V$112,COLUMN(OPERACIONES!$U$15)-COLUMN(OPERACIONES!$T$15)+1,FALSE)+VLOOKUP(G12,OPERACIONES!$T$15:$V$112,COLUMN(OPERACIONES!$U$15)-COLUMN(OPERACIONES!$T$15)+1,FALSE)+VLOOKUP(H12,OPERACIONES!$T$15:$V$112,COLUMN(OPERACIONES!$U$15)-COLUMN(OPERACIONES!$T$15)+1,FALSE)+VLOOKUP(I12,OPERACIONES!$T$15:$V$112,COLUMN(OPERACIONES!$U$15)-COLUMN(OPERACIONES!$T$15)+1,FALSE)+VLOOKUP(J12,OPERACIONES!$T$15:$V$112,COLUMN(OPERACIONES!$U$15)-COLUMN(OPERACIONES!$T$15)+1,FALSE)+VLOOKUP(K12,OPERACIONES!$T$15:$V$112,COLUMN(OPERACIONES!$U$15)-COLUMN(OPERACIONES!$T$15)+1,FALSE)+VLOOKUP(L12,OPERACIONES!$T$15:$V$112,COLUMN(OPERACIONES!$U$15)-COLUMN(OPERACIONES!$T$15)+1,FALSE)+VLOOKUP(M12,OPERACIONES!$T$15:$V$112,COLUMN(OPERACIONES!$U$15)-COLUMN(OPERACIONES!$T$15)+1,FALSE)+VLOOKUP(N12,OPERACIONES!$T$15:$V$112,COLUMN(OPERACIONES!$U$15)-COLUMN(OPERACIONES!$T$15)+1,FALSE)+VLOOKUP(O12,OPERACIONES!$T$15:$V$112,COLUMN(OPERACIONES!$U$15)-COLUMN(OPERACIONES!$T$15)+1,FALSE)+VLOOKUP(P12,OPERACIONES!$T$15:$V$112,COLUMN(OPERACIONES!$U$15)-COLUMN(OPERACIONES!$T$15)+1,FALSE),0)</f>
        <v>0</v>
      </c>
      <c r="V12" s="403"/>
      <c r="W12" s="431">
        <f>IFERROR(VLOOKUP(E12,OPERACIONES!$T$15:$V$112,COLUMN(OPERACIONES!$V$15)-COLUMN(OPERACIONES!$T$15)+1,FALSE)+VLOOKUP(F12,OPERACIONES!$T$15:$V$112,COLUMN(OPERACIONES!$V$15)-COLUMN(OPERACIONES!$T$15)+1,FALSE)+VLOOKUP(G12,OPERACIONES!$T$15:$V$112,COLUMN(OPERACIONES!$V$15)-COLUMN(OPERACIONES!$T$15)+1,FALSE)+VLOOKUP(H12,OPERACIONES!$T$15:$V$112,COLUMN(OPERACIONES!$V$15)-COLUMN(OPERACIONES!$T$15)+1,FALSE)+VLOOKUP(I12,OPERACIONES!$T$15:$V$112,COLUMN(OPERACIONES!$V$15)-COLUMN(OPERACIONES!$T$15)+1,FALSE)+VLOOKUP(J12,OPERACIONES!$T$15:$V$112,COLUMN(OPERACIONES!$V$15)-COLUMN(OPERACIONES!$T$15)+1,FALSE)+VLOOKUP(K12,OPERACIONES!$T$15:$V$112,COLUMN(OPERACIONES!$V$15)-COLUMN(OPERACIONES!$T$15)+1,FALSE)+VLOOKUP(L12,OPERACIONES!$T$15:$V$112,COLUMN(OPERACIONES!$V$15)-COLUMN(OPERACIONES!$T$15)+1,FALSE)+VLOOKUP(M12,OPERACIONES!$T$15:$V$112,COLUMN(OPERACIONES!$V$15)-COLUMN(OPERACIONES!$T$15)+1,FALSE)+VLOOKUP(N12,OPERACIONES!$T$15:$V$112,COLUMN(OPERACIONES!$V$15)-COLUMN(OPERACIONES!$T$15)+1,FALSE)+VLOOKUP(O12,OPERACIONES!$T$15:$V$112,COLUMN(OPERACIONES!$V$15)-COLUMN(OPERACIONES!$T$15)+1,FALSE)+VLOOKUP(P12,OPERACIONES!$T$15:$V$112,COLUMN(OPERACIONES!$V$15)-COLUMN(OPERACIONES!$T$15)+1,FALSE),0)</f>
        <v>0</v>
      </c>
      <c r="X12" s="403"/>
      <c r="Y12" s="397"/>
      <c r="Z12" s="404"/>
      <c r="AA12" s="403"/>
      <c r="AB12" s="405"/>
      <c r="AC12" s="397"/>
      <c r="AD12" s="510"/>
      <c r="AE12" s="511"/>
      <c r="AF12" s="512"/>
      <c r="AG12" s="893"/>
      <c r="AH12" s="513"/>
      <c r="AI12" s="514" t="str">
        <f>IF(C12=0,"",IF(COUNTIF(S$9:S11,B12)=0,"&gt;&gt;",""))</f>
        <v/>
      </c>
      <c r="AJ12" s="515" t="str">
        <f t="shared" si="20"/>
        <v/>
      </c>
      <c r="AK12" s="740"/>
      <c r="AL12" s="423"/>
      <c r="AM12" s="1243"/>
      <c r="AN12" s="406">
        <f>IF(AM12&gt;MAX(AM$9:AM11),SUMIF(AM$9:AM$33,AM12,AD$9:AD$33),0)</f>
        <v>0</v>
      </c>
      <c r="AO12" s="406">
        <f>IF(AM12&gt;MAX(AM$9:AM11),SUMIF(AM$9:AM$33,AM12,AE$9:AE$33),0)</f>
        <v>0</v>
      </c>
      <c r="AP12" s="314"/>
      <c r="AQ12" s="407">
        <f>IF(OR(U12=0,COUNTIF(AM$8:AM11,AM12)&gt;0),0,IF(COUNTIF(BQ$9:BQ$33,BS12)=0,"No operarios",IF(AN12=0,0,SUMIF($AM$9:$AM$33,AM12,$BI$9:$BI$33)*IF($AD$4="S",($AD$3+1)/$AD$3,1)/AN12)))</f>
        <v>0</v>
      </c>
      <c r="AR12" s="1290">
        <f>IF(OR(W12=0,COUNTIF(AM$8:AM11,AM12)&gt;0),0,IF(COUNTIF(AM$9:AM$33,BS12)&gt;COUNTIF(BR$9:BR$33,BS12),"No máquinas",DMAX($AM$8:$BM$33,$BL$8,CT10:CT11)*IF($AD$4="S",($AD$3+1)/$AD$3,1)))</f>
        <v>0</v>
      </c>
      <c r="AS12" s="1291"/>
      <c r="AT12" s="1078">
        <f>IFERROR(IF(AQ12=0,0,IF(AND(ISNUMBER(AQ12),ISNUMBER(AR12)),($AH$4+DMIN($AM$8:$BO$33,BO$8,CT10:CT11))*$R$4/MAX(AQ12,AR12),IF(ISNUMBER(AQ12),"",AQ12)&amp;"  "&amp;IF(ISNUMBER(AR12),"",AR12))),0)</f>
        <v>0</v>
      </c>
      <c r="AY12" s="62"/>
      <c r="AZ12" s="62"/>
      <c r="BA12" s="1257">
        <f t="shared" si="31"/>
        <v>0</v>
      </c>
      <c r="BB12" s="62"/>
      <c r="BC12" s="1232">
        <f t="shared" ref="BC12:BC14" si="32">IF(U12=0,0,IF(SUMIF(AM$9:AM$33,AM12,AD$9:AD$33)&gt;0,(U12+V12)*(1+Z12),"No operario"))</f>
        <v>0</v>
      </c>
      <c r="BD12" s="1251">
        <f t="shared" si="21"/>
        <v>0</v>
      </c>
      <c r="BE12" s="1251">
        <f t="shared" si="22"/>
        <v>0</v>
      </c>
      <c r="BF12" s="1252">
        <f t="shared" si="23"/>
        <v>0</v>
      </c>
      <c r="BG12" s="1233">
        <f t="shared" si="24"/>
        <v>0</v>
      </c>
      <c r="BH12" s="1251"/>
      <c r="BI12" s="1232">
        <f t="shared" si="25"/>
        <v>0</v>
      </c>
      <c r="BJ12" s="1233">
        <f t="shared" si="26"/>
        <v>0</v>
      </c>
      <c r="BL12" s="1184">
        <f t="shared" si="27"/>
        <v>0</v>
      </c>
      <c r="BM12" s="1185">
        <f t="shared" si="28"/>
        <v>0</v>
      </c>
      <c r="BN12" s="1162"/>
      <c r="BO12" s="1207">
        <f t="shared" si="1"/>
        <v>0</v>
      </c>
      <c r="BP12" s="187"/>
      <c r="BQ12" s="1202">
        <f t="shared" si="2"/>
        <v>0</v>
      </c>
      <c r="BR12" s="1201">
        <f t="shared" si="3"/>
        <v>0</v>
      </c>
      <c r="BS12" s="1186">
        <f t="shared" si="4"/>
        <v>0</v>
      </c>
      <c r="BT12" s="1187">
        <f>IF(COUNTIF(BS$9:BS11,BS12)=0,BS12,0)</f>
        <v>0</v>
      </c>
      <c r="BU12" s="1187">
        <f>IF(COUNTIF(BS13:BS$33,BS12)=0,BS12,0)</f>
        <v>0</v>
      </c>
      <c r="BV12" s="1188">
        <f t="shared" si="5"/>
        <v>0</v>
      </c>
      <c r="BW12" s="1189">
        <f t="shared" si="6"/>
        <v>0</v>
      </c>
      <c r="BX12" s="1187" t="str">
        <f t="shared" si="7"/>
        <v/>
      </c>
      <c r="BY12" s="1197">
        <f>IF(BS12&gt;MAX(BS$9:BS11),IF(BS$9=BS12,BV$9&amp;" ","")&amp;IF(BS$10=BS12,BV$10&amp;" ","")&amp;IF(BS$11=BS12,BV$11&amp;" ","")&amp;IF(BS$12=BS12,BV$12&amp;" ","")&amp;IF(BS$13=BS12,BV$13&amp;" ","")&amp;IF(BS$14=BS12,BV$14&amp;" ","")&amp;IF(BS$15=BS12,BV$15&amp;" ","")&amp;IF(BS$16=BS12,BV$16&amp;" ","")&amp;IF(BS$17=BS12,BV$17&amp;" ","")&amp;IF(BS$18=BS12,BV$18&amp;" ","")&amp;IF(BS$19=BS12,BV$19&amp;" ","")&amp;IF(BS$20=BS12,BV$20&amp;" ","")&amp;IF(BS$21=BS12,BV$21&amp;" ","")&amp;IF(BS$22=BS12,BV$22&amp;" ","")&amp;IF(BS$23=BS12,BV$23&amp;" ","")&amp;IF(BS$24=BS12,BV$24&amp;" ","")&amp;IF(BS$25=BS12,BV$25&amp;" ","")&amp;IF(BS$26=BS12,BV$26&amp;" ","")&amp;IF(BS$27=BS12,BV$27&amp;" ","")&amp;IF(BS$28=BS12,BV$28&amp;" ","")&amp;IF(BS$29=BS12,BV$29&amp;" ","")&amp;IF(BS$30=BS12,BV$30&amp;" ","")&amp;IF(BS$31=BS12,BV$31&amp;" ","")&amp;IF(BS$32=BS12,BV$32&amp;" ","")&amp;IF(BS$33=BS12,BV$33&amp;" ",""),0)</f>
        <v>0</v>
      </c>
      <c r="BZ12" s="1189">
        <f t="shared" si="8"/>
        <v>0</v>
      </c>
      <c r="CA12" s="1188">
        <f t="shared" si="9"/>
        <v>0</v>
      </c>
      <c r="CB12" s="1191">
        <f t="shared" ca="1" si="10"/>
        <v>0</v>
      </c>
      <c r="CC12" s="1162"/>
      <c r="CD12" s="1232">
        <f>IF(OR(U12=0,COUNTIF(AM$8:AM11,AM12)&gt;0),0,IF(COUNTIF(BQ$9:BQ$33,BS12)=0,"No operarios",SUMIF($AM$9:$AM$33,AM12,$BJ$9:$BJ$33)*IF($AD$4="S",($AD$3+1)/$AD$3,1)/AN12))</f>
        <v>0</v>
      </c>
      <c r="CE12" s="1233">
        <f>IF(OR(W12=0,COUNTIF(AM$8:AM11,AM12)&gt;0),0,IF(COUNTIF(AM$9:AM$33,BS12)&gt;COUNTIF(BR$9:BR$33,BS12),"No máquinas",DMAX($AM$8:$BM$33,$BM$8,CT10:CT11)*IF($AD$4="S",($AD$3+1)/$AD$3,1)))</f>
        <v>0</v>
      </c>
      <c r="CF12" s="1163"/>
      <c r="CG12" s="1192">
        <f>IF(MAX(CG$9:CG11)+1&gt;MAX(BS$9:BS$33),0,CG11+1)</f>
        <v>0</v>
      </c>
      <c r="CH12" s="1193">
        <f t="shared" si="11"/>
        <v>0</v>
      </c>
      <c r="CI12" s="1194">
        <f t="shared" si="12"/>
        <v>0</v>
      </c>
      <c r="CJ12" s="1217">
        <f t="shared" si="13"/>
        <v>0</v>
      </c>
      <c r="CK12" s="1220">
        <f t="shared" si="29"/>
        <v>0</v>
      </c>
      <c r="CL12" s="1193">
        <f t="shared" si="14"/>
        <v>0</v>
      </c>
      <c r="CM12" s="1192">
        <f t="shared" si="15"/>
        <v>0</v>
      </c>
      <c r="CN12" s="1195">
        <f t="shared" si="16"/>
        <v>0</v>
      </c>
      <c r="CO12" s="1192" t="str">
        <f t="shared" si="17"/>
        <v/>
      </c>
      <c r="CP12" s="1196">
        <f>DMIN($AM$8:$BO$33,BO$8,CV10:CV11)</f>
        <v>0</v>
      </c>
      <c r="CT12" s="440" t="str">
        <f>$AM$8</f>
        <v>Orden(3)</v>
      </c>
      <c r="CV12" s="441" t="str">
        <f>$AM$8</f>
        <v>Orden(3)</v>
      </c>
      <c r="CY12" s="972">
        <f t="shared" si="30"/>
        <v>0</v>
      </c>
    </row>
    <row r="13" spans="1:103" ht="15" customHeight="1" thickBot="1">
      <c r="B13" s="315">
        <f t="shared" si="18"/>
        <v>5</v>
      </c>
      <c r="C13" s="337"/>
      <c r="D13" s="309"/>
      <c r="E13" s="339"/>
      <c r="F13" s="340"/>
      <c r="G13" s="341"/>
      <c r="H13" s="340"/>
      <c r="I13" s="340"/>
      <c r="J13" s="340"/>
      <c r="K13" s="340"/>
      <c r="L13" s="340"/>
      <c r="M13" s="340"/>
      <c r="N13" s="340"/>
      <c r="O13" s="340"/>
      <c r="P13" s="452"/>
      <c r="Q13" s="316"/>
      <c r="R13" s="473"/>
      <c r="S13" s="474">
        <f t="shared" ca="1" si="19"/>
        <v>0</v>
      </c>
      <c r="T13" s="311"/>
      <c r="U13" s="429">
        <f>IFERROR(VLOOKUP(E13,OPERACIONES!$T$15:$V$112,COLUMN(OPERACIONES!$U$15)-COLUMN(OPERACIONES!$T$15)+1,FALSE)+VLOOKUP(F13,OPERACIONES!$T$15:$V$112,COLUMN(OPERACIONES!$U$15)-COLUMN(OPERACIONES!$T$15)+1,FALSE)+VLOOKUP(G13,OPERACIONES!$T$15:$V$112,COLUMN(OPERACIONES!$U$15)-COLUMN(OPERACIONES!$T$15)+1,FALSE)+VLOOKUP(H13,OPERACIONES!$T$15:$V$112,COLUMN(OPERACIONES!$U$15)-COLUMN(OPERACIONES!$T$15)+1,FALSE)+VLOOKUP(I13,OPERACIONES!$T$15:$V$112,COLUMN(OPERACIONES!$U$15)-COLUMN(OPERACIONES!$T$15)+1,FALSE)+VLOOKUP(J13,OPERACIONES!$T$15:$V$112,COLUMN(OPERACIONES!$U$15)-COLUMN(OPERACIONES!$T$15)+1,FALSE)+VLOOKUP(K13,OPERACIONES!$T$15:$V$112,COLUMN(OPERACIONES!$U$15)-COLUMN(OPERACIONES!$T$15)+1,FALSE)+VLOOKUP(L13,OPERACIONES!$T$15:$V$112,COLUMN(OPERACIONES!$U$15)-COLUMN(OPERACIONES!$T$15)+1,FALSE)+VLOOKUP(M13,OPERACIONES!$T$15:$V$112,COLUMN(OPERACIONES!$U$15)-COLUMN(OPERACIONES!$T$15)+1,FALSE)+VLOOKUP(N13,OPERACIONES!$T$15:$V$112,COLUMN(OPERACIONES!$U$15)-COLUMN(OPERACIONES!$T$15)+1,FALSE)+VLOOKUP(O13,OPERACIONES!$T$15:$V$112,COLUMN(OPERACIONES!$U$15)-COLUMN(OPERACIONES!$T$15)+1,FALSE)+VLOOKUP(P13,OPERACIONES!$T$15:$V$112,COLUMN(OPERACIONES!$U$15)-COLUMN(OPERACIONES!$T$15)+1,FALSE),0)</f>
        <v>0</v>
      </c>
      <c r="V13" s="335"/>
      <c r="W13" s="432">
        <f>IFERROR(VLOOKUP(E13,OPERACIONES!$T$15:$V$112,COLUMN(OPERACIONES!$V$15)-COLUMN(OPERACIONES!$T$15)+1,FALSE)+VLOOKUP(F13,OPERACIONES!$T$15:$V$112,COLUMN(OPERACIONES!$V$15)-COLUMN(OPERACIONES!$T$15)+1,FALSE)+VLOOKUP(G13,OPERACIONES!$T$15:$V$112,COLUMN(OPERACIONES!$V$15)-COLUMN(OPERACIONES!$T$15)+1,FALSE)+VLOOKUP(H13,OPERACIONES!$T$15:$V$112,COLUMN(OPERACIONES!$V$15)-COLUMN(OPERACIONES!$T$15)+1,FALSE)+VLOOKUP(I13,OPERACIONES!$T$15:$V$112,COLUMN(OPERACIONES!$V$15)-COLUMN(OPERACIONES!$T$15)+1,FALSE)+VLOOKUP(J13,OPERACIONES!$T$15:$V$112,COLUMN(OPERACIONES!$V$15)-COLUMN(OPERACIONES!$T$15)+1,FALSE)+VLOOKUP(K13,OPERACIONES!$T$15:$V$112,COLUMN(OPERACIONES!$V$15)-COLUMN(OPERACIONES!$T$15)+1,FALSE)+VLOOKUP(L13,OPERACIONES!$T$15:$V$112,COLUMN(OPERACIONES!$V$15)-COLUMN(OPERACIONES!$T$15)+1,FALSE)+VLOOKUP(M13,OPERACIONES!$T$15:$V$112,COLUMN(OPERACIONES!$V$15)-COLUMN(OPERACIONES!$T$15)+1,FALSE)+VLOOKUP(N13,OPERACIONES!$T$15:$V$112,COLUMN(OPERACIONES!$V$15)-COLUMN(OPERACIONES!$T$15)+1,FALSE)+VLOOKUP(O13,OPERACIONES!$T$15:$V$112,COLUMN(OPERACIONES!$V$15)-COLUMN(OPERACIONES!$T$15)+1,FALSE)+VLOOKUP(P13,OPERACIONES!$T$15:$V$112,COLUMN(OPERACIONES!$V$15)-COLUMN(OPERACIONES!$T$15)+1,FALSE),0)</f>
        <v>0</v>
      </c>
      <c r="X13" s="335"/>
      <c r="Y13" s="311"/>
      <c r="Z13" s="347"/>
      <c r="AA13" s="335"/>
      <c r="AB13" s="346"/>
      <c r="AC13" s="312"/>
      <c r="AD13" s="504"/>
      <c r="AE13" s="505"/>
      <c r="AF13" s="506"/>
      <c r="AG13" s="892"/>
      <c r="AH13" s="507"/>
      <c r="AI13" s="508" t="str">
        <f>IF(C13=0,"",IF(COUNTIF(S$9:S12,B13)=0,"&gt;&gt;",""))</f>
        <v/>
      </c>
      <c r="AJ13" s="509" t="str">
        <f t="shared" si="20"/>
        <v/>
      </c>
      <c r="AK13" s="739"/>
      <c r="AL13" s="422"/>
      <c r="AM13" s="1242"/>
      <c r="AN13" s="317">
        <f>IF(AM13&gt;MAX(AM$9:AM12),SUMIF(AM$9:AM$33,AM13,AD$9:AD$33),0)</f>
        <v>0</v>
      </c>
      <c r="AO13" s="317">
        <f>IF(AM13&gt;MAX(AM$9:AM12),SUMIF(AM$9:AM$33,AM13,AE$9:AE$33),0)</f>
        <v>0</v>
      </c>
      <c r="AP13" s="314"/>
      <c r="AQ13" s="313">
        <f>IF(OR(U13=0,COUNTIF(AM$8:AM12,AM13)&gt;0),0,IF(COUNTIF(BQ$9:BQ$33,BS13)=0,"No operarios",IF(AN13=0,0,SUMIF($AM$9:$AM$33,AM13,$BI$9:$BI$33)*IF($AD$4="S",($AD$3+1)/$AD$3,1)/AN13)))</f>
        <v>0</v>
      </c>
      <c r="AR13" s="1292">
        <f>IF(OR(W13=0,COUNTIF(AM$8:AM12,AM13)&gt;0),0,IF(COUNTIF(AM$9:AM$33,BS13)&gt;COUNTIF(BR$9:BR$33,BS13),"No máquinas",DMAX($AM$8:$BM$33,$BL$8,CT12:CT13)*IF($AD$4="S",($AD$3+1)/$AD$3,1)))</f>
        <v>0</v>
      </c>
      <c r="AS13" s="1293"/>
      <c r="AT13" s="1079">
        <f>IFERROR(IF(AQ13=0,0,IF(AND(ISNUMBER(AQ13),ISNUMBER(AR13)),($AH$4+DMIN($AM$8:$BO$33,BO$8,CT12:CT13))*$R$4/MAX(AQ13,AR13),IF(ISNUMBER(AQ13),"",AQ13)&amp;"  "&amp;IF(ISNUMBER(AR13),"",AR13))),0)</f>
        <v>0</v>
      </c>
      <c r="BA13" s="1257">
        <f t="shared" si="31"/>
        <v>0</v>
      </c>
      <c r="BC13" s="1232">
        <f t="shared" si="32"/>
        <v>0</v>
      </c>
      <c r="BD13" s="1251">
        <f t="shared" si="21"/>
        <v>0</v>
      </c>
      <c r="BE13" s="1251">
        <f t="shared" si="22"/>
        <v>0</v>
      </c>
      <c r="BF13" s="1252">
        <f t="shared" si="23"/>
        <v>0</v>
      </c>
      <c r="BG13" s="1233">
        <f t="shared" si="24"/>
        <v>0</v>
      </c>
      <c r="BH13" s="1251"/>
      <c r="BI13" s="1232">
        <f t="shared" si="25"/>
        <v>0</v>
      </c>
      <c r="BJ13" s="1233">
        <f t="shared" si="26"/>
        <v>0</v>
      </c>
      <c r="BL13" s="1184">
        <f t="shared" si="27"/>
        <v>0</v>
      </c>
      <c r="BM13" s="1185">
        <f t="shared" si="28"/>
        <v>0</v>
      </c>
      <c r="BN13" s="1162"/>
      <c r="BO13" s="1207">
        <f t="shared" si="1"/>
        <v>0</v>
      </c>
      <c r="BP13" s="187"/>
      <c r="BQ13" s="1202">
        <f t="shared" si="2"/>
        <v>0</v>
      </c>
      <c r="BR13" s="1201">
        <f t="shared" si="3"/>
        <v>0</v>
      </c>
      <c r="BS13" s="1186">
        <f t="shared" si="4"/>
        <v>0</v>
      </c>
      <c r="BT13" s="1187">
        <f>IF(COUNTIF(BS$9:BS12,BS13)=0,BS13,0)</f>
        <v>0</v>
      </c>
      <c r="BU13" s="1187">
        <f>IF(COUNTIF(BS14:BS$33,BS13)=0,BS13,0)</f>
        <v>0</v>
      </c>
      <c r="BV13" s="1188">
        <f t="shared" si="5"/>
        <v>0</v>
      </c>
      <c r="BW13" s="1189">
        <f t="shared" si="6"/>
        <v>0</v>
      </c>
      <c r="BX13" s="1187" t="str">
        <f t="shared" si="7"/>
        <v/>
      </c>
      <c r="BY13" s="1197">
        <f>IF(BS13&gt;MAX(BS$9:BS12),IF(BS$9=BS13,BV$9&amp;" ","")&amp;IF(BS$10=BS13,BV$10&amp;" ","")&amp;IF(BS$11=BS13,BV$11&amp;" ","")&amp;IF(BS$12=BS13,BV$12&amp;" ","")&amp;IF(BS$13=BS13,BV$13&amp;" ","")&amp;IF(BS$14=BS13,BV$14&amp;" ","")&amp;IF(BS$15=BS13,BV$15&amp;" ","")&amp;IF(BS$16=BS13,BV$16&amp;" ","")&amp;IF(BS$17=BS13,BV$17&amp;" ","")&amp;IF(BS$18=BS13,BV$18&amp;" ","")&amp;IF(BS$19=BS13,BV$19&amp;" ","")&amp;IF(BS$20=BS13,BV$20&amp;" ","")&amp;IF(BS$21=BS13,BV$21&amp;" ","")&amp;IF(BS$22=BS13,BV$22&amp;" ","")&amp;IF(BS$23=BS13,BV$23&amp;" ","")&amp;IF(BS$24=BS13,BV$24&amp;" ","")&amp;IF(BS$25=BS13,BV$25&amp;" ","")&amp;IF(BS$26=BS13,BV$26&amp;" ","")&amp;IF(BS$27=BS13,BV$27&amp;" ","")&amp;IF(BS$28=BS13,BV$28&amp;" ","")&amp;IF(BS$29=BS13,BV$29&amp;" ","")&amp;IF(BS$30=BS13,BV$30&amp;" ","")&amp;IF(BS$31=BS13,BV$31&amp;" ","")&amp;IF(BS$32=BS13,BV$32&amp;" ","")&amp;IF(BS$33=BS13,BV$33&amp;" ",""),0)</f>
        <v>0</v>
      </c>
      <c r="BZ13" s="1189">
        <f t="shared" si="8"/>
        <v>0</v>
      </c>
      <c r="CA13" s="1188">
        <f t="shared" si="9"/>
        <v>0</v>
      </c>
      <c r="CB13" s="1191">
        <f t="shared" ca="1" si="10"/>
        <v>0</v>
      </c>
      <c r="CC13" s="1162"/>
      <c r="CD13" s="1232">
        <f>IF(OR(U13=0,COUNTIF(AM$8:AM12,AM13)&gt;0),0,IF(COUNTIF(BQ$9:BQ$33,BS13)=0,"No operarios",SUMIF($AM$9:$AM$33,AM13,$BJ$9:$BJ$33)*IF($AD$4="S",($AD$3+1)/$AD$3,1)/AN13))</f>
        <v>0</v>
      </c>
      <c r="CE13" s="1233">
        <f>IF(OR(W13=0,COUNTIF(AM$8:AM12,AM13)&gt;0),0,IF(COUNTIF(AM$9:AM$33,BS13)&gt;COUNTIF(BR$9:BR$33,BS13),"No máquinas",DMAX($AM$8:$BM$33,$BM$8,CT12:CT13)*IF($AD$4="S",($AD$3+1)/$AD$3,1)))</f>
        <v>0</v>
      </c>
      <c r="CF13" s="1163"/>
      <c r="CG13" s="1192">
        <f>IF(MAX(CG$9:CG12)+1&gt;MAX(BS$9:BS$33),0,CG12+1)</f>
        <v>0</v>
      </c>
      <c r="CH13" s="1193">
        <f t="shared" si="11"/>
        <v>0</v>
      </c>
      <c r="CI13" s="1194">
        <f t="shared" si="12"/>
        <v>0</v>
      </c>
      <c r="CJ13" s="1217">
        <f t="shared" si="13"/>
        <v>0</v>
      </c>
      <c r="CK13" s="1220">
        <f t="shared" si="29"/>
        <v>0</v>
      </c>
      <c r="CL13" s="1193">
        <f t="shared" si="14"/>
        <v>0</v>
      </c>
      <c r="CM13" s="1192">
        <f t="shared" si="15"/>
        <v>0</v>
      </c>
      <c r="CN13" s="1195">
        <f t="shared" si="16"/>
        <v>0</v>
      </c>
      <c r="CO13" s="1192" t="str">
        <f t="shared" si="17"/>
        <v/>
      </c>
      <c r="CP13" s="1196">
        <f>DMIN($AM$8:$BO$33,BO$8,CV12:CV13)</f>
        <v>0</v>
      </c>
      <c r="CT13" s="440">
        <f>AM13</f>
        <v>0</v>
      </c>
      <c r="CV13" s="442">
        <f>CV11+1</f>
        <v>5</v>
      </c>
      <c r="CY13" s="972">
        <f t="shared" si="30"/>
        <v>0</v>
      </c>
    </row>
    <row r="14" spans="1:103" ht="15" customHeight="1" thickTop="1">
      <c r="B14" s="398">
        <f t="shared" si="18"/>
        <v>6</v>
      </c>
      <c r="C14" s="399"/>
      <c r="D14" s="309"/>
      <c r="E14" s="400"/>
      <c r="F14" s="401"/>
      <c r="G14" s="401"/>
      <c r="H14" s="401"/>
      <c r="I14" s="401"/>
      <c r="J14" s="401"/>
      <c r="K14" s="401"/>
      <c r="L14" s="401"/>
      <c r="M14" s="402"/>
      <c r="N14" s="401"/>
      <c r="O14" s="402"/>
      <c r="P14" s="451"/>
      <c r="Q14" s="318"/>
      <c r="R14" s="471"/>
      <c r="S14" s="472">
        <f t="shared" ca="1" si="19"/>
        <v>0</v>
      </c>
      <c r="T14" s="397"/>
      <c r="U14" s="428">
        <f>IFERROR(VLOOKUP(E14,OPERACIONES!$T$15:$V$112,COLUMN(OPERACIONES!$U$15)-COLUMN(OPERACIONES!$T$15)+1,FALSE)+VLOOKUP(F14,OPERACIONES!$T$15:$V$112,COLUMN(OPERACIONES!$U$15)-COLUMN(OPERACIONES!$T$15)+1,FALSE)+VLOOKUP(G14,OPERACIONES!$T$15:$V$112,COLUMN(OPERACIONES!$U$15)-COLUMN(OPERACIONES!$T$15)+1,FALSE)+VLOOKUP(H14,OPERACIONES!$T$15:$V$112,COLUMN(OPERACIONES!$U$15)-COLUMN(OPERACIONES!$T$15)+1,FALSE)+VLOOKUP(I14,OPERACIONES!$T$15:$V$112,COLUMN(OPERACIONES!$U$15)-COLUMN(OPERACIONES!$T$15)+1,FALSE)+VLOOKUP(J14,OPERACIONES!$T$15:$V$112,COLUMN(OPERACIONES!$U$15)-COLUMN(OPERACIONES!$T$15)+1,FALSE)+VLOOKUP(K14,OPERACIONES!$T$15:$V$112,COLUMN(OPERACIONES!$U$15)-COLUMN(OPERACIONES!$T$15)+1,FALSE)+VLOOKUP(L14,OPERACIONES!$T$15:$V$112,COLUMN(OPERACIONES!$U$15)-COLUMN(OPERACIONES!$T$15)+1,FALSE)+VLOOKUP(M14,OPERACIONES!$T$15:$V$112,COLUMN(OPERACIONES!$U$15)-COLUMN(OPERACIONES!$T$15)+1,FALSE)+VLOOKUP(N14,OPERACIONES!$T$15:$V$112,COLUMN(OPERACIONES!$U$15)-COLUMN(OPERACIONES!$T$15)+1,FALSE)+VLOOKUP(O14,OPERACIONES!$T$15:$V$112,COLUMN(OPERACIONES!$U$15)-COLUMN(OPERACIONES!$T$15)+1,FALSE)+VLOOKUP(P14,OPERACIONES!$T$15:$V$112,COLUMN(OPERACIONES!$U$15)-COLUMN(OPERACIONES!$T$15)+1,FALSE),0)</f>
        <v>0</v>
      </c>
      <c r="V14" s="403"/>
      <c r="W14" s="431">
        <f>IFERROR(VLOOKUP(E14,OPERACIONES!$T$15:$V$112,COLUMN(OPERACIONES!$V$15)-COLUMN(OPERACIONES!$T$15)+1,FALSE)+VLOOKUP(F14,OPERACIONES!$T$15:$V$112,COLUMN(OPERACIONES!$V$15)-COLUMN(OPERACIONES!$T$15)+1,FALSE)+VLOOKUP(G14,OPERACIONES!$T$15:$V$112,COLUMN(OPERACIONES!$V$15)-COLUMN(OPERACIONES!$T$15)+1,FALSE)+VLOOKUP(H14,OPERACIONES!$T$15:$V$112,COLUMN(OPERACIONES!$V$15)-COLUMN(OPERACIONES!$T$15)+1,FALSE)+VLOOKUP(I14,OPERACIONES!$T$15:$V$112,COLUMN(OPERACIONES!$V$15)-COLUMN(OPERACIONES!$T$15)+1,FALSE)+VLOOKUP(J14,OPERACIONES!$T$15:$V$112,COLUMN(OPERACIONES!$V$15)-COLUMN(OPERACIONES!$T$15)+1,FALSE)+VLOOKUP(K14,OPERACIONES!$T$15:$V$112,COLUMN(OPERACIONES!$V$15)-COLUMN(OPERACIONES!$T$15)+1,FALSE)+VLOOKUP(L14,OPERACIONES!$T$15:$V$112,COLUMN(OPERACIONES!$V$15)-COLUMN(OPERACIONES!$T$15)+1,FALSE)+VLOOKUP(M14,OPERACIONES!$T$15:$V$112,COLUMN(OPERACIONES!$V$15)-COLUMN(OPERACIONES!$T$15)+1,FALSE)+VLOOKUP(N14,OPERACIONES!$T$15:$V$112,COLUMN(OPERACIONES!$V$15)-COLUMN(OPERACIONES!$T$15)+1,FALSE)+VLOOKUP(O14,OPERACIONES!$T$15:$V$112,COLUMN(OPERACIONES!$V$15)-COLUMN(OPERACIONES!$T$15)+1,FALSE)+VLOOKUP(P14,OPERACIONES!$T$15:$V$112,COLUMN(OPERACIONES!$V$15)-COLUMN(OPERACIONES!$T$15)+1,FALSE),0)</f>
        <v>0</v>
      </c>
      <c r="X14" s="403"/>
      <c r="Y14" s="397"/>
      <c r="Z14" s="404"/>
      <c r="AA14" s="403"/>
      <c r="AB14" s="405"/>
      <c r="AC14" s="397"/>
      <c r="AD14" s="510"/>
      <c r="AE14" s="511"/>
      <c r="AF14" s="512"/>
      <c r="AG14" s="893"/>
      <c r="AH14" s="513"/>
      <c r="AI14" s="514" t="str">
        <f>IF(C14=0,"",IF(COUNTIF(S$9:S13,B14)=0,"&gt;&gt;",""))</f>
        <v/>
      </c>
      <c r="AJ14" s="515" t="str">
        <f t="shared" si="20"/>
        <v/>
      </c>
      <c r="AK14" s="740"/>
      <c r="AL14" s="423"/>
      <c r="AM14" s="1243"/>
      <c r="AN14" s="406">
        <f>IF(AM14&gt;MAX(AM$9:AM13),SUMIF(AM$9:AM$33,AM14,AD$9:AD$33),0)</f>
        <v>0</v>
      </c>
      <c r="AO14" s="406">
        <f>IF(AM14&gt;MAX(AM$9:AM13),SUMIF(AM$9:AM$33,AM14,AE$9:AE$33),0)</f>
        <v>0</v>
      </c>
      <c r="AP14" s="314"/>
      <c r="AQ14" s="407">
        <f>IF(OR(U14=0,COUNTIF(AM$8:AM13,AM14)&gt;0),0,IF(COUNTIF(BQ$9:BQ$33,BS14)=0,"No operarios",IF(AN14=0,0,SUMIF($AM$9:$AM$33,AM14,$BI$9:$BI$33)*IF($AD$4="S",($AD$3+1)/$AD$3,1)/AN14)))</f>
        <v>0</v>
      </c>
      <c r="AR14" s="1290">
        <f>IF(OR(W14=0,COUNTIF(AM$8:AM13,AM14)&gt;0),0,IF(COUNTIF(AM$9:AM$33,BS14)&gt;COUNTIF(BR$9:BR$33,BS14),"No máquinas",DMAX($AM$8:$BM$33,$BL$8,CT14:CT15)*IF($AD$4="S",($AD$3+1)/$AD$3,1)))</f>
        <v>0</v>
      </c>
      <c r="AS14" s="1291"/>
      <c r="AT14" s="1078">
        <f>IFERROR(IF(AQ14=0,0,IF(AND(ISNUMBER(AQ14),ISNUMBER(AR14)),($AH$4+DMIN($AM$8:$BO$33,BO$8,CT14:CT15))*$R$4/MAX(AQ14,AR14),IF(ISNUMBER(AQ14),"",AQ14)&amp;"  "&amp;IF(ISNUMBER(AR14),"",AR14))),0)</f>
        <v>0</v>
      </c>
      <c r="BA14" s="1257">
        <f t="shared" si="31"/>
        <v>0</v>
      </c>
      <c r="BC14" s="1232">
        <f t="shared" si="32"/>
        <v>0</v>
      </c>
      <c r="BD14" s="1251">
        <f t="shared" si="21"/>
        <v>0</v>
      </c>
      <c r="BE14" s="1251">
        <f t="shared" si="22"/>
        <v>0</v>
      </c>
      <c r="BF14" s="1252">
        <f t="shared" si="23"/>
        <v>0</v>
      </c>
      <c r="BG14" s="1233">
        <f t="shared" si="24"/>
        <v>0</v>
      </c>
      <c r="BH14" s="1251"/>
      <c r="BI14" s="1232">
        <f t="shared" si="25"/>
        <v>0</v>
      </c>
      <c r="BJ14" s="1233">
        <f t="shared" si="26"/>
        <v>0</v>
      </c>
      <c r="BL14" s="1184">
        <f t="shared" si="27"/>
        <v>0</v>
      </c>
      <c r="BM14" s="1185">
        <f t="shared" si="28"/>
        <v>0</v>
      </c>
      <c r="BN14" s="1162"/>
      <c r="BO14" s="1207">
        <f t="shared" si="1"/>
        <v>0</v>
      </c>
      <c r="BP14" s="187"/>
      <c r="BQ14" s="1202">
        <f t="shared" si="2"/>
        <v>0</v>
      </c>
      <c r="BR14" s="1201">
        <f t="shared" si="3"/>
        <v>0</v>
      </c>
      <c r="BS14" s="1186">
        <f t="shared" si="4"/>
        <v>0</v>
      </c>
      <c r="BT14" s="1187">
        <f>IF(COUNTIF(BS$9:BS13,BS14)=0,BS14,0)</f>
        <v>0</v>
      </c>
      <c r="BU14" s="1187">
        <f>IF(COUNTIF(BS15:BS$33,BS14)=0,BS14,0)</f>
        <v>0</v>
      </c>
      <c r="BV14" s="1188">
        <f t="shared" si="5"/>
        <v>0</v>
      </c>
      <c r="BW14" s="1189">
        <f t="shared" si="6"/>
        <v>0</v>
      </c>
      <c r="BX14" s="1187" t="str">
        <f t="shared" si="7"/>
        <v/>
      </c>
      <c r="BY14" s="1197">
        <f>IF(BS14&gt;MAX(BS$9:BS13),IF(BS$9=BS14,BV$9&amp;" ","")&amp;IF(BS$10=BS14,BV$10&amp;" ","")&amp;IF(BS$11=BS14,BV$11&amp;" ","")&amp;IF(BS$12=BS14,BV$12&amp;" ","")&amp;IF(BS$13=BS14,BV$13&amp;" ","")&amp;IF(BS$14=BS14,BV$14&amp;" ","")&amp;IF(BS$15=BS14,BV$15&amp;" ","")&amp;IF(BS$16=BS14,BV$16&amp;" ","")&amp;IF(BS$17=BS14,BV$17&amp;" ","")&amp;IF(BS$18=BS14,BV$18&amp;" ","")&amp;IF(BS$19=BS14,BV$19&amp;" ","")&amp;IF(BS$20=BS14,BV$20&amp;" ","")&amp;IF(BS$21=BS14,BV$21&amp;" ","")&amp;IF(BS$22=BS14,BV$22&amp;" ","")&amp;IF(BS$23=BS14,BV$23&amp;" ","")&amp;IF(BS$24=BS14,BV$24&amp;" ","")&amp;IF(BS$25=BS14,BV$25&amp;" ","")&amp;IF(BS$26=BS14,BV$26&amp;" ","")&amp;IF(BS$27=BS14,BV$27&amp;" ","")&amp;IF(BS$28=BS14,BV$28&amp;" ","")&amp;IF(BS$29=BS14,BV$29&amp;" ","")&amp;IF(BS$30=BS14,BV$30&amp;" ","")&amp;IF(BS$31=BS14,BV$31&amp;" ","")&amp;IF(BS$32=BS14,BV$32&amp;" ","")&amp;IF(BS$33=BS14,BV$33&amp;" ",""),0)</f>
        <v>0</v>
      </c>
      <c r="BZ14" s="1189">
        <f t="shared" si="8"/>
        <v>0</v>
      </c>
      <c r="CA14" s="1188">
        <f t="shared" si="9"/>
        <v>0</v>
      </c>
      <c r="CB14" s="1191">
        <f t="shared" ca="1" si="10"/>
        <v>0</v>
      </c>
      <c r="CC14" s="1162"/>
      <c r="CD14" s="1232">
        <f>IF(OR(U14=0,COUNTIF(AM$8:AM13,AM14)&gt;0),0,IF(COUNTIF(BQ$9:BQ$33,BS14)=0,"No operarios",SUMIF($AM$9:$AM$33,AM14,$BJ$9:$BJ$33)*IF($AD$4="S",($AD$3+1)/$AD$3,1)/AN14))</f>
        <v>0</v>
      </c>
      <c r="CE14" s="1233">
        <f>IF(OR(W14=0,COUNTIF(AM$8:AM13,AM14)&gt;0),0,IF(COUNTIF(AM$9:AM$33,BS14)&gt;COUNTIF(BR$9:BR$33,BS14),"No máquinas",DMAX($AM$8:$BM$33,$BM$8,CT14:CT15)*IF($AD$4="S",($AD$3+1)/$AD$3,1)))</f>
        <v>0</v>
      </c>
      <c r="CF14" s="1163"/>
      <c r="CG14" s="1192">
        <f>IF(MAX(CG$9:CG13)+1&gt;MAX(BS$9:BS$33),0,CG13+1)</f>
        <v>0</v>
      </c>
      <c r="CH14" s="1193">
        <f t="shared" si="11"/>
        <v>0</v>
      </c>
      <c r="CI14" s="1194">
        <f t="shared" si="12"/>
        <v>0</v>
      </c>
      <c r="CJ14" s="1217">
        <f t="shared" si="13"/>
        <v>0</v>
      </c>
      <c r="CK14" s="1220">
        <f t="shared" si="29"/>
        <v>0</v>
      </c>
      <c r="CL14" s="1193">
        <f t="shared" si="14"/>
        <v>0</v>
      </c>
      <c r="CM14" s="1192">
        <f t="shared" si="15"/>
        <v>0</v>
      </c>
      <c r="CN14" s="1195">
        <f t="shared" si="16"/>
        <v>0</v>
      </c>
      <c r="CO14" s="1192" t="str">
        <f t="shared" si="17"/>
        <v/>
      </c>
      <c r="CP14" s="1196">
        <f>DMIN($AM$8:$BO$33,BO$8,CV14:CV15)</f>
        <v>0</v>
      </c>
      <c r="CT14" s="441" t="str">
        <f>$AM$8</f>
        <v>Orden(3)</v>
      </c>
      <c r="CV14" s="441" t="str">
        <f>$AM$8</f>
        <v>Orden(3)</v>
      </c>
      <c r="CY14" s="972">
        <f t="shared" si="30"/>
        <v>0</v>
      </c>
    </row>
    <row r="15" spans="1:103" ht="15" customHeight="1" thickBot="1">
      <c r="B15" s="315">
        <f t="shared" si="18"/>
        <v>7</v>
      </c>
      <c r="C15" s="338"/>
      <c r="D15" s="309"/>
      <c r="E15" s="342"/>
      <c r="F15" s="343"/>
      <c r="G15" s="343"/>
      <c r="H15" s="343"/>
      <c r="I15" s="343"/>
      <c r="J15" s="343"/>
      <c r="K15" s="343"/>
      <c r="L15" s="343"/>
      <c r="M15" s="344"/>
      <c r="N15" s="343"/>
      <c r="O15" s="344"/>
      <c r="P15" s="368"/>
      <c r="Q15" s="318"/>
      <c r="R15" s="469"/>
      <c r="S15" s="470">
        <f t="shared" ca="1" si="19"/>
        <v>0</v>
      </c>
      <c r="T15" s="311"/>
      <c r="U15" s="429">
        <f>IFERROR(VLOOKUP(E15,OPERACIONES!$T$15:$V$112,COLUMN(OPERACIONES!$U$15)-COLUMN(OPERACIONES!$T$15)+1,FALSE)+VLOOKUP(F15,OPERACIONES!$T$15:$V$112,COLUMN(OPERACIONES!$U$15)-COLUMN(OPERACIONES!$T$15)+1,FALSE)+VLOOKUP(G15,OPERACIONES!$T$15:$V$112,COLUMN(OPERACIONES!$U$15)-COLUMN(OPERACIONES!$T$15)+1,FALSE)+VLOOKUP(H15,OPERACIONES!$T$15:$V$112,COLUMN(OPERACIONES!$U$15)-COLUMN(OPERACIONES!$T$15)+1,FALSE)+VLOOKUP(I15,OPERACIONES!$T$15:$V$112,COLUMN(OPERACIONES!$U$15)-COLUMN(OPERACIONES!$T$15)+1,FALSE)+VLOOKUP(J15,OPERACIONES!$T$15:$V$112,COLUMN(OPERACIONES!$U$15)-COLUMN(OPERACIONES!$T$15)+1,FALSE)+VLOOKUP(K15,OPERACIONES!$T$15:$V$112,COLUMN(OPERACIONES!$U$15)-COLUMN(OPERACIONES!$T$15)+1,FALSE)+VLOOKUP(L15,OPERACIONES!$T$15:$V$112,COLUMN(OPERACIONES!$U$15)-COLUMN(OPERACIONES!$T$15)+1,FALSE)+VLOOKUP(M15,OPERACIONES!$T$15:$V$112,COLUMN(OPERACIONES!$U$15)-COLUMN(OPERACIONES!$T$15)+1,FALSE)+VLOOKUP(N15,OPERACIONES!$T$15:$V$112,COLUMN(OPERACIONES!$U$15)-COLUMN(OPERACIONES!$T$15)+1,FALSE)+VLOOKUP(O15,OPERACIONES!$T$15:$V$112,COLUMN(OPERACIONES!$U$15)-COLUMN(OPERACIONES!$T$15)+1,FALSE)+VLOOKUP(P15,OPERACIONES!$T$15:$V$112,COLUMN(OPERACIONES!$U$15)-COLUMN(OPERACIONES!$T$15)+1,FALSE),0)</f>
        <v>0</v>
      </c>
      <c r="V15" s="335"/>
      <c r="W15" s="432">
        <f>IFERROR(VLOOKUP(E15,OPERACIONES!$T$15:$V$112,COLUMN(OPERACIONES!$V$15)-COLUMN(OPERACIONES!$T$15)+1,FALSE)+VLOOKUP(F15,OPERACIONES!$T$15:$V$112,COLUMN(OPERACIONES!$V$15)-COLUMN(OPERACIONES!$T$15)+1,FALSE)+VLOOKUP(G15,OPERACIONES!$T$15:$V$112,COLUMN(OPERACIONES!$V$15)-COLUMN(OPERACIONES!$T$15)+1,FALSE)+VLOOKUP(H15,OPERACIONES!$T$15:$V$112,COLUMN(OPERACIONES!$V$15)-COLUMN(OPERACIONES!$T$15)+1,FALSE)+VLOOKUP(I15,OPERACIONES!$T$15:$V$112,COLUMN(OPERACIONES!$V$15)-COLUMN(OPERACIONES!$T$15)+1,FALSE)+VLOOKUP(J15,OPERACIONES!$T$15:$V$112,COLUMN(OPERACIONES!$V$15)-COLUMN(OPERACIONES!$T$15)+1,FALSE)+VLOOKUP(K15,OPERACIONES!$T$15:$V$112,COLUMN(OPERACIONES!$V$15)-COLUMN(OPERACIONES!$T$15)+1,FALSE)+VLOOKUP(L15,OPERACIONES!$T$15:$V$112,COLUMN(OPERACIONES!$V$15)-COLUMN(OPERACIONES!$T$15)+1,FALSE)+VLOOKUP(M15,OPERACIONES!$T$15:$V$112,COLUMN(OPERACIONES!$V$15)-COLUMN(OPERACIONES!$T$15)+1,FALSE)+VLOOKUP(N15,OPERACIONES!$T$15:$V$112,COLUMN(OPERACIONES!$V$15)-COLUMN(OPERACIONES!$T$15)+1,FALSE)+VLOOKUP(O15,OPERACIONES!$T$15:$V$112,COLUMN(OPERACIONES!$V$15)-COLUMN(OPERACIONES!$T$15)+1,FALSE)+VLOOKUP(P15,OPERACIONES!$T$15:$V$112,COLUMN(OPERACIONES!$V$15)-COLUMN(OPERACIONES!$T$15)+1,FALSE),0)</f>
        <v>0</v>
      </c>
      <c r="X15" s="335"/>
      <c r="Y15" s="311"/>
      <c r="Z15" s="347"/>
      <c r="AA15" s="335"/>
      <c r="AB15" s="346"/>
      <c r="AC15" s="312"/>
      <c r="AD15" s="504"/>
      <c r="AE15" s="505"/>
      <c r="AF15" s="506"/>
      <c r="AG15" s="892"/>
      <c r="AH15" s="507"/>
      <c r="AI15" s="508" t="str">
        <f>IF(C15=0,"",IF(COUNTIF(S$9:S14,B15)=0,"&gt;&gt;",""))</f>
        <v/>
      </c>
      <c r="AJ15" s="509" t="str">
        <f t="shared" si="20"/>
        <v/>
      </c>
      <c r="AK15" s="739"/>
      <c r="AL15" s="422"/>
      <c r="AM15" s="1242"/>
      <c r="AN15" s="317">
        <f>IF(AM15&gt;MAX(AM$9:AM14),SUMIF(AM$9:AM$33,AM15,AD$9:AD$33),0)</f>
        <v>0</v>
      </c>
      <c r="AO15" s="317">
        <f>IF(AM15&gt;MAX(AM$9:AM14),SUMIF(AM$9:AM$33,AM15,AE$9:AE$33),0)</f>
        <v>0</v>
      </c>
      <c r="AP15" s="314"/>
      <c r="AQ15" s="313">
        <f>IF(OR(U15=0,COUNTIF(AM$8:AM14,AM15)&gt;0),0,IF(COUNTIF(BQ$9:BQ$33,BS15)=0,"No operarios",IF(AN15=0,0,SUMIF($AM$9:$AM$33,AM15,$BI$9:$BI$33)*IF($AD$4="S",($AD$3+1)/$AD$3,1)/AN15)))</f>
        <v>0</v>
      </c>
      <c r="AR15" s="1292">
        <f>IF(OR(W15=0,COUNTIF(AM$8:AM14,AM15)&gt;0),0,IF(COUNTIF(AM$9:AM$33,BS15)&gt;COUNTIF(BR$9:BR$33,BS15),"No máquinas",DMAX($AM$8:$BM$33,$BL$8,CT16:CT17)*IF($AD$4="S",($AD$3+1)/$AD$3,1)))</f>
        <v>0</v>
      </c>
      <c r="AS15" s="1293"/>
      <c r="AT15" s="1079">
        <f>IFERROR(IF(AQ15=0,0,IF(AND(ISNUMBER(AQ15),ISNUMBER(AR15)),($AH$4+DMIN($AM$8:$BO$33,BO$8,CT16:CT17))*$R$4/MAX(AQ15,AR15),IF(ISNUMBER(AQ15),"",AQ15)&amp;"  "&amp;IF(ISNUMBER(AR15),"",AR15))),0)</f>
        <v>0</v>
      </c>
      <c r="BA15" s="1257">
        <f t="shared" si="31"/>
        <v>0</v>
      </c>
      <c r="BC15" s="1232">
        <f>IF(U15=0,0,IF(SUMIF(AM$9:AM$33,AM15,AD$9:AD$33)&gt;0,(U15+V15)*(1+Z15),"No operario"))</f>
        <v>0</v>
      </c>
      <c r="BD15" s="1251">
        <f t="shared" si="21"/>
        <v>0</v>
      </c>
      <c r="BE15" s="1251">
        <f t="shared" si="22"/>
        <v>0</v>
      </c>
      <c r="BF15" s="1252">
        <f t="shared" si="23"/>
        <v>0</v>
      </c>
      <c r="BG15" s="1233">
        <f t="shared" si="24"/>
        <v>0</v>
      </c>
      <c r="BH15" s="1251"/>
      <c r="BI15" s="1232">
        <f t="shared" si="25"/>
        <v>0</v>
      </c>
      <c r="BJ15" s="1233">
        <f t="shared" si="26"/>
        <v>0</v>
      </c>
      <c r="BL15" s="1184">
        <f t="shared" si="27"/>
        <v>0</v>
      </c>
      <c r="BM15" s="1185">
        <f t="shared" si="28"/>
        <v>0</v>
      </c>
      <c r="BN15" s="1162"/>
      <c r="BO15" s="1207">
        <f t="shared" si="1"/>
        <v>0</v>
      </c>
      <c r="BP15" s="187"/>
      <c r="BQ15" s="1202">
        <f t="shared" si="2"/>
        <v>0</v>
      </c>
      <c r="BR15" s="1201">
        <f t="shared" si="3"/>
        <v>0</v>
      </c>
      <c r="BS15" s="1186">
        <f t="shared" si="4"/>
        <v>0</v>
      </c>
      <c r="BT15" s="1187">
        <f>IF(COUNTIF(BS$9:BS14,BS15)=0,BS15,0)</f>
        <v>0</v>
      </c>
      <c r="BU15" s="1187">
        <f>IF(COUNTIF(BS16:BS$33,BS15)=0,BS15,0)</f>
        <v>0</v>
      </c>
      <c r="BV15" s="1188">
        <f t="shared" si="5"/>
        <v>0</v>
      </c>
      <c r="BW15" s="1189">
        <f t="shared" si="6"/>
        <v>0</v>
      </c>
      <c r="BX15" s="1187" t="str">
        <f t="shared" si="7"/>
        <v/>
      </c>
      <c r="BY15" s="1197">
        <f>IF(BS15&gt;MAX(BS$9:BS14),IF(BS$9=BS15,BV$9&amp;" ","")&amp;IF(BS$10=BS15,BV$10&amp;" ","")&amp;IF(BS$11=BS15,BV$11&amp;" ","")&amp;IF(BS$12=BS15,BV$12&amp;" ","")&amp;IF(BS$13=BS15,BV$13&amp;" ","")&amp;IF(BS$14=BS15,BV$14&amp;" ","")&amp;IF(BS$15=BS15,BV$15&amp;" ","")&amp;IF(BS$16=BS15,BV$16&amp;" ","")&amp;IF(BS$17=BS15,BV$17&amp;" ","")&amp;IF(BS$18=BS15,BV$18&amp;" ","")&amp;IF(BS$19=BS15,BV$19&amp;" ","")&amp;IF(BS$20=BS15,BV$20&amp;" ","")&amp;IF(BS$21=BS15,BV$21&amp;" ","")&amp;IF(BS$22=BS15,BV$22&amp;" ","")&amp;IF(BS$23=BS15,BV$23&amp;" ","")&amp;IF(BS$24=BS15,BV$24&amp;" ","")&amp;IF(BS$25=BS15,BV$25&amp;" ","")&amp;IF(BS$26=BS15,BV$26&amp;" ","")&amp;IF(BS$27=BS15,BV$27&amp;" ","")&amp;IF(BS$28=BS15,BV$28&amp;" ","")&amp;IF(BS$29=BS15,BV$29&amp;" ","")&amp;IF(BS$30=BS15,BV$30&amp;" ","")&amp;IF(BS$31=BS15,BV$31&amp;" ","")&amp;IF(BS$32=BS15,BV$32&amp;" ","")&amp;IF(BS$33=BS15,BV$33&amp;" ",""),0)</f>
        <v>0</v>
      </c>
      <c r="BZ15" s="1189">
        <f t="shared" si="8"/>
        <v>0</v>
      </c>
      <c r="CA15" s="1188">
        <f t="shared" si="9"/>
        <v>0</v>
      </c>
      <c r="CB15" s="1191">
        <f t="shared" ca="1" si="10"/>
        <v>0</v>
      </c>
      <c r="CC15" s="1162"/>
      <c r="CD15" s="1232">
        <f>IF(OR(U15=0,COUNTIF(AM$8:AM14,AM15)&gt;0),0,IF(COUNTIF(BQ$9:BQ$33,BS15)=0,"No operarios",SUMIF($AM$9:$AM$33,AM15,$BJ$9:$BJ$33)*IF($AD$4="S",($AD$3+1)/$AD$3,1)/AN15))</f>
        <v>0</v>
      </c>
      <c r="CE15" s="1233">
        <f>IF(OR(W15=0,COUNTIF(AM$8:AM14,AM15)&gt;0),0,IF(COUNTIF(AM$9:AM$33,BS15)&gt;COUNTIF(BR$9:BR$33,BS15),"No máquinas",DMAX($AM$8:$BM$33,$BM$8,CT16:CT17)*IF($AD$4="S",($AD$3+1)/$AD$3,1)))</f>
        <v>0</v>
      </c>
      <c r="CF15" s="1163"/>
      <c r="CG15" s="1192">
        <f>IF(MAX(CG$9:CG14)+1&gt;MAX(BS$9:BS$33),0,CG14+1)</f>
        <v>0</v>
      </c>
      <c r="CH15" s="1193">
        <f t="shared" si="11"/>
        <v>0</v>
      </c>
      <c r="CI15" s="1194">
        <f t="shared" si="12"/>
        <v>0</v>
      </c>
      <c r="CJ15" s="1217">
        <f t="shared" si="13"/>
        <v>0</v>
      </c>
      <c r="CK15" s="1220">
        <f t="shared" si="29"/>
        <v>0</v>
      </c>
      <c r="CL15" s="1193">
        <f t="shared" si="14"/>
        <v>0</v>
      </c>
      <c r="CM15" s="1192">
        <f t="shared" si="15"/>
        <v>0</v>
      </c>
      <c r="CN15" s="1195">
        <f t="shared" si="16"/>
        <v>0</v>
      </c>
      <c r="CO15" s="1192" t="str">
        <f t="shared" si="17"/>
        <v/>
      </c>
      <c r="CP15" s="1196">
        <f>DMIN($AM$8:$BO$33,BO$8,CV16:CV17)</f>
        <v>0</v>
      </c>
      <c r="CT15" s="442">
        <f>AM14</f>
        <v>0</v>
      </c>
      <c r="CV15" s="442">
        <f>CV13+1</f>
        <v>6</v>
      </c>
      <c r="CY15" s="972">
        <f t="shared" si="30"/>
        <v>0</v>
      </c>
    </row>
    <row r="16" spans="1:103" ht="15" customHeight="1" thickTop="1">
      <c r="B16" s="398">
        <f t="shared" si="18"/>
        <v>8</v>
      </c>
      <c r="C16" s="399"/>
      <c r="D16" s="309"/>
      <c r="E16" s="400"/>
      <c r="F16" s="401"/>
      <c r="G16" s="401"/>
      <c r="H16" s="401"/>
      <c r="I16" s="401"/>
      <c r="J16" s="401"/>
      <c r="K16" s="401"/>
      <c r="L16" s="401"/>
      <c r="M16" s="402"/>
      <c r="N16" s="401"/>
      <c r="O16" s="402"/>
      <c r="P16" s="451"/>
      <c r="Q16" s="318"/>
      <c r="R16" s="471"/>
      <c r="S16" s="472">
        <f t="shared" ca="1" si="19"/>
        <v>0</v>
      </c>
      <c r="T16" s="397"/>
      <c r="U16" s="428">
        <f>IFERROR(VLOOKUP(E16,OPERACIONES!$T$15:$V$112,COLUMN(OPERACIONES!$U$15)-COLUMN(OPERACIONES!$T$15)+1,FALSE)+VLOOKUP(F16,OPERACIONES!$T$15:$V$112,COLUMN(OPERACIONES!$U$15)-COLUMN(OPERACIONES!$T$15)+1,FALSE)+VLOOKUP(G16,OPERACIONES!$T$15:$V$112,COLUMN(OPERACIONES!$U$15)-COLUMN(OPERACIONES!$T$15)+1,FALSE)+VLOOKUP(H16,OPERACIONES!$T$15:$V$112,COLUMN(OPERACIONES!$U$15)-COLUMN(OPERACIONES!$T$15)+1,FALSE)+VLOOKUP(I16,OPERACIONES!$T$15:$V$112,COLUMN(OPERACIONES!$U$15)-COLUMN(OPERACIONES!$T$15)+1,FALSE)+VLOOKUP(J16,OPERACIONES!$T$15:$V$112,COLUMN(OPERACIONES!$U$15)-COLUMN(OPERACIONES!$T$15)+1,FALSE)+VLOOKUP(K16,OPERACIONES!$T$15:$V$112,COLUMN(OPERACIONES!$U$15)-COLUMN(OPERACIONES!$T$15)+1,FALSE)+VLOOKUP(L16,OPERACIONES!$T$15:$V$112,COLUMN(OPERACIONES!$U$15)-COLUMN(OPERACIONES!$T$15)+1,FALSE)+VLOOKUP(M16,OPERACIONES!$T$15:$V$112,COLUMN(OPERACIONES!$U$15)-COLUMN(OPERACIONES!$T$15)+1,FALSE)+VLOOKUP(N16,OPERACIONES!$T$15:$V$112,COLUMN(OPERACIONES!$U$15)-COLUMN(OPERACIONES!$T$15)+1,FALSE)+VLOOKUP(O16,OPERACIONES!$T$15:$V$112,COLUMN(OPERACIONES!$U$15)-COLUMN(OPERACIONES!$T$15)+1,FALSE)+VLOOKUP(P16,OPERACIONES!$T$15:$V$112,COLUMN(OPERACIONES!$U$15)-COLUMN(OPERACIONES!$T$15)+1,FALSE),0)</f>
        <v>0</v>
      </c>
      <c r="V16" s="403"/>
      <c r="W16" s="431">
        <f>IFERROR(VLOOKUP(E16,OPERACIONES!$T$15:$V$112,COLUMN(OPERACIONES!$V$15)-COLUMN(OPERACIONES!$T$15)+1,FALSE)+VLOOKUP(F16,OPERACIONES!$T$15:$V$112,COLUMN(OPERACIONES!$V$15)-COLUMN(OPERACIONES!$T$15)+1,FALSE)+VLOOKUP(G16,OPERACIONES!$T$15:$V$112,COLUMN(OPERACIONES!$V$15)-COLUMN(OPERACIONES!$T$15)+1,FALSE)+VLOOKUP(H16,OPERACIONES!$T$15:$V$112,COLUMN(OPERACIONES!$V$15)-COLUMN(OPERACIONES!$T$15)+1,FALSE)+VLOOKUP(I16,OPERACIONES!$T$15:$V$112,COLUMN(OPERACIONES!$V$15)-COLUMN(OPERACIONES!$T$15)+1,FALSE)+VLOOKUP(J16,OPERACIONES!$T$15:$V$112,COLUMN(OPERACIONES!$V$15)-COLUMN(OPERACIONES!$T$15)+1,FALSE)+VLOOKUP(K16,OPERACIONES!$T$15:$V$112,COLUMN(OPERACIONES!$V$15)-COLUMN(OPERACIONES!$T$15)+1,FALSE)+VLOOKUP(L16,OPERACIONES!$T$15:$V$112,COLUMN(OPERACIONES!$V$15)-COLUMN(OPERACIONES!$T$15)+1,FALSE)+VLOOKUP(M16,OPERACIONES!$T$15:$V$112,COLUMN(OPERACIONES!$V$15)-COLUMN(OPERACIONES!$T$15)+1,FALSE)+VLOOKUP(N16,OPERACIONES!$T$15:$V$112,COLUMN(OPERACIONES!$V$15)-COLUMN(OPERACIONES!$T$15)+1,FALSE)+VLOOKUP(O16,OPERACIONES!$T$15:$V$112,COLUMN(OPERACIONES!$V$15)-COLUMN(OPERACIONES!$T$15)+1,FALSE)+VLOOKUP(P16,OPERACIONES!$T$15:$V$112,COLUMN(OPERACIONES!$V$15)-COLUMN(OPERACIONES!$T$15)+1,FALSE),0)</f>
        <v>0</v>
      </c>
      <c r="X16" s="403"/>
      <c r="Y16" s="397"/>
      <c r="Z16" s="404"/>
      <c r="AA16" s="403"/>
      <c r="AB16" s="405"/>
      <c r="AC16" s="397"/>
      <c r="AD16" s="510"/>
      <c r="AE16" s="511"/>
      <c r="AF16" s="512"/>
      <c r="AG16" s="893"/>
      <c r="AH16" s="513"/>
      <c r="AI16" s="514" t="str">
        <f>IF(C16=0,"",IF(COUNTIF(S$9:S15,B16)=0,"&gt;&gt;",""))</f>
        <v/>
      </c>
      <c r="AJ16" s="515" t="str">
        <f t="shared" si="20"/>
        <v/>
      </c>
      <c r="AK16" s="740"/>
      <c r="AL16" s="423"/>
      <c r="AM16" s="1243"/>
      <c r="AN16" s="406">
        <f>IF(AM16&gt;MAX(AM$9:AM15),SUMIF(AM$9:AM$33,AM16,AD$9:AD$33),0)</f>
        <v>0</v>
      </c>
      <c r="AO16" s="406">
        <f>IF(AM16&gt;MAX(AM$9:AM15),SUMIF(AM$9:AM$33,AM16,AE$9:AE$33),0)</f>
        <v>0</v>
      </c>
      <c r="AP16" s="314"/>
      <c r="AQ16" s="407">
        <f>IF(OR(U16=0,COUNTIF(AM$8:AM15,AM16)&gt;0),0,IF(COUNTIF(BQ$9:BQ$33,BS16)=0,"No operarios",IF(AN16=0,0,SUMIF($AM$9:$AM$33,AM16,$BI$9:$BI$33)*IF($AD$4="S",($AD$3+1)/$AD$3,1)/AN16)))</f>
        <v>0</v>
      </c>
      <c r="AR16" s="1290">
        <f>IF(OR(W16=0,COUNTIF(AM$8:AM15,AM16)&gt;0),0,IF(COUNTIF(AM$9:AM$33,BS16)&gt;COUNTIF(BR$9:BR$33,BS16),"No máquinas",DMAX($AM$8:$BM$33,$BL$8,CT18:CT19)*IF($AD$4="S",($AD$3+1)/$AD$3,1)))</f>
        <v>0</v>
      </c>
      <c r="AS16" s="1291"/>
      <c r="AT16" s="1078">
        <f>IFERROR(IF(AQ16=0,0,IF(AND(ISNUMBER(AQ16),ISNUMBER(AR16)),($AH$4+DMIN($AM$8:$BO$33,BO$8,CT18:CT19))*$R$4/MAX(AQ16,AR16),IF(ISNUMBER(AQ16),"",AQ16)&amp;"  "&amp;IF(ISNUMBER(AR16),"",AR16))),0)</f>
        <v>0</v>
      </c>
      <c r="BA16" s="1257">
        <f t="shared" si="31"/>
        <v>0</v>
      </c>
      <c r="BC16" s="1232">
        <f t="shared" ref="BC16:BC33" si="33">IF(U16=0,0,IF(SUMIF(AM$9:AM$33,AM16,AD$9:AD$33)&gt;0,(U16+V16)*(1+Z16),"No operario"))</f>
        <v>0</v>
      </c>
      <c r="BD16" s="1251">
        <f t="shared" si="21"/>
        <v>0</v>
      </c>
      <c r="BE16" s="1251">
        <f t="shared" si="22"/>
        <v>0</v>
      </c>
      <c r="BF16" s="1252">
        <f t="shared" si="23"/>
        <v>0</v>
      </c>
      <c r="BG16" s="1233">
        <f t="shared" si="24"/>
        <v>0</v>
      </c>
      <c r="BH16" s="1251"/>
      <c r="BI16" s="1232">
        <f t="shared" si="25"/>
        <v>0</v>
      </c>
      <c r="BJ16" s="1233">
        <f t="shared" si="26"/>
        <v>0</v>
      </c>
      <c r="BL16" s="1184">
        <f t="shared" si="27"/>
        <v>0</v>
      </c>
      <c r="BM16" s="1185">
        <f t="shared" si="28"/>
        <v>0</v>
      </c>
      <c r="BN16" s="1162"/>
      <c r="BO16" s="1207">
        <f t="shared" si="1"/>
        <v>0</v>
      </c>
      <c r="BP16" s="187"/>
      <c r="BQ16" s="1202">
        <f t="shared" si="2"/>
        <v>0</v>
      </c>
      <c r="BR16" s="1201">
        <f t="shared" si="3"/>
        <v>0</v>
      </c>
      <c r="BS16" s="1186">
        <f t="shared" si="4"/>
        <v>0</v>
      </c>
      <c r="BT16" s="1187">
        <f>IF(COUNTIF(BS$9:BS15,BS16)=0,BS16,0)</f>
        <v>0</v>
      </c>
      <c r="BU16" s="1187">
        <f>IF(COUNTIF(BS17:BS$33,BS16)=0,BS16,0)</f>
        <v>0</v>
      </c>
      <c r="BV16" s="1188">
        <f t="shared" si="5"/>
        <v>0</v>
      </c>
      <c r="BW16" s="1189">
        <f t="shared" si="6"/>
        <v>0</v>
      </c>
      <c r="BX16" s="1187" t="str">
        <f t="shared" si="7"/>
        <v/>
      </c>
      <c r="BY16" s="1197">
        <f>IF(BS16&gt;MAX(BS$9:BS15),IF(BS$9=BS16,BV$9&amp;" ","")&amp;IF(BS$10=BS16,BV$10&amp;" ","")&amp;IF(BS$11=BS16,BV$11&amp;" ","")&amp;IF(BS$12=BS16,BV$12&amp;" ","")&amp;IF(BS$13=BS16,BV$13&amp;" ","")&amp;IF(BS$14=BS16,BV$14&amp;" ","")&amp;IF(BS$15=BS16,BV$15&amp;" ","")&amp;IF(BS$16=BS16,BV$16&amp;" ","")&amp;IF(BS$17=BS16,BV$17&amp;" ","")&amp;IF(BS$18=BS16,BV$18&amp;" ","")&amp;IF(BS$19=BS16,BV$19&amp;" ","")&amp;IF(BS$20=BS16,BV$20&amp;" ","")&amp;IF(BS$21=BS16,BV$21&amp;" ","")&amp;IF(BS$22=BS16,BV$22&amp;" ","")&amp;IF(BS$23=BS16,BV$23&amp;" ","")&amp;IF(BS$24=BS16,BV$24&amp;" ","")&amp;IF(BS$25=BS16,BV$25&amp;" ","")&amp;IF(BS$26=BS16,BV$26&amp;" ","")&amp;IF(BS$27=BS16,BV$27&amp;" ","")&amp;IF(BS$28=BS16,BV$28&amp;" ","")&amp;IF(BS$29=BS16,BV$29&amp;" ","")&amp;IF(BS$30=BS16,BV$30&amp;" ","")&amp;IF(BS$31=BS16,BV$31&amp;" ","")&amp;IF(BS$32=BS16,BV$32&amp;" ","")&amp;IF(BS$33=BS16,BV$33&amp;" ",""),0)</f>
        <v>0</v>
      </c>
      <c r="BZ16" s="1189">
        <f t="shared" si="8"/>
        <v>0</v>
      </c>
      <c r="CA16" s="1188">
        <f t="shared" si="9"/>
        <v>0</v>
      </c>
      <c r="CB16" s="1191">
        <f t="shared" ca="1" si="10"/>
        <v>0</v>
      </c>
      <c r="CC16" s="1162"/>
      <c r="CD16" s="1232">
        <f>IF(OR(U16=0,COUNTIF(AM$8:AM15,AM16)&gt;0),0,IF(COUNTIF(BQ$9:BQ$33,BS16)=0,"No operarios",SUMIF($AM$9:$AM$33,AM16,$BJ$9:$BJ$33)*IF($AD$4="S",($AD$3+1)/$AD$3,1)/AN16))</f>
        <v>0</v>
      </c>
      <c r="CE16" s="1233">
        <f>IF(OR(W16=0,COUNTIF(AM$8:AM15,AM16)&gt;0),0,IF(COUNTIF(AM$9:AM$33,BS16)&gt;COUNTIF(BR$9:BR$33,BS16),"No máquinas",DMAX($AM$8:$BM$33,$BM$8,CT18:CT19)*IF($AD$4="S",($AD$3+1)/$AD$3,1)))</f>
        <v>0</v>
      </c>
      <c r="CF16" s="1163"/>
      <c r="CG16" s="1192">
        <f>IF(MAX(CG$9:CG15)+1&gt;MAX(BS$9:BS$33),0,CG15+1)</f>
        <v>0</v>
      </c>
      <c r="CH16" s="1193">
        <f t="shared" si="11"/>
        <v>0</v>
      </c>
      <c r="CI16" s="1194">
        <f t="shared" si="12"/>
        <v>0</v>
      </c>
      <c r="CJ16" s="1217">
        <f t="shared" si="13"/>
        <v>0</v>
      </c>
      <c r="CK16" s="1220">
        <f t="shared" si="29"/>
        <v>0</v>
      </c>
      <c r="CL16" s="1193">
        <f t="shared" si="14"/>
        <v>0</v>
      </c>
      <c r="CM16" s="1192">
        <f t="shared" si="15"/>
        <v>0</v>
      </c>
      <c r="CN16" s="1195">
        <f t="shared" si="16"/>
        <v>0</v>
      </c>
      <c r="CO16" s="1192" t="str">
        <f t="shared" si="17"/>
        <v/>
      </c>
      <c r="CP16" s="1196">
        <f>DMIN($AM$8:$BO$33,BO$8,CV18:CV19)</f>
        <v>0</v>
      </c>
      <c r="CT16" s="440" t="str">
        <f>$AM$8</f>
        <v>Orden(3)</v>
      </c>
      <c r="CV16" s="441" t="str">
        <f>$AM$8</f>
        <v>Orden(3)</v>
      </c>
      <c r="CY16" s="972">
        <f t="shared" si="30"/>
        <v>0</v>
      </c>
    </row>
    <row r="17" spans="1:103" ht="15" customHeight="1" thickBot="1">
      <c r="B17" s="315">
        <f t="shared" si="18"/>
        <v>9</v>
      </c>
      <c r="C17" s="338"/>
      <c r="D17" s="309"/>
      <c r="E17" s="342"/>
      <c r="F17" s="343"/>
      <c r="G17" s="343"/>
      <c r="H17" s="343"/>
      <c r="I17" s="343"/>
      <c r="J17" s="343"/>
      <c r="K17" s="343"/>
      <c r="L17" s="343"/>
      <c r="M17" s="344"/>
      <c r="N17" s="343"/>
      <c r="O17" s="344"/>
      <c r="P17" s="368"/>
      <c r="Q17" s="318"/>
      <c r="R17" s="469"/>
      <c r="S17" s="470">
        <f t="shared" ca="1" si="19"/>
        <v>0</v>
      </c>
      <c r="T17" s="311"/>
      <c r="U17" s="429">
        <f>IFERROR(VLOOKUP(E17,OPERACIONES!$T$15:$V$112,COLUMN(OPERACIONES!$U$15)-COLUMN(OPERACIONES!$T$15)+1,FALSE)+VLOOKUP(F17,OPERACIONES!$T$15:$V$112,COLUMN(OPERACIONES!$U$15)-COLUMN(OPERACIONES!$T$15)+1,FALSE)+VLOOKUP(G17,OPERACIONES!$T$15:$V$112,COLUMN(OPERACIONES!$U$15)-COLUMN(OPERACIONES!$T$15)+1,FALSE)+VLOOKUP(H17,OPERACIONES!$T$15:$V$112,COLUMN(OPERACIONES!$U$15)-COLUMN(OPERACIONES!$T$15)+1,FALSE)+VLOOKUP(I17,OPERACIONES!$T$15:$V$112,COLUMN(OPERACIONES!$U$15)-COLUMN(OPERACIONES!$T$15)+1,FALSE)+VLOOKUP(J17,OPERACIONES!$T$15:$V$112,COLUMN(OPERACIONES!$U$15)-COLUMN(OPERACIONES!$T$15)+1,FALSE)+VLOOKUP(K17,OPERACIONES!$T$15:$V$112,COLUMN(OPERACIONES!$U$15)-COLUMN(OPERACIONES!$T$15)+1,FALSE)+VLOOKUP(L17,OPERACIONES!$T$15:$V$112,COLUMN(OPERACIONES!$U$15)-COLUMN(OPERACIONES!$T$15)+1,FALSE)+VLOOKUP(M17,OPERACIONES!$T$15:$V$112,COLUMN(OPERACIONES!$U$15)-COLUMN(OPERACIONES!$T$15)+1,FALSE)+VLOOKUP(N17,OPERACIONES!$T$15:$V$112,COLUMN(OPERACIONES!$U$15)-COLUMN(OPERACIONES!$T$15)+1,FALSE)+VLOOKUP(O17,OPERACIONES!$T$15:$V$112,COLUMN(OPERACIONES!$U$15)-COLUMN(OPERACIONES!$T$15)+1,FALSE)+VLOOKUP(P17,OPERACIONES!$T$15:$V$112,COLUMN(OPERACIONES!$U$15)-COLUMN(OPERACIONES!$T$15)+1,FALSE),0)</f>
        <v>0</v>
      </c>
      <c r="V17" s="335"/>
      <c r="W17" s="432">
        <f>IFERROR(VLOOKUP(E17,OPERACIONES!$T$15:$V$112,COLUMN(OPERACIONES!$V$15)-COLUMN(OPERACIONES!$T$15)+1,FALSE)+VLOOKUP(F17,OPERACIONES!$T$15:$V$112,COLUMN(OPERACIONES!$V$15)-COLUMN(OPERACIONES!$T$15)+1,FALSE)+VLOOKUP(G17,OPERACIONES!$T$15:$V$112,COLUMN(OPERACIONES!$V$15)-COLUMN(OPERACIONES!$T$15)+1,FALSE)+VLOOKUP(H17,OPERACIONES!$T$15:$V$112,COLUMN(OPERACIONES!$V$15)-COLUMN(OPERACIONES!$T$15)+1,FALSE)+VLOOKUP(I17,OPERACIONES!$T$15:$V$112,COLUMN(OPERACIONES!$V$15)-COLUMN(OPERACIONES!$T$15)+1,FALSE)+VLOOKUP(J17,OPERACIONES!$T$15:$V$112,COLUMN(OPERACIONES!$V$15)-COLUMN(OPERACIONES!$T$15)+1,FALSE)+VLOOKUP(K17,OPERACIONES!$T$15:$V$112,COLUMN(OPERACIONES!$V$15)-COLUMN(OPERACIONES!$T$15)+1,FALSE)+VLOOKUP(L17,OPERACIONES!$T$15:$V$112,COLUMN(OPERACIONES!$V$15)-COLUMN(OPERACIONES!$T$15)+1,FALSE)+VLOOKUP(M17,OPERACIONES!$T$15:$V$112,COLUMN(OPERACIONES!$V$15)-COLUMN(OPERACIONES!$T$15)+1,FALSE)+VLOOKUP(N17,OPERACIONES!$T$15:$V$112,COLUMN(OPERACIONES!$V$15)-COLUMN(OPERACIONES!$T$15)+1,FALSE)+VLOOKUP(O17,OPERACIONES!$T$15:$V$112,COLUMN(OPERACIONES!$V$15)-COLUMN(OPERACIONES!$T$15)+1,FALSE)+VLOOKUP(P17,OPERACIONES!$T$15:$V$112,COLUMN(OPERACIONES!$V$15)-COLUMN(OPERACIONES!$T$15)+1,FALSE),0)</f>
        <v>0</v>
      </c>
      <c r="X17" s="335"/>
      <c r="Y17" s="311"/>
      <c r="Z17" s="347"/>
      <c r="AA17" s="335"/>
      <c r="AB17" s="346"/>
      <c r="AC17" s="312"/>
      <c r="AD17" s="504"/>
      <c r="AE17" s="505"/>
      <c r="AF17" s="506"/>
      <c r="AG17" s="892"/>
      <c r="AH17" s="507"/>
      <c r="AI17" s="508" t="str">
        <f>IF(C17=0,"",IF(COUNTIF(S$9:S16,B17)=0,"&gt;&gt;",""))</f>
        <v/>
      </c>
      <c r="AJ17" s="509" t="str">
        <f t="shared" si="20"/>
        <v/>
      </c>
      <c r="AK17" s="739"/>
      <c r="AL17" s="422"/>
      <c r="AM17" s="1242"/>
      <c r="AN17" s="317">
        <f>IF(AM17&gt;MAX(AM$9:AM16),SUMIF(AM$9:AM$33,AM17,AD$9:AD$33),0)</f>
        <v>0</v>
      </c>
      <c r="AO17" s="317">
        <f>IF(AM17&gt;MAX(AM$9:AM16),SUMIF(AM$9:AM$33,AM17,AE$9:AE$33),0)</f>
        <v>0</v>
      </c>
      <c r="AP17" s="314"/>
      <c r="AQ17" s="313">
        <f>IF(OR(U17=0,COUNTIF(AM$8:AM16,AM17)&gt;0),0,IF(COUNTIF(BQ$9:BQ$33,BS17)=0,"No operarios",IF(AN17=0,0,SUMIF($AM$9:$AM$33,AM17,$BI$9:$BI$33)*IF($AD$4="S",($AD$3+1)/$AD$3,1)/AN17)))</f>
        <v>0</v>
      </c>
      <c r="AR17" s="1292">
        <f>IF(OR(W17=0,COUNTIF(AM$8:AM16,AM17)&gt;0),0,IF(COUNTIF(AM$9:AM$33,BS17)&gt;COUNTIF(BR$9:BR$33,BS17),"No máquinas",DMAX($AM$8:$BM$33,$BL$8,CT20:CT21)*IF($AD$4="S",($AD$3+1)/$AD$3,1)))</f>
        <v>0</v>
      </c>
      <c r="AS17" s="1293"/>
      <c r="AT17" s="1079">
        <f>IFERROR(IF(AQ17=0,0,IF(AND(ISNUMBER(AQ17),ISNUMBER(AR17)),($AH$4+DMIN($AM$8:$BO$33,BO$8,CT20:CT21))*$R$4/MAX(AQ17,AR17),IF(ISNUMBER(AQ17),"",AQ17)&amp;"  "&amp;IF(ISNUMBER(AR17),"",AR17))),0)</f>
        <v>0</v>
      </c>
      <c r="BA17" s="1257">
        <f t="shared" si="31"/>
        <v>0</v>
      </c>
      <c r="BC17" s="1232">
        <f t="shared" si="33"/>
        <v>0</v>
      </c>
      <c r="BD17" s="1251">
        <f t="shared" si="21"/>
        <v>0</v>
      </c>
      <c r="BE17" s="1251">
        <f t="shared" si="22"/>
        <v>0</v>
      </c>
      <c r="BF17" s="1252">
        <f t="shared" si="23"/>
        <v>0</v>
      </c>
      <c r="BG17" s="1233">
        <f t="shared" si="24"/>
        <v>0</v>
      </c>
      <c r="BH17" s="1251"/>
      <c r="BI17" s="1232">
        <f t="shared" si="25"/>
        <v>0</v>
      </c>
      <c r="BJ17" s="1233">
        <f t="shared" si="26"/>
        <v>0</v>
      </c>
      <c r="BL17" s="1184">
        <f t="shared" si="27"/>
        <v>0</v>
      </c>
      <c r="BM17" s="1185">
        <f t="shared" si="28"/>
        <v>0</v>
      </c>
      <c r="BN17" s="1162"/>
      <c r="BO17" s="1207">
        <f t="shared" si="1"/>
        <v>0</v>
      </c>
      <c r="BP17" s="187"/>
      <c r="BQ17" s="1202">
        <f t="shared" si="2"/>
        <v>0</v>
      </c>
      <c r="BR17" s="1201">
        <f t="shared" si="3"/>
        <v>0</v>
      </c>
      <c r="BS17" s="1186">
        <f t="shared" si="4"/>
        <v>0</v>
      </c>
      <c r="BT17" s="1187">
        <f>IF(COUNTIF(BS$9:BS16,BS17)=0,BS17,0)</f>
        <v>0</v>
      </c>
      <c r="BU17" s="1187">
        <f>IF(COUNTIF(BS18:BS$33,BS17)=0,BS17,0)</f>
        <v>0</v>
      </c>
      <c r="BV17" s="1188">
        <f t="shared" si="5"/>
        <v>0</v>
      </c>
      <c r="BW17" s="1189">
        <f t="shared" si="6"/>
        <v>0</v>
      </c>
      <c r="BX17" s="1187" t="str">
        <f t="shared" si="7"/>
        <v/>
      </c>
      <c r="BY17" s="1197">
        <f>IF(BS17&gt;MAX(BS$9:BS16),IF(BS$9=BS17,BV$9&amp;" ","")&amp;IF(BS$10=BS17,BV$10&amp;" ","")&amp;IF(BS$11=BS17,BV$11&amp;" ","")&amp;IF(BS$12=BS17,BV$12&amp;" ","")&amp;IF(BS$13=BS17,BV$13&amp;" ","")&amp;IF(BS$14=BS17,BV$14&amp;" ","")&amp;IF(BS$15=BS17,BV$15&amp;" ","")&amp;IF(BS$16=BS17,BV$16&amp;" ","")&amp;IF(BS$17=BS17,BV$17&amp;" ","")&amp;IF(BS$18=BS17,BV$18&amp;" ","")&amp;IF(BS$19=BS17,BV$19&amp;" ","")&amp;IF(BS$20=BS17,BV$20&amp;" ","")&amp;IF(BS$21=BS17,BV$21&amp;" ","")&amp;IF(BS$22=BS17,BV$22&amp;" ","")&amp;IF(BS$23=BS17,BV$23&amp;" ","")&amp;IF(BS$24=BS17,BV$24&amp;" ","")&amp;IF(BS$25=BS17,BV$25&amp;" ","")&amp;IF(BS$26=BS17,BV$26&amp;" ","")&amp;IF(BS$27=BS17,BV$27&amp;" ","")&amp;IF(BS$28=BS17,BV$28&amp;" ","")&amp;IF(BS$29=BS17,BV$29&amp;" ","")&amp;IF(BS$30=BS17,BV$30&amp;" ","")&amp;IF(BS$31=BS17,BV$31&amp;" ","")&amp;IF(BS$32=BS17,BV$32&amp;" ","")&amp;IF(BS$33=BS17,BV$33&amp;" ",""),0)</f>
        <v>0</v>
      </c>
      <c r="BZ17" s="1189">
        <f t="shared" si="8"/>
        <v>0</v>
      </c>
      <c r="CA17" s="1188">
        <f t="shared" si="9"/>
        <v>0</v>
      </c>
      <c r="CB17" s="1191">
        <f t="shared" ca="1" si="10"/>
        <v>0</v>
      </c>
      <c r="CC17" s="1162"/>
      <c r="CD17" s="1232">
        <f>IF(OR(U17=0,COUNTIF(AM$8:AM16,AM17)&gt;0),0,IF(COUNTIF(BQ$9:BQ$33,BS17)=0,"No operarios",SUMIF($AM$9:$AM$33,AM17,$BJ$9:$BJ$33)*IF($AD$4="S",($AD$3+1)/$AD$3,1)/AN17))</f>
        <v>0</v>
      </c>
      <c r="CE17" s="1233">
        <f>IF(OR(W17=0,COUNTIF(AM$8:AM16,AM17)&gt;0),0,IF(COUNTIF(AM$9:AM$33,BS17)&gt;COUNTIF(BR$9:BR$33,BS17),"No máquinas",DMAX($AM$8:$BM$33,$BM$8,CT20:CT21)*IF($AD$4="S",($AD$3+1)/$AD$3,1)))</f>
        <v>0</v>
      </c>
      <c r="CF17" s="1163"/>
      <c r="CG17" s="1192">
        <f>IF(MAX(CG$9:CG16)+1&gt;MAX(BS$9:BS$33),0,CG16+1)</f>
        <v>0</v>
      </c>
      <c r="CH17" s="1193">
        <f t="shared" si="11"/>
        <v>0</v>
      </c>
      <c r="CI17" s="1194">
        <f t="shared" si="12"/>
        <v>0</v>
      </c>
      <c r="CJ17" s="1217">
        <f t="shared" si="13"/>
        <v>0</v>
      </c>
      <c r="CK17" s="1220">
        <f t="shared" si="29"/>
        <v>0</v>
      </c>
      <c r="CL17" s="1193">
        <f t="shared" si="14"/>
        <v>0</v>
      </c>
      <c r="CM17" s="1192">
        <f t="shared" si="15"/>
        <v>0</v>
      </c>
      <c r="CN17" s="1195">
        <f t="shared" si="16"/>
        <v>0</v>
      </c>
      <c r="CO17" s="1192" t="str">
        <f t="shared" si="17"/>
        <v/>
      </c>
      <c r="CP17" s="1196">
        <f>DMIN($AM$8:$BO$33,BO$8,CV20:CV21)</f>
        <v>0</v>
      </c>
      <c r="CT17" s="440">
        <f>AM15</f>
        <v>0</v>
      </c>
      <c r="CV17" s="442">
        <f>CV15+1</f>
        <v>7</v>
      </c>
      <c r="CY17" s="972">
        <f t="shared" si="30"/>
        <v>0</v>
      </c>
    </row>
    <row r="18" spans="1:103" ht="15" customHeight="1" thickTop="1">
      <c r="B18" s="398">
        <f t="shared" si="18"/>
        <v>10</v>
      </c>
      <c r="C18" s="399"/>
      <c r="D18" s="309"/>
      <c r="E18" s="400"/>
      <c r="F18" s="401"/>
      <c r="G18" s="401"/>
      <c r="H18" s="401"/>
      <c r="I18" s="401"/>
      <c r="J18" s="401"/>
      <c r="K18" s="401"/>
      <c r="L18" s="401"/>
      <c r="M18" s="402"/>
      <c r="N18" s="401"/>
      <c r="O18" s="402"/>
      <c r="P18" s="451"/>
      <c r="Q18" s="318"/>
      <c r="R18" s="471"/>
      <c r="S18" s="472">
        <f t="shared" ca="1" si="19"/>
        <v>0</v>
      </c>
      <c r="T18" s="397"/>
      <c r="U18" s="428">
        <f>IFERROR(VLOOKUP(E18,OPERACIONES!$T$15:$V$112,COLUMN(OPERACIONES!$U$15)-COLUMN(OPERACIONES!$T$15)+1,FALSE)+VLOOKUP(F18,OPERACIONES!$T$15:$V$112,COLUMN(OPERACIONES!$U$15)-COLUMN(OPERACIONES!$T$15)+1,FALSE)+VLOOKUP(G18,OPERACIONES!$T$15:$V$112,COLUMN(OPERACIONES!$U$15)-COLUMN(OPERACIONES!$T$15)+1,FALSE)+VLOOKUP(H18,OPERACIONES!$T$15:$V$112,COLUMN(OPERACIONES!$U$15)-COLUMN(OPERACIONES!$T$15)+1,FALSE)+VLOOKUP(I18,OPERACIONES!$T$15:$V$112,COLUMN(OPERACIONES!$U$15)-COLUMN(OPERACIONES!$T$15)+1,FALSE)+VLOOKUP(J18,OPERACIONES!$T$15:$V$112,COLUMN(OPERACIONES!$U$15)-COLUMN(OPERACIONES!$T$15)+1,FALSE)+VLOOKUP(K18,OPERACIONES!$T$15:$V$112,COLUMN(OPERACIONES!$U$15)-COLUMN(OPERACIONES!$T$15)+1,FALSE)+VLOOKUP(L18,OPERACIONES!$T$15:$V$112,COLUMN(OPERACIONES!$U$15)-COLUMN(OPERACIONES!$T$15)+1,FALSE)+VLOOKUP(M18,OPERACIONES!$T$15:$V$112,COLUMN(OPERACIONES!$U$15)-COLUMN(OPERACIONES!$T$15)+1,FALSE)+VLOOKUP(N18,OPERACIONES!$T$15:$V$112,COLUMN(OPERACIONES!$U$15)-COLUMN(OPERACIONES!$T$15)+1,FALSE)+VLOOKUP(O18,OPERACIONES!$T$15:$V$112,COLUMN(OPERACIONES!$U$15)-COLUMN(OPERACIONES!$T$15)+1,FALSE)+VLOOKUP(P18,OPERACIONES!$T$15:$V$112,COLUMN(OPERACIONES!$U$15)-COLUMN(OPERACIONES!$T$15)+1,FALSE),0)</f>
        <v>0</v>
      </c>
      <c r="V18" s="403"/>
      <c r="W18" s="431">
        <f>IFERROR(VLOOKUP(E18,OPERACIONES!$T$15:$V$112,COLUMN(OPERACIONES!$V$15)-COLUMN(OPERACIONES!$T$15)+1,FALSE)+VLOOKUP(F18,OPERACIONES!$T$15:$V$112,COLUMN(OPERACIONES!$V$15)-COLUMN(OPERACIONES!$T$15)+1,FALSE)+VLOOKUP(G18,OPERACIONES!$T$15:$V$112,COLUMN(OPERACIONES!$V$15)-COLUMN(OPERACIONES!$T$15)+1,FALSE)+VLOOKUP(H18,OPERACIONES!$T$15:$V$112,COLUMN(OPERACIONES!$V$15)-COLUMN(OPERACIONES!$T$15)+1,FALSE)+VLOOKUP(I18,OPERACIONES!$T$15:$V$112,COLUMN(OPERACIONES!$V$15)-COLUMN(OPERACIONES!$T$15)+1,FALSE)+VLOOKUP(J18,OPERACIONES!$T$15:$V$112,COLUMN(OPERACIONES!$V$15)-COLUMN(OPERACIONES!$T$15)+1,FALSE)+VLOOKUP(K18,OPERACIONES!$T$15:$V$112,COLUMN(OPERACIONES!$V$15)-COLUMN(OPERACIONES!$T$15)+1,FALSE)+VLOOKUP(L18,OPERACIONES!$T$15:$V$112,COLUMN(OPERACIONES!$V$15)-COLUMN(OPERACIONES!$T$15)+1,FALSE)+VLOOKUP(M18,OPERACIONES!$T$15:$V$112,COLUMN(OPERACIONES!$V$15)-COLUMN(OPERACIONES!$T$15)+1,FALSE)+VLOOKUP(N18,OPERACIONES!$T$15:$V$112,COLUMN(OPERACIONES!$V$15)-COLUMN(OPERACIONES!$T$15)+1,FALSE)+VLOOKUP(O18,OPERACIONES!$T$15:$V$112,COLUMN(OPERACIONES!$V$15)-COLUMN(OPERACIONES!$T$15)+1,FALSE)+VLOOKUP(P18,OPERACIONES!$T$15:$V$112,COLUMN(OPERACIONES!$V$15)-COLUMN(OPERACIONES!$T$15)+1,FALSE),0)</f>
        <v>0</v>
      </c>
      <c r="X18" s="403"/>
      <c r="Y18" s="397"/>
      <c r="Z18" s="404"/>
      <c r="AA18" s="403"/>
      <c r="AB18" s="405"/>
      <c r="AC18" s="397"/>
      <c r="AD18" s="510"/>
      <c r="AE18" s="511"/>
      <c r="AF18" s="512"/>
      <c r="AG18" s="893"/>
      <c r="AH18" s="513"/>
      <c r="AI18" s="514" t="str">
        <f>IF(C18=0,"",IF(COUNTIF(S$9:S17,B18)=0,"&gt;&gt;",""))</f>
        <v/>
      </c>
      <c r="AJ18" s="515" t="str">
        <f t="shared" si="20"/>
        <v/>
      </c>
      <c r="AK18" s="740"/>
      <c r="AL18" s="423"/>
      <c r="AM18" s="1243"/>
      <c r="AN18" s="406">
        <f>IF(AM18&gt;MAX(AM$9:AM17),SUMIF(AM$9:AM$33,AM18,AD$9:AD$33),0)</f>
        <v>0</v>
      </c>
      <c r="AO18" s="406">
        <f>IF(AM18&gt;MAX(AM$9:AM17),SUMIF(AM$9:AM$33,AM18,AE$9:AE$33),0)</f>
        <v>0</v>
      </c>
      <c r="AP18" s="314"/>
      <c r="AQ18" s="407">
        <f>IF(OR(U18=0,COUNTIF(AM$8:AM17,AM18)&gt;0),0,IF(COUNTIF(BQ$9:BQ$33,BS18)=0,"No operarios",IF(AN18=0,0,SUMIF($AM$9:$AM$33,AM18,$BI$9:$BI$33)*IF($AD$4="S",($AD$3+1)/$AD$3,1)/AN18)))</f>
        <v>0</v>
      </c>
      <c r="AR18" s="1290">
        <f>IF(OR(W18=0,COUNTIF(AM$8:AM17,AM18)&gt;0),0,IF(COUNTIF(AM$9:AM$33,BS18)&gt;COUNTIF(BR$9:BR$33,BS18),"No máquinas",DMAX($AM$8:$BM$33,$BL$8,CT22:CT23)*IF($AD$4="S",($AD$3+1)/$AD$3,1)))</f>
        <v>0</v>
      </c>
      <c r="AS18" s="1291"/>
      <c r="AT18" s="1249">
        <f>IFERROR(IF(AQ18=0,0,IF(AND(ISNUMBER(AQ18),ISNUMBER(AR18)),($AH$4+DMIN($AM$8:$BO$33,BO$8,CT22:CT23))*$R$4/MAX(AQ18,AR18),IF(ISNUMBER(AQ18),"",AQ18)&amp;"  "&amp;IF(ISNUMBER(AR18),"",AR18))),0)</f>
        <v>0</v>
      </c>
      <c r="BA18" s="1257">
        <f t="shared" si="31"/>
        <v>0</v>
      </c>
      <c r="BC18" s="1232">
        <f t="shared" si="33"/>
        <v>0</v>
      </c>
      <c r="BD18" s="1251">
        <f t="shared" si="21"/>
        <v>0</v>
      </c>
      <c r="BE18" s="1251">
        <f t="shared" si="22"/>
        <v>0</v>
      </c>
      <c r="BF18" s="1252">
        <f t="shared" si="23"/>
        <v>0</v>
      </c>
      <c r="BG18" s="1233">
        <f t="shared" ref="BG18" si="34">IF(AF18=0,0,AH18/AF18)</f>
        <v>0</v>
      </c>
      <c r="BH18" s="1251"/>
      <c r="BI18" s="1232">
        <f t="shared" si="25"/>
        <v>0</v>
      </c>
      <c r="BJ18" s="1233">
        <f t="shared" si="26"/>
        <v>0</v>
      </c>
      <c r="BL18" s="1184">
        <f t="shared" ref="BL18" si="35">IF(W18=0,0,IF(AE18=0,"No máquinas",(BE18+BF18+BG18)/AE18))</f>
        <v>0</v>
      </c>
      <c r="BM18" s="1185">
        <f t="shared" ref="BM18" si="36">IF(W18=0,0,IF(AE18=0,"No máquinas",(BE18+BF18)/AE18))</f>
        <v>0</v>
      </c>
      <c r="BN18" s="1162"/>
      <c r="BO18" s="1207">
        <f t="shared" ref="BO18" si="37">AG18</f>
        <v>0</v>
      </c>
      <c r="BP18" s="187"/>
      <c r="BQ18" s="1202">
        <f t="shared" si="2"/>
        <v>0</v>
      </c>
      <c r="BR18" s="1201">
        <f t="shared" si="3"/>
        <v>0</v>
      </c>
      <c r="BS18" s="1186">
        <f t="shared" si="4"/>
        <v>0</v>
      </c>
      <c r="BT18" s="1187">
        <f>IF(COUNTIF(BS$9:BS17,BS18)=0,BS18,0)</f>
        <v>0</v>
      </c>
      <c r="BU18" s="1187">
        <f>IF(COUNTIF(BS19:BS$33,BS18)=0,BS18,0)</f>
        <v>0</v>
      </c>
      <c r="BV18" s="1188">
        <f t="shared" si="5"/>
        <v>0</v>
      </c>
      <c r="BW18" s="1189">
        <f t="shared" si="6"/>
        <v>0</v>
      </c>
      <c r="BX18" s="1187" t="str">
        <f t="shared" si="7"/>
        <v/>
      </c>
      <c r="BY18" s="1197">
        <f>IF(BS18&gt;MAX(BS$9:BS17),IF(BS$9=BS18,BV$9&amp;" ","")&amp;IF(BS$10=BS18,BV$10&amp;" ","")&amp;IF(BS$11=BS18,BV$11&amp;" ","")&amp;IF(BS$12=BS18,BV$12&amp;" ","")&amp;IF(BS$13=BS18,BV$13&amp;" ","")&amp;IF(BS$14=BS18,BV$14&amp;" ","")&amp;IF(BS$15=BS18,BV$15&amp;" ","")&amp;IF(BS$16=BS18,BV$16&amp;" ","")&amp;IF(BS$17=BS18,BV$17&amp;" ","")&amp;IF(BS$18=BS18,BV$18&amp;" ","")&amp;IF(BS$19=BS18,BV$19&amp;" ","")&amp;IF(BS$20=BS18,BV$20&amp;" ","")&amp;IF(BS$21=BS18,BV$21&amp;" ","")&amp;IF(BS$22=BS18,BV$22&amp;" ","")&amp;IF(BS$23=BS18,BV$23&amp;" ","")&amp;IF(BS$24=BS18,BV$24&amp;" ","")&amp;IF(BS$25=BS18,BV$25&amp;" ","")&amp;IF(BS$26=BS18,BV$26&amp;" ","")&amp;IF(BS$27=BS18,BV$27&amp;" ","")&amp;IF(BS$28=BS18,BV$28&amp;" ","")&amp;IF(BS$29=BS18,BV$29&amp;" ","")&amp;IF(BS$30=BS18,BV$30&amp;" ","")&amp;IF(BS$31=BS18,BV$31&amp;" ","")&amp;IF(BS$32=BS18,BV$32&amp;" ","")&amp;IF(BS$33=BS18,BV$33&amp;" ",""),0)</f>
        <v>0</v>
      </c>
      <c r="BZ18" s="1189">
        <f t="shared" si="8"/>
        <v>0</v>
      </c>
      <c r="CA18" s="1188">
        <f t="shared" si="9"/>
        <v>0</v>
      </c>
      <c r="CB18" s="1191">
        <f t="shared" ca="1" si="10"/>
        <v>0</v>
      </c>
      <c r="CC18" s="1162"/>
      <c r="CD18" s="1232">
        <f>IF(OR(U18=0,COUNTIF(AM$8:AM17,AM18)&gt;0),0,IF(COUNTIF(BQ$9:BQ$33,BS18)=0,"No operarios",SUMIF($AM$9:$AM$33,AM18,$BJ$9:$BJ$33)*IF($AD$4="S",($AD$3+1)/$AD$3,1)/AN18))</f>
        <v>0</v>
      </c>
      <c r="CE18" s="1233">
        <f>IF(OR(W18=0,COUNTIF(AM$8:AM17,AM18)&gt;0),0,IF(COUNTIF(AM$9:AM$33,BS18)&gt;COUNTIF(BR$9:BR$33,BS18),"No máquinas",DMAX($AM$8:$BM$33,$BM$8,CT22:CT23)*IF($AD$4="S",($AD$3+1)/$AD$3,1)))</f>
        <v>0</v>
      </c>
      <c r="CF18" s="1163"/>
      <c r="CG18" s="1192">
        <f>IF(MAX(CG$9:CG17)+1&gt;MAX(BS$9:BS$33),0,CG17+1)</f>
        <v>0</v>
      </c>
      <c r="CH18" s="1193">
        <f t="shared" si="11"/>
        <v>0</v>
      </c>
      <c r="CI18" s="1194">
        <f t="shared" si="12"/>
        <v>0</v>
      </c>
      <c r="CJ18" s="1217">
        <f t="shared" si="13"/>
        <v>0</v>
      </c>
      <c r="CK18" s="1220">
        <f t="shared" si="29"/>
        <v>0</v>
      </c>
      <c r="CL18" s="1193">
        <f t="shared" si="14"/>
        <v>0</v>
      </c>
      <c r="CM18" s="1192">
        <f t="shared" si="15"/>
        <v>0</v>
      </c>
      <c r="CN18" s="1195">
        <f t="shared" si="16"/>
        <v>0</v>
      </c>
      <c r="CO18" s="1192" t="str">
        <f t="shared" si="17"/>
        <v/>
      </c>
      <c r="CP18" s="1196">
        <f>DMIN($AM$8:$BO$33,BO$8,CV22:CV23)</f>
        <v>0</v>
      </c>
      <c r="CT18" s="441" t="str">
        <f>$AM$8</f>
        <v>Orden(3)</v>
      </c>
      <c r="CV18" s="441" t="str">
        <f>$AM$8</f>
        <v>Orden(3)</v>
      </c>
      <c r="CY18" s="972">
        <f t="shared" si="30"/>
        <v>0</v>
      </c>
    </row>
    <row r="19" spans="1:103" ht="15" customHeight="1" thickBot="1">
      <c r="B19" s="315">
        <f t="shared" si="18"/>
        <v>11</v>
      </c>
      <c r="C19" s="337"/>
      <c r="D19" s="309"/>
      <c r="E19" s="339"/>
      <c r="F19" s="340"/>
      <c r="G19" s="340"/>
      <c r="H19" s="341"/>
      <c r="I19" s="340"/>
      <c r="J19" s="340"/>
      <c r="K19" s="340"/>
      <c r="L19" s="345"/>
      <c r="M19" s="341"/>
      <c r="N19" s="345"/>
      <c r="O19" s="341"/>
      <c r="P19" s="453"/>
      <c r="Q19" s="318"/>
      <c r="R19" s="473"/>
      <c r="S19" s="474">
        <f t="shared" ca="1" si="19"/>
        <v>0</v>
      </c>
      <c r="T19" s="311"/>
      <c r="U19" s="429">
        <f>IFERROR(VLOOKUP(E19,OPERACIONES!$T$15:$V$112,COLUMN(OPERACIONES!$U$15)-COLUMN(OPERACIONES!$T$15)+1,FALSE)+VLOOKUP(F19,OPERACIONES!$T$15:$V$112,COLUMN(OPERACIONES!$U$15)-COLUMN(OPERACIONES!$T$15)+1,FALSE)+VLOOKUP(G19,OPERACIONES!$T$15:$V$112,COLUMN(OPERACIONES!$U$15)-COLUMN(OPERACIONES!$T$15)+1,FALSE)+VLOOKUP(H19,OPERACIONES!$T$15:$V$112,COLUMN(OPERACIONES!$U$15)-COLUMN(OPERACIONES!$T$15)+1,FALSE)+VLOOKUP(I19,OPERACIONES!$T$15:$V$112,COLUMN(OPERACIONES!$U$15)-COLUMN(OPERACIONES!$T$15)+1,FALSE)+VLOOKUP(J19,OPERACIONES!$T$15:$V$112,COLUMN(OPERACIONES!$U$15)-COLUMN(OPERACIONES!$T$15)+1,FALSE)+VLOOKUP(K19,OPERACIONES!$T$15:$V$112,COLUMN(OPERACIONES!$U$15)-COLUMN(OPERACIONES!$T$15)+1,FALSE)+VLOOKUP(L19,OPERACIONES!$T$15:$V$112,COLUMN(OPERACIONES!$U$15)-COLUMN(OPERACIONES!$T$15)+1,FALSE)+VLOOKUP(M19,OPERACIONES!$T$15:$V$112,COLUMN(OPERACIONES!$U$15)-COLUMN(OPERACIONES!$T$15)+1,FALSE)+VLOOKUP(N19,OPERACIONES!$T$15:$V$112,COLUMN(OPERACIONES!$U$15)-COLUMN(OPERACIONES!$T$15)+1,FALSE)+VLOOKUP(O19,OPERACIONES!$T$15:$V$112,COLUMN(OPERACIONES!$U$15)-COLUMN(OPERACIONES!$T$15)+1,FALSE)+VLOOKUP(P19,OPERACIONES!$T$15:$V$112,COLUMN(OPERACIONES!$U$15)-COLUMN(OPERACIONES!$T$15)+1,FALSE),0)</f>
        <v>0</v>
      </c>
      <c r="V19" s="335"/>
      <c r="W19" s="432">
        <f>IFERROR(VLOOKUP(E19,OPERACIONES!$T$15:$V$112,COLUMN(OPERACIONES!$V$15)-COLUMN(OPERACIONES!$T$15)+1,FALSE)+VLOOKUP(F19,OPERACIONES!$T$15:$V$112,COLUMN(OPERACIONES!$V$15)-COLUMN(OPERACIONES!$T$15)+1,FALSE)+VLOOKUP(G19,OPERACIONES!$T$15:$V$112,COLUMN(OPERACIONES!$V$15)-COLUMN(OPERACIONES!$T$15)+1,FALSE)+VLOOKUP(H19,OPERACIONES!$T$15:$V$112,COLUMN(OPERACIONES!$V$15)-COLUMN(OPERACIONES!$T$15)+1,FALSE)+VLOOKUP(I19,OPERACIONES!$T$15:$V$112,COLUMN(OPERACIONES!$V$15)-COLUMN(OPERACIONES!$T$15)+1,FALSE)+VLOOKUP(J19,OPERACIONES!$T$15:$V$112,COLUMN(OPERACIONES!$V$15)-COLUMN(OPERACIONES!$T$15)+1,FALSE)+VLOOKUP(K19,OPERACIONES!$T$15:$V$112,COLUMN(OPERACIONES!$V$15)-COLUMN(OPERACIONES!$T$15)+1,FALSE)+VLOOKUP(L19,OPERACIONES!$T$15:$V$112,COLUMN(OPERACIONES!$V$15)-COLUMN(OPERACIONES!$T$15)+1,FALSE)+VLOOKUP(M19,OPERACIONES!$T$15:$V$112,COLUMN(OPERACIONES!$V$15)-COLUMN(OPERACIONES!$T$15)+1,FALSE)+VLOOKUP(N19,OPERACIONES!$T$15:$V$112,COLUMN(OPERACIONES!$V$15)-COLUMN(OPERACIONES!$T$15)+1,FALSE)+VLOOKUP(O19,OPERACIONES!$T$15:$V$112,COLUMN(OPERACIONES!$V$15)-COLUMN(OPERACIONES!$T$15)+1,FALSE)+VLOOKUP(P19,OPERACIONES!$T$15:$V$112,COLUMN(OPERACIONES!$V$15)-COLUMN(OPERACIONES!$T$15)+1,FALSE),0)</f>
        <v>0</v>
      </c>
      <c r="X19" s="335"/>
      <c r="Y19" s="311"/>
      <c r="Z19" s="347"/>
      <c r="AA19" s="335"/>
      <c r="AB19" s="346"/>
      <c r="AC19" s="312"/>
      <c r="AD19" s="504"/>
      <c r="AE19" s="505"/>
      <c r="AF19" s="506"/>
      <c r="AG19" s="892"/>
      <c r="AH19" s="507"/>
      <c r="AI19" s="508" t="str">
        <f>IF(C19=0,"",IF(COUNTIF(S$9:S18,B19)=0,"&gt;&gt;",""))</f>
        <v/>
      </c>
      <c r="AJ19" s="509" t="str">
        <f t="shared" si="20"/>
        <v/>
      </c>
      <c r="AK19" s="739"/>
      <c r="AL19" s="422"/>
      <c r="AM19" s="1242"/>
      <c r="AN19" s="317">
        <f>IF(AM19&gt;MAX(AM$9:AM18),SUMIF(AM$9:AM$33,AM19,AD$9:AD$33),0)</f>
        <v>0</v>
      </c>
      <c r="AO19" s="317">
        <f>IF(AM19&gt;MAX(AM$9:AM18),SUMIF(AM$9:AM$33,AM19,AE$9:AE$33),0)</f>
        <v>0</v>
      </c>
      <c r="AP19" s="314"/>
      <c r="AQ19" s="313">
        <f>IF(OR(U19=0,COUNTIF(AM$8:AM18,AM19)&gt;0),0,IF(COUNTIF(BQ$9:BQ$33,BS19)=0,"No operarios",IF(AN19=0,0,SUMIF($AM$9:$AM$33,AM19,$BI$9:$BI$33)*IF($AD$4="S",($AD$3+1)/$AD$3,1)/AN19)))</f>
        <v>0</v>
      </c>
      <c r="AR19" s="1292">
        <f>IF(OR(W19=0,COUNTIF(AM$8:AM18,AM19)&gt;0),0,IF(COUNTIF(AM$9:AM$33,BS19)&gt;COUNTIF(BR$9:BR$33,BS19),"No máquinas",DMAX($AM$8:$BM$33,$BL$8,CT24:CT25)*IF($AD$4="S",($AD$3+1)/$AD$3,1)))</f>
        <v>0</v>
      </c>
      <c r="AS19" s="1293"/>
      <c r="AT19" s="1250">
        <f>IFERROR(IF(AQ19=0,0,IF(AND(ISNUMBER(AQ19),ISNUMBER(AR19)),($AH$4+DMIN($AM$8:$BO$33,BO$8,CT24:CT25))*$R$4/MAX(AQ19,AR19),IF(ISNUMBER(AQ19),"",AQ19)&amp;"  "&amp;IF(ISNUMBER(AR19),"",AR19))),0)</f>
        <v>0</v>
      </c>
      <c r="BA19" s="1257">
        <f t="shared" si="31"/>
        <v>0</v>
      </c>
      <c r="BC19" s="1232">
        <f t="shared" si="33"/>
        <v>0</v>
      </c>
      <c r="BD19" s="1251">
        <f t="shared" si="21"/>
        <v>0</v>
      </c>
      <c r="BE19" s="1251">
        <f t="shared" si="22"/>
        <v>0</v>
      </c>
      <c r="BF19" s="1252">
        <f t="shared" si="23"/>
        <v>0</v>
      </c>
      <c r="BG19" s="1233">
        <f t="shared" si="24"/>
        <v>0</v>
      </c>
      <c r="BH19" s="1251"/>
      <c r="BI19" s="1232">
        <f t="shared" si="25"/>
        <v>0</v>
      </c>
      <c r="BJ19" s="1233">
        <f t="shared" si="26"/>
        <v>0</v>
      </c>
      <c r="BL19" s="1184">
        <f t="shared" si="27"/>
        <v>0</v>
      </c>
      <c r="BM19" s="1185">
        <f t="shared" si="28"/>
        <v>0</v>
      </c>
      <c r="BN19" s="1162"/>
      <c r="BO19" s="1207">
        <f t="shared" si="1"/>
        <v>0</v>
      </c>
      <c r="BP19" s="187"/>
      <c r="BQ19" s="1202">
        <f t="shared" si="2"/>
        <v>0</v>
      </c>
      <c r="BR19" s="1201">
        <f t="shared" si="3"/>
        <v>0</v>
      </c>
      <c r="BS19" s="1186">
        <f t="shared" si="4"/>
        <v>0</v>
      </c>
      <c r="BT19" s="1187">
        <f>IF(COUNTIF(BS$9:BS18,BS19)=0,BS19,0)</f>
        <v>0</v>
      </c>
      <c r="BU19" s="1187">
        <f>IF(COUNTIF(BS20:BS$33,BS19)=0,BS19,0)</f>
        <v>0</v>
      </c>
      <c r="BV19" s="1188">
        <f t="shared" si="5"/>
        <v>0</v>
      </c>
      <c r="BW19" s="1189">
        <f t="shared" si="6"/>
        <v>0</v>
      </c>
      <c r="BX19" s="1187" t="str">
        <f t="shared" si="7"/>
        <v/>
      </c>
      <c r="BY19" s="1197">
        <f>IF(BS19&gt;MAX(BS$9:BS18),IF(BS$9=BS19,BV$9&amp;" ","")&amp;IF(BS$10=BS19,BV$10&amp;" ","")&amp;IF(BS$11=BS19,BV$11&amp;" ","")&amp;IF(BS$12=BS19,BV$12&amp;" ","")&amp;IF(BS$13=BS19,BV$13&amp;" ","")&amp;IF(BS$14=BS19,BV$14&amp;" ","")&amp;IF(BS$15=BS19,BV$15&amp;" ","")&amp;IF(BS$16=BS19,BV$16&amp;" ","")&amp;IF(BS$17=BS19,BV$17&amp;" ","")&amp;IF(BS$18=BS19,BV$18&amp;" ","")&amp;IF(BS$19=BS19,BV$19&amp;" ","")&amp;IF(BS$20=BS19,BV$20&amp;" ","")&amp;IF(BS$21=BS19,BV$21&amp;" ","")&amp;IF(BS$22=BS19,BV$22&amp;" ","")&amp;IF(BS$23=BS19,BV$23&amp;" ","")&amp;IF(BS$24=BS19,BV$24&amp;" ","")&amp;IF(BS$25=BS19,BV$25&amp;" ","")&amp;IF(BS$26=BS19,BV$26&amp;" ","")&amp;IF(BS$27=BS19,BV$27&amp;" ","")&amp;IF(BS$28=BS19,BV$28&amp;" ","")&amp;IF(BS$29=BS19,BV$29&amp;" ","")&amp;IF(BS$30=BS19,BV$30&amp;" ","")&amp;IF(BS$31=BS19,BV$31&amp;" ","")&amp;IF(BS$32=BS19,BV$32&amp;" ","")&amp;IF(BS$33=BS19,BV$33&amp;" ",""),0)</f>
        <v>0</v>
      </c>
      <c r="BZ19" s="1189">
        <f t="shared" si="8"/>
        <v>0</v>
      </c>
      <c r="CA19" s="1188">
        <f t="shared" si="9"/>
        <v>0</v>
      </c>
      <c r="CB19" s="1191">
        <f t="shared" ca="1" si="10"/>
        <v>0</v>
      </c>
      <c r="CC19" s="1162"/>
      <c r="CD19" s="1232">
        <f>IF(OR(U19=0,COUNTIF(AM$8:AM18,AM19)&gt;0),0,IF(COUNTIF(BQ$9:BQ$33,BS19)=0,"No operarios",SUMIF($AM$9:$AM$33,AM19,$BJ$9:$BJ$33)*IF($AD$4="S",($AD$3+1)/$AD$3,1)/AN19))</f>
        <v>0</v>
      </c>
      <c r="CE19" s="1233">
        <f>IF(OR(W19=0,COUNTIF(AM$8:AM18,AM19)&gt;0),0,IF(COUNTIF(AM$9:AM$33,BS19)&gt;COUNTIF(BR$9:BR$33,BS19),"No máquinas",DMAX($AM$8:$BM$33,$BM$8,CT24:CT25)*IF($AD$4="S",($AD$3+1)/$AD$3,1)))</f>
        <v>0</v>
      </c>
      <c r="CF19" s="1163"/>
      <c r="CG19" s="1192">
        <f>IF(MAX(CG$9:CG18)+1&gt;MAX(BS$9:BS$33),0,CG18+1)</f>
        <v>0</v>
      </c>
      <c r="CH19" s="1193">
        <f t="shared" si="11"/>
        <v>0</v>
      </c>
      <c r="CI19" s="1194">
        <f t="shared" si="12"/>
        <v>0</v>
      </c>
      <c r="CJ19" s="1217">
        <f t="shared" si="13"/>
        <v>0</v>
      </c>
      <c r="CK19" s="1220">
        <f t="shared" si="29"/>
        <v>0</v>
      </c>
      <c r="CL19" s="1193">
        <f t="shared" si="14"/>
        <v>0</v>
      </c>
      <c r="CM19" s="1192">
        <f t="shared" si="15"/>
        <v>0</v>
      </c>
      <c r="CN19" s="1195">
        <f t="shared" si="16"/>
        <v>0</v>
      </c>
      <c r="CO19" s="1192" t="str">
        <f t="shared" si="17"/>
        <v/>
      </c>
      <c r="CP19" s="1196">
        <f>DMIN($AM$8:$BO$33,BO$8,CV24:CV25)</f>
        <v>0</v>
      </c>
      <c r="CT19" s="442">
        <f>AM16</f>
        <v>0</v>
      </c>
      <c r="CV19" s="442">
        <f>CV17+1</f>
        <v>8</v>
      </c>
      <c r="CY19" s="972">
        <f t="shared" si="30"/>
        <v>0</v>
      </c>
    </row>
    <row r="20" spans="1:103" ht="15" customHeight="1" thickTop="1">
      <c r="B20" s="398">
        <f t="shared" si="18"/>
        <v>12</v>
      </c>
      <c r="C20" s="399"/>
      <c r="D20" s="309"/>
      <c r="E20" s="400"/>
      <c r="F20" s="401"/>
      <c r="G20" s="401"/>
      <c r="H20" s="401"/>
      <c r="I20" s="401"/>
      <c r="J20" s="401"/>
      <c r="K20" s="401"/>
      <c r="L20" s="401"/>
      <c r="M20" s="402"/>
      <c r="N20" s="401"/>
      <c r="O20" s="402"/>
      <c r="P20" s="451"/>
      <c r="Q20" s="318"/>
      <c r="R20" s="471"/>
      <c r="S20" s="472">
        <f t="shared" ca="1" si="19"/>
        <v>0</v>
      </c>
      <c r="T20" s="397"/>
      <c r="U20" s="428">
        <f>IFERROR(VLOOKUP(E20,OPERACIONES!$T$15:$V$112,COLUMN(OPERACIONES!$U$15)-COLUMN(OPERACIONES!$T$15)+1,FALSE)+VLOOKUP(F20,OPERACIONES!$T$15:$V$112,COLUMN(OPERACIONES!$U$15)-COLUMN(OPERACIONES!$T$15)+1,FALSE)+VLOOKUP(G20,OPERACIONES!$T$15:$V$112,COLUMN(OPERACIONES!$U$15)-COLUMN(OPERACIONES!$T$15)+1,FALSE)+VLOOKUP(H20,OPERACIONES!$T$15:$V$112,COLUMN(OPERACIONES!$U$15)-COLUMN(OPERACIONES!$T$15)+1,FALSE)+VLOOKUP(I20,OPERACIONES!$T$15:$V$112,COLUMN(OPERACIONES!$U$15)-COLUMN(OPERACIONES!$T$15)+1,FALSE)+VLOOKUP(J20,OPERACIONES!$T$15:$V$112,COLUMN(OPERACIONES!$U$15)-COLUMN(OPERACIONES!$T$15)+1,FALSE)+VLOOKUP(K20,OPERACIONES!$T$15:$V$112,COLUMN(OPERACIONES!$U$15)-COLUMN(OPERACIONES!$T$15)+1,FALSE)+VLOOKUP(L20,OPERACIONES!$T$15:$V$112,COLUMN(OPERACIONES!$U$15)-COLUMN(OPERACIONES!$T$15)+1,FALSE)+VLOOKUP(M20,OPERACIONES!$T$15:$V$112,COLUMN(OPERACIONES!$U$15)-COLUMN(OPERACIONES!$T$15)+1,FALSE)+VLOOKUP(N20,OPERACIONES!$T$15:$V$112,COLUMN(OPERACIONES!$U$15)-COLUMN(OPERACIONES!$T$15)+1,FALSE)+VLOOKUP(O20,OPERACIONES!$T$15:$V$112,COLUMN(OPERACIONES!$U$15)-COLUMN(OPERACIONES!$T$15)+1,FALSE)+VLOOKUP(P20,OPERACIONES!$T$15:$V$112,COLUMN(OPERACIONES!$U$15)-COLUMN(OPERACIONES!$T$15)+1,FALSE),0)</f>
        <v>0</v>
      </c>
      <c r="V20" s="403"/>
      <c r="W20" s="431">
        <f>IFERROR(VLOOKUP(E20,OPERACIONES!$T$15:$V$112,COLUMN(OPERACIONES!$V$15)-COLUMN(OPERACIONES!$T$15)+1,FALSE)+VLOOKUP(F20,OPERACIONES!$T$15:$V$112,COLUMN(OPERACIONES!$V$15)-COLUMN(OPERACIONES!$T$15)+1,FALSE)+VLOOKUP(G20,OPERACIONES!$T$15:$V$112,COLUMN(OPERACIONES!$V$15)-COLUMN(OPERACIONES!$T$15)+1,FALSE)+VLOOKUP(H20,OPERACIONES!$T$15:$V$112,COLUMN(OPERACIONES!$V$15)-COLUMN(OPERACIONES!$T$15)+1,FALSE)+VLOOKUP(I20,OPERACIONES!$T$15:$V$112,COLUMN(OPERACIONES!$V$15)-COLUMN(OPERACIONES!$T$15)+1,FALSE)+VLOOKUP(J20,OPERACIONES!$T$15:$V$112,COLUMN(OPERACIONES!$V$15)-COLUMN(OPERACIONES!$T$15)+1,FALSE)+VLOOKUP(K20,OPERACIONES!$T$15:$V$112,COLUMN(OPERACIONES!$V$15)-COLUMN(OPERACIONES!$T$15)+1,FALSE)+VLOOKUP(L20,OPERACIONES!$T$15:$V$112,COLUMN(OPERACIONES!$V$15)-COLUMN(OPERACIONES!$T$15)+1,FALSE)+VLOOKUP(M20,OPERACIONES!$T$15:$V$112,COLUMN(OPERACIONES!$V$15)-COLUMN(OPERACIONES!$T$15)+1,FALSE)+VLOOKUP(N20,OPERACIONES!$T$15:$V$112,COLUMN(OPERACIONES!$V$15)-COLUMN(OPERACIONES!$T$15)+1,FALSE)+VLOOKUP(O20,OPERACIONES!$T$15:$V$112,COLUMN(OPERACIONES!$V$15)-COLUMN(OPERACIONES!$T$15)+1,FALSE)+VLOOKUP(P20,OPERACIONES!$T$15:$V$112,COLUMN(OPERACIONES!$V$15)-COLUMN(OPERACIONES!$T$15)+1,FALSE),0)</f>
        <v>0</v>
      </c>
      <c r="X20" s="403"/>
      <c r="Y20" s="397"/>
      <c r="Z20" s="404"/>
      <c r="AA20" s="403"/>
      <c r="AB20" s="405"/>
      <c r="AC20" s="397"/>
      <c r="AD20" s="510"/>
      <c r="AE20" s="511"/>
      <c r="AF20" s="512"/>
      <c r="AG20" s="893"/>
      <c r="AH20" s="513"/>
      <c r="AI20" s="514" t="str">
        <f>IF(C20=0,"",IF(COUNTIF(S$9:S19,B20)=0,"&gt;&gt;",""))</f>
        <v/>
      </c>
      <c r="AJ20" s="515" t="str">
        <f t="shared" si="20"/>
        <v/>
      </c>
      <c r="AK20" s="740"/>
      <c r="AL20" s="423"/>
      <c r="AM20" s="1243"/>
      <c r="AN20" s="406">
        <f>IF(AM20&gt;MAX(AM$9:AM19),SUMIF(AM$9:AM$33,AM20,AD$9:AD$33),0)</f>
        <v>0</v>
      </c>
      <c r="AO20" s="406">
        <f>IF(AM20&gt;MAX(AM$9:AM19),SUMIF(AM$9:AM$33,AM20,AE$9:AE$33),0)</f>
        <v>0</v>
      </c>
      <c r="AP20" s="314"/>
      <c r="AQ20" s="407">
        <f>IF(OR(U20=0,COUNTIF(AM$8:AM19,AM20)&gt;0),0,IF(COUNTIF(BQ$9:BQ$33,BS20)=0,"No operarios",IF(AN20=0,0,SUMIF($AM$9:$AM$33,AM20,$BI$9:$BI$33)*IF($AD$4="S",($AD$3+1)/$AD$3,1)/AN20)))</f>
        <v>0</v>
      </c>
      <c r="AR20" s="1290">
        <f>IF(OR(W20=0,COUNTIF(AM$8:AM19,AM20)&gt;0),0,IF(COUNTIF(AM$9:AM$33,BS20)&gt;COUNTIF(BR$9:BR$33,BS20),"No máquinas",DMAX($AM$8:$BM$33,$BL$8,CT26:CT27)*IF($AD$4="S",($AD$3+1)/$AD$3,1)))</f>
        <v>0</v>
      </c>
      <c r="AS20" s="1291"/>
      <c r="AT20" s="1249">
        <f>IFERROR(IF(AQ20=0,0,IF(AND(ISNUMBER(AQ20),ISNUMBER(AR20)),($AH$4+DMIN($AM$8:$BO$33,BO$8,CT26:CT27))*$R$4/MAX(AQ20,AR20),IF(ISNUMBER(AQ20),"",AQ20)&amp;"  "&amp;IF(ISNUMBER(AR20),"",AR20))),0)</f>
        <v>0</v>
      </c>
      <c r="BA20" s="1257">
        <f t="shared" si="31"/>
        <v>0</v>
      </c>
      <c r="BC20" s="1232">
        <f t="shared" si="33"/>
        <v>0</v>
      </c>
      <c r="BD20" s="1251">
        <f t="shared" si="21"/>
        <v>0</v>
      </c>
      <c r="BE20" s="1251">
        <f t="shared" si="22"/>
        <v>0</v>
      </c>
      <c r="BF20" s="1252">
        <f t="shared" si="23"/>
        <v>0</v>
      </c>
      <c r="BG20" s="1233">
        <f t="shared" si="24"/>
        <v>0</v>
      </c>
      <c r="BH20" s="1251"/>
      <c r="BI20" s="1232">
        <f t="shared" si="25"/>
        <v>0</v>
      </c>
      <c r="BJ20" s="1233">
        <f t="shared" si="26"/>
        <v>0</v>
      </c>
      <c r="BL20" s="1184">
        <f t="shared" si="27"/>
        <v>0</v>
      </c>
      <c r="BM20" s="1185">
        <f t="shared" si="28"/>
        <v>0</v>
      </c>
      <c r="BN20" s="1162"/>
      <c r="BO20" s="1207">
        <f t="shared" si="1"/>
        <v>0</v>
      </c>
      <c r="BP20" s="187"/>
      <c r="BQ20" s="1202">
        <f t="shared" si="2"/>
        <v>0</v>
      </c>
      <c r="BR20" s="1201">
        <f t="shared" si="3"/>
        <v>0</v>
      </c>
      <c r="BS20" s="1186">
        <f t="shared" si="4"/>
        <v>0</v>
      </c>
      <c r="BT20" s="1187">
        <f>IF(COUNTIF(BS$9:BS19,BS20)=0,BS20,0)</f>
        <v>0</v>
      </c>
      <c r="BU20" s="1187">
        <f>IF(COUNTIF(BS21:BS$33,BS20)=0,BS20,0)</f>
        <v>0</v>
      </c>
      <c r="BV20" s="1188">
        <f t="shared" si="5"/>
        <v>0</v>
      </c>
      <c r="BW20" s="1189">
        <f t="shared" si="6"/>
        <v>0</v>
      </c>
      <c r="BX20" s="1187" t="str">
        <f t="shared" si="7"/>
        <v/>
      </c>
      <c r="BY20" s="1197">
        <f>IF(BS20&gt;MAX(BS$9:BS19),IF(BS$9=BS20,BV$9&amp;" ","")&amp;IF(BS$10=BS20,BV$10&amp;" ","")&amp;IF(BS$11=BS20,BV$11&amp;" ","")&amp;IF(BS$12=BS20,BV$12&amp;" ","")&amp;IF(BS$13=BS20,BV$13&amp;" ","")&amp;IF(BS$14=BS20,BV$14&amp;" ","")&amp;IF(BS$15=BS20,BV$15&amp;" ","")&amp;IF(BS$16=BS20,BV$16&amp;" ","")&amp;IF(BS$17=BS20,BV$17&amp;" ","")&amp;IF(BS$18=BS20,BV$18&amp;" ","")&amp;IF(BS$19=BS20,BV$19&amp;" ","")&amp;IF(BS$20=BS20,BV$20&amp;" ","")&amp;IF(BS$21=BS20,BV$21&amp;" ","")&amp;IF(BS$22=BS20,BV$22&amp;" ","")&amp;IF(BS$23=BS20,BV$23&amp;" ","")&amp;IF(BS$24=BS20,BV$24&amp;" ","")&amp;IF(BS$25=BS20,BV$25&amp;" ","")&amp;IF(BS$26=BS20,BV$26&amp;" ","")&amp;IF(BS$27=BS20,BV$27&amp;" ","")&amp;IF(BS$28=BS20,BV$28&amp;" ","")&amp;IF(BS$29=BS20,BV$29&amp;" ","")&amp;IF(BS$30=BS20,BV$30&amp;" ","")&amp;IF(BS$31=BS20,BV$31&amp;" ","")&amp;IF(BS$32=BS20,BV$32&amp;" ","")&amp;IF(BS$33=BS20,BV$33&amp;" ",""),0)</f>
        <v>0</v>
      </c>
      <c r="BZ20" s="1189">
        <f t="shared" si="8"/>
        <v>0</v>
      </c>
      <c r="CA20" s="1188">
        <f t="shared" si="9"/>
        <v>0</v>
      </c>
      <c r="CB20" s="1191">
        <f t="shared" ca="1" si="10"/>
        <v>0</v>
      </c>
      <c r="CC20" s="1162"/>
      <c r="CD20" s="1232">
        <f>IF(OR(U20=0,COUNTIF(AM$8:AM19,AM20)&gt;0),0,IF(COUNTIF(BQ$9:BQ$33,BS20)=0,"No operarios",SUMIF($AM$9:$AM$33,AM20,$BJ$9:$BJ$33)*IF($AD$4="S",($AD$3+1)/$AD$3,1)/AN20))</f>
        <v>0</v>
      </c>
      <c r="CE20" s="1233">
        <f>IF(OR(W20=0,COUNTIF(AM$8:AM19,AM20)&gt;0),0,IF(COUNTIF(AM$9:AM$33,BS20)&gt;COUNTIF(BR$9:BR$33,BS20),"No máquinas",DMAX($AM$8:$BM$33,$BM$8,CT26:CT27)*IF($AD$4="S",($AD$3+1)/$AD$3,1)))</f>
        <v>0</v>
      </c>
      <c r="CF20" s="1163"/>
      <c r="CG20" s="1192">
        <f>IF(MAX(CG$9:CG19)+1&gt;MAX(BS$9:BS$33),0,CG19+1)</f>
        <v>0</v>
      </c>
      <c r="CH20" s="1193">
        <f t="shared" si="11"/>
        <v>0</v>
      </c>
      <c r="CI20" s="1194">
        <f t="shared" si="12"/>
        <v>0</v>
      </c>
      <c r="CJ20" s="1217">
        <f t="shared" si="13"/>
        <v>0</v>
      </c>
      <c r="CK20" s="1220">
        <f t="shared" si="29"/>
        <v>0</v>
      </c>
      <c r="CL20" s="1193">
        <f t="shared" si="14"/>
        <v>0</v>
      </c>
      <c r="CM20" s="1192">
        <f t="shared" si="15"/>
        <v>0</v>
      </c>
      <c r="CN20" s="1195">
        <f t="shared" si="16"/>
        <v>0</v>
      </c>
      <c r="CO20" s="1192" t="str">
        <f t="shared" si="17"/>
        <v/>
      </c>
      <c r="CP20" s="1196">
        <f>DMIN($AM$8:$BO$33,BO$8,CV26:CV27)</f>
        <v>0</v>
      </c>
      <c r="CT20" s="440" t="str">
        <f>$AM$8</f>
        <v>Orden(3)</v>
      </c>
      <c r="CV20" s="441" t="str">
        <f>$AM$8</f>
        <v>Orden(3)</v>
      </c>
      <c r="CY20" s="972">
        <f t="shared" si="30"/>
        <v>0</v>
      </c>
    </row>
    <row r="21" spans="1:103" ht="15" customHeight="1" thickBot="1">
      <c r="B21" s="315">
        <f t="shared" si="18"/>
        <v>13</v>
      </c>
      <c r="C21" s="337"/>
      <c r="D21" s="309"/>
      <c r="E21" s="339"/>
      <c r="F21" s="340"/>
      <c r="G21" s="340"/>
      <c r="H21" s="340"/>
      <c r="I21" s="340"/>
      <c r="J21" s="341"/>
      <c r="K21" s="340"/>
      <c r="L21" s="340"/>
      <c r="M21" s="340"/>
      <c r="N21" s="340"/>
      <c r="O21" s="340"/>
      <c r="P21" s="452"/>
      <c r="Q21" s="316"/>
      <c r="R21" s="473"/>
      <c r="S21" s="474">
        <f t="shared" ca="1" si="19"/>
        <v>0</v>
      </c>
      <c r="T21" s="311"/>
      <c r="U21" s="429">
        <f>IFERROR(VLOOKUP(E21,OPERACIONES!$T$15:$V$112,COLUMN(OPERACIONES!$U$15)-COLUMN(OPERACIONES!$T$15)+1,FALSE)+VLOOKUP(F21,OPERACIONES!$T$15:$V$112,COLUMN(OPERACIONES!$U$15)-COLUMN(OPERACIONES!$T$15)+1,FALSE)+VLOOKUP(G21,OPERACIONES!$T$15:$V$112,COLUMN(OPERACIONES!$U$15)-COLUMN(OPERACIONES!$T$15)+1,FALSE)+VLOOKUP(H21,OPERACIONES!$T$15:$V$112,COLUMN(OPERACIONES!$U$15)-COLUMN(OPERACIONES!$T$15)+1,FALSE)+VLOOKUP(I21,OPERACIONES!$T$15:$V$112,COLUMN(OPERACIONES!$U$15)-COLUMN(OPERACIONES!$T$15)+1,FALSE)+VLOOKUP(J21,OPERACIONES!$T$15:$V$112,COLUMN(OPERACIONES!$U$15)-COLUMN(OPERACIONES!$T$15)+1,FALSE)+VLOOKUP(K21,OPERACIONES!$T$15:$V$112,COLUMN(OPERACIONES!$U$15)-COLUMN(OPERACIONES!$T$15)+1,FALSE)+VLOOKUP(L21,OPERACIONES!$T$15:$V$112,COLUMN(OPERACIONES!$U$15)-COLUMN(OPERACIONES!$T$15)+1,FALSE)+VLOOKUP(M21,OPERACIONES!$T$15:$V$112,COLUMN(OPERACIONES!$U$15)-COLUMN(OPERACIONES!$T$15)+1,FALSE)+VLOOKUP(N21,OPERACIONES!$T$15:$V$112,COLUMN(OPERACIONES!$U$15)-COLUMN(OPERACIONES!$T$15)+1,FALSE)+VLOOKUP(O21,OPERACIONES!$T$15:$V$112,COLUMN(OPERACIONES!$U$15)-COLUMN(OPERACIONES!$T$15)+1,FALSE)+VLOOKUP(P21,OPERACIONES!$T$15:$V$112,COLUMN(OPERACIONES!$U$15)-COLUMN(OPERACIONES!$T$15)+1,FALSE),0)</f>
        <v>0</v>
      </c>
      <c r="V21" s="335"/>
      <c r="W21" s="432">
        <f>IFERROR(VLOOKUP(E21,OPERACIONES!$T$15:$V$112,COLUMN(OPERACIONES!$V$15)-COLUMN(OPERACIONES!$T$15)+1,FALSE)+VLOOKUP(F21,OPERACIONES!$T$15:$V$112,COLUMN(OPERACIONES!$V$15)-COLUMN(OPERACIONES!$T$15)+1,FALSE)+VLOOKUP(G21,OPERACIONES!$T$15:$V$112,COLUMN(OPERACIONES!$V$15)-COLUMN(OPERACIONES!$T$15)+1,FALSE)+VLOOKUP(H21,OPERACIONES!$T$15:$V$112,COLUMN(OPERACIONES!$V$15)-COLUMN(OPERACIONES!$T$15)+1,FALSE)+VLOOKUP(I21,OPERACIONES!$T$15:$V$112,COLUMN(OPERACIONES!$V$15)-COLUMN(OPERACIONES!$T$15)+1,FALSE)+VLOOKUP(J21,OPERACIONES!$T$15:$V$112,COLUMN(OPERACIONES!$V$15)-COLUMN(OPERACIONES!$T$15)+1,FALSE)+VLOOKUP(K21,OPERACIONES!$T$15:$V$112,COLUMN(OPERACIONES!$V$15)-COLUMN(OPERACIONES!$T$15)+1,FALSE)+VLOOKUP(L21,OPERACIONES!$T$15:$V$112,COLUMN(OPERACIONES!$V$15)-COLUMN(OPERACIONES!$T$15)+1,FALSE)+VLOOKUP(M21,OPERACIONES!$T$15:$V$112,COLUMN(OPERACIONES!$V$15)-COLUMN(OPERACIONES!$T$15)+1,FALSE)+VLOOKUP(N21,OPERACIONES!$T$15:$V$112,COLUMN(OPERACIONES!$V$15)-COLUMN(OPERACIONES!$T$15)+1,FALSE)+VLOOKUP(O21,OPERACIONES!$T$15:$V$112,COLUMN(OPERACIONES!$V$15)-COLUMN(OPERACIONES!$T$15)+1,FALSE)+VLOOKUP(P21,OPERACIONES!$T$15:$V$112,COLUMN(OPERACIONES!$V$15)-COLUMN(OPERACIONES!$T$15)+1,FALSE),0)</f>
        <v>0</v>
      </c>
      <c r="X21" s="335"/>
      <c r="Y21" s="311"/>
      <c r="Z21" s="347"/>
      <c r="AA21" s="335"/>
      <c r="AB21" s="346"/>
      <c r="AC21" s="312"/>
      <c r="AD21" s="504"/>
      <c r="AE21" s="505"/>
      <c r="AF21" s="506"/>
      <c r="AG21" s="892"/>
      <c r="AH21" s="507"/>
      <c r="AI21" s="508" t="str">
        <f>IF(C21=0,"",IF(COUNTIF(S$9:S20,B21)=0,"&gt;&gt;",""))</f>
        <v/>
      </c>
      <c r="AJ21" s="509" t="str">
        <f t="shared" si="20"/>
        <v/>
      </c>
      <c r="AK21" s="739"/>
      <c r="AL21" s="422"/>
      <c r="AM21" s="1242"/>
      <c r="AN21" s="317">
        <f>IF(AM21&gt;MAX(AM$9:AM20),SUMIF(AM$9:AM$33,AM21,AD$9:AD$33),0)</f>
        <v>0</v>
      </c>
      <c r="AO21" s="317">
        <f>IF(AM21&gt;MAX(AM$9:AM20),SUMIF(AM$9:AM$33,AM21,AE$9:AE$33),0)</f>
        <v>0</v>
      </c>
      <c r="AP21" s="314"/>
      <c r="AQ21" s="313">
        <f>IF(OR(U21=0,COUNTIF(AM$8:AM20,AM21)&gt;0),0,IF(COUNTIF(BQ$9:BQ$33,BS21)=0,"No operarios",IF(AN21=0,0,SUMIF($AM$9:$AM$33,AM21,$BI$9:$BI$33)*IF($AD$4="S",($AD$3+1)/$AD$3,1)/AN21)))</f>
        <v>0</v>
      </c>
      <c r="AR21" s="1292">
        <f>IF(OR(W21=0,COUNTIF(AM$8:AM20,AM21)&gt;0),0,IF(COUNTIF(AM$9:AM$33,BS21)&gt;COUNTIF(BR$9:BR$33,BS21),"No máquinas",DMAX($AM$8:$BM$33,$BL$8,CT28:CT29)*IF($AD$4="S",($AD$3+1)/$AD$3,1)))</f>
        <v>0</v>
      </c>
      <c r="AS21" s="1293"/>
      <c r="AT21" s="1250">
        <f>IFERROR(IF(AQ21=0,0,IF(AND(ISNUMBER(AQ21),ISNUMBER(AR21)),($AH$4+DMIN($AM$8:$BO$33,BO$8,CT28:CT29))*$R$4/MAX(AQ21,AR21),IF(ISNUMBER(AQ21),"",AQ21)&amp;"  "&amp;IF(ISNUMBER(AR21),"",AR21))),0)</f>
        <v>0</v>
      </c>
      <c r="BA21" s="1257">
        <f t="shared" si="31"/>
        <v>0</v>
      </c>
      <c r="BC21" s="1232">
        <f t="shared" si="33"/>
        <v>0</v>
      </c>
      <c r="BD21" s="1251">
        <f t="shared" si="21"/>
        <v>0</v>
      </c>
      <c r="BE21" s="1251">
        <f t="shared" si="22"/>
        <v>0</v>
      </c>
      <c r="BF21" s="1252">
        <f t="shared" si="23"/>
        <v>0</v>
      </c>
      <c r="BG21" s="1233">
        <f t="shared" si="24"/>
        <v>0</v>
      </c>
      <c r="BH21" s="1251"/>
      <c r="BI21" s="1232">
        <f t="shared" si="25"/>
        <v>0</v>
      </c>
      <c r="BJ21" s="1233">
        <f t="shared" si="26"/>
        <v>0</v>
      </c>
      <c r="BL21" s="1184">
        <f t="shared" si="27"/>
        <v>0</v>
      </c>
      <c r="BM21" s="1185">
        <f t="shared" si="28"/>
        <v>0</v>
      </c>
      <c r="BN21" s="1162"/>
      <c r="BO21" s="1207">
        <f t="shared" si="1"/>
        <v>0</v>
      </c>
      <c r="BP21" s="187"/>
      <c r="BQ21" s="1202">
        <f t="shared" si="2"/>
        <v>0</v>
      </c>
      <c r="BR21" s="1201">
        <f t="shared" si="3"/>
        <v>0</v>
      </c>
      <c r="BS21" s="1186">
        <f t="shared" si="4"/>
        <v>0</v>
      </c>
      <c r="BT21" s="1187">
        <f>IF(COUNTIF(BS$9:BS20,BS21)=0,BS21,0)</f>
        <v>0</v>
      </c>
      <c r="BU21" s="1187">
        <f>IF(COUNTIF(BS22:BS$33,BS21)=0,BS21,0)</f>
        <v>0</v>
      </c>
      <c r="BV21" s="1188">
        <f t="shared" si="5"/>
        <v>0</v>
      </c>
      <c r="BW21" s="1189">
        <f t="shared" si="6"/>
        <v>0</v>
      </c>
      <c r="BX21" s="1187" t="str">
        <f t="shared" si="7"/>
        <v/>
      </c>
      <c r="BY21" s="1197">
        <f>IF(BS21&gt;MAX(BS$9:BS20),IF(BS$9=BS21,BV$9&amp;" ","")&amp;IF(BS$10=BS21,BV$10&amp;" ","")&amp;IF(BS$11=BS21,BV$11&amp;" ","")&amp;IF(BS$12=BS21,BV$12&amp;" ","")&amp;IF(BS$13=BS21,BV$13&amp;" ","")&amp;IF(BS$14=BS21,BV$14&amp;" ","")&amp;IF(BS$15=BS21,BV$15&amp;" ","")&amp;IF(BS$16=BS21,BV$16&amp;" ","")&amp;IF(BS$17=BS21,BV$17&amp;" ","")&amp;IF(BS$18=BS21,BV$18&amp;" ","")&amp;IF(BS$19=BS21,BV$19&amp;" ","")&amp;IF(BS$20=BS21,BV$20&amp;" ","")&amp;IF(BS$21=BS21,BV$21&amp;" ","")&amp;IF(BS$22=BS21,BV$22&amp;" ","")&amp;IF(BS$23=BS21,BV$23&amp;" ","")&amp;IF(BS$24=BS21,BV$24&amp;" ","")&amp;IF(BS$25=BS21,BV$25&amp;" ","")&amp;IF(BS$26=BS21,BV$26&amp;" ","")&amp;IF(BS$27=BS21,BV$27&amp;" ","")&amp;IF(BS$28=BS21,BV$28&amp;" ","")&amp;IF(BS$29=BS21,BV$29&amp;" ","")&amp;IF(BS$30=BS21,BV$30&amp;" ","")&amp;IF(BS$31=BS21,BV$31&amp;" ","")&amp;IF(BS$32=BS21,BV$32&amp;" ","")&amp;IF(BS$33=BS21,BV$33&amp;" ",""),0)</f>
        <v>0</v>
      </c>
      <c r="BZ21" s="1189">
        <f t="shared" si="8"/>
        <v>0</v>
      </c>
      <c r="CA21" s="1188">
        <f t="shared" si="9"/>
        <v>0</v>
      </c>
      <c r="CB21" s="1191">
        <f t="shared" ca="1" si="10"/>
        <v>0</v>
      </c>
      <c r="CC21" s="1162"/>
      <c r="CD21" s="1232">
        <f>IF(OR(U21=0,COUNTIF(AM$8:AM20,AM21)&gt;0),0,IF(COUNTIF(BQ$9:BQ$33,BS21)=0,"No operarios",SUMIF($AM$9:$AM$33,AM21,$BJ$9:$BJ$33)*IF($AD$4="S",($AD$3+1)/$AD$3,1)/AN21))</f>
        <v>0</v>
      </c>
      <c r="CE21" s="1233">
        <f>IF(OR(W21=0,COUNTIF(AM$8:AM20,AM21)&gt;0),0,IF(COUNTIF(AM$9:AM$33,BS21)&gt;COUNTIF(BR$9:BR$33,BS21),"No máquinas",DMAX($AM$8:$BM$33,$BM$8,CT28:CT29)*IF($AD$4="S",($AD$3+1)/$AD$3,1)))</f>
        <v>0</v>
      </c>
      <c r="CF21" s="1163"/>
      <c r="CG21" s="1192">
        <f>IF(MAX(CG$9:CG20)+1&gt;MAX(BS$9:BS$33),0,CG20+1)</f>
        <v>0</v>
      </c>
      <c r="CH21" s="1193">
        <f t="shared" si="11"/>
        <v>0</v>
      </c>
      <c r="CI21" s="1194">
        <f t="shared" si="12"/>
        <v>0</v>
      </c>
      <c r="CJ21" s="1217">
        <f t="shared" si="13"/>
        <v>0</v>
      </c>
      <c r="CK21" s="1220">
        <f t="shared" si="29"/>
        <v>0</v>
      </c>
      <c r="CL21" s="1193">
        <f t="shared" si="14"/>
        <v>0</v>
      </c>
      <c r="CM21" s="1192">
        <f t="shared" si="15"/>
        <v>0</v>
      </c>
      <c r="CN21" s="1195">
        <f t="shared" si="16"/>
        <v>0</v>
      </c>
      <c r="CO21" s="1192" t="str">
        <f t="shared" si="17"/>
        <v/>
      </c>
      <c r="CP21" s="1196">
        <f>DMIN($AM$8:$BO$33,BO$8,CV28:CV29)</f>
        <v>0</v>
      </c>
      <c r="CT21" s="440">
        <f>AM17</f>
        <v>0</v>
      </c>
      <c r="CV21" s="442">
        <f>CV19+1</f>
        <v>9</v>
      </c>
      <c r="CY21" s="972">
        <f t="shared" si="30"/>
        <v>0</v>
      </c>
    </row>
    <row r="22" spans="1:103" ht="15" customHeight="1" thickTop="1">
      <c r="B22" s="398">
        <f t="shared" si="18"/>
        <v>14</v>
      </c>
      <c r="C22" s="399"/>
      <c r="D22" s="309"/>
      <c r="E22" s="400"/>
      <c r="F22" s="401"/>
      <c r="G22" s="401"/>
      <c r="H22" s="401"/>
      <c r="I22" s="401"/>
      <c r="J22" s="401"/>
      <c r="K22" s="401"/>
      <c r="L22" s="401"/>
      <c r="M22" s="402"/>
      <c r="N22" s="401"/>
      <c r="O22" s="402"/>
      <c r="P22" s="451"/>
      <c r="Q22" s="318"/>
      <c r="R22" s="471"/>
      <c r="S22" s="472">
        <f t="shared" ca="1" si="19"/>
        <v>0</v>
      </c>
      <c r="T22" s="397"/>
      <c r="U22" s="428">
        <f>IFERROR(VLOOKUP(E22,OPERACIONES!$T$15:$V$112,COLUMN(OPERACIONES!$U$15)-COLUMN(OPERACIONES!$T$15)+1,FALSE)+VLOOKUP(F22,OPERACIONES!$T$15:$V$112,COLUMN(OPERACIONES!$U$15)-COLUMN(OPERACIONES!$T$15)+1,FALSE)+VLOOKUP(G22,OPERACIONES!$T$15:$V$112,COLUMN(OPERACIONES!$U$15)-COLUMN(OPERACIONES!$T$15)+1,FALSE)+VLOOKUP(H22,OPERACIONES!$T$15:$V$112,COLUMN(OPERACIONES!$U$15)-COLUMN(OPERACIONES!$T$15)+1,FALSE)+VLOOKUP(I22,OPERACIONES!$T$15:$V$112,COLUMN(OPERACIONES!$U$15)-COLUMN(OPERACIONES!$T$15)+1,FALSE)+VLOOKUP(J22,OPERACIONES!$T$15:$V$112,COLUMN(OPERACIONES!$U$15)-COLUMN(OPERACIONES!$T$15)+1,FALSE)+VLOOKUP(K22,OPERACIONES!$T$15:$V$112,COLUMN(OPERACIONES!$U$15)-COLUMN(OPERACIONES!$T$15)+1,FALSE)+VLOOKUP(L22,OPERACIONES!$T$15:$V$112,COLUMN(OPERACIONES!$U$15)-COLUMN(OPERACIONES!$T$15)+1,FALSE)+VLOOKUP(M22,OPERACIONES!$T$15:$V$112,COLUMN(OPERACIONES!$U$15)-COLUMN(OPERACIONES!$T$15)+1,FALSE)+VLOOKUP(N22,OPERACIONES!$T$15:$V$112,COLUMN(OPERACIONES!$U$15)-COLUMN(OPERACIONES!$T$15)+1,FALSE)+VLOOKUP(O22,OPERACIONES!$T$15:$V$112,COLUMN(OPERACIONES!$U$15)-COLUMN(OPERACIONES!$T$15)+1,FALSE)+VLOOKUP(P22,OPERACIONES!$T$15:$V$112,COLUMN(OPERACIONES!$U$15)-COLUMN(OPERACIONES!$T$15)+1,FALSE),0)</f>
        <v>0</v>
      </c>
      <c r="V22" s="403"/>
      <c r="W22" s="431">
        <f>IFERROR(VLOOKUP(E22,OPERACIONES!$T$15:$V$112,COLUMN(OPERACIONES!$V$15)-COLUMN(OPERACIONES!$T$15)+1,FALSE)+VLOOKUP(F22,OPERACIONES!$T$15:$V$112,COLUMN(OPERACIONES!$V$15)-COLUMN(OPERACIONES!$T$15)+1,FALSE)+VLOOKUP(G22,OPERACIONES!$T$15:$V$112,COLUMN(OPERACIONES!$V$15)-COLUMN(OPERACIONES!$T$15)+1,FALSE)+VLOOKUP(H22,OPERACIONES!$T$15:$V$112,COLUMN(OPERACIONES!$V$15)-COLUMN(OPERACIONES!$T$15)+1,FALSE)+VLOOKUP(I22,OPERACIONES!$T$15:$V$112,COLUMN(OPERACIONES!$V$15)-COLUMN(OPERACIONES!$T$15)+1,FALSE)+VLOOKUP(J22,OPERACIONES!$T$15:$V$112,COLUMN(OPERACIONES!$V$15)-COLUMN(OPERACIONES!$T$15)+1,FALSE)+VLOOKUP(K22,OPERACIONES!$T$15:$V$112,COLUMN(OPERACIONES!$V$15)-COLUMN(OPERACIONES!$T$15)+1,FALSE)+VLOOKUP(L22,OPERACIONES!$T$15:$V$112,COLUMN(OPERACIONES!$V$15)-COLUMN(OPERACIONES!$T$15)+1,FALSE)+VLOOKUP(M22,OPERACIONES!$T$15:$V$112,COLUMN(OPERACIONES!$V$15)-COLUMN(OPERACIONES!$T$15)+1,FALSE)+VLOOKUP(N22,OPERACIONES!$T$15:$V$112,COLUMN(OPERACIONES!$V$15)-COLUMN(OPERACIONES!$T$15)+1,FALSE)+VLOOKUP(O22,OPERACIONES!$T$15:$V$112,COLUMN(OPERACIONES!$V$15)-COLUMN(OPERACIONES!$T$15)+1,FALSE)+VLOOKUP(P22,OPERACIONES!$T$15:$V$112,COLUMN(OPERACIONES!$V$15)-COLUMN(OPERACIONES!$T$15)+1,FALSE),0)</f>
        <v>0</v>
      </c>
      <c r="X22" s="403"/>
      <c r="Y22" s="397"/>
      <c r="Z22" s="404"/>
      <c r="AA22" s="403"/>
      <c r="AB22" s="405"/>
      <c r="AC22" s="397"/>
      <c r="AD22" s="510"/>
      <c r="AE22" s="511"/>
      <c r="AF22" s="512"/>
      <c r="AG22" s="893"/>
      <c r="AH22" s="513"/>
      <c r="AI22" s="514" t="str">
        <f>IF(C22=0,"",IF(COUNTIF(S$9:S21,B22)=0,"&gt;&gt;",""))</f>
        <v/>
      </c>
      <c r="AJ22" s="515" t="str">
        <f t="shared" si="20"/>
        <v/>
      </c>
      <c r="AK22" s="740"/>
      <c r="AL22" s="423"/>
      <c r="AM22" s="1243"/>
      <c r="AN22" s="406">
        <f>IF(AM22&gt;MAX(AM$9:AM21),SUMIF(AM$9:AM$33,AM22,AD$9:AD$33),0)</f>
        <v>0</v>
      </c>
      <c r="AO22" s="406">
        <f>IF(AM22&gt;MAX(AM$9:AM21),SUMIF(AM$9:AM$33,AM22,AE$9:AE$33),0)</f>
        <v>0</v>
      </c>
      <c r="AP22" s="314"/>
      <c r="AQ22" s="407">
        <f>IF(OR(U22=0,COUNTIF(AM$8:AM21,AM22)&gt;0),0,IF(COUNTIF(BQ$9:BQ$33,BS22)=0,"No operarios",IF(AN22=0,0,SUMIF($AM$9:$AM$33,AM22,$BI$9:$BI$33)*IF($AD$4="S",($AD$3+1)/$AD$3,1)/AN22)))</f>
        <v>0</v>
      </c>
      <c r="AR22" s="1290">
        <f>IF(OR(W22=0,COUNTIF(AM$8:AM21,AM22)&gt;0),0,IF(COUNTIF(AM$9:AM$33,BS22)&gt;COUNTIF(BR$9:BR$33,BS22),"No máquinas",DMAX($AM$8:$BM$33,$BL$8,CT30:CT31)*IF($AD$4="S",($AD$3+1)/$AD$3,1)))</f>
        <v>0</v>
      </c>
      <c r="AS22" s="1291"/>
      <c r="AT22" s="1078">
        <f>IFERROR(IF(AQ22=0,0,IF(AND(ISNUMBER(AQ22),ISNUMBER(AR22)),($AH$4+DMIN($AM$8:$BO$33,BO$8,CT30:CT31))*$R$4/MAX(AQ22,AR22),IF(ISNUMBER(AQ22),"",AQ22)&amp;"  "&amp;IF(ISNUMBER(AR22),"",AR22))),0)</f>
        <v>0</v>
      </c>
      <c r="BA22" s="1257">
        <f t="shared" si="31"/>
        <v>0</v>
      </c>
      <c r="BC22" s="1232">
        <f t="shared" si="33"/>
        <v>0</v>
      </c>
      <c r="BD22" s="1251">
        <f t="shared" si="21"/>
        <v>0</v>
      </c>
      <c r="BE22" s="1251">
        <f t="shared" si="22"/>
        <v>0</v>
      </c>
      <c r="BF22" s="1252">
        <f t="shared" si="23"/>
        <v>0</v>
      </c>
      <c r="BG22" s="1233">
        <f t="shared" si="24"/>
        <v>0</v>
      </c>
      <c r="BH22" s="1251"/>
      <c r="BI22" s="1232">
        <f t="shared" si="25"/>
        <v>0</v>
      </c>
      <c r="BJ22" s="1233">
        <f t="shared" si="26"/>
        <v>0</v>
      </c>
      <c r="BL22" s="1184">
        <f t="shared" si="27"/>
        <v>0</v>
      </c>
      <c r="BM22" s="1185">
        <f t="shared" si="28"/>
        <v>0</v>
      </c>
      <c r="BN22" s="1162"/>
      <c r="BO22" s="1207">
        <f t="shared" si="1"/>
        <v>0</v>
      </c>
      <c r="BP22" s="187"/>
      <c r="BQ22" s="1202">
        <f t="shared" si="2"/>
        <v>0</v>
      </c>
      <c r="BR22" s="1201">
        <f t="shared" si="3"/>
        <v>0</v>
      </c>
      <c r="BS22" s="1186">
        <f t="shared" si="4"/>
        <v>0</v>
      </c>
      <c r="BT22" s="1187">
        <f>IF(COUNTIF(BS$9:BS21,BS22)=0,BS22,0)</f>
        <v>0</v>
      </c>
      <c r="BU22" s="1187">
        <f>IF(COUNTIF(BS23:BS$33,BS22)=0,BS22,0)</f>
        <v>0</v>
      </c>
      <c r="BV22" s="1188">
        <f t="shared" si="5"/>
        <v>0</v>
      </c>
      <c r="BW22" s="1189">
        <f t="shared" si="6"/>
        <v>0</v>
      </c>
      <c r="BX22" s="1187" t="str">
        <f t="shared" si="7"/>
        <v/>
      </c>
      <c r="BY22" s="1197">
        <f>IF(BS22&gt;MAX(BS$9:BS21),IF(BS$9=BS22,BV$9&amp;" ","")&amp;IF(BS$10=BS22,BV$10&amp;" ","")&amp;IF(BS$11=BS22,BV$11&amp;" ","")&amp;IF(BS$12=BS22,BV$12&amp;" ","")&amp;IF(BS$13=BS22,BV$13&amp;" ","")&amp;IF(BS$14=BS22,BV$14&amp;" ","")&amp;IF(BS$15=BS22,BV$15&amp;" ","")&amp;IF(BS$16=BS22,BV$16&amp;" ","")&amp;IF(BS$17=BS22,BV$17&amp;" ","")&amp;IF(BS$18=BS22,BV$18&amp;" ","")&amp;IF(BS$19=BS22,BV$19&amp;" ","")&amp;IF(BS$20=BS22,BV$20&amp;" ","")&amp;IF(BS$21=BS22,BV$21&amp;" ","")&amp;IF(BS$22=BS22,BV$22&amp;" ","")&amp;IF(BS$23=BS22,BV$23&amp;" ","")&amp;IF(BS$24=BS22,BV$24&amp;" ","")&amp;IF(BS$25=BS22,BV$25&amp;" ","")&amp;IF(BS$26=BS22,BV$26&amp;" ","")&amp;IF(BS$27=BS22,BV$27&amp;" ","")&amp;IF(BS$28=BS22,BV$28&amp;" ","")&amp;IF(BS$29=BS22,BV$29&amp;" ","")&amp;IF(BS$30=BS22,BV$30&amp;" ","")&amp;IF(BS$31=BS22,BV$31&amp;" ","")&amp;IF(BS$32=BS22,BV$32&amp;" ","")&amp;IF(BS$33=BS22,BV$33&amp;" ",""),0)</f>
        <v>0</v>
      </c>
      <c r="BZ22" s="1189">
        <f t="shared" si="8"/>
        <v>0</v>
      </c>
      <c r="CA22" s="1188">
        <f t="shared" si="9"/>
        <v>0</v>
      </c>
      <c r="CB22" s="1191">
        <f t="shared" ca="1" si="10"/>
        <v>0</v>
      </c>
      <c r="CC22" s="1162"/>
      <c r="CD22" s="1232">
        <f>IF(OR(U22=0,COUNTIF(AM$8:AM21,AM22)&gt;0),0,IF(COUNTIF(BQ$9:BQ$33,BS22)=0,"No operarios",SUMIF($AM$9:$AM$33,AM22,$BJ$9:$BJ$33)*IF($AD$4="S",($AD$3+1)/$AD$3,1)/AN22))</f>
        <v>0</v>
      </c>
      <c r="CE22" s="1233">
        <f>IF(OR(W22=0,COUNTIF(AM$8:AM21,AM22)&gt;0),0,IF(COUNTIF(AM$9:AM$33,BS22)&gt;COUNTIF(BR$9:BR$33,BS22),"No máquinas",DMAX($AM$8:$BM$33,$BM$8,CT30:CT31)*IF($AD$4="S",($AD$3+1)/$AD$3,1)))</f>
        <v>0</v>
      </c>
      <c r="CF22" s="1163"/>
      <c r="CG22" s="1192">
        <f>IF(MAX(CG$9:CG21)+1&gt;MAX(BS$9:BS$33),0,CG21+1)</f>
        <v>0</v>
      </c>
      <c r="CH22" s="1193">
        <f t="shared" si="11"/>
        <v>0</v>
      </c>
      <c r="CI22" s="1194">
        <f t="shared" si="12"/>
        <v>0</v>
      </c>
      <c r="CJ22" s="1217">
        <f t="shared" si="13"/>
        <v>0</v>
      </c>
      <c r="CK22" s="1220">
        <f t="shared" si="29"/>
        <v>0</v>
      </c>
      <c r="CL22" s="1193">
        <f t="shared" si="14"/>
        <v>0</v>
      </c>
      <c r="CM22" s="1192">
        <f t="shared" si="15"/>
        <v>0</v>
      </c>
      <c r="CN22" s="1195">
        <f t="shared" si="16"/>
        <v>0</v>
      </c>
      <c r="CO22" s="1192" t="str">
        <f t="shared" si="17"/>
        <v/>
      </c>
      <c r="CP22" s="1196">
        <f>DMIN($AM$8:$BO$33,BO$8,CV30:CV31)</f>
        <v>0</v>
      </c>
      <c r="CT22" s="441" t="str">
        <f>$AM$8</f>
        <v>Orden(3)</v>
      </c>
      <c r="CV22" s="441" t="str">
        <f>$AM$8</f>
        <v>Orden(3)</v>
      </c>
      <c r="CY22" s="972">
        <f t="shared" si="30"/>
        <v>0</v>
      </c>
    </row>
    <row r="23" spans="1:103" ht="15" customHeight="1" thickBot="1">
      <c r="B23" s="315">
        <f t="shared" si="18"/>
        <v>15</v>
      </c>
      <c r="C23" s="337"/>
      <c r="D23" s="309"/>
      <c r="E23" s="339"/>
      <c r="F23" s="340"/>
      <c r="G23" s="340"/>
      <c r="H23" s="340"/>
      <c r="I23" s="340"/>
      <c r="J23" s="341"/>
      <c r="K23" s="341"/>
      <c r="L23" s="341"/>
      <c r="M23" s="340"/>
      <c r="N23" s="341"/>
      <c r="O23" s="340"/>
      <c r="P23" s="452"/>
      <c r="Q23" s="316"/>
      <c r="R23" s="473"/>
      <c r="S23" s="474">
        <f t="shared" ca="1" si="19"/>
        <v>0</v>
      </c>
      <c r="T23" s="311"/>
      <c r="U23" s="429">
        <f>IFERROR(VLOOKUP(E23,OPERACIONES!$T$15:$V$112,COLUMN(OPERACIONES!$U$15)-COLUMN(OPERACIONES!$T$15)+1,FALSE)+VLOOKUP(F23,OPERACIONES!$T$15:$V$112,COLUMN(OPERACIONES!$U$15)-COLUMN(OPERACIONES!$T$15)+1,FALSE)+VLOOKUP(G23,OPERACIONES!$T$15:$V$112,COLUMN(OPERACIONES!$U$15)-COLUMN(OPERACIONES!$T$15)+1,FALSE)+VLOOKUP(H23,OPERACIONES!$T$15:$V$112,COLUMN(OPERACIONES!$U$15)-COLUMN(OPERACIONES!$T$15)+1,FALSE)+VLOOKUP(I23,OPERACIONES!$T$15:$V$112,COLUMN(OPERACIONES!$U$15)-COLUMN(OPERACIONES!$T$15)+1,FALSE)+VLOOKUP(J23,OPERACIONES!$T$15:$V$112,COLUMN(OPERACIONES!$U$15)-COLUMN(OPERACIONES!$T$15)+1,FALSE)+VLOOKUP(K23,OPERACIONES!$T$15:$V$112,COLUMN(OPERACIONES!$U$15)-COLUMN(OPERACIONES!$T$15)+1,FALSE)+VLOOKUP(L23,OPERACIONES!$T$15:$V$112,COLUMN(OPERACIONES!$U$15)-COLUMN(OPERACIONES!$T$15)+1,FALSE)+VLOOKUP(M23,OPERACIONES!$T$15:$V$112,COLUMN(OPERACIONES!$U$15)-COLUMN(OPERACIONES!$T$15)+1,FALSE)+VLOOKUP(N23,OPERACIONES!$T$15:$V$112,COLUMN(OPERACIONES!$U$15)-COLUMN(OPERACIONES!$T$15)+1,FALSE)+VLOOKUP(O23,OPERACIONES!$T$15:$V$112,COLUMN(OPERACIONES!$U$15)-COLUMN(OPERACIONES!$T$15)+1,FALSE)+VLOOKUP(P23,OPERACIONES!$T$15:$V$112,COLUMN(OPERACIONES!$U$15)-COLUMN(OPERACIONES!$T$15)+1,FALSE),0)</f>
        <v>0</v>
      </c>
      <c r="V23" s="335"/>
      <c r="W23" s="432">
        <f>IFERROR(VLOOKUP(E23,OPERACIONES!$T$15:$V$112,COLUMN(OPERACIONES!$V$15)-COLUMN(OPERACIONES!$T$15)+1,FALSE)+VLOOKUP(F23,OPERACIONES!$T$15:$V$112,COLUMN(OPERACIONES!$V$15)-COLUMN(OPERACIONES!$T$15)+1,FALSE)+VLOOKUP(G23,OPERACIONES!$T$15:$V$112,COLUMN(OPERACIONES!$V$15)-COLUMN(OPERACIONES!$T$15)+1,FALSE)+VLOOKUP(H23,OPERACIONES!$T$15:$V$112,COLUMN(OPERACIONES!$V$15)-COLUMN(OPERACIONES!$T$15)+1,FALSE)+VLOOKUP(I23,OPERACIONES!$T$15:$V$112,COLUMN(OPERACIONES!$V$15)-COLUMN(OPERACIONES!$T$15)+1,FALSE)+VLOOKUP(J23,OPERACIONES!$T$15:$V$112,COLUMN(OPERACIONES!$V$15)-COLUMN(OPERACIONES!$T$15)+1,FALSE)+VLOOKUP(K23,OPERACIONES!$T$15:$V$112,COLUMN(OPERACIONES!$V$15)-COLUMN(OPERACIONES!$T$15)+1,FALSE)+VLOOKUP(L23,OPERACIONES!$T$15:$V$112,COLUMN(OPERACIONES!$V$15)-COLUMN(OPERACIONES!$T$15)+1,FALSE)+VLOOKUP(M23,OPERACIONES!$T$15:$V$112,COLUMN(OPERACIONES!$V$15)-COLUMN(OPERACIONES!$T$15)+1,FALSE)+VLOOKUP(N23,OPERACIONES!$T$15:$V$112,COLUMN(OPERACIONES!$V$15)-COLUMN(OPERACIONES!$T$15)+1,FALSE)+VLOOKUP(O23,OPERACIONES!$T$15:$V$112,COLUMN(OPERACIONES!$V$15)-COLUMN(OPERACIONES!$T$15)+1,FALSE)+VLOOKUP(P23,OPERACIONES!$T$15:$V$112,COLUMN(OPERACIONES!$V$15)-COLUMN(OPERACIONES!$T$15)+1,FALSE),0)</f>
        <v>0</v>
      </c>
      <c r="X23" s="335"/>
      <c r="Y23" s="311"/>
      <c r="Z23" s="347"/>
      <c r="AA23" s="335"/>
      <c r="AB23" s="346"/>
      <c r="AC23" s="312"/>
      <c r="AD23" s="504"/>
      <c r="AE23" s="505"/>
      <c r="AF23" s="506"/>
      <c r="AG23" s="892"/>
      <c r="AH23" s="507"/>
      <c r="AI23" s="508" t="str">
        <f>IF(C23=0,"",IF(COUNTIF(S$9:S22,B23)=0,"&gt;&gt;",""))</f>
        <v/>
      </c>
      <c r="AJ23" s="509" t="str">
        <f t="shared" si="20"/>
        <v/>
      </c>
      <c r="AK23" s="739"/>
      <c r="AL23" s="422"/>
      <c r="AM23" s="1242"/>
      <c r="AN23" s="317">
        <f>IF(AM23&gt;MAX(AM$9:AM22),SUMIF(AM$9:AM$33,AM23,AD$9:AD$33),0)</f>
        <v>0</v>
      </c>
      <c r="AO23" s="317">
        <f>IF(AM23&gt;MAX(AM$9:AM22),SUMIF(AM$9:AM$33,AM23,AE$9:AE$33),0)</f>
        <v>0</v>
      </c>
      <c r="AP23" s="314"/>
      <c r="AQ23" s="313">
        <f>IF(OR(U23=0,COUNTIF(AM$8:AM22,AM23)&gt;0),0,IF(COUNTIF(BQ$9:BQ$33,BS23)=0,"No operarios",IF(AN23=0,0,SUMIF($AM$9:$AM$33,AM23,$BI$9:$BI$33)*IF($AD$4="S",($AD$3+1)/$AD$3,1)/AN23)))</f>
        <v>0</v>
      </c>
      <c r="AR23" s="1292">
        <f>IF(OR(W23=0,COUNTIF(AM$8:AM22,AM23)&gt;0),0,IF(COUNTIF(AM$9:AM$33,BS23)&gt;COUNTIF(BR$9:BR$33,BS23),"No máquinas",DMAX($AM$8:$BM$33,$BL$8,CT32:CT33)*IF($AD$4="S",($AD$3+1)/$AD$3,1)))</f>
        <v>0</v>
      </c>
      <c r="AS23" s="1293"/>
      <c r="AT23" s="1079">
        <f>IFERROR(IF(AQ23=0,0,IF(AND(ISNUMBER(AQ23),ISNUMBER(AR23)),($AH$4+DMIN($AM$8:$BO$33,BO$8,CT32:CT33))*$R$4/MAX(AQ23,AR23),IF(ISNUMBER(AQ23),"",AQ23)&amp;"  "&amp;IF(ISNUMBER(AR23),"",AR23))),0)</f>
        <v>0</v>
      </c>
      <c r="BA23" s="1257">
        <f t="shared" si="31"/>
        <v>0</v>
      </c>
      <c r="BC23" s="1232">
        <f t="shared" si="33"/>
        <v>0</v>
      </c>
      <c r="BD23" s="1251">
        <f t="shared" si="21"/>
        <v>0</v>
      </c>
      <c r="BE23" s="1251">
        <f t="shared" si="22"/>
        <v>0</v>
      </c>
      <c r="BF23" s="1252">
        <f t="shared" si="23"/>
        <v>0</v>
      </c>
      <c r="BG23" s="1233">
        <f t="shared" si="24"/>
        <v>0</v>
      </c>
      <c r="BH23" s="1251"/>
      <c r="BI23" s="1232">
        <f t="shared" si="25"/>
        <v>0</v>
      </c>
      <c r="BJ23" s="1233">
        <f t="shared" si="26"/>
        <v>0</v>
      </c>
      <c r="BL23" s="1184">
        <f t="shared" si="27"/>
        <v>0</v>
      </c>
      <c r="BM23" s="1185">
        <f t="shared" si="28"/>
        <v>0</v>
      </c>
      <c r="BN23" s="1162"/>
      <c r="BO23" s="1207">
        <f t="shared" si="1"/>
        <v>0</v>
      </c>
      <c r="BP23" s="187"/>
      <c r="BQ23" s="1202">
        <f t="shared" si="2"/>
        <v>0</v>
      </c>
      <c r="BR23" s="1201">
        <f t="shared" si="3"/>
        <v>0</v>
      </c>
      <c r="BS23" s="1186">
        <f t="shared" si="4"/>
        <v>0</v>
      </c>
      <c r="BT23" s="1187">
        <f>IF(COUNTIF(BS$9:BS22,BS23)=0,BS23,0)</f>
        <v>0</v>
      </c>
      <c r="BU23" s="1187">
        <f>IF(COUNTIF(BS24:BS$33,BS23)=0,BS23,0)</f>
        <v>0</v>
      </c>
      <c r="BV23" s="1188">
        <f t="shared" si="5"/>
        <v>0</v>
      </c>
      <c r="BW23" s="1189">
        <f t="shared" si="6"/>
        <v>0</v>
      </c>
      <c r="BX23" s="1187" t="str">
        <f t="shared" si="7"/>
        <v/>
      </c>
      <c r="BY23" s="1197">
        <f>IF(BS23&gt;MAX(BS$9:BS22),IF(BS$9=BS23,BV$9&amp;" ","")&amp;IF(BS$10=BS23,BV$10&amp;" ","")&amp;IF(BS$11=BS23,BV$11&amp;" ","")&amp;IF(BS$12=BS23,BV$12&amp;" ","")&amp;IF(BS$13=BS23,BV$13&amp;" ","")&amp;IF(BS$14=BS23,BV$14&amp;" ","")&amp;IF(BS$15=BS23,BV$15&amp;" ","")&amp;IF(BS$16=BS23,BV$16&amp;" ","")&amp;IF(BS$17=BS23,BV$17&amp;" ","")&amp;IF(BS$18=BS23,BV$18&amp;" ","")&amp;IF(BS$19=BS23,BV$19&amp;" ","")&amp;IF(BS$20=BS23,BV$20&amp;" ","")&amp;IF(BS$21=BS23,BV$21&amp;" ","")&amp;IF(BS$22=BS23,BV$22&amp;" ","")&amp;IF(BS$23=BS23,BV$23&amp;" ","")&amp;IF(BS$24=BS23,BV$24&amp;" ","")&amp;IF(BS$25=BS23,BV$25&amp;" ","")&amp;IF(BS$26=BS23,BV$26&amp;" ","")&amp;IF(BS$27=BS23,BV$27&amp;" ","")&amp;IF(BS$28=BS23,BV$28&amp;" ","")&amp;IF(BS$29=BS23,BV$29&amp;" ","")&amp;IF(BS$30=BS23,BV$30&amp;" ","")&amp;IF(BS$31=BS23,BV$31&amp;" ","")&amp;IF(BS$32=BS23,BV$32&amp;" ","")&amp;IF(BS$33=BS23,BV$33&amp;" ",""),0)</f>
        <v>0</v>
      </c>
      <c r="BZ23" s="1189">
        <f t="shared" si="8"/>
        <v>0</v>
      </c>
      <c r="CA23" s="1188">
        <f t="shared" si="9"/>
        <v>0</v>
      </c>
      <c r="CB23" s="1191">
        <f t="shared" ca="1" si="10"/>
        <v>0</v>
      </c>
      <c r="CC23" s="1162"/>
      <c r="CD23" s="1232">
        <f>IF(OR(U23=0,COUNTIF(AM$8:AM22,AM23)&gt;0),0,IF(COUNTIF(BQ$9:BQ$33,BS23)=0,"No operarios",SUMIF($AM$9:$AM$33,AM23,$BJ$9:$BJ$33)*IF($AD$4="S",($AD$3+1)/$AD$3,1)/AN23))</f>
        <v>0</v>
      </c>
      <c r="CE23" s="1233">
        <f>IF(OR(W23=0,COUNTIF(AM$8:AM22,AM23)&gt;0),0,IF(COUNTIF(AM$9:AM$33,BS23)&gt;COUNTIF(BR$9:BR$33,BS23),"No máquinas",DMAX($AM$8:$BM$33,$BM$8,CT32:CT33)*IF($AD$4="S",($AD$3+1)/$AD$3,1)))</f>
        <v>0</v>
      </c>
      <c r="CF23" s="1163"/>
      <c r="CG23" s="1198">
        <f>IF(MAX(CG$9:CG22)+1&gt;MAX(BS$9:BS$33),0,CG22+1)</f>
        <v>0</v>
      </c>
      <c r="CH23" s="1199">
        <f t="shared" si="11"/>
        <v>0</v>
      </c>
      <c r="CI23" s="1194">
        <f t="shared" si="12"/>
        <v>0</v>
      </c>
      <c r="CJ23" s="1217">
        <f t="shared" si="13"/>
        <v>0</v>
      </c>
      <c r="CK23" s="1220">
        <f t="shared" si="29"/>
        <v>0</v>
      </c>
      <c r="CL23" s="1199">
        <f t="shared" si="14"/>
        <v>0</v>
      </c>
      <c r="CM23" s="1198">
        <f t="shared" si="15"/>
        <v>0</v>
      </c>
      <c r="CN23" s="1195">
        <f t="shared" si="16"/>
        <v>0</v>
      </c>
      <c r="CO23" s="1198" t="str">
        <f t="shared" si="17"/>
        <v/>
      </c>
      <c r="CP23" s="1196">
        <f>DMIN($AM$8:$BO$33,BO$8,CV32:CV33)</f>
        <v>0</v>
      </c>
      <c r="CT23" s="442">
        <f>AM18</f>
        <v>0</v>
      </c>
      <c r="CV23" s="442">
        <f>CV21+1</f>
        <v>10</v>
      </c>
      <c r="CY23" s="972">
        <f t="shared" si="30"/>
        <v>0</v>
      </c>
    </row>
    <row r="24" spans="1:103" ht="15" customHeight="1" thickTop="1">
      <c r="B24" s="398">
        <f t="shared" si="18"/>
        <v>16</v>
      </c>
      <c r="C24" s="399"/>
      <c r="D24" s="309"/>
      <c r="E24" s="400"/>
      <c r="F24" s="401"/>
      <c r="G24" s="401"/>
      <c r="H24" s="401"/>
      <c r="I24" s="401"/>
      <c r="J24" s="401"/>
      <c r="K24" s="401"/>
      <c r="L24" s="401"/>
      <c r="M24" s="402"/>
      <c r="N24" s="401"/>
      <c r="O24" s="402"/>
      <c r="P24" s="451"/>
      <c r="Q24" s="318"/>
      <c r="R24" s="471"/>
      <c r="S24" s="472">
        <f t="shared" ca="1" si="19"/>
        <v>0</v>
      </c>
      <c r="T24" s="397"/>
      <c r="U24" s="428">
        <f>IFERROR(VLOOKUP(E24,OPERACIONES!$T$15:$V$112,COLUMN(OPERACIONES!$U$15)-COLUMN(OPERACIONES!$T$15)+1,FALSE)+VLOOKUP(F24,OPERACIONES!$T$15:$V$112,COLUMN(OPERACIONES!$U$15)-COLUMN(OPERACIONES!$T$15)+1,FALSE)+VLOOKUP(G24,OPERACIONES!$T$15:$V$112,COLUMN(OPERACIONES!$U$15)-COLUMN(OPERACIONES!$T$15)+1,FALSE)+VLOOKUP(H24,OPERACIONES!$T$15:$V$112,COLUMN(OPERACIONES!$U$15)-COLUMN(OPERACIONES!$T$15)+1,FALSE)+VLOOKUP(I24,OPERACIONES!$T$15:$V$112,COLUMN(OPERACIONES!$U$15)-COLUMN(OPERACIONES!$T$15)+1,FALSE)+VLOOKUP(J24,OPERACIONES!$T$15:$V$112,COLUMN(OPERACIONES!$U$15)-COLUMN(OPERACIONES!$T$15)+1,FALSE)+VLOOKUP(K24,OPERACIONES!$T$15:$V$112,COLUMN(OPERACIONES!$U$15)-COLUMN(OPERACIONES!$T$15)+1,FALSE)+VLOOKUP(L24,OPERACIONES!$T$15:$V$112,COLUMN(OPERACIONES!$U$15)-COLUMN(OPERACIONES!$T$15)+1,FALSE)+VLOOKUP(M24,OPERACIONES!$T$15:$V$112,COLUMN(OPERACIONES!$U$15)-COLUMN(OPERACIONES!$T$15)+1,FALSE)+VLOOKUP(N24,OPERACIONES!$T$15:$V$112,COLUMN(OPERACIONES!$U$15)-COLUMN(OPERACIONES!$T$15)+1,FALSE)+VLOOKUP(O24,OPERACIONES!$T$15:$V$112,COLUMN(OPERACIONES!$U$15)-COLUMN(OPERACIONES!$T$15)+1,FALSE)+VLOOKUP(P24,OPERACIONES!$T$15:$V$112,COLUMN(OPERACIONES!$U$15)-COLUMN(OPERACIONES!$T$15)+1,FALSE),0)</f>
        <v>0</v>
      </c>
      <c r="V24" s="403"/>
      <c r="W24" s="431">
        <f>IFERROR(VLOOKUP(E24,OPERACIONES!$T$15:$V$112,COLUMN(OPERACIONES!$V$15)-COLUMN(OPERACIONES!$T$15)+1,FALSE)+VLOOKUP(F24,OPERACIONES!$T$15:$V$112,COLUMN(OPERACIONES!$V$15)-COLUMN(OPERACIONES!$T$15)+1,FALSE)+VLOOKUP(G24,OPERACIONES!$T$15:$V$112,COLUMN(OPERACIONES!$V$15)-COLUMN(OPERACIONES!$T$15)+1,FALSE)+VLOOKUP(H24,OPERACIONES!$T$15:$V$112,COLUMN(OPERACIONES!$V$15)-COLUMN(OPERACIONES!$T$15)+1,FALSE)+VLOOKUP(I24,OPERACIONES!$T$15:$V$112,COLUMN(OPERACIONES!$V$15)-COLUMN(OPERACIONES!$T$15)+1,FALSE)+VLOOKUP(J24,OPERACIONES!$T$15:$V$112,COLUMN(OPERACIONES!$V$15)-COLUMN(OPERACIONES!$T$15)+1,FALSE)+VLOOKUP(K24,OPERACIONES!$T$15:$V$112,COLUMN(OPERACIONES!$V$15)-COLUMN(OPERACIONES!$T$15)+1,FALSE)+VLOOKUP(L24,OPERACIONES!$T$15:$V$112,COLUMN(OPERACIONES!$V$15)-COLUMN(OPERACIONES!$T$15)+1,FALSE)+VLOOKUP(M24,OPERACIONES!$T$15:$V$112,COLUMN(OPERACIONES!$V$15)-COLUMN(OPERACIONES!$T$15)+1,FALSE)+VLOOKUP(N24,OPERACIONES!$T$15:$V$112,COLUMN(OPERACIONES!$V$15)-COLUMN(OPERACIONES!$T$15)+1,FALSE)+VLOOKUP(O24,OPERACIONES!$T$15:$V$112,COLUMN(OPERACIONES!$V$15)-COLUMN(OPERACIONES!$T$15)+1,FALSE)+VLOOKUP(P24,OPERACIONES!$T$15:$V$112,COLUMN(OPERACIONES!$V$15)-COLUMN(OPERACIONES!$T$15)+1,FALSE),0)</f>
        <v>0</v>
      </c>
      <c r="X24" s="403"/>
      <c r="Y24" s="397"/>
      <c r="Z24" s="404"/>
      <c r="AA24" s="403"/>
      <c r="AB24" s="405"/>
      <c r="AC24" s="397"/>
      <c r="AD24" s="510"/>
      <c r="AE24" s="511"/>
      <c r="AF24" s="512"/>
      <c r="AG24" s="893"/>
      <c r="AH24" s="513"/>
      <c r="AI24" s="514" t="str">
        <f>IF(C24=0,"",IF(COUNTIF(S$9:S23,B24)=0,"&gt;&gt;",""))</f>
        <v/>
      </c>
      <c r="AJ24" s="515" t="str">
        <f t="shared" si="20"/>
        <v/>
      </c>
      <c r="AK24" s="740"/>
      <c r="AL24" s="423"/>
      <c r="AM24" s="1243"/>
      <c r="AN24" s="406">
        <f>IF(AM24&gt;MAX(AM$9:AM23),SUMIF(AM$9:AM$33,AM24,AD$9:AD$33),0)</f>
        <v>0</v>
      </c>
      <c r="AO24" s="406">
        <f>IF(AM24&gt;MAX(AM$9:AM23),SUMIF(AM$9:AM$33,AM24,AE$9:AE$33),0)</f>
        <v>0</v>
      </c>
      <c r="AP24" s="314"/>
      <c r="AQ24" s="407">
        <f>IF(OR(U24=0,COUNTIF(AM$8:AM23,AM24)&gt;0),0,IF(COUNTIF(BQ$9:BQ$33,BS24)=0,"No operarios",IF(AN24=0,0,SUMIF($AM$9:$AM$33,AM24,$BI$9:$BI$33)*IF($AD$4="S",($AD$3+1)/$AD$3,1)/AN24)))</f>
        <v>0</v>
      </c>
      <c r="AR24" s="1290">
        <f>IF(OR(W24=0,COUNTIF(AM$8:AM23,AM24)&gt;0),0,IF(COUNTIF(AM$9:AM$33,BS24)&gt;COUNTIF(BR$9:BR$33,BS24),"No máquinas",DMAX($AM$8:$BM$33,$BL$8,CT34:CT35)*IF($AD$4="S",($AD$3+1)/$AD$3,1)))</f>
        <v>0</v>
      </c>
      <c r="AS24" s="1291"/>
      <c r="AT24" s="1078">
        <f>IFERROR(IF(AQ24=0,0,IF(AND(ISNUMBER(AQ24),ISNUMBER(AR24)),($AH$4+DMIN($AM$8:$BO$33,BO$8,CT34:CT35))*$R$4/MAX(AQ24,AR24),IF(ISNUMBER(AQ24),"",AQ24)&amp;"  "&amp;IF(ISNUMBER(AR24),"",AR24))),0)</f>
        <v>0</v>
      </c>
      <c r="BA24" s="1257">
        <f t="shared" si="31"/>
        <v>0</v>
      </c>
      <c r="BC24" s="1232">
        <f t="shared" si="33"/>
        <v>0</v>
      </c>
      <c r="BD24" s="1251">
        <f t="shared" si="21"/>
        <v>0</v>
      </c>
      <c r="BE24" s="1251">
        <f t="shared" si="22"/>
        <v>0</v>
      </c>
      <c r="BF24" s="1252">
        <f t="shared" si="23"/>
        <v>0</v>
      </c>
      <c r="BG24" s="1233">
        <f t="shared" si="24"/>
        <v>0</v>
      </c>
      <c r="BH24" s="1251"/>
      <c r="BI24" s="1232">
        <f t="shared" si="25"/>
        <v>0</v>
      </c>
      <c r="BJ24" s="1233">
        <f t="shared" si="26"/>
        <v>0</v>
      </c>
      <c r="BL24" s="1184">
        <f t="shared" si="27"/>
        <v>0</v>
      </c>
      <c r="BM24" s="1185">
        <f t="shared" si="28"/>
        <v>0</v>
      </c>
      <c r="BN24" s="1162"/>
      <c r="BO24" s="1207">
        <f t="shared" si="1"/>
        <v>0</v>
      </c>
      <c r="BP24" s="187"/>
      <c r="BQ24" s="1202">
        <f t="shared" si="2"/>
        <v>0</v>
      </c>
      <c r="BR24" s="1201">
        <f t="shared" si="3"/>
        <v>0</v>
      </c>
      <c r="BS24" s="1186">
        <f t="shared" ref="BS24:BS33" si="38">AM24</f>
        <v>0</v>
      </c>
      <c r="BT24" s="1187">
        <f>IF(COUNTIF(BS$9:BS23,BS24)=0,BS24,0)</f>
        <v>0</v>
      </c>
      <c r="BU24" s="1187">
        <f>IF(COUNTIF(BS25:BS$33,BS24)=0,BS24,0)</f>
        <v>0</v>
      </c>
      <c r="BV24" s="1188">
        <f t="shared" ref="BV24:BV33" si="39">C24</f>
        <v>0</v>
      </c>
      <c r="BW24" s="1189">
        <f t="shared" ref="BW24:BW33" si="40">R24</f>
        <v>0</v>
      </c>
      <c r="BX24" s="1187" t="str">
        <f t="shared" si="7"/>
        <v/>
      </c>
      <c r="BY24" s="1197">
        <f>IF(BS24&gt;MAX(BS$9:BS23),IF(BS$9=BS24,BV$9&amp;" ","")&amp;IF(BS$10=BS24,BV$10&amp;" ","")&amp;IF(BS$11=BS24,BV$11&amp;" ","")&amp;IF(BS$12=BS24,BV$12&amp;" ","")&amp;IF(BS$13=BS24,BV$13&amp;" ","")&amp;IF(BS$14=BS24,BV$14&amp;" ","")&amp;IF(BS$15=BS24,BV$15&amp;" ","")&amp;IF(BS$16=BS24,BV$16&amp;" ","")&amp;IF(BS$17=BS24,BV$17&amp;" ","")&amp;IF(BS$18=BS24,BV$18&amp;" ","")&amp;IF(BS$19=BS24,BV$19&amp;" ","")&amp;IF(BS$20=BS24,BV$20&amp;" ","")&amp;IF(BS$21=BS24,BV$21&amp;" ","")&amp;IF(BS$22=BS24,BV$22&amp;" ","")&amp;IF(BS$23=BS24,BV$23&amp;" ","")&amp;IF(BS$24=BS24,BV$24&amp;" ","")&amp;IF(BS$25=BS24,BV$25&amp;" ","")&amp;IF(BS$26=BS24,BV$26&amp;" ","")&amp;IF(BS$27=BS24,BV$27&amp;" ","")&amp;IF(BS$28=BS24,BV$28&amp;" ","")&amp;IF(BS$29=BS24,BV$29&amp;" ","")&amp;IF(BS$30=BS24,BV$30&amp;" ","")&amp;IF(BS$31=BS24,BV$31&amp;" ","")&amp;IF(BS$32=BS24,BV$32&amp;" ","")&amp;IF(BS$33=BS24,BV$33&amp;" ",""),0)</f>
        <v>0</v>
      </c>
      <c r="BZ24" s="1189">
        <f t="shared" si="8"/>
        <v>0</v>
      </c>
      <c r="CA24" s="1188">
        <f t="shared" si="9"/>
        <v>0</v>
      </c>
      <c r="CB24" s="1191">
        <f t="shared" ca="1" si="10"/>
        <v>0</v>
      </c>
      <c r="CC24" s="1162"/>
      <c r="CD24" s="1232">
        <f>IF(OR(U24=0,COUNTIF(AM$8:AM23,AM24)&gt;0),0,IF(COUNTIF(BQ$9:BQ$33,BS24)=0,"No operarios",SUMIF($AM$9:$AM$33,AM24,$BJ$9:$BJ$33)*IF($AD$4="S",($AD$3+1)/$AD$3,1)/AN24))</f>
        <v>0</v>
      </c>
      <c r="CE24" s="1233">
        <f>IF(OR(W24=0,COUNTIF(AM$8:AM23,AM24)&gt;0),0,IF(COUNTIF(AM$9:AM$33,BS24)&gt;COUNTIF(BR$9:BR$33,BS24),"No máquinas",DMAX($AM$8:$BM$33,$BM$8,CT34:CT35)*IF($AD$4="S",($AD$3+1)/$AD$3,1)))</f>
        <v>0</v>
      </c>
      <c r="CF24" s="1163"/>
      <c r="CG24" s="1296" t="s">
        <v>436</v>
      </c>
      <c r="CH24" s="1296"/>
      <c r="CI24" s="1296"/>
      <c r="CJ24" s="1296"/>
      <c r="CK24" s="1296"/>
      <c r="CL24" s="1296"/>
      <c r="CM24" s="1296"/>
      <c r="CN24" s="1296"/>
      <c r="CO24" s="1296"/>
      <c r="CP24" s="1296"/>
      <c r="CT24" s="441" t="str">
        <f>$AM$8</f>
        <v>Orden(3)</v>
      </c>
      <c r="CV24" s="441" t="str">
        <f>$AM$8</f>
        <v>Orden(3)</v>
      </c>
      <c r="CY24" s="972">
        <f t="shared" si="30"/>
        <v>0</v>
      </c>
    </row>
    <row r="25" spans="1:103" ht="15" customHeight="1" thickBot="1">
      <c r="B25" s="315">
        <f t="shared" si="18"/>
        <v>17</v>
      </c>
      <c r="C25" s="337"/>
      <c r="D25" s="309"/>
      <c r="E25" s="339"/>
      <c r="F25" s="340"/>
      <c r="G25" s="340"/>
      <c r="H25" s="340"/>
      <c r="I25" s="340"/>
      <c r="J25" s="341"/>
      <c r="K25" s="341"/>
      <c r="L25" s="341"/>
      <c r="M25" s="340"/>
      <c r="N25" s="341"/>
      <c r="O25" s="340"/>
      <c r="P25" s="452"/>
      <c r="Q25" s="316"/>
      <c r="R25" s="473"/>
      <c r="S25" s="474">
        <f t="shared" ca="1" si="19"/>
        <v>0</v>
      </c>
      <c r="T25" s="311"/>
      <c r="U25" s="429">
        <f>IFERROR(VLOOKUP(E25,OPERACIONES!$T$15:$V$112,COLUMN(OPERACIONES!$U$15)-COLUMN(OPERACIONES!$T$15)+1,FALSE)+VLOOKUP(F25,OPERACIONES!$T$15:$V$112,COLUMN(OPERACIONES!$U$15)-COLUMN(OPERACIONES!$T$15)+1,FALSE)+VLOOKUP(G25,OPERACIONES!$T$15:$V$112,COLUMN(OPERACIONES!$U$15)-COLUMN(OPERACIONES!$T$15)+1,FALSE)+VLOOKUP(H25,OPERACIONES!$T$15:$V$112,COLUMN(OPERACIONES!$U$15)-COLUMN(OPERACIONES!$T$15)+1,FALSE)+VLOOKUP(I25,OPERACIONES!$T$15:$V$112,COLUMN(OPERACIONES!$U$15)-COLUMN(OPERACIONES!$T$15)+1,FALSE)+VLOOKUP(J25,OPERACIONES!$T$15:$V$112,COLUMN(OPERACIONES!$U$15)-COLUMN(OPERACIONES!$T$15)+1,FALSE)+VLOOKUP(K25,OPERACIONES!$T$15:$V$112,COLUMN(OPERACIONES!$U$15)-COLUMN(OPERACIONES!$T$15)+1,FALSE)+VLOOKUP(L25,OPERACIONES!$T$15:$V$112,COLUMN(OPERACIONES!$U$15)-COLUMN(OPERACIONES!$T$15)+1,FALSE)+VLOOKUP(M25,OPERACIONES!$T$15:$V$112,COLUMN(OPERACIONES!$U$15)-COLUMN(OPERACIONES!$T$15)+1,FALSE)+VLOOKUP(N25,OPERACIONES!$T$15:$V$112,COLUMN(OPERACIONES!$U$15)-COLUMN(OPERACIONES!$T$15)+1,FALSE)+VLOOKUP(O25,OPERACIONES!$T$15:$V$112,COLUMN(OPERACIONES!$U$15)-COLUMN(OPERACIONES!$T$15)+1,FALSE)+VLOOKUP(P25,OPERACIONES!$T$15:$V$112,COLUMN(OPERACIONES!$U$15)-COLUMN(OPERACIONES!$T$15)+1,FALSE),0)</f>
        <v>0</v>
      </c>
      <c r="V25" s="335"/>
      <c r="W25" s="432">
        <f>IFERROR(VLOOKUP(E25,OPERACIONES!$T$15:$V$112,COLUMN(OPERACIONES!$V$15)-COLUMN(OPERACIONES!$T$15)+1,FALSE)+VLOOKUP(F25,OPERACIONES!$T$15:$V$112,COLUMN(OPERACIONES!$V$15)-COLUMN(OPERACIONES!$T$15)+1,FALSE)+VLOOKUP(G25,OPERACIONES!$T$15:$V$112,COLUMN(OPERACIONES!$V$15)-COLUMN(OPERACIONES!$T$15)+1,FALSE)+VLOOKUP(H25,OPERACIONES!$T$15:$V$112,COLUMN(OPERACIONES!$V$15)-COLUMN(OPERACIONES!$T$15)+1,FALSE)+VLOOKUP(I25,OPERACIONES!$T$15:$V$112,COLUMN(OPERACIONES!$V$15)-COLUMN(OPERACIONES!$T$15)+1,FALSE)+VLOOKUP(J25,OPERACIONES!$T$15:$V$112,COLUMN(OPERACIONES!$V$15)-COLUMN(OPERACIONES!$T$15)+1,FALSE)+VLOOKUP(K25,OPERACIONES!$T$15:$V$112,COLUMN(OPERACIONES!$V$15)-COLUMN(OPERACIONES!$T$15)+1,FALSE)+VLOOKUP(L25,OPERACIONES!$T$15:$V$112,COLUMN(OPERACIONES!$V$15)-COLUMN(OPERACIONES!$T$15)+1,FALSE)+VLOOKUP(M25,OPERACIONES!$T$15:$V$112,COLUMN(OPERACIONES!$V$15)-COLUMN(OPERACIONES!$T$15)+1,FALSE)+VLOOKUP(N25,OPERACIONES!$T$15:$V$112,COLUMN(OPERACIONES!$V$15)-COLUMN(OPERACIONES!$T$15)+1,FALSE)+VLOOKUP(O25,OPERACIONES!$T$15:$V$112,COLUMN(OPERACIONES!$V$15)-COLUMN(OPERACIONES!$T$15)+1,FALSE)+VLOOKUP(P25,OPERACIONES!$T$15:$V$112,COLUMN(OPERACIONES!$V$15)-COLUMN(OPERACIONES!$T$15)+1,FALSE),0)</f>
        <v>0</v>
      </c>
      <c r="X25" s="335"/>
      <c r="Y25" s="311"/>
      <c r="Z25" s="347"/>
      <c r="AA25" s="335"/>
      <c r="AB25" s="346"/>
      <c r="AC25" s="312"/>
      <c r="AD25" s="504"/>
      <c r="AE25" s="505"/>
      <c r="AF25" s="506"/>
      <c r="AG25" s="892"/>
      <c r="AH25" s="507"/>
      <c r="AI25" s="508" t="str">
        <f>IF(C25=0,"",IF(COUNTIF(S$9:S24,B25)=0,"&gt;&gt;",""))</f>
        <v/>
      </c>
      <c r="AJ25" s="509" t="str">
        <f t="shared" si="20"/>
        <v/>
      </c>
      <c r="AK25" s="739"/>
      <c r="AL25" s="422"/>
      <c r="AM25" s="1242"/>
      <c r="AN25" s="317">
        <f>IF(AM25&gt;MAX(AM$9:AM24),SUMIF(AM$9:AM$33,AM25,AD$9:AD$33),0)</f>
        <v>0</v>
      </c>
      <c r="AO25" s="317">
        <f>IF(AM25&gt;MAX(AM$9:AM24),SUMIF(AM$9:AM$33,AM25,AE$9:AE$33),0)</f>
        <v>0</v>
      </c>
      <c r="AP25" s="314"/>
      <c r="AQ25" s="313">
        <f>IF(OR(U25=0,COUNTIF(AM$8:AM24,AM25)&gt;0),0,IF(COUNTIF(BQ$9:BQ$33,BS25)=0,"No operarios",IF(AN25=0,0,SUMIF($AM$9:$AM$33,AM25,$BI$9:$BI$33)*IF($AD$4="S",($AD$3+1)/$AD$3,1)/AN25)))</f>
        <v>0</v>
      </c>
      <c r="AR25" s="1292">
        <f>IF(OR(W25=0,COUNTIF(AM$8:AM24,AM25)&gt;0),0,IF(COUNTIF(AM$9:AM$33,BS25)&gt;COUNTIF(BR$9:BR$33,BS25),"No máquinas",DMAX($AM$8:$BM$33,$BL$8,CT36:CT37)*IF($AD$4="S",($AD$3+1)/$AD$3,1)))</f>
        <v>0</v>
      </c>
      <c r="AS25" s="1293"/>
      <c r="AT25" s="1079">
        <f>IFERROR(IF(AQ25=0,0,IF(AND(ISNUMBER(AQ25),ISNUMBER(AR25)),($AH$4+DMIN($AM$8:$BO$33,BO$8,CT36:CT37))*$R$4/MAX(AQ25,AR25),IF(ISNUMBER(AQ25),"",AQ25)&amp;"  "&amp;IF(ISNUMBER(AR25),"",AR25))),0)</f>
        <v>0</v>
      </c>
      <c r="BA25" s="1257">
        <f t="shared" si="31"/>
        <v>0</v>
      </c>
      <c r="BC25" s="1232">
        <f t="shared" si="33"/>
        <v>0</v>
      </c>
      <c r="BD25" s="1251">
        <f t="shared" si="21"/>
        <v>0</v>
      </c>
      <c r="BE25" s="1251">
        <f t="shared" si="22"/>
        <v>0</v>
      </c>
      <c r="BF25" s="1252">
        <f t="shared" si="23"/>
        <v>0</v>
      </c>
      <c r="BG25" s="1233">
        <f t="shared" si="24"/>
        <v>0</v>
      </c>
      <c r="BH25" s="1251"/>
      <c r="BI25" s="1232">
        <f t="shared" si="25"/>
        <v>0</v>
      </c>
      <c r="BJ25" s="1233">
        <f t="shared" si="26"/>
        <v>0</v>
      </c>
      <c r="BL25" s="1184">
        <f t="shared" si="27"/>
        <v>0</v>
      </c>
      <c r="BM25" s="1185">
        <f t="shared" si="28"/>
        <v>0</v>
      </c>
      <c r="BN25" s="1162"/>
      <c r="BO25" s="1207">
        <f t="shared" si="1"/>
        <v>0</v>
      </c>
      <c r="BP25" s="187"/>
      <c r="BQ25" s="1202">
        <f t="shared" si="2"/>
        <v>0</v>
      </c>
      <c r="BR25" s="1201">
        <f t="shared" si="3"/>
        <v>0</v>
      </c>
      <c r="BS25" s="1186">
        <f t="shared" si="38"/>
        <v>0</v>
      </c>
      <c r="BT25" s="1187">
        <f>IF(COUNTIF(BS$9:BS24,BS25)=0,BS25,0)</f>
        <v>0</v>
      </c>
      <c r="BU25" s="1187">
        <f>IF(COUNTIF(BS26:BS$33,BS25)=0,BS25,0)</f>
        <v>0</v>
      </c>
      <c r="BV25" s="1188">
        <f t="shared" si="39"/>
        <v>0</v>
      </c>
      <c r="BW25" s="1189">
        <f t="shared" si="40"/>
        <v>0</v>
      </c>
      <c r="BX25" s="1187" t="str">
        <f t="shared" si="7"/>
        <v/>
      </c>
      <c r="BY25" s="1197">
        <f>IF(BS25&gt;MAX(BS$9:BS24),IF(BS$9=BS25,BV$9&amp;" ","")&amp;IF(BS$10=BS25,BV$10&amp;" ","")&amp;IF(BS$11=BS25,BV$11&amp;" ","")&amp;IF(BS$12=BS25,BV$12&amp;" ","")&amp;IF(BS$13=BS25,BV$13&amp;" ","")&amp;IF(BS$14=BS25,BV$14&amp;" ","")&amp;IF(BS$15=BS25,BV$15&amp;" ","")&amp;IF(BS$16=BS25,BV$16&amp;" ","")&amp;IF(BS$17=BS25,BV$17&amp;" ","")&amp;IF(BS$18=BS25,BV$18&amp;" ","")&amp;IF(BS$19=BS25,BV$19&amp;" ","")&amp;IF(BS$20=BS25,BV$20&amp;" ","")&amp;IF(BS$21=BS25,BV$21&amp;" ","")&amp;IF(BS$22=BS25,BV$22&amp;" ","")&amp;IF(BS$23=BS25,BV$23&amp;" ","")&amp;IF(BS$24=BS25,BV$24&amp;" ","")&amp;IF(BS$25=BS25,BV$25&amp;" ","")&amp;IF(BS$26=BS25,BV$26&amp;" ","")&amp;IF(BS$27=BS25,BV$27&amp;" ","")&amp;IF(BS$28=BS25,BV$28&amp;" ","")&amp;IF(BS$29=BS25,BV$29&amp;" ","")&amp;IF(BS$30=BS25,BV$30&amp;" ","")&amp;IF(BS$31=BS25,BV$31&amp;" ","")&amp;IF(BS$32=BS25,BV$32&amp;" ","")&amp;IF(BS$33=BS25,BV$33&amp;" ",""),0)</f>
        <v>0</v>
      </c>
      <c r="BZ25" s="1189">
        <f t="shared" si="8"/>
        <v>0</v>
      </c>
      <c r="CA25" s="1188">
        <f t="shared" si="9"/>
        <v>0</v>
      </c>
      <c r="CB25" s="1191">
        <f t="shared" ca="1" si="10"/>
        <v>0</v>
      </c>
      <c r="CC25" s="1162"/>
      <c r="CD25" s="1232">
        <f>IF(OR(U25=0,COUNTIF(AM$8:AM24,AM25)&gt;0),0,IF(COUNTIF(BQ$9:BQ$33,BS25)=0,"No operarios",SUMIF($AM$9:$AM$33,AM25,$BJ$9:$BJ$33)*IF($AD$4="S",($AD$3+1)/$AD$3,1)/AN25))</f>
        <v>0</v>
      </c>
      <c r="CE25" s="1233">
        <f>IF(OR(W25=0,COUNTIF(AM$8:AM24,AM25)&gt;0),0,IF(COUNTIF(AM$9:AM$33,BS25)&gt;COUNTIF(BR$9:BR$33,BS25),"No máquinas",DMAX($AM$8:$BM$33,$BM$8,CT36:CT37)*IF($AD$4="S",($AD$3+1)/$AD$3,1)))</f>
        <v>0</v>
      </c>
      <c r="CF25" s="1163"/>
      <c r="CG25" s="1296"/>
      <c r="CH25" s="1296"/>
      <c r="CI25" s="1296"/>
      <c r="CJ25" s="1296"/>
      <c r="CK25" s="1296"/>
      <c r="CL25" s="1296"/>
      <c r="CM25" s="1296"/>
      <c r="CN25" s="1296"/>
      <c r="CO25" s="1296"/>
      <c r="CP25" s="1296"/>
      <c r="CT25" s="442">
        <f>AM19</f>
        <v>0</v>
      </c>
      <c r="CV25" s="442">
        <f>CV23+1</f>
        <v>11</v>
      </c>
      <c r="CY25" s="972">
        <f t="shared" si="30"/>
        <v>0</v>
      </c>
    </row>
    <row r="26" spans="1:103" ht="15" customHeight="1" thickTop="1">
      <c r="B26" s="398">
        <f t="shared" si="18"/>
        <v>18</v>
      </c>
      <c r="C26" s="399"/>
      <c r="D26" s="309"/>
      <c r="E26" s="400"/>
      <c r="F26" s="401"/>
      <c r="G26" s="401"/>
      <c r="H26" s="401"/>
      <c r="I26" s="401"/>
      <c r="J26" s="401"/>
      <c r="K26" s="401"/>
      <c r="L26" s="401"/>
      <c r="M26" s="402"/>
      <c r="N26" s="401"/>
      <c r="O26" s="402"/>
      <c r="P26" s="451"/>
      <c r="Q26" s="318"/>
      <c r="R26" s="471"/>
      <c r="S26" s="472">
        <f t="shared" ca="1" si="19"/>
        <v>0</v>
      </c>
      <c r="T26" s="397"/>
      <c r="U26" s="428">
        <f>IFERROR(VLOOKUP(E26,OPERACIONES!$T$15:$V$112,COLUMN(OPERACIONES!$U$15)-COLUMN(OPERACIONES!$T$15)+1,FALSE)+VLOOKUP(F26,OPERACIONES!$T$15:$V$112,COLUMN(OPERACIONES!$U$15)-COLUMN(OPERACIONES!$T$15)+1,FALSE)+VLOOKUP(G26,OPERACIONES!$T$15:$V$112,COLUMN(OPERACIONES!$U$15)-COLUMN(OPERACIONES!$T$15)+1,FALSE)+VLOOKUP(H26,OPERACIONES!$T$15:$V$112,COLUMN(OPERACIONES!$U$15)-COLUMN(OPERACIONES!$T$15)+1,FALSE)+VLOOKUP(I26,OPERACIONES!$T$15:$V$112,COLUMN(OPERACIONES!$U$15)-COLUMN(OPERACIONES!$T$15)+1,FALSE)+VLOOKUP(J26,OPERACIONES!$T$15:$V$112,COLUMN(OPERACIONES!$U$15)-COLUMN(OPERACIONES!$T$15)+1,FALSE)+VLOOKUP(K26,OPERACIONES!$T$15:$V$112,COLUMN(OPERACIONES!$U$15)-COLUMN(OPERACIONES!$T$15)+1,FALSE)+VLOOKUP(L26,OPERACIONES!$T$15:$V$112,COLUMN(OPERACIONES!$U$15)-COLUMN(OPERACIONES!$T$15)+1,FALSE)+VLOOKUP(M26,OPERACIONES!$T$15:$V$112,COLUMN(OPERACIONES!$U$15)-COLUMN(OPERACIONES!$T$15)+1,FALSE)+VLOOKUP(N26,OPERACIONES!$T$15:$V$112,COLUMN(OPERACIONES!$U$15)-COLUMN(OPERACIONES!$T$15)+1,FALSE)+VLOOKUP(O26,OPERACIONES!$T$15:$V$112,COLUMN(OPERACIONES!$U$15)-COLUMN(OPERACIONES!$T$15)+1,FALSE)+VLOOKUP(P26,OPERACIONES!$T$15:$V$112,COLUMN(OPERACIONES!$U$15)-COLUMN(OPERACIONES!$T$15)+1,FALSE),0)</f>
        <v>0</v>
      </c>
      <c r="V26" s="403"/>
      <c r="W26" s="431">
        <f>IFERROR(VLOOKUP(E26,OPERACIONES!$T$15:$V$112,COLUMN(OPERACIONES!$V$15)-COLUMN(OPERACIONES!$T$15)+1,FALSE)+VLOOKUP(F26,OPERACIONES!$T$15:$V$112,COLUMN(OPERACIONES!$V$15)-COLUMN(OPERACIONES!$T$15)+1,FALSE)+VLOOKUP(G26,OPERACIONES!$T$15:$V$112,COLUMN(OPERACIONES!$V$15)-COLUMN(OPERACIONES!$T$15)+1,FALSE)+VLOOKUP(H26,OPERACIONES!$T$15:$V$112,COLUMN(OPERACIONES!$V$15)-COLUMN(OPERACIONES!$T$15)+1,FALSE)+VLOOKUP(I26,OPERACIONES!$T$15:$V$112,COLUMN(OPERACIONES!$V$15)-COLUMN(OPERACIONES!$T$15)+1,FALSE)+VLOOKUP(J26,OPERACIONES!$T$15:$V$112,COLUMN(OPERACIONES!$V$15)-COLUMN(OPERACIONES!$T$15)+1,FALSE)+VLOOKUP(K26,OPERACIONES!$T$15:$V$112,COLUMN(OPERACIONES!$V$15)-COLUMN(OPERACIONES!$T$15)+1,FALSE)+VLOOKUP(L26,OPERACIONES!$T$15:$V$112,COLUMN(OPERACIONES!$V$15)-COLUMN(OPERACIONES!$T$15)+1,FALSE)+VLOOKUP(M26,OPERACIONES!$T$15:$V$112,COLUMN(OPERACIONES!$V$15)-COLUMN(OPERACIONES!$T$15)+1,FALSE)+VLOOKUP(N26,OPERACIONES!$T$15:$V$112,COLUMN(OPERACIONES!$V$15)-COLUMN(OPERACIONES!$T$15)+1,FALSE)+VLOOKUP(O26,OPERACIONES!$T$15:$V$112,COLUMN(OPERACIONES!$V$15)-COLUMN(OPERACIONES!$T$15)+1,FALSE)+VLOOKUP(P26,OPERACIONES!$T$15:$V$112,COLUMN(OPERACIONES!$V$15)-COLUMN(OPERACIONES!$T$15)+1,FALSE),0)</f>
        <v>0</v>
      </c>
      <c r="X26" s="403"/>
      <c r="Y26" s="397"/>
      <c r="Z26" s="404"/>
      <c r="AA26" s="403"/>
      <c r="AB26" s="405"/>
      <c r="AC26" s="397"/>
      <c r="AD26" s="510"/>
      <c r="AE26" s="511"/>
      <c r="AF26" s="512"/>
      <c r="AG26" s="893"/>
      <c r="AH26" s="513"/>
      <c r="AI26" s="514" t="str">
        <f>IF(C26=0,"",IF(COUNTIF(S$9:S25,B26)=0,"&gt;&gt;",""))</f>
        <v/>
      </c>
      <c r="AJ26" s="515" t="str">
        <f t="shared" si="20"/>
        <v/>
      </c>
      <c r="AK26" s="740"/>
      <c r="AL26" s="423"/>
      <c r="AM26" s="1243"/>
      <c r="AN26" s="406">
        <f>IF(AM26&gt;MAX(AM$9:AM25),SUMIF(AM$9:AM$33,AM26,AD$9:AD$33),0)</f>
        <v>0</v>
      </c>
      <c r="AO26" s="406">
        <f>IF(AM26&gt;MAX(AM$9:AM25),SUMIF(AM$9:AM$33,AM26,AE$9:AE$33),0)</f>
        <v>0</v>
      </c>
      <c r="AP26" s="314"/>
      <c r="AQ26" s="407">
        <f>IF(OR(U26=0,COUNTIF(AM$8:AM25,AM26)&gt;0),0,IF(COUNTIF(BQ$9:BQ$33,BS26)=0,"No operarios",IF(AN26=0,0,SUMIF($AM$9:$AM$33,AM26,$BI$9:$BI$33)*IF($AD$4="S",($AD$3+1)/$AD$3,1)/AN26)))</f>
        <v>0</v>
      </c>
      <c r="AR26" s="1290">
        <f>IF(OR(W26=0,COUNTIF(AM$8:AM25,AM26)&gt;0),0,IF(COUNTIF(AM$9:AM$33,BS26)&gt;COUNTIF(BR$9:BR$33,BS26),"No máquinas",DMAX($AM$8:$BM$33,$BL$8,CT38:CT39)*IF($AD$4="S",($AD$3+1)/$AD$3,1)))</f>
        <v>0</v>
      </c>
      <c r="AS26" s="1291"/>
      <c r="AT26" s="1078">
        <f>IFERROR(IF(AQ26=0,0,IF(AND(ISNUMBER(AQ26),ISNUMBER(AR26)),($AH$4+DMIN($AM$8:$BO$33,BO$8,CT38:CT39))*$R$4/MAX(AQ26,AR26),IF(ISNUMBER(AQ26),"",AQ26)&amp;"  "&amp;IF(ISNUMBER(AR26),"",AR26))),0)</f>
        <v>0</v>
      </c>
      <c r="BA26" s="1257">
        <f t="shared" si="31"/>
        <v>0</v>
      </c>
      <c r="BC26" s="1232">
        <f t="shared" si="33"/>
        <v>0</v>
      </c>
      <c r="BD26" s="1251">
        <f t="shared" si="21"/>
        <v>0</v>
      </c>
      <c r="BE26" s="1251">
        <f t="shared" si="22"/>
        <v>0</v>
      </c>
      <c r="BF26" s="1252">
        <f t="shared" si="23"/>
        <v>0</v>
      </c>
      <c r="BG26" s="1233">
        <f t="shared" si="24"/>
        <v>0</v>
      </c>
      <c r="BH26" s="1251"/>
      <c r="BI26" s="1232">
        <f t="shared" si="25"/>
        <v>0</v>
      </c>
      <c r="BJ26" s="1233">
        <f t="shared" si="26"/>
        <v>0</v>
      </c>
      <c r="BL26" s="1184">
        <f t="shared" si="27"/>
        <v>0</v>
      </c>
      <c r="BM26" s="1185">
        <f t="shared" si="28"/>
        <v>0</v>
      </c>
      <c r="BN26" s="1162"/>
      <c r="BO26" s="1207">
        <f t="shared" si="1"/>
        <v>0</v>
      </c>
      <c r="BP26" s="187"/>
      <c r="BQ26" s="1202">
        <f t="shared" si="2"/>
        <v>0</v>
      </c>
      <c r="BR26" s="1201">
        <f t="shared" si="3"/>
        <v>0</v>
      </c>
      <c r="BS26" s="1186">
        <f t="shared" si="38"/>
        <v>0</v>
      </c>
      <c r="BT26" s="1187">
        <f>IF(COUNTIF(BS$9:BS25,BS26)=0,BS26,0)</f>
        <v>0</v>
      </c>
      <c r="BU26" s="1187">
        <f>IF(COUNTIF(BS27:BS$33,BS26)=0,BS26,0)</f>
        <v>0</v>
      </c>
      <c r="BV26" s="1188">
        <f t="shared" si="39"/>
        <v>0</v>
      </c>
      <c r="BW26" s="1189">
        <f t="shared" si="40"/>
        <v>0</v>
      </c>
      <c r="BX26" s="1187" t="str">
        <f t="shared" si="7"/>
        <v/>
      </c>
      <c r="BY26" s="1197">
        <f>IF(BS26&gt;MAX(BS$9:BS25),IF(BS$9=BS26,BV$9&amp;" ","")&amp;IF(BS$10=BS26,BV$10&amp;" ","")&amp;IF(BS$11=BS26,BV$11&amp;" ","")&amp;IF(BS$12=BS26,BV$12&amp;" ","")&amp;IF(BS$13=BS26,BV$13&amp;" ","")&amp;IF(BS$14=BS26,BV$14&amp;" ","")&amp;IF(BS$15=BS26,BV$15&amp;" ","")&amp;IF(BS$16=BS26,BV$16&amp;" ","")&amp;IF(BS$17=BS26,BV$17&amp;" ","")&amp;IF(BS$18=BS26,BV$18&amp;" ","")&amp;IF(BS$19=BS26,BV$19&amp;" ","")&amp;IF(BS$20=BS26,BV$20&amp;" ","")&amp;IF(BS$21=BS26,BV$21&amp;" ","")&amp;IF(BS$22=BS26,BV$22&amp;" ","")&amp;IF(BS$23=BS26,BV$23&amp;" ","")&amp;IF(BS$24=BS26,BV$24&amp;" ","")&amp;IF(BS$25=BS26,BV$25&amp;" ","")&amp;IF(BS$26=BS26,BV$26&amp;" ","")&amp;IF(BS$27=BS26,BV$27&amp;" ","")&amp;IF(BS$28=BS26,BV$28&amp;" ","")&amp;IF(BS$29=BS26,BV$29&amp;" ","")&amp;IF(BS$30=BS26,BV$30&amp;" ","")&amp;IF(BS$31=BS26,BV$31&amp;" ","")&amp;IF(BS$32=BS26,BV$32&amp;" ","")&amp;IF(BS$33=BS26,BV$33&amp;" ",""),0)</f>
        <v>0</v>
      </c>
      <c r="BZ26" s="1189">
        <f t="shared" si="8"/>
        <v>0</v>
      </c>
      <c r="CA26" s="1188">
        <f t="shared" si="9"/>
        <v>0</v>
      </c>
      <c r="CB26" s="1191">
        <f t="shared" ca="1" si="10"/>
        <v>0</v>
      </c>
      <c r="CC26" s="1162"/>
      <c r="CD26" s="1232">
        <f>IF(OR(U26=0,COUNTIF(AM$8:AM25,AM26)&gt;0),0,IF(COUNTIF(BQ$9:BQ$33,BS26)=0,"No operarios",SUMIF($AM$9:$AM$33,AM26,$BJ$9:$BJ$33)*IF($AD$4="S",($AD$3+1)/$AD$3,1)/AN26))</f>
        <v>0</v>
      </c>
      <c r="CE26" s="1233">
        <f>IF(OR(W26=0,COUNTIF(AM$8:AM25,AM26)&gt;0),0,IF(COUNTIF(AM$9:AM$33,BS26)&gt;COUNTIF(BR$9:BR$33,BS26),"No máquinas",DMAX($AM$8:$BM$33,$BM$8,CT38:CT39)*IF($AD$4="S",($AD$3+1)/$AD$3,1)))</f>
        <v>0</v>
      </c>
      <c r="CF26" s="1163"/>
      <c r="CG26" s="1296"/>
      <c r="CH26" s="1296"/>
      <c r="CI26" s="1296"/>
      <c r="CJ26" s="1296"/>
      <c r="CK26" s="1296"/>
      <c r="CL26" s="1296"/>
      <c r="CM26" s="1296"/>
      <c r="CN26" s="1296"/>
      <c r="CO26" s="1296"/>
      <c r="CP26" s="1296"/>
      <c r="CT26" s="440" t="str">
        <f>$AM$8</f>
        <v>Orden(3)</v>
      </c>
      <c r="CV26" s="441" t="str">
        <f>$AM$8</f>
        <v>Orden(3)</v>
      </c>
      <c r="CY26" s="972">
        <f t="shared" si="30"/>
        <v>0</v>
      </c>
    </row>
    <row r="27" spans="1:103" ht="15" customHeight="1" thickBot="1">
      <c r="A27" s="319"/>
      <c r="B27" s="315">
        <f t="shared" si="18"/>
        <v>19</v>
      </c>
      <c r="C27" s="337"/>
      <c r="D27" s="309"/>
      <c r="E27" s="339"/>
      <c r="F27" s="340"/>
      <c r="G27" s="340"/>
      <c r="H27" s="340"/>
      <c r="I27" s="340"/>
      <c r="J27" s="341"/>
      <c r="K27" s="341"/>
      <c r="L27" s="341"/>
      <c r="M27" s="340"/>
      <c r="N27" s="341"/>
      <c r="O27" s="340"/>
      <c r="P27" s="452"/>
      <c r="Q27" s="316"/>
      <c r="R27" s="473"/>
      <c r="S27" s="474">
        <f t="shared" ca="1" si="19"/>
        <v>0</v>
      </c>
      <c r="T27" s="311"/>
      <c r="U27" s="429">
        <f>IFERROR(VLOOKUP(E27,OPERACIONES!$T$15:$V$112,COLUMN(OPERACIONES!$U$15)-COLUMN(OPERACIONES!$T$15)+1,FALSE)+VLOOKUP(F27,OPERACIONES!$T$15:$V$112,COLUMN(OPERACIONES!$U$15)-COLUMN(OPERACIONES!$T$15)+1,FALSE)+VLOOKUP(G27,OPERACIONES!$T$15:$V$112,COLUMN(OPERACIONES!$U$15)-COLUMN(OPERACIONES!$T$15)+1,FALSE)+VLOOKUP(H27,OPERACIONES!$T$15:$V$112,COLUMN(OPERACIONES!$U$15)-COLUMN(OPERACIONES!$T$15)+1,FALSE)+VLOOKUP(I27,OPERACIONES!$T$15:$V$112,COLUMN(OPERACIONES!$U$15)-COLUMN(OPERACIONES!$T$15)+1,FALSE)+VLOOKUP(J27,OPERACIONES!$T$15:$V$112,COLUMN(OPERACIONES!$U$15)-COLUMN(OPERACIONES!$T$15)+1,FALSE)+VLOOKUP(K27,OPERACIONES!$T$15:$V$112,COLUMN(OPERACIONES!$U$15)-COLUMN(OPERACIONES!$T$15)+1,FALSE)+VLOOKUP(L27,OPERACIONES!$T$15:$V$112,COLUMN(OPERACIONES!$U$15)-COLUMN(OPERACIONES!$T$15)+1,FALSE)+VLOOKUP(M27,OPERACIONES!$T$15:$V$112,COLUMN(OPERACIONES!$U$15)-COLUMN(OPERACIONES!$T$15)+1,FALSE)+VLOOKUP(N27,OPERACIONES!$T$15:$V$112,COLUMN(OPERACIONES!$U$15)-COLUMN(OPERACIONES!$T$15)+1,FALSE)+VLOOKUP(O27,OPERACIONES!$T$15:$V$112,COLUMN(OPERACIONES!$U$15)-COLUMN(OPERACIONES!$T$15)+1,FALSE)+VLOOKUP(P27,OPERACIONES!$T$15:$V$112,COLUMN(OPERACIONES!$U$15)-COLUMN(OPERACIONES!$T$15)+1,FALSE),0)</f>
        <v>0</v>
      </c>
      <c r="V27" s="335"/>
      <c r="W27" s="432">
        <f>IFERROR(VLOOKUP(E27,OPERACIONES!$T$15:$V$112,COLUMN(OPERACIONES!$V$15)-COLUMN(OPERACIONES!$T$15)+1,FALSE)+VLOOKUP(F27,OPERACIONES!$T$15:$V$112,COLUMN(OPERACIONES!$V$15)-COLUMN(OPERACIONES!$T$15)+1,FALSE)+VLOOKUP(G27,OPERACIONES!$T$15:$V$112,COLUMN(OPERACIONES!$V$15)-COLUMN(OPERACIONES!$T$15)+1,FALSE)+VLOOKUP(H27,OPERACIONES!$T$15:$V$112,COLUMN(OPERACIONES!$V$15)-COLUMN(OPERACIONES!$T$15)+1,FALSE)+VLOOKUP(I27,OPERACIONES!$T$15:$V$112,COLUMN(OPERACIONES!$V$15)-COLUMN(OPERACIONES!$T$15)+1,FALSE)+VLOOKUP(J27,OPERACIONES!$T$15:$V$112,COLUMN(OPERACIONES!$V$15)-COLUMN(OPERACIONES!$T$15)+1,FALSE)+VLOOKUP(K27,OPERACIONES!$T$15:$V$112,COLUMN(OPERACIONES!$V$15)-COLUMN(OPERACIONES!$T$15)+1,FALSE)+VLOOKUP(L27,OPERACIONES!$T$15:$V$112,COLUMN(OPERACIONES!$V$15)-COLUMN(OPERACIONES!$T$15)+1,FALSE)+VLOOKUP(M27,OPERACIONES!$T$15:$V$112,COLUMN(OPERACIONES!$V$15)-COLUMN(OPERACIONES!$T$15)+1,FALSE)+VLOOKUP(N27,OPERACIONES!$T$15:$V$112,COLUMN(OPERACIONES!$V$15)-COLUMN(OPERACIONES!$T$15)+1,FALSE)+VLOOKUP(O27,OPERACIONES!$T$15:$V$112,COLUMN(OPERACIONES!$V$15)-COLUMN(OPERACIONES!$T$15)+1,FALSE)+VLOOKUP(P27,OPERACIONES!$T$15:$V$112,COLUMN(OPERACIONES!$V$15)-COLUMN(OPERACIONES!$T$15)+1,FALSE),0)</f>
        <v>0</v>
      </c>
      <c r="X27" s="335"/>
      <c r="Y27" s="312"/>
      <c r="Z27" s="347"/>
      <c r="AA27" s="335"/>
      <c r="AB27" s="346"/>
      <c r="AC27" s="312"/>
      <c r="AD27" s="504"/>
      <c r="AE27" s="505"/>
      <c r="AF27" s="506"/>
      <c r="AG27" s="892"/>
      <c r="AH27" s="507"/>
      <c r="AI27" s="508" t="str">
        <f>IF(C27=0,"",IF(COUNTIF(S$9:S26,B27)=0,"&gt;&gt;",""))</f>
        <v/>
      </c>
      <c r="AJ27" s="509" t="str">
        <f t="shared" si="20"/>
        <v/>
      </c>
      <c r="AK27" s="739"/>
      <c r="AL27" s="422"/>
      <c r="AM27" s="1242"/>
      <c r="AN27" s="317">
        <f>IF(AM27&gt;MAX(AM$9:AM26),SUMIF(AM$9:AM$33,AM27,AD$9:AD$33),0)</f>
        <v>0</v>
      </c>
      <c r="AO27" s="317">
        <f>IF(AM27&gt;MAX(AM$9:AM26),SUMIF(AM$9:AM$33,AM27,AE$9:AE$33),0)</f>
        <v>0</v>
      </c>
      <c r="AP27" s="314"/>
      <c r="AQ27" s="313">
        <f>IF(OR(U27=0,COUNTIF(AM$8:AM26,AM27)&gt;0),0,IF(COUNTIF(BQ$9:BQ$33,BS27)=0,"No operarios",IF(AN27=0,0,SUMIF($AM$9:$AM$33,AM27,$BI$9:$BI$33)*IF($AD$4="S",($AD$3+1)/$AD$3,1)/AN27)))</f>
        <v>0</v>
      </c>
      <c r="AR27" s="1292">
        <f>IF(OR(W27=0,COUNTIF(AM$8:AM26,AM27)&gt;0),0,IF(COUNTIF(AM$9:AM$33,BS27)&gt;COUNTIF(BR$9:BR$33,BS27),"No máquinas",DMAX($AM$8:$BM$33,$BL$8,CT40:CT41)*IF($AD$4="S",($AD$3+1)/$AD$3,1)))</f>
        <v>0</v>
      </c>
      <c r="AS27" s="1293"/>
      <c r="AT27" s="1079">
        <f>IFERROR(IF(AQ27=0,0,IF(AND(ISNUMBER(AQ27),ISNUMBER(AR27)),($AH$4+DMIN($AM$8:$BO$33,BO$8,CT40:CT41))*$R$4/MAX(AQ27,AR27),IF(ISNUMBER(AQ27),"",AQ27)&amp;"  "&amp;IF(ISNUMBER(AR27),"",AR27))),0)</f>
        <v>0</v>
      </c>
      <c r="BA27" s="1257">
        <f t="shared" si="31"/>
        <v>0</v>
      </c>
      <c r="BC27" s="1232">
        <f t="shared" si="33"/>
        <v>0</v>
      </c>
      <c r="BD27" s="1251">
        <f t="shared" si="21"/>
        <v>0</v>
      </c>
      <c r="BE27" s="1251">
        <f t="shared" si="22"/>
        <v>0</v>
      </c>
      <c r="BF27" s="1252">
        <f t="shared" si="23"/>
        <v>0</v>
      </c>
      <c r="BG27" s="1233">
        <f t="shared" si="24"/>
        <v>0</v>
      </c>
      <c r="BH27" s="1251"/>
      <c r="BI27" s="1232">
        <f t="shared" si="25"/>
        <v>0</v>
      </c>
      <c r="BJ27" s="1233">
        <f t="shared" si="26"/>
        <v>0</v>
      </c>
      <c r="BL27" s="1184">
        <f t="shared" si="27"/>
        <v>0</v>
      </c>
      <c r="BM27" s="1185">
        <f t="shared" si="28"/>
        <v>0</v>
      </c>
      <c r="BN27" s="1162"/>
      <c r="BO27" s="1207">
        <f t="shared" si="1"/>
        <v>0</v>
      </c>
      <c r="BP27" s="187"/>
      <c r="BQ27" s="1202">
        <f t="shared" si="2"/>
        <v>0</v>
      </c>
      <c r="BR27" s="1201">
        <f t="shared" si="3"/>
        <v>0</v>
      </c>
      <c r="BS27" s="1186">
        <f t="shared" si="38"/>
        <v>0</v>
      </c>
      <c r="BT27" s="1187">
        <f>IF(COUNTIF(BS$9:BS26,BS27)=0,BS27,0)</f>
        <v>0</v>
      </c>
      <c r="BU27" s="1187">
        <f>IF(COUNTIF(BS28:BS$33,BS27)=0,BS27,0)</f>
        <v>0</v>
      </c>
      <c r="BV27" s="1188">
        <f t="shared" si="39"/>
        <v>0</v>
      </c>
      <c r="BW27" s="1189">
        <f t="shared" si="40"/>
        <v>0</v>
      </c>
      <c r="BX27" s="1187" t="str">
        <f t="shared" si="7"/>
        <v/>
      </c>
      <c r="BY27" s="1197">
        <f>IF(BS27&gt;MAX(BS$9:BS26),IF(BS$9=BS27,BV$9&amp;" ","")&amp;IF(BS$10=BS27,BV$10&amp;" ","")&amp;IF(BS$11=BS27,BV$11&amp;" ","")&amp;IF(BS$12=BS27,BV$12&amp;" ","")&amp;IF(BS$13=BS27,BV$13&amp;" ","")&amp;IF(BS$14=BS27,BV$14&amp;" ","")&amp;IF(BS$15=BS27,BV$15&amp;" ","")&amp;IF(BS$16=BS27,BV$16&amp;" ","")&amp;IF(BS$17=BS27,BV$17&amp;" ","")&amp;IF(BS$18=BS27,BV$18&amp;" ","")&amp;IF(BS$19=BS27,BV$19&amp;" ","")&amp;IF(BS$20=BS27,BV$20&amp;" ","")&amp;IF(BS$21=BS27,BV$21&amp;" ","")&amp;IF(BS$22=BS27,BV$22&amp;" ","")&amp;IF(BS$23=BS27,BV$23&amp;" ","")&amp;IF(BS$24=BS27,BV$24&amp;" ","")&amp;IF(BS$25=BS27,BV$25&amp;" ","")&amp;IF(BS$26=BS27,BV$26&amp;" ","")&amp;IF(BS$27=BS27,BV$27&amp;" ","")&amp;IF(BS$28=BS27,BV$28&amp;" ","")&amp;IF(BS$29=BS27,BV$29&amp;" ","")&amp;IF(BS$30=BS27,BV$30&amp;" ","")&amp;IF(BS$31=BS27,BV$31&amp;" ","")&amp;IF(BS$32=BS27,BV$32&amp;" ","")&amp;IF(BS$33=BS27,BV$33&amp;" ",""),0)</f>
        <v>0</v>
      </c>
      <c r="BZ27" s="1189">
        <f t="shared" si="8"/>
        <v>0</v>
      </c>
      <c r="CA27" s="1188">
        <f t="shared" si="9"/>
        <v>0</v>
      </c>
      <c r="CB27" s="1191">
        <f t="shared" ca="1" si="10"/>
        <v>0</v>
      </c>
      <c r="CC27" s="1162"/>
      <c r="CD27" s="1232">
        <f>IF(OR(U27=0,COUNTIF(AM$8:AM26,AM27)&gt;0),0,IF(COUNTIF(BQ$9:BQ$33,BS27)=0,"No operarios",SUMIF($AM$9:$AM$33,AM27,$BJ$9:$BJ$33)*IF($AD$4="S",($AD$3+1)/$AD$3,1)/AN27))</f>
        <v>0</v>
      </c>
      <c r="CE27" s="1233">
        <f>IF(OR(W27=0,COUNTIF(AM$8:AM26,AM27)&gt;0),0,IF(COUNTIF(AM$9:AM$33,BS27)&gt;COUNTIF(BR$9:BR$33,BS27),"No máquinas",DMAX($AM$8:$BM$33,$BM$8,CT40:CT41)*IF($AD$4="S",($AD$3+1)/$AD$3,1)))</f>
        <v>0</v>
      </c>
      <c r="CF27" s="1163"/>
      <c r="CG27" s="1163"/>
      <c r="CH27" s="1163"/>
      <c r="CI27" s="1163"/>
      <c r="CJ27" s="1163"/>
      <c r="CK27" s="1163"/>
      <c r="CL27" s="1163"/>
      <c r="CM27" s="1163"/>
      <c r="CN27" s="1163"/>
      <c r="CO27" s="1163"/>
      <c r="CP27" s="1163"/>
      <c r="CT27" s="440">
        <f>AM20</f>
        <v>0</v>
      </c>
      <c r="CV27" s="442">
        <f>CV25+1</f>
        <v>12</v>
      </c>
      <c r="CY27" s="972">
        <f t="shared" si="30"/>
        <v>0</v>
      </c>
    </row>
    <row r="28" spans="1:103" ht="15" customHeight="1" thickTop="1">
      <c r="A28" s="319"/>
      <c r="B28" s="398">
        <f t="shared" si="18"/>
        <v>20</v>
      </c>
      <c r="C28" s="399"/>
      <c r="D28" s="309"/>
      <c r="E28" s="400"/>
      <c r="F28" s="401"/>
      <c r="G28" s="401"/>
      <c r="H28" s="401"/>
      <c r="I28" s="401"/>
      <c r="J28" s="401"/>
      <c r="K28" s="401"/>
      <c r="L28" s="401"/>
      <c r="M28" s="402"/>
      <c r="N28" s="401"/>
      <c r="O28" s="402"/>
      <c r="P28" s="451"/>
      <c r="Q28" s="318"/>
      <c r="R28" s="471"/>
      <c r="S28" s="472">
        <f t="shared" ca="1" si="19"/>
        <v>0</v>
      </c>
      <c r="T28" s="397"/>
      <c r="U28" s="428">
        <f>IFERROR(VLOOKUP(E28,OPERACIONES!$T$15:$V$112,COLUMN(OPERACIONES!$U$15)-COLUMN(OPERACIONES!$T$15)+1,FALSE)+VLOOKUP(F28,OPERACIONES!$T$15:$V$112,COLUMN(OPERACIONES!$U$15)-COLUMN(OPERACIONES!$T$15)+1,FALSE)+VLOOKUP(G28,OPERACIONES!$T$15:$V$112,COLUMN(OPERACIONES!$U$15)-COLUMN(OPERACIONES!$T$15)+1,FALSE)+VLOOKUP(H28,OPERACIONES!$T$15:$V$112,COLUMN(OPERACIONES!$U$15)-COLUMN(OPERACIONES!$T$15)+1,FALSE)+VLOOKUP(I28,OPERACIONES!$T$15:$V$112,COLUMN(OPERACIONES!$U$15)-COLUMN(OPERACIONES!$T$15)+1,FALSE)+VLOOKUP(J28,OPERACIONES!$T$15:$V$112,COLUMN(OPERACIONES!$U$15)-COLUMN(OPERACIONES!$T$15)+1,FALSE)+VLOOKUP(K28,OPERACIONES!$T$15:$V$112,COLUMN(OPERACIONES!$U$15)-COLUMN(OPERACIONES!$T$15)+1,FALSE)+VLOOKUP(L28,OPERACIONES!$T$15:$V$112,COLUMN(OPERACIONES!$U$15)-COLUMN(OPERACIONES!$T$15)+1,FALSE)+VLOOKUP(M28,OPERACIONES!$T$15:$V$112,COLUMN(OPERACIONES!$U$15)-COLUMN(OPERACIONES!$T$15)+1,FALSE)+VLOOKUP(N28,OPERACIONES!$T$15:$V$112,COLUMN(OPERACIONES!$U$15)-COLUMN(OPERACIONES!$T$15)+1,FALSE)+VLOOKUP(O28,OPERACIONES!$T$15:$V$112,COLUMN(OPERACIONES!$U$15)-COLUMN(OPERACIONES!$T$15)+1,FALSE)+VLOOKUP(P28,OPERACIONES!$T$15:$V$112,COLUMN(OPERACIONES!$U$15)-COLUMN(OPERACIONES!$T$15)+1,FALSE),0)</f>
        <v>0</v>
      </c>
      <c r="V28" s="403"/>
      <c r="W28" s="431">
        <f>IFERROR(VLOOKUP(E28,OPERACIONES!$T$15:$V$112,COLUMN(OPERACIONES!$V$15)-COLUMN(OPERACIONES!$T$15)+1,FALSE)+VLOOKUP(F28,OPERACIONES!$T$15:$V$112,COLUMN(OPERACIONES!$V$15)-COLUMN(OPERACIONES!$T$15)+1,FALSE)+VLOOKUP(G28,OPERACIONES!$T$15:$V$112,COLUMN(OPERACIONES!$V$15)-COLUMN(OPERACIONES!$T$15)+1,FALSE)+VLOOKUP(H28,OPERACIONES!$T$15:$V$112,COLUMN(OPERACIONES!$V$15)-COLUMN(OPERACIONES!$T$15)+1,FALSE)+VLOOKUP(I28,OPERACIONES!$T$15:$V$112,COLUMN(OPERACIONES!$V$15)-COLUMN(OPERACIONES!$T$15)+1,FALSE)+VLOOKUP(J28,OPERACIONES!$T$15:$V$112,COLUMN(OPERACIONES!$V$15)-COLUMN(OPERACIONES!$T$15)+1,FALSE)+VLOOKUP(K28,OPERACIONES!$T$15:$V$112,COLUMN(OPERACIONES!$V$15)-COLUMN(OPERACIONES!$T$15)+1,FALSE)+VLOOKUP(L28,OPERACIONES!$T$15:$V$112,COLUMN(OPERACIONES!$V$15)-COLUMN(OPERACIONES!$T$15)+1,FALSE)+VLOOKUP(M28,OPERACIONES!$T$15:$V$112,COLUMN(OPERACIONES!$V$15)-COLUMN(OPERACIONES!$T$15)+1,FALSE)+VLOOKUP(N28,OPERACIONES!$T$15:$V$112,COLUMN(OPERACIONES!$V$15)-COLUMN(OPERACIONES!$T$15)+1,FALSE)+VLOOKUP(O28,OPERACIONES!$T$15:$V$112,COLUMN(OPERACIONES!$V$15)-COLUMN(OPERACIONES!$T$15)+1,FALSE)+VLOOKUP(P28,OPERACIONES!$T$15:$V$112,COLUMN(OPERACIONES!$V$15)-COLUMN(OPERACIONES!$T$15)+1,FALSE),0)</f>
        <v>0</v>
      </c>
      <c r="X28" s="403"/>
      <c r="Y28" s="397"/>
      <c r="Z28" s="404"/>
      <c r="AA28" s="403"/>
      <c r="AB28" s="405"/>
      <c r="AC28" s="397"/>
      <c r="AD28" s="510"/>
      <c r="AE28" s="511"/>
      <c r="AF28" s="512"/>
      <c r="AG28" s="893"/>
      <c r="AH28" s="513"/>
      <c r="AI28" s="514" t="str">
        <f>IF(C28=0,"",IF(COUNTIF(S$9:S27,B28)=0,"&gt;&gt;",""))</f>
        <v/>
      </c>
      <c r="AJ28" s="515" t="str">
        <f t="shared" si="20"/>
        <v/>
      </c>
      <c r="AK28" s="740"/>
      <c r="AL28" s="423"/>
      <c r="AM28" s="1243"/>
      <c r="AN28" s="406">
        <f>IF(AM28&gt;MAX(AM$9:AM27),SUMIF(AM$9:AM$33,AM28,AD$9:AD$33),0)</f>
        <v>0</v>
      </c>
      <c r="AO28" s="406">
        <f>IF(AM28&gt;MAX(AM$9:AM27),SUMIF(AM$9:AM$33,AM28,AE$9:AE$33),0)</f>
        <v>0</v>
      </c>
      <c r="AP28" s="314"/>
      <c r="AQ28" s="407">
        <f>IF(OR(U28=0,COUNTIF(AM$8:AM27,AM28)&gt;0),0,IF(COUNTIF(BQ$9:BQ$33,BS28)=0,"No operarios",IF(AN28=0,0,SUMIF($AM$9:$AM$33,AM28,$BI$9:$BI$33)*IF($AD$4="S",($AD$3+1)/$AD$3,1)/AN28)))</f>
        <v>0</v>
      </c>
      <c r="AR28" s="1290">
        <f>IF(OR(W28=0,COUNTIF(AM$8:AM27,AM28)&gt;0),0,IF(COUNTIF(AM$9:AM$33,BS28)&gt;COUNTIF(BR$9:BR$33,BS28),"No máquinas",DMAX($AM$8:$BM$33,$BL$8,CT42:CT43)*IF($AD$4="S",($AD$3+1)/$AD$3,1)))</f>
        <v>0</v>
      </c>
      <c r="AS28" s="1291"/>
      <c r="AT28" s="1078">
        <f>IFERROR(IF(AQ28=0,0,IF(AND(ISNUMBER(AQ28),ISNUMBER(AR28)),($AH$4+DMIN($AM$8:$BO$33,BO$8,CT42:CT43))*$R$4/MAX(AQ28,AR28),IF(ISNUMBER(AQ28),"",AQ28)&amp;"  "&amp;IF(ISNUMBER(AR28),"",AR28))),0)</f>
        <v>0</v>
      </c>
      <c r="BA28" s="1257">
        <f t="shared" si="31"/>
        <v>0</v>
      </c>
      <c r="BC28" s="1232">
        <f t="shared" si="33"/>
        <v>0</v>
      </c>
      <c r="BD28" s="1251">
        <f t="shared" si="21"/>
        <v>0</v>
      </c>
      <c r="BE28" s="1251">
        <f t="shared" si="22"/>
        <v>0</v>
      </c>
      <c r="BF28" s="1252">
        <f t="shared" si="23"/>
        <v>0</v>
      </c>
      <c r="BG28" s="1233">
        <f t="shared" si="24"/>
        <v>0</v>
      </c>
      <c r="BH28" s="1251"/>
      <c r="BI28" s="1232">
        <f t="shared" si="25"/>
        <v>0</v>
      </c>
      <c r="BJ28" s="1233">
        <f t="shared" si="26"/>
        <v>0</v>
      </c>
      <c r="BL28" s="1184">
        <f t="shared" si="27"/>
        <v>0</v>
      </c>
      <c r="BM28" s="1185">
        <f t="shared" si="28"/>
        <v>0</v>
      </c>
      <c r="BN28" s="1162"/>
      <c r="BO28" s="1207">
        <f t="shared" si="1"/>
        <v>0</v>
      </c>
      <c r="BP28" s="187"/>
      <c r="BQ28" s="1202">
        <f t="shared" si="2"/>
        <v>0</v>
      </c>
      <c r="BR28" s="1201">
        <f t="shared" si="3"/>
        <v>0</v>
      </c>
      <c r="BS28" s="1186">
        <f t="shared" si="38"/>
        <v>0</v>
      </c>
      <c r="BT28" s="1187">
        <f>IF(COUNTIF(BS$9:BS27,BS28)=0,BS28,0)</f>
        <v>0</v>
      </c>
      <c r="BU28" s="1187">
        <f>IF(COUNTIF(BS29:BS$33,BS28)=0,BS28,0)</f>
        <v>0</v>
      </c>
      <c r="BV28" s="1188">
        <f t="shared" si="39"/>
        <v>0</v>
      </c>
      <c r="BW28" s="1189">
        <f t="shared" si="40"/>
        <v>0</v>
      </c>
      <c r="BX28" s="1187" t="str">
        <f t="shared" si="7"/>
        <v/>
      </c>
      <c r="BY28" s="1197">
        <f>IF(BS28&gt;MAX(BS$9:BS27),IF(BS$9=BS28,BV$9&amp;" ","")&amp;IF(BS$10=BS28,BV$10&amp;" ","")&amp;IF(BS$11=BS28,BV$11&amp;" ","")&amp;IF(BS$12=BS28,BV$12&amp;" ","")&amp;IF(BS$13=BS28,BV$13&amp;" ","")&amp;IF(BS$14=BS28,BV$14&amp;" ","")&amp;IF(BS$15=BS28,BV$15&amp;" ","")&amp;IF(BS$16=BS28,BV$16&amp;" ","")&amp;IF(BS$17=BS28,BV$17&amp;" ","")&amp;IF(BS$18=BS28,BV$18&amp;" ","")&amp;IF(BS$19=BS28,BV$19&amp;" ","")&amp;IF(BS$20=BS28,BV$20&amp;" ","")&amp;IF(BS$21=BS28,BV$21&amp;" ","")&amp;IF(BS$22=BS28,BV$22&amp;" ","")&amp;IF(BS$23=BS28,BV$23&amp;" ","")&amp;IF(BS$24=BS28,BV$24&amp;" ","")&amp;IF(BS$25=BS28,BV$25&amp;" ","")&amp;IF(BS$26=BS28,BV$26&amp;" ","")&amp;IF(BS$27=BS28,BV$27&amp;" ","")&amp;IF(BS$28=BS28,BV$28&amp;" ","")&amp;IF(BS$29=BS28,BV$29&amp;" ","")&amp;IF(BS$30=BS28,BV$30&amp;" ","")&amp;IF(BS$31=BS28,BV$31&amp;" ","")&amp;IF(BS$32=BS28,BV$32&amp;" ","")&amp;IF(BS$33=BS28,BV$33&amp;" ",""),0)</f>
        <v>0</v>
      </c>
      <c r="BZ28" s="1189">
        <f t="shared" si="8"/>
        <v>0</v>
      </c>
      <c r="CA28" s="1188">
        <f t="shared" si="9"/>
        <v>0</v>
      </c>
      <c r="CB28" s="1191">
        <f t="shared" ca="1" si="10"/>
        <v>0</v>
      </c>
      <c r="CC28" s="1162"/>
      <c r="CD28" s="1232">
        <f>IF(OR(U28=0,COUNTIF(AM$8:AM27,AM28)&gt;0),0,IF(COUNTIF(BQ$9:BQ$33,BS28)=0,"No operarios",SUMIF($AM$9:$AM$33,AM28,$BJ$9:$BJ$33)*IF($AD$4="S",($AD$3+1)/$AD$3,1)/AN28))</f>
        <v>0</v>
      </c>
      <c r="CE28" s="1233">
        <f>IF(OR(W28=0,COUNTIF(AM$8:AM27,AM28)&gt;0),0,IF(COUNTIF(AM$9:AM$33,BS28)&gt;COUNTIF(BR$9:BR$33,BS28),"No máquinas",DMAX($AM$8:$BM$33,$BM$8,CT42:CT43)*IF($AD$4="S",($AD$3+1)/$AD$3,1)))</f>
        <v>0</v>
      </c>
      <c r="CF28" s="1163"/>
      <c r="CG28" s="1163"/>
      <c r="CH28" s="1163"/>
      <c r="CI28" s="1163"/>
      <c r="CJ28" s="1163"/>
      <c r="CK28" s="1163"/>
      <c r="CL28" s="1163"/>
      <c r="CM28" s="1163"/>
      <c r="CN28" s="1163"/>
      <c r="CO28" s="1163"/>
      <c r="CP28" s="1163"/>
      <c r="CT28" s="441" t="str">
        <f>$AM$8</f>
        <v>Orden(3)</v>
      </c>
      <c r="CV28" s="441" t="str">
        <f>$AM$8</f>
        <v>Orden(3)</v>
      </c>
      <c r="CY28" s="972">
        <f t="shared" si="30"/>
        <v>0</v>
      </c>
    </row>
    <row r="29" spans="1:103" ht="15" customHeight="1" thickBot="1">
      <c r="A29" s="319"/>
      <c r="B29" s="315">
        <f t="shared" si="18"/>
        <v>21</v>
      </c>
      <c r="C29" s="337"/>
      <c r="D29" s="309"/>
      <c r="E29" s="339"/>
      <c r="F29" s="340"/>
      <c r="G29" s="340"/>
      <c r="H29" s="340"/>
      <c r="I29" s="340"/>
      <c r="J29" s="341"/>
      <c r="K29" s="341"/>
      <c r="L29" s="341"/>
      <c r="M29" s="340"/>
      <c r="N29" s="341"/>
      <c r="O29" s="340"/>
      <c r="P29" s="452"/>
      <c r="Q29" s="316"/>
      <c r="R29" s="473"/>
      <c r="S29" s="474">
        <f t="shared" ca="1" si="19"/>
        <v>0</v>
      </c>
      <c r="T29" s="311"/>
      <c r="U29" s="429">
        <f>IFERROR(VLOOKUP(E29,OPERACIONES!$T$15:$V$112,COLUMN(OPERACIONES!$U$15)-COLUMN(OPERACIONES!$T$15)+1,FALSE)+VLOOKUP(F29,OPERACIONES!$T$15:$V$112,COLUMN(OPERACIONES!$U$15)-COLUMN(OPERACIONES!$T$15)+1,FALSE)+VLOOKUP(G29,OPERACIONES!$T$15:$V$112,COLUMN(OPERACIONES!$U$15)-COLUMN(OPERACIONES!$T$15)+1,FALSE)+VLOOKUP(H29,OPERACIONES!$T$15:$V$112,COLUMN(OPERACIONES!$U$15)-COLUMN(OPERACIONES!$T$15)+1,FALSE)+VLOOKUP(I29,OPERACIONES!$T$15:$V$112,COLUMN(OPERACIONES!$U$15)-COLUMN(OPERACIONES!$T$15)+1,FALSE)+VLOOKUP(J29,OPERACIONES!$T$15:$V$112,COLUMN(OPERACIONES!$U$15)-COLUMN(OPERACIONES!$T$15)+1,FALSE)+VLOOKUP(K29,OPERACIONES!$T$15:$V$112,COLUMN(OPERACIONES!$U$15)-COLUMN(OPERACIONES!$T$15)+1,FALSE)+VLOOKUP(L29,OPERACIONES!$T$15:$V$112,COLUMN(OPERACIONES!$U$15)-COLUMN(OPERACIONES!$T$15)+1,FALSE)+VLOOKUP(M29,OPERACIONES!$T$15:$V$112,COLUMN(OPERACIONES!$U$15)-COLUMN(OPERACIONES!$T$15)+1,FALSE)+VLOOKUP(N29,OPERACIONES!$T$15:$V$112,COLUMN(OPERACIONES!$U$15)-COLUMN(OPERACIONES!$T$15)+1,FALSE)+VLOOKUP(O29,OPERACIONES!$T$15:$V$112,COLUMN(OPERACIONES!$U$15)-COLUMN(OPERACIONES!$T$15)+1,FALSE)+VLOOKUP(P29,OPERACIONES!$T$15:$V$112,COLUMN(OPERACIONES!$U$15)-COLUMN(OPERACIONES!$T$15)+1,FALSE),0)</f>
        <v>0</v>
      </c>
      <c r="V29" s="335"/>
      <c r="W29" s="432">
        <f>IFERROR(VLOOKUP(E29,OPERACIONES!$T$15:$V$112,COLUMN(OPERACIONES!$V$15)-COLUMN(OPERACIONES!$T$15)+1,FALSE)+VLOOKUP(F29,OPERACIONES!$T$15:$V$112,COLUMN(OPERACIONES!$V$15)-COLUMN(OPERACIONES!$T$15)+1,FALSE)+VLOOKUP(G29,OPERACIONES!$T$15:$V$112,COLUMN(OPERACIONES!$V$15)-COLUMN(OPERACIONES!$T$15)+1,FALSE)+VLOOKUP(H29,OPERACIONES!$T$15:$V$112,COLUMN(OPERACIONES!$V$15)-COLUMN(OPERACIONES!$T$15)+1,FALSE)+VLOOKUP(I29,OPERACIONES!$T$15:$V$112,COLUMN(OPERACIONES!$V$15)-COLUMN(OPERACIONES!$T$15)+1,FALSE)+VLOOKUP(J29,OPERACIONES!$T$15:$V$112,COLUMN(OPERACIONES!$V$15)-COLUMN(OPERACIONES!$T$15)+1,FALSE)+VLOOKUP(K29,OPERACIONES!$T$15:$V$112,COLUMN(OPERACIONES!$V$15)-COLUMN(OPERACIONES!$T$15)+1,FALSE)+VLOOKUP(L29,OPERACIONES!$T$15:$V$112,COLUMN(OPERACIONES!$V$15)-COLUMN(OPERACIONES!$T$15)+1,FALSE)+VLOOKUP(M29,OPERACIONES!$T$15:$V$112,COLUMN(OPERACIONES!$V$15)-COLUMN(OPERACIONES!$T$15)+1,FALSE)+VLOOKUP(N29,OPERACIONES!$T$15:$V$112,COLUMN(OPERACIONES!$V$15)-COLUMN(OPERACIONES!$T$15)+1,FALSE)+VLOOKUP(O29,OPERACIONES!$T$15:$V$112,COLUMN(OPERACIONES!$V$15)-COLUMN(OPERACIONES!$T$15)+1,FALSE)+VLOOKUP(P29,OPERACIONES!$T$15:$V$112,COLUMN(OPERACIONES!$V$15)-COLUMN(OPERACIONES!$T$15)+1,FALSE),0)</f>
        <v>0</v>
      </c>
      <c r="X29" s="335"/>
      <c r="Y29" s="312"/>
      <c r="Z29" s="347"/>
      <c r="AA29" s="335"/>
      <c r="AB29" s="346"/>
      <c r="AC29" s="312"/>
      <c r="AD29" s="504"/>
      <c r="AE29" s="505"/>
      <c r="AF29" s="506"/>
      <c r="AG29" s="892"/>
      <c r="AH29" s="507"/>
      <c r="AI29" s="508" t="str">
        <f>IF(C29=0,"",IF(COUNTIF(S$9:S28,B29)=0,"&gt;&gt;",""))</f>
        <v/>
      </c>
      <c r="AJ29" s="509" t="str">
        <f t="shared" si="20"/>
        <v/>
      </c>
      <c r="AK29" s="739"/>
      <c r="AL29" s="422"/>
      <c r="AM29" s="1242"/>
      <c r="AN29" s="317">
        <f>IF(AM29&gt;MAX(AM$9:AM28),SUMIF(AM$9:AM$33,AM29,AD$9:AD$33),0)</f>
        <v>0</v>
      </c>
      <c r="AO29" s="317">
        <f>IF(AM29&gt;MAX(AM$9:AM28),SUMIF(AM$9:AM$33,AM29,AE$9:AE$33),0)</f>
        <v>0</v>
      </c>
      <c r="AP29" s="314"/>
      <c r="AQ29" s="313">
        <f>IF(OR(U29=0,COUNTIF(AM$8:AM28,AM29)&gt;0),0,IF(COUNTIF(BQ$9:BQ$33,BS29)=0,"No operarios",IF(AN29=0,0,SUMIF($AM$9:$AM$33,AM29,$BI$9:$BI$33)*IF($AD$4="S",($AD$3+1)/$AD$3,1)/AN29)))</f>
        <v>0</v>
      </c>
      <c r="AR29" s="1292">
        <f>IF(OR(W29=0,COUNTIF(AM$8:AM28,AM29)&gt;0),0,IF(COUNTIF(AM$9:AM$33,BS29)&gt;COUNTIF(BR$9:BR$33,BS29),"No máquinas",DMAX($AM$8:$BM$33,$BL$8,CT44:CT45)*IF($AD$4="S",($AD$3+1)/$AD$3,1)))</f>
        <v>0</v>
      </c>
      <c r="AS29" s="1293"/>
      <c r="AT29" s="1079">
        <f>IFERROR(IF(AQ29=0,0,IF(AND(ISNUMBER(AQ29),ISNUMBER(AR29)),($AH$4+DMIN($AM$8:$BO$33,BO$8,CT44:CT45))*$R$4/MAX(AQ29,AR29),IF(ISNUMBER(AQ29),"",AQ29)&amp;"  "&amp;IF(ISNUMBER(AR29),"",AR29))),0)</f>
        <v>0</v>
      </c>
      <c r="BA29" s="1257">
        <f t="shared" si="31"/>
        <v>0</v>
      </c>
      <c r="BC29" s="1232">
        <f t="shared" si="33"/>
        <v>0</v>
      </c>
      <c r="BD29" s="1251">
        <f t="shared" si="21"/>
        <v>0</v>
      </c>
      <c r="BE29" s="1251">
        <f t="shared" si="22"/>
        <v>0</v>
      </c>
      <c r="BF29" s="1252">
        <f t="shared" si="23"/>
        <v>0</v>
      </c>
      <c r="BG29" s="1233">
        <f t="shared" si="24"/>
        <v>0</v>
      </c>
      <c r="BH29" s="1251"/>
      <c r="BI29" s="1232">
        <f t="shared" si="25"/>
        <v>0</v>
      </c>
      <c r="BJ29" s="1233">
        <f t="shared" si="26"/>
        <v>0</v>
      </c>
      <c r="BL29" s="1184">
        <f t="shared" si="27"/>
        <v>0</v>
      </c>
      <c r="BM29" s="1185">
        <f t="shared" si="28"/>
        <v>0</v>
      </c>
      <c r="BN29" s="1162"/>
      <c r="BO29" s="1207">
        <f t="shared" si="1"/>
        <v>0</v>
      </c>
      <c r="BP29" s="187"/>
      <c r="BQ29" s="1202">
        <f t="shared" si="2"/>
        <v>0</v>
      </c>
      <c r="BR29" s="1201">
        <f t="shared" si="3"/>
        <v>0</v>
      </c>
      <c r="BS29" s="1186">
        <f t="shared" si="38"/>
        <v>0</v>
      </c>
      <c r="BT29" s="1187">
        <f>IF(COUNTIF(BS$9:BS28,BS29)=0,BS29,0)</f>
        <v>0</v>
      </c>
      <c r="BU29" s="1187">
        <f>IF(COUNTIF(BS30:BS$33,BS29)=0,BS29,0)</f>
        <v>0</v>
      </c>
      <c r="BV29" s="1188">
        <f t="shared" si="39"/>
        <v>0</v>
      </c>
      <c r="BW29" s="1189">
        <f t="shared" si="40"/>
        <v>0</v>
      </c>
      <c r="BX29" s="1187" t="str">
        <f t="shared" si="7"/>
        <v/>
      </c>
      <c r="BY29" s="1197">
        <f>IF(BS29&gt;MAX(BS$9:BS28),IF(BS$9=BS29,BV$9&amp;" ","")&amp;IF(BS$10=BS29,BV$10&amp;" ","")&amp;IF(BS$11=BS29,BV$11&amp;" ","")&amp;IF(BS$12=BS29,BV$12&amp;" ","")&amp;IF(BS$13=BS29,BV$13&amp;" ","")&amp;IF(BS$14=BS29,BV$14&amp;" ","")&amp;IF(BS$15=BS29,BV$15&amp;" ","")&amp;IF(BS$16=BS29,BV$16&amp;" ","")&amp;IF(BS$17=BS29,BV$17&amp;" ","")&amp;IF(BS$18=BS29,BV$18&amp;" ","")&amp;IF(BS$19=BS29,BV$19&amp;" ","")&amp;IF(BS$20=BS29,BV$20&amp;" ","")&amp;IF(BS$21=BS29,BV$21&amp;" ","")&amp;IF(BS$22=BS29,BV$22&amp;" ","")&amp;IF(BS$23=BS29,BV$23&amp;" ","")&amp;IF(BS$24=BS29,BV$24&amp;" ","")&amp;IF(BS$25=BS29,BV$25&amp;" ","")&amp;IF(BS$26=BS29,BV$26&amp;" ","")&amp;IF(BS$27=BS29,BV$27&amp;" ","")&amp;IF(BS$28=BS29,BV$28&amp;" ","")&amp;IF(BS$29=BS29,BV$29&amp;" ","")&amp;IF(BS$30=BS29,BV$30&amp;" ","")&amp;IF(BS$31=BS29,BV$31&amp;" ","")&amp;IF(BS$32=BS29,BV$32&amp;" ","")&amp;IF(BS$33=BS29,BV$33&amp;" ",""),0)</f>
        <v>0</v>
      </c>
      <c r="BZ29" s="1189">
        <f t="shared" si="8"/>
        <v>0</v>
      </c>
      <c r="CA29" s="1188">
        <f t="shared" si="9"/>
        <v>0</v>
      </c>
      <c r="CB29" s="1191">
        <f t="shared" ca="1" si="10"/>
        <v>0</v>
      </c>
      <c r="CC29" s="1162"/>
      <c r="CD29" s="1232">
        <f>IF(OR(U29=0,COUNTIF(AM$8:AM28,AM29)&gt;0),0,IF(COUNTIF(BQ$9:BQ$33,BS29)=0,"No operarios",SUMIF($AM$9:$AM$33,AM29,$BJ$9:$BJ$33)*IF($AD$4="S",($AD$3+1)/$AD$3,1)/AN29))</f>
        <v>0</v>
      </c>
      <c r="CE29" s="1233">
        <f>IF(OR(W29=0,COUNTIF(AM$8:AM28,AM29)&gt;0),0,IF(COUNTIF(AM$9:AM$33,BS29)&gt;COUNTIF(BR$9:BR$33,BS29),"No máquinas",DMAX($AM$8:$BM$33,$BM$8,CT44:CT45)*IF($AD$4="S",($AD$3+1)/$AD$3,1)))</f>
        <v>0</v>
      </c>
      <c r="CF29" s="1163"/>
      <c r="CG29" s="1163"/>
      <c r="CH29" s="1163"/>
      <c r="CI29" s="1163"/>
      <c r="CJ29" s="1163"/>
      <c r="CK29" s="1163"/>
      <c r="CL29" s="1163"/>
      <c r="CM29" s="1163"/>
      <c r="CN29" s="1163"/>
      <c r="CO29" s="1163"/>
      <c r="CP29" s="1163"/>
      <c r="CT29" s="442">
        <f>AM21</f>
        <v>0</v>
      </c>
      <c r="CV29" s="442">
        <f>CV27+1</f>
        <v>13</v>
      </c>
      <c r="CY29" s="972">
        <f t="shared" si="30"/>
        <v>0</v>
      </c>
    </row>
    <row r="30" spans="1:103" ht="15" customHeight="1" thickTop="1">
      <c r="A30" s="319"/>
      <c r="B30" s="398">
        <f t="shared" si="18"/>
        <v>22</v>
      </c>
      <c r="C30" s="399"/>
      <c r="D30" s="309"/>
      <c r="E30" s="400"/>
      <c r="F30" s="401"/>
      <c r="G30" s="401"/>
      <c r="H30" s="401"/>
      <c r="I30" s="401"/>
      <c r="J30" s="401"/>
      <c r="K30" s="401"/>
      <c r="L30" s="401"/>
      <c r="M30" s="402"/>
      <c r="N30" s="401"/>
      <c r="O30" s="402"/>
      <c r="P30" s="451"/>
      <c r="Q30" s="318"/>
      <c r="R30" s="471"/>
      <c r="S30" s="472">
        <f t="shared" ca="1" si="19"/>
        <v>0</v>
      </c>
      <c r="T30" s="397"/>
      <c r="U30" s="428">
        <f>IFERROR(VLOOKUP(E30,OPERACIONES!$T$15:$V$112,COLUMN(OPERACIONES!$U$15)-COLUMN(OPERACIONES!$T$15)+1,FALSE)+VLOOKUP(F30,OPERACIONES!$T$15:$V$112,COLUMN(OPERACIONES!$U$15)-COLUMN(OPERACIONES!$T$15)+1,FALSE)+VLOOKUP(G30,OPERACIONES!$T$15:$V$112,COLUMN(OPERACIONES!$U$15)-COLUMN(OPERACIONES!$T$15)+1,FALSE)+VLOOKUP(H30,OPERACIONES!$T$15:$V$112,COLUMN(OPERACIONES!$U$15)-COLUMN(OPERACIONES!$T$15)+1,FALSE)+VLOOKUP(I30,OPERACIONES!$T$15:$V$112,COLUMN(OPERACIONES!$U$15)-COLUMN(OPERACIONES!$T$15)+1,FALSE)+VLOOKUP(J30,OPERACIONES!$T$15:$V$112,COLUMN(OPERACIONES!$U$15)-COLUMN(OPERACIONES!$T$15)+1,FALSE)+VLOOKUP(K30,OPERACIONES!$T$15:$V$112,COLUMN(OPERACIONES!$U$15)-COLUMN(OPERACIONES!$T$15)+1,FALSE)+VLOOKUP(L30,OPERACIONES!$T$15:$V$112,COLUMN(OPERACIONES!$U$15)-COLUMN(OPERACIONES!$T$15)+1,FALSE)+VLOOKUP(M30,OPERACIONES!$T$15:$V$112,COLUMN(OPERACIONES!$U$15)-COLUMN(OPERACIONES!$T$15)+1,FALSE)+VLOOKUP(N30,OPERACIONES!$T$15:$V$112,COLUMN(OPERACIONES!$U$15)-COLUMN(OPERACIONES!$T$15)+1,FALSE)+VLOOKUP(O30,OPERACIONES!$T$15:$V$112,COLUMN(OPERACIONES!$U$15)-COLUMN(OPERACIONES!$T$15)+1,FALSE)+VLOOKUP(P30,OPERACIONES!$T$15:$V$112,COLUMN(OPERACIONES!$U$15)-COLUMN(OPERACIONES!$T$15)+1,FALSE),0)</f>
        <v>0</v>
      </c>
      <c r="V30" s="403"/>
      <c r="W30" s="431">
        <f>IFERROR(VLOOKUP(E30,OPERACIONES!$T$15:$V$112,COLUMN(OPERACIONES!$V$15)-COLUMN(OPERACIONES!$T$15)+1,FALSE)+VLOOKUP(F30,OPERACIONES!$T$15:$V$112,COLUMN(OPERACIONES!$V$15)-COLUMN(OPERACIONES!$T$15)+1,FALSE)+VLOOKUP(G30,OPERACIONES!$T$15:$V$112,COLUMN(OPERACIONES!$V$15)-COLUMN(OPERACIONES!$T$15)+1,FALSE)+VLOOKUP(H30,OPERACIONES!$T$15:$V$112,COLUMN(OPERACIONES!$V$15)-COLUMN(OPERACIONES!$T$15)+1,FALSE)+VLOOKUP(I30,OPERACIONES!$T$15:$V$112,COLUMN(OPERACIONES!$V$15)-COLUMN(OPERACIONES!$T$15)+1,FALSE)+VLOOKUP(J30,OPERACIONES!$T$15:$V$112,COLUMN(OPERACIONES!$V$15)-COLUMN(OPERACIONES!$T$15)+1,FALSE)+VLOOKUP(K30,OPERACIONES!$T$15:$V$112,COLUMN(OPERACIONES!$V$15)-COLUMN(OPERACIONES!$T$15)+1,FALSE)+VLOOKUP(L30,OPERACIONES!$T$15:$V$112,COLUMN(OPERACIONES!$V$15)-COLUMN(OPERACIONES!$T$15)+1,FALSE)+VLOOKUP(M30,OPERACIONES!$T$15:$V$112,COLUMN(OPERACIONES!$V$15)-COLUMN(OPERACIONES!$T$15)+1,FALSE)+VLOOKUP(N30,OPERACIONES!$T$15:$V$112,COLUMN(OPERACIONES!$V$15)-COLUMN(OPERACIONES!$T$15)+1,FALSE)+VLOOKUP(O30,OPERACIONES!$T$15:$V$112,COLUMN(OPERACIONES!$V$15)-COLUMN(OPERACIONES!$T$15)+1,FALSE)+VLOOKUP(P30,OPERACIONES!$T$15:$V$112,COLUMN(OPERACIONES!$V$15)-COLUMN(OPERACIONES!$T$15)+1,FALSE),0)</f>
        <v>0</v>
      </c>
      <c r="X30" s="403"/>
      <c r="Y30" s="397"/>
      <c r="Z30" s="404"/>
      <c r="AA30" s="403"/>
      <c r="AB30" s="405"/>
      <c r="AC30" s="397"/>
      <c r="AD30" s="510"/>
      <c r="AE30" s="511"/>
      <c r="AF30" s="512"/>
      <c r="AG30" s="893"/>
      <c r="AH30" s="513"/>
      <c r="AI30" s="514" t="str">
        <f>IF(C30=0,"",IF(COUNTIF(S$9:S29,B30)=0,"&gt;&gt;",""))</f>
        <v/>
      </c>
      <c r="AJ30" s="515" t="str">
        <f t="shared" si="20"/>
        <v/>
      </c>
      <c r="AK30" s="740"/>
      <c r="AL30" s="423"/>
      <c r="AM30" s="1243"/>
      <c r="AN30" s="406">
        <f>IF(AM30&gt;MAX(AM$9:AM29),SUMIF(AM$9:AM$33,AM30,AD$9:AD$33),0)</f>
        <v>0</v>
      </c>
      <c r="AO30" s="406">
        <f>IF(AM30&gt;MAX(AM$9:AM29),SUMIF(AM$9:AM$33,AM30,AE$9:AE$33),0)</f>
        <v>0</v>
      </c>
      <c r="AP30" s="314"/>
      <c r="AQ30" s="407">
        <f>IF(OR(U30=0,COUNTIF(AM$8:AM29,AM30)&gt;0),0,IF(COUNTIF(BQ$9:BQ$33,BS30)=0,"No operarios",IF(AN30=0,0,SUMIF($AM$9:$AM$33,AM30,$BI$9:$BI$33)*IF($AD$4="S",($AD$3+1)/$AD$3,1)/AN30)))</f>
        <v>0</v>
      </c>
      <c r="AR30" s="1290">
        <f>IF(OR(W30=0,COUNTIF(AM$8:AM29,AM30)&gt;0),0,IF(COUNTIF(AM$9:AM$33,BS30)&gt;COUNTIF(BR$9:BR$33,BS30),"No máquinas",DMAX($AM$8:$BM$33,$BL$8,CT46:CT47)*IF($AD$4="S",($AD$3+1)/$AD$3,1)))</f>
        <v>0</v>
      </c>
      <c r="AS30" s="1291"/>
      <c r="AT30" s="1078">
        <f>IFERROR(IF(AQ30=0,0,IF(AND(ISNUMBER(AQ30),ISNUMBER(AR30)),($AH$4+DMIN($AM$8:$BO$33,BO$8,CT46:CT47))*$R$4/MAX(AQ30,AR30),IF(ISNUMBER(AQ30),"",AQ30)&amp;"  "&amp;IF(ISNUMBER(AR30),"",AR30))),0)</f>
        <v>0</v>
      </c>
      <c r="BA30" s="1257">
        <f t="shared" si="31"/>
        <v>0</v>
      </c>
      <c r="BC30" s="1232">
        <f t="shared" si="33"/>
        <v>0</v>
      </c>
      <c r="BD30" s="1251">
        <f t="shared" si="21"/>
        <v>0</v>
      </c>
      <c r="BE30" s="1251">
        <f t="shared" si="22"/>
        <v>0</v>
      </c>
      <c r="BF30" s="1252">
        <f t="shared" si="23"/>
        <v>0</v>
      </c>
      <c r="BG30" s="1233">
        <f t="shared" si="24"/>
        <v>0</v>
      </c>
      <c r="BH30" s="1251"/>
      <c r="BI30" s="1232">
        <f t="shared" si="25"/>
        <v>0</v>
      </c>
      <c r="BJ30" s="1233">
        <f t="shared" si="26"/>
        <v>0</v>
      </c>
      <c r="BL30" s="1184">
        <f t="shared" si="27"/>
        <v>0</v>
      </c>
      <c r="BM30" s="1185">
        <f t="shared" si="28"/>
        <v>0</v>
      </c>
      <c r="BN30" s="1162"/>
      <c r="BO30" s="1207">
        <f t="shared" si="1"/>
        <v>0</v>
      </c>
      <c r="BP30" s="187"/>
      <c r="BQ30" s="1202">
        <f t="shared" si="2"/>
        <v>0</v>
      </c>
      <c r="BR30" s="1201">
        <f t="shared" si="3"/>
        <v>0</v>
      </c>
      <c r="BS30" s="1186">
        <f t="shared" si="38"/>
        <v>0</v>
      </c>
      <c r="BT30" s="1187">
        <f>IF(COUNTIF(BS$9:BS29,BS30)=0,BS30,0)</f>
        <v>0</v>
      </c>
      <c r="BU30" s="1187">
        <f>IF(COUNTIF(BS31:BS$33,BS30)=0,BS30,0)</f>
        <v>0</v>
      </c>
      <c r="BV30" s="1188">
        <f t="shared" si="39"/>
        <v>0</v>
      </c>
      <c r="BW30" s="1189">
        <f t="shared" si="40"/>
        <v>0</v>
      </c>
      <c r="BX30" s="1187" t="str">
        <f t="shared" si="7"/>
        <v/>
      </c>
      <c r="BY30" s="1197">
        <f>IF(BS30&gt;MAX(BS$9:BS29),IF(BS$9=BS30,BV$9&amp;" ","")&amp;IF(BS$10=BS30,BV$10&amp;" ","")&amp;IF(BS$11=BS30,BV$11&amp;" ","")&amp;IF(BS$12=BS30,BV$12&amp;" ","")&amp;IF(BS$13=BS30,BV$13&amp;" ","")&amp;IF(BS$14=BS30,BV$14&amp;" ","")&amp;IF(BS$15=BS30,BV$15&amp;" ","")&amp;IF(BS$16=BS30,BV$16&amp;" ","")&amp;IF(BS$17=BS30,BV$17&amp;" ","")&amp;IF(BS$18=BS30,BV$18&amp;" ","")&amp;IF(BS$19=BS30,BV$19&amp;" ","")&amp;IF(BS$20=BS30,BV$20&amp;" ","")&amp;IF(BS$21=BS30,BV$21&amp;" ","")&amp;IF(BS$22=BS30,BV$22&amp;" ","")&amp;IF(BS$23=BS30,BV$23&amp;" ","")&amp;IF(BS$24=BS30,BV$24&amp;" ","")&amp;IF(BS$25=BS30,BV$25&amp;" ","")&amp;IF(BS$26=BS30,BV$26&amp;" ","")&amp;IF(BS$27=BS30,BV$27&amp;" ","")&amp;IF(BS$28=BS30,BV$28&amp;" ","")&amp;IF(BS$29=BS30,BV$29&amp;" ","")&amp;IF(BS$30=BS30,BV$30&amp;" ","")&amp;IF(BS$31=BS30,BV$31&amp;" ","")&amp;IF(BS$32=BS30,BV$32&amp;" ","")&amp;IF(BS$33=BS30,BV$33&amp;" ",""),0)</f>
        <v>0</v>
      </c>
      <c r="BZ30" s="1189">
        <f t="shared" si="8"/>
        <v>0</v>
      </c>
      <c r="CA30" s="1188">
        <f t="shared" si="9"/>
        <v>0</v>
      </c>
      <c r="CB30" s="1191">
        <f t="shared" ca="1" si="10"/>
        <v>0</v>
      </c>
      <c r="CC30" s="1162"/>
      <c r="CD30" s="1232">
        <f>IF(OR(U30=0,COUNTIF(AM$8:AM29,AM30)&gt;0),0,IF(COUNTIF(BQ$9:BQ$33,BS30)=0,"No operarios",SUMIF($AM$9:$AM$33,AM30,$BJ$9:$BJ$33)*IF($AD$4="S",($AD$3+1)/$AD$3,1)/AN30))</f>
        <v>0</v>
      </c>
      <c r="CE30" s="1233">
        <f>IF(OR(W30=0,COUNTIF(AM$8:AM29,AM30)&gt;0),0,IF(COUNTIF(AM$9:AM$33,BS30)&gt;COUNTIF(BR$9:BR$33,BS30),"No máquinas",DMAX($AM$8:$BM$33,$BM$8,CT46:CT47)*IF($AD$4="S",($AD$3+1)/$AD$3,1)))</f>
        <v>0</v>
      </c>
      <c r="CF30" s="1163"/>
      <c r="CG30" s="1163"/>
      <c r="CH30" s="1163"/>
      <c r="CI30" s="1163"/>
      <c r="CJ30" s="1163"/>
      <c r="CK30" s="1163"/>
      <c r="CL30" s="1163"/>
      <c r="CM30" s="1163"/>
      <c r="CN30" s="1163"/>
      <c r="CO30" s="1163"/>
      <c r="CP30" s="1163"/>
      <c r="CT30" s="440" t="str">
        <f>$AM$8</f>
        <v>Orden(3)</v>
      </c>
      <c r="CV30" s="441" t="str">
        <f>$AM$8</f>
        <v>Orden(3)</v>
      </c>
      <c r="CY30" s="972">
        <f t="shared" si="30"/>
        <v>0</v>
      </c>
    </row>
    <row r="31" spans="1:103" ht="15" customHeight="1" thickBot="1">
      <c r="A31" s="319"/>
      <c r="B31" s="315">
        <f t="shared" si="18"/>
        <v>23</v>
      </c>
      <c r="C31" s="337"/>
      <c r="D31" s="309"/>
      <c r="E31" s="339"/>
      <c r="F31" s="340"/>
      <c r="G31" s="340"/>
      <c r="H31" s="340"/>
      <c r="I31" s="340"/>
      <c r="J31" s="341"/>
      <c r="K31" s="341"/>
      <c r="L31" s="341"/>
      <c r="M31" s="340"/>
      <c r="N31" s="341"/>
      <c r="O31" s="340"/>
      <c r="P31" s="452"/>
      <c r="Q31" s="316"/>
      <c r="R31" s="473"/>
      <c r="S31" s="474">
        <f t="shared" ca="1" si="19"/>
        <v>0</v>
      </c>
      <c r="T31" s="311"/>
      <c r="U31" s="429">
        <f>IFERROR(VLOOKUP(E31,OPERACIONES!$T$15:$V$112,COLUMN(OPERACIONES!$U$15)-COLUMN(OPERACIONES!$T$15)+1,FALSE)+VLOOKUP(F31,OPERACIONES!$T$15:$V$112,COLUMN(OPERACIONES!$U$15)-COLUMN(OPERACIONES!$T$15)+1,FALSE)+VLOOKUP(G31,OPERACIONES!$T$15:$V$112,COLUMN(OPERACIONES!$U$15)-COLUMN(OPERACIONES!$T$15)+1,FALSE)+VLOOKUP(H31,OPERACIONES!$T$15:$V$112,COLUMN(OPERACIONES!$U$15)-COLUMN(OPERACIONES!$T$15)+1,FALSE)+VLOOKUP(I31,OPERACIONES!$T$15:$V$112,COLUMN(OPERACIONES!$U$15)-COLUMN(OPERACIONES!$T$15)+1,FALSE)+VLOOKUP(J31,OPERACIONES!$T$15:$V$112,COLUMN(OPERACIONES!$U$15)-COLUMN(OPERACIONES!$T$15)+1,FALSE)+VLOOKUP(K31,OPERACIONES!$T$15:$V$112,COLUMN(OPERACIONES!$U$15)-COLUMN(OPERACIONES!$T$15)+1,FALSE)+VLOOKUP(L31,OPERACIONES!$T$15:$V$112,COLUMN(OPERACIONES!$U$15)-COLUMN(OPERACIONES!$T$15)+1,FALSE)+VLOOKUP(M31,OPERACIONES!$T$15:$V$112,COLUMN(OPERACIONES!$U$15)-COLUMN(OPERACIONES!$T$15)+1,FALSE)+VLOOKUP(N31,OPERACIONES!$T$15:$V$112,COLUMN(OPERACIONES!$U$15)-COLUMN(OPERACIONES!$T$15)+1,FALSE)+VLOOKUP(O31,OPERACIONES!$T$15:$V$112,COLUMN(OPERACIONES!$U$15)-COLUMN(OPERACIONES!$T$15)+1,FALSE)+VLOOKUP(P31,OPERACIONES!$T$15:$V$112,COLUMN(OPERACIONES!$U$15)-COLUMN(OPERACIONES!$T$15)+1,FALSE),0)</f>
        <v>0</v>
      </c>
      <c r="V31" s="335"/>
      <c r="W31" s="432">
        <f>IFERROR(VLOOKUP(E31,OPERACIONES!$T$15:$V$112,COLUMN(OPERACIONES!$V$15)-COLUMN(OPERACIONES!$T$15)+1,FALSE)+VLOOKUP(F31,OPERACIONES!$T$15:$V$112,COLUMN(OPERACIONES!$V$15)-COLUMN(OPERACIONES!$T$15)+1,FALSE)+VLOOKUP(G31,OPERACIONES!$T$15:$V$112,COLUMN(OPERACIONES!$V$15)-COLUMN(OPERACIONES!$T$15)+1,FALSE)+VLOOKUP(H31,OPERACIONES!$T$15:$V$112,COLUMN(OPERACIONES!$V$15)-COLUMN(OPERACIONES!$T$15)+1,FALSE)+VLOOKUP(I31,OPERACIONES!$T$15:$V$112,COLUMN(OPERACIONES!$V$15)-COLUMN(OPERACIONES!$T$15)+1,FALSE)+VLOOKUP(J31,OPERACIONES!$T$15:$V$112,COLUMN(OPERACIONES!$V$15)-COLUMN(OPERACIONES!$T$15)+1,FALSE)+VLOOKUP(K31,OPERACIONES!$T$15:$V$112,COLUMN(OPERACIONES!$V$15)-COLUMN(OPERACIONES!$T$15)+1,FALSE)+VLOOKUP(L31,OPERACIONES!$T$15:$V$112,COLUMN(OPERACIONES!$V$15)-COLUMN(OPERACIONES!$T$15)+1,FALSE)+VLOOKUP(M31,OPERACIONES!$T$15:$V$112,COLUMN(OPERACIONES!$V$15)-COLUMN(OPERACIONES!$T$15)+1,FALSE)+VLOOKUP(N31,OPERACIONES!$T$15:$V$112,COLUMN(OPERACIONES!$V$15)-COLUMN(OPERACIONES!$T$15)+1,FALSE)+VLOOKUP(O31,OPERACIONES!$T$15:$V$112,COLUMN(OPERACIONES!$V$15)-COLUMN(OPERACIONES!$T$15)+1,FALSE)+VLOOKUP(P31,OPERACIONES!$T$15:$V$112,COLUMN(OPERACIONES!$V$15)-COLUMN(OPERACIONES!$T$15)+1,FALSE),0)</f>
        <v>0</v>
      </c>
      <c r="X31" s="335"/>
      <c r="Y31" s="312"/>
      <c r="Z31" s="347"/>
      <c r="AA31" s="335"/>
      <c r="AB31" s="346"/>
      <c r="AC31" s="312"/>
      <c r="AD31" s="504"/>
      <c r="AE31" s="505"/>
      <c r="AF31" s="506"/>
      <c r="AG31" s="892"/>
      <c r="AH31" s="507"/>
      <c r="AI31" s="508" t="str">
        <f>IF(C31=0,"",IF(COUNTIF(S$9:S30,B31)=0,"&gt;&gt;",""))</f>
        <v/>
      </c>
      <c r="AJ31" s="509" t="str">
        <f t="shared" si="20"/>
        <v/>
      </c>
      <c r="AK31" s="739"/>
      <c r="AL31" s="422"/>
      <c r="AM31" s="1242"/>
      <c r="AN31" s="317">
        <f>IF(AM31&gt;MAX(AM$9:AM30),SUMIF(AM$9:AM$33,AM31,AD$9:AD$33),0)</f>
        <v>0</v>
      </c>
      <c r="AO31" s="317">
        <f>IF(AM31&gt;MAX(AM$9:AM30),SUMIF(AM$9:AM$33,AM31,AE$9:AE$33),0)</f>
        <v>0</v>
      </c>
      <c r="AP31" s="314"/>
      <c r="AQ31" s="313">
        <f>IF(OR(U31=0,COUNTIF(AM$8:AM30,AM31)&gt;0),0,IF(COUNTIF(BQ$9:BQ$33,BS31)=0,"No operarios",IF(AN31=0,0,SUMIF($AM$9:$AM$33,AM31,$BI$9:$BI$33)*IF($AD$4="S",($AD$3+1)/$AD$3,1)/AN31)))</f>
        <v>0</v>
      </c>
      <c r="AR31" s="1292">
        <f>IF(OR(W31=0,COUNTIF(AM$8:AM30,AM31)&gt;0),0,IF(COUNTIF(AM$9:AM$33,BS31)&gt;COUNTIF(BR$9:BR$33,BS31),"No máquinas",DMAX($AM$8:$BM$33,$BL$8,CT48:CT49)*IF($AD$4="S",($AD$3+1)/$AD$3,1)))</f>
        <v>0</v>
      </c>
      <c r="AS31" s="1293"/>
      <c r="AT31" s="1079">
        <f>IFERROR(IF(AQ31=0,0,IF(AND(ISNUMBER(AQ31),ISNUMBER(AR31)),($AH$4+DMIN($AM$8:$BO$33,BO$8,CT48:CT49))*$R$4/MAX(AQ31,AR31),IF(ISNUMBER(AQ31),"",AQ31)&amp;"  "&amp;IF(ISNUMBER(AR31),"",AR31))),0)</f>
        <v>0</v>
      </c>
      <c r="BA31" s="1257">
        <f t="shared" si="31"/>
        <v>0</v>
      </c>
      <c r="BC31" s="1232">
        <f t="shared" si="33"/>
        <v>0</v>
      </c>
      <c r="BD31" s="1251">
        <f t="shared" si="21"/>
        <v>0</v>
      </c>
      <c r="BE31" s="1251">
        <f t="shared" si="22"/>
        <v>0</v>
      </c>
      <c r="BF31" s="1252">
        <f t="shared" si="23"/>
        <v>0</v>
      </c>
      <c r="BG31" s="1233">
        <f t="shared" si="24"/>
        <v>0</v>
      </c>
      <c r="BH31" s="1251"/>
      <c r="BI31" s="1232">
        <f t="shared" si="25"/>
        <v>0</v>
      </c>
      <c r="BJ31" s="1233">
        <f t="shared" si="26"/>
        <v>0</v>
      </c>
      <c r="BL31" s="1184">
        <f t="shared" si="27"/>
        <v>0</v>
      </c>
      <c r="BM31" s="1185">
        <f t="shared" si="28"/>
        <v>0</v>
      </c>
      <c r="BN31" s="1162"/>
      <c r="BO31" s="1207">
        <f t="shared" si="1"/>
        <v>0</v>
      </c>
      <c r="BP31" s="187"/>
      <c r="BQ31" s="1202">
        <f t="shared" si="2"/>
        <v>0</v>
      </c>
      <c r="BR31" s="1201">
        <f t="shared" si="3"/>
        <v>0</v>
      </c>
      <c r="BS31" s="1186">
        <f t="shared" si="38"/>
        <v>0</v>
      </c>
      <c r="BT31" s="1187">
        <f>IF(COUNTIF(BS$9:BS30,BS31)=0,BS31,0)</f>
        <v>0</v>
      </c>
      <c r="BU31" s="1187">
        <f>IF(COUNTIF(BS32:BS$33,BS31)=0,BS31,0)</f>
        <v>0</v>
      </c>
      <c r="BV31" s="1188">
        <f t="shared" si="39"/>
        <v>0</v>
      </c>
      <c r="BW31" s="1189">
        <f t="shared" si="40"/>
        <v>0</v>
      </c>
      <c r="BX31" s="1187" t="str">
        <f t="shared" si="7"/>
        <v/>
      </c>
      <c r="BY31" s="1197">
        <f>IF(BS31&gt;MAX(BS$9:BS30),IF(BS$9=BS31,BV$9&amp;" ","")&amp;IF(BS$10=BS31,BV$10&amp;" ","")&amp;IF(BS$11=BS31,BV$11&amp;" ","")&amp;IF(BS$12=BS31,BV$12&amp;" ","")&amp;IF(BS$13=BS31,BV$13&amp;" ","")&amp;IF(BS$14=BS31,BV$14&amp;" ","")&amp;IF(BS$15=BS31,BV$15&amp;" ","")&amp;IF(BS$16=BS31,BV$16&amp;" ","")&amp;IF(BS$17=BS31,BV$17&amp;" ","")&amp;IF(BS$18=BS31,BV$18&amp;" ","")&amp;IF(BS$19=BS31,BV$19&amp;" ","")&amp;IF(BS$20=BS31,BV$20&amp;" ","")&amp;IF(BS$21=BS31,BV$21&amp;" ","")&amp;IF(BS$22=BS31,BV$22&amp;" ","")&amp;IF(BS$23=BS31,BV$23&amp;" ","")&amp;IF(BS$24=BS31,BV$24&amp;" ","")&amp;IF(BS$25=BS31,BV$25&amp;" ","")&amp;IF(BS$26=BS31,BV$26&amp;" ","")&amp;IF(BS$27=BS31,BV$27&amp;" ","")&amp;IF(BS$28=BS31,BV$28&amp;" ","")&amp;IF(BS$29=BS31,BV$29&amp;" ","")&amp;IF(BS$30=BS31,BV$30&amp;" ","")&amp;IF(BS$31=BS31,BV$31&amp;" ","")&amp;IF(BS$32=BS31,BV$32&amp;" ","")&amp;IF(BS$33=BS31,BV$33&amp;" ",""),0)</f>
        <v>0</v>
      </c>
      <c r="BZ31" s="1189">
        <f t="shared" si="8"/>
        <v>0</v>
      </c>
      <c r="CA31" s="1188">
        <f t="shared" si="9"/>
        <v>0</v>
      </c>
      <c r="CB31" s="1191">
        <f t="shared" ca="1" si="10"/>
        <v>0</v>
      </c>
      <c r="CC31" s="1162"/>
      <c r="CD31" s="1232">
        <f>IF(OR(U31=0,COUNTIF(AM$8:AM30,AM31)&gt;0),0,IF(COUNTIF(BQ$9:BQ$33,BS31)=0,"No operarios",SUMIF($AM$9:$AM$33,AM31,$BJ$9:$BJ$33)*IF($AD$4="S",($AD$3+1)/$AD$3,1)/AN31))</f>
        <v>0</v>
      </c>
      <c r="CE31" s="1233">
        <f>IF(OR(W31=0,COUNTIF(AM$8:AM30,AM31)&gt;0),0,IF(COUNTIF(AM$9:AM$33,BS31)&gt;COUNTIF(BR$9:BR$33,BS31),"No máquinas",DMAX($AM$8:$BM$33,$BM$8,CT48:CT49)*IF($AD$4="S",($AD$3+1)/$AD$3,1)))</f>
        <v>0</v>
      </c>
      <c r="CF31" s="1163"/>
      <c r="CG31" s="1163"/>
      <c r="CH31" s="1163"/>
      <c r="CI31" s="1163"/>
      <c r="CJ31" s="1163"/>
      <c r="CK31" s="1163"/>
      <c r="CL31" s="1163"/>
      <c r="CM31" s="1163"/>
      <c r="CN31" s="1163"/>
      <c r="CO31" s="1163"/>
      <c r="CP31" s="1163"/>
      <c r="CT31" s="440">
        <f>AM22</f>
        <v>0</v>
      </c>
      <c r="CV31" s="442">
        <f>CV29+1</f>
        <v>14</v>
      </c>
      <c r="CY31" s="972">
        <f t="shared" si="30"/>
        <v>0</v>
      </c>
    </row>
    <row r="32" spans="1:103" ht="15" customHeight="1" thickTop="1">
      <c r="A32" s="319"/>
      <c r="B32" s="398">
        <f t="shared" si="18"/>
        <v>24</v>
      </c>
      <c r="C32" s="399"/>
      <c r="D32" s="309"/>
      <c r="E32" s="400"/>
      <c r="F32" s="401"/>
      <c r="G32" s="401"/>
      <c r="H32" s="401"/>
      <c r="I32" s="401"/>
      <c r="J32" s="401"/>
      <c r="K32" s="401"/>
      <c r="L32" s="401"/>
      <c r="M32" s="402"/>
      <c r="N32" s="401"/>
      <c r="O32" s="402"/>
      <c r="P32" s="451"/>
      <c r="Q32" s="318"/>
      <c r="R32" s="471"/>
      <c r="S32" s="472">
        <f t="shared" ca="1" si="19"/>
        <v>0</v>
      </c>
      <c r="T32" s="397"/>
      <c r="U32" s="428">
        <f>IFERROR(VLOOKUP(E32,OPERACIONES!$T$15:$V$112,COLUMN(OPERACIONES!$U$15)-COLUMN(OPERACIONES!$T$15)+1,FALSE)+VLOOKUP(F32,OPERACIONES!$T$15:$V$112,COLUMN(OPERACIONES!$U$15)-COLUMN(OPERACIONES!$T$15)+1,FALSE)+VLOOKUP(G32,OPERACIONES!$T$15:$V$112,COLUMN(OPERACIONES!$U$15)-COLUMN(OPERACIONES!$T$15)+1,FALSE)+VLOOKUP(H32,OPERACIONES!$T$15:$V$112,COLUMN(OPERACIONES!$U$15)-COLUMN(OPERACIONES!$T$15)+1,FALSE)+VLOOKUP(I32,OPERACIONES!$T$15:$V$112,COLUMN(OPERACIONES!$U$15)-COLUMN(OPERACIONES!$T$15)+1,FALSE)+VLOOKUP(J32,OPERACIONES!$T$15:$V$112,COLUMN(OPERACIONES!$U$15)-COLUMN(OPERACIONES!$T$15)+1,FALSE)+VLOOKUP(K32,OPERACIONES!$T$15:$V$112,COLUMN(OPERACIONES!$U$15)-COLUMN(OPERACIONES!$T$15)+1,FALSE)+VLOOKUP(L32,OPERACIONES!$T$15:$V$112,COLUMN(OPERACIONES!$U$15)-COLUMN(OPERACIONES!$T$15)+1,FALSE)+VLOOKUP(M32,OPERACIONES!$T$15:$V$112,COLUMN(OPERACIONES!$U$15)-COLUMN(OPERACIONES!$T$15)+1,FALSE)+VLOOKUP(N32,OPERACIONES!$T$15:$V$112,COLUMN(OPERACIONES!$U$15)-COLUMN(OPERACIONES!$T$15)+1,FALSE)+VLOOKUP(O32,OPERACIONES!$T$15:$V$112,COLUMN(OPERACIONES!$U$15)-COLUMN(OPERACIONES!$T$15)+1,FALSE)+VLOOKUP(P32,OPERACIONES!$T$15:$V$112,COLUMN(OPERACIONES!$U$15)-COLUMN(OPERACIONES!$T$15)+1,FALSE),0)</f>
        <v>0</v>
      </c>
      <c r="V32" s="403"/>
      <c r="W32" s="431">
        <f>IFERROR(VLOOKUP(E32,OPERACIONES!$T$15:$V$112,COLUMN(OPERACIONES!$V$15)-COLUMN(OPERACIONES!$T$15)+1,FALSE)+VLOOKUP(F32,OPERACIONES!$T$15:$V$112,COLUMN(OPERACIONES!$V$15)-COLUMN(OPERACIONES!$T$15)+1,FALSE)+VLOOKUP(G32,OPERACIONES!$T$15:$V$112,COLUMN(OPERACIONES!$V$15)-COLUMN(OPERACIONES!$T$15)+1,FALSE)+VLOOKUP(H32,OPERACIONES!$T$15:$V$112,COLUMN(OPERACIONES!$V$15)-COLUMN(OPERACIONES!$T$15)+1,FALSE)+VLOOKUP(I32,OPERACIONES!$T$15:$V$112,COLUMN(OPERACIONES!$V$15)-COLUMN(OPERACIONES!$T$15)+1,FALSE)+VLOOKUP(J32,OPERACIONES!$T$15:$V$112,COLUMN(OPERACIONES!$V$15)-COLUMN(OPERACIONES!$T$15)+1,FALSE)+VLOOKUP(K32,OPERACIONES!$T$15:$V$112,COLUMN(OPERACIONES!$V$15)-COLUMN(OPERACIONES!$T$15)+1,FALSE)+VLOOKUP(L32,OPERACIONES!$T$15:$V$112,COLUMN(OPERACIONES!$V$15)-COLUMN(OPERACIONES!$T$15)+1,FALSE)+VLOOKUP(M32,OPERACIONES!$T$15:$V$112,COLUMN(OPERACIONES!$V$15)-COLUMN(OPERACIONES!$T$15)+1,FALSE)+VLOOKUP(N32,OPERACIONES!$T$15:$V$112,COLUMN(OPERACIONES!$V$15)-COLUMN(OPERACIONES!$T$15)+1,FALSE)+VLOOKUP(O32,OPERACIONES!$T$15:$V$112,COLUMN(OPERACIONES!$V$15)-COLUMN(OPERACIONES!$T$15)+1,FALSE)+VLOOKUP(P32,OPERACIONES!$T$15:$V$112,COLUMN(OPERACIONES!$V$15)-COLUMN(OPERACIONES!$T$15)+1,FALSE),0)</f>
        <v>0</v>
      </c>
      <c r="X32" s="403"/>
      <c r="Y32" s="397"/>
      <c r="Z32" s="404"/>
      <c r="AA32" s="403"/>
      <c r="AB32" s="405"/>
      <c r="AC32" s="397"/>
      <c r="AD32" s="510"/>
      <c r="AE32" s="511"/>
      <c r="AF32" s="512"/>
      <c r="AG32" s="893"/>
      <c r="AH32" s="513"/>
      <c r="AI32" s="514" t="str">
        <f>IF(C32=0,"",IF(COUNTIF(S$9:S31,B32)=0,"&gt;&gt;",""))</f>
        <v/>
      </c>
      <c r="AJ32" s="515" t="str">
        <f t="shared" si="20"/>
        <v/>
      </c>
      <c r="AK32" s="740"/>
      <c r="AL32" s="423"/>
      <c r="AM32" s="1243"/>
      <c r="AN32" s="406">
        <f>IF(AM32&gt;MAX(AM$9:AM31),SUMIF(AM$9:AM$33,AM32,AD$9:AD$33),0)</f>
        <v>0</v>
      </c>
      <c r="AO32" s="406">
        <f>IF(AM32&gt;MAX(AM$9:AM31),SUMIF(AM$9:AM$33,AM32,AE$9:AE$33),0)</f>
        <v>0</v>
      </c>
      <c r="AP32" s="314"/>
      <c r="AQ32" s="407">
        <f>IF(OR(U32=0,COUNTIF(AM$8:AM31,AM32)&gt;0),0,IF(COUNTIF(BQ$9:BQ$33,BS32)=0,"No operarios",IF(AN32=0,0,SUMIF($AM$9:$AM$33,AM32,$BI$9:$BI$33)*IF($AD$4="S",($AD$3+1)/$AD$3,1)/AN32)))</f>
        <v>0</v>
      </c>
      <c r="AR32" s="1290">
        <f>IF(OR(W32=0,COUNTIF(AM$8:AM31,AM32)&gt;0),0,IF(COUNTIF(AM$9:AM$33,BS32)&gt;COUNTIF(BR$9:BR$33,BS32),"No máquinas",DMAX($AM$8:$BM$33,$BL$8,CT50:CT51)*IF($AD$4="S",($AD$3+1)/$AD$3,1)))</f>
        <v>0</v>
      </c>
      <c r="AS32" s="1291"/>
      <c r="AT32" s="1078">
        <f>IFERROR(IF(AQ32=0,0,IF(AND(ISNUMBER(AQ32),ISNUMBER(AR32)),($AH$4+DMIN($AM$8:$BO$33,BO$8,CT50:CT51))*$R$4/MAX(AQ32,AR32),IF(ISNUMBER(AQ32),"",AQ32)&amp;"  "&amp;IF(ISNUMBER(AR32),"",AR32))),0)</f>
        <v>0</v>
      </c>
      <c r="AY32" s="43"/>
      <c r="AZ32" s="43"/>
      <c r="BA32" s="1257">
        <f t="shared" si="31"/>
        <v>0</v>
      </c>
      <c r="BB32" s="43"/>
      <c r="BC32" s="1232">
        <f t="shared" si="33"/>
        <v>0</v>
      </c>
      <c r="BD32" s="1251">
        <f t="shared" si="21"/>
        <v>0</v>
      </c>
      <c r="BE32" s="1251">
        <f t="shared" si="22"/>
        <v>0</v>
      </c>
      <c r="BF32" s="1252">
        <f t="shared" si="23"/>
        <v>0</v>
      </c>
      <c r="BG32" s="1233">
        <f t="shared" si="24"/>
        <v>0</v>
      </c>
      <c r="BH32" s="1251"/>
      <c r="BI32" s="1232">
        <f t="shared" si="25"/>
        <v>0</v>
      </c>
      <c r="BJ32" s="1233">
        <f t="shared" si="26"/>
        <v>0</v>
      </c>
      <c r="BL32" s="1184">
        <f t="shared" si="27"/>
        <v>0</v>
      </c>
      <c r="BM32" s="1185">
        <f t="shared" si="28"/>
        <v>0</v>
      </c>
      <c r="BN32" s="1162"/>
      <c r="BO32" s="1207">
        <f t="shared" si="1"/>
        <v>0</v>
      </c>
      <c r="BP32" s="187"/>
      <c r="BQ32" s="1202">
        <f t="shared" si="2"/>
        <v>0</v>
      </c>
      <c r="BR32" s="1201">
        <f t="shared" si="3"/>
        <v>0</v>
      </c>
      <c r="BS32" s="1186">
        <f t="shared" si="38"/>
        <v>0</v>
      </c>
      <c r="BT32" s="1187">
        <f>IF(COUNTIF(BS$9:BS31,BS32)=0,BS32,0)</f>
        <v>0</v>
      </c>
      <c r="BU32" s="1187">
        <f>IF(COUNTIF(BS33:BS$33,BS32)=0,BS32,0)</f>
        <v>0</v>
      </c>
      <c r="BV32" s="1188">
        <f t="shared" si="39"/>
        <v>0</v>
      </c>
      <c r="BW32" s="1189">
        <f t="shared" si="40"/>
        <v>0</v>
      </c>
      <c r="BX32" s="1187" t="str">
        <f t="shared" si="7"/>
        <v/>
      </c>
      <c r="BY32" s="1197">
        <f>IF(BS32&gt;MAX(BS$9:BS31),IF(BS$9=BS32,BV$9&amp;" ","")&amp;IF(BS$10=BS32,BV$10&amp;" ","")&amp;IF(BS$11=BS32,BV$11&amp;" ","")&amp;IF(BS$12=BS32,BV$12&amp;" ","")&amp;IF(BS$13=BS32,BV$13&amp;" ","")&amp;IF(BS$14=BS32,BV$14&amp;" ","")&amp;IF(BS$15=BS32,BV$15&amp;" ","")&amp;IF(BS$16=BS32,BV$16&amp;" ","")&amp;IF(BS$17=BS32,BV$17&amp;" ","")&amp;IF(BS$18=BS32,BV$18&amp;" ","")&amp;IF(BS$19=BS32,BV$19&amp;" ","")&amp;IF(BS$20=BS32,BV$20&amp;" ","")&amp;IF(BS$21=BS32,BV$21&amp;" ","")&amp;IF(BS$22=BS32,BV$22&amp;" ","")&amp;IF(BS$23=BS32,BV$23&amp;" ","")&amp;IF(BS$24=BS32,BV$24&amp;" ","")&amp;IF(BS$25=BS32,BV$25&amp;" ","")&amp;IF(BS$26=BS32,BV$26&amp;" ","")&amp;IF(BS$27=BS32,BV$27&amp;" ","")&amp;IF(BS$28=BS32,BV$28&amp;" ","")&amp;IF(BS$29=BS32,BV$29&amp;" ","")&amp;IF(BS$30=BS32,BV$30&amp;" ","")&amp;IF(BS$31=BS32,BV$31&amp;" ","")&amp;IF(BS$32=BS32,BV$32&amp;" ","")&amp;IF(BS$33=BS32,BV$33&amp;" ",""),0)</f>
        <v>0</v>
      </c>
      <c r="BZ32" s="1189">
        <f t="shared" si="8"/>
        <v>0</v>
      </c>
      <c r="CA32" s="1188">
        <f t="shared" si="9"/>
        <v>0</v>
      </c>
      <c r="CB32" s="1191">
        <f t="shared" ca="1" si="10"/>
        <v>0</v>
      </c>
      <c r="CC32" s="1162"/>
      <c r="CD32" s="1232">
        <f>IF(OR(U32=0,COUNTIF(AM$8:AM31,AM32)&gt;0),0,IF(COUNTIF(BQ$9:BQ$33,BS32)=0,"No operarios",SUMIF($AM$9:$AM$33,AM32,$BJ$9:$BJ$33)*IF($AD$4="S",($AD$3+1)/$AD$3,1)/AN32))</f>
        <v>0</v>
      </c>
      <c r="CE32" s="1233">
        <f>IF(OR(W32=0,COUNTIF(AM$8:AM31,AM32)&gt;0),0,IF(COUNTIF(AM$9:AM$33,BS32)&gt;COUNTIF(BR$9:BR$33,BS32),"No máquinas",DMAX($AM$8:$BM$33,$BM$8,CT50:CT51)*IF($AD$4="S",($AD$3+1)/$AD$3,1)))</f>
        <v>0</v>
      </c>
      <c r="CF32" s="1163"/>
      <c r="CG32" s="1163"/>
      <c r="CH32" s="1163"/>
      <c r="CI32" s="1163"/>
      <c r="CJ32" s="1163"/>
      <c r="CK32" s="1163"/>
      <c r="CL32" s="1163"/>
      <c r="CM32" s="1163"/>
      <c r="CN32" s="1163"/>
      <c r="CO32" s="1163"/>
      <c r="CP32" s="1163"/>
      <c r="CT32" s="441" t="str">
        <f>$AM$8</f>
        <v>Orden(3)</v>
      </c>
      <c r="CV32" s="441" t="str">
        <f>$AM$8</f>
        <v>Orden(3)</v>
      </c>
      <c r="CY32" s="972">
        <f t="shared" si="30"/>
        <v>0</v>
      </c>
    </row>
    <row r="33" spans="1:103" ht="15" customHeight="1" thickBot="1">
      <c r="A33" s="319"/>
      <c r="B33" s="315">
        <f t="shared" si="18"/>
        <v>25</v>
      </c>
      <c r="C33" s="337"/>
      <c r="D33" s="309"/>
      <c r="E33" s="339"/>
      <c r="F33" s="340"/>
      <c r="G33" s="340"/>
      <c r="H33" s="340"/>
      <c r="I33" s="340"/>
      <c r="J33" s="341"/>
      <c r="K33" s="341"/>
      <c r="L33" s="341"/>
      <c r="M33" s="340"/>
      <c r="N33" s="341"/>
      <c r="O33" s="340"/>
      <c r="P33" s="452"/>
      <c r="Q33" s="316"/>
      <c r="R33" s="475"/>
      <c r="S33" s="476">
        <f t="shared" ca="1" si="19"/>
        <v>0</v>
      </c>
      <c r="T33" s="369"/>
      <c r="U33" s="429">
        <f>IFERROR(VLOOKUP(E33,OPERACIONES!$T$15:$V$112,COLUMN(OPERACIONES!$U$15)-COLUMN(OPERACIONES!$T$15)+1,FALSE)+VLOOKUP(F33,OPERACIONES!$T$15:$V$112,COLUMN(OPERACIONES!$U$15)-COLUMN(OPERACIONES!$T$15)+1,FALSE)+VLOOKUP(G33,OPERACIONES!$T$15:$V$112,COLUMN(OPERACIONES!$U$15)-COLUMN(OPERACIONES!$T$15)+1,FALSE)+VLOOKUP(H33,OPERACIONES!$T$15:$V$112,COLUMN(OPERACIONES!$U$15)-COLUMN(OPERACIONES!$T$15)+1,FALSE)+VLOOKUP(I33,OPERACIONES!$T$15:$V$112,COLUMN(OPERACIONES!$U$15)-COLUMN(OPERACIONES!$T$15)+1,FALSE)+VLOOKUP(J33,OPERACIONES!$T$15:$V$112,COLUMN(OPERACIONES!$U$15)-COLUMN(OPERACIONES!$T$15)+1,FALSE)+VLOOKUP(K33,OPERACIONES!$T$15:$V$112,COLUMN(OPERACIONES!$U$15)-COLUMN(OPERACIONES!$T$15)+1,FALSE)+VLOOKUP(L33,OPERACIONES!$T$15:$V$112,COLUMN(OPERACIONES!$U$15)-COLUMN(OPERACIONES!$T$15)+1,FALSE)+VLOOKUP(M33,OPERACIONES!$T$15:$V$112,COLUMN(OPERACIONES!$U$15)-COLUMN(OPERACIONES!$T$15)+1,FALSE)+VLOOKUP(N33,OPERACIONES!$T$15:$V$112,COLUMN(OPERACIONES!$U$15)-COLUMN(OPERACIONES!$T$15)+1,FALSE)+VLOOKUP(O33,OPERACIONES!$T$15:$V$112,COLUMN(OPERACIONES!$U$15)-COLUMN(OPERACIONES!$T$15)+1,FALSE)+VLOOKUP(P33,OPERACIONES!$T$15:$V$112,COLUMN(OPERACIONES!$U$15)-COLUMN(OPERACIONES!$T$15)+1,FALSE),0)</f>
        <v>0</v>
      </c>
      <c r="V33" s="335"/>
      <c r="W33" s="432">
        <f>IFERROR(VLOOKUP(E33,OPERACIONES!$T$15:$V$112,COLUMN(OPERACIONES!$V$15)-COLUMN(OPERACIONES!$T$15)+1,FALSE)+VLOOKUP(F33,OPERACIONES!$T$15:$V$112,COLUMN(OPERACIONES!$V$15)-COLUMN(OPERACIONES!$T$15)+1,FALSE)+VLOOKUP(G33,OPERACIONES!$T$15:$V$112,COLUMN(OPERACIONES!$V$15)-COLUMN(OPERACIONES!$T$15)+1,FALSE)+VLOOKUP(H33,OPERACIONES!$T$15:$V$112,COLUMN(OPERACIONES!$V$15)-COLUMN(OPERACIONES!$T$15)+1,FALSE)+VLOOKUP(I33,OPERACIONES!$T$15:$V$112,COLUMN(OPERACIONES!$V$15)-COLUMN(OPERACIONES!$T$15)+1,FALSE)+VLOOKUP(J33,OPERACIONES!$T$15:$V$112,COLUMN(OPERACIONES!$V$15)-COLUMN(OPERACIONES!$T$15)+1,FALSE)+VLOOKUP(K33,OPERACIONES!$T$15:$V$112,COLUMN(OPERACIONES!$V$15)-COLUMN(OPERACIONES!$T$15)+1,FALSE)+VLOOKUP(L33,OPERACIONES!$T$15:$V$112,COLUMN(OPERACIONES!$V$15)-COLUMN(OPERACIONES!$T$15)+1,FALSE)+VLOOKUP(M33,OPERACIONES!$T$15:$V$112,COLUMN(OPERACIONES!$V$15)-COLUMN(OPERACIONES!$T$15)+1,FALSE)+VLOOKUP(N33,OPERACIONES!$T$15:$V$112,COLUMN(OPERACIONES!$V$15)-COLUMN(OPERACIONES!$T$15)+1,FALSE)+VLOOKUP(O33,OPERACIONES!$T$15:$V$112,COLUMN(OPERACIONES!$V$15)-COLUMN(OPERACIONES!$T$15)+1,FALSE)+VLOOKUP(P33,OPERACIONES!$T$15:$V$112,COLUMN(OPERACIONES!$V$15)-COLUMN(OPERACIONES!$T$15)+1,FALSE),0)</f>
        <v>0</v>
      </c>
      <c r="X33" s="335"/>
      <c r="Y33" s="312"/>
      <c r="Z33" s="347"/>
      <c r="AA33" s="335"/>
      <c r="AB33" s="346"/>
      <c r="AC33" s="373"/>
      <c r="AD33" s="418"/>
      <c r="AE33" s="419"/>
      <c r="AF33" s="420"/>
      <c r="AG33" s="894"/>
      <c r="AH33" s="421"/>
      <c r="AI33" s="450" t="str">
        <f>IF(C33=0,"",IF(COUNTIF(S$9:S32,B33)=0,"&gt;&gt;",""))</f>
        <v/>
      </c>
      <c r="AJ33" s="5" t="str">
        <f t="shared" si="20"/>
        <v/>
      </c>
      <c r="AK33" s="741"/>
      <c r="AL33" s="422"/>
      <c r="AM33" s="1244"/>
      <c r="AN33" s="466">
        <f>IF(AM33&gt;MAX(AM$9:AM32),SUMIF(AM$9:AM$33,AM33,AD$9:AD$33),0)</f>
        <v>0</v>
      </c>
      <c r="AO33" s="466">
        <f>IF(AM33&gt;MAX(AM$9:AM32),SUMIF(AM$9:AM$33,AM33,AE$9:AE$33),0)</f>
        <v>0</v>
      </c>
      <c r="AP33" s="467"/>
      <c r="AQ33" s="468">
        <f>IF(OR(U33=0,COUNTIF(AM$8:AM32,AM33)&gt;0),0,IF(COUNTIF(BQ$9:BQ$33,BS33)=0,"No operarios",IF(AN33=0,0,SUMIF($AM$9:$AM$33,AM33,$BI$9:$BI$33)*IF($AD$4="S",($AD$3+1)/$AD$3,1)/AN33)))</f>
        <v>0</v>
      </c>
      <c r="AR33" s="1288">
        <f>IF(OR(W33=0,COUNTIF(AM$8:AM32,AM33)&gt;0),0,IF(COUNTIF(AM$9:AM$33,BS33)&gt;COUNTIF(BR$9:BR$33,BS33),"No máquinas",DMAX($AM$8:$BM$33,$BL$8,CT52:CT53)*IF($AD$4="S",($AD$3+1)/$AD$3,1)))</f>
        <v>0</v>
      </c>
      <c r="AS33" s="1289"/>
      <c r="AT33" s="1080">
        <f>IFERROR(IF(AQ33=0,0,IF(AND(ISNUMBER(AQ33),ISNUMBER(AR33)),($AH$4+DMIN($AM$8:$BO$33,BO$8,CT52:CT53))*$R$4/MAX(AQ33,AR33),IF(ISNUMBER(AQ33),"",AQ33)&amp;"  "&amp;IF(ISNUMBER(AR33),"",AR33))),0)</f>
        <v>0</v>
      </c>
      <c r="BA33" s="1257">
        <f t="shared" si="31"/>
        <v>0</v>
      </c>
      <c r="BC33" s="1234">
        <f t="shared" si="33"/>
        <v>0</v>
      </c>
      <c r="BD33" s="1253">
        <f t="shared" si="21"/>
        <v>0</v>
      </c>
      <c r="BE33" s="1253">
        <f t="shared" si="22"/>
        <v>0</v>
      </c>
      <c r="BF33" s="1254">
        <f t="shared" si="23"/>
        <v>0</v>
      </c>
      <c r="BG33" s="1235">
        <f t="shared" si="24"/>
        <v>0</v>
      </c>
      <c r="BH33" s="1159"/>
      <c r="BI33" s="1255">
        <f t="shared" si="25"/>
        <v>0</v>
      </c>
      <c r="BJ33" s="1235">
        <f t="shared" si="26"/>
        <v>0</v>
      </c>
      <c r="BL33" s="782">
        <f t="shared" si="27"/>
        <v>0</v>
      </c>
      <c r="BM33" s="783">
        <f t="shared" si="28"/>
        <v>0</v>
      </c>
      <c r="BN33" s="784"/>
      <c r="BO33" s="1208">
        <f t="shared" si="1"/>
        <v>0</v>
      </c>
      <c r="BP33" s="1236"/>
      <c r="BQ33" s="1202">
        <f t="shared" si="2"/>
        <v>0</v>
      </c>
      <c r="BR33" s="1201">
        <f t="shared" si="3"/>
        <v>0</v>
      </c>
      <c r="BS33" s="787">
        <f t="shared" si="38"/>
        <v>0</v>
      </c>
      <c r="BT33" s="788">
        <f>IF(COUNTIF(BS$9:BS32,BS33)=0,BS33,0)</f>
        <v>0</v>
      </c>
      <c r="BU33" s="788">
        <f>IF(COUNTIF(BS$33:BS34,BS33)=0,BS33,0)</f>
        <v>0</v>
      </c>
      <c r="BV33" s="789">
        <f t="shared" si="39"/>
        <v>0</v>
      </c>
      <c r="BW33" s="790">
        <f t="shared" si="40"/>
        <v>0</v>
      </c>
      <c r="BX33" s="788" t="str">
        <f t="shared" si="7"/>
        <v/>
      </c>
      <c r="BY33" s="791">
        <f>IF(BS33&gt;MAX(BS$9:BS32),IF(BS$9=BS33,BV$9&amp;" ","")&amp;IF(BS$10=BS33,BV$10&amp;" ","")&amp;IF(BS$11=BS33,BV$11&amp;" ","")&amp;IF(BS$12=BS33,BV$12&amp;" ","")&amp;IF(BS$13=BS33,BV$13&amp;" ","")&amp;IF(BS$14=BS33,BV$14&amp;" ","")&amp;IF(BS$15=BS33,BV$15&amp;" ","")&amp;IF(BS$16=BS33,BV$16&amp;" ","")&amp;IF(BS$17=BS33,BV$17&amp;" ","")&amp;IF(BS$18=BS33,BV$18&amp;" ","")&amp;IF(BS$19=BS33,BV$19&amp;" ","")&amp;IF(BS$20=BS33,BV$20&amp;" ","")&amp;IF(BS$21=BS33,BV$21&amp;" ","")&amp;IF(BS$22=BS33,BV$22&amp;" ","")&amp;IF(BS$23=BS33,BV$23&amp;" ","")&amp;IF(BS$24=BS33,BV$24&amp;" ","")&amp;IF(BS$25=BS33,BV$25&amp;" ","")&amp;IF(BS$26=BS33,BV$26&amp;" ","")&amp;IF(BS$27=BS33,BV$27&amp;" ","")&amp;IF(BS$28=BS33,BV$28&amp;" ","")&amp;IF(BS$29=BS33,BV$29&amp;" ","")&amp;IF(BS$30=BS33,BV$30&amp;" ","")&amp;IF(BS$31=BS33,BV$31&amp;" ","")&amp;IF(BS$32=BS33,BV$32&amp;" ","")&amp;IF(BS$33=BS33,BV$33&amp;" ",""),0)</f>
        <v>0</v>
      </c>
      <c r="BZ33" s="790">
        <f t="shared" si="8"/>
        <v>0</v>
      </c>
      <c r="CA33" s="789">
        <f t="shared" si="9"/>
        <v>0</v>
      </c>
      <c r="CB33" s="792">
        <f t="shared" ca="1" si="10"/>
        <v>0</v>
      </c>
      <c r="CC33" s="781"/>
      <c r="CD33" s="1234">
        <f>IF(OR(U33=0,COUNTIF(AM$8:AM32,AM33)&gt;0),0,IF(COUNTIF(BQ$9:BQ$33,BS33)=0,"No operarios",SUMIF($AM$9:$AM$33,AM33,$BJ$9:$BJ$33)*IF($AD$4="S",($AD$3+1)/$AD$3,1)/AN33))</f>
        <v>0</v>
      </c>
      <c r="CE33" s="1235">
        <f>IF(OR(W33=0,COUNTIF(AM$8:AM32,AM33)&gt;0),0,IF(COUNTIF(AM$9:AM$33,BS33)&gt;COUNTIF(BR$9:BR$33,BS33),"No máquinas",DMAX($AM$8:$BM$33,$BM$8,CT52:CT53)*IF($AD$4="S",($AD$3+1)/$AD$3,1)))</f>
        <v>0</v>
      </c>
      <c r="CT33" s="442">
        <f>AM23</f>
        <v>0</v>
      </c>
      <c r="CV33" s="442">
        <f>CV31+1</f>
        <v>15</v>
      </c>
      <c r="CY33" s="973">
        <f t="shared" si="30"/>
        <v>0</v>
      </c>
    </row>
    <row r="34" spans="1:103" ht="29" customHeight="1">
      <c r="A34" s="319"/>
      <c r="B34" s="895" t="s">
        <v>377</v>
      </c>
      <c r="C34" s="439"/>
      <c r="D34" s="62"/>
      <c r="E34" s="439"/>
      <c r="F34" s="439"/>
      <c r="G34" s="439"/>
      <c r="H34" s="439"/>
      <c r="I34" s="439"/>
      <c r="J34" s="439"/>
      <c r="K34" s="439"/>
      <c r="L34" s="439"/>
      <c r="M34" s="439"/>
      <c r="N34" s="439"/>
      <c r="O34" s="439"/>
      <c r="P34" s="439"/>
      <c r="Q34" s="439"/>
      <c r="R34" s="439"/>
      <c r="S34" s="439"/>
      <c r="T34" s="62"/>
      <c r="U34" s="439"/>
      <c r="V34" s="439"/>
      <c r="W34" s="439"/>
      <c r="X34" s="439"/>
      <c r="Y34" s="439"/>
      <c r="Z34" s="439"/>
      <c r="AA34" s="439"/>
      <c r="AB34" s="518"/>
      <c r="AC34" s="519"/>
      <c r="AD34" s="1310" t="s">
        <v>444</v>
      </c>
      <c r="AE34" s="1310"/>
      <c r="AF34" s="1310"/>
      <c r="AG34" s="1310"/>
      <c r="AH34" s="1310"/>
      <c r="AI34" s="1310"/>
      <c r="AJ34" s="1310"/>
      <c r="AK34" s="1310"/>
      <c r="AL34" s="521"/>
      <c r="AM34" s="834" t="s">
        <v>349</v>
      </c>
      <c r="AP34" s="62"/>
      <c r="AQ34" s="62"/>
      <c r="AR34" s="62"/>
      <c r="AS34" s="62"/>
      <c r="BD34" s="1159"/>
      <c r="BK34" s="62"/>
      <c r="BN34" s="62"/>
      <c r="BR34" s="62"/>
      <c r="CD34" s="150"/>
      <c r="CE34" s="150"/>
      <c r="CT34" s="440" t="str">
        <f>$AM$8</f>
        <v>Orden(3)</v>
      </c>
      <c r="CY34" s="975" t="s">
        <v>423</v>
      </c>
    </row>
    <row r="35" spans="1:103" ht="21" customHeight="1" thickBot="1">
      <c r="A35" s="319"/>
      <c r="B35" s="896" t="s">
        <v>378</v>
      </c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502"/>
      <c r="AB35" s="520"/>
      <c r="AC35" s="520"/>
      <c r="AD35" s="1311" t="s">
        <v>445</v>
      </c>
      <c r="AE35" s="1311"/>
      <c r="AF35" s="1311"/>
      <c r="AG35" s="1311"/>
      <c r="AH35" s="1311"/>
      <c r="AI35" s="1311"/>
      <c r="AJ35" s="1311"/>
      <c r="AK35" s="1311"/>
      <c r="AL35" s="502"/>
      <c r="AM35" s="503" t="str">
        <f>IF(MAX(AM9:AM33)&gt;15,"            Rebasado el máximo de puestos para incluir en el diagrama OT","")</f>
        <v/>
      </c>
      <c r="AN35" s="247"/>
      <c r="AO35" s="247"/>
      <c r="AP35" s="299"/>
      <c r="AQ35" s="299"/>
      <c r="AR35" s="299"/>
      <c r="AS35" s="299"/>
      <c r="AT35" s="299"/>
      <c r="BD35" s="1159"/>
      <c r="BL35" s="1159"/>
      <c r="CD35" s="150"/>
      <c r="CE35" s="150"/>
      <c r="CT35" s="440">
        <f>AM24</f>
        <v>0</v>
      </c>
      <c r="CY35" s="974">
        <f>COUNTIF(CY9:CY33,"NO")</f>
        <v>0</v>
      </c>
    </row>
    <row r="36" spans="1:103" ht="22" customHeight="1" thickTop="1" thickBot="1">
      <c r="A36" s="319"/>
      <c r="B36" s="896" t="s">
        <v>375</v>
      </c>
      <c r="C36" s="5"/>
      <c r="D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39"/>
      <c r="T36" s="540" t="s">
        <v>234</v>
      </c>
      <c r="U36" s="522">
        <f>SUM(U9:U33)</f>
        <v>0</v>
      </c>
      <c r="V36" s="522">
        <f>SUM(V9:V33)</f>
        <v>0</v>
      </c>
      <c r="W36" s="523">
        <f>SUM(W9:W33)</f>
        <v>0</v>
      </c>
      <c r="X36" s="523">
        <f>SUM(X9:X33)</f>
        <v>0</v>
      </c>
      <c r="Y36" s="761" t="s">
        <v>351</v>
      </c>
      <c r="Z36" s="731"/>
      <c r="AA36" s="764">
        <f>SUM(AA9:AA33)</f>
        <v>0</v>
      </c>
      <c r="AB36" s="765">
        <f>SUM(AB9:AB33)</f>
        <v>0</v>
      </c>
      <c r="AC36" s="541"/>
      <c r="AD36" s="732" t="s">
        <v>352</v>
      </c>
      <c r="AE36" s="732" t="s">
        <v>352</v>
      </c>
      <c r="AF36" s="732" t="s">
        <v>236</v>
      </c>
      <c r="AG36" s="732" t="s">
        <v>235</v>
      </c>
      <c r="AH36" s="1307" t="s">
        <v>237</v>
      </c>
      <c r="AI36" s="1307"/>
      <c r="AJ36" s="447"/>
      <c r="AK36" s="447"/>
      <c r="AL36" s="542"/>
      <c r="AM36" s="778" t="s">
        <v>240</v>
      </c>
      <c r="AN36" s="776">
        <f>MAX(AM9:AM33)</f>
        <v>0</v>
      </c>
      <c r="AO36" s="776"/>
      <c r="AP36" s="246"/>
      <c r="AQ36" s="777">
        <f>MAX(AQ9:AQ33)</f>
        <v>0</v>
      </c>
      <c r="AR36" s="777">
        <f>MAX(AR9:AR33)</f>
        <v>0</v>
      </c>
      <c r="AS36" s="541"/>
      <c r="AT36" s="537" t="s">
        <v>192</v>
      </c>
      <c r="AY36" s="330"/>
      <c r="AZ36" s="330"/>
      <c r="BB36" s="330"/>
      <c r="CD36" s="150"/>
      <c r="CE36" s="150"/>
      <c r="CT36" s="441" t="str">
        <f>$AM$8</f>
        <v>Orden(3)</v>
      </c>
    </row>
    <row r="37" spans="1:103" ht="22" customHeight="1" thickTop="1" thickBot="1">
      <c r="A37" s="5"/>
      <c r="B37" s="896" t="s">
        <v>376</v>
      </c>
      <c r="Q37" s="539"/>
      <c r="R37" s="539"/>
      <c r="S37" s="539"/>
      <c r="T37" s="539"/>
      <c r="U37" s="815">
        <f>U36+V36</f>
        <v>0</v>
      </c>
      <c r="V37" s="730"/>
      <c r="W37" s="815">
        <f>W36+X36</f>
        <v>0</v>
      </c>
      <c r="X37" s="730"/>
      <c r="Y37" s="544"/>
      <c r="Z37" s="762">
        <f>SUM(Z9:Z33)</f>
        <v>0</v>
      </c>
      <c r="AA37" s="525" t="s">
        <v>193</v>
      </c>
      <c r="AB37" s="526" t="s">
        <v>194</v>
      </c>
      <c r="AC37" s="545"/>
      <c r="AD37" s="527">
        <f>SUM(AD9:AD33)</f>
        <v>0</v>
      </c>
      <c r="AE37" s="527">
        <f>SUM(AE9:AE33)</f>
        <v>0</v>
      </c>
      <c r="AF37" s="528">
        <f>MAX(AF9:AF33)</f>
        <v>0</v>
      </c>
      <c r="AG37" s="529">
        <f>SUM(AG9:AG33)</f>
        <v>0</v>
      </c>
      <c r="AH37" s="530">
        <f>IF(AF9=0,0,AH9/AF9)+IF(AF10=0,0,AH10/AF10)+IF(AF11=0,0,AH11/AF11)+IF(AF12=0,0,AH12/AF12)+IF(AF13=0,0,AH13/AF13)+IF(AF14=0,0,AH14/AF14)+IF(AF15=0,0,AH15/AF15)+IF(AF16=0,0,AH16/AF16)+IF(AF17=0,0,AH17/AF17)+IF(AF18=0,0,AH18/AF18)+IF(AF19=0,0,AH19/AF19)+IF(AF20=0,0,AH20/AF20)+IF(AF21=0,0,AH21/AF21)+IF(AF22=0,0,AH22/AF22)+IF(AF23=0,0,AH23/AF23)+IF(AF24=0,0,AH24/AF24)+IF(AF25=0,0,AH25/AF25)+IF(AF26=0,0,AH26/AF26)+IF(AF27=0,0,AH27/AF27)+IF(AF28=0,0,AH28/AF28)+IF(AF29=0,0,AH29/AF29)+IF(AF30=0,0,AH30/AF30)+IF(AF31=0,0,AH31/AF31)+IF(AF32=0,0,AH32/AF32)+IF(AF33=0,0,AH33/AF33)</f>
        <v>0</v>
      </c>
      <c r="AI37" s="524"/>
      <c r="AJ37" s="448"/>
      <c r="AK37" s="448"/>
      <c r="AL37" s="546"/>
      <c r="AM37" s="546"/>
      <c r="AN37" s="531" t="s">
        <v>195</v>
      </c>
      <c r="AO37" s="531" t="s">
        <v>350</v>
      </c>
      <c r="AP37" s="543"/>
      <c r="AQ37" s="535" t="s">
        <v>248</v>
      </c>
      <c r="AR37" s="536"/>
      <c r="AS37" s="545"/>
      <c r="AT37" s="538">
        <f>IF(OR(COUNTIF(AT9:AT33,"No operarios")&gt;0,COUNTIF(AT9:AT33,"No máquinas")&gt;0,COUNTIF(AT9:AT33,"No operarios  No máquinas")&gt;0),"Nula: puestos parados",DMIN(AT8:AT33,AT8,BC37:BC38))</f>
        <v>0</v>
      </c>
      <c r="AU37" s="5"/>
      <c r="AV37" s="5"/>
      <c r="AW37" s="5"/>
      <c r="AX37" s="5"/>
      <c r="AY37" s="5"/>
      <c r="AZ37" s="5"/>
      <c r="BC37" s="818" t="str">
        <f>AT8</f>
        <v>(unidades /puesto agrup.)</v>
      </c>
      <c r="BD37" s="441"/>
      <c r="BE37" s="477" t="str">
        <f>AQ8</f>
        <v>Trabajo</v>
      </c>
      <c r="BF37" s="477" t="str">
        <f>AR8</f>
        <v>Máquina</v>
      </c>
      <c r="CD37" s="150"/>
      <c r="CE37" s="150"/>
      <c r="CT37" s="442">
        <f>AM25</f>
        <v>0</v>
      </c>
    </row>
    <row r="38" spans="1:103" ht="22" customHeight="1" thickTop="1" thickBot="1">
      <c r="A38" s="5"/>
      <c r="B38" s="556"/>
      <c r="C38" s="557"/>
      <c r="D38" s="557"/>
      <c r="E38" s="557"/>
      <c r="F38" s="558" t="str">
        <f>IF(W4="X","TAKT TIME (jornada base):","")</f>
        <v/>
      </c>
      <c r="G38" s="1305">
        <f>IF(AD2=0,0,IF(W4="X",AH4*R4/AD2,0))</f>
        <v>0</v>
      </c>
      <c r="H38" s="1306"/>
      <c r="Q38" s="539"/>
      <c r="R38" s="539"/>
      <c r="S38" s="539"/>
      <c r="T38" s="539"/>
      <c r="U38" s="766"/>
      <c r="V38" s="766"/>
      <c r="W38" s="767" t="s">
        <v>233</v>
      </c>
      <c r="X38" s="768">
        <f>IF(U37+W37=0,0,100*(V36+X36)/(U37+W37))</f>
        <v>0</v>
      </c>
      <c r="Y38" s="769"/>
      <c r="Z38" s="770">
        <f>IF(SUM(Z9:Z33)=0,0,AVERAGE(Z9:Z33))</f>
        <v>0</v>
      </c>
      <c r="AA38" s="763">
        <f>IF(AF9=0,0,AA9/AF9)+IF(AF10=0,0,AA10/AF10)+IF(AF11=0,0,AA11/AF11)+IF(AF12=0,0,AA12/AF12)+IF(AF13=0,0,AA13/AF13)+IF(AF14=0,0,AA14/AF14)+IF(AF15=0,0,AA15/AF15)+IF(AF16=0,0,AA16/AF16)+IF(AF17=0,0,AA17/AF17)+IF(AF18=0,0,AA18/AF18)+IF(AF19=0,0,AA19/AF19)+IF(AF20=0,0,AA20/AF20)+IF(AF21=0,0,AA21/AF21)+IF(AF22=0,0,AA22/AF22)+IF(AF23=0,0,AA23/AF23)+IF(AF24=0,0,AA24/AF24)+IF(AF25=0,0,AA25/AF25)+IF(AF26=0,0,AA26/AF26)+IF(AF27=0,0,AA27/AF27)+IF(AF28=0,0,AA28/AF28)+IF(AF29=0,0,AA29/AF29)+IF(AF30=0,0,AA30/AF30)+IF(AF31=0,0,AA31/AF31)+IF(AF32=0,0,AA32/AF32)+IF(AF33=0,0,AA33/AF33)</f>
        <v>0</v>
      </c>
      <c r="AB38" s="529">
        <f>IF(AD3=0,0,AB36/AD3)</f>
        <v>0</v>
      </c>
      <c r="AC38" s="548"/>
      <c r="AD38" s="771"/>
      <c r="AE38" s="772" t="s">
        <v>239</v>
      </c>
      <c r="AF38" s="773">
        <f>IF(COUNTIF(AF9:AF33,"&gt;0")=0,0,SUM(AF9:AF33)/COUNTIF(AF9:AF33,"&gt;0"))</f>
        <v>0</v>
      </c>
      <c r="AG38" s="774">
        <f>IF(AH4=0,0,ROUND(AG37/AH4,1))</f>
        <v>0</v>
      </c>
      <c r="AH38" s="532" t="s">
        <v>238</v>
      </c>
      <c r="AI38" s="775"/>
      <c r="AJ38" s="449"/>
      <c r="AK38" s="449"/>
      <c r="AL38" s="542"/>
      <c r="AM38" s="533"/>
      <c r="AN38" s="534">
        <f>SUM(AN9:AN33)</f>
        <v>0</v>
      </c>
      <c r="AO38" s="534">
        <f>SUM(AO9:AO33)</f>
        <v>0</v>
      </c>
      <c r="AP38" s="543"/>
      <c r="AQ38" s="529">
        <f>MAX(AQ9:AQ33)-DMIN(AQ8:AQ33,AQ8,BE37:BE38)</f>
        <v>0</v>
      </c>
      <c r="AR38" s="529">
        <f>MAX(AR9:AR33)-DMIN(AR8:AR33,AR8,BF37:BF38)</f>
        <v>0</v>
      </c>
      <c r="AS38" s="548"/>
      <c r="AT38" s="731" t="s">
        <v>196</v>
      </c>
      <c r="AU38" s="5"/>
      <c r="AV38" s="5"/>
      <c r="AW38" s="5"/>
      <c r="AX38" s="5"/>
      <c r="AY38" s="5"/>
      <c r="AZ38" s="5"/>
      <c r="BC38" s="478" t="s">
        <v>244</v>
      </c>
      <c r="BD38" s="478"/>
      <c r="BE38" s="479" t="s">
        <v>244</v>
      </c>
      <c r="BF38" s="479" t="s">
        <v>244</v>
      </c>
      <c r="CD38" s="150"/>
      <c r="CE38" s="150"/>
      <c r="CT38" s="440" t="str">
        <f>$AM$8</f>
        <v>Orden(3)</v>
      </c>
    </row>
    <row r="39" spans="1:103" ht="18" thickTop="1" thickBot="1">
      <c r="A39" s="5"/>
      <c r="B39" s="559"/>
      <c r="C39" s="560"/>
      <c r="D39" s="560"/>
      <c r="E39" s="560"/>
      <c r="F39" s="555" t="str">
        <f>IF(W4="X","Nº de puestos teórico:","")</f>
        <v/>
      </c>
      <c r="G39" s="795">
        <f>IF(W4="X",IF(OR($AD$3=0,G38=0),0,SUMPRODUCT(AN9:AN33,AQ9:AQ33)*IF($AD$4="S",($AD$3+1)/$AD$3,1)/G38),0)</f>
        <v>0</v>
      </c>
      <c r="H39" s="796"/>
      <c r="Q39" s="547"/>
      <c r="R39" s="547"/>
      <c r="S39" s="321"/>
      <c r="T39" s="323"/>
      <c r="U39" s="323"/>
      <c r="V39" s="323"/>
      <c r="W39" s="324"/>
      <c r="X39" s="325">
        <f>IF(U37+V37=0,0,V37/(U37+V37))</f>
        <v>0</v>
      </c>
      <c r="Y39" s="325"/>
      <c r="Z39" s="326"/>
      <c r="AA39" s="549"/>
      <c r="AB39" s="549"/>
      <c r="AC39" s="327"/>
      <c r="AD39" s="328"/>
      <c r="AE39" s="329"/>
      <c r="AF39" s="550"/>
      <c r="AG39" s="327"/>
      <c r="AH39" s="327"/>
      <c r="AI39" s="327"/>
      <c r="AJ39" s="327"/>
      <c r="AK39" s="327"/>
      <c r="AL39" s="549"/>
      <c r="AM39" s="551"/>
      <c r="AN39" s="551"/>
      <c r="AO39" s="551"/>
      <c r="AP39" s="551"/>
      <c r="AQ39" s="551"/>
      <c r="AR39" s="551"/>
      <c r="AS39" s="551"/>
      <c r="AT39" s="552"/>
      <c r="AU39" s="5"/>
      <c r="AV39" s="5"/>
      <c r="AW39" s="5"/>
      <c r="AX39" s="5"/>
      <c r="AY39" s="5"/>
      <c r="AZ39" s="5"/>
      <c r="CT39" s="440">
        <f>AM26</f>
        <v>0</v>
      </c>
    </row>
    <row r="40" spans="1:103" ht="19" thickTop="1">
      <c r="A40" s="5"/>
      <c r="B40" s="561"/>
      <c r="C40" s="562"/>
      <c r="D40" s="562"/>
      <c r="E40" s="562"/>
      <c r="F40" s="563" t="str">
        <f>IF(W4="X","Nº de puestos real:","")</f>
        <v/>
      </c>
      <c r="G40" s="793">
        <f>IF(W4="X",ROUNDUP(G39,0),0)</f>
        <v>0</v>
      </c>
      <c r="H40" s="794"/>
      <c r="Q40" s="322"/>
      <c r="R40" s="321"/>
      <c r="S40" s="553"/>
      <c r="T40" s="5"/>
      <c r="U40" s="5"/>
      <c r="V40" s="5"/>
      <c r="W40" s="332"/>
      <c r="X40" s="333"/>
      <c r="Y40" s="334"/>
      <c r="Z40" s="332"/>
      <c r="AA40" s="455"/>
      <c r="AB40" s="456"/>
      <c r="AC40" s="455"/>
      <c r="AD40" s="457"/>
      <c r="AE40" s="457"/>
      <c r="AF40" s="458" t="s">
        <v>197</v>
      </c>
      <c r="AG40" s="1284">
        <f>AT37</f>
        <v>0</v>
      </c>
      <c r="AH40" s="1284"/>
      <c r="AI40" s="1284"/>
      <c r="AJ40" s="1284"/>
      <c r="AK40" s="1285"/>
      <c r="AL40" s="459"/>
      <c r="AM40" s="460"/>
      <c r="AN40" s="461"/>
      <c r="AO40" s="461"/>
      <c r="AP40" s="461"/>
      <c r="AQ40" s="461"/>
      <c r="AR40" s="462"/>
      <c r="AS40" s="458" t="s">
        <v>198</v>
      </c>
      <c r="AT40" s="1205">
        <f>IF(ISNUMBER(AT37),IF((AN38*AH4)+AG37=0,0,AT37/((AN38*AH4)+SUMPRODUCT(AD9:AD33,AG9:AG33))),"N u l a")</f>
        <v>0</v>
      </c>
      <c r="AU40" s="5"/>
      <c r="AV40" s="5"/>
      <c r="AW40" s="5"/>
      <c r="AX40" s="5"/>
      <c r="AY40" s="5"/>
      <c r="AZ40" s="5"/>
      <c r="CT40" s="441" t="str">
        <f>$AM$8</f>
        <v>Orden(3)</v>
      </c>
    </row>
    <row r="41" spans="1:103" ht="17" thickBot="1">
      <c r="A41" s="5"/>
      <c r="B41" s="331"/>
      <c r="F41" s="553"/>
      <c r="G41" s="553"/>
      <c r="H41" s="553"/>
      <c r="I41" s="553"/>
      <c r="J41" s="553"/>
      <c r="K41" s="553"/>
      <c r="L41" s="553"/>
      <c r="M41" s="553"/>
      <c r="N41" s="553"/>
      <c r="O41" s="553"/>
      <c r="P41" s="553"/>
      <c r="Q41" s="553"/>
      <c r="R41" s="553"/>
      <c r="AU41" s="5"/>
      <c r="AV41" s="5"/>
      <c r="AW41" s="5"/>
      <c r="AX41" s="5"/>
      <c r="AY41" s="5"/>
      <c r="AZ41" s="5"/>
      <c r="CT41" s="442">
        <f>AM27</f>
        <v>0</v>
      </c>
    </row>
    <row r="42" spans="1:103" ht="17" thickTop="1">
      <c r="A42" s="5"/>
      <c r="B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CT42" s="441" t="str">
        <f>$AM$8</f>
        <v>Orden(3)</v>
      </c>
    </row>
    <row r="43" spans="1:103" ht="17" thickBot="1">
      <c r="CT43" s="442">
        <f>AM28</f>
        <v>0</v>
      </c>
    </row>
    <row r="44" spans="1:103" ht="17" thickTop="1">
      <c r="CT44" s="440" t="str">
        <f t="shared" ref="CT44" si="41">$AM$8</f>
        <v>Orden(3)</v>
      </c>
    </row>
    <row r="45" spans="1:103" ht="17" thickBot="1">
      <c r="CT45" s="440">
        <f>AM29</f>
        <v>0</v>
      </c>
    </row>
    <row r="46" spans="1:103" ht="17" thickTop="1">
      <c r="CT46" s="441" t="str">
        <f t="shared" ref="CT46" si="42">$AM$8</f>
        <v>Orden(3)</v>
      </c>
    </row>
    <row r="47" spans="1:103" ht="17" thickBot="1">
      <c r="CT47" s="442">
        <f>AM30</f>
        <v>0</v>
      </c>
    </row>
    <row r="48" spans="1:103" ht="17" thickTop="1">
      <c r="CT48" s="440" t="str">
        <f t="shared" ref="CT48" si="43">$AM$8</f>
        <v>Orden(3)</v>
      </c>
    </row>
    <row r="49" spans="98:98" ht="17" thickBot="1">
      <c r="CT49" s="440">
        <f>AM31</f>
        <v>0</v>
      </c>
    </row>
    <row r="50" spans="98:98" ht="17" thickTop="1">
      <c r="CT50" s="441" t="str">
        <f t="shared" ref="CT50" si="44">$AM$8</f>
        <v>Orden(3)</v>
      </c>
    </row>
    <row r="51" spans="98:98" ht="17" thickBot="1">
      <c r="CT51" s="442">
        <f>AM32</f>
        <v>0</v>
      </c>
    </row>
    <row r="52" spans="98:98" ht="17" thickTop="1">
      <c r="CT52" s="440" t="str">
        <f t="shared" ref="CT52" si="45">$AM$8</f>
        <v>Orden(3)</v>
      </c>
    </row>
    <row r="53" spans="98:98">
      <c r="CT53" s="440">
        <f>AM33</f>
        <v>0</v>
      </c>
    </row>
  </sheetData>
  <sheetProtection algorithmName="SHA-512" hashValue="Yu+14PLpFOP04tyUiCjiHSRSZiN+Zg8rYdVN9Q9aQhiyPdq4tjIqE2mipBT/h33miE6CNGEbVHyfvzV43dZRZw==" saltValue="30Rmz9GYv9FAhsZHfi+dIQ==" spinCount="100000" sheet="1" objects="1" scenarios="1" formatCells="0" selectLockedCells="1"/>
  <mergeCells count="47">
    <mergeCell ref="BQ4:CE4"/>
    <mergeCell ref="G38:H38"/>
    <mergeCell ref="AH36:AI36"/>
    <mergeCell ref="AJ7:AK7"/>
    <mergeCell ref="AJ8:AK8"/>
    <mergeCell ref="AI6:AI8"/>
    <mergeCell ref="AD34:AK34"/>
    <mergeCell ref="AD35:AK35"/>
    <mergeCell ref="AM6:AR6"/>
    <mergeCell ref="BC4:BO4"/>
    <mergeCell ref="AR20:AS20"/>
    <mergeCell ref="AR21:AS21"/>
    <mergeCell ref="AR22:AS22"/>
    <mergeCell ref="AR12:AS12"/>
    <mergeCell ref="AR13:AS13"/>
    <mergeCell ref="CG24:CP26"/>
    <mergeCell ref="B6:C7"/>
    <mergeCell ref="U6:X6"/>
    <mergeCell ref="U7:V7"/>
    <mergeCell ref="W7:X7"/>
    <mergeCell ref="AD6:AH6"/>
    <mergeCell ref="AD7:AE7"/>
    <mergeCell ref="AG7:AH7"/>
    <mergeCell ref="AR9:AS9"/>
    <mergeCell ref="AR10:AS10"/>
    <mergeCell ref="AR11:AS11"/>
    <mergeCell ref="AR14:AS14"/>
    <mergeCell ref="AR15:AS15"/>
    <mergeCell ref="AR16:AS16"/>
    <mergeCell ref="BQ6:BR6"/>
    <mergeCell ref="AR19:AS19"/>
    <mergeCell ref="AG40:AK40"/>
    <mergeCell ref="BY7:BZ7"/>
    <mergeCell ref="AR33:AS33"/>
    <mergeCell ref="AR26:AS26"/>
    <mergeCell ref="AR27:AS27"/>
    <mergeCell ref="AR28:AS28"/>
    <mergeCell ref="AR29:AS29"/>
    <mergeCell ref="AR30:AS30"/>
    <mergeCell ref="BQ7:BR7"/>
    <mergeCell ref="AR31:AS31"/>
    <mergeCell ref="AR32:AS32"/>
    <mergeCell ref="AR17:AS17"/>
    <mergeCell ref="AR23:AS23"/>
    <mergeCell ref="AR24:AS24"/>
    <mergeCell ref="AR25:AS25"/>
    <mergeCell ref="AR18:AS18"/>
  </mergeCells>
  <phoneticPr fontId="216" type="noConversion"/>
  <conditionalFormatting sqref="B38:H40">
    <cfRule type="expression" dxfId="1331" priority="5">
      <formula>$W$3="X"</formula>
    </cfRule>
  </conditionalFormatting>
  <conditionalFormatting sqref="AK4">
    <cfRule type="expression" dxfId="1330" priority="4">
      <formula>$W$3="X"</formula>
    </cfRule>
  </conditionalFormatting>
  <conditionalFormatting sqref="AI2:AK4">
    <cfRule type="expression" dxfId="1329" priority="3">
      <formula>$W$3="X"</formula>
    </cfRule>
  </conditionalFormatting>
  <conditionalFormatting sqref="AR4 AT4:AT5">
    <cfRule type="expression" dxfId="1328" priority="3665">
      <formula>$AO$3="X"</formula>
    </cfRule>
    <cfRule type="expression" dxfId="1327" priority="3666">
      <formula>$V$14="X"</formula>
    </cfRule>
  </conditionalFormatting>
  <pageMargins left="0.7" right="0.7" top="0.75" bottom="0.75" header="0.3" footer="0.3"/>
  <pageSetup paperSize="9" orientation="portrait" horizontalDpi="4294967292" verticalDpi="4294967292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H34"/>
  <sheetViews>
    <sheetView showGridLines="0" showRowColHeaders="0" showZeros="0" zoomScale="130" zoomScaleNormal="130" zoomScalePageLayoutView="140" workbookViewId="0">
      <selection activeCell="A62" sqref="A62"/>
    </sheetView>
  </sheetViews>
  <sheetFormatPr baseColWidth="10" defaultRowHeight="16"/>
  <cols>
    <col min="1" max="1" width="2.6640625" customWidth="1"/>
    <col min="2" max="2" width="6.6640625" hidden="1" customWidth="1"/>
    <col min="3" max="3" width="7.6640625" hidden="1" customWidth="1"/>
    <col min="4" max="5" width="5.6640625" hidden="1" customWidth="1"/>
    <col min="6" max="6" width="7" hidden="1" customWidth="1"/>
    <col min="7" max="9" width="6.6640625" hidden="1" customWidth="1"/>
    <col min="10" max="10" width="7.83203125" hidden="1" customWidth="1"/>
    <col min="11" max="12" width="6.6640625" hidden="1" customWidth="1"/>
    <col min="13" max="13" width="3" customWidth="1"/>
    <col min="14" max="14" width="6.1640625" customWidth="1"/>
    <col min="15" max="16" width="5.6640625" customWidth="1"/>
    <col min="17" max="17" width="10.6640625" customWidth="1"/>
    <col min="18" max="19" width="6.6640625" customWidth="1"/>
    <col min="20" max="21" width="7.6640625" customWidth="1"/>
    <col min="22" max="23" width="6.6640625" customWidth="1"/>
    <col min="24" max="24" width="7.6640625" customWidth="1"/>
    <col min="25" max="25" width="1.1640625" customWidth="1"/>
    <col min="26" max="26" width="17.83203125" customWidth="1"/>
    <col min="27" max="27" width="3.83203125" customWidth="1"/>
    <col min="28" max="28" width="10.83203125" customWidth="1"/>
    <col min="29" max="29" width="4.1640625" customWidth="1"/>
    <col min="30" max="35" width="10.83203125" customWidth="1"/>
  </cols>
  <sheetData>
    <row r="1" spans="1:34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</row>
    <row r="2" spans="1:34" ht="26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92" t="s">
        <v>390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</row>
    <row r="3" spans="1:34" ht="19">
      <c r="A3" s="5"/>
      <c r="B3" s="5"/>
      <c r="C3" s="5"/>
      <c r="D3" s="5"/>
      <c r="E3" s="5"/>
      <c r="F3" s="5"/>
      <c r="G3" s="20"/>
      <c r="H3" s="20"/>
      <c r="I3" s="5"/>
      <c r="J3" s="5"/>
      <c r="K3" s="5"/>
      <c r="L3" s="5"/>
      <c r="M3" s="5"/>
      <c r="N3" s="5"/>
      <c r="O3" s="257" t="s">
        <v>11</v>
      </c>
      <c r="P3" s="257"/>
      <c r="Q3" s="383">
        <f>OPERACIONES!C5</f>
        <v>0</v>
      </c>
      <c r="R3" s="5"/>
      <c r="S3" s="5"/>
      <c r="T3" s="257" t="s">
        <v>170</v>
      </c>
      <c r="U3" s="383">
        <f>OPERACIONES!J10</f>
        <v>0</v>
      </c>
      <c r="V3" s="5"/>
      <c r="W3" s="5"/>
      <c r="X3" s="5"/>
      <c r="Y3" s="5"/>
      <c r="AA3" s="913"/>
      <c r="AB3" s="1209" t="s">
        <v>270</v>
      </c>
      <c r="AC3" s="913"/>
      <c r="AD3" s="5"/>
      <c r="AE3" s="463" t="s">
        <v>243</v>
      </c>
      <c r="AF3" s="465" t="str">
        <f>OPERACIONES!M5</f>
        <v>segundos</v>
      </c>
      <c r="AG3" s="5"/>
      <c r="AH3" s="5"/>
    </row>
    <row r="4" spans="1:34" ht="19">
      <c r="A4" s="5"/>
      <c r="B4" s="5"/>
      <c r="C4" s="5"/>
      <c r="D4" s="5"/>
      <c r="E4" s="5"/>
      <c r="F4" s="5"/>
      <c r="G4" s="1319"/>
      <c r="H4" s="1319"/>
      <c r="I4" s="1319"/>
      <c r="J4" s="1319"/>
      <c r="K4" s="1319"/>
      <c r="L4" s="5"/>
      <c r="M4" s="5"/>
      <c r="N4" s="5"/>
      <c r="O4" s="257" t="s">
        <v>160</v>
      </c>
      <c r="P4" s="257"/>
      <c r="Q4" s="383">
        <f>OPERACIONES!G5</f>
        <v>0</v>
      </c>
      <c r="R4" s="5"/>
      <c r="S4" s="5"/>
      <c r="T4" s="5"/>
      <c r="U4" s="5"/>
      <c r="V4" s="5"/>
      <c r="W4" s="5"/>
      <c r="X4" s="5"/>
      <c r="Y4" s="444"/>
      <c r="Z4" s="914" t="s">
        <v>199</v>
      </c>
      <c r="AA4" s="915" t="str">
        <f>'DISEÑO PROCESOS'!W3</f>
        <v>X</v>
      </c>
      <c r="AB4" s="916" t="s">
        <v>200</v>
      </c>
      <c r="AC4" s="917" t="str">
        <f>'DISEÑO PROCESOS'!W4</f>
        <v/>
      </c>
      <c r="AD4" s="5"/>
      <c r="AE4" s="463" t="s">
        <v>269</v>
      </c>
      <c r="AF4" s="482">
        <f>OPERACIONES!M6</f>
        <v>3600</v>
      </c>
      <c r="AG4" s="5"/>
      <c r="AH4" s="5"/>
    </row>
    <row r="5" spans="1:34" ht="9" customHeight="1">
      <c r="A5" s="5"/>
      <c r="B5" s="359"/>
      <c r="C5" s="360"/>
      <c r="D5" s="360"/>
      <c r="E5" s="360"/>
      <c r="F5" s="360"/>
      <c r="G5" s="1319"/>
      <c r="H5" s="1319"/>
      <c r="I5" s="1319"/>
      <c r="J5" s="1319"/>
      <c r="K5" s="1319"/>
      <c r="L5" s="362"/>
      <c r="M5" s="361"/>
      <c r="N5" s="361"/>
      <c r="O5" s="483"/>
      <c r="P5" s="483"/>
      <c r="Q5" s="483"/>
      <c r="R5" s="483"/>
      <c r="S5" s="483"/>
      <c r="T5" s="361"/>
      <c r="U5" s="20"/>
      <c r="V5" s="20"/>
      <c r="W5" s="20"/>
      <c r="X5" s="20"/>
      <c r="Y5" s="444"/>
      <c r="Z5" s="5"/>
      <c r="AA5" s="5"/>
      <c r="AB5" s="363"/>
      <c r="AC5" s="5"/>
      <c r="AD5" s="5"/>
      <c r="AE5" s="20"/>
      <c r="AF5" s="20"/>
      <c r="AG5" s="5"/>
      <c r="AH5" s="5"/>
    </row>
    <row r="6" spans="1:34" ht="32" customHeight="1">
      <c r="A6" s="301"/>
      <c r="B6" s="301"/>
      <c r="C6" s="301"/>
      <c r="D6" s="301"/>
      <c r="E6" s="301"/>
      <c r="F6" s="301"/>
      <c r="G6" s="301"/>
      <c r="H6" s="301"/>
      <c r="I6" s="301"/>
      <c r="J6" s="301"/>
      <c r="K6" s="779" t="s">
        <v>323</v>
      </c>
      <c r="L6" s="780" t="e">
        <f>('DISEÑO PROCESOS'!$AD$3+1)/'DISEÑO PROCESOS'!$AD$3</f>
        <v>#DIV/0!</v>
      </c>
      <c r="M6" s="301"/>
      <c r="N6" s="496"/>
      <c r="O6" s="247"/>
      <c r="P6" s="247"/>
      <c r="Q6" s="257" t="s">
        <v>275</v>
      </c>
      <c r="R6" s="497">
        <f>'DISEÑO PROCESOS'!AD2</f>
        <v>0</v>
      </c>
      <c r="S6" s="498" t="s">
        <v>249</v>
      </c>
      <c r="T6" s="480"/>
      <c r="U6" s="480"/>
      <c r="V6" s="301"/>
      <c r="W6" s="301"/>
      <c r="X6" s="301"/>
      <c r="Y6" s="301"/>
      <c r="Z6" s="301"/>
      <c r="AA6" s="301"/>
      <c r="AB6" s="301"/>
      <c r="AC6" s="301"/>
      <c r="AD6" s="301"/>
      <c r="AE6" s="301"/>
      <c r="AF6" s="301"/>
      <c r="AG6" s="5"/>
      <c r="AH6" s="5"/>
    </row>
    <row r="7" spans="1:34">
      <c r="A7" s="301"/>
      <c r="B7" s="704"/>
      <c r="C7" s="705" t="s">
        <v>273</v>
      </c>
      <c r="D7" s="704"/>
      <c r="E7" s="706"/>
      <c r="F7" s="1246" t="s">
        <v>456</v>
      </c>
      <c r="G7" s="707" t="s">
        <v>250</v>
      </c>
      <c r="H7" s="704"/>
      <c r="I7" s="704"/>
      <c r="J7" s="704"/>
      <c r="K7" s="704"/>
      <c r="L7" s="704"/>
      <c r="M7" s="5"/>
      <c r="N7" s="897" t="s">
        <v>215</v>
      </c>
      <c r="O7" s="898" t="s">
        <v>251</v>
      </c>
      <c r="P7" s="899" t="s">
        <v>251</v>
      </c>
      <c r="Q7" s="900" t="s">
        <v>252</v>
      </c>
      <c r="R7" s="1314" t="s">
        <v>379</v>
      </c>
      <c r="S7" s="1315"/>
      <c r="T7" s="1315"/>
      <c r="U7" s="1315"/>
      <c r="V7" s="1315"/>
      <c r="W7" s="1316"/>
      <c r="X7" s="901" t="s">
        <v>253</v>
      </c>
      <c r="Y7" s="301"/>
      <c r="Z7" s="301"/>
      <c r="AA7" s="301"/>
      <c r="AB7" s="301"/>
      <c r="AC7" s="301"/>
      <c r="AD7" s="301"/>
      <c r="AE7" s="301"/>
      <c r="AF7" s="301"/>
      <c r="AG7" s="5"/>
      <c r="AH7" s="5"/>
    </row>
    <row r="8" spans="1:34">
      <c r="A8" s="301"/>
      <c r="B8" s="708" t="s">
        <v>0</v>
      </c>
      <c r="C8" s="708" t="s">
        <v>254</v>
      </c>
      <c r="D8" s="708" t="s">
        <v>251</v>
      </c>
      <c r="E8" s="709" t="s">
        <v>251</v>
      </c>
      <c r="F8" s="1246" t="s">
        <v>457</v>
      </c>
      <c r="G8" s="710" t="s">
        <v>255</v>
      </c>
      <c r="H8" s="708"/>
      <c r="I8" s="711" t="s">
        <v>274</v>
      </c>
      <c r="J8" s="711"/>
      <c r="K8" s="708" t="s">
        <v>256</v>
      </c>
      <c r="L8" s="708" t="s">
        <v>257</v>
      </c>
      <c r="M8" s="5"/>
      <c r="N8" s="902" t="s">
        <v>258</v>
      </c>
      <c r="O8" s="903" t="s">
        <v>271</v>
      </c>
      <c r="P8" s="904" t="s">
        <v>355</v>
      </c>
      <c r="Q8" s="905" t="s">
        <v>259</v>
      </c>
      <c r="R8" s="1317" t="s">
        <v>260</v>
      </c>
      <c r="S8" s="1318"/>
      <c r="T8" s="906" t="s">
        <v>261</v>
      </c>
      <c r="U8" s="906" t="s">
        <v>261</v>
      </c>
      <c r="V8" s="906" t="s">
        <v>256</v>
      </c>
      <c r="W8" s="907" t="s">
        <v>257</v>
      </c>
      <c r="X8" s="908" t="s">
        <v>217</v>
      </c>
      <c r="Y8" s="301"/>
      <c r="Z8" s="301"/>
      <c r="AA8" s="301"/>
      <c r="AB8" s="301"/>
      <c r="AC8" s="301"/>
      <c r="AD8" s="301"/>
      <c r="AE8" s="301"/>
      <c r="AF8" s="301"/>
      <c r="AG8" s="5"/>
      <c r="AH8" s="5"/>
    </row>
    <row r="9" spans="1:34">
      <c r="A9" s="301"/>
      <c r="B9" s="708"/>
      <c r="C9" s="708" t="s">
        <v>262</v>
      </c>
      <c r="D9" s="708" t="s">
        <v>271</v>
      </c>
      <c r="E9" s="709" t="s">
        <v>355</v>
      </c>
      <c r="F9" s="1246" t="s">
        <v>458</v>
      </c>
      <c r="G9" s="712" t="s">
        <v>187</v>
      </c>
      <c r="H9" s="708" t="s">
        <v>188</v>
      </c>
      <c r="I9" s="713" t="s">
        <v>179</v>
      </c>
      <c r="J9" s="713" t="s">
        <v>263</v>
      </c>
      <c r="K9" s="708" t="s">
        <v>264</v>
      </c>
      <c r="L9" s="708" t="s">
        <v>256</v>
      </c>
      <c r="M9" s="5"/>
      <c r="N9" s="902"/>
      <c r="O9" s="903"/>
      <c r="P9" s="904"/>
      <c r="Q9" s="905" t="s">
        <v>265</v>
      </c>
      <c r="R9" s="909" t="s">
        <v>187</v>
      </c>
      <c r="S9" s="910" t="s">
        <v>188</v>
      </c>
      <c r="T9" s="910" t="s">
        <v>179</v>
      </c>
      <c r="U9" s="910" t="s">
        <v>180</v>
      </c>
      <c r="V9" s="911" t="s">
        <v>266</v>
      </c>
      <c r="W9" s="912" t="s">
        <v>267</v>
      </c>
      <c r="X9" s="908" t="s">
        <v>272</v>
      </c>
      <c r="Y9" s="301"/>
      <c r="Z9" s="301"/>
      <c r="AA9" s="301"/>
      <c r="AB9" s="301"/>
      <c r="AC9" s="301"/>
      <c r="AD9" s="301"/>
      <c r="AE9" s="301"/>
      <c r="AF9" s="301"/>
      <c r="AG9" s="5"/>
      <c r="AH9" s="5"/>
    </row>
    <row r="10" spans="1:34">
      <c r="A10" s="301"/>
      <c r="B10" s="714">
        <f>'DISEÑO PROCESOS'!C9</f>
        <v>0</v>
      </c>
      <c r="C10" s="715">
        <f>'DISEÑO PROCESOS'!AM9</f>
        <v>0</v>
      </c>
      <c r="D10" s="715">
        <f>'DISEÑO PROCESOS'!AN9</f>
        <v>0</v>
      </c>
      <c r="E10" s="716">
        <f>'DISEÑO PROCESOS'!AO9</f>
        <v>0</v>
      </c>
      <c r="F10" s="1247">
        <f>'DISEÑO PROCESOS'!AE9</f>
        <v>0</v>
      </c>
      <c r="G10" s="717">
        <f>'DISEÑO PROCESOS'!U9*IF($F10&gt;0,$F10,1)</f>
        <v>0</v>
      </c>
      <c r="H10" s="714">
        <f>'DISEÑO PROCESOS'!V9*IF($F10&gt;0,$F10,1)</f>
        <v>0</v>
      </c>
      <c r="I10" s="714">
        <f>'DISEÑO PROCESOS'!Z9*(G10+H10)</f>
        <v>0</v>
      </c>
      <c r="J10" s="714">
        <f>IF('DISEÑO PROCESOS'!AF9=0,0,'DISEÑO PROCESOS'!AA9/'DISEÑO PROCESOS'!AF9)*IF($F10&gt;0,$F10,1)</f>
        <v>0</v>
      </c>
      <c r="K10" s="718">
        <f>IF('DISEÑO PROCESOS'!$AD$4="S",0,IF('DISEÑO PROCESOS'!$AD$3=0,0,'DISEÑO PROCESOS'!AB9/'DISEÑO PROCESOS'!$AD$3))*IF($F10&gt;0,$F10,1)</f>
        <v>0</v>
      </c>
      <c r="L10" s="714">
        <f>IF('DISEÑO PROCESOS'!AF9=0,0,'DISEÑO PROCESOS'!AH9/'DISEÑO PROCESOS'!AF9)</f>
        <v>0</v>
      </c>
      <c r="M10" s="5"/>
      <c r="N10" s="486">
        <v>1</v>
      </c>
      <c r="O10" s="820">
        <f>IFERROR(IF(N10=0,0,VLOOKUP(N10,$C$10:$D$34,COLUMN(D$10)-COLUMN(C$10)+1,FALSE)),0)</f>
        <v>0</v>
      </c>
      <c r="P10" s="490">
        <f>IFERROR(IF(N10=0,0,VLOOKUP(N10,$C$10:$E$34,COLUMN(E$10)-COLUMN(C$10)+1,FALSE)),0)</f>
        <v>0</v>
      </c>
      <c r="Q10" s="824" t="str">
        <f>IF(N10=0,"",VLOOKUP(N10,'DISEÑO PROCESOS'!$CG$9:$CH$23,COLUMN('DISEÑO PROCESOS'!CH$9)-COLUMN('DISEÑO PROCESOS'!CG$9)+1,FALSE))</f>
        <v/>
      </c>
      <c r="R10" s="492">
        <f>IF(ISNUMBER(Z10),IF($O10=0,0,SUMIF($C$10:$C$34,$N10,G$10:G$34)/$O10),"&gt; &gt; &gt;")</f>
        <v>0</v>
      </c>
      <c r="S10" s="487">
        <f>IF(ISNUMBER(Z10),IF($O10=0,0,SUMIF($C$10:$C$34,$N10,H$10:H$34)/$O10),"&gt; &gt; &gt;")</f>
        <v>0</v>
      </c>
      <c r="T10" s="487">
        <f>IF(ISNUMBER(Z10),IF($O10=0,0,SUMIF($C$10:$C$34,$N10,I$10:I$34)/$O10),"&gt; &gt; &gt;")</f>
        <v>0</v>
      </c>
      <c r="U10" s="487">
        <f>IF(ISNUMBER(Z10),IF($O10=0,0,SUMIF($C$10:$C$34,$N10,J$10:J$34)/$O10),"&gt; &gt; &gt;")</f>
        <v>0</v>
      </c>
      <c r="V10" s="495">
        <f>IF(ISNUMBER(Z10),IF($O10=0,0,SUMIF($C$10:$C$34,$N10,K$10:K$34)/$O10),"&gt; &gt; &gt;")</f>
        <v>0</v>
      </c>
      <c r="W10" s="830">
        <f>IF(ISNUMBER(Z10),IF($O10=0,0,SUMIF($C$10:$C$34,$N10,L$10:L$34)/$O10+IF(SUMIF('DISEÑO PROCESOS'!$AM$9:$AM$33,'DISEÑO PROCESOS'!CG9,'DISEÑO PROCESOS'!$AR$9:$AR$33)-SUMIF('DISEÑO PROCESOS'!$AM$9:$AM$33,'DISEÑO PROCESOS'!CG9,'DISEÑO PROCESOS'!$AQ$9:$AQ$33)&gt;0,SUMIF('DISEÑO PROCESOS'!$AM$9:$AM$33,'DISEÑO PROCESOS'!CG9,'DISEÑO PROCESOS'!$AR$9:$AR$33)-SUMIF('DISEÑO PROCESOS'!$AM$9:$AM$33,'DISEÑO PROCESOS'!CG9,'DISEÑO PROCESOS'!$AQ$9:$AQ$33),0)),"&gt; &gt; &gt;")</f>
        <v>0</v>
      </c>
      <c r="X10" s="827">
        <f>IF(ISTEXT(Z10),"&gt; &gt; &gt;",IFERROR(SUM(R10:W10)*IF('DISEÑO PROCESOS'!AD$4="S",'GRAFICO CARGAS'!L$6,1),0))</f>
        <v>0</v>
      </c>
      <c r="Y10" s="301"/>
      <c r="Z10" s="1210">
        <f>IF(AND(ISTEXT('DISEÑO PROCESOS'!CI9),ISTEXT('DISEÑO PROCESOS'!CJ9)),'DISEÑO PROCESOS'!CI9&amp;" y "&amp;'DISEÑO PROCESOS'!CJ9,IF(ISTEXT('DISEÑO PROCESOS'!CI9),'DISEÑO PROCESOS'!CI9,IF(ISTEXT('DISEÑO PROCESOS'!CJ9),'DISEÑO PROCESOS'!CJ9,0)))</f>
        <v>0</v>
      </c>
      <c r="AA10" s="481"/>
      <c r="AB10" s="481"/>
      <c r="AC10" s="481"/>
      <c r="AD10" s="481"/>
      <c r="AE10" s="481"/>
      <c r="AF10" s="481"/>
      <c r="AG10" s="5"/>
      <c r="AH10" s="5"/>
    </row>
    <row r="11" spans="1:34">
      <c r="A11" s="301"/>
      <c r="B11" s="714">
        <f>'DISEÑO PROCESOS'!C10</f>
        <v>0</v>
      </c>
      <c r="C11" s="715">
        <f>'DISEÑO PROCESOS'!AM10</f>
        <v>0</v>
      </c>
      <c r="D11" s="715">
        <f>'DISEÑO PROCESOS'!AN10</f>
        <v>0</v>
      </c>
      <c r="E11" s="716">
        <f>'DISEÑO PROCESOS'!AO10</f>
        <v>0</v>
      </c>
      <c r="F11" s="1247">
        <f>'DISEÑO PROCESOS'!AE10</f>
        <v>0</v>
      </c>
      <c r="G11" s="717">
        <f>'DISEÑO PROCESOS'!U10*IF($F11&gt;0,$F11,1)</f>
        <v>0</v>
      </c>
      <c r="H11" s="714">
        <f>'DISEÑO PROCESOS'!V10*IF($F11&gt;0,$F11,1)</f>
        <v>0</v>
      </c>
      <c r="I11" s="714">
        <f>'DISEÑO PROCESOS'!Z10*(G11+H11)</f>
        <v>0</v>
      </c>
      <c r="J11" s="714">
        <f>IF('DISEÑO PROCESOS'!AF10=0,0,'DISEÑO PROCESOS'!AA10/'DISEÑO PROCESOS'!AF10)*IF($F11&gt;0,$F11,1)</f>
        <v>0</v>
      </c>
      <c r="K11" s="718">
        <f>IF('DISEÑO PROCESOS'!$AD$4="S",0,IF('DISEÑO PROCESOS'!$AD$3=0,0,'DISEÑO PROCESOS'!AB10/'DISEÑO PROCESOS'!$AD$3))*IF($F11&gt;0,$F11,1)</f>
        <v>0</v>
      </c>
      <c r="L11" s="714">
        <f>IF('DISEÑO PROCESOS'!AF10=0,0,'DISEÑO PROCESOS'!AH10/'DISEÑO PROCESOS'!AF10)</f>
        <v>0</v>
      </c>
      <c r="M11" s="5"/>
      <c r="N11" s="488">
        <f>IF(MAX(N$10:N10)+1&gt;'DISEÑO PROCESOS'!$AN$36,0,N10+1)</f>
        <v>0</v>
      </c>
      <c r="O11" s="821">
        <f t="shared" ref="O11:O24" si="0">IFERROR(IF(N11=0,0,VLOOKUP(N11,$C$10:$D$34,COLUMN(D$10)-COLUMN(C$10)+1,FALSE)),0)</f>
        <v>0</v>
      </c>
      <c r="P11" s="491">
        <f t="shared" ref="P11:P24" si="1">IFERROR(IF(N11=0,0,VLOOKUP(N11,$C$10:$E$34,COLUMN(E$10)-COLUMN(C$10)+1,FALSE)),0)</f>
        <v>0</v>
      </c>
      <c r="Q11" s="825" t="str">
        <f>IF(N11=0,"",VLOOKUP(N11,'DISEÑO PROCESOS'!$CG$9:$CH$23,COLUMN('DISEÑO PROCESOS'!CH$9)-COLUMN('DISEÑO PROCESOS'!CG$9)+1,FALSE))</f>
        <v/>
      </c>
      <c r="R11" s="493">
        <f t="shared" ref="R11:R24" si="2">IF(ISNUMBER(Z11),IF($O11=0,0,SUMIF($C$10:$C$34,$N11,G$10:G$34)/$O11),"&gt; &gt; &gt;")</f>
        <v>0</v>
      </c>
      <c r="S11" s="489">
        <f t="shared" ref="S11:S24" si="3">IF(ISNUMBER(Z11),IF($O11=0,0,SUMIF($C$10:$C$34,$N11,H$10:H$34)/$O11),"&gt; &gt; &gt;")</f>
        <v>0</v>
      </c>
      <c r="T11" s="489">
        <f t="shared" ref="T11:T24" si="4">IF(ISNUMBER(Z11),IF($O11=0,0,SUMIF($C$10:$C$34,$N11,I$10:I$34)/$O11),"&gt; &gt; &gt;")</f>
        <v>0</v>
      </c>
      <c r="U11" s="489">
        <f t="shared" ref="U11:U24" si="5">IF(ISNUMBER(Z11),IF($O11=0,0,SUMIF($C$10:$C$34,$N11,J$10:J$34)/$O11),"&gt; &gt; &gt;")</f>
        <v>0</v>
      </c>
      <c r="V11" s="494">
        <f t="shared" ref="V11:V24" si="6">IF(ISNUMBER(Z11),IF($O11=0,0,SUMIF($C$10:$C$34,$N11,K$10:K$34)/$O11),"&gt; &gt; &gt;")</f>
        <v>0</v>
      </c>
      <c r="W11" s="831">
        <f>IF(ISNUMBER(Z11),IF($O11=0,0,SUMIF($C$10:$C$34,$N11,L$10:L$34)/$O11+IF(SUMIF('DISEÑO PROCESOS'!$AM$9:$AM$33,'DISEÑO PROCESOS'!CG10,'DISEÑO PROCESOS'!$AR$9:$AR$33)-SUMIF('DISEÑO PROCESOS'!$AM$9:$AM$33,'DISEÑO PROCESOS'!CG10,'DISEÑO PROCESOS'!$AQ$9:$AQ$33)&gt;0,SUMIF('DISEÑO PROCESOS'!$AM$9:$AM$33,'DISEÑO PROCESOS'!CG10,'DISEÑO PROCESOS'!$AR$9:$AR$33)-SUMIF('DISEÑO PROCESOS'!$AM$9:$AM$33,'DISEÑO PROCESOS'!CG10,'DISEÑO PROCESOS'!$AQ$9:$AQ$33),0)),"&gt; &gt; &gt;")</f>
        <v>0</v>
      </c>
      <c r="X11" s="828">
        <f>IF(ISTEXT(Z11),"&gt; &gt; &gt;",IFERROR(SUM(R11:W11)*IF('DISEÑO PROCESOS'!AD$4="S",'GRAFICO CARGAS'!L$6,1),0))</f>
        <v>0</v>
      </c>
      <c r="Y11" s="301"/>
      <c r="Z11" s="1210">
        <f>IF(AND(ISTEXT('DISEÑO PROCESOS'!CI10),ISTEXT('DISEÑO PROCESOS'!CJ10)),'DISEÑO PROCESOS'!CI10&amp;" y "&amp;'DISEÑO PROCESOS'!CJ10,IF(ISTEXT('DISEÑO PROCESOS'!CI10),'DISEÑO PROCESOS'!CI10,IF(ISTEXT('DISEÑO PROCESOS'!CJ10),'DISEÑO PROCESOS'!CJ10,0)))</f>
        <v>0</v>
      </c>
      <c r="AA11" s="481"/>
      <c r="AB11" s="481"/>
      <c r="AC11" s="481"/>
      <c r="AD11" s="481"/>
      <c r="AE11" s="481"/>
      <c r="AF11" s="481"/>
      <c r="AG11" s="5"/>
      <c r="AH11" s="5"/>
    </row>
    <row r="12" spans="1:34">
      <c r="A12" s="301"/>
      <c r="B12" s="714">
        <f>'DISEÑO PROCESOS'!C11</f>
        <v>0</v>
      </c>
      <c r="C12" s="715">
        <f>'DISEÑO PROCESOS'!AM11</f>
        <v>0</v>
      </c>
      <c r="D12" s="715">
        <f>'DISEÑO PROCESOS'!AN11</f>
        <v>0</v>
      </c>
      <c r="E12" s="716">
        <f>'DISEÑO PROCESOS'!AO11</f>
        <v>0</v>
      </c>
      <c r="F12" s="1247">
        <f>'DISEÑO PROCESOS'!AE11</f>
        <v>0</v>
      </c>
      <c r="G12" s="717">
        <f>'DISEÑO PROCESOS'!U11*IF($F12&gt;0,$F12,1)</f>
        <v>0</v>
      </c>
      <c r="H12" s="714">
        <f>'DISEÑO PROCESOS'!V11*IF($F12&gt;0,$F12,1)</f>
        <v>0</v>
      </c>
      <c r="I12" s="714">
        <f>'DISEÑO PROCESOS'!Z11*(G12+H12)</f>
        <v>0</v>
      </c>
      <c r="J12" s="714">
        <f>IF('DISEÑO PROCESOS'!AF11=0,0,'DISEÑO PROCESOS'!AA11/'DISEÑO PROCESOS'!AF11)*IF($F12&gt;0,$F12,1)</f>
        <v>0</v>
      </c>
      <c r="K12" s="718">
        <f>IF('DISEÑO PROCESOS'!$AD$4="S",0,IF('DISEÑO PROCESOS'!$AD$3=0,0,'DISEÑO PROCESOS'!AB11/'DISEÑO PROCESOS'!$AD$3))*IF($F12&gt;0,$F12,1)</f>
        <v>0</v>
      </c>
      <c r="L12" s="714">
        <f>IF('DISEÑO PROCESOS'!AF11=0,0,'DISEÑO PROCESOS'!AH11/'DISEÑO PROCESOS'!AF11)</f>
        <v>0</v>
      </c>
      <c r="M12" s="5"/>
      <c r="N12" s="486">
        <f>IF(MAX(N$10:N11)+1&gt;'DISEÑO PROCESOS'!$AN$36,0,N11+1)</f>
        <v>0</v>
      </c>
      <c r="O12" s="820">
        <f t="shared" si="0"/>
        <v>0</v>
      </c>
      <c r="P12" s="490">
        <f t="shared" si="1"/>
        <v>0</v>
      </c>
      <c r="Q12" s="824" t="str">
        <f>IF(N12=0,"",VLOOKUP(N12,'DISEÑO PROCESOS'!$CG$9:$CH$23,COLUMN('DISEÑO PROCESOS'!CH$9)-COLUMN('DISEÑO PROCESOS'!CG$9)+1,FALSE))</f>
        <v/>
      </c>
      <c r="R12" s="492">
        <f t="shared" si="2"/>
        <v>0</v>
      </c>
      <c r="S12" s="487">
        <f t="shared" si="3"/>
        <v>0</v>
      </c>
      <c r="T12" s="487">
        <f t="shared" si="4"/>
        <v>0</v>
      </c>
      <c r="U12" s="487">
        <f t="shared" si="5"/>
        <v>0</v>
      </c>
      <c r="V12" s="495">
        <f t="shared" si="6"/>
        <v>0</v>
      </c>
      <c r="W12" s="832">
        <f>IF(ISNUMBER(Z12),IF($O12=0,0,SUMIF($C$10:$C$34,$N12,L$10:L$34)/$O12+IF(SUMIF('DISEÑO PROCESOS'!$AM$9:$AM$33,'DISEÑO PROCESOS'!CG11,'DISEÑO PROCESOS'!$AR$9:$AR$33)-SUMIF('DISEÑO PROCESOS'!$AM$9:$AM$33,'DISEÑO PROCESOS'!CG11,'DISEÑO PROCESOS'!$AQ$9:$AQ$33)&gt;0,SUMIF('DISEÑO PROCESOS'!$AM$9:$AM$33,'DISEÑO PROCESOS'!CG11,'DISEÑO PROCESOS'!$AR$9:$AR$33)-SUMIF('DISEÑO PROCESOS'!$AM$9:$AM$33,'DISEÑO PROCESOS'!CG11,'DISEÑO PROCESOS'!$AQ$9:$AQ$33),0)),"&gt; &gt; &gt;")</f>
        <v>0</v>
      </c>
      <c r="X12" s="827">
        <f>IF(ISTEXT(Z12),"&gt; &gt; &gt;",IFERROR(SUM(R12:W12)*IF('DISEÑO PROCESOS'!AD$4="S",'GRAFICO CARGAS'!L$6,1),0))</f>
        <v>0</v>
      </c>
      <c r="Y12" s="301"/>
      <c r="Z12" s="1210">
        <f>IF(AND(ISTEXT('DISEÑO PROCESOS'!CI11),ISTEXT('DISEÑO PROCESOS'!CJ11)),'DISEÑO PROCESOS'!CI11&amp;" y "&amp;'DISEÑO PROCESOS'!CJ11,IF(ISTEXT('DISEÑO PROCESOS'!CI11),'DISEÑO PROCESOS'!CI11,IF(ISTEXT('DISEÑO PROCESOS'!CJ11),'DISEÑO PROCESOS'!CJ11,0)))</f>
        <v>0</v>
      </c>
      <c r="AA12" s="481"/>
      <c r="AB12" s="481"/>
      <c r="AC12" s="481"/>
      <c r="AD12" s="481"/>
      <c r="AE12" s="481"/>
      <c r="AF12" s="481"/>
      <c r="AG12" s="5"/>
      <c r="AH12" s="5"/>
    </row>
    <row r="13" spans="1:34">
      <c r="A13" s="301"/>
      <c r="B13" s="714">
        <f>'DISEÑO PROCESOS'!C12</f>
        <v>0</v>
      </c>
      <c r="C13" s="715">
        <f>'DISEÑO PROCESOS'!AM12</f>
        <v>0</v>
      </c>
      <c r="D13" s="715">
        <f>'DISEÑO PROCESOS'!AN12</f>
        <v>0</v>
      </c>
      <c r="E13" s="716">
        <f>'DISEÑO PROCESOS'!AO12</f>
        <v>0</v>
      </c>
      <c r="F13" s="1247">
        <f>'DISEÑO PROCESOS'!AE12</f>
        <v>0</v>
      </c>
      <c r="G13" s="717">
        <f>'DISEÑO PROCESOS'!U12*IF($F13&gt;0,$F13,1)</f>
        <v>0</v>
      </c>
      <c r="H13" s="714">
        <f>'DISEÑO PROCESOS'!V12*IF($F13&gt;0,$F13,1)</f>
        <v>0</v>
      </c>
      <c r="I13" s="714">
        <f>'DISEÑO PROCESOS'!Z12*(G13+H13)</f>
        <v>0</v>
      </c>
      <c r="J13" s="714">
        <f>IF('DISEÑO PROCESOS'!AF12=0,0,'DISEÑO PROCESOS'!AA12/'DISEÑO PROCESOS'!AF12)*IF($F13&gt;0,$F13,1)</f>
        <v>0</v>
      </c>
      <c r="K13" s="718">
        <f>IF('DISEÑO PROCESOS'!$AD$4="S",0,IF('DISEÑO PROCESOS'!$AD$3=0,0,'DISEÑO PROCESOS'!AB12/'DISEÑO PROCESOS'!$AD$3))*IF($F13&gt;0,$F13,1)</f>
        <v>0</v>
      </c>
      <c r="L13" s="714">
        <f>IF('DISEÑO PROCESOS'!AF12=0,0,'DISEÑO PROCESOS'!AH12/'DISEÑO PROCESOS'!AF12)</f>
        <v>0</v>
      </c>
      <c r="M13" s="5"/>
      <c r="N13" s="488">
        <f>IF(MAX(N$10:N12)+1&gt;'DISEÑO PROCESOS'!$AN$36,0,N12+1)</f>
        <v>0</v>
      </c>
      <c r="O13" s="821">
        <f t="shared" si="0"/>
        <v>0</v>
      </c>
      <c r="P13" s="491">
        <f t="shared" si="1"/>
        <v>0</v>
      </c>
      <c r="Q13" s="825" t="str">
        <f>IF(N13=0,"",VLOOKUP(N13,'DISEÑO PROCESOS'!$CG$9:$CH$23,COLUMN('DISEÑO PROCESOS'!CH$9)-COLUMN('DISEÑO PROCESOS'!CG$9)+1,FALSE))</f>
        <v/>
      </c>
      <c r="R13" s="493">
        <f t="shared" si="2"/>
        <v>0</v>
      </c>
      <c r="S13" s="489">
        <f t="shared" si="3"/>
        <v>0</v>
      </c>
      <c r="T13" s="489">
        <f t="shared" si="4"/>
        <v>0</v>
      </c>
      <c r="U13" s="489">
        <f t="shared" si="5"/>
        <v>0</v>
      </c>
      <c r="V13" s="494">
        <f t="shared" si="6"/>
        <v>0</v>
      </c>
      <c r="W13" s="831">
        <f>IF(ISNUMBER(Z13),IF($O13=0,0,SUMIF($C$10:$C$34,$N13,L$10:L$34)/$O13+IF(SUMIF('DISEÑO PROCESOS'!$AM$9:$AM$33,'DISEÑO PROCESOS'!CG12,'DISEÑO PROCESOS'!$AR$9:$AR$33)-SUMIF('DISEÑO PROCESOS'!$AM$9:$AM$33,'DISEÑO PROCESOS'!CG12,'DISEÑO PROCESOS'!$AQ$9:$AQ$33)&gt;0,SUMIF('DISEÑO PROCESOS'!$AM$9:$AM$33,'DISEÑO PROCESOS'!CG12,'DISEÑO PROCESOS'!$AR$9:$AR$33)-SUMIF('DISEÑO PROCESOS'!$AM$9:$AM$33,'DISEÑO PROCESOS'!CG12,'DISEÑO PROCESOS'!$AQ$9:$AQ$33),0)),"&gt; &gt; &gt;")</f>
        <v>0</v>
      </c>
      <c r="X13" s="828">
        <f>IF(ISTEXT(Z13),"&gt; &gt; &gt;",IFERROR(SUM(R13:W13)*IF('DISEÑO PROCESOS'!AD$4="S",'GRAFICO CARGAS'!L$6,1),0))</f>
        <v>0</v>
      </c>
      <c r="Y13" s="301"/>
      <c r="Z13" s="1210">
        <f>IF(AND(ISTEXT('DISEÑO PROCESOS'!CI12),ISTEXT('DISEÑO PROCESOS'!CJ12)),'DISEÑO PROCESOS'!CI12&amp;" y "&amp;'DISEÑO PROCESOS'!CJ12,IF(ISTEXT('DISEÑO PROCESOS'!CI12),'DISEÑO PROCESOS'!CI12,IF(ISTEXT('DISEÑO PROCESOS'!CJ12),'DISEÑO PROCESOS'!CJ12,0)))</f>
        <v>0</v>
      </c>
      <c r="AA13" s="481"/>
      <c r="AB13" s="481"/>
      <c r="AC13" s="481"/>
      <c r="AD13" s="481"/>
      <c r="AE13" s="481"/>
      <c r="AF13" s="481"/>
      <c r="AG13" s="5"/>
      <c r="AH13" s="5"/>
    </row>
    <row r="14" spans="1:34">
      <c r="A14" s="301"/>
      <c r="B14" s="714">
        <f>'DISEÑO PROCESOS'!C13</f>
        <v>0</v>
      </c>
      <c r="C14" s="715">
        <f>'DISEÑO PROCESOS'!AM13</f>
        <v>0</v>
      </c>
      <c r="D14" s="715">
        <f>'DISEÑO PROCESOS'!AN13</f>
        <v>0</v>
      </c>
      <c r="E14" s="716">
        <f>'DISEÑO PROCESOS'!AO13</f>
        <v>0</v>
      </c>
      <c r="F14" s="1247">
        <f>'DISEÑO PROCESOS'!AE13</f>
        <v>0</v>
      </c>
      <c r="G14" s="717">
        <f>'DISEÑO PROCESOS'!U13*IF($F14&gt;0,$F14,1)</f>
        <v>0</v>
      </c>
      <c r="H14" s="714">
        <f>'DISEÑO PROCESOS'!V13*IF($F14&gt;0,$F14,1)</f>
        <v>0</v>
      </c>
      <c r="I14" s="714">
        <f>'DISEÑO PROCESOS'!Z13*(G14+H14)</f>
        <v>0</v>
      </c>
      <c r="J14" s="714">
        <f>IF('DISEÑO PROCESOS'!AF13=0,0,'DISEÑO PROCESOS'!AA13/'DISEÑO PROCESOS'!AF13)*IF($F14&gt;0,$F14,1)</f>
        <v>0</v>
      </c>
      <c r="K14" s="718">
        <f>IF('DISEÑO PROCESOS'!$AD$4="S",0,IF('DISEÑO PROCESOS'!$AD$3=0,0,'DISEÑO PROCESOS'!AB13/'DISEÑO PROCESOS'!$AD$3))*IF($F14&gt;0,$F14,1)</f>
        <v>0</v>
      </c>
      <c r="L14" s="714">
        <f>IF('DISEÑO PROCESOS'!AF13=0,0,'DISEÑO PROCESOS'!AH13/'DISEÑO PROCESOS'!AF13)</f>
        <v>0</v>
      </c>
      <c r="M14" s="5"/>
      <c r="N14" s="486">
        <f>IF(MAX(N$10:N13)+1&gt;'DISEÑO PROCESOS'!$AN$36,0,N13+1)</f>
        <v>0</v>
      </c>
      <c r="O14" s="820">
        <f t="shared" si="0"/>
        <v>0</v>
      </c>
      <c r="P14" s="490">
        <f t="shared" si="1"/>
        <v>0</v>
      </c>
      <c r="Q14" s="824" t="str">
        <f>IF(N14=0,"",VLOOKUP(N14,'DISEÑO PROCESOS'!$CG$9:$CH$23,COLUMN('DISEÑO PROCESOS'!CH$9)-COLUMN('DISEÑO PROCESOS'!CG$9)+1,FALSE))</f>
        <v/>
      </c>
      <c r="R14" s="492">
        <f t="shared" si="2"/>
        <v>0</v>
      </c>
      <c r="S14" s="487">
        <f t="shared" si="3"/>
        <v>0</v>
      </c>
      <c r="T14" s="487">
        <f t="shared" si="4"/>
        <v>0</v>
      </c>
      <c r="U14" s="487">
        <f t="shared" si="5"/>
        <v>0</v>
      </c>
      <c r="V14" s="495">
        <f t="shared" si="6"/>
        <v>0</v>
      </c>
      <c r="W14" s="832">
        <f>IF(ISNUMBER(Z14),IF($O14=0,0,SUMIF($C$10:$C$34,$N14,L$10:L$34)/$O14+IF(SUMIF('DISEÑO PROCESOS'!$AM$9:$AM$33,'DISEÑO PROCESOS'!CG13,'DISEÑO PROCESOS'!$AR$9:$AR$33)-SUMIF('DISEÑO PROCESOS'!$AM$9:$AM$33,'DISEÑO PROCESOS'!CG13,'DISEÑO PROCESOS'!$AQ$9:$AQ$33)&gt;0,SUMIF('DISEÑO PROCESOS'!$AM$9:$AM$33,'DISEÑO PROCESOS'!CG13,'DISEÑO PROCESOS'!$AR$9:$AR$33)-SUMIF('DISEÑO PROCESOS'!$AM$9:$AM$33,'DISEÑO PROCESOS'!CG13,'DISEÑO PROCESOS'!$AQ$9:$AQ$33),0)),"&gt; &gt; &gt;")</f>
        <v>0</v>
      </c>
      <c r="X14" s="827">
        <f>IF(ISTEXT(Z14),"&gt; &gt; &gt;",IFERROR(SUM(R14:W14)*IF('DISEÑO PROCESOS'!AD$4="S",'GRAFICO CARGAS'!L$6,1),0))</f>
        <v>0</v>
      </c>
      <c r="Y14" s="301"/>
      <c r="Z14" s="1210">
        <f>IF(AND(ISTEXT('DISEÑO PROCESOS'!CI13),ISTEXT('DISEÑO PROCESOS'!CJ13)),'DISEÑO PROCESOS'!CI13&amp;" y "&amp;'DISEÑO PROCESOS'!CJ13,IF(ISTEXT('DISEÑO PROCESOS'!CI13),'DISEÑO PROCESOS'!CI13,IF(ISTEXT('DISEÑO PROCESOS'!CJ13),'DISEÑO PROCESOS'!CJ13,0)))</f>
        <v>0</v>
      </c>
      <c r="AA14" s="481"/>
      <c r="AB14" s="481"/>
      <c r="AC14" s="481"/>
      <c r="AD14" s="481"/>
      <c r="AE14" s="481"/>
      <c r="AF14" s="481"/>
      <c r="AG14" s="5"/>
      <c r="AH14" s="5"/>
    </row>
    <row r="15" spans="1:34">
      <c r="A15" s="301"/>
      <c r="B15" s="714">
        <f>'DISEÑO PROCESOS'!C14</f>
        <v>0</v>
      </c>
      <c r="C15" s="715">
        <f>'DISEÑO PROCESOS'!AM14</f>
        <v>0</v>
      </c>
      <c r="D15" s="715">
        <f>'DISEÑO PROCESOS'!AN14</f>
        <v>0</v>
      </c>
      <c r="E15" s="716">
        <f>'DISEÑO PROCESOS'!AO14</f>
        <v>0</v>
      </c>
      <c r="F15" s="1247">
        <f>'DISEÑO PROCESOS'!AE14</f>
        <v>0</v>
      </c>
      <c r="G15" s="717">
        <f>'DISEÑO PROCESOS'!U14*IF($F15&gt;0,$F15,1)</f>
        <v>0</v>
      </c>
      <c r="H15" s="714">
        <f>'DISEÑO PROCESOS'!V14*IF($F15&gt;0,$F15,1)</f>
        <v>0</v>
      </c>
      <c r="I15" s="714">
        <f>'DISEÑO PROCESOS'!Z14*(G15+H15)</f>
        <v>0</v>
      </c>
      <c r="J15" s="714">
        <f>IF('DISEÑO PROCESOS'!AF14=0,0,'DISEÑO PROCESOS'!AA14/'DISEÑO PROCESOS'!AF14)*IF($F15&gt;0,$F15,1)</f>
        <v>0</v>
      </c>
      <c r="K15" s="718">
        <f>IF('DISEÑO PROCESOS'!$AD$4="S",0,IF('DISEÑO PROCESOS'!$AD$3=0,0,'DISEÑO PROCESOS'!AB14/'DISEÑO PROCESOS'!$AD$3))*IF($F15&gt;0,$F15,1)</f>
        <v>0</v>
      </c>
      <c r="L15" s="714">
        <f>IF('DISEÑO PROCESOS'!AF14=0,0,'DISEÑO PROCESOS'!AH14/'DISEÑO PROCESOS'!AF14)</f>
        <v>0</v>
      </c>
      <c r="M15" s="5"/>
      <c r="N15" s="488">
        <f>IF(MAX(N$10:N14)+1&gt;'DISEÑO PROCESOS'!$AN$36,0,N14+1)</f>
        <v>0</v>
      </c>
      <c r="O15" s="821">
        <f t="shared" si="0"/>
        <v>0</v>
      </c>
      <c r="P15" s="491">
        <f t="shared" si="1"/>
        <v>0</v>
      </c>
      <c r="Q15" s="825" t="str">
        <f>IF(N15=0,"",VLOOKUP(N15,'DISEÑO PROCESOS'!$CG$9:$CH$23,COLUMN('DISEÑO PROCESOS'!CH$9)-COLUMN('DISEÑO PROCESOS'!CG$9)+1,FALSE))</f>
        <v/>
      </c>
      <c r="R15" s="493">
        <f t="shared" si="2"/>
        <v>0</v>
      </c>
      <c r="S15" s="489">
        <f t="shared" si="3"/>
        <v>0</v>
      </c>
      <c r="T15" s="489">
        <f t="shared" si="4"/>
        <v>0</v>
      </c>
      <c r="U15" s="489">
        <f t="shared" si="5"/>
        <v>0</v>
      </c>
      <c r="V15" s="494">
        <f t="shared" si="6"/>
        <v>0</v>
      </c>
      <c r="W15" s="831">
        <f>IF(ISNUMBER(Z15),IF($O15=0,0,SUMIF($C$10:$C$34,$N15,L$10:L$34)/$O15+IF(SUMIF('DISEÑO PROCESOS'!$AM$9:$AM$33,'DISEÑO PROCESOS'!CG14,'DISEÑO PROCESOS'!$AR$9:$AR$33)-SUMIF('DISEÑO PROCESOS'!$AM$9:$AM$33,'DISEÑO PROCESOS'!CG14,'DISEÑO PROCESOS'!$AQ$9:$AQ$33)&gt;0,SUMIF('DISEÑO PROCESOS'!$AM$9:$AM$33,'DISEÑO PROCESOS'!CG14,'DISEÑO PROCESOS'!$AR$9:$AR$33)-SUMIF('DISEÑO PROCESOS'!$AM$9:$AM$33,'DISEÑO PROCESOS'!CG14,'DISEÑO PROCESOS'!$AQ$9:$AQ$33),0)),"&gt; &gt; &gt;")</f>
        <v>0</v>
      </c>
      <c r="X15" s="828">
        <f>IF(ISTEXT(Z15),"&gt; &gt; &gt;",IFERROR(SUM(R15:W15)*IF('DISEÑO PROCESOS'!AD$4="S",'GRAFICO CARGAS'!L$6,1),0))</f>
        <v>0</v>
      </c>
      <c r="Y15" s="301"/>
      <c r="Z15" s="1210">
        <f>IF(AND(ISTEXT('DISEÑO PROCESOS'!CI14),ISTEXT('DISEÑO PROCESOS'!CJ14)),'DISEÑO PROCESOS'!CI14&amp;" y "&amp;'DISEÑO PROCESOS'!CJ14,IF(ISTEXT('DISEÑO PROCESOS'!CI14),'DISEÑO PROCESOS'!CI14,IF(ISTEXT('DISEÑO PROCESOS'!CJ14),'DISEÑO PROCESOS'!CJ14,0)))</f>
        <v>0</v>
      </c>
      <c r="AA15" s="481"/>
      <c r="AB15" s="481"/>
      <c r="AC15" s="481"/>
      <c r="AD15" s="481"/>
      <c r="AE15" s="481"/>
      <c r="AF15" s="481"/>
      <c r="AG15" s="5"/>
      <c r="AH15" s="5"/>
    </row>
    <row r="16" spans="1:34">
      <c r="A16" s="301"/>
      <c r="B16" s="714">
        <f>'DISEÑO PROCESOS'!C15</f>
        <v>0</v>
      </c>
      <c r="C16" s="715">
        <f>'DISEÑO PROCESOS'!AM15</f>
        <v>0</v>
      </c>
      <c r="D16" s="715">
        <f>'DISEÑO PROCESOS'!AN15</f>
        <v>0</v>
      </c>
      <c r="E16" s="716">
        <f>'DISEÑO PROCESOS'!AO15</f>
        <v>0</v>
      </c>
      <c r="F16" s="1247">
        <f>'DISEÑO PROCESOS'!AE15</f>
        <v>0</v>
      </c>
      <c r="G16" s="717">
        <f>'DISEÑO PROCESOS'!U15*IF($F16&gt;0,$F16,1)</f>
        <v>0</v>
      </c>
      <c r="H16" s="714">
        <f>'DISEÑO PROCESOS'!V15*IF($F16&gt;0,$F16,1)</f>
        <v>0</v>
      </c>
      <c r="I16" s="714">
        <f>'DISEÑO PROCESOS'!Z15*(G16+H16)</f>
        <v>0</v>
      </c>
      <c r="J16" s="714">
        <f>IF('DISEÑO PROCESOS'!AF15=0,0,'DISEÑO PROCESOS'!AA15/'DISEÑO PROCESOS'!AF15)*IF($F16&gt;0,$F16,1)</f>
        <v>0</v>
      </c>
      <c r="K16" s="718">
        <f>IF('DISEÑO PROCESOS'!$AD$4="S",0,IF('DISEÑO PROCESOS'!$AD$3=0,0,'DISEÑO PROCESOS'!AB15/'DISEÑO PROCESOS'!$AD$3))*IF($F16&gt;0,$F16,1)</f>
        <v>0</v>
      </c>
      <c r="L16" s="714">
        <f>IF('DISEÑO PROCESOS'!AF15=0,0,'DISEÑO PROCESOS'!AH15/'DISEÑO PROCESOS'!AF15)</f>
        <v>0</v>
      </c>
      <c r="M16" s="5"/>
      <c r="N16" s="486">
        <f>IF(MAX(N$10:N15)+1&gt;'DISEÑO PROCESOS'!$AN$36,0,N15+1)</f>
        <v>0</v>
      </c>
      <c r="O16" s="820">
        <f t="shared" si="0"/>
        <v>0</v>
      </c>
      <c r="P16" s="490">
        <f t="shared" si="1"/>
        <v>0</v>
      </c>
      <c r="Q16" s="824" t="str">
        <f>IF(N16=0,"",VLOOKUP(N16,'DISEÑO PROCESOS'!$CG$9:$CH$23,COLUMN('DISEÑO PROCESOS'!CH$9)-COLUMN('DISEÑO PROCESOS'!CG$9)+1,FALSE))</f>
        <v/>
      </c>
      <c r="R16" s="492">
        <f t="shared" si="2"/>
        <v>0</v>
      </c>
      <c r="S16" s="487">
        <f t="shared" si="3"/>
        <v>0</v>
      </c>
      <c r="T16" s="487">
        <f t="shared" si="4"/>
        <v>0</v>
      </c>
      <c r="U16" s="487">
        <f t="shared" si="5"/>
        <v>0</v>
      </c>
      <c r="V16" s="495">
        <f t="shared" si="6"/>
        <v>0</v>
      </c>
      <c r="W16" s="832">
        <f>IF(ISNUMBER(Z16),IF($O16=0,0,SUMIF($C$10:$C$34,$N16,L$10:L$34)/$O16+IF(SUMIF('DISEÑO PROCESOS'!$AM$9:$AM$33,'DISEÑO PROCESOS'!CG15,'DISEÑO PROCESOS'!$AR$9:$AR$33)-SUMIF('DISEÑO PROCESOS'!$AM$9:$AM$33,'DISEÑO PROCESOS'!CG15,'DISEÑO PROCESOS'!$AQ$9:$AQ$33)&gt;0,SUMIF('DISEÑO PROCESOS'!$AM$9:$AM$33,'DISEÑO PROCESOS'!CG15,'DISEÑO PROCESOS'!$AR$9:$AR$33)-SUMIF('DISEÑO PROCESOS'!$AM$9:$AM$33,'DISEÑO PROCESOS'!CG15,'DISEÑO PROCESOS'!$AQ$9:$AQ$33),0)),"&gt; &gt; &gt;")</f>
        <v>0</v>
      </c>
      <c r="X16" s="827">
        <f>IF(ISTEXT(Z16),"&gt; &gt; &gt;",IFERROR(SUM(R16:W16)*IF('DISEÑO PROCESOS'!AD$4="S",'GRAFICO CARGAS'!L$6,1),0))</f>
        <v>0</v>
      </c>
      <c r="Y16" s="301"/>
      <c r="Z16" s="1210">
        <f>IF(AND(ISTEXT('DISEÑO PROCESOS'!CI15),ISTEXT('DISEÑO PROCESOS'!CJ15)),'DISEÑO PROCESOS'!CI15&amp;" y "&amp;'DISEÑO PROCESOS'!CJ15,IF(ISTEXT('DISEÑO PROCESOS'!CI15),'DISEÑO PROCESOS'!CI15,IF(ISTEXT('DISEÑO PROCESOS'!CJ15),'DISEÑO PROCESOS'!CJ15,0)))</f>
        <v>0</v>
      </c>
      <c r="AA16" s="481"/>
      <c r="AB16" s="481"/>
      <c r="AC16" s="481"/>
      <c r="AD16" s="481"/>
      <c r="AE16" s="481"/>
      <c r="AF16" s="481"/>
      <c r="AG16" s="5"/>
      <c r="AH16" s="5"/>
    </row>
    <row r="17" spans="1:34">
      <c r="A17" s="301"/>
      <c r="B17" s="714">
        <f>'DISEÑO PROCESOS'!C16</f>
        <v>0</v>
      </c>
      <c r="C17" s="715">
        <f>'DISEÑO PROCESOS'!AM16</f>
        <v>0</v>
      </c>
      <c r="D17" s="715">
        <f>'DISEÑO PROCESOS'!AN16</f>
        <v>0</v>
      </c>
      <c r="E17" s="716">
        <f>'DISEÑO PROCESOS'!AO16</f>
        <v>0</v>
      </c>
      <c r="F17" s="1247">
        <f>'DISEÑO PROCESOS'!AE16</f>
        <v>0</v>
      </c>
      <c r="G17" s="717">
        <f>'DISEÑO PROCESOS'!U16*IF($F17&gt;0,$F17,1)</f>
        <v>0</v>
      </c>
      <c r="H17" s="714">
        <f>'DISEÑO PROCESOS'!V16*IF($F17&gt;0,$F17,1)</f>
        <v>0</v>
      </c>
      <c r="I17" s="714">
        <f>'DISEÑO PROCESOS'!Z16*(G17+H17)</f>
        <v>0</v>
      </c>
      <c r="J17" s="714">
        <f>IF('DISEÑO PROCESOS'!AF16=0,0,'DISEÑO PROCESOS'!AA16/'DISEÑO PROCESOS'!AF16)*IF($F17&gt;0,$F17,1)</f>
        <v>0</v>
      </c>
      <c r="K17" s="718">
        <f>IF('DISEÑO PROCESOS'!$AD$4="S",0,IF('DISEÑO PROCESOS'!$AD$3=0,0,'DISEÑO PROCESOS'!AB16/'DISEÑO PROCESOS'!$AD$3))*IF($F17&gt;0,$F17,1)</f>
        <v>0</v>
      </c>
      <c r="L17" s="714">
        <f>IF('DISEÑO PROCESOS'!AF16=0,0,'DISEÑO PROCESOS'!AH16/'DISEÑO PROCESOS'!AF16)</f>
        <v>0</v>
      </c>
      <c r="M17" s="5"/>
      <c r="N17" s="488">
        <f>IF(MAX(N$10:N16)+1&gt;'DISEÑO PROCESOS'!$AN$36,0,N16+1)</f>
        <v>0</v>
      </c>
      <c r="O17" s="821">
        <f t="shared" si="0"/>
        <v>0</v>
      </c>
      <c r="P17" s="491">
        <f t="shared" si="1"/>
        <v>0</v>
      </c>
      <c r="Q17" s="825" t="str">
        <f>IF(N17=0,"",VLOOKUP(N17,'DISEÑO PROCESOS'!$CG$9:$CH$23,COLUMN('DISEÑO PROCESOS'!CH$9)-COLUMN('DISEÑO PROCESOS'!CG$9)+1,FALSE))</f>
        <v/>
      </c>
      <c r="R17" s="493">
        <f t="shared" si="2"/>
        <v>0</v>
      </c>
      <c r="S17" s="489">
        <f t="shared" si="3"/>
        <v>0</v>
      </c>
      <c r="T17" s="489">
        <f t="shared" si="4"/>
        <v>0</v>
      </c>
      <c r="U17" s="489">
        <f t="shared" si="5"/>
        <v>0</v>
      </c>
      <c r="V17" s="494">
        <f t="shared" si="6"/>
        <v>0</v>
      </c>
      <c r="W17" s="831">
        <f>IF(ISNUMBER(Z17),IF($O17=0,0,SUMIF($C$10:$C$34,$N17,L$10:L$34)/$O17+IF(SUMIF('DISEÑO PROCESOS'!$AM$9:$AM$33,'DISEÑO PROCESOS'!CG16,'DISEÑO PROCESOS'!$AR$9:$AR$33)-SUMIF('DISEÑO PROCESOS'!$AM$9:$AM$33,'DISEÑO PROCESOS'!CG16,'DISEÑO PROCESOS'!$AQ$9:$AQ$33)&gt;0,SUMIF('DISEÑO PROCESOS'!$AM$9:$AM$33,'DISEÑO PROCESOS'!CG16,'DISEÑO PROCESOS'!$AR$9:$AR$33)-SUMIF('DISEÑO PROCESOS'!$AM$9:$AM$33,'DISEÑO PROCESOS'!CG16,'DISEÑO PROCESOS'!$AQ$9:$AQ$33),0)),"&gt; &gt; &gt;")</f>
        <v>0</v>
      </c>
      <c r="X17" s="828">
        <f>IF(ISTEXT(Z17),"&gt; &gt; &gt;",IFERROR(SUM(R17:W17)*IF('DISEÑO PROCESOS'!AD$4="S",'GRAFICO CARGAS'!L$6,1),0))</f>
        <v>0</v>
      </c>
      <c r="Y17" s="301"/>
      <c r="Z17" s="1210">
        <f>IF(AND(ISTEXT('DISEÑO PROCESOS'!CI16),ISTEXT('DISEÑO PROCESOS'!CJ16)),'DISEÑO PROCESOS'!CI16&amp;" y "&amp;'DISEÑO PROCESOS'!CJ16,IF(ISTEXT('DISEÑO PROCESOS'!CI16),'DISEÑO PROCESOS'!CI16,IF(ISTEXT('DISEÑO PROCESOS'!CJ16),'DISEÑO PROCESOS'!CJ16,0)))</f>
        <v>0</v>
      </c>
      <c r="AA17" s="301"/>
      <c r="AB17" s="301"/>
      <c r="AC17" s="301"/>
      <c r="AD17" s="301"/>
      <c r="AE17" s="301"/>
      <c r="AF17" s="301"/>
      <c r="AG17" s="5"/>
      <c r="AH17" s="5"/>
    </row>
    <row r="18" spans="1:34">
      <c r="A18" s="301"/>
      <c r="B18" s="714">
        <f>'DISEÑO PROCESOS'!C17</f>
        <v>0</v>
      </c>
      <c r="C18" s="715">
        <f>'DISEÑO PROCESOS'!AM17</f>
        <v>0</v>
      </c>
      <c r="D18" s="715">
        <f>'DISEÑO PROCESOS'!AN17</f>
        <v>0</v>
      </c>
      <c r="E18" s="716">
        <f>'DISEÑO PROCESOS'!AO17</f>
        <v>0</v>
      </c>
      <c r="F18" s="1247">
        <f>'DISEÑO PROCESOS'!AE17</f>
        <v>0</v>
      </c>
      <c r="G18" s="717">
        <f>'DISEÑO PROCESOS'!U17*IF($F18&gt;0,$F18,1)</f>
        <v>0</v>
      </c>
      <c r="H18" s="714">
        <f>'DISEÑO PROCESOS'!V17*IF($F18&gt;0,$F18,1)</f>
        <v>0</v>
      </c>
      <c r="I18" s="714">
        <f>'DISEÑO PROCESOS'!Z17*(G18+H18)</f>
        <v>0</v>
      </c>
      <c r="J18" s="714">
        <f>IF('DISEÑO PROCESOS'!AF17=0,0,'DISEÑO PROCESOS'!AA17/'DISEÑO PROCESOS'!AF17)*IF($F18&gt;0,$F18,1)</f>
        <v>0</v>
      </c>
      <c r="K18" s="718">
        <f>IF('DISEÑO PROCESOS'!$AD$4="S",0,IF('DISEÑO PROCESOS'!$AD$3=0,0,'DISEÑO PROCESOS'!AB17/'DISEÑO PROCESOS'!$AD$3))*IF($F18&gt;0,$F18,1)</f>
        <v>0</v>
      </c>
      <c r="L18" s="714">
        <f>IF('DISEÑO PROCESOS'!AF17=0,0,'DISEÑO PROCESOS'!AH17/'DISEÑO PROCESOS'!AF17)</f>
        <v>0</v>
      </c>
      <c r="M18" s="5"/>
      <c r="N18" s="486">
        <f>IF(MAX(N$10:N17)+1&gt;'DISEÑO PROCESOS'!$AN$36,0,N17+1)</f>
        <v>0</v>
      </c>
      <c r="O18" s="820">
        <f t="shared" si="0"/>
        <v>0</v>
      </c>
      <c r="P18" s="490">
        <f t="shared" si="1"/>
        <v>0</v>
      </c>
      <c r="Q18" s="824" t="str">
        <f>IF(N18=0,"",VLOOKUP(N18,'DISEÑO PROCESOS'!$CG$9:$CH$23,COLUMN('DISEÑO PROCESOS'!CH$9)-COLUMN('DISEÑO PROCESOS'!CG$9)+1,FALSE))</f>
        <v/>
      </c>
      <c r="R18" s="492">
        <f t="shared" si="2"/>
        <v>0</v>
      </c>
      <c r="S18" s="487">
        <f t="shared" si="3"/>
        <v>0</v>
      </c>
      <c r="T18" s="487">
        <f t="shared" si="4"/>
        <v>0</v>
      </c>
      <c r="U18" s="487">
        <f t="shared" si="5"/>
        <v>0</v>
      </c>
      <c r="V18" s="495">
        <f t="shared" si="6"/>
        <v>0</v>
      </c>
      <c r="W18" s="832">
        <f>IF(ISNUMBER(Z18),IF($O18=0,0,SUMIF($C$10:$C$34,$N18,L$10:L$34)/$O18+IF(SUMIF('DISEÑO PROCESOS'!$AM$9:$AM$33,'DISEÑO PROCESOS'!CG17,'DISEÑO PROCESOS'!$AR$9:$AR$33)-SUMIF('DISEÑO PROCESOS'!$AM$9:$AM$33,'DISEÑO PROCESOS'!CG17,'DISEÑO PROCESOS'!$AQ$9:$AQ$33)&gt;0,SUMIF('DISEÑO PROCESOS'!$AM$9:$AM$33,'DISEÑO PROCESOS'!CG17,'DISEÑO PROCESOS'!$AR$9:$AR$33)-SUMIF('DISEÑO PROCESOS'!$AM$9:$AM$33,'DISEÑO PROCESOS'!CG17,'DISEÑO PROCESOS'!$AQ$9:$AQ$33),0)),"&gt; &gt; &gt;")</f>
        <v>0</v>
      </c>
      <c r="X18" s="827">
        <f>IF(ISTEXT(Z18),"&gt; &gt; &gt;",IFERROR(SUM(R18:W18)*IF('DISEÑO PROCESOS'!AD$4="S",'GRAFICO CARGAS'!L$6,1),0))</f>
        <v>0</v>
      </c>
      <c r="Y18" s="301"/>
      <c r="Z18" s="1210">
        <f>IF(AND(ISTEXT('DISEÑO PROCESOS'!CI17),ISTEXT('DISEÑO PROCESOS'!CJ17)),'DISEÑO PROCESOS'!CI17&amp;" y "&amp;'DISEÑO PROCESOS'!CJ17,IF(ISTEXT('DISEÑO PROCESOS'!CI17),'DISEÑO PROCESOS'!CI17,IF(ISTEXT('DISEÑO PROCESOS'!CJ17),'DISEÑO PROCESOS'!CJ17,0)))</f>
        <v>0</v>
      </c>
      <c r="AA18" s="301"/>
      <c r="AB18" s="301"/>
      <c r="AC18" s="301"/>
      <c r="AD18" s="301"/>
      <c r="AE18" s="301"/>
      <c r="AF18" s="301"/>
      <c r="AG18" s="5"/>
      <c r="AH18" s="5"/>
    </row>
    <row r="19" spans="1:34">
      <c r="A19" s="301"/>
      <c r="B19" s="714">
        <f>'DISEÑO PROCESOS'!C18</f>
        <v>0</v>
      </c>
      <c r="C19" s="715">
        <f>'DISEÑO PROCESOS'!AM18</f>
        <v>0</v>
      </c>
      <c r="D19" s="715">
        <f>'DISEÑO PROCESOS'!AN18</f>
        <v>0</v>
      </c>
      <c r="E19" s="716">
        <f>'DISEÑO PROCESOS'!AO18</f>
        <v>0</v>
      </c>
      <c r="F19" s="1247">
        <f>'DISEÑO PROCESOS'!AE18</f>
        <v>0</v>
      </c>
      <c r="G19" s="717">
        <f>'DISEÑO PROCESOS'!U18*IF($F19&gt;0,$F19,1)</f>
        <v>0</v>
      </c>
      <c r="H19" s="714">
        <f>'DISEÑO PROCESOS'!V18*IF($F19&gt;0,$F19,1)</f>
        <v>0</v>
      </c>
      <c r="I19" s="714">
        <f>'DISEÑO PROCESOS'!Z18*(G19+H19)</f>
        <v>0</v>
      </c>
      <c r="J19" s="714">
        <f>IF('DISEÑO PROCESOS'!AF18=0,0,'DISEÑO PROCESOS'!AA18/'DISEÑO PROCESOS'!AF18)*IF($F19&gt;0,$F19,1)</f>
        <v>0</v>
      </c>
      <c r="K19" s="718">
        <f>IF('DISEÑO PROCESOS'!$AD$4="S",0,IF('DISEÑO PROCESOS'!$AD$3=0,0,'DISEÑO PROCESOS'!AB18/'DISEÑO PROCESOS'!$AD$3))*IF($F19&gt;0,$F19,1)</f>
        <v>0</v>
      </c>
      <c r="L19" s="714">
        <f>IF('DISEÑO PROCESOS'!AF18=0,0,'DISEÑO PROCESOS'!AH18/'DISEÑO PROCESOS'!AF18)</f>
        <v>0</v>
      </c>
      <c r="M19" s="5"/>
      <c r="N19" s="488">
        <f>IF(MAX(N$10:N18)+1&gt;'DISEÑO PROCESOS'!$AN$36,0,N18+1)</f>
        <v>0</v>
      </c>
      <c r="O19" s="821">
        <f t="shared" si="0"/>
        <v>0</v>
      </c>
      <c r="P19" s="491">
        <f t="shared" si="1"/>
        <v>0</v>
      </c>
      <c r="Q19" s="825" t="str">
        <f>IF(N19=0,"",VLOOKUP(N19,'DISEÑO PROCESOS'!$CG$9:$CH$23,COLUMN('DISEÑO PROCESOS'!CH$9)-COLUMN('DISEÑO PROCESOS'!CG$9)+1,FALSE))</f>
        <v/>
      </c>
      <c r="R19" s="493">
        <f t="shared" si="2"/>
        <v>0</v>
      </c>
      <c r="S19" s="489">
        <f t="shared" si="3"/>
        <v>0</v>
      </c>
      <c r="T19" s="489">
        <f t="shared" si="4"/>
        <v>0</v>
      </c>
      <c r="U19" s="489">
        <f t="shared" si="5"/>
        <v>0</v>
      </c>
      <c r="V19" s="494">
        <f t="shared" si="6"/>
        <v>0</v>
      </c>
      <c r="W19" s="831">
        <f>IF(ISNUMBER(Z19),IF($O19=0,0,SUMIF($C$10:$C$34,$N19,L$10:L$34)/$O19+IF(SUMIF('DISEÑO PROCESOS'!$AM$9:$AM$33,'DISEÑO PROCESOS'!CG18,'DISEÑO PROCESOS'!$AR$9:$AR$33)-SUMIF('DISEÑO PROCESOS'!$AM$9:$AM$33,'DISEÑO PROCESOS'!CG18,'DISEÑO PROCESOS'!$AQ$9:$AQ$33)&gt;0,SUMIF('DISEÑO PROCESOS'!$AM$9:$AM$33,'DISEÑO PROCESOS'!CG18,'DISEÑO PROCESOS'!$AR$9:$AR$33)-SUMIF('DISEÑO PROCESOS'!$AM$9:$AM$33,'DISEÑO PROCESOS'!CG18,'DISEÑO PROCESOS'!$AQ$9:$AQ$33),0)),"&gt; &gt; &gt;")</f>
        <v>0</v>
      </c>
      <c r="X19" s="828">
        <f>IF(ISTEXT(Z19),"&gt; &gt; &gt;",IFERROR(SUM(R19:W19)*IF('DISEÑO PROCESOS'!AD$4="S",'GRAFICO CARGAS'!L$6,1),0))</f>
        <v>0</v>
      </c>
      <c r="Y19" s="301"/>
      <c r="Z19" s="1210">
        <f>IF(AND(ISTEXT('DISEÑO PROCESOS'!CI18),ISTEXT('DISEÑO PROCESOS'!CJ18)),'DISEÑO PROCESOS'!CI18&amp;" y "&amp;'DISEÑO PROCESOS'!CJ18,IF(ISTEXT('DISEÑO PROCESOS'!CI18),'DISEÑO PROCESOS'!CI18,IF(ISTEXT('DISEÑO PROCESOS'!CJ18),'DISEÑO PROCESOS'!CJ18,0)))</f>
        <v>0</v>
      </c>
      <c r="AA19" s="301"/>
      <c r="AB19" s="301"/>
      <c r="AC19" s="301"/>
      <c r="AD19" s="301"/>
      <c r="AE19" s="301"/>
      <c r="AF19" s="301"/>
      <c r="AG19" s="5"/>
      <c r="AH19" s="5"/>
    </row>
    <row r="20" spans="1:34">
      <c r="A20" s="301"/>
      <c r="B20" s="714">
        <f>'DISEÑO PROCESOS'!C19</f>
        <v>0</v>
      </c>
      <c r="C20" s="715">
        <f>'DISEÑO PROCESOS'!AM19</f>
        <v>0</v>
      </c>
      <c r="D20" s="715">
        <f>'DISEÑO PROCESOS'!AN19</f>
        <v>0</v>
      </c>
      <c r="E20" s="716">
        <f>'DISEÑO PROCESOS'!AO19</f>
        <v>0</v>
      </c>
      <c r="F20" s="1247">
        <f>'DISEÑO PROCESOS'!AE19</f>
        <v>0</v>
      </c>
      <c r="G20" s="717">
        <f>'DISEÑO PROCESOS'!U19*IF($F20&gt;0,$F20,1)</f>
        <v>0</v>
      </c>
      <c r="H20" s="714">
        <f>'DISEÑO PROCESOS'!V19*IF($F20&gt;0,$F20,1)</f>
        <v>0</v>
      </c>
      <c r="I20" s="714">
        <f>'DISEÑO PROCESOS'!Z19*(G20+H20)</f>
        <v>0</v>
      </c>
      <c r="J20" s="714">
        <f>IF('DISEÑO PROCESOS'!AF19=0,0,'DISEÑO PROCESOS'!AA19/'DISEÑO PROCESOS'!AF19)*IF($F20&gt;0,$F20,1)</f>
        <v>0</v>
      </c>
      <c r="K20" s="718">
        <f>IF('DISEÑO PROCESOS'!$AD$4="S",0,IF('DISEÑO PROCESOS'!$AD$3=0,0,'DISEÑO PROCESOS'!AB19/'DISEÑO PROCESOS'!$AD$3))*IF($F20&gt;0,$F20,1)</f>
        <v>0</v>
      </c>
      <c r="L20" s="714">
        <f>IF('DISEÑO PROCESOS'!AF19=0,0,'DISEÑO PROCESOS'!AH19/'DISEÑO PROCESOS'!AF19)</f>
        <v>0</v>
      </c>
      <c r="M20" s="5"/>
      <c r="N20" s="486">
        <f>IF(MAX(N$10:N19)+1&gt;'DISEÑO PROCESOS'!$AN$36,0,N19+1)</f>
        <v>0</v>
      </c>
      <c r="O20" s="820">
        <f t="shared" si="0"/>
        <v>0</v>
      </c>
      <c r="P20" s="490">
        <f t="shared" si="1"/>
        <v>0</v>
      </c>
      <c r="Q20" s="824" t="str">
        <f>IF(N20=0,"",VLOOKUP(N20,'DISEÑO PROCESOS'!$CG$9:$CH$23,COLUMN('DISEÑO PROCESOS'!CH$9)-COLUMN('DISEÑO PROCESOS'!CG$9)+1,FALSE))</f>
        <v/>
      </c>
      <c r="R20" s="492">
        <f t="shared" si="2"/>
        <v>0</v>
      </c>
      <c r="S20" s="487">
        <f t="shared" si="3"/>
        <v>0</v>
      </c>
      <c r="T20" s="487">
        <f t="shared" si="4"/>
        <v>0</v>
      </c>
      <c r="U20" s="487">
        <f t="shared" si="5"/>
        <v>0</v>
      </c>
      <c r="V20" s="495">
        <f t="shared" si="6"/>
        <v>0</v>
      </c>
      <c r="W20" s="832">
        <f>IF(ISNUMBER(Z20),IF($O20=0,0,SUMIF($C$10:$C$34,$N20,L$10:L$34)/$O20+IF(SUMIF('DISEÑO PROCESOS'!$AM$9:$AM$33,'DISEÑO PROCESOS'!CG19,'DISEÑO PROCESOS'!$AR$9:$AR$33)-SUMIF('DISEÑO PROCESOS'!$AM$9:$AM$33,'DISEÑO PROCESOS'!CG19,'DISEÑO PROCESOS'!$AQ$9:$AQ$33)&gt;0,SUMIF('DISEÑO PROCESOS'!$AM$9:$AM$33,'DISEÑO PROCESOS'!CG19,'DISEÑO PROCESOS'!$AR$9:$AR$33)-SUMIF('DISEÑO PROCESOS'!$AM$9:$AM$33,'DISEÑO PROCESOS'!CG19,'DISEÑO PROCESOS'!$AQ$9:$AQ$33),0)),"&gt; &gt; &gt;")</f>
        <v>0</v>
      </c>
      <c r="X20" s="827">
        <f>IF(ISTEXT(Z20),"&gt; &gt; &gt;",IFERROR(SUM(R20:W20)*IF('DISEÑO PROCESOS'!AD$4="S",'GRAFICO CARGAS'!L$6,1),0))</f>
        <v>0</v>
      </c>
      <c r="Y20" s="301"/>
      <c r="Z20" s="1210">
        <f>IF(AND(ISTEXT('DISEÑO PROCESOS'!CI19),ISTEXT('DISEÑO PROCESOS'!CJ19)),'DISEÑO PROCESOS'!CI19&amp;" y "&amp;'DISEÑO PROCESOS'!CJ19,IF(ISTEXT('DISEÑO PROCESOS'!CI19),'DISEÑO PROCESOS'!CI19,IF(ISTEXT('DISEÑO PROCESOS'!CJ19),'DISEÑO PROCESOS'!CJ19,0)))</f>
        <v>0</v>
      </c>
      <c r="AA20" s="301"/>
      <c r="AB20" s="301"/>
      <c r="AC20" s="301"/>
      <c r="AD20" s="301"/>
      <c r="AE20" s="301"/>
      <c r="AF20" s="301"/>
      <c r="AG20" s="5"/>
      <c r="AH20" s="5"/>
    </row>
    <row r="21" spans="1:34">
      <c r="A21" s="301"/>
      <c r="B21" s="714">
        <f>'DISEÑO PROCESOS'!C20</f>
        <v>0</v>
      </c>
      <c r="C21" s="715">
        <f>'DISEÑO PROCESOS'!AM20</f>
        <v>0</v>
      </c>
      <c r="D21" s="715">
        <f>'DISEÑO PROCESOS'!AN20</f>
        <v>0</v>
      </c>
      <c r="E21" s="716">
        <f>'DISEÑO PROCESOS'!AO20</f>
        <v>0</v>
      </c>
      <c r="F21" s="1247">
        <f>'DISEÑO PROCESOS'!AE20</f>
        <v>0</v>
      </c>
      <c r="G21" s="717">
        <f>'DISEÑO PROCESOS'!U20*IF($F21&gt;0,$F21,1)</f>
        <v>0</v>
      </c>
      <c r="H21" s="714">
        <f>'DISEÑO PROCESOS'!V20*IF($F21&gt;0,$F21,1)</f>
        <v>0</v>
      </c>
      <c r="I21" s="714">
        <f>'DISEÑO PROCESOS'!Z20*(G21+H21)</f>
        <v>0</v>
      </c>
      <c r="J21" s="714">
        <f>IF('DISEÑO PROCESOS'!AF20=0,0,'DISEÑO PROCESOS'!AA20/'DISEÑO PROCESOS'!AF20)*IF($F21&gt;0,$F21,1)</f>
        <v>0</v>
      </c>
      <c r="K21" s="718">
        <f>IF('DISEÑO PROCESOS'!$AD$4="S",0,IF('DISEÑO PROCESOS'!$AD$3=0,0,'DISEÑO PROCESOS'!AB20/'DISEÑO PROCESOS'!$AD$3))*IF($F21&gt;0,$F21,1)</f>
        <v>0</v>
      </c>
      <c r="L21" s="714">
        <f>IF('DISEÑO PROCESOS'!AF20=0,0,'DISEÑO PROCESOS'!AH20/'DISEÑO PROCESOS'!AF20)</f>
        <v>0</v>
      </c>
      <c r="M21" s="5"/>
      <c r="N21" s="488">
        <f>IF(MAX(N$10:N20)+1&gt;'DISEÑO PROCESOS'!$AN$36,0,N20+1)</f>
        <v>0</v>
      </c>
      <c r="O21" s="821">
        <f t="shared" si="0"/>
        <v>0</v>
      </c>
      <c r="P21" s="491">
        <f t="shared" si="1"/>
        <v>0</v>
      </c>
      <c r="Q21" s="825" t="str">
        <f>IF(N21=0,"",VLOOKUP(N21,'DISEÑO PROCESOS'!$CG$9:$CH$23,COLUMN('DISEÑO PROCESOS'!CH$9)-COLUMN('DISEÑO PROCESOS'!CG$9)+1,FALSE))</f>
        <v/>
      </c>
      <c r="R21" s="493">
        <f t="shared" si="2"/>
        <v>0</v>
      </c>
      <c r="S21" s="489">
        <f t="shared" si="3"/>
        <v>0</v>
      </c>
      <c r="T21" s="489">
        <f t="shared" si="4"/>
        <v>0</v>
      </c>
      <c r="U21" s="489">
        <f t="shared" si="5"/>
        <v>0</v>
      </c>
      <c r="V21" s="494">
        <f t="shared" si="6"/>
        <v>0</v>
      </c>
      <c r="W21" s="831">
        <f>IF(ISNUMBER(Z21),IF($O21=0,0,SUMIF($C$10:$C$34,$N21,L$10:L$34)/$O21+IF(SUMIF('DISEÑO PROCESOS'!$AM$9:$AM$33,'DISEÑO PROCESOS'!CG20,'DISEÑO PROCESOS'!$AR$9:$AR$33)-SUMIF('DISEÑO PROCESOS'!$AM$9:$AM$33,'DISEÑO PROCESOS'!CG20,'DISEÑO PROCESOS'!$AQ$9:$AQ$33)&gt;0,SUMIF('DISEÑO PROCESOS'!$AM$9:$AM$33,'DISEÑO PROCESOS'!CG20,'DISEÑO PROCESOS'!$AR$9:$AR$33)-SUMIF('DISEÑO PROCESOS'!$AM$9:$AM$33,'DISEÑO PROCESOS'!CG20,'DISEÑO PROCESOS'!$AQ$9:$AQ$33),0)),"&gt; &gt; &gt;")</f>
        <v>0</v>
      </c>
      <c r="X21" s="828">
        <f>IF(ISTEXT(Z21),"&gt; &gt; &gt;",IFERROR(SUM(R21:W21)*IF('DISEÑO PROCESOS'!AD$4="S",'GRAFICO CARGAS'!L$6,1),0))</f>
        <v>0</v>
      </c>
      <c r="Y21" s="301"/>
      <c r="Z21" s="1210">
        <f>IF(AND(ISTEXT('DISEÑO PROCESOS'!CI20),ISTEXT('DISEÑO PROCESOS'!CJ20)),'DISEÑO PROCESOS'!CI20&amp;" y "&amp;'DISEÑO PROCESOS'!CJ20,IF(ISTEXT('DISEÑO PROCESOS'!CI20),'DISEÑO PROCESOS'!CI20,IF(ISTEXT('DISEÑO PROCESOS'!CJ20),'DISEÑO PROCESOS'!CJ20,0)))</f>
        <v>0</v>
      </c>
      <c r="AA21" s="301"/>
      <c r="AB21" s="301"/>
      <c r="AC21" s="301"/>
      <c r="AD21" s="301"/>
      <c r="AE21" s="301"/>
      <c r="AF21" s="301"/>
      <c r="AG21" s="5"/>
      <c r="AH21" s="5"/>
    </row>
    <row r="22" spans="1:34">
      <c r="A22" s="301"/>
      <c r="B22" s="714">
        <f>'DISEÑO PROCESOS'!C21</f>
        <v>0</v>
      </c>
      <c r="C22" s="715">
        <f>'DISEÑO PROCESOS'!AM21</f>
        <v>0</v>
      </c>
      <c r="D22" s="715">
        <f>'DISEÑO PROCESOS'!AN21</f>
        <v>0</v>
      </c>
      <c r="E22" s="716">
        <f>'DISEÑO PROCESOS'!AO21</f>
        <v>0</v>
      </c>
      <c r="F22" s="1247">
        <f>'DISEÑO PROCESOS'!AE21</f>
        <v>0</v>
      </c>
      <c r="G22" s="717">
        <f>'DISEÑO PROCESOS'!U21*IF($F22&gt;0,$F22,1)</f>
        <v>0</v>
      </c>
      <c r="H22" s="714">
        <f>'DISEÑO PROCESOS'!V21*IF($F22&gt;0,$F22,1)</f>
        <v>0</v>
      </c>
      <c r="I22" s="714">
        <f>'DISEÑO PROCESOS'!Z21*(G22+H22)</f>
        <v>0</v>
      </c>
      <c r="J22" s="714">
        <f>IF('DISEÑO PROCESOS'!AF21=0,0,'DISEÑO PROCESOS'!AA21/'DISEÑO PROCESOS'!AF21)*IF($F22&gt;0,$F22,1)</f>
        <v>0</v>
      </c>
      <c r="K22" s="718">
        <f>IF('DISEÑO PROCESOS'!$AD$4="S",0,IF('DISEÑO PROCESOS'!$AD$3=0,0,'DISEÑO PROCESOS'!AB21/'DISEÑO PROCESOS'!$AD$3))*IF($F22&gt;0,$F22,1)</f>
        <v>0</v>
      </c>
      <c r="L22" s="714">
        <f>IF('DISEÑO PROCESOS'!AF21=0,0,'DISEÑO PROCESOS'!AH21/'DISEÑO PROCESOS'!AF21)</f>
        <v>0</v>
      </c>
      <c r="M22" s="5"/>
      <c r="N22" s="486">
        <f>IF(MAX(N$10:N21)+1&gt;'DISEÑO PROCESOS'!$AN$36,0,N21+1)</f>
        <v>0</v>
      </c>
      <c r="O22" s="820">
        <f t="shared" si="0"/>
        <v>0</v>
      </c>
      <c r="P22" s="490">
        <f t="shared" si="1"/>
        <v>0</v>
      </c>
      <c r="Q22" s="824" t="str">
        <f>IF(N22=0,"",VLOOKUP(N22,'DISEÑO PROCESOS'!$CG$9:$CH$23,COLUMN('DISEÑO PROCESOS'!CH$9)-COLUMN('DISEÑO PROCESOS'!CG$9)+1,FALSE))</f>
        <v/>
      </c>
      <c r="R22" s="492">
        <f t="shared" si="2"/>
        <v>0</v>
      </c>
      <c r="S22" s="487">
        <f t="shared" si="3"/>
        <v>0</v>
      </c>
      <c r="T22" s="487">
        <f t="shared" si="4"/>
        <v>0</v>
      </c>
      <c r="U22" s="487">
        <f t="shared" si="5"/>
        <v>0</v>
      </c>
      <c r="V22" s="495">
        <f t="shared" si="6"/>
        <v>0</v>
      </c>
      <c r="W22" s="832">
        <f>IF(ISNUMBER(Z22),IF($O22=0,0,SUMIF($C$10:$C$34,$N22,L$10:L$34)/$O22+IF(SUMIF('DISEÑO PROCESOS'!$AM$9:$AM$33,'DISEÑO PROCESOS'!CG21,'DISEÑO PROCESOS'!$AR$9:$AR$33)-SUMIF('DISEÑO PROCESOS'!$AM$9:$AM$33,'DISEÑO PROCESOS'!CG21,'DISEÑO PROCESOS'!$AQ$9:$AQ$33)&gt;0,SUMIF('DISEÑO PROCESOS'!$AM$9:$AM$33,'DISEÑO PROCESOS'!CG21,'DISEÑO PROCESOS'!$AR$9:$AR$33)-SUMIF('DISEÑO PROCESOS'!$AM$9:$AM$33,'DISEÑO PROCESOS'!CG21,'DISEÑO PROCESOS'!$AQ$9:$AQ$33),0)),"&gt; &gt; &gt;")</f>
        <v>0</v>
      </c>
      <c r="X22" s="827">
        <f>IF(ISTEXT(Z22),"&gt; &gt; &gt;",IFERROR(SUM(R22:W22)*IF('DISEÑO PROCESOS'!AD$4="S",'GRAFICO CARGAS'!L$6,1),0))</f>
        <v>0</v>
      </c>
      <c r="Y22" s="301"/>
      <c r="Z22" s="1210">
        <f>IF(AND(ISTEXT('DISEÑO PROCESOS'!CI21),ISTEXT('DISEÑO PROCESOS'!CJ21)),'DISEÑO PROCESOS'!CI21&amp;" y "&amp;'DISEÑO PROCESOS'!CJ21,IF(ISTEXT('DISEÑO PROCESOS'!CI21),'DISEÑO PROCESOS'!CI21,IF(ISTEXT('DISEÑO PROCESOS'!CJ21),'DISEÑO PROCESOS'!CJ21,0)))</f>
        <v>0</v>
      </c>
      <c r="AA22" s="301"/>
      <c r="AB22" s="301"/>
      <c r="AC22" s="301"/>
      <c r="AD22" s="301"/>
      <c r="AE22" s="301"/>
      <c r="AF22" s="301"/>
      <c r="AG22" s="5"/>
      <c r="AH22" s="5"/>
    </row>
    <row r="23" spans="1:34">
      <c r="A23" s="301"/>
      <c r="B23" s="714">
        <f>'DISEÑO PROCESOS'!C22</f>
        <v>0</v>
      </c>
      <c r="C23" s="715">
        <f>'DISEÑO PROCESOS'!AM22</f>
        <v>0</v>
      </c>
      <c r="D23" s="715">
        <f>'DISEÑO PROCESOS'!AN22</f>
        <v>0</v>
      </c>
      <c r="E23" s="716">
        <f>'DISEÑO PROCESOS'!AO22</f>
        <v>0</v>
      </c>
      <c r="F23" s="1247">
        <f>'DISEÑO PROCESOS'!AE22</f>
        <v>0</v>
      </c>
      <c r="G23" s="717">
        <f>'DISEÑO PROCESOS'!U22*IF($F23&gt;0,$F23,1)</f>
        <v>0</v>
      </c>
      <c r="H23" s="714">
        <f>'DISEÑO PROCESOS'!V22*IF($F23&gt;0,$F23,1)</f>
        <v>0</v>
      </c>
      <c r="I23" s="714">
        <f>'DISEÑO PROCESOS'!Z22*(G23+H23)</f>
        <v>0</v>
      </c>
      <c r="J23" s="714">
        <f>IF('DISEÑO PROCESOS'!AF22=0,0,'DISEÑO PROCESOS'!AA22/'DISEÑO PROCESOS'!AF22)*IF($F23&gt;0,$F23,1)</f>
        <v>0</v>
      </c>
      <c r="K23" s="718">
        <f>IF('DISEÑO PROCESOS'!$AD$4="S",0,IF('DISEÑO PROCESOS'!$AD$3=0,0,'DISEÑO PROCESOS'!AB22/'DISEÑO PROCESOS'!$AD$3))*IF($F23&gt;0,$F23,1)</f>
        <v>0</v>
      </c>
      <c r="L23" s="714">
        <f>IF('DISEÑO PROCESOS'!AF22=0,0,'DISEÑO PROCESOS'!AH22/'DISEÑO PROCESOS'!AF22)</f>
        <v>0</v>
      </c>
      <c r="M23" s="5"/>
      <c r="N23" s="488">
        <f>IF(MAX(N$10:N22)+1&gt;'DISEÑO PROCESOS'!$AN$36,0,N22+1)</f>
        <v>0</v>
      </c>
      <c r="O23" s="821">
        <f t="shared" si="0"/>
        <v>0</v>
      </c>
      <c r="P23" s="491">
        <f t="shared" si="1"/>
        <v>0</v>
      </c>
      <c r="Q23" s="825" t="str">
        <f>IF(N23=0,"",VLOOKUP(N23,'DISEÑO PROCESOS'!$CG$9:$CH$23,COLUMN('DISEÑO PROCESOS'!CH$9)-COLUMN('DISEÑO PROCESOS'!CG$9)+1,FALSE))</f>
        <v/>
      </c>
      <c r="R23" s="493">
        <f t="shared" si="2"/>
        <v>0</v>
      </c>
      <c r="S23" s="489">
        <f t="shared" si="3"/>
        <v>0</v>
      </c>
      <c r="T23" s="489">
        <f t="shared" si="4"/>
        <v>0</v>
      </c>
      <c r="U23" s="489">
        <f t="shared" si="5"/>
        <v>0</v>
      </c>
      <c r="V23" s="494">
        <f t="shared" si="6"/>
        <v>0</v>
      </c>
      <c r="W23" s="831">
        <f>IF(ISNUMBER(Z23),IF($O23=0,0,SUMIF($C$10:$C$34,$N23,L$10:L$34)/$O23+IF(SUMIF('DISEÑO PROCESOS'!$AM$9:$AM$33,'DISEÑO PROCESOS'!CG22,'DISEÑO PROCESOS'!$AR$9:$AR$33)-SUMIF('DISEÑO PROCESOS'!$AM$9:$AM$33,'DISEÑO PROCESOS'!CG22,'DISEÑO PROCESOS'!$AQ$9:$AQ$33)&gt;0,SUMIF('DISEÑO PROCESOS'!$AM$9:$AM$33,'DISEÑO PROCESOS'!CG22,'DISEÑO PROCESOS'!$AR$9:$AR$33)-SUMIF('DISEÑO PROCESOS'!$AM$9:$AM$33,'DISEÑO PROCESOS'!CG22,'DISEÑO PROCESOS'!$AQ$9:$AQ$33),0)),"&gt; &gt; &gt;")</f>
        <v>0</v>
      </c>
      <c r="X23" s="828">
        <f>IF(ISTEXT(Z23),"&gt; &gt; &gt;",IFERROR(SUM(R23:W23)*IF('DISEÑO PROCESOS'!AD$4="S",'GRAFICO CARGAS'!L$6,1),0))</f>
        <v>0</v>
      </c>
      <c r="Y23" s="301"/>
      <c r="Z23" s="1210">
        <f>IF(AND(ISTEXT('DISEÑO PROCESOS'!CI22),ISTEXT('DISEÑO PROCESOS'!CJ22)),'DISEÑO PROCESOS'!CI22&amp;" y "&amp;'DISEÑO PROCESOS'!CJ22,IF(ISTEXT('DISEÑO PROCESOS'!CI22),'DISEÑO PROCESOS'!CI22,IF(ISTEXT('DISEÑO PROCESOS'!CJ22),'DISEÑO PROCESOS'!CJ22,0)))</f>
        <v>0</v>
      </c>
      <c r="AA23" s="301"/>
      <c r="AB23" s="301"/>
      <c r="AC23" s="301"/>
      <c r="AD23" s="301"/>
      <c r="AE23" s="301"/>
      <c r="AF23" s="301"/>
      <c r="AG23" s="5"/>
      <c r="AH23" s="5"/>
    </row>
    <row r="24" spans="1:34" ht="17" thickBot="1">
      <c r="A24" s="301"/>
      <c r="B24" s="714">
        <f>'DISEÑO PROCESOS'!C23</f>
        <v>0</v>
      </c>
      <c r="C24" s="715">
        <f>'DISEÑO PROCESOS'!AM23</f>
        <v>0</v>
      </c>
      <c r="D24" s="715">
        <f>'DISEÑO PROCESOS'!AN23</f>
        <v>0</v>
      </c>
      <c r="E24" s="716">
        <f>'DISEÑO PROCESOS'!AO23</f>
        <v>0</v>
      </c>
      <c r="F24" s="1247">
        <f>'DISEÑO PROCESOS'!AE23</f>
        <v>0</v>
      </c>
      <c r="G24" s="717">
        <f>'DISEÑO PROCESOS'!U23*IF($F24&gt;0,$F24,1)</f>
        <v>0</v>
      </c>
      <c r="H24" s="714">
        <f>'DISEÑO PROCESOS'!V23*IF($F24&gt;0,$F24,1)</f>
        <v>0</v>
      </c>
      <c r="I24" s="714">
        <f>'DISEÑO PROCESOS'!Z23*(G24+H24)</f>
        <v>0</v>
      </c>
      <c r="J24" s="714">
        <f>IF('DISEÑO PROCESOS'!AF23=0,0,'DISEÑO PROCESOS'!AA23/'DISEÑO PROCESOS'!AF23)*IF($F24&gt;0,$F24,1)</f>
        <v>0</v>
      </c>
      <c r="K24" s="718">
        <f>IF('DISEÑO PROCESOS'!$AD$4="S",0,IF('DISEÑO PROCESOS'!$AD$3=0,0,'DISEÑO PROCESOS'!AB23/'DISEÑO PROCESOS'!$AD$3))*IF($F24&gt;0,$F24,1)</f>
        <v>0</v>
      </c>
      <c r="L24" s="714">
        <f>IF('DISEÑO PROCESOS'!AF23=0,0,'DISEÑO PROCESOS'!AH23/'DISEÑO PROCESOS'!AF23)</f>
        <v>0</v>
      </c>
      <c r="M24" s="5"/>
      <c r="N24" s="484">
        <f>IF(MAX(N$10:N23)+1&gt;'DISEÑO PROCESOS'!$AN$36,0,N23+1)</f>
        <v>0</v>
      </c>
      <c r="O24" s="822">
        <f t="shared" si="0"/>
        <v>0</v>
      </c>
      <c r="P24" s="823">
        <f t="shared" si="1"/>
        <v>0</v>
      </c>
      <c r="Q24" s="826" t="str">
        <f>IF(N24=0,"",VLOOKUP(N24,'DISEÑO PROCESOS'!$CG$9:$CH$23,COLUMN('DISEÑO PROCESOS'!CH$9)-COLUMN('DISEÑO PROCESOS'!CG$9)+1,FALSE))</f>
        <v/>
      </c>
      <c r="R24" s="485">
        <f t="shared" si="2"/>
        <v>0</v>
      </c>
      <c r="S24" s="485">
        <f t="shared" si="3"/>
        <v>0</v>
      </c>
      <c r="T24" s="485">
        <f t="shared" si="4"/>
        <v>0</v>
      </c>
      <c r="U24" s="485">
        <f t="shared" si="5"/>
        <v>0</v>
      </c>
      <c r="V24" s="485">
        <f t="shared" si="6"/>
        <v>0</v>
      </c>
      <c r="W24" s="833">
        <f>IF(ISNUMBER(Z24),IF($O24=0,0,SUMIF($C$10:$C$34,$N24,L$10:L$34)/$O24+IF(SUMIF('DISEÑO PROCESOS'!$AM$9:$AM$33,'DISEÑO PROCESOS'!CG23,'DISEÑO PROCESOS'!$AR$9:$AR$33)-SUMIF('DISEÑO PROCESOS'!$AM$9:$AM$33,'DISEÑO PROCESOS'!CG23,'DISEÑO PROCESOS'!$AQ$9:$AQ$33)&gt;0,SUMIF('DISEÑO PROCESOS'!$AM$9:$AM$33,'DISEÑO PROCESOS'!CG23,'DISEÑO PROCESOS'!$AR$9:$AR$33)-SUMIF('DISEÑO PROCESOS'!$AM$9:$AM$33,'DISEÑO PROCESOS'!CG23,'DISEÑO PROCESOS'!$AQ$9:$AQ$33),0)),"&gt; &gt; &gt;")</f>
        <v>0</v>
      </c>
      <c r="X24" s="829">
        <f>IF(ISTEXT(Z24),"&gt; &gt; &gt;",IFERROR(SUM(R24:W24)*IF('DISEÑO PROCESOS'!AD$4="S",'GRAFICO CARGAS'!L$6,1),0))</f>
        <v>0</v>
      </c>
      <c r="Y24" s="301"/>
      <c r="Z24" s="1210">
        <f>IF(AND(ISTEXT('DISEÑO PROCESOS'!CI23),ISTEXT('DISEÑO PROCESOS'!CJ23)),'DISEÑO PROCESOS'!CI23&amp;" y "&amp;'DISEÑO PROCESOS'!CJ23,IF(ISTEXT('DISEÑO PROCESOS'!CI23),'DISEÑO PROCESOS'!CI23,IF(ISTEXT('DISEÑO PROCESOS'!CJ23),'DISEÑO PROCESOS'!CJ23,0)))</f>
        <v>0</v>
      </c>
      <c r="AA24" s="301"/>
      <c r="AB24" s="301"/>
      <c r="AC24" s="301"/>
      <c r="AD24" s="301"/>
      <c r="AE24" s="301"/>
      <c r="AF24" s="301"/>
      <c r="AG24" s="5"/>
      <c r="AH24" s="5"/>
    </row>
    <row r="25" spans="1:34" ht="17" thickTop="1">
      <c r="A25" s="301"/>
      <c r="B25" s="714">
        <f>'DISEÑO PROCESOS'!C24</f>
        <v>0</v>
      </c>
      <c r="C25" s="715">
        <f>'DISEÑO PROCESOS'!AM24</f>
        <v>0</v>
      </c>
      <c r="D25" s="715">
        <f>'DISEÑO PROCESOS'!AN24</f>
        <v>0</v>
      </c>
      <c r="E25" s="716">
        <f>'DISEÑO PROCESOS'!AO24</f>
        <v>0</v>
      </c>
      <c r="F25" s="1247">
        <f>'DISEÑO PROCESOS'!AE24</f>
        <v>0</v>
      </c>
      <c r="G25" s="717">
        <f>'DISEÑO PROCESOS'!U24*IF($F25&gt;0,$F25,1)</f>
        <v>0</v>
      </c>
      <c r="H25" s="714">
        <f>'DISEÑO PROCESOS'!V24*IF($F25&gt;0,$F25,1)</f>
        <v>0</v>
      </c>
      <c r="I25" s="714">
        <f>'DISEÑO PROCESOS'!Z24*(G25+H25)</f>
        <v>0</v>
      </c>
      <c r="J25" s="714">
        <f>IF('DISEÑO PROCESOS'!AF24=0,0,'DISEÑO PROCESOS'!AA24/'DISEÑO PROCESOS'!AF24)*IF($F25&gt;0,$F25,1)</f>
        <v>0</v>
      </c>
      <c r="K25" s="718">
        <f>IF('DISEÑO PROCESOS'!$AD$4="S",0,IF('DISEÑO PROCESOS'!$AD$3=0,0,'DISEÑO PROCESOS'!AB24/'DISEÑO PROCESOS'!$AD$3))*IF($F25&gt;0,$F25,1)</f>
        <v>0</v>
      </c>
      <c r="L25" s="714">
        <f>IF('DISEÑO PROCESOS'!AF24=0,0,'DISEÑO PROCESOS'!AH24/'DISEÑO PROCESOS'!AF24)</f>
        <v>0</v>
      </c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301"/>
      <c r="Z25" s="301"/>
      <c r="AA25" s="301"/>
      <c r="AB25" s="301"/>
      <c r="AC25" s="301"/>
      <c r="AD25" s="301"/>
      <c r="AE25" s="301"/>
      <c r="AF25" s="301"/>
      <c r="AG25" s="5"/>
      <c r="AH25" s="5"/>
    </row>
    <row r="26" spans="1:34">
      <c r="A26" s="301"/>
      <c r="B26" s="714">
        <f>'DISEÑO PROCESOS'!C25</f>
        <v>0</v>
      </c>
      <c r="C26" s="715">
        <f>'DISEÑO PROCESOS'!AM25</f>
        <v>0</v>
      </c>
      <c r="D26" s="715">
        <f>'DISEÑO PROCESOS'!AN25</f>
        <v>0</v>
      </c>
      <c r="E26" s="716">
        <f>'DISEÑO PROCESOS'!AO25</f>
        <v>0</v>
      </c>
      <c r="F26" s="1247">
        <f>'DISEÑO PROCESOS'!AE25</f>
        <v>0</v>
      </c>
      <c r="G26" s="717">
        <f>'DISEÑO PROCESOS'!U25*IF($F26&gt;0,$F26,1)</f>
        <v>0</v>
      </c>
      <c r="H26" s="714">
        <f>'DISEÑO PROCESOS'!V25*IF($F26&gt;0,$F26,1)</f>
        <v>0</v>
      </c>
      <c r="I26" s="714">
        <f>'DISEÑO PROCESOS'!Z25*(G26+H26)</f>
        <v>0</v>
      </c>
      <c r="J26" s="714">
        <f>IF('DISEÑO PROCESOS'!AF25=0,0,'DISEÑO PROCESOS'!AA25/'DISEÑO PROCESOS'!AF25)*IF($F26&gt;0,$F26,1)</f>
        <v>0</v>
      </c>
      <c r="K26" s="718">
        <f>IF('DISEÑO PROCESOS'!$AD$4="S",0,IF('DISEÑO PROCESOS'!$AD$3=0,0,'DISEÑO PROCESOS'!AB25/'DISEÑO PROCESOS'!$AD$3))*IF($F26&gt;0,$F26,1)</f>
        <v>0</v>
      </c>
      <c r="L26" s="714">
        <f>IF('DISEÑO PROCESOS'!AF25=0,0,'DISEÑO PROCESOS'!AH25/'DISEÑO PROCESOS'!AF25)</f>
        <v>0</v>
      </c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643" t="s">
        <v>268</v>
      </c>
      <c r="Y26" s="301"/>
      <c r="Z26" s="301"/>
      <c r="AA26" s="301"/>
      <c r="AB26" s="301"/>
      <c r="AC26" s="301"/>
      <c r="AD26" s="301"/>
      <c r="AE26" s="301"/>
      <c r="AF26" s="301"/>
      <c r="AG26" s="5"/>
      <c r="AH26" s="5"/>
    </row>
    <row r="27" spans="1:34">
      <c r="A27" s="5"/>
      <c r="B27" s="714">
        <f>'DISEÑO PROCESOS'!C26</f>
        <v>0</v>
      </c>
      <c r="C27" s="715">
        <f>'DISEÑO PROCESOS'!AM26</f>
        <v>0</v>
      </c>
      <c r="D27" s="715">
        <f>'DISEÑO PROCESOS'!AN26</f>
        <v>0</v>
      </c>
      <c r="E27" s="716">
        <f>'DISEÑO PROCESOS'!AO26</f>
        <v>0</v>
      </c>
      <c r="F27" s="1247">
        <f>'DISEÑO PROCESOS'!AE26</f>
        <v>0</v>
      </c>
      <c r="G27" s="717">
        <f>'DISEÑO PROCESOS'!U26*IF($F27&gt;0,$F27,1)</f>
        <v>0</v>
      </c>
      <c r="H27" s="714">
        <f>'DISEÑO PROCESOS'!V26*IF($F27&gt;0,$F27,1)</f>
        <v>0</v>
      </c>
      <c r="I27" s="714">
        <f>'DISEÑO PROCESOS'!Z26*(G27+H27)</f>
        <v>0</v>
      </c>
      <c r="J27" s="714">
        <f>IF('DISEÑO PROCESOS'!AF26=0,0,'DISEÑO PROCESOS'!AA26/'DISEÑO PROCESOS'!AF26)*IF($F27&gt;0,$F27,1)</f>
        <v>0</v>
      </c>
      <c r="K27" s="718">
        <f>IF('DISEÑO PROCESOS'!$AD$4="S",0,IF('DISEÑO PROCESOS'!$AD$3=0,0,'DISEÑO PROCESOS'!AB26/'DISEÑO PROCESOS'!$AD$3))*IF($F27&gt;0,$F27,1)</f>
        <v>0</v>
      </c>
      <c r="L27" s="714">
        <f>IF('DISEÑO PROCESOS'!AF26=0,0,'DISEÑO PROCESOS'!AH26/'DISEÑO PROCESOS'!AF26)</f>
        <v>0</v>
      </c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</row>
    <row r="28" spans="1:34">
      <c r="A28" s="5"/>
      <c r="B28" s="714">
        <f>'DISEÑO PROCESOS'!C27</f>
        <v>0</v>
      </c>
      <c r="C28" s="715">
        <f>'DISEÑO PROCESOS'!AM27</f>
        <v>0</v>
      </c>
      <c r="D28" s="715">
        <f>'DISEÑO PROCESOS'!AN27</f>
        <v>0</v>
      </c>
      <c r="E28" s="716">
        <f>'DISEÑO PROCESOS'!AO27</f>
        <v>0</v>
      </c>
      <c r="F28" s="1247">
        <f>'DISEÑO PROCESOS'!AE27</f>
        <v>0</v>
      </c>
      <c r="G28" s="717">
        <f>'DISEÑO PROCESOS'!U27*IF($F28&gt;0,$F28,1)</f>
        <v>0</v>
      </c>
      <c r="H28" s="714">
        <f>'DISEÑO PROCESOS'!V27*IF($F28&gt;0,$F28,1)</f>
        <v>0</v>
      </c>
      <c r="I28" s="714">
        <f>'DISEÑO PROCESOS'!Z27*(G28+H28)</f>
        <v>0</v>
      </c>
      <c r="J28" s="714">
        <f>IF('DISEÑO PROCESOS'!AF27=0,0,'DISEÑO PROCESOS'!AA27/'DISEÑO PROCESOS'!AF27)*IF($F28&gt;0,$F28,1)</f>
        <v>0</v>
      </c>
      <c r="K28" s="718">
        <f>IF('DISEÑO PROCESOS'!$AD$4="S",0,IF('DISEÑO PROCESOS'!$AD$3=0,0,'DISEÑO PROCESOS'!AB27/'DISEÑO PROCESOS'!$AD$3))*IF($F28&gt;0,$F28,1)</f>
        <v>0</v>
      </c>
      <c r="L28" s="714">
        <f>IF('DISEÑO PROCESOS'!AF27=0,0,'DISEÑO PROCESOS'!AH27/'DISEÑO PROCESOS'!AF27)</f>
        <v>0</v>
      </c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1248" t="s">
        <v>459</v>
      </c>
      <c r="AD28" s="5"/>
      <c r="AE28" s="5"/>
      <c r="AF28" s="5"/>
      <c r="AG28" s="5"/>
      <c r="AH28" s="5"/>
    </row>
    <row r="29" spans="1:34">
      <c r="A29" s="5"/>
      <c r="B29" s="714">
        <f>'DISEÑO PROCESOS'!C28</f>
        <v>0</v>
      </c>
      <c r="C29" s="715">
        <f>'DISEÑO PROCESOS'!AM28</f>
        <v>0</v>
      </c>
      <c r="D29" s="715">
        <f>'DISEÑO PROCESOS'!AN28</f>
        <v>0</v>
      </c>
      <c r="E29" s="716">
        <f>'DISEÑO PROCESOS'!AO28</f>
        <v>0</v>
      </c>
      <c r="F29" s="1247">
        <f>'DISEÑO PROCESOS'!AE28</f>
        <v>0</v>
      </c>
      <c r="G29" s="717">
        <f>'DISEÑO PROCESOS'!U28*IF($F29&gt;0,$F29,1)</f>
        <v>0</v>
      </c>
      <c r="H29" s="714">
        <f>'DISEÑO PROCESOS'!V28*IF($F29&gt;0,$F29,1)</f>
        <v>0</v>
      </c>
      <c r="I29" s="714">
        <f>'DISEÑO PROCESOS'!Z28*(G29+H29)</f>
        <v>0</v>
      </c>
      <c r="J29" s="714">
        <f>IF('DISEÑO PROCESOS'!AF28=0,0,'DISEÑO PROCESOS'!AA28/'DISEÑO PROCESOS'!AF28)*IF($F29&gt;0,$F29,1)</f>
        <v>0</v>
      </c>
      <c r="K29" s="718">
        <f>IF('DISEÑO PROCESOS'!$AD$4="S",0,IF('DISEÑO PROCESOS'!$AD$3=0,0,'DISEÑO PROCESOS'!AB28/'DISEÑO PROCESOS'!$AD$3))*IF($F29&gt;0,$F29,1)</f>
        <v>0</v>
      </c>
      <c r="L29" s="714">
        <f>IF('DISEÑO PROCESOS'!AF28=0,0,'DISEÑO PROCESOS'!AH28/'DISEÑO PROCESOS'!AF28)</f>
        <v>0</v>
      </c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</row>
    <row r="30" spans="1:34">
      <c r="A30" s="5"/>
      <c r="B30" s="714">
        <f>'DISEÑO PROCESOS'!C29</f>
        <v>0</v>
      </c>
      <c r="C30" s="715">
        <f>'DISEÑO PROCESOS'!AM29</f>
        <v>0</v>
      </c>
      <c r="D30" s="715">
        <f>'DISEÑO PROCESOS'!AN29</f>
        <v>0</v>
      </c>
      <c r="E30" s="716">
        <f>'DISEÑO PROCESOS'!AO29</f>
        <v>0</v>
      </c>
      <c r="F30" s="1247">
        <f>'DISEÑO PROCESOS'!AE29</f>
        <v>0</v>
      </c>
      <c r="G30" s="717">
        <f>'DISEÑO PROCESOS'!U29*IF($F30&gt;0,$F30,1)</f>
        <v>0</v>
      </c>
      <c r="H30" s="714">
        <f>'DISEÑO PROCESOS'!V29*IF($F30&gt;0,$F30,1)</f>
        <v>0</v>
      </c>
      <c r="I30" s="714">
        <f>'DISEÑO PROCESOS'!Z29*(G30+H30)</f>
        <v>0</v>
      </c>
      <c r="J30" s="714">
        <f>IF('DISEÑO PROCESOS'!AF29=0,0,'DISEÑO PROCESOS'!AA29/'DISEÑO PROCESOS'!AF29)*IF($F30&gt;0,$F30,1)</f>
        <v>0</v>
      </c>
      <c r="K30" s="718">
        <f>IF('DISEÑO PROCESOS'!$AD$4="S",0,IF('DISEÑO PROCESOS'!$AD$3=0,0,'DISEÑO PROCESOS'!AB29/'DISEÑO PROCESOS'!$AD$3))*IF($F30&gt;0,$F30,1)</f>
        <v>0</v>
      </c>
      <c r="L30" s="714">
        <f>IF('DISEÑO PROCESOS'!AF29=0,0,'DISEÑO PROCESOS'!AH29/'DISEÑO PROCESOS'!AF29)</f>
        <v>0</v>
      </c>
      <c r="M30" s="5"/>
      <c r="N30" s="5"/>
      <c r="O30" s="5"/>
      <c r="P30" s="5"/>
      <c r="Q30" s="5"/>
      <c r="R30" s="819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</row>
    <row r="31" spans="1:34">
      <c r="A31" s="5"/>
      <c r="B31" s="714">
        <f>'DISEÑO PROCESOS'!C30</f>
        <v>0</v>
      </c>
      <c r="C31" s="715">
        <f>'DISEÑO PROCESOS'!AM30</f>
        <v>0</v>
      </c>
      <c r="D31" s="715">
        <f>'DISEÑO PROCESOS'!AN30</f>
        <v>0</v>
      </c>
      <c r="E31" s="716">
        <f>'DISEÑO PROCESOS'!AO30</f>
        <v>0</v>
      </c>
      <c r="F31" s="1247">
        <f>'DISEÑO PROCESOS'!AE30</f>
        <v>0</v>
      </c>
      <c r="G31" s="717">
        <f>'DISEÑO PROCESOS'!U30*IF($F31&gt;0,$F31,1)</f>
        <v>0</v>
      </c>
      <c r="H31" s="714">
        <f>'DISEÑO PROCESOS'!V30*IF($F31&gt;0,$F31,1)</f>
        <v>0</v>
      </c>
      <c r="I31" s="714">
        <f>'DISEÑO PROCESOS'!Z30*(G31+H31)</f>
        <v>0</v>
      </c>
      <c r="J31" s="714">
        <f>IF('DISEÑO PROCESOS'!AF30=0,0,'DISEÑO PROCESOS'!AA30/'DISEÑO PROCESOS'!AF30)*IF($F31&gt;0,$F31,1)</f>
        <v>0</v>
      </c>
      <c r="K31" s="718">
        <f>IF('DISEÑO PROCESOS'!$AD$4="S",0,IF('DISEÑO PROCESOS'!$AD$3=0,0,'DISEÑO PROCESOS'!AB30/'DISEÑO PROCESOS'!$AD$3))*IF($F31&gt;0,$F31,1)</f>
        <v>0</v>
      </c>
      <c r="L31" s="714">
        <f>IF('DISEÑO PROCESOS'!AF30=0,0,'DISEÑO PROCESOS'!AH30/'DISEÑO PROCESOS'!AF30)</f>
        <v>0</v>
      </c>
      <c r="M31" s="5"/>
      <c r="N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</row>
    <row r="32" spans="1:34">
      <c r="B32" s="714">
        <f>'DISEÑO PROCESOS'!C31</f>
        <v>0</v>
      </c>
      <c r="C32" s="715">
        <f>'DISEÑO PROCESOS'!AM31</f>
        <v>0</v>
      </c>
      <c r="D32" s="715">
        <f>'DISEÑO PROCESOS'!AN31</f>
        <v>0</v>
      </c>
      <c r="E32" s="716">
        <f>'DISEÑO PROCESOS'!AO31</f>
        <v>0</v>
      </c>
      <c r="F32" s="1247">
        <f>'DISEÑO PROCESOS'!AE31</f>
        <v>0</v>
      </c>
      <c r="G32" s="717">
        <f>'DISEÑO PROCESOS'!U31*IF($F32&gt;0,$F32,1)</f>
        <v>0</v>
      </c>
      <c r="H32" s="714">
        <f>'DISEÑO PROCESOS'!V31*IF($F32&gt;0,$F32,1)</f>
        <v>0</v>
      </c>
      <c r="I32" s="714">
        <f>'DISEÑO PROCESOS'!Z31*(G32+H32)</f>
        <v>0</v>
      </c>
      <c r="J32" s="714">
        <f>IF('DISEÑO PROCESOS'!AF31=0,0,'DISEÑO PROCESOS'!AA31/'DISEÑO PROCESOS'!AF31)*IF($F32&gt;0,$F32,1)</f>
        <v>0</v>
      </c>
      <c r="K32" s="718">
        <f>IF('DISEÑO PROCESOS'!$AD$4="S",0,IF('DISEÑO PROCESOS'!$AD$3=0,0,'DISEÑO PROCESOS'!AB31/'DISEÑO PROCESOS'!$AD$3))*IF($F32&gt;0,$F32,1)</f>
        <v>0</v>
      </c>
      <c r="L32" s="714">
        <f>IF('DISEÑO PROCESOS'!AF31=0,0,'DISEÑO PROCESOS'!AH31/'DISEÑO PROCESOS'!AF31)</f>
        <v>0</v>
      </c>
    </row>
    <row r="33" spans="2:12">
      <c r="B33" s="714">
        <f>'DISEÑO PROCESOS'!C32</f>
        <v>0</v>
      </c>
      <c r="C33" s="715">
        <f>'DISEÑO PROCESOS'!AM32</f>
        <v>0</v>
      </c>
      <c r="D33" s="715">
        <f>'DISEÑO PROCESOS'!AN32</f>
        <v>0</v>
      </c>
      <c r="E33" s="716">
        <f>'DISEÑO PROCESOS'!AO32</f>
        <v>0</v>
      </c>
      <c r="F33" s="1247">
        <f>'DISEÑO PROCESOS'!AE32</f>
        <v>0</v>
      </c>
      <c r="G33" s="717">
        <f>'DISEÑO PROCESOS'!U32*IF($F33&gt;0,$F33,1)</f>
        <v>0</v>
      </c>
      <c r="H33" s="714">
        <f>'DISEÑO PROCESOS'!V32*IF($F33&gt;0,$F33,1)</f>
        <v>0</v>
      </c>
      <c r="I33" s="714">
        <f>'DISEÑO PROCESOS'!Z32*(G33+H33)</f>
        <v>0</v>
      </c>
      <c r="J33" s="714">
        <f>IF('DISEÑO PROCESOS'!AF32=0,0,'DISEÑO PROCESOS'!AA32/'DISEÑO PROCESOS'!AF32)*IF($F33&gt;0,$F33,1)</f>
        <v>0</v>
      </c>
      <c r="K33" s="718">
        <f>IF('DISEÑO PROCESOS'!$AD$4="S",0,IF('DISEÑO PROCESOS'!$AD$3=0,0,'DISEÑO PROCESOS'!AB32/'DISEÑO PROCESOS'!$AD$3))*IF($F33&gt;0,$F33,1)</f>
        <v>0</v>
      </c>
      <c r="L33" s="714">
        <f>IF('DISEÑO PROCESOS'!AF32=0,0,'DISEÑO PROCESOS'!AH32/'DISEÑO PROCESOS'!AF32)</f>
        <v>0</v>
      </c>
    </row>
    <row r="34" spans="2:12">
      <c r="B34" s="714">
        <f>'DISEÑO PROCESOS'!C33</f>
        <v>0</v>
      </c>
      <c r="C34" s="715">
        <f>'DISEÑO PROCESOS'!AM33</f>
        <v>0</v>
      </c>
      <c r="D34" s="715">
        <f>'DISEÑO PROCESOS'!AN33</f>
        <v>0</v>
      </c>
      <c r="E34" s="716">
        <f>'DISEÑO PROCESOS'!AO33</f>
        <v>0</v>
      </c>
      <c r="F34" s="1247">
        <f>'DISEÑO PROCESOS'!AE33</f>
        <v>0</v>
      </c>
      <c r="G34" s="717">
        <f>'DISEÑO PROCESOS'!U33*IF($F34&gt;0,$F34,1)</f>
        <v>0</v>
      </c>
      <c r="H34" s="714">
        <f>'DISEÑO PROCESOS'!V33*IF($F34&gt;0,$F34,1)</f>
        <v>0</v>
      </c>
      <c r="I34" s="714">
        <f>'DISEÑO PROCESOS'!Z33*(G34+H34)</f>
        <v>0</v>
      </c>
      <c r="J34" s="714">
        <f>IF('DISEÑO PROCESOS'!AF33=0,0,'DISEÑO PROCESOS'!AA33/'DISEÑO PROCESOS'!AF33)*IF($F34&gt;0,$F34,1)</f>
        <v>0</v>
      </c>
      <c r="K34" s="718">
        <f>IF('DISEÑO PROCESOS'!$AD$4="S",0,IF('DISEÑO PROCESOS'!$AD$3=0,0,'DISEÑO PROCESOS'!AB33/'DISEÑO PROCESOS'!$AD$3))*IF($F34&gt;0,$F34,1)</f>
        <v>0</v>
      </c>
      <c r="L34" s="714">
        <f>IF('DISEÑO PROCESOS'!AF33=0,0,'DISEÑO PROCESOS'!AH33/'DISEÑO PROCESOS'!AF33)</f>
        <v>0</v>
      </c>
    </row>
  </sheetData>
  <sheetProtection algorithmName="SHA-512" hashValue="w6aq5/P5tVYAjy7+Z9iCDq7DzygMEKhgbd9p9D9T15PTcYXvLX+oT/YsMdPzvodUfIwTMkIgQuXr3QhCdGdTgQ==" saltValue="28vAAvXQVkPwJZyix4AFJg==" spinCount="100000" sheet="1" objects="1" scenarios="1" formatCells="0" selectLockedCells="1"/>
  <mergeCells count="3">
    <mergeCell ref="R7:W7"/>
    <mergeCell ref="R8:S8"/>
    <mergeCell ref="G4:K5"/>
  </mergeCells>
  <pageMargins left="0.7" right="0.7" top="0.75" bottom="0.75" header="0.3" footer="0.3"/>
  <pageSetup paperSize="9" orientation="portrait" horizontalDpi="4294967292" verticalDpi="429496729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P44"/>
  <sheetViews>
    <sheetView showGridLines="0" showRowColHeaders="0" showZeros="0" zoomScale="125" zoomScaleNormal="125" zoomScalePageLayoutView="125" workbookViewId="0">
      <selection activeCell="V21" sqref="V21"/>
    </sheetView>
  </sheetViews>
  <sheetFormatPr baseColWidth="10" defaultRowHeight="16"/>
  <cols>
    <col min="1" max="1" width="2.5" customWidth="1"/>
    <col min="2" max="2" width="6" hidden="1" customWidth="1"/>
    <col min="3" max="3" width="1.33203125" hidden="1" customWidth="1"/>
    <col min="4" max="4" width="1.5" hidden="1" customWidth="1"/>
    <col min="5" max="5" width="9" hidden="1" customWidth="1"/>
    <col min="6" max="7" width="6" hidden="1" customWidth="1"/>
    <col min="8" max="8" width="7.1640625" hidden="1" customWidth="1"/>
    <col min="9" max="10" width="4.5" hidden="1" customWidth="1"/>
    <col min="11" max="11" width="4.1640625" hidden="1" customWidth="1"/>
    <col min="12" max="12" width="4.33203125" hidden="1" customWidth="1"/>
    <col min="13" max="13" width="1.83203125" hidden="1" customWidth="1"/>
    <col min="14" max="14" width="1.6640625" customWidth="1"/>
    <col min="15" max="15" width="4.33203125" customWidth="1"/>
    <col min="16" max="16" width="6" customWidth="1"/>
    <col min="17" max="17" width="9" customWidth="1"/>
    <col min="18" max="18" width="5" customWidth="1"/>
    <col min="19" max="19" width="2.33203125" customWidth="1"/>
    <col min="20" max="20" width="6" customWidth="1"/>
    <col min="21" max="21" width="2.33203125" customWidth="1"/>
    <col min="22" max="23" width="6" customWidth="1"/>
    <col min="24" max="24" width="5.5" customWidth="1"/>
    <col min="25" max="25" width="1.83203125" customWidth="1"/>
    <col min="26" max="26" width="5.33203125" customWidth="1"/>
    <col min="27" max="27" width="5.6640625" customWidth="1"/>
    <col min="28" max="28" width="2.5" customWidth="1"/>
    <col min="29" max="29" width="2.1640625" customWidth="1"/>
    <col min="30" max="30" width="7.83203125" customWidth="1"/>
    <col min="31" max="31" width="7.1640625" customWidth="1"/>
    <col min="32" max="32" width="1.1640625" customWidth="1"/>
    <col min="33" max="33" width="7.83203125" customWidth="1"/>
    <col min="34" max="34" width="4.5" customWidth="1"/>
    <col min="35" max="35" width="7.83203125" customWidth="1"/>
    <col min="36" max="36" width="1.5" customWidth="1"/>
    <col min="37" max="39" width="7.83203125" customWidth="1"/>
    <col min="40" max="40" width="8.33203125" customWidth="1"/>
    <col min="41" max="41" width="3" customWidth="1"/>
    <col min="42" max="42" width="7" customWidth="1"/>
    <col min="43" max="43" width="1.83203125" customWidth="1"/>
    <col min="44" max="44" width="7.83203125" customWidth="1"/>
    <col min="45" max="45" width="4.1640625" customWidth="1"/>
    <col min="46" max="47" width="5.6640625" customWidth="1"/>
    <col min="48" max="48" width="5.33203125" customWidth="1"/>
    <col min="49" max="49" width="7.83203125" customWidth="1"/>
    <col min="50" max="50" width="6.6640625" hidden="1" customWidth="1"/>
    <col min="51" max="51" width="1.6640625" hidden="1" customWidth="1"/>
    <col min="52" max="52" width="6.1640625" hidden="1" customWidth="1"/>
    <col min="53" max="53" width="6" hidden="1" customWidth="1"/>
    <col min="54" max="54" width="3" hidden="1" customWidth="1"/>
    <col min="55" max="55" width="5" hidden="1" customWidth="1"/>
    <col min="56" max="56" width="4.83203125" hidden="1" customWidth="1"/>
    <col min="57" max="57" width="3.1640625" hidden="1" customWidth="1"/>
    <col min="58" max="58" width="4.83203125" hidden="1" customWidth="1"/>
    <col min="59" max="59" width="4.6640625" hidden="1" customWidth="1"/>
    <col min="60" max="60" width="4.1640625" hidden="1" customWidth="1"/>
    <col min="61" max="61" width="1.5" hidden="1" customWidth="1"/>
    <col min="62" max="64" width="1.6640625" hidden="1" customWidth="1"/>
    <col min="65" max="65" width="9.83203125" hidden="1" customWidth="1"/>
    <col min="66" max="66" width="9.5" hidden="1" customWidth="1"/>
    <col min="67" max="67" width="2.33203125" hidden="1" customWidth="1"/>
    <col min="68" max="68" width="10.83203125" hidden="1" customWidth="1"/>
  </cols>
  <sheetData>
    <row r="1" spans="1:65" ht="12" customHeight="1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</row>
    <row r="2" spans="1:65" ht="17" customHeight="1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999" t="s">
        <v>5</v>
      </c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1000" t="s">
        <v>409</v>
      </c>
      <c r="AM2" s="1327">
        <f ca="1">IFERROR(INDIRECT(ADDRESS(ROW(AN19)+MATCH("&lt; Lead time",AN20:AN34,0),COLUMN(AM19))),0)</f>
        <v>0</v>
      </c>
      <c r="AN2" s="5"/>
      <c r="AO2" s="5"/>
      <c r="AP2" s="5"/>
      <c r="AQ2" s="5"/>
      <c r="AR2" s="5"/>
      <c r="AS2" s="5"/>
      <c r="BI2" s="2"/>
    </row>
    <row r="3" spans="1:65" ht="13" customHeight="1">
      <c r="A3" s="5"/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999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1001" t="s">
        <v>410</v>
      </c>
      <c r="AM3" s="1328"/>
      <c r="AN3" s="5"/>
      <c r="AO3" s="247"/>
      <c r="AP3" s="1002" t="s">
        <v>7</v>
      </c>
      <c r="AQ3" s="1320">
        <f>'DISEÑO PROCESOS'!AD3</f>
        <v>0</v>
      </c>
      <c r="AR3" s="1321"/>
      <c r="AS3" s="997"/>
      <c r="BC3" s="1"/>
      <c r="BD3" s="3"/>
      <c r="BG3" s="1"/>
      <c r="BH3" s="2"/>
      <c r="BI3" s="2"/>
    </row>
    <row r="4" spans="1:65" ht="17" customHeight="1">
      <c r="A4" s="5"/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1003" t="s">
        <v>53</v>
      </c>
      <c r="R4" s="1335" t="s">
        <v>54</v>
      </c>
      <c r="S4" s="1335"/>
      <c r="T4" s="500" t="str">
        <f>'DISEÑO PROCESOS'!W3</f>
        <v>X</v>
      </c>
      <c r="U4" s="5"/>
      <c r="V4" s="5"/>
      <c r="W4" s="1004" t="s">
        <v>55</v>
      </c>
      <c r="X4" s="500" t="str">
        <f>'DISEÑO PROCESOS'!W4</f>
        <v/>
      </c>
      <c r="Y4" s="5"/>
      <c r="Z4" s="5"/>
      <c r="AA4" s="5"/>
      <c r="AB4" s="1005" t="s">
        <v>11</v>
      </c>
      <c r="AC4" s="501">
        <f>OPERACIONES!C5</f>
        <v>0</v>
      </c>
      <c r="AD4" s="5"/>
      <c r="AE4" s="5"/>
      <c r="AF4" s="5"/>
      <c r="AG4" s="5"/>
      <c r="AH4" s="1005" t="s">
        <v>110</v>
      </c>
      <c r="AI4" s="501">
        <f>OPERACIONES!G5</f>
        <v>0</v>
      </c>
      <c r="AJ4" s="5"/>
      <c r="AK4" s="5"/>
      <c r="AL4" s="5"/>
      <c r="AM4" s="5"/>
      <c r="AN4" s="5"/>
      <c r="AO4" s="5"/>
      <c r="AP4" s="1002" t="s">
        <v>6</v>
      </c>
      <c r="AQ4" s="1320" t="str">
        <f>OPERACIONES!M5</f>
        <v>segundos</v>
      </c>
      <c r="AR4" s="1321"/>
      <c r="AS4" s="997"/>
      <c r="BI4" s="3"/>
    </row>
    <row r="5" spans="1:65" ht="5" customHeight="1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247"/>
      <c r="AP5" s="1324" t="str">
        <f>LEFT(AQ4,3)&amp;"./hora:"</f>
        <v>seg./hora:</v>
      </c>
      <c r="AQ5" s="1324"/>
      <c r="AR5" s="1320">
        <f>OPERACIONES!M6</f>
        <v>3600</v>
      </c>
      <c r="AS5" s="996"/>
      <c r="BM5" s="64"/>
    </row>
    <row r="6" spans="1:65" ht="5" customHeight="1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1006"/>
      <c r="AJ6" s="1006"/>
      <c r="AK6" s="1006"/>
      <c r="AL6" s="1006"/>
      <c r="AM6" s="1006"/>
      <c r="AN6" s="1006"/>
      <c r="AO6" s="5"/>
      <c r="AP6" s="1324"/>
      <c r="AQ6" s="1324"/>
      <c r="AR6" s="1320"/>
      <c r="AS6" s="996"/>
    </row>
    <row r="7" spans="1:65" ht="19" customHeight="1">
      <c r="A7" s="5"/>
      <c r="B7" s="5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8"/>
      <c r="P7" s="845" t="s">
        <v>127</v>
      </c>
      <c r="Q7" s="845"/>
      <c r="R7" s="846"/>
      <c r="S7" s="846"/>
      <c r="T7" s="846"/>
      <c r="U7" s="1007"/>
      <c r="V7" s="1008" t="s">
        <v>8</v>
      </c>
      <c r="W7" s="1008"/>
      <c r="X7" s="1009"/>
      <c r="Y7" s="1007"/>
      <c r="Z7" s="1008" t="s">
        <v>9</v>
      </c>
      <c r="AA7" s="1009"/>
      <c r="AB7" s="1007"/>
      <c r="AC7" s="1007"/>
      <c r="AD7" s="1008" t="s">
        <v>65</v>
      </c>
      <c r="AE7" s="1008"/>
      <c r="AF7" s="1008"/>
      <c r="AG7" s="1008"/>
      <c r="AH7" s="1006"/>
      <c r="AI7" s="1010" t="s">
        <v>97</v>
      </c>
      <c r="AJ7" s="1011"/>
      <c r="AK7" s="1011"/>
      <c r="AL7" s="1011"/>
      <c r="AM7" s="1011"/>
      <c r="AN7" s="1011"/>
      <c r="AO7" s="5"/>
      <c r="AP7" s="1326" t="s">
        <v>363</v>
      </c>
      <c r="AQ7" s="1326"/>
      <c r="AR7" s="1325" t="s">
        <v>47</v>
      </c>
      <c r="AS7" s="1012"/>
    </row>
    <row r="8" spans="1:65" ht="22" customHeight="1">
      <c r="A8" s="5"/>
      <c r="B8" s="1346" t="s">
        <v>14</v>
      </c>
      <c r="C8" s="5"/>
      <c r="D8" s="65"/>
      <c r="E8" s="1347" t="s">
        <v>30</v>
      </c>
      <c r="F8" s="1349" t="s">
        <v>92</v>
      </c>
      <c r="G8" s="1349" t="s">
        <v>93</v>
      </c>
      <c r="H8" s="1350" t="s">
        <v>399</v>
      </c>
      <c r="I8" s="1347" t="s">
        <v>407</v>
      </c>
      <c r="J8" s="940"/>
      <c r="K8" s="1344"/>
      <c r="L8" s="1345"/>
      <c r="M8" s="5"/>
      <c r="N8" s="5"/>
      <c r="O8" s="16"/>
      <c r="P8" s="256"/>
      <c r="Q8" s="256"/>
      <c r="R8" s="599" t="s">
        <v>128</v>
      </c>
      <c r="S8" s="1362" t="str">
        <f>IF('DISEÑO PROCESOS'!AK4&gt;0,'DISEÑO PROCESOS'!AK4,'DISEÑO PROCESOS'!AJ4)</f>
        <v xml:space="preserve">  0</v>
      </c>
      <c r="T8" s="1362"/>
      <c r="U8" s="20"/>
      <c r="V8" s="1339" t="s">
        <v>3</v>
      </c>
      <c r="W8" s="1322" t="s">
        <v>356</v>
      </c>
      <c r="X8" s="1341" t="str">
        <f>"Condicionante "&amp;IF(T4="X","– Push","– Pull")</f>
        <v>Condicionante – Push</v>
      </c>
      <c r="Y8" s="20"/>
      <c r="Z8" s="1331" t="s">
        <v>4</v>
      </c>
      <c r="AA8" s="1331" t="s">
        <v>10</v>
      </c>
      <c r="AB8" s="5"/>
      <c r="AC8" s="5"/>
      <c r="AD8" s="1334" t="s">
        <v>88</v>
      </c>
      <c r="AE8" s="1334" t="s">
        <v>89</v>
      </c>
      <c r="AF8" s="1336"/>
      <c r="AG8" s="1338" t="s">
        <v>90</v>
      </c>
      <c r="AH8" s="1006"/>
      <c r="AI8" s="1354" t="s">
        <v>96</v>
      </c>
      <c r="AJ8" s="1354"/>
      <c r="AK8" s="1354"/>
      <c r="AL8" s="1354"/>
      <c r="AM8" s="1354"/>
      <c r="AN8" s="1354"/>
      <c r="AO8" s="5"/>
      <c r="AP8" s="1326"/>
      <c r="AQ8" s="1326"/>
      <c r="AR8" s="1325"/>
      <c r="AS8" s="1012"/>
    </row>
    <row r="9" spans="1:65" ht="23" customHeight="1">
      <c r="A9" s="5"/>
      <c r="B9" s="1346"/>
      <c r="C9" s="5"/>
      <c r="D9" s="65"/>
      <c r="E9" s="1347"/>
      <c r="F9" s="1349"/>
      <c r="G9" s="1349"/>
      <c r="H9" s="1344"/>
      <c r="I9" s="1347"/>
      <c r="J9" s="1348" t="s">
        <v>406</v>
      </c>
      <c r="K9" s="1344"/>
      <c r="L9" s="1345"/>
      <c r="M9" s="84"/>
      <c r="N9" s="5"/>
      <c r="O9" s="1008"/>
      <c r="P9" s="1008" t="s">
        <v>126</v>
      </c>
      <c r="Q9" s="1013"/>
      <c r="R9" s="1014"/>
      <c r="S9" s="1015"/>
      <c r="T9" s="1016"/>
      <c r="U9" s="20"/>
      <c r="V9" s="1339"/>
      <c r="W9" s="1322"/>
      <c r="X9" s="1342"/>
      <c r="Y9" s="20"/>
      <c r="Z9" s="1332"/>
      <c r="AA9" s="1332"/>
      <c r="AB9" s="1017"/>
      <c r="AC9" s="1017"/>
      <c r="AD9" s="1332"/>
      <c r="AE9" s="1332"/>
      <c r="AF9" s="1337"/>
      <c r="AG9" s="1322"/>
      <c r="AH9" s="139"/>
      <c r="AI9" s="5"/>
      <c r="AJ9" s="1018"/>
      <c r="AK9" s="1329" t="s">
        <v>91</v>
      </c>
      <c r="AL9" s="1329"/>
      <c r="AM9" s="1329"/>
      <c r="AN9" s="1329"/>
      <c r="AO9" s="5"/>
      <c r="AP9" s="1326"/>
      <c r="AQ9" s="1326"/>
      <c r="AR9" s="1325"/>
      <c r="AS9" s="1012"/>
    </row>
    <row r="10" spans="1:65" ht="22" customHeight="1">
      <c r="A10" s="5"/>
      <c r="B10" s="1346"/>
      <c r="C10" s="5"/>
      <c r="D10" s="65"/>
      <c r="E10" s="1347"/>
      <c r="F10" s="1349"/>
      <c r="G10" s="1349"/>
      <c r="H10" s="1344"/>
      <c r="I10" s="1347"/>
      <c r="J10" s="1348"/>
      <c r="K10" s="1344"/>
      <c r="L10" s="1345"/>
      <c r="M10" s="84"/>
      <c r="N10" s="5"/>
      <c r="O10" s="1332" t="s">
        <v>0</v>
      </c>
      <c r="P10" s="1355" t="s">
        <v>23</v>
      </c>
      <c r="Q10" s="1357" t="s">
        <v>12</v>
      </c>
      <c r="R10" s="1359" t="s">
        <v>2</v>
      </c>
      <c r="S10" s="1361" t="s">
        <v>13</v>
      </c>
      <c r="T10" s="1331" t="s">
        <v>125</v>
      </c>
      <c r="U10" s="20"/>
      <c r="V10" s="1339"/>
      <c r="W10" s="1322"/>
      <c r="X10" s="1342"/>
      <c r="Y10" s="20"/>
      <c r="Z10" s="1332"/>
      <c r="AA10" s="1332"/>
      <c r="AB10" s="1017"/>
      <c r="AC10" s="1017"/>
      <c r="AD10" s="1332"/>
      <c r="AE10" s="1332"/>
      <c r="AF10" s="1337"/>
      <c r="AG10" s="1322"/>
      <c r="AH10" s="139"/>
      <c r="AI10" s="1329" t="s">
        <v>76</v>
      </c>
      <c r="AJ10" s="5"/>
      <c r="AK10" s="1352" t="s">
        <v>79</v>
      </c>
      <c r="AL10" s="1352"/>
      <c r="AM10" s="1352"/>
      <c r="AN10" s="1352"/>
      <c r="AO10" s="5"/>
      <c r="AP10" s="1326"/>
      <c r="AQ10" s="1326"/>
      <c r="AR10" s="1325"/>
      <c r="AS10" s="1012"/>
    </row>
    <row r="11" spans="1:65" ht="38" customHeight="1">
      <c r="A11" s="5"/>
      <c r="B11" s="1346"/>
      <c r="C11" s="20"/>
      <c r="D11" s="65"/>
      <c r="E11" s="1347"/>
      <c r="F11" s="1349"/>
      <c r="G11" s="1349"/>
      <c r="H11" s="1344"/>
      <c r="I11" s="1347"/>
      <c r="J11" s="1348"/>
      <c r="K11" s="1344"/>
      <c r="L11" s="1345"/>
      <c r="M11" s="82"/>
      <c r="N11" s="5"/>
      <c r="O11" s="1333"/>
      <c r="P11" s="1356"/>
      <c r="Q11" s="1358"/>
      <c r="R11" s="1360"/>
      <c r="S11" s="1361"/>
      <c r="T11" s="1333"/>
      <c r="U11" s="120"/>
      <c r="V11" s="1340"/>
      <c r="W11" s="1323"/>
      <c r="X11" s="1343"/>
      <c r="Y11" s="120"/>
      <c r="Z11" s="1333"/>
      <c r="AA11" s="1333"/>
      <c r="AB11" s="1017"/>
      <c r="AC11" s="1017"/>
      <c r="AD11" s="1333"/>
      <c r="AE11" s="1333"/>
      <c r="AF11" s="1337"/>
      <c r="AG11" s="1323"/>
      <c r="AH11" s="139"/>
      <c r="AI11" s="1330"/>
      <c r="AJ11" s="1018"/>
      <c r="AK11" s="1019" t="s">
        <v>77</v>
      </c>
      <c r="AL11" s="1020" t="s">
        <v>78</v>
      </c>
      <c r="AM11" s="1021" t="s">
        <v>87</v>
      </c>
      <c r="AN11" s="1022"/>
      <c r="AO11" s="5"/>
      <c r="AP11" s="1326"/>
      <c r="AQ11" s="1326"/>
      <c r="AR11" s="1325"/>
      <c r="AS11" s="1012"/>
    </row>
    <row r="12" spans="1:65" ht="10" hidden="1" customHeight="1">
      <c r="A12" s="5"/>
      <c r="B12" s="72" t="s">
        <v>15</v>
      </c>
      <c r="C12" s="20"/>
      <c r="D12" s="65"/>
      <c r="E12" s="1347"/>
      <c r="F12" s="1349"/>
      <c r="G12" s="1349"/>
      <c r="H12" s="1344"/>
      <c r="I12" s="1347"/>
      <c r="J12" s="1348"/>
      <c r="K12" s="1344"/>
      <c r="L12" s="1345"/>
      <c r="M12" s="82"/>
      <c r="N12" s="1023"/>
      <c r="O12" s="1024" t="str">
        <f>O10</f>
        <v>Proceso</v>
      </c>
      <c r="P12" s="1024" t="str">
        <f>P10</f>
        <v>Operación
/ puesto</v>
      </c>
      <c r="Q12" s="1024" t="str">
        <f>Q10</f>
        <v>Código</v>
      </c>
      <c r="R12" s="1025" t="str">
        <f>R10</f>
        <v>Entrega a</v>
      </c>
      <c r="S12" s="1026" t="s">
        <v>16</v>
      </c>
      <c r="T12" s="1027" t="str">
        <f>T10</f>
        <v>Tiempo
 inicio</v>
      </c>
      <c r="U12" s="1024"/>
      <c r="V12" s="1024" t="str">
        <f>V8</f>
        <v>R e a l</v>
      </c>
      <c r="W12" s="1024" t="s">
        <v>357</v>
      </c>
      <c r="X12" s="1024" t="s">
        <v>80</v>
      </c>
      <c r="Y12" s="5"/>
      <c r="Z12" s="1024" t="str">
        <f>Z8</f>
        <v>Tamaño</v>
      </c>
      <c r="AA12" s="1024" t="s">
        <v>66</v>
      </c>
      <c r="AB12" s="1028"/>
      <c r="AC12" s="1028"/>
      <c r="AD12" s="1024" t="s">
        <v>67</v>
      </c>
      <c r="AE12" s="1024" t="s">
        <v>68</v>
      </c>
      <c r="AF12" s="1028"/>
      <c r="AG12" s="1024" t="s">
        <v>69</v>
      </c>
      <c r="AH12" s="1029"/>
      <c r="AI12" s="1024" t="s">
        <v>70</v>
      </c>
      <c r="AJ12" s="1028"/>
      <c r="AK12" s="1024" t="s">
        <v>81</v>
      </c>
      <c r="AL12" s="1024" t="s">
        <v>82</v>
      </c>
      <c r="AM12" s="1024" t="s">
        <v>83</v>
      </c>
      <c r="AN12" s="1024"/>
      <c r="AO12" s="5"/>
      <c r="AP12" s="1030" t="s">
        <v>84</v>
      </c>
      <c r="AQ12" s="1023"/>
      <c r="AR12" s="1024" t="s">
        <v>85</v>
      </c>
      <c r="AS12" s="1028"/>
    </row>
    <row r="13" spans="1:65" ht="10" customHeight="1" thickBot="1">
      <c r="A13" s="5"/>
      <c r="B13" s="73" t="str">
        <f>R12</f>
        <v>Entrega a</v>
      </c>
      <c r="C13" s="20"/>
      <c r="D13" s="65"/>
      <c r="E13" s="1347"/>
      <c r="F13" s="1349"/>
      <c r="G13" s="1349"/>
      <c r="H13" s="1344"/>
      <c r="I13" s="1347"/>
      <c r="J13" s="1348"/>
      <c r="K13" s="1344"/>
      <c r="L13" s="1345"/>
      <c r="M13" s="82"/>
      <c r="N13" s="1023"/>
      <c r="O13" s="1028"/>
      <c r="P13" s="1028"/>
      <c r="Q13" s="1028"/>
      <c r="R13" s="1031"/>
      <c r="S13" s="1031"/>
      <c r="T13" s="1031"/>
      <c r="U13" s="1028"/>
      <c r="V13" s="1028"/>
      <c r="W13" s="1028"/>
      <c r="X13" s="1032"/>
      <c r="Y13" s="1028"/>
      <c r="Z13" s="1028"/>
      <c r="AA13" s="1028"/>
      <c r="AB13" s="1028"/>
      <c r="AC13" s="1028"/>
      <c r="AD13" s="1033"/>
      <c r="AE13" s="1033"/>
      <c r="AF13" s="1033"/>
      <c r="AG13" s="1033"/>
      <c r="AH13" s="1034"/>
      <c r="AI13" s="1034"/>
      <c r="AJ13" s="1034"/>
      <c r="AK13" s="1034"/>
      <c r="AL13" s="1034"/>
      <c r="AM13" s="1034"/>
      <c r="AN13" s="1034"/>
      <c r="AO13" s="5"/>
      <c r="AP13" s="1033"/>
      <c r="AQ13" s="1035"/>
      <c r="AR13" s="1033"/>
      <c r="AS13" s="5"/>
    </row>
    <row r="14" spans="1:65" ht="16" customHeight="1" thickBot="1">
      <c r="A14" s="5"/>
      <c r="B14" s="74">
        <v>1</v>
      </c>
      <c r="C14" s="20"/>
      <c r="D14" s="65"/>
      <c r="E14" s="1347"/>
      <c r="F14" s="1349"/>
      <c r="G14" s="1349"/>
      <c r="H14" s="1344"/>
      <c r="I14" s="1347"/>
      <c r="J14" s="1348"/>
      <c r="K14" s="1344"/>
      <c r="L14" s="1345"/>
      <c r="M14" s="82"/>
      <c r="N14" s="1023"/>
      <c r="O14" s="5"/>
      <c r="P14" s="998"/>
      <c r="Q14" s="1036"/>
      <c r="R14" s="1037"/>
      <c r="S14" s="144"/>
      <c r="T14" s="5"/>
      <c r="U14" s="145" t="s">
        <v>72</v>
      </c>
      <c r="V14" s="146" t="str">
        <f>'DISEÑO PROCESOS'!AO3</f>
        <v>X</v>
      </c>
      <c r="W14" s="148"/>
      <c r="X14" s="5"/>
      <c r="Y14" s="5"/>
      <c r="Z14" s="5"/>
      <c r="AA14" s="5"/>
      <c r="AB14" s="5"/>
      <c r="AC14" s="1038"/>
      <c r="AD14" s="145" t="s">
        <v>73</v>
      </c>
      <c r="AE14" s="146" t="str">
        <f>'DISEÑO PROCESOS'!AT3</f>
        <v/>
      </c>
      <c r="AF14" s="8"/>
      <c r="AG14" s="5"/>
      <c r="AH14" s="1039"/>
      <c r="AI14" s="247"/>
      <c r="AJ14" s="1040" t="str">
        <f>IF(AE14="X","&gt;&gt;   Suministro cada:","")</f>
        <v/>
      </c>
      <c r="AK14" s="575">
        <f>'DISEÑO PROCESOS'!AR4</f>
        <v>0</v>
      </c>
      <c r="AL14" s="1041" t="str">
        <f>IF(AE14="X","horas","")</f>
        <v/>
      </c>
      <c r="AM14" s="5"/>
      <c r="AN14" s="5"/>
      <c r="AO14" s="5"/>
      <c r="AP14" s="5"/>
      <c r="AQ14" s="5"/>
      <c r="AR14" s="5"/>
      <c r="AS14" s="5"/>
    </row>
    <row r="15" spans="1:65" ht="16" customHeight="1" thickTop="1" thickBot="1">
      <c r="A15" s="5"/>
      <c r="B15" s="147"/>
      <c r="C15" s="20"/>
      <c r="D15" s="65"/>
      <c r="E15" s="1347"/>
      <c r="F15" s="1349"/>
      <c r="G15" s="1349"/>
      <c r="H15" s="1344"/>
      <c r="I15" s="1347"/>
      <c r="J15" s="1348"/>
      <c r="K15" s="1344"/>
      <c r="L15" s="1345"/>
      <c r="M15" s="82"/>
      <c r="N15" s="1023"/>
      <c r="O15" s="1353" t="s">
        <v>74</v>
      </c>
      <c r="P15" s="1353"/>
      <c r="Q15" s="1353"/>
      <c r="R15" s="1353"/>
      <c r="S15" s="1353"/>
      <c r="T15" s="1353"/>
      <c r="U15" s="1353"/>
      <c r="V15" s="1353"/>
      <c r="W15" s="1353"/>
      <c r="X15" s="1353"/>
      <c r="Y15" s="1353"/>
      <c r="Z15" s="1353"/>
      <c r="AA15" s="1353"/>
      <c r="AB15" s="1353"/>
      <c r="AC15" s="1353"/>
      <c r="AD15" s="145"/>
      <c r="AE15" s="148"/>
      <c r="AF15" s="8"/>
      <c r="AG15" s="5"/>
      <c r="AH15" s="5"/>
      <c r="AI15" s="1040" t="str">
        <f>IF(AE14="X","Cantidad:","")</f>
        <v/>
      </c>
      <c r="AJ15" s="247"/>
      <c r="AK15" s="575">
        <f>'DISEÑO PROCESOS'!AT4</f>
        <v>0</v>
      </c>
      <c r="AL15" s="1041" t="s">
        <v>392</v>
      </c>
      <c r="AM15" s="5"/>
      <c r="AN15" s="5"/>
      <c r="AO15" s="5"/>
      <c r="AP15" s="5"/>
      <c r="AQ15" s="1042"/>
      <c r="AR15" s="1042"/>
      <c r="AS15" s="5"/>
      <c r="AX15" s="150"/>
      <c r="AY15" s="170" t="s">
        <v>103</v>
      </c>
      <c r="AZ15" s="171"/>
      <c r="BA15" s="172"/>
      <c r="BB15" s="172"/>
      <c r="BC15" s="172"/>
      <c r="BD15" s="172"/>
      <c r="BE15" s="172"/>
      <c r="BF15" s="172"/>
      <c r="BG15" s="172"/>
      <c r="BH15" s="173"/>
    </row>
    <row r="16" spans="1:65" ht="7" customHeight="1" thickTop="1" thickBot="1">
      <c r="A16" s="5"/>
      <c r="B16" s="147"/>
      <c r="C16" s="20"/>
      <c r="D16" s="65"/>
      <c r="E16" s="1347"/>
      <c r="F16" s="1349"/>
      <c r="G16" s="1349"/>
      <c r="H16" s="1344"/>
      <c r="I16" s="1347"/>
      <c r="J16" s="1348"/>
      <c r="K16" s="1344"/>
      <c r="L16" s="1345"/>
      <c r="M16" s="82"/>
      <c r="N16" s="1023"/>
      <c r="O16" s="1353"/>
      <c r="P16" s="1353"/>
      <c r="Q16" s="1353"/>
      <c r="R16" s="1353"/>
      <c r="S16" s="1353"/>
      <c r="T16" s="1353"/>
      <c r="U16" s="1353"/>
      <c r="V16" s="1353"/>
      <c r="W16" s="1353"/>
      <c r="X16" s="1353"/>
      <c r="Y16" s="1353"/>
      <c r="Z16" s="1353"/>
      <c r="AA16" s="1353"/>
      <c r="AB16" s="1353"/>
      <c r="AC16" s="1353"/>
      <c r="AD16" s="145"/>
      <c r="AE16" s="148"/>
      <c r="AF16" s="8"/>
      <c r="AG16" s="5"/>
      <c r="AH16" s="5"/>
      <c r="AI16" s="5"/>
      <c r="AJ16" s="5"/>
      <c r="AK16" s="5"/>
      <c r="AL16" s="5"/>
      <c r="AM16" s="1043"/>
      <c r="AN16" s="1043"/>
      <c r="AO16" s="5"/>
      <c r="AP16" s="1044"/>
      <c r="AQ16" s="1042"/>
      <c r="AR16" s="1042"/>
      <c r="AS16" s="5"/>
      <c r="AX16" s="150"/>
      <c r="AY16" s="174"/>
      <c r="AZ16" s="153"/>
      <c r="BA16" s="153"/>
      <c r="BB16" s="153"/>
      <c r="BC16" s="153"/>
      <c r="BD16" s="153"/>
      <c r="BE16" s="153"/>
      <c r="BF16" s="153"/>
      <c r="BG16" s="153"/>
      <c r="BH16" s="115"/>
    </row>
    <row r="17" spans="1:68" ht="21" customHeight="1" thickTop="1">
      <c r="A17" s="5"/>
      <c r="B17" s="75" t="str">
        <f>B13</f>
        <v>Entrega a</v>
      </c>
      <c r="C17" s="76"/>
      <c r="D17" s="65"/>
      <c r="E17" s="1347"/>
      <c r="F17" s="1349"/>
      <c r="G17" s="1349"/>
      <c r="H17" s="1344"/>
      <c r="I17" s="1347"/>
      <c r="J17" s="1348"/>
      <c r="K17" s="1344"/>
      <c r="L17" s="1345"/>
      <c r="M17" s="82"/>
      <c r="N17" s="5"/>
      <c r="O17" s="58" t="str">
        <f>IF(AE14="X","  &gt;&gt;","")</f>
        <v/>
      </c>
      <c r="P17" s="59" t="str">
        <f>IF(AE14="X","E","")</f>
        <v/>
      </c>
      <c r="Q17" s="60" t="str">
        <f>IF(AE14="X","SE","")</f>
        <v/>
      </c>
      <c r="R17" s="61" t="str">
        <f>IF(AE14="X","1….","")</f>
        <v/>
      </c>
      <c r="S17" s="1045" t="s">
        <v>52</v>
      </c>
      <c r="T17" s="576">
        <f>'DISEÑO PROCESOS'!AT5</f>
        <v>0</v>
      </c>
      <c r="U17" s="1046"/>
      <c r="V17" s="133">
        <f>IF(AK15=0,0,IF(AE14="X",AK14*AR5/AK15,0))</f>
        <v>0</v>
      </c>
      <c r="W17" s="842">
        <f>V17</f>
        <v>0</v>
      </c>
      <c r="X17" s="134">
        <f>V17</f>
        <v>0</v>
      </c>
      <c r="Y17" s="1047"/>
      <c r="Z17" s="135">
        <f>IF(AE14="X",AK15,0)</f>
        <v>0</v>
      </c>
      <c r="AA17" s="136">
        <f>IF(AK15=0,0,IF(AE14="X",AQ3/AK15,0))</f>
        <v>0</v>
      </c>
      <c r="AB17" s="1047"/>
      <c r="AC17" s="1047"/>
      <c r="AD17" s="135">
        <f>IF(AE14="X",V17*Z17,0)</f>
        <v>0</v>
      </c>
      <c r="AE17" s="576">
        <f>IF(AE14="X",X17*Z17,0)</f>
        <v>0</v>
      </c>
      <c r="AF17" s="1048"/>
      <c r="AG17" s="576">
        <f t="shared" ref="AG17" si="0">V17*Z17*AA17+AR17</f>
        <v>0</v>
      </c>
      <c r="AH17" s="141"/>
      <c r="AI17" s="1049">
        <f>IF(AE14="X",T17,0)</f>
        <v>0</v>
      </c>
      <c r="AJ17" s="1050"/>
      <c r="AK17" s="1049">
        <f>IF(V14="X",0,AI17+AD17)</f>
        <v>0</v>
      </c>
      <c r="AL17" s="1049">
        <f>IF(V14="X",0,AI17+AE17)</f>
        <v>0</v>
      </c>
      <c r="AM17" s="1049">
        <f>IF(V14="X",0,AI17+AG17)</f>
        <v>0</v>
      </c>
      <c r="AN17" s="1051"/>
      <c r="AO17" s="5"/>
      <c r="AP17" s="1052">
        <f>IF(OR(AE14="",V17=0),0,$AR$5/V17)</f>
        <v>0</v>
      </c>
      <c r="AQ17" s="581"/>
      <c r="AR17" s="1053">
        <v>0</v>
      </c>
      <c r="AS17" s="5"/>
      <c r="AW17" s="62"/>
      <c r="AX17" s="982" t="s">
        <v>105</v>
      </c>
      <c r="AY17" s="175"/>
      <c r="AZ17" s="151" t="s">
        <v>104</v>
      </c>
      <c r="BA17" s="152"/>
      <c r="BB17" s="153"/>
      <c r="BC17" s="153"/>
      <c r="BD17" s="176" t="s">
        <v>98</v>
      </c>
      <c r="BE17" s="177" t="s">
        <v>102</v>
      </c>
      <c r="BF17" s="178"/>
      <c r="BG17" s="153"/>
      <c r="BH17" s="179"/>
    </row>
    <row r="18" spans="1:68" ht="14" customHeight="1" thickBot="1">
      <c r="A18" s="5"/>
      <c r="B18" s="74">
        <f>B14+1</f>
        <v>2</v>
      </c>
      <c r="C18" s="76"/>
      <c r="D18" s="65"/>
      <c r="E18" s="1347"/>
      <c r="F18" s="1349"/>
      <c r="G18" s="1349"/>
      <c r="H18" s="1344"/>
      <c r="I18" s="1347"/>
      <c r="J18" s="1348"/>
      <c r="K18" s="1344"/>
      <c r="L18" s="1345"/>
      <c r="M18" s="82"/>
      <c r="N18" s="5"/>
      <c r="O18" s="1054"/>
      <c r="P18" s="1055"/>
      <c r="Q18" s="5"/>
      <c r="R18" s="5"/>
      <c r="S18" s="1056"/>
      <c r="T18" s="1057" t="s">
        <v>75</v>
      </c>
      <c r="U18" s="5"/>
      <c r="V18" s="7"/>
      <c r="W18" s="7"/>
      <c r="X18" s="6"/>
      <c r="Y18" s="1351" t="s">
        <v>71</v>
      </c>
      <c r="Z18" s="1351"/>
      <c r="AA18" s="1054"/>
      <c r="AB18" s="1055"/>
      <c r="AC18" s="1055"/>
      <c r="AD18" s="137"/>
      <c r="AE18" s="138"/>
      <c r="AF18" s="142"/>
      <c r="AG18" s="139"/>
      <c r="AH18" s="139"/>
      <c r="AI18" s="139"/>
      <c r="AJ18" s="139"/>
      <c r="AK18" s="139"/>
      <c r="AL18" s="139"/>
      <c r="AM18" s="139"/>
      <c r="AN18" s="139"/>
      <c r="AO18" s="1058"/>
      <c r="AP18" s="848"/>
      <c r="AQ18" s="139"/>
      <c r="AR18" s="137"/>
      <c r="AS18" s="5"/>
      <c r="AW18" s="62"/>
      <c r="AX18" s="983" t="s">
        <v>94</v>
      </c>
      <c r="AY18" s="174"/>
      <c r="AZ18" s="154" t="s">
        <v>4</v>
      </c>
      <c r="BA18" s="155" t="s">
        <v>100</v>
      </c>
      <c r="BB18" s="180"/>
      <c r="BC18" s="181" t="s">
        <v>4</v>
      </c>
      <c r="BD18" s="181" t="s">
        <v>100</v>
      </c>
      <c r="BE18" s="153"/>
      <c r="BF18" s="181" t="s">
        <v>4</v>
      </c>
      <c r="BG18" s="181" t="s">
        <v>100</v>
      </c>
      <c r="BH18" s="182"/>
      <c r="BM18" s="856" t="str">
        <f>"Tiempo extra ("&amp;AQ4&amp;")"</f>
        <v>Tiempo extra (segundos)</v>
      </c>
      <c r="BP18" s="860" t="s">
        <v>370</v>
      </c>
    </row>
    <row r="19" spans="1:68" ht="14" customHeight="1" thickTop="1" thickBot="1">
      <c r="A19" s="5"/>
      <c r="B19" s="75" t="str">
        <f>B17</f>
        <v>Entrega a</v>
      </c>
      <c r="C19" s="76"/>
      <c r="D19" s="65"/>
      <c r="E19" s="1347"/>
      <c r="F19" s="1349"/>
      <c r="G19" s="1349"/>
      <c r="H19" s="1344"/>
      <c r="I19" s="1347"/>
      <c r="J19" s="1348"/>
      <c r="K19" s="1344"/>
      <c r="L19" s="1345"/>
      <c r="M19" s="82"/>
      <c r="N19" s="5"/>
      <c r="O19" s="5"/>
      <c r="P19" s="1055"/>
      <c r="Q19" s="5"/>
      <c r="R19" s="83" t="s">
        <v>29</v>
      </c>
      <c r="S19" s="1056"/>
      <c r="T19" s="5"/>
      <c r="U19" s="5"/>
      <c r="V19" s="7"/>
      <c r="W19" s="7"/>
      <c r="X19" s="6"/>
      <c r="Y19" s="1351"/>
      <c r="Z19" s="1351"/>
      <c r="AA19" s="1054"/>
      <c r="AB19" s="1055"/>
      <c r="AC19" s="1055"/>
      <c r="AD19" s="137"/>
      <c r="AE19" s="138"/>
      <c r="AF19" s="142"/>
      <c r="AG19" s="139"/>
      <c r="AH19" s="139"/>
      <c r="AI19" s="139"/>
      <c r="AJ19" s="139"/>
      <c r="AK19" s="139"/>
      <c r="AL19" s="139"/>
      <c r="AM19" s="139"/>
      <c r="AN19" s="139"/>
      <c r="AO19" s="1058"/>
      <c r="AP19" s="847" t="s">
        <v>283</v>
      </c>
      <c r="AQ19" s="139"/>
      <c r="AR19" s="137"/>
      <c r="AS19" s="5"/>
      <c r="AW19" s="62"/>
      <c r="AX19" s="983" t="s">
        <v>95</v>
      </c>
      <c r="AY19" s="174"/>
      <c r="AZ19" s="154" t="s">
        <v>99</v>
      </c>
      <c r="BA19" s="155" t="s">
        <v>101</v>
      </c>
      <c r="BB19" s="153"/>
      <c r="BC19" s="181" t="s">
        <v>99</v>
      </c>
      <c r="BD19" s="181" t="s">
        <v>101</v>
      </c>
      <c r="BE19" s="153"/>
      <c r="BF19" s="181" t="s">
        <v>99</v>
      </c>
      <c r="BG19" s="181" t="s">
        <v>101</v>
      </c>
      <c r="BH19" s="182"/>
      <c r="BM19" s="855" t="s">
        <v>368</v>
      </c>
      <c r="BN19" s="855" t="s">
        <v>369</v>
      </c>
      <c r="BO19" s="855"/>
      <c r="BP19" s="855" t="s">
        <v>371</v>
      </c>
    </row>
    <row r="20" spans="1:68" ht="28" customHeight="1" thickTop="1" thickBot="1">
      <c r="A20" s="5"/>
      <c r="B20" s="74">
        <f>B18+1</f>
        <v>3</v>
      </c>
      <c r="C20" s="5"/>
      <c r="D20" s="65"/>
      <c r="E20" s="77" t="s">
        <v>31</v>
      </c>
      <c r="F20" s="1229">
        <f ca="1">DMAX(R$12:X19,X$12,INDIRECT(E20))</f>
        <v>0</v>
      </c>
      <c r="G20" s="1229">
        <f ca="1">DMAX(R$12:V19,V$12,INDIRECT(E20))</f>
        <v>0</v>
      </c>
      <c r="H20" s="1230">
        <f>AK17</f>
        <v>0</v>
      </c>
      <c r="I20" s="149" t="s">
        <v>398</v>
      </c>
      <c r="J20" s="941">
        <f>IFERROR(IF(I20="E",Z$17,CHOOSE(I20,Z$20,Z$21,Z$22,Z$23,Z$24,Z$25,Z$26,Z$27,Z$28,Z$29,Z$30,Z$31,Z$32,Z$33,Z$34)),0)</f>
        <v>0</v>
      </c>
      <c r="K20" s="943"/>
      <c r="L20" s="942"/>
      <c r="M20" s="78"/>
      <c r="N20" s="5"/>
      <c r="O20" s="938">
        <v>1</v>
      </c>
      <c r="P20" s="585">
        <f>'DISEÑO PROCESOS'!CG9</f>
        <v>1</v>
      </c>
      <c r="Q20" s="579" t="str">
        <f>'DISEÑO PROCESOS'!CH9</f>
        <v/>
      </c>
      <c r="R20" s="577">
        <f>'DISEÑO PROCESOS'!CM9</f>
        <v>0</v>
      </c>
      <c r="S20" s="580" t="str">
        <f>IF(O20="","",IF(COUNTIF(R$20:R24,P20)=0,"E","                  ––"))</f>
        <v>E</v>
      </c>
      <c r="T20" s="918" t="str">
        <f>'DISEÑO PROCESOS'!CO9</f>
        <v/>
      </c>
      <c r="U20" s="581"/>
      <c r="V20" s="1226">
        <f>IF(ISNUMBER('DISEÑO PROCESOS'!CK9),'DISEÑO PROCESOS'!CK9,LEFT('DISEÑO PROCESOS'!CK9,6))</f>
        <v>0</v>
      </c>
      <c r="W20" s="1226">
        <f>IF(ISNUMBER('DISEÑO PROCESOS'!CK9),IFERROR(V20*'DISEÑO PROCESOS'!$AH$4/('DISEÑO PROCESOS'!$AH$4+'DISEÑO PROCESOS'!CP9),0),RIGHT('DISEÑO PROCESOS'!CK9,6)&amp;"    ")</f>
        <v>0</v>
      </c>
      <c r="X20" s="1059">
        <f ca="1">IF(ISNUMBER(W20),IFERROR(IF(P20=0,0,IF(T$4="X",IF(AND(S20="E",AE$14="X"),MAX(X$17,W20),MAX(W20,F20)),MAX(W$20:W$34,X$17,S$8))),0),"NO")</f>
        <v>0</v>
      </c>
      <c r="Y20" s="16"/>
      <c r="Z20" s="939">
        <f>IFERROR('DISEÑO PROCESOS'!CN9,0)</f>
        <v>0</v>
      </c>
      <c r="AA20" s="1060">
        <f t="shared" ref="AA20:AA22" si="1">IF(P20=0,0,IF(Z20=0,0,$AQ$3/Z20))</f>
        <v>0</v>
      </c>
      <c r="AB20" s="5"/>
      <c r="AC20" s="16"/>
      <c r="AD20" s="1061">
        <f>IFERROR(IF(P20=0,0,Z20*V20+IF(AX20="SI",Z20*MAX(0,X20-V20)*AZ20,0)),0)</f>
        <v>0</v>
      </c>
      <c r="AE20" s="1060">
        <f ca="1">IF(P20=0,0,Z20*MAX(V20,X20))</f>
        <v>0</v>
      </c>
      <c r="AF20" s="1048"/>
      <c r="AG20" s="1060">
        <f ca="1">IFERROR(AE20*(AA20-1)+AD20,"No datos")</f>
        <v>0</v>
      </c>
      <c r="AH20" s="141"/>
      <c r="AI20" s="1062">
        <f>MAX(AK$17,T20)</f>
        <v>0</v>
      </c>
      <c r="AJ20" s="1063"/>
      <c r="AK20" s="1064">
        <f>IFERROR(IF(P20=0,0,AI20+AD20),"No datos")</f>
        <v>0</v>
      </c>
      <c r="AL20" s="1064">
        <f ca="1">IFERROR(IF(P20=0,0,AI20+AE20),"No datos")</f>
        <v>0</v>
      </c>
      <c r="AM20" s="1065">
        <f ca="1">IFERROR(IF(P20=0,0,AI20+AG20),"No datos")</f>
        <v>0</v>
      </c>
      <c r="AN20" s="1066" t="str">
        <f t="shared" ref="AN20:AN22" ca="1" si="2">IF(AND(AM21=0,AM20&gt;0),"&lt; Lead time","")</f>
        <v/>
      </c>
      <c r="AO20" s="5"/>
      <c r="AP20" s="1062">
        <f>IFERROR(IF(P20=0,0,IF(V20=0,0,$AR$5/V20)),"No datos")</f>
        <v>0</v>
      </c>
      <c r="AQ20" s="141"/>
      <c r="AR20" s="1060">
        <f ca="1">IFERROR((AE20-AD20)*(AA20-1)+IF(AX20="SI",Z20*MAX(0,X20-V20)*AZ20,0),0)</f>
        <v>0</v>
      </c>
      <c r="AS20" s="1067"/>
      <c r="AW20" s="62"/>
      <c r="AX20" s="984" t="str">
        <f>IF(AND(AZ20&lt;1,BA20&gt;1),"SI","NO")</f>
        <v>NO</v>
      </c>
      <c r="AY20" s="174"/>
      <c r="AZ20" s="159">
        <f>IF(P20=0,0,IF(S20="E",IF(V$14="X",0,Z$17/Z20),VLOOKUP(P20,R$20:Z$34,COLUMN(Z$20)-COLUMN(R$20)+1,FALSE)/Z20))</f>
        <v>0</v>
      </c>
      <c r="BA20" s="160">
        <f>IF(P20=0,0,IF(S20="E",IF(V$14="X",0,V$17/V20),VLOOKUP(P20,R$20:V$34,COLUMN(V$20)-COLUMN(R$20)+1,FALSE)/V20))</f>
        <v>0</v>
      </c>
      <c r="BB20" s="183"/>
      <c r="BC20" s="184" t="s">
        <v>86</v>
      </c>
      <c r="BD20" s="185" t="s">
        <v>86</v>
      </c>
      <c r="BE20" s="186"/>
      <c r="BF20" s="185" t="s">
        <v>86</v>
      </c>
      <c r="BG20" s="185" t="s">
        <v>86</v>
      </c>
      <c r="BH20" s="179"/>
      <c r="BM20" s="857">
        <f>IF(P20=0,0,'DISEÑO PROCESOS'!CP9*$AR$5)</f>
        <v>0</v>
      </c>
      <c r="BN20" s="858">
        <f>IF('DISEÑO PROCESOS'!$AD$2=0,0,(BM20/'DISEÑO PROCESOS'!$AD$2)*'DISEÑO PROCESOS'!$AD$3)</f>
        <v>0</v>
      </c>
      <c r="BO20" s="859"/>
      <c r="BP20" s="858">
        <f ca="1">IF(AG20=0,0,$AQ$3*BN20/AG20)</f>
        <v>0</v>
      </c>
    </row>
    <row r="21" spans="1:68" ht="28" customHeight="1" thickTop="1" thickBot="1">
      <c r="A21" s="5"/>
      <c r="B21" s="75" t="str">
        <f>B19</f>
        <v>Entrega a</v>
      </c>
      <c r="C21" s="5"/>
      <c r="D21" s="65"/>
      <c r="E21" s="77" t="s">
        <v>32</v>
      </c>
      <c r="F21" s="1229">
        <f ca="1">DMAX(R$12:X20,X$12,INDIRECT(E21))</f>
        <v>0</v>
      </c>
      <c r="G21" s="1229">
        <f ca="1">DMAX(R$12:V20,V$12,INDIRECT(E21))</f>
        <v>0</v>
      </c>
      <c r="H21" s="1231">
        <f ca="1">IFERROR(DMAX(R$12:AK20,AK$12,INDIRECT(E21)),"No datos")</f>
        <v>0</v>
      </c>
      <c r="I21" s="78">
        <f>IF(P21=0,0,IF(H21=0,IFERROR(MATCH(P21,$R$20:$R$34,0),S21),IFERROR(MATCH(H21,AK$20:AK$34,0),0)))</f>
        <v>0</v>
      </c>
      <c r="J21" s="941">
        <f t="shared" ref="J21:J34" si="3">IFERROR(IF(I21="E",Z$17,CHOOSE(I21,Z$20,Z$21,Z$22,Z$23,Z$24,Z$25,Z$26,Z$27,Z$28,Z$29,Z$30,Z$31,Z$32,Z$33,Z$34)),0)</f>
        <v>0</v>
      </c>
      <c r="K21" s="20"/>
      <c r="L21" s="1068"/>
      <c r="M21" s="78"/>
      <c r="N21" s="5"/>
      <c r="O21" s="85">
        <f>IF(P21=0,0,IF(OR(P21&lt;&gt;R20,COUNTIF(R$20:R20,R20)&gt;1),O20+1,O20))</f>
        <v>0</v>
      </c>
      <c r="P21" s="585">
        <f>'DISEÑO PROCESOS'!CG10</f>
        <v>0</v>
      </c>
      <c r="Q21" s="579">
        <f>'DISEÑO PROCESOS'!CH10</f>
        <v>0</v>
      </c>
      <c r="R21" s="582">
        <f>'DISEÑO PROCESOS'!CM10</f>
        <v>0</v>
      </c>
      <c r="S21" s="580" t="str">
        <f>IF(O21="","",IF(COUNTIF(R$20:R25,P21)=0,"E","                  ––"))</f>
        <v xml:space="preserve">                  ––</v>
      </c>
      <c r="T21" s="583" t="str">
        <f>'DISEÑO PROCESOS'!CO10</f>
        <v/>
      </c>
      <c r="U21" s="584"/>
      <c r="V21" s="1227">
        <f>IF(ISNUMBER('DISEÑO PROCESOS'!CK10),'DISEÑO PROCESOS'!CK10,LEFT('DISEÑO PROCESOS'!CK10,6))</f>
        <v>0</v>
      </c>
      <c r="W21" s="1227">
        <f>IF(ISNUMBER('DISEÑO PROCESOS'!CK10),IFERROR(V21*'DISEÑO PROCESOS'!$AH$4/('DISEÑO PROCESOS'!$AH$4+'DISEÑO PROCESOS'!CP10),0),RIGHT('DISEÑO PROCESOS'!CK10,6)&amp;"    ")</f>
        <v>0</v>
      </c>
      <c r="X21" s="1069">
        <f t="shared" ref="X21:X34" si="4">IF(ISNUMBER(W21),IFERROR(IF(P21=0,0,IF(T$4="X",IF(AND(S21="E",AE$14="X"),MAX(X$17,W21),MAX(W21,F21)),MAX(W$20:W$34,X$17,S$8))),0),"NO")</f>
        <v>0</v>
      </c>
      <c r="Y21" s="1070"/>
      <c r="Z21" s="578">
        <f>'DISEÑO PROCESOS'!CN10</f>
        <v>0</v>
      </c>
      <c r="AA21" s="1071">
        <f t="shared" si="1"/>
        <v>0</v>
      </c>
      <c r="AB21" s="5"/>
      <c r="AC21" s="1070"/>
      <c r="AD21" s="1071">
        <f t="shared" ref="AD21:AD22" si="5">IFERROR(IF(P21=0,0,Z21*V21+IF(AX21="SI",Z21*MAX(0,X21-V21)*AZ21,0)),"No datos")</f>
        <v>0</v>
      </c>
      <c r="AE21" s="1071">
        <f t="shared" ref="AE21:AE22" si="6">IF(P21=0,0,Z21*MAX(V21,X21))</f>
        <v>0</v>
      </c>
      <c r="AF21" s="1072"/>
      <c r="AG21" s="1071">
        <f t="shared" ref="AG21:AG34" si="7">IFERROR(AE21*(AA21-1)+AD21,"No datos")</f>
        <v>0</v>
      </c>
      <c r="AH21" s="140"/>
      <c r="AI21" s="1064">
        <f>IF(P21=0,0,IF(S21="E",MAX(AK$17,T21),H21))</f>
        <v>0</v>
      </c>
      <c r="AJ21" s="1063"/>
      <c r="AK21" s="1064">
        <f t="shared" ref="AK21:AK34" si="8">IFERROR(IF(P21=0,0,AI21+AD21),"No datos")</f>
        <v>0</v>
      </c>
      <c r="AL21" s="1064">
        <f t="shared" ref="AL21:AL34" si="9">IFERROR(IF(P21=0,0,AI21+AE21),"No datos")</f>
        <v>0</v>
      </c>
      <c r="AM21" s="1065">
        <f t="shared" ref="AM21:AM34" si="10">IFERROR(IF(P21=0,0,AI21+AG21),"No datos")</f>
        <v>0</v>
      </c>
      <c r="AN21" s="1066" t="str">
        <f t="shared" si="2"/>
        <v/>
      </c>
      <c r="AO21" s="5"/>
      <c r="AP21" s="1062">
        <f t="shared" ref="AP21:AP34" si="11">IFERROR(IF(P21=0,0,IF(V21=0,0,$AR$5/V21)),"No datos")</f>
        <v>0</v>
      </c>
      <c r="AQ21" s="140"/>
      <c r="AR21" s="1071">
        <f t="shared" ref="AR21:AR34" si="12">IFERROR((AE21-AD21)*(AA21-1)+IF(AX21="SI",Z21*MAX(0,X21-V21)*AZ21,0),0)</f>
        <v>0</v>
      </c>
      <c r="AS21" s="1073"/>
      <c r="AW21" s="62"/>
      <c r="AX21" s="984" t="str">
        <f>IF(AND(AZ21&lt;1,BA21&gt;1),"SI","NO")</f>
        <v>NO</v>
      </c>
      <c r="AY21" s="174"/>
      <c r="AZ21" s="157">
        <f t="shared" ref="AZ21:AZ34" si="13">IF(P21=0,0,IF(S21="E",IF(V$14="X",0,Z$17/Z21),MAX(BC21,BF21)))</f>
        <v>0</v>
      </c>
      <c r="BA21" s="158">
        <f t="shared" ref="BA21:BA34" si="14">IF(P21=0,0,IF(S21="E",IF(V$14="X",0,V$17/V21),MAX(BD21,BG21)))</f>
        <v>0</v>
      </c>
      <c r="BB21" s="183"/>
      <c r="BC21" s="187">
        <f>IF(Z21=0,0,IF(COUNTIF(R$20:R20,P21)=1,VLOOKUP(P21,R$20:Z$34,COLUMN(Z$20)-COLUMN(R$20)+1,FALSE)/Z21,"––"))</f>
        <v>0</v>
      </c>
      <c r="BD21" s="187">
        <f>IF(V21=0,0,IF(COUNTIF(R$20:R20,P21)=1,VLOOKUP(P21,R$20:V$34,COLUMN(V$20)-COLUMN(R$20)+1,FALSE)/V21,"––"))</f>
        <v>0</v>
      </c>
      <c r="BE21" s="183"/>
      <c r="BF21" s="187">
        <f ca="1">IF(Z21=0,0,IF(COUNTIF(R$20:R20,P21)&gt;1,INDIRECT(ADDRESS(ROW(AK$19)+MATCH(AI21,AK$20:AK20,0),COLUMN(Z$19)))/Z21,"––"))</f>
        <v>0</v>
      </c>
      <c r="BG21" s="187">
        <f ca="1">IF(V21=0,0,IF(COUNTIF(R$20:R20,P21)&gt;1,INDIRECT(ADDRESS(ROW(AK$19)+MATCH(AI21,AK$20:AK20,0),COLUMN(V$19)))/V21,"––"))</f>
        <v>0</v>
      </c>
      <c r="BH21" s="179"/>
      <c r="BM21" s="857">
        <f>IF(P21=0,0,'DISEÑO PROCESOS'!CP10*$AR$5)</f>
        <v>0</v>
      </c>
      <c r="BN21" s="858">
        <f>IF('DISEÑO PROCESOS'!$AD$2=0,0,(BM21/'DISEÑO PROCESOS'!$AD$2)*'DISEÑO PROCESOS'!$AD$3)</f>
        <v>0</v>
      </c>
      <c r="BO21" s="859"/>
      <c r="BP21" s="858">
        <f t="shared" ref="BP21:BP34" si="15">IF(AG21=0,0,$AQ$3*BN21/AG21)</f>
        <v>0</v>
      </c>
    </row>
    <row r="22" spans="1:68" ht="28" customHeight="1" thickTop="1" thickBot="1">
      <c r="A22" s="5"/>
      <c r="B22" s="74">
        <f>B20+1</f>
        <v>4</v>
      </c>
      <c r="C22" s="5"/>
      <c r="D22" s="65"/>
      <c r="E22" s="77" t="s">
        <v>33</v>
      </c>
      <c r="F22" s="1229">
        <f ca="1">DMAX(R$12:X21,X$12,INDIRECT(E22))</f>
        <v>0</v>
      </c>
      <c r="G22" s="1229">
        <f ca="1">DMAX(R$12:V21,V$12,INDIRECT(E22))</f>
        <v>0</v>
      </c>
      <c r="H22" s="1231">
        <f ca="1">IFERROR(DMAX(R$12:AK21,AK$12,INDIRECT(E22)),"No datos")</f>
        <v>0</v>
      </c>
      <c r="I22" s="78">
        <f t="shared" ref="I22:I34" si="16">IF(P22=0,0,IF(H22=0,IFERROR(MATCH(P22,$R$20:$R$34,0),S22),IFERROR(MATCH(H22,AK$20:AK$34,0),0)))</f>
        <v>0</v>
      </c>
      <c r="J22" s="941">
        <f t="shared" si="3"/>
        <v>0</v>
      </c>
      <c r="K22" s="20"/>
      <c r="L22" s="1068"/>
      <c r="M22" s="78"/>
      <c r="N22" s="5"/>
      <c r="O22" s="85">
        <f>IF(P22=0,0,IF(OR(P22&lt;&gt;R21,COUNTIF(R$20:R21,R21)&gt;1),O21+1,O21))</f>
        <v>0</v>
      </c>
      <c r="P22" s="585">
        <f>'DISEÑO PROCESOS'!CG11</f>
        <v>0</v>
      </c>
      <c r="Q22" s="579">
        <f>'DISEÑO PROCESOS'!CH11</f>
        <v>0</v>
      </c>
      <c r="R22" s="582">
        <f>'DISEÑO PROCESOS'!CM11</f>
        <v>0</v>
      </c>
      <c r="S22" s="580" t="str">
        <f>IF(O22="","",IF(COUNTIF(R$20:R26,P22)=0,"E","                  ––"))</f>
        <v xml:space="preserve">                  ––</v>
      </c>
      <c r="T22" s="583" t="str">
        <f>'DISEÑO PROCESOS'!CO11</f>
        <v/>
      </c>
      <c r="U22" s="584"/>
      <c r="V22" s="1227">
        <f>IF(ISNUMBER('DISEÑO PROCESOS'!CK11),'DISEÑO PROCESOS'!CK11,LEFT('DISEÑO PROCESOS'!CK11,6))</f>
        <v>0</v>
      </c>
      <c r="W22" s="1227">
        <f>IF(ISNUMBER('DISEÑO PROCESOS'!CK11),IFERROR(V22*'DISEÑO PROCESOS'!$AH$4/('DISEÑO PROCESOS'!$AH$4+'DISEÑO PROCESOS'!CP11),0),RIGHT('DISEÑO PROCESOS'!CK11,6)&amp;"    ")</f>
        <v>0</v>
      </c>
      <c r="X22" s="1069">
        <f t="shared" si="4"/>
        <v>0</v>
      </c>
      <c r="Y22" s="1070"/>
      <c r="Z22" s="578">
        <f>'DISEÑO PROCESOS'!CN11</f>
        <v>0</v>
      </c>
      <c r="AA22" s="1071">
        <f t="shared" si="1"/>
        <v>0</v>
      </c>
      <c r="AB22" s="5"/>
      <c r="AC22" s="1070"/>
      <c r="AD22" s="1071">
        <f t="shared" si="5"/>
        <v>0</v>
      </c>
      <c r="AE22" s="1071">
        <f t="shared" si="6"/>
        <v>0</v>
      </c>
      <c r="AF22" s="1072"/>
      <c r="AG22" s="1071">
        <f t="shared" si="7"/>
        <v>0</v>
      </c>
      <c r="AH22" s="141"/>
      <c r="AI22" s="1064">
        <f t="shared" ref="AI22" si="17">IF(P22=0,0,IF(S22="E",MAX(AK$17,T22),H22))</f>
        <v>0</v>
      </c>
      <c r="AJ22" s="1063"/>
      <c r="AK22" s="1064">
        <f t="shared" si="8"/>
        <v>0</v>
      </c>
      <c r="AL22" s="1064">
        <f t="shared" si="9"/>
        <v>0</v>
      </c>
      <c r="AM22" s="1065">
        <f t="shared" si="10"/>
        <v>0</v>
      </c>
      <c r="AN22" s="1066" t="str">
        <f t="shared" si="2"/>
        <v/>
      </c>
      <c r="AO22" s="5"/>
      <c r="AP22" s="1062">
        <f t="shared" si="11"/>
        <v>0</v>
      </c>
      <c r="AQ22" s="1074"/>
      <c r="AR22" s="1071">
        <f t="shared" si="12"/>
        <v>0</v>
      </c>
      <c r="AS22" s="1073"/>
      <c r="AW22" s="62"/>
      <c r="AX22" s="984" t="str">
        <f t="shared" ref="AX22:AX34" si="18">IF(AND(AZ22&lt;1,BA22&gt;1),"SI","NO")</f>
        <v>NO</v>
      </c>
      <c r="AY22" s="174"/>
      <c r="AZ22" s="157">
        <f t="shared" si="13"/>
        <v>0</v>
      </c>
      <c r="BA22" s="158">
        <f t="shared" si="14"/>
        <v>0</v>
      </c>
      <c r="BB22" s="183"/>
      <c r="BC22" s="187">
        <f>IF(Z22=0,0,IF(COUNTIF(R$20:R21,P22)=1,VLOOKUP(P22,R$20:Z$34,COLUMN(Z$20)-COLUMN(R$20)+1,FALSE)/Z22,"––"))</f>
        <v>0</v>
      </c>
      <c r="BD22" s="187">
        <f>IF(V22=0,0,IF(COUNTIF(R$20:R21,P22)=1,VLOOKUP(P22,R$20:V$34,COLUMN(V$20)-COLUMN(R$20)+1,FALSE)/V22,"––"))</f>
        <v>0</v>
      </c>
      <c r="BE22" s="183"/>
      <c r="BF22" s="187">
        <f ca="1">IF(Z22=0,0,IF(COUNTIF(R$20:R21,P22)&gt;1,INDIRECT(ADDRESS(ROW(AK$19)+MATCH(AI22,AK$20:AK21,0),COLUMN(Z$19)))/Z22,"––"))</f>
        <v>0</v>
      </c>
      <c r="BG22" s="187">
        <f ca="1">IF(V22=0,0,IF(COUNTIF(R$20:R21,P22)&gt;1,INDIRECT(ADDRESS(ROW(AK$19)+MATCH(AI22,AK$20:AK21,0),COLUMN(V$19)))/V22,"––"))</f>
        <v>0</v>
      </c>
      <c r="BH22" s="179"/>
      <c r="BM22" s="857">
        <f>IF(P22=0,0,'DISEÑO PROCESOS'!CP11*$AR$5)</f>
        <v>0</v>
      </c>
      <c r="BN22" s="858">
        <f>IF('DISEÑO PROCESOS'!$AD$2=0,0,(BM22/'DISEÑO PROCESOS'!$AD$2)*'DISEÑO PROCESOS'!$AD$3)</f>
        <v>0</v>
      </c>
      <c r="BO22" s="859"/>
      <c r="BP22" s="858">
        <f t="shared" si="15"/>
        <v>0</v>
      </c>
    </row>
    <row r="23" spans="1:68" ht="28" customHeight="1" thickTop="1" thickBot="1">
      <c r="A23" s="5"/>
      <c r="B23" s="75" t="str">
        <f>B21</f>
        <v>Entrega a</v>
      </c>
      <c r="C23" s="5"/>
      <c r="D23" s="65"/>
      <c r="E23" s="79" t="s">
        <v>34</v>
      </c>
      <c r="F23" s="1229">
        <f ca="1">DMAX(R$12:X22,X$12,INDIRECT(E23))</f>
        <v>0</v>
      </c>
      <c r="G23" s="1229">
        <f ca="1">DMAX(R$12:V22,V$12,INDIRECT(E23))</f>
        <v>0</v>
      </c>
      <c r="H23" s="1231">
        <f ca="1">IFERROR(DMAX(R$12:AK22,AK$12,INDIRECT(E23)),"No datos")</f>
        <v>0</v>
      </c>
      <c r="I23" s="78">
        <f t="shared" si="16"/>
        <v>0</v>
      </c>
      <c r="J23" s="941">
        <f t="shared" si="3"/>
        <v>0</v>
      </c>
      <c r="K23" s="20"/>
      <c r="L23" s="1068"/>
      <c r="M23" s="78"/>
      <c r="N23" s="5"/>
      <c r="O23" s="85">
        <f>IF(P23=0,0,IF(OR(P23&lt;&gt;R22,COUNTIF(R$20:R22,R22)&gt;1),O22+1,O22))</f>
        <v>0</v>
      </c>
      <c r="P23" s="585">
        <f>'DISEÑO PROCESOS'!CG12</f>
        <v>0</v>
      </c>
      <c r="Q23" s="579">
        <f>'DISEÑO PROCESOS'!CH12</f>
        <v>0</v>
      </c>
      <c r="R23" s="582">
        <f>'DISEÑO PROCESOS'!CM12</f>
        <v>0</v>
      </c>
      <c r="S23" s="580" t="str">
        <f>IF(O23="","",IF(COUNTIF(R$20:R27,P23)=0,"E","                  ––"))</f>
        <v xml:space="preserve">                  ––</v>
      </c>
      <c r="T23" s="583" t="str">
        <f>'DISEÑO PROCESOS'!CO12</f>
        <v/>
      </c>
      <c r="U23" s="584"/>
      <c r="V23" s="1227">
        <f>IF(ISNUMBER('DISEÑO PROCESOS'!CK12),'DISEÑO PROCESOS'!CK12,LEFT('DISEÑO PROCESOS'!CK12,6))</f>
        <v>0</v>
      </c>
      <c r="W23" s="1227">
        <f>IF(ISNUMBER('DISEÑO PROCESOS'!CK12),IFERROR(V23*'DISEÑO PROCESOS'!$AH$4/('DISEÑO PROCESOS'!$AH$4+'DISEÑO PROCESOS'!CP12),0),RIGHT('DISEÑO PROCESOS'!CK12,6)&amp;"    ")</f>
        <v>0</v>
      </c>
      <c r="X23" s="1069">
        <f t="shared" si="4"/>
        <v>0</v>
      </c>
      <c r="Y23" s="1070"/>
      <c r="Z23" s="578">
        <f>'DISEÑO PROCESOS'!CN12</f>
        <v>0</v>
      </c>
      <c r="AA23" s="1071">
        <f t="shared" ref="AA23:AA34" si="19">IF(P23=0,0,IF(Z23=0,0,$AQ$3/Z23))</f>
        <v>0</v>
      </c>
      <c r="AB23" s="5"/>
      <c r="AC23" s="1070"/>
      <c r="AD23" s="1071">
        <f>IFERROR(IF(P23=0,0,Z23*V23+IF(AX23="SI",Z23*MAX(0,X23-V23)*AZ23,0)),"No datos")</f>
        <v>0</v>
      </c>
      <c r="AE23" s="1071">
        <f t="shared" ref="AE23:AE34" si="20">IF(P23=0,0,Z23*MAX(V23,X23))</f>
        <v>0</v>
      </c>
      <c r="AF23" s="1072"/>
      <c r="AG23" s="1071">
        <f t="shared" si="7"/>
        <v>0</v>
      </c>
      <c r="AH23" s="141"/>
      <c r="AI23" s="1064">
        <f t="shared" ref="AI23:AI34" si="21">IF(P23=0,0,IF(S23="E",MAX(AK$17,T23),H23))</f>
        <v>0</v>
      </c>
      <c r="AJ23" s="1063"/>
      <c r="AK23" s="1064">
        <f t="shared" si="8"/>
        <v>0</v>
      </c>
      <c r="AL23" s="1064">
        <f t="shared" si="9"/>
        <v>0</v>
      </c>
      <c r="AM23" s="1065">
        <f t="shared" si="10"/>
        <v>0</v>
      </c>
      <c r="AN23" s="1066" t="str">
        <f t="shared" ref="AN23:AN34" si="22">IF(AND(AM24=0,AM23&gt;0),"&lt; Lead time","")</f>
        <v/>
      </c>
      <c r="AO23" s="5"/>
      <c r="AP23" s="1062">
        <f t="shared" si="11"/>
        <v>0</v>
      </c>
      <c r="AQ23" s="1074"/>
      <c r="AR23" s="1071">
        <f t="shared" si="12"/>
        <v>0</v>
      </c>
      <c r="AS23" s="1073"/>
      <c r="AW23" s="62"/>
      <c r="AX23" s="984" t="str">
        <f t="shared" si="18"/>
        <v>NO</v>
      </c>
      <c r="AY23" s="174"/>
      <c r="AZ23" s="157">
        <f t="shared" si="13"/>
        <v>0</v>
      </c>
      <c r="BA23" s="158">
        <f t="shared" si="14"/>
        <v>0</v>
      </c>
      <c r="BB23" s="183"/>
      <c r="BC23" s="187">
        <f>IF(Z23=0,0,IF(COUNTIF(R$20:R22,P23)=1,VLOOKUP(P23,R$20:Z$34,COLUMN(Z$20)-COLUMN(R$20)+1,FALSE)/Z23,"––"))</f>
        <v>0</v>
      </c>
      <c r="BD23" s="187">
        <f>IF(V23=0,0,IF(COUNTIF(R$20:R22,P23)=1,VLOOKUP(P23,R$20:V$34,COLUMN(V$20)-COLUMN(R$20)+1,FALSE)/V23,"––"))</f>
        <v>0</v>
      </c>
      <c r="BE23" s="183"/>
      <c r="BF23" s="187">
        <f ca="1">IF(Z23=0,0,IF(COUNTIF(R$20:R22,P23)&gt;1,INDIRECT(ADDRESS(ROW(AK$19)+MATCH(AI23,AK$20:AK22,0),COLUMN(Z$19)))/Z23,"––"))</f>
        <v>0</v>
      </c>
      <c r="BG23" s="187">
        <f ca="1">IF(V23=0,0,IF(COUNTIF(R$20:R22,P23)&gt;1,INDIRECT(ADDRESS(ROW(AK$19)+MATCH(AI23,AK$20:AK22,0),COLUMN(V$19)))/V23,"––"))</f>
        <v>0</v>
      </c>
      <c r="BH23" s="179"/>
      <c r="BM23" s="857">
        <f>IF(P23=0,0,'DISEÑO PROCESOS'!CP12*$AR$5)</f>
        <v>0</v>
      </c>
      <c r="BN23" s="858">
        <f>IF('DISEÑO PROCESOS'!$AD$2=0,0,(BM23/'DISEÑO PROCESOS'!$AD$2)*'DISEÑO PROCESOS'!$AD$3)</f>
        <v>0</v>
      </c>
      <c r="BO23" s="859"/>
      <c r="BP23" s="858">
        <f t="shared" si="15"/>
        <v>0</v>
      </c>
    </row>
    <row r="24" spans="1:68" ht="28" customHeight="1" thickTop="1" thickBot="1">
      <c r="A24" s="5"/>
      <c r="B24" s="74">
        <f>B22+1</f>
        <v>5</v>
      </c>
      <c r="C24" s="5"/>
      <c r="D24" s="65"/>
      <c r="E24" s="79" t="s">
        <v>35</v>
      </c>
      <c r="F24" s="1229">
        <f ca="1">DMAX(R$12:X23,X$12,INDIRECT(E24))</f>
        <v>0</v>
      </c>
      <c r="G24" s="1229">
        <f ca="1">DMAX(R$12:V23,V$12,INDIRECT(E24))</f>
        <v>0</v>
      </c>
      <c r="H24" s="1231">
        <f ca="1">IFERROR(DMAX(R$12:AK23,AK$12,INDIRECT(E24)),"No datos")</f>
        <v>0</v>
      </c>
      <c r="I24" s="78">
        <f t="shared" si="16"/>
        <v>0</v>
      </c>
      <c r="J24" s="941">
        <f t="shared" si="3"/>
        <v>0</v>
      </c>
      <c r="K24" s="20"/>
      <c r="L24" s="1068"/>
      <c r="M24" s="78"/>
      <c r="N24" s="5"/>
      <c r="O24" s="85">
        <f>IF(P24=0,0,IF(OR(P24&lt;&gt;R23,COUNTIF(R$20:R23,R23)&gt;1),O23+1,O23))</f>
        <v>0</v>
      </c>
      <c r="P24" s="585">
        <f>'DISEÑO PROCESOS'!CG13</f>
        <v>0</v>
      </c>
      <c r="Q24" s="579">
        <f>'DISEÑO PROCESOS'!CH13</f>
        <v>0</v>
      </c>
      <c r="R24" s="582">
        <f>'DISEÑO PROCESOS'!CM13</f>
        <v>0</v>
      </c>
      <c r="S24" s="580" t="str">
        <f>IF(O24="","",IF(COUNTIF(R$20:R28,P24)=0,"E","                  ––"))</f>
        <v xml:space="preserve">                  ––</v>
      </c>
      <c r="T24" s="583" t="str">
        <f>'DISEÑO PROCESOS'!CO13</f>
        <v/>
      </c>
      <c r="U24" s="584"/>
      <c r="V24" s="1227">
        <f>IF(ISNUMBER('DISEÑO PROCESOS'!CK13),'DISEÑO PROCESOS'!CK13,LEFT('DISEÑO PROCESOS'!CK13,6))</f>
        <v>0</v>
      </c>
      <c r="W24" s="1227">
        <f>IF(ISNUMBER('DISEÑO PROCESOS'!CK13),IFERROR(V24*'DISEÑO PROCESOS'!$AH$4/('DISEÑO PROCESOS'!$AH$4+'DISEÑO PROCESOS'!CP13),0),RIGHT('DISEÑO PROCESOS'!CK13,6)&amp;"    ")</f>
        <v>0</v>
      </c>
      <c r="X24" s="1069">
        <f t="shared" si="4"/>
        <v>0</v>
      </c>
      <c r="Y24" s="1070"/>
      <c r="Z24" s="578">
        <f>'DISEÑO PROCESOS'!CN13</f>
        <v>0</v>
      </c>
      <c r="AA24" s="1071">
        <f t="shared" si="19"/>
        <v>0</v>
      </c>
      <c r="AB24" s="5"/>
      <c r="AC24" s="1070"/>
      <c r="AD24" s="1071">
        <f t="shared" ref="AD24:AD34" si="23">IFERROR(IF(P24=0,0,Z24*V24+IF(AX24="SI",Z24*MAX(0,X24-V24)*AZ24,0)),"No datos")</f>
        <v>0</v>
      </c>
      <c r="AE24" s="1071">
        <f t="shared" si="20"/>
        <v>0</v>
      </c>
      <c r="AF24" s="1072"/>
      <c r="AG24" s="1071">
        <f t="shared" si="7"/>
        <v>0</v>
      </c>
      <c r="AH24" s="141"/>
      <c r="AI24" s="1064">
        <f t="shared" si="21"/>
        <v>0</v>
      </c>
      <c r="AJ24" s="1063"/>
      <c r="AK24" s="1064">
        <f t="shared" si="8"/>
        <v>0</v>
      </c>
      <c r="AL24" s="1064">
        <f t="shared" si="9"/>
        <v>0</v>
      </c>
      <c r="AM24" s="1065">
        <f t="shared" si="10"/>
        <v>0</v>
      </c>
      <c r="AN24" s="1066" t="str">
        <f t="shared" si="22"/>
        <v/>
      </c>
      <c r="AO24" s="5"/>
      <c r="AP24" s="1062">
        <f t="shared" si="11"/>
        <v>0</v>
      </c>
      <c r="AQ24" s="1074"/>
      <c r="AR24" s="1071">
        <f t="shared" si="12"/>
        <v>0</v>
      </c>
      <c r="AS24" s="1073"/>
      <c r="AW24" s="62"/>
      <c r="AX24" s="984" t="str">
        <f t="shared" si="18"/>
        <v>NO</v>
      </c>
      <c r="AY24" s="174"/>
      <c r="AZ24" s="157">
        <f t="shared" si="13"/>
        <v>0</v>
      </c>
      <c r="BA24" s="158">
        <f t="shared" si="14"/>
        <v>0</v>
      </c>
      <c r="BB24" s="183"/>
      <c r="BC24" s="187">
        <f>IF(Z24=0,0,IF(COUNTIF(R$20:R23,P24)=1,VLOOKUP(P24,R$20:Z$34,COLUMN(Z$20)-COLUMN(R$20)+1,FALSE)/Z24,"––"))</f>
        <v>0</v>
      </c>
      <c r="BD24" s="187">
        <f>IF(V24=0,0,IF(COUNTIF(R$20:R23,P24)=1,VLOOKUP(P24,R$20:V$34,COLUMN(V$20)-COLUMN(R$20)+1,FALSE)/V24,"––"))</f>
        <v>0</v>
      </c>
      <c r="BE24" s="183"/>
      <c r="BF24" s="187">
        <f ca="1">IF(Z24=0,0,IF(COUNTIF(R$20:R23,P24)&gt;1,INDIRECT(ADDRESS(ROW(AK$19)+MATCH(AI24,AK$20:AK23,0),COLUMN(Z$19)))/Z24,"––"))</f>
        <v>0</v>
      </c>
      <c r="BG24" s="187">
        <f ca="1">IF(V24=0,0,IF(COUNTIF(R$20:R23,P24)&gt;1,INDIRECT(ADDRESS(ROW(AK$19)+MATCH(AI24,AK$20:AK23,0),COLUMN(V$19)))/V24,"––"))</f>
        <v>0</v>
      </c>
      <c r="BH24" s="179"/>
      <c r="BM24" s="857">
        <f>IF(P24=0,0,'DISEÑO PROCESOS'!CP13*$AR$5)</f>
        <v>0</v>
      </c>
      <c r="BN24" s="858">
        <f>IF('DISEÑO PROCESOS'!$AD$2=0,0,(BM24/'DISEÑO PROCESOS'!$AD$2)*'DISEÑO PROCESOS'!$AD$3)</f>
        <v>0</v>
      </c>
      <c r="BO24" s="859"/>
      <c r="BP24" s="858">
        <f t="shared" si="15"/>
        <v>0</v>
      </c>
    </row>
    <row r="25" spans="1:68" ht="28" customHeight="1" thickTop="1" thickBot="1">
      <c r="A25" s="5"/>
      <c r="B25" s="75" t="str">
        <f>B23</f>
        <v>Entrega a</v>
      </c>
      <c r="C25" s="5"/>
      <c r="D25" s="65"/>
      <c r="E25" s="79" t="s">
        <v>36</v>
      </c>
      <c r="F25" s="1229">
        <f ca="1">DMAX(R$12:X24,X$12,INDIRECT(E25))</f>
        <v>0</v>
      </c>
      <c r="G25" s="1229">
        <f ca="1">DMAX(R$12:V24,V$12,INDIRECT(E25))</f>
        <v>0</v>
      </c>
      <c r="H25" s="1231">
        <f ca="1">IFERROR(DMAX(R$12:AK24,AK$12,INDIRECT(E25)),"No datos")</f>
        <v>0</v>
      </c>
      <c r="I25" s="78">
        <f t="shared" si="16"/>
        <v>0</v>
      </c>
      <c r="J25" s="941">
        <f t="shared" si="3"/>
        <v>0</v>
      </c>
      <c r="K25" s="20"/>
      <c r="L25" s="1068"/>
      <c r="M25" s="78"/>
      <c r="N25" s="5"/>
      <c r="O25" s="85">
        <f>IF(P25=0,0,IF(OR(P25&lt;&gt;R24,COUNTIF(R$20:R24,R24)&gt;1),O24+1,O24))</f>
        <v>0</v>
      </c>
      <c r="P25" s="585">
        <f>'DISEÑO PROCESOS'!CG14</f>
        <v>0</v>
      </c>
      <c r="Q25" s="579">
        <f>'DISEÑO PROCESOS'!CH14</f>
        <v>0</v>
      </c>
      <c r="R25" s="582">
        <f>'DISEÑO PROCESOS'!CM14</f>
        <v>0</v>
      </c>
      <c r="S25" s="580" t="str">
        <f>IF(O25="","",IF(COUNTIF(R$20:R29,P25)=0,"E","                  ––"))</f>
        <v xml:space="preserve">                  ––</v>
      </c>
      <c r="T25" s="583" t="str">
        <f>'DISEÑO PROCESOS'!CO14</f>
        <v/>
      </c>
      <c r="U25" s="584"/>
      <c r="V25" s="1227">
        <f>IF(ISNUMBER('DISEÑO PROCESOS'!CK14),'DISEÑO PROCESOS'!CK14,LEFT('DISEÑO PROCESOS'!CK14,6))</f>
        <v>0</v>
      </c>
      <c r="W25" s="1227">
        <f>IF(ISNUMBER('DISEÑO PROCESOS'!CK14),IFERROR(V25*'DISEÑO PROCESOS'!$AH$4/('DISEÑO PROCESOS'!$AH$4+'DISEÑO PROCESOS'!CP14),0),RIGHT('DISEÑO PROCESOS'!CK14,6)&amp;"    ")</f>
        <v>0</v>
      </c>
      <c r="X25" s="1069">
        <f t="shared" si="4"/>
        <v>0</v>
      </c>
      <c r="Y25" s="1070"/>
      <c r="Z25" s="578">
        <f>'DISEÑO PROCESOS'!CN14</f>
        <v>0</v>
      </c>
      <c r="AA25" s="1071">
        <f t="shared" si="19"/>
        <v>0</v>
      </c>
      <c r="AB25" s="5"/>
      <c r="AC25" s="1070"/>
      <c r="AD25" s="1071">
        <f t="shared" si="23"/>
        <v>0</v>
      </c>
      <c r="AE25" s="1071">
        <f t="shared" si="20"/>
        <v>0</v>
      </c>
      <c r="AF25" s="1072"/>
      <c r="AG25" s="1071">
        <f t="shared" si="7"/>
        <v>0</v>
      </c>
      <c r="AH25" s="141"/>
      <c r="AI25" s="1064">
        <f t="shared" si="21"/>
        <v>0</v>
      </c>
      <c r="AJ25" s="1063"/>
      <c r="AK25" s="1064">
        <f t="shared" si="8"/>
        <v>0</v>
      </c>
      <c r="AL25" s="1064">
        <f t="shared" si="9"/>
        <v>0</v>
      </c>
      <c r="AM25" s="1065">
        <f t="shared" si="10"/>
        <v>0</v>
      </c>
      <c r="AN25" s="1066" t="str">
        <f t="shared" si="22"/>
        <v/>
      </c>
      <c r="AO25" s="5"/>
      <c r="AP25" s="1062">
        <f t="shared" si="11"/>
        <v>0</v>
      </c>
      <c r="AQ25" s="1074"/>
      <c r="AR25" s="1071">
        <f t="shared" si="12"/>
        <v>0</v>
      </c>
      <c r="AS25" s="1073"/>
      <c r="AW25" s="62"/>
      <c r="AX25" s="984" t="str">
        <f t="shared" si="18"/>
        <v>NO</v>
      </c>
      <c r="AY25" s="174"/>
      <c r="AZ25" s="157">
        <f t="shared" si="13"/>
        <v>0</v>
      </c>
      <c r="BA25" s="158">
        <f t="shared" si="14"/>
        <v>0</v>
      </c>
      <c r="BB25" s="183"/>
      <c r="BC25" s="187">
        <f>IF(Z25=0,0,IF(COUNTIF(R$20:R24,P25)=1,VLOOKUP(P25,R$20:Z$34,COLUMN(Z$20)-COLUMN(R$20)+1,FALSE)/Z25,"––"))</f>
        <v>0</v>
      </c>
      <c r="BD25" s="187">
        <f>IF(V25=0,0,IF(COUNTIF(R$20:R24,P25)=1,VLOOKUP(P25,R$20:V$34,COLUMN(V$20)-COLUMN(R$20)+1,FALSE)/V25,"––"))</f>
        <v>0</v>
      </c>
      <c r="BE25" s="183"/>
      <c r="BF25" s="187">
        <f ca="1">IF(Z25=0,0,IF(COUNTIF(R$20:R24,P25)&gt;1,INDIRECT(ADDRESS(ROW(AK$19)+MATCH(AI25,AK$20:AK24,0),COLUMN(Z$19)))/Z25,"––"))</f>
        <v>0</v>
      </c>
      <c r="BG25" s="187">
        <f ca="1">IF(V25=0,0,IF(COUNTIF(R$20:R24,P25)&gt;1,INDIRECT(ADDRESS(ROW(AK$19)+MATCH(AI25,AK$20:AK24,0),COLUMN(V$19)))/V25,"––"))</f>
        <v>0</v>
      </c>
      <c r="BH25" s="179"/>
      <c r="BM25" s="857">
        <f>IF(P25=0,0,'DISEÑO PROCESOS'!CP14*$AR$5)</f>
        <v>0</v>
      </c>
      <c r="BN25" s="858">
        <f>IF('DISEÑO PROCESOS'!$AD$2=0,0,(BM25/'DISEÑO PROCESOS'!$AD$2)*'DISEÑO PROCESOS'!$AD$3)</f>
        <v>0</v>
      </c>
      <c r="BO25" s="859"/>
      <c r="BP25" s="858">
        <f t="shared" si="15"/>
        <v>0</v>
      </c>
    </row>
    <row r="26" spans="1:68" ht="28" customHeight="1" thickTop="1" thickBot="1">
      <c r="A26" s="5"/>
      <c r="B26" s="74">
        <f>B24+1</f>
        <v>6</v>
      </c>
      <c r="C26" s="5"/>
      <c r="D26" s="65"/>
      <c r="E26" s="79" t="s">
        <v>37</v>
      </c>
      <c r="F26" s="1229">
        <f ca="1">DMAX(R$12:X25,X$12,INDIRECT(E26))</f>
        <v>0</v>
      </c>
      <c r="G26" s="1229">
        <f ca="1">DMAX(R$12:V25,V$12,INDIRECT(E26))</f>
        <v>0</v>
      </c>
      <c r="H26" s="1231">
        <f ca="1">IFERROR(DMAX(R$12:AK25,AK$12,INDIRECT(E26)),"No datos")</f>
        <v>0</v>
      </c>
      <c r="I26" s="78">
        <f t="shared" si="16"/>
        <v>0</v>
      </c>
      <c r="J26" s="941">
        <f t="shared" si="3"/>
        <v>0</v>
      </c>
      <c r="K26" s="20"/>
      <c r="L26" s="1068"/>
      <c r="M26" s="78"/>
      <c r="N26" s="5"/>
      <c r="O26" s="85">
        <f>IF(P26=0,0,IF(OR(P26&lt;&gt;R25,COUNTIF(R$20:R25,R25)&gt;1),O25+1,O25))</f>
        <v>0</v>
      </c>
      <c r="P26" s="585">
        <f>'DISEÑO PROCESOS'!CG15</f>
        <v>0</v>
      </c>
      <c r="Q26" s="579">
        <f>'DISEÑO PROCESOS'!CH15</f>
        <v>0</v>
      </c>
      <c r="R26" s="582">
        <f>'DISEÑO PROCESOS'!CM15</f>
        <v>0</v>
      </c>
      <c r="S26" s="580" t="str">
        <f>IF(O26="","",IF(COUNTIF(R$20:R30,P26)=0,"E","                  ––"))</f>
        <v xml:space="preserve">                  ––</v>
      </c>
      <c r="T26" s="583" t="str">
        <f>'DISEÑO PROCESOS'!CO15</f>
        <v/>
      </c>
      <c r="U26" s="584"/>
      <c r="V26" s="1227">
        <f>IF(ISNUMBER('DISEÑO PROCESOS'!CK15),'DISEÑO PROCESOS'!CK15,LEFT('DISEÑO PROCESOS'!CK15,6))</f>
        <v>0</v>
      </c>
      <c r="W26" s="1227">
        <f>IF(ISNUMBER('DISEÑO PROCESOS'!CK15),IFERROR(V26*'DISEÑO PROCESOS'!$AH$4/('DISEÑO PROCESOS'!$AH$4+'DISEÑO PROCESOS'!CP15),0),RIGHT('DISEÑO PROCESOS'!CK15,6)&amp;"    ")</f>
        <v>0</v>
      </c>
      <c r="X26" s="1069">
        <f t="shared" si="4"/>
        <v>0</v>
      </c>
      <c r="Y26" s="1070"/>
      <c r="Z26" s="578">
        <f>'DISEÑO PROCESOS'!CN15</f>
        <v>0</v>
      </c>
      <c r="AA26" s="1071">
        <f t="shared" si="19"/>
        <v>0</v>
      </c>
      <c r="AB26" s="5"/>
      <c r="AC26" s="1070"/>
      <c r="AD26" s="1071">
        <f t="shared" si="23"/>
        <v>0</v>
      </c>
      <c r="AE26" s="1071">
        <f t="shared" si="20"/>
        <v>0</v>
      </c>
      <c r="AF26" s="1072"/>
      <c r="AG26" s="1075">
        <f t="shared" si="7"/>
        <v>0</v>
      </c>
      <c r="AH26" s="141"/>
      <c r="AI26" s="1064">
        <f t="shared" si="21"/>
        <v>0</v>
      </c>
      <c r="AJ26" s="1063"/>
      <c r="AK26" s="1064">
        <f t="shared" si="8"/>
        <v>0</v>
      </c>
      <c r="AL26" s="1064">
        <f t="shared" si="9"/>
        <v>0</v>
      </c>
      <c r="AM26" s="1065">
        <f t="shared" si="10"/>
        <v>0</v>
      </c>
      <c r="AN26" s="1066" t="str">
        <f t="shared" si="22"/>
        <v/>
      </c>
      <c r="AO26" s="5"/>
      <c r="AP26" s="1062">
        <f t="shared" si="11"/>
        <v>0</v>
      </c>
      <c r="AQ26" s="1074"/>
      <c r="AR26" s="1075">
        <f t="shared" si="12"/>
        <v>0</v>
      </c>
      <c r="AS26" s="1073"/>
      <c r="AW26" s="62"/>
      <c r="AX26" s="984" t="str">
        <f t="shared" si="18"/>
        <v>NO</v>
      </c>
      <c r="AY26" s="174"/>
      <c r="AZ26" s="157">
        <f t="shared" si="13"/>
        <v>0</v>
      </c>
      <c r="BA26" s="158">
        <f t="shared" si="14"/>
        <v>0</v>
      </c>
      <c r="BB26" s="183"/>
      <c r="BC26" s="187">
        <f>IF(Z26=0,0,IF(COUNTIF(R$20:R25,P26)=1,VLOOKUP(P26,R$20:Z$34,COLUMN(Z$20)-COLUMN(R$20)+1,FALSE)/Z26,"––"))</f>
        <v>0</v>
      </c>
      <c r="BD26" s="187">
        <f>IF(V26=0,0,IF(COUNTIF(R$20:R25,P26)=1,VLOOKUP(P26,R$20:V$34,COLUMN(V$20)-COLUMN(R$20)+1,FALSE)/V26,"––"))</f>
        <v>0</v>
      </c>
      <c r="BE26" s="183"/>
      <c r="BF26" s="187">
        <f ca="1">IF(Z26=0,0,IF(COUNTIF(R$20:R25,P26)&gt;1,INDIRECT(ADDRESS(ROW(AK$19)+MATCH(AI26,AK$20:AK25,0),COLUMN(Z$19)))/Z26,"––"))</f>
        <v>0</v>
      </c>
      <c r="BG26" s="187">
        <f ca="1">IF(V26=0,0,IF(COUNTIF(R$20:R25,P26)&gt;1,INDIRECT(ADDRESS(ROW(AK$19)+MATCH(AI26,AK$20:AK25,0),COLUMN(V$19)))/V26,"––"))</f>
        <v>0</v>
      </c>
      <c r="BH26" s="179"/>
      <c r="BM26" s="857">
        <f>IF(P26=0,0,'DISEÑO PROCESOS'!CP15*$AR$5)</f>
        <v>0</v>
      </c>
      <c r="BN26" s="858">
        <f>IF('DISEÑO PROCESOS'!$AD$2=0,0,(BM26/'DISEÑO PROCESOS'!$AD$2)*'DISEÑO PROCESOS'!$AD$3)</f>
        <v>0</v>
      </c>
      <c r="BO26" s="859"/>
      <c r="BP26" s="858">
        <f t="shared" si="15"/>
        <v>0</v>
      </c>
    </row>
    <row r="27" spans="1:68" ht="28" customHeight="1" thickTop="1" thickBot="1">
      <c r="A27" s="5"/>
      <c r="B27" s="75" t="str">
        <f>B25</f>
        <v>Entrega a</v>
      </c>
      <c r="C27" s="5"/>
      <c r="D27" s="65"/>
      <c r="E27" s="79" t="s">
        <v>38</v>
      </c>
      <c r="F27" s="1229">
        <f ca="1">DMAX(R$12:X26,X$12,INDIRECT(E27))</f>
        <v>0</v>
      </c>
      <c r="G27" s="1229">
        <f ca="1">DMAX(R$12:V26,V$12,INDIRECT(E27))</f>
        <v>0</v>
      </c>
      <c r="H27" s="1231">
        <f ca="1">IFERROR(DMAX(R$12:AK26,AK$12,INDIRECT(E27)),"No datos")</f>
        <v>0</v>
      </c>
      <c r="I27" s="78">
        <f t="shared" si="16"/>
        <v>0</v>
      </c>
      <c r="J27" s="941">
        <f t="shared" si="3"/>
        <v>0</v>
      </c>
      <c r="K27" s="20"/>
      <c r="L27" s="1068"/>
      <c r="M27" s="78"/>
      <c r="N27" s="5"/>
      <c r="O27" s="85">
        <f>IF(P27=0,0,IF(OR(P27&lt;&gt;R26,COUNTIF(R$20:R26,R26)&gt;1),O26+1,O26))</f>
        <v>0</v>
      </c>
      <c r="P27" s="585">
        <f>'DISEÑO PROCESOS'!CG16</f>
        <v>0</v>
      </c>
      <c r="Q27" s="579">
        <f>'DISEÑO PROCESOS'!CH16</f>
        <v>0</v>
      </c>
      <c r="R27" s="582">
        <f>'DISEÑO PROCESOS'!CM16</f>
        <v>0</v>
      </c>
      <c r="S27" s="580" t="str">
        <f>IF(O27="","",IF(COUNTIF(R$20:R31,P27)=0,"E","                  ––"))</f>
        <v xml:space="preserve">                  ––</v>
      </c>
      <c r="T27" s="583" t="str">
        <f>'DISEÑO PROCESOS'!CO16</f>
        <v/>
      </c>
      <c r="U27" s="584"/>
      <c r="V27" s="1227">
        <f>IF(ISNUMBER('DISEÑO PROCESOS'!CK16),'DISEÑO PROCESOS'!CK16,LEFT('DISEÑO PROCESOS'!CK16,6))</f>
        <v>0</v>
      </c>
      <c r="W27" s="1227">
        <f>IF(ISNUMBER('DISEÑO PROCESOS'!CK16),IFERROR(V27*'DISEÑO PROCESOS'!$AH$4/('DISEÑO PROCESOS'!$AH$4+'DISEÑO PROCESOS'!CP16),0),RIGHT('DISEÑO PROCESOS'!CK16,6)&amp;"    ")</f>
        <v>0</v>
      </c>
      <c r="X27" s="1069">
        <f t="shared" si="4"/>
        <v>0</v>
      </c>
      <c r="Y27" s="1070"/>
      <c r="Z27" s="578">
        <f>'DISEÑO PROCESOS'!CN16</f>
        <v>0</v>
      </c>
      <c r="AA27" s="1071">
        <f t="shared" si="19"/>
        <v>0</v>
      </c>
      <c r="AB27" s="5"/>
      <c r="AC27" s="1070"/>
      <c r="AD27" s="1071">
        <f t="shared" si="23"/>
        <v>0</v>
      </c>
      <c r="AE27" s="1071">
        <f t="shared" si="20"/>
        <v>0</v>
      </c>
      <c r="AF27" s="1072"/>
      <c r="AG27" s="1075">
        <f t="shared" si="7"/>
        <v>0</v>
      </c>
      <c r="AH27" s="141"/>
      <c r="AI27" s="1064">
        <f t="shared" si="21"/>
        <v>0</v>
      </c>
      <c r="AJ27" s="1063"/>
      <c r="AK27" s="1064">
        <f t="shared" si="8"/>
        <v>0</v>
      </c>
      <c r="AL27" s="1064">
        <f t="shared" si="9"/>
        <v>0</v>
      </c>
      <c r="AM27" s="1065">
        <f t="shared" si="10"/>
        <v>0</v>
      </c>
      <c r="AN27" s="1066" t="str">
        <f t="shared" si="22"/>
        <v/>
      </c>
      <c r="AO27" s="5"/>
      <c r="AP27" s="1062">
        <f t="shared" si="11"/>
        <v>0</v>
      </c>
      <c r="AQ27" s="1074"/>
      <c r="AR27" s="1075">
        <f t="shared" si="12"/>
        <v>0</v>
      </c>
      <c r="AS27" s="1073"/>
      <c r="AW27" s="62"/>
      <c r="AX27" s="984" t="str">
        <f t="shared" si="18"/>
        <v>NO</v>
      </c>
      <c r="AY27" s="174"/>
      <c r="AZ27" s="157">
        <f t="shared" si="13"/>
        <v>0</v>
      </c>
      <c r="BA27" s="158">
        <f t="shared" si="14"/>
        <v>0</v>
      </c>
      <c r="BB27" s="183"/>
      <c r="BC27" s="187">
        <f>IF(Z27=0,0,IF(COUNTIF(R$20:R26,P27)=1,VLOOKUP(P27,R$20:Z$34,COLUMN(Z$20)-COLUMN(R$20)+1,FALSE)/Z27,"––"))</f>
        <v>0</v>
      </c>
      <c r="BD27" s="187">
        <f>IF(V27=0,0,IF(COUNTIF(R$20:R26,P27)=1,VLOOKUP(P27,R$20:V$34,COLUMN(V$20)-COLUMN(R$20)+1,FALSE)/V27,"––"))</f>
        <v>0</v>
      </c>
      <c r="BE27" s="183"/>
      <c r="BF27" s="187">
        <f ca="1">IF(Z27=0,0,IF(COUNTIF(R$20:R26,P27)&gt;1,INDIRECT(ADDRESS(ROW(AK$19)+MATCH(AI27,AK$20:AK26,0),COLUMN(Z$19)))/Z27,"––"))</f>
        <v>0</v>
      </c>
      <c r="BG27" s="187">
        <f ca="1">IF(V27=0,0,IF(COUNTIF(R$20:R26,P27)&gt;1,INDIRECT(ADDRESS(ROW(AK$19)+MATCH(AI27,AK$20:AK26,0),COLUMN(V$19)))/V27,"––"))</f>
        <v>0</v>
      </c>
      <c r="BH27" s="179"/>
      <c r="BM27" s="857">
        <f>IF(P27=0,0,'DISEÑO PROCESOS'!CP16*$AR$5)</f>
        <v>0</v>
      </c>
      <c r="BN27" s="858">
        <f>IF('DISEÑO PROCESOS'!$AD$2=0,0,(BM27/'DISEÑO PROCESOS'!$AD$2)*'DISEÑO PROCESOS'!$AD$3)</f>
        <v>0</v>
      </c>
      <c r="BO27" s="859"/>
      <c r="BP27" s="858">
        <f t="shared" si="15"/>
        <v>0</v>
      </c>
    </row>
    <row r="28" spans="1:68" ht="28" customHeight="1" thickTop="1" thickBot="1">
      <c r="A28" s="5"/>
      <c r="B28" s="74">
        <f>B26+1</f>
        <v>7</v>
      </c>
      <c r="C28" s="5"/>
      <c r="D28" s="65"/>
      <c r="E28" s="79" t="s">
        <v>39</v>
      </c>
      <c r="F28" s="1229">
        <f ca="1">DMAX(R$12:X27,X$12,INDIRECT(E28))</f>
        <v>0</v>
      </c>
      <c r="G28" s="1229">
        <f ca="1">DMAX(R$12:V27,V$12,INDIRECT(E28))</f>
        <v>0</v>
      </c>
      <c r="H28" s="1231">
        <f ca="1">IFERROR(DMAX(R$12:AK27,AK$12,INDIRECT(E28)),"No datos")</f>
        <v>0</v>
      </c>
      <c r="I28" s="78">
        <f t="shared" si="16"/>
        <v>0</v>
      </c>
      <c r="J28" s="941">
        <f t="shared" si="3"/>
        <v>0</v>
      </c>
      <c r="K28" s="20"/>
      <c r="L28" s="1068"/>
      <c r="M28" s="78"/>
      <c r="N28" s="5"/>
      <c r="O28" s="85">
        <f>IF(P28=0,0,IF(OR(P28&lt;&gt;R27,COUNTIF(R$20:R27,R27)&gt;1),O27+1,O27))</f>
        <v>0</v>
      </c>
      <c r="P28" s="585">
        <f>'DISEÑO PROCESOS'!CG17</f>
        <v>0</v>
      </c>
      <c r="Q28" s="579">
        <f>'DISEÑO PROCESOS'!CH17</f>
        <v>0</v>
      </c>
      <c r="R28" s="582">
        <f>'DISEÑO PROCESOS'!CM17</f>
        <v>0</v>
      </c>
      <c r="S28" s="580" t="str">
        <f>IF(O28="","",IF(COUNTIF(R$20:R32,P28)=0,"E","                  ––"))</f>
        <v xml:space="preserve">                  ––</v>
      </c>
      <c r="T28" s="583" t="str">
        <f>'DISEÑO PROCESOS'!CO17</f>
        <v/>
      </c>
      <c r="U28" s="584"/>
      <c r="V28" s="1227">
        <f>IF(ISNUMBER('DISEÑO PROCESOS'!CK17),'DISEÑO PROCESOS'!CK17,LEFT('DISEÑO PROCESOS'!CK17,6))</f>
        <v>0</v>
      </c>
      <c r="W28" s="1227">
        <f>IF(ISNUMBER('DISEÑO PROCESOS'!CK17),IFERROR(V28*'DISEÑO PROCESOS'!$AH$4/('DISEÑO PROCESOS'!$AH$4+'DISEÑO PROCESOS'!CP17),0),RIGHT('DISEÑO PROCESOS'!CK17,6)&amp;"    ")</f>
        <v>0</v>
      </c>
      <c r="X28" s="1069">
        <f t="shared" si="4"/>
        <v>0</v>
      </c>
      <c r="Y28" s="1070"/>
      <c r="Z28" s="578">
        <f>'DISEÑO PROCESOS'!CN17</f>
        <v>0</v>
      </c>
      <c r="AA28" s="1071">
        <f t="shared" si="19"/>
        <v>0</v>
      </c>
      <c r="AB28" s="5"/>
      <c r="AC28" s="1070"/>
      <c r="AD28" s="1071">
        <f t="shared" si="23"/>
        <v>0</v>
      </c>
      <c r="AE28" s="1071">
        <f t="shared" si="20"/>
        <v>0</v>
      </c>
      <c r="AF28" s="1072"/>
      <c r="AG28" s="1075">
        <f t="shared" si="7"/>
        <v>0</v>
      </c>
      <c r="AH28" s="141"/>
      <c r="AI28" s="1064">
        <f t="shared" si="21"/>
        <v>0</v>
      </c>
      <c r="AJ28" s="1063"/>
      <c r="AK28" s="1064">
        <f t="shared" si="8"/>
        <v>0</v>
      </c>
      <c r="AL28" s="1064">
        <f t="shared" si="9"/>
        <v>0</v>
      </c>
      <c r="AM28" s="1065">
        <f t="shared" si="10"/>
        <v>0</v>
      </c>
      <c r="AN28" s="1066" t="str">
        <f t="shared" si="22"/>
        <v/>
      </c>
      <c r="AO28" s="5"/>
      <c r="AP28" s="1062">
        <f t="shared" si="11"/>
        <v>0</v>
      </c>
      <c r="AQ28" s="1074"/>
      <c r="AR28" s="1075">
        <f t="shared" si="12"/>
        <v>0</v>
      </c>
      <c r="AS28" s="1073"/>
      <c r="AW28" s="62"/>
      <c r="AX28" s="984" t="str">
        <f t="shared" si="18"/>
        <v>NO</v>
      </c>
      <c r="AY28" s="174"/>
      <c r="AZ28" s="157">
        <f t="shared" si="13"/>
        <v>0</v>
      </c>
      <c r="BA28" s="158">
        <f t="shared" si="14"/>
        <v>0</v>
      </c>
      <c r="BB28" s="183"/>
      <c r="BC28" s="187">
        <f>IF(Z28=0,0,IF(COUNTIF(R$20:R27,P28)=1,VLOOKUP(P28,R$20:Z$34,COLUMN(Z$20)-COLUMN(R$20)+1,FALSE)/Z28,"––"))</f>
        <v>0</v>
      </c>
      <c r="BD28" s="187">
        <f>IF(V28=0,0,IF(COUNTIF(R$20:R27,P28)=1,VLOOKUP(P28,R$20:V$34,COLUMN(V$20)-COLUMN(R$20)+1,FALSE)/V28,"––"))</f>
        <v>0</v>
      </c>
      <c r="BE28" s="183"/>
      <c r="BF28" s="187">
        <f ca="1">IF(Z28=0,0,IF(COUNTIF(R$20:R27,P28)&gt;1,INDIRECT(ADDRESS(ROW(AK$19)+MATCH(AI28,AK$20:AK27,0),COLUMN(Z$19)))/Z28,"––"))</f>
        <v>0</v>
      </c>
      <c r="BG28" s="187">
        <f ca="1">IF(V28=0,0,IF(COUNTIF(R$20:R27,P28)&gt;1,INDIRECT(ADDRESS(ROW(AK$19)+MATCH(AI28,AK$20:AK27,0),COLUMN(V$19)))/V28,"––"))</f>
        <v>0</v>
      </c>
      <c r="BH28" s="179"/>
      <c r="BM28" s="857">
        <f>IF(P28=0,0,'DISEÑO PROCESOS'!CP17*$AR$5)</f>
        <v>0</v>
      </c>
      <c r="BN28" s="858">
        <f>IF('DISEÑO PROCESOS'!$AD$2=0,0,(BM28/'DISEÑO PROCESOS'!$AD$2)*'DISEÑO PROCESOS'!$AD$3)</f>
        <v>0</v>
      </c>
      <c r="BO28" s="859"/>
      <c r="BP28" s="858">
        <f t="shared" si="15"/>
        <v>0</v>
      </c>
    </row>
    <row r="29" spans="1:68" ht="28" customHeight="1" thickTop="1" thickBot="1">
      <c r="A29" s="5"/>
      <c r="B29" s="75" t="str">
        <f>B27</f>
        <v>Entrega a</v>
      </c>
      <c r="C29" s="5"/>
      <c r="D29" s="65"/>
      <c r="E29" s="79" t="s">
        <v>40</v>
      </c>
      <c r="F29" s="1229">
        <f ca="1">DMAX(R$12:X28,X$12,INDIRECT(E29))</f>
        <v>0</v>
      </c>
      <c r="G29" s="1229">
        <f ca="1">DMAX(R$12:V28,V$12,INDIRECT(E29))</f>
        <v>0</v>
      </c>
      <c r="H29" s="1231">
        <f ca="1">IFERROR(DMAX(R$12:AK28,AK$12,INDIRECT(E29)),"No datos")</f>
        <v>0</v>
      </c>
      <c r="I29" s="78">
        <f t="shared" si="16"/>
        <v>0</v>
      </c>
      <c r="J29" s="941">
        <f t="shared" si="3"/>
        <v>0</v>
      </c>
      <c r="K29" s="20"/>
      <c r="L29" s="1068"/>
      <c r="M29" s="78"/>
      <c r="N29" s="5"/>
      <c r="O29" s="85">
        <f>IF(P29=0,0,IF(OR(P29&lt;&gt;R28,COUNTIF(R$20:R28,R28)&gt;1),O28+1,O28))</f>
        <v>0</v>
      </c>
      <c r="P29" s="585">
        <f>'DISEÑO PROCESOS'!CG18</f>
        <v>0</v>
      </c>
      <c r="Q29" s="579">
        <f>'DISEÑO PROCESOS'!CH18</f>
        <v>0</v>
      </c>
      <c r="R29" s="582">
        <f>'DISEÑO PROCESOS'!CM18</f>
        <v>0</v>
      </c>
      <c r="S29" s="580" t="str">
        <f>IF(O29="","",IF(COUNTIF(R$20:R33,P29)=0,"E","                  ––"))</f>
        <v xml:space="preserve">                  ––</v>
      </c>
      <c r="T29" s="583" t="str">
        <f>'DISEÑO PROCESOS'!CO18</f>
        <v/>
      </c>
      <c r="U29" s="584"/>
      <c r="V29" s="1227">
        <f>IF(ISNUMBER('DISEÑO PROCESOS'!CK18),'DISEÑO PROCESOS'!CK18,LEFT('DISEÑO PROCESOS'!CK18,6))</f>
        <v>0</v>
      </c>
      <c r="W29" s="1227">
        <f>IF(ISNUMBER('DISEÑO PROCESOS'!CK18),IFERROR(V29*'DISEÑO PROCESOS'!$AH$4/('DISEÑO PROCESOS'!$AH$4+'DISEÑO PROCESOS'!CP18),0),RIGHT('DISEÑO PROCESOS'!CK18,6)&amp;"    ")</f>
        <v>0</v>
      </c>
      <c r="X29" s="1069">
        <f t="shared" si="4"/>
        <v>0</v>
      </c>
      <c r="Y29" s="1070"/>
      <c r="Z29" s="578">
        <f>'DISEÑO PROCESOS'!CN18</f>
        <v>0</v>
      </c>
      <c r="AA29" s="1071">
        <f t="shared" si="19"/>
        <v>0</v>
      </c>
      <c r="AB29" s="5"/>
      <c r="AC29" s="1070"/>
      <c r="AD29" s="1071">
        <f t="shared" si="23"/>
        <v>0</v>
      </c>
      <c r="AE29" s="1071">
        <f t="shared" si="20"/>
        <v>0</v>
      </c>
      <c r="AF29" s="1072"/>
      <c r="AG29" s="1075">
        <f t="shared" si="7"/>
        <v>0</v>
      </c>
      <c r="AH29" s="141"/>
      <c r="AI29" s="1064">
        <f t="shared" si="21"/>
        <v>0</v>
      </c>
      <c r="AJ29" s="1063"/>
      <c r="AK29" s="1064">
        <f t="shared" si="8"/>
        <v>0</v>
      </c>
      <c r="AL29" s="1064">
        <f t="shared" si="9"/>
        <v>0</v>
      </c>
      <c r="AM29" s="1065">
        <f t="shared" si="10"/>
        <v>0</v>
      </c>
      <c r="AN29" s="1066" t="str">
        <f t="shared" si="22"/>
        <v/>
      </c>
      <c r="AO29" s="5"/>
      <c r="AP29" s="1062">
        <f t="shared" si="11"/>
        <v>0</v>
      </c>
      <c r="AQ29" s="1074"/>
      <c r="AR29" s="1075">
        <f t="shared" si="12"/>
        <v>0</v>
      </c>
      <c r="AS29" s="1073"/>
      <c r="AW29" s="62"/>
      <c r="AX29" s="984" t="str">
        <f t="shared" si="18"/>
        <v>NO</v>
      </c>
      <c r="AY29" s="174"/>
      <c r="AZ29" s="157">
        <f t="shared" si="13"/>
        <v>0</v>
      </c>
      <c r="BA29" s="158">
        <f t="shared" si="14"/>
        <v>0</v>
      </c>
      <c r="BB29" s="183"/>
      <c r="BC29" s="187">
        <f>IF(Z29=0,0,IF(COUNTIF(R$20:R28,P29)=1,VLOOKUP(P29,R$20:Z$34,COLUMN(Z$20)-COLUMN(R$20)+1,FALSE)/Z29,"––"))</f>
        <v>0</v>
      </c>
      <c r="BD29" s="187">
        <f>IF(V29=0,0,IF(COUNTIF(R$20:R28,P29)=1,VLOOKUP(P29,R$20:V$34,COLUMN(V$20)-COLUMN(R$20)+1,FALSE)/V29,"––"))</f>
        <v>0</v>
      </c>
      <c r="BE29" s="183"/>
      <c r="BF29" s="187">
        <f ca="1">IF(Z29=0,0,IF(COUNTIF(R$20:R28,P29)&gt;1,INDIRECT(ADDRESS(ROW(AK$19)+MATCH(AI29,AK$20:AK28,0),COLUMN(Z$19)))/Z29,"––"))</f>
        <v>0</v>
      </c>
      <c r="BG29" s="187">
        <f ca="1">IF(V29=0,0,IF(COUNTIF(R$20:R28,P29)&gt;1,INDIRECT(ADDRESS(ROW(AK$19)+MATCH(AI29,AK$20:AK28,0),COLUMN(V$19)))/V29,"––"))</f>
        <v>0</v>
      </c>
      <c r="BH29" s="179"/>
      <c r="BM29" s="857">
        <f>IF(P29=0,0,'DISEÑO PROCESOS'!CP18*$AR$5)</f>
        <v>0</v>
      </c>
      <c r="BN29" s="858">
        <f>IF('DISEÑO PROCESOS'!$AD$2=0,0,(BM29/'DISEÑO PROCESOS'!$AD$2)*'DISEÑO PROCESOS'!$AD$3)</f>
        <v>0</v>
      </c>
      <c r="BO29" s="859"/>
      <c r="BP29" s="858">
        <f t="shared" si="15"/>
        <v>0</v>
      </c>
    </row>
    <row r="30" spans="1:68" ht="28" customHeight="1" thickTop="1" thickBot="1">
      <c r="A30" s="5"/>
      <c r="B30" s="74">
        <f>B28+1</f>
        <v>8</v>
      </c>
      <c r="C30" s="5"/>
      <c r="D30" s="65"/>
      <c r="E30" s="79" t="s">
        <v>41</v>
      </c>
      <c r="F30" s="1229">
        <f ca="1">DMAX(R$12:X29,X$12,INDIRECT(E30))</f>
        <v>0</v>
      </c>
      <c r="G30" s="1229">
        <f ca="1">DMAX(R$12:V29,V$12,INDIRECT(E30))</f>
        <v>0</v>
      </c>
      <c r="H30" s="1231">
        <f ca="1">IFERROR(DMAX(R$12:AK29,AK$12,INDIRECT(E30)),"No datos")</f>
        <v>0</v>
      </c>
      <c r="I30" s="78">
        <f t="shared" si="16"/>
        <v>0</v>
      </c>
      <c r="J30" s="941">
        <f t="shared" si="3"/>
        <v>0</v>
      </c>
      <c r="K30" s="20"/>
      <c r="L30" s="1068"/>
      <c r="M30" s="78"/>
      <c r="N30" s="5"/>
      <c r="O30" s="85">
        <f>IF(P30=0,0,IF(OR(P30&lt;&gt;R29,COUNTIF(R$20:R29,R29)&gt;1),O29+1,O29))</f>
        <v>0</v>
      </c>
      <c r="P30" s="585">
        <f>'DISEÑO PROCESOS'!CG19</f>
        <v>0</v>
      </c>
      <c r="Q30" s="579">
        <f>'DISEÑO PROCESOS'!CH19</f>
        <v>0</v>
      </c>
      <c r="R30" s="582">
        <f>'DISEÑO PROCESOS'!CM19</f>
        <v>0</v>
      </c>
      <c r="S30" s="580" t="str">
        <f>IF(O30="","",IF(COUNTIF(R$20:R34,P30)=0,"E","                  ––"))</f>
        <v xml:space="preserve">                  ––</v>
      </c>
      <c r="T30" s="583" t="str">
        <f>'DISEÑO PROCESOS'!CO19</f>
        <v/>
      </c>
      <c r="U30" s="584"/>
      <c r="V30" s="1227">
        <f>IF(ISNUMBER('DISEÑO PROCESOS'!CK19),'DISEÑO PROCESOS'!CK19,LEFT('DISEÑO PROCESOS'!CK19,6))</f>
        <v>0</v>
      </c>
      <c r="W30" s="1227">
        <f>IF(ISNUMBER('DISEÑO PROCESOS'!CK19),IFERROR(V30*'DISEÑO PROCESOS'!$AH$4/('DISEÑO PROCESOS'!$AH$4+'DISEÑO PROCESOS'!CP19),0),RIGHT('DISEÑO PROCESOS'!CK19,6)&amp;"    ")</f>
        <v>0</v>
      </c>
      <c r="X30" s="1069">
        <f t="shared" si="4"/>
        <v>0</v>
      </c>
      <c r="Y30" s="1070"/>
      <c r="Z30" s="578">
        <f>'DISEÑO PROCESOS'!CN19</f>
        <v>0</v>
      </c>
      <c r="AA30" s="1071">
        <f t="shared" si="19"/>
        <v>0</v>
      </c>
      <c r="AB30" s="5"/>
      <c r="AC30" s="1070"/>
      <c r="AD30" s="1071">
        <f t="shared" si="23"/>
        <v>0</v>
      </c>
      <c r="AE30" s="1071">
        <f t="shared" si="20"/>
        <v>0</v>
      </c>
      <c r="AF30" s="1072"/>
      <c r="AG30" s="1075">
        <f t="shared" si="7"/>
        <v>0</v>
      </c>
      <c r="AH30" s="139"/>
      <c r="AI30" s="1064">
        <f t="shared" si="21"/>
        <v>0</v>
      </c>
      <c r="AJ30" s="1063"/>
      <c r="AK30" s="1064">
        <f t="shared" si="8"/>
        <v>0</v>
      </c>
      <c r="AL30" s="1064">
        <f t="shared" si="9"/>
        <v>0</v>
      </c>
      <c r="AM30" s="1065">
        <f t="shared" si="10"/>
        <v>0</v>
      </c>
      <c r="AN30" s="1066" t="str">
        <f t="shared" si="22"/>
        <v/>
      </c>
      <c r="AO30" s="5"/>
      <c r="AP30" s="1062">
        <f t="shared" si="11"/>
        <v>0</v>
      </c>
      <c r="AQ30" s="139"/>
      <c r="AR30" s="1075">
        <f t="shared" si="12"/>
        <v>0</v>
      </c>
      <c r="AS30" s="1073"/>
      <c r="AW30" s="62"/>
      <c r="AX30" s="984" t="str">
        <f t="shared" si="18"/>
        <v>NO</v>
      </c>
      <c r="AY30" s="174"/>
      <c r="AZ30" s="157">
        <f t="shared" si="13"/>
        <v>0</v>
      </c>
      <c r="BA30" s="158">
        <f t="shared" si="14"/>
        <v>0</v>
      </c>
      <c r="BB30" s="183"/>
      <c r="BC30" s="187">
        <f>IF(Z30=0,0,IF(COUNTIF(R$20:R29,P30)=1,VLOOKUP(P30,R$20:Z$34,COLUMN(Z$20)-COLUMN(R$20)+1,FALSE)/Z30,"––"))</f>
        <v>0</v>
      </c>
      <c r="BD30" s="187">
        <f>IF(V30=0,0,IF(COUNTIF(R$20:R29,P30)=1,VLOOKUP(P30,R$20:V$34,COLUMN(V$20)-COLUMN(R$20)+1,FALSE)/V30,"––"))</f>
        <v>0</v>
      </c>
      <c r="BE30" s="183"/>
      <c r="BF30" s="187">
        <f ca="1">IF(Z30=0,0,IF(COUNTIF(R$20:R29,P30)&gt;1,INDIRECT(ADDRESS(ROW(AK$19)+MATCH(AI30,AK$20:AK29,0),COLUMN(Z$19)))/Z30,"––"))</f>
        <v>0</v>
      </c>
      <c r="BG30" s="187">
        <f ca="1">IF(V30=0,0,IF(COUNTIF(R$20:R29,P30)&gt;1,INDIRECT(ADDRESS(ROW(AK$19)+MATCH(AI30,AK$20:AK29,0),COLUMN(V$19)))/V30,"––"))</f>
        <v>0</v>
      </c>
      <c r="BH30" s="179"/>
      <c r="BM30" s="857">
        <f>IF(P30=0,0,'DISEÑO PROCESOS'!CP19*$AR$5)</f>
        <v>0</v>
      </c>
      <c r="BN30" s="858">
        <f>IF('DISEÑO PROCESOS'!$AD$2=0,0,(BM30/'DISEÑO PROCESOS'!$AD$2)*'DISEÑO PROCESOS'!$AD$3)</f>
        <v>0</v>
      </c>
      <c r="BO30" s="859"/>
      <c r="BP30" s="858">
        <f t="shared" si="15"/>
        <v>0</v>
      </c>
    </row>
    <row r="31" spans="1:68" ht="28" customHeight="1" thickTop="1" thickBot="1">
      <c r="A31" s="5"/>
      <c r="B31" s="75" t="str">
        <f>B29</f>
        <v>Entrega a</v>
      </c>
      <c r="C31" s="5"/>
      <c r="D31" s="65"/>
      <c r="E31" s="79" t="s">
        <v>42</v>
      </c>
      <c r="F31" s="1229">
        <f ca="1">DMAX(R$12:X30,X$12,INDIRECT(E31))</f>
        <v>0</v>
      </c>
      <c r="G31" s="1229">
        <f ca="1">DMAX(R$12:V30,V$12,INDIRECT(E31))</f>
        <v>0</v>
      </c>
      <c r="H31" s="1231">
        <f ca="1">IFERROR(DMAX(R$12:AK30,AK$12,INDIRECT(E31)),"No datos")</f>
        <v>0</v>
      </c>
      <c r="I31" s="78">
        <f t="shared" si="16"/>
        <v>0</v>
      </c>
      <c r="J31" s="941">
        <f t="shared" si="3"/>
        <v>0</v>
      </c>
      <c r="K31" s="20"/>
      <c r="L31" s="1068"/>
      <c r="M31" s="78"/>
      <c r="N31" s="5"/>
      <c r="O31" s="85">
        <f>IF(P31=0,0,IF(OR(P31&lt;&gt;R30,COUNTIF(R$20:R30,R30)&gt;1),O30+1,O30))</f>
        <v>0</v>
      </c>
      <c r="P31" s="585">
        <f>'DISEÑO PROCESOS'!CG20</f>
        <v>0</v>
      </c>
      <c r="Q31" s="579">
        <f>'DISEÑO PROCESOS'!CH20</f>
        <v>0</v>
      </c>
      <c r="R31" s="582">
        <f>'DISEÑO PROCESOS'!CM20</f>
        <v>0</v>
      </c>
      <c r="S31" s="580" t="str">
        <f>IF(O31="","",IF(COUNTIF(R$20:R35,P31)=0,"E","                  ––"))</f>
        <v xml:space="preserve">                  ––</v>
      </c>
      <c r="T31" s="583" t="str">
        <f>'DISEÑO PROCESOS'!CO20</f>
        <v/>
      </c>
      <c r="U31" s="584"/>
      <c r="V31" s="1227">
        <f>IF(ISNUMBER('DISEÑO PROCESOS'!CK20),'DISEÑO PROCESOS'!CK20,LEFT('DISEÑO PROCESOS'!CK20,6))</f>
        <v>0</v>
      </c>
      <c r="W31" s="1227">
        <f>IF(ISNUMBER('DISEÑO PROCESOS'!CK20),IFERROR(V31*'DISEÑO PROCESOS'!$AH$4/('DISEÑO PROCESOS'!$AH$4+'DISEÑO PROCESOS'!CP20),0),RIGHT('DISEÑO PROCESOS'!CK20,6)&amp;"    ")</f>
        <v>0</v>
      </c>
      <c r="X31" s="1069">
        <f t="shared" si="4"/>
        <v>0</v>
      </c>
      <c r="Y31" s="1070"/>
      <c r="Z31" s="578">
        <f>'DISEÑO PROCESOS'!CN20</f>
        <v>0</v>
      </c>
      <c r="AA31" s="1071">
        <f t="shared" si="19"/>
        <v>0</v>
      </c>
      <c r="AB31" s="5"/>
      <c r="AC31" s="1070"/>
      <c r="AD31" s="1071">
        <f t="shared" si="23"/>
        <v>0</v>
      </c>
      <c r="AE31" s="1071">
        <f t="shared" si="20"/>
        <v>0</v>
      </c>
      <c r="AF31" s="1072"/>
      <c r="AG31" s="1075">
        <f t="shared" si="7"/>
        <v>0</v>
      </c>
      <c r="AH31" s="139"/>
      <c r="AI31" s="1064">
        <f t="shared" si="21"/>
        <v>0</v>
      </c>
      <c r="AJ31" s="1063"/>
      <c r="AK31" s="1064">
        <f t="shared" si="8"/>
        <v>0</v>
      </c>
      <c r="AL31" s="1064">
        <f t="shared" si="9"/>
        <v>0</v>
      </c>
      <c r="AM31" s="1065">
        <f t="shared" si="10"/>
        <v>0</v>
      </c>
      <c r="AN31" s="1066" t="str">
        <f t="shared" si="22"/>
        <v/>
      </c>
      <c r="AO31" s="5"/>
      <c r="AP31" s="1062">
        <f t="shared" si="11"/>
        <v>0</v>
      </c>
      <c r="AQ31" s="139"/>
      <c r="AR31" s="1075">
        <f t="shared" si="12"/>
        <v>0</v>
      </c>
      <c r="AS31" s="1073"/>
      <c r="AW31" s="62"/>
      <c r="AX31" s="984" t="str">
        <f t="shared" si="18"/>
        <v>NO</v>
      </c>
      <c r="AY31" s="174"/>
      <c r="AZ31" s="157">
        <f t="shared" si="13"/>
        <v>0</v>
      </c>
      <c r="BA31" s="158">
        <f t="shared" si="14"/>
        <v>0</v>
      </c>
      <c r="BB31" s="183"/>
      <c r="BC31" s="187">
        <f>IF(Z31=0,0,IF(COUNTIF(R$20:R30,P31)=1,VLOOKUP(P31,R$20:Z$34,COLUMN(Z$20)-COLUMN(R$20)+1,FALSE)/Z31,"––"))</f>
        <v>0</v>
      </c>
      <c r="BD31" s="187">
        <f>IF(V31=0,0,IF(COUNTIF(R$20:R30,P31)=1,VLOOKUP(P31,R$20:V$34,COLUMN(V$20)-COLUMN(R$20)+1,FALSE)/V31,"––"))</f>
        <v>0</v>
      </c>
      <c r="BE31" s="183"/>
      <c r="BF31" s="187">
        <f ca="1">IF(Z31=0,0,IF(COUNTIF(R$20:R30,P31)&gt;1,INDIRECT(ADDRESS(ROW(AK$19)+MATCH(AI31,AK$20:AK30,0),COLUMN(Z$19)))/Z31,"––"))</f>
        <v>0</v>
      </c>
      <c r="BG31" s="187">
        <f ca="1">IF(V31=0,0,IF(COUNTIF(R$20:R30,P31)&gt;1,INDIRECT(ADDRESS(ROW(AK$19)+MATCH(AI31,AK$20:AK30,0),COLUMN(V$19)))/V31,"––"))</f>
        <v>0</v>
      </c>
      <c r="BH31" s="179"/>
      <c r="BM31" s="857">
        <f>IF(P31=0,0,'DISEÑO PROCESOS'!CP20*$AR$5)</f>
        <v>0</v>
      </c>
      <c r="BN31" s="858">
        <f>IF('DISEÑO PROCESOS'!$AD$2=0,0,(BM31/'DISEÑO PROCESOS'!$AD$2)*'DISEÑO PROCESOS'!$AD$3)</f>
        <v>0</v>
      </c>
      <c r="BO31" s="859"/>
      <c r="BP31" s="858">
        <f t="shared" si="15"/>
        <v>0</v>
      </c>
    </row>
    <row r="32" spans="1:68" ht="28" customHeight="1" thickTop="1" thickBot="1">
      <c r="A32" s="5"/>
      <c r="B32" s="74">
        <f>B30+1</f>
        <v>9</v>
      </c>
      <c r="C32" s="5"/>
      <c r="D32" s="65"/>
      <c r="E32" s="79" t="s">
        <v>43</v>
      </c>
      <c r="F32" s="1229">
        <f ca="1">DMAX(R$12:X31,X$12,INDIRECT(E32))</f>
        <v>0</v>
      </c>
      <c r="G32" s="1229">
        <f ca="1">DMAX(R$12:V31,V$12,INDIRECT(E32))</f>
        <v>0</v>
      </c>
      <c r="H32" s="1231">
        <f ca="1">IFERROR(DMAX(R$12:AK31,AK$12,INDIRECT(E32)),"No datos")</f>
        <v>0</v>
      </c>
      <c r="I32" s="78">
        <f t="shared" si="16"/>
        <v>0</v>
      </c>
      <c r="J32" s="941">
        <f t="shared" si="3"/>
        <v>0</v>
      </c>
      <c r="K32" s="20"/>
      <c r="L32" s="1068"/>
      <c r="M32" s="78"/>
      <c r="N32" s="5"/>
      <c r="O32" s="85">
        <f>IF(P32=0,0,IF(OR(P32&lt;&gt;R31,COUNTIF(R$20:R31,R31)&gt;1),O31+1,O31))</f>
        <v>0</v>
      </c>
      <c r="P32" s="585">
        <f>'DISEÑO PROCESOS'!CG21</f>
        <v>0</v>
      </c>
      <c r="Q32" s="579">
        <f>'DISEÑO PROCESOS'!CH21</f>
        <v>0</v>
      </c>
      <c r="R32" s="582">
        <f>'DISEÑO PROCESOS'!CM21</f>
        <v>0</v>
      </c>
      <c r="S32" s="580" t="str">
        <f>IF(O32="","",IF(COUNTIF(R$20:R36,P32)=0,"E","                  ––"))</f>
        <v xml:space="preserve">                  ––</v>
      </c>
      <c r="T32" s="583" t="str">
        <f>'DISEÑO PROCESOS'!CO21</f>
        <v/>
      </c>
      <c r="U32" s="584"/>
      <c r="V32" s="1227">
        <f>IF(ISNUMBER('DISEÑO PROCESOS'!CK21),'DISEÑO PROCESOS'!CK21,LEFT('DISEÑO PROCESOS'!CK21,6))</f>
        <v>0</v>
      </c>
      <c r="W32" s="1227">
        <f>IF(ISNUMBER('DISEÑO PROCESOS'!CK21),IFERROR(V32*'DISEÑO PROCESOS'!$AH$4/('DISEÑO PROCESOS'!$AH$4+'DISEÑO PROCESOS'!CP21),0),RIGHT('DISEÑO PROCESOS'!CK21,6)&amp;"    ")</f>
        <v>0</v>
      </c>
      <c r="X32" s="1069">
        <f t="shared" si="4"/>
        <v>0</v>
      </c>
      <c r="Y32" s="1070"/>
      <c r="Z32" s="578">
        <f>'DISEÑO PROCESOS'!CN21</f>
        <v>0</v>
      </c>
      <c r="AA32" s="1071">
        <f t="shared" si="19"/>
        <v>0</v>
      </c>
      <c r="AB32" s="5"/>
      <c r="AC32" s="1070"/>
      <c r="AD32" s="1071">
        <f t="shared" si="23"/>
        <v>0</v>
      </c>
      <c r="AE32" s="1071">
        <f t="shared" si="20"/>
        <v>0</v>
      </c>
      <c r="AF32" s="1072"/>
      <c r="AG32" s="1075">
        <f t="shared" si="7"/>
        <v>0</v>
      </c>
      <c r="AH32" s="139"/>
      <c r="AI32" s="1064">
        <f t="shared" si="21"/>
        <v>0</v>
      </c>
      <c r="AJ32" s="1063"/>
      <c r="AK32" s="1064">
        <f t="shared" si="8"/>
        <v>0</v>
      </c>
      <c r="AL32" s="1064">
        <f t="shared" si="9"/>
        <v>0</v>
      </c>
      <c r="AM32" s="1065">
        <f t="shared" si="10"/>
        <v>0</v>
      </c>
      <c r="AN32" s="1066" t="str">
        <f t="shared" si="22"/>
        <v/>
      </c>
      <c r="AO32" s="5"/>
      <c r="AP32" s="1062">
        <f t="shared" si="11"/>
        <v>0</v>
      </c>
      <c r="AQ32" s="139"/>
      <c r="AR32" s="1075">
        <f t="shared" si="12"/>
        <v>0</v>
      </c>
      <c r="AS32" s="1073"/>
      <c r="AW32" s="62"/>
      <c r="AX32" s="984" t="str">
        <f t="shared" si="18"/>
        <v>NO</v>
      </c>
      <c r="AY32" s="174"/>
      <c r="AZ32" s="157">
        <f t="shared" si="13"/>
        <v>0</v>
      </c>
      <c r="BA32" s="158">
        <f t="shared" si="14"/>
        <v>0</v>
      </c>
      <c r="BB32" s="183"/>
      <c r="BC32" s="187">
        <f>IF(Z32=0,0,IF(COUNTIF(R$20:R31,P32)=1,VLOOKUP(P32,R$20:Z$34,COLUMN(Z$20)-COLUMN(R$20)+1,FALSE)/Z32,"––"))</f>
        <v>0</v>
      </c>
      <c r="BD32" s="187">
        <f>IF(V32=0,0,IF(COUNTIF(R$20:R31,P32)=1,VLOOKUP(P32,R$20:V$34,COLUMN(V$20)-COLUMN(R$20)+1,FALSE)/V32,"––"))</f>
        <v>0</v>
      </c>
      <c r="BE32" s="183"/>
      <c r="BF32" s="187">
        <f ca="1">IF(Z32=0,0,IF(COUNTIF(R$20:R31,P32)&gt;1,INDIRECT(ADDRESS(ROW(AK$19)+MATCH(AI32,AK$20:AK31,0),COLUMN(Z$19)))/Z32,"––"))</f>
        <v>0</v>
      </c>
      <c r="BG32" s="187">
        <f ca="1">IF(V32=0,0,IF(COUNTIF(R$20:R31,P32)&gt;1,INDIRECT(ADDRESS(ROW(AK$19)+MATCH(AI32,AK$20:AK31,0),COLUMN(V$19)))/V32,"––"))</f>
        <v>0</v>
      </c>
      <c r="BH32" s="179"/>
      <c r="BM32" s="857">
        <f>IF(P32=0,0,'DISEÑO PROCESOS'!CP21*$AR$5)</f>
        <v>0</v>
      </c>
      <c r="BN32" s="858">
        <f>IF('DISEÑO PROCESOS'!$AD$2=0,0,(BM32/'DISEÑO PROCESOS'!$AD$2)*'DISEÑO PROCESOS'!$AD$3)</f>
        <v>0</v>
      </c>
      <c r="BO32" s="859"/>
      <c r="BP32" s="858">
        <f t="shared" si="15"/>
        <v>0</v>
      </c>
    </row>
    <row r="33" spans="1:68" ht="28" customHeight="1" thickTop="1" thickBot="1">
      <c r="A33" s="5"/>
      <c r="B33" s="75" t="str">
        <f>B31</f>
        <v>Entrega a</v>
      </c>
      <c r="C33" s="5"/>
      <c r="D33" s="65"/>
      <c r="E33" s="79" t="s">
        <v>44</v>
      </c>
      <c r="F33" s="1229">
        <f ca="1">DMAX(R$12:X32,X$12,INDIRECT(E33))</f>
        <v>0</v>
      </c>
      <c r="G33" s="1229">
        <f ca="1">DMAX(R$12:V32,V$12,INDIRECT(E33))</f>
        <v>0</v>
      </c>
      <c r="H33" s="1231">
        <f ca="1">IFERROR(DMAX(R$12:AK32,AK$12,INDIRECT(E33)),"No datos")</f>
        <v>0</v>
      </c>
      <c r="I33" s="78">
        <f t="shared" si="16"/>
        <v>0</v>
      </c>
      <c r="J33" s="941">
        <f t="shared" si="3"/>
        <v>0</v>
      </c>
      <c r="K33" s="20"/>
      <c r="L33" s="1068"/>
      <c r="M33" s="78"/>
      <c r="N33" s="5"/>
      <c r="O33" s="85">
        <f>IF(P33=0,0,IF(OR(P33&lt;&gt;R32,COUNTIF(R$20:R32,R32)&gt;1),O32+1,O32))</f>
        <v>0</v>
      </c>
      <c r="P33" s="585">
        <f>'DISEÑO PROCESOS'!CG22</f>
        <v>0</v>
      </c>
      <c r="Q33" s="579">
        <f>'DISEÑO PROCESOS'!CH22</f>
        <v>0</v>
      </c>
      <c r="R33" s="582">
        <f>'DISEÑO PROCESOS'!CM22</f>
        <v>0</v>
      </c>
      <c r="S33" s="580" t="str">
        <f>IF(O33="","",IF(COUNTIF(R$20:R37,P33)=0,"E","                  ––"))</f>
        <v xml:space="preserve">                  ––</v>
      </c>
      <c r="T33" s="583" t="str">
        <f>'DISEÑO PROCESOS'!CO22</f>
        <v/>
      </c>
      <c r="U33" s="584"/>
      <c r="V33" s="1227">
        <f>IF(ISNUMBER('DISEÑO PROCESOS'!CK22),'DISEÑO PROCESOS'!CK22,LEFT('DISEÑO PROCESOS'!CK22,6))</f>
        <v>0</v>
      </c>
      <c r="W33" s="1227">
        <f>IF(ISNUMBER('DISEÑO PROCESOS'!CK22),IFERROR(V33*'DISEÑO PROCESOS'!$AH$4/('DISEÑO PROCESOS'!$AH$4+'DISEÑO PROCESOS'!CP22),0),RIGHT('DISEÑO PROCESOS'!CK22,6)&amp;"    ")</f>
        <v>0</v>
      </c>
      <c r="X33" s="1069">
        <f t="shared" si="4"/>
        <v>0</v>
      </c>
      <c r="Y33" s="1070"/>
      <c r="Z33" s="578">
        <f>'DISEÑO PROCESOS'!CN22</f>
        <v>0</v>
      </c>
      <c r="AA33" s="1071">
        <f t="shared" si="19"/>
        <v>0</v>
      </c>
      <c r="AB33" s="5"/>
      <c r="AC33" s="1070"/>
      <c r="AD33" s="1071">
        <f t="shared" si="23"/>
        <v>0</v>
      </c>
      <c r="AE33" s="1071">
        <f t="shared" si="20"/>
        <v>0</v>
      </c>
      <c r="AF33" s="1072"/>
      <c r="AG33" s="1075">
        <f t="shared" si="7"/>
        <v>0</v>
      </c>
      <c r="AH33" s="139"/>
      <c r="AI33" s="1064">
        <f t="shared" si="21"/>
        <v>0</v>
      </c>
      <c r="AJ33" s="1063"/>
      <c r="AK33" s="1064">
        <f t="shared" si="8"/>
        <v>0</v>
      </c>
      <c r="AL33" s="1064">
        <f t="shared" si="9"/>
        <v>0</v>
      </c>
      <c r="AM33" s="1065">
        <f t="shared" si="10"/>
        <v>0</v>
      </c>
      <c r="AN33" s="1066" t="str">
        <f t="shared" si="22"/>
        <v/>
      </c>
      <c r="AO33" s="5"/>
      <c r="AP33" s="1062">
        <f t="shared" si="11"/>
        <v>0</v>
      </c>
      <c r="AQ33" s="139"/>
      <c r="AR33" s="1075">
        <f t="shared" si="12"/>
        <v>0</v>
      </c>
      <c r="AS33" s="1073"/>
      <c r="AW33" s="62"/>
      <c r="AX33" s="984" t="str">
        <f t="shared" si="18"/>
        <v>NO</v>
      </c>
      <c r="AY33" s="174"/>
      <c r="AZ33" s="157">
        <f t="shared" si="13"/>
        <v>0</v>
      </c>
      <c r="BA33" s="158">
        <f t="shared" si="14"/>
        <v>0</v>
      </c>
      <c r="BB33" s="183"/>
      <c r="BC33" s="187">
        <f>IF(Z33=0,0,IF(COUNTIF(R$20:R32,P33)=1,VLOOKUP(P33,R$20:Z$34,COLUMN(Z$20)-COLUMN(R$20)+1,FALSE)/Z33,"––"))</f>
        <v>0</v>
      </c>
      <c r="BD33" s="187">
        <f>IF(V33=0,0,IF(COUNTIF(R$20:R32,P33)=1,VLOOKUP(P33,R$20:V$34,COLUMN(V$20)-COLUMN(R$20)+1,FALSE)/V33,"––"))</f>
        <v>0</v>
      </c>
      <c r="BE33" s="183"/>
      <c r="BF33" s="187">
        <f ca="1">IF(Z33=0,0,IF(COUNTIF(R$20:R32,P33)&gt;1,INDIRECT(ADDRESS(ROW(AK$19)+MATCH(AI33,AK$20:AK32,0),COLUMN(Z$19)))/Z33,"––"))</f>
        <v>0</v>
      </c>
      <c r="BG33" s="187">
        <f ca="1">IF(V33=0,0,IF(COUNTIF(R$20:R32,P33)&gt;1,INDIRECT(ADDRESS(ROW(AK$19)+MATCH(AI33,AK$20:AK32,0),COLUMN(V$19)))/V33,"––"))</f>
        <v>0</v>
      </c>
      <c r="BH33" s="179"/>
      <c r="BI33" s="854"/>
      <c r="BJ33" s="604" t="str">
        <f>AP19</f>
        <v>Uds/h.</v>
      </c>
      <c r="BK33" s="604"/>
      <c r="BL33" s="852"/>
      <c r="BM33" s="857">
        <f>IF(P33=0,0,'DISEÑO PROCESOS'!CP22*$AR$5)</f>
        <v>0</v>
      </c>
      <c r="BN33" s="858">
        <f>IF('DISEÑO PROCESOS'!$AD$2=0,0,(BM33/'DISEÑO PROCESOS'!$AD$2)*'DISEÑO PROCESOS'!$AD$3)</f>
        <v>0</v>
      </c>
      <c r="BO33" s="859"/>
      <c r="BP33" s="858">
        <f t="shared" si="15"/>
        <v>0</v>
      </c>
    </row>
    <row r="34" spans="1:68" ht="28" customHeight="1" thickTop="1" thickBot="1">
      <c r="A34" s="5"/>
      <c r="B34" s="74">
        <f>B32+1</f>
        <v>10</v>
      </c>
      <c r="C34" s="5"/>
      <c r="D34" s="65"/>
      <c r="E34" s="79" t="s">
        <v>45</v>
      </c>
      <c r="F34" s="1229">
        <f ca="1">DMAX(R$12:X33,X$12,INDIRECT(E34))</f>
        <v>0</v>
      </c>
      <c r="G34" s="1229">
        <f ca="1">DMAX(R$12:V33,V$12,INDIRECT(E34))</f>
        <v>0</v>
      </c>
      <c r="H34" s="1231">
        <f ca="1">IFERROR(DMAX(R$12:AK33,AK$12,INDIRECT(E34)),"No datos")</f>
        <v>0</v>
      </c>
      <c r="I34" s="78">
        <f t="shared" si="16"/>
        <v>0</v>
      </c>
      <c r="J34" s="941">
        <f t="shared" si="3"/>
        <v>0</v>
      </c>
      <c r="K34" s="20"/>
      <c r="L34" s="1068"/>
      <c r="M34" s="78"/>
      <c r="N34" s="5"/>
      <c r="O34" s="85">
        <f>IF(P34=0,0,IF(OR(P34&lt;&gt;R33,COUNTIF(R$20:R33,R33)&gt;1),O33+1,O33))</f>
        <v>0</v>
      </c>
      <c r="P34" s="585">
        <f>'DISEÑO PROCESOS'!CG23</f>
        <v>0</v>
      </c>
      <c r="Q34" s="579">
        <f>'DISEÑO PROCESOS'!CH23</f>
        <v>0</v>
      </c>
      <c r="R34" s="582">
        <f>'DISEÑO PROCESOS'!CM23</f>
        <v>0</v>
      </c>
      <c r="S34" s="580" t="str">
        <f>IF(O34="","",IF(COUNTIF(R$20:R38,P34)=0,"E","                  ––"))</f>
        <v xml:space="preserve">                  ––</v>
      </c>
      <c r="T34" s="583" t="str">
        <f>'DISEÑO PROCESOS'!CO23</f>
        <v/>
      </c>
      <c r="U34" s="584"/>
      <c r="V34" s="1228">
        <f>IF(ISNUMBER('DISEÑO PROCESOS'!CK23),'DISEÑO PROCESOS'!CK23,LEFT('DISEÑO PROCESOS'!CK23,6))</f>
        <v>0</v>
      </c>
      <c r="W34" s="1228">
        <f>IF(ISNUMBER('DISEÑO PROCESOS'!CK23),IFERROR(V34*'DISEÑO PROCESOS'!$AH$4/('DISEÑO PROCESOS'!$AH$4+'DISEÑO PROCESOS'!CP23),0),RIGHT('DISEÑO PROCESOS'!CK23,6)&amp;"    ")</f>
        <v>0</v>
      </c>
      <c r="X34" s="1069">
        <f t="shared" si="4"/>
        <v>0</v>
      </c>
      <c r="Y34" s="1070"/>
      <c r="Z34" s="578">
        <f>'DISEÑO PROCESOS'!CN23</f>
        <v>0</v>
      </c>
      <c r="AA34" s="1071">
        <f t="shared" si="19"/>
        <v>0</v>
      </c>
      <c r="AB34" s="5"/>
      <c r="AC34" s="1070"/>
      <c r="AD34" s="1071">
        <f t="shared" si="23"/>
        <v>0</v>
      </c>
      <c r="AE34" s="1071">
        <f t="shared" si="20"/>
        <v>0</v>
      </c>
      <c r="AF34" s="1072"/>
      <c r="AG34" s="1075">
        <f t="shared" si="7"/>
        <v>0</v>
      </c>
      <c r="AH34" s="139"/>
      <c r="AI34" s="1064">
        <f t="shared" si="21"/>
        <v>0</v>
      </c>
      <c r="AJ34" s="1063"/>
      <c r="AK34" s="1064">
        <f t="shared" si="8"/>
        <v>0</v>
      </c>
      <c r="AL34" s="1064">
        <f t="shared" si="9"/>
        <v>0</v>
      </c>
      <c r="AM34" s="1065">
        <f t="shared" si="10"/>
        <v>0</v>
      </c>
      <c r="AN34" s="1066" t="str">
        <f t="shared" si="22"/>
        <v/>
      </c>
      <c r="AO34" s="5"/>
      <c r="AP34" s="1062">
        <f t="shared" si="11"/>
        <v>0</v>
      </c>
      <c r="AQ34" s="139"/>
      <c r="AR34" s="1075">
        <f t="shared" si="12"/>
        <v>0</v>
      </c>
      <c r="AS34" s="1073"/>
      <c r="AW34" s="62"/>
      <c r="AX34" s="985" t="str">
        <f t="shared" si="18"/>
        <v>NO</v>
      </c>
      <c r="AY34" s="188"/>
      <c r="AZ34" s="189">
        <f t="shared" si="13"/>
        <v>0</v>
      </c>
      <c r="BA34" s="190">
        <f t="shared" si="14"/>
        <v>0</v>
      </c>
      <c r="BB34" s="191"/>
      <c r="BC34" s="192">
        <f>IF(Z34=0,0,IF(COUNTIF(R$20:R33,P34)=1,VLOOKUP(P34,R$20:Z$34,COLUMN(Z$20)-COLUMN(R$20)+1,FALSE)/Z34,"––"))</f>
        <v>0</v>
      </c>
      <c r="BD34" s="192">
        <f>IF(V34=0,0,IF(COUNTIF(R$20:R33,P34)=1,VLOOKUP(P34,R$20:V$34,COLUMN(V$20)-COLUMN(R$20)+1,FALSE)/V34,"––"))</f>
        <v>0</v>
      </c>
      <c r="BE34" s="191"/>
      <c r="BF34" s="192">
        <f ca="1">IF(Z34=0,0,IF(COUNTIF(R$20:R33,P34)&gt;1,INDIRECT(ADDRESS(ROW(AK$19)+MATCH(AI34,AK$20:AK33,0),COLUMN(Z$19)))/Z34,"––"))</f>
        <v>0</v>
      </c>
      <c r="BG34" s="192">
        <f ca="1">IF(V34=0,0,IF(COUNTIF(R$20:R33,P34)&gt;1,INDIRECT(ADDRESS(ROW(AK$19)+MATCH(AI34,AK$20:AK33,0),COLUMN(V$19)))/V34,"––"))</f>
        <v>0</v>
      </c>
      <c r="BH34" s="193"/>
      <c r="BI34" s="854"/>
      <c r="BJ34" s="605" t="s">
        <v>244</v>
      </c>
      <c r="BK34" s="605"/>
      <c r="BL34" s="853"/>
      <c r="BM34" s="857">
        <f>IF(P34=0,0,'DISEÑO PROCESOS'!CP23*$AR$5)</f>
        <v>0</v>
      </c>
      <c r="BN34" s="858">
        <f>IF('DISEÑO PROCESOS'!$AD$2=0,0,(BM34/'DISEÑO PROCESOS'!$AD$2)*'DISEÑO PROCESOS'!$AD$3)</f>
        <v>0</v>
      </c>
      <c r="BO34" s="859"/>
      <c r="BP34" s="858">
        <f t="shared" si="15"/>
        <v>0</v>
      </c>
    </row>
    <row r="35" spans="1:68" ht="30" customHeight="1" thickTop="1">
      <c r="A35" s="5"/>
      <c r="B35" s="75" t="str">
        <f>B33</f>
        <v>Entrega a</v>
      </c>
      <c r="C35" s="76"/>
      <c r="D35" s="5"/>
      <c r="E35" s="80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1076" t="s">
        <v>51</v>
      </c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8"/>
      <c r="AG35" s="5"/>
      <c r="AH35" s="5"/>
      <c r="AI35" s="5"/>
      <c r="AJ35" s="8"/>
      <c r="AK35" s="5"/>
      <c r="AL35" s="5"/>
      <c r="AM35" s="5"/>
      <c r="AN35" s="5"/>
      <c r="AO35" s="5"/>
      <c r="AP35" s="5"/>
      <c r="AQ35" s="5"/>
      <c r="AR35" s="5"/>
      <c r="AS35" s="5"/>
    </row>
    <row r="36" spans="1:68" ht="30" customHeight="1" thickBot="1">
      <c r="B36" s="74">
        <f>B34+1</f>
        <v>11</v>
      </c>
      <c r="C36" s="76"/>
      <c r="D36" s="5"/>
      <c r="E36" s="80"/>
      <c r="F36" s="5"/>
      <c r="G36" s="5"/>
      <c r="H36" s="5"/>
      <c r="J36" s="5"/>
      <c r="K36" s="5"/>
      <c r="AF36" s="4"/>
      <c r="AJ36" s="4"/>
    </row>
    <row r="37" spans="1:68" ht="30" customHeight="1" thickTop="1">
      <c r="B37" s="75" t="str">
        <f>B35</f>
        <v>Entrega a</v>
      </c>
      <c r="C37" s="20"/>
      <c r="D37" s="5"/>
      <c r="E37" s="80"/>
      <c r="F37" s="5"/>
      <c r="G37" s="5"/>
      <c r="H37" s="5"/>
      <c r="J37" s="5"/>
      <c r="K37" s="5"/>
      <c r="AF37" s="4"/>
      <c r="AJ37" s="4"/>
    </row>
    <row r="38" spans="1:68" ht="30" customHeight="1" thickBot="1">
      <c r="B38" s="74">
        <f>B36+1</f>
        <v>12</v>
      </c>
      <c r="C38" s="20"/>
      <c r="D38" s="5"/>
      <c r="E38" s="80"/>
      <c r="F38" s="5"/>
      <c r="G38" s="5"/>
      <c r="H38" s="5"/>
      <c r="J38" s="5"/>
      <c r="K38" s="5"/>
      <c r="AF38" s="4"/>
      <c r="AJ38" s="4"/>
    </row>
    <row r="39" spans="1:68" ht="30" customHeight="1" thickTop="1">
      <c r="B39" s="75" t="str">
        <f>B37</f>
        <v>Entrega a</v>
      </c>
      <c r="C39" s="20"/>
      <c r="D39" s="5"/>
      <c r="E39" s="80"/>
      <c r="F39" s="5"/>
      <c r="G39" s="5"/>
      <c r="H39" s="5"/>
      <c r="J39" s="5"/>
      <c r="K39" s="5"/>
      <c r="AF39" s="4"/>
    </row>
    <row r="40" spans="1:68" ht="30" customHeight="1" thickBot="1">
      <c r="B40" s="74">
        <f>B38+1</f>
        <v>13</v>
      </c>
      <c r="C40" s="5"/>
      <c r="D40" s="5"/>
      <c r="E40" s="80"/>
      <c r="F40" s="5"/>
      <c r="G40" s="5"/>
      <c r="H40" s="5"/>
      <c r="J40" s="5"/>
      <c r="K40" s="5"/>
      <c r="AF40" s="4"/>
    </row>
    <row r="41" spans="1:68" ht="30" customHeight="1" thickTop="1">
      <c r="B41" s="75" t="str">
        <f>B39</f>
        <v>Entrega a</v>
      </c>
      <c r="C41" s="5"/>
      <c r="D41" s="5"/>
      <c r="E41" s="80"/>
      <c r="F41" s="5"/>
      <c r="G41" s="5"/>
      <c r="H41" s="5"/>
      <c r="I41" s="143"/>
      <c r="J41" s="5"/>
      <c r="K41" s="5"/>
    </row>
    <row r="42" spans="1:68" ht="30" customHeight="1" thickBot="1">
      <c r="B42" s="74">
        <f>B40+1</f>
        <v>14</v>
      </c>
      <c r="C42" s="5"/>
      <c r="D42" s="5"/>
      <c r="E42" s="80"/>
      <c r="F42" s="5"/>
      <c r="G42" s="5"/>
      <c r="H42" s="5"/>
      <c r="I42" s="143"/>
      <c r="J42" s="5"/>
      <c r="K42" s="5"/>
    </row>
    <row r="43" spans="1:68" ht="30" customHeight="1" thickTop="1">
      <c r="B43" s="75" t="str">
        <f>B41</f>
        <v>Entrega a</v>
      </c>
      <c r="C43" s="5"/>
      <c r="D43" s="5"/>
      <c r="E43" s="80"/>
      <c r="F43" s="5"/>
      <c r="G43" s="5"/>
      <c r="H43" s="5"/>
      <c r="I43" s="143"/>
      <c r="J43" s="5"/>
      <c r="K43" s="5"/>
    </row>
    <row r="44" spans="1:68" ht="30" customHeight="1">
      <c r="B44" s="81">
        <f>B42+1</f>
        <v>15</v>
      </c>
      <c r="C44" s="5"/>
      <c r="D44" s="5"/>
      <c r="E44" s="80"/>
      <c r="F44" s="5"/>
      <c r="G44" s="5"/>
      <c r="H44" s="5"/>
      <c r="I44" s="143"/>
      <c r="J44" s="5"/>
      <c r="K44" s="5"/>
    </row>
  </sheetData>
  <sheetProtection sheet="1" objects="1" scenarios="1" formatCells="0"/>
  <mergeCells count="39">
    <mergeCell ref="Y18:Z19"/>
    <mergeCell ref="AK10:AN10"/>
    <mergeCell ref="AK9:AN9"/>
    <mergeCell ref="O15:AC16"/>
    <mergeCell ref="AI8:AN8"/>
    <mergeCell ref="O10:O11"/>
    <mergeCell ref="P10:P11"/>
    <mergeCell ref="Q10:Q11"/>
    <mergeCell ref="R10:R11"/>
    <mergeCell ref="S10:S11"/>
    <mergeCell ref="T10:T11"/>
    <mergeCell ref="S8:T8"/>
    <mergeCell ref="K8:K19"/>
    <mergeCell ref="L8:L19"/>
    <mergeCell ref="B8:B11"/>
    <mergeCell ref="E8:E19"/>
    <mergeCell ref="J9:J19"/>
    <mergeCell ref="F8:F19"/>
    <mergeCell ref="G8:G19"/>
    <mergeCell ref="H8:H19"/>
    <mergeCell ref="I8:I19"/>
    <mergeCell ref="R4:S4"/>
    <mergeCell ref="AF8:AF11"/>
    <mergeCell ref="AG8:AG11"/>
    <mergeCell ref="V8:V11"/>
    <mergeCell ref="X8:X11"/>
    <mergeCell ref="AQ4:AR4"/>
    <mergeCell ref="W8:W11"/>
    <mergeCell ref="AQ3:AR3"/>
    <mergeCell ref="AP5:AQ6"/>
    <mergeCell ref="AR5:AR6"/>
    <mergeCell ref="AR7:AR11"/>
    <mergeCell ref="AP7:AQ11"/>
    <mergeCell ref="AM2:AM3"/>
    <mergeCell ref="AI10:AI11"/>
    <mergeCell ref="AA8:AA11"/>
    <mergeCell ref="AD8:AD11"/>
    <mergeCell ref="AE8:AE11"/>
    <mergeCell ref="Z8:Z11"/>
  </mergeCells>
  <conditionalFormatting sqref="R20 T20">
    <cfRule type="expression" dxfId="1326" priority="11">
      <formula>$P20&gt;0</formula>
    </cfRule>
  </conditionalFormatting>
  <conditionalFormatting sqref="AK14:AK15">
    <cfRule type="expression" dxfId="1325" priority="5">
      <formula>$V$14="X"</formula>
    </cfRule>
  </conditionalFormatting>
  <conditionalFormatting sqref="AL15">
    <cfRule type="expression" dxfId="1324" priority="3">
      <formula>$V$14="X"</formula>
    </cfRule>
  </conditionalFormatting>
  <conditionalFormatting sqref="P8:T8 P7 R7:T7">
    <cfRule type="expression" dxfId="1323" priority="2">
      <formula>$T$4="X"</formula>
    </cfRule>
  </conditionalFormatting>
  <conditionalFormatting sqref="Q7">
    <cfRule type="expression" dxfId="1322" priority="1">
      <formula>$T$4="X"</formula>
    </cfRule>
  </conditionalFormatting>
  <pageMargins left="0.7" right="0.7" top="0.75" bottom="0.75" header="0.3" footer="0.3"/>
  <pageSetup paperSize="9" orientation="portrait" horizontalDpi="4294967292" verticalDpi="429496729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SX520"/>
  <sheetViews>
    <sheetView showGridLines="0" showRowColHeaders="0" showZeros="0" workbookViewId="0">
      <pane xSplit="17" ySplit="36" topLeftCell="R37" activePane="bottomRight" state="frozen"/>
      <selection pane="topRight" activeCell="R1" sqref="R1"/>
      <selection pane="bottomLeft" activeCell="A37" sqref="A37"/>
      <selection pane="bottomRight" activeCell="AO3" sqref="AO3:AQ3"/>
    </sheetView>
  </sheetViews>
  <sheetFormatPr baseColWidth="10" defaultRowHeight="16"/>
  <cols>
    <col min="1" max="1" width="2.33203125" customWidth="1"/>
    <col min="2" max="4" width="5" hidden="1" customWidth="1"/>
    <col min="5" max="6" width="9" hidden="1" customWidth="1"/>
    <col min="7" max="8" width="6.6640625" hidden="1" customWidth="1"/>
    <col min="9" max="9" width="5" hidden="1" customWidth="1"/>
    <col min="10" max="10" width="6.33203125" hidden="1" customWidth="1"/>
    <col min="11" max="11" width="4.6640625" hidden="1" customWidth="1"/>
    <col min="12" max="13" width="7.1640625" hidden="1" customWidth="1"/>
    <col min="14" max="14" width="2.5" customWidth="1"/>
    <col min="15" max="15" width="15.1640625" customWidth="1"/>
    <col min="16" max="16" width="7.1640625" customWidth="1"/>
    <col min="17" max="17" width="1" customWidth="1"/>
    <col min="18" max="1017" width="2.1640625" customWidth="1"/>
  </cols>
  <sheetData>
    <row r="1" spans="1:517" ht="18" customHeight="1" thickBot="1">
      <c r="A1" s="47"/>
      <c r="B1" s="48"/>
      <c r="C1" s="48"/>
      <c r="D1" s="48"/>
      <c r="E1" s="48"/>
      <c r="F1" s="48"/>
      <c r="G1" s="48"/>
      <c r="H1" s="48"/>
      <c r="I1" s="48"/>
      <c r="J1" s="48"/>
      <c r="K1" s="48"/>
      <c r="L1" s="35"/>
      <c r="M1" s="35"/>
      <c r="N1" s="9"/>
      <c r="O1" s="995"/>
      <c r="P1" s="5"/>
      <c r="Q1" s="5"/>
      <c r="R1" s="5"/>
      <c r="S1" s="5"/>
      <c r="T1" s="5"/>
      <c r="U1" s="5"/>
      <c r="V1" s="5"/>
      <c r="W1" s="5"/>
      <c r="X1" s="5"/>
      <c r="Y1" s="5"/>
      <c r="Z1" s="10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1408" t="s">
        <v>324</v>
      </c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  <c r="CV1" s="5"/>
      <c r="CW1" s="5"/>
      <c r="CX1" s="5"/>
      <c r="CY1" s="5"/>
      <c r="CZ1" s="5"/>
      <c r="DA1" s="5"/>
      <c r="DB1" s="5"/>
      <c r="DC1" s="5"/>
      <c r="DD1" s="5"/>
      <c r="DE1" s="5"/>
      <c r="DF1" s="5"/>
      <c r="DG1" s="5"/>
      <c r="DH1" s="5"/>
      <c r="DI1" s="5"/>
      <c r="DJ1" s="5"/>
      <c r="DK1" s="5"/>
      <c r="DL1" s="5"/>
      <c r="DM1" s="5"/>
      <c r="DN1" s="5"/>
      <c r="DO1" s="5"/>
      <c r="DP1" s="5"/>
      <c r="DQ1" s="5"/>
      <c r="DR1" s="5"/>
      <c r="DS1" s="5"/>
      <c r="DT1" s="5"/>
      <c r="DU1" s="5"/>
      <c r="DV1" s="5"/>
      <c r="DW1" s="5"/>
      <c r="DX1" s="5"/>
      <c r="DY1" s="5"/>
      <c r="DZ1" s="5"/>
      <c r="EA1" s="5"/>
      <c r="EB1" s="5"/>
      <c r="EC1" s="5"/>
      <c r="ED1" s="5"/>
      <c r="EE1" s="5"/>
      <c r="EF1" s="5"/>
      <c r="EG1" s="5"/>
      <c r="EH1" s="5"/>
      <c r="EI1" s="5"/>
      <c r="EJ1" s="5"/>
      <c r="EK1" s="5"/>
      <c r="EL1" s="5"/>
      <c r="EM1" s="5"/>
      <c r="EN1" s="5"/>
      <c r="EO1" s="5"/>
      <c r="EP1" s="5"/>
      <c r="EQ1" s="5"/>
      <c r="ER1" s="5"/>
      <c r="ES1" s="5"/>
      <c r="ET1" s="5"/>
      <c r="EU1" s="5"/>
      <c r="EV1" s="5"/>
      <c r="EW1" s="5"/>
      <c r="EX1" s="5"/>
      <c r="EY1" s="5"/>
      <c r="EZ1" s="5"/>
      <c r="FA1" s="5"/>
      <c r="FB1" s="5"/>
      <c r="FC1" s="5"/>
      <c r="FD1" s="5"/>
      <c r="FE1" s="5"/>
      <c r="FF1" s="5"/>
      <c r="FG1" s="5"/>
      <c r="FH1" s="5"/>
      <c r="FI1" s="5"/>
      <c r="FJ1" s="5"/>
      <c r="FK1" s="5"/>
      <c r="FL1" s="5"/>
      <c r="FM1" s="5"/>
      <c r="FN1" s="5"/>
      <c r="FO1" s="5"/>
      <c r="FP1" s="5"/>
      <c r="FQ1" s="5"/>
      <c r="FR1" s="5"/>
      <c r="FS1" s="5"/>
      <c r="FT1" s="5"/>
      <c r="FU1" s="5"/>
      <c r="FV1" s="5"/>
      <c r="FW1" s="5"/>
      <c r="FX1" s="5"/>
      <c r="FY1" s="5"/>
      <c r="FZ1" s="5"/>
      <c r="GA1" s="5"/>
      <c r="GB1" s="5"/>
      <c r="GC1" s="5"/>
      <c r="GD1" s="5"/>
      <c r="GE1" s="5"/>
      <c r="GF1" s="5"/>
      <c r="GG1" s="5"/>
      <c r="GH1" s="5"/>
      <c r="GI1" s="5"/>
      <c r="GJ1" s="5"/>
      <c r="GK1" s="5"/>
      <c r="GL1" s="5"/>
      <c r="GM1" s="5"/>
      <c r="GN1" s="5"/>
      <c r="GO1" s="5"/>
      <c r="GP1" s="5"/>
      <c r="GQ1" s="5"/>
      <c r="GR1" s="5"/>
      <c r="GS1" s="5"/>
      <c r="GT1" s="5"/>
      <c r="GU1" s="5"/>
      <c r="GV1" s="5"/>
      <c r="GW1" s="5"/>
      <c r="GX1" s="5"/>
      <c r="GY1" s="5"/>
      <c r="GZ1" s="5"/>
      <c r="HA1" s="5"/>
      <c r="HB1" s="5"/>
      <c r="HC1" s="5"/>
      <c r="HD1" s="5"/>
      <c r="HE1" s="5"/>
      <c r="HF1" s="5"/>
      <c r="HG1" s="5"/>
      <c r="HH1" s="5"/>
      <c r="HI1" s="5"/>
      <c r="HJ1" s="5"/>
      <c r="HK1" s="5"/>
      <c r="HL1" s="5"/>
      <c r="HM1" s="5"/>
      <c r="HN1" s="5"/>
      <c r="HO1" s="5"/>
      <c r="HP1" s="5"/>
      <c r="HQ1" s="5"/>
      <c r="HR1" s="5"/>
      <c r="HS1" s="5"/>
      <c r="HT1" s="5"/>
      <c r="HU1" s="5"/>
      <c r="HV1" s="5"/>
      <c r="HW1" s="5"/>
      <c r="HX1" s="5"/>
      <c r="HY1" s="5"/>
      <c r="HZ1" s="5"/>
      <c r="IA1" s="5"/>
      <c r="IB1" s="5"/>
      <c r="IC1" s="5"/>
      <c r="ID1" s="5"/>
      <c r="IE1" s="5"/>
      <c r="IF1" s="5"/>
      <c r="IG1" s="5"/>
      <c r="IH1" s="5"/>
      <c r="II1" s="5"/>
      <c r="IJ1" s="5"/>
      <c r="IK1" s="5"/>
      <c r="IL1" s="5"/>
      <c r="IM1" s="5"/>
      <c r="IN1" s="5"/>
      <c r="IO1" s="5"/>
      <c r="IP1" s="5"/>
      <c r="IQ1" s="5"/>
      <c r="IR1" s="5"/>
      <c r="IS1" s="5"/>
      <c r="IT1" s="5"/>
      <c r="IU1" s="5"/>
      <c r="IV1" s="5"/>
      <c r="IW1" s="5"/>
      <c r="IX1" s="5"/>
      <c r="IY1" s="5"/>
      <c r="IZ1" s="5"/>
      <c r="JA1" s="5"/>
      <c r="JB1" s="5"/>
      <c r="JC1" s="5"/>
      <c r="JD1" s="5"/>
      <c r="JE1" s="5"/>
      <c r="JF1" s="5"/>
      <c r="JG1" s="5"/>
      <c r="JH1" s="5"/>
      <c r="JI1" s="5"/>
      <c r="JJ1" s="5"/>
      <c r="JK1" s="5"/>
      <c r="JL1" s="5"/>
      <c r="JM1" s="5"/>
      <c r="JN1" s="5"/>
      <c r="JO1" s="5"/>
      <c r="JP1" s="5"/>
      <c r="JQ1" s="5"/>
      <c r="JR1" s="5"/>
      <c r="JS1" s="5"/>
      <c r="JT1" s="5"/>
      <c r="JU1" s="5"/>
      <c r="JV1" s="5"/>
      <c r="JW1" s="5"/>
      <c r="JX1" s="5"/>
    </row>
    <row r="2" spans="1:517" ht="29" customHeight="1" thickTop="1" thickBot="1">
      <c r="A2" s="47"/>
      <c r="B2" s="948"/>
      <c r="C2" s="948"/>
      <c r="D2" s="948"/>
      <c r="E2" s="948"/>
      <c r="F2" s="948"/>
      <c r="G2" s="48"/>
      <c r="H2" s="48"/>
      <c r="I2" s="48"/>
      <c r="J2" s="245" t="s">
        <v>60</v>
      </c>
      <c r="K2" s="1415">
        <f>1.1*MAX(L$65,L97,L129,L161,L193,L225,L257,L289,L321,L353,L385,L417,L449,L481,L513)</f>
        <v>0</v>
      </c>
      <c r="L2" s="1415"/>
      <c r="M2" s="48"/>
      <c r="N2" s="5"/>
      <c r="O2" s="863" t="s">
        <v>17</v>
      </c>
      <c r="P2" s="864"/>
      <c r="Q2" s="865"/>
      <c r="R2" s="864"/>
      <c r="S2" s="864"/>
      <c r="T2" s="864"/>
      <c r="U2" s="864"/>
      <c r="V2" s="866" t="s">
        <v>11</v>
      </c>
      <c r="W2" s="864">
        <f>'DATOS DIAG OT'!AC4</f>
        <v>0</v>
      </c>
      <c r="X2" s="864"/>
      <c r="Y2" s="867"/>
      <c r="Z2" s="867"/>
      <c r="AA2" s="867"/>
      <c r="AB2" s="867"/>
      <c r="AC2" s="868"/>
      <c r="AD2" s="868"/>
      <c r="AE2" s="868"/>
      <c r="AF2" s="868"/>
      <c r="AG2" s="868"/>
      <c r="AH2" s="866" t="s">
        <v>110</v>
      </c>
      <c r="AI2" s="864" t="str">
        <f>LEFT('DATOS DIAG OT'!AI4,22)</f>
        <v>0</v>
      </c>
      <c r="AJ2" s="868"/>
      <c r="AK2" s="868"/>
      <c r="AL2" s="868"/>
      <c r="AM2" s="868"/>
      <c r="AN2" s="868"/>
      <c r="AO2" s="868"/>
      <c r="AP2" s="868"/>
      <c r="AQ2" s="869"/>
      <c r="AR2" s="16"/>
      <c r="AS2" s="247"/>
      <c r="AT2" s="247"/>
      <c r="AU2" s="247"/>
      <c r="AV2" s="247"/>
      <c r="AW2" s="247"/>
      <c r="AX2" s="247"/>
      <c r="AY2" s="247"/>
      <c r="AZ2" s="247"/>
      <c r="BA2" s="247"/>
      <c r="BB2" s="246"/>
      <c r="BC2" s="11" t="s">
        <v>18</v>
      </c>
      <c r="BD2" s="1404">
        <f>'DATOS DIAG OT'!AQ3</f>
        <v>0</v>
      </c>
      <c r="BE2" s="1404"/>
      <c r="BF2" s="1404"/>
      <c r="BG2" s="247"/>
      <c r="BH2" s="247"/>
      <c r="BI2" s="247"/>
      <c r="BJ2" s="247"/>
      <c r="BK2" s="247"/>
      <c r="BL2" s="247"/>
      <c r="BM2" s="247"/>
      <c r="BN2" s="247"/>
      <c r="BO2" s="248"/>
      <c r="BP2" s="248"/>
      <c r="BQ2" s="247"/>
      <c r="BR2" s="247"/>
      <c r="BS2" s="247"/>
      <c r="BT2" s="247"/>
      <c r="BU2" s="12" t="s">
        <v>20</v>
      </c>
      <c r="BV2" s="1406">
        <f>MAX('DATOS DIAG OT'!P20:P34)</f>
        <v>1</v>
      </c>
      <c r="BW2" s="1406"/>
      <c r="BX2" s="247"/>
      <c r="BY2" s="247"/>
      <c r="BZ2" s="811"/>
      <c r="CA2" s="247"/>
      <c r="CB2" s="247"/>
      <c r="CC2" s="12" t="s">
        <v>321</v>
      </c>
      <c r="CD2" s="1407">
        <f>K37</f>
        <v>0</v>
      </c>
      <c r="CE2" s="1407"/>
      <c r="CF2" s="1407"/>
      <c r="CG2" s="810"/>
      <c r="CH2" s="1408"/>
      <c r="CI2" s="247"/>
      <c r="CJ2" s="1280" t="s">
        <v>401</v>
      </c>
      <c r="CK2" s="742"/>
      <c r="CL2" s="742"/>
      <c r="CM2" s="743"/>
      <c r="CN2" s="743"/>
      <c r="CO2" s="743"/>
      <c r="CP2" s="743"/>
      <c r="CQ2" s="743"/>
      <c r="CR2" s="743"/>
      <c r="CS2" s="743"/>
      <c r="CT2" s="743"/>
      <c r="CU2" s="743"/>
      <c r="CV2" s="743"/>
      <c r="CW2" s="744"/>
      <c r="CX2" s="63"/>
      <c r="CY2" s="63"/>
      <c r="CZ2" s="1280" t="s">
        <v>120</v>
      </c>
      <c r="DA2" s="747"/>
      <c r="DB2" s="748"/>
      <c r="DC2" s="748"/>
      <c r="DD2" s="748"/>
      <c r="DE2" s="748"/>
      <c r="DF2" s="748"/>
      <c r="DG2" s="748"/>
      <c r="DH2" s="748"/>
      <c r="DI2" s="748"/>
      <c r="DJ2" s="748"/>
      <c r="DK2" s="748"/>
      <c r="DL2" s="749"/>
      <c r="DN2" s="63"/>
      <c r="DO2" s="1280" t="s">
        <v>121</v>
      </c>
      <c r="DP2" s="752"/>
      <c r="DQ2" s="753"/>
      <c r="DR2" s="748"/>
      <c r="DS2" s="748"/>
      <c r="DT2" s="748"/>
      <c r="DU2" s="748"/>
      <c r="DV2" s="748"/>
      <c r="DW2" s="748"/>
      <c r="DX2" s="748"/>
      <c r="DY2" s="748"/>
      <c r="DZ2" s="748"/>
      <c r="EA2" s="749"/>
      <c r="ED2" s="1280" t="s">
        <v>400</v>
      </c>
      <c r="EE2" s="609"/>
      <c r="EF2" s="607"/>
      <c r="EG2" s="607"/>
      <c r="EH2" s="607"/>
      <c r="EI2" s="607"/>
      <c r="EJ2" s="607"/>
      <c r="EK2" s="607"/>
      <c r="EL2" s="607"/>
      <c r="EM2" s="607"/>
      <c r="EN2" s="607"/>
      <c r="EO2" s="611"/>
      <c r="EP2" s="611"/>
      <c r="EQ2" s="611"/>
      <c r="ER2" s="612"/>
      <c r="ES2" s="299"/>
      <c r="ET2" s="299"/>
      <c r="EU2" s="1280" t="s">
        <v>294</v>
      </c>
      <c r="EV2" s="607"/>
      <c r="EW2" s="607"/>
      <c r="EX2" s="607"/>
      <c r="EY2" s="607"/>
      <c r="EZ2" s="607"/>
      <c r="FA2" s="607"/>
      <c r="FB2" s="607"/>
      <c r="FC2" s="607"/>
      <c r="FD2" s="607"/>
      <c r="FE2" s="607"/>
      <c r="FF2" s="607"/>
      <c r="FG2" s="607"/>
      <c r="FH2" s="607"/>
      <c r="FI2" s="617"/>
      <c r="FJ2" s="618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  <c r="HM2" s="5"/>
      <c r="HN2" s="5"/>
      <c r="HO2" s="5"/>
      <c r="HP2" s="5"/>
      <c r="HQ2" s="5"/>
      <c r="HR2" s="5"/>
      <c r="HS2" s="5"/>
      <c r="HT2" s="5"/>
      <c r="HU2" s="5"/>
      <c r="HV2" s="5"/>
      <c r="HW2" s="5"/>
      <c r="HX2" s="5"/>
      <c r="HY2" s="5"/>
      <c r="HZ2" s="5"/>
      <c r="IA2" s="5"/>
      <c r="IB2" s="5"/>
      <c r="IC2" s="5"/>
      <c r="ID2" s="5"/>
      <c r="IE2" s="5"/>
      <c r="IF2" s="5"/>
      <c r="IG2" s="5"/>
      <c r="IH2" s="5"/>
      <c r="II2" s="5"/>
      <c r="IJ2" s="5"/>
      <c r="IK2" s="5"/>
      <c r="IL2" s="5"/>
      <c r="IM2" s="5"/>
      <c r="IN2" s="5"/>
      <c r="IO2" s="5"/>
      <c r="IP2" s="5"/>
      <c r="IQ2" s="5"/>
      <c r="IR2" s="5"/>
      <c r="IS2" s="5"/>
      <c r="IT2" s="5"/>
      <c r="IU2" s="5"/>
      <c r="IV2" s="5"/>
      <c r="IW2" s="5"/>
      <c r="IX2" s="5"/>
      <c r="IY2" s="5"/>
      <c r="IZ2" s="5"/>
      <c r="JA2" s="5"/>
      <c r="JB2" s="5"/>
      <c r="JC2" s="5"/>
      <c r="JD2" s="5"/>
      <c r="JE2" s="5"/>
      <c r="JF2" s="5"/>
      <c r="JG2" s="5"/>
      <c r="JH2" s="5"/>
      <c r="JI2" s="5"/>
      <c r="JJ2" s="5"/>
      <c r="JK2" s="5"/>
      <c r="JL2" s="5"/>
      <c r="JM2" s="5"/>
      <c r="JN2" s="5"/>
      <c r="JO2" s="5"/>
      <c r="JP2" s="5"/>
      <c r="JQ2" s="5"/>
      <c r="JR2" s="5"/>
      <c r="JS2" s="5"/>
      <c r="JT2" s="5"/>
      <c r="JU2" s="5"/>
      <c r="JV2" s="5"/>
      <c r="JW2" s="5"/>
      <c r="JX2" s="5"/>
      <c r="JY2" s="5"/>
      <c r="JZ2" s="5"/>
      <c r="KA2" s="5"/>
      <c r="KB2" s="5"/>
      <c r="KC2" s="5"/>
    </row>
    <row r="3" spans="1:517" ht="29" customHeight="1" thickTop="1" thickBot="1">
      <c r="A3" s="47"/>
      <c r="B3" s="1395" t="s">
        <v>404</v>
      </c>
      <c r="C3" s="1395" t="s">
        <v>405</v>
      </c>
      <c r="D3" s="1395" t="s">
        <v>416</v>
      </c>
      <c r="E3" s="1395" t="s">
        <v>417</v>
      </c>
      <c r="F3" s="1395" t="s">
        <v>418</v>
      </c>
      <c r="G3" s="1395" t="s">
        <v>419</v>
      </c>
      <c r="H3" s="1395" t="s">
        <v>420</v>
      </c>
      <c r="I3" s="1395" t="s">
        <v>421</v>
      </c>
      <c r="J3" s="1395" t="s">
        <v>422</v>
      </c>
      <c r="K3" s="48"/>
      <c r="L3" s="48"/>
      <c r="M3" s="48"/>
      <c r="N3" s="5"/>
      <c r="O3" s="870" t="s">
        <v>412</v>
      </c>
      <c r="P3" s="861"/>
      <c r="Q3" s="861"/>
      <c r="R3" s="861"/>
      <c r="S3" s="861"/>
      <c r="T3" s="861"/>
      <c r="U3" s="862" t="str">
        <f>'DATOS DIAG OT'!T4</f>
        <v>X</v>
      </c>
      <c r="V3" s="861"/>
      <c r="W3" s="883" t="s">
        <v>111</v>
      </c>
      <c r="X3" s="861"/>
      <c r="Y3" s="861"/>
      <c r="Z3" s="861"/>
      <c r="AA3" s="861"/>
      <c r="AB3" s="861"/>
      <c r="AC3" s="861"/>
      <c r="AD3" s="884"/>
      <c r="AE3" s="862" t="str">
        <f>'DATOS DIAG OT'!X4</f>
        <v/>
      </c>
      <c r="AF3" s="861"/>
      <c r="AG3" s="861"/>
      <c r="AH3" s="861"/>
      <c r="AI3" s="861"/>
      <c r="AJ3" s="861"/>
      <c r="AK3" s="861"/>
      <c r="AL3" s="861"/>
      <c r="AM3" s="861"/>
      <c r="AN3" s="885" t="str">
        <f>"Escala ("&amp;LEFT(AW3,3)&amp;"./lapso): "</f>
        <v xml:space="preserve">Escala (seg./lapso): </v>
      </c>
      <c r="AO3" s="1374">
        <v>500</v>
      </c>
      <c r="AP3" s="1374"/>
      <c r="AQ3" s="1375"/>
      <c r="AR3" s="645"/>
      <c r="AS3" s="247"/>
      <c r="AT3" s="247"/>
      <c r="AU3" s="247"/>
      <c r="AV3" s="249" t="s">
        <v>19</v>
      </c>
      <c r="AW3" s="248" t="str">
        <f>'DATOS DIAG OT'!AQ4</f>
        <v>segundos</v>
      </c>
      <c r="AX3" s="247"/>
      <c r="AY3" s="247"/>
      <c r="AZ3" s="247"/>
      <c r="BA3" s="247"/>
      <c r="BB3" s="247"/>
      <c r="BC3" s="249" t="s">
        <v>21</v>
      </c>
      <c r="BD3" s="1405">
        <f>'DATOS DIAG OT'!AR5</f>
        <v>3600</v>
      </c>
      <c r="BE3" s="1405"/>
      <c r="BF3" s="1405"/>
      <c r="BG3" s="247" t="str">
        <f>LEFT(AW3,3)&amp;"."</f>
        <v>seg.</v>
      </c>
      <c r="BH3" s="247"/>
      <c r="BI3" s="247"/>
      <c r="BJ3" s="247"/>
      <c r="BK3" s="247"/>
      <c r="BL3" s="247"/>
      <c r="BM3" s="247"/>
      <c r="BN3" s="247"/>
      <c r="BO3" s="247"/>
      <c r="BP3" s="646"/>
      <c r="BQ3" s="247"/>
      <c r="BR3" s="247"/>
      <c r="BS3" s="247"/>
      <c r="BT3" s="247"/>
      <c r="BU3" s="12" t="s">
        <v>22</v>
      </c>
      <c r="BV3" s="1407">
        <f>K37</f>
        <v>0</v>
      </c>
      <c r="BW3" s="1407"/>
      <c r="BX3" s="1407"/>
      <c r="BY3" s="247"/>
      <c r="BZ3" s="810"/>
      <c r="CA3" s="810"/>
      <c r="CB3" s="247"/>
      <c r="CC3" s="250" t="s">
        <v>322</v>
      </c>
      <c r="CD3" s="1407" t="str">
        <f>'DATOS DIAG OT'!S8</f>
        <v xml:space="preserve">  0</v>
      </c>
      <c r="CE3" s="1407"/>
      <c r="CF3" s="1407"/>
      <c r="CG3" s="810"/>
      <c r="CH3" s="1408"/>
      <c r="CI3" s="247"/>
      <c r="CJ3" s="1399">
        <f ca="1">'DATOS DIAG OT'!AM2</f>
        <v>0</v>
      </c>
      <c r="CK3" s="1400"/>
      <c r="CL3" s="1400"/>
      <c r="CM3" s="1400"/>
      <c r="CN3" s="745" t="str">
        <f>LEFT($AW3,3)&amp;"."</f>
        <v>seg.</v>
      </c>
      <c r="CO3" s="745"/>
      <c r="CP3" s="745" t="s">
        <v>112</v>
      </c>
      <c r="CQ3" s="1363">
        <f ca="1">IFERROR(CJ3/$BD$3,"No datos")</f>
        <v>0</v>
      </c>
      <c r="CR3" s="1363"/>
      <c r="CS3" s="1363"/>
      <c r="CT3" s="1363"/>
      <c r="CU3" s="745" t="s">
        <v>113</v>
      </c>
      <c r="CV3" s="745"/>
      <c r="CW3" s="746"/>
      <c r="CX3" s="63"/>
      <c r="CY3" s="63"/>
      <c r="CZ3" s="1399">
        <f>MAX('DATOS DIAG OT'!AK20:AK34)</f>
        <v>0</v>
      </c>
      <c r="DA3" s="1400"/>
      <c r="DB3" s="1400"/>
      <c r="DC3" s="1400"/>
      <c r="DD3" s="750" t="str">
        <f>LEFT($AW3,3)&amp;"."</f>
        <v>seg.</v>
      </c>
      <c r="DE3" s="750"/>
      <c r="DF3" s="750" t="s">
        <v>112</v>
      </c>
      <c r="DG3" s="1363">
        <f>CZ3/$BD$3</f>
        <v>0</v>
      </c>
      <c r="DH3" s="1363"/>
      <c r="DI3" s="1363"/>
      <c r="DJ3" s="750" t="s">
        <v>113</v>
      </c>
      <c r="DK3" s="750"/>
      <c r="DL3" s="751"/>
      <c r="DN3" s="63"/>
      <c r="DO3" s="754" t="s">
        <v>114</v>
      </c>
      <c r="DP3" s="755"/>
      <c r="DQ3" s="755"/>
      <c r="DR3" s="755"/>
      <c r="DS3" s="1401">
        <f>IFERROR(K2/1.1,"No dat.")</f>
        <v>0</v>
      </c>
      <c r="DT3" s="1401"/>
      <c r="DU3" s="1401"/>
      <c r="DV3" s="756" t="s">
        <v>118</v>
      </c>
      <c r="DW3" s="757"/>
      <c r="DX3" s="755"/>
      <c r="DY3" s="1402">
        <f>IFERROR(MAX(R28:SW28),"No dat.")</f>
        <v>0</v>
      </c>
      <c r="DZ3" s="1402"/>
      <c r="EA3" s="1403"/>
      <c r="ED3" s="613"/>
      <c r="EE3" s="610"/>
      <c r="EF3" s="610"/>
      <c r="EG3" s="610"/>
      <c r="EH3" s="614" t="s">
        <v>116</v>
      </c>
      <c r="EI3" s="1410">
        <f ca="1">IFERROR(MAX('DATOS DIAG OT'!AR20:AR34)/BD3,0)</f>
        <v>0</v>
      </c>
      <c r="EJ3" s="1410"/>
      <c r="EK3" s="1410"/>
      <c r="EL3" s="615"/>
      <c r="EM3" s="616"/>
      <c r="EN3" s="610"/>
      <c r="EO3" s="614" t="s">
        <v>115</v>
      </c>
      <c r="EP3" s="1410">
        <f ca="1">IFERROR(SUM('DATOS DIAG OT'!AR20:AR34)/BD3,0)</f>
        <v>0</v>
      </c>
      <c r="EQ3" s="1410"/>
      <c r="ER3" s="1411"/>
      <c r="ES3" s="606"/>
      <c r="ET3" s="606"/>
      <c r="EU3" s="613"/>
      <c r="EV3" s="608"/>
      <c r="EW3" s="608"/>
      <c r="EX3" s="608"/>
      <c r="EY3" s="608"/>
      <c r="EZ3" s="608"/>
      <c r="FA3" s="619" t="s">
        <v>117</v>
      </c>
      <c r="FB3" s="1398">
        <f>MAX('DATOS DIAG OT'!AP20:AP34)</f>
        <v>0</v>
      </c>
      <c r="FC3" s="1398"/>
      <c r="FD3" s="1398"/>
      <c r="FE3" s="608"/>
      <c r="FF3" s="616"/>
      <c r="FG3" s="619" t="s">
        <v>118</v>
      </c>
      <c r="FH3" s="1398">
        <f>DMIN('DATOS DIAG OT'!$AP$19:$AP$34,'DATOS DIAG OT'!AP$19,'DATOS DIAG OT'!$BJ$33:$BJ$34)</f>
        <v>0</v>
      </c>
      <c r="FI3" s="1398"/>
      <c r="FJ3" s="1409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  <c r="HS3" s="5"/>
      <c r="HT3" s="5"/>
      <c r="HU3" s="5"/>
      <c r="HV3" s="5"/>
      <c r="HW3" s="5"/>
      <c r="HX3" s="5"/>
      <c r="HY3" s="5"/>
      <c r="HZ3" s="5"/>
      <c r="IA3" s="5"/>
      <c r="IB3" s="5"/>
      <c r="IC3" s="5"/>
      <c r="ID3" s="5"/>
      <c r="IE3" s="5"/>
      <c r="IF3" s="5"/>
      <c r="IG3" s="5"/>
      <c r="IH3" s="5"/>
      <c r="II3" s="5"/>
      <c r="IJ3" s="5"/>
      <c r="IK3" s="5"/>
      <c r="IL3" s="5"/>
      <c r="IM3" s="5"/>
      <c r="IN3" s="5"/>
      <c r="IO3" s="5"/>
      <c r="IP3" s="5"/>
      <c r="IQ3" s="5"/>
      <c r="IR3" s="5"/>
      <c r="IS3" s="5"/>
      <c r="IT3" s="5"/>
      <c r="IU3" s="5"/>
      <c r="IV3" s="5"/>
      <c r="IW3" s="5"/>
      <c r="IX3" s="5"/>
      <c r="IY3" s="5"/>
      <c r="IZ3" s="5"/>
      <c r="JA3" s="5"/>
      <c r="JB3" s="5"/>
      <c r="JC3" s="5"/>
      <c r="JD3" s="5"/>
      <c r="JE3" s="5"/>
      <c r="JF3" s="5"/>
      <c r="JG3" s="5"/>
      <c r="JH3" s="5"/>
      <c r="JI3" s="5"/>
      <c r="JJ3" s="5"/>
      <c r="JK3" s="5"/>
      <c r="JL3" s="5"/>
      <c r="JM3" s="5"/>
      <c r="JN3" s="5"/>
      <c r="JO3" s="5"/>
      <c r="JP3" s="5"/>
      <c r="JQ3" s="5"/>
      <c r="JR3" s="5"/>
      <c r="JS3" s="5"/>
      <c r="JT3" s="5"/>
      <c r="JU3" s="5"/>
      <c r="JV3" s="5"/>
      <c r="JW3" s="5"/>
      <c r="JX3" s="5"/>
      <c r="JY3" s="5"/>
      <c r="JZ3" s="5"/>
      <c r="KA3" s="5"/>
      <c r="KB3" s="5"/>
      <c r="KC3" s="5"/>
    </row>
    <row r="4" spans="1:517" ht="22" customHeight="1" thickBot="1">
      <c r="A4" s="47"/>
      <c r="B4" s="1395"/>
      <c r="C4" s="1395"/>
      <c r="D4" s="1395"/>
      <c r="E4" s="1395"/>
      <c r="F4" s="1395"/>
      <c r="G4" s="1395"/>
      <c r="H4" s="1395"/>
      <c r="I4" s="1395"/>
      <c r="J4" s="1395"/>
      <c r="K4" s="48"/>
      <c r="L4" s="48"/>
      <c r="M4" s="48"/>
      <c r="N4" s="5"/>
      <c r="O4" s="1259" t="s">
        <v>462</v>
      </c>
      <c r="P4" s="871"/>
      <c r="Q4" s="871"/>
      <c r="R4" s="871"/>
      <c r="S4" s="871"/>
      <c r="T4" s="871"/>
      <c r="U4" s="871"/>
      <c r="V4" s="871"/>
      <c r="W4" s="872"/>
      <c r="X4" s="871"/>
      <c r="Y4" s="871"/>
      <c r="Z4" s="871"/>
      <c r="AA4" s="871"/>
      <c r="AB4" s="871"/>
      <c r="AC4" s="871"/>
      <c r="AD4" s="871"/>
      <c r="AE4" s="871"/>
      <c r="AF4" s="871"/>
      <c r="AG4" s="871"/>
      <c r="AH4" s="871"/>
      <c r="AI4" s="871"/>
      <c r="AJ4" s="871"/>
      <c r="AK4" s="871"/>
      <c r="AL4" s="871"/>
      <c r="AM4" s="871"/>
      <c r="AN4" s="873"/>
      <c r="AO4" s="874"/>
      <c r="AP4" s="874"/>
      <c r="AQ4" s="875"/>
      <c r="AR4" s="645"/>
      <c r="AS4" s="247"/>
      <c r="AT4" s="5"/>
      <c r="AU4" s="835" t="str">
        <f>IF(AE3="X","Operativa Lean (pull): si varias operaciones entregan a una dada, ésta tira de la que entrega más tarde. Las demás se han de ajustar con el tiempo de inicio, para la entrega pull correcta","")</f>
        <v/>
      </c>
      <c r="AV4" s="249"/>
      <c r="AW4" s="248"/>
      <c r="AX4" s="247"/>
      <c r="AY4" s="247"/>
      <c r="AZ4" s="247"/>
      <c r="BA4" s="247"/>
      <c r="BB4" s="247"/>
      <c r="BC4" s="249"/>
      <c r="BD4" s="719"/>
      <c r="BE4" s="719"/>
      <c r="BF4" s="719"/>
      <c r="BG4" s="247"/>
      <c r="BH4" s="247"/>
      <c r="BI4" s="247"/>
      <c r="BJ4" s="247"/>
      <c r="BK4" s="247"/>
      <c r="BL4" s="247"/>
      <c r="BM4" s="247"/>
      <c r="BN4" s="247"/>
      <c r="BO4" s="247"/>
      <c r="BP4" s="646"/>
      <c r="BQ4" s="247"/>
      <c r="BR4" s="247"/>
      <c r="BS4" s="247"/>
      <c r="BT4" s="247"/>
      <c r="BU4" s="12"/>
      <c r="BV4" s="810"/>
      <c r="BW4" s="810"/>
      <c r="BX4" s="810"/>
      <c r="BY4" s="247"/>
      <c r="BZ4" s="810"/>
      <c r="CA4" s="810"/>
      <c r="CB4" s="247"/>
      <c r="CC4" s="250"/>
      <c r="CD4" s="810"/>
      <c r="CE4" s="810"/>
      <c r="CF4" s="810"/>
      <c r="CG4" s="810"/>
      <c r="CH4" s="812"/>
      <c r="CI4" s="247"/>
      <c r="CJ4" s="720"/>
      <c r="CK4" s="720"/>
      <c r="CL4" s="720"/>
      <c r="CM4" s="721"/>
      <c r="CN4" s="721"/>
      <c r="CO4" s="721"/>
      <c r="CP4" s="721"/>
      <c r="CQ4" s="722"/>
      <c r="CR4" s="722"/>
      <c r="CS4" s="722"/>
      <c r="CT4" s="721"/>
      <c r="CU4" s="721"/>
      <c r="CV4" s="721"/>
      <c r="CW4" s="721"/>
      <c r="CX4" s="63"/>
      <c r="CY4" s="63"/>
      <c r="CZ4" s="720"/>
      <c r="DA4" s="720"/>
      <c r="DB4" s="720"/>
      <c r="DC4" s="299"/>
      <c r="DD4" s="299"/>
      <c r="DE4" s="299"/>
      <c r="DF4" s="299"/>
      <c r="DG4" s="722"/>
      <c r="DH4" s="722"/>
      <c r="DI4" s="722"/>
      <c r="DJ4" s="299"/>
      <c r="DK4" s="299"/>
      <c r="DL4" s="299"/>
      <c r="DN4" s="63"/>
      <c r="DO4" s="723"/>
      <c r="DP4" s="502"/>
      <c r="DQ4" s="502"/>
      <c r="DR4" s="502"/>
      <c r="DS4" s="724"/>
      <c r="DT4" s="724"/>
      <c r="DU4" s="502"/>
      <c r="DV4" s="723"/>
      <c r="DW4" s="502"/>
      <c r="DX4" s="502"/>
      <c r="DY4" s="502"/>
      <c r="DZ4" s="725"/>
      <c r="EA4" s="725"/>
      <c r="ED4" s="62"/>
      <c r="EE4" s="502"/>
      <c r="EF4" s="502"/>
      <c r="EG4" s="502"/>
      <c r="EH4" s="726"/>
      <c r="EI4" s="606"/>
      <c r="EJ4" s="606"/>
      <c r="EK4" s="606"/>
      <c r="EL4" s="606"/>
      <c r="EM4" s="62"/>
      <c r="EN4" s="502"/>
      <c r="EO4" s="726"/>
      <c r="EP4" s="606"/>
      <c r="EQ4" s="606"/>
      <c r="ER4" s="606"/>
      <c r="ES4" s="606"/>
      <c r="ET4" s="606"/>
      <c r="EU4" s="62"/>
      <c r="EV4" s="299"/>
      <c r="EW4" s="299"/>
      <c r="EX4" s="299"/>
      <c r="EY4" s="299"/>
      <c r="EZ4" s="299"/>
      <c r="FA4" s="727"/>
      <c r="FB4" s="728"/>
      <c r="FC4" s="728"/>
      <c r="FD4" s="728"/>
      <c r="FE4" s="299"/>
      <c r="FF4" s="62"/>
      <c r="FG4" s="727"/>
      <c r="FH4" s="728"/>
      <c r="FI4" s="728"/>
      <c r="FJ4" s="728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  <c r="HS4" s="5"/>
      <c r="HT4" s="5"/>
      <c r="HU4" s="5"/>
      <c r="HV4" s="5"/>
      <c r="HW4" s="5"/>
      <c r="HX4" s="5"/>
      <c r="HY4" s="5"/>
      <c r="HZ4" s="5"/>
      <c r="IA4" s="5"/>
      <c r="IB4" s="5"/>
      <c r="IC4" s="5"/>
      <c r="ID4" s="5"/>
      <c r="IE4" s="5"/>
      <c r="IF4" s="5"/>
      <c r="IG4" s="5"/>
      <c r="IH4" s="5"/>
      <c r="II4" s="5"/>
      <c r="IJ4" s="5"/>
      <c r="IK4" s="5"/>
      <c r="IL4" s="5"/>
      <c r="IM4" s="5"/>
      <c r="IN4" s="5"/>
      <c r="IO4" s="5"/>
      <c r="IP4" s="5"/>
      <c r="IQ4" s="5"/>
      <c r="IR4" s="5"/>
      <c r="IS4" s="5"/>
      <c r="IT4" s="5"/>
      <c r="IU4" s="5"/>
      <c r="IV4" s="5"/>
      <c r="IW4" s="5"/>
      <c r="IX4" s="5"/>
      <c r="IY4" s="5"/>
      <c r="IZ4" s="5"/>
      <c r="JA4" s="5"/>
      <c r="JB4" s="5"/>
      <c r="JC4" s="5"/>
      <c r="JD4" s="5"/>
      <c r="JE4" s="5"/>
      <c r="JF4" s="5"/>
      <c r="JG4" s="5"/>
      <c r="JH4" s="5"/>
      <c r="JI4" s="5"/>
      <c r="JJ4" s="5"/>
      <c r="JK4" s="5"/>
      <c r="JL4" s="5"/>
      <c r="JM4" s="5"/>
      <c r="JN4" s="5"/>
      <c r="JO4" s="5"/>
      <c r="JP4" s="5"/>
      <c r="JQ4" s="5"/>
      <c r="JR4" s="5"/>
      <c r="JS4" s="5"/>
      <c r="JT4" s="5"/>
      <c r="JU4" s="5"/>
      <c r="JV4" s="5"/>
      <c r="JW4" s="5"/>
      <c r="JX4" s="5"/>
      <c r="JY4" s="5"/>
      <c r="JZ4" s="5"/>
      <c r="KA4" s="5"/>
      <c r="KB4" s="5"/>
      <c r="KC4" s="5"/>
    </row>
    <row r="5" spans="1:517" ht="7" customHeight="1">
      <c r="A5" s="47"/>
      <c r="B5" s="1395"/>
      <c r="C5" s="1395"/>
      <c r="D5" s="1395"/>
      <c r="E5" s="1395"/>
      <c r="F5" s="1395"/>
      <c r="G5" s="1395"/>
      <c r="H5" s="1395"/>
      <c r="I5" s="1395"/>
      <c r="J5" s="1395"/>
      <c r="K5" s="48"/>
      <c r="L5" s="48"/>
      <c r="M5" s="48"/>
      <c r="N5" s="5"/>
      <c r="O5" s="836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8"/>
      <c r="CF5" s="17"/>
      <c r="CG5" s="647"/>
      <c r="CH5" s="703"/>
      <c r="CI5" s="8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13"/>
      <c r="CW5" s="18"/>
      <c r="CX5" s="18"/>
      <c r="CY5" s="5"/>
      <c r="CZ5" s="5"/>
      <c r="DA5" s="5"/>
      <c r="DB5" s="1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  <c r="IW5" s="5"/>
      <c r="IX5" s="5"/>
      <c r="IY5" s="5"/>
      <c r="IZ5" s="5"/>
      <c r="JA5" s="5"/>
      <c r="JB5" s="5"/>
      <c r="JC5" s="5"/>
      <c r="JD5" s="5"/>
      <c r="JE5" s="5"/>
      <c r="JF5" s="5"/>
      <c r="JG5" s="5"/>
      <c r="JH5" s="5"/>
      <c r="JI5" s="5"/>
      <c r="JJ5" s="5"/>
      <c r="JK5" s="5"/>
      <c r="JL5" s="5"/>
      <c r="JM5" s="5"/>
      <c r="JN5" s="5"/>
      <c r="JO5" s="5"/>
      <c r="JP5" s="5"/>
      <c r="JQ5" s="5"/>
      <c r="JR5" s="5"/>
      <c r="JS5" s="5"/>
      <c r="JT5" s="5"/>
      <c r="JU5" s="5"/>
      <c r="JV5" s="5"/>
      <c r="JW5" s="5"/>
      <c r="JX5" s="5"/>
      <c r="JY5" s="5"/>
      <c r="JZ5" s="5"/>
      <c r="KA5" s="5"/>
      <c r="KB5" s="5"/>
      <c r="KC5" s="5"/>
    </row>
    <row r="6" spans="1:517" ht="18" customHeight="1">
      <c r="A6" s="47"/>
      <c r="B6" s="1395"/>
      <c r="C6" s="1395"/>
      <c r="D6" s="1395"/>
      <c r="E6" s="1395"/>
      <c r="F6" s="1395"/>
      <c r="G6" s="1395"/>
      <c r="H6" s="1395"/>
      <c r="I6" s="1395"/>
      <c r="J6" s="1395"/>
      <c r="K6" s="48"/>
      <c r="L6" s="48"/>
      <c r="M6" s="48"/>
      <c r="N6" s="5"/>
      <c r="O6" s="837"/>
      <c r="P6" s="5"/>
      <c r="Q6" s="5"/>
      <c r="R6" s="5"/>
      <c r="S6" s="5"/>
      <c r="T6" s="5"/>
      <c r="U6" s="5"/>
      <c r="V6" s="5"/>
      <c r="W6" s="5"/>
      <c r="X6" s="5"/>
      <c r="Y6" s="838"/>
      <c r="Z6" s="839"/>
      <c r="AA6" s="839"/>
      <c r="AB6" s="1376">
        <f>AB28</f>
        <v>0</v>
      </c>
      <c r="AC6" s="1376"/>
      <c r="AD6" s="1376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1376">
        <f>AQ28</f>
        <v>0</v>
      </c>
      <c r="AR6" s="1376"/>
      <c r="AS6" s="1376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1376">
        <f>BF28</f>
        <v>0</v>
      </c>
      <c r="BG6" s="1376"/>
      <c r="BH6" s="1376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1376">
        <f>BU28</f>
        <v>0</v>
      </c>
      <c r="BV6" s="1376"/>
      <c r="BW6" s="1376"/>
      <c r="BX6" s="5"/>
      <c r="BY6" s="5"/>
      <c r="BZ6" s="5"/>
      <c r="CA6" s="5"/>
      <c r="CB6" s="5"/>
      <c r="CC6" s="5"/>
      <c r="CD6" s="5"/>
      <c r="CE6" s="5"/>
      <c r="CF6" s="5"/>
      <c r="CG6" s="5"/>
      <c r="CH6" s="703"/>
      <c r="CI6" s="5"/>
      <c r="CJ6" s="1376">
        <f>CJ28</f>
        <v>0</v>
      </c>
      <c r="CK6" s="1376"/>
      <c r="CL6" s="1376"/>
      <c r="CY6" s="1376">
        <f>CY28</f>
        <v>0</v>
      </c>
      <c r="CZ6" s="1376"/>
      <c r="DA6" s="1376"/>
      <c r="DN6" s="1376">
        <f>DN28</f>
        <v>0</v>
      </c>
      <c r="DO6" s="1376"/>
      <c r="DP6" s="1376"/>
      <c r="EC6" s="1376">
        <f>EC28</f>
        <v>0</v>
      </c>
      <c r="ED6" s="1376"/>
      <c r="EE6" s="1376"/>
      <c r="ER6" s="1376">
        <f>ER28</f>
        <v>0</v>
      </c>
      <c r="ES6" s="1376"/>
      <c r="ET6" s="1376"/>
      <c r="FG6" s="1376">
        <f>FG28</f>
        <v>0</v>
      </c>
      <c r="FH6" s="1376"/>
      <c r="FI6" s="1376"/>
      <c r="FV6" s="1376">
        <f>FV28</f>
        <v>0</v>
      </c>
      <c r="FW6" s="1376"/>
      <c r="FX6" s="1376"/>
      <c r="GK6" s="1376">
        <f>GK28</f>
        <v>0</v>
      </c>
      <c r="GL6" s="1376"/>
      <c r="GM6" s="1376"/>
      <c r="GZ6" s="1376">
        <f>GZ28</f>
        <v>0</v>
      </c>
      <c r="HA6" s="1376"/>
      <c r="HB6" s="1376"/>
      <c r="HO6" s="1376">
        <f>HO28</f>
        <v>0</v>
      </c>
      <c r="HP6" s="1376"/>
      <c r="HQ6" s="1376"/>
      <c r="ID6" s="1376">
        <f>ID28</f>
        <v>0</v>
      </c>
      <c r="IE6" s="1376"/>
      <c r="IF6" s="1376"/>
      <c r="IS6" s="1376">
        <f>IS28</f>
        <v>0</v>
      </c>
      <c r="IT6" s="1376"/>
      <c r="IU6" s="1376"/>
      <c r="JH6" s="1376">
        <f>JH28</f>
        <v>0</v>
      </c>
      <c r="JI6" s="1376"/>
      <c r="JJ6" s="1376"/>
      <c r="JW6" s="1376">
        <f>JW28</f>
        <v>0</v>
      </c>
      <c r="JX6" s="1376"/>
      <c r="JY6" s="1376"/>
      <c r="KL6" s="1376">
        <f>KL28</f>
        <v>0</v>
      </c>
      <c r="KM6" s="1376"/>
      <c r="KN6" s="1376"/>
      <c r="LA6" s="1376">
        <f>LA28</f>
        <v>0</v>
      </c>
      <c r="LB6" s="1376"/>
      <c r="LC6" s="1376"/>
      <c r="LP6" s="1376">
        <f>LP28</f>
        <v>0</v>
      </c>
      <c r="LQ6" s="1376"/>
      <c r="LR6" s="1376"/>
      <c r="ME6" s="1376">
        <f>ME28</f>
        <v>0</v>
      </c>
      <c r="MF6" s="1376"/>
      <c r="MG6" s="1376"/>
      <c r="MT6" s="1376">
        <f>MT28</f>
        <v>0</v>
      </c>
      <c r="MU6" s="1376"/>
      <c r="MV6" s="1376"/>
      <c r="NI6" s="1376">
        <f>NI28</f>
        <v>0</v>
      </c>
      <c r="NJ6" s="1376"/>
      <c r="NK6" s="1376"/>
      <c r="NX6" s="1376">
        <f>NX28</f>
        <v>0</v>
      </c>
      <c r="NY6" s="1376"/>
      <c r="NZ6" s="1376"/>
      <c r="OM6" s="1376">
        <f>OM28</f>
        <v>0</v>
      </c>
      <c r="ON6" s="1376"/>
      <c r="OO6" s="1376"/>
      <c r="PB6" s="1376">
        <f>PB28</f>
        <v>0</v>
      </c>
      <c r="PC6" s="1376"/>
      <c r="PD6" s="1376"/>
      <c r="PQ6" s="1376">
        <f>PQ28</f>
        <v>0</v>
      </c>
      <c r="PR6" s="1376"/>
      <c r="PS6" s="1376"/>
      <c r="QF6" s="1376">
        <f>QF28</f>
        <v>0</v>
      </c>
      <c r="QG6" s="1376"/>
      <c r="QH6" s="1376"/>
      <c r="QU6" s="1376">
        <f>QU28</f>
        <v>0</v>
      </c>
      <c r="QV6" s="1376"/>
      <c r="QW6" s="1376"/>
      <c r="RJ6" s="1376">
        <f>RJ28</f>
        <v>0</v>
      </c>
      <c r="RK6" s="1376"/>
      <c r="RL6" s="1376"/>
      <c r="RY6" s="1376">
        <f>RY28</f>
        <v>0</v>
      </c>
      <c r="RZ6" s="1376"/>
      <c r="SA6" s="1376"/>
      <c r="SN6" s="1376">
        <f>SN28</f>
        <v>0</v>
      </c>
      <c r="SO6" s="1376"/>
      <c r="SP6" s="1376"/>
    </row>
    <row r="7" spans="1:517" ht="3" customHeight="1">
      <c r="A7" s="43"/>
      <c r="B7" s="1395"/>
      <c r="C7" s="1395"/>
      <c r="D7" s="1395"/>
      <c r="E7" s="1395"/>
      <c r="F7" s="1395"/>
      <c r="G7" s="1395"/>
      <c r="H7" s="1395"/>
      <c r="I7" s="1395"/>
      <c r="J7" s="1395"/>
      <c r="K7" s="34"/>
      <c r="L7" s="1388" t="s">
        <v>27</v>
      </c>
      <c r="M7" s="220">
        <f>(20/20)*$DY$3*1.1</f>
        <v>0</v>
      </c>
      <c r="P7" s="1381">
        <f>IFERROR(M7,0)</f>
        <v>0</v>
      </c>
      <c r="Q7" s="102"/>
      <c r="R7" s="103"/>
      <c r="S7" s="102"/>
      <c r="T7" s="102"/>
      <c r="U7" s="102"/>
      <c r="V7" s="127"/>
      <c r="W7" s="103"/>
      <c r="X7" s="102"/>
      <c r="Y7" s="102"/>
      <c r="Z7" s="102"/>
      <c r="AA7" s="127"/>
      <c r="AB7" s="103"/>
      <c r="AC7" s="102"/>
      <c r="AD7" s="102"/>
      <c r="AE7" s="102"/>
      <c r="AF7" s="127"/>
      <c r="AG7" s="103"/>
      <c r="AH7" s="102"/>
      <c r="AI7" s="102"/>
      <c r="AJ7" s="102"/>
      <c r="AK7" s="127"/>
      <c r="AL7" s="103"/>
      <c r="AM7" s="102"/>
      <c r="AN7" s="102"/>
      <c r="AO7" s="102"/>
      <c r="AP7" s="127"/>
      <c r="AQ7" s="103"/>
      <c r="AR7" s="102"/>
      <c r="AS7" s="102"/>
      <c r="AT7" s="102"/>
      <c r="AU7" s="127"/>
      <c r="AV7" s="103"/>
      <c r="AW7" s="102"/>
      <c r="AX7" s="102"/>
      <c r="AY7" s="102"/>
      <c r="AZ7" s="127"/>
      <c r="BA7" s="103"/>
      <c r="BB7" s="102"/>
      <c r="BC7" s="102"/>
      <c r="BD7" s="102"/>
      <c r="BE7" s="127"/>
      <c r="BF7" s="103"/>
      <c r="BG7" s="102"/>
      <c r="BH7" s="102"/>
      <c r="BI7" s="102"/>
      <c r="BJ7" s="127"/>
      <c r="BK7" s="103"/>
      <c r="BL7" s="102"/>
      <c r="BM7" s="102"/>
      <c r="BN7" s="102"/>
      <c r="BO7" s="127"/>
      <c r="BP7" s="103"/>
      <c r="BQ7" s="102"/>
      <c r="BR7" s="102"/>
      <c r="BS7" s="102"/>
      <c r="BT7" s="127"/>
      <c r="BU7" s="103"/>
      <c r="BV7" s="102"/>
      <c r="BW7" s="102"/>
      <c r="BX7" s="102"/>
      <c r="BY7" s="127"/>
      <c r="BZ7" s="103"/>
      <c r="CA7" s="102"/>
      <c r="CB7" s="102"/>
      <c r="CC7" s="102"/>
      <c r="CD7" s="127"/>
      <c r="CE7" s="103"/>
      <c r="CF7" s="102"/>
      <c r="CG7" s="102"/>
      <c r="CH7" s="102"/>
      <c r="CI7" s="127"/>
      <c r="CJ7" s="103"/>
      <c r="CK7" s="102"/>
      <c r="CL7" s="102"/>
      <c r="CM7" s="102"/>
      <c r="CN7" s="127"/>
      <c r="CO7" s="103"/>
      <c r="CP7" s="102"/>
      <c r="CQ7" s="102"/>
      <c r="CR7" s="102"/>
      <c r="CS7" s="127"/>
      <c r="CT7" s="103"/>
      <c r="CU7" s="102"/>
      <c r="CV7" s="102"/>
      <c r="CW7" s="102"/>
      <c r="CX7" s="127"/>
      <c r="CY7" s="103"/>
      <c r="CZ7" s="102"/>
      <c r="DA7" s="102"/>
      <c r="DB7" s="102"/>
      <c r="DC7" s="127"/>
      <c r="DD7" s="103"/>
      <c r="DE7" s="102"/>
      <c r="DF7" s="102"/>
      <c r="DG7" s="102"/>
      <c r="DH7" s="127"/>
      <c r="DI7" s="103"/>
      <c r="DJ7" s="102"/>
      <c r="DK7" s="102"/>
      <c r="DL7" s="102"/>
      <c r="DM7" s="127"/>
      <c r="DN7" s="103"/>
      <c r="DO7" s="102"/>
      <c r="DP7" s="102"/>
      <c r="DQ7" s="102"/>
      <c r="DR7" s="127"/>
      <c r="DS7" s="103"/>
      <c r="DT7" s="102"/>
      <c r="DU7" s="102"/>
      <c r="DV7" s="102"/>
      <c r="DW7" s="127"/>
      <c r="DX7" s="103"/>
      <c r="DY7" s="102"/>
      <c r="DZ7" s="102"/>
      <c r="EA7" s="102"/>
      <c r="EB7" s="127"/>
      <c r="EC7" s="103"/>
      <c r="ED7" s="102"/>
      <c r="EE7" s="102"/>
      <c r="EF7" s="102"/>
      <c r="EG7" s="127"/>
      <c r="EH7" s="103"/>
      <c r="EI7" s="102"/>
      <c r="EJ7" s="102"/>
      <c r="EK7" s="102"/>
      <c r="EL7" s="127"/>
      <c r="EM7" s="103"/>
      <c r="EN7" s="102"/>
      <c r="EO7" s="102"/>
      <c r="EP7" s="102"/>
      <c r="EQ7" s="127"/>
      <c r="ER7" s="103"/>
      <c r="ES7" s="102"/>
      <c r="ET7" s="102"/>
      <c r="EU7" s="102"/>
      <c r="EV7" s="127"/>
      <c r="EW7" s="103"/>
      <c r="EX7" s="102"/>
      <c r="EY7" s="102"/>
      <c r="EZ7" s="102"/>
      <c r="FA7" s="127"/>
      <c r="FB7" s="103"/>
      <c r="FC7" s="102"/>
      <c r="FD7" s="102"/>
      <c r="FE7" s="102"/>
      <c r="FF7" s="127"/>
      <c r="FG7" s="103"/>
      <c r="FH7" s="102"/>
      <c r="FI7" s="102"/>
      <c r="FJ7" s="102"/>
      <c r="FK7" s="127"/>
      <c r="FL7" s="103"/>
      <c r="FM7" s="102"/>
      <c r="FN7" s="102"/>
      <c r="FO7" s="102"/>
      <c r="FP7" s="127"/>
      <c r="FQ7" s="103"/>
      <c r="FR7" s="102"/>
      <c r="FS7" s="102"/>
      <c r="FT7" s="102"/>
      <c r="FU7" s="127"/>
      <c r="FV7" s="103"/>
      <c r="FW7" s="102"/>
      <c r="FX7" s="102"/>
      <c r="FY7" s="102"/>
      <c r="FZ7" s="127"/>
      <c r="GA7" s="103"/>
      <c r="GB7" s="102"/>
      <c r="GC7" s="102"/>
      <c r="GD7" s="102"/>
      <c r="GE7" s="127"/>
      <c r="GF7" s="103"/>
      <c r="GG7" s="102"/>
      <c r="GH7" s="102"/>
      <c r="GI7" s="102"/>
      <c r="GJ7" s="127"/>
      <c r="GK7" s="103"/>
      <c r="GL7" s="102"/>
      <c r="GM7" s="102"/>
      <c r="GN7" s="102"/>
      <c r="GO7" s="127"/>
      <c r="GP7" s="103"/>
      <c r="GQ7" s="102"/>
      <c r="GR7" s="102"/>
      <c r="GS7" s="102"/>
      <c r="GT7" s="127"/>
      <c r="GU7" s="103"/>
      <c r="GV7" s="102"/>
      <c r="GW7" s="102"/>
      <c r="GX7" s="102"/>
      <c r="GY7" s="127"/>
      <c r="GZ7" s="103"/>
      <c r="HA7" s="102"/>
      <c r="HB7" s="102"/>
      <c r="HC7" s="102"/>
      <c r="HD7" s="127"/>
      <c r="HE7" s="103"/>
      <c r="HF7" s="102"/>
      <c r="HG7" s="102"/>
      <c r="HH7" s="102"/>
      <c r="HI7" s="127"/>
      <c r="HJ7" s="103"/>
      <c r="HK7" s="102"/>
      <c r="HL7" s="102"/>
      <c r="HM7" s="102"/>
      <c r="HN7" s="127"/>
      <c r="HO7" s="103"/>
      <c r="HP7" s="102"/>
      <c r="HQ7" s="102"/>
      <c r="HR7" s="102"/>
      <c r="HS7" s="127"/>
      <c r="HT7" s="103"/>
      <c r="HU7" s="102"/>
      <c r="HV7" s="102"/>
      <c r="HW7" s="102"/>
      <c r="HX7" s="127"/>
      <c r="HY7" s="103"/>
      <c r="HZ7" s="102"/>
      <c r="IA7" s="102"/>
      <c r="IB7" s="102"/>
      <c r="IC7" s="127"/>
      <c r="ID7" s="103"/>
      <c r="IE7" s="102"/>
      <c r="IF7" s="102"/>
      <c r="IG7" s="102"/>
      <c r="IH7" s="127"/>
      <c r="II7" s="103"/>
      <c r="IJ7" s="102"/>
      <c r="IK7" s="102"/>
      <c r="IL7" s="102"/>
      <c r="IM7" s="127"/>
      <c r="IN7" s="103"/>
      <c r="IO7" s="102"/>
      <c r="IP7" s="102"/>
      <c r="IQ7" s="102"/>
      <c r="IR7" s="127"/>
      <c r="IS7" s="103"/>
      <c r="IT7" s="102"/>
      <c r="IU7" s="102"/>
      <c r="IV7" s="102"/>
      <c r="IW7" s="127"/>
      <c r="IX7" s="103"/>
      <c r="IY7" s="102"/>
      <c r="IZ7" s="102"/>
      <c r="JA7" s="102"/>
      <c r="JB7" s="127"/>
      <c r="JC7" s="103"/>
      <c r="JD7" s="102"/>
      <c r="JE7" s="102"/>
      <c r="JF7" s="102"/>
      <c r="JG7" s="127"/>
      <c r="JH7" s="103"/>
      <c r="JI7" s="102"/>
      <c r="JJ7" s="102"/>
      <c r="JK7" s="102"/>
      <c r="JL7" s="127"/>
      <c r="JM7" s="103"/>
      <c r="JN7" s="102"/>
      <c r="JO7" s="102"/>
      <c r="JP7" s="102"/>
      <c r="JQ7" s="127"/>
      <c r="JR7" s="103"/>
      <c r="JS7" s="102"/>
      <c r="JT7" s="102"/>
      <c r="JU7" s="102"/>
      <c r="JV7" s="127"/>
      <c r="JW7" s="103"/>
      <c r="JX7" s="102"/>
      <c r="JY7" s="102"/>
      <c r="JZ7" s="102"/>
      <c r="KA7" s="127"/>
      <c r="KB7" s="103"/>
      <c r="KC7" s="102"/>
      <c r="KD7" s="102"/>
      <c r="KE7" s="102"/>
      <c r="KF7" s="127"/>
      <c r="KG7" s="103"/>
      <c r="KH7" s="102"/>
      <c r="KI7" s="102"/>
      <c r="KJ7" s="102"/>
      <c r="KK7" s="127"/>
      <c r="KL7" s="103"/>
      <c r="KM7" s="102"/>
      <c r="KN7" s="102"/>
      <c r="KO7" s="102"/>
      <c r="KP7" s="127"/>
      <c r="KQ7" s="103"/>
      <c r="KR7" s="102"/>
      <c r="KS7" s="102"/>
      <c r="KT7" s="102"/>
      <c r="KU7" s="127"/>
      <c r="KV7" s="103"/>
      <c r="KW7" s="102"/>
      <c r="KX7" s="102"/>
      <c r="KY7" s="102"/>
      <c r="KZ7" s="127"/>
      <c r="LA7" s="103"/>
      <c r="LB7" s="102"/>
      <c r="LC7" s="102"/>
      <c r="LD7" s="102"/>
      <c r="LE7" s="127"/>
      <c r="LF7" s="103"/>
      <c r="LG7" s="102"/>
      <c r="LH7" s="102"/>
      <c r="LI7" s="102"/>
      <c r="LJ7" s="127"/>
      <c r="LK7" s="103"/>
      <c r="LL7" s="102"/>
      <c r="LM7" s="102"/>
      <c r="LN7" s="102"/>
      <c r="LO7" s="127"/>
      <c r="LP7" s="103"/>
      <c r="LQ7" s="102"/>
      <c r="LR7" s="102"/>
      <c r="LS7" s="102"/>
      <c r="LT7" s="127"/>
      <c r="LU7" s="103"/>
      <c r="LV7" s="102"/>
      <c r="LW7" s="102"/>
      <c r="LX7" s="102"/>
      <c r="LY7" s="127"/>
      <c r="LZ7" s="103"/>
      <c r="MA7" s="102"/>
      <c r="MB7" s="102"/>
      <c r="MC7" s="102"/>
      <c r="MD7" s="127"/>
      <c r="ME7" s="103"/>
      <c r="MF7" s="102"/>
      <c r="MG7" s="102"/>
      <c r="MH7" s="102"/>
      <c r="MI7" s="127"/>
      <c r="MJ7" s="103"/>
      <c r="MK7" s="102"/>
      <c r="ML7" s="102"/>
      <c r="MM7" s="102"/>
      <c r="MN7" s="127"/>
      <c r="MO7" s="103"/>
      <c r="MP7" s="102"/>
      <c r="MQ7" s="102"/>
      <c r="MR7" s="102"/>
      <c r="MS7" s="127"/>
      <c r="MT7" s="103"/>
      <c r="MU7" s="102"/>
      <c r="MV7" s="102"/>
      <c r="MW7" s="102"/>
      <c r="MX7" s="127"/>
      <c r="MY7" s="103"/>
      <c r="MZ7" s="102"/>
      <c r="NA7" s="102"/>
      <c r="NB7" s="102"/>
      <c r="NC7" s="127"/>
      <c r="ND7" s="103"/>
      <c r="NE7" s="102"/>
      <c r="NF7" s="102"/>
      <c r="NG7" s="102"/>
      <c r="NH7" s="127"/>
      <c r="NI7" s="103"/>
      <c r="NJ7" s="102"/>
      <c r="NK7" s="102"/>
      <c r="NL7" s="102"/>
      <c r="NM7" s="127"/>
      <c r="NN7" s="103"/>
      <c r="NO7" s="102"/>
      <c r="NP7" s="102"/>
      <c r="NQ7" s="102"/>
      <c r="NR7" s="127"/>
      <c r="NS7" s="103"/>
      <c r="NT7" s="102"/>
      <c r="NU7" s="102"/>
      <c r="NV7" s="102"/>
      <c r="NW7" s="127"/>
      <c r="NX7" s="103"/>
      <c r="NY7" s="102"/>
      <c r="NZ7" s="102"/>
      <c r="OA7" s="102"/>
      <c r="OB7" s="127"/>
      <c r="OC7" s="103"/>
      <c r="OD7" s="102"/>
      <c r="OE7" s="102"/>
      <c r="OF7" s="102"/>
      <c r="OG7" s="127"/>
      <c r="OH7" s="103"/>
      <c r="OI7" s="102"/>
      <c r="OJ7" s="102"/>
      <c r="OK7" s="102"/>
      <c r="OL7" s="127"/>
      <c r="OM7" s="103"/>
      <c r="ON7" s="102"/>
      <c r="OO7" s="102"/>
      <c r="OP7" s="102"/>
      <c r="OQ7" s="127"/>
      <c r="OR7" s="103"/>
      <c r="OS7" s="102"/>
      <c r="OT7" s="102"/>
      <c r="OU7" s="102"/>
      <c r="OV7" s="127"/>
      <c r="OW7" s="103"/>
      <c r="OX7" s="102"/>
      <c r="OY7" s="102"/>
      <c r="OZ7" s="102"/>
      <c r="PA7" s="127"/>
      <c r="PB7" s="103"/>
      <c r="PC7" s="102"/>
      <c r="PD7" s="102"/>
      <c r="PE7" s="102"/>
      <c r="PF7" s="127"/>
      <c r="PG7" s="103"/>
      <c r="PH7" s="102"/>
      <c r="PI7" s="102"/>
      <c r="PJ7" s="102"/>
      <c r="PK7" s="127"/>
      <c r="PL7" s="103"/>
      <c r="PM7" s="102"/>
      <c r="PN7" s="102"/>
      <c r="PO7" s="102"/>
      <c r="PP7" s="127"/>
      <c r="PQ7" s="103"/>
      <c r="PR7" s="102"/>
      <c r="PS7" s="102"/>
      <c r="PT7" s="102"/>
      <c r="PU7" s="127"/>
      <c r="PV7" s="103"/>
      <c r="PW7" s="102"/>
      <c r="PX7" s="102"/>
      <c r="PY7" s="102"/>
      <c r="PZ7" s="127"/>
      <c r="QA7" s="103"/>
      <c r="QB7" s="102"/>
      <c r="QC7" s="102"/>
      <c r="QD7" s="102"/>
      <c r="QE7" s="127"/>
      <c r="QF7" s="103"/>
      <c r="QG7" s="102"/>
      <c r="QH7" s="102"/>
      <c r="QI7" s="102"/>
      <c r="QJ7" s="127"/>
      <c r="QK7" s="103"/>
      <c r="QL7" s="102"/>
      <c r="QM7" s="102"/>
      <c r="QN7" s="102"/>
      <c r="QO7" s="127"/>
      <c r="QP7" s="103"/>
      <c r="QQ7" s="102"/>
      <c r="QR7" s="102"/>
      <c r="QS7" s="102"/>
      <c r="QT7" s="127"/>
      <c r="QU7" s="103"/>
      <c r="QV7" s="102"/>
      <c r="QW7" s="102"/>
      <c r="QX7" s="102"/>
      <c r="QY7" s="127"/>
      <c r="QZ7" s="103"/>
      <c r="RA7" s="102"/>
      <c r="RB7" s="102"/>
      <c r="RC7" s="102"/>
      <c r="RD7" s="127"/>
      <c r="RE7" s="103"/>
      <c r="RF7" s="102"/>
      <c r="RG7" s="102"/>
      <c r="RH7" s="102"/>
      <c r="RI7" s="127"/>
      <c r="RJ7" s="103"/>
      <c r="RK7" s="102"/>
      <c r="RL7" s="102"/>
      <c r="RM7" s="102"/>
      <c r="RN7" s="127"/>
      <c r="RO7" s="103"/>
      <c r="RP7" s="102"/>
      <c r="RQ7" s="102"/>
      <c r="RR7" s="102"/>
      <c r="RS7" s="127"/>
      <c r="RT7" s="103"/>
      <c r="RU7" s="102"/>
      <c r="RV7" s="102"/>
      <c r="RW7" s="102"/>
      <c r="RX7" s="127"/>
      <c r="RY7" s="103"/>
      <c r="RZ7" s="102"/>
      <c r="SA7" s="102"/>
      <c r="SB7" s="102"/>
      <c r="SC7" s="127"/>
      <c r="SD7" s="103"/>
      <c r="SE7" s="102"/>
      <c r="SF7" s="102"/>
      <c r="SG7" s="102"/>
      <c r="SH7" s="127"/>
      <c r="SI7" s="103"/>
      <c r="SJ7" s="102"/>
      <c r="SK7" s="102"/>
      <c r="SL7" s="102"/>
      <c r="SM7" s="127"/>
      <c r="SN7" s="103"/>
      <c r="SO7" s="102"/>
      <c r="SP7" s="102"/>
      <c r="SQ7" s="102"/>
      <c r="SR7" s="127"/>
      <c r="SS7" s="103"/>
      <c r="ST7" s="102"/>
      <c r="SU7" s="102"/>
      <c r="SV7" s="102"/>
      <c r="SW7" s="127"/>
    </row>
    <row r="8" spans="1:517" ht="3" customHeight="1">
      <c r="A8" s="43"/>
      <c r="B8" s="1395"/>
      <c r="C8" s="1395"/>
      <c r="D8" s="1395"/>
      <c r="E8" s="1395"/>
      <c r="F8" s="1395"/>
      <c r="G8" s="1395"/>
      <c r="H8" s="1395"/>
      <c r="I8" s="1395"/>
      <c r="J8" s="1395"/>
      <c r="K8" s="34"/>
      <c r="L8" s="1389"/>
      <c r="M8" s="220">
        <f>(19/20)*$DY$3*1.1</f>
        <v>0</v>
      </c>
      <c r="P8" s="1381"/>
      <c r="Q8" s="102"/>
      <c r="R8" s="103"/>
      <c r="S8" s="102"/>
      <c r="T8" s="102"/>
      <c r="U8" s="102"/>
      <c r="V8" s="127"/>
      <c r="W8" s="103"/>
      <c r="X8" s="102"/>
      <c r="Y8" s="102"/>
      <c r="Z8" s="102"/>
      <c r="AA8" s="127"/>
      <c r="AB8" s="103"/>
      <c r="AC8" s="102"/>
      <c r="AD8" s="102"/>
      <c r="AE8" s="102"/>
      <c r="AF8" s="127"/>
      <c r="AG8" s="103"/>
      <c r="AH8" s="102"/>
      <c r="AI8" s="102"/>
      <c r="AJ8" s="102"/>
      <c r="AK8" s="127"/>
      <c r="AL8" s="103"/>
      <c r="AM8" s="102"/>
      <c r="AN8" s="102"/>
      <c r="AO8" s="102"/>
      <c r="AP8" s="127"/>
      <c r="AQ8" s="103"/>
      <c r="AR8" s="102"/>
      <c r="AS8" s="102"/>
      <c r="AT8" s="102"/>
      <c r="AU8" s="127"/>
      <c r="AV8" s="103"/>
      <c r="AW8" s="102"/>
      <c r="AX8" s="102"/>
      <c r="AY8" s="102"/>
      <c r="AZ8" s="127"/>
      <c r="BA8" s="103"/>
      <c r="BB8" s="102"/>
      <c r="BC8" s="102"/>
      <c r="BD8" s="102"/>
      <c r="BE8" s="127"/>
      <c r="BF8" s="103"/>
      <c r="BG8" s="102"/>
      <c r="BH8" s="102"/>
      <c r="BI8" s="102"/>
      <c r="BJ8" s="127"/>
      <c r="BK8" s="103"/>
      <c r="BL8" s="102"/>
      <c r="BM8" s="102"/>
      <c r="BN8" s="102"/>
      <c r="BO8" s="127"/>
      <c r="BP8" s="103"/>
      <c r="BQ8" s="102"/>
      <c r="BR8" s="102"/>
      <c r="BS8" s="102"/>
      <c r="BT8" s="127"/>
      <c r="BU8" s="103"/>
      <c r="BV8" s="102"/>
      <c r="BW8" s="102"/>
      <c r="BX8" s="102"/>
      <c r="BY8" s="127"/>
      <c r="BZ8" s="103"/>
      <c r="CA8" s="102"/>
      <c r="CB8" s="102"/>
      <c r="CC8" s="102"/>
      <c r="CD8" s="127"/>
      <c r="CE8" s="103"/>
      <c r="CF8" s="102"/>
      <c r="CG8" s="102"/>
      <c r="CH8" s="102"/>
      <c r="CI8" s="127"/>
      <c r="CJ8" s="103"/>
      <c r="CK8" s="102"/>
      <c r="CL8" s="102"/>
      <c r="CM8" s="102"/>
      <c r="CN8" s="127"/>
      <c r="CO8" s="103"/>
      <c r="CP8" s="102"/>
      <c r="CQ8" s="102"/>
      <c r="CR8" s="102"/>
      <c r="CS8" s="127"/>
      <c r="CT8" s="103"/>
      <c r="CU8" s="102"/>
      <c r="CV8" s="102"/>
      <c r="CW8" s="102"/>
      <c r="CX8" s="127"/>
      <c r="CY8" s="103"/>
      <c r="CZ8" s="102"/>
      <c r="DA8" s="102"/>
      <c r="DB8" s="102"/>
      <c r="DC8" s="127"/>
      <c r="DD8" s="103"/>
      <c r="DE8" s="102"/>
      <c r="DF8" s="102"/>
      <c r="DG8" s="102"/>
      <c r="DH8" s="127"/>
      <c r="DI8" s="103"/>
      <c r="DJ8" s="102"/>
      <c r="DK8" s="102"/>
      <c r="DL8" s="102"/>
      <c r="DM8" s="127"/>
      <c r="DN8" s="103"/>
      <c r="DO8" s="102"/>
      <c r="DP8" s="102"/>
      <c r="DQ8" s="102"/>
      <c r="DR8" s="127"/>
      <c r="DS8" s="103"/>
      <c r="DT8" s="102"/>
      <c r="DU8" s="102"/>
      <c r="DV8" s="102"/>
      <c r="DW8" s="127"/>
      <c r="DX8" s="103"/>
      <c r="DY8" s="102"/>
      <c r="DZ8" s="102"/>
      <c r="EA8" s="102"/>
      <c r="EB8" s="127"/>
      <c r="EC8" s="103"/>
      <c r="ED8" s="102"/>
      <c r="EE8" s="102"/>
      <c r="EF8" s="102"/>
      <c r="EG8" s="127"/>
      <c r="EH8" s="103"/>
      <c r="EI8" s="102"/>
      <c r="EJ8" s="102"/>
      <c r="EK8" s="102"/>
      <c r="EL8" s="127"/>
      <c r="EM8" s="103"/>
      <c r="EN8" s="102"/>
      <c r="EO8" s="102"/>
      <c r="EP8" s="102"/>
      <c r="EQ8" s="127"/>
      <c r="ER8" s="103"/>
      <c r="ES8" s="102"/>
      <c r="ET8" s="102"/>
      <c r="EU8" s="102"/>
      <c r="EV8" s="127"/>
      <c r="EW8" s="103"/>
      <c r="EX8" s="102"/>
      <c r="EY8" s="102"/>
      <c r="EZ8" s="102"/>
      <c r="FA8" s="127"/>
      <c r="FB8" s="103"/>
      <c r="FC8" s="102"/>
      <c r="FD8" s="102"/>
      <c r="FE8" s="102"/>
      <c r="FF8" s="127"/>
      <c r="FG8" s="103"/>
      <c r="FH8" s="102"/>
      <c r="FI8" s="102"/>
      <c r="FJ8" s="102"/>
      <c r="FK8" s="127"/>
      <c r="FL8" s="103"/>
      <c r="FM8" s="102"/>
      <c r="FN8" s="102"/>
      <c r="FO8" s="102"/>
      <c r="FP8" s="127"/>
      <c r="FQ8" s="103"/>
      <c r="FR8" s="102"/>
      <c r="FS8" s="102"/>
      <c r="FT8" s="102"/>
      <c r="FU8" s="127"/>
      <c r="FV8" s="103"/>
      <c r="FW8" s="102"/>
      <c r="FX8" s="102"/>
      <c r="FY8" s="102"/>
      <c r="FZ8" s="127"/>
      <c r="GA8" s="103"/>
      <c r="GB8" s="102"/>
      <c r="GC8" s="102"/>
      <c r="GD8" s="102"/>
      <c r="GE8" s="127"/>
      <c r="GF8" s="103"/>
      <c r="GG8" s="102"/>
      <c r="GH8" s="102"/>
      <c r="GI8" s="102"/>
      <c r="GJ8" s="127"/>
      <c r="GK8" s="103"/>
      <c r="GL8" s="102"/>
      <c r="GM8" s="102"/>
      <c r="GN8" s="102"/>
      <c r="GO8" s="127"/>
      <c r="GP8" s="103"/>
      <c r="GQ8" s="102"/>
      <c r="GR8" s="102"/>
      <c r="GS8" s="102"/>
      <c r="GT8" s="127"/>
      <c r="GU8" s="103"/>
      <c r="GV8" s="102"/>
      <c r="GW8" s="102"/>
      <c r="GX8" s="102"/>
      <c r="GY8" s="127"/>
      <c r="GZ8" s="103"/>
      <c r="HA8" s="102"/>
      <c r="HB8" s="102"/>
      <c r="HC8" s="102"/>
      <c r="HD8" s="127"/>
      <c r="HE8" s="103"/>
      <c r="HF8" s="102"/>
      <c r="HG8" s="102"/>
      <c r="HH8" s="102"/>
      <c r="HI8" s="127"/>
      <c r="HJ8" s="103"/>
      <c r="HK8" s="102"/>
      <c r="HL8" s="102"/>
      <c r="HM8" s="102"/>
      <c r="HN8" s="127"/>
      <c r="HO8" s="103"/>
      <c r="HP8" s="102"/>
      <c r="HQ8" s="102"/>
      <c r="HR8" s="102"/>
      <c r="HS8" s="127"/>
      <c r="HT8" s="103"/>
      <c r="HU8" s="102"/>
      <c r="HV8" s="102"/>
      <c r="HW8" s="102"/>
      <c r="HX8" s="127"/>
      <c r="HY8" s="103"/>
      <c r="HZ8" s="102"/>
      <c r="IA8" s="102"/>
      <c r="IB8" s="102"/>
      <c r="IC8" s="127"/>
      <c r="ID8" s="103"/>
      <c r="IE8" s="102"/>
      <c r="IF8" s="102"/>
      <c r="IG8" s="102"/>
      <c r="IH8" s="127"/>
      <c r="II8" s="103"/>
      <c r="IJ8" s="102"/>
      <c r="IK8" s="102"/>
      <c r="IL8" s="102"/>
      <c r="IM8" s="127"/>
      <c r="IN8" s="103"/>
      <c r="IO8" s="102"/>
      <c r="IP8" s="102"/>
      <c r="IQ8" s="102"/>
      <c r="IR8" s="127"/>
      <c r="IS8" s="103"/>
      <c r="IT8" s="102"/>
      <c r="IU8" s="102"/>
      <c r="IV8" s="102"/>
      <c r="IW8" s="127"/>
      <c r="IX8" s="103"/>
      <c r="IY8" s="102"/>
      <c r="IZ8" s="102"/>
      <c r="JA8" s="102"/>
      <c r="JB8" s="127"/>
      <c r="JC8" s="103"/>
      <c r="JD8" s="102"/>
      <c r="JE8" s="102"/>
      <c r="JF8" s="102"/>
      <c r="JG8" s="127"/>
      <c r="JH8" s="103"/>
      <c r="JI8" s="102"/>
      <c r="JJ8" s="102"/>
      <c r="JK8" s="102"/>
      <c r="JL8" s="127"/>
      <c r="JM8" s="103"/>
      <c r="JN8" s="102"/>
      <c r="JO8" s="102"/>
      <c r="JP8" s="102"/>
      <c r="JQ8" s="127"/>
      <c r="JR8" s="103"/>
      <c r="JS8" s="102"/>
      <c r="JT8" s="102"/>
      <c r="JU8" s="102"/>
      <c r="JV8" s="127"/>
      <c r="JW8" s="103"/>
      <c r="JX8" s="102"/>
      <c r="JY8" s="102"/>
      <c r="JZ8" s="102"/>
      <c r="KA8" s="127"/>
      <c r="KB8" s="103"/>
      <c r="KC8" s="102"/>
      <c r="KD8" s="102"/>
      <c r="KE8" s="102"/>
      <c r="KF8" s="127"/>
      <c r="KG8" s="103"/>
      <c r="KH8" s="102"/>
      <c r="KI8" s="102"/>
      <c r="KJ8" s="102"/>
      <c r="KK8" s="127"/>
      <c r="KL8" s="103"/>
      <c r="KM8" s="102"/>
      <c r="KN8" s="102"/>
      <c r="KO8" s="102"/>
      <c r="KP8" s="127"/>
      <c r="KQ8" s="103"/>
      <c r="KR8" s="102"/>
      <c r="KS8" s="102"/>
      <c r="KT8" s="102"/>
      <c r="KU8" s="127"/>
      <c r="KV8" s="103"/>
      <c r="KW8" s="102"/>
      <c r="KX8" s="102"/>
      <c r="KY8" s="102"/>
      <c r="KZ8" s="127"/>
      <c r="LA8" s="103"/>
      <c r="LB8" s="102"/>
      <c r="LC8" s="102"/>
      <c r="LD8" s="102"/>
      <c r="LE8" s="127"/>
      <c r="LF8" s="103"/>
      <c r="LG8" s="102"/>
      <c r="LH8" s="102"/>
      <c r="LI8" s="102"/>
      <c r="LJ8" s="127"/>
      <c r="LK8" s="103"/>
      <c r="LL8" s="102"/>
      <c r="LM8" s="102"/>
      <c r="LN8" s="102"/>
      <c r="LO8" s="127"/>
      <c r="LP8" s="103"/>
      <c r="LQ8" s="102"/>
      <c r="LR8" s="102"/>
      <c r="LS8" s="102"/>
      <c r="LT8" s="127"/>
      <c r="LU8" s="103"/>
      <c r="LV8" s="102"/>
      <c r="LW8" s="102"/>
      <c r="LX8" s="102"/>
      <c r="LY8" s="127"/>
      <c r="LZ8" s="103"/>
      <c r="MA8" s="102"/>
      <c r="MB8" s="102"/>
      <c r="MC8" s="102"/>
      <c r="MD8" s="127"/>
      <c r="ME8" s="103"/>
      <c r="MF8" s="102"/>
      <c r="MG8" s="102"/>
      <c r="MH8" s="102"/>
      <c r="MI8" s="127"/>
      <c r="MJ8" s="103"/>
      <c r="MK8" s="102"/>
      <c r="ML8" s="102"/>
      <c r="MM8" s="102"/>
      <c r="MN8" s="127"/>
      <c r="MO8" s="103"/>
      <c r="MP8" s="102"/>
      <c r="MQ8" s="102"/>
      <c r="MR8" s="102"/>
      <c r="MS8" s="127"/>
      <c r="MT8" s="103"/>
      <c r="MU8" s="102"/>
      <c r="MV8" s="102"/>
      <c r="MW8" s="102"/>
      <c r="MX8" s="127"/>
      <c r="MY8" s="103"/>
      <c r="MZ8" s="102"/>
      <c r="NA8" s="102"/>
      <c r="NB8" s="102"/>
      <c r="NC8" s="127"/>
      <c r="ND8" s="103"/>
      <c r="NE8" s="102"/>
      <c r="NF8" s="102"/>
      <c r="NG8" s="102"/>
      <c r="NH8" s="127"/>
      <c r="NI8" s="103"/>
      <c r="NJ8" s="102"/>
      <c r="NK8" s="102"/>
      <c r="NL8" s="102"/>
      <c r="NM8" s="127"/>
      <c r="NN8" s="103"/>
      <c r="NO8" s="102"/>
      <c r="NP8" s="102"/>
      <c r="NQ8" s="102"/>
      <c r="NR8" s="127"/>
      <c r="NS8" s="103"/>
      <c r="NT8" s="102"/>
      <c r="NU8" s="102"/>
      <c r="NV8" s="102"/>
      <c r="NW8" s="127"/>
      <c r="NX8" s="103"/>
      <c r="NY8" s="102"/>
      <c r="NZ8" s="102"/>
      <c r="OA8" s="102"/>
      <c r="OB8" s="127"/>
      <c r="OC8" s="103"/>
      <c r="OD8" s="102"/>
      <c r="OE8" s="102"/>
      <c r="OF8" s="102"/>
      <c r="OG8" s="127"/>
      <c r="OH8" s="103"/>
      <c r="OI8" s="102"/>
      <c r="OJ8" s="102"/>
      <c r="OK8" s="102"/>
      <c r="OL8" s="127"/>
      <c r="OM8" s="103"/>
      <c r="ON8" s="102"/>
      <c r="OO8" s="102"/>
      <c r="OP8" s="102"/>
      <c r="OQ8" s="127"/>
      <c r="OR8" s="103"/>
      <c r="OS8" s="102"/>
      <c r="OT8" s="102"/>
      <c r="OU8" s="102"/>
      <c r="OV8" s="127"/>
      <c r="OW8" s="103"/>
      <c r="OX8" s="102"/>
      <c r="OY8" s="102"/>
      <c r="OZ8" s="102"/>
      <c r="PA8" s="127"/>
      <c r="PB8" s="103"/>
      <c r="PC8" s="102"/>
      <c r="PD8" s="102"/>
      <c r="PE8" s="102"/>
      <c r="PF8" s="127"/>
      <c r="PG8" s="103"/>
      <c r="PH8" s="102"/>
      <c r="PI8" s="102"/>
      <c r="PJ8" s="102"/>
      <c r="PK8" s="127"/>
      <c r="PL8" s="103"/>
      <c r="PM8" s="102"/>
      <c r="PN8" s="102"/>
      <c r="PO8" s="102"/>
      <c r="PP8" s="127"/>
      <c r="PQ8" s="103"/>
      <c r="PR8" s="102"/>
      <c r="PS8" s="102"/>
      <c r="PT8" s="102"/>
      <c r="PU8" s="127"/>
      <c r="PV8" s="103"/>
      <c r="PW8" s="102"/>
      <c r="PX8" s="102"/>
      <c r="PY8" s="102"/>
      <c r="PZ8" s="127"/>
      <c r="QA8" s="103"/>
      <c r="QB8" s="102"/>
      <c r="QC8" s="102"/>
      <c r="QD8" s="102"/>
      <c r="QE8" s="127"/>
      <c r="QF8" s="103"/>
      <c r="QG8" s="102"/>
      <c r="QH8" s="102"/>
      <c r="QI8" s="102"/>
      <c r="QJ8" s="127"/>
      <c r="QK8" s="103"/>
      <c r="QL8" s="102"/>
      <c r="QM8" s="102"/>
      <c r="QN8" s="102"/>
      <c r="QO8" s="127"/>
      <c r="QP8" s="103"/>
      <c r="QQ8" s="102"/>
      <c r="QR8" s="102"/>
      <c r="QS8" s="102"/>
      <c r="QT8" s="127"/>
      <c r="QU8" s="103"/>
      <c r="QV8" s="102"/>
      <c r="QW8" s="102"/>
      <c r="QX8" s="102"/>
      <c r="QY8" s="127"/>
      <c r="QZ8" s="103"/>
      <c r="RA8" s="102"/>
      <c r="RB8" s="102"/>
      <c r="RC8" s="102"/>
      <c r="RD8" s="127"/>
      <c r="RE8" s="103"/>
      <c r="RF8" s="102"/>
      <c r="RG8" s="102"/>
      <c r="RH8" s="102"/>
      <c r="RI8" s="127"/>
      <c r="RJ8" s="103"/>
      <c r="RK8" s="102"/>
      <c r="RL8" s="102"/>
      <c r="RM8" s="102"/>
      <c r="RN8" s="127"/>
      <c r="RO8" s="103"/>
      <c r="RP8" s="102"/>
      <c r="RQ8" s="102"/>
      <c r="RR8" s="102"/>
      <c r="RS8" s="127"/>
      <c r="RT8" s="103"/>
      <c r="RU8" s="102"/>
      <c r="RV8" s="102"/>
      <c r="RW8" s="102"/>
      <c r="RX8" s="127"/>
      <c r="RY8" s="103"/>
      <c r="RZ8" s="102"/>
      <c r="SA8" s="102"/>
      <c r="SB8" s="102"/>
      <c r="SC8" s="127"/>
      <c r="SD8" s="103"/>
      <c r="SE8" s="102"/>
      <c r="SF8" s="102"/>
      <c r="SG8" s="102"/>
      <c r="SH8" s="127"/>
      <c r="SI8" s="103"/>
      <c r="SJ8" s="102"/>
      <c r="SK8" s="102"/>
      <c r="SL8" s="102"/>
      <c r="SM8" s="127"/>
      <c r="SN8" s="103"/>
      <c r="SO8" s="102"/>
      <c r="SP8" s="102"/>
      <c r="SQ8" s="102"/>
      <c r="SR8" s="127"/>
      <c r="SS8" s="103"/>
      <c r="ST8" s="102"/>
      <c r="SU8" s="102"/>
      <c r="SV8" s="102"/>
      <c r="SW8" s="127"/>
    </row>
    <row r="9" spans="1:517" ht="3" customHeight="1">
      <c r="A9" s="43"/>
      <c r="B9" s="1395"/>
      <c r="C9" s="1395"/>
      <c r="D9" s="1395"/>
      <c r="E9" s="1395"/>
      <c r="F9" s="1395"/>
      <c r="G9" s="1395"/>
      <c r="H9" s="1395"/>
      <c r="I9" s="1395"/>
      <c r="J9" s="1395"/>
      <c r="K9" s="34"/>
      <c r="L9" s="1389"/>
      <c r="M9" s="220">
        <f>(18/20)*$DY$3*1.1</f>
        <v>0</v>
      </c>
      <c r="P9" s="1381"/>
      <c r="Q9" s="102"/>
      <c r="R9" s="128"/>
      <c r="S9" s="129"/>
      <c r="T9" s="129"/>
      <c r="U9" s="129"/>
      <c r="V9" s="130"/>
      <c r="W9" s="128"/>
      <c r="X9" s="129"/>
      <c r="Y9" s="129"/>
      <c r="Z9" s="129"/>
      <c r="AA9" s="130"/>
      <c r="AB9" s="128"/>
      <c r="AC9" s="129"/>
      <c r="AD9" s="129"/>
      <c r="AE9" s="129"/>
      <c r="AF9" s="130"/>
      <c r="AG9" s="128"/>
      <c r="AH9" s="129"/>
      <c r="AI9" s="129"/>
      <c r="AJ9" s="129"/>
      <c r="AK9" s="130"/>
      <c r="AL9" s="128"/>
      <c r="AM9" s="129"/>
      <c r="AN9" s="129"/>
      <c r="AO9" s="129"/>
      <c r="AP9" s="130"/>
      <c r="AQ9" s="128"/>
      <c r="AR9" s="129"/>
      <c r="AS9" s="129"/>
      <c r="AT9" s="129"/>
      <c r="AU9" s="130"/>
      <c r="AV9" s="128"/>
      <c r="AW9" s="129"/>
      <c r="AX9" s="129"/>
      <c r="AY9" s="129"/>
      <c r="AZ9" s="130"/>
      <c r="BA9" s="128"/>
      <c r="BB9" s="129"/>
      <c r="BC9" s="129"/>
      <c r="BD9" s="129"/>
      <c r="BE9" s="130"/>
      <c r="BF9" s="128"/>
      <c r="BG9" s="129"/>
      <c r="BH9" s="129"/>
      <c r="BI9" s="129"/>
      <c r="BJ9" s="130"/>
      <c r="BK9" s="128"/>
      <c r="BL9" s="129"/>
      <c r="BM9" s="129"/>
      <c r="BN9" s="129"/>
      <c r="BO9" s="130"/>
      <c r="BP9" s="128"/>
      <c r="BQ9" s="129"/>
      <c r="BR9" s="129"/>
      <c r="BS9" s="129"/>
      <c r="BT9" s="130"/>
      <c r="BU9" s="128"/>
      <c r="BV9" s="129"/>
      <c r="BW9" s="129"/>
      <c r="BX9" s="129"/>
      <c r="BY9" s="130"/>
      <c r="BZ9" s="128"/>
      <c r="CA9" s="129"/>
      <c r="CB9" s="129"/>
      <c r="CC9" s="129"/>
      <c r="CD9" s="130"/>
      <c r="CE9" s="128"/>
      <c r="CF9" s="129"/>
      <c r="CG9" s="129"/>
      <c r="CH9" s="129"/>
      <c r="CI9" s="130"/>
      <c r="CJ9" s="128"/>
      <c r="CK9" s="129"/>
      <c r="CL9" s="129"/>
      <c r="CM9" s="129"/>
      <c r="CN9" s="130"/>
      <c r="CO9" s="128"/>
      <c r="CP9" s="129"/>
      <c r="CQ9" s="129"/>
      <c r="CR9" s="129"/>
      <c r="CS9" s="130"/>
      <c r="CT9" s="128"/>
      <c r="CU9" s="129"/>
      <c r="CV9" s="129"/>
      <c r="CW9" s="129"/>
      <c r="CX9" s="130"/>
      <c r="CY9" s="128"/>
      <c r="CZ9" s="129"/>
      <c r="DA9" s="129"/>
      <c r="DB9" s="129"/>
      <c r="DC9" s="130"/>
      <c r="DD9" s="128"/>
      <c r="DE9" s="129"/>
      <c r="DF9" s="129"/>
      <c r="DG9" s="129"/>
      <c r="DH9" s="130"/>
      <c r="DI9" s="128"/>
      <c r="DJ9" s="129"/>
      <c r="DK9" s="129"/>
      <c r="DL9" s="129"/>
      <c r="DM9" s="130"/>
      <c r="DN9" s="128"/>
      <c r="DO9" s="129"/>
      <c r="DP9" s="129"/>
      <c r="DQ9" s="129"/>
      <c r="DR9" s="130"/>
      <c r="DS9" s="128"/>
      <c r="DT9" s="129"/>
      <c r="DU9" s="129"/>
      <c r="DV9" s="129"/>
      <c r="DW9" s="130"/>
      <c r="DX9" s="128"/>
      <c r="DY9" s="129"/>
      <c r="DZ9" s="129"/>
      <c r="EA9" s="129"/>
      <c r="EB9" s="130"/>
      <c r="EC9" s="128"/>
      <c r="ED9" s="129"/>
      <c r="EE9" s="129"/>
      <c r="EF9" s="129"/>
      <c r="EG9" s="130"/>
      <c r="EH9" s="128"/>
      <c r="EI9" s="129"/>
      <c r="EJ9" s="129"/>
      <c r="EK9" s="129"/>
      <c r="EL9" s="130"/>
      <c r="EM9" s="128"/>
      <c r="EN9" s="129"/>
      <c r="EO9" s="129"/>
      <c r="EP9" s="129"/>
      <c r="EQ9" s="130"/>
      <c r="ER9" s="128"/>
      <c r="ES9" s="129"/>
      <c r="ET9" s="129"/>
      <c r="EU9" s="129"/>
      <c r="EV9" s="130"/>
      <c r="EW9" s="128"/>
      <c r="EX9" s="129"/>
      <c r="EY9" s="129"/>
      <c r="EZ9" s="129"/>
      <c r="FA9" s="130"/>
      <c r="FB9" s="128"/>
      <c r="FC9" s="129"/>
      <c r="FD9" s="129"/>
      <c r="FE9" s="129"/>
      <c r="FF9" s="130"/>
      <c r="FG9" s="128"/>
      <c r="FH9" s="129"/>
      <c r="FI9" s="129"/>
      <c r="FJ9" s="129"/>
      <c r="FK9" s="130"/>
      <c r="FL9" s="128"/>
      <c r="FM9" s="129"/>
      <c r="FN9" s="129"/>
      <c r="FO9" s="129"/>
      <c r="FP9" s="130"/>
      <c r="FQ9" s="128"/>
      <c r="FR9" s="129"/>
      <c r="FS9" s="129"/>
      <c r="FT9" s="129"/>
      <c r="FU9" s="130"/>
      <c r="FV9" s="128"/>
      <c r="FW9" s="129"/>
      <c r="FX9" s="129"/>
      <c r="FY9" s="129"/>
      <c r="FZ9" s="130"/>
      <c r="GA9" s="128"/>
      <c r="GB9" s="129"/>
      <c r="GC9" s="129"/>
      <c r="GD9" s="129"/>
      <c r="GE9" s="130"/>
      <c r="GF9" s="128"/>
      <c r="GG9" s="129"/>
      <c r="GH9" s="129"/>
      <c r="GI9" s="129"/>
      <c r="GJ9" s="130"/>
      <c r="GK9" s="128"/>
      <c r="GL9" s="129"/>
      <c r="GM9" s="129"/>
      <c r="GN9" s="129"/>
      <c r="GO9" s="130"/>
      <c r="GP9" s="128"/>
      <c r="GQ9" s="129"/>
      <c r="GR9" s="129"/>
      <c r="GS9" s="129"/>
      <c r="GT9" s="130"/>
      <c r="GU9" s="128"/>
      <c r="GV9" s="129"/>
      <c r="GW9" s="129"/>
      <c r="GX9" s="129"/>
      <c r="GY9" s="130"/>
      <c r="GZ9" s="128"/>
      <c r="HA9" s="129"/>
      <c r="HB9" s="129"/>
      <c r="HC9" s="129"/>
      <c r="HD9" s="130"/>
      <c r="HE9" s="128"/>
      <c r="HF9" s="129"/>
      <c r="HG9" s="129"/>
      <c r="HH9" s="129"/>
      <c r="HI9" s="130"/>
      <c r="HJ9" s="128"/>
      <c r="HK9" s="129"/>
      <c r="HL9" s="129"/>
      <c r="HM9" s="129"/>
      <c r="HN9" s="130"/>
      <c r="HO9" s="128"/>
      <c r="HP9" s="129"/>
      <c r="HQ9" s="129"/>
      <c r="HR9" s="129"/>
      <c r="HS9" s="130"/>
      <c r="HT9" s="128"/>
      <c r="HU9" s="129"/>
      <c r="HV9" s="129"/>
      <c r="HW9" s="129"/>
      <c r="HX9" s="130"/>
      <c r="HY9" s="128"/>
      <c r="HZ9" s="129"/>
      <c r="IA9" s="129"/>
      <c r="IB9" s="129"/>
      <c r="IC9" s="130"/>
      <c r="ID9" s="128"/>
      <c r="IE9" s="129"/>
      <c r="IF9" s="129"/>
      <c r="IG9" s="129"/>
      <c r="IH9" s="130"/>
      <c r="II9" s="128"/>
      <c r="IJ9" s="129"/>
      <c r="IK9" s="129"/>
      <c r="IL9" s="129"/>
      <c r="IM9" s="130"/>
      <c r="IN9" s="128"/>
      <c r="IO9" s="129"/>
      <c r="IP9" s="129"/>
      <c r="IQ9" s="129"/>
      <c r="IR9" s="130"/>
      <c r="IS9" s="128"/>
      <c r="IT9" s="129"/>
      <c r="IU9" s="129"/>
      <c r="IV9" s="129"/>
      <c r="IW9" s="130"/>
      <c r="IX9" s="128"/>
      <c r="IY9" s="129"/>
      <c r="IZ9" s="129"/>
      <c r="JA9" s="129"/>
      <c r="JB9" s="130"/>
      <c r="JC9" s="128"/>
      <c r="JD9" s="129"/>
      <c r="JE9" s="129"/>
      <c r="JF9" s="129"/>
      <c r="JG9" s="130"/>
      <c r="JH9" s="128"/>
      <c r="JI9" s="129"/>
      <c r="JJ9" s="129"/>
      <c r="JK9" s="129"/>
      <c r="JL9" s="130"/>
      <c r="JM9" s="128"/>
      <c r="JN9" s="129"/>
      <c r="JO9" s="129"/>
      <c r="JP9" s="129"/>
      <c r="JQ9" s="130"/>
      <c r="JR9" s="128"/>
      <c r="JS9" s="129"/>
      <c r="JT9" s="129"/>
      <c r="JU9" s="129"/>
      <c r="JV9" s="130"/>
      <c r="JW9" s="128"/>
      <c r="JX9" s="129"/>
      <c r="JY9" s="129"/>
      <c r="JZ9" s="129"/>
      <c r="KA9" s="130"/>
      <c r="KB9" s="128"/>
      <c r="KC9" s="129"/>
      <c r="KD9" s="129"/>
      <c r="KE9" s="129"/>
      <c r="KF9" s="130"/>
      <c r="KG9" s="128"/>
      <c r="KH9" s="129"/>
      <c r="KI9" s="129"/>
      <c r="KJ9" s="129"/>
      <c r="KK9" s="130"/>
      <c r="KL9" s="128"/>
      <c r="KM9" s="129"/>
      <c r="KN9" s="129"/>
      <c r="KO9" s="129"/>
      <c r="KP9" s="130"/>
      <c r="KQ9" s="128"/>
      <c r="KR9" s="129"/>
      <c r="KS9" s="129"/>
      <c r="KT9" s="129"/>
      <c r="KU9" s="130"/>
      <c r="KV9" s="128"/>
      <c r="KW9" s="129"/>
      <c r="KX9" s="129"/>
      <c r="KY9" s="129"/>
      <c r="KZ9" s="130"/>
      <c r="LA9" s="128"/>
      <c r="LB9" s="129"/>
      <c r="LC9" s="129"/>
      <c r="LD9" s="129"/>
      <c r="LE9" s="130"/>
      <c r="LF9" s="128"/>
      <c r="LG9" s="129"/>
      <c r="LH9" s="129"/>
      <c r="LI9" s="129"/>
      <c r="LJ9" s="130"/>
      <c r="LK9" s="128"/>
      <c r="LL9" s="129"/>
      <c r="LM9" s="129"/>
      <c r="LN9" s="129"/>
      <c r="LO9" s="130"/>
      <c r="LP9" s="128"/>
      <c r="LQ9" s="129"/>
      <c r="LR9" s="129"/>
      <c r="LS9" s="129"/>
      <c r="LT9" s="130"/>
      <c r="LU9" s="128"/>
      <c r="LV9" s="129"/>
      <c r="LW9" s="129"/>
      <c r="LX9" s="129"/>
      <c r="LY9" s="130"/>
      <c r="LZ9" s="128"/>
      <c r="MA9" s="129"/>
      <c r="MB9" s="129"/>
      <c r="MC9" s="129"/>
      <c r="MD9" s="130"/>
      <c r="ME9" s="128"/>
      <c r="MF9" s="129"/>
      <c r="MG9" s="129"/>
      <c r="MH9" s="129"/>
      <c r="MI9" s="130"/>
      <c r="MJ9" s="128"/>
      <c r="MK9" s="129"/>
      <c r="ML9" s="129"/>
      <c r="MM9" s="129"/>
      <c r="MN9" s="130"/>
      <c r="MO9" s="128"/>
      <c r="MP9" s="129"/>
      <c r="MQ9" s="129"/>
      <c r="MR9" s="129"/>
      <c r="MS9" s="130"/>
      <c r="MT9" s="128"/>
      <c r="MU9" s="129"/>
      <c r="MV9" s="129"/>
      <c r="MW9" s="129"/>
      <c r="MX9" s="130"/>
      <c r="MY9" s="128"/>
      <c r="MZ9" s="129"/>
      <c r="NA9" s="129"/>
      <c r="NB9" s="129"/>
      <c r="NC9" s="130"/>
      <c r="ND9" s="128"/>
      <c r="NE9" s="129"/>
      <c r="NF9" s="129"/>
      <c r="NG9" s="129"/>
      <c r="NH9" s="130"/>
      <c r="NI9" s="128"/>
      <c r="NJ9" s="129"/>
      <c r="NK9" s="129"/>
      <c r="NL9" s="129"/>
      <c r="NM9" s="130"/>
      <c r="NN9" s="128"/>
      <c r="NO9" s="129"/>
      <c r="NP9" s="129"/>
      <c r="NQ9" s="129"/>
      <c r="NR9" s="130"/>
      <c r="NS9" s="128"/>
      <c r="NT9" s="129"/>
      <c r="NU9" s="129"/>
      <c r="NV9" s="129"/>
      <c r="NW9" s="130"/>
      <c r="NX9" s="128"/>
      <c r="NY9" s="129"/>
      <c r="NZ9" s="129"/>
      <c r="OA9" s="129"/>
      <c r="OB9" s="130"/>
      <c r="OC9" s="128"/>
      <c r="OD9" s="129"/>
      <c r="OE9" s="129"/>
      <c r="OF9" s="129"/>
      <c r="OG9" s="130"/>
      <c r="OH9" s="128"/>
      <c r="OI9" s="129"/>
      <c r="OJ9" s="129"/>
      <c r="OK9" s="129"/>
      <c r="OL9" s="130"/>
      <c r="OM9" s="128"/>
      <c r="ON9" s="129"/>
      <c r="OO9" s="129"/>
      <c r="OP9" s="129"/>
      <c r="OQ9" s="130"/>
      <c r="OR9" s="128"/>
      <c r="OS9" s="129"/>
      <c r="OT9" s="129"/>
      <c r="OU9" s="129"/>
      <c r="OV9" s="130"/>
      <c r="OW9" s="128"/>
      <c r="OX9" s="129"/>
      <c r="OY9" s="129"/>
      <c r="OZ9" s="129"/>
      <c r="PA9" s="130"/>
      <c r="PB9" s="128"/>
      <c r="PC9" s="129"/>
      <c r="PD9" s="129"/>
      <c r="PE9" s="129"/>
      <c r="PF9" s="130"/>
      <c r="PG9" s="128"/>
      <c r="PH9" s="129"/>
      <c r="PI9" s="129"/>
      <c r="PJ9" s="129"/>
      <c r="PK9" s="130"/>
      <c r="PL9" s="128"/>
      <c r="PM9" s="129"/>
      <c r="PN9" s="129"/>
      <c r="PO9" s="129"/>
      <c r="PP9" s="130"/>
      <c r="PQ9" s="128"/>
      <c r="PR9" s="129"/>
      <c r="PS9" s="129"/>
      <c r="PT9" s="129"/>
      <c r="PU9" s="130"/>
      <c r="PV9" s="128"/>
      <c r="PW9" s="129"/>
      <c r="PX9" s="129"/>
      <c r="PY9" s="129"/>
      <c r="PZ9" s="130"/>
      <c r="QA9" s="128"/>
      <c r="QB9" s="129"/>
      <c r="QC9" s="129"/>
      <c r="QD9" s="129"/>
      <c r="QE9" s="130"/>
      <c r="QF9" s="128"/>
      <c r="QG9" s="129"/>
      <c r="QH9" s="129"/>
      <c r="QI9" s="129"/>
      <c r="QJ9" s="130"/>
      <c r="QK9" s="128"/>
      <c r="QL9" s="129"/>
      <c r="QM9" s="129"/>
      <c r="QN9" s="129"/>
      <c r="QO9" s="130"/>
      <c r="QP9" s="128"/>
      <c r="QQ9" s="129"/>
      <c r="QR9" s="129"/>
      <c r="QS9" s="129"/>
      <c r="QT9" s="130"/>
      <c r="QU9" s="128"/>
      <c r="QV9" s="129"/>
      <c r="QW9" s="129"/>
      <c r="QX9" s="129"/>
      <c r="QY9" s="130"/>
      <c r="QZ9" s="128"/>
      <c r="RA9" s="129"/>
      <c r="RB9" s="129"/>
      <c r="RC9" s="129"/>
      <c r="RD9" s="130"/>
      <c r="RE9" s="128"/>
      <c r="RF9" s="129"/>
      <c r="RG9" s="129"/>
      <c r="RH9" s="129"/>
      <c r="RI9" s="130"/>
      <c r="RJ9" s="128"/>
      <c r="RK9" s="129"/>
      <c r="RL9" s="129"/>
      <c r="RM9" s="129"/>
      <c r="RN9" s="130"/>
      <c r="RO9" s="128"/>
      <c r="RP9" s="129"/>
      <c r="RQ9" s="129"/>
      <c r="RR9" s="129"/>
      <c r="RS9" s="130"/>
      <c r="RT9" s="128"/>
      <c r="RU9" s="129"/>
      <c r="RV9" s="129"/>
      <c r="RW9" s="129"/>
      <c r="RX9" s="130"/>
      <c r="RY9" s="128"/>
      <c r="RZ9" s="129"/>
      <c r="SA9" s="129"/>
      <c r="SB9" s="129"/>
      <c r="SC9" s="130"/>
      <c r="SD9" s="128"/>
      <c r="SE9" s="129"/>
      <c r="SF9" s="129"/>
      <c r="SG9" s="129"/>
      <c r="SH9" s="130"/>
      <c r="SI9" s="128"/>
      <c r="SJ9" s="129"/>
      <c r="SK9" s="129"/>
      <c r="SL9" s="129"/>
      <c r="SM9" s="130"/>
      <c r="SN9" s="128"/>
      <c r="SO9" s="129"/>
      <c r="SP9" s="129"/>
      <c r="SQ9" s="129"/>
      <c r="SR9" s="130"/>
      <c r="SS9" s="128"/>
      <c r="ST9" s="129"/>
      <c r="SU9" s="129"/>
      <c r="SV9" s="129"/>
      <c r="SW9" s="130"/>
    </row>
    <row r="10" spans="1:517" ht="3" customHeight="1">
      <c r="A10" s="43"/>
      <c r="B10" s="1395"/>
      <c r="C10" s="1395"/>
      <c r="D10" s="1395"/>
      <c r="E10" s="1395"/>
      <c r="F10" s="1395"/>
      <c r="G10" s="1395"/>
      <c r="H10" s="1395"/>
      <c r="I10" s="1395"/>
      <c r="J10" s="1395"/>
      <c r="K10" s="34"/>
      <c r="L10" s="1389"/>
      <c r="M10" s="220">
        <f>(17/20)*$DY$3*1.1</f>
        <v>0</v>
      </c>
      <c r="O10" s="1396" t="s">
        <v>122</v>
      </c>
      <c r="P10" s="1381">
        <f>IFERROR(M10,0)</f>
        <v>0</v>
      </c>
      <c r="Q10" s="104"/>
      <c r="R10" s="131"/>
      <c r="S10" s="104"/>
      <c r="T10" s="104"/>
      <c r="U10" s="104"/>
      <c r="V10" s="132"/>
      <c r="W10" s="131"/>
      <c r="X10" s="104"/>
      <c r="Y10" s="104"/>
      <c r="Z10" s="104"/>
      <c r="AA10" s="132"/>
      <c r="AB10" s="131"/>
      <c r="AC10" s="104"/>
      <c r="AD10" s="104"/>
      <c r="AE10" s="104"/>
      <c r="AF10" s="132"/>
      <c r="AG10" s="131"/>
      <c r="AH10" s="104"/>
      <c r="AI10" s="104"/>
      <c r="AJ10" s="104"/>
      <c r="AK10" s="132"/>
      <c r="AL10" s="131"/>
      <c r="AM10" s="104"/>
      <c r="AN10" s="104"/>
      <c r="AO10" s="104"/>
      <c r="AP10" s="132"/>
      <c r="AQ10" s="131"/>
      <c r="AR10" s="104"/>
      <c r="AS10" s="104"/>
      <c r="AT10" s="104"/>
      <c r="AU10" s="132"/>
      <c r="AV10" s="131"/>
      <c r="AW10" s="104"/>
      <c r="AX10" s="104"/>
      <c r="AY10" s="104"/>
      <c r="AZ10" s="132"/>
      <c r="BA10" s="131"/>
      <c r="BB10" s="104"/>
      <c r="BC10" s="104"/>
      <c r="BD10" s="104"/>
      <c r="BE10" s="132"/>
      <c r="BF10" s="131"/>
      <c r="BG10" s="104"/>
      <c r="BH10" s="104"/>
      <c r="BI10" s="104"/>
      <c r="BJ10" s="132"/>
      <c r="BK10" s="131"/>
      <c r="BL10" s="104"/>
      <c r="BM10" s="104"/>
      <c r="BN10" s="104"/>
      <c r="BO10" s="132"/>
      <c r="BP10" s="131"/>
      <c r="BQ10" s="104"/>
      <c r="BR10" s="104"/>
      <c r="BS10" s="104"/>
      <c r="BT10" s="132"/>
      <c r="BU10" s="131"/>
      <c r="BV10" s="104"/>
      <c r="BW10" s="104"/>
      <c r="BX10" s="104"/>
      <c r="BY10" s="132"/>
      <c r="BZ10" s="131"/>
      <c r="CA10" s="104"/>
      <c r="CB10" s="104"/>
      <c r="CC10" s="104"/>
      <c r="CD10" s="132"/>
      <c r="CE10" s="131"/>
      <c r="CF10" s="104"/>
      <c r="CG10" s="104"/>
      <c r="CH10" s="104"/>
      <c r="CI10" s="132"/>
      <c r="CJ10" s="131"/>
      <c r="CK10" s="104"/>
      <c r="CL10" s="104"/>
      <c r="CM10" s="104"/>
      <c r="CN10" s="132"/>
      <c r="CO10" s="131"/>
      <c r="CP10" s="104"/>
      <c r="CQ10" s="104"/>
      <c r="CR10" s="104"/>
      <c r="CS10" s="132"/>
      <c r="CT10" s="131"/>
      <c r="CU10" s="104"/>
      <c r="CV10" s="104"/>
      <c r="CW10" s="104"/>
      <c r="CX10" s="132"/>
      <c r="CY10" s="131"/>
      <c r="CZ10" s="104"/>
      <c r="DA10" s="104"/>
      <c r="DB10" s="104"/>
      <c r="DC10" s="132"/>
      <c r="DD10" s="131"/>
      <c r="DE10" s="104"/>
      <c r="DF10" s="104"/>
      <c r="DG10" s="104"/>
      <c r="DH10" s="132"/>
      <c r="DI10" s="131"/>
      <c r="DJ10" s="104"/>
      <c r="DK10" s="104"/>
      <c r="DL10" s="104"/>
      <c r="DM10" s="132"/>
      <c r="DN10" s="131"/>
      <c r="DO10" s="104"/>
      <c r="DP10" s="104"/>
      <c r="DQ10" s="104"/>
      <c r="DR10" s="132"/>
      <c r="DS10" s="131"/>
      <c r="DT10" s="104"/>
      <c r="DU10" s="104"/>
      <c r="DV10" s="104"/>
      <c r="DW10" s="132"/>
      <c r="DX10" s="131"/>
      <c r="DY10" s="104"/>
      <c r="DZ10" s="104"/>
      <c r="EA10" s="104"/>
      <c r="EB10" s="132"/>
      <c r="EC10" s="131"/>
      <c r="ED10" s="104"/>
      <c r="EE10" s="104"/>
      <c r="EF10" s="104"/>
      <c r="EG10" s="132"/>
      <c r="EH10" s="131"/>
      <c r="EI10" s="104"/>
      <c r="EJ10" s="104"/>
      <c r="EK10" s="104"/>
      <c r="EL10" s="132"/>
      <c r="EM10" s="131"/>
      <c r="EN10" s="104"/>
      <c r="EO10" s="104"/>
      <c r="EP10" s="104"/>
      <c r="EQ10" s="132"/>
      <c r="ER10" s="131"/>
      <c r="ES10" s="104"/>
      <c r="ET10" s="104"/>
      <c r="EU10" s="104"/>
      <c r="EV10" s="132"/>
      <c r="EW10" s="131"/>
      <c r="EX10" s="104"/>
      <c r="EY10" s="104"/>
      <c r="EZ10" s="104"/>
      <c r="FA10" s="132"/>
      <c r="FB10" s="131"/>
      <c r="FC10" s="104"/>
      <c r="FD10" s="104"/>
      <c r="FE10" s="104"/>
      <c r="FF10" s="132"/>
      <c r="FG10" s="131"/>
      <c r="FH10" s="104"/>
      <c r="FI10" s="104"/>
      <c r="FJ10" s="104"/>
      <c r="FK10" s="132"/>
      <c r="FL10" s="131"/>
      <c r="FM10" s="104"/>
      <c r="FN10" s="104"/>
      <c r="FO10" s="104"/>
      <c r="FP10" s="132"/>
      <c r="FQ10" s="131"/>
      <c r="FR10" s="104"/>
      <c r="FS10" s="104"/>
      <c r="FT10" s="104"/>
      <c r="FU10" s="132"/>
      <c r="FV10" s="131"/>
      <c r="FW10" s="104"/>
      <c r="FX10" s="104"/>
      <c r="FY10" s="104"/>
      <c r="FZ10" s="132"/>
      <c r="GA10" s="131"/>
      <c r="GB10" s="104"/>
      <c r="GC10" s="104"/>
      <c r="GD10" s="104"/>
      <c r="GE10" s="132"/>
      <c r="GF10" s="131"/>
      <c r="GG10" s="104"/>
      <c r="GH10" s="104"/>
      <c r="GI10" s="104"/>
      <c r="GJ10" s="132"/>
      <c r="GK10" s="131"/>
      <c r="GL10" s="104"/>
      <c r="GM10" s="104"/>
      <c r="GN10" s="104"/>
      <c r="GO10" s="132"/>
      <c r="GP10" s="131"/>
      <c r="GQ10" s="104"/>
      <c r="GR10" s="104"/>
      <c r="GS10" s="104"/>
      <c r="GT10" s="132"/>
      <c r="GU10" s="131"/>
      <c r="GV10" s="104"/>
      <c r="GW10" s="104"/>
      <c r="GX10" s="104"/>
      <c r="GY10" s="132"/>
      <c r="GZ10" s="131"/>
      <c r="HA10" s="104"/>
      <c r="HB10" s="104"/>
      <c r="HC10" s="104"/>
      <c r="HD10" s="132"/>
      <c r="HE10" s="131"/>
      <c r="HF10" s="104"/>
      <c r="HG10" s="104"/>
      <c r="HH10" s="104"/>
      <c r="HI10" s="132"/>
      <c r="HJ10" s="131"/>
      <c r="HK10" s="104"/>
      <c r="HL10" s="104"/>
      <c r="HM10" s="104"/>
      <c r="HN10" s="132"/>
      <c r="HO10" s="131"/>
      <c r="HP10" s="104"/>
      <c r="HQ10" s="104"/>
      <c r="HR10" s="104"/>
      <c r="HS10" s="132"/>
      <c r="HT10" s="131"/>
      <c r="HU10" s="104"/>
      <c r="HV10" s="104"/>
      <c r="HW10" s="104"/>
      <c r="HX10" s="132"/>
      <c r="HY10" s="131"/>
      <c r="HZ10" s="104"/>
      <c r="IA10" s="104"/>
      <c r="IB10" s="104"/>
      <c r="IC10" s="132"/>
      <c r="ID10" s="131"/>
      <c r="IE10" s="104"/>
      <c r="IF10" s="104"/>
      <c r="IG10" s="104"/>
      <c r="IH10" s="132"/>
      <c r="II10" s="131"/>
      <c r="IJ10" s="104"/>
      <c r="IK10" s="104"/>
      <c r="IL10" s="104"/>
      <c r="IM10" s="132"/>
      <c r="IN10" s="131"/>
      <c r="IO10" s="104"/>
      <c r="IP10" s="104"/>
      <c r="IQ10" s="104"/>
      <c r="IR10" s="132"/>
      <c r="IS10" s="131"/>
      <c r="IT10" s="104"/>
      <c r="IU10" s="104"/>
      <c r="IV10" s="104"/>
      <c r="IW10" s="132"/>
      <c r="IX10" s="131"/>
      <c r="IY10" s="104"/>
      <c r="IZ10" s="104"/>
      <c r="JA10" s="104"/>
      <c r="JB10" s="132"/>
      <c r="JC10" s="131"/>
      <c r="JD10" s="104"/>
      <c r="JE10" s="104"/>
      <c r="JF10" s="104"/>
      <c r="JG10" s="132"/>
      <c r="JH10" s="131"/>
      <c r="JI10" s="104"/>
      <c r="JJ10" s="104"/>
      <c r="JK10" s="104"/>
      <c r="JL10" s="132"/>
      <c r="JM10" s="131"/>
      <c r="JN10" s="104"/>
      <c r="JO10" s="104"/>
      <c r="JP10" s="104"/>
      <c r="JQ10" s="132"/>
      <c r="JR10" s="131"/>
      <c r="JS10" s="104"/>
      <c r="JT10" s="104"/>
      <c r="JU10" s="104"/>
      <c r="JV10" s="132"/>
      <c r="JW10" s="131"/>
      <c r="JX10" s="104"/>
      <c r="JY10" s="104"/>
      <c r="JZ10" s="104"/>
      <c r="KA10" s="132"/>
      <c r="KB10" s="131"/>
      <c r="KC10" s="104"/>
      <c r="KD10" s="104"/>
      <c r="KE10" s="104"/>
      <c r="KF10" s="132"/>
      <c r="KG10" s="131"/>
      <c r="KH10" s="104"/>
      <c r="KI10" s="104"/>
      <c r="KJ10" s="104"/>
      <c r="KK10" s="132"/>
      <c r="KL10" s="131"/>
      <c r="KM10" s="104"/>
      <c r="KN10" s="104"/>
      <c r="KO10" s="104"/>
      <c r="KP10" s="132"/>
      <c r="KQ10" s="131"/>
      <c r="KR10" s="104"/>
      <c r="KS10" s="104"/>
      <c r="KT10" s="104"/>
      <c r="KU10" s="132"/>
      <c r="KV10" s="131"/>
      <c r="KW10" s="104"/>
      <c r="KX10" s="104"/>
      <c r="KY10" s="104"/>
      <c r="KZ10" s="132"/>
      <c r="LA10" s="131"/>
      <c r="LB10" s="104"/>
      <c r="LC10" s="104"/>
      <c r="LD10" s="104"/>
      <c r="LE10" s="132"/>
      <c r="LF10" s="131"/>
      <c r="LG10" s="104"/>
      <c r="LH10" s="104"/>
      <c r="LI10" s="104"/>
      <c r="LJ10" s="132"/>
      <c r="LK10" s="131"/>
      <c r="LL10" s="104"/>
      <c r="LM10" s="104"/>
      <c r="LN10" s="104"/>
      <c r="LO10" s="132"/>
      <c r="LP10" s="131"/>
      <c r="LQ10" s="104"/>
      <c r="LR10" s="104"/>
      <c r="LS10" s="104"/>
      <c r="LT10" s="132"/>
      <c r="LU10" s="131"/>
      <c r="LV10" s="104"/>
      <c r="LW10" s="104"/>
      <c r="LX10" s="104"/>
      <c r="LY10" s="132"/>
      <c r="LZ10" s="131"/>
      <c r="MA10" s="104"/>
      <c r="MB10" s="104"/>
      <c r="MC10" s="104"/>
      <c r="MD10" s="132"/>
      <c r="ME10" s="131"/>
      <c r="MF10" s="104"/>
      <c r="MG10" s="104"/>
      <c r="MH10" s="104"/>
      <c r="MI10" s="132"/>
      <c r="MJ10" s="131"/>
      <c r="MK10" s="104"/>
      <c r="ML10" s="104"/>
      <c r="MM10" s="104"/>
      <c r="MN10" s="132"/>
      <c r="MO10" s="131"/>
      <c r="MP10" s="104"/>
      <c r="MQ10" s="104"/>
      <c r="MR10" s="104"/>
      <c r="MS10" s="132"/>
      <c r="MT10" s="131"/>
      <c r="MU10" s="104"/>
      <c r="MV10" s="104"/>
      <c r="MW10" s="104"/>
      <c r="MX10" s="132"/>
      <c r="MY10" s="131"/>
      <c r="MZ10" s="104"/>
      <c r="NA10" s="104"/>
      <c r="NB10" s="104"/>
      <c r="NC10" s="132"/>
      <c r="ND10" s="131"/>
      <c r="NE10" s="104"/>
      <c r="NF10" s="104"/>
      <c r="NG10" s="104"/>
      <c r="NH10" s="132"/>
      <c r="NI10" s="131"/>
      <c r="NJ10" s="104"/>
      <c r="NK10" s="104"/>
      <c r="NL10" s="104"/>
      <c r="NM10" s="132"/>
      <c r="NN10" s="131"/>
      <c r="NO10" s="104"/>
      <c r="NP10" s="104"/>
      <c r="NQ10" s="104"/>
      <c r="NR10" s="132"/>
      <c r="NS10" s="131"/>
      <c r="NT10" s="104"/>
      <c r="NU10" s="104"/>
      <c r="NV10" s="104"/>
      <c r="NW10" s="132"/>
      <c r="NX10" s="131"/>
      <c r="NY10" s="104"/>
      <c r="NZ10" s="104"/>
      <c r="OA10" s="104"/>
      <c r="OB10" s="132"/>
      <c r="OC10" s="131"/>
      <c r="OD10" s="104"/>
      <c r="OE10" s="104"/>
      <c r="OF10" s="104"/>
      <c r="OG10" s="132"/>
      <c r="OH10" s="131"/>
      <c r="OI10" s="104"/>
      <c r="OJ10" s="104"/>
      <c r="OK10" s="104"/>
      <c r="OL10" s="132"/>
      <c r="OM10" s="131"/>
      <c r="ON10" s="104"/>
      <c r="OO10" s="104"/>
      <c r="OP10" s="104"/>
      <c r="OQ10" s="132"/>
      <c r="OR10" s="131"/>
      <c r="OS10" s="104"/>
      <c r="OT10" s="104"/>
      <c r="OU10" s="104"/>
      <c r="OV10" s="132"/>
      <c r="OW10" s="131"/>
      <c r="OX10" s="104"/>
      <c r="OY10" s="104"/>
      <c r="OZ10" s="104"/>
      <c r="PA10" s="132"/>
      <c r="PB10" s="131"/>
      <c r="PC10" s="104"/>
      <c r="PD10" s="104"/>
      <c r="PE10" s="104"/>
      <c r="PF10" s="132"/>
      <c r="PG10" s="131"/>
      <c r="PH10" s="104"/>
      <c r="PI10" s="104"/>
      <c r="PJ10" s="104"/>
      <c r="PK10" s="132"/>
      <c r="PL10" s="131"/>
      <c r="PM10" s="104"/>
      <c r="PN10" s="104"/>
      <c r="PO10" s="104"/>
      <c r="PP10" s="132"/>
      <c r="PQ10" s="131"/>
      <c r="PR10" s="104"/>
      <c r="PS10" s="104"/>
      <c r="PT10" s="104"/>
      <c r="PU10" s="132"/>
      <c r="PV10" s="131"/>
      <c r="PW10" s="104"/>
      <c r="PX10" s="104"/>
      <c r="PY10" s="104"/>
      <c r="PZ10" s="132"/>
      <c r="QA10" s="131"/>
      <c r="QB10" s="104"/>
      <c r="QC10" s="104"/>
      <c r="QD10" s="104"/>
      <c r="QE10" s="132"/>
      <c r="QF10" s="131"/>
      <c r="QG10" s="104"/>
      <c r="QH10" s="104"/>
      <c r="QI10" s="104"/>
      <c r="QJ10" s="132"/>
      <c r="QK10" s="131"/>
      <c r="QL10" s="104"/>
      <c r="QM10" s="104"/>
      <c r="QN10" s="104"/>
      <c r="QO10" s="132"/>
      <c r="QP10" s="131"/>
      <c r="QQ10" s="104"/>
      <c r="QR10" s="104"/>
      <c r="QS10" s="104"/>
      <c r="QT10" s="132"/>
      <c r="QU10" s="131"/>
      <c r="QV10" s="104"/>
      <c r="QW10" s="104"/>
      <c r="QX10" s="104"/>
      <c r="QY10" s="132"/>
      <c r="QZ10" s="131"/>
      <c r="RA10" s="104"/>
      <c r="RB10" s="104"/>
      <c r="RC10" s="104"/>
      <c r="RD10" s="132"/>
      <c r="RE10" s="131"/>
      <c r="RF10" s="104"/>
      <c r="RG10" s="104"/>
      <c r="RH10" s="104"/>
      <c r="RI10" s="132"/>
      <c r="RJ10" s="131"/>
      <c r="RK10" s="104"/>
      <c r="RL10" s="104"/>
      <c r="RM10" s="104"/>
      <c r="RN10" s="132"/>
      <c r="RO10" s="131"/>
      <c r="RP10" s="104"/>
      <c r="RQ10" s="104"/>
      <c r="RR10" s="104"/>
      <c r="RS10" s="132"/>
      <c r="RT10" s="131"/>
      <c r="RU10" s="104"/>
      <c r="RV10" s="104"/>
      <c r="RW10" s="104"/>
      <c r="RX10" s="132"/>
      <c r="RY10" s="131"/>
      <c r="RZ10" s="104"/>
      <c r="SA10" s="104"/>
      <c r="SB10" s="104"/>
      <c r="SC10" s="132"/>
      <c r="SD10" s="131"/>
      <c r="SE10" s="104"/>
      <c r="SF10" s="104"/>
      <c r="SG10" s="104"/>
      <c r="SH10" s="132"/>
      <c r="SI10" s="131"/>
      <c r="SJ10" s="104"/>
      <c r="SK10" s="104"/>
      <c r="SL10" s="104"/>
      <c r="SM10" s="132"/>
      <c r="SN10" s="131"/>
      <c r="SO10" s="104"/>
      <c r="SP10" s="104"/>
      <c r="SQ10" s="104"/>
      <c r="SR10" s="132"/>
      <c r="SS10" s="131"/>
      <c r="ST10" s="104"/>
      <c r="SU10" s="104"/>
      <c r="SV10" s="104"/>
      <c r="SW10" s="132"/>
    </row>
    <row r="11" spans="1:517" ht="3" customHeight="1">
      <c r="A11" s="43"/>
      <c r="B11" s="1395"/>
      <c r="C11" s="1395"/>
      <c r="D11" s="1395"/>
      <c r="E11" s="1395"/>
      <c r="F11" s="1395"/>
      <c r="G11" s="1395"/>
      <c r="H11" s="1395"/>
      <c r="I11" s="1395"/>
      <c r="J11" s="1395"/>
      <c r="K11" s="34"/>
      <c r="L11" s="1389"/>
      <c r="M11" s="220">
        <f>(16/20)*$DY$3*1.1</f>
        <v>0</v>
      </c>
      <c r="O11" s="1396"/>
      <c r="P11" s="1381"/>
      <c r="Q11" s="102"/>
      <c r="R11" s="103"/>
      <c r="S11" s="102"/>
      <c r="T11" s="102"/>
      <c r="U11" s="102"/>
      <c r="V11" s="127"/>
      <c r="W11" s="103"/>
      <c r="X11" s="102"/>
      <c r="Y11" s="102"/>
      <c r="Z11" s="102"/>
      <c r="AA11" s="127"/>
      <c r="AB11" s="103"/>
      <c r="AC11" s="102"/>
      <c r="AD11" s="102"/>
      <c r="AE11" s="102"/>
      <c r="AF11" s="127"/>
      <c r="AG11" s="103"/>
      <c r="AH11" s="102"/>
      <c r="AI11" s="102"/>
      <c r="AJ11" s="102"/>
      <c r="AK11" s="127"/>
      <c r="AL11" s="103"/>
      <c r="AM11" s="102"/>
      <c r="AN11" s="102"/>
      <c r="AO11" s="102"/>
      <c r="AP11" s="127"/>
      <c r="AQ11" s="103"/>
      <c r="AR11" s="102"/>
      <c r="AS11" s="102"/>
      <c r="AT11" s="102"/>
      <c r="AU11" s="127"/>
      <c r="AV11" s="103"/>
      <c r="AW11" s="102"/>
      <c r="AX11" s="102"/>
      <c r="AY11" s="102"/>
      <c r="AZ11" s="127"/>
      <c r="BA11" s="103"/>
      <c r="BB11" s="102"/>
      <c r="BC11" s="102"/>
      <c r="BD11" s="102"/>
      <c r="BE11" s="127"/>
      <c r="BF11" s="103"/>
      <c r="BG11" s="102"/>
      <c r="BH11" s="102"/>
      <c r="BI11" s="102"/>
      <c r="BJ11" s="127"/>
      <c r="BK11" s="103"/>
      <c r="BL11" s="102"/>
      <c r="BM11" s="102"/>
      <c r="BN11" s="102"/>
      <c r="BO11" s="127"/>
      <c r="BP11" s="103"/>
      <c r="BQ11" s="102"/>
      <c r="BR11" s="102"/>
      <c r="BS11" s="102"/>
      <c r="BT11" s="127"/>
      <c r="BU11" s="103"/>
      <c r="BV11" s="102"/>
      <c r="BW11" s="102"/>
      <c r="BX11" s="102"/>
      <c r="BY11" s="127"/>
      <c r="BZ11" s="103"/>
      <c r="CA11" s="102"/>
      <c r="CB11" s="102"/>
      <c r="CC11" s="102"/>
      <c r="CD11" s="127"/>
      <c r="CE11" s="103"/>
      <c r="CF11" s="102"/>
      <c r="CG11" s="102"/>
      <c r="CH11" s="102"/>
      <c r="CI11" s="127"/>
      <c r="CJ11" s="103"/>
      <c r="CK11" s="102"/>
      <c r="CL11" s="102"/>
      <c r="CM11" s="102"/>
      <c r="CN11" s="127"/>
      <c r="CO11" s="103"/>
      <c r="CP11" s="102"/>
      <c r="CQ11" s="102"/>
      <c r="CR11" s="102"/>
      <c r="CS11" s="127"/>
      <c r="CT11" s="103"/>
      <c r="CU11" s="102"/>
      <c r="CV11" s="102"/>
      <c r="CW11" s="102"/>
      <c r="CX11" s="127"/>
      <c r="CY11" s="103"/>
      <c r="CZ11" s="102"/>
      <c r="DA11" s="102"/>
      <c r="DB11" s="102"/>
      <c r="DC11" s="127"/>
      <c r="DD11" s="103"/>
      <c r="DE11" s="102"/>
      <c r="DF11" s="102"/>
      <c r="DG11" s="102"/>
      <c r="DH11" s="127"/>
      <c r="DI11" s="103"/>
      <c r="DJ11" s="102"/>
      <c r="DK11" s="102"/>
      <c r="DL11" s="102"/>
      <c r="DM11" s="127"/>
      <c r="DN11" s="103"/>
      <c r="DO11" s="102"/>
      <c r="DP11" s="102"/>
      <c r="DQ11" s="102"/>
      <c r="DR11" s="127"/>
      <c r="DS11" s="103"/>
      <c r="DT11" s="102"/>
      <c r="DU11" s="102"/>
      <c r="DV11" s="102"/>
      <c r="DW11" s="127"/>
      <c r="DX11" s="103"/>
      <c r="DY11" s="102"/>
      <c r="DZ11" s="102"/>
      <c r="EA11" s="102"/>
      <c r="EB11" s="127"/>
      <c r="EC11" s="103"/>
      <c r="ED11" s="102"/>
      <c r="EE11" s="102"/>
      <c r="EF11" s="102"/>
      <c r="EG11" s="127"/>
      <c r="EH11" s="103"/>
      <c r="EI11" s="102"/>
      <c r="EJ11" s="102"/>
      <c r="EK11" s="102"/>
      <c r="EL11" s="127"/>
      <c r="EM11" s="103"/>
      <c r="EN11" s="102"/>
      <c r="EO11" s="102"/>
      <c r="EP11" s="102"/>
      <c r="EQ11" s="127"/>
      <c r="ER11" s="103"/>
      <c r="ES11" s="102"/>
      <c r="ET11" s="102"/>
      <c r="EU11" s="102"/>
      <c r="EV11" s="127"/>
      <c r="EW11" s="103"/>
      <c r="EX11" s="102"/>
      <c r="EY11" s="102"/>
      <c r="EZ11" s="102"/>
      <c r="FA11" s="127"/>
      <c r="FB11" s="103"/>
      <c r="FC11" s="102"/>
      <c r="FD11" s="102"/>
      <c r="FE11" s="102"/>
      <c r="FF11" s="127"/>
      <c r="FG11" s="103"/>
      <c r="FH11" s="102"/>
      <c r="FI11" s="102"/>
      <c r="FJ11" s="102"/>
      <c r="FK11" s="127"/>
      <c r="FL11" s="103"/>
      <c r="FM11" s="102"/>
      <c r="FN11" s="102"/>
      <c r="FO11" s="102"/>
      <c r="FP11" s="127"/>
      <c r="FQ11" s="103"/>
      <c r="FR11" s="102"/>
      <c r="FS11" s="102"/>
      <c r="FT11" s="102"/>
      <c r="FU11" s="127"/>
      <c r="FV11" s="103"/>
      <c r="FW11" s="102"/>
      <c r="FX11" s="102"/>
      <c r="FY11" s="102"/>
      <c r="FZ11" s="127"/>
      <c r="GA11" s="103"/>
      <c r="GB11" s="102"/>
      <c r="GC11" s="102"/>
      <c r="GD11" s="102"/>
      <c r="GE11" s="127"/>
      <c r="GF11" s="103"/>
      <c r="GG11" s="102"/>
      <c r="GH11" s="102"/>
      <c r="GI11" s="102"/>
      <c r="GJ11" s="127"/>
      <c r="GK11" s="103"/>
      <c r="GL11" s="102"/>
      <c r="GM11" s="102"/>
      <c r="GN11" s="102"/>
      <c r="GO11" s="127"/>
      <c r="GP11" s="103"/>
      <c r="GQ11" s="102"/>
      <c r="GR11" s="102"/>
      <c r="GS11" s="102"/>
      <c r="GT11" s="127"/>
      <c r="GU11" s="103"/>
      <c r="GV11" s="102"/>
      <c r="GW11" s="102"/>
      <c r="GX11" s="102"/>
      <c r="GY11" s="127"/>
      <c r="GZ11" s="103"/>
      <c r="HA11" s="102"/>
      <c r="HB11" s="102"/>
      <c r="HC11" s="102"/>
      <c r="HD11" s="127"/>
      <c r="HE11" s="103"/>
      <c r="HF11" s="102"/>
      <c r="HG11" s="102"/>
      <c r="HH11" s="102"/>
      <c r="HI11" s="127"/>
      <c r="HJ11" s="103"/>
      <c r="HK11" s="102"/>
      <c r="HL11" s="102"/>
      <c r="HM11" s="102"/>
      <c r="HN11" s="127"/>
      <c r="HO11" s="103"/>
      <c r="HP11" s="102"/>
      <c r="HQ11" s="102"/>
      <c r="HR11" s="102"/>
      <c r="HS11" s="127"/>
      <c r="HT11" s="103"/>
      <c r="HU11" s="102"/>
      <c r="HV11" s="102"/>
      <c r="HW11" s="102"/>
      <c r="HX11" s="127"/>
      <c r="HY11" s="103"/>
      <c r="HZ11" s="102"/>
      <c r="IA11" s="102"/>
      <c r="IB11" s="102"/>
      <c r="IC11" s="127"/>
      <c r="ID11" s="103"/>
      <c r="IE11" s="102"/>
      <c r="IF11" s="102"/>
      <c r="IG11" s="102"/>
      <c r="IH11" s="127"/>
      <c r="II11" s="103"/>
      <c r="IJ11" s="102"/>
      <c r="IK11" s="102"/>
      <c r="IL11" s="102"/>
      <c r="IM11" s="127"/>
      <c r="IN11" s="103"/>
      <c r="IO11" s="102"/>
      <c r="IP11" s="102"/>
      <c r="IQ11" s="102"/>
      <c r="IR11" s="127"/>
      <c r="IS11" s="103"/>
      <c r="IT11" s="102"/>
      <c r="IU11" s="102"/>
      <c r="IV11" s="102"/>
      <c r="IW11" s="127"/>
      <c r="IX11" s="103"/>
      <c r="IY11" s="102"/>
      <c r="IZ11" s="102"/>
      <c r="JA11" s="102"/>
      <c r="JB11" s="127"/>
      <c r="JC11" s="103"/>
      <c r="JD11" s="102"/>
      <c r="JE11" s="102"/>
      <c r="JF11" s="102"/>
      <c r="JG11" s="127"/>
      <c r="JH11" s="103"/>
      <c r="JI11" s="102"/>
      <c r="JJ11" s="102"/>
      <c r="JK11" s="102"/>
      <c r="JL11" s="127"/>
      <c r="JM11" s="103"/>
      <c r="JN11" s="102"/>
      <c r="JO11" s="102"/>
      <c r="JP11" s="102"/>
      <c r="JQ11" s="127"/>
      <c r="JR11" s="103"/>
      <c r="JS11" s="102"/>
      <c r="JT11" s="102"/>
      <c r="JU11" s="102"/>
      <c r="JV11" s="127"/>
      <c r="JW11" s="103"/>
      <c r="JX11" s="102"/>
      <c r="JY11" s="102"/>
      <c r="JZ11" s="102"/>
      <c r="KA11" s="127"/>
      <c r="KB11" s="103"/>
      <c r="KC11" s="102"/>
      <c r="KD11" s="102"/>
      <c r="KE11" s="102"/>
      <c r="KF11" s="127"/>
      <c r="KG11" s="103"/>
      <c r="KH11" s="102"/>
      <c r="KI11" s="102"/>
      <c r="KJ11" s="102"/>
      <c r="KK11" s="127"/>
      <c r="KL11" s="103"/>
      <c r="KM11" s="102"/>
      <c r="KN11" s="102"/>
      <c r="KO11" s="102"/>
      <c r="KP11" s="127"/>
      <c r="KQ11" s="103"/>
      <c r="KR11" s="102"/>
      <c r="KS11" s="102"/>
      <c r="KT11" s="102"/>
      <c r="KU11" s="127"/>
      <c r="KV11" s="103"/>
      <c r="KW11" s="102"/>
      <c r="KX11" s="102"/>
      <c r="KY11" s="102"/>
      <c r="KZ11" s="127"/>
      <c r="LA11" s="103"/>
      <c r="LB11" s="102"/>
      <c r="LC11" s="102"/>
      <c r="LD11" s="102"/>
      <c r="LE11" s="127"/>
      <c r="LF11" s="103"/>
      <c r="LG11" s="102"/>
      <c r="LH11" s="102"/>
      <c r="LI11" s="102"/>
      <c r="LJ11" s="127"/>
      <c r="LK11" s="103"/>
      <c r="LL11" s="102"/>
      <c r="LM11" s="102"/>
      <c r="LN11" s="102"/>
      <c r="LO11" s="127"/>
      <c r="LP11" s="103"/>
      <c r="LQ11" s="102"/>
      <c r="LR11" s="102"/>
      <c r="LS11" s="102"/>
      <c r="LT11" s="127"/>
      <c r="LU11" s="103"/>
      <c r="LV11" s="102"/>
      <c r="LW11" s="102"/>
      <c r="LX11" s="102"/>
      <c r="LY11" s="127"/>
      <c r="LZ11" s="103"/>
      <c r="MA11" s="102"/>
      <c r="MB11" s="102"/>
      <c r="MC11" s="102"/>
      <c r="MD11" s="127"/>
      <c r="ME11" s="103"/>
      <c r="MF11" s="102"/>
      <c r="MG11" s="102"/>
      <c r="MH11" s="102"/>
      <c r="MI11" s="127"/>
      <c r="MJ11" s="103"/>
      <c r="MK11" s="102"/>
      <c r="ML11" s="102"/>
      <c r="MM11" s="102"/>
      <c r="MN11" s="127"/>
      <c r="MO11" s="103"/>
      <c r="MP11" s="102"/>
      <c r="MQ11" s="102"/>
      <c r="MR11" s="102"/>
      <c r="MS11" s="127"/>
      <c r="MT11" s="103"/>
      <c r="MU11" s="102"/>
      <c r="MV11" s="102"/>
      <c r="MW11" s="102"/>
      <c r="MX11" s="127"/>
      <c r="MY11" s="103"/>
      <c r="MZ11" s="102"/>
      <c r="NA11" s="102"/>
      <c r="NB11" s="102"/>
      <c r="NC11" s="127"/>
      <c r="ND11" s="103"/>
      <c r="NE11" s="102"/>
      <c r="NF11" s="102"/>
      <c r="NG11" s="102"/>
      <c r="NH11" s="127"/>
      <c r="NI11" s="103"/>
      <c r="NJ11" s="102"/>
      <c r="NK11" s="102"/>
      <c r="NL11" s="102"/>
      <c r="NM11" s="127"/>
      <c r="NN11" s="103"/>
      <c r="NO11" s="102"/>
      <c r="NP11" s="102"/>
      <c r="NQ11" s="102"/>
      <c r="NR11" s="127"/>
      <c r="NS11" s="103"/>
      <c r="NT11" s="102"/>
      <c r="NU11" s="102"/>
      <c r="NV11" s="102"/>
      <c r="NW11" s="127"/>
      <c r="NX11" s="103"/>
      <c r="NY11" s="102"/>
      <c r="NZ11" s="102"/>
      <c r="OA11" s="102"/>
      <c r="OB11" s="127"/>
      <c r="OC11" s="103"/>
      <c r="OD11" s="102"/>
      <c r="OE11" s="102"/>
      <c r="OF11" s="102"/>
      <c r="OG11" s="127"/>
      <c r="OH11" s="103"/>
      <c r="OI11" s="102"/>
      <c r="OJ11" s="102"/>
      <c r="OK11" s="102"/>
      <c r="OL11" s="127"/>
      <c r="OM11" s="103"/>
      <c r="ON11" s="102"/>
      <c r="OO11" s="102"/>
      <c r="OP11" s="102"/>
      <c r="OQ11" s="127"/>
      <c r="OR11" s="103"/>
      <c r="OS11" s="102"/>
      <c r="OT11" s="102"/>
      <c r="OU11" s="102"/>
      <c r="OV11" s="127"/>
      <c r="OW11" s="103"/>
      <c r="OX11" s="102"/>
      <c r="OY11" s="102"/>
      <c r="OZ11" s="102"/>
      <c r="PA11" s="127"/>
      <c r="PB11" s="103"/>
      <c r="PC11" s="102"/>
      <c r="PD11" s="102"/>
      <c r="PE11" s="102"/>
      <c r="PF11" s="127"/>
      <c r="PG11" s="103"/>
      <c r="PH11" s="102"/>
      <c r="PI11" s="102"/>
      <c r="PJ11" s="102"/>
      <c r="PK11" s="127"/>
      <c r="PL11" s="103"/>
      <c r="PM11" s="102"/>
      <c r="PN11" s="102"/>
      <c r="PO11" s="102"/>
      <c r="PP11" s="127"/>
      <c r="PQ11" s="103"/>
      <c r="PR11" s="102"/>
      <c r="PS11" s="102"/>
      <c r="PT11" s="102"/>
      <c r="PU11" s="127"/>
      <c r="PV11" s="103"/>
      <c r="PW11" s="102"/>
      <c r="PX11" s="102"/>
      <c r="PY11" s="102"/>
      <c r="PZ11" s="127"/>
      <c r="QA11" s="103"/>
      <c r="QB11" s="102"/>
      <c r="QC11" s="102"/>
      <c r="QD11" s="102"/>
      <c r="QE11" s="127"/>
      <c r="QF11" s="103"/>
      <c r="QG11" s="102"/>
      <c r="QH11" s="102"/>
      <c r="QI11" s="102"/>
      <c r="QJ11" s="127"/>
      <c r="QK11" s="103"/>
      <c r="QL11" s="102"/>
      <c r="QM11" s="102"/>
      <c r="QN11" s="102"/>
      <c r="QO11" s="127"/>
      <c r="QP11" s="103"/>
      <c r="QQ11" s="102"/>
      <c r="QR11" s="102"/>
      <c r="QS11" s="102"/>
      <c r="QT11" s="127"/>
      <c r="QU11" s="103"/>
      <c r="QV11" s="102"/>
      <c r="QW11" s="102"/>
      <c r="QX11" s="102"/>
      <c r="QY11" s="127"/>
      <c r="QZ11" s="103"/>
      <c r="RA11" s="102"/>
      <c r="RB11" s="102"/>
      <c r="RC11" s="102"/>
      <c r="RD11" s="127"/>
      <c r="RE11" s="103"/>
      <c r="RF11" s="102"/>
      <c r="RG11" s="102"/>
      <c r="RH11" s="102"/>
      <c r="RI11" s="127"/>
      <c r="RJ11" s="103"/>
      <c r="RK11" s="102"/>
      <c r="RL11" s="102"/>
      <c r="RM11" s="102"/>
      <c r="RN11" s="127"/>
      <c r="RO11" s="103"/>
      <c r="RP11" s="102"/>
      <c r="RQ11" s="102"/>
      <c r="RR11" s="102"/>
      <c r="RS11" s="127"/>
      <c r="RT11" s="103"/>
      <c r="RU11" s="102"/>
      <c r="RV11" s="102"/>
      <c r="RW11" s="102"/>
      <c r="RX11" s="127"/>
      <c r="RY11" s="103"/>
      <c r="RZ11" s="102"/>
      <c r="SA11" s="102"/>
      <c r="SB11" s="102"/>
      <c r="SC11" s="127"/>
      <c r="SD11" s="103"/>
      <c r="SE11" s="102"/>
      <c r="SF11" s="102"/>
      <c r="SG11" s="102"/>
      <c r="SH11" s="127"/>
      <c r="SI11" s="103"/>
      <c r="SJ11" s="102"/>
      <c r="SK11" s="102"/>
      <c r="SL11" s="102"/>
      <c r="SM11" s="127"/>
      <c r="SN11" s="103"/>
      <c r="SO11" s="102"/>
      <c r="SP11" s="102"/>
      <c r="SQ11" s="102"/>
      <c r="SR11" s="127"/>
      <c r="SS11" s="103"/>
      <c r="ST11" s="102"/>
      <c r="SU11" s="102"/>
      <c r="SV11" s="102"/>
      <c r="SW11" s="127"/>
    </row>
    <row r="12" spans="1:517" ht="3" customHeight="1">
      <c r="A12" s="43"/>
      <c r="B12" s="1395"/>
      <c r="C12" s="1395"/>
      <c r="D12" s="1395"/>
      <c r="E12" s="1395"/>
      <c r="F12" s="1395"/>
      <c r="G12" s="1395"/>
      <c r="H12" s="1395"/>
      <c r="I12" s="1395"/>
      <c r="J12" s="1395"/>
      <c r="K12" s="34"/>
      <c r="L12" s="1389"/>
      <c r="M12" s="220">
        <f>(15/20)*$DY$3*1.1</f>
        <v>0</v>
      </c>
      <c r="O12" s="1396"/>
      <c r="P12" s="1381"/>
      <c r="Q12" s="102"/>
      <c r="R12" s="128"/>
      <c r="S12" s="129"/>
      <c r="T12" s="129"/>
      <c r="U12" s="129"/>
      <c r="V12" s="130"/>
      <c r="W12" s="128"/>
      <c r="X12" s="129"/>
      <c r="Y12" s="129"/>
      <c r="Z12" s="129"/>
      <c r="AA12" s="130"/>
      <c r="AB12" s="128"/>
      <c r="AC12" s="129"/>
      <c r="AD12" s="129"/>
      <c r="AE12" s="129"/>
      <c r="AF12" s="130"/>
      <c r="AG12" s="128"/>
      <c r="AH12" s="129"/>
      <c r="AI12" s="129"/>
      <c r="AJ12" s="129"/>
      <c r="AK12" s="130"/>
      <c r="AL12" s="128"/>
      <c r="AM12" s="129"/>
      <c r="AN12" s="129"/>
      <c r="AO12" s="129"/>
      <c r="AP12" s="130"/>
      <c r="AQ12" s="128"/>
      <c r="AR12" s="129"/>
      <c r="AS12" s="129"/>
      <c r="AT12" s="129"/>
      <c r="AU12" s="130"/>
      <c r="AV12" s="128"/>
      <c r="AW12" s="129"/>
      <c r="AX12" s="129"/>
      <c r="AY12" s="129"/>
      <c r="AZ12" s="130"/>
      <c r="BA12" s="128"/>
      <c r="BB12" s="129"/>
      <c r="BC12" s="129"/>
      <c r="BD12" s="129"/>
      <c r="BE12" s="130"/>
      <c r="BF12" s="128"/>
      <c r="BG12" s="129"/>
      <c r="BH12" s="129"/>
      <c r="BI12" s="129"/>
      <c r="BJ12" s="130"/>
      <c r="BK12" s="128"/>
      <c r="BL12" s="129"/>
      <c r="BM12" s="129"/>
      <c r="BN12" s="129"/>
      <c r="BO12" s="130"/>
      <c r="BP12" s="128"/>
      <c r="BQ12" s="129"/>
      <c r="BR12" s="129"/>
      <c r="BS12" s="129"/>
      <c r="BT12" s="130"/>
      <c r="BU12" s="128"/>
      <c r="BV12" s="129"/>
      <c r="BW12" s="129"/>
      <c r="BX12" s="129"/>
      <c r="BY12" s="130"/>
      <c r="BZ12" s="128"/>
      <c r="CA12" s="129"/>
      <c r="CB12" s="129"/>
      <c r="CC12" s="129"/>
      <c r="CD12" s="130"/>
      <c r="CE12" s="128"/>
      <c r="CF12" s="129"/>
      <c r="CG12" s="129"/>
      <c r="CH12" s="129"/>
      <c r="CI12" s="130"/>
      <c r="CJ12" s="128"/>
      <c r="CK12" s="129"/>
      <c r="CL12" s="129"/>
      <c r="CM12" s="129"/>
      <c r="CN12" s="130"/>
      <c r="CO12" s="128"/>
      <c r="CP12" s="129"/>
      <c r="CQ12" s="129"/>
      <c r="CR12" s="129"/>
      <c r="CS12" s="130"/>
      <c r="CT12" s="128"/>
      <c r="CU12" s="129"/>
      <c r="CV12" s="129"/>
      <c r="CW12" s="129"/>
      <c r="CX12" s="130"/>
      <c r="CY12" s="128"/>
      <c r="CZ12" s="129"/>
      <c r="DA12" s="129"/>
      <c r="DB12" s="129"/>
      <c r="DC12" s="130"/>
      <c r="DD12" s="128"/>
      <c r="DE12" s="129"/>
      <c r="DF12" s="129"/>
      <c r="DG12" s="129"/>
      <c r="DH12" s="130"/>
      <c r="DI12" s="128"/>
      <c r="DJ12" s="129"/>
      <c r="DK12" s="129"/>
      <c r="DL12" s="129"/>
      <c r="DM12" s="130"/>
      <c r="DN12" s="128"/>
      <c r="DO12" s="129"/>
      <c r="DP12" s="129"/>
      <c r="DQ12" s="129"/>
      <c r="DR12" s="130"/>
      <c r="DS12" s="128"/>
      <c r="DT12" s="129"/>
      <c r="DU12" s="129"/>
      <c r="DV12" s="129"/>
      <c r="DW12" s="130"/>
      <c r="DX12" s="128"/>
      <c r="DY12" s="129"/>
      <c r="DZ12" s="129"/>
      <c r="EA12" s="129"/>
      <c r="EB12" s="130"/>
      <c r="EC12" s="128"/>
      <c r="ED12" s="129"/>
      <c r="EE12" s="129"/>
      <c r="EF12" s="129"/>
      <c r="EG12" s="130"/>
      <c r="EH12" s="128"/>
      <c r="EI12" s="129"/>
      <c r="EJ12" s="129"/>
      <c r="EK12" s="129"/>
      <c r="EL12" s="130"/>
      <c r="EM12" s="128"/>
      <c r="EN12" s="129"/>
      <c r="EO12" s="129"/>
      <c r="EP12" s="129"/>
      <c r="EQ12" s="130"/>
      <c r="ER12" s="128"/>
      <c r="ES12" s="129"/>
      <c r="ET12" s="129"/>
      <c r="EU12" s="129"/>
      <c r="EV12" s="130"/>
      <c r="EW12" s="128"/>
      <c r="EX12" s="129"/>
      <c r="EY12" s="129"/>
      <c r="EZ12" s="129"/>
      <c r="FA12" s="130"/>
      <c r="FB12" s="128"/>
      <c r="FC12" s="129"/>
      <c r="FD12" s="129"/>
      <c r="FE12" s="129"/>
      <c r="FF12" s="130"/>
      <c r="FG12" s="128"/>
      <c r="FH12" s="129"/>
      <c r="FI12" s="129"/>
      <c r="FJ12" s="129"/>
      <c r="FK12" s="130"/>
      <c r="FL12" s="128"/>
      <c r="FM12" s="129"/>
      <c r="FN12" s="129"/>
      <c r="FO12" s="129"/>
      <c r="FP12" s="130"/>
      <c r="FQ12" s="128"/>
      <c r="FR12" s="129"/>
      <c r="FS12" s="129"/>
      <c r="FT12" s="129"/>
      <c r="FU12" s="130"/>
      <c r="FV12" s="128"/>
      <c r="FW12" s="129"/>
      <c r="FX12" s="129"/>
      <c r="FY12" s="129"/>
      <c r="FZ12" s="130"/>
      <c r="GA12" s="128"/>
      <c r="GB12" s="129"/>
      <c r="GC12" s="129"/>
      <c r="GD12" s="129"/>
      <c r="GE12" s="130"/>
      <c r="GF12" s="128"/>
      <c r="GG12" s="129"/>
      <c r="GH12" s="129"/>
      <c r="GI12" s="129"/>
      <c r="GJ12" s="130"/>
      <c r="GK12" s="128"/>
      <c r="GL12" s="129"/>
      <c r="GM12" s="129"/>
      <c r="GN12" s="129"/>
      <c r="GO12" s="130"/>
      <c r="GP12" s="128"/>
      <c r="GQ12" s="129"/>
      <c r="GR12" s="129"/>
      <c r="GS12" s="129"/>
      <c r="GT12" s="130"/>
      <c r="GU12" s="128"/>
      <c r="GV12" s="129"/>
      <c r="GW12" s="129"/>
      <c r="GX12" s="129"/>
      <c r="GY12" s="130"/>
      <c r="GZ12" s="128"/>
      <c r="HA12" s="129"/>
      <c r="HB12" s="129"/>
      <c r="HC12" s="129"/>
      <c r="HD12" s="130"/>
      <c r="HE12" s="128"/>
      <c r="HF12" s="129"/>
      <c r="HG12" s="129"/>
      <c r="HH12" s="129"/>
      <c r="HI12" s="130"/>
      <c r="HJ12" s="128"/>
      <c r="HK12" s="129"/>
      <c r="HL12" s="129"/>
      <c r="HM12" s="129"/>
      <c r="HN12" s="130"/>
      <c r="HO12" s="128"/>
      <c r="HP12" s="129"/>
      <c r="HQ12" s="129"/>
      <c r="HR12" s="129"/>
      <c r="HS12" s="130"/>
      <c r="HT12" s="128"/>
      <c r="HU12" s="129"/>
      <c r="HV12" s="129"/>
      <c r="HW12" s="129"/>
      <c r="HX12" s="130"/>
      <c r="HY12" s="128"/>
      <c r="HZ12" s="129"/>
      <c r="IA12" s="129"/>
      <c r="IB12" s="129"/>
      <c r="IC12" s="130"/>
      <c r="ID12" s="128"/>
      <c r="IE12" s="129"/>
      <c r="IF12" s="129"/>
      <c r="IG12" s="129"/>
      <c r="IH12" s="130"/>
      <c r="II12" s="128"/>
      <c r="IJ12" s="129"/>
      <c r="IK12" s="129"/>
      <c r="IL12" s="129"/>
      <c r="IM12" s="130"/>
      <c r="IN12" s="128"/>
      <c r="IO12" s="129"/>
      <c r="IP12" s="129"/>
      <c r="IQ12" s="129"/>
      <c r="IR12" s="130"/>
      <c r="IS12" s="128"/>
      <c r="IT12" s="129"/>
      <c r="IU12" s="129"/>
      <c r="IV12" s="129"/>
      <c r="IW12" s="130"/>
      <c r="IX12" s="128"/>
      <c r="IY12" s="129"/>
      <c r="IZ12" s="129"/>
      <c r="JA12" s="129"/>
      <c r="JB12" s="130"/>
      <c r="JC12" s="128"/>
      <c r="JD12" s="129"/>
      <c r="JE12" s="129"/>
      <c r="JF12" s="129"/>
      <c r="JG12" s="130"/>
      <c r="JH12" s="128"/>
      <c r="JI12" s="129"/>
      <c r="JJ12" s="129"/>
      <c r="JK12" s="129"/>
      <c r="JL12" s="130"/>
      <c r="JM12" s="128"/>
      <c r="JN12" s="129"/>
      <c r="JO12" s="129"/>
      <c r="JP12" s="129"/>
      <c r="JQ12" s="130"/>
      <c r="JR12" s="128"/>
      <c r="JS12" s="129"/>
      <c r="JT12" s="129"/>
      <c r="JU12" s="129"/>
      <c r="JV12" s="130"/>
      <c r="JW12" s="128"/>
      <c r="JX12" s="129"/>
      <c r="JY12" s="129"/>
      <c r="JZ12" s="129"/>
      <c r="KA12" s="130"/>
      <c r="KB12" s="128"/>
      <c r="KC12" s="129"/>
      <c r="KD12" s="129"/>
      <c r="KE12" s="129"/>
      <c r="KF12" s="130"/>
      <c r="KG12" s="128"/>
      <c r="KH12" s="129"/>
      <c r="KI12" s="129"/>
      <c r="KJ12" s="129"/>
      <c r="KK12" s="130"/>
      <c r="KL12" s="128"/>
      <c r="KM12" s="129"/>
      <c r="KN12" s="129"/>
      <c r="KO12" s="129"/>
      <c r="KP12" s="130"/>
      <c r="KQ12" s="128"/>
      <c r="KR12" s="129"/>
      <c r="KS12" s="129"/>
      <c r="KT12" s="129"/>
      <c r="KU12" s="130"/>
      <c r="KV12" s="128"/>
      <c r="KW12" s="129"/>
      <c r="KX12" s="129"/>
      <c r="KY12" s="129"/>
      <c r="KZ12" s="130"/>
      <c r="LA12" s="128"/>
      <c r="LB12" s="129"/>
      <c r="LC12" s="129"/>
      <c r="LD12" s="129"/>
      <c r="LE12" s="130"/>
      <c r="LF12" s="128"/>
      <c r="LG12" s="129"/>
      <c r="LH12" s="129"/>
      <c r="LI12" s="129"/>
      <c r="LJ12" s="130"/>
      <c r="LK12" s="128"/>
      <c r="LL12" s="129"/>
      <c r="LM12" s="129"/>
      <c r="LN12" s="129"/>
      <c r="LO12" s="130"/>
      <c r="LP12" s="128"/>
      <c r="LQ12" s="129"/>
      <c r="LR12" s="129"/>
      <c r="LS12" s="129"/>
      <c r="LT12" s="130"/>
      <c r="LU12" s="128"/>
      <c r="LV12" s="129"/>
      <c r="LW12" s="129"/>
      <c r="LX12" s="129"/>
      <c r="LY12" s="130"/>
      <c r="LZ12" s="128"/>
      <c r="MA12" s="129"/>
      <c r="MB12" s="129"/>
      <c r="MC12" s="129"/>
      <c r="MD12" s="130"/>
      <c r="ME12" s="128"/>
      <c r="MF12" s="129"/>
      <c r="MG12" s="129"/>
      <c r="MH12" s="129"/>
      <c r="MI12" s="130"/>
      <c r="MJ12" s="128"/>
      <c r="MK12" s="129"/>
      <c r="ML12" s="129"/>
      <c r="MM12" s="129"/>
      <c r="MN12" s="130"/>
      <c r="MO12" s="128"/>
      <c r="MP12" s="129"/>
      <c r="MQ12" s="129"/>
      <c r="MR12" s="129"/>
      <c r="MS12" s="130"/>
      <c r="MT12" s="128"/>
      <c r="MU12" s="129"/>
      <c r="MV12" s="129"/>
      <c r="MW12" s="129"/>
      <c r="MX12" s="130"/>
      <c r="MY12" s="128"/>
      <c r="MZ12" s="129"/>
      <c r="NA12" s="129"/>
      <c r="NB12" s="129"/>
      <c r="NC12" s="130"/>
      <c r="ND12" s="128"/>
      <c r="NE12" s="129"/>
      <c r="NF12" s="129"/>
      <c r="NG12" s="129"/>
      <c r="NH12" s="130"/>
      <c r="NI12" s="128"/>
      <c r="NJ12" s="129"/>
      <c r="NK12" s="129"/>
      <c r="NL12" s="129"/>
      <c r="NM12" s="130"/>
      <c r="NN12" s="128"/>
      <c r="NO12" s="129"/>
      <c r="NP12" s="129"/>
      <c r="NQ12" s="129"/>
      <c r="NR12" s="130"/>
      <c r="NS12" s="128"/>
      <c r="NT12" s="129"/>
      <c r="NU12" s="129"/>
      <c r="NV12" s="129"/>
      <c r="NW12" s="130"/>
      <c r="NX12" s="128"/>
      <c r="NY12" s="129"/>
      <c r="NZ12" s="129"/>
      <c r="OA12" s="129"/>
      <c r="OB12" s="130"/>
      <c r="OC12" s="128"/>
      <c r="OD12" s="129"/>
      <c r="OE12" s="129"/>
      <c r="OF12" s="129"/>
      <c r="OG12" s="130"/>
      <c r="OH12" s="128"/>
      <c r="OI12" s="129"/>
      <c r="OJ12" s="129"/>
      <c r="OK12" s="129"/>
      <c r="OL12" s="130"/>
      <c r="OM12" s="128"/>
      <c r="ON12" s="129"/>
      <c r="OO12" s="129"/>
      <c r="OP12" s="129"/>
      <c r="OQ12" s="130"/>
      <c r="OR12" s="128"/>
      <c r="OS12" s="129"/>
      <c r="OT12" s="129"/>
      <c r="OU12" s="129"/>
      <c r="OV12" s="130"/>
      <c r="OW12" s="128"/>
      <c r="OX12" s="129"/>
      <c r="OY12" s="129"/>
      <c r="OZ12" s="129"/>
      <c r="PA12" s="130"/>
      <c r="PB12" s="128"/>
      <c r="PC12" s="129"/>
      <c r="PD12" s="129"/>
      <c r="PE12" s="129"/>
      <c r="PF12" s="130"/>
      <c r="PG12" s="128"/>
      <c r="PH12" s="129"/>
      <c r="PI12" s="129"/>
      <c r="PJ12" s="129"/>
      <c r="PK12" s="130"/>
      <c r="PL12" s="128"/>
      <c r="PM12" s="129"/>
      <c r="PN12" s="129"/>
      <c r="PO12" s="129"/>
      <c r="PP12" s="130"/>
      <c r="PQ12" s="128"/>
      <c r="PR12" s="129"/>
      <c r="PS12" s="129"/>
      <c r="PT12" s="129"/>
      <c r="PU12" s="130"/>
      <c r="PV12" s="128"/>
      <c r="PW12" s="129"/>
      <c r="PX12" s="129"/>
      <c r="PY12" s="129"/>
      <c r="PZ12" s="130"/>
      <c r="QA12" s="128"/>
      <c r="QB12" s="129"/>
      <c r="QC12" s="129"/>
      <c r="QD12" s="129"/>
      <c r="QE12" s="130"/>
      <c r="QF12" s="128"/>
      <c r="QG12" s="129"/>
      <c r="QH12" s="129"/>
      <c r="QI12" s="129"/>
      <c r="QJ12" s="130"/>
      <c r="QK12" s="128"/>
      <c r="QL12" s="129"/>
      <c r="QM12" s="129"/>
      <c r="QN12" s="129"/>
      <c r="QO12" s="130"/>
      <c r="QP12" s="128"/>
      <c r="QQ12" s="129"/>
      <c r="QR12" s="129"/>
      <c r="QS12" s="129"/>
      <c r="QT12" s="130"/>
      <c r="QU12" s="128"/>
      <c r="QV12" s="129"/>
      <c r="QW12" s="129"/>
      <c r="QX12" s="129"/>
      <c r="QY12" s="130"/>
      <c r="QZ12" s="128"/>
      <c r="RA12" s="129"/>
      <c r="RB12" s="129"/>
      <c r="RC12" s="129"/>
      <c r="RD12" s="130"/>
      <c r="RE12" s="128"/>
      <c r="RF12" s="129"/>
      <c r="RG12" s="129"/>
      <c r="RH12" s="129"/>
      <c r="RI12" s="130"/>
      <c r="RJ12" s="128"/>
      <c r="RK12" s="129"/>
      <c r="RL12" s="129"/>
      <c r="RM12" s="129"/>
      <c r="RN12" s="130"/>
      <c r="RO12" s="128"/>
      <c r="RP12" s="129"/>
      <c r="RQ12" s="129"/>
      <c r="RR12" s="129"/>
      <c r="RS12" s="130"/>
      <c r="RT12" s="128"/>
      <c r="RU12" s="129"/>
      <c r="RV12" s="129"/>
      <c r="RW12" s="129"/>
      <c r="RX12" s="130"/>
      <c r="RY12" s="128"/>
      <c r="RZ12" s="129"/>
      <c r="SA12" s="129"/>
      <c r="SB12" s="129"/>
      <c r="SC12" s="130"/>
      <c r="SD12" s="128"/>
      <c r="SE12" s="129"/>
      <c r="SF12" s="129"/>
      <c r="SG12" s="129"/>
      <c r="SH12" s="130"/>
      <c r="SI12" s="128"/>
      <c r="SJ12" s="129"/>
      <c r="SK12" s="129"/>
      <c r="SL12" s="129"/>
      <c r="SM12" s="130"/>
      <c r="SN12" s="128"/>
      <c r="SO12" s="129"/>
      <c r="SP12" s="129"/>
      <c r="SQ12" s="129"/>
      <c r="SR12" s="130"/>
      <c r="SS12" s="128"/>
      <c r="ST12" s="129"/>
      <c r="SU12" s="129"/>
      <c r="SV12" s="129"/>
      <c r="SW12" s="130"/>
    </row>
    <row r="13" spans="1:517" ht="3" customHeight="1">
      <c r="A13" s="43"/>
      <c r="B13" s="1395"/>
      <c r="C13" s="1395"/>
      <c r="D13" s="1395"/>
      <c r="E13" s="1395"/>
      <c r="F13" s="1395"/>
      <c r="G13" s="1395"/>
      <c r="H13" s="1395"/>
      <c r="I13" s="1395"/>
      <c r="J13" s="1395"/>
      <c r="K13" s="34"/>
      <c r="L13" s="1389"/>
      <c r="M13" s="220">
        <f>(14/20)*$DY$3*1.1</f>
        <v>0</v>
      </c>
      <c r="O13" s="252"/>
      <c r="P13" s="1381">
        <f>IFERROR(M13,0)</f>
        <v>0</v>
      </c>
      <c r="Q13" s="104"/>
      <c r="R13" s="131"/>
      <c r="S13" s="104"/>
      <c r="T13" s="104"/>
      <c r="U13" s="104"/>
      <c r="V13" s="132"/>
      <c r="W13" s="131"/>
      <c r="X13" s="104"/>
      <c r="Y13" s="104"/>
      <c r="Z13" s="104"/>
      <c r="AA13" s="132"/>
      <c r="AB13" s="131"/>
      <c r="AC13" s="104"/>
      <c r="AD13" s="104"/>
      <c r="AE13" s="104"/>
      <c r="AF13" s="132"/>
      <c r="AG13" s="131"/>
      <c r="AH13" s="104"/>
      <c r="AI13" s="104"/>
      <c r="AJ13" s="104"/>
      <c r="AK13" s="132"/>
      <c r="AL13" s="131"/>
      <c r="AM13" s="104"/>
      <c r="AN13" s="104"/>
      <c r="AO13" s="104"/>
      <c r="AP13" s="132"/>
      <c r="AQ13" s="131"/>
      <c r="AR13" s="104"/>
      <c r="AS13" s="104"/>
      <c r="AT13" s="104"/>
      <c r="AU13" s="132"/>
      <c r="AV13" s="131"/>
      <c r="AW13" s="104"/>
      <c r="AX13" s="104"/>
      <c r="AY13" s="104"/>
      <c r="AZ13" s="132"/>
      <c r="BA13" s="131"/>
      <c r="BB13" s="104"/>
      <c r="BC13" s="104"/>
      <c r="BD13" s="104"/>
      <c r="BE13" s="132"/>
      <c r="BF13" s="131"/>
      <c r="BG13" s="104"/>
      <c r="BH13" s="104"/>
      <c r="BI13" s="104"/>
      <c r="BJ13" s="132"/>
      <c r="BK13" s="131"/>
      <c r="BL13" s="104"/>
      <c r="BM13" s="104"/>
      <c r="BN13" s="104"/>
      <c r="BO13" s="132"/>
      <c r="BP13" s="131"/>
      <c r="BQ13" s="104"/>
      <c r="BR13" s="104"/>
      <c r="BS13" s="104"/>
      <c r="BT13" s="132"/>
      <c r="BU13" s="131"/>
      <c r="BV13" s="104"/>
      <c r="BW13" s="104"/>
      <c r="BX13" s="104"/>
      <c r="BY13" s="132"/>
      <c r="BZ13" s="131"/>
      <c r="CA13" s="104"/>
      <c r="CB13" s="104"/>
      <c r="CC13" s="104"/>
      <c r="CD13" s="132"/>
      <c r="CE13" s="131"/>
      <c r="CF13" s="104"/>
      <c r="CG13" s="104"/>
      <c r="CH13" s="104"/>
      <c r="CI13" s="132"/>
      <c r="CJ13" s="131"/>
      <c r="CK13" s="104"/>
      <c r="CL13" s="104"/>
      <c r="CM13" s="104"/>
      <c r="CN13" s="132"/>
      <c r="CO13" s="131"/>
      <c r="CP13" s="104"/>
      <c r="CQ13" s="104"/>
      <c r="CR13" s="104"/>
      <c r="CS13" s="132"/>
      <c r="CT13" s="131"/>
      <c r="CU13" s="104"/>
      <c r="CV13" s="104"/>
      <c r="CW13" s="104"/>
      <c r="CX13" s="132"/>
      <c r="CY13" s="131"/>
      <c r="CZ13" s="104"/>
      <c r="DA13" s="104"/>
      <c r="DB13" s="104"/>
      <c r="DC13" s="132"/>
      <c r="DD13" s="131"/>
      <c r="DE13" s="104"/>
      <c r="DF13" s="104"/>
      <c r="DG13" s="104"/>
      <c r="DH13" s="132"/>
      <c r="DI13" s="131"/>
      <c r="DJ13" s="104"/>
      <c r="DK13" s="104"/>
      <c r="DL13" s="104"/>
      <c r="DM13" s="132"/>
      <c r="DN13" s="131"/>
      <c r="DO13" s="104"/>
      <c r="DP13" s="104"/>
      <c r="DQ13" s="104"/>
      <c r="DR13" s="132"/>
      <c r="DS13" s="131"/>
      <c r="DT13" s="104"/>
      <c r="DU13" s="104"/>
      <c r="DV13" s="104"/>
      <c r="DW13" s="132"/>
      <c r="DX13" s="131"/>
      <c r="DY13" s="104"/>
      <c r="DZ13" s="104"/>
      <c r="EA13" s="104"/>
      <c r="EB13" s="132"/>
      <c r="EC13" s="131"/>
      <c r="ED13" s="104"/>
      <c r="EE13" s="104"/>
      <c r="EF13" s="104"/>
      <c r="EG13" s="132"/>
      <c r="EH13" s="131"/>
      <c r="EI13" s="104"/>
      <c r="EJ13" s="104"/>
      <c r="EK13" s="104"/>
      <c r="EL13" s="132"/>
      <c r="EM13" s="131"/>
      <c r="EN13" s="104"/>
      <c r="EO13" s="104"/>
      <c r="EP13" s="104"/>
      <c r="EQ13" s="132"/>
      <c r="ER13" s="131"/>
      <c r="ES13" s="104"/>
      <c r="ET13" s="104"/>
      <c r="EU13" s="104"/>
      <c r="EV13" s="132"/>
      <c r="EW13" s="131"/>
      <c r="EX13" s="104"/>
      <c r="EY13" s="104"/>
      <c r="EZ13" s="104"/>
      <c r="FA13" s="132"/>
      <c r="FB13" s="131"/>
      <c r="FC13" s="104"/>
      <c r="FD13" s="104"/>
      <c r="FE13" s="104"/>
      <c r="FF13" s="132"/>
      <c r="FG13" s="131"/>
      <c r="FH13" s="104"/>
      <c r="FI13" s="104"/>
      <c r="FJ13" s="104"/>
      <c r="FK13" s="132"/>
      <c r="FL13" s="131"/>
      <c r="FM13" s="104"/>
      <c r="FN13" s="104"/>
      <c r="FO13" s="104"/>
      <c r="FP13" s="132"/>
      <c r="FQ13" s="131"/>
      <c r="FR13" s="104"/>
      <c r="FS13" s="104"/>
      <c r="FT13" s="104"/>
      <c r="FU13" s="132"/>
      <c r="FV13" s="131"/>
      <c r="FW13" s="104"/>
      <c r="FX13" s="104"/>
      <c r="FY13" s="104"/>
      <c r="FZ13" s="132"/>
      <c r="GA13" s="131"/>
      <c r="GB13" s="104"/>
      <c r="GC13" s="104"/>
      <c r="GD13" s="104"/>
      <c r="GE13" s="132"/>
      <c r="GF13" s="131"/>
      <c r="GG13" s="104"/>
      <c r="GH13" s="104"/>
      <c r="GI13" s="104"/>
      <c r="GJ13" s="132"/>
      <c r="GK13" s="131"/>
      <c r="GL13" s="104"/>
      <c r="GM13" s="104"/>
      <c r="GN13" s="104"/>
      <c r="GO13" s="132"/>
      <c r="GP13" s="131"/>
      <c r="GQ13" s="104"/>
      <c r="GR13" s="104"/>
      <c r="GS13" s="104"/>
      <c r="GT13" s="132"/>
      <c r="GU13" s="131"/>
      <c r="GV13" s="104"/>
      <c r="GW13" s="104"/>
      <c r="GX13" s="104"/>
      <c r="GY13" s="132"/>
      <c r="GZ13" s="131"/>
      <c r="HA13" s="104"/>
      <c r="HB13" s="104"/>
      <c r="HC13" s="104"/>
      <c r="HD13" s="132"/>
      <c r="HE13" s="131"/>
      <c r="HF13" s="104"/>
      <c r="HG13" s="104"/>
      <c r="HH13" s="104"/>
      <c r="HI13" s="132"/>
      <c r="HJ13" s="131"/>
      <c r="HK13" s="104"/>
      <c r="HL13" s="104"/>
      <c r="HM13" s="104"/>
      <c r="HN13" s="132"/>
      <c r="HO13" s="131"/>
      <c r="HP13" s="104"/>
      <c r="HQ13" s="104"/>
      <c r="HR13" s="104"/>
      <c r="HS13" s="132"/>
      <c r="HT13" s="131"/>
      <c r="HU13" s="104"/>
      <c r="HV13" s="104"/>
      <c r="HW13" s="104"/>
      <c r="HX13" s="132"/>
      <c r="HY13" s="131"/>
      <c r="HZ13" s="104"/>
      <c r="IA13" s="104"/>
      <c r="IB13" s="104"/>
      <c r="IC13" s="132"/>
      <c r="ID13" s="131"/>
      <c r="IE13" s="104"/>
      <c r="IF13" s="104"/>
      <c r="IG13" s="104"/>
      <c r="IH13" s="132"/>
      <c r="II13" s="131"/>
      <c r="IJ13" s="104"/>
      <c r="IK13" s="104"/>
      <c r="IL13" s="104"/>
      <c r="IM13" s="132"/>
      <c r="IN13" s="131"/>
      <c r="IO13" s="104"/>
      <c r="IP13" s="104"/>
      <c r="IQ13" s="104"/>
      <c r="IR13" s="132"/>
      <c r="IS13" s="131"/>
      <c r="IT13" s="104"/>
      <c r="IU13" s="104"/>
      <c r="IV13" s="104"/>
      <c r="IW13" s="132"/>
      <c r="IX13" s="131"/>
      <c r="IY13" s="104"/>
      <c r="IZ13" s="104"/>
      <c r="JA13" s="104"/>
      <c r="JB13" s="132"/>
      <c r="JC13" s="131"/>
      <c r="JD13" s="104"/>
      <c r="JE13" s="104"/>
      <c r="JF13" s="104"/>
      <c r="JG13" s="132"/>
      <c r="JH13" s="131"/>
      <c r="JI13" s="104"/>
      <c r="JJ13" s="104"/>
      <c r="JK13" s="104"/>
      <c r="JL13" s="132"/>
      <c r="JM13" s="131"/>
      <c r="JN13" s="104"/>
      <c r="JO13" s="104"/>
      <c r="JP13" s="104"/>
      <c r="JQ13" s="132"/>
      <c r="JR13" s="131"/>
      <c r="JS13" s="104"/>
      <c r="JT13" s="104"/>
      <c r="JU13" s="104"/>
      <c r="JV13" s="132"/>
      <c r="JW13" s="131"/>
      <c r="JX13" s="104"/>
      <c r="JY13" s="104"/>
      <c r="JZ13" s="104"/>
      <c r="KA13" s="132"/>
      <c r="KB13" s="131"/>
      <c r="KC13" s="104"/>
      <c r="KD13" s="104"/>
      <c r="KE13" s="104"/>
      <c r="KF13" s="132"/>
      <c r="KG13" s="131"/>
      <c r="KH13" s="104"/>
      <c r="KI13" s="104"/>
      <c r="KJ13" s="104"/>
      <c r="KK13" s="132"/>
      <c r="KL13" s="131"/>
      <c r="KM13" s="104"/>
      <c r="KN13" s="104"/>
      <c r="KO13" s="104"/>
      <c r="KP13" s="132"/>
      <c r="KQ13" s="131"/>
      <c r="KR13" s="104"/>
      <c r="KS13" s="104"/>
      <c r="KT13" s="104"/>
      <c r="KU13" s="132"/>
      <c r="KV13" s="131"/>
      <c r="KW13" s="104"/>
      <c r="KX13" s="104"/>
      <c r="KY13" s="104"/>
      <c r="KZ13" s="132"/>
      <c r="LA13" s="131"/>
      <c r="LB13" s="104"/>
      <c r="LC13" s="104"/>
      <c r="LD13" s="104"/>
      <c r="LE13" s="132"/>
      <c r="LF13" s="131"/>
      <c r="LG13" s="104"/>
      <c r="LH13" s="104"/>
      <c r="LI13" s="104"/>
      <c r="LJ13" s="132"/>
      <c r="LK13" s="131"/>
      <c r="LL13" s="104"/>
      <c r="LM13" s="104"/>
      <c r="LN13" s="104"/>
      <c r="LO13" s="132"/>
      <c r="LP13" s="131"/>
      <c r="LQ13" s="104"/>
      <c r="LR13" s="104"/>
      <c r="LS13" s="104"/>
      <c r="LT13" s="132"/>
      <c r="LU13" s="131"/>
      <c r="LV13" s="104"/>
      <c r="LW13" s="104"/>
      <c r="LX13" s="104"/>
      <c r="LY13" s="132"/>
      <c r="LZ13" s="131"/>
      <c r="MA13" s="104"/>
      <c r="MB13" s="104"/>
      <c r="MC13" s="104"/>
      <c r="MD13" s="132"/>
      <c r="ME13" s="131"/>
      <c r="MF13" s="104"/>
      <c r="MG13" s="104"/>
      <c r="MH13" s="104"/>
      <c r="MI13" s="132"/>
      <c r="MJ13" s="131"/>
      <c r="MK13" s="104"/>
      <c r="ML13" s="104"/>
      <c r="MM13" s="104"/>
      <c r="MN13" s="132"/>
      <c r="MO13" s="131"/>
      <c r="MP13" s="104"/>
      <c r="MQ13" s="104"/>
      <c r="MR13" s="104"/>
      <c r="MS13" s="132"/>
      <c r="MT13" s="131"/>
      <c r="MU13" s="104"/>
      <c r="MV13" s="104"/>
      <c r="MW13" s="104"/>
      <c r="MX13" s="132"/>
      <c r="MY13" s="131"/>
      <c r="MZ13" s="104"/>
      <c r="NA13" s="104"/>
      <c r="NB13" s="104"/>
      <c r="NC13" s="132"/>
      <c r="ND13" s="131"/>
      <c r="NE13" s="104"/>
      <c r="NF13" s="104"/>
      <c r="NG13" s="104"/>
      <c r="NH13" s="132"/>
      <c r="NI13" s="131"/>
      <c r="NJ13" s="104"/>
      <c r="NK13" s="104"/>
      <c r="NL13" s="104"/>
      <c r="NM13" s="132"/>
      <c r="NN13" s="131"/>
      <c r="NO13" s="104"/>
      <c r="NP13" s="104"/>
      <c r="NQ13" s="104"/>
      <c r="NR13" s="132"/>
      <c r="NS13" s="131"/>
      <c r="NT13" s="104"/>
      <c r="NU13" s="104"/>
      <c r="NV13" s="104"/>
      <c r="NW13" s="132"/>
      <c r="NX13" s="131"/>
      <c r="NY13" s="104"/>
      <c r="NZ13" s="104"/>
      <c r="OA13" s="104"/>
      <c r="OB13" s="132"/>
      <c r="OC13" s="131"/>
      <c r="OD13" s="104"/>
      <c r="OE13" s="104"/>
      <c r="OF13" s="104"/>
      <c r="OG13" s="132"/>
      <c r="OH13" s="131"/>
      <c r="OI13" s="104"/>
      <c r="OJ13" s="104"/>
      <c r="OK13" s="104"/>
      <c r="OL13" s="132"/>
      <c r="OM13" s="131"/>
      <c r="ON13" s="104"/>
      <c r="OO13" s="104"/>
      <c r="OP13" s="104"/>
      <c r="OQ13" s="132"/>
      <c r="OR13" s="131"/>
      <c r="OS13" s="104"/>
      <c r="OT13" s="104"/>
      <c r="OU13" s="104"/>
      <c r="OV13" s="132"/>
      <c r="OW13" s="131"/>
      <c r="OX13" s="104"/>
      <c r="OY13" s="104"/>
      <c r="OZ13" s="104"/>
      <c r="PA13" s="132"/>
      <c r="PB13" s="131"/>
      <c r="PC13" s="104"/>
      <c r="PD13" s="104"/>
      <c r="PE13" s="104"/>
      <c r="PF13" s="132"/>
      <c r="PG13" s="131"/>
      <c r="PH13" s="104"/>
      <c r="PI13" s="104"/>
      <c r="PJ13" s="104"/>
      <c r="PK13" s="132"/>
      <c r="PL13" s="131"/>
      <c r="PM13" s="104"/>
      <c r="PN13" s="104"/>
      <c r="PO13" s="104"/>
      <c r="PP13" s="132"/>
      <c r="PQ13" s="131"/>
      <c r="PR13" s="104"/>
      <c r="PS13" s="104"/>
      <c r="PT13" s="104"/>
      <c r="PU13" s="132"/>
      <c r="PV13" s="131"/>
      <c r="PW13" s="104"/>
      <c r="PX13" s="104"/>
      <c r="PY13" s="104"/>
      <c r="PZ13" s="132"/>
      <c r="QA13" s="131"/>
      <c r="QB13" s="104"/>
      <c r="QC13" s="104"/>
      <c r="QD13" s="104"/>
      <c r="QE13" s="132"/>
      <c r="QF13" s="131"/>
      <c r="QG13" s="104"/>
      <c r="QH13" s="104"/>
      <c r="QI13" s="104"/>
      <c r="QJ13" s="132"/>
      <c r="QK13" s="131"/>
      <c r="QL13" s="104"/>
      <c r="QM13" s="104"/>
      <c r="QN13" s="104"/>
      <c r="QO13" s="132"/>
      <c r="QP13" s="131"/>
      <c r="QQ13" s="104"/>
      <c r="QR13" s="104"/>
      <c r="QS13" s="104"/>
      <c r="QT13" s="132"/>
      <c r="QU13" s="131"/>
      <c r="QV13" s="104"/>
      <c r="QW13" s="104"/>
      <c r="QX13" s="104"/>
      <c r="QY13" s="132"/>
      <c r="QZ13" s="131"/>
      <c r="RA13" s="104"/>
      <c r="RB13" s="104"/>
      <c r="RC13" s="104"/>
      <c r="RD13" s="132"/>
      <c r="RE13" s="131"/>
      <c r="RF13" s="104"/>
      <c r="RG13" s="104"/>
      <c r="RH13" s="104"/>
      <c r="RI13" s="132"/>
      <c r="RJ13" s="131"/>
      <c r="RK13" s="104"/>
      <c r="RL13" s="104"/>
      <c r="RM13" s="104"/>
      <c r="RN13" s="132"/>
      <c r="RO13" s="131"/>
      <c r="RP13" s="104"/>
      <c r="RQ13" s="104"/>
      <c r="RR13" s="104"/>
      <c r="RS13" s="132"/>
      <c r="RT13" s="131"/>
      <c r="RU13" s="104"/>
      <c r="RV13" s="104"/>
      <c r="RW13" s="104"/>
      <c r="RX13" s="132"/>
      <c r="RY13" s="131"/>
      <c r="RZ13" s="104"/>
      <c r="SA13" s="104"/>
      <c r="SB13" s="104"/>
      <c r="SC13" s="132"/>
      <c r="SD13" s="131"/>
      <c r="SE13" s="104"/>
      <c r="SF13" s="104"/>
      <c r="SG13" s="104"/>
      <c r="SH13" s="132"/>
      <c r="SI13" s="131"/>
      <c r="SJ13" s="104"/>
      <c r="SK13" s="104"/>
      <c r="SL13" s="104"/>
      <c r="SM13" s="132"/>
      <c r="SN13" s="131"/>
      <c r="SO13" s="104"/>
      <c r="SP13" s="104"/>
      <c r="SQ13" s="104"/>
      <c r="SR13" s="132"/>
      <c r="SS13" s="131"/>
      <c r="ST13" s="104"/>
      <c r="SU13" s="104"/>
      <c r="SV13" s="104"/>
      <c r="SW13" s="132"/>
    </row>
    <row r="14" spans="1:517" ht="3" customHeight="1">
      <c r="A14" s="43"/>
      <c r="B14" s="1395"/>
      <c r="C14" s="1395"/>
      <c r="D14" s="1395"/>
      <c r="E14" s="1395"/>
      <c r="F14" s="1395"/>
      <c r="G14" s="1395"/>
      <c r="H14" s="1395"/>
      <c r="I14" s="1395"/>
      <c r="J14" s="1395"/>
      <c r="K14" s="34"/>
      <c r="L14" s="1389"/>
      <c r="M14" s="220">
        <f>(13/20)*$DY$3*1.1</f>
        <v>0</v>
      </c>
      <c r="O14" s="1396" t="s">
        <v>123</v>
      </c>
      <c r="P14" s="1381"/>
      <c r="Q14" s="102"/>
      <c r="R14" s="103"/>
      <c r="S14" s="102"/>
      <c r="T14" s="102"/>
      <c r="U14" s="102"/>
      <c r="V14" s="127"/>
      <c r="W14" s="103"/>
      <c r="X14" s="102"/>
      <c r="Y14" s="102"/>
      <c r="Z14" s="102"/>
      <c r="AA14" s="127"/>
      <c r="AB14" s="103"/>
      <c r="AC14" s="102"/>
      <c r="AD14" s="102"/>
      <c r="AE14" s="102"/>
      <c r="AF14" s="127"/>
      <c r="AG14" s="103"/>
      <c r="AH14" s="102"/>
      <c r="AI14" s="102"/>
      <c r="AJ14" s="102"/>
      <c r="AK14" s="127"/>
      <c r="AL14" s="103"/>
      <c r="AM14" s="102"/>
      <c r="AN14" s="102"/>
      <c r="AO14" s="102"/>
      <c r="AP14" s="127"/>
      <c r="AQ14" s="103"/>
      <c r="AR14" s="102"/>
      <c r="AS14" s="102"/>
      <c r="AT14" s="102"/>
      <c r="AU14" s="127"/>
      <c r="AV14" s="103"/>
      <c r="AW14" s="102"/>
      <c r="AX14" s="102"/>
      <c r="AY14" s="102"/>
      <c r="AZ14" s="127"/>
      <c r="BA14" s="103"/>
      <c r="BB14" s="102"/>
      <c r="BC14" s="102"/>
      <c r="BD14" s="102"/>
      <c r="BE14" s="127"/>
      <c r="BF14" s="103"/>
      <c r="BG14" s="102"/>
      <c r="BH14" s="102"/>
      <c r="BI14" s="102"/>
      <c r="BJ14" s="127"/>
      <c r="BK14" s="103"/>
      <c r="BL14" s="102"/>
      <c r="BM14" s="102"/>
      <c r="BN14" s="102"/>
      <c r="BO14" s="127"/>
      <c r="BP14" s="103"/>
      <c r="BQ14" s="102"/>
      <c r="BR14" s="102"/>
      <c r="BS14" s="102"/>
      <c r="BT14" s="127"/>
      <c r="BU14" s="103"/>
      <c r="BV14" s="102"/>
      <c r="BW14" s="102"/>
      <c r="BX14" s="102"/>
      <c r="BY14" s="127"/>
      <c r="BZ14" s="103"/>
      <c r="CA14" s="102"/>
      <c r="CB14" s="102"/>
      <c r="CC14" s="102"/>
      <c r="CD14" s="127"/>
      <c r="CE14" s="103"/>
      <c r="CF14" s="102"/>
      <c r="CG14" s="102"/>
      <c r="CH14" s="102"/>
      <c r="CI14" s="127"/>
      <c r="CJ14" s="103"/>
      <c r="CK14" s="102"/>
      <c r="CL14" s="102"/>
      <c r="CM14" s="102"/>
      <c r="CN14" s="127"/>
      <c r="CO14" s="103"/>
      <c r="CP14" s="102"/>
      <c r="CQ14" s="102"/>
      <c r="CR14" s="102"/>
      <c r="CS14" s="127"/>
      <c r="CT14" s="103"/>
      <c r="CU14" s="102"/>
      <c r="CV14" s="102"/>
      <c r="CW14" s="102"/>
      <c r="CX14" s="127"/>
      <c r="CY14" s="103"/>
      <c r="CZ14" s="102"/>
      <c r="DA14" s="102"/>
      <c r="DB14" s="102"/>
      <c r="DC14" s="127"/>
      <c r="DD14" s="103"/>
      <c r="DE14" s="102"/>
      <c r="DF14" s="102"/>
      <c r="DG14" s="102"/>
      <c r="DH14" s="127"/>
      <c r="DI14" s="103"/>
      <c r="DJ14" s="102"/>
      <c r="DK14" s="102"/>
      <c r="DL14" s="102"/>
      <c r="DM14" s="127"/>
      <c r="DN14" s="103"/>
      <c r="DO14" s="102"/>
      <c r="DP14" s="102"/>
      <c r="DQ14" s="102"/>
      <c r="DR14" s="127"/>
      <c r="DS14" s="103"/>
      <c r="DT14" s="102"/>
      <c r="DU14" s="102"/>
      <c r="DV14" s="102"/>
      <c r="DW14" s="127"/>
      <c r="DX14" s="103"/>
      <c r="DY14" s="102"/>
      <c r="DZ14" s="102"/>
      <c r="EA14" s="102"/>
      <c r="EB14" s="127"/>
      <c r="EC14" s="103"/>
      <c r="ED14" s="102"/>
      <c r="EE14" s="102"/>
      <c r="EF14" s="102"/>
      <c r="EG14" s="127"/>
      <c r="EH14" s="103"/>
      <c r="EI14" s="102"/>
      <c r="EJ14" s="102"/>
      <c r="EK14" s="102"/>
      <c r="EL14" s="127"/>
      <c r="EM14" s="103"/>
      <c r="EN14" s="102"/>
      <c r="EO14" s="102"/>
      <c r="EP14" s="102"/>
      <c r="EQ14" s="127"/>
      <c r="ER14" s="103"/>
      <c r="ES14" s="102"/>
      <c r="ET14" s="102"/>
      <c r="EU14" s="102"/>
      <c r="EV14" s="127"/>
      <c r="EW14" s="103"/>
      <c r="EX14" s="102"/>
      <c r="EY14" s="102"/>
      <c r="EZ14" s="102"/>
      <c r="FA14" s="127"/>
      <c r="FB14" s="103"/>
      <c r="FC14" s="102"/>
      <c r="FD14" s="102"/>
      <c r="FE14" s="102"/>
      <c r="FF14" s="127"/>
      <c r="FG14" s="103"/>
      <c r="FH14" s="102"/>
      <c r="FI14" s="102"/>
      <c r="FJ14" s="102"/>
      <c r="FK14" s="127"/>
      <c r="FL14" s="103"/>
      <c r="FM14" s="102"/>
      <c r="FN14" s="102"/>
      <c r="FO14" s="102"/>
      <c r="FP14" s="127"/>
      <c r="FQ14" s="103"/>
      <c r="FR14" s="102"/>
      <c r="FS14" s="102"/>
      <c r="FT14" s="102"/>
      <c r="FU14" s="127"/>
      <c r="FV14" s="103"/>
      <c r="FW14" s="102"/>
      <c r="FX14" s="102"/>
      <c r="FY14" s="102"/>
      <c r="FZ14" s="127"/>
      <c r="GA14" s="103"/>
      <c r="GB14" s="102"/>
      <c r="GC14" s="102"/>
      <c r="GD14" s="102"/>
      <c r="GE14" s="127"/>
      <c r="GF14" s="103"/>
      <c r="GG14" s="102"/>
      <c r="GH14" s="102"/>
      <c r="GI14" s="102"/>
      <c r="GJ14" s="127"/>
      <c r="GK14" s="103"/>
      <c r="GL14" s="102"/>
      <c r="GM14" s="102"/>
      <c r="GN14" s="102"/>
      <c r="GO14" s="127"/>
      <c r="GP14" s="103"/>
      <c r="GQ14" s="102"/>
      <c r="GR14" s="102"/>
      <c r="GS14" s="102"/>
      <c r="GT14" s="127"/>
      <c r="GU14" s="103"/>
      <c r="GV14" s="102"/>
      <c r="GW14" s="102"/>
      <c r="GX14" s="102"/>
      <c r="GY14" s="127"/>
      <c r="GZ14" s="103"/>
      <c r="HA14" s="102"/>
      <c r="HB14" s="102"/>
      <c r="HC14" s="102"/>
      <c r="HD14" s="127"/>
      <c r="HE14" s="103"/>
      <c r="HF14" s="102"/>
      <c r="HG14" s="102"/>
      <c r="HH14" s="102"/>
      <c r="HI14" s="127"/>
      <c r="HJ14" s="103"/>
      <c r="HK14" s="102"/>
      <c r="HL14" s="102"/>
      <c r="HM14" s="102"/>
      <c r="HN14" s="127"/>
      <c r="HO14" s="103"/>
      <c r="HP14" s="102"/>
      <c r="HQ14" s="102"/>
      <c r="HR14" s="102"/>
      <c r="HS14" s="127"/>
      <c r="HT14" s="103"/>
      <c r="HU14" s="102"/>
      <c r="HV14" s="102"/>
      <c r="HW14" s="102"/>
      <c r="HX14" s="127"/>
      <c r="HY14" s="103"/>
      <c r="HZ14" s="102"/>
      <c r="IA14" s="102"/>
      <c r="IB14" s="102"/>
      <c r="IC14" s="127"/>
      <c r="ID14" s="103"/>
      <c r="IE14" s="102"/>
      <c r="IF14" s="102"/>
      <c r="IG14" s="102"/>
      <c r="IH14" s="127"/>
      <c r="II14" s="103"/>
      <c r="IJ14" s="102"/>
      <c r="IK14" s="102"/>
      <c r="IL14" s="102"/>
      <c r="IM14" s="127"/>
      <c r="IN14" s="103"/>
      <c r="IO14" s="102"/>
      <c r="IP14" s="102"/>
      <c r="IQ14" s="102"/>
      <c r="IR14" s="127"/>
      <c r="IS14" s="103"/>
      <c r="IT14" s="102"/>
      <c r="IU14" s="102"/>
      <c r="IV14" s="102"/>
      <c r="IW14" s="127"/>
      <c r="IX14" s="103"/>
      <c r="IY14" s="102"/>
      <c r="IZ14" s="102"/>
      <c r="JA14" s="102"/>
      <c r="JB14" s="127"/>
      <c r="JC14" s="103"/>
      <c r="JD14" s="102"/>
      <c r="JE14" s="102"/>
      <c r="JF14" s="102"/>
      <c r="JG14" s="127"/>
      <c r="JH14" s="103"/>
      <c r="JI14" s="102"/>
      <c r="JJ14" s="102"/>
      <c r="JK14" s="102"/>
      <c r="JL14" s="127"/>
      <c r="JM14" s="103"/>
      <c r="JN14" s="102"/>
      <c r="JO14" s="102"/>
      <c r="JP14" s="102"/>
      <c r="JQ14" s="127"/>
      <c r="JR14" s="103"/>
      <c r="JS14" s="102"/>
      <c r="JT14" s="102"/>
      <c r="JU14" s="102"/>
      <c r="JV14" s="127"/>
      <c r="JW14" s="103"/>
      <c r="JX14" s="102"/>
      <c r="JY14" s="102"/>
      <c r="JZ14" s="102"/>
      <c r="KA14" s="127"/>
      <c r="KB14" s="103"/>
      <c r="KC14" s="102"/>
      <c r="KD14" s="102"/>
      <c r="KE14" s="102"/>
      <c r="KF14" s="127"/>
      <c r="KG14" s="103"/>
      <c r="KH14" s="102"/>
      <c r="KI14" s="102"/>
      <c r="KJ14" s="102"/>
      <c r="KK14" s="127"/>
      <c r="KL14" s="103"/>
      <c r="KM14" s="102"/>
      <c r="KN14" s="102"/>
      <c r="KO14" s="102"/>
      <c r="KP14" s="127"/>
      <c r="KQ14" s="103"/>
      <c r="KR14" s="102"/>
      <c r="KS14" s="102"/>
      <c r="KT14" s="102"/>
      <c r="KU14" s="127"/>
      <c r="KV14" s="103"/>
      <c r="KW14" s="102"/>
      <c r="KX14" s="102"/>
      <c r="KY14" s="102"/>
      <c r="KZ14" s="127"/>
      <c r="LA14" s="103"/>
      <c r="LB14" s="102"/>
      <c r="LC14" s="102"/>
      <c r="LD14" s="102"/>
      <c r="LE14" s="127"/>
      <c r="LF14" s="103"/>
      <c r="LG14" s="102"/>
      <c r="LH14" s="102"/>
      <c r="LI14" s="102"/>
      <c r="LJ14" s="127"/>
      <c r="LK14" s="103"/>
      <c r="LL14" s="102"/>
      <c r="LM14" s="102"/>
      <c r="LN14" s="102"/>
      <c r="LO14" s="127"/>
      <c r="LP14" s="103"/>
      <c r="LQ14" s="102"/>
      <c r="LR14" s="102"/>
      <c r="LS14" s="102"/>
      <c r="LT14" s="127"/>
      <c r="LU14" s="103"/>
      <c r="LV14" s="102"/>
      <c r="LW14" s="102"/>
      <c r="LX14" s="102"/>
      <c r="LY14" s="127"/>
      <c r="LZ14" s="103"/>
      <c r="MA14" s="102"/>
      <c r="MB14" s="102"/>
      <c r="MC14" s="102"/>
      <c r="MD14" s="127"/>
      <c r="ME14" s="103"/>
      <c r="MF14" s="102"/>
      <c r="MG14" s="102"/>
      <c r="MH14" s="102"/>
      <c r="MI14" s="127"/>
      <c r="MJ14" s="103"/>
      <c r="MK14" s="102"/>
      <c r="ML14" s="102"/>
      <c r="MM14" s="102"/>
      <c r="MN14" s="127"/>
      <c r="MO14" s="103"/>
      <c r="MP14" s="102"/>
      <c r="MQ14" s="102"/>
      <c r="MR14" s="102"/>
      <c r="MS14" s="127"/>
      <c r="MT14" s="103"/>
      <c r="MU14" s="102"/>
      <c r="MV14" s="102"/>
      <c r="MW14" s="102"/>
      <c r="MX14" s="127"/>
      <c r="MY14" s="103"/>
      <c r="MZ14" s="102"/>
      <c r="NA14" s="102"/>
      <c r="NB14" s="102"/>
      <c r="NC14" s="127"/>
      <c r="ND14" s="103"/>
      <c r="NE14" s="102"/>
      <c r="NF14" s="102"/>
      <c r="NG14" s="102"/>
      <c r="NH14" s="127"/>
      <c r="NI14" s="103"/>
      <c r="NJ14" s="102"/>
      <c r="NK14" s="102"/>
      <c r="NL14" s="102"/>
      <c r="NM14" s="127"/>
      <c r="NN14" s="103"/>
      <c r="NO14" s="102"/>
      <c r="NP14" s="102"/>
      <c r="NQ14" s="102"/>
      <c r="NR14" s="127"/>
      <c r="NS14" s="103"/>
      <c r="NT14" s="102"/>
      <c r="NU14" s="102"/>
      <c r="NV14" s="102"/>
      <c r="NW14" s="127"/>
      <c r="NX14" s="103"/>
      <c r="NY14" s="102"/>
      <c r="NZ14" s="102"/>
      <c r="OA14" s="102"/>
      <c r="OB14" s="127"/>
      <c r="OC14" s="103"/>
      <c r="OD14" s="102"/>
      <c r="OE14" s="102"/>
      <c r="OF14" s="102"/>
      <c r="OG14" s="127"/>
      <c r="OH14" s="103"/>
      <c r="OI14" s="102"/>
      <c r="OJ14" s="102"/>
      <c r="OK14" s="102"/>
      <c r="OL14" s="127"/>
      <c r="OM14" s="103"/>
      <c r="ON14" s="102"/>
      <c r="OO14" s="102"/>
      <c r="OP14" s="102"/>
      <c r="OQ14" s="127"/>
      <c r="OR14" s="103"/>
      <c r="OS14" s="102"/>
      <c r="OT14" s="102"/>
      <c r="OU14" s="102"/>
      <c r="OV14" s="127"/>
      <c r="OW14" s="103"/>
      <c r="OX14" s="102"/>
      <c r="OY14" s="102"/>
      <c r="OZ14" s="102"/>
      <c r="PA14" s="127"/>
      <c r="PB14" s="103"/>
      <c r="PC14" s="102"/>
      <c r="PD14" s="102"/>
      <c r="PE14" s="102"/>
      <c r="PF14" s="127"/>
      <c r="PG14" s="103"/>
      <c r="PH14" s="102"/>
      <c r="PI14" s="102"/>
      <c r="PJ14" s="102"/>
      <c r="PK14" s="127"/>
      <c r="PL14" s="103"/>
      <c r="PM14" s="102"/>
      <c r="PN14" s="102"/>
      <c r="PO14" s="102"/>
      <c r="PP14" s="127"/>
      <c r="PQ14" s="103"/>
      <c r="PR14" s="102"/>
      <c r="PS14" s="102"/>
      <c r="PT14" s="102"/>
      <c r="PU14" s="127"/>
      <c r="PV14" s="103"/>
      <c r="PW14" s="102"/>
      <c r="PX14" s="102"/>
      <c r="PY14" s="102"/>
      <c r="PZ14" s="127"/>
      <c r="QA14" s="103"/>
      <c r="QB14" s="102"/>
      <c r="QC14" s="102"/>
      <c r="QD14" s="102"/>
      <c r="QE14" s="127"/>
      <c r="QF14" s="103"/>
      <c r="QG14" s="102"/>
      <c r="QH14" s="102"/>
      <c r="QI14" s="102"/>
      <c r="QJ14" s="127"/>
      <c r="QK14" s="103"/>
      <c r="QL14" s="102"/>
      <c r="QM14" s="102"/>
      <c r="QN14" s="102"/>
      <c r="QO14" s="127"/>
      <c r="QP14" s="103"/>
      <c r="QQ14" s="102"/>
      <c r="QR14" s="102"/>
      <c r="QS14" s="102"/>
      <c r="QT14" s="127"/>
      <c r="QU14" s="103"/>
      <c r="QV14" s="102"/>
      <c r="QW14" s="102"/>
      <c r="QX14" s="102"/>
      <c r="QY14" s="127"/>
      <c r="QZ14" s="103"/>
      <c r="RA14" s="102"/>
      <c r="RB14" s="102"/>
      <c r="RC14" s="102"/>
      <c r="RD14" s="127"/>
      <c r="RE14" s="103"/>
      <c r="RF14" s="102"/>
      <c r="RG14" s="102"/>
      <c r="RH14" s="102"/>
      <c r="RI14" s="127"/>
      <c r="RJ14" s="103"/>
      <c r="RK14" s="102"/>
      <c r="RL14" s="102"/>
      <c r="RM14" s="102"/>
      <c r="RN14" s="127"/>
      <c r="RO14" s="103"/>
      <c r="RP14" s="102"/>
      <c r="RQ14" s="102"/>
      <c r="RR14" s="102"/>
      <c r="RS14" s="127"/>
      <c r="RT14" s="103"/>
      <c r="RU14" s="102"/>
      <c r="RV14" s="102"/>
      <c r="RW14" s="102"/>
      <c r="RX14" s="127"/>
      <c r="RY14" s="103"/>
      <c r="RZ14" s="102"/>
      <c r="SA14" s="102"/>
      <c r="SB14" s="102"/>
      <c r="SC14" s="127"/>
      <c r="SD14" s="103"/>
      <c r="SE14" s="102"/>
      <c r="SF14" s="102"/>
      <c r="SG14" s="102"/>
      <c r="SH14" s="127"/>
      <c r="SI14" s="103"/>
      <c r="SJ14" s="102"/>
      <c r="SK14" s="102"/>
      <c r="SL14" s="102"/>
      <c r="SM14" s="127"/>
      <c r="SN14" s="103"/>
      <c r="SO14" s="102"/>
      <c r="SP14" s="102"/>
      <c r="SQ14" s="102"/>
      <c r="SR14" s="127"/>
      <c r="SS14" s="103"/>
      <c r="ST14" s="102"/>
      <c r="SU14" s="102"/>
      <c r="SV14" s="102"/>
      <c r="SW14" s="127"/>
    </row>
    <row r="15" spans="1:517" ht="3" customHeight="1">
      <c r="A15" s="43"/>
      <c r="B15" s="1395"/>
      <c r="C15" s="1395"/>
      <c r="D15" s="1395"/>
      <c r="E15" s="1395"/>
      <c r="F15" s="1395"/>
      <c r="G15" s="1395"/>
      <c r="H15" s="1395"/>
      <c r="I15" s="1395"/>
      <c r="J15" s="1395"/>
      <c r="K15" s="34"/>
      <c r="L15" s="1389"/>
      <c r="M15" s="220">
        <f>(12/20)*$DY$3*1.1</f>
        <v>0</v>
      </c>
      <c r="O15" s="1396"/>
      <c r="P15" s="1381"/>
      <c r="Q15" s="102"/>
      <c r="R15" s="128"/>
      <c r="S15" s="129"/>
      <c r="T15" s="129"/>
      <c r="U15" s="129"/>
      <c r="V15" s="130"/>
      <c r="W15" s="128"/>
      <c r="X15" s="129"/>
      <c r="Y15" s="129"/>
      <c r="Z15" s="129"/>
      <c r="AA15" s="130"/>
      <c r="AB15" s="128"/>
      <c r="AC15" s="129"/>
      <c r="AD15" s="129"/>
      <c r="AE15" s="129"/>
      <c r="AF15" s="130"/>
      <c r="AG15" s="128"/>
      <c r="AH15" s="129"/>
      <c r="AI15" s="129"/>
      <c r="AJ15" s="129"/>
      <c r="AK15" s="130"/>
      <c r="AL15" s="128"/>
      <c r="AM15" s="129"/>
      <c r="AN15" s="129"/>
      <c r="AO15" s="129"/>
      <c r="AP15" s="130"/>
      <c r="AQ15" s="128"/>
      <c r="AR15" s="129"/>
      <c r="AS15" s="129"/>
      <c r="AT15" s="129"/>
      <c r="AU15" s="130"/>
      <c r="AV15" s="128"/>
      <c r="AW15" s="129"/>
      <c r="AX15" s="129"/>
      <c r="AY15" s="129"/>
      <c r="AZ15" s="130"/>
      <c r="BA15" s="128"/>
      <c r="BB15" s="129"/>
      <c r="BC15" s="129"/>
      <c r="BD15" s="129"/>
      <c r="BE15" s="130"/>
      <c r="BF15" s="128"/>
      <c r="BG15" s="129"/>
      <c r="BH15" s="129"/>
      <c r="BI15" s="129"/>
      <c r="BJ15" s="130"/>
      <c r="BK15" s="128"/>
      <c r="BL15" s="129"/>
      <c r="BM15" s="129"/>
      <c r="BN15" s="129"/>
      <c r="BO15" s="130"/>
      <c r="BP15" s="128"/>
      <c r="BQ15" s="129"/>
      <c r="BR15" s="129"/>
      <c r="BS15" s="129"/>
      <c r="BT15" s="130"/>
      <c r="BU15" s="128"/>
      <c r="BV15" s="129"/>
      <c r="BW15" s="129"/>
      <c r="BX15" s="129"/>
      <c r="BY15" s="130"/>
      <c r="BZ15" s="128"/>
      <c r="CA15" s="129"/>
      <c r="CB15" s="129"/>
      <c r="CC15" s="129"/>
      <c r="CD15" s="130"/>
      <c r="CE15" s="128"/>
      <c r="CF15" s="129"/>
      <c r="CG15" s="129"/>
      <c r="CH15" s="129"/>
      <c r="CI15" s="130"/>
      <c r="CJ15" s="128"/>
      <c r="CK15" s="129"/>
      <c r="CL15" s="129"/>
      <c r="CM15" s="129"/>
      <c r="CN15" s="130"/>
      <c r="CO15" s="128"/>
      <c r="CP15" s="129"/>
      <c r="CQ15" s="129"/>
      <c r="CR15" s="129"/>
      <c r="CS15" s="130"/>
      <c r="CT15" s="128"/>
      <c r="CU15" s="129"/>
      <c r="CV15" s="129"/>
      <c r="CW15" s="129"/>
      <c r="CX15" s="130"/>
      <c r="CY15" s="128"/>
      <c r="CZ15" s="129"/>
      <c r="DA15" s="129"/>
      <c r="DB15" s="129"/>
      <c r="DC15" s="130"/>
      <c r="DD15" s="128"/>
      <c r="DE15" s="129"/>
      <c r="DF15" s="129"/>
      <c r="DG15" s="129"/>
      <c r="DH15" s="130"/>
      <c r="DI15" s="128"/>
      <c r="DJ15" s="129"/>
      <c r="DK15" s="129"/>
      <c r="DL15" s="129"/>
      <c r="DM15" s="130"/>
      <c r="DN15" s="128"/>
      <c r="DO15" s="129"/>
      <c r="DP15" s="129"/>
      <c r="DQ15" s="129"/>
      <c r="DR15" s="130"/>
      <c r="DS15" s="128"/>
      <c r="DT15" s="129"/>
      <c r="DU15" s="129"/>
      <c r="DV15" s="129"/>
      <c r="DW15" s="130"/>
      <c r="DX15" s="128"/>
      <c r="DY15" s="129"/>
      <c r="DZ15" s="129"/>
      <c r="EA15" s="129"/>
      <c r="EB15" s="130"/>
      <c r="EC15" s="128"/>
      <c r="ED15" s="129"/>
      <c r="EE15" s="129"/>
      <c r="EF15" s="129"/>
      <c r="EG15" s="130"/>
      <c r="EH15" s="128"/>
      <c r="EI15" s="129"/>
      <c r="EJ15" s="129"/>
      <c r="EK15" s="129"/>
      <c r="EL15" s="130"/>
      <c r="EM15" s="128"/>
      <c r="EN15" s="129"/>
      <c r="EO15" s="129"/>
      <c r="EP15" s="129"/>
      <c r="EQ15" s="130"/>
      <c r="ER15" s="128"/>
      <c r="ES15" s="129"/>
      <c r="ET15" s="129"/>
      <c r="EU15" s="129"/>
      <c r="EV15" s="130"/>
      <c r="EW15" s="128"/>
      <c r="EX15" s="129"/>
      <c r="EY15" s="129"/>
      <c r="EZ15" s="129"/>
      <c r="FA15" s="130"/>
      <c r="FB15" s="128"/>
      <c r="FC15" s="129"/>
      <c r="FD15" s="129"/>
      <c r="FE15" s="129"/>
      <c r="FF15" s="130"/>
      <c r="FG15" s="128"/>
      <c r="FH15" s="129"/>
      <c r="FI15" s="129"/>
      <c r="FJ15" s="129"/>
      <c r="FK15" s="130"/>
      <c r="FL15" s="128"/>
      <c r="FM15" s="129"/>
      <c r="FN15" s="129"/>
      <c r="FO15" s="129"/>
      <c r="FP15" s="130"/>
      <c r="FQ15" s="128"/>
      <c r="FR15" s="129"/>
      <c r="FS15" s="129"/>
      <c r="FT15" s="129"/>
      <c r="FU15" s="130"/>
      <c r="FV15" s="128"/>
      <c r="FW15" s="129"/>
      <c r="FX15" s="129"/>
      <c r="FY15" s="129"/>
      <c r="FZ15" s="130"/>
      <c r="GA15" s="128"/>
      <c r="GB15" s="129"/>
      <c r="GC15" s="129"/>
      <c r="GD15" s="129"/>
      <c r="GE15" s="130"/>
      <c r="GF15" s="128"/>
      <c r="GG15" s="129"/>
      <c r="GH15" s="129"/>
      <c r="GI15" s="129"/>
      <c r="GJ15" s="130"/>
      <c r="GK15" s="128"/>
      <c r="GL15" s="129"/>
      <c r="GM15" s="129"/>
      <c r="GN15" s="129"/>
      <c r="GO15" s="130"/>
      <c r="GP15" s="128"/>
      <c r="GQ15" s="129"/>
      <c r="GR15" s="129"/>
      <c r="GS15" s="129"/>
      <c r="GT15" s="130"/>
      <c r="GU15" s="128"/>
      <c r="GV15" s="129"/>
      <c r="GW15" s="129"/>
      <c r="GX15" s="129"/>
      <c r="GY15" s="130"/>
      <c r="GZ15" s="128"/>
      <c r="HA15" s="129"/>
      <c r="HB15" s="129"/>
      <c r="HC15" s="129"/>
      <c r="HD15" s="130"/>
      <c r="HE15" s="128"/>
      <c r="HF15" s="129"/>
      <c r="HG15" s="129"/>
      <c r="HH15" s="129"/>
      <c r="HI15" s="130"/>
      <c r="HJ15" s="128"/>
      <c r="HK15" s="129"/>
      <c r="HL15" s="129"/>
      <c r="HM15" s="129"/>
      <c r="HN15" s="130"/>
      <c r="HO15" s="128"/>
      <c r="HP15" s="129"/>
      <c r="HQ15" s="129"/>
      <c r="HR15" s="129"/>
      <c r="HS15" s="130"/>
      <c r="HT15" s="128"/>
      <c r="HU15" s="129"/>
      <c r="HV15" s="129"/>
      <c r="HW15" s="129"/>
      <c r="HX15" s="130"/>
      <c r="HY15" s="128"/>
      <c r="HZ15" s="129"/>
      <c r="IA15" s="129"/>
      <c r="IB15" s="129"/>
      <c r="IC15" s="130"/>
      <c r="ID15" s="128"/>
      <c r="IE15" s="129"/>
      <c r="IF15" s="129"/>
      <c r="IG15" s="129"/>
      <c r="IH15" s="130"/>
      <c r="II15" s="128"/>
      <c r="IJ15" s="129"/>
      <c r="IK15" s="129"/>
      <c r="IL15" s="129"/>
      <c r="IM15" s="130"/>
      <c r="IN15" s="128"/>
      <c r="IO15" s="129"/>
      <c r="IP15" s="129"/>
      <c r="IQ15" s="129"/>
      <c r="IR15" s="130"/>
      <c r="IS15" s="128"/>
      <c r="IT15" s="129"/>
      <c r="IU15" s="129"/>
      <c r="IV15" s="129"/>
      <c r="IW15" s="130"/>
      <c r="IX15" s="128"/>
      <c r="IY15" s="129"/>
      <c r="IZ15" s="129"/>
      <c r="JA15" s="129"/>
      <c r="JB15" s="130"/>
      <c r="JC15" s="128"/>
      <c r="JD15" s="129"/>
      <c r="JE15" s="129"/>
      <c r="JF15" s="129"/>
      <c r="JG15" s="130"/>
      <c r="JH15" s="128"/>
      <c r="JI15" s="129"/>
      <c r="JJ15" s="129"/>
      <c r="JK15" s="129"/>
      <c r="JL15" s="130"/>
      <c r="JM15" s="128"/>
      <c r="JN15" s="129"/>
      <c r="JO15" s="129"/>
      <c r="JP15" s="129"/>
      <c r="JQ15" s="130"/>
      <c r="JR15" s="128"/>
      <c r="JS15" s="129"/>
      <c r="JT15" s="129"/>
      <c r="JU15" s="129"/>
      <c r="JV15" s="130"/>
      <c r="JW15" s="128"/>
      <c r="JX15" s="129"/>
      <c r="JY15" s="129"/>
      <c r="JZ15" s="129"/>
      <c r="KA15" s="130"/>
      <c r="KB15" s="128"/>
      <c r="KC15" s="129"/>
      <c r="KD15" s="129"/>
      <c r="KE15" s="129"/>
      <c r="KF15" s="130"/>
      <c r="KG15" s="128"/>
      <c r="KH15" s="129"/>
      <c r="KI15" s="129"/>
      <c r="KJ15" s="129"/>
      <c r="KK15" s="130"/>
      <c r="KL15" s="128"/>
      <c r="KM15" s="129"/>
      <c r="KN15" s="129"/>
      <c r="KO15" s="129"/>
      <c r="KP15" s="130"/>
      <c r="KQ15" s="128"/>
      <c r="KR15" s="129"/>
      <c r="KS15" s="129"/>
      <c r="KT15" s="129"/>
      <c r="KU15" s="130"/>
      <c r="KV15" s="128"/>
      <c r="KW15" s="129"/>
      <c r="KX15" s="129"/>
      <c r="KY15" s="129"/>
      <c r="KZ15" s="130"/>
      <c r="LA15" s="128"/>
      <c r="LB15" s="129"/>
      <c r="LC15" s="129"/>
      <c r="LD15" s="129"/>
      <c r="LE15" s="130"/>
      <c r="LF15" s="128"/>
      <c r="LG15" s="129"/>
      <c r="LH15" s="129"/>
      <c r="LI15" s="129"/>
      <c r="LJ15" s="130"/>
      <c r="LK15" s="128"/>
      <c r="LL15" s="129"/>
      <c r="LM15" s="129"/>
      <c r="LN15" s="129"/>
      <c r="LO15" s="130"/>
      <c r="LP15" s="128"/>
      <c r="LQ15" s="129"/>
      <c r="LR15" s="129"/>
      <c r="LS15" s="129"/>
      <c r="LT15" s="130"/>
      <c r="LU15" s="128"/>
      <c r="LV15" s="129"/>
      <c r="LW15" s="129"/>
      <c r="LX15" s="129"/>
      <c r="LY15" s="130"/>
      <c r="LZ15" s="128"/>
      <c r="MA15" s="129"/>
      <c r="MB15" s="129"/>
      <c r="MC15" s="129"/>
      <c r="MD15" s="130"/>
      <c r="ME15" s="128"/>
      <c r="MF15" s="129"/>
      <c r="MG15" s="129"/>
      <c r="MH15" s="129"/>
      <c r="MI15" s="130"/>
      <c r="MJ15" s="128"/>
      <c r="MK15" s="129"/>
      <c r="ML15" s="129"/>
      <c r="MM15" s="129"/>
      <c r="MN15" s="130"/>
      <c r="MO15" s="128"/>
      <c r="MP15" s="129"/>
      <c r="MQ15" s="129"/>
      <c r="MR15" s="129"/>
      <c r="MS15" s="130"/>
      <c r="MT15" s="128"/>
      <c r="MU15" s="129"/>
      <c r="MV15" s="129"/>
      <c r="MW15" s="129"/>
      <c r="MX15" s="130"/>
      <c r="MY15" s="128"/>
      <c r="MZ15" s="129"/>
      <c r="NA15" s="129"/>
      <c r="NB15" s="129"/>
      <c r="NC15" s="130"/>
      <c r="ND15" s="128"/>
      <c r="NE15" s="129"/>
      <c r="NF15" s="129"/>
      <c r="NG15" s="129"/>
      <c r="NH15" s="130"/>
      <c r="NI15" s="128"/>
      <c r="NJ15" s="129"/>
      <c r="NK15" s="129"/>
      <c r="NL15" s="129"/>
      <c r="NM15" s="130"/>
      <c r="NN15" s="128"/>
      <c r="NO15" s="129"/>
      <c r="NP15" s="129"/>
      <c r="NQ15" s="129"/>
      <c r="NR15" s="130"/>
      <c r="NS15" s="128"/>
      <c r="NT15" s="129"/>
      <c r="NU15" s="129"/>
      <c r="NV15" s="129"/>
      <c r="NW15" s="130"/>
      <c r="NX15" s="128"/>
      <c r="NY15" s="129"/>
      <c r="NZ15" s="129"/>
      <c r="OA15" s="129"/>
      <c r="OB15" s="130"/>
      <c r="OC15" s="128"/>
      <c r="OD15" s="129"/>
      <c r="OE15" s="129"/>
      <c r="OF15" s="129"/>
      <c r="OG15" s="130"/>
      <c r="OH15" s="128"/>
      <c r="OI15" s="129"/>
      <c r="OJ15" s="129"/>
      <c r="OK15" s="129"/>
      <c r="OL15" s="130"/>
      <c r="OM15" s="128"/>
      <c r="ON15" s="129"/>
      <c r="OO15" s="129"/>
      <c r="OP15" s="129"/>
      <c r="OQ15" s="130"/>
      <c r="OR15" s="128"/>
      <c r="OS15" s="129"/>
      <c r="OT15" s="129"/>
      <c r="OU15" s="129"/>
      <c r="OV15" s="130"/>
      <c r="OW15" s="128"/>
      <c r="OX15" s="129"/>
      <c r="OY15" s="129"/>
      <c r="OZ15" s="129"/>
      <c r="PA15" s="130"/>
      <c r="PB15" s="128"/>
      <c r="PC15" s="129"/>
      <c r="PD15" s="129"/>
      <c r="PE15" s="129"/>
      <c r="PF15" s="130"/>
      <c r="PG15" s="128"/>
      <c r="PH15" s="129"/>
      <c r="PI15" s="129"/>
      <c r="PJ15" s="129"/>
      <c r="PK15" s="130"/>
      <c r="PL15" s="128"/>
      <c r="PM15" s="129"/>
      <c r="PN15" s="129"/>
      <c r="PO15" s="129"/>
      <c r="PP15" s="130"/>
      <c r="PQ15" s="128"/>
      <c r="PR15" s="129"/>
      <c r="PS15" s="129"/>
      <c r="PT15" s="129"/>
      <c r="PU15" s="130"/>
      <c r="PV15" s="128"/>
      <c r="PW15" s="129"/>
      <c r="PX15" s="129"/>
      <c r="PY15" s="129"/>
      <c r="PZ15" s="130"/>
      <c r="QA15" s="128"/>
      <c r="QB15" s="129"/>
      <c r="QC15" s="129"/>
      <c r="QD15" s="129"/>
      <c r="QE15" s="130"/>
      <c r="QF15" s="128"/>
      <c r="QG15" s="129"/>
      <c r="QH15" s="129"/>
      <c r="QI15" s="129"/>
      <c r="QJ15" s="130"/>
      <c r="QK15" s="128"/>
      <c r="QL15" s="129"/>
      <c r="QM15" s="129"/>
      <c r="QN15" s="129"/>
      <c r="QO15" s="130"/>
      <c r="QP15" s="128"/>
      <c r="QQ15" s="129"/>
      <c r="QR15" s="129"/>
      <c r="QS15" s="129"/>
      <c r="QT15" s="130"/>
      <c r="QU15" s="128"/>
      <c r="QV15" s="129"/>
      <c r="QW15" s="129"/>
      <c r="QX15" s="129"/>
      <c r="QY15" s="130"/>
      <c r="QZ15" s="128"/>
      <c r="RA15" s="129"/>
      <c r="RB15" s="129"/>
      <c r="RC15" s="129"/>
      <c r="RD15" s="130"/>
      <c r="RE15" s="128"/>
      <c r="RF15" s="129"/>
      <c r="RG15" s="129"/>
      <c r="RH15" s="129"/>
      <c r="RI15" s="130"/>
      <c r="RJ15" s="128"/>
      <c r="RK15" s="129"/>
      <c r="RL15" s="129"/>
      <c r="RM15" s="129"/>
      <c r="RN15" s="130"/>
      <c r="RO15" s="128"/>
      <c r="RP15" s="129"/>
      <c r="RQ15" s="129"/>
      <c r="RR15" s="129"/>
      <c r="RS15" s="130"/>
      <c r="RT15" s="128"/>
      <c r="RU15" s="129"/>
      <c r="RV15" s="129"/>
      <c r="RW15" s="129"/>
      <c r="RX15" s="130"/>
      <c r="RY15" s="128"/>
      <c r="RZ15" s="129"/>
      <c r="SA15" s="129"/>
      <c r="SB15" s="129"/>
      <c r="SC15" s="130"/>
      <c r="SD15" s="128"/>
      <c r="SE15" s="129"/>
      <c r="SF15" s="129"/>
      <c r="SG15" s="129"/>
      <c r="SH15" s="130"/>
      <c r="SI15" s="128"/>
      <c r="SJ15" s="129"/>
      <c r="SK15" s="129"/>
      <c r="SL15" s="129"/>
      <c r="SM15" s="130"/>
      <c r="SN15" s="128"/>
      <c r="SO15" s="129"/>
      <c r="SP15" s="129"/>
      <c r="SQ15" s="129"/>
      <c r="SR15" s="130"/>
      <c r="SS15" s="128"/>
      <c r="ST15" s="129"/>
      <c r="SU15" s="129"/>
      <c r="SV15" s="129"/>
      <c r="SW15" s="130"/>
    </row>
    <row r="16" spans="1:517" ht="3" customHeight="1">
      <c r="A16" s="43"/>
      <c r="B16" s="1395"/>
      <c r="C16" s="1395"/>
      <c r="D16" s="1395"/>
      <c r="E16" s="1395"/>
      <c r="F16" s="1395"/>
      <c r="G16" s="1395"/>
      <c r="H16" s="1395"/>
      <c r="I16" s="1395"/>
      <c r="J16" s="1395"/>
      <c r="K16" s="34"/>
      <c r="L16" s="1389"/>
      <c r="M16" s="220">
        <f>(11/20)*$DY$3*1.1</f>
        <v>0</v>
      </c>
      <c r="O16" s="1396"/>
      <c r="P16" s="1381">
        <f>IFERROR(M16,0)</f>
        <v>0</v>
      </c>
      <c r="Q16" s="104"/>
      <c r="R16" s="131"/>
      <c r="S16" s="104"/>
      <c r="T16" s="104"/>
      <c r="U16" s="104"/>
      <c r="V16" s="132"/>
      <c r="W16" s="131"/>
      <c r="X16" s="104"/>
      <c r="Y16" s="104"/>
      <c r="Z16" s="104"/>
      <c r="AA16" s="132"/>
      <c r="AB16" s="131"/>
      <c r="AC16" s="104"/>
      <c r="AD16" s="104"/>
      <c r="AE16" s="104"/>
      <c r="AF16" s="132"/>
      <c r="AG16" s="131"/>
      <c r="AH16" s="104"/>
      <c r="AI16" s="104"/>
      <c r="AJ16" s="104"/>
      <c r="AK16" s="132"/>
      <c r="AL16" s="131"/>
      <c r="AM16" s="104"/>
      <c r="AN16" s="104"/>
      <c r="AO16" s="104"/>
      <c r="AP16" s="132"/>
      <c r="AQ16" s="131"/>
      <c r="AR16" s="104"/>
      <c r="AS16" s="104"/>
      <c r="AT16" s="104"/>
      <c r="AU16" s="132"/>
      <c r="AV16" s="131"/>
      <c r="AW16" s="104"/>
      <c r="AX16" s="104"/>
      <c r="AY16" s="104"/>
      <c r="AZ16" s="132"/>
      <c r="BA16" s="131"/>
      <c r="BB16" s="104"/>
      <c r="BC16" s="104"/>
      <c r="BD16" s="104"/>
      <c r="BE16" s="132"/>
      <c r="BF16" s="131"/>
      <c r="BG16" s="104"/>
      <c r="BH16" s="104"/>
      <c r="BI16" s="104"/>
      <c r="BJ16" s="132"/>
      <c r="BK16" s="131"/>
      <c r="BL16" s="104"/>
      <c r="BM16" s="104"/>
      <c r="BN16" s="104"/>
      <c r="BO16" s="132"/>
      <c r="BP16" s="131"/>
      <c r="BQ16" s="104"/>
      <c r="BR16" s="104"/>
      <c r="BS16" s="104"/>
      <c r="BT16" s="132"/>
      <c r="BU16" s="131"/>
      <c r="BV16" s="104"/>
      <c r="BW16" s="104"/>
      <c r="BX16" s="104"/>
      <c r="BY16" s="132"/>
      <c r="BZ16" s="131"/>
      <c r="CA16" s="104"/>
      <c r="CB16" s="104"/>
      <c r="CC16" s="104"/>
      <c r="CD16" s="132"/>
      <c r="CE16" s="131"/>
      <c r="CF16" s="104"/>
      <c r="CG16" s="104"/>
      <c r="CH16" s="104"/>
      <c r="CI16" s="132"/>
      <c r="CJ16" s="131"/>
      <c r="CK16" s="104"/>
      <c r="CL16" s="104"/>
      <c r="CM16" s="104"/>
      <c r="CN16" s="132"/>
      <c r="CO16" s="131"/>
      <c r="CP16" s="104"/>
      <c r="CQ16" s="104"/>
      <c r="CR16" s="104"/>
      <c r="CS16" s="132"/>
      <c r="CT16" s="131"/>
      <c r="CU16" s="104"/>
      <c r="CV16" s="104"/>
      <c r="CW16" s="104"/>
      <c r="CX16" s="132"/>
      <c r="CY16" s="131"/>
      <c r="CZ16" s="104"/>
      <c r="DA16" s="104"/>
      <c r="DB16" s="104"/>
      <c r="DC16" s="132"/>
      <c r="DD16" s="131"/>
      <c r="DE16" s="104"/>
      <c r="DF16" s="104"/>
      <c r="DG16" s="104"/>
      <c r="DH16" s="132"/>
      <c r="DI16" s="131"/>
      <c r="DJ16" s="104"/>
      <c r="DK16" s="104"/>
      <c r="DL16" s="104"/>
      <c r="DM16" s="132"/>
      <c r="DN16" s="131"/>
      <c r="DO16" s="104"/>
      <c r="DP16" s="104"/>
      <c r="DQ16" s="104"/>
      <c r="DR16" s="132"/>
      <c r="DS16" s="131"/>
      <c r="DT16" s="104"/>
      <c r="DU16" s="104"/>
      <c r="DV16" s="104"/>
      <c r="DW16" s="132"/>
      <c r="DX16" s="131"/>
      <c r="DY16" s="104"/>
      <c r="DZ16" s="104"/>
      <c r="EA16" s="104"/>
      <c r="EB16" s="132"/>
      <c r="EC16" s="131"/>
      <c r="ED16" s="104"/>
      <c r="EE16" s="104"/>
      <c r="EF16" s="104"/>
      <c r="EG16" s="132"/>
      <c r="EH16" s="131"/>
      <c r="EI16" s="104"/>
      <c r="EJ16" s="104"/>
      <c r="EK16" s="104"/>
      <c r="EL16" s="132"/>
      <c r="EM16" s="131"/>
      <c r="EN16" s="104"/>
      <c r="EO16" s="104"/>
      <c r="EP16" s="104"/>
      <c r="EQ16" s="132"/>
      <c r="ER16" s="131"/>
      <c r="ES16" s="104"/>
      <c r="ET16" s="104"/>
      <c r="EU16" s="104"/>
      <c r="EV16" s="132"/>
      <c r="EW16" s="131"/>
      <c r="EX16" s="104"/>
      <c r="EY16" s="104"/>
      <c r="EZ16" s="104"/>
      <c r="FA16" s="132"/>
      <c r="FB16" s="131"/>
      <c r="FC16" s="104"/>
      <c r="FD16" s="104"/>
      <c r="FE16" s="104"/>
      <c r="FF16" s="132"/>
      <c r="FG16" s="131"/>
      <c r="FH16" s="104"/>
      <c r="FI16" s="104"/>
      <c r="FJ16" s="104"/>
      <c r="FK16" s="132"/>
      <c r="FL16" s="131"/>
      <c r="FM16" s="104"/>
      <c r="FN16" s="104"/>
      <c r="FO16" s="104"/>
      <c r="FP16" s="132"/>
      <c r="FQ16" s="131"/>
      <c r="FR16" s="104"/>
      <c r="FS16" s="104"/>
      <c r="FT16" s="104"/>
      <c r="FU16" s="132"/>
      <c r="FV16" s="131"/>
      <c r="FW16" s="104"/>
      <c r="FX16" s="104"/>
      <c r="FY16" s="104"/>
      <c r="FZ16" s="132"/>
      <c r="GA16" s="131"/>
      <c r="GB16" s="104"/>
      <c r="GC16" s="104"/>
      <c r="GD16" s="104"/>
      <c r="GE16" s="132"/>
      <c r="GF16" s="131"/>
      <c r="GG16" s="104"/>
      <c r="GH16" s="104"/>
      <c r="GI16" s="104"/>
      <c r="GJ16" s="132"/>
      <c r="GK16" s="131"/>
      <c r="GL16" s="104"/>
      <c r="GM16" s="104"/>
      <c r="GN16" s="104"/>
      <c r="GO16" s="132"/>
      <c r="GP16" s="131"/>
      <c r="GQ16" s="104"/>
      <c r="GR16" s="104"/>
      <c r="GS16" s="104"/>
      <c r="GT16" s="132"/>
      <c r="GU16" s="131"/>
      <c r="GV16" s="104"/>
      <c r="GW16" s="104"/>
      <c r="GX16" s="104"/>
      <c r="GY16" s="132"/>
      <c r="GZ16" s="131"/>
      <c r="HA16" s="104"/>
      <c r="HB16" s="104"/>
      <c r="HC16" s="104"/>
      <c r="HD16" s="132"/>
      <c r="HE16" s="131"/>
      <c r="HF16" s="104"/>
      <c r="HG16" s="104"/>
      <c r="HH16" s="104"/>
      <c r="HI16" s="132"/>
      <c r="HJ16" s="131"/>
      <c r="HK16" s="104"/>
      <c r="HL16" s="104"/>
      <c r="HM16" s="104"/>
      <c r="HN16" s="132"/>
      <c r="HO16" s="131"/>
      <c r="HP16" s="104"/>
      <c r="HQ16" s="104"/>
      <c r="HR16" s="104"/>
      <c r="HS16" s="132"/>
      <c r="HT16" s="131"/>
      <c r="HU16" s="104"/>
      <c r="HV16" s="104"/>
      <c r="HW16" s="104"/>
      <c r="HX16" s="132"/>
      <c r="HY16" s="131"/>
      <c r="HZ16" s="104"/>
      <c r="IA16" s="104"/>
      <c r="IB16" s="104"/>
      <c r="IC16" s="132"/>
      <c r="ID16" s="131"/>
      <c r="IE16" s="104"/>
      <c r="IF16" s="104"/>
      <c r="IG16" s="104"/>
      <c r="IH16" s="132"/>
      <c r="II16" s="131"/>
      <c r="IJ16" s="104"/>
      <c r="IK16" s="104"/>
      <c r="IL16" s="104"/>
      <c r="IM16" s="132"/>
      <c r="IN16" s="131"/>
      <c r="IO16" s="104"/>
      <c r="IP16" s="104"/>
      <c r="IQ16" s="104"/>
      <c r="IR16" s="132"/>
      <c r="IS16" s="131"/>
      <c r="IT16" s="104"/>
      <c r="IU16" s="104"/>
      <c r="IV16" s="104"/>
      <c r="IW16" s="132"/>
      <c r="IX16" s="131"/>
      <c r="IY16" s="104"/>
      <c r="IZ16" s="104"/>
      <c r="JA16" s="104"/>
      <c r="JB16" s="132"/>
      <c r="JC16" s="131"/>
      <c r="JD16" s="104"/>
      <c r="JE16" s="104"/>
      <c r="JF16" s="104"/>
      <c r="JG16" s="132"/>
      <c r="JH16" s="131"/>
      <c r="JI16" s="104"/>
      <c r="JJ16" s="104"/>
      <c r="JK16" s="104"/>
      <c r="JL16" s="132"/>
      <c r="JM16" s="131"/>
      <c r="JN16" s="104"/>
      <c r="JO16" s="104"/>
      <c r="JP16" s="104"/>
      <c r="JQ16" s="132"/>
      <c r="JR16" s="131"/>
      <c r="JS16" s="104"/>
      <c r="JT16" s="104"/>
      <c r="JU16" s="104"/>
      <c r="JV16" s="132"/>
      <c r="JW16" s="131"/>
      <c r="JX16" s="104"/>
      <c r="JY16" s="104"/>
      <c r="JZ16" s="104"/>
      <c r="KA16" s="132"/>
      <c r="KB16" s="131"/>
      <c r="KC16" s="104"/>
      <c r="KD16" s="104"/>
      <c r="KE16" s="104"/>
      <c r="KF16" s="132"/>
      <c r="KG16" s="131"/>
      <c r="KH16" s="104"/>
      <c r="KI16" s="104"/>
      <c r="KJ16" s="104"/>
      <c r="KK16" s="132"/>
      <c r="KL16" s="131"/>
      <c r="KM16" s="104"/>
      <c r="KN16" s="104"/>
      <c r="KO16" s="104"/>
      <c r="KP16" s="132"/>
      <c r="KQ16" s="131"/>
      <c r="KR16" s="104"/>
      <c r="KS16" s="104"/>
      <c r="KT16" s="104"/>
      <c r="KU16" s="132"/>
      <c r="KV16" s="131"/>
      <c r="KW16" s="104"/>
      <c r="KX16" s="104"/>
      <c r="KY16" s="104"/>
      <c r="KZ16" s="132"/>
      <c r="LA16" s="131"/>
      <c r="LB16" s="104"/>
      <c r="LC16" s="104"/>
      <c r="LD16" s="104"/>
      <c r="LE16" s="132"/>
      <c r="LF16" s="131"/>
      <c r="LG16" s="104"/>
      <c r="LH16" s="104"/>
      <c r="LI16" s="104"/>
      <c r="LJ16" s="132"/>
      <c r="LK16" s="131"/>
      <c r="LL16" s="104"/>
      <c r="LM16" s="104"/>
      <c r="LN16" s="104"/>
      <c r="LO16" s="132"/>
      <c r="LP16" s="131"/>
      <c r="LQ16" s="104"/>
      <c r="LR16" s="104"/>
      <c r="LS16" s="104"/>
      <c r="LT16" s="132"/>
      <c r="LU16" s="131"/>
      <c r="LV16" s="104"/>
      <c r="LW16" s="104"/>
      <c r="LX16" s="104"/>
      <c r="LY16" s="132"/>
      <c r="LZ16" s="131"/>
      <c r="MA16" s="104"/>
      <c r="MB16" s="104"/>
      <c r="MC16" s="104"/>
      <c r="MD16" s="132"/>
      <c r="ME16" s="131"/>
      <c r="MF16" s="104"/>
      <c r="MG16" s="104"/>
      <c r="MH16" s="104"/>
      <c r="MI16" s="132"/>
      <c r="MJ16" s="131"/>
      <c r="MK16" s="104"/>
      <c r="ML16" s="104"/>
      <c r="MM16" s="104"/>
      <c r="MN16" s="132"/>
      <c r="MO16" s="131"/>
      <c r="MP16" s="104"/>
      <c r="MQ16" s="104"/>
      <c r="MR16" s="104"/>
      <c r="MS16" s="132"/>
      <c r="MT16" s="131"/>
      <c r="MU16" s="104"/>
      <c r="MV16" s="104"/>
      <c r="MW16" s="104"/>
      <c r="MX16" s="132"/>
      <c r="MY16" s="131"/>
      <c r="MZ16" s="104"/>
      <c r="NA16" s="104"/>
      <c r="NB16" s="104"/>
      <c r="NC16" s="132"/>
      <c r="ND16" s="131"/>
      <c r="NE16" s="104"/>
      <c r="NF16" s="104"/>
      <c r="NG16" s="104"/>
      <c r="NH16" s="132"/>
      <c r="NI16" s="131"/>
      <c r="NJ16" s="104"/>
      <c r="NK16" s="104"/>
      <c r="NL16" s="104"/>
      <c r="NM16" s="132"/>
      <c r="NN16" s="131"/>
      <c r="NO16" s="104"/>
      <c r="NP16" s="104"/>
      <c r="NQ16" s="104"/>
      <c r="NR16" s="132"/>
      <c r="NS16" s="131"/>
      <c r="NT16" s="104"/>
      <c r="NU16" s="104"/>
      <c r="NV16" s="104"/>
      <c r="NW16" s="132"/>
      <c r="NX16" s="131"/>
      <c r="NY16" s="104"/>
      <c r="NZ16" s="104"/>
      <c r="OA16" s="104"/>
      <c r="OB16" s="132"/>
      <c r="OC16" s="131"/>
      <c r="OD16" s="104"/>
      <c r="OE16" s="104"/>
      <c r="OF16" s="104"/>
      <c r="OG16" s="132"/>
      <c r="OH16" s="131"/>
      <c r="OI16" s="104"/>
      <c r="OJ16" s="104"/>
      <c r="OK16" s="104"/>
      <c r="OL16" s="132"/>
      <c r="OM16" s="131"/>
      <c r="ON16" s="104"/>
      <c r="OO16" s="104"/>
      <c r="OP16" s="104"/>
      <c r="OQ16" s="132"/>
      <c r="OR16" s="131"/>
      <c r="OS16" s="104"/>
      <c r="OT16" s="104"/>
      <c r="OU16" s="104"/>
      <c r="OV16" s="132"/>
      <c r="OW16" s="131"/>
      <c r="OX16" s="104"/>
      <c r="OY16" s="104"/>
      <c r="OZ16" s="104"/>
      <c r="PA16" s="132"/>
      <c r="PB16" s="131"/>
      <c r="PC16" s="104"/>
      <c r="PD16" s="104"/>
      <c r="PE16" s="104"/>
      <c r="PF16" s="132"/>
      <c r="PG16" s="131"/>
      <c r="PH16" s="104"/>
      <c r="PI16" s="104"/>
      <c r="PJ16" s="104"/>
      <c r="PK16" s="132"/>
      <c r="PL16" s="131"/>
      <c r="PM16" s="104"/>
      <c r="PN16" s="104"/>
      <c r="PO16" s="104"/>
      <c r="PP16" s="132"/>
      <c r="PQ16" s="131"/>
      <c r="PR16" s="104"/>
      <c r="PS16" s="104"/>
      <c r="PT16" s="104"/>
      <c r="PU16" s="132"/>
      <c r="PV16" s="131"/>
      <c r="PW16" s="104"/>
      <c r="PX16" s="104"/>
      <c r="PY16" s="104"/>
      <c r="PZ16" s="132"/>
      <c r="QA16" s="131"/>
      <c r="QB16" s="104"/>
      <c r="QC16" s="104"/>
      <c r="QD16" s="104"/>
      <c r="QE16" s="132"/>
      <c r="QF16" s="131"/>
      <c r="QG16" s="104"/>
      <c r="QH16" s="104"/>
      <c r="QI16" s="104"/>
      <c r="QJ16" s="132"/>
      <c r="QK16" s="131"/>
      <c r="QL16" s="104"/>
      <c r="QM16" s="104"/>
      <c r="QN16" s="104"/>
      <c r="QO16" s="132"/>
      <c r="QP16" s="131"/>
      <c r="QQ16" s="104"/>
      <c r="QR16" s="104"/>
      <c r="QS16" s="104"/>
      <c r="QT16" s="132"/>
      <c r="QU16" s="131"/>
      <c r="QV16" s="104"/>
      <c r="QW16" s="104"/>
      <c r="QX16" s="104"/>
      <c r="QY16" s="132"/>
      <c r="QZ16" s="131"/>
      <c r="RA16" s="104"/>
      <c r="RB16" s="104"/>
      <c r="RC16" s="104"/>
      <c r="RD16" s="132"/>
      <c r="RE16" s="131"/>
      <c r="RF16" s="104"/>
      <c r="RG16" s="104"/>
      <c r="RH16" s="104"/>
      <c r="RI16" s="132"/>
      <c r="RJ16" s="131"/>
      <c r="RK16" s="104"/>
      <c r="RL16" s="104"/>
      <c r="RM16" s="104"/>
      <c r="RN16" s="132"/>
      <c r="RO16" s="131"/>
      <c r="RP16" s="104"/>
      <c r="RQ16" s="104"/>
      <c r="RR16" s="104"/>
      <c r="RS16" s="132"/>
      <c r="RT16" s="131"/>
      <c r="RU16" s="104"/>
      <c r="RV16" s="104"/>
      <c r="RW16" s="104"/>
      <c r="RX16" s="132"/>
      <c r="RY16" s="131"/>
      <c r="RZ16" s="104"/>
      <c r="SA16" s="104"/>
      <c r="SB16" s="104"/>
      <c r="SC16" s="132"/>
      <c r="SD16" s="131"/>
      <c r="SE16" s="104"/>
      <c r="SF16" s="104"/>
      <c r="SG16" s="104"/>
      <c r="SH16" s="132"/>
      <c r="SI16" s="131"/>
      <c r="SJ16" s="104"/>
      <c r="SK16" s="104"/>
      <c r="SL16" s="104"/>
      <c r="SM16" s="132"/>
      <c r="SN16" s="131"/>
      <c r="SO16" s="104"/>
      <c r="SP16" s="104"/>
      <c r="SQ16" s="104"/>
      <c r="SR16" s="132"/>
      <c r="SS16" s="131"/>
      <c r="ST16" s="104"/>
      <c r="SU16" s="104"/>
      <c r="SV16" s="104"/>
      <c r="SW16" s="132"/>
    </row>
    <row r="17" spans="1:517" ht="3" customHeight="1">
      <c r="A17" s="43"/>
      <c r="B17" s="1395"/>
      <c r="C17" s="1395"/>
      <c r="D17" s="1395"/>
      <c r="E17" s="1395"/>
      <c r="F17" s="1395"/>
      <c r="G17" s="1395"/>
      <c r="H17" s="1395"/>
      <c r="I17" s="1395"/>
      <c r="J17" s="1395"/>
      <c r="K17" s="34"/>
      <c r="L17" s="1389"/>
      <c r="M17" s="220">
        <f>(10/20)*$DY$3*1.1</f>
        <v>0</v>
      </c>
      <c r="O17" s="252"/>
      <c r="P17" s="1381"/>
      <c r="Q17" s="102"/>
      <c r="R17" s="103"/>
      <c r="S17" s="102"/>
      <c r="T17" s="102"/>
      <c r="U17" s="102"/>
      <c r="V17" s="127"/>
      <c r="W17" s="103"/>
      <c r="X17" s="102"/>
      <c r="Y17" s="102"/>
      <c r="Z17" s="102"/>
      <c r="AA17" s="127"/>
      <c r="AB17" s="103"/>
      <c r="AC17" s="102"/>
      <c r="AD17" s="102"/>
      <c r="AE17" s="102"/>
      <c r="AF17" s="127"/>
      <c r="AG17" s="103"/>
      <c r="AH17" s="102"/>
      <c r="AI17" s="102"/>
      <c r="AJ17" s="102"/>
      <c r="AK17" s="127"/>
      <c r="AL17" s="103"/>
      <c r="AM17" s="102"/>
      <c r="AN17" s="102"/>
      <c r="AO17" s="102"/>
      <c r="AP17" s="127"/>
      <c r="AQ17" s="103"/>
      <c r="AR17" s="102"/>
      <c r="AS17" s="102"/>
      <c r="AT17" s="102"/>
      <c r="AU17" s="127"/>
      <c r="AV17" s="103"/>
      <c r="AW17" s="102"/>
      <c r="AX17" s="102"/>
      <c r="AY17" s="102"/>
      <c r="AZ17" s="127"/>
      <c r="BA17" s="103"/>
      <c r="BB17" s="102"/>
      <c r="BC17" s="102"/>
      <c r="BD17" s="102"/>
      <c r="BE17" s="127"/>
      <c r="BF17" s="103"/>
      <c r="BG17" s="102"/>
      <c r="BH17" s="102"/>
      <c r="BI17" s="102"/>
      <c r="BJ17" s="127"/>
      <c r="BK17" s="103"/>
      <c r="BL17" s="102"/>
      <c r="BM17" s="102"/>
      <c r="BN17" s="102"/>
      <c r="BO17" s="127"/>
      <c r="BP17" s="103"/>
      <c r="BQ17" s="102"/>
      <c r="BR17" s="102"/>
      <c r="BS17" s="102"/>
      <c r="BT17" s="127"/>
      <c r="BU17" s="103"/>
      <c r="BV17" s="102"/>
      <c r="BW17" s="102"/>
      <c r="BX17" s="102"/>
      <c r="BY17" s="127"/>
      <c r="BZ17" s="103"/>
      <c r="CA17" s="102"/>
      <c r="CB17" s="102"/>
      <c r="CC17" s="102"/>
      <c r="CD17" s="127"/>
      <c r="CE17" s="103"/>
      <c r="CF17" s="102"/>
      <c r="CG17" s="102"/>
      <c r="CH17" s="102"/>
      <c r="CI17" s="127"/>
      <c r="CJ17" s="103"/>
      <c r="CK17" s="102"/>
      <c r="CL17" s="102"/>
      <c r="CM17" s="102"/>
      <c r="CN17" s="127"/>
      <c r="CO17" s="103"/>
      <c r="CP17" s="102"/>
      <c r="CQ17" s="102"/>
      <c r="CR17" s="102"/>
      <c r="CS17" s="127"/>
      <c r="CT17" s="103"/>
      <c r="CU17" s="102"/>
      <c r="CV17" s="102"/>
      <c r="CW17" s="102"/>
      <c r="CX17" s="127"/>
      <c r="CY17" s="103"/>
      <c r="CZ17" s="102"/>
      <c r="DA17" s="102"/>
      <c r="DB17" s="102"/>
      <c r="DC17" s="127"/>
      <c r="DD17" s="103"/>
      <c r="DE17" s="102"/>
      <c r="DF17" s="102"/>
      <c r="DG17" s="102"/>
      <c r="DH17" s="127"/>
      <c r="DI17" s="103"/>
      <c r="DJ17" s="102"/>
      <c r="DK17" s="102"/>
      <c r="DL17" s="102"/>
      <c r="DM17" s="127"/>
      <c r="DN17" s="103"/>
      <c r="DO17" s="102"/>
      <c r="DP17" s="102"/>
      <c r="DQ17" s="102"/>
      <c r="DR17" s="127"/>
      <c r="DS17" s="103"/>
      <c r="DT17" s="102"/>
      <c r="DU17" s="102"/>
      <c r="DV17" s="102"/>
      <c r="DW17" s="127"/>
      <c r="DX17" s="103"/>
      <c r="DY17" s="102"/>
      <c r="DZ17" s="102"/>
      <c r="EA17" s="102"/>
      <c r="EB17" s="127"/>
      <c r="EC17" s="103"/>
      <c r="ED17" s="102"/>
      <c r="EE17" s="102"/>
      <c r="EF17" s="102"/>
      <c r="EG17" s="127"/>
      <c r="EH17" s="103"/>
      <c r="EI17" s="102"/>
      <c r="EJ17" s="102"/>
      <c r="EK17" s="102"/>
      <c r="EL17" s="127"/>
      <c r="EM17" s="103"/>
      <c r="EN17" s="102"/>
      <c r="EO17" s="102"/>
      <c r="EP17" s="102"/>
      <c r="EQ17" s="127"/>
      <c r="ER17" s="103"/>
      <c r="ES17" s="102"/>
      <c r="ET17" s="102"/>
      <c r="EU17" s="102"/>
      <c r="EV17" s="127"/>
      <c r="EW17" s="103"/>
      <c r="EX17" s="102"/>
      <c r="EY17" s="102"/>
      <c r="EZ17" s="102"/>
      <c r="FA17" s="127"/>
      <c r="FB17" s="103"/>
      <c r="FC17" s="102"/>
      <c r="FD17" s="102"/>
      <c r="FE17" s="102"/>
      <c r="FF17" s="127"/>
      <c r="FG17" s="103"/>
      <c r="FH17" s="102"/>
      <c r="FI17" s="102"/>
      <c r="FJ17" s="102"/>
      <c r="FK17" s="127"/>
      <c r="FL17" s="103"/>
      <c r="FM17" s="102"/>
      <c r="FN17" s="102"/>
      <c r="FO17" s="102"/>
      <c r="FP17" s="127"/>
      <c r="FQ17" s="103"/>
      <c r="FR17" s="102"/>
      <c r="FS17" s="102"/>
      <c r="FT17" s="102"/>
      <c r="FU17" s="127"/>
      <c r="FV17" s="103"/>
      <c r="FW17" s="102"/>
      <c r="FX17" s="102"/>
      <c r="FY17" s="102"/>
      <c r="FZ17" s="127"/>
      <c r="GA17" s="103"/>
      <c r="GB17" s="102"/>
      <c r="GC17" s="102"/>
      <c r="GD17" s="102"/>
      <c r="GE17" s="127"/>
      <c r="GF17" s="103"/>
      <c r="GG17" s="102"/>
      <c r="GH17" s="102"/>
      <c r="GI17" s="102"/>
      <c r="GJ17" s="127"/>
      <c r="GK17" s="103"/>
      <c r="GL17" s="102"/>
      <c r="GM17" s="102"/>
      <c r="GN17" s="102"/>
      <c r="GO17" s="127"/>
      <c r="GP17" s="103"/>
      <c r="GQ17" s="102"/>
      <c r="GR17" s="102"/>
      <c r="GS17" s="102"/>
      <c r="GT17" s="127"/>
      <c r="GU17" s="103"/>
      <c r="GV17" s="102"/>
      <c r="GW17" s="102"/>
      <c r="GX17" s="102"/>
      <c r="GY17" s="127"/>
      <c r="GZ17" s="103"/>
      <c r="HA17" s="102"/>
      <c r="HB17" s="102"/>
      <c r="HC17" s="102"/>
      <c r="HD17" s="127"/>
      <c r="HE17" s="103"/>
      <c r="HF17" s="102"/>
      <c r="HG17" s="102"/>
      <c r="HH17" s="102"/>
      <c r="HI17" s="127"/>
      <c r="HJ17" s="103"/>
      <c r="HK17" s="102"/>
      <c r="HL17" s="102"/>
      <c r="HM17" s="102"/>
      <c r="HN17" s="127"/>
      <c r="HO17" s="103"/>
      <c r="HP17" s="102"/>
      <c r="HQ17" s="102"/>
      <c r="HR17" s="102"/>
      <c r="HS17" s="127"/>
      <c r="HT17" s="103"/>
      <c r="HU17" s="102"/>
      <c r="HV17" s="102"/>
      <c r="HW17" s="102"/>
      <c r="HX17" s="127"/>
      <c r="HY17" s="103"/>
      <c r="HZ17" s="102"/>
      <c r="IA17" s="102"/>
      <c r="IB17" s="102"/>
      <c r="IC17" s="127"/>
      <c r="ID17" s="103"/>
      <c r="IE17" s="102"/>
      <c r="IF17" s="102"/>
      <c r="IG17" s="102"/>
      <c r="IH17" s="127"/>
      <c r="II17" s="103"/>
      <c r="IJ17" s="102"/>
      <c r="IK17" s="102"/>
      <c r="IL17" s="102"/>
      <c r="IM17" s="127"/>
      <c r="IN17" s="103"/>
      <c r="IO17" s="102"/>
      <c r="IP17" s="102"/>
      <c r="IQ17" s="102"/>
      <c r="IR17" s="127"/>
      <c r="IS17" s="103"/>
      <c r="IT17" s="102"/>
      <c r="IU17" s="102"/>
      <c r="IV17" s="102"/>
      <c r="IW17" s="127"/>
      <c r="IX17" s="103"/>
      <c r="IY17" s="102"/>
      <c r="IZ17" s="102"/>
      <c r="JA17" s="102"/>
      <c r="JB17" s="127"/>
      <c r="JC17" s="103"/>
      <c r="JD17" s="102"/>
      <c r="JE17" s="102"/>
      <c r="JF17" s="102"/>
      <c r="JG17" s="127"/>
      <c r="JH17" s="103"/>
      <c r="JI17" s="102"/>
      <c r="JJ17" s="102"/>
      <c r="JK17" s="102"/>
      <c r="JL17" s="127"/>
      <c r="JM17" s="103"/>
      <c r="JN17" s="102"/>
      <c r="JO17" s="102"/>
      <c r="JP17" s="102"/>
      <c r="JQ17" s="127"/>
      <c r="JR17" s="103"/>
      <c r="JS17" s="102"/>
      <c r="JT17" s="102"/>
      <c r="JU17" s="102"/>
      <c r="JV17" s="127"/>
      <c r="JW17" s="103"/>
      <c r="JX17" s="102"/>
      <c r="JY17" s="102"/>
      <c r="JZ17" s="102"/>
      <c r="KA17" s="127"/>
      <c r="KB17" s="103"/>
      <c r="KC17" s="102"/>
      <c r="KD17" s="102"/>
      <c r="KE17" s="102"/>
      <c r="KF17" s="127"/>
      <c r="KG17" s="103"/>
      <c r="KH17" s="102"/>
      <c r="KI17" s="102"/>
      <c r="KJ17" s="102"/>
      <c r="KK17" s="127"/>
      <c r="KL17" s="103"/>
      <c r="KM17" s="102"/>
      <c r="KN17" s="102"/>
      <c r="KO17" s="102"/>
      <c r="KP17" s="127"/>
      <c r="KQ17" s="103"/>
      <c r="KR17" s="102"/>
      <c r="KS17" s="102"/>
      <c r="KT17" s="102"/>
      <c r="KU17" s="127"/>
      <c r="KV17" s="103"/>
      <c r="KW17" s="102"/>
      <c r="KX17" s="102"/>
      <c r="KY17" s="102"/>
      <c r="KZ17" s="127"/>
      <c r="LA17" s="103"/>
      <c r="LB17" s="102"/>
      <c r="LC17" s="102"/>
      <c r="LD17" s="102"/>
      <c r="LE17" s="127"/>
      <c r="LF17" s="103"/>
      <c r="LG17" s="102"/>
      <c r="LH17" s="102"/>
      <c r="LI17" s="102"/>
      <c r="LJ17" s="127"/>
      <c r="LK17" s="103"/>
      <c r="LL17" s="102"/>
      <c r="LM17" s="102"/>
      <c r="LN17" s="102"/>
      <c r="LO17" s="127"/>
      <c r="LP17" s="103"/>
      <c r="LQ17" s="102"/>
      <c r="LR17" s="102"/>
      <c r="LS17" s="102"/>
      <c r="LT17" s="127"/>
      <c r="LU17" s="103"/>
      <c r="LV17" s="102"/>
      <c r="LW17" s="102"/>
      <c r="LX17" s="102"/>
      <c r="LY17" s="127"/>
      <c r="LZ17" s="103"/>
      <c r="MA17" s="102"/>
      <c r="MB17" s="102"/>
      <c r="MC17" s="102"/>
      <c r="MD17" s="127"/>
      <c r="ME17" s="103"/>
      <c r="MF17" s="102"/>
      <c r="MG17" s="102"/>
      <c r="MH17" s="102"/>
      <c r="MI17" s="127"/>
      <c r="MJ17" s="103"/>
      <c r="MK17" s="102"/>
      <c r="ML17" s="102"/>
      <c r="MM17" s="102"/>
      <c r="MN17" s="127"/>
      <c r="MO17" s="103"/>
      <c r="MP17" s="102"/>
      <c r="MQ17" s="102"/>
      <c r="MR17" s="102"/>
      <c r="MS17" s="127"/>
      <c r="MT17" s="103"/>
      <c r="MU17" s="102"/>
      <c r="MV17" s="102"/>
      <c r="MW17" s="102"/>
      <c r="MX17" s="127"/>
      <c r="MY17" s="103"/>
      <c r="MZ17" s="102"/>
      <c r="NA17" s="102"/>
      <c r="NB17" s="102"/>
      <c r="NC17" s="127"/>
      <c r="ND17" s="103"/>
      <c r="NE17" s="102"/>
      <c r="NF17" s="102"/>
      <c r="NG17" s="102"/>
      <c r="NH17" s="127"/>
      <c r="NI17" s="103"/>
      <c r="NJ17" s="102"/>
      <c r="NK17" s="102"/>
      <c r="NL17" s="102"/>
      <c r="NM17" s="127"/>
      <c r="NN17" s="103"/>
      <c r="NO17" s="102"/>
      <c r="NP17" s="102"/>
      <c r="NQ17" s="102"/>
      <c r="NR17" s="127"/>
      <c r="NS17" s="103"/>
      <c r="NT17" s="102"/>
      <c r="NU17" s="102"/>
      <c r="NV17" s="102"/>
      <c r="NW17" s="127"/>
      <c r="NX17" s="103"/>
      <c r="NY17" s="102"/>
      <c r="NZ17" s="102"/>
      <c r="OA17" s="102"/>
      <c r="OB17" s="127"/>
      <c r="OC17" s="103"/>
      <c r="OD17" s="102"/>
      <c r="OE17" s="102"/>
      <c r="OF17" s="102"/>
      <c r="OG17" s="127"/>
      <c r="OH17" s="103"/>
      <c r="OI17" s="102"/>
      <c r="OJ17" s="102"/>
      <c r="OK17" s="102"/>
      <c r="OL17" s="127"/>
      <c r="OM17" s="103"/>
      <c r="ON17" s="102"/>
      <c r="OO17" s="102"/>
      <c r="OP17" s="102"/>
      <c r="OQ17" s="127"/>
      <c r="OR17" s="103"/>
      <c r="OS17" s="102"/>
      <c r="OT17" s="102"/>
      <c r="OU17" s="102"/>
      <c r="OV17" s="127"/>
      <c r="OW17" s="103"/>
      <c r="OX17" s="102"/>
      <c r="OY17" s="102"/>
      <c r="OZ17" s="102"/>
      <c r="PA17" s="127"/>
      <c r="PB17" s="103"/>
      <c r="PC17" s="102"/>
      <c r="PD17" s="102"/>
      <c r="PE17" s="102"/>
      <c r="PF17" s="127"/>
      <c r="PG17" s="103"/>
      <c r="PH17" s="102"/>
      <c r="PI17" s="102"/>
      <c r="PJ17" s="102"/>
      <c r="PK17" s="127"/>
      <c r="PL17" s="103"/>
      <c r="PM17" s="102"/>
      <c r="PN17" s="102"/>
      <c r="PO17" s="102"/>
      <c r="PP17" s="127"/>
      <c r="PQ17" s="103"/>
      <c r="PR17" s="102"/>
      <c r="PS17" s="102"/>
      <c r="PT17" s="102"/>
      <c r="PU17" s="127"/>
      <c r="PV17" s="103"/>
      <c r="PW17" s="102"/>
      <c r="PX17" s="102"/>
      <c r="PY17" s="102"/>
      <c r="PZ17" s="127"/>
      <c r="QA17" s="103"/>
      <c r="QB17" s="102"/>
      <c r="QC17" s="102"/>
      <c r="QD17" s="102"/>
      <c r="QE17" s="127"/>
      <c r="QF17" s="103"/>
      <c r="QG17" s="102"/>
      <c r="QH17" s="102"/>
      <c r="QI17" s="102"/>
      <c r="QJ17" s="127"/>
      <c r="QK17" s="103"/>
      <c r="QL17" s="102"/>
      <c r="QM17" s="102"/>
      <c r="QN17" s="102"/>
      <c r="QO17" s="127"/>
      <c r="QP17" s="103"/>
      <c r="QQ17" s="102"/>
      <c r="QR17" s="102"/>
      <c r="QS17" s="102"/>
      <c r="QT17" s="127"/>
      <c r="QU17" s="103"/>
      <c r="QV17" s="102"/>
      <c r="QW17" s="102"/>
      <c r="QX17" s="102"/>
      <c r="QY17" s="127"/>
      <c r="QZ17" s="103"/>
      <c r="RA17" s="102"/>
      <c r="RB17" s="102"/>
      <c r="RC17" s="102"/>
      <c r="RD17" s="127"/>
      <c r="RE17" s="103"/>
      <c r="RF17" s="102"/>
      <c r="RG17" s="102"/>
      <c r="RH17" s="102"/>
      <c r="RI17" s="127"/>
      <c r="RJ17" s="103"/>
      <c r="RK17" s="102"/>
      <c r="RL17" s="102"/>
      <c r="RM17" s="102"/>
      <c r="RN17" s="127"/>
      <c r="RO17" s="103"/>
      <c r="RP17" s="102"/>
      <c r="RQ17" s="102"/>
      <c r="RR17" s="102"/>
      <c r="RS17" s="127"/>
      <c r="RT17" s="103"/>
      <c r="RU17" s="102"/>
      <c r="RV17" s="102"/>
      <c r="RW17" s="102"/>
      <c r="RX17" s="127"/>
      <c r="RY17" s="103"/>
      <c r="RZ17" s="102"/>
      <c r="SA17" s="102"/>
      <c r="SB17" s="102"/>
      <c r="SC17" s="127"/>
      <c r="SD17" s="103"/>
      <c r="SE17" s="102"/>
      <c r="SF17" s="102"/>
      <c r="SG17" s="102"/>
      <c r="SH17" s="127"/>
      <c r="SI17" s="103"/>
      <c r="SJ17" s="102"/>
      <c r="SK17" s="102"/>
      <c r="SL17" s="102"/>
      <c r="SM17" s="127"/>
      <c r="SN17" s="103"/>
      <c r="SO17" s="102"/>
      <c r="SP17" s="102"/>
      <c r="SQ17" s="102"/>
      <c r="SR17" s="127"/>
      <c r="SS17" s="103"/>
      <c r="ST17" s="102"/>
      <c r="SU17" s="102"/>
      <c r="SV17" s="102"/>
      <c r="SW17" s="127"/>
    </row>
    <row r="18" spans="1:517" ht="3" customHeight="1">
      <c r="A18" s="43"/>
      <c r="B18" s="1395"/>
      <c r="C18" s="1395"/>
      <c r="D18" s="1395"/>
      <c r="E18" s="1395"/>
      <c r="F18" s="1395"/>
      <c r="G18" s="1395"/>
      <c r="H18" s="1395"/>
      <c r="I18" s="1395"/>
      <c r="J18" s="1395"/>
      <c r="K18" s="34"/>
      <c r="L18" s="1389"/>
      <c r="M18" s="220">
        <f>(9/20)*$DY$3*1.1</f>
        <v>0</v>
      </c>
      <c r="O18" s="1396" t="s">
        <v>124</v>
      </c>
      <c r="P18" s="1381"/>
      <c r="Q18" s="102"/>
      <c r="R18" s="128"/>
      <c r="S18" s="129"/>
      <c r="T18" s="129"/>
      <c r="U18" s="129"/>
      <c r="V18" s="130"/>
      <c r="W18" s="128"/>
      <c r="X18" s="129"/>
      <c r="Y18" s="129"/>
      <c r="Z18" s="129"/>
      <c r="AA18" s="130"/>
      <c r="AB18" s="128"/>
      <c r="AC18" s="129"/>
      <c r="AD18" s="129"/>
      <c r="AE18" s="129"/>
      <c r="AF18" s="130"/>
      <c r="AG18" s="128"/>
      <c r="AH18" s="129"/>
      <c r="AI18" s="129"/>
      <c r="AJ18" s="129"/>
      <c r="AK18" s="130"/>
      <c r="AL18" s="128"/>
      <c r="AM18" s="129"/>
      <c r="AN18" s="129"/>
      <c r="AO18" s="129"/>
      <c r="AP18" s="130"/>
      <c r="AQ18" s="128"/>
      <c r="AR18" s="129"/>
      <c r="AS18" s="129"/>
      <c r="AT18" s="129"/>
      <c r="AU18" s="130"/>
      <c r="AV18" s="128"/>
      <c r="AW18" s="129"/>
      <c r="AX18" s="129"/>
      <c r="AY18" s="129"/>
      <c r="AZ18" s="130"/>
      <c r="BA18" s="128"/>
      <c r="BB18" s="129"/>
      <c r="BC18" s="129"/>
      <c r="BD18" s="129"/>
      <c r="BE18" s="130"/>
      <c r="BF18" s="128"/>
      <c r="BG18" s="129"/>
      <c r="BH18" s="129"/>
      <c r="BI18" s="129"/>
      <c r="BJ18" s="130"/>
      <c r="BK18" s="128"/>
      <c r="BL18" s="129"/>
      <c r="BM18" s="129"/>
      <c r="BN18" s="129"/>
      <c r="BO18" s="130"/>
      <c r="BP18" s="128"/>
      <c r="BQ18" s="129"/>
      <c r="BR18" s="129"/>
      <c r="BS18" s="129"/>
      <c r="BT18" s="130"/>
      <c r="BU18" s="128"/>
      <c r="BV18" s="129"/>
      <c r="BW18" s="129"/>
      <c r="BX18" s="129"/>
      <c r="BY18" s="130"/>
      <c r="BZ18" s="128"/>
      <c r="CA18" s="129"/>
      <c r="CB18" s="129"/>
      <c r="CC18" s="129"/>
      <c r="CD18" s="130"/>
      <c r="CE18" s="128"/>
      <c r="CF18" s="129"/>
      <c r="CG18" s="129"/>
      <c r="CH18" s="129"/>
      <c r="CI18" s="130"/>
      <c r="CJ18" s="128"/>
      <c r="CK18" s="129"/>
      <c r="CL18" s="129"/>
      <c r="CM18" s="129"/>
      <c r="CN18" s="130"/>
      <c r="CO18" s="128"/>
      <c r="CP18" s="129"/>
      <c r="CQ18" s="129"/>
      <c r="CR18" s="129"/>
      <c r="CS18" s="130"/>
      <c r="CT18" s="128"/>
      <c r="CU18" s="129"/>
      <c r="CV18" s="129"/>
      <c r="CW18" s="129"/>
      <c r="CX18" s="130"/>
      <c r="CY18" s="128"/>
      <c r="CZ18" s="129"/>
      <c r="DA18" s="129"/>
      <c r="DB18" s="129"/>
      <c r="DC18" s="130"/>
      <c r="DD18" s="128"/>
      <c r="DE18" s="129"/>
      <c r="DF18" s="129"/>
      <c r="DG18" s="129"/>
      <c r="DH18" s="130"/>
      <c r="DI18" s="128"/>
      <c r="DJ18" s="129"/>
      <c r="DK18" s="129"/>
      <c r="DL18" s="129"/>
      <c r="DM18" s="130"/>
      <c r="DN18" s="128"/>
      <c r="DO18" s="129"/>
      <c r="DP18" s="129"/>
      <c r="DQ18" s="129"/>
      <c r="DR18" s="130"/>
      <c r="DS18" s="128"/>
      <c r="DT18" s="129"/>
      <c r="DU18" s="129"/>
      <c r="DV18" s="129"/>
      <c r="DW18" s="130"/>
      <c r="DX18" s="128"/>
      <c r="DY18" s="129"/>
      <c r="DZ18" s="129"/>
      <c r="EA18" s="129"/>
      <c r="EB18" s="130"/>
      <c r="EC18" s="128"/>
      <c r="ED18" s="129"/>
      <c r="EE18" s="129"/>
      <c r="EF18" s="129"/>
      <c r="EG18" s="130"/>
      <c r="EH18" s="128"/>
      <c r="EI18" s="129"/>
      <c r="EJ18" s="129"/>
      <c r="EK18" s="129"/>
      <c r="EL18" s="130"/>
      <c r="EM18" s="128"/>
      <c r="EN18" s="129"/>
      <c r="EO18" s="129"/>
      <c r="EP18" s="129"/>
      <c r="EQ18" s="130"/>
      <c r="ER18" s="128"/>
      <c r="ES18" s="129"/>
      <c r="ET18" s="129"/>
      <c r="EU18" s="129"/>
      <c r="EV18" s="130"/>
      <c r="EW18" s="128"/>
      <c r="EX18" s="129"/>
      <c r="EY18" s="129"/>
      <c r="EZ18" s="129"/>
      <c r="FA18" s="130"/>
      <c r="FB18" s="128"/>
      <c r="FC18" s="129"/>
      <c r="FD18" s="129"/>
      <c r="FE18" s="129"/>
      <c r="FF18" s="130"/>
      <c r="FG18" s="128"/>
      <c r="FH18" s="129"/>
      <c r="FI18" s="129"/>
      <c r="FJ18" s="129"/>
      <c r="FK18" s="130"/>
      <c r="FL18" s="128"/>
      <c r="FM18" s="129"/>
      <c r="FN18" s="129"/>
      <c r="FO18" s="129"/>
      <c r="FP18" s="130"/>
      <c r="FQ18" s="128"/>
      <c r="FR18" s="129"/>
      <c r="FS18" s="129"/>
      <c r="FT18" s="129"/>
      <c r="FU18" s="130"/>
      <c r="FV18" s="128"/>
      <c r="FW18" s="129"/>
      <c r="FX18" s="129"/>
      <c r="FY18" s="129"/>
      <c r="FZ18" s="130"/>
      <c r="GA18" s="128"/>
      <c r="GB18" s="129"/>
      <c r="GC18" s="129"/>
      <c r="GD18" s="129"/>
      <c r="GE18" s="130"/>
      <c r="GF18" s="128"/>
      <c r="GG18" s="129"/>
      <c r="GH18" s="129"/>
      <c r="GI18" s="129"/>
      <c r="GJ18" s="130"/>
      <c r="GK18" s="128"/>
      <c r="GL18" s="129"/>
      <c r="GM18" s="129"/>
      <c r="GN18" s="129"/>
      <c r="GO18" s="130"/>
      <c r="GP18" s="128"/>
      <c r="GQ18" s="129"/>
      <c r="GR18" s="129"/>
      <c r="GS18" s="129"/>
      <c r="GT18" s="130"/>
      <c r="GU18" s="128"/>
      <c r="GV18" s="129"/>
      <c r="GW18" s="129"/>
      <c r="GX18" s="129"/>
      <c r="GY18" s="130"/>
      <c r="GZ18" s="128"/>
      <c r="HA18" s="129"/>
      <c r="HB18" s="129"/>
      <c r="HC18" s="129"/>
      <c r="HD18" s="130"/>
      <c r="HE18" s="128"/>
      <c r="HF18" s="129"/>
      <c r="HG18" s="129"/>
      <c r="HH18" s="129"/>
      <c r="HI18" s="130"/>
      <c r="HJ18" s="128"/>
      <c r="HK18" s="129"/>
      <c r="HL18" s="129"/>
      <c r="HM18" s="129"/>
      <c r="HN18" s="130"/>
      <c r="HO18" s="128"/>
      <c r="HP18" s="129"/>
      <c r="HQ18" s="129"/>
      <c r="HR18" s="129"/>
      <c r="HS18" s="130"/>
      <c r="HT18" s="128"/>
      <c r="HU18" s="129"/>
      <c r="HV18" s="129"/>
      <c r="HW18" s="129"/>
      <c r="HX18" s="130"/>
      <c r="HY18" s="128"/>
      <c r="HZ18" s="129"/>
      <c r="IA18" s="129"/>
      <c r="IB18" s="129"/>
      <c r="IC18" s="130"/>
      <c r="ID18" s="128"/>
      <c r="IE18" s="129"/>
      <c r="IF18" s="129"/>
      <c r="IG18" s="129"/>
      <c r="IH18" s="130"/>
      <c r="II18" s="128"/>
      <c r="IJ18" s="129"/>
      <c r="IK18" s="129"/>
      <c r="IL18" s="129"/>
      <c r="IM18" s="130"/>
      <c r="IN18" s="128"/>
      <c r="IO18" s="129"/>
      <c r="IP18" s="129"/>
      <c r="IQ18" s="129"/>
      <c r="IR18" s="130"/>
      <c r="IS18" s="128"/>
      <c r="IT18" s="129"/>
      <c r="IU18" s="129"/>
      <c r="IV18" s="129"/>
      <c r="IW18" s="130"/>
      <c r="IX18" s="128"/>
      <c r="IY18" s="129"/>
      <c r="IZ18" s="129"/>
      <c r="JA18" s="129"/>
      <c r="JB18" s="130"/>
      <c r="JC18" s="128"/>
      <c r="JD18" s="129"/>
      <c r="JE18" s="129"/>
      <c r="JF18" s="129"/>
      <c r="JG18" s="130"/>
      <c r="JH18" s="128"/>
      <c r="JI18" s="129"/>
      <c r="JJ18" s="129"/>
      <c r="JK18" s="129"/>
      <c r="JL18" s="130"/>
      <c r="JM18" s="128"/>
      <c r="JN18" s="129"/>
      <c r="JO18" s="129"/>
      <c r="JP18" s="129"/>
      <c r="JQ18" s="130"/>
      <c r="JR18" s="128"/>
      <c r="JS18" s="129"/>
      <c r="JT18" s="129"/>
      <c r="JU18" s="129"/>
      <c r="JV18" s="130"/>
      <c r="JW18" s="128"/>
      <c r="JX18" s="129"/>
      <c r="JY18" s="129"/>
      <c r="JZ18" s="129"/>
      <c r="KA18" s="130"/>
      <c r="KB18" s="128"/>
      <c r="KC18" s="129"/>
      <c r="KD18" s="129"/>
      <c r="KE18" s="129"/>
      <c r="KF18" s="130"/>
      <c r="KG18" s="128"/>
      <c r="KH18" s="129"/>
      <c r="KI18" s="129"/>
      <c r="KJ18" s="129"/>
      <c r="KK18" s="130"/>
      <c r="KL18" s="128"/>
      <c r="KM18" s="129"/>
      <c r="KN18" s="129"/>
      <c r="KO18" s="129"/>
      <c r="KP18" s="130"/>
      <c r="KQ18" s="128"/>
      <c r="KR18" s="129"/>
      <c r="KS18" s="129"/>
      <c r="KT18" s="129"/>
      <c r="KU18" s="130"/>
      <c r="KV18" s="128"/>
      <c r="KW18" s="129"/>
      <c r="KX18" s="129"/>
      <c r="KY18" s="129"/>
      <c r="KZ18" s="130"/>
      <c r="LA18" s="128"/>
      <c r="LB18" s="129"/>
      <c r="LC18" s="129"/>
      <c r="LD18" s="129"/>
      <c r="LE18" s="130"/>
      <c r="LF18" s="128"/>
      <c r="LG18" s="129"/>
      <c r="LH18" s="129"/>
      <c r="LI18" s="129"/>
      <c r="LJ18" s="130"/>
      <c r="LK18" s="128"/>
      <c r="LL18" s="129"/>
      <c r="LM18" s="129"/>
      <c r="LN18" s="129"/>
      <c r="LO18" s="130"/>
      <c r="LP18" s="128"/>
      <c r="LQ18" s="129"/>
      <c r="LR18" s="129"/>
      <c r="LS18" s="129"/>
      <c r="LT18" s="130"/>
      <c r="LU18" s="128"/>
      <c r="LV18" s="129"/>
      <c r="LW18" s="129"/>
      <c r="LX18" s="129"/>
      <c r="LY18" s="130"/>
      <c r="LZ18" s="128"/>
      <c r="MA18" s="129"/>
      <c r="MB18" s="129"/>
      <c r="MC18" s="129"/>
      <c r="MD18" s="130"/>
      <c r="ME18" s="128"/>
      <c r="MF18" s="129"/>
      <c r="MG18" s="129"/>
      <c r="MH18" s="129"/>
      <c r="MI18" s="130"/>
      <c r="MJ18" s="128"/>
      <c r="MK18" s="129"/>
      <c r="ML18" s="129"/>
      <c r="MM18" s="129"/>
      <c r="MN18" s="130"/>
      <c r="MO18" s="128"/>
      <c r="MP18" s="129"/>
      <c r="MQ18" s="129"/>
      <c r="MR18" s="129"/>
      <c r="MS18" s="130"/>
      <c r="MT18" s="128"/>
      <c r="MU18" s="129"/>
      <c r="MV18" s="129"/>
      <c r="MW18" s="129"/>
      <c r="MX18" s="130"/>
      <c r="MY18" s="128"/>
      <c r="MZ18" s="129"/>
      <c r="NA18" s="129"/>
      <c r="NB18" s="129"/>
      <c r="NC18" s="130"/>
      <c r="ND18" s="128"/>
      <c r="NE18" s="129"/>
      <c r="NF18" s="129"/>
      <c r="NG18" s="129"/>
      <c r="NH18" s="130"/>
      <c r="NI18" s="128"/>
      <c r="NJ18" s="129"/>
      <c r="NK18" s="129"/>
      <c r="NL18" s="129"/>
      <c r="NM18" s="130"/>
      <c r="NN18" s="128"/>
      <c r="NO18" s="129"/>
      <c r="NP18" s="129"/>
      <c r="NQ18" s="129"/>
      <c r="NR18" s="130"/>
      <c r="NS18" s="128"/>
      <c r="NT18" s="129"/>
      <c r="NU18" s="129"/>
      <c r="NV18" s="129"/>
      <c r="NW18" s="130"/>
      <c r="NX18" s="128"/>
      <c r="NY18" s="129"/>
      <c r="NZ18" s="129"/>
      <c r="OA18" s="129"/>
      <c r="OB18" s="130"/>
      <c r="OC18" s="128"/>
      <c r="OD18" s="129"/>
      <c r="OE18" s="129"/>
      <c r="OF18" s="129"/>
      <c r="OG18" s="130"/>
      <c r="OH18" s="128"/>
      <c r="OI18" s="129"/>
      <c r="OJ18" s="129"/>
      <c r="OK18" s="129"/>
      <c r="OL18" s="130"/>
      <c r="OM18" s="128"/>
      <c r="ON18" s="129"/>
      <c r="OO18" s="129"/>
      <c r="OP18" s="129"/>
      <c r="OQ18" s="130"/>
      <c r="OR18" s="128"/>
      <c r="OS18" s="129"/>
      <c r="OT18" s="129"/>
      <c r="OU18" s="129"/>
      <c r="OV18" s="130"/>
      <c r="OW18" s="128"/>
      <c r="OX18" s="129"/>
      <c r="OY18" s="129"/>
      <c r="OZ18" s="129"/>
      <c r="PA18" s="130"/>
      <c r="PB18" s="128"/>
      <c r="PC18" s="129"/>
      <c r="PD18" s="129"/>
      <c r="PE18" s="129"/>
      <c r="PF18" s="130"/>
      <c r="PG18" s="128"/>
      <c r="PH18" s="129"/>
      <c r="PI18" s="129"/>
      <c r="PJ18" s="129"/>
      <c r="PK18" s="130"/>
      <c r="PL18" s="128"/>
      <c r="PM18" s="129"/>
      <c r="PN18" s="129"/>
      <c r="PO18" s="129"/>
      <c r="PP18" s="130"/>
      <c r="PQ18" s="128"/>
      <c r="PR18" s="129"/>
      <c r="PS18" s="129"/>
      <c r="PT18" s="129"/>
      <c r="PU18" s="130"/>
      <c r="PV18" s="128"/>
      <c r="PW18" s="129"/>
      <c r="PX18" s="129"/>
      <c r="PY18" s="129"/>
      <c r="PZ18" s="130"/>
      <c r="QA18" s="128"/>
      <c r="QB18" s="129"/>
      <c r="QC18" s="129"/>
      <c r="QD18" s="129"/>
      <c r="QE18" s="130"/>
      <c r="QF18" s="128"/>
      <c r="QG18" s="129"/>
      <c r="QH18" s="129"/>
      <c r="QI18" s="129"/>
      <c r="QJ18" s="130"/>
      <c r="QK18" s="128"/>
      <c r="QL18" s="129"/>
      <c r="QM18" s="129"/>
      <c r="QN18" s="129"/>
      <c r="QO18" s="130"/>
      <c r="QP18" s="128"/>
      <c r="QQ18" s="129"/>
      <c r="QR18" s="129"/>
      <c r="QS18" s="129"/>
      <c r="QT18" s="130"/>
      <c r="QU18" s="128"/>
      <c r="QV18" s="129"/>
      <c r="QW18" s="129"/>
      <c r="QX18" s="129"/>
      <c r="QY18" s="130"/>
      <c r="QZ18" s="128"/>
      <c r="RA18" s="129"/>
      <c r="RB18" s="129"/>
      <c r="RC18" s="129"/>
      <c r="RD18" s="130"/>
      <c r="RE18" s="128"/>
      <c r="RF18" s="129"/>
      <c r="RG18" s="129"/>
      <c r="RH18" s="129"/>
      <c r="RI18" s="130"/>
      <c r="RJ18" s="128"/>
      <c r="RK18" s="129"/>
      <c r="RL18" s="129"/>
      <c r="RM18" s="129"/>
      <c r="RN18" s="130"/>
      <c r="RO18" s="128"/>
      <c r="RP18" s="129"/>
      <c r="RQ18" s="129"/>
      <c r="RR18" s="129"/>
      <c r="RS18" s="130"/>
      <c r="RT18" s="128"/>
      <c r="RU18" s="129"/>
      <c r="RV18" s="129"/>
      <c r="RW18" s="129"/>
      <c r="RX18" s="130"/>
      <c r="RY18" s="128"/>
      <c r="RZ18" s="129"/>
      <c r="SA18" s="129"/>
      <c r="SB18" s="129"/>
      <c r="SC18" s="130"/>
      <c r="SD18" s="128"/>
      <c r="SE18" s="129"/>
      <c r="SF18" s="129"/>
      <c r="SG18" s="129"/>
      <c r="SH18" s="130"/>
      <c r="SI18" s="128"/>
      <c r="SJ18" s="129"/>
      <c r="SK18" s="129"/>
      <c r="SL18" s="129"/>
      <c r="SM18" s="130"/>
      <c r="SN18" s="128"/>
      <c r="SO18" s="129"/>
      <c r="SP18" s="129"/>
      <c r="SQ18" s="129"/>
      <c r="SR18" s="130"/>
      <c r="SS18" s="128"/>
      <c r="ST18" s="129"/>
      <c r="SU18" s="129"/>
      <c r="SV18" s="129"/>
      <c r="SW18" s="130"/>
    </row>
    <row r="19" spans="1:517" ht="3" customHeight="1">
      <c r="A19" s="43"/>
      <c r="B19" s="1395"/>
      <c r="C19" s="1395"/>
      <c r="D19" s="1395"/>
      <c r="E19" s="1395"/>
      <c r="F19" s="1395"/>
      <c r="G19" s="1395"/>
      <c r="H19" s="1395"/>
      <c r="I19" s="1395"/>
      <c r="J19" s="1395"/>
      <c r="K19" s="34"/>
      <c r="L19" s="1389"/>
      <c r="M19" s="220">
        <f>(8/20)*$DY$3*1.1</f>
        <v>0</v>
      </c>
      <c r="O19" s="1396"/>
      <c r="P19" s="1381">
        <f>IFERROR(M19,0)</f>
        <v>0</v>
      </c>
      <c r="Q19" s="104"/>
      <c r="R19" s="131"/>
      <c r="S19" s="104"/>
      <c r="T19" s="104"/>
      <c r="U19" s="104"/>
      <c r="V19" s="132"/>
      <c r="W19" s="131"/>
      <c r="X19" s="104"/>
      <c r="Y19" s="104"/>
      <c r="Z19" s="104"/>
      <c r="AA19" s="132"/>
      <c r="AB19" s="131"/>
      <c r="AC19" s="104"/>
      <c r="AD19" s="104"/>
      <c r="AE19" s="104"/>
      <c r="AF19" s="132"/>
      <c r="AG19" s="131"/>
      <c r="AH19" s="104"/>
      <c r="AI19" s="104"/>
      <c r="AJ19" s="104"/>
      <c r="AK19" s="132"/>
      <c r="AL19" s="131"/>
      <c r="AM19" s="104"/>
      <c r="AN19" s="104"/>
      <c r="AO19" s="104"/>
      <c r="AP19" s="132"/>
      <c r="AQ19" s="131"/>
      <c r="AR19" s="104"/>
      <c r="AS19" s="104"/>
      <c r="AT19" s="104"/>
      <c r="AU19" s="132"/>
      <c r="AV19" s="131"/>
      <c r="AW19" s="104"/>
      <c r="AX19" s="104"/>
      <c r="AY19" s="104"/>
      <c r="AZ19" s="132"/>
      <c r="BA19" s="131"/>
      <c r="BB19" s="104"/>
      <c r="BC19" s="104"/>
      <c r="BD19" s="104"/>
      <c r="BE19" s="132"/>
      <c r="BF19" s="131"/>
      <c r="BG19" s="104"/>
      <c r="BH19" s="104"/>
      <c r="BI19" s="104"/>
      <c r="BJ19" s="132"/>
      <c r="BK19" s="131"/>
      <c r="BL19" s="104"/>
      <c r="BM19" s="104"/>
      <c r="BN19" s="104"/>
      <c r="BO19" s="132"/>
      <c r="BP19" s="131"/>
      <c r="BQ19" s="104"/>
      <c r="BR19" s="104"/>
      <c r="BS19" s="104"/>
      <c r="BT19" s="132"/>
      <c r="BU19" s="131"/>
      <c r="BV19" s="104"/>
      <c r="BW19" s="104"/>
      <c r="BX19" s="104"/>
      <c r="BY19" s="132"/>
      <c r="BZ19" s="131"/>
      <c r="CA19" s="104"/>
      <c r="CB19" s="104"/>
      <c r="CC19" s="104"/>
      <c r="CD19" s="132"/>
      <c r="CE19" s="131"/>
      <c r="CF19" s="104"/>
      <c r="CG19" s="104"/>
      <c r="CH19" s="104"/>
      <c r="CI19" s="132"/>
      <c r="CJ19" s="131"/>
      <c r="CK19" s="104"/>
      <c r="CL19" s="104"/>
      <c r="CM19" s="104"/>
      <c r="CN19" s="132"/>
      <c r="CO19" s="131"/>
      <c r="CP19" s="104"/>
      <c r="CQ19" s="104"/>
      <c r="CR19" s="104"/>
      <c r="CS19" s="132"/>
      <c r="CT19" s="131"/>
      <c r="CU19" s="104"/>
      <c r="CV19" s="104"/>
      <c r="CW19" s="104"/>
      <c r="CX19" s="132"/>
      <c r="CY19" s="131"/>
      <c r="CZ19" s="104"/>
      <c r="DA19" s="104"/>
      <c r="DB19" s="104"/>
      <c r="DC19" s="132"/>
      <c r="DD19" s="131"/>
      <c r="DE19" s="104"/>
      <c r="DF19" s="104"/>
      <c r="DG19" s="104"/>
      <c r="DH19" s="132"/>
      <c r="DI19" s="131"/>
      <c r="DJ19" s="104"/>
      <c r="DK19" s="104"/>
      <c r="DL19" s="104"/>
      <c r="DM19" s="132"/>
      <c r="DN19" s="131"/>
      <c r="DO19" s="104"/>
      <c r="DP19" s="104"/>
      <c r="DQ19" s="104"/>
      <c r="DR19" s="132"/>
      <c r="DS19" s="131"/>
      <c r="DT19" s="104"/>
      <c r="DU19" s="104"/>
      <c r="DV19" s="104"/>
      <c r="DW19" s="132"/>
      <c r="DX19" s="131"/>
      <c r="DY19" s="104"/>
      <c r="DZ19" s="104"/>
      <c r="EA19" s="104"/>
      <c r="EB19" s="132"/>
      <c r="EC19" s="131"/>
      <c r="ED19" s="104"/>
      <c r="EE19" s="104"/>
      <c r="EF19" s="104"/>
      <c r="EG19" s="132"/>
      <c r="EH19" s="131"/>
      <c r="EI19" s="104"/>
      <c r="EJ19" s="104"/>
      <c r="EK19" s="104"/>
      <c r="EL19" s="132"/>
      <c r="EM19" s="131"/>
      <c r="EN19" s="104"/>
      <c r="EO19" s="104"/>
      <c r="EP19" s="104"/>
      <c r="EQ19" s="132"/>
      <c r="ER19" s="131"/>
      <c r="ES19" s="104"/>
      <c r="ET19" s="104"/>
      <c r="EU19" s="104"/>
      <c r="EV19" s="132"/>
      <c r="EW19" s="131"/>
      <c r="EX19" s="104"/>
      <c r="EY19" s="104"/>
      <c r="EZ19" s="104"/>
      <c r="FA19" s="132"/>
      <c r="FB19" s="131"/>
      <c r="FC19" s="104"/>
      <c r="FD19" s="104"/>
      <c r="FE19" s="104"/>
      <c r="FF19" s="132"/>
      <c r="FG19" s="131"/>
      <c r="FH19" s="104"/>
      <c r="FI19" s="104"/>
      <c r="FJ19" s="104"/>
      <c r="FK19" s="132"/>
      <c r="FL19" s="131"/>
      <c r="FM19" s="104"/>
      <c r="FN19" s="104"/>
      <c r="FO19" s="104"/>
      <c r="FP19" s="132"/>
      <c r="FQ19" s="131"/>
      <c r="FR19" s="104"/>
      <c r="FS19" s="104"/>
      <c r="FT19" s="104"/>
      <c r="FU19" s="132"/>
      <c r="FV19" s="131"/>
      <c r="FW19" s="104"/>
      <c r="FX19" s="104"/>
      <c r="FY19" s="104"/>
      <c r="FZ19" s="132"/>
      <c r="GA19" s="131"/>
      <c r="GB19" s="104"/>
      <c r="GC19" s="104"/>
      <c r="GD19" s="104"/>
      <c r="GE19" s="132"/>
      <c r="GF19" s="131"/>
      <c r="GG19" s="104"/>
      <c r="GH19" s="104"/>
      <c r="GI19" s="104"/>
      <c r="GJ19" s="132"/>
      <c r="GK19" s="131"/>
      <c r="GL19" s="104"/>
      <c r="GM19" s="104"/>
      <c r="GN19" s="104"/>
      <c r="GO19" s="132"/>
      <c r="GP19" s="131"/>
      <c r="GQ19" s="104"/>
      <c r="GR19" s="104"/>
      <c r="GS19" s="104"/>
      <c r="GT19" s="132"/>
      <c r="GU19" s="131"/>
      <c r="GV19" s="104"/>
      <c r="GW19" s="104"/>
      <c r="GX19" s="104"/>
      <c r="GY19" s="132"/>
      <c r="GZ19" s="131"/>
      <c r="HA19" s="104"/>
      <c r="HB19" s="104"/>
      <c r="HC19" s="104"/>
      <c r="HD19" s="132"/>
      <c r="HE19" s="131"/>
      <c r="HF19" s="104"/>
      <c r="HG19" s="104"/>
      <c r="HH19" s="104"/>
      <c r="HI19" s="132"/>
      <c r="HJ19" s="131"/>
      <c r="HK19" s="104"/>
      <c r="HL19" s="104"/>
      <c r="HM19" s="104"/>
      <c r="HN19" s="132"/>
      <c r="HO19" s="131"/>
      <c r="HP19" s="104"/>
      <c r="HQ19" s="104"/>
      <c r="HR19" s="104"/>
      <c r="HS19" s="132"/>
      <c r="HT19" s="131"/>
      <c r="HU19" s="104"/>
      <c r="HV19" s="104"/>
      <c r="HW19" s="104"/>
      <c r="HX19" s="132"/>
      <c r="HY19" s="131"/>
      <c r="HZ19" s="104"/>
      <c r="IA19" s="104"/>
      <c r="IB19" s="104"/>
      <c r="IC19" s="132"/>
      <c r="ID19" s="131"/>
      <c r="IE19" s="104"/>
      <c r="IF19" s="104"/>
      <c r="IG19" s="104"/>
      <c r="IH19" s="132"/>
      <c r="II19" s="131"/>
      <c r="IJ19" s="104"/>
      <c r="IK19" s="104"/>
      <c r="IL19" s="104"/>
      <c r="IM19" s="132"/>
      <c r="IN19" s="131"/>
      <c r="IO19" s="104"/>
      <c r="IP19" s="104"/>
      <c r="IQ19" s="104"/>
      <c r="IR19" s="132"/>
      <c r="IS19" s="131"/>
      <c r="IT19" s="104"/>
      <c r="IU19" s="104"/>
      <c r="IV19" s="104"/>
      <c r="IW19" s="132"/>
      <c r="IX19" s="131"/>
      <c r="IY19" s="104"/>
      <c r="IZ19" s="104"/>
      <c r="JA19" s="104"/>
      <c r="JB19" s="132"/>
      <c r="JC19" s="131"/>
      <c r="JD19" s="104"/>
      <c r="JE19" s="104"/>
      <c r="JF19" s="104"/>
      <c r="JG19" s="132"/>
      <c r="JH19" s="131"/>
      <c r="JI19" s="104"/>
      <c r="JJ19" s="104"/>
      <c r="JK19" s="104"/>
      <c r="JL19" s="132"/>
      <c r="JM19" s="131"/>
      <c r="JN19" s="104"/>
      <c r="JO19" s="104"/>
      <c r="JP19" s="104"/>
      <c r="JQ19" s="132"/>
      <c r="JR19" s="131"/>
      <c r="JS19" s="104"/>
      <c r="JT19" s="104"/>
      <c r="JU19" s="104"/>
      <c r="JV19" s="132"/>
      <c r="JW19" s="131"/>
      <c r="JX19" s="104"/>
      <c r="JY19" s="104"/>
      <c r="JZ19" s="104"/>
      <c r="KA19" s="132"/>
      <c r="KB19" s="131"/>
      <c r="KC19" s="104"/>
      <c r="KD19" s="104"/>
      <c r="KE19" s="104"/>
      <c r="KF19" s="132"/>
      <c r="KG19" s="131"/>
      <c r="KH19" s="104"/>
      <c r="KI19" s="104"/>
      <c r="KJ19" s="104"/>
      <c r="KK19" s="132"/>
      <c r="KL19" s="131"/>
      <c r="KM19" s="104"/>
      <c r="KN19" s="104"/>
      <c r="KO19" s="104"/>
      <c r="KP19" s="132"/>
      <c r="KQ19" s="131"/>
      <c r="KR19" s="104"/>
      <c r="KS19" s="104"/>
      <c r="KT19" s="104"/>
      <c r="KU19" s="132"/>
      <c r="KV19" s="131"/>
      <c r="KW19" s="104"/>
      <c r="KX19" s="104"/>
      <c r="KY19" s="104"/>
      <c r="KZ19" s="132"/>
      <c r="LA19" s="131"/>
      <c r="LB19" s="104"/>
      <c r="LC19" s="104"/>
      <c r="LD19" s="104"/>
      <c r="LE19" s="132"/>
      <c r="LF19" s="131"/>
      <c r="LG19" s="104"/>
      <c r="LH19" s="104"/>
      <c r="LI19" s="104"/>
      <c r="LJ19" s="132"/>
      <c r="LK19" s="131"/>
      <c r="LL19" s="104"/>
      <c r="LM19" s="104"/>
      <c r="LN19" s="104"/>
      <c r="LO19" s="132"/>
      <c r="LP19" s="131"/>
      <c r="LQ19" s="104"/>
      <c r="LR19" s="104"/>
      <c r="LS19" s="104"/>
      <c r="LT19" s="132"/>
      <c r="LU19" s="131"/>
      <c r="LV19" s="104"/>
      <c r="LW19" s="104"/>
      <c r="LX19" s="104"/>
      <c r="LY19" s="132"/>
      <c r="LZ19" s="131"/>
      <c r="MA19" s="104"/>
      <c r="MB19" s="104"/>
      <c r="MC19" s="104"/>
      <c r="MD19" s="132"/>
      <c r="ME19" s="131"/>
      <c r="MF19" s="104"/>
      <c r="MG19" s="104"/>
      <c r="MH19" s="104"/>
      <c r="MI19" s="132"/>
      <c r="MJ19" s="131"/>
      <c r="MK19" s="104"/>
      <c r="ML19" s="104"/>
      <c r="MM19" s="104"/>
      <c r="MN19" s="132"/>
      <c r="MO19" s="131"/>
      <c r="MP19" s="104"/>
      <c r="MQ19" s="104"/>
      <c r="MR19" s="104"/>
      <c r="MS19" s="132"/>
      <c r="MT19" s="131"/>
      <c r="MU19" s="104"/>
      <c r="MV19" s="104"/>
      <c r="MW19" s="104"/>
      <c r="MX19" s="132"/>
      <c r="MY19" s="131"/>
      <c r="MZ19" s="104"/>
      <c r="NA19" s="104"/>
      <c r="NB19" s="104"/>
      <c r="NC19" s="132"/>
      <c r="ND19" s="131"/>
      <c r="NE19" s="104"/>
      <c r="NF19" s="104"/>
      <c r="NG19" s="104"/>
      <c r="NH19" s="132"/>
      <c r="NI19" s="131"/>
      <c r="NJ19" s="104"/>
      <c r="NK19" s="104"/>
      <c r="NL19" s="104"/>
      <c r="NM19" s="132"/>
      <c r="NN19" s="131"/>
      <c r="NO19" s="104"/>
      <c r="NP19" s="104"/>
      <c r="NQ19" s="104"/>
      <c r="NR19" s="132"/>
      <c r="NS19" s="131"/>
      <c r="NT19" s="104"/>
      <c r="NU19" s="104"/>
      <c r="NV19" s="104"/>
      <c r="NW19" s="132"/>
      <c r="NX19" s="131"/>
      <c r="NY19" s="104"/>
      <c r="NZ19" s="104"/>
      <c r="OA19" s="104"/>
      <c r="OB19" s="132"/>
      <c r="OC19" s="131"/>
      <c r="OD19" s="104"/>
      <c r="OE19" s="104"/>
      <c r="OF19" s="104"/>
      <c r="OG19" s="132"/>
      <c r="OH19" s="131"/>
      <c r="OI19" s="104"/>
      <c r="OJ19" s="104"/>
      <c r="OK19" s="104"/>
      <c r="OL19" s="132"/>
      <c r="OM19" s="131"/>
      <c r="ON19" s="104"/>
      <c r="OO19" s="104"/>
      <c r="OP19" s="104"/>
      <c r="OQ19" s="132"/>
      <c r="OR19" s="131"/>
      <c r="OS19" s="104"/>
      <c r="OT19" s="104"/>
      <c r="OU19" s="104"/>
      <c r="OV19" s="132"/>
      <c r="OW19" s="131"/>
      <c r="OX19" s="104"/>
      <c r="OY19" s="104"/>
      <c r="OZ19" s="104"/>
      <c r="PA19" s="132"/>
      <c r="PB19" s="131"/>
      <c r="PC19" s="104"/>
      <c r="PD19" s="104"/>
      <c r="PE19" s="104"/>
      <c r="PF19" s="132"/>
      <c r="PG19" s="131"/>
      <c r="PH19" s="104"/>
      <c r="PI19" s="104"/>
      <c r="PJ19" s="104"/>
      <c r="PK19" s="132"/>
      <c r="PL19" s="131"/>
      <c r="PM19" s="104"/>
      <c r="PN19" s="104"/>
      <c r="PO19" s="104"/>
      <c r="PP19" s="132"/>
      <c r="PQ19" s="131"/>
      <c r="PR19" s="104"/>
      <c r="PS19" s="104"/>
      <c r="PT19" s="104"/>
      <c r="PU19" s="132"/>
      <c r="PV19" s="131"/>
      <c r="PW19" s="104"/>
      <c r="PX19" s="104"/>
      <c r="PY19" s="104"/>
      <c r="PZ19" s="132"/>
      <c r="QA19" s="131"/>
      <c r="QB19" s="104"/>
      <c r="QC19" s="104"/>
      <c r="QD19" s="104"/>
      <c r="QE19" s="132"/>
      <c r="QF19" s="131"/>
      <c r="QG19" s="104"/>
      <c r="QH19" s="104"/>
      <c r="QI19" s="104"/>
      <c r="QJ19" s="132"/>
      <c r="QK19" s="131"/>
      <c r="QL19" s="104"/>
      <c r="QM19" s="104"/>
      <c r="QN19" s="104"/>
      <c r="QO19" s="132"/>
      <c r="QP19" s="131"/>
      <c r="QQ19" s="104"/>
      <c r="QR19" s="104"/>
      <c r="QS19" s="104"/>
      <c r="QT19" s="132"/>
      <c r="QU19" s="131"/>
      <c r="QV19" s="104"/>
      <c r="QW19" s="104"/>
      <c r="QX19" s="104"/>
      <c r="QY19" s="132"/>
      <c r="QZ19" s="131"/>
      <c r="RA19" s="104"/>
      <c r="RB19" s="104"/>
      <c r="RC19" s="104"/>
      <c r="RD19" s="132"/>
      <c r="RE19" s="131"/>
      <c r="RF19" s="104"/>
      <c r="RG19" s="104"/>
      <c r="RH19" s="104"/>
      <c r="RI19" s="132"/>
      <c r="RJ19" s="131"/>
      <c r="RK19" s="104"/>
      <c r="RL19" s="104"/>
      <c r="RM19" s="104"/>
      <c r="RN19" s="132"/>
      <c r="RO19" s="131"/>
      <c r="RP19" s="104"/>
      <c r="RQ19" s="104"/>
      <c r="RR19" s="104"/>
      <c r="RS19" s="132"/>
      <c r="RT19" s="131"/>
      <c r="RU19" s="104"/>
      <c r="RV19" s="104"/>
      <c r="RW19" s="104"/>
      <c r="RX19" s="132"/>
      <c r="RY19" s="131"/>
      <c r="RZ19" s="104"/>
      <c r="SA19" s="104"/>
      <c r="SB19" s="104"/>
      <c r="SC19" s="132"/>
      <c r="SD19" s="131"/>
      <c r="SE19" s="104"/>
      <c r="SF19" s="104"/>
      <c r="SG19" s="104"/>
      <c r="SH19" s="132"/>
      <c r="SI19" s="131"/>
      <c r="SJ19" s="104"/>
      <c r="SK19" s="104"/>
      <c r="SL19" s="104"/>
      <c r="SM19" s="132"/>
      <c r="SN19" s="131"/>
      <c r="SO19" s="104"/>
      <c r="SP19" s="104"/>
      <c r="SQ19" s="104"/>
      <c r="SR19" s="132"/>
      <c r="SS19" s="131"/>
      <c r="ST19" s="104"/>
      <c r="SU19" s="104"/>
      <c r="SV19" s="104"/>
      <c r="SW19" s="132"/>
    </row>
    <row r="20" spans="1:517" ht="3" customHeight="1">
      <c r="A20" s="43"/>
      <c r="B20" s="1395"/>
      <c r="C20" s="1395"/>
      <c r="D20" s="1395"/>
      <c r="E20" s="1395"/>
      <c r="F20" s="1395"/>
      <c r="G20" s="1395"/>
      <c r="H20" s="1395"/>
      <c r="I20" s="1395"/>
      <c r="J20" s="1395"/>
      <c r="K20" s="34"/>
      <c r="L20" s="1389"/>
      <c r="M20" s="220">
        <f>(7/20)*$DY$3*1.1</f>
        <v>0</v>
      </c>
      <c r="O20" s="1396"/>
      <c r="P20" s="1381"/>
      <c r="Q20" s="102"/>
      <c r="R20" s="103"/>
      <c r="S20" s="102"/>
      <c r="T20" s="102"/>
      <c r="U20" s="102"/>
      <c r="V20" s="127"/>
      <c r="W20" s="103"/>
      <c r="X20" s="102"/>
      <c r="Y20" s="102"/>
      <c r="Z20" s="102"/>
      <c r="AA20" s="127"/>
      <c r="AB20" s="103"/>
      <c r="AC20" s="102"/>
      <c r="AD20" s="102"/>
      <c r="AE20" s="102"/>
      <c r="AF20" s="127"/>
      <c r="AG20" s="103"/>
      <c r="AH20" s="102"/>
      <c r="AI20" s="102"/>
      <c r="AJ20" s="102"/>
      <c r="AK20" s="127"/>
      <c r="AL20" s="103"/>
      <c r="AM20" s="102"/>
      <c r="AN20" s="102"/>
      <c r="AO20" s="102"/>
      <c r="AP20" s="127"/>
      <c r="AQ20" s="103"/>
      <c r="AR20" s="102"/>
      <c r="AS20" s="102"/>
      <c r="AT20" s="102"/>
      <c r="AU20" s="127"/>
      <c r="AV20" s="103"/>
      <c r="AW20" s="102"/>
      <c r="AX20" s="102"/>
      <c r="AY20" s="102"/>
      <c r="AZ20" s="127"/>
      <c r="BA20" s="103"/>
      <c r="BB20" s="102"/>
      <c r="BC20" s="102"/>
      <c r="BD20" s="102"/>
      <c r="BE20" s="127"/>
      <c r="BF20" s="103"/>
      <c r="BG20" s="102"/>
      <c r="BH20" s="102"/>
      <c r="BI20" s="102"/>
      <c r="BJ20" s="127"/>
      <c r="BK20" s="103"/>
      <c r="BL20" s="102"/>
      <c r="BM20" s="102"/>
      <c r="BN20" s="102"/>
      <c r="BO20" s="127"/>
      <c r="BP20" s="103"/>
      <c r="BQ20" s="102"/>
      <c r="BR20" s="102"/>
      <c r="BS20" s="102"/>
      <c r="BT20" s="127"/>
      <c r="BU20" s="103"/>
      <c r="BV20" s="102"/>
      <c r="BW20" s="102"/>
      <c r="BX20" s="102"/>
      <c r="BY20" s="127"/>
      <c r="BZ20" s="103"/>
      <c r="CA20" s="102"/>
      <c r="CB20" s="102"/>
      <c r="CC20" s="102"/>
      <c r="CD20" s="127"/>
      <c r="CE20" s="103"/>
      <c r="CF20" s="102"/>
      <c r="CG20" s="102"/>
      <c r="CH20" s="102"/>
      <c r="CI20" s="127"/>
      <c r="CJ20" s="103"/>
      <c r="CK20" s="102"/>
      <c r="CL20" s="102"/>
      <c r="CM20" s="102"/>
      <c r="CN20" s="127"/>
      <c r="CO20" s="103"/>
      <c r="CP20" s="102"/>
      <c r="CQ20" s="102"/>
      <c r="CR20" s="102"/>
      <c r="CS20" s="127"/>
      <c r="CT20" s="103"/>
      <c r="CU20" s="102"/>
      <c r="CV20" s="102"/>
      <c r="CW20" s="102"/>
      <c r="CX20" s="127"/>
      <c r="CY20" s="103"/>
      <c r="CZ20" s="102"/>
      <c r="DA20" s="102"/>
      <c r="DB20" s="102"/>
      <c r="DC20" s="127"/>
      <c r="DD20" s="103"/>
      <c r="DE20" s="102"/>
      <c r="DF20" s="102"/>
      <c r="DG20" s="102"/>
      <c r="DH20" s="127"/>
      <c r="DI20" s="103"/>
      <c r="DJ20" s="102"/>
      <c r="DK20" s="102"/>
      <c r="DL20" s="102"/>
      <c r="DM20" s="127"/>
      <c r="DN20" s="103"/>
      <c r="DO20" s="102"/>
      <c r="DP20" s="102"/>
      <c r="DQ20" s="102"/>
      <c r="DR20" s="127"/>
      <c r="DS20" s="103"/>
      <c r="DT20" s="102"/>
      <c r="DU20" s="102"/>
      <c r="DV20" s="102"/>
      <c r="DW20" s="127"/>
      <c r="DX20" s="103"/>
      <c r="DY20" s="102"/>
      <c r="DZ20" s="102"/>
      <c r="EA20" s="102"/>
      <c r="EB20" s="127"/>
      <c r="EC20" s="103"/>
      <c r="ED20" s="102"/>
      <c r="EE20" s="102"/>
      <c r="EF20" s="102"/>
      <c r="EG20" s="127"/>
      <c r="EH20" s="103"/>
      <c r="EI20" s="102"/>
      <c r="EJ20" s="102"/>
      <c r="EK20" s="102"/>
      <c r="EL20" s="127"/>
      <c r="EM20" s="103"/>
      <c r="EN20" s="102"/>
      <c r="EO20" s="102"/>
      <c r="EP20" s="102"/>
      <c r="EQ20" s="127"/>
      <c r="ER20" s="103"/>
      <c r="ES20" s="102"/>
      <c r="ET20" s="102"/>
      <c r="EU20" s="102"/>
      <c r="EV20" s="127"/>
      <c r="EW20" s="103"/>
      <c r="EX20" s="102"/>
      <c r="EY20" s="102"/>
      <c r="EZ20" s="102"/>
      <c r="FA20" s="127"/>
      <c r="FB20" s="103"/>
      <c r="FC20" s="102"/>
      <c r="FD20" s="102"/>
      <c r="FE20" s="102"/>
      <c r="FF20" s="127"/>
      <c r="FG20" s="103"/>
      <c r="FH20" s="102"/>
      <c r="FI20" s="102"/>
      <c r="FJ20" s="102"/>
      <c r="FK20" s="127"/>
      <c r="FL20" s="103"/>
      <c r="FM20" s="102"/>
      <c r="FN20" s="102"/>
      <c r="FO20" s="102"/>
      <c r="FP20" s="127"/>
      <c r="FQ20" s="103"/>
      <c r="FR20" s="102"/>
      <c r="FS20" s="102"/>
      <c r="FT20" s="102"/>
      <c r="FU20" s="127"/>
      <c r="FV20" s="103"/>
      <c r="FW20" s="102"/>
      <c r="FX20" s="102"/>
      <c r="FY20" s="102"/>
      <c r="FZ20" s="127"/>
      <c r="GA20" s="103"/>
      <c r="GB20" s="102"/>
      <c r="GC20" s="102"/>
      <c r="GD20" s="102"/>
      <c r="GE20" s="127"/>
      <c r="GF20" s="103"/>
      <c r="GG20" s="102"/>
      <c r="GH20" s="102"/>
      <c r="GI20" s="102"/>
      <c r="GJ20" s="127"/>
      <c r="GK20" s="103"/>
      <c r="GL20" s="102"/>
      <c r="GM20" s="102"/>
      <c r="GN20" s="102"/>
      <c r="GO20" s="127"/>
      <c r="GP20" s="103"/>
      <c r="GQ20" s="102"/>
      <c r="GR20" s="102"/>
      <c r="GS20" s="102"/>
      <c r="GT20" s="127"/>
      <c r="GU20" s="103"/>
      <c r="GV20" s="102"/>
      <c r="GW20" s="102"/>
      <c r="GX20" s="102"/>
      <c r="GY20" s="127"/>
      <c r="GZ20" s="103"/>
      <c r="HA20" s="102"/>
      <c r="HB20" s="102"/>
      <c r="HC20" s="102"/>
      <c r="HD20" s="127"/>
      <c r="HE20" s="103"/>
      <c r="HF20" s="102"/>
      <c r="HG20" s="102"/>
      <c r="HH20" s="102"/>
      <c r="HI20" s="127"/>
      <c r="HJ20" s="103"/>
      <c r="HK20" s="102"/>
      <c r="HL20" s="102"/>
      <c r="HM20" s="102"/>
      <c r="HN20" s="127"/>
      <c r="HO20" s="103"/>
      <c r="HP20" s="102"/>
      <c r="HQ20" s="102"/>
      <c r="HR20" s="102"/>
      <c r="HS20" s="127"/>
      <c r="HT20" s="103"/>
      <c r="HU20" s="102"/>
      <c r="HV20" s="102"/>
      <c r="HW20" s="102"/>
      <c r="HX20" s="127"/>
      <c r="HY20" s="103"/>
      <c r="HZ20" s="102"/>
      <c r="IA20" s="102"/>
      <c r="IB20" s="102"/>
      <c r="IC20" s="127"/>
      <c r="ID20" s="103"/>
      <c r="IE20" s="102"/>
      <c r="IF20" s="102"/>
      <c r="IG20" s="102"/>
      <c r="IH20" s="127"/>
      <c r="II20" s="103"/>
      <c r="IJ20" s="102"/>
      <c r="IK20" s="102"/>
      <c r="IL20" s="102"/>
      <c r="IM20" s="127"/>
      <c r="IN20" s="103"/>
      <c r="IO20" s="102"/>
      <c r="IP20" s="102"/>
      <c r="IQ20" s="102"/>
      <c r="IR20" s="127"/>
      <c r="IS20" s="103"/>
      <c r="IT20" s="102"/>
      <c r="IU20" s="102"/>
      <c r="IV20" s="102"/>
      <c r="IW20" s="127"/>
      <c r="IX20" s="103"/>
      <c r="IY20" s="102"/>
      <c r="IZ20" s="102"/>
      <c r="JA20" s="102"/>
      <c r="JB20" s="127"/>
      <c r="JC20" s="103"/>
      <c r="JD20" s="102"/>
      <c r="JE20" s="102"/>
      <c r="JF20" s="102"/>
      <c r="JG20" s="127"/>
      <c r="JH20" s="103"/>
      <c r="JI20" s="102"/>
      <c r="JJ20" s="102"/>
      <c r="JK20" s="102"/>
      <c r="JL20" s="127"/>
      <c r="JM20" s="103"/>
      <c r="JN20" s="102"/>
      <c r="JO20" s="102"/>
      <c r="JP20" s="102"/>
      <c r="JQ20" s="127"/>
      <c r="JR20" s="103"/>
      <c r="JS20" s="102"/>
      <c r="JT20" s="102"/>
      <c r="JU20" s="102"/>
      <c r="JV20" s="127"/>
      <c r="JW20" s="103"/>
      <c r="JX20" s="102"/>
      <c r="JY20" s="102"/>
      <c r="JZ20" s="102"/>
      <c r="KA20" s="127"/>
      <c r="KB20" s="103"/>
      <c r="KC20" s="102"/>
      <c r="KD20" s="102"/>
      <c r="KE20" s="102"/>
      <c r="KF20" s="127"/>
      <c r="KG20" s="103"/>
      <c r="KH20" s="102"/>
      <c r="KI20" s="102"/>
      <c r="KJ20" s="102"/>
      <c r="KK20" s="127"/>
      <c r="KL20" s="103"/>
      <c r="KM20" s="102"/>
      <c r="KN20" s="102"/>
      <c r="KO20" s="102"/>
      <c r="KP20" s="127"/>
      <c r="KQ20" s="103"/>
      <c r="KR20" s="102"/>
      <c r="KS20" s="102"/>
      <c r="KT20" s="102"/>
      <c r="KU20" s="127"/>
      <c r="KV20" s="103"/>
      <c r="KW20" s="102"/>
      <c r="KX20" s="102"/>
      <c r="KY20" s="102"/>
      <c r="KZ20" s="127"/>
      <c r="LA20" s="103"/>
      <c r="LB20" s="102"/>
      <c r="LC20" s="102"/>
      <c r="LD20" s="102"/>
      <c r="LE20" s="127"/>
      <c r="LF20" s="103"/>
      <c r="LG20" s="102"/>
      <c r="LH20" s="102"/>
      <c r="LI20" s="102"/>
      <c r="LJ20" s="127"/>
      <c r="LK20" s="103"/>
      <c r="LL20" s="102"/>
      <c r="LM20" s="102"/>
      <c r="LN20" s="102"/>
      <c r="LO20" s="127"/>
      <c r="LP20" s="103"/>
      <c r="LQ20" s="102"/>
      <c r="LR20" s="102"/>
      <c r="LS20" s="102"/>
      <c r="LT20" s="127"/>
      <c r="LU20" s="103"/>
      <c r="LV20" s="102"/>
      <c r="LW20" s="102"/>
      <c r="LX20" s="102"/>
      <c r="LY20" s="127"/>
      <c r="LZ20" s="103"/>
      <c r="MA20" s="102"/>
      <c r="MB20" s="102"/>
      <c r="MC20" s="102"/>
      <c r="MD20" s="127"/>
      <c r="ME20" s="103"/>
      <c r="MF20" s="102"/>
      <c r="MG20" s="102"/>
      <c r="MH20" s="102"/>
      <c r="MI20" s="127"/>
      <c r="MJ20" s="103"/>
      <c r="MK20" s="102"/>
      <c r="ML20" s="102"/>
      <c r="MM20" s="102"/>
      <c r="MN20" s="127"/>
      <c r="MO20" s="103"/>
      <c r="MP20" s="102"/>
      <c r="MQ20" s="102"/>
      <c r="MR20" s="102"/>
      <c r="MS20" s="127"/>
      <c r="MT20" s="103"/>
      <c r="MU20" s="102"/>
      <c r="MV20" s="102"/>
      <c r="MW20" s="102"/>
      <c r="MX20" s="127"/>
      <c r="MY20" s="103"/>
      <c r="MZ20" s="102"/>
      <c r="NA20" s="102"/>
      <c r="NB20" s="102"/>
      <c r="NC20" s="127"/>
      <c r="ND20" s="103"/>
      <c r="NE20" s="102"/>
      <c r="NF20" s="102"/>
      <c r="NG20" s="102"/>
      <c r="NH20" s="127"/>
      <c r="NI20" s="103"/>
      <c r="NJ20" s="102"/>
      <c r="NK20" s="102"/>
      <c r="NL20" s="102"/>
      <c r="NM20" s="127"/>
      <c r="NN20" s="103"/>
      <c r="NO20" s="102"/>
      <c r="NP20" s="102"/>
      <c r="NQ20" s="102"/>
      <c r="NR20" s="127"/>
      <c r="NS20" s="103"/>
      <c r="NT20" s="102"/>
      <c r="NU20" s="102"/>
      <c r="NV20" s="102"/>
      <c r="NW20" s="127"/>
      <c r="NX20" s="103"/>
      <c r="NY20" s="102"/>
      <c r="NZ20" s="102"/>
      <c r="OA20" s="102"/>
      <c r="OB20" s="127"/>
      <c r="OC20" s="103"/>
      <c r="OD20" s="102"/>
      <c r="OE20" s="102"/>
      <c r="OF20" s="102"/>
      <c r="OG20" s="127"/>
      <c r="OH20" s="103"/>
      <c r="OI20" s="102"/>
      <c r="OJ20" s="102"/>
      <c r="OK20" s="102"/>
      <c r="OL20" s="127"/>
      <c r="OM20" s="103"/>
      <c r="ON20" s="102"/>
      <c r="OO20" s="102"/>
      <c r="OP20" s="102"/>
      <c r="OQ20" s="127"/>
      <c r="OR20" s="103"/>
      <c r="OS20" s="102"/>
      <c r="OT20" s="102"/>
      <c r="OU20" s="102"/>
      <c r="OV20" s="127"/>
      <c r="OW20" s="103"/>
      <c r="OX20" s="102"/>
      <c r="OY20" s="102"/>
      <c r="OZ20" s="102"/>
      <c r="PA20" s="127"/>
      <c r="PB20" s="103"/>
      <c r="PC20" s="102"/>
      <c r="PD20" s="102"/>
      <c r="PE20" s="102"/>
      <c r="PF20" s="127"/>
      <c r="PG20" s="103"/>
      <c r="PH20" s="102"/>
      <c r="PI20" s="102"/>
      <c r="PJ20" s="102"/>
      <c r="PK20" s="127"/>
      <c r="PL20" s="103"/>
      <c r="PM20" s="102"/>
      <c r="PN20" s="102"/>
      <c r="PO20" s="102"/>
      <c r="PP20" s="127"/>
      <c r="PQ20" s="103"/>
      <c r="PR20" s="102"/>
      <c r="PS20" s="102"/>
      <c r="PT20" s="102"/>
      <c r="PU20" s="127"/>
      <c r="PV20" s="103"/>
      <c r="PW20" s="102"/>
      <c r="PX20" s="102"/>
      <c r="PY20" s="102"/>
      <c r="PZ20" s="127"/>
      <c r="QA20" s="103"/>
      <c r="QB20" s="102"/>
      <c r="QC20" s="102"/>
      <c r="QD20" s="102"/>
      <c r="QE20" s="127"/>
      <c r="QF20" s="103"/>
      <c r="QG20" s="102"/>
      <c r="QH20" s="102"/>
      <c r="QI20" s="102"/>
      <c r="QJ20" s="127"/>
      <c r="QK20" s="103"/>
      <c r="QL20" s="102"/>
      <c r="QM20" s="102"/>
      <c r="QN20" s="102"/>
      <c r="QO20" s="127"/>
      <c r="QP20" s="103"/>
      <c r="QQ20" s="102"/>
      <c r="QR20" s="102"/>
      <c r="QS20" s="102"/>
      <c r="QT20" s="127"/>
      <c r="QU20" s="103"/>
      <c r="QV20" s="102"/>
      <c r="QW20" s="102"/>
      <c r="QX20" s="102"/>
      <c r="QY20" s="127"/>
      <c r="QZ20" s="103"/>
      <c r="RA20" s="102"/>
      <c r="RB20" s="102"/>
      <c r="RC20" s="102"/>
      <c r="RD20" s="127"/>
      <c r="RE20" s="103"/>
      <c r="RF20" s="102"/>
      <c r="RG20" s="102"/>
      <c r="RH20" s="102"/>
      <c r="RI20" s="127"/>
      <c r="RJ20" s="103"/>
      <c r="RK20" s="102"/>
      <c r="RL20" s="102"/>
      <c r="RM20" s="102"/>
      <c r="RN20" s="127"/>
      <c r="RO20" s="103"/>
      <c r="RP20" s="102"/>
      <c r="RQ20" s="102"/>
      <c r="RR20" s="102"/>
      <c r="RS20" s="127"/>
      <c r="RT20" s="103"/>
      <c r="RU20" s="102"/>
      <c r="RV20" s="102"/>
      <c r="RW20" s="102"/>
      <c r="RX20" s="127"/>
      <c r="RY20" s="103"/>
      <c r="RZ20" s="102"/>
      <c r="SA20" s="102"/>
      <c r="SB20" s="102"/>
      <c r="SC20" s="127"/>
      <c r="SD20" s="103"/>
      <c r="SE20" s="102"/>
      <c r="SF20" s="102"/>
      <c r="SG20" s="102"/>
      <c r="SH20" s="127"/>
      <c r="SI20" s="103"/>
      <c r="SJ20" s="102"/>
      <c r="SK20" s="102"/>
      <c r="SL20" s="102"/>
      <c r="SM20" s="127"/>
      <c r="SN20" s="103"/>
      <c r="SO20" s="102"/>
      <c r="SP20" s="102"/>
      <c r="SQ20" s="102"/>
      <c r="SR20" s="127"/>
      <c r="SS20" s="103"/>
      <c r="ST20" s="102"/>
      <c r="SU20" s="102"/>
      <c r="SV20" s="102"/>
      <c r="SW20" s="127"/>
    </row>
    <row r="21" spans="1:517" ht="3" customHeight="1">
      <c r="A21" s="43"/>
      <c r="B21" s="1395"/>
      <c r="C21" s="1395"/>
      <c r="D21" s="1395"/>
      <c r="E21" s="1395"/>
      <c r="F21" s="1395"/>
      <c r="G21" s="1395"/>
      <c r="H21" s="1395"/>
      <c r="I21" s="1395"/>
      <c r="J21" s="1395"/>
      <c r="K21" s="34"/>
      <c r="L21" s="1389"/>
      <c r="M21" s="220">
        <f>(6/20)*$DY$3*1.1</f>
        <v>0</v>
      </c>
      <c r="P21" s="1381"/>
      <c r="Q21" s="102"/>
      <c r="R21" s="128"/>
      <c r="S21" s="129"/>
      <c r="T21" s="129"/>
      <c r="U21" s="129"/>
      <c r="V21" s="130"/>
      <c r="W21" s="128"/>
      <c r="X21" s="129"/>
      <c r="Y21" s="129"/>
      <c r="Z21" s="129"/>
      <c r="AA21" s="130"/>
      <c r="AB21" s="128"/>
      <c r="AC21" s="129"/>
      <c r="AD21" s="129"/>
      <c r="AE21" s="129"/>
      <c r="AF21" s="130"/>
      <c r="AG21" s="128"/>
      <c r="AH21" s="129"/>
      <c r="AI21" s="129"/>
      <c r="AJ21" s="129"/>
      <c r="AK21" s="130"/>
      <c r="AL21" s="128"/>
      <c r="AM21" s="129"/>
      <c r="AN21" s="129"/>
      <c r="AO21" s="129"/>
      <c r="AP21" s="130"/>
      <c r="AQ21" s="128"/>
      <c r="AR21" s="129"/>
      <c r="AS21" s="129"/>
      <c r="AT21" s="129"/>
      <c r="AU21" s="130"/>
      <c r="AV21" s="128"/>
      <c r="AW21" s="129"/>
      <c r="AX21" s="129"/>
      <c r="AY21" s="129"/>
      <c r="AZ21" s="130"/>
      <c r="BA21" s="128"/>
      <c r="BB21" s="129"/>
      <c r="BC21" s="129"/>
      <c r="BD21" s="129"/>
      <c r="BE21" s="130"/>
      <c r="BF21" s="128"/>
      <c r="BG21" s="129"/>
      <c r="BH21" s="129"/>
      <c r="BI21" s="129"/>
      <c r="BJ21" s="130"/>
      <c r="BK21" s="128"/>
      <c r="BL21" s="129"/>
      <c r="BM21" s="129"/>
      <c r="BN21" s="129"/>
      <c r="BO21" s="130"/>
      <c r="BP21" s="128"/>
      <c r="BQ21" s="129"/>
      <c r="BR21" s="129"/>
      <c r="BS21" s="129"/>
      <c r="BT21" s="130"/>
      <c r="BU21" s="128"/>
      <c r="BV21" s="129"/>
      <c r="BW21" s="129"/>
      <c r="BX21" s="129"/>
      <c r="BY21" s="130"/>
      <c r="BZ21" s="128"/>
      <c r="CA21" s="129"/>
      <c r="CB21" s="129"/>
      <c r="CC21" s="129"/>
      <c r="CD21" s="130"/>
      <c r="CE21" s="128"/>
      <c r="CF21" s="129"/>
      <c r="CG21" s="129"/>
      <c r="CH21" s="129"/>
      <c r="CI21" s="130"/>
      <c r="CJ21" s="128"/>
      <c r="CK21" s="129"/>
      <c r="CL21" s="129"/>
      <c r="CM21" s="129"/>
      <c r="CN21" s="130"/>
      <c r="CO21" s="128"/>
      <c r="CP21" s="129"/>
      <c r="CQ21" s="129"/>
      <c r="CR21" s="129"/>
      <c r="CS21" s="130"/>
      <c r="CT21" s="128"/>
      <c r="CU21" s="129"/>
      <c r="CV21" s="129"/>
      <c r="CW21" s="129"/>
      <c r="CX21" s="130"/>
      <c r="CY21" s="128"/>
      <c r="CZ21" s="129"/>
      <c r="DA21" s="129"/>
      <c r="DB21" s="129"/>
      <c r="DC21" s="130"/>
      <c r="DD21" s="128"/>
      <c r="DE21" s="129"/>
      <c r="DF21" s="129"/>
      <c r="DG21" s="129"/>
      <c r="DH21" s="130"/>
      <c r="DI21" s="128"/>
      <c r="DJ21" s="129"/>
      <c r="DK21" s="129"/>
      <c r="DL21" s="129"/>
      <c r="DM21" s="130"/>
      <c r="DN21" s="128"/>
      <c r="DO21" s="129"/>
      <c r="DP21" s="129"/>
      <c r="DQ21" s="129"/>
      <c r="DR21" s="130"/>
      <c r="DS21" s="128"/>
      <c r="DT21" s="129"/>
      <c r="DU21" s="129"/>
      <c r="DV21" s="129"/>
      <c r="DW21" s="130"/>
      <c r="DX21" s="128"/>
      <c r="DY21" s="129"/>
      <c r="DZ21" s="129"/>
      <c r="EA21" s="129"/>
      <c r="EB21" s="130"/>
      <c r="EC21" s="128"/>
      <c r="ED21" s="129"/>
      <c r="EE21" s="129"/>
      <c r="EF21" s="129"/>
      <c r="EG21" s="130"/>
      <c r="EH21" s="128"/>
      <c r="EI21" s="129"/>
      <c r="EJ21" s="129"/>
      <c r="EK21" s="129"/>
      <c r="EL21" s="130"/>
      <c r="EM21" s="128"/>
      <c r="EN21" s="129"/>
      <c r="EO21" s="129"/>
      <c r="EP21" s="129"/>
      <c r="EQ21" s="130"/>
      <c r="ER21" s="128"/>
      <c r="ES21" s="129"/>
      <c r="ET21" s="129"/>
      <c r="EU21" s="129"/>
      <c r="EV21" s="130"/>
      <c r="EW21" s="128"/>
      <c r="EX21" s="129"/>
      <c r="EY21" s="129"/>
      <c r="EZ21" s="129"/>
      <c r="FA21" s="130"/>
      <c r="FB21" s="128"/>
      <c r="FC21" s="129"/>
      <c r="FD21" s="129"/>
      <c r="FE21" s="129"/>
      <c r="FF21" s="130"/>
      <c r="FG21" s="128"/>
      <c r="FH21" s="129"/>
      <c r="FI21" s="129"/>
      <c r="FJ21" s="129"/>
      <c r="FK21" s="130"/>
      <c r="FL21" s="128"/>
      <c r="FM21" s="129"/>
      <c r="FN21" s="129"/>
      <c r="FO21" s="129"/>
      <c r="FP21" s="130"/>
      <c r="FQ21" s="128"/>
      <c r="FR21" s="129"/>
      <c r="FS21" s="129"/>
      <c r="FT21" s="129"/>
      <c r="FU21" s="130"/>
      <c r="FV21" s="128"/>
      <c r="FW21" s="129"/>
      <c r="FX21" s="129"/>
      <c r="FY21" s="129"/>
      <c r="FZ21" s="130"/>
      <c r="GA21" s="128"/>
      <c r="GB21" s="129"/>
      <c r="GC21" s="129"/>
      <c r="GD21" s="129"/>
      <c r="GE21" s="130"/>
      <c r="GF21" s="128"/>
      <c r="GG21" s="129"/>
      <c r="GH21" s="129"/>
      <c r="GI21" s="129"/>
      <c r="GJ21" s="130"/>
      <c r="GK21" s="128"/>
      <c r="GL21" s="129"/>
      <c r="GM21" s="129"/>
      <c r="GN21" s="129"/>
      <c r="GO21" s="130"/>
      <c r="GP21" s="128"/>
      <c r="GQ21" s="129"/>
      <c r="GR21" s="129"/>
      <c r="GS21" s="129"/>
      <c r="GT21" s="130"/>
      <c r="GU21" s="128"/>
      <c r="GV21" s="129"/>
      <c r="GW21" s="129"/>
      <c r="GX21" s="129"/>
      <c r="GY21" s="130"/>
      <c r="GZ21" s="128"/>
      <c r="HA21" s="129"/>
      <c r="HB21" s="129"/>
      <c r="HC21" s="129"/>
      <c r="HD21" s="130"/>
      <c r="HE21" s="128"/>
      <c r="HF21" s="129"/>
      <c r="HG21" s="129"/>
      <c r="HH21" s="129"/>
      <c r="HI21" s="130"/>
      <c r="HJ21" s="128"/>
      <c r="HK21" s="129"/>
      <c r="HL21" s="129"/>
      <c r="HM21" s="129"/>
      <c r="HN21" s="130"/>
      <c r="HO21" s="128"/>
      <c r="HP21" s="129"/>
      <c r="HQ21" s="129"/>
      <c r="HR21" s="129"/>
      <c r="HS21" s="130"/>
      <c r="HT21" s="128"/>
      <c r="HU21" s="129"/>
      <c r="HV21" s="129"/>
      <c r="HW21" s="129"/>
      <c r="HX21" s="130"/>
      <c r="HY21" s="128"/>
      <c r="HZ21" s="129"/>
      <c r="IA21" s="129"/>
      <c r="IB21" s="129"/>
      <c r="IC21" s="130"/>
      <c r="ID21" s="128"/>
      <c r="IE21" s="129"/>
      <c r="IF21" s="129"/>
      <c r="IG21" s="129"/>
      <c r="IH21" s="130"/>
      <c r="II21" s="128"/>
      <c r="IJ21" s="129"/>
      <c r="IK21" s="129"/>
      <c r="IL21" s="129"/>
      <c r="IM21" s="130"/>
      <c r="IN21" s="128"/>
      <c r="IO21" s="129"/>
      <c r="IP21" s="129"/>
      <c r="IQ21" s="129"/>
      <c r="IR21" s="130"/>
      <c r="IS21" s="128"/>
      <c r="IT21" s="129"/>
      <c r="IU21" s="129"/>
      <c r="IV21" s="129"/>
      <c r="IW21" s="130"/>
      <c r="IX21" s="128"/>
      <c r="IY21" s="129"/>
      <c r="IZ21" s="129"/>
      <c r="JA21" s="129"/>
      <c r="JB21" s="130"/>
      <c r="JC21" s="128"/>
      <c r="JD21" s="129"/>
      <c r="JE21" s="129"/>
      <c r="JF21" s="129"/>
      <c r="JG21" s="130"/>
      <c r="JH21" s="128"/>
      <c r="JI21" s="129"/>
      <c r="JJ21" s="129"/>
      <c r="JK21" s="129"/>
      <c r="JL21" s="130"/>
      <c r="JM21" s="128"/>
      <c r="JN21" s="129"/>
      <c r="JO21" s="129"/>
      <c r="JP21" s="129"/>
      <c r="JQ21" s="130"/>
      <c r="JR21" s="128"/>
      <c r="JS21" s="129"/>
      <c r="JT21" s="129"/>
      <c r="JU21" s="129"/>
      <c r="JV21" s="130"/>
      <c r="JW21" s="128"/>
      <c r="JX21" s="129"/>
      <c r="JY21" s="129"/>
      <c r="JZ21" s="129"/>
      <c r="KA21" s="130"/>
      <c r="KB21" s="128"/>
      <c r="KC21" s="129"/>
      <c r="KD21" s="129"/>
      <c r="KE21" s="129"/>
      <c r="KF21" s="130"/>
      <c r="KG21" s="128"/>
      <c r="KH21" s="129"/>
      <c r="KI21" s="129"/>
      <c r="KJ21" s="129"/>
      <c r="KK21" s="130"/>
      <c r="KL21" s="128"/>
      <c r="KM21" s="129"/>
      <c r="KN21" s="129"/>
      <c r="KO21" s="129"/>
      <c r="KP21" s="130"/>
      <c r="KQ21" s="128"/>
      <c r="KR21" s="129"/>
      <c r="KS21" s="129"/>
      <c r="KT21" s="129"/>
      <c r="KU21" s="130"/>
      <c r="KV21" s="128"/>
      <c r="KW21" s="129"/>
      <c r="KX21" s="129"/>
      <c r="KY21" s="129"/>
      <c r="KZ21" s="130"/>
      <c r="LA21" s="128"/>
      <c r="LB21" s="129"/>
      <c r="LC21" s="129"/>
      <c r="LD21" s="129"/>
      <c r="LE21" s="130"/>
      <c r="LF21" s="128"/>
      <c r="LG21" s="129"/>
      <c r="LH21" s="129"/>
      <c r="LI21" s="129"/>
      <c r="LJ21" s="130"/>
      <c r="LK21" s="128"/>
      <c r="LL21" s="129"/>
      <c r="LM21" s="129"/>
      <c r="LN21" s="129"/>
      <c r="LO21" s="130"/>
      <c r="LP21" s="128"/>
      <c r="LQ21" s="129"/>
      <c r="LR21" s="129"/>
      <c r="LS21" s="129"/>
      <c r="LT21" s="130"/>
      <c r="LU21" s="128"/>
      <c r="LV21" s="129"/>
      <c r="LW21" s="129"/>
      <c r="LX21" s="129"/>
      <c r="LY21" s="130"/>
      <c r="LZ21" s="128"/>
      <c r="MA21" s="129"/>
      <c r="MB21" s="129"/>
      <c r="MC21" s="129"/>
      <c r="MD21" s="130"/>
      <c r="ME21" s="128"/>
      <c r="MF21" s="129"/>
      <c r="MG21" s="129"/>
      <c r="MH21" s="129"/>
      <c r="MI21" s="130"/>
      <c r="MJ21" s="128"/>
      <c r="MK21" s="129"/>
      <c r="ML21" s="129"/>
      <c r="MM21" s="129"/>
      <c r="MN21" s="130"/>
      <c r="MO21" s="128"/>
      <c r="MP21" s="129"/>
      <c r="MQ21" s="129"/>
      <c r="MR21" s="129"/>
      <c r="MS21" s="130"/>
      <c r="MT21" s="128"/>
      <c r="MU21" s="129"/>
      <c r="MV21" s="129"/>
      <c r="MW21" s="129"/>
      <c r="MX21" s="130"/>
      <c r="MY21" s="128"/>
      <c r="MZ21" s="129"/>
      <c r="NA21" s="129"/>
      <c r="NB21" s="129"/>
      <c r="NC21" s="130"/>
      <c r="ND21" s="128"/>
      <c r="NE21" s="129"/>
      <c r="NF21" s="129"/>
      <c r="NG21" s="129"/>
      <c r="NH21" s="130"/>
      <c r="NI21" s="128"/>
      <c r="NJ21" s="129"/>
      <c r="NK21" s="129"/>
      <c r="NL21" s="129"/>
      <c r="NM21" s="130"/>
      <c r="NN21" s="128"/>
      <c r="NO21" s="129"/>
      <c r="NP21" s="129"/>
      <c r="NQ21" s="129"/>
      <c r="NR21" s="130"/>
      <c r="NS21" s="128"/>
      <c r="NT21" s="129"/>
      <c r="NU21" s="129"/>
      <c r="NV21" s="129"/>
      <c r="NW21" s="130"/>
      <c r="NX21" s="128"/>
      <c r="NY21" s="129"/>
      <c r="NZ21" s="129"/>
      <c r="OA21" s="129"/>
      <c r="OB21" s="130"/>
      <c r="OC21" s="128"/>
      <c r="OD21" s="129"/>
      <c r="OE21" s="129"/>
      <c r="OF21" s="129"/>
      <c r="OG21" s="130"/>
      <c r="OH21" s="128"/>
      <c r="OI21" s="129"/>
      <c r="OJ21" s="129"/>
      <c r="OK21" s="129"/>
      <c r="OL21" s="130"/>
      <c r="OM21" s="128"/>
      <c r="ON21" s="129"/>
      <c r="OO21" s="129"/>
      <c r="OP21" s="129"/>
      <c r="OQ21" s="130"/>
      <c r="OR21" s="128"/>
      <c r="OS21" s="129"/>
      <c r="OT21" s="129"/>
      <c r="OU21" s="129"/>
      <c r="OV21" s="130"/>
      <c r="OW21" s="128"/>
      <c r="OX21" s="129"/>
      <c r="OY21" s="129"/>
      <c r="OZ21" s="129"/>
      <c r="PA21" s="130"/>
      <c r="PB21" s="128"/>
      <c r="PC21" s="129"/>
      <c r="PD21" s="129"/>
      <c r="PE21" s="129"/>
      <c r="PF21" s="130"/>
      <c r="PG21" s="128"/>
      <c r="PH21" s="129"/>
      <c r="PI21" s="129"/>
      <c r="PJ21" s="129"/>
      <c r="PK21" s="130"/>
      <c r="PL21" s="128"/>
      <c r="PM21" s="129"/>
      <c r="PN21" s="129"/>
      <c r="PO21" s="129"/>
      <c r="PP21" s="130"/>
      <c r="PQ21" s="128"/>
      <c r="PR21" s="129"/>
      <c r="PS21" s="129"/>
      <c r="PT21" s="129"/>
      <c r="PU21" s="130"/>
      <c r="PV21" s="128"/>
      <c r="PW21" s="129"/>
      <c r="PX21" s="129"/>
      <c r="PY21" s="129"/>
      <c r="PZ21" s="130"/>
      <c r="QA21" s="128"/>
      <c r="QB21" s="129"/>
      <c r="QC21" s="129"/>
      <c r="QD21" s="129"/>
      <c r="QE21" s="130"/>
      <c r="QF21" s="128"/>
      <c r="QG21" s="129"/>
      <c r="QH21" s="129"/>
      <c r="QI21" s="129"/>
      <c r="QJ21" s="130"/>
      <c r="QK21" s="128"/>
      <c r="QL21" s="129"/>
      <c r="QM21" s="129"/>
      <c r="QN21" s="129"/>
      <c r="QO21" s="130"/>
      <c r="QP21" s="128"/>
      <c r="QQ21" s="129"/>
      <c r="QR21" s="129"/>
      <c r="QS21" s="129"/>
      <c r="QT21" s="130"/>
      <c r="QU21" s="128"/>
      <c r="QV21" s="129"/>
      <c r="QW21" s="129"/>
      <c r="QX21" s="129"/>
      <c r="QY21" s="130"/>
      <c r="QZ21" s="128"/>
      <c r="RA21" s="129"/>
      <c r="RB21" s="129"/>
      <c r="RC21" s="129"/>
      <c r="RD21" s="130"/>
      <c r="RE21" s="128"/>
      <c r="RF21" s="129"/>
      <c r="RG21" s="129"/>
      <c r="RH21" s="129"/>
      <c r="RI21" s="130"/>
      <c r="RJ21" s="128"/>
      <c r="RK21" s="129"/>
      <c r="RL21" s="129"/>
      <c r="RM21" s="129"/>
      <c r="RN21" s="130"/>
      <c r="RO21" s="128"/>
      <c r="RP21" s="129"/>
      <c r="RQ21" s="129"/>
      <c r="RR21" s="129"/>
      <c r="RS21" s="130"/>
      <c r="RT21" s="128"/>
      <c r="RU21" s="129"/>
      <c r="RV21" s="129"/>
      <c r="RW21" s="129"/>
      <c r="RX21" s="130"/>
      <c r="RY21" s="128"/>
      <c r="RZ21" s="129"/>
      <c r="SA21" s="129"/>
      <c r="SB21" s="129"/>
      <c r="SC21" s="130"/>
      <c r="SD21" s="128"/>
      <c r="SE21" s="129"/>
      <c r="SF21" s="129"/>
      <c r="SG21" s="129"/>
      <c r="SH21" s="130"/>
      <c r="SI21" s="128"/>
      <c r="SJ21" s="129"/>
      <c r="SK21" s="129"/>
      <c r="SL21" s="129"/>
      <c r="SM21" s="130"/>
      <c r="SN21" s="128"/>
      <c r="SO21" s="129"/>
      <c r="SP21" s="129"/>
      <c r="SQ21" s="129"/>
      <c r="SR21" s="130"/>
      <c r="SS21" s="128"/>
      <c r="ST21" s="129"/>
      <c r="SU21" s="129"/>
      <c r="SV21" s="129"/>
      <c r="SW21" s="130"/>
    </row>
    <row r="22" spans="1:517" ht="3" customHeight="1">
      <c r="A22" s="43"/>
      <c r="B22" s="1395"/>
      <c r="C22" s="1395"/>
      <c r="D22" s="1395"/>
      <c r="E22" s="1395"/>
      <c r="F22" s="1395"/>
      <c r="G22" s="1395"/>
      <c r="H22" s="1395"/>
      <c r="I22" s="1395"/>
      <c r="J22" s="1395"/>
      <c r="K22" s="34"/>
      <c r="L22" s="1389"/>
      <c r="M22" s="220">
        <f>(5/20)*$DY$3*1.1</f>
        <v>0</v>
      </c>
      <c r="P22" s="1381">
        <f>IFERROR(M22,0)</f>
        <v>0</v>
      </c>
      <c r="Q22" s="104"/>
      <c r="R22" s="131"/>
      <c r="S22" s="104"/>
      <c r="T22" s="104"/>
      <c r="U22" s="104"/>
      <c r="V22" s="132"/>
      <c r="W22" s="131"/>
      <c r="X22" s="104"/>
      <c r="Y22" s="104"/>
      <c r="Z22" s="104"/>
      <c r="AA22" s="132"/>
      <c r="AB22" s="131"/>
      <c r="AC22" s="104"/>
      <c r="AD22" s="104"/>
      <c r="AE22" s="104"/>
      <c r="AF22" s="132"/>
      <c r="AG22" s="131"/>
      <c r="AH22" s="104"/>
      <c r="AI22" s="104"/>
      <c r="AJ22" s="104"/>
      <c r="AK22" s="132"/>
      <c r="AL22" s="131"/>
      <c r="AM22" s="104"/>
      <c r="AN22" s="104"/>
      <c r="AO22" s="104"/>
      <c r="AP22" s="132"/>
      <c r="AQ22" s="131"/>
      <c r="AR22" s="104"/>
      <c r="AS22" s="104"/>
      <c r="AT22" s="104"/>
      <c r="AU22" s="132"/>
      <c r="AV22" s="131"/>
      <c r="AW22" s="104"/>
      <c r="AX22" s="104"/>
      <c r="AY22" s="104"/>
      <c r="AZ22" s="132"/>
      <c r="BA22" s="131"/>
      <c r="BB22" s="104"/>
      <c r="BC22" s="104"/>
      <c r="BD22" s="104"/>
      <c r="BE22" s="132"/>
      <c r="BF22" s="131"/>
      <c r="BG22" s="104"/>
      <c r="BH22" s="104"/>
      <c r="BI22" s="104"/>
      <c r="BJ22" s="132"/>
      <c r="BK22" s="131"/>
      <c r="BL22" s="104"/>
      <c r="BM22" s="104"/>
      <c r="BN22" s="104"/>
      <c r="BO22" s="132"/>
      <c r="BP22" s="131"/>
      <c r="BQ22" s="104"/>
      <c r="BR22" s="104"/>
      <c r="BS22" s="104"/>
      <c r="BT22" s="132"/>
      <c r="BU22" s="131"/>
      <c r="BV22" s="104"/>
      <c r="BW22" s="104"/>
      <c r="BX22" s="104"/>
      <c r="BY22" s="132"/>
      <c r="BZ22" s="131"/>
      <c r="CA22" s="104"/>
      <c r="CB22" s="104"/>
      <c r="CC22" s="104"/>
      <c r="CD22" s="132"/>
      <c r="CE22" s="131"/>
      <c r="CF22" s="104"/>
      <c r="CG22" s="104"/>
      <c r="CH22" s="104"/>
      <c r="CI22" s="132"/>
      <c r="CJ22" s="131"/>
      <c r="CK22" s="104"/>
      <c r="CL22" s="104"/>
      <c r="CM22" s="104"/>
      <c r="CN22" s="132"/>
      <c r="CO22" s="131"/>
      <c r="CP22" s="104"/>
      <c r="CQ22" s="104"/>
      <c r="CR22" s="104"/>
      <c r="CS22" s="132"/>
      <c r="CT22" s="131"/>
      <c r="CU22" s="104"/>
      <c r="CV22" s="104"/>
      <c r="CW22" s="104"/>
      <c r="CX22" s="132"/>
      <c r="CY22" s="131"/>
      <c r="CZ22" s="104"/>
      <c r="DA22" s="104"/>
      <c r="DB22" s="104"/>
      <c r="DC22" s="132"/>
      <c r="DD22" s="131"/>
      <c r="DE22" s="104"/>
      <c r="DF22" s="104"/>
      <c r="DG22" s="104"/>
      <c r="DH22" s="132"/>
      <c r="DI22" s="131"/>
      <c r="DJ22" s="104"/>
      <c r="DK22" s="104"/>
      <c r="DL22" s="104"/>
      <c r="DM22" s="132"/>
      <c r="DN22" s="131"/>
      <c r="DO22" s="104"/>
      <c r="DP22" s="104"/>
      <c r="DQ22" s="104"/>
      <c r="DR22" s="132"/>
      <c r="DS22" s="131"/>
      <c r="DT22" s="104"/>
      <c r="DU22" s="104"/>
      <c r="DV22" s="104"/>
      <c r="DW22" s="132"/>
      <c r="DX22" s="131"/>
      <c r="DY22" s="104"/>
      <c r="DZ22" s="104"/>
      <c r="EA22" s="104"/>
      <c r="EB22" s="132"/>
      <c r="EC22" s="131"/>
      <c r="ED22" s="104"/>
      <c r="EE22" s="104"/>
      <c r="EF22" s="104"/>
      <c r="EG22" s="132"/>
      <c r="EH22" s="131"/>
      <c r="EI22" s="104"/>
      <c r="EJ22" s="104"/>
      <c r="EK22" s="104"/>
      <c r="EL22" s="132"/>
      <c r="EM22" s="131"/>
      <c r="EN22" s="104"/>
      <c r="EO22" s="104"/>
      <c r="EP22" s="104"/>
      <c r="EQ22" s="132"/>
      <c r="ER22" s="131"/>
      <c r="ES22" s="104"/>
      <c r="ET22" s="104"/>
      <c r="EU22" s="104"/>
      <c r="EV22" s="132"/>
      <c r="EW22" s="131"/>
      <c r="EX22" s="104"/>
      <c r="EY22" s="104"/>
      <c r="EZ22" s="104"/>
      <c r="FA22" s="132"/>
      <c r="FB22" s="131"/>
      <c r="FC22" s="104"/>
      <c r="FD22" s="104"/>
      <c r="FE22" s="104"/>
      <c r="FF22" s="132"/>
      <c r="FG22" s="131"/>
      <c r="FH22" s="104"/>
      <c r="FI22" s="104"/>
      <c r="FJ22" s="104"/>
      <c r="FK22" s="132"/>
      <c r="FL22" s="131"/>
      <c r="FM22" s="104"/>
      <c r="FN22" s="104"/>
      <c r="FO22" s="104"/>
      <c r="FP22" s="132"/>
      <c r="FQ22" s="131"/>
      <c r="FR22" s="104"/>
      <c r="FS22" s="104"/>
      <c r="FT22" s="104"/>
      <c r="FU22" s="132"/>
      <c r="FV22" s="131"/>
      <c r="FW22" s="104"/>
      <c r="FX22" s="104"/>
      <c r="FY22" s="104"/>
      <c r="FZ22" s="132"/>
      <c r="GA22" s="131"/>
      <c r="GB22" s="104"/>
      <c r="GC22" s="104"/>
      <c r="GD22" s="104"/>
      <c r="GE22" s="132"/>
      <c r="GF22" s="131"/>
      <c r="GG22" s="104"/>
      <c r="GH22" s="104"/>
      <c r="GI22" s="104"/>
      <c r="GJ22" s="132"/>
      <c r="GK22" s="131"/>
      <c r="GL22" s="104"/>
      <c r="GM22" s="104"/>
      <c r="GN22" s="104"/>
      <c r="GO22" s="132"/>
      <c r="GP22" s="131"/>
      <c r="GQ22" s="104"/>
      <c r="GR22" s="104"/>
      <c r="GS22" s="104"/>
      <c r="GT22" s="132"/>
      <c r="GU22" s="131"/>
      <c r="GV22" s="104"/>
      <c r="GW22" s="104"/>
      <c r="GX22" s="104"/>
      <c r="GY22" s="132"/>
      <c r="GZ22" s="131"/>
      <c r="HA22" s="104"/>
      <c r="HB22" s="104"/>
      <c r="HC22" s="104"/>
      <c r="HD22" s="132"/>
      <c r="HE22" s="131"/>
      <c r="HF22" s="104"/>
      <c r="HG22" s="104"/>
      <c r="HH22" s="104"/>
      <c r="HI22" s="132"/>
      <c r="HJ22" s="131"/>
      <c r="HK22" s="104"/>
      <c r="HL22" s="104"/>
      <c r="HM22" s="104"/>
      <c r="HN22" s="132"/>
      <c r="HO22" s="131"/>
      <c r="HP22" s="104"/>
      <c r="HQ22" s="104"/>
      <c r="HR22" s="104"/>
      <c r="HS22" s="132"/>
      <c r="HT22" s="131"/>
      <c r="HU22" s="104"/>
      <c r="HV22" s="104"/>
      <c r="HW22" s="104"/>
      <c r="HX22" s="132"/>
      <c r="HY22" s="131"/>
      <c r="HZ22" s="104"/>
      <c r="IA22" s="104"/>
      <c r="IB22" s="104"/>
      <c r="IC22" s="132"/>
      <c r="ID22" s="131"/>
      <c r="IE22" s="104"/>
      <c r="IF22" s="104"/>
      <c r="IG22" s="104"/>
      <c r="IH22" s="132"/>
      <c r="II22" s="131"/>
      <c r="IJ22" s="104"/>
      <c r="IK22" s="104"/>
      <c r="IL22" s="104"/>
      <c r="IM22" s="132"/>
      <c r="IN22" s="131"/>
      <c r="IO22" s="104"/>
      <c r="IP22" s="104"/>
      <c r="IQ22" s="104"/>
      <c r="IR22" s="132"/>
      <c r="IS22" s="131"/>
      <c r="IT22" s="104"/>
      <c r="IU22" s="104"/>
      <c r="IV22" s="104"/>
      <c r="IW22" s="132"/>
      <c r="IX22" s="131"/>
      <c r="IY22" s="104"/>
      <c r="IZ22" s="104"/>
      <c r="JA22" s="104"/>
      <c r="JB22" s="132"/>
      <c r="JC22" s="131"/>
      <c r="JD22" s="104"/>
      <c r="JE22" s="104"/>
      <c r="JF22" s="104"/>
      <c r="JG22" s="132"/>
      <c r="JH22" s="131"/>
      <c r="JI22" s="104"/>
      <c r="JJ22" s="104"/>
      <c r="JK22" s="104"/>
      <c r="JL22" s="132"/>
      <c r="JM22" s="131"/>
      <c r="JN22" s="104"/>
      <c r="JO22" s="104"/>
      <c r="JP22" s="104"/>
      <c r="JQ22" s="132"/>
      <c r="JR22" s="131"/>
      <c r="JS22" s="104"/>
      <c r="JT22" s="104"/>
      <c r="JU22" s="104"/>
      <c r="JV22" s="132"/>
      <c r="JW22" s="131"/>
      <c r="JX22" s="104"/>
      <c r="JY22" s="104"/>
      <c r="JZ22" s="104"/>
      <c r="KA22" s="132"/>
      <c r="KB22" s="131"/>
      <c r="KC22" s="104"/>
      <c r="KD22" s="104"/>
      <c r="KE22" s="104"/>
      <c r="KF22" s="132"/>
      <c r="KG22" s="131"/>
      <c r="KH22" s="104"/>
      <c r="KI22" s="104"/>
      <c r="KJ22" s="104"/>
      <c r="KK22" s="132"/>
      <c r="KL22" s="131"/>
      <c r="KM22" s="104"/>
      <c r="KN22" s="104"/>
      <c r="KO22" s="104"/>
      <c r="KP22" s="132"/>
      <c r="KQ22" s="131"/>
      <c r="KR22" s="104"/>
      <c r="KS22" s="104"/>
      <c r="KT22" s="104"/>
      <c r="KU22" s="132"/>
      <c r="KV22" s="131"/>
      <c r="KW22" s="104"/>
      <c r="KX22" s="104"/>
      <c r="KY22" s="104"/>
      <c r="KZ22" s="132"/>
      <c r="LA22" s="131"/>
      <c r="LB22" s="104"/>
      <c r="LC22" s="104"/>
      <c r="LD22" s="104"/>
      <c r="LE22" s="132"/>
      <c r="LF22" s="131"/>
      <c r="LG22" s="104"/>
      <c r="LH22" s="104"/>
      <c r="LI22" s="104"/>
      <c r="LJ22" s="132"/>
      <c r="LK22" s="131"/>
      <c r="LL22" s="104"/>
      <c r="LM22" s="104"/>
      <c r="LN22" s="104"/>
      <c r="LO22" s="132"/>
      <c r="LP22" s="131"/>
      <c r="LQ22" s="104"/>
      <c r="LR22" s="104"/>
      <c r="LS22" s="104"/>
      <c r="LT22" s="132"/>
      <c r="LU22" s="131"/>
      <c r="LV22" s="104"/>
      <c r="LW22" s="104"/>
      <c r="LX22" s="104"/>
      <c r="LY22" s="132"/>
      <c r="LZ22" s="131"/>
      <c r="MA22" s="104"/>
      <c r="MB22" s="104"/>
      <c r="MC22" s="104"/>
      <c r="MD22" s="132"/>
      <c r="ME22" s="131"/>
      <c r="MF22" s="104"/>
      <c r="MG22" s="104"/>
      <c r="MH22" s="104"/>
      <c r="MI22" s="132"/>
      <c r="MJ22" s="131"/>
      <c r="MK22" s="104"/>
      <c r="ML22" s="104"/>
      <c r="MM22" s="104"/>
      <c r="MN22" s="132"/>
      <c r="MO22" s="131"/>
      <c r="MP22" s="104"/>
      <c r="MQ22" s="104"/>
      <c r="MR22" s="104"/>
      <c r="MS22" s="132"/>
      <c r="MT22" s="131"/>
      <c r="MU22" s="104"/>
      <c r="MV22" s="104"/>
      <c r="MW22" s="104"/>
      <c r="MX22" s="132"/>
      <c r="MY22" s="131"/>
      <c r="MZ22" s="104"/>
      <c r="NA22" s="104"/>
      <c r="NB22" s="104"/>
      <c r="NC22" s="132"/>
      <c r="ND22" s="131"/>
      <c r="NE22" s="104"/>
      <c r="NF22" s="104"/>
      <c r="NG22" s="104"/>
      <c r="NH22" s="132"/>
      <c r="NI22" s="131"/>
      <c r="NJ22" s="104"/>
      <c r="NK22" s="104"/>
      <c r="NL22" s="104"/>
      <c r="NM22" s="132"/>
      <c r="NN22" s="131"/>
      <c r="NO22" s="104"/>
      <c r="NP22" s="104"/>
      <c r="NQ22" s="104"/>
      <c r="NR22" s="132"/>
      <c r="NS22" s="131"/>
      <c r="NT22" s="104"/>
      <c r="NU22" s="104"/>
      <c r="NV22" s="104"/>
      <c r="NW22" s="132"/>
      <c r="NX22" s="131"/>
      <c r="NY22" s="104"/>
      <c r="NZ22" s="104"/>
      <c r="OA22" s="104"/>
      <c r="OB22" s="132"/>
      <c r="OC22" s="131"/>
      <c r="OD22" s="104"/>
      <c r="OE22" s="104"/>
      <c r="OF22" s="104"/>
      <c r="OG22" s="132"/>
      <c r="OH22" s="131"/>
      <c r="OI22" s="104"/>
      <c r="OJ22" s="104"/>
      <c r="OK22" s="104"/>
      <c r="OL22" s="132"/>
      <c r="OM22" s="131"/>
      <c r="ON22" s="104"/>
      <c r="OO22" s="104"/>
      <c r="OP22" s="104"/>
      <c r="OQ22" s="132"/>
      <c r="OR22" s="131"/>
      <c r="OS22" s="104"/>
      <c r="OT22" s="104"/>
      <c r="OU22" s="104"/>
      <c r="OV22" s="132"/>
      <c r="OW22" s="131"/>
      <c r="OX22" s="104"/>
      <c r="OY22" s="104"/>
      <c r="OZ22" s="104"/>
      <c r="PA22" s="132"/>
      <c r="PB22" s="131"/>
      <c r="PC22" s="104"/>
      <c r="PD22" s="104"/>
      <c r="PE22" s="104"/>
      <c r="PF22" s="132"/>
      <c r="PG22" s="131"/>
      <c r="PH22" s="104"/>
      <c r="PI22" s="104"/>
      <c r="PJ22" s="104"/>
      <c r="PK22" s="132"/>
      <c r="PL22" s="131"/>
      <c r="PM22" s="104"/>
      <c r="PN22" s="104"/>
      <c r="PO22" s="104"/>
      <c r="PP22" s="132"/>
      <c r="PQ22" s="131"/>
      <c r="PR22" s="104"/>
      <c r="PS22" s="104"/>
      <c r="PT22" s="104"/>
      <c r="PU22" s="132"/>
      <c r="PV22" s="131"/>
      <c r="PW22" s="104"/>
      <c r="PX22" s="104"/>
      <c r="PY22" s="104"/>
      <c r="PZ22" s="132"/>
      <c r="QA22" s="131"/>
      <c r="QB22" s="104"/>
      <c r="QC22" s="104"/>
      <c r="QD22" s="104"/>
      <c r="QE22" s="132"/>
      <c r="QF22" s="131"/>
      <c r="QG22" s="104"/>
      <c r="QH22" s="104"/>
      <c r="QI22" s="104"/>
      <c r="QJ22" s="132"/>
      <c r="QK22" s="131"/>
      <c r="QL22" s="104"/>
      <c r="QM22" s="104"/>
      <c r="QN22" s="104"/>
      <c r="QO22" s="132"/>
      <c r="QP22" s="131"/>
      <c r="QQ22" s="104"/>
      <c r="QR22" s="104"/>
      <c r="QS22" s="104"/>
      <c r="QT22" s="132"/>
      <c r="QU22" s="131"/>
      <c r="QV22" s="104"/>
      <c r="QW22" s="104"/>
      <c r="QX22" s="104"/>
      <c r="QY22" s="132"/>
      <c r="QZ22" s="131"/>
      <c r="RA22" s="104"/>
      <c r="RB22" s="104"/>
      <c r="RC22" s="104"/>
      <c r="RD22" s="132"/>
      <c r="RE22" s="131"/>
      <c r="RF22" s="104"/>
      <c r="RG22" s="104"/>
      <c r="RH22" s="104"/>
      <c r="RI22" s="132"/>
      <c r="RJ22" s="131"/>
      <c r="RK22" s="104"/>
      <c r="RL22" s="104"/>
      <c r="RM22" s="104"/>
      <c r="RN22" s="132"/>
      <c r="RO22" s="131"/>
      <c r="RP22" s="104"/>
      <c r="RQ22" s="104"/>
      <c r="RR22" s="104"/>
      <c r="RS22" s="132"/>
      <c r="RT22" s="131"/>
      <c r="RU22" s="104"/>
      <c r="RV22" s="104"/>
      <c r="RW22" s="104"/>
      <c r="RX22" s="132"/>
      <c r="RY22" s="131"/>
      <c r="RZ22" s="104"/>
      <c r="SA22" s="104"/>
      <c r="SB22" s="104"/>
      <c r="SC22" s="132"/>
      <c r="SD22" s="131"/>
      <c r="SE22" s="104"/>
      <c r="SF22" s="104"/>
      <c r="SG22" s="104"/>
      <c r="SH22" s="132"/>
      <c r="SI22" s="131"/>
      <c r="SJ22" s="104"/>
      <c r="SK22" s="104"/>
      <c r="SL22" s="104"/>
      <c r="SM22" s="132"/>
      <c r="SN22" s="131"/>
      <c r="SO22" s="104"/>
      <c r="SP22" s="104"/>
      <c r="SQ22" s="104"/>
      <c r="SR22" s="132"/>
      <c r="SS22" s="131"/>
      <c r="ST22" s="104"/>
      <c r="SU22" s="104"/>
      <c r="SV22" s="104"/>
      <c r="SW22" s="132"/>
    </row>
    <row r="23" spans="1:517" ht="3" customHeight="1">
      <c r="A23" s="43"/>
      <c r="B23" s="1395"/>
      <c r="C23" s="1395"/>
      <c r="D23" s="1395"/>
      <c r="E23" s="1395"/>
      <c r="F23" s="1395"/>
      <c r="G23" s="1395"/>
      <c r="H23" s="1395"/>
      <c r="I23" s="1395"/>
      <c r="J23" s="1395"/>
      <c r="K23" s="34"/>
      <c r="L23" s="1389"/>
      <c r="M23" s="220">
        <f>(4/20)*$DY$3*1.1</f>
        <v>0</v>
      </c>
      <c r="P23" s="1381"/>
      <c r="Q23" s="102"/>
      <c r="R23" s="103"/>
      <c r="S23" s="102"/>
      <c r="T23" s="102"/>
      <c r="U23" s="102"/>
      <c r="V23" s="127"/>
      <c r="W23" s="103"/>
      <c r="X23" s="102"/>
      <c r="Y23" s="102"/>
      <c r="Z23" s="102"/>
      <c r="AA23" s="127"/>
      <c r="AB23" s="103"/>
      <c r="AC23" s="102"/>
      <c r="AD23" s="102"/>
      <c r="AE23" s="102"/>
      <c r="AF23" s="127"/>
      <c r="AG23" s="103"/>
      <c r="AH23" s="102"/>
      <c r="AI23" s="102"/>
      <c r="AJ23" s="102"/>
      <c r="AK23" s="127"/>
      <c r="AL23" s="103"/>
      <c r="AM23" s="102"/>
      <c r="AN23" s="102"/>
      <c r="AO23" s="102"/>
      <c r="AP23" s="127"/>
      <c r="AQ23" s="103"/>
      <c r="AR23" s="102"/>
      <c r="AS23" s="102"/>
      <c r="AT23" s="102"/>
      <c r="AU23" s="127"/>
      <c r="AV23" s="103"/>
      <c r="AW23" s="102"/>
      <c r="AX23" s="102"/>
      <c r="AY23" s="102"/>
      <c r="AZ23" s="127"/>
      <c r="BA23" s="103"/>
      <c r="BB23" s="102"/>
      <c r="BC23" s="102"/>
      <c r="BD23" s="102"/>
      <c r="BE23" s="127"/>
      <c r="BF23" s="103"/>
      <c r="BG23" s="102"/>
      <c r="BH23" s="102"/>
      <c r="BI23" s="102"/>
      <c r="BJ23" s="127"/>
      <c r="BK23" s="103"/>
      <c r="BL23" s="102"/>
      <c r="BM23" s="102"/>
      <c r="BN23" s="102"/>
      <c r="BO23" s="127"/>
      <c r="BP23" s="103"/>
      <c r="BQ23" s="102"/>
      <c r="BR23" s="102"/>
      <c r="BS23" s="102"/>
      <c r="BT23" s="127"/>
      <c r="BU23" s="103"/>
      <c r="BV23" s="102"/>
      <c r="BW23" s="102"/>
      <c r="BX23" s="102"/>
      <c r="BY23" s="127"/>
      <c r="BZ23" s="103"/>
      <c r="CA23" s="102"/>
      <c r="CB23" s="102"/>
      <c r="CC23" s="102"/>
      <c r="CD23" s="127"/>
      <c r="CE23" s="103"/>
      <c r="CF23" s="102"/>
      <c r="CG23" s="102"/>
      <c r="CH23" s="102"/>
      <c r="CI23" s="127"/>
      <c r="CJ23" s="103"/>
      <c r="CK23" s="102"/>
      <c r="CL23" s="102"/>
      <c r="CM23" s="102"/>
      <c r="CN23" s="127"/>
      <c r="CO23" s="103"/>
      <c r="CP23" s="102"/>
      <c r="CQ23" s="102"/>
      <c r="CR23" s="102"/>
      <c r="CS23" s="127"/>
      <c r="CT23" s="103"/>
      <c r="CU23" s="102"/>
      <c r="CV23" s="102"/>
      <c r="CW23" s="102"/>
      <c r="CX23" s="127"/>
      <c r="CY23" s="103"/>
      <c r="CZ23" s="102"/>
      <c r="DA23" s="102"/>
      <c r="DB23" s="102"/>
      <c r="DC23" s="127"/>
      <c r="DD23" s="103"/>
      <c r="DE23" s="102"/>
      <c r="DF23" s="102"/>
      <c r="DG23" s="102"/>
      <c r="DH23" s="127"/>
      <c r="DI23" s="103"/>
      <c r="DJ23" s="102"/>
      <c r="DK23" s="102"/>
      <c r="DL23" s="102"/>
      <c r="DM23" s="127"/>
      <c r="DN23" s="103"/>
      <c r="DO23" s="102"/>
      <c r="DP23" s="102"/>
      <c r="DQ23" s="102"/>
      <c r="DR23" s="127"/>
      <c r="DS23" s="103"/>
      <c r="DT23" s="102"/>
      <c r="DU23" s="102"/>
      <c r="DV23" s="102"/>
      <c r="DW23" s="127"/>
      <c r="DX23" s="103"/>
      <c r="DY23" s="102"/>
      <c r="DZ23" s="102"/>
      <c r="EA23" s="102"/>
      <c r="EB23" s="127"/>
      <c r="EC23" s="103"/>
      <c r="ED23" s="102"/>
      <c r="EE23" s="102"/>
      <c r="EF23" s="102"/>
      <c r="EG23" s="127"/>
      <c r="EH23" s="103"/>
      <c r="EI23" s="102"/>
      <c r="EJ23" s="102"/>
      <c r="EK23" s="102"/>
      <c r="EL23" s="127"/>
      <c r="EM23" s="103"/>
      <c r="EN23" s="102"/>
      <c r="EO23" s="102"/>
      <c r="EP23" s="102"/>
      <c r="EQ23" s="127"/>
      <c r="ER23" s="103"/>
      <c r="ES23" s="102"/>
      <c r="ET23" s="102"/>
      <c r="EU23" s="102"/>
      <c r="EV23" s="127"/>
      <c r="EW23" s="103"/>
      <c r="EX23" s="102"/>
      <c r="EY23" s="102"/>
      <c r="EZ23" s="102"/>
      <c r="FA23" s="127"/>
      <c r="FB23" s="103"/>
      <c r="FC23" s="102"/>
      <c r="FD23" s="102"/>
      <c r="FE23" s="102"/>
      <c r="FF23" s="127"/>
      <c r="FG23" s="103"/>
      <c r="FH23" s="102"/>
      <c r="FI23" s="102"/>
      <c r="FJ23" s="102"/>
      <c r="FK23" s="127"/>
      <c r="FL23" s="103"/>
      <c r="FM23" s="102"/>
      <c r="FN23" s="102"/>
      <c r="FO23" s="102"/>
      <c r="FP23" s="127"/>
      <c r="FQ23" s="103"/>
      <c r="FR23" s="102"/>
      <c r="FS23" s="102"/>
      <c r="FT23" s="102"/>
      <c r="FU23" s="127"/>
      <c r="FV23" s="103"/>
      <c r="FW23" s="102"/>
      <c r="FX23" s="102"/>
      <c r="FY23" s="102"/>
      <c r="FZ23" s="127"/>
      <c r="GA23" s="103"/>
      <c r="GB23" s="102"/>
      <c r="GC23" s="102"/>
      <c r="GD23" s="102"/>
      <c r="GE23" s="127"/>
      <c r="GF23" s="103"/>
      <c r="GG23" s="102"/>
      <c r="GH23" s="102"/>
      <c r="GI23" s="102"/>
      <c r="GJ23" s="127"/>
      <c r="GK23" s="103"/>
      <c r="GL23" s="102"/>
      <c r="GM23" s="102"/>
      <c r="GN23" s="102"/>
      <c r="GO23" s="127"/>
      <c r="GP23" s="103"/>
      <c r="GQ23" s="102"/>
      <c r="GR23" s="102"/>
      <c r="GS23" s="102"/>
      <c r="GT23" s="127"/>
      <c r="GU23" s="103"/>
      <c r="GV23" s="102"/>
      <c r="GW23" s="102"/>
      <c r="GX23" s="102"/>
      <c r="GY23" s="127"/>
      <c r="GZ23" s="103"/>
      <c r="HA23" s="102"/>
      <c r="HB23" s="102"/>
      <c r="HC23" s="102"/>
      <c r="HD23" s="127"/>
      <c r="HE23" s="103"/>
      <c r="HF23" s="102"/>
      <c r="HG23" s="102"/>
      <c r="HH23" s="102"/>
      <c r="HI23" s="127"/>
      <c r="HJ23" s="103"/>
      <c r="HK23" s="102"/>
      <c r="HL23" s="102"/>
      <c r="HM23" s="102"/>
      <c r="HN23" s="127"/>
      <c r="HO23" s="103"/>
      <c r="HP23" s="102"/>
      <c r="HQ23" s="102"/>
      <c r="HR23" s="102"/>
      <c r="HS23" s="127"/>
      <c r="HT23" s="103"/>
      <c r="HU23" s="102"/>
      <c r="HV23" s="102"/>
      <c r="HW23" s="102"/>
      <c r="HX23" s="127"/>
      <c r="HY23" s="103"/>
      <c r="HZ23" s="102"/>
      <c r="IA23" s="102"/>
      <c r="IB23" s="102"/>
      <c r="IC23" s="127"/>
      <c r="ID23" s="103"/>
      <c r="IE23" s="102"/>
      <c r="IF23" s="102"/>
      <c r="IG23" s="102"/>
      <c r="IH23" s="127"/>
      <c r="II23" s="103"/>
      <c r="IJ23" s="102"/>
      <c r="IK23" s="102"/>
      <c r="IL23" s="102"/>
      <c r="IM23" s="127"/>
      <c r="IN23" s="103"/>
      <c r="IO23" s="102"/>
      <c r="IP23" s="102"/>
      <c r="IQ23" s="102"/>
      <c r="IR23" s="127"/>
      <c r="IS23" s="103"/>
      <c r="IT23" s="102"/>
      <c r="IU23" s="102"/>
      <c r="IV23" s="102"/>
      <c r="IW23" s="127"/>
      <c r="IX23" s="103"/>
      <c r="IY23" s="102"/>
      <c r="IZ23" s="102"/>
      <c r="JA23" s="102"/>
      <c r="JB23" s="127"/>
      <c r="JC23" s="103"/>
      <c r="JD23" s="102"/>
      <c r="JE23" s="102"/>
      <c r="JF23" s="102"/>
      <c r="JG23" s="127"/>
      <c r="JH23" s="103"/>
      <c r="JI23" s="102"/>
      <c r="JJ23" s="102"/>
      <c r="JK23" s="102"/>
      <c r="JL23" s="127"/>
      <c r="JM23" s="103"/>
      <c r="JN23" s="102"/>
      <c r="JO23" s="102"/>
      <c r="JP23" s="102"/>
      <c r="JQ23" s="127"/>
      <c r="JR23" s="103"/>
      <c r="JS23" s="102"/>
      <c r="JT23" s="102"/>
      <c r="JU23" s="102"/>
      <c r="JV23" s="127"/>
      <c r="JW23" s="103"/>
      <c r="JX23" s="102"/>
      <c r="JY23" s="102"/>
      <c r="JZ23" s="102"/>
      <c r="KA23" s="127"/>
      <c r="KB23" s="103"/>
      <c r="KC23" s="102"/>
      <c r="KD23" s="102"/>
      <c r="KE23" s="102"/>
      <c r="KF23" s="127"/>
      <c r="KG23" s="103"/>
      <c r="KH23" s="102"/>
      <c r="KI23" s="102"/>
      <c r="KJ23" s="102"/>
      <c r="KK23" s="127"/>
      <c r="KL23" s="103"/>
      <c r="KM23" s="102"/>
      <c r="KN23" s="102"/>
      <c r="KO23" s="102"/>
      <c r="KP23" s="127"/>
      <c r="KQ23" s="103"/>
      <c r="KR23" s="102"/>
      <c r="KS23" s="102"/>
      <c r="KT23" s="102"/>
      <c r="KU23" s="127"/>
      <c r="KV23" s="103"/>
      <c r="KW23" s="102"/>
      <c r="KX23" s="102"/>
      <c r="KY23" s="102"/>
      <c r="KZ23" s="127"/>
      <c r="LA23" s="103"/>
      <c r="LB23" s="102"/>
      <c r="LC23" s="102"/>
      <c r="LD23" s="102"/>
      <c r="LE23" s="127"/>
      <c r="LF23" s="103"/>
      <c r="LG23" s="102"/>
      <c r="LH23" s="102"/>
      <c r="LI23" s="102"/>
      <c r="LJ23" s="127"/>
      <c r="LK23" s="103"/>
      <c r="LL23" s="102"/>
      <c r="LM23" s="102"/>
      <c r="LN23" s="102"/>
      <c r="LO23" s="127"/>
      <c r="LP23" s="103"/>
      <c r="LQ23" s="102"/>
      <c r="LR23" s="102"/>
      <c r="LS23" s="102"/>
      <c r="LT23" s="127"/>
      <c r="LU23" s="103"/>
      <c r="LV23" s="102"/>
      <c r="LW23" s="102"/>
      <c r="LX23" s="102"/>
      <c r="LY23" s="127"/>
      <c r="LZ23" s="103"/>
      <c r="MA23" s="102"/>
      <c r="MB23" s="102"/>
      <c r="MC23" s="102"/>
      <c r="MD23" s="127"/>
      <c r="ME23" s="103"/>
      <c r="MF23" s="102"/>
      <c r="MG23" s="102"/>
      <c r="MH23" s="102"/>
      <c r="MI23" s="127"/>
      <c r="MJ23" s="103"/>
      <c r="MK23" s="102"/>
      <c r="ML23" s="102"/>
      <c r="MM23" s="102"/>
      <c r="MN23" s="127"/>
      <c r="MO23" s="103"/>
      <c r="MP23" s="102"/>
      <c r="MQ23" s="102"/>
      <c r="MR23" s="102"/>
      <c r="MS23" s="127"/>
      <c r="MT23" s="103"/>
      <c r="MU23" s="102"/>
      <c r="MV23" s="102"/>
      <c r="MW23" s="102"/>
      <c r="MX23" s="127"/>
      <c r="MY23" s="103"/>
      <c r="MZ23" s="102"/>
      <c r="NA23" s="102"/>
      <c r="NB23" s="102"/>
      <c r="NC23" s="127"/>
      <c r="ND23" s="103"/>
      <c r="NE23" s="102"/>
      <c r="NF23" s="102"/>
      <c r="NG23" s="102"/>
      <c r="NH23" s="127"/>
      <c r="NI23" s="103"/>
      <c r="NJ23" s="102"/>
      <c r="NK23" s="102"/>
      <c r="NL23" s="102"/>
      <c r="NM23" s="127"/>
      <c r="NN23" s="103"/>
      <c r="NO23" s="102"/>
      <c r="NP23" s="102"/>
      <c r="NQ23" s="102"/>
      <c r="NR23" s="127"/>
      <c r="NS23" s="103"/>
      <c r="NT23" s="102"/>
      <c r="NU23" s="102"/>
      <c r="NV23" s="102"/>
      <c r="NW23" s="127"/>
      <c r="NX23" s="103"/>
      <c r="NY23" s="102"/>
      <c r="NZ23" s="102"/>
      <c r="OA23" s="102"/>
      <c r="OB23" s="127"/>
      <c r="OC23" s="103"/>
      <c r="OD23" s="102"/>
      <c r="OE23" s="102"/>
      <c r="OF23" s="102"/>
      <c r="OG23" s="127"/>
      <c r="OH23" s="103"/>
      <c r="OI23" s="102"/>
      <c r="OJ23" s="102"/>
      <c r="OK23" s="102"/>
      <c r="OL23" s="127"/>
      <c r="OM23" s="103"/>
      <c r="ON23" s="102"/>
      <c r="OO23" s="102"/>
      <c r="OP23" s="102"/>
      <c r="OQ23" s="127"/>
      <c r="OR23" s="103"/>
      <c r="OS23" s="102"/>
      <c r="OT23" s="102"/>
      <c r="OU23" s="102"/>
      <c r="OV23" s="127"/>
      <c r="OW23" s="103"/>
      <c r="OX23" s="102"/>
      <c r="OY23" s="102"/>
      <c r="OZ23" s="102"/>
      <c r="PA23" s="127"/>
      <c r="PB23" s="103"/>
      <c r="PC23" s="102"/>
      <c r="PD23" s="102"/>
      <c r="PE23" s="102"/>
      <c r="PF23" s="127"/>
      <c r="PG23" s="103"/>
      <c r="PH23" s="102"/>
      <c r="PI23" s="102"/>
      <c r="PJ23" s="102"/>
      <c r="PK23" s="127"/>
      <c r="PL23" s="103"/>
      <c r="PM23" s="102"/>
      <c r="PN23" s="102"/>
      <c r="PO23" s="102"/>
      <c r="PP23" s="127"/>
      <c r="PQ23" s="103"/>
      <c r="PR23" s="102"/>
      <c r="PS23" s="102"/>
      <c r="PT23" s="102"/>
      <c r="PU23" s="127"/>
      <c r="PV23" s="103"/>
      <c r="PW23" s="102"/>
      <c r="PX23" s="102"/>
      <c r="PY23" s="102"/>
      <c r="PZ23" s="127"/>
      <c r="QA23" s="103"/>
      <c r="QB23" s="102"/>
      <c r="QC23" s="102"/>
      <c r="QD23" s="102"/>
      <c r="QE23" s="127"/>
      <c r="QF23" s="103"/>
      <c r="QG23" s="102"/>
      <c r="QH23" s="102"/>
      <c r="QI23" s="102"/>
      <c r="QJ23" s="127"/>
      <c r="QK23" s="103"/>
      <c r="QL23" s="102"/>
      <c r="QM23" s="102"/>
      <c r="QN23" s="102"/>
      <c r="QO23" s="127"/>
      <c r="QP23" s="103"/>
      <c r="QQ23" s="102"/>
      <c r="QR23" s="102"/>
      <c r="QS23" s="102"/>
      <c r="QT23" s="127"/>
      <c r="QU23" s="103"/>
      <c r="QV23" s="102"/>
      <c r="QW23" s="102"/>
      <c r="QX23" s="102"/>
      <c r="QY23" s="127"/>
      <c r="QZ23" s="103"/>
      <c r="RA23" s="102"/>
      <c r="RB23" s="102"/>
      <c r="RC23" s="102"/>
      <c r="RD23" s="127"/>
      <c r="RE23" s="103"/>
      <c r="RF23" s="102"/>
      <c r="RG23" s="102"/>
      <c r="RH23" s="102"/>
      <c r="RI23" s="127"/>
      <c r="RJ23" s="103"/>
      <c r="RK23" s="102"/>
      <c r="RL23" s="102"/>
      <c r="RM23" s="102"/>
      <c r="RN23" s="127"/>
      <c r="RO23" s="103"/>
      <c r="RP23" s="102"/>
      <c r="RQ23" s="102"/>
      <c r="RR23" s="102"/>
      <c r="RS23" s="127"/>
      <c r="RT23" s="103"/>
      <c r="RU23" s="102"/>
      <c r="RV23" s="102"/>
      <c r="RW23" s="102"/>
      <c r="RX23" s="127"/>
      <c r="RY23" s="103"/>
      <c r="RZ23" s="102"/>
      <c r="SA23" s="102"/>
      <c r="SB23" s="102"/>
      <c r="SC23" s="127"/>
      <c r="SD23" s="103"/>
      <c r="SE23" s="102"/>
      <c r="SF23" s="102"/>
      <c r="SG23" s="102"/>
      <c r="SH23" s="127"/>
      <c r="SI23" s="103"/>
      <c r="SJ23" s="102"/>
      <c r="SK23" s="102"/>
      <c r="SL23" s="102"/>
      <c r="SM23" s="127"/>
      <c r="SN23" s="103"/>
      <c r="SO23" s="102"/>
      <c r="SP23" s="102"/>
      <c r="SQ23" s="102"/>
      <c r="SR23" s="127"/>
      <c r="SS23" s="103"/>
      <c r="ST23" s="102"/>
      <c r="SU23" s="102"/>
      <c r="SV23" s="102"/>
      <c r="SW23" s="127"/>
    </row>
    <row r="24" spans="1:517" ht="3" customHeight="1">
      <c r="A24" s="43"/>
      <c r="B24" s="1395"/>
      <c r="C24" s="1395"/>
      <c r="D24" s="1395"/>
      <c r="E24" s="1395"/>
      <c r="F24" s="1395"/>
      <c r="G24" s="1395"/>
      <c r="H24" s="1395"/>
      <c r="I24" s="1395"/>
      <c r="J24" s="1395"/>
      <c r="K24" s="34"/>
      <c r="L24" s="1389"/>
      <c r="M24" s="220">
        <f>(3/20)*$DY$3*1.1</f>
        <v>0</v>
      </c>
      <c r="P24" s="1381"/>
      <c r="Q24" s="102"/>
      <c r="R24" s="128"/>
      <c r="S24" s="129"/>
      <c r="T24" s="129"/>
      <c r="U24" s="129"/>
      <c r="V24" s="130"/>
      <c r="W24" s="128"/>
      <c r="X24" s="129"/>
      <c r="Y24" s="129"/>
      <c r="Z24" s="129"/>
      <c r="AA24" s="130"/>
      <c r="AB24" s="128"/>
      <c r="AC24" s="129"/>
      <c r="AD24" s="129"/>
      <c r="AE24" s="129"/>
      <c r="AF24" s="130"/>
      <c r="AG24" s="128"/>
      <c r="AH24" s="129"/>
      <c r="AI24" s="129"/>
      <c r="AJ24" s="129"/>
      <c r="AK24" s="130"/>
      <c r="AL24" s="128"/>
      <c r="AM24" s="129"/>
      <c r="AN24" s="129"/>
      <c r="AO24" s="129"/>
      <c r="AP24" s="130"/>
      <c r="AQ24" s="128"/>
      <c r="AR24" s="129"/>
      <c r="AS24" s="129"/>
      <c r="AT24" s="129"/>
      <c r="AU24" s="130"/>
      <c r="AV24" s="128"/>
      <c r="AW24" s="129"/>
      <c r="AX24" s="129"/>
      <c r="AY24" s="129"/>
      <c r="AZ24" s="130"/>
      <c r="BA24" s="128"/>
      <c r="BB24" s="129"/>
      <c r="BC24" s="129"/>
      <c r="BD24" s="129"/>
      <c r="BE24" s="130"/>
      <c r="BF24" s="128"/>
      <c r="BG24" s="129"/>
      <c r="BH24" s="129"/>
      <c r="BI24" s="129"/>
      <c r="BJ24" s="130"/>
      <c r="BK24" s="128"/>
      <c r="BL24" s="129"/>
      <c r="BM24" s="129"/>
      <c r="BN24" s="129"/>
      <c r="BO24" s="130"/>
      <c r="BP24" s="128"/>
      <c r="BQ24" s="129"/>
      <c r="BR24" s="129"/>
      <c r="BS24" s="129"/>
      <c r="BT24" s="130"/>
      <c r="BU24" s="128"/>
      <c r="BV24" s="129"/>
      <c r="BW24" s="129"/>
      <c r="BX24" s="129"/>
      <c r="BY24" s="130"/>
      <c r="BZ24" s="128"/>
      <c r="CA24" s="129"/>
      <c r="CB24" s="129"/>
      <c r="CC24" s="129"/>
      <c r="CD24" s="130"/>
      <c r="CE24" s="128"/>
      <c r="CF24" s="129"/>
      <c r="CG24" s="129"/>
      <c r="CH24" s="129"/>
      <c r="CI24" s="130"/>
      <c r="CJ24" s="128"/>
      <c r="CK24" s="129"/>
      <c r="CL24" s="129"/>
      <c r="CM24" s="129"/>
      <c r="CN24" s="130"/>
      <c r="CO24" s="128"/>
      <c r="CP24" s="129"/>
      <c r="CQ24" s="129"/>
      <c r="CR24" s="129"/>
      <c r="CS24" s="130"/>
      <c r="CT24" s="128"/>
      <c r="CU24" s="129"/>
      <c r="CV24" s="129"/>
      <c r="CW24" s="129"/>
      <c r="CX24" s="130"/>
      <c r="CY24" s="128"/>
      <c r="CZ24" s="129"/>
      <c r="DA24" s="129"/>
      <c r="DB24" s="129"/>
      <c r="DC24" s="130"/>
      <c r="DD24" s="128"/>
      <c r="DE24" s="129"/>
      <c r="DF24" s="129"/>
      <c r="DG24" s="129"/>
      <c r="DH24" s="130"/>
      <c r="DI24" s="128"/>
      <c r="DJ24" s="129"/>
      <c r="DK24" s="129"/>
      <c r="DL24" s="129"/>
      <c r="DM24" s="130"/>
      <c r="DN24" s="128"/>
      <c r="DO24" s="129"/>
      <c r="DP24" s="129"/>
      <c r="DQ24" s="129"/>
      <c r="DR24" s="130"/>
      <c r="DS24" s="128"/>
      <c r="DT24" s="129"/>
      <c r="DU24" s="129"/>
      <c r="DV24" s="129"/>
      <c r="DW24" s="130"/>
      <c r="DX24" s="128"/>
      <c r="DY24" s="129"/>
      <c r="DZ24" s="129"/>
      <c r="EA24" s="129"/>
      <c r="EB24" s="130"/>
      <c r="EC24" s="128"/>
      <c r="ED24" s="129"/>
      <c r="EE24" s="129"/>
      <c r="EF24" s="129"/>
      <c r="EG24" s="130"/>
      <c r="EH24" s="128"/>
      <c r="EI24" s="129"/>
      <c r="EJ24" s="129"/>
      <c r="EK24" s="129"/>
      <c r="EL24" s="130"/>
      <c r="EM24" s="128"/>
      <c r="EN24" s="129"/>
      <c r="EO24" s="129"/>
      <c r="EP24" s="129"/>
      <c r="EQ24" s="130"/>
      <c r="ER24" s="128"/>
      <c r="ES24" s="129"/>
      <c r="ET24" s="129"/>
      <c r="EU24" s="129"/>
      <c r="EV24" s="130"/>
      <c r="EW24" s="128"/>
      <c r="EX24" s="129"/>
      <c r="EY24" s="129"/>
      <c r="EZ24" s="129"/>
      <c r="FA24" s="130"/>
      <c r="FB24" s="128"/>
      <c r="FC24" s="129"/>
      <c r="FD24" s="129"/>
      <c r="FE24" s="129"/>
      <c r="FF24" s="130"/>
      <c r="FG24" s="128"/>
      <c r="FH24" s="129"/>
      <c r="FI24" s="129"/>
      <c r="FJ24" s="129"/>
      <c r="FK24" s="130"/>
      <c r="FL24" s="128"/>
      <c r="FM24" s="129"/>
      <c r="FN24" s="129"/>
      <c r="FO24" s="129"/>
      <c r="FP24" s="130"/>
      <c r="FQ24" s="128"/>
      <c r="FR24" s="129"/>
      <c r="FS24" s="129"/>
      <c r="FT24" s="129"/>
      <c r="FU24" s="130"/>
      <c r="FV24" s="128"/>
      <c r="FW24" s="129"/>
      <c r="FX24" s="129"/>
      <c r="FY24" s="129"/>
      <c r="FZ24" s="130"/>
      <c r="GA24" s="128"/>
      <c r="GB24" s="129"/>
      <c r="GC24" s="129"/>
      <c r="GD24" s="129"/>
      <c r="GE24" s="130"/>
      <c r="GF24" s="128"/>
      <c r="GG24" s="129"/>
      <c r="GH24" s="129"/>
      <c r="GI24" s="129"/>
      <c r="GJ24" s="130"/>
      <c r="GK24" s="128"/>
      <c r="GL24" s="129"/>
      <c r="GM24" s="129"/>
      <c r="GN24" s="129"/>
      <c r="GO24" s="130"/>
      <c r="GP24" s="128"/>
      <c r="GQ24" s="129"/>
      <c r="GR24" s="129"/>
      <c r="GS24" s="129"/>
      <c r="GT24" s="130"/>
      <c r="GU24" s="128"/>
      <c r="GV24" s="129"/>
      <c r="GW24" s="129"/>
      <c r="GX24" s="129"/>
      <c r="GY24" s="130"/>
      <c r="GZ24" s="128"/>
      <c r="HA24" s="129"/>
      <c r="HB24" s="129"/>
      <c r="HC24" s="129"/>
      <c r="HD24" s="130"/>
      <c r="HE24" s="128"/>
      <c r="HF24" s="129"/>
      <c r="HG24" s="129"/>
      <c r="HH24" s="129"/>
      <c r="HI24" s="130"/>
      <c r="HJ24" s="128"/>
      <c r="HK24" s="129"/>
      <c r="HL24" s="129"/>
      <c r="HM24" s="129"/>
      <c r="HN24" s="130"/>
      <c r="HO24" s="128"/>
      <c r="HP24" s="129"/>
      <c r="HQ24" s="129"/>
      <c r="HR24" s="129"/>
      <c r="HS24" s="130"/>
      <c r="HT24" s="128"/>
      <c r="HU24" s="129"/>
      <c r="HV24" s="129"/>
      <c r="HW24" s="129"/>
      <c r="HX24" s="130"/>
      <c r="HY24" s="128"/>
      <c r="HZ24" s="129"/>
      <c r="IA24" s="129"/>
      <c r="IB24" s="129"/>
      <c r="IC24" s="130"/>
      <c r="ID24" s="128"/>
      <c r="IE24" s="129"/>
      <c r="IF24" s="129"/>
      <c r="IG24" s="129"/>
      <c r="IH24" s="130"/>
      <c r="II24" s="128"/>
      <c r="IJ24" s="129"/>
      <c r="IK24" s="129"/>
      <c r="IL24" s="129"/>
      <c r="IM24" s="130"/>
      <c r="IN24" s="128"/>
      <c r="IO24" s="129"/>
      <c r="IP24" s="129"/>
      <c r="IQ24" s="129"/>
      <c r="IR24" s="130"/>
      <c r="IS24" s="128"/>
      <c r="IT24" s="129"/>
      <c r="IU24" s="129"/>
      <c r="IV24" s="129"/>
      <c r="IW24" s="130"/>
      <c r="IX24" s="128"/>
      <c r="IY24" s="129"/>
      <c r="IZ24" s="129"/>
      <c r="JA24" s="129"/>
      <c r="JB24" s="130"/>
      <c r="JC24" s="128"/>
      <c r="JD24" s="129"/>
      <c r="JE24" s="129"/>
      <c r="JF24" s="129"/>
      <c r="JG24" s="130"/>
      <c r="JH24" s="128"/>
      <c r="JI24" s="129"/>
      <c r="JJ24" s="129"/>
      <c r="JK24" s="129"/>
      <c r="JL24" s="130"/>
      <c r="JM24" s="128"/>
      <c r="JN24" s="129"/>
      <c r="JO24" s="129"/>
      <c r="JP24" s="129"/>
      <c r="JQ24" s="130"/>
      <c r="JR24" s="128"/>
      <c r="JS24" s="129"/>
      <c r="JT24" s="129"/>
      <c r="JU24" s="129"/>
      <c r="JV24" s="130"/>
      <c r="JW24" s="128"/>
      <c r="JX24" s="129"/>
      <c r="JY24" s="129"/>
      <c r="JZ24" s="129"/>
      <c r="KA24" s="130"/>
      <c r="KB24" s="128"/>
      <c r="KC24" s="129"/>
      <c r="KD24" s="129"/>
      <c r="KE24" s="129"/>
      <c r="KF24" s="130"/>
      <c r="KG24" s="128"/>
      <c r="KH24" s="129"/>
      <c r="KI24" s="129"/>
      <c r="KJ24" s="129"/>
      <c r="KK24" s="130"/>
      <c r="KL24" s="128"/>
      <c r="KM24" s="129"/>
      <c r="KN24" s="129"/>
      <c r="KO24" s="129"/>
      <c r="KP24" s="130"/>
      <c r="KQ24" s="128"/>
      <c r="KR24" s="129"/>
      <c r="KS24" s="129"/>
      <c r="KT24" s="129"/>
      <c r="KU24" s="130"/>
      <c r="KV24" s="128"/>
      <c r="KW24" s="129"/>
      <c r="KX24" s="129"/>
      <c r="KY24" s="129"/>
      <c r="KZ24" s="130"/>
      <c r="LA24" s="128"/>
      <c r="LB24" s="129"/>
      <c r="LC24" s="129"/>
      <c r="LD24" s="129"/>
      <c r="LE24" s="130"/>
      <c r="LF24" s="128"/>
      <c r="LG24" s="129"/>
      <c r="LH24" s="129"/>
      <c r="LI24" s="129"/>
      <c r="LJ24" s="130"/>
      <c r="LK24" s="128"/>
      <c r="LL24" s="129"/>
      <c r="LM24" s="129"/>
      <c r="LN24" s="129"/>
      <c r="LO24" s="130"/>
      <c r="LP24" s="128"/>
      <c r="LQ24" s="129"/>
      <c r="LR24" s="129"/>
      <c r="LS24" s="129"/>
      <c r="LT24" s="130"/>
      <c r="LU24" s="128"/>
      <c r="LV24" s="129"/>
      <c r="LW24" s="129"/>
      <c r="LX24" s="129"/>
      <c r="LY24" s="130"/>
      <c r="LZ24" s="128"/>
      <c r="MA24" s="129"/>
      <c r="MB24" s="129"/>
      <c r="MC24" s="129"/>
      <c r="MD24" s="130"/>
      <c r="ME24" s="128"/>
      <c r="MF24" s="129"/>
      <c r="MG24" s="129"/>
      <c r="MH24" s="129"/>
      <c r="MI24" s="130"/>
      <c r="MJ24" s="128"/>
      <c r="MK24" s="129"/>
      <c r="ML24" s="129"/>
      <c r="MM24" s="129"/>
      <c r="MN24" s="130"/>
      <c r="MO24" s="128"/>
      <c r="MP24" s="129"/>
      <c r="MQ24" s="129"/>
      <c r="MR24" s="129"/>
      <c r="MS24" s="130"/>
      <c r="MT24" s="128"/>
      <c r="MU24" s="129"/>
      <c r="MV24" s="129"/>
      <c r="MW24" s="129"/>
      <c r="MX24" s="130"/>
      <c r="MY24" s="128"/>
      <c r="MZ24" s="129"/>
      <c r="NA24" s="129"/>
      <c r="NB24" s="129"/>
      <c r="NC24" s="130"/>
      <c r="ND24" s="128"/>
      <c r="NE24" s="129"/>
      <c r="NF24" s="129"/>
      <c r="NG24" s="129"/>
      <c r="NH24" s="130"/>
      <c r="NI24" s="128"/>
      <c r="NJ24" s="129"/>
      <c r="NK24" s="129"/>
      <c r="NL24" s="129"/>
      <c r="NM24" s="130"/>
      <c r="NN24" s="128"/>
      <c r="NO24" s="129"/>
      <c r="NP24" s="129"/>
      <c r="NQ24" s="129"/>
      <c r="NR24" s="130"/>
      <c r="NS24" s="128"/>
      <c r="NT24" s="129"/>
      <c r="NU24" s="129"/>
      <c r="NV24" s="129"/>
      <c r="NW24" s="130"/>
      <c r="NX24" s="128"/>
      <c r="NY24" s="129"/>
      <c r="NZ24" s="129"/>
      <c r="OA24" s="129"/>
      <c r="OB24" s="130"/>
      <c r="OC24" s="128"/>
      <c r="OD24" s="129"/>
      <c r="OE24" s="129"/>
      <c r="OF24" s="129"/>
      <c r="OG24" s="130"/>
      <c r="OH24" s="128"/>
      <c r="OI24" s="129"/>
      <c r="OJ24" s="129"/>
      <c r="OK24" s="129"/>
      <c r="OL24" s="130"/>
      <c r="OM24" s="128"/>
      <c r="ON24" s="129"/>
      <c r="OO24" s="129"/>
      <c r="OP24" s="129"/>
      <c r="OQ24" s="130"/>
      <c r="OR24" s="128"/>
      <c r="OS24" s="129"/>
      <c r="OT24" s="129"/>
      <c r="OU24" s="129"/>
      <c r="OV24" s="130"/>
      <c r="OW24" s="128"/>
      <c r="OX24" s="129"/>
      <c r="OY24" s="129"/>
      <c r="OZ24" s="129"/>
      <c r="PA24" s="130"/>
      <c r="PB24" s="128"/>
      <c r="PC24" s="129"/>
      <c r="PD24" s="129"/>
      <c r="PE24" s="129"/>
      <c r="PF24" s="130"/>
      <c r="PG24" s="128"/>
      <c r="PH24" s="129"/>
      <c r="PI24" s="129"/>
      <c r="PJ24" s="129"/>
      <c r="PK24" s="130"/>
      <c r="PL24" s="128"/>
      <c r="PM24" s="129"/>
      <c r="PN24" s="129"/>
      <c r="PO24" s="129"/>
      <c r="PP24" s="130"/>
      <c r="PQ24" s="128"/>
      <c r="PR24" s="129"/>
      <c r="PS24" s="129"/>
      <c r="PT24" s="129"/>
      <c r="PU24" s="130"/>
      <c r="PV24" s="128"/>
      <c r="PW24" s="129"/>
      <c r="PX24" s="129"/>
      <c r="PY24" s="129"/>
      <c r="PZ24" s="130"/>
      <c r="QA24" s="128"/>
      <c r="QB24" s="129"/>
      <c r="QC24" s="129"/>
      <c r="QD24" s="129"/>
      <c r="QE24" s="130"/>
      <c r="QF24" s="128"/>
      <c r="QG24" s="129"/>
      <c r="QH24" s="129"/>
      <c r="QI24" s="129"/>
      <c r="QJ24" s="130"/>
      <c r="QK24" s="128"/>
      <c r="QL24" s="129"/>
      <c r="QM24" s="129"/>
      <c r="QN24" s="129"/>
      <c r="QO24" s="130"/>
      <c r="QP24" s="128"/>
      <c r="QQ24" s="129"/>
      <c r="QR24" s="129"/>
      <c r="QS24" s="129"/>
      <c r="QT24" s="130"/>
      <c r="QU24" s="128"/>
      <c r="QV24" s="129"/>
      <c r="QW24" s="129"/>
      <c r="QX24" s="129"/>
      <c r="QY24" s="130"/>
      <c r="QZ24" s="128"/>
      <c r="RA24" s="129"/>
      <c r="RB24" s="129"/>
      <c r="RC24" s="129"/>
      <c r="RD24" s="130"/>
      <c r="RE24" s="128"/>
      <c r="RF24" s="129"/>
      <c r="RG24" s="129"/>
      <c r="RH24" s="129"/>
      <c r="RI24" s="130"/>
      <c r="RJ24" s="128"/>
      <c r="RK24" s="129"/>
      <c r="RL24" s="129"/>
      <c r="RM24" s="129"/>
      <c r="RN24" s="130"/>
      <c r="RO24" s="128"/>
      <c r="RP24" s="129"/>
      <c r="RQ24" s="129"/>
      <c r="RR24" s="129"/>
      <c r="RS24" s="130"/>
      <c r="RT24" s="128"/>
      <c r="RU24" s="129"/>
      <c r="RV24" s="129"/>
      <c r="RW24" s="129"/>
      <c r="RX24" s="130"/>
      <c r="RY24" s="128"/>
      <c r="RZ24" s="129"/>
      <c r="SA24" s="129"/>
      <c r="SB24" s="129"/>
      <c r="SC24" s="130"/>
      <c r="SD24" s="128"/>
      <c r="SE24" s="129"/>
      <c r="SF24" s="129"/>
      <c r="SG24" s="129"/>
      <c r="SH24" s="130"/>
      <c r="SI24" s="128"/>
      <c r="SJ24" s="129"/>
      <c r="SK24" s="129"/>
      <c r="SL24" s="129"/>
      <c r="SM24" s="130"/>
      <c r="SN24" s="128"/>
      <c r="SO24" s="129"/>
      <c r="SP24" s="129"/>
      <c r="SQ24" s="129"/>
      <c r="SR24" s="130"/>
      <c r="SS24" s="128"/>
      <c r="ST24" s="129"/>
      <c r="SU24" s="129"/>
      <c r="SV24" s="129"/>
      <c r="SW24" s="130"/>
    </row>
    <row r="25" spans="1:517" ht="3" customHeight="1">
      <c r="A25" s="43"/>
      <c r="B25" s="1395"/>
      <c r="C25" s="1395"/>
      <c r="D25" s="1395"/>
      <c r="E25" s="1395"/>
      <c r="F25" s="1395"/>
      <c r="G25" s="1395"/>
      <c r="H25" s="1395"/>
      <c r="I25" s="1395"/>
      <c r="J25" s="1395"/>
      <c r="K25" s="34"/>
      <c r="L25" s="1389"/>
      <c r="M25" s="220">
        <f>(2/20)*$DY$3*1.1</f>
        <v>0</v>
      </c>
      <c r="P25" s="1381">
        <f>IFERROR(M25,0)</f>
        <v>0</v>
      </c>
      <c r="Q25" s="104"/>
      <c r="R25" s="103"/>
      <c r="S25" s="102"/>
      <c r="T25" s="102"/>
      <c r="U25" s="102"/>
      <c r="V25" s="127"/>
      <c r="W25" s="103"/>
      <c r="X25" s="102"/>
      <c r="Y25" s="102"/>
      <c r="Z25" s="102"/>
      <c r="AA25" s="127"/>
      <c r="AB25" s="103"/>
      <c r="AC25" s="102"/>
      <c r="AD25" s="102"/>
      <c r="AE25" s="102"/>
      <c r="AF25" s="127"/>
      <c r="AG25" s="103"/>
      <c r="AH25" s="102"/>
      <c r="AI25" s="102"/>
      <c r="AJ25" s="102"/>
      <c r="AK25" s="127"/>
      <c r="AL25" s="103"/>
      <c r="AM25" s="102"/>
      <c r="AN25" s="102"/>
      <c r="AO25" s="102"/>
      <c r="AP25" s="127"/>
      <c r="AQ25" s="103"/>
      <c r="AR25" s="102"/>
      <c r="AS25" s="102"/>
      <c r="AT25" s="102"/>
      <c r="AU25" s="127"/>
      <c r="AV25" s="103"/>
      <c r="AW25" s="102"/>
      <c r="AX25" s="102"/>
      <c r="AY25" s="102"/>
      <c r="AZ25" s="127"/>
      <c r="BA25" s="103"/>
      <c r="BB25" s="102"/>
      <c r="BC25" s="102"/>
      <c r="BD25" s="102"/>
      <c r="BE25" s="127"/>
      <c r="BF25" s="103"/>
      <c r="BG25" s="102"/>
      <c r="BH25" s="102"/>
      <c r="BI25" s="102"/>
      <c r="BJ25" s="127"/>
      <c r="BK25" s="103"/>
      <c r="BL25" s="102"/>
      <c r="BM25" s="102"/>
      <c r="BN25" s="102"/>
      <c r="BO25" s="127"/>
      <c r="BP25" s="103"/>
      <c r="BQ25" s="102"/>
      <c r="BR25" s="102"/>
      <c r="BS25" s="102"/>
      <c r="BT25" s="127"/>
      <c r="BU25" s="103"/>
      <c r="BV25" s="102"/>
      <c r="BW25" s="102"/>
      <c r="BX25" s="102"/>
      <c r="BY25" s="127"/>
      <c r="BZ25" s="103"/>
      <c r="CA25" s="102"/>
      <c r="CB25" s="102"/>
      <c r="CC25" s="102"/>
      <c r="CD25" s="127"/>
      <c r="CE25" s="103"/>
      <c r="CF25" s="102"/>
      <c r="CG25" s="102"/>
      <c r="CH25" s="102"/>
      <c r="CI25" s="127"/>
      <c r="CJ25" s="103"/>
      <c r="CK25" s="102"/>
      <c r="CL25" s="102"/>
      <c r="CM25" s="102"/>
      <c r="CN25" s="127"/>
      <c r="CO25" s="103"/>
      <c r="CP25" s="102"/>
      <c r="CQ25" s="102"/>
      <c r="CR25" s="102"/>
      <c r="CS25" s="127"/>
      <c r="CT25" s="103"/>
      <c r="CU25" s="102"/>
      <c r="CV25" s="102"/>
      <c r="CW25" s="102"/>
      <c r="CX25" s="127"/>
      <c r="CY25" s="103"/>
      <c r="CZ25" s="102"/>
      <c r="DA25" s="102"/>
      <c r="DB25" s="102"/>
      <c r="DC25" s="127"/>
      <c r="DD25" s="103"/>
      <c r="DE25" s="102"/>
      <c r="DF25" s="102"/>
      <c r="DG25" s="102"/>
      <c r="DH25" s="127"/>
      <c r="DI25" s="103"/>
      <c r="DJ25" s="102"/>
      <c r="DK25" s="102"/>
      <c r="DL25" s="102"/>
      <c r="DM25" s="127"/>
      <c r="DN25" s="103"/>
      <c r="DO25" s="102"/>
      <c r="DP25" s="102"/>
      <c r="DQ25" s="102"/>
      <c r="DR25" s="127"/>
      <c r="DS25" s="103"/>
      <c r="DT25" s="102"/>
      <c r="DU25" s="102"/>
      <c r="DV25" s="102"/>
      <c r="DW25" s="127"/>
      <c r="DX25" s="103"/>
      <c r="DY25" s="102"/>
      <c r="DZ25" s="102"/>
      <c r="EA25" s="102"/>
      <c r="EB25" s="127"/>
      <c r="EC25" s="103"/>
      <c r="ED25" s="102"/>
      <c r="EE25" s="102"/>
      <c r="EF25" s="102"/>
      <c r="EG25" s="127"/>
      <c r="EH25" s="103"/>
      <c r="EI25" s="102"/>
      <c r="EJ25" s="102"/>
      <c r="EK25" s="102"/>
      <c r="EL25" s="127"/>
      <c r="EM25" s="103"/>
      <c r="EN25" s="102"/>
      <c r="EO25" s="102"/>
      <c r="EP25" s="102"/>
      <c r="EQ25" s="127"/>
      <c r="ER25" s="103"/>
      <c r="ES25" s="102"/>
      <c r="ET25" s="102"/>
      <c r="EU25" s="102"/>
      <c r="EV25" s="127"/>
      <c r="EW25" s="103"/>
      <c r="EX25" s="102"/>
      <c r="EY25" s="102"/>
      <c r="EZ25" s="102"/>
      <c r="FA25" s="127"/>
      <c r="FB25" s="103"/>
      <c r="FC25" s="102"/>
      <c r="FD25" s="102"/>
      <c r="FE25" s="102"/>
      <c r="FF25" s="127"/>
      <c r="FG25" s="103"/>
      <c r="FH25" s="102"/>
      <c r="FI25" s="102"/>
      <c r="FJ25" s="102"/>
      <c r="FK25" s="127"/>
      <c r="FL25" s="103"/>
      <c r="FM25" s="102"/>
      <c r="FN25" s="102"/>
      <c r="FO25" s="102"/>
      <c r="FP25" s="127"/>
      <c r="FQ25" s="103"/>
      <c r="FR25" s="102"/>
      <c r="FS25" s="102"/>
      <c r="FT25" s="102"/>
      <c r="FU25" s="127"/>
      <c r="FV25" s="103"/>
      <c r="FW25" s="102"/>
      <c r="FX25" s="102"/>
      <c r="FY25" s="102"/>
      <c r="FZ25" s="127"/>
      <c r="GA25" s="103"/>
      <c r="GB25" s="102"/>
      <c r="GC25" s="102"/>
      <c r="GD25" s="102"/>
      <c r="GE25" s="127"/>
      <c r="GF25" s="103"/>
      <c r="GG25" s="102"/>
      <c r="GH25" s="102"/>
      <c r="GI25" s="102"/>
      <c r="GJ25" s="127"/>
      <c r="GK25" s="103"/>
      <c r="GL25" s="102"/>
      <c r="GM25" s="102"/>
      <c r="GN25" s="102"/>
      <c r="GO25" s="127"/>
      <c r="GP25" s="103"/>
      <c r="GQ25" s="102"/>
      <c r="GR25" s="102"/>
      <c r="GS25" s="102"/>
      <c r="GT25" s="127"/>
      <c r="GU25" s="103"/>
      <c r="GV25" s="102"/>
      <c r="GW25" s="102"/>
      <c r="GX25" s="102"/>
      <c r="GY25" s="127"/>
      <c r="GZ25" s="103"/>
      <c r="HA25" s="102"/>
      <c r="HB25" s="102"/>
      <c r="HC25" s="102"/>
      <c r="HD25" s="127"/>
      <c r="HE25" s="103"/>
      <c r="HF25" s="102"/>
      <c r="HG25" s="102"/>
      <c r="HH25" s="102"/>
      <c r="HI25" s="127"/>
      <c r="HJ25" s="103"/>
      <c r="HK25" s="102"/>
      <c r="HL25" s="102"/>
      <c r="HM25" s="102"/>
      <c r="HN25" s="127"/>
      <c r="HO25" s="103"/>
      <c r="HP25" s="102"/>
      <c r="HQ25" s="102"/>
      <c r="HR25" s="102"/>
      <c r="HS25" s="127"/>
      <c r="HT25" s="103"/>
      <c r="HU25" s="102"/>
      <c r="HV25" s="102"/>
      <c r="HW25" s="102"/>
      <c r="HX25" s="127"/>
      <c r="HY25" s="103"/>
      <c r="HZ25" s="102"/>
      <c r="IA25" s="102"/>
      <c r="IB25" s="102"/>
      <c r="IC25" s="127"/>
      <c r="ID25" s="103"/>
      <c r="IE25" s="102"/>
      <c r="IF25" s="102"/>
      <c r="IG25" s="102"/>
      <c r="IH25" s="127"/>
      <c r="II25" s="103"/>
      <c r="IJ25" s="102"/>
      <c r="IK25" s="102"/>
      <c r="IL25" s="102"/>
      <c r="IM25" s="127"/>
      <c r="IN25" s="103"/>
      <c r="IO25" s="102"/>
      <c r="IP25" s="102"/>
      <c r="IQ25" s="102"/>
      <c r="IR25" s="127"/>
      <c r="IS25" s="103"/>
      <c r="IT25" s="102"/>
      <c r="IU25" s="102"/>
      <c r="IV25" s="102"/>
      <c r="IW25" s="127"/>
      <c r="IX25" s="103"/>
      <c r="IY25" s="102"/>
      <c r="IZ25" s="102"/>
      <c r="JA25" s="102"/>
      <c r="JB25" s="127"/>
      <c r="JC25" s="103"/>
      <c r="JD25" s="102"/>
      <c r="JE25" s="102"/>
      <c r="JF25" s="102"/>
      <c r="JG25" s="127"/>
      <c r="JH25" s="103"/>
      <c r="JI25" s="102"/>
      <c r="JJ25" s="102"/>
      <c r="JK25" s="102"/>
      <c r="JL25" s="127"/>
      <c r="JM25" s="103"/>
      <c r="JN25" s="102"/>
      <c r="JO25" s="102"/>
      <c r="JP25" s="102"/>
      <c r="JQ25" s="127"/>
      <c r="JR25" s="103"/>
      <c r="JS25" s="102"/>
      <c r="JT25" s="102"/>
      <c r="JU25" s="102"/>
      <c r="JV25" s="127"/>
      <c r="JW25" s="103"/>
      <c r="JX25" s="102"/>
      <c r="JY25" s="102"/>
      <c r="JZ25" s="102"/>
      <c r="KA25" s="127"/>
      <c r="KB25" s="103"/>
      <c r="KC25" s="102"/>
      <c r="KD25" s="102"/>
      <c r="KE25" s="102"/>
      <c r="KF25" s="127"/>
      <c r="KG25" s="103"/>
      <c r="KH25" s="102"/>
      <c r="KI25" s="102"/>
      <c r="KJ25" s="102"/>
      <c r="KK25" s="127"/>
      <c r="KL25" s="103"/>
      <c r="KM25" s="102"/>
      <c r="KN25" s="102"/>
      <c r="KO25" s="102"/>
      <c r="KP25" s="127"/>
      <c r="KQ25" s="103"/>
      <c r="KR25" s="102"/>
      <c r="KS25" s="102"/>
      <c r="KT25" s="102"/>
      <c r="KU25" s="127"/>
      <c r="KV25" s="103"/>
      <c r="KW25" s="102"/>
      <c r="KX25" s="102"/>
      <c r="KY25" s="102"/>
      <c r="KZ25" s="127"/>
      <c r="LA25" s="103"/>
      <c r="LB25" s="102"/>
      <c r="LC25" s="102"/>
      <c r="LD25" s="102"/>
      <c r="LE25" s="127"/>
      <c r="LF25" s="103"/>
      <c r="LG25" s="102"/>
      <c r="LH25" s="102"/>
      <c r="LI25" s="102"/>
      <c r="LJ25" s="127"/>
      <c r="LK25" s="103"/>
      <c r="LL25" s="102"/>
      <c r="LM25" s="102"/>
      <c r="LN25" s="102"/>
      <c r="LO25" s="127"/>
      <c r="LP25" s="103"/>
      <c r="LQ25" s="102"/>
      <c r="LR25" s="102"/>
      <c r="LS25" s="102"/>
      <c r="LT25" s="127"/>
      <c r="LU25" s="103"/>
      <c r="LV25" s="102"/>
      <c r="LW25" s="102"/>
      <c r="LX25" s="102"/>
      <c r="LY25" s="127"/>
      <c r="LZ25" s="103"/>
      <c r="MA25" s="102"/>
      <c r="MB25" s="102"/>
      <c r="MC25" s="102"/>
      <c r="MD25" s="127"/>
      <c r="ME25" s="103"/>
      <c r="MF25" s="102"/>
      <c r="MG25" s="102"/>
      <c r="MH25" s="102"/>
      <c r="MI25" s="127"/>
      <c r="MJ25" s="103"/>
      <c r="MK25" s="102"/>
      <c r="ML25" s="102"/>
      <c r="MM25" s="102"/>
      <c r="MN25" s="127"/>
      <c r="MO25" s="103"/>
      <c r="MP25" s="102"/>
      <c r="MQ25" s="102"/>
      <c r="MR25" s="102"/>
      <c r="MS25" s="127"/>
      <c r="MT25" s="103"/>
      <c r="MU25" s="102"/>
      <c r="MV25" s="102"/>
      <c r="MW25" s="102"/>
      <c r="MX25" s="127"/>
      <c r="MY25" s="103"/>
      <c r="MZ25" s="102"/>
      <c r="NA25" s="102"/>
      <c r="NB25" s="102"/>
      <c r="NC25" s="127"/>
      <c r="ND25" s="103"/>
      <c r="NE25" s="102"/>
      <c r="NF25" s="102"/>
      <c r="NG25" s="102"/>
      <c r="NH25" s="127"/>
      <c r="NI25" s="103"/>
      <c r="NJ25" s="102"/>
      <c r="NK25" s="102"/>
      <c r="NL25" s="102"/>
      <c r="NM25" s="127"/>
      <c r="NN25" s="103"/>
      <c r="NO25" s="102"/>
      <c r="NP25" s="102"/>
      <c r="NQ25" s="102"/>
      <c r="NR25" s="127"/>
      <c r="NS25" s="103"/>
      <c r="NT25" s="102"/>
      <c r="NU25" s="102"/>
      <c r="NV25" s="102"/>
      <c r="NW25" s="127"/>
      <c r="NX25" s="103"/>
      <c r="NY25" s="102"/>
      <c r="NZ25" s="102"/>
      <c r="OA25" s="102"/>
      <c r="OB25" s="127"/>
      <c r="OC25" s="103"/>
      <c r="OD25" s="102"/>
      <c r="OE25" s="102"/>
      <c r="OF25" s="102"/>
      <c r="OG25" s="127"/>
      <c r="OH25" s="103"/>
      <c r="OI25" s="102"/>
      <c r="OJ25" s="102"/>
      <c r="OK25" s="102"/>
      <c r="OL25" s="127"/>
      <c r="OM25" s="103"/>
      <c r="ON25" s="102"/>
      <c r="OO25" s="102"/>
      <c r="OP25" s="102"/>
      <c r="OQ25" s="127"/>
      <c r="OR25" s="103"/>
      <c r="OS25" s="102"/>
      <c r="OT25" s="102"/>
      <c r="OU25" s="102"/>
      <c r="OV25" s="127"/>
      <c r="OW25" s="103"/>
      <c r="OX25" s="102"/>
      <c r="OY25" s="102"/>
      <c r="OZ25" s="102"/>
      <c r="PA25" s="127"/>
      <c r="PB25" s="103"/>
      <c r="PC25" s="102"/>
      <c r="PD25" s="102"/>
      <c r="PE25" s="102"/>
      <c r="PF25" s="127"/>
      <c r="PG25" s="103"/>
      <c r="PH25" s="102"/>
      <c r="PI25" s="102"/>
      <c r="PJ25" s="102"/>
      <c r="PK25" s="127"/>
      <c r="PL25" s="103"/>
      <c r="PM25" s="102"/>
      <c r="PN25" s="102"/>
      <c r="PO25" s="102"/>
      <c r="PP25" s="127"/>
      <c r="PQ25" s="103"/>
      <c r="PR25" s="102"/>
      <c r="PS25" s="102"/>
      <c r="PT25" s="102"/>
      <c r="PU25" s="127"/>
      <c r="PV25" s="103"/>
      <c r="PW25" s="102"/>
      <c r="PX25" s="102"/>
      <c r="PY25" s="102"/>
      <c r="PZ25" s="127"/>
      <c r="QA25" s="103"/>
      <c r="QB25" s="102"/>
      <c r="QC25" s="102"/>
      <c r="QD25" s="102"/>
      <c r="QE25" s="127"/>
      <c r="QF25" s="103"/>
      <c r="QG25" s="102"/>
      <c r="QH25" s="102"/>
      <c r="QI25" s="102"/>
      <c r="QJ25" s="127"/>
      <c r="QK25" s="103"/>
      <c r="QL25" s="102"/>
      <c r="QM25" s="102"/>
      <c r="QN25" s="102"/>
      <c r="QO25" s="127"/>
      <c r="QP25" s="103"/>
      <c r="QQ25" s="102"/>
      <c r="QR25" s="102"/>
      <c r="QS25" s="102"/>
      <c r="QT25" s="127"/>
      <c r="QU25" s="103"/>
      <c r="QV25" s="102"/>
      <c r="QW25" s="102"/>
      <c r="QX25" s="102"/>
      <c r="QY25" s="127"/>
      <c r="QZ25" s="103"/>
      <c r="RA25" s="102"/>
      <c r="RB25" s="102"/>
      <c r="RC25" s="102"/>
      <c r="RD25" s="127"/>
      <c r="RE25" s="103"/>
      <c r="RF25" s="102"/>
      <c r="RG25" s="102"/>
      <c r="RH25" s="102"/>
      <c r="RI25" s="127"/>
      <c r="RJ25" s="103"/>
      <c r="RK25" s="102"/>
      <c r="RL25" s="102"/>
      <c r="RM25" s="102"/>
      <c r="RN25" s="127"/>
      <c r="RO25" s="103"/>
      <c r="RP25" s="102"/>
      <c r="RQ25" s="102"/>
      <c r="RR25" s="102"/>
      <c r="RS25" s="127"/>
      <c r="RT25" s="103"/>
      <c r="RU25" s="102"/>
      <c r="RV25" s="102"/>
      <c r="RW25" s="102"/>
      <c r="RX25" s="127"/>
      <c r="RY25" s="103"/>
      <c r="RZ25" s="102"/>
      <c r="SA25" s="102"/>
      <c r="SB25" s="102"/>
      <c r="SC25" s="127"/>
      <c r="SD25" s="103"/>
      <c r="SE25" s="102"/>
      <c r="SF25" s="102"/>
      <c r="SG25" s="102"/>
      <c r="SH25" s="127"/>
      <c r="SI25" s="103"/>
      <c r="SJ25" s="102"/>
      <c r="SK25" s="102"/>
      <c r="SL25" s="102"/>
      <c r="SM25" s="127"/>
      <c r="SN25" s="103"/>
      <c r="SO25" s="102"/>
      <c r="SP25" s="102"/>
      <c r="SQ25" s="102"/>
      <c r="SR25" s="127"/>
      <c r="SS25" s="103"/>
      <c r="ST25" s="102"/>
      <c r="SU25" s="102"/>
      <c r="SV25" s="102"/>
      <c r="SW25" s="127"/>
    </row>
    <row r="26" spans="1:517" ht="3" customHeight="1">
      <c r="A26" s="43"/>
      <c r="B26" s="1395"/>
      <c r="C26" s="1395"/>
      <c r="D26" s="1395"/>
      <c r="E26" s="1395"/>
      <c r="F26" s="1395"/>
      <c r="G26" s="1395"/>
      <c r="H26" s="1395"/>
      <c r="I26" s="1395"/>
      <c r="J26" s="1395"/>
      <c r="K26" s="34"/>
      <c r="L26" s="1389"/>
      <c r="M26" s="220">
        <f>(1/20)*$DY$3*1.1</f>
        <v>0</v>
      </c>
      <c r="P26" s="1381"/>
      <c r="Q26" s="102"/>
      <c r="R26" s="103"/>
      <c r="S26" s="102"/>
      <c r="T26" s="102"/>
      <c r="U26" s="102"/>
      <c r="V26" s="127"/>
      <c r="W26" s="103"/>
      <c r="X26" s="102"/>
      <c r="Y26" s="102"/>
      <c r="Z26" s="102"/>
      <c r="AA26" s="127"/>
      <c r="AB26" s="103"/>
      <c r="AC26" s="102"/>
      <c r="AD26" s="102"/>
      <c r="AE26" s="102"/>
      <c r="AF26" s="127"/>
      <c r="AG26" s="103"/>
      <c r="AH26" s="102"/>
      <c r="AI26" s="102"/>
      <c r="AJ26" s="102"/>
      <c r="AK26" s="127"/>
      <c r="AL26" s="103"/>
      <c r="AM26" s="102"/>
      <c r="AN26" s="102"/>
      <c r="AO26" s="102"/>
      <c r="AP26" s="127"/>
      <c r="AQ26" s="103"/>
      <c r="AR26" s="102"/>
      <c r="AS26" s="102"/>
      <c r="AT26" s="102"/>
      <c r="AU26" s="127"/>
      <c r="AV26" s="103"/>
      <c r="AW26" s="102"/>
      <c r="AX26" s="102"/>
      <c r="AY26" s="102"/>
      <c r="AZ26" s="127"/>
      <c r="BA26" s="103"/>
      <c r="BB26" s="102"/>
      <c r="BC26" s="102"/>
      <c r="BD26" s="102"/>
      <c r="BE26" s="127"/>
      <c r="BF26" s="103"/>
      <c r="BG26" s="102"/>
      <c r="BH26" s="102"/>
      <c r="BI26" s="102"/>
      <c r="BJ26" s="127"/>
      <c r="BK26" s="103"/>
      <c r="BL26" s="102"/>
      <c r="BM26" s="102"/>
      <c r="BN26" s="102"/>
      <c r="BO26" s="127"/>
      <c r="BP26" s="103"/>
      <c r="BQ26" s="102"/>
      <c r="BR26" s="102"/>
      <c r="BS26" s="102"/>
      <c r="BT26" s="127"/>
      <c r="BU26" s="103"/>
      <c r="BV26" s="102"/>
      <c r="BW26" s="102"/>
      <c r="BX26" s="102"/>
      <c r="BY26" s="127"/>
      <c r="BZ26" s="103"/>
      <c r="CA26" s="102"/>
      <c r="CB26" s="102"/>
      <c r="CC26" s="102"/>
      <c r="CD26" s="127"/>
      <c r="CE26" s="103"/>
      <c r="CF26" s="102"/>
      <c r="CG26" s="102"/>
      <c r="CH26" s="102"/>
      <c r="CI26" s="127"/>
      <c r="CJ26" s="103"/>
      <c r="CK26" s="102"/>
      <c r="CL26" s="102"/>
      <c r="CM26" s="102"/>
      <c r="CN26" s="127"/>
      <c r="CO26" s="103"/>
      <c r="CP26" s="102"/>
      <c r="CQ26" s="102"/>
      <c r="CR26" s="102"/>
      <c r="CS26" s="127"/>
      <c r="CT26" s="103"/>
      <c r="CU26" s="102"/>
      <c r="CV26" s="102"/>
      <c r="CW26" s="102"/>
      <c r="CX26" s="127"/>
      <c r="CY26" s="103"/>
      <c r="CZ26" s="102"/>
      <c r="DA26" s="102"/>
      <c r="DB26" s="102"/>
      <c r="DC26" s="127"/>
      <c r="DD26" s="103"/>
      <c r="DE26" s="102"/>
      <c r="DF26" s="102"/>
      <c r="DG26" s="102"/>
      <c r="DH26" s="127"/>
      <c r="DI26" s="103"/>
      <c r="DJ26" s="102"/>
      <c r="DK26" s="102"/>
      <c r="DL26" s="102"/>
      <c r="DM26" s="127"/>
      <c r="DN26" s="103"/>
      <c r="DO26" s="102"/>
      <c r="DP26" s="102"/>
      <c r="DQ26" s="102"/>
      <c r="DR26" s="127"/>
      <c r="DS26" s="103"/>
      <c r="DT26" s="102"/>
      <c r="DU26" s="102"/>
      <c r="DV26" s="102"/>
      <c r="DW26" s="127"/>
      <c r="DX26" s="103"/>
      <c r="DY26" s="102"/>
      <c r="DZ26" s="102"/>
      <c r="EA26" s="102"/>
      <c r="EB26" s="127"/>
      <c r="EC26" s="103"/>
      <c r="ED26" s="102"/>
      <c r="EE26" s="102"/>
      <c r="EF26" s="102"/>
      <c r="EG26" s="127"/>
      <c r="EH26" s="103"/>
      <c r="EI26" s="102"/>
      <c r="EJ26" s="102"/>
      <c r="EK26" s="102"/>
      <c r="EL26" s="127"/>
      <c r="EM26" s="103"/>
      <c r="EN26" s="102"/>
      <c r="EO26" s="102"/>
      <c r="EP26" s="102"/>
      <c r="EQ26" s="127"/>
      <c r="ER26" s="103"/>
      <c r="ES26" s="102"/>
      <c r="ET26" s="102"/>
      <c r="EU26" s="102"/>
      <c r="EV26" s="127"/>
      <c r="EW26" s="103"/>
      <c r="EX26" s="102"/>
      <c r="EY26" s="102"/>
      <c r="EZ26" s="102"/>
      <c r="FA26" s="127"/>
      <c r="FB26" s="103"/>
      <c r="FC26" s="102"/>
      <c r="FD26" s="102"/>
      <c r="FE26" s="102"/>
      <c r="FF26" s="127"/>
      <c r="FG26" s="103"/>
      <c r="FH26" s="102"/>
      <c r="FI26" s="102"/>
      <c r="FJ26" s="102"/>
      <c r="FK26" s="127"/>
      <c r="FL26" s="103"/>
      <c r="FM26" s="102"/>
      <c r="FN26" s="102"/>
      <c r="FO26" s="102"/>
      <c r="FP26" s="127"/>
      <c r="FQ26" s="103"/>
      <c r="FR26" s="102"/>
      <c r="FS26" s="102"/>
      <c r="FT26" s="102"/>
      <c r="FU26" s="127"/>
      <c r="FV26" s="103"/>
      <c r="FW26" s="102"/>
      <c r="FX26" s="102"/>
      <c r="FY26" s="102"/>
      <c r="FZ26" s="127"/>
      <c r="GA26" s="103"/>
      <c r="GB26" s="102"/>
      <c r="GC26" s="102"/>
      <c r="GD26" s="102"/>
      <c r="GE26" s="127"/>
      <c r="GF26" s="103"/>
      <c r="GG26" s="102"/>
      <c r="GH26" s="102"/>
      <c r="GI26" s="102"/>
      <c r="GJ26" s="127"/>
      <c r="GK26" s="103"/>
      <c r="GL26" s="102"/>
      <c r="GM26" s="102"/>
      <c r="GN26" s="102"/>
      <c r="GO26" s="127"/>
      <c r="GP26" s="103"/>
      <c r="GQ26" s="102"/>
      <c r="GR26" s="102"/>
      <c r="GS26" s="102"/>
      <c r="GT26" s="127"/>
      <c r="GU26" s="103"/>
      <c r="GV26" s="102"/>
      <c r="GW26" s="102"/>
      <c r="GX26" s="102"/>
      <c r="GY26" s="127"/>
      <c r="GZ26" s="103"/>
      <c r="HA26" s="102"/>
      <c r="HB26" s="102"/>
      <c r="HC26" s="102"/>
      <c r="HD26" s="127"/>
      <c r="HE26" s="103"/>
      <c r="HF26" s="102"/>
      <c r="HG26" s="102"/>
      <c r="HH26" s="102"/>
      <c r="HI26" s="127"/>
      <c r="HJ26" s="103"/>
      <c r="HK26" s="102"/>
      <c r="HL26" s="102"/>
      <c r="HM26" s="102"/>
      <c r="HN26" s="127"/>
      <c r="HO26" s="103"/>
      <c r="HP26" s="102"/>
      <c r="HQ26" s="102"/>
      <c r="HR26" s="102"/>
      <c r="HS26" s="127"/>
      <c r="HT26" s="103"/>
      <c r="HU26" s="102"/>
      <c r="HV26" s="102"/>
      <c r="HW26" s="102"/>
      <c r="HX26" s="127"/>
      <c r="HY26" s="103"/>
      <c r="HZ26" s="102"/>
      <c r="IA26" s="102"/>
      <c r="IB26" s="102"/>
      <c r="IC26" s="127"/>
      <c r="ID26" s="103"/>
      <c r="IE26" s="102"/>
      <c r="IF26" s="102"/>
      <c r="IG26" s="102"/>
      <c r="IH26" s="127"/>
      <c r="II26" s="103"/>
      <c r="IJ26" s="102"/>
      <c r="IK26" s="102"/>
      <c r="IL26" s="102"/>
      <c r="IM26" s="127"/>
      <c r="IN26" s="103"/>
      <c r="IO26" s="102"/>
      <c r="IP26" s="102"/>
      <c r="IQ26" s="102"/>
      <c r="IR26" s="127"/>
      <c r="IS26" s="103"/>
      <c r="IT26" s="102"/>
      <c r="IU26" s="102"/>
      <c r="IV26" s="102"/>
      <c r="IW26" s="127"/>
      <c r="IX26" s="103"/>
      <c r="IY26" s="102"/>
      <c r="IZ26" s="102"/>
      <c r="JA26" s="102"/>
      <c r="JB26" s="127"/>
      <c r="JC26" s="103"/>
      <c r="JD26" s="102"/>
      <c r="JE26" s="102"/>
      <c r="JF26" s="102"/>
      <c r="JG26" s="127"/>
      <c r="JH26" s="103"/>
      <c r="JI26" s="102"/>
      <c r="JJ26" s="102"/>
      <c r="JK26" s="102"/>
      <c r="JL26" s="127"/>
      <c r="JM26" s="103"/>
      <c r="JN26" s="102"/>
      <c r="JO26" s="102"/>
      <c r="JP26" s="102"/>
      <c r="JQ26" s="127"/>
      <c r="JR26" s="103"/>
      <c r="JS26" s="102"/>
      <c r="JT26" s="102"/>
      <c r="JU26" s="102"/>
      <c r="JV26" s="127"/>
      <c r="JW26" s="103"/>
      <c r="JX26" s="102"/>
      <c r="JY26" s="102"/>
      <c r="JZ26" s="102"/>
      <c r="KA26" s="127"/>
      <c r="KB26" s="103"/>
      <c r="KC26" s="102"/>
      <c r="KD26" s="102"/>
      <c r="KE26" s="102"/>
      <c r="KF26" s="127"/>
      <c r="KG26" s="103"/>
      <c r="KH26" s="102"/>
      <c r="KI26" s="102"/>
      <c r="KJ26" s="102"/>
      <c r="KK26" s="127"/>
      <c r="KL26" s="103"/>
      <c r="KM26" s="102"/>
      <c r="KN26" s="102"/>
      <c r="KO26" s="102"/>
      <c r="KP26" s="127"/>
      <c r="KQ26" s="103"/>
      <c r="KR26" s="102"/>
      <c r="KS26" s="102"/>
      <c r="KT26" s="102"/>
      <c r="KU26" s="127"/>
      <c r="KV26" s="103"/>
      <c r="KW26" s="102"/>
      <c r="KX26" s="102"/>
      <c r="KY26" s="102"/>
      <c r="KZ26" s="127"/>
      <c r="LA26" s="103"/>
      <c r="LB26" s="102"/>
      <c r="LC26" s="102"/>
      <c r="LD26" s="102"/>
      <c r="LE26" s="127"/>
      <c r="LF26" s="103"/>
      <c r="LG26" s="102"/>
      <c r="LH26" s="102"/>
      <c r="LI26" s="102"/>
      <c r="LJ26" s="127"/>
      <c r="LK26" s="103"/>
      <c r="LL26" s="102"/>
      <c r="LM26" s="102"/>
      <c r="LN26" s="102"/>
      <c r="LO26" s="127"/>
      <c r="LP26" s="103"/>
      <c r="LQ26" s="102"/>
      <c r="LR26" s="102"/>
      <c r="LS26" s="102"/>
      <c r="LT26" s="127"/>
      <c r="LU26" s="103"/>
      <c r="LV26" s="102"/>
      <c r="LW26" s="102"/>
      <c r="LX26" s="102"/>
      <c r="LY26" s="127"/>
      <c r="LZ26" s="103"/>
      <c r="MA26" s="102"/>
      <c r="MB26" s="102"/>
      <c r="MC26" s="102"/>
      <c r="MD26" s="127"/>
      <c r="ME26" s="103"/>
      <c r="MF26" s="102"/>
      <c r="MG26" s="102"/>
      <c r="MH26" s="102"/>
      <c r="MI26" s="127"/>
      <c r="MJ26" s="103"/>
      <c r="MK26" s="102"/>
      <c r="ML26" s="102"/>
      <c r="MM26" s="102"/>
      <c r="MN26" s="127"/>
      <c r="MO26" s="103"/>
      <c r="MP26" s="102"/>
      <c r="MQ26" s="102"/>
      <c r="MR26" s="102"/>
      <c r="MS26" s="127"/>
      <c r="MT26" s="103"/>
      <c r="MU26" s="102"/>
      <c r="MV26" s="102"/>
      <c r="MW26" s="102"/>
      <c r="MX26" s="127"/>
      <c r="MY26" s="103"/>
      <c r="MZ26" s="102"/>
      <c r="NA26" s="102"/>
      <c r="NB26" s="102"/>
      <c r="NC26" s="127"/>
      <c r="ND26" s="103"/>
      <c r="NE26" s="102"/>
      <c r="NF26" s="102"/>
      <c r="NG26" s="102"/>
      <c r="NH26" s="127"/>
      <c r="NI26" s="103"/>
      <c r="NJ26" s="102"/>
      <c r="NK26" s="102"/>
      <c r="NL26" s="102"/>
      <c r="NM26" s="127"/>
      <c r="NN26" s="103"/>
      <c r="NO26" s="102"/>
      <c r="NP26" s="102"/>
      <c r="NQ26" s="102"/>
      <c r="NR26" s="127"/>
      <c r="NS26" s="103"/>
      <c r="NT26" s="102"/>
      <c r="NU26" s="102"/>
      <c r="NV26" s="102"/>
      <c r="NW26" s="127"/>
      <c r="NX26" s="103"/>
      <c r="NY26" s="102"/>
      <c r="NZ26" s="102"/>
      <c r="OA26" s="102"/>
      <c r="OB26" s="127"/>
      <c r="OC26" s="103"/>
      <c r="OD26" s="102"/>
      <c r="OE26" s="102"/>
      <c r="OF26" s="102"/>
      <c r="OG26" s="127"/>
      <c r="OH26" s="103"/>
      <c r="OI26" s="102"/>
      <c r="OJ26" s="102"/>
      <c r="OK26" s="102"/>
      <c r="OL26" s="127"/>
      <c r="OM26" s="103"/>
      <c r="ON26" s="102"/>
      <c r="OO26" s="102"/>
      <c r="OP26" s="102"/>
      <c r="OQ26" s="127"/>
      <c r="OR26" s="103"/>
      <c r="OS26" s="102"/>
      <c r="OT26" s="102"/>
      <c r="OU26" s="102"/>
      <c r="OV26" s="127"/>
      <c r="OW26" s="103"/>
      <c r="OX26" s="102"/>
      <c r="OY26" s="102"/>
      <c r="OZ26" s="102"/>
      <c r="PA26" s="127"/>
      <c r="PB26" s="103"/>
      <c r="PC26" s="102"/>
      <c r="PD26" s="102"/>
      <c r="PE26" s="102"/>
      <c r="PF26" s="127"/>
      <c r="PG26" s="103"/>
      <c r="PH26" s="102"/>
      <c r="PI26" s="102"/>
      <c r="PJ26" s="102"/>
      <c r="PK26" s="127"/>
      <c r="PL26" s="103"/>
      <c r="PM26" s="102"/>
      <c r="PN26" s="102"/>
      <c r="PO26" s="102"/>
      <c r="PP26" s="127"/>
      <c r="PQ26" s="103"/>
      <c r="PR26" s="102"/>
      <c r="PS26" s="102"/>
      <c r="PT26" s="102"/>
      <c r="PU26" s="127"/>
      <c r="PV26" s="103"/>
      <c r="PW26" s="102"/>
      <c r="PX26" s="102"/>
      <c r="PY26" s="102"/>
      <c r="PZ26" s="127"/>
      <c r="QA26" s="103"/>
      <c r="QB26" s="102"/>
      <c r="QC26" s="102"/>
      <c r="QD26" s="102"/>
      <c r="QE26" s="127"/>
      <c r="QF26" s="103"/>
      <c r="QG26" s="102"/>
      <c r="QH26" s="102"/>
      <c r="QI26" s="102"/>
      <c r="QJ26" s="127"/>
      <c r="QK26" s="103"/>
      <c r="QL26" s="102"/>
      <c r="QM26" s="102"/>
      <c r="QN26" s="102"/>
      <c r="QO26" s="127"/>
      <c r="QP26" s="103"/>
      <c r="QQ26" s="102"/>
      <c r="QR26" s="102"/>
      <c r="QS26" s="102"/>
      <c r="QT26" s="127"/>
      <c r="QU26" s="103"/>
      <c r="QV26" s="102"/>
      <c r="QW26" s="102"/>
      <c r="QX26" s="102"/>
      <c r="QY26" s="127"/>
      <c r="QZ26" s="103"/>
      <c r="RA26" s="102"/>
      <c r="RB26" s="102"/>
      <c r="RC26" s="102"/>
      <c r="RD26" s="127"/>
      <c r="RE26" s="103"/>
      <c r="RF26" s="102"/>
      <c r="RG26" s="102"/>
      <c r="RH26" s="102"/>
      <c r="RI26" s="127"/>
      <c r="RJ26" s="103"/>
      <c r="RK26" s="102"/>
      <c r="RL26" s="102"/>
      <c r="RM26" s="102"/>
      <c r="RN26" s="127"/>
      <c r="RO26" s="103"/>
      <c r="RP26" s="102"/>
      <c r="RQ26" s="102"/>
      <c r="RR26" s="102"/>
      <c r="RS26" s="127"/>
      <c r="RT26" s="103"/>
      <c r="RU26" s="102"/>
      <c r="RV26" s="102"/>
      <c r="RW26" s="102"/>
      <c r="RX26" s="127"/>
      <c r="RY26" s="103"/>
      <c r="RZ26" s="102"/>
      <c r="SA26" s="102"/>
      <c r="SB26" s="102"/>
      <c r="SC26" s="127"/>
      <c r="SD26" s="103"/>
      <c r="SE26" s="102"/>
      <c r="SF26" s="102"/>
      <c r="SG26" s="102"/>
      <c r="SH26" s="127"/>
      <c r="SI26" s="103"/>
      <c r="SJ26" s="102"/>
      <c r="SK26" s="102"/>
      <c r="SL26" s="102"/>
      <c r="SM26" s="127"/>
      <c r="SN26" s="103"/>
      <c r="SO26" s="102"/>
      <c r="SP26" s="102"/>
      <c r="SQ26" s="102"/>
      <c r="SR26" s="127"/>
      <c r="SS26" s="103"/>
      <c r="ST26" s="102"/>
      <c r="SU26" s="102"/>
      <c r="SV26" s="102"/>
      <c r="SW26" s="127"/>
    </row>
    <row r="27" spans="1:517" ht="3" customHeight="1">
      <c r="A27" s="43"/>
      <c r="B27" s="1395"/>
      <c r="C27" s="1395"/>
      <c r="D27" s="1395"/>
      <c r="E27" s="1395"/>
      <c r="F27" s="1395"/>
      <c r="G27" s="1395"/>
      <c r="H27" s="1395"/>
      <c r="I27" s="1395"/>
      <c r="J27" s="1395"/>
      <c r="K27" s="34"/>
      <c r="L27" s="1389"/>
      <c r="M27" s="221">
        <v>1.0000000000000001E-5</v>
      </c>
      <c r="P27" s="1381"/>
      <c r="Q27" s="105"/>
      <c r="R27" s="103"/>
      <c r="S27" s="102"/>
      <c r="T27" s="102"/>
      <c r="U27" s="102"/>
      <c r="V27" s="127"/>
      <c r="W27" s="103"/>
      <c r="X27" s="102"/>
      <c r="Y27" s="102"/>
      <c r="Z27" s="102"/>
      <c r="AA27" s="127"/>
      <c r="AB27" s="103"/>
      <c r="AC27" s="102"/>
      <c r="AD27" s="102"/>
      <c r="AE27" s="102"/>
      <c r="AF27" s="127"/>
      <c r="AG27" s="103"/>
      <c r="AH27" s="102"/>
      <c r="AI27" s="102"/>
      <c r="AJ27" s="102"/>
      <c r="AK27" s="127"/>
      <c r="AL27" s="103"/>
      <c r="AM27" s="102"/>
      <c r="AN27" s="102"/>
      <c r="AO27" s="102"/>
      <c r="AP27" s="127"/>
      <c r="AQ27" s="103"/>
      <c r="AR27" s="102"/>
      <c r="AS27" s="102"/>
      <c r="AT27" s="102"/>
      <c r="AU27" s="127"/>
      <c r="AV27" s="103"/>
      <c r="AW27" s="102"/>
      <c r="AX27" s="102"/>
      <c r="AY27" s="102"/>
      <c r="AZ27" s="127"/>
      <c r="BA27" s="103"/>
      <c r="BB27" s="102"/>
      <c r="BC27" s="102"/>
      <c r="BD27" s="102"/>
      <c r="BE27" s="127"/>
      <c r="BF27" s="103"/>
      <c r="BG27" s="102"/>
      <c r="BH27" s="102"/>
      <c r="BI27" s="102"/>
      <c r="BJ27" s="127"/>
      <c r="BK27" s="103"/>
      <c r="BL27" s="102"/>
      <c r="BM27" s="102"/>
      <c r="BN27" s="102"/>
      <c r="BO27" s="127"/>
      <c r="BP27" s="103"/>
      <c r="BQ27" s="102"/>
      <c r="BR27" s="102"/>
      <c r="BS27" s="102"/>
      <c r="BT27" s="127"/>
      <c r="BU27" s="103"/>
      <c r="BV27" s="102"/>
      <c r="BW27" s="102"/>
      <c r="BX27" s="102"/>
      <c r="BY27" s="127"/>
      <c r="BZ27" s="103"/>
      <c r="CA27" s="102"/>
      <c r="CB27" s="102"/>
      <c r="CC27" s="102"/>
      <c r="CD27" s="127"/>
      <c r="CE27" s="103"/>
      <c r="CF27" s="102"/>
      <c r="CG27" s="102"/>
      <c r="CH27" s="102"/>
      <c r="CI27" s="127"/>
      <c r="CJ27" s="103"/>
      <c r="CK27" s="102"/>
      <c r="CL27" s="102"/>
      <c r="CM27" s="102"/>
      <c r="CN27" s="127"/>
      <c r="CO27" s="103"/>
      <c r="CP27" s="102"/>
      <c r="CQ27" s="102"/>
      <c r="CR27" s="102"/>
      <c r="CS27" s="127"/>
      <c r="CT27" s="103"/>
      <c r="CU27" s="102"/>
      <c r="CV27" s="102"/>
      <c r="CW27" s="102"/>
      <c r="CX27" s="127"/>
      <c r="CY27" s="103"/>
      <c r="CZ27" s="102"/>
      <c r="DA27" s="102"/>
      <c r="DB27" s="102"/>
      <c r="DC27" s="127"/>
      <c r="DD27" s="103"/>
      <c r="DE27" s="102"/>
      <c r="DF27" s="102"/>
      <c r="DG27" s="102"/>
      <c r="DH27" s="127"/>
      <c r="DI27" s="103"/>
      <c r="DJ27" s="102"/>
      <c r="DK27" s="102"/>
      <c r="DL27" s="102"/>
      <c r="DM27" s="127"/>
      <c r="DN27" s="103"/>
      <c r="DO27" s="102"/>
      <c r="DP27" s="102"/>
      <c r="DQ27" s="102"/>
      <c r="DR27" s="127"/>
      <c r="DS27" s="103"/>
      <c r="DT27" s="102"/>
      <c r="DU27" s="102"/>
      <c r="DV27" s="102"/>
      <c r="DW27" s="127"/>
      <c r="DX27" s="103"/>
      <c r="DY27" s="102"/>
      <c r="DZ27" s="102"/>
      <c r="EA27" s="102"/>
      <c r="EB27" s="127"/>
      <c r="EC27" s="103"/>
      <c r="ED27" s="102"/>
      <c r="EE27" s="102"/>
      <c r="EF27" s="102"/>
      <c r="EG27" s="127"/>
      <c r="EH27" s="103"/>
      <c r="EI27" s="102"/>
      <c r="EJ27" s="102"/>
      <c r="EK27" s="102"/>
      <c r="EL27" s="127"/>
      <c r="EM27" s="103"/>
      <c r="EN27" s="102"/>
      <c r="EO27" s="102"/>
      <c r="EP27" s="102"/>
      <c r="EQ27" s="127"/>
      <c r="ER27" s="103"/>
      <c r="ES27" s="102"/>
      <c r="ET27" s="102"/>
      <c r="EU27" s="102"/>
      <c r="EV27" s="127"/>
      <c r="EW27" s="103"/>
      <c r="EX27" s="102"/>
      <c r="EY27" s="102"/>
      <c r="EZ27" s="102"/>
      <c r="FA27" s="127"/>
      <c r="FB27" s="103"/>
      <c r="FC27" s="102"/>
      <c r="FD27" s="102"/>
      <c r="FE27" s="102"/>
      <c r="FF27" s="127"/>
      <c r="FG27" s="103"/>
      <c r="FH27" s="102"/>
      <c r="FI27" s="102"/>
      <c r="FJ27" s="102"/>
      <c r="FK27" s="127"/>
      <c r="FL27" s="103"/>
      <c r="FM27" s="102"/>
      <c r="FN27" s="102"/>
      <c r="FO27" s="102"/>
      <c r="FP27" s="127"/>
      <c r="FQ27" s="103"/>
      <c r="FR27" s="102"/>
      <c r="FS27" s="102"/>
      <c r="FT27" s="102"/>
      <c r="FU27" s="127"/>
      <c r="FV27" s="103"/>
      <c r="FW27" s="102"/>
      <c r="FX27" s="102"/>
      <c r="FY27" s="102"/>
      <c r="FZ27" s="127"/>
      <c r="GA27" s="103"/>
      <c r="GB27" s="102"/>
      <c r="GC27" s="102"/>
      <c r="GD27" s="102"/>
      <c r="GE27" s="127"/>
      <c r="GF27" s="103"/>
      <c r="GG27" s="102"/>
      <c r="GH27" s="102"/>
      <c r="GI27" s="102"/>
      <c r="GJ27" s="127"/>
      <c r="GK27" s="103"/>
      <c r="GL27" s="102"/>
      <c r="GM27" s="102"/>
      <c r="GN27" s="102"/>
      <c r="GO27" s="127"/>
      <c r="GP27" s="103"/>
      <c r="GQ27" s="102"/>
      <c r="GR27" s="102"/>
      <c r="GS27" s="102"/>
      <c r="GT27" s="127"/>
      <c r="GU27" s="103"/>
      <c r="GV27" s="102"/>
      <c r="GW27" s="102"/>
      <c r="GX27" s="102"/>
      <c r="GY27" s="127"/>
      <c r="GZ27" s="103"/>
      <c r="HA27" s="102"/>
      <c r="HB27" s="102"/>
      <c r="HC27" s="102"/>
      <c r="HD27" s="127"/>
      <c r="HE27" s="103"/>
      <c r="HF27" s="102"/>
      <c r="HG27" s="102"/>
      <c r="HH27" s="102"/>
      <c r="HI27" s="127"/>
      <c r="HJ27" s="103"/>
      <c r="HK27" s="102"/>
      <c r="HL27" s="102"/>
      <c r="HM27" s="102"/>
      <c r="HN27" s="127"/>
      <c r="HO27" s="103"/>
      <c r="HP27" s="102"/>
      <c r="HQ27" s="102"/>
      <c r="HR27" s="102"/>
      <c r="HS27" s="127"/>
      <c r="HT27" s="103"/>
      <c r="HU27" s="102"/>
      <c r="HV27" s="102"/>
      <c r="HW27" s="102"/>
      <c r="HX27" s="127"/>
      <c r="HY27" s="103"/>
      <c r="HZ27" s="102"/>
      <c r="IA27" s="102"/>
      <c r="IB27" s="102"/>
      <c r="IC27" s="127"/>
      <c r="ID27" s="103"/>
      <c r="IE27" s="102"/>
      <c r="IF27" s="102"/>
      <c r="IG27" s="102"/>
      <c r="IH27" s="127"/>
      <c r="II27" s="103"/>
      <c r="IJ27" s="102"/>
      <c r="IK27" s="102"/>
      <c r="IL27" s="102"/>
      <c r="IM27" s="127"/>
      <c r="IN27" s="103"/>
      <c r="IO27" s="102"/>
      <c r="IP27" s="102"/>
      <c r="IQ27" s="102"/>
      <c r="IR27" s="127"/>
      <c r="IS27" s="103"/>
      <c r="IT27" s="102"/>
      <c r="IU27" s="102"/>
      <c r="IV27" s="102"/>
      <c r="IW27" s="127"/>
      <c r="IX27" s="103"/>
      <c r="IY27" s="102"/>
      <c r="IZ27" s="102"/>
      <c r="JA27" s="102"/>
      <c r="JB27" s="127"/>
      <c r="JC27" s="103"/>
      <c r="JD27" s="102"/>
      <c r="JE27" s="102"/>
      <c r="JF27" s="102"/>
      <c r="JG27" s="127"/>
      <c r="JH27" s="103"/>
      <c r="JI27" s="102"/>
      <c r="JJ27" s="102"/>
      <c r="JK27" s="102"/>
      <c r="JL27" s="127"/>
      <c r="JM27" s="103"/>
      <c r="JN27" s="102"/>
      <c r="JO27" s="102"/>
      <c r="JP27" s="102"/>
      <c r="JQ27" s="127"/>
      <c r="JR27" s="103"/>
      <c r="JS27" s="102"/>
      <c r="JT27" s="102"/>
      <c r="JU27" s="102"/>
      <c r="JV27" s="127"/>
      <c r="JW27" s="103"/>
      <c r="JX27" s="102"/>
      <c r="JY27" s="102"/>
      <c r="JZ27" s="102"/>
      <c r="KA27" s="127"/>
      <c r="KB27" s="103"/>
      <c r="KC27" s="102"/>
      <c r="KD27" s="102"/>
      <c r="KE27" s="102"/>
      <c r="KF27" s="127"/>
      <c r="KG27" s="103"/>
      <c r="KH27" s="102"/>
      <c r="KI27" s="102"/>
      <c r="KJ27" s="102"/>
      <c r="KK27" s="127"/>
      <c r="KL27" s="103"/>
      <c r="KM27" s="102"/>
      <c r="KN27" s="102"/>
      <c r="KO27" s="102"/>
      <c r="KP27" s="127"/>
      <c r="KQ27" s="103"/>
      <c r="KR27" s="102"/>
      <c r="KS27" s="102"/>
      <c r="KT27" s="102"/>
      <c r="KU27" s="127"/>
      <c r="KV27" s="103"/>
      <c r="KW27" s="102"/>
      <c r="KX27" s="102"/>
      <c r="KY27" s="102"/>
      <c r="KZ27" s="127"/>
      <c r="LA27" s="103"/>
      <c r="LB27" s="102"/>
      <c r="LC27" s="102"/>
      <c r="LD27" s="102"/>
      <c r="LE27" s="127"/>
      <c r="LF27" s="103"/>
      <c r="LG27" s="102"/>
      <c r="LH27" s="102"/>
      <c r="LI27" s="102"/>
      <c r="LJ27" s="127"/>
      <c r="LK27" s="103"/>
      <c r="LL27" s="102"/>
      <c r="LM27" s="102"/>
      <c r="LN27" s="102"/>
      <c r="LO27" s="127"/>
      <c r="LP27" s="103"/>
      <c r="LQ27" s="102"/>
      <c r="LR27" s="102"/>
      <c r="LS27" s="102"/>
      <c r="LT27" s="127"/>
      <c r="LU27" s="103"/>
      <c r="LV27" s="102"/>
      <c r="LW27" s="102"/>
      <c r="LX27" s="102"/>
      <c r="LY27" s="127"/>
      <c r="LZ27" s="103"/>
      <c r="MA27" s="102"/>
      <c r="MB27" s="102"/>
      <c r="MC27" s="102"/>
      <c r="MD27" s="127"/>
      <c r="ME27" s="103"/>
      <c r="MF27" s="102"/>
      <c r="MG27" s="102"/>
      <c r="MH27" s="102"/>
      <c r="MI27" s="127"/>
      <c r="MJ27" s="103"/>
      <c r="MK27" s="102"/>
      <c r="ML27" s="102"/>
      <c r="MM27" s="102"/>
      <c r="MN27" s="127"/>
      <c r="MO27" s="103"/>
      <c r="MP27" s="102"/>
      <c r="MQ27" s="102"/>
      <c r="MR27" s="102"/>
      <c r="MS27" s="127"/>
      <c r="MT27" s="103"/>
      <c r="MU27" s="102"/>
      <c r="MV27" s="102"/>
      <c r="MW27" s="102"/>
      <c r="MX27" s="127"/>
      <c r="MY27" s="103"/>
      <c r="MZ27" s="102"/>
      <c r="NA27" s="102"/>
      <c r="NB27" s="102"/>
      <c r="NC27" s="127"/>
      <c r="ND27" s="103"/>
      <c r="NE27" s="102"/>
      <c r="NF27" s="102"/>
      <c r="NG27" s="102"/>
      <c r="NH27" s="127"/>
      <c r="NI27" s="103"/>
      <c r="NJ27" s="102"/>
      <c r="NK27" s="102"/>
      <c r="NL27" s="102"/>
      <c r="NM27" s="127"/>
      <c r="NN27" s="103"/>
      <c r="NO27" s="102"/>
      <c r="NP27" s="102"/>
      <c r="NQ27" s="102"/>
      <c r="NR27" s="127"/>
      <c r="NS27" s="103"/>
      <c r="NT27" s="102"/>
      <c r="NU27" s="102"/>
      <c r="NV27" s="102"/>
      <c r="NW27" s="127"/>
      <c r="NX27" s="103"/>
      <c r="NY27" s="102"/>
      <c r="NZ27" s="102"/>
      <c r="OA27" s="102"/>
      <c r="OB27" s="127"/>
      <c r="OC27" s="103"/>
      <c r="OD27" s="102"/>
      <c r="OE27" s="102"/>
      <c r="OF27" s="102"/>
      <c r="OG27" s="127"/>
      <c r="OH27" s="103"/>
      <c r="OI27" s="102"/>
      <c r="OJ27" s="102"/>
      <c r="OK27" s="102"/>
      <c r="OL27" s="127"/>
      <c r="OM27" s="103"/>
      <c r="ON27" s="102"/>
      <c r="OO27" s="102"/>
      <c r="OP27" s="102"/>
      <c r="OQ27" s="127"/>
      <c r="OR27" s="103"/>
      <c r="OS27" s="102"/>
      <c r="OT27" s="102"/>
      <c r="OU27" s="102"/>
      <c r="OV27" s="127"/>
      <c r="OW27" s="103"/>
      <c r="OX27" s="102"/>
      <c r="OY27" s="102"/>
      <c r="OZ27" s="102"/>
      <c r="PA27" s="127"/>
      <c r="PB27" s="103"/>
      <c r="PC27" s="102"/>
      <c r="PD27" s="102"/>
      <c r="PE27" s="102"/>
      <c r="PF27" s="127"/>
      <c r="PG27" s="103"/>
      <c r="PH27" s="102"/>
      <c r="PI27" s="102"/>
      <c r="PJ27" s="102"/>
      <c r="PK27" s="127"/>
      <c r="PL27" s="103"/>
      <c r="PM27" s="102"/>
      <c r="PN27" s="102"/>
      <c r="PO27" s="102"/>
      <c r="PP27" s="127"/>
      <c r="PQ27" s="103"/>
      <c r="PR27" s="102"/>
      <c r="PS27" s="102"/>
      <c r="PT27" s="102"/>
      <c r="PU27" s="127"/>
      <c r="PV27" s="103"/>
      <c r="PW27" s="102"/>
      <c r="PX27" s="102"/>
      <c r="PY27" s="102"/>
      <c r="PZ27" s="127"/>
      <c r="QA27" s="103"/>
      <c r="QB27" s="102"/>
      <c r="QC27" s="102"/>
      <c r="QD27" s="102"/>
      <c r="QE27" s="127"/>
      <c r="QF27" s="103"/>
      <c r="QG27" s="102"/>
      <c r="QH27" s="102"/>
      <c r="QI27" s="102"/>
      <c r="QJ27" s="127"/>
      <c r="QK27" s="103"/>
      <c r="QL27" s="102"/>
      <c r="QM27" s="102"/>
      <c r="QN27" s="102"/>
      <c r="QO27" s="127"/>
      <c r="QP27" s="103"/>
      <c r="QQ27" s="102"/>
      <c r="QR27" s="102"/>
      <c r="QS27" s="102"/>
      <c r="QT27" s="127"/>
      <c r="QU27" s="103"/>
      <c r="QV27" s="102"/>
      <c r="QW27" s="102"/>
      <c r="QX27" s="102"/>
      <c r="QY27" s="127"/>
      <c r="QZ27" s="103"/>
      <c r="RA27" s="102"/>
      <c r="RB27" s="102"/>
      <c r="RC27" s="102"/>
      <c r="RD27" s="127"/>
      <c r="RE27" s="103"/>
      <c r="RF27" s="102"/>
      <c r="RG27" s="102"/>
      <c r="RH27" s="102"/>
      <c r="RI27" s="127"/>
      <c r="RJ27" s="103"/>
      <c r="RK27" s="102"/>
      <c r="RL27" s="102"/>
      <c r="RM27" s="102"/>
      <c r="RN27" s="127"/>
      <c r="RO27" s="103"/>
      <c r="RP27" s="102"/>
      <c r="RQ27" s="102"/>
      <c r="RR27" s="102"/>
      <c r="RS27" s="127"/>
      <c r="RT27" s="103"/>
      <c r="RU27" s="102"/>
      <c r="RV27" s="102"/>
      <c r="RW27" s="102"/>
      <c r="RX27" s="127"/>
      <c r="RY27" s="103"/>
      <c r="RZ27" s="102"/>
      <c r="SA27" s="102"/>
      <c r="SB27" s="102"/>
      <c r="SC27" s="127"/>
      <c r="SD27" s="103"/>
      <c r="SE27" s="102"/>
      <c r="SF27" s="102"/>
      <c r="SG27" s="102"/>
      <c r="SH27" s="127"/>
      <c r="SI27" s="103"/>
      <c r="SJ27" s="102"/>
      <c r="SK27" s="102"/>
      <c r="SL27" s="102"/>
      <c r="SM27" s="127"/>
      <c r="SN27" s="103"/>
      <c r="SO27" s="102"/>
      <c r="SP27" s="102"/>
      <c r="SQ27" s="102"/>
      <c r="SR27" s="127"/>
      <c r="SS27" s="103"/>
      <c r="ST27" s="102"/>
      <c r="SU27" s="102"/>
      <c r="SV27" s="102"/>
      <c r="SW27" s="127"/>
    </row>
    <row r="28" spans="1:517" ht="30" hidden="1" customHeight="1" thickTop="1">
      <c r="A28" s="43"/>
      <c r="B28" s="1395"/>
      <c r="C28" s="1395"/>
      <c r="D28" s="1395"/>
      <c r="E28" s="1395"/>
      <c r="F28" s="1395"/>
      <c r="G28" s="1395"/>
      <c r="H28" s="1395" t="s">
        <v>403</v>
      </c>
      <c r="I28" s="1395" t="str">
        <f>'DISEÑO PROCESOS'!AO3</f>
        <v>X</v>
      </c>
      <c r="J28" s="1395"/>
      <c r="K28" s="34"/>
      <c r="L28" s="34"/>
      <c r="M28" s="34"/>
      <c r="P28" s="251" t="s">
        <v>119</v>
      </c>
      <c r="R28" s="253">
        <f>R65+R97+R129+R161+R193+R225+R257+R289+R321+R353+R385+R417+R449+R481+R513</f>
        <v>0</v>
      </c>
      <c r="S28" s="253">
        <f t="shared" ref="S28:CD28" si="0">S65+S97+S129+S161+S193+S225+S257+S289+S321+S353+S385+S417+S449+S481+S513</f>
        <v>0</v>
      </c>
      <c r="T28" s="253">
        <f t="shared" si="0"/>
        <v>0</v>
      </c>
      <c r="U28" s="253">
        <f t="shared" si="0"/>
        <v>0</v>
      </c>
      <c r="V28" s="253">
        <f t="shared" si="0"/>
        <v>0</v>
      </c>
      <c r="W28" s="253">
        <f t="shared" si="0"/>
        <v>0</v>
      </c>
      <c r="X28" s="253">
        <f t="shared" si="0"/>
        <v>0</v>
      </c>
      <c r="Y28" s="253">
        <f t="shared" si="0"/>
        <v>0</v>
      </c>
      <c r="Z28" s="253">
        <f t="shared" si="0"/>
        <v>0</v>
      </c>
      <c r="AA28" s="253">
        <f t="shared" si="0"/>
        <v>0</v>
      </c>
      <c r="AB28" s="253">
        <f t="shared" si="0"/>
        <v>0</v>
      </c>
      <c r="AC28" s="253">
        <f t="shared" si="0"/>
        <v>0</v>
      </c>
      <c r="AD28" s="253">
        <f t="shared" si="0"/>
        <v>0</v>
      </c>
      <c r="AE28" s="253">
        <f t="shared" si="0"/>
        <v>0</v>
      </c>
      <c r="AF28" s="253">
        <f t="shared" si="0"/>
        <v>0</v>
      </c>
      <c r="AG28" s="253">
        <f t="shared" si="0"/>
        <v>0</v>
      </c>
      <c r="AH28" s="253">
        <f t="shared" si="0"/>
        <v>0</v>
      </c>
      <c r="AI28" s="253">
        <f t="shared" si="0"/>
        <v>0</v>
      </c>
      <c r="AJ28" s="253">
        <f t="shared" si="0"/>
        <v>0</v>
      </c>
      <c r="AK28" s="253">
        <f t="shared" si="0"/>
        <v>0</v>
      </c>
      <c r="AL28" s="253">
        <f t="shared" si="0"/>
        <v>0</v>
      </c>
      <c r="AM28" s="253">
        <f t="shared" si="0"/>
        <v>0</v>
      </c>
      <c r="AN28" s="253">
        <f t="shared" si="0"/>
        <v>0</v>
      </c>
      <c r="AO28" s="253">
        <f t="shared" si="0"/>
        <v>0</v>
      </c>
      <c r="AP28" s="253">
        <f t="shared" si="0"/>
        <v>0</v>
      </c>
      <c r="AQ28" s="253">
        <f t="shared" si="0"/>
        <v>0</v>
      </c>
      <c r="AR28" s="253">
        <f t="shared" si="0"/>
        <v>0</v>
      </c>
      <c r="AS28" s="253">
        <f t="shared" si="0"/>
        <v>0</v>
      </c>
      <c r="AT28" s="253">
        <f t="shared" si="0"/>
        <v>0</v>
      </c>
      <c r="AU28" s="253">
        <f t="shared" si="0"/>
        <v>0</v>
      </c>
      <c r="AV28" s="253">
        <f t="shared" si="0"/>
        <v>0</v>
      </c>
      <c r="AW28" s="253">
        <f t="shared" si="0"/>
        <v>0</v>
      </c>
      <c r="AX28" s="253">
        <f t="shared" si="0"/>
        <v>0</v>
      </c>
      <c r="AY28" s="253">
        <f t="shared" si="0"/>
        <v>0</v>
      </c>
      <c r="AZ28" s="253">
        <f t="shared" si="0"/>
        <v>0</v>
      </c>
      <c r="BA28" s="253">
        <f t="shared" si="0"/>
        <v>0</v>
      </c>
      <c r="BB28" s="253">
        <f t="shared" si="0"/>
        <v>0</v>
      </c>
      <c r="BC28" s="253">
        <f t="shared" si="0"/>
        <v>0</v>
      </c>
      <c r="BD28" s="253">
        <f t="shared" si="0"/>
        <v>0</v>
      </c>
      <c r="BE28" s="253">
        <f t="shared" si="0"/>
        <v>0</v>
      </c>
      <c r="BF28" s="253">
        <f t="shared" si="0"/>
        <v>0</v>
      </c>
      <c r="BG28" s="253">
        <f t="shared" si="0"/>
        <v>0</v>
      </c>
      <c r="BH28" s="253">
        <f t="shared" si="0"/>
        <v>0</v>
      </c>
      <c r="BI28" s="253">
        <f t="shared" si="0"/>
        <v>0</v>
      </c>
      <c r="BJ28" s="253">
        <f t="shared" si="0"/>
        <v>0</v>
      </c>
      <c r="BK28" s="253">
        <f t="shared" si="0"/>
        <v>0</v>
      </c>
      <c r="BL28" s="253">
        <f t="shared" si="0"/>
        <v>0</v>
      </c>
      <c r="BM28" s="253">
        <f t="shared" si="0"/>
        <v>0</v>
      </c>
      <c r="BN28" s="253">
        <f t="shared" si="0"/>
        <v>0</v>
      </c>
      <c r="BO28" s="253">
        <f t="shared" si="0"/>
        <v>0</v>
      </c>
      <c r="BP28" s="253">
        <f t="shared" si="0"/>
        <v>0</v>
      </c>
      <c r="BQ28" s="253">
        <f t="shared" si="0"/>
        <v>0</v>
      </c>
      <c r="BR28" s="253">
        <f t="shared" si="0"/>
        <v>0</v>
      </c>
      <c r="BS28" s="253">
        <f t="shared" si="0"/>
        <v>0</v>
      </c>
      <c r="BT28" s="253">
        <f t="shared" si="0"/>
        <v>0</v>
      </c>
      <c r="BU28" s="253">
        <f t="shared" si="0"/>
        <v>0</v>
      </c>
      <c r="BV28" s="253">
        <f t="shared" si="0"/>
        <v>0</v>
      </c>
      <c r="BW28" s="253">
        <f t="shared" si="0"/>
        <v>0</v>
      </c>
      <c r="BX28" s="253">
        <f t="shared" si="0"/>
        <v>0</v>
      </c>
      <c r="BY28" s="253">
        <f t="shared" si="0"/>
        <v>0</v>
      </c>
      <c r="BZ28" s="253">
        <f t="shared" si="0"/>
        <v>0</v>
      </c>
      <c r="CA28" s="253">
        <f t="shared" si="0"/>
        <v>0</v>
      </c>
      <c r="CB28" s="253">
        <f t="shared" si="0"/>
        <v>0</v>
      </c>
      <c r="CC28" s="253">
        <f t="shared" si="0"/>
        <v>0</v>
      </c>
      <c r="CD28" s="253">
        <f t="shared" si="0"/>
        <v>0</v>
      </c>
      <c r="CE28" s="253">
        <f t="shared" ref="CE28:EP28" si="1">CE65+CE97+CE129+CE161+CE193+CE225+CE257+CE289+CE321+CE353+CE385+CE417+CE449+CE481+CE513</f>
        <v>0</v>
      </c>
      <c r="CF28" s="253">
        <f t="shared" si="1"/>
        <v>0</v>
      </c>
      <c r="CG28" s="253">
        <f t="shared" si="1"/>
        <v>0</v>
      </c>
      <c r="CH28" s="253">
        <f t="shared" si="1"/>
        <v>0</v>
      </c>
      <c r="CI28" s="253">
        <f t="shared" si="1"/>
        <v>0</v>
      </c>
      <c r="CJ28" s="253">
        <f t="shared" si="1"/>
        <v>0</v>
      </c>
      <c r="CK28" s="253">
        <f t="shared" si="1"/>
        <v>0</v>
      </c>
      <c r="CL28" s="253">
        <f t="shared" si="1"/>
        <v>0</v>
      </c>
      <c r="CM28" s="253">
        <f t="shared" si="1"/>
        <v>0</v>
      </c>
      <c r="CN28" s="253">
        <f t="shared" si="1"/>
        <v>0</v>
      </c>
      <c r="CO28" s="253">
        <f t="shared" si="1"/>
        <v>0</v>
      </c>
      <c r="CP28" s="253">
        <f t="shared" si="1"/>
        <v>0</v>
      </c>
      <c r="CQ28" s="253">
        <f t="shared" si="1"/>
        <v>0</v>
      </c>
      <c r="CR28" s="253">
        <f t="shared" si="1"/>
        <v>0</v>
      </c>
      <c r="CS28" s="253">
        <f t="shared" si="1"/>
        <v>0</v>
      </c>
      <c r="CT28" s="253">
        <f t="shared" si="1"/>
        <v>0</v>
      </c>
      <c r="CU28" s="253">
        <f t="shared" si="1"/>
        <v>0</v>
      </c>
      <c r="CV28" s="253">
        <f t="shared" si="1"/>
        <v>0</v>
      </c>
      <c r="CW28" s="253">
        <f t="shared" si="1"/>
        <v>0</v>
      </c>
      <c r="CX28" s="253">
        <f t="shared" si="1"/>
        <v>0</v>
      </c>
      <c r="CY28" s="253">
        <f t="shared" si="1"/>
        <v>0</v>
      </c>
      <c r="CZ28" s="253">
        <f t="shared" si="1"/>
        <v>0</v>
      </c>
      <c r="DA28" s="253">
        <f t="shared" si="1"/>
        <v>0</v>
      </c>
      <c r="DB28" s="253">
        <f t="shared" si="1"/>
        <v>0</v>
      </c>
      <c r="DC28" s="253">
        <f t="shared" si="1"/>
        <v>0</v>
      </c>
      <c r="DD28" s="253">
        <f t="shared" si="1"/>
        <v>0</v>
      </c>
      <c r="DE28" s="253">
        <f t="shared" si="1"/>
        <v>0</v>
      </c>
      <c r="DF28" s="253">
        <f t="shared" si="1"/>
        <v>0</v>
      </c>
      <c r="DG28" s="253">
        <f t="shared" si="1"/>
        <v>0</v>
      </c>
      <c r="DH28" s="253">
        <f t="shared" si="1"/>
        <v>0</v>
      </c>
      <c r="DI28" s="253">
        <f t="shared" si="1"/>
        <v>0</v>
      </c>
      <c r="DJ28" s="253">
        <f t="shared" si="1"/>
        <v>0</v>
      </c>
      <c r="DK28" s="253">
        <f t="shared" si="1"/>
        <v>0</v>
      </c>
      <c r="DL28" s="253">
        <f t="shared" si="1"/>
        <v>0</v>
      </c>
      <c r="DM28" s="253">
        <f t="shared" si="1"/>
        <v>0</v>
      </c>
      <c r="DN28" s="253">
        <f t="shared" si="1"/>
        <v>0</v>
      </c>
      <c r="DO28" s="253">
        <f t="shared" si="1"/>
        <v>0</v>
      </c>
      <c r="DP28" s="253">
        <f t="shared" si="1"/>
        <v>0</v>
      </c>
      <c r="DQ28" s="253">
        <f t="shared" si="1"/>
        <v>0</v>
      </c>
      <c r="DR28" s="253">
        <f t="shared" si="1"/>
        <v>0</v>
      </c>
      <c r="DS28" s="253">
        <f t="shared" si="1"/>
        <v>0</v>
      </c>
      <c r="DT28" s="253">
        <f t="shared" si="1"/>
        <v>0</v>
      </c>
      <c r="DU28" s="253">
        <f t="shared" si="1"/>
        <v>0</v>
      </c>
      <c r="DV28" s="253">
        <f t="shared" si="1"/>
        <v>0</v>
      </c>
      <c r="DW28" s="253">
        <f t="shared" si="1"/>
        <v>0</v>
      </c>
      <c r="DX28" s="253">
        <f t="shared" si="1"/>
        <v>0</v>
      </c>
      <c r="DY28" s="253">
        <f t="shared" si="1"/>
        <v>0</v>
      </c>
      <c r="DZ28" s="253">
        <f t="shared" si="1"/>
        <v>0</v>
      </c>
      <c r="EA28" s="253">
        <f t="shared" si="1"/>
        <v>0</v>
      </c>
      <c r="EB28" s="253">
        <f t="shared" si="1"/>
        <v>0</v>
      </c>
      <c r="EC28" s="253">
        <f t="shared" si="1"/>
        <v>0</v>
      </c>
      <c r="ED28" s="253">
        <f t="shared" si="1"/>
        <v>0</v>
      </c>
      <c r="EE28" s="253">
        <f t="shared" si="1"/>
        <v>0</v>
      </c>
      <c r="EF28" s="253">
        <f t="shared" si="1"/>
        <v>0</v>
      </c>
      <c r="EG28" s="253">
        <f t="shared" si="1"/>
        <v>0</v>
      </c>
      <c r="EH28" s="253">
        <f t="shared" si="1"/>
        <v>0</v>
      </c>
      <c r="EI28" s="253">
        <f t="shared" si="1"/>
        <v>0</v>
      </c>
      <c r="EJ28" s="253">
        <f t="shared" si="1"/>
        <v>0</v>
      </c>
      <c r="EK28" s="253">
        <f t="shared" si="1"/>
        <v>0</v>
      </c>
      <c r="EL28" s="253">
        <f t="shared" si="1"/>
        <v>0</v>
      </c>
      <c r="EM28" s="253">
        <f t="shared" si="1"/>
        <v>0</v>
      </c>
      <c r="EN28" s="253">
        <f t="shared" si="1"/>
        <v>0</v>
      </c>
      <c r="EO28" s="253">
        <f t="shared" si="1"/>
        <v>0</v>
      </c>
      <c r="EP28" s="253">
        <f t="shared" si="1"/>
        <v>0</v>
      </c>
      <c r="EQ28" s="253">
        <f t="shared" ref="EQ28:HB28" si="2">EQ65+EQ97+EQ129+EQ161+EQ193+EQ225+EQ257+EQ289+EQ321+EQ353+EQ385+EQ417+EQ449+EQ481+EQ513</f>
        <v>0</v>
      </c>
      <c r="ER28" s="253">
        <f t="shared" si="2"/>
        <v>0</v>
      </c>
      <c r="ES28" s="253">
        <f t="shared" si="2"/>
        <v>0</v>
      </c>
      <c r="ET28" s="253">
        <f t="shared" si="2"/>
        <v>0</v>
      </c>
      <c r="EU28" s="253">
        <f t="shared" si="2"/>
        <v>0</v>
      </c>
      <c r="EV28" s="253">
        <f t="shared" si="2"/>
        <v>0</v>
      </c>
      <c r="EW28" s="253">
        <f t="shared" si="2"/>
        <v>0</v>
      </c>
      <c r="EX28" s="253">
        <f t="shared" si="2"/>
        <v>0</v>
      </c>
      <c r="EY28" s="253">
        <f t="shared" si="2"/>
        <v>0</v>
      </c>
      <c r="EZ28" s="253">
        <f t="shared" si="2"/>
        <v>0</v>
      </c>
      <c r="FA28" s="253">
        <f t="shared" si="2"/>
        <v>0</v>
      </c>
      <c r="FB28" s="253">
        <f t="shared" si="2"/>
        <v>0</v>
      </c>
      <c r="FC28" s="253">
        <f t="shared" si="2"/>
        <v>0</v>
      </c>
      <c r="FD28" s="253">
        <f t="shared" si="2"/>
        <v>0</v>
      </c>
      <c r="FE28" s="253">
        <f t="shared" si="2"/>
        <v>0</v>
      </c>
      <c r="FF28" s="253">
        <f t="shared" si="2"/>
        <v>0</v>
      </c>
      <c r="FG28" s="253">
        <f t="shared" si="2"/>
        <v>0</v>
      </c>
      <c r="FH28" s="253">
        <f t="shared" si="2"/>
        <v>0</v>
      </c>
      <c r="FI28" s="253">
        <f t="shared" si="2"/>
        <v>0</v>
      </c>
      <c r="FJ28" s="253">
        <f t="shared" si="2"/>
        <v>0</v>
      </c>
      <c r="FK28" s="253">
        <f t="shared" si="2"/>
        <v>0</v>
      </c>
      <c r="FL28" s="253">
        <f t="shared" si="2"/>
        <v>0</v>
      </c>
      <c r="FM28" s="253">
        <f t="shared" si="2"/>
        <v>0</v>
      </c>
      <c r="FN28" s="253">
        <f t="shared" si="2"/>
        <v>0</v>
      </c>
      <c r="FO28" s="253">
        <f t="shared" si="2"/>
        <v>0</v>
      </c>
      <c r="FP28" s="253">
        <f t="shared" si="2"/>
        <v>0</v>
      </c>
      <c r="FQ28" s="253">
        <f t="shared" si="2"/>
        <v>0</v>
      </c>
      <c r="FR28" s="253">
        <f t="shared" si="2"/>
        <v>0</v>
      </c>
      <c r="FS28" s="253">
        <f t="shared" si="2"/>
        <v>0</v>
      </c>
      <c r="FT28" s="253">
        <f t="shared" si="2"/>
        <v>0</v>
      </c>
      <c r="FU28" s="253">
        <f t="shared" si="2"/>
        <v>0</v>
      </c>
      <c r="FV28" s="253">
        <f t="shared" si="2"/>
        <v>0</v>
      </c>
      <c r="FW28" s="253">
        <f t="shared" si="2"/>
        <v>0</v>
      </c>
      <c r="FX28" s="253">
        <f t="shared" si="2"/>
        <v>0</v>
      </c>
      <c r="FY28" s="253">
        <f t="shared" si="2"/>
        <v>0</v>
      </c>
      <c r="FZ28" s="253">
        <f t="shared" si="2"/>
        <v>0</v>
      </c>
      <c r="GA28" s="253">
        <f t="shared" si="2"/>
        <v>0</v>
      </c>
      <c r="GB28" s="253">
        <f t="shared" si="2"/>
        <v>0</v>
      </c>
      <c r="GC28" s="253">
        <f t="shared" si="2"/>
        <v>0</v>
      </c>
      <c r="GD28" s="253">
        <f t="shared" si="2"/>
        <v>0</v>
      </c>
      <c r="GE28" s="253">
        <f t="shared" si="2"/>
        <v>0</v>
      </c>
      <c r="GF28" s="253">
        <f t="shared" si="2"/>
        <v>0</v>
      </c>
      <c r="GG28" s="253">
        <f t="shared" si="2"/>
        <v>0</v>
      </c>
      <c r="GH28" s="253">
        <f t="shared" si="2"/>
        <v>0</v>
      </c>
      <c r="GI28" s="253">
        <f t="shared" si="2"/>
        <v>0</v>
      </c>
      <c r="GJ28" s="253">
        <f t="shared" si="2"/>
        <v>0</v>
      </c>
      <c r="GK28" s="253">
        <f t="shared" si="2"/>
        <v>0</v>
      </c>
      <c r="GL28" s="253">
        <f t="shared" si="2"/>
        <v>0</v>
      </c>
      <c r="GM28" s="253">
        <f t="shared" si="2"/>
        <v>0</v>
      </c>
      <c r="GN28" s="253">
        <f t="shared" si="2"/>
        <v>0</v>
      </c>
      <c r="GO28" s="253">
        <f t="shared" si="2"/>
        <v>0</v>
      </c>
      <c r="GP28" s="253">
        <f t="shared" si="2"/>
        <v>0</v>
      </c>
      <c r="GQ28" s="253">
        <f t="shared" si="2"/>
        <v>0</v>
      </c>
      <c r="GR28" s="253">
        <f t="shared" si="2"/>
        <v>0</v>
      </c>
      <c r="GS28" s="253">
        <f t="shared" si="2"/>
        <v>0</v>
      </c>
      <c r="GT28" s="253">
        <f t="shared" si="2"/>
        <v>0</v>
      </c>
      <c r="GU28" s="253">
        <f t="shared" si="2"/>
        <v>0</v>
      </c>
      <c r="GV28" s="253">
        <f t="shared" si="2"/>
        <v>0</v>
      </c>
      <c r="GW28" s="253">
        <f t="shared" si="2"/>
        <v>0</v>
      </c>
      <c r="GX28" s="253">
        <f t="shared" si="2"/>
        <v>0</v>
      </c>
      <c r="GY28" s="253">
        <f t="shared" si="2"/>
        <v>0</v>
      </c>
      <c r="GZ28" s="253">
        <f t="shared" si="2"/>
        <v>0</v>
      </c>
      <c r="HA28" s="253">
        <f t="shared" si="2"/>
        <v>0</v>
      </c>
      <c r="HB28" s="253">
        <f t="shared" si="2"/>
        <v>0</v>
      </c>
      <c r="HC28" s="253">
        <f t="shared" ref="HC28:JN28" si="3">HC65+HC97+HC129+HC161+HC193+HC225+HC257+HC289+HC321+HC353+HC385+HC417+HC449+HC481+HC513</f>
        <v>0</v>
      </c>
      <c r="HD28" s="253">
        <f t="shared" si="3"/>
        <v>0</v>
      </c>
      <c r="HE28" s="253">
        <f t="shared" si="3"/>
        <v>0</v>
      </c>
      <c r="HF28" s="253">
        <f t="shared" si="3"/>
        <v>0</v>
      </c>
      <c r="HG28" s="253">
        <f t="shared" si="3"/>
        <v>0</v>
      </c>
      <c r="HH28" s="253">
        <f t="shared" si="3"/>
        <v>0</v>
      </c>
      <c r="HI28" s="253">
        <f t="shared" si="3"/>
        <v>0</v>
      </c>
      <c r="HJ28" s="253">
        <f t="shared" si="3"/>
        <v>0</v>
      </c>
      <c r="HK28" s="253">
        <f t="shared" si="3"/>
        <v>0</v>
      </c>
      <c r="HL28" s="253">
        <f t="shared" si="3"/>
        <v>0</v>
      </c>
      <c r="HM28" s="253">
        <f t="shared" si="3"/>
        <v>0</v>
      </c>
      <c r="HN28" s="253">
        <f t="shared" si="3"/>
        <v>0</v>
      </c>
      <c r="HO28" s="253">
        <f t="shared" si="3"/>
        <v>0</v>
      </c>
      <c r="HP28" s="253">
        <f t="shared" si="3"/>
        <v>0</v>
      </c>
      <c r="HQ28" s="253">
        <f t="shared" si="3"/>
        <v>0</v>
      </c>
      <c r="HR28" s="253">
        <f t="shared" si="3"/>
        <v>0</v>
      </c>
      <c r="HS28" s="253">
        <f t="shared" si="3"/>
        <v>0</v>
      </c>
      <c r="HT28" s="253">
        <f t="shared" si="3"/>
        <v>0</v>
      </c>
      <c r="HU28" s="253">
        <f t="shared" si="3"/>
        <v>0</v>
      </c>
      <c r="HV28" s="253">
        <f t="shared" si="3"/>
        <v>0</v>
      </c>
      <c r="HW28" s="253">
        <f t="shared" si="3"/>
        <v>0</v>
      </c>
      <c r="HX28" s="253">
        <f t="shared" si="3"/>
        <v>0</v>
      </c>
      <c r="HY28" s="253">
        <f t="shared" si="3"/>
        <v>0</v>
      </c>
      <c r="HZ28" s="253">
        <f t="shared" si="3"/>
        <v>0</v>
      </c>
      <c r="IA28" s="253">
        <f t="shared" si="3"/>
        <v>0</v>
      </c>
      <c r="IB28" s="253">
        <f t="shared" si="3"/>
        <v>0</v>
      </c>
      <c r="IC28" s="253">
        <f t="shared" si="3"/>
        <v>0</v>
      </c>
      <c r="ID28" s="253">
        <f t="shared" si="3"/>
        <v>0</v>
      </c>
      <c r="IE28" s="253">
        <f t="shared" si="3"/>
        <v>0</v>
      </c>
      <c r="IF28" s="253">
        <f t="shared" si="3"/>
        <v>0</v>
      </c>
      <c r="IG28" s="253">
        <f t="shared" si="3"/>
        <v>0</v>
      </c>
      <c r="IH28" s="253">
        <f t="shared" si="3"/>
        <v>0</v>
      </c>
      <c r="II28" s="253">
        <f t="shared" si="3"/>
        <v>0</v>
      </c>
      <c r="IJ28" s="253">
        <f t="shared" si="3"/>
        <v>0</v>
      </c>
      <c r="IK28" s="253">
        <f t="shared" si="3"/>
        <v>0</v>
      </c>
      <c r="IL28" s="253">
        <f t="shared" si="3"/>
        <v>0</v>
      </c>
      <c r="IM28" s="253">
        <f t="shared" si="3"/>
        <v>0</v>
      </c>
      <c r="IN28" s="253">
        <f t="shared" si="3"/>
        <v>0</v>
      </c>
      <c r="IO28" s="253">
        <f t="shared" si="3"/>
        <v>0</v>
      </c>
      <c r="IP28" s="253">
        <f t="shared" si="3"/>
        <v>0</v>
      </c>
      <c r="IQ28" s="253">
        <f t="shared" si="3"/>
        <v>0</v>
      </c>
      <c r="IR28" s="253">
        <f t="shared" si="3"/>
        <v>0</v>
      </c>
      <c r="IS28" s="253">
        <f t="shared" si="3"/>
        <v>0</v>
      </c>
      <c r="IT28" s="253">
        <f t="shared" si="3"/>
        <v>0</v>
      </c>
      <c r="IU28" s="253">
        <f t="shared" si="3"/>
        <v>0</v>
      </c>
      <c r="IV28" s="253">
        <f t="shared" si="3"/>
        <v>0</v>
      </c>
      <c r="IW28" s="253">
        <f t="shared" si="3"/>
        <v>0</v>
      </c>
      <c r="IX28" s="253">
        <f t="shared" si="3"/>
        <v>0</v>
      </c>
      <c r="IY28" s="253">
        <f t="shared" si="3"/>
        <v>0</v>
      </c>
      <c r="IZ28" s="253">
        <f t="shared" si="3"/>
        <v>0</v>
      </c>
      <c r="JA28" s="253">
        <f t="shared" si="3"/>
        <v>0</v>
      </c>
      <c r="JB28" s="253">
        <f t="shared" si="3"/>
        <v>0</v>
      </c>
      <c r="JC28" s="253">
        <f t="shared" si="3"/>
        <v>0</v>
      </c>
      <c r="JD28" s="253">
        <f t="shared" si="3"/>
        <v>0</v>
      </c>
      <c r="JE28" s="253">
        <f t="shared" si="3"/>
        <v>0</v>
      </c>
      <c r="JF28" s="253">
        <f t="shared" si="3"/>
        <v>0</v>
      </c>
      <c r="JG28" s="253">
        <f t="shared" si="3"/>
        <v>0</v>
      </c>
      <c r="JH28" s="253">
        <f t="shared" si="3"/>
        <v>0</v>
      </c>
      <c r="JI28" s="253">
        <f t="shared" si="3"/>
        <v>0</v>
      </c>
      <c r="JJ28" s="253">
        <f t="shared" si="3"/>
        <v>0</v>
      </c>
      <c r="JK28" s="253">
        <f t="shared" si="3"/>
        <v>0</v>
      </c>
      <c r="JL28" s="253">
        <f t="shared" si="3"/>
        <v>0</v>
      </c>
      <c r="JM28" s="253">
        <f t="shared" si="3"/>
        <v>0</v>
      </c>
      <c r="JN28" s="253">
        <f t="shared" si="3"/>
        <v>0</v>
      </c>
      <c r="JO28" s="253">
        <f t="shared" ref="JO28:LZ28" si="4">JO65+JO97+JO129+JO161+JO193+JO225+JO257+JO289+JO321+JO353+JO385+JO417+JO449+JO481+JO513</f>
        <v>0</v>
      </c>
      <c r="JP28" s="253">
        <f t="shared" si="4"/>
        <v>0</v>
      </c>
      <c r="JQ28" s="253">
        <f t="shared" si="4"/>
        <v>0</v>
      </c>
      <c r="JR28" s="253">
        <f t="shared" si="4"/>
        <v>0</v>
      </c>
      <c r="JS28" s="253">
        <f t="shared" si="4"/>
        <v>0</v>
      </c>
      <c r="JT28" s="253">
        <f t="shared" si="4"/>
        <v>0</v>
      </c>
      <c r="JU28" s="253">
        <f t="shared" si="4"/>
        <v>0</v>
      </c>
      <c r="JV28" s="253">
        <f t="shared" si="4"/>
        <v>0</v>
      </c>
      <c r="JW28" s="253">
        <f t="shared" si="4"/>
        <v>0</v>
      </c>
      <c r="JX28" s="253">
        <f t="shared" si="4"/>
        <v>0</v>
      </c>
      <c r="JY28" s="253">
        <f t="shared" si="4"/>
        <v>0</v>
      </c>
      <c r="JZ28" s="253">
        <f t="shared" si="4"/>
        <v>0</v>
      </c>
      <c r="KA28" s="253">
        <f t="shared" si="4"/>
        <v>0</v>
      </c>
      <c r="KB28" s="253">
        <f t="shared" si="4"/>
        <v>0</v>
      </c>
      <c r="KC28" s="253">
        <f t="shared" si="4"/>
        <v>0</v>
      </c>
      <c r="KD28" s="253">
        <f t="shared" si="4"/>
        <v>0</v>
      </c>
      <c r="KE28" s="253">
        <f t="shared" si="4"/>
        <v>0</v>
      </c>
      <c r="KF28" s="253">
        <f t="shared" si="4"/>
        <v>0</v>
      </c>
      <c r="KG28" s="253">
        <f t="shared" si="4"/>
        <v>0</v>
      </c>
      <c r="KH28" s="253">
        <f t="shared" si="4"/>
        <v>0</v>
      </c>
      <c r="KI28" s="253">
        <f t="shared" si="4"/>
        <v>0</v>
      </c>
      <c r="KJ28" s="253">
        <f t="shared" si="4"/>
        <v>0</v>
      </c>
      <c r="KK28" s="253">
        <f t="shared" si="4"/>
        <v>0</v>
      </c>
      <c r="KL28" s="253">
        <f t="shared" si="4"/>
        <v>0</v>
      </c>
      <c r="KM28" s="253">
        <f t="shared" si="4"/>
        <v>0</v>
      </c>
      <c r="KN28" s="253">
        <f t="shared" si="4"/>
        <v>0</v>
      </c>
      <c r="KO28" s="253">
        <f t="shared" si="4"/>
        <v>0</v>
      </c>
      <c r="KP28" s="253">
        <f t="shared" si="4"/>
        <v>0</v>
      </c>
      <c r="KQ28" s="253">
        <f t="shared" si="4"/>
        <v>0</v>
      </c>
      <c r="KR28" s="253">
        <f t="shared" si="4"/>
        <v>0</v>
      </c>
      <c r="KS28" s="253">
        <f t="shared" si="4"/>
        <v>0</v>
      </c>
      <c r="KT28" s="253">
        <f t="shared" si="4"/>
        <v>0</v>
      </c>
      <c r="KU28" s="253">
        <f t="shared" si="4"/>
        <v>0</v>
      </c>
      <c r="KV28" s="253">
        <f t="shared" si="4"/>
        <v>0</v>
      </c>
      <c r="KW28" s="253">
        <f t="shared" si="4"/>
        <v>0</v>
      </c>
      <c r="KX28" s="253">
        <f t="shared" si="4"/>
        <v>0</v>
      </c>
      <c r="KY28" s="253">
        <f t="shared" si="4"/>
        <v>0</v>
      </c>
      <c r="KZ28" s="253">
        <f t="shared" si="4"/>
        <v>0</v>
      </c>
      <c r="LA28" s="253">
        <f t="shared" si="4"/>
        <v>0</v>
      </c>
      <c r="LB28" s="253">
        <f t="shared" si="4"/>
        <v>0</v>
      </c>
      <c r="LC28" s="253">
        <f t="shared" si="4"/>
        <v>0</v>
      </c>
      <c r="LD28" s="253">
        <f t="shared" si="4"/>
        <v>0</v>
      </c>
      <c r="LE28" s="253">
        <f t="shared" si="4"/>
        <v>0</v>
      </c>
      <c r="LF28" s="253">
        <f t="shared" si="4"/>
        <v>0</v>
      </c>
      <c r="LG28" s="253">
        <f t="shared" si="4"/>
        <v>0</v>
      </c>
      <c r="LH28" s="253">
        <f t="shared" si="4"/>
        <v>0</v>
      </c>
      <c r="LI28" s="253">
        <f t="shared" si="4"/>
        <v>0</v>
      </c>
      <c r="LJ28" s="253">
        <f t="shared" si="4"/>
        <v>0</v>
      </c>
      <c r="LK28" s="253">
        <f t="shared" si="4"/>
        <v>0</v>
      </c>
      <c r="LL28" s="253">
        <f t="shared" si="4"/>
        <v>0</v>
      </c>
      <c r="LM28" s="253">
        <f t="shared" si="4"/>
        <v>0</v>
      </c>
      <c r="LN28" s="253">
        <f t="shared" si="4"/>
        <v>0</v>
      </c>
      <c r="LO28" s="253">
        <f t="shared" si="4"/>
        <v>0</v>
      </c>
      <c r="LP28" s="253">
        <f t="shared" si="4"/>
        <v>0</v>
      </c>
      <c r="LQ28" s="253">
        <f t="shared" si="4"/>
        <v>0</v>
      </c>
      <c r="LR28" s="253">
        <f t="shared" si="4"/>
        <v>0</v>
      </c>
      <c r="LS28" s="253">
        <f t="shared" si="4"/>
        <v>0</v>
      </c>
      <c r="LT28" s="253">
        <f t="shared" si="4"/>
        <v>0</v>
      </c>
      <c r="LU28" s="253">
        <f t="shared" si="4"/>
        <v>0</v>
      </c>
      <c r="LV28" s="253">
        <f t="shared" si="4"/>
        <v>0</v>
      </c>
      <c r="LW28" s="253">
        <f t="shared" si="4"/>
        <v>0</v>
      </c>
      <c r="LX28" s="253">
        <f t="shared" si="4"/>
        <v>0</v>
      </c>
      <c r="LY28" s="253">
        <f t="shared" si="4"/>
        <v>0</v>
      </c>
      <c r="LZ28" s="253">
        <f t="shared" si="4"/>
        <v>0</v>
      </c>
      <c r="MA28" s="253">
        <f t="shared" ref="MA28:OL28" si="5">MA65+MA97+MA129+MA161+MA193+MA225+MA257+MA289+MA321+MA353+MA385+MA417+MA449+MA481+MA513</f>
        <v>0</v>
      </c>
      <c r="MB28" s="253">
        <f t="shared" si="5"/>
        <v>0</v>
      </c>
      <c r="MC28" s="253">
        <f t="shared" si="5"/>
        <v>0</v>
      </c>
      <c r="MD28" s="253">
        <f t="shared" si="5"/>
        <v>0</v>
      </c>
      <c r="ME28" s="253">
        <f t="shared" si="5"/>
        <v>0</v>
      </c>
      <c r="MF28" s="253">
        <f t="shared" si="5"/>
        <v>0</v>
      </c>
      <c r="MG28" s="253">
        <f t="shared" si="5"/>
        <v>0</v>
      </c>
      <c r="MH28" s="253">
        <f t="shared" si="5"/>
        <v>0</v>
      </c>
      <c r="MI28" s="253">
        <f t="shared" si="5"/>
        <v>0</v>
      </c>
      <c r="MJ28" s="253">
        <f t="shared" si="5"/>
        <v>0</v>
      </c>
      <c r="MK28" s="253">
        <f t="shared" si="5"/>
        <v>0</v>
      </c>
      <c r="ML28" s="253">
        <f t="shared" si="5"/>
        <v>0</v>
      </c>
      <c r="MM28" s="253">
        <f t="shared" si="5"/>
        <v>0</v>
      </c>
      <c r="MN28" s="253">
        <f t="shared" si="5"/>
        <v>0</v>
      </c>
      <c r="MO28" s="253">
        <f t="shared" si="5"/>
        <v>0</v>
      </c>
      <c r="MP28" s="253">
        <f t="shared" si="5"/>
        <v>0</v>
      </c>
      <c r="MQ28" s="253">
        <f t="shared" si="5"/>
        <v>0</v>
      </c>
      <c r="MR28" s="253">
        <f t="shared" si="5"/>
        <v>0</v>
      </c>
      <c r="MS28" s="253">
        <f t="shared" si="5"/>
        <v>0</v>
      </c>
      <c r="MT28" s="253">
        <f t="shared" si="5"/>
        <v>0</v>
      </c>
      <c r="MU28" s="253">
        <f t="shared" si="5"/>
        <v>0</v>
      </c>
      <c r="MV28" s="253">
        <f t="shared" si="5"/>
        <v>0</v>
      </c>
      <c r="MW28" s="253">
        <f t="shared" si="5"/>
        <v>0</v>
      </c>
      <c r="MX28" s="253">
        <f t="shared" si="5"/>
        <v>0</v>
      </c>
      <c r="MY28" s="253">
        <f t="shared" si="5"/>
        <v>0</v>
      </c>
      <c r="MZ28" s="253">
        <f t="shared" si="5"/>
        <v>0</v>
      </c>
      <c r="NA28" s="253">
        <f t="shared" si="5"/>
        <v>0</v>
      </c>
      <c r="NB28" s="253">
        <f t="shared" si="5"/>
        <v>0</v>
      </c>
      <c r="NC28" s="253">
        <f t="shared" si="5"/>
        <v>0</v>
      </c>
      <c r="ND28" s="253">
        <f t="shared" si="5"/>
        <v>0</v>
      </c>
      <c r="NE28" s="253">
        <f t="shared" si="5"/>
        <v>0</v>
      </c>
      <c r="NF28" s="253">
        <f t="shared" si="5"/>
        <v>0</v>
      </c>
      <c r="NG28" s="253">
        <f t="shared" si="5"/>
        <v>0</v>
      </c>
      <c r="NH28" s="253">
        <f t="shared" si="5"/>
        <v>0</v>
      </c>
      <c r="NI28" s="253">
        <f t="shared" si="5"/>
        <v>0</v>
      </c>
      <c r="NJ28" s="253">
        <f t="shared" si="5"/>
        <v>0</v>
      </c>
      <c r="NK28" s="253">
        <f t="shared" si="5"/>
        <v>0</v>
      </c>
      <c r="NL28" s="253">
        <f t="shared" si="5"/>
        <v>0</v>
      </c>
      <c r="NM28" s="253">
        <f t="shared" si="5"/>
        <v>0</v>
      </c>
      <c r="NN28" s="253">
        <f t="shared" si="5"/>
        <v>0</v>
      </c>
      <c r="NO28" s="253">
        <f t="shared" si="5"/>
        <v>0</v>
      </c>
      <c r="NP28" s="253">
        <f t="shared" si="5"/>
        <v>0</v>
      </c>
      <c r="NQ28" s="253">
        <f t="shared" si="5"/>
        <v>0</v>
      </c>
      <c r="NR28" s="253">
        <f t="shared" si="5"/>
        <v>0</v>
      </c>
      <c r="NS28" s="253">
        <f t="shared" si="5"/>
        <v>0</v>
      </c>
      <c r="NT28" s="253">
        <f t="shared" si="5"/>
        <v>0</v>
      </c>
      <c r="NU28" s="253">
        <f t="shared" si="5"/>
        <v>0</v>
      </c>
      <c r="NV28" s="253">
        <f t="shared" si="5"/>
        <v>0</v>
      </c>
      <c r="NW28" s="253">
        <f t="shared" si="5"/>
        <v>0</v>
      </c>
      <c r="NX28" s="253">
        <f t="shared" si="5"/>
        <v>0</v>
      </c>
      <c r="NY28" s="253">
        <f t="shared" si="5"/>
        <v>0</v>
      </c>
      <c r="NZ28" s="253">
        <f t="shared" si="5"/>
        <v>0</v>
      </c>
      <c r="OA28" s="253">
        <f t="shared" si="5"/>
        <v>0</v>
      </c>
      <c r="OB28" s="253">
        <f t="shared" si="5"/>
        <v>0</v>
      </c>
      <c r="OC28" s="253">
        <f t="shared" si="5"/>
        <v>0</v>
      </c>
      <c r="OD28" s="253">
        <f t="shared" si="5"/>
        <v>0</v>
      </c>
      <c r="OE28" s="253">
        <f t="shared" si="5"/>
        <v>0</v>
      </c>
      <c r="OF28" s="253">
        <f t="shared" si="5"/>
        <v>0</v>
      </c>
      <c r="OG28" s="253">
        <f t="shared" si="5"/>
        <v>0</v>
      </c>
      <c r="OH28" s="253">
        <f t="shared" si="5"/>
        <v>0</v>
      </c>
      <c r="OI28" s="253">
        <f t="shared" si="5"/>
        <v>0</v>
      </c>
      <c r="OJ28" s="253">
        <f t="shared" si="5"/>
        <v>0</v>
      </c>
      <c r="OK28" s="253">
        <f t="shared" si="5"/>
        <v>0</v>
      </c>
      <c r="OL28" s="253">
        <f t="shared" si="5"/>
        <v>0</v>
      </c>
      <c r="OM28" s="253">
        <f t="shared" ref="OM28:QX28" si="6">OM65+OM97+OM129+OM161+OM193+OM225+OM257+OM289+OM321+OM353+OM385+OM417+OM449+OM481+OM513</f>
        <v>0</v>
      </c>
      <c r="ON28" s="253">
        <f t="shared" si="6"/>
        <v>0</v>
      </c>
      <c r="OO28" s="253">
        <f t="shared" si="6"/>
        <v>0</v>
      </c>
      <c r="OP28" s="253">
        <f t="shared" si="6"/>
        <v>0</v>
      </c>
      <c r="OQ28" s="253">
        <f t="shared" si="6"/>
        <v>0</v>
      </c>
      <c r="OR28" s="253">
        <f t="shared" si="6"/>
        <v>0</v>
      </c>
      <c r="OS28" s="253">
        <f t="shared" si="6"/>
        <v>0</v>
      </c>
      <c r="OT28" s="253">
        <f t="shared" si="6"/>
        <v>0</v>
      </c>
      <c r="OU28" s="253">
        <f t="shared" si="6"/>
        <v>0</v>
      </c>
      <c r="OV28" s="253">
        <f t="shared" si="6"/>
        <v>0</v>
      </c>
      <c r="OW28" s="253">
        <f t="shared" si="6"/>
        <v>0</v>
      </c>
      <c r="OX28" s="253">
        <f t="shared" si="6"/>
        <v>0</v>
      </c>
      <c r="OY28" s="253">
        <f t="shared" si="6"/>
        <v>0</v>
      </c>
      <c r="OZ28" s="253">
        <f t="shared" si="6"/>
        <v>0</v>
      </c>
      <c r="PA28" s="253">
        <f t="shared" si="6"/>
        <v>0</v>
      </c>
      <c r="PB28" s="253">
        <f t="shared" si="6"/>
        <v>0</v>
      </c>
      <c r="PC28" s="253">
        <f t="shared" si="6"/>
        <v>0</v>
      </c>
      <c r="PD28" s="253">
        <f t="shared" si="6"/>
        <v>0</v>
      </c>
      <c r="PE28" s="253">
        <f t="shared" si="6"/>
        <v>0</v>
      </c>
      <c r="PF28" s="253">
        <f t="shared" si="6"/>
        <v>0</v>
      </c>
      <c r="PG28" s="253">
        <f t="shared" si="6"/>
        <v>0</v>
      </c>
      <c r="PH28" s="253">
        <f t="shared" si="6"/>
        <v>0</v>
      </c>
      <c r="PI28" s="253">
        <f t="shared" si="6"/>
        <v>0</v>
      </c>
      <c r="PJ28" s="253">
        <f t="shared" si="6"/>
        <v>0</v>
      </c>
      <c r="PK28" s="253">
        <f t="shared" si="6"/>
        <v>0</v>
      </c>
      <c r="PL28" s="253">
        <f t="shared" si="6"/>
        <v>0</v>
      </c>
      <c r="PM28" s="253">
        <f t="shared" si="6"/>
        <v>0</v>
      </c>
      <c r="PN28" s="253">
        <f t="shared" si="6"/>
        <v>0</v>
      </c>
      <c r="PO28" s="253">
        <f t="shared" si="6"/>
        <v>0</v>
      </c>
      <c r="PP28" s="253">
        <f t="shared" si="6"/>
        <v>0</v>
      </c>
      <c r="PQ28" s="253">
        <f t="shared" si="6"/>
        <v>0</v>
      </c>
      <c r="PR28" s="253">
        <f t="shared" si="6"/>
        <v>0</v>
      </c>
      <c r="PS28" s="253">
        <f t="shared" si="6"/>
        <v>0</v>
      </c>
      <c r="PT28" s="253">
        <f t="shared" si="6"/>
        <v>0</v>
      </c>
      <c r="PU28" s="253">
        <f t="shared" si="6"/>
        <v>0</v>
      </c>
      <c r="PV28" s="253">
        <f t="shared" si="6"/>
        <v>0</v>
      </c>
      <c r="PW28" s="253">
        <f t="shared" si="6"/>
        <v>0</v>
      </c>
      <c r="PX28" s="253">
        <f t="shared" si="6"/>
        <v>0</v>
      </c>
      <c r="PY28" s="253">
        <f t="shared" si="6"/>
        <v>0</v>
      </c>
      <c r="PZ28" s="253">
        <f t="shared" si="6"/>
        <v>0</v>
      </c>
      <c r="QA28" s="253">
        <f t="shared" si="6"/>
        <v>0</v>
      </c>
      <c r="QB28" s="253">
        <f t="shared" si="6"/>
        <v>0</v>
      </c>
      <c r="QC28" s="253">
        <f t="shared" si="6"/>
        <v>0</v>
      </c>
      <c r="QD28" s="253">
        <f t="shared" si="6"/>
        <v>0</v>
      </c>
      <c r="QE28" s="253">
        <f t="shared" si="6"/>
        <v>0</v>
      </c>
      <c r="QF28" s="253">
        <f t="shared" si="6"/>
        <v>0</v>
      </c>
      <c r="QG28" s="253">
        <f t="shared" si="6"/>
        <v>0</v>
      </c>
      <c r="QH28" s="253">
        <f t="shared" si="6"/>
        <v>0</v>
      </c>
      <c r="QI28" s="253">
        <f t="shared" si="6"/>
        <v>0</v>
      </c>
      <c r="QJ28" s="253">
        <f t="shared" si="6"/>
        <v>0</v>
      </c>
      <c r="QK28" s="253">
        <f t="shared" si="6"/>
        <v>0</v>
      </c>
      <c r="QL28" s="253">
        <f t="shared" si="6"/>
        <v>0</v>
      </c>
      <c r="QM28" s="253">
        <f t="shared" si="6"/>
        <v>0</v>
      </c>
      <c r="QN28" s="253">
        <f t="shared" si="6"/>
        <v>0</v>
      </c>
      <c r="QO28" s="253">
        <f t="shared" si="6"/>
        <v>0</v>
      </c>
      <c r="QP28" s="253">
        <f t="shared" si="6"/>
        <v>0</v>
      </c>
      <c r="QQ28" s="253">
        <f t="shared" si="6"/>
        <v>0</v>
      </c>
      <c r="QR28" s="253">
        <f t="shared" si="6"/>
        <v>0</v>
      </c>
      <c r="QS28" s="253">
        <f t="shared" si="6"/>
        <v>0</v>
      </c>
      <c r="QT28" s="253">
        <f t="shared" si="6"/>
        <v>0</v>
      </c>
      <c r="QU28" s="253">
        <f t="shared" si="6"/>
        <v>0</v>
      </c>
      <c r="QV28" s="253">
        <f t="shared" si="6"/>
        <v>0</v>
      </c>
      <c r="QW28" s="253">
        <f t="shared" si="6"/>
        <v>0</v>
      </c>
      <c r="QX28" s="253">
        <f t="shared" si="6"/>
        <v>0</v>
      </c>
      <c r="QY28" s="253">
        <f t="shared" ref="QY28:SW28" si="7">QY65+QY97+QY129+QY161+QY193+QY225+QY257+QY289+QY321+QY353+QY385+QY417+QY449+QY481+QY513</f>
        <v>0</v>
      </c>
      <c r="QZ28" s="253">
        <f t="shared" si="7"/>
        <v>0</v>
      </c>
      <c r="RA28" s="253">
        <f t="shared" si="7"/>
        <v>0</v>
      </c>
      <c r="RB28" s="253">
        <f t="shared" si="7"/>
        <v>0</v>
      </c>
      <c r="RC28" s="253">
        <f t="shared" si="7"/>
        <v>0</v>
      </c>
      <c r="RD28" s="253">
        <f t="shared" si="7"/>
        <v>0</v>
      </c>
      <c r="RE28" s="253">
        <f t="shared" si="7"/>
        <v>0</v>
      </c>
      <c r="RF28" s="253">
        <f t="shared" si="7"/>
        <v>0</v>
      </c>
      <c r="RG28" s="253">
        <f t="shared" si="7"/>
        <v>0</v>
      </c>
      <c r="RH28" s="253">
        <f t="shared" si="7"/>
        <v>0</v>
      </c>
      <c r="RI28" s="253">
        <f t="shared" si="7"/>
        <v>0</v>
      </c>
      <c r="RJ28" s="253">
        <f t="shared" si="7"/>
        <v>0</v>
      </c>
      <c r="RK28" s="253">
        <f t="shared" si="7"/>
        <v>0</v>
      </c>
      <c r="RL28" s="253">
        <f t="shared" si="7"/>
        <v>0</v>
      </c>
      <c r="RM28" s="253">
        <f t="shared" si="7"/>
        <v>0</v>
      </c>
      <c r="RN28" s="253">
        <f t="shared" si="7"/>
        <v>0</v>
      </c>
      <c r="RO28" s="253">
        <f t="shared" si="7"/>
        <v>0</v>
      </c>
      <c r="RP28" s="253">
        <f t="shared" si="7"/>
        <v>0</v>
      </c>
      <c r="RQ28" s="253">
        <f t="shared" si="7"/>
        <v>0</v>
      </c>
      <c r="RR28" s="253">
        <f t="shared" si="7"/>
        <v>0</v>
      </c>
      <c r="RS28" s="253">
        <f t="shared" si="7"/>
        <v>0</v>
      </c>
      <c r="RT28" s="253">
        <f t="shared" si="7"/>
        <v>0</v>
      </c>
      <c r="RU28" s="253">
        <f t="shared" si="7"/>
        <v>0</v>
      </c>
      <c r="RV28" s="253">
        <f t="shared" si="7"/>
        <v>0</v>
      </c>
      <c r="RW28" s="253">
        <f t="shared" si="7"/>
        <v>0</v>
      </c>
      <c r="RX28" s="253">
        <f t="shared" si="7"/>
        <v>0</v>
      </c>
      <c r="RY28" s="253">
        <f t="shared" si="7"/>
        <v>0</v>
      </c>
      <c r="RZ28" s="253">
        <f t="shared" si="7"/>
        <v>0</v>
      </c>
      <c r="SA28" s="253">
        <f t="shared" si="7"/>
        <v>0</v>
      </c>
      <c r="SB28" s="253">
        <f t="shared" si="7"/>
        <v>0</v>
      </c>
      <c r="SC28" s="253">
        <f t="shared" si="7"/>
        <v>0</v>
      </c>
      <c r="SD28" s="253">
        <f t="shared" si="7"/>
        <v>0</v>
      </c>
      <c r="SE28" s="253">
        <f t="shared" si="7"/>
        <v>0</v>
      </c>
      <c r="SF28" s="253">
        <f t="shared" si="7"/>
        <v>0</v>
      </c>
      <c r="SG28" s="253">
        <f t="shared" si="7"/>
        <v>0</v>
      </c>
      <c r="SH28" s="253">
        <f t="shared" si="7"/>
        <v>0</v>
      </c>
      <c r="SI28" s="253">
        <f t="shared" si="7"/>
        <v>0</v>
      </c>
      <c r="SJ28" s="253">
        <f t="shared" si="7"/>
        <v>0</v>
      </c>
      <c r="SK28" s="253">
        <f t="shared" si="7"/>
        <v>0</v>
      </c>
      <c r="SL28" s="253">
        <f t="shared" si="7"/>
        <v>0</v>
      </c>
      <c r="SM28" s="253">
        <f t="shared" si="7"/>
        <v>0</v>
      </c>
      <c r="SN28" s="253">
        <f t="shared" si="7"/>
        <v>0</v>
      </c>
      <c r="SO28" s="253">
        <f t="shared" si="7"/>
        <v>0</v>
      </c>
      <c r="SP28" s="253">
        <f t="shared" si="7"/>
        <v>0</v>
      </c>
      <c r="SQ28" s="253">
        <f t="shared" si="7"/>
        <v>0</v>
      </c>
      <c r="SR28" s="253">
        <f t="shared" si="7"/>
        <v>0</v>
      </c>
      <c r="SS28" s="253">
        <f t="shared" si="7"/>
        <v>0</v>
      </c>
      <c r="ST28" s="253">
        <f t="shared" si="7"/>
        <v>0</v>
      </c>
      <c r="SU28" s="253">
        <f t="shared" si="7"/>
        <v>0</v>
      </c>
      <c r="SV28" s="253">
        <f t="shared" si="7"/>
        <v>0</v>
      </c>
      <c r="SW28" s="253">
        <f t="shared" si="7"/>
        <v>0</v>
      </c>
    </row>
    <row r="29" spans="1:517" ht="6" customHeight="1">
      <c r="A29" s="43"/>
      <c r="B29" s="1395"/>
      <c r="C29" s="1395"/>
      <c r="D29" s="1395"/>
      <c r="E29" s="1395"/>
      <c r="F29" s="1395"/>
      <c r="G29" s="1395"/>
      <c r="H29" s="1395"/>
      <c r="I29" s="1395"/>
      <c r="J29" s="1395"/>
      <c r="K29" s="34"/>
      <c r="L29" s="34"/>
      <c r="M29" s="34"/>
    </row>
    <row r="30" spans="1:517" ht="6" customHeight="1">
      <c r="A30" s="43"/>
      <c r="B30" s="1395"/>
      <c r="C30" s="1395"/>
      <c r="D30" s="1395"/>
      <c r="E30" s="1395"/>
      <c r="F30" s="1395"/>
      <c r="G30" s="1395"/>
      <c r="H30" s="1395"/>
      <c r="I30" s="1395"/>
      <c r="J30" s="1395"/>
      <c r="K30" s="36"/>
      <c r="L30" s="36"/>
      <c r="M30" s="36"/>
      <c r="N30" s="19"/>
      <c r="O30" s="19"/>
      <c r="P30" s="19"/>
      <c r="Q30" s="19"/>
      <c r="R30" s="14"/>
      <c r="S30" s="14"/>
      <c r="T30" s="14"/>
      <c r="U30" s="14"/>
      <c r="V30" s="19"/>
      <c r="W30" s="5"/>
      <c r="X30" s="5"/>
      <c r="Y30" s="5"/>
      <c r="Z30" s="5"/>
      <c r="AA30" s="14"/>
      <c r="AB30" s="14"/>
      <c r="AC30" s="20"/>
      <c r="AD30" s="5"/>
      <c r="AE30" s="5"/>
      <c r="AF30" s="20"/>
      <c r="AG30" s="20"/>
      <c r="AH30" s="21"/>
      <c r="AI30" s="5"/>
      <c r="AJ30" s="5"/>
      <c r="AK30" s="5"/>
      <c r="AL30" s="5"/>
      <c r="AM30" s="20"/>
      <c r="AN30" s="5"/>
      <c r="AO30" s="5"/>
      <c r="AP30" s="5"/>
      <c r="AQ30" s="5"/>
      <c r="AR30" s="5"/>
      <c r="AS30" s="22"/>
      <c r="AT30" s="22"/>
      <c r="AU30" s="23"/>
      <c r="AV30" s="24"/>
      <c r="AW30" s="24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  <c r="IW30" s="5"/>
      <c r="IX30" s="5"/>
      <c r="IY30" s="5"/>
      <c r="IZ30" s="5"/>
      <c r="JA30" s="5"/>
      <c r="JB30" s="5"/>
      <c r="JC30" s="5"/>
      <c r="JD30" s="5"/>
      <c r="JE30" s="5"/>
      <c r="JF30" s="5"/>
      <c r="JG30" s="5"/>
      <c r="JH30" s="5"/>
      <c r="JI30" s="5"/>
      <c r="JJ30" s="5"/>
      <c r="JK30" s="5"/>
      <c r="JL30" s="5"/>
      <c r="JM30" s="5"/>
      <c r="JN30" s="5"/>
      <c r="JO30" s="5"/>
      <c r="JP30" s="5"/>
      <c r="JQ30" s="5"/>
      <c r="JR30" s="5"/>
      <c r="JS30" s="5"/>
      <c r="JT30" s="5"/>
      <c r="JU30" s="5"/>
      <c r="JV30" s="5"/>
      <c r="JW30" s="5"/>
      <c r="JX30" s="5"/>
      <c r="JY30" s="5"/>
      <c r="JZ30" s="5"/>
      <c r="KA30" s="5"/>
      <c r="KB30" s="5"/>
      <c r="KC30" s="5"/>
      <c r="KD30" s="5"/>
      <c r="KE30" s="5"/>
      <c r="KF30" s="5"/>
      <c r="KG30" s="5"/>
      <c r="KH30" s="5"/>
      <c r="KI30" s="5"/>
      <c r="KJ30" s="5"/>
      <c r="KK30" s="5"/>
      <c r="KL30" s="5"/>
      <c r="KM30" s="5"/>
      <c r="KN30" s="5"/>
      <c r="KO30" s="5"/>
      <c r="KP30" s="5"/>
      <c r="KQ30" s="5"/>
      <c r="KR30" s="5"/>
      <c r="KS30" s="5"/>
      <c r="KT30" s="5"/>
      <c r="KU30" s="5"/>
      <c r="KV30" s="5"/>
      <c r="KW30" s="5"/>
      <c r="KX30" s="5"/>
      <c r="KY30" s="5"/>
      <c r="KZ30" s="5"/>
      <c r="LA30" s="5"/>
      <c r="LB30" s="5"/>
      <c r="LC30" s="5"/>
      <c r="LD30" s="5"/>
      <c r="LE30" s="5"/>
      <c r="LF30" s="5"/>
      <c r="LG30" s="5"/>
      <c r="LH30" s="5"/>
      <c r="LI30" s="5"/>
      <c r="LJ30" s="5"/>
      <c r="LK30" s="5"/>
      <c r="LL30" s="5"/>
      <c r="LM30" s="5"/>
      <c r="LN30" s="5"/>
      <c r="LO30" s="5"/>
      <c r="LP30" s="5"/>
      <c r="LQ30" s="5"/>
      <c r="LR30" s="5"/>
      <c r="LS30" s="5"/>
      <c r="LT30" s="5"/>
      <c r="LU30" s="5"/>
      <c r="LV30" s="5"/>
      <c r="LW30" s="5"/>
      <c r="LX30" s="5"/>
      <c r="LY30" s="5"/>
      <c r="LZ30" s="5"/>
      <c r="MA30" s="5"/>
      <c r="MB30" s="5"/>
      <c r="MC30" s="5"/>
      <c r="MD30" s="5"/>
      <c r="ME30" s="5"/>
      <c r="MF30" s="5"/>
      <c r="MG30" s="5"/>
      <c r="MH30" s="5"/>
      <c r="MI30" s="5"/>
      <c r="MJ30" s="5"/>
      <c r="MK30" s="5"/>
      <c r="ML30" s="5"/>
      <c r="MM30" s="5"/>
      <c r="MN30" s="5"/>
      <c r="MO30" s="5"/>
      <c r="MP30" s="5"/>
      <c r="MQ30" s="5"/>
      <c r="MR30" s="5"/>
      <c r="MS30" s="5"/>
      <c r="MT30" s="5"/>
      <c r="MU30" s="5"/>
      <c r="MV30" s="5"/>
      <c r="MW30" s="5"/>
      <c r="MX30" s="5"/>
      <c r="MY30" s="5"/>
      <c r="MZ30" s="5"/>
      <c r="NA30" s="5"/>
      <c r="NB30" s="5"/>
      <c r="NC30" s="5"/>
      <c r="ND30" s="5"/>
      <c r="NE30" s="5"/>
      <c r="NF30" s="5"/>
      <c r="NG30" s="5"/>
      <c r="NH30" s="5"/>
      <c r="NI30" s="5"/>
      <c r="NJ30" s="5"/>
      <c r="NK30" s="5"/>
      <c r="NL30" s="5"/>
      <c r="NM30" s="5"/>
      <c r="NN30" s="5"/>
      <c r="NO30" s="5"/>
      <c r="NP30" s="5"/>
      <c r="NQ30" s="5"/>
      <c r="NR30" s="5"/>
      <c r="NS30" s="5"/>
      <c r="NT30" s="5"/>
      <c r="NU30" s="5"/>
      <c r="NV30" s="5"/>
      <c r="NW30" s="5"/>
      <c r="NX30" s="5"/>
      <c r="NY30" s="5"/>
      <c r="NZ30" s="5"/>
      <c r="OA30" s="5"/>
      <c r="OB30" s="5"/>
      <c r="OC30" s="5"/>
      <c r="OD30" s="5"/>
      <c r="OE30" s="5"/>
      <c r="OF30" s="5"/>
      <c r="OG30" s="5"/>
      <c r="OH30" s="5"/>
      <c r="OI30" s="5"/>
      <c r="OJ30" s="5"/>
      <c r="OK30" s="5"/>
      <c r="OL30" s="5"/>
      <c r="OM30" s="5"/>
      <c r="ON30" s="5"/>
      <c r="OO30" s="5"/>
      <c r="OP30" s="5"/>
      <c r="OQ30" s="5"/>
      <c r="OR30" s="5"/>
      <c r="OS30" s="5"/>
      <c r="OT30" s="5"/>
      <c r="OU30" s="5"/>
      <c r="OV30" s="5"/>
      <c r="OW30" s="5"/>
      <c r="OX30" s="5"/>
      <c r="OY30" s="5"/>
      <c r="OZ30" s="5"/>
      <c r="PA30" s="5"/>
      <c r="PB30" s="5"/>
      <c r="PC30" s="5"/>
      <c r="PD30" s="5"/>
      <c r="PE30" s="5"/>
      <c r="PF30" s="5"/>
      <c r="PG30" s="5"/>
      <c r="PH30" s="5"/>
      <c r="PI30" s="5"/>
      <c r="PJ30" s="5"/>
      <c r="PK30" s="5"/>
      <c r="PL30" s="5"/>
      <c r="PM30" s="5"/>
      <c r="PN30" s="5"/>
      <c r="PO30" s="5"/>
      <c r="PP30" s="5"/>
      <c r="PQ30" s="5"/>
      <c r="PR30" s="5"/>
      <c r="PS30" s="5"/>
      <c r="PT30" s="5"/>
      <c r="PU30" s="5"/>
      <c r="PV30" s="5"/>
      <c r="PW30" s="5"/>
      <c r="PX30" s="5"/>
      <c r="PY30" s="5"/>
      <c r="PZ30" s="5"/>
      <c r="QA30" s="5"/>
      <c r="QB30" s="5"/>
      <c r="QC30" s="5"/>
      <c r="QD30" s="5"/>
      <c r="QE30" s="5"/>
      <c r="QF30" s="5"/>
      <c r="QG30" s="5"/>
      <c r="QH30" s="5"/>
      <c r="QI30" s="5"/>
      <c r="QJ30" s="5"/>
      <c r="QK30" s="5"/>
      <c r="QL30" s="5"/>
      <c r="QM30" s="5"/>
      <c r="QN30" s="5"/>
      <c r="QO30" s="5"/>
      <c r="QP30" s="5"/>
      <c r="QQ30" s="5"/>
      <c r="QR30" s="5"/>
      <c r="QS30" s="5"/>
      <c r="QT30" s="5"/>
      <c r="QU30" s="5"/>
      <c r="QV30" s="5"/>
      <c r="QW30" s="5"/>
      <c r="QX30" s="5"/>
      <c r="QY30" s="5"/>
      <c r="QZ30" s="5"/>
      <c r="RA30" s="5"/>
      <c r="RB30" s="5"/>
      <c r="RC30" s="5"/>
      <c r="RD30" s="5"/>
      <c r="RE30" s="5"/>
      <c r="RF30" s="5"/>
      <c r="RG30" s="5"/>
      <c r="RH30" s="5"/>
      <c r="RI30" s="5"/>
      <c r="RJ30" s="5"/>
      <c r="RK30" s="5"/>
      <c r="RL30" s="5"/>
      <c r="RM30" s="5"/>
      <c r="RN30" s="5"/>
      <c r="RO30" s="5"/>
      <c r="RP30" s="5"/>
      <c r="RQ30" s="5"/>
      <c r="RR30" s="5"/>
      <c r="RS30" s="5"/>
      <c r="RT30" s="5"/>
      <c r="RU30" s="5"/>
      <c r="RV30" s="5"/>
      <c r="RW30" s="5"/>
      <c r="RX30" s="5"/>
      <c r="RY30" s="5"/>
      <c r="RZ30" s="5"/>
      <c r="SA30" s="5"/>
      <c r="SB30" s="5"/>
      <c r="SC30" s="5"/>
      <c r="SD30" s="5"/>
      <c r="SE30" s="5"/>
      <c r="SF30" s="5"/>
      <c r="SG30" s="5"/>
      <c r="SH30" s="5"/>
      <c r="SI30" s="5"/>
      <c r="SJ30" s="5"/>
      <c r="SK30" s="5"/>
      <c r="SL30" s="5"/>
      <c r="SM30" s="5"/>
      <c r="SN30" s="5"/>
      <c r="SO30" s="5"/>
      <c r="SP30" s="5"/>
      <c r="SQ30" s="5"/>
      <c r="SR30" s="5"/>
      <c r="SS30" s="5"/>
      <c r="ST30" s="5"/>
      <c r="SU30" s="5"/>
      <c r="SV30" s="5"/>
      <c r="SW30" s="5"/>
    </row>
    <row r="31" spans="1:517" ht="23" customHeight="1">
      <c r="A31" s="47"/>
      <c r="B31" s="1395"/>
      <c r="C31" s="1395"/>
      <c r="D31" s="1395"/>
      <c r="E31" s="1395"/>
      <c r="F31" s="1395"/>
      <c r="G31" s="1395"/>
      <c r="H31" s="1395"/>
      <c r="I31" s="1395"/>
      <c r="J31" s="1395"/>
      <c r="K31" s="49"/>
      <c r="L31" s="36"/>
      <c r="M31" s="36"/>
      <c r="N31" s="196"/>
      <c r="O31" s="987"/>
      <c r="P31" s="988" t="str">
        <f>"Tiempo ("&amp;$AW$3&amp;") »"</f>
        <v>Tiempo (segundos) »</v>
      </c>
      <c r="Q31" s="989"/>
      <c r="R31" s="990"/>
      <c r="S31" s="990"/>
      <c r="T31" s="1378">
        <f>V33</f>
        <v>2500</v>
      </c>
      <c r="U31" s="1378"/>
      <c r="V31" s="1379"/>
      <c r="W31" s="990"/>
      <c r="X31" s="990"/>
      <c r="Y31" s="1378">
        <f>AA33</f>
        <v>5000</v>
      </c>
      <c r="Z31" s="1378"/>
      <c r="AA31" s="1379"/>
      <c r="AB31" s="990"/>
      <c r="AC31" s="990"/>
      <c r="AD31" s="1378">
        <f>AF33</f>
        <v>7500</v>
      </c>
      <c r="AE31" s="1378"/>
      <c r="AF31" s="1379"/>
      <c r="AG31" s="990"/>
      <c r="AH31" s="990"/>
      <c r="AI31" s="1378">
        <f>AK33</f>
        <v>10000</v>
      </c>
      <c r="AJ31" s="1378"/>
      <c r="AK31" s="1379"/>
      <c r="AL31" s="990"/>
      <c r="AM31" s="990"/>
      <c r="AN31" s="1378">
        <f>AP33</f>
        <v>12500</v>
      </c>
      <c r="AO31" s="1378"/>
      <c r="AP31" s="1379"/>
      <c r="AQ31" s="990"/>
      <c r="AR31" s="990"/>
      <c r="AS31" s="1378">
        <f>AU33</f>
        <v>15000</v>
      </c>
      <c r="AT31" s="1378"/>
      <c r="AU31" s="1379"/>
      <c r="AV31" s="990"/>
      <c r="AW31" s="990"/>
      <c r="AX31" s="1378">
        <f>AZ33</f>
        <v>17500</v>
      </c>
      <c r="AY31" s="1378"/>
      <c r="AZ31" s="1379"/>
      <c r="BA31" s="990"/>
      <c r="BB31" s="990"/>
      <c r="BC31" s="1378">
        <f>BE33</f>
        <v>20000</v>
      </c>
      <c r="BD31" s="1378"/>
      <c r="BE31" s="1379"/>
      <c r="BF31" s="990"/>
      <c r="BG31" s="990"/>
      <c r="BH31" s="1378">
        <f>BJ33</f>
        <v>22500</v>
      </c>
      <c r="BI31" s="1378"/>
      <c r="BJ31" s="1379"/>
      <c r="BK31" s="990"/>
      <c r="BL31" s="990"/>
      <c r="BM31" s="1378">
        <f>BO33</f>
        <v>25000</v>
      </c>
      <c r="BN31" s="1378"/>
      <c r="BO31" s="1379"/>
      <c r="BP31" s="990"/>
      <c r="BQ31" s="990"/>
      <c r="BR31" s="1378">
        <f>BT33</f>
        <v>27500</v>
      </c>
      <c r="BS31" s="1378"/>
      <c r="BT31" s="1379"/>
      <c r="BU31" s="990"/>
      <c r="BV31" s="990"/>
      <c r="BW31" s="1378">
        <f>BY33</f>
        <v>30000</v>
      </c>
      <c r="BX31" s="1378"/>
      <c r="BY31" s="1379"/>
      <c r="BZ31" s="990"/>
      <c r="CA31" s="990"/>
      <c r="CB31" s="1378">
        <f>CD33</f>
        <v>32500</v>
      </c>
      <c r="CC31" s="1378"/>
      <c r="CD31" s="1379"/>
      <c r="CE31" s="990"/>
      <c r="CF31" s="990"/>
      <c r="CG31" s="1378">
        <f>CI33</f>
        <v>35000</v>
      </c>
      <c r="CH31" s="1378"/>
      <c r="CI31" s="1379"/>
      <c r="CJ31" s="990"/>
      <c r="CK31" s="990"/>
      <c r="CL31" s="1378">
        <f>CN33</f>
        <v>37500</v>
      </c>
      <c r="CM31" s="1378"/>
      <c r="CN31" s="1379"/>
      <c r="CO31" s="990"/>
      <c r="CP31" s="990"/>
      <c r="CQ31" s="1378">
        <f>CS33</f>
        <v>40000</v>
      </c>
      <c r="CR31" s="1378"/>
      <c r="CS31" s="1379"/>
      <c r="CT31" s="990"/>
      <c r="CU31" s="990"/>
      <c r="CV31" s="1378">
        <f>CX33</f>
        <v>42500</v>
      </c>
      <c r="CW31" s="1378"/>
      <c r="CX31" s="1379"/>
      <c r="CY31" s="990"/>
      <c r="CZ31" s="990"/>
      <c r="DA31" s="1378">
        <f>DC33</f>
        <v>45000</v>
      </c>
      <c r="DB31" s="1378"/>
      <c r="DC31" s="1379"/>
      <c r="DD31" s="990"/>
      <c r="DE31" s="990"/>
      <c r="DF31" s="1378">
        <f>DH33</f>
        <v>47500</v>
      </c>
      <c r="DG31" s="1378"/>
      <c r="DH31" s="1379"/>
      <c r="DI31" s="990"/>
      <c r="DJ31" s="990"/>
      <c r="DK31" s="1378">
        <f>DM33</f>
        <v>50000</v>
      </c>
      <c r="DL31" s="1378"/>
      <c r="DM31" s="1379"/>
      <c r="DN31" s="990"/>
      <c r="DO31" s="990"/>
      <c r="DP31" s="1378">
        <f>DR33</f>
        <v>52500</v>
      </c>
      <c r="DQ31" s="1378"/>
      <c r="DR31" s="1379"/>
      <c r="DS31" s="990"/>
      <c r="DT31" s="990"/>
      <c r="DU31" s="1378">
        <f>DW33</f>
        <v>55000</v>
      </c>
      <c r="DV31" s="1378"/>
      <c r="DW31" s="1379"/>
      <c r="DX31" s="990"/>
      <c r="DY31" s="990"/>
      <c r="DZ31" s="1378">
        <f>EB33</f>
        <v>57500</v>
      </c>
      <c r="EA31" s="1378"/>
      <c r="EB31" s="1379"/>
      <c r="EC31" s="990"/>
      <c r="ED31" s="990"/>
      <c r="EE31" s="1378">
        <f>EG33</f>
        <v>60000</v>
      </c>
      <c r="EF31" s="1378"/>
      <c r="EG31" s="1379"/>
      <c r="EH31" s="990"/>
      <c r="EI31" s="990"/>
      <c r="EJ31" s="1378">
        <f>EL33</f>
        <v>62500</v>
      </c>
      <c r="EK31" s="1378"/>
      <c r="EL31" s="1379"/>
      <c r="EM31" s="990"/>
      <c r="EN31" s="990"/>
      <c r="EO31" s="1378">
        <f>EQ33</f>
        <v>65000</v>
      </c>
      <c r="EP31" s="1378"/>
      <c r="EQ31" s="1379"/>
      <c r="ER31" s="990"/>
      <c r="ES31" s="990"/>
      <c r="ET31" s="1378">
        <f>EV33</f>
        <v>67500</v>
      </c>
      <c r="EU31" s="1378"/>
      <c r="EV31" s="1379"/>
      <c r="EW31" s="990"/>
      <c r="EX31" s="990"/>
      <c r="EY31" s="1378">
        <f>FA33</f>
        <v>70000</v>
      </c>
      <c r="EZ31" s="1378"/>
      <c r="FA31" s="1379"/>
      <c r="FB31" s="990"/>
      <c r="FC31" s="990"/>
      <c r="FD31" s="1378">
        <f>FF33</f>
        <v>72500</v>
      </c>
      <c r="FE31" s="1378"/>
      <c r="FF31" s="1379"/>
      <c r="FG31" s="990"/>
      <c r="FH31" s="990"/>
      <c r="FI31" s="1378">
        <f>FK33</f>
        <v>75000</v>
      </c>
      <c r="FJ31" s="1378"/>
      <c r="FK31" s="1379"/>
      <c r="FL31" s="990"/>
      <c r="FM31" s="990"/>
      <c r="FN31" s="1378">
        <f>FP33</f>
        <v>77500</v>
      </c>
      <c r="FO31" s="1378"/>
      <c r="FP31" s="1379"/>
      <c r="FQ31" s="990"/>
      <c r="FR31" s="990"/>
      <c r="FS31" s="1378">
        <f>FU33</f>
        <v>80000</v>
      </c>
      <c r="FT31" s="1378"/>
      <c r="FU31" s="1379"/>
      <c r="FV31" s="990"/>
      <c r="FW31" s="990"/>
      <c r="FX31" s="1378">
        <f>FZ33</f>
        <v>82500</v>
      </c>
      <c r="FY31" s="1378"/>
      <c r="FZ31" s="1379"/>
      <c r="GA31" s="990"/>
      <c r="GB31" s="990"/>
      <c r="GC31" s="1378">
        <f>GE33</f>
        <v>85000</v>
      </c>
      <c r="GD31" s="1378"/>
      <c r="GE31" s="1379"/>
      <c r="GF31" s="990"/>
      <c r="GG31" s="990"/>
      <c r="GH31" s="1378">
        <f>GJ33</f>
        <v>87500</v>
      </c>
      <c r="GI31" s="1378"/>
      <c r="GJ31" s="1379"/>
      <c r="GK31" s="990"/>
      <c r="GL31" s="990"/>
      <c r="GM31" s="1378">
        <f>GO33</f>
        <v>90000</v>
      </c>
      <c r="GN31" s="1378"/>
      <c r="GO31" s="1379"/>
      <c r="GP31" s="990"/>
      <c r="GQ31" s="990"/>
      <c r="GR31" s="1378">
        <f>GT33</f>
        <v>92500</v>
      </c>
      <c r="GS31" s="1378"/>
      <c r="GT31" s="1379"/>
      <c r="GU31" s="990"/>
      <c r="GV31" s="990"/>
      <c r="GW31" s="1378">
        <f>GY33</f>
        <v>95000</v>
      </c>
      <c r="GX31" s="1378"/>
      <c r="GY31" s="1379"/>
      <c r="GZ31" s="990"/>
      <c r="HA31" s="990"/>
      <c r="HB31" s="1378">
        <f>HD33</f>
        <v>97500</v>
      </c>
      <c r="HC31" s="1378"/>
      <c r="HD31" s="1379"/>
      <c r="HE31" s="990"/>
      <c r="HF31" s="990"/>
      <c r="HG31" s="1378">
        <f>HI33</f>
        <v>100000</v>
      </c>
      <c r="HH31" s="1378"/>
      <c r="HI31" s="1379"/>
      <c r="HJ31" s="990"/>
      <c r="HK31" s="990"/>
      <c r="HL31" s="1378">
        <f>HN33</f>
        <v>102500</v>
      </c>
      <c r="HM31" s="1378"/>
      <c r="HN31" s="1379"/>
      <c r="HO31" s="990"/>
      <c r="HP31" s="990"/>
      <c r="HQ31" s="1378">
        <f>HS33</f>
        <v>105000</v>
      </c>
      <c r="HR31" s="1378"/>
      <c r="HS31" s="1379"/>
      <c r="HT31" s="990"/>
      <c r="HU31" s="990"/>
      <c r="HV31" s="1378">
        <f>HX33</f>
        <v>107500</v>
      </c>
      <c r="HW31" s="1378"/>
      <c r="HX31" s="1379"/>
      <c r="HY31" s="990"/>
      <c r="HZ31" s="990"/>
      <c r="IA31" s="1378">
        <f>IC33</f>
        <v>110000</v>
      </c>
      <c r="IB31" s="1378"/>
      <c r="IC31" s="1379"/>
      <c r="ID31" s="990"/>
      <c r="IE31" s="990"/>
      <c r="IF31" s="1378">
        <f>IH33</f>
        <v>112500</v>
      </c>
      <c r="IG31" s="1378"/>
      <c r="IH31" s="1379"/>
      <c r="II31" s="990"/>
      <c r="IJ31" s="990"/>
      <c r="IK31" s="1378">
        <f>IM33</f>
        <v>115000</v>
      </c>
      <c r="IL31" s="1378"/>
      <c r="IM31" s="1379"/>
      <c r="IN31" s="990"/>
      <c r="IO31" s="990"/>
      <c r="IP31" s="1378">
        <f>IR33</f>
        <v>117500</v>
      </c>
      <c r="IQ31" s="1378"/>
      <c r="IR31" s="1379"/>
      <c r="IS31" s="990"/>
      <c r="IT31" s="990"/>
      <c r="IU31" s="1378">
        <f>IW33</f>
        <v>120000</v>
      </c>
      <c r="IV31" s="1378"/>
      <c r="IW31" s="1379"/>
      <c r="IX31" s="990"/>
      <c r="IY31" s="990"/>
      <c r="IZ31" s="1378">
        <f>JB33</f>
        <v>122500</v>
      </c>
      <c r="JA31" s="1378"/>
      <c r="JB31" s="1379"/>
      <c r="JC31" s="990"/>
      <c r="JD31" s="990"/>
      <c r="JE31" s="1378">
        <f>JG33</f>
        <v>125000</v>
      </c>
      <c r="JF31" s="1378"/>
      <c r="JG31" s="1379"/>
      <c r="JH31" s="990"/>
      <c r="JI31" s="990"/>
      <c r="JJ31" s="1378">
        <f>JL33</f>
        <v>127500</v>
      </c>
      <c r="JK31" s="1378"/>
      <c r="JL31" s="1379"/>
      <c r="JM31" s="990"/>
      <c r="JN31" s="990"/>
      <c r="JO31" s="1378">
        <f>JQ33</f>
        <v>130000</v>
      </c>
      <c r="JP31" s="1378"/>
      <c r="JQ31" s="1379"/>
      <c r="JR31" s="990"/>
      <c r="JS31" s="990"/>
      <c r="JT31" s="1378">
        <f>JV33</f>
        <v>132500</v>
      </c>
      <c r="JU31" s="1378"/>
      <c r="JV31" s="1379"/>
      <c r="JW31" s="990"/>
      <c r="JX31" s="990"/>
      <c r="JY31" s="1378">
        <f>KA33</f>
        <v>135000</v>
      </c>
      <c r="JZ31" s="1378"/>
      <c r="KA31" s="1379"/>
      <c r="KB31" s="990"/>
      <c r="KC31" s="990"/>
      <c r="KD31" s="1378">
        <f>KF33</f>
        <v>137500</v>
      </c>
      <c r="KE31" s="1378"/>
      <c r="KF31" s="1379"/>
      <c r="KG31" s="990"/>
      <c r="KH31" s="990"/>
      <c r="KI31" s="1378">
        <f>KK33</f>
        <v>140000</v>
      </c>
      <c r="KJ31" s="1378"/>
      <c r="KK31" s="1379"/>
      <c r="KL31" s="990"/>
      <c r="KM31" s="990"/>
      <c r="KN31" s="1378">
        <f>KP33</f>
        <v>142500</v>
      </c>
      <c r="KO31" s="1378"/>
      <c r="KP31" s="1379"/>
      <c r="KQ31" s="990"/>
      <c r="KR31" s="990"/>
      <c r="KS31" s="1378">
        <f>KU33</f>
        <v>145000</v>
      </c>
      <c r="KT31" s="1378"/>
      <c r="KU31" s="1379"/>
      <c r="KV31" s="990"/>
      <c r="KW31" s="990"/>
      <c r="KX31" s="1378">
        <f>KZ33</f>
        <v>147500</v>
      </c>
      <c r="KY31" s="1378"/>
      <c r="KZ31" s="1379"/>
      <c r="LA31" s="990"/>
      <c r="LB31" s="990"/>
      <c r="LC31" s="1378">
        <f>LE33</f>
        <v>150000</v>
      </c>
      <c r="LD31" s="1378"/>
      <c r="LE31" s="1379"/>
      <c r="LF31" s="990"/>
      <c r="LG31" s="990"/>
      <c r="LH31" s="1378">
        <f>LJ33</f>
        <v>152500</v>
      </c>
      <c r="LI31" s="1378"/>
      <c r="LJ31" s="1379"/>
      <c r="LK31" s="990"/>
      <c r="LL31" s="990"/>
      <c r="LM31" s="1378">
        <f>LO33</f>
        <v>155000</v>
      </c>
      <c r="LN31" s="1378"/>
      <c r="LO31" s="1379"/>
      <c r="LP31" s="990"/>
      <c r="LQ31" s="990"/>
      <c r="LR31" s="1378">
        <f>LT33</f>
        <v>157500</v>
      </c>
      <c r="LS31" s="1378"/>
      <c r="LT31" s="1379"/>
      <c r="LU31" s="990"/>
      <c r="LV31" s="990"/>
      <c r="LW31" s="1378">
        <f>LY33</f>
        <v>160000</v>
      </c>
      <c r="LX31" s="1378"/>
      <c r="LY31" s="1379"/>
      <c r="LZ31" s="990"/>
      <c r="MA31" s="990"/>
      <c r="MB31" s="1378">
        <f>MD33</f>
        <v>162500</v>
      </c>
      <c r="MC31" s="1378"/>
      <c r="MD31" s="1379"/>
      <c r="ME31" s="990"/>
      <c r="MF31" s="990"/>
      <c r="MG31" s="1378">
        <f>MI33</f>
        <v>165000</v>
      </c>
      <c r="MH31" s="1378"/>
      <c r="MI31" s="1379"/>
      <c r="MJ31" s="990"/>
      <c r="MK31" s="990"/>
      <c r="ML31" s="1378">
        <f>MN33</f>
        <v>167500</v>
      </c>
      <c r="MM31" s="1378"/>
      <c r="MN31" s="1379"/>
      <c r="MO31" s="990"/>
      <c r="MP31" s="990"/>
      <c r="MQ31" s="1378">
        <f>MS33</f>
        <v>170000</v>
      </c>
      <c r="MR31" s="1378"/>
      <c r="MS31" s="1379"/>
      <c r="MT31" s="990"/>
      <c r="MU31" s="990"/>
      <c r="MV31" s="1378">
        <f>MX33</f>
        <v>172500</v>
      </c>
      <c r="MW31" s="1378"/>
      <c r="MX31" s="1379"/>
      <c r="MY31" s="990"/>
      <c r="MZ31" s="990"/>
      <c r="NA31" s="1378">
        <f>NC33</f>
        <v>175000</v>
      </c>
      <c r="NB31" s="1378"/>
      <c r="NC31" s="1379"/>
      <c r="ND31" s="990"/>
      <c r="NE31" s="990"/>
      <c r="NF31" s="1378">
        <f>NH33</f>
        <v>177500</v>
      </c>
      <c r="NG31" s="1378"/>
      <c r="NH31" s="1379"/>
      <c r="NI31" s="990"/>
      <c r="NJ31" s="990"/>
      <c r="NK31" s="1378">
        <f>NM33</f>
        <v>180000</v>
      </c>
      <c r="NL31" s="1378"/>
      <c r="NM31" s="1379"/>
      <c r="NN31" s="990"/>
      <c r="NO31" s="990"/>
      <c r="NP31" s="1378">
        <f>NR33</f>
        <v>182500</v>
      </c>
      <c r="NQ31" s="1378"/>
      <c r="NR31" s="1379"/>
      <c r="NS31" s="990"/>
      <c r="NT31" s="990"/>
      <c r="NU31" s="1378">
        <f>NW33</f>
        <v>185000</v>
      </c>
      <c r="NV31" s="1378"/>
      <c r="NW31" s="1379"/>
      <c r="NX31" s="990"/>
      <c r="NY31" s="990"/>
      <c r="NZ31" s="1378">
        <f>OB33</f>
        <v>187500</v>
      </c>
      <c r="OA31" s="1378"/>
      <c r="OB31" s="1379"/>
      <c r="OC31" s="990"/>
      <c r="OD31" s="990"/>
      <c r="OE31" s="1378">
        <f>OG33</f>
        <v>190000</v>
      </c>
      <c r="OF31" s="1378"/>
      <c r="OG31" s="1379"/>
      <c r="OH31" s="990"/>
      <c r="OI31" s="990"/>
      <c r="OJ31" s="1378">
        <f>OL33</f>
        <v>192500</v>
      </c>
      <c r="OK31" s="1378"/>
      <c r="OL31" s="1379"/>
      <c r="OM31" s="990"/>
      <c r="ON31" s="990"/>
      <c r="OO31" s="1378">
        <f>OQ33</f>
        <v>195000</v>
      </c>
      <c r="OP31" s="1378"/>
      <c r="OQ31" s="1379"/>
      <c r="OR31" s="990"/>
      <c r="OS31" s="990"/>
      <c r="OT31" s="1378">
        <f>OV33</f>
        <v>197500</v>
      </c>
      <c r="OU31" s="1378"/>
      <c r="OV31" s="1379"/>
      <c r="OW31" s="990"/>
      <c r="OX31" s="990"/>
      <c r="OY31" s="1378">
        <f>PA33</f>
        <v>200000</v>
      </c>
      <c r="OZ31" s="1378"/>
      <c r="PA31" s="1379"/>
      <c r="PB31" s="990"/>
      <c r="PC31" s="990"/>
      <c r="PD31" s="1378">
        <f>PF33</f>
        <v>202500</v>
      </c>
      <c r="PE31" s="1378"/>
      <c r="PF31" s="1379"/>
      <c r="PG31" s="990"/>
      <c r="PH31" s="990"/>
      <c r="PI31" s="1378">
        <f>PK33</f>
        <v>205000</v>
      </c>
      <c r="PJ31" s="1378"/>
      <c r="PK31" s="1379"/>
      <c r="PL31" s="990"/>
      <c r="PM31" s="990"/>
      <c r="PN31" s="1378">
        <f>PP33</f>
        <v>207500</v>
      </c>
      <c r="PO31" s="1378"/>
      <c r="PP31" s="1379"/>
      <c r="PQ31" s="990"/>
      <c r="PR31" s="990"/>
      <c r="PS31" s="1378">
        <f>PU33</f>
        <v>210000</v>
      </c>
      <c r="PT31" s="1378"/>
      <c r="PU31" s="1379"/>
      <c r="PV31" s="990"/>
      <c r="PW31" s="990"/>
      <c r="PX31" s="1378">
        <f>PZ33</f>
        <v>212500</v>
      </c>
      <c r="PY31" s="1378"/>
      <c r="PZ31" s="1379"/>
      <c r="QA31" s="990"/>
      <c r="QB31" s="990"/>
      <c r="QC31" s="1378">
        <f>QE33</f>
        <v>215000</v>
      </c>
      <c r="QD31" s="1378"/>
      <c r="QE31" s="1379"/>
      <c r="QF31" s="990"/>
      <c r="QG31" s="990"/>
      <c r="QH31" s="1378">
        <f>QJ33</f>
        <v>217500</v>
      </c>
      <c r="QI31" s="1378"/>
      <c r="QJ31" s="1379"/>
      <c r="QK31" s="990"/>
      <c r="QL31" s="990"/>
      <c r="QM31" s="1378">
        <f>QO33</f>
        <v>220000</v>
      </c>
      <c r="QN31" s="1378"/>
      <c r="QO31" s="1379"/>
      <c r="QP31" s="990"/>
      <c r="QQ31" s="990"/>
      <c r="QR31" s="1378">
        <f>QT33</f>
        <v>222500</v>
      </c>
      <c r="QS31" s="1378"/>
      <c r="QT31" s="1379"/>
      <c r="QU31" s="990"/>
      <c r="QV31" s="990"/>
      <c r="QW31" s="1378">
        <f>QY33</f>
        <v>225000</v>
      </c>
      <c r="QX31" s="1378"/>
      <c r="QY31" s="1379"/>
      <c r="QZ31" s="990"/>
      <c r="RA31" s="990"/>
      <c r="RB31" s="1378">
        <f>RD33</f>
        <v>227500</v>
      </c>
      <c r="RC31" s="1378"/>
      <c r="RD31" s="1379"/>
      <c r="RE31" s="990"/>
      <c r="RF31" s="990"/>
      <c r="RG31" s="1378">
        <f>RI33</f>
        <v>230000</v>
      </c>
      <c r="RH31" s="1378"/>
      <c r="RI31" s="1379"/>
      <c r="RJ31" s="990"/>
      <c r="RK31" s="990"/>
      <c r="RL31" s="1378">
        <f>RN33</f>
        <v>232500</v>
      </c>
      <c r="RM31" s="1378"/>
      <c r="RN31" s="1379"/>
      <c r="RO31" s="990"/>
      <c r="RP31" s="990"/>
      <c r="RQ31" s="1378">
        <f>RS33</f>
        <v>235000</v>
      </c>
      <c r="RR31" s="1378"/>
      <c r="RS31" s="1379"/>
      <c r="RT31" s="990"/>
      <c r="RU31" s="990"/>
      <c r="RV31" s="1378">
        <f>RX33</f>
        <v>237500</v>
      </c>
      <c r="RW31" s="1378"/>
      <c r="RX31" s="1379"/>
      <c r="RY31" s="990"/>
      <c r="RZ31" s="990"/>
      <c r="SA31" s="1378">
        <f>SC33</f>
        <v>240000</v>
      </c>
      <c r="SB31" s="1378"/>
      <c r="SC31" s="1379"/>
      <c r="SD31" s="990"/>
      <c r="SE31" s="990"/>
      <c r="SF31" s="1378">
        <f>SH33</f>
        <v>242500</v>
      </c>
      <c r="SG31" s="1378"/>
      <c r="SH31" s="1379"/>
      <c r="SI31" s="990"/>
      <c r="SJ31" s="990"/>
      <c r="SK31" s="1378">
        <f>SM33</f>
        <v>245000</v>
      </c>
      <c r="SL31" s="1378"/>
      <c r="SM31" s="1379"/>
      <c r="SN31" s="990"/>
      <c r="SO31" s="990"/>
      <c r="SP31" s="1378">
        <f>SR33</f>
        <v>247500</v>
      </c>
      <c r="SQ31" s="1378"/>
      <c r="SR31" s="1379"/>
      <c r="SS31" s="990"/>
      <c r="ST31" s="990"/>
      <c r="SU31" s="1378">
        <f>SW33</f>
        <v>250000</v>
      </c>
      <c r="SV31" s="1378"/>
      <c r="SW31" s="1379"/>
    </row>
    <row r="32" spans="1:517" ht="14" customHeight="1">
      <c r="A32" s="47"/>
      <c r="B32" s="986"/>
      <c r="C32" s="986"/>
      <c r="D32" s="986"/>
      <c r="E32" s="986"/>
      <c r="F32" s="986"/>
      <c r="G32" s="986"/>
      <c r="H32" s="986"/>
      <c r="I32" s="986"/>
      <c r="J32" s="986"/>
      <c r="K32" s="49"/>
      <c r="L32" s="36"/>
      <c r="M32" s="36"/>
      <c r="N32" s="196"/>
      <c r="O32" s="991"/>
      <c r="P32" s="993" t="s">
        <v>430</v>
      </c>
      <c r="Q32" s="992"/>
      <c r="R32" s="1364" t="str">
        <f>INT(T31/$BD$3)&amp;" h. "&amp;ROUND(60*((T31/$BD$3)-INT(T31/$BD$3)),0)&amp;" m."</f>
        <v>0 h. 42 m.</v>
      </c>
      <c r="S32" s="1365"/>
      <c r="T32" s="1365"/>
      <c r="U32" s="1365"/>
      <c r="V32" s="1366"/>
      <c r="W32" s="1364" t="str">
        <f>INT(Y31/$BD$3)&amp;" h. "&amp;ROUND(60*((Y31/$BD$3)-INT(Y31/$BD$3)),0)&amp;" m."</f>
        <v>1 h. 23 m.</v>
      </c>
      <c r="X32" s="1365"/>
      <c r="Y32" s="1365"/>
      <c r="Z32" s="1365"/>
      <c r="AA32" s="1366"/>
      <c r="AB32" s="1364" t="str">
        <f>INT(AD31/$BD$3)&amp;" h. "&amp;ROUND(60*((AD31/$BD$3)-INT(AD31/$BD$3)),0)&amp;" m."</f>
        <v>2 h. 5 m.</v>
      </c>
      <c r="AC32" s="1365"/>
      <c r="AD32" s="1365"/>
      <c r="AE32" s="1365"/>
      <c r="AF32" s="1366"/>
      <c r="AG32" s="1364" t="str">
        <f>INT(AI31/$BD$3)&amp;" h. "&amp;ROUND(60*((AI31/$BD$3)-INT(AI31/$BD$3)),0)&amp;" m."</f>
        <v>2 h. 47 m.</v>
      </c>
      <c r="AH32" s="1365"/>
      <c r="AI32" s="1365"/>
      <c r="AJ32" s="1365"/>
      <c r="AK32" s="1366"/>
      <c r="AL32" s="1364" t="str">
        <f>INT(AN31/$BD$3)&amp;" h. "&amp;ROUND(60*((AN31/$BD$3)-INT(AN31/$BD$3)),0)&amp;" m."</f>
        <v>3 h. 28 m.</v>
      </c>
      <c r="AM32" s="1365"/>
      <c r="AN32" s="1365"/>
      <c r="AO32" s="1365"/>
      <c r="AP32" s="1366"/>
      <c r="AQ32" s="1364" t="str">
        <f>INT(AS31/$BD$3)&amp;" h. "&amp;ROUND(60*((AS31/$BD$3)-INT(AS31/$BD$3)),0)&amp;" m."</f>
        <v>4 h. 10 m.</v>
      </c>
      <c r="AR32" s="1365"/>
      <c r="AS32" s="1365"/>
      <c r="AT32" s="1365"/>
      <c r="AU32" s="1366"/>
      <c r="AV32" s="1364" t="str">
        <f>INT(AX31/$BD$3)&amp;" h. "&amp;ROUND(60*((AX31/$BD$3)-INT(AX31/$BD$3)),0)&amp;" m."</f>
        <v>4 h. 52 m.</v>
      </c>
      <c r="AW32" s="1365"/>
      <c r="AX32" s="1365"/>
      <c r="AY32" s="1365"/>
      <c r="AZ32" s="1366"/>
      <c r="BA32" s="1364" t="str">
        <f>INT(BC31/$BD$3)&amp;" h. "&amp;ROUND(60*((BC31/$BD$3)-INT(BC31/$BD$3)),0)&amp;" m."</f>
        <v>5 h. 33 m.</v>
      </c>
      <c r="BB32" s="1365"/>
      <c r="BC32" s="1365"/>
      <c r="BD32" s="1365"/>
      <c r="BE32" s="1366"/>
      <c r="BF32" s="1364" t="str">
        <f>INT(BH31/$BD$3)&amp;" h. "&amp;ROUND(60*((BH31/$BD$3)-INT(BH31/$BD$3)),0)&amp;" m."</f>
        <v>6 h. 15 m.</v>
      </c>
      <c r="BG32" s="1365"/>
      <c r="BH32" s="1365"/>
      <c r="BI32" s="1365"/>
      <c r="BJ32" s="1366"/>
      <c r="BK32" s="1364" t="str">
        <f>INT(BM31/$BD$3)&amp;" h. "&amp;ROUND(60*((BM31/$BD$3)-INT(BM31/$BD$3)),0)&amp;" m."</f>
        <v>6 h. 57 m.</v>
      </c>
      <c r="BL32" s="1365"/>
      <c r="BM32" s="1365"/>
      <c r="BN32" s="1365"/>
      <c r="BO32" s="1366"/>
      <c r="BP32" s="1364" t="str">
        <f>INT(BR31/$BD$3)&amp;" h. "&amp;ROUND(60*((BR31/$BD$3)-INT(BR31/$BD$3)),0)&amp;" m."</f>
        <v>7 h. 38 m.</v>
      </c>
      <c r="BQ32" s="1365"/>
      <c r="BR32" s="1365"/>
      <c r="BS32" s="1365"/>
      <c r="BT32" s="1366"/>
      <c r="BU32" s="1364" t="str">
        <f>INT(BW31/$BD$3)&amp;" h. "&amp;ROUND(60*((BW31/$BD$3)-INT(BW31/$BD$3)),0)&amp;" m."</f>
        <v>8 h. 20 m.</v>
      </c>
      <c r="BV32" s="1365"/>
      <c r="BW32" s="1365"/>
      <c r="BX32" s="1365"/>
      <c r="BY32" s="1366"/>
      <c r="BZ32" s="1364" t="str">
        <f>INT(CB31/$BD$3)&amp;" h. "&amp;ROUND(60*((CB31/$BD$3)-INT(CB31/$BD$3)),0)&amp;" m."</f>
        <v>9 h. 2 m.</v>
      </c>
      <c r="CA32" s="1365"/>
      <c r="CB32" s="1365"/>
      <c r="CC32" s="1365"/>
      <c r="CD32" s="1366"/>
      <c r="CE32" s="1364" t="str">
        <f>INT(CG31/$BD$3)&amp;" h. "&amp;ROUND(60*((CG31/$BD$3)-INT(CG31/$BD$3)),0)&amp;" m."</f>
        <v>9 h. 43 m.</v>
      </c>
      <c r="CF32" s="1365"/>
      <c r="CG32" s="1365"/>
      <c r="CH32" s="1365"/>
      <c r="CI32" s="1366"/>
      <c r="CJ32" s="1364" t="str">
        <f>INT(CL31/$BD$3)&amp;" h. "&amp;ROUND(60*((CL31/$BD$3)-INT(CL31/$BD$3)),0)&amp;" m."</f>
        <v>10 h. 25 m.</v>
      </c>
      <c r="CK32" s="1365"/>
      <c r="CL32" s="1365"/>
      <c r="CM32" s="1365"/>
      <c r="CN32" s="1366"/>
      <c r="CO32" s="1364" t="str">
        <f>INT(CQ31/$BD$3)&amp;" h. "&amp;ROUND(60*((CQ31/$BD$3)-INT(CQ31/$BD$3)),0)&amp;" m."</f>
        <v>11 h. 7 m.</v>
      </c>
      <c r="CP32" s="1365"/>
      <c r="CQ32" s="1365"/>
      <c r="CR32" s="1365"/>
      <c r="CS32" s="1366"/>
      <c r="CT32" s="1364" t="str">
        <f>INT(CV31/$BD$3)&amp;" h. "&amp;ROUND(60*((CV31/$BD$3)-INT(CV31/$BD$3)),0)&amp;" m."</f>
        <v>11 h. 48 m.</v>
      </c>
      <c r="CU32" s="1365"/>
      <c r="CV32" s="1365"/>
      <c r="CW32" s="1365"/>
      <c r="CX32" s="1366"/>
      <c r="CY32" s="1364" t="str">
        <f>INT(DA31/$BD$3)&amp;" h. "&amp;ROUND(60*((DA31/$BD$3)-INT(DA31/$BD$3)),0)&amp;" m."</f>
        <v>12 h. 30 m.</v>
      </c>
      <c r="CZ32" s="1365"/>
      <c r="DA32" s="1365"/>
      <c r="DB32" s="1365"/>
      <c r="DC32" s="1366"/>
      <c r="DD32" s="1364" t="str">
        <f>INT(DF31/$BD$3)&amp;" h. "&amp;ROUND(60*((DF31/$BD$3)-INT(DF31/$BD$3)),0)&amp;" m."</f>
        <v>13 h. 12 m.</v>
      </c>
      <c r="DE32" s="1365"/>
      <c r="DF32" s="1365"/>
      <c r="DG32" s="1365"/>
      <c r="DH32" s="1366"/>
      <c r="DI32" s="1364" t="str">
        <f>INT(DK31/$BD$3)&amp;" h. "&amp;ROUND(60*((DK31/$BD$3)-INT(DK31/$BD$3)),0)&amp;" m."</f>
        <v>13 h. 53 m.</v>
      </c>
      <c r="DJ32" s="1365"/>
      <c r="DK32" s="1365"/>
      <c r="DL32" s="1365"/>
      <c r="DM32" s="1366"/>
      <c r="DN32" s="1364" t="str">
        <f>INT(DP31/$BD$3)&amp;" h. "&amp;ROUND(60*((DP31/$BD$3)-INT(DP31/$BD$3)),0)&amp;" m."</f>
        <v>14 h. 35 m.</v>
      </c>
      <c r="DO32" s="1365"/>
      <c r="DP32" s="1365"/>
      <c r="DQ32" s="1365"/>
      <c r="DR32" s="1366"/>
      <c r="DS32" s="1364" t="str">
        <f>INT(DU31/$BD$3)&amp;" h. "&amp;ROUND(60*((DU31/$BD$3)-INT(DU31/$BD$3)),0)&amp;" m."</f>
        <v>15 h. 17 m.</v>
      </c>
      <c r="DT32" s="1365"/>
      <c r="DU32" s="1365"/>
      <c r="DV32" s="1365"/>
      <c r="DW32" s="1366"/>
      <c r="DX32" s="1364" t="str">
        <f>INT(DZ31/$BD$3)&amp;" h. "&amp;ROUND(60*((DZ31/$BD$3)-INT(DZ31/$BD$3)),0)&amp;" m."</f>
        <v>15 h. 58 m.</v>
      </c>
      <c r="DY32" s="1365"/>
      <c r="DZ32" s="1365"/>
      <c r="EA32" s="1365"/>
      <c r="EB32" s="1366"/>
      <c r="EC32" s="1364" t="str">
        <f>INT(EE31/$BD$3)&amp;" h. "&amp;ROUND(60*((EE31/$BD$3)-INT(EE31/$BD$3)),0)&amp;" m."</f>
        <v>16 h. 40 m.</v>
      </c>
      <c r="ED32" s="1365"/>
      <c r="EE32" s="1365"/>
      <c r="EF32" s="1365"/>
      <c r="EG32" s="1366"/>
      <c r="EH32" s="1364" t="str">
        <f>INT(EJ31/$BD$3)&amp;" h. "&amp;ROUND(60*((EJ31/$BD$3)-INT(EJ31/$BD$3)),0)&amp;" m."</f>
        <v>17 h. 22 m.</v>
      </c>
      <c r="EI32" s="1365"/>
      <c r="EJ32" s="1365"/>
      <c r="EK32" s="1365"/>
      <c r="EL32" s="1366"/>
      <c r="EM32" s="1364" t="str">
        <f>INT(EO31/$BD$3)&amp;" h. "&amp;ROUND(60*((EO31/$BD$3)-INT(EO31/$BD$3)),0)&amp;" m."</f>
        <v>18 h. 3 m.</v>
      </c>
      <c r="EN32" s="1365"/>
      <c r="EO32" s="1365"/>
      <c r="EP32" s="1365"/>
      <c r="EQ32" s="1366"/>
      <c r="ER32" s="1364" t="str">
        <f>INT(ET31/$BD$3)&amp;" h. "&amp;ROUND(60*((ET31/$BD$3)-INT(ET31/$BD$3)),0)&amp;" m."</f>
        <v>18 h. 45 m.</v>
      </c>
      <c r="ES32" s="1365"/>
      <c r="ET32" s="1365"/>
      <c r="EU32" s="1365"/>
      <c r="EV32" s="1366"/>
      <c r="EW32" s="1364" t="str">
        <f>INT(EY31/$BD$3)&amp;" h. "&amp;ROUND(60*((EY31/$BD$3)-INT(EY31/$BD$3)),0)&amp;" m."</f>
        <v>19 h. 27 m.</v>
      </c>
      <c r="EX32" s="1365"/>
      <c r="EY32" s="1365"/>
      <c r="EZ32" s="1365"/>
      <c r="FA32" s="1366"/>
      <c r="FB32" s="1364" t="str">
        <f>INT(FD31/$BD$3)&amp;" h. "&amp;ROUND(60*((FD31/$BD$3)-INT(FD31/$BD$3)),0)&amp;" m."</f>
        <v>20 h. 8 m.</v>
      </c>
      <c r="FC32" s="1365"/>
      <c r="FD32" s="1365"/>
      <c r="FE32" s="1365"/>
      <c r="FF32" s="1366"/>
      <c r="FG32" s="1364" t="str">
        <f>INT(FI31/$BD$3)&amp;" h. "&amp;ROUND(60*((FI31/$BD$3)-INT(FI31/$BD$3)),0)&amp;" m."</f>
        <v>20 h. 50 m.</v>
      </c>
      <c r="FH32" s="1365"/>
      <c r="FI32" s="1365"/>
      <c r="FJ32" s="1365"/>
      <c r="FK32" s="1366"/>
      <c r="FL32" s="1364" t="str">
        <f>INT(FN31/$BD$3)&amp;" h. "&amp;ROUND(60*((FN31/$BD$3)-INT(FN31/$BD$3)),0)&amp;" m."</f>
        <v>21 h. 32 m.</v>
      </c>
      <c r="FM32" s="1365"/>
      <c r="FN32" s="1365"/>
      <c r="FO32" s="1365"/>
      <c r="FP32" s="1366"/>
      <c r="FQ32" s="1364" t="str">
        <f>INT(FS31/$BD$3)&amp;" h. "&amp;ROUND(60*((FS31/$BD$3)-INT(FS31/$BD$3)),0)&amp;" m."</f>
        <v>22 h. 13 m.</v>
      </c>
      <c r="FR32" s="1365"/>
      <c r="FS32" s="1365"/>
      <c r="FT32" s="1365"/>
      <c r="FU32" s="1366"/>
      <c r="FV32" s="1364" t="str">
        <f>INT(FX31/$BD$3)&amp;" h. "&amp;ROUND(60*((FX31/$BD$3)-INT(FX31/$BD$3)),0)&amp;" m."</f>
        <v>22 h. 55 m.</v>
      </c>
      <c r="FW32" s="1365"/>
      <c r="FX32" s="1365"/>
      <c r="FY32" s="1365"/>
      <c r="FZ32" s="1366"/>
      <c r="GA32" s="1364" t="str">
        <f>INT(GC31/$BD$3)&amp;" h. "&amp;ROUND(60*((GC31/$BD$3)-INT(GC31/$BD$3)),0)&amp;" m."</f>
        <v>23 h. 37 m.</v>
      </c>
      <c r="GB32" s="1365"/>
      <c r="GC32" s="1365"/>
      <c r="GD32" s="1365"/>
      <c r="GE32" s="1366"/>
      <c r="GF32" s="1364" t="str">
        <f>INT(GH31/$BD$3)&amp;" h. "&amp;ROUND(60*((GH31/$BD$3)-INT(GH31/$BD$3)),0)&amp;" m."</f>
        <v>24 h. 18 m.</v>
      </c>
      <c r="GG32" s="1365"/>
      <c r="GH32" s="1365"/>
      <c r="GI32" s="1365"/>
      <c r="GJ32" s="1366"/>
      <c r="GK32" s="1364" t="str">
        <f>INT(GM31/$BD$3)&amp;" h. "&amp;ROUND(60*((GM31/$BD$3)-INT(GM31/$BD$3)),0)&amp;" m."</f>
        <v>25 h. 0 m.</v>
      </c>
      <c r="GL32" s="1365"/>
      <c r="GM32" s="1365"/>
      <c r="GN32" s="1365"/>
      <c r="GO32" s="1366"/>
      <c r="GP32" s="1364" t="str">
        <f>INT(GR31/$BD$3)&amp;" h. "&amp;ROUND(60*((GR31/$BD$3)-INT(GR31/$BD$3)),0)&amp;" m."</f>
        <v>25 h. 42 m.</v>
      </c>
      <c r="GQ32" s="1365"/>
      <c r="GR32" s="1365"/>
      <c r="GS32" s="1365"/>
      <c r="GT32" s="1366"/>
      <c r="GU32" s="1364" t="str">
        <f>INT(GW31/$BD$3)&amp;" h. "&amp;ROUND(60*((GW31/$BD$3)-INT(GW31/$BD$3)),0)&amp;" m."</f>
        <v>26 h. 23 m.</v>
      </c>
      <c r="GV32" s="1365"/>
      <c r="GW32" s="1365"/>
      <c r="GX32" s="1365"/>
      <c r="GY32" s="1366"/>
      <c r="GZ32" s="1364" t="str">
        <f>INT(HB31/$BD$3)&amp;" h. "&amp;ROUND(60*((HB31/$BD$3)-INT(HB31/$BD$3)),0)&amp;" m."</f>
        <v>27 h. 5 m.</v>
      </c>
      <c r="HA32" s="1365"/>
      <c r="HB32" s="1365"/>
      <c r="HC32" s="1365"/>
      <c r="HD32" s="1366"/>
      <c r="HE32" s="1364" t="str">
        <f>INT(HG31/$BD$3)&amp;" h. "&amp;ROUND(60*((HG31/$BD$3)-INT(HG31/$BD$3)),0)&amp;" m."</f>
        <v>27 h. 47 m.</v>
      </c>
      <c r="HF32" s="1365"/>
      <c r="HG32" s="1365"/>
      <c r="HH32" s="1365"/>
      <c r="HI32" s="1366"/>
      <c r="HJ32" s="1364" t="str">
        <f>INT(HL31/$BD$3)&amp;" h. "&amp;ROUND(60*((HL31/$BD$3)-INT(HL31/$BD$3)),0)&amp;" m."</f>
        <v>28 h. 28 m.</v>
      </c>
      <c r="HK32" s="1365"/>
      <c r="HL32" s="1365"/>
      <c r="HM32" s="1365"/>
      <c r="HN32" s="1366"/>
      <c r="HO32" s="1364" t="str">
        <f>INT(HQ31/$BD$3)&amp;" h. "&amp;ROUND(60*((HQ31/$BD$3)-INT(HQ31/$BD$3)),0)&amp;" m."</f>
        <v>29 h. 10 m.</v>
      </c>
      <c r="HP32" s="1365"/>
      <c r="HQ32" s="1365"/>
      <c r="HR32" s="1365"/>
      <c r="HS32" s="1366"/>
      <c r="HT32" s="1364" t="str">
        <f>INT(HV31/$BD$3)&amp;" h. "&amp;ROUND(60*((HV31/$BD$3)-INT(HV31/$BD$3)),0)&amp;" m."</f>
        <v>29 h. 52 m.</v>
      </c>
      <c r="HU32" s="1365"/>
      <c r="HV32" s="1365"/>
      <c r="HW32" s="1365"/>
      <c r="HX32" s="1366"/>
      <c r="HY32" s="1364" t="str">
        <f>INT(IA31/$BD$3)&amp;" h. "&amp;ROUND(60*((IA31/$BD$3)-INT(IA31/$BD$3)),0)&amp;" m."</f>
        <v>30 h. 33 m.</v>
      </c>
      <c r="HZ32" s="1365"/>
      <c r="IA32" s="1365"/>
      <c r="IB32" s="1365"/>
      <c r="IC32" s="1366"/>
      <c r="ID32" s="1364" t="str">
        <f>INT(IF31/$BD$3)&amp;" h. "&amp;ROUND(60*((IF31/$BD$3)-INT(IF31/$BD$3)),0)&amp;" m."</f>
        <v>31 h. 15 m.</v>
      </c>
      <c r="IE32" s="1365"/>
      <c r="IF32" s="1365"/>
      <c r="IG32" s="1365"/>
      <c r="IH32" s="1366"/>
      <c r="II32" s="1364" t="str">
        <f>INT(IK31/$BD$3)&amp;" h. "&amp;ROUND(60*((IK31/$BD$3)-INT(IK31/$BD$3)),0)&amp;" m."</f>
        <v>31 h. 57 m.</v>
      </c>
      <c r="IJ32" s="1365"/>
      <c r="IK32" s="1365"/>
      <c r="IL32" s="1365"/>
      <c r="IM32" s="1366"/>
      <c r="IN32" s="1364" t="str">
        <f>INT(IP31/$BD$3)&amp;" h. "&amp;ROUND(60*((IP31/$BD$3)-INT(IP31/$BD$3)),0)&amp;" m."</f>
        <v>32 h. 38 m.</v>
      </c>
      <c r="IO32" s="1365"/>
      <c r="IP32" s="1365"/>
      <c r="IQ32" s="1365"/>
      <c r="IR32" s="1366"/>
      <c r="IS32" s="1364" t="str">
        <f>INT(IU31/$BD$3)&amp;" h. "&amp;ROUND(60*((IU31/$BD$3)-INT(IU31/$BD$3)),0)&amp;" m."</f>
        <v>33 h. 20 m.</v>
      </c>
      <c r="IT32" s="1365"/>
      <c r="IU32" s="1365"/>
      <c r="IV32" s="1365"/>
      <c r="IW32" s="1366"/>
      <c r="IX32" s="1364" t="str">
        <f>INT(IZ31/$BD$3)&amp;" h. "&amp;ROUND(60*((IZ31/$BD$3)-INT(IZ31/$BD$3)),0)&amp;" m."</f>
        <v>34 h. 2 m.</v>
      </c>
      <c r="IY32" s="1365"/>
      <c r="IZ32" s="1365"/>
      <c r="JA32" s="1365"/>
      <c r="JB32" s="1366"/>
      <c r="JC32" s="1364" t="str">
        <f>INT(JE31/$BD$3)&amp;" h. "&amp;ROUND(60*((JE31/$BD$3)-INT(JE31/$BD$3)),0)&amp;" m."</f>
        <v>34 h. 43 m.</v>
      </c>
      <c r="JD32" s="1365"/>
      <c r="JE32" s="1365"/>
      <c r="JF32" s="1365"/>
      <c r="JG32" s="1366"/>
      <c r="JH32" s="1364" t="str">
        <f>INT(JJ31/$BD$3)&amp;" h. "&amp;ROUND(60*((JJ31/$BD$3)-INT(JJ31/$BD$3)),0)&amp;" m."</f>
        <v>35 h. 25 m.</v>
      </c>
      <c r="JI32" s="1365"/>
      <c r="JJ32" s="1365"/>
      <c r="JK32" s="1365"/>
      <c r="JL32" s="1366"/>
      <c r="JM32" s="1364" t="str">
        <f>INT(JO31/$BD$3)&amp;" h. "&amp;ROUND(60*((JO31/$BD$3)-INT(JO31/$BD$3)),0)&amp;" m."</f>
        <v>36 h. 7 m.</v>
      </c>
      <c r="JN32" s="1365"/>
      <c r="JO32" s="1365"/>
      <c r="JP32" s="1365"/>
      <c r="JQ32" s="1366"/>
      <c r="JR32" s="1364" t="str">
        <f>INT(JT31/$BD$3)&amp;" h. "&amp;ROUND(60*((JT31/$BD$3)-INT(JT31/$BD$3)),0)&amp;" m."</f>
        <v>36 h. 48 m.</v>
      </c>
      <c r="JS32" s="1365"/>
      <c r="JT32" s="1365"/>
      <c r="JU32" s="1365"/>
      <c r="JV32" s="1366"/>
      <c r="JW32" s="1364" t="str">
        <f>INT(JY31/$BD$3)&amp;" h. "&amp;ROUND(60*((JY31/$BD$3)-INT(JY31/$BD$3)),0)&amp;" m."</f>
        <v>37 h. 30 m.</v>
      </c>
      <c r="JX32" s="1365"/>
      <c r="JY32" s="1365"/>
      <c r="JZ32" s="1365"/>
      <c r="KA32" s="1366"/>
      <c r="KB32" s="1364" t="str">
        <f>INT(KD31/$BD$3)&amp;" h. "&amp;ROUND(60*((KD31/$BD$3)-INT(KD31/$BD$3)),0)&amp;" m."</f>
        <v>38 h. 12 m.</v>
      </c>
      <c r="KC32" s="1365"/>
      <c r="KD32" s="1365"/>
      <c r="KE32" s="1365"/>
      <c r="KF32" s="1366"/>
      <c r="KG32" s="1364" t="str">
        <f>INT(KI31/$BD$3)&amp;" h. "&amp;ROUND(60*((KI31/$BD$3)-INT(KI31/$BD$3)),0)&amp;" m."</f>
        <v>38 h. 53 m.</v>
      </c>
      <c r="KH32" s="1365"/>
      <c r="KI32" s="1365"/>
      <c r="KJ32" s="1365"/>
      <c r="KK32" s="1366"/>
      <c r="KL32" s="1364" t="str">
        <f>INT(KN31/$BD$3)&amp;" h. "&amp;ROUND(60*((KN31/$BD$3)-INT(KN31/$BD$3)),0)&amp;" m."</f>
        <v>39 h. 35 m.</v>
      </c>
      <c r="KM32" s="1365"/>
      <c r="KN32" s="1365"/>
      <c r="KO32" s="1365"/>
      <c r="KP32" s="1366"/>
      <c r="KQ32" s="1364" t="str">
        <f>INT(KS31/$BD$3)&amp;" h. "&amp;ROUND(60*((KS31/$BD$3)-INT(KS31/$BD$3)),0)&amp;" m."</f>
        <v>40 h. 17 m.</v>
      </c>
      <c r="KR32" s="1365"/>
      <c r="KS32" s="1365"/>
      <c r="KT32" s="1365"/>
      <c r="KU32" s="1366"/>
      <c r="KV32" s="1364" t="str">
        <f>INT(KX31/$BD$3)&amp;" h. "&amp;ROUND(60*((KX31/$BD$3)-INT(KX31/$BD$3)),0)&amp;" m."</f>
        <v>40 h. 58 m.</v>
      </c>
      <c r="KW32" s="1365"/>
      <c r="KX32" s="1365"/>
      <c r="KY32" s="1365"/>
      <c r="KZ32" s="1366"/>
      <c r="LA32" s="1364" t="str">
        <f>INT(LC31/$BD$3)&amp;" h. "&amp;ROUND(60*((LC31/$BD$3)-INT(LC31/$BD$3)),0)&amp;" m."</f>
        <v>41 h. 40 m.</v>
      </c>
      <c r="LB32" s="1365"/>
      <c r="LC32" s="1365"/>
      <c r="LD32" s="1365"/>
      <c r="LE32" s="1366"/>
      <c r="LF32" s="1364" t="str">
        <f>INT(LH31/$BD$3)&amp;" h. "&amp;ROUND(60*((LH31/$BD$3)-INT(LH31/$BD$3)),0)&amp;" m."</f>
        <v>42 h. 22 m.</v>
      </c>
      <c r="LG32" s="1365"/>
      <c r="LH32" s="1365"/>
      <c r="LI32" s="1365"/>
      <c r="LJ32" s="1366"/>
      <c r="LK32" s="1364" t="str">
        <f>INT(LM31/$BD$3)&amp;" h. "&amp;ROUND(60*((LM31/$BD$3)-INT(LM31/$BD$3)),0)&amp;" m."</f>
        <v>43 h. 3 m.</v>
      </c>
      <c r="LL32" s="1365"/>
      <c r="LM32" s="1365"/>
      <c r="LN32" s="1365"/>
      <c r="LO32" s="1366"/>
      <c r="LP32" s="1364" t="str">
        <f>INT(LR31/$BD$3)&amp;" h. "&amp;ROUND(60*((LR31/$BD$3)-INT(LR31/$BD$3)),0)&amp;" m."</f>
        <v>43 h. 45 m.</v>
      </c>
      <c r="LQ32" s="1365"/>
      <c r="LR32" s="1365"/>
      <c r="LS32" s="1365"/>
      <c r="LT32" s="1366"/>
      <c r="LU32" s="1364" t="str">
        <f>INT(LW31/$BD$3)&amp;" h. "&amp;ROUND(60*((LW31/$BD$3)-INT(LW31/$BD$3)),0)&amp;" m."</f>
        <v>44 h. 27 m.</v>
      </c>
      <c r="LV32" s="1365"/>
      <c r="LW32" s="1365"/>
      <c r="LX32" s="1365"/>
      <c r="LY32" s="1366"/>
      <c r="LZ32" s="1364" t="str">
        <f>INT(MB31/$BD$3)&amp;" h. "&amp;ROUND(60*((MB31/$BD$3)-INT(MB31/$BD$3)),0)&amp;" m."</f>
        <v>45 h. 8 m.</v>
      </c>
      <c r="MA32" s="1365"/>
      <c r="MB32" s="1365"/>
      <c r="MC32" s="1365"/>
      <c r="MD32" s="1366"/>
      <c r="ME32" s="1364" t="str">
        <f>INT(MG31/$BD$3)&amp;" h. "&amp;ROUND(60*((MG31/$BD$3)-INT(MG31/$BD$3)),0)&amp;" m."</f>
        <v>45 h. 50 m.</v>
      </c>
      <c r="MF32" s="1365"/>
      <c r="MG32" s="1365"/>
      <c r="MH32" s="1365"/>
      <c r="MI32" s="1366"/>
      <c r="MJ32" s="1364" t="str">
        <f>INT(ML31/$BD$3)&amp;" h. "&amp;ROUND(60*((ML31/$BD$3)-INT(ML31/$BD$3)),0)&amp;" m."</f>
        <v>46 h. 32 m.</v>
      </c>
      <c r="MK32" s="1365"/>
      <c r="ML32" s="1365"/>
      <c r="MM32" s="1365"/>
      <c r="MN32" s="1366"/>
      <c r="MO32" s="1364" t="str">
        <f>INT(MQ31/$BD$3)&amp;" h. "&amp;ROUND(60*((MQ31/$BD$3)-INT(MQ31/$BD$3)),0)&amp;" m."</f>
        <v>47 h. 13 m.</v>
      </c>
      <c r="MP32" s="1365"/>
      <c r="MQ32" s="1365"/>
      <c r="MR32" s="1365"/>
      <c r="MS32" s="1366"/>
      <c r="MT32" s="1364" t="str">
        <f>INT(MV31/$BD$3)&amp;" h. "&amp;ROUND(60*((MV31/$BD$3)-INT(MV31/$BD$3)),0)&amp;" m."</f>
        <v>47 h. 55 m.</v>
      </c>
      <c r="MU32" s="1365"/>
      <c r="MV32" s="1365"/>
      <c r="MW32" s="1365"/>
      <c r="MX32" s="1366"/>
      <c r="MY32" s="1364" t="str">
        <f>INT(NA31/$BD$3)&amp;" h. "&amp;ROUND(60*((NA31/$BD$3)-INT(NA31/$BD$3)),0)&amp;" m."</f>
        <v>48 h. 37 m.</v>
      </c>
      <c r="MZ32" s="1365"/>
      <c r="NA32" s="1365"/>
      <c r="NB32" s="1365"/>
      <c r="NC32" s="1366"/>
      <c r="ND32" s="1364" t="str">
        <f>INT(NF31/$BD$3)&amp;" h. "&amp;ROUND(60*((NF31/$BD$3)-INT(NF31/$BD$3)),0)&amp;" m."</f>
        <v>49 h. 18 m.</v>
      </c>
      <c r="NE32" s="1365"/>
      <c r="NF32" s="1365"/>
      <c r="NG32" s="1365"/>
      <c r="NH32" s="1366"/>
      <c r="NI32" s="1364" t="str">
        <f>INT(NK31/$BD$3)&amp;" h. "&amp;ROUND(60*((NK31/$BD$3)-INT(NK31/$BD$3)),0)&amp;" m."</f>
        <v>50 h. 0 m.</v>
      </c>
      <c r="NJ32" s="1365"/>
      <c r="NK32" s="1365"/>
      <c r="NL32" s="1365"/>
      <c r="NM32" s="1366"/>
      <c r="NN32" s="1364" t="str">
        <f>INT(NP31/$BD$3)&amp;" h. "&amp;ROUND(60*((NP31/$BD$3)-INT(NP31/$BD$3)),0)&amp;" m."</f>
        <v>50 h. 42 m.</v>
      </c>
      <c r="NO32" s="1365"/>
      <c r="NP32" s="1365"/>
      <c r="NQ32" s="1365"/>
      <c r="NR32" s="1366"/>
      <c r="NS32" s="1364" t="str">
        <f>INT(NU31/$BD$3)&amp;" h. "&amp;ROUND(60*((NU31/$BD$3)-INT(NU31/$BD$3)),0)&amp;" m."</f>
        <v>51 h. 23 m.</v>
      </c>
      <c r="NT32" s="1365"/>
      <c r="NU32" s="1365"/>
      <c r="NV32" s="1365"/>
      <c r="NW32" s="1366"/>
      <c r="NX32" s="1364" t="str">
        <f>INT(NZ31/$BD$3)&amp;" h. "&amp;ROUND(60*((NZ31/$BD$3)-INT(NZ31/$BD$3)),0)&amp;" m."</f>
        <v>52 h. 5 m.</v>
      </c>
      <c r="NY32" s="1365"/>
      <c r="NZ32" s="1365"/>
      <c r="OA32" s="1365"/>
      <c r="OB32" s="1366"/>
      <c r="OC32" s="1364" t="str">
        <f>INT(OE31/$BD$3)&amp;" h. "&amp;ROUND(60*((OE31/$BD$3)-INT(OE31/$BD$3)),0)&amp;" m."</f>
        <v>52 h. 47 m.</v>
      </c>
      <c r="OD32" s="1365"/>
      <c r="OE32" s="1365"/>
      <c r="OF32" s="1365"/>
      <c r="OG32" s="1366"/>
      <c r="OH32" s="1364" t="str">
        <f>INT(OJ31/$BD$3)&amp;" h. "&amp;ROUND(60*((OJ31/$BD$3)-INT(OJ31/$BD$3)),0)&amp;" m."</f>
        <v>53 h. 28 m.</v>
      </c>
      <c r="OI32" s="1365"/>
      <c r="OJ32" s="1365"/>
      <c r="OK32" s="1365"/>
      <c r="OL32" s="1366"/>
      <c r="OM32" s="1364" t="str">
        <f>INT(OO31/$BD$3)&amp;" h. "&amp;ROUND(60*((OO31/$BD$3)-INT(OO31/$BD$3)),0)&amp;" m."</f>
        <v>54 h. 10 m.</v>
      </c>
      <c r="ON32" s="1365"/>
      <c r="OO32" s="1365"/>
      <c r="OP32" s="1365"/>
      <c r="OQ32" s="1366"/>
      <c r="OR32" s="1364" t="str">
        <f>INT(OT31/$BD$3)&amp;" h. "&amp;ROUND(60*((OT31/$BD$3)-INT(OT31/$BD$3)),0)&amp;" m."</f>
        <v>54 h. 52 m.</v>
      </c>
      <c r="OS32" s="1365"/>
      <c r="OT32" s="1365"/>
      <c r="OU32" s="1365"/>
      <c r="OV32" s="1366"/>
      <c r="OW32" s="1364" t="str">
        <f>INT(OY31/$BD$3)&amp;" h. "&amp;ROUND(60*((OY31/$BD$3)-INT(OY31/$BD$3)),0)&amp;" m."</f>
        <v>55 h. 33 m.</v>
      </c>
      <c r="OX32" s="1365"/>
      <c r="OY32" s="1365"/>
      <c r="OZ32" s="1365"/>
      <c r="PA32" s="1366"/>
      <c r="PB32" s="1364" t="str">
        <f>INT(PD31/$BD$3)&amp;" h. "&amp;ROUND(60*((PD31/$BD$3)-INT(PD31/$BD$3)),0)&amp;" m."</f>
        <v>56 h. 15 m.</v>
      </c>
      <c r="PC32" s="1365"/>
      <c r="PD32" s="1365"/>
      <c r="PE32" s="1365"/>
      <c r="PF32" s="1366"/>
      <c r="PG32" s="1364" t="str">
        <f>INT(PI31/$BD$3)&amp;" h. "&amp;ROUND(60*((PI31/$BD$3)-INT(PI31/$BD$3)),0)&amp;" m."</f>
        <v>56 h. 57 m.</v>
      </c>
      <c r="PH32" s="1365"/>
      <c r="PI32" s="1365"/>
      <c r="PJ32" s="1365"/>
      <c r="PK32" s="1366"/>
      <c r="PL32" s="1364" t="str">
        <f>INT(PN31/$BD$3)&amp;" h. "&amp;ROUND(60*((PN31/$BD$3)-INT(PN31/$BD$3)),0)&amp;" m."</f>
        <v>57 h. 38 m.</v>
      </c>
      <c r="PM32" s="1365"/>
      <c r="PN32" s="1365"/>
      <c r="PO32" s="1365"/>
      <c r="PP32" s="1366"/>
      <c r="PQ32" s="1364" t="str">
        <f>INT(PS31/$BD$3)&amp;" h. "&amp;ROUND(60*((PS31/$BD$3)-INT(PS31/$BD$3)),0)&amp;" m."</f>
        <v>58 h. 20 m.</v>
      </c>
      <c r="PR32" s="1365"/>
      <c r="PS32" s="1365"/>
      <c r="PT32" s="1365"/>
      <c r="PU32" s="1366"/>
      <c r="PV32" s="1364" t="str">
        <f>INT(PX31/$BD$3)&amp;" h. "&amp;ROUND(60*((PX31/$BD$3)-INT(PX31/$BD$3)),0)&amp;" m."</f>
        <v>59 h. 2 m.</v>
      </c>
      <c r="PW32" s="1365"/>
      <c r="PX32" s="1365"/>
      <c r="PY32" s="1365"/>
      <c r="PZ32" s="1366"/>
      <c r="QA32" s="1364" t="str">
        <f>INT(QC31/$BD$3)&amp;" h. "&amp;ROUND(60*((QC31/$BD$3)-INT(QC31/$BD$3)),0)&amp;" m."</f>
        <v>59 h. 43 m.</v>
      </c>
      <c r="QB32" s="1365"/>
      <c r="QC32" s="1365"/>
      <c r="QD32" s="1365"/>
      <c r="QE32" s="1366"/>
      <c r="QF32" s="1364" t="str">
        <f>INT(QH31/$BD$3)&amp;" h. "&amp;ROUND(60*((QH31/$BD$3)-INT(QH31/$BD$3)),0)&amp;" m."</f>
        <v>60 h. 25 m.</v>
      </c>
      <c r="QG32" s="1365"/>
      <c r="QH32" s="1365"/>
      <c r="QI32" s="1365"/>
      <c r="QJ32" s="1366"/>
      <c r="QK32" s="1364" t="str">
        <f>INT(QM31/$BD$3)&amp;" h. "&amp;ROUND(60*((QM31/$BD$3)-INT(QM31/$BD$3)),0)&amp;" m."</f>
        <v>61 h. 7 m.</v>
      </c>
      <c r="QL32" s="1365"/>
      <c r="QM32" s="1365"/>
      <c r="QN32" s="1365"/>
      <c r="QO32" s="1366"/>
      <c r="QP32" s="1364" t="str">
        <f>INT(QR31/$BD$3)&amp;" h. "&amp;ROUND(60*((QR31/$BD$3)-INT(QR31/$BD$3)),0)&amp;" m."</f>
        <v>61 h. 48 m.</v>
      </c>
      <c r="QQ32" s="1365"/>
      <c r="QR32" s="1365"/>
      <c r="QS32" s="1365"/>
      <c r="QT32" s="1366"/>
      <c r="QU32" s="1364" t="str">
        <f>INT(QW31/$BD$3)&amp;" h. "&amp;ROUND(60*((QW31/$BD$3)-INT(QW31/$BD$3)),0)&amp;" m."</f>
        <v>62 h. 30 m.</v>
      </c>
      <c r="QV32" s="1365"/>
      <c r="QW32" s="1365"/>
      <c r="QX32" s="1365"/>
      <c r="QY32" s="1366"/>
      <c r="QZ32" s="1364" t="str">
        <f>INT(RB31/$BD$3)&amp;" h. "&amp;ROUND(60*((RB31/$BD$3)-INT(RB31/$BD$3)),0)&amp;" m."</f>
        <v>63 h. 12 m.</v>
      </c>
      <c r="RA32" s="1365"/>
      <c r="RB32" s="1365"/>
      <c r="RC32" s="1365"/>
      <c r="RD32" s="1366"/>
      <c r="RE32" s="1364" t="str">
        <f>INT(RG31/$BD$3)&amp;" h. "&amp;ROUND(60*((RG31/$BD$3)-INT(RG31/$BD$3)),0)&amp;" m."</f>
        <v>63 h. 53 m.</v>
      </c>
      <c r="RF32" s="1365"/>
      <c r="RG32" s="1365"/>
      <c r="RH32" s="1365"/>
      <c r="RI32" s="1366"/>
      <c r="RJ32" s="1364" t="str">
        <f>INT(RL31/$BD$3)&amp;" h. "&amp;ROUND(60*((RL31/$BD$3)-INT(RL31/$BD$3)),0)&amp;" m."</f>
        <v>64 h. 35 m.</v>
      </c>
      <c r="RK32" s="1365"/>
      <c r="RL32" s="1365"/>
      <c r="RM32" s="1365"/>
      <c r="RN32" s="1366"/>
      <c r="RO32" s="1364" t="str">
        <f>INT(RQ31/$BD$3)&amp;" h. "&amp;ROUND(60*((RQ31/$BD$3)-INT(RQ31/$BD$3)),0)&amp;" m."</f>
        <v>65 h. 17 m.</v>
      </c>
      <c r="RP32" s="1365"/>
      <c r="RQ32" s="1365"/>
      <c r="RR32" s="1365"/>
      <c r="RS32" s="1366"/>
      <c r="RT32" s="1364" t="str">
        <f>INT(RV31/$BD$3)&amp;" h. "&amp;ROUND(60*((RV31/$BD$3)-INT(RV31/$BD$3)),0)&amp;" m."</f>
        <v>65 h. 58 m.</v>
      </c>
      <c r="RU32" s="1365"/>
      <c r="RV32" s="1365"/>
      <c r="RW32" s="1365"/>
      <c r="RX32" s="1366"/>
      <c r="RY32" s="1364" t="str">
        <f>INT(SA31/$BD$3)&amp;" h. "&amp;ROUND(60*((SA31/$BD$3)-INT(SA31/$BD$3)),0)&amp;" m."</f>
        <v>66 h. 40 m.</v>
      </c>
      <c r="RZ32" s="1365"/>
      <c r="SA32" s="1365"/>
      <c r="SB32" s="1365"/>
      <c r="SC32" s="1366"/>
      <c r="SD32" s="1364" t="str">
        <f>INT(SF31/$BD$3)&amp;" h. "&amp;ROUND(60*((SF31/$BD$3)-INT(SF31/$BD$3)),0)&amp;" m."</f>
        <v>67 h. 22 m.</v>
      </c>
      <c r="SE32" s="1365"/>
      <c r="SF32" s="1365"/>
      <c r="SG32" s="1365"/>
      <c r="SH32" s="1366"/>
      <c r="SI32" s="1364" t="str">
        <f>INT(SK31/$BD$3)&amp;" h. "&amp;ROUND(60*((SK31/$BD$3)-INT(SK31/$BD$3)),0)&amp;" m."</f>
        <v>68 h. 3 m.</v>
      </c>
      <c r="SJ32" s="1365"/>
      <c r="SK32" s="1365"/>
      <c r="SL32" s="1365"/>
      <c r="SM32" s="1366"/>
      <c r="SN32" s="1364" t="str">
        <f>INT(SP31/$BD$3)&amp;" h. "&amp;ROUND(60*((SP31/$BD$3)-INT(SP31/$BD$3)),0)&amp;" m."</f>
        <v>68 h. 45 m.</v>
      </c>
      <c r="SO32" s="1365"/>
      <c r="SP32" s="1365"/>
      <c r="SQ32" s="1365"/>
      <c r="SR32" s="1366"/>
      <c r="SS32" s="1364" t="str">
        <f>INT(SU31/$BD$3)&amp;" h. "&amp;ROUND(60*((SU31/$BD$3)-INT(SU31/$BD$3)),0)&amp;" m."</f>
        <v>69 h. 27 m.</v>
      </c>
      <c r="ST32" s="1365"/>
      <c r="SU32" s="1365"/>
      <c r="SV32" s="1365"/>
      <c r="SW32" s="1366"/>
    </row>
    <row r="33" spans="1:518" ht="36" hidden="1" customHeight="1">
      <c r="A33" s="47"/>
      <c r="B33" s="212"/>
      <c r="C33" s="212"/>
      <c r="D33" s="212"/>
      <c r="E33" s="212"/>
      <c r="F33" s="212"/>
      <c r="G33" s="212"/>
      <c r="H33" s="245"/>
      <c r="I33" s="245"/>
      <c r="J33" s="212"/>
      <c r="K33" s="206" t="s">
        <v>107</v>
      </c>
      <c r="L33" s="37"/>
      <c r="M33" s="208"/>
      <c r="N33" s="589"/>
      <c r="O33" s="1099"/>
      <c r="P33" s="1100" t="s">
        <v>25</v>
      </c>
      <c r="Q33" s="224">
        <v>0</v>
      </c>
      <c r="R33" s="224">
        <f t="shared" ref="R33:CC33" si="8">Q33+$AO$3</f>
        <v>500</v>
      </c>
      <c r="S33" s="224">
        <f t="shared" si="8"/>
        <v>1000</v>
      </c>
      <c r="T33" s="224">
        <f t="shared" si="8"/>
        <v>1500</v>
      </c>
      <c r="U33" s="224">
        <f t="shared" si="8"/>
        <v>2000</v>
      </c>
      <c r="V33" s="224">
        <f t="shared" si="8"/>
        <v>2500</v>
      </c>
      <c r="W33" s="224">
        <f t="shared" si="8"/>
        <v>3000</v>
      </c>
      <c r="X33" s="224">
        <f t="shared" si="8"/>
        <v>3500</v>
      </c>
      <c r="Y33" s="224">
        <f t="shared" si="8"/>
        <v>4000</v>
      </c>
      <c r="Z33" s="224">
        <f t="shared" si="8"/>
        <v>4500</v>
      </c>
      <c r="AA33" s="224">
        <f t="shared" si="8"/>
        <v>5000</v>
      </c>
      <c r="AB33" s="224">
        <f t="shared" si="8"/>
        <v>5500</v>
      </c>
      <c r="AC33" s="224">
        <f t="shared" si="8"/>
        <v>6000</v>
      </c>
      <c r="AD33" s="224">
        <f t="shared" si="8"/>
        <v>6500</v>
      </c>
      <c r="AE33" s="224">
        <f t="shared" si="8"/>
        <v>7000</v>
      </c>
      <c r="AF33" s="224">
        <f t="shared" si="8"/>
        <v>7500</v>
      </c>
      <c r="AG33" s="224">
        <f t="shared" si="8"/>
        <v>8000</v>
      </c>
      <c r="AH33" s="224">
        <f t="shared" si="8"/>
        <v>8500</v>
      </c>
      <c r="AI33" s="224">
        <f t="shared" si="8"/>
        <v>9000</v>
      </c>
      <c r="AJ33" s="224">
        <f t="shared" si="8"/>
        <v>9500</v>
      </c>
      <c r="AK33" s="224">
        <f t="shared" si="8"/>
        <v>10000</v>
      </c>
      <c r="AL33" s="224">
        <f t="shared" si="8"/>
        <v>10500</v>
      </c>
      <c r="AM33" s="224">
        <f t="shared" si="8"/>
        <v>11000</v>
      </c>
      <c r="AN33" s="224">
        <f t="shared" si="8"/>
        <v>11500</v>
      </c>
      <c r="AO33" s="224">
        <f t="shared" si="8"/>
        <v>12000</v>
      </c>
      <c r="AP33" s="224">
        <f t="shared" si="8"/>
        <v>12500</v>
      </c>
      <c r="AQ33" s="224">
        <f t="shared" si="8"/>
        <v>13000</v>
      </c>
      <c r="AR33" s="224">
        <f t="shared" si="8"/>
        <v>13500</v>
      </c>
      <c r="AS33" s="224">
        <f t="shared" si="8"/>
        <v>14000</v>
      </c>
      <c r="AT33" s="224">
        <f t="shared" si="8"/>
        <v>14500</v>
      </c>
      <c r="AU33" s="224">
        <f t="shared" si="8"/>
        <v>15000</v>
      </c>
      <c r="AV33" s="224">
        <f t="shared" si="8"/>
        <v>15500</v>
      </c>
      <c r="AW33" s="224">
        <f t="shared" si="8"/>
        <v>16000</v>
      </c>
      <c r="AX33" s="224">
        <f t="shared" si="8"/>
        <v>16500</v>
      </c>
      <c r="AY33" s="224">
        <f t="shared" si="8"/>
        <v>17000</v>
      </c>
      <c r="AZ33" s="224">
        <f t="shared" si="8"/>
        <v>17500</v>
      </c>
      <c r="BA33" s="224">
        <f t="shared" si="8"/>
        <v>18000</v>
      </c>
      <c r="BB33" s="224">
        <f t="shared" si="8"/>
        <v>18500</v>
      </c>
      <c r="BC33" s="224">
        <f t="shared" si="8"/>
        <v>19000</v>
      </c>
      <c r="BD33" s="224">
        <f t="shared" si="8"/>
        <v>19500</v>
      </c>
      <c r="BE33" s="224">
        <f t="shared" si="8"/>
        <v>20000</v>
      </c>
      <c r="BF33" s="224">
        <f t="shared" si="8"/>
        <v>20500</v>
      </c>
      <c r="BG33" s="224">
        <f t="shared" si="8"/>
        <v>21000</v>
      </c>
      <c r="BH33" s="224">
        <f t="shared" si="8"/>
        <v>21500</v>
      </c>
      <c r="BI33" s="224">
        <f t="shared" si="8"/>
        <v>22000</v>
      </c>
      <c r="BJ33" s="224">
        <f t="shared" si="8"/>
        <v>22500</v>
      </c>
      <c r="BK33" s="224">
        <f t="shared" si="8"/>
        <v>23000</v>
      </c>
      <c r="BL33" s="224">
        <f t="shared" si="8"/>
        <v>23500</v>
      </c>
      <c r="BM33" s="224">
        <f t="shared" si="8"/>
        <v>24000</v>
      </c>
      <c r="BN33" s="224">
        <f t="shared" si="8"/>
        <v>24500</v>
      </c>
      <c r="BO33" s="224">
        <f t="shared" si="8"/>
        <v>25000</v>
      </c>
      <c r="BP33" s="224">
        <f t="shared" si="8"/>
        <v>25500</v>
      </c>
      <c r="BQ33" s="224">
        <f t="shared" si="8"/>
        <v>26000</v>
      </c>
      <c r="BR33" s="224">
        <f t="shared" si="8"/>
        <v>26500</v>
      </c>
      <c r="BS33" s="224">
        <f t="shared" si="8"/>
        <v>27000</v>
      </c>
      <c r="BT33" s="224">
        <f t="shared" si="8"/>
        <v>27500</v>
      </c>
      <c r="BU33" s="224">
        <f t="shared" si="8"/>
        <v>28000</v>
      </c>
      <c r="BV33" s="224">
        <f t="shared" si="8"/>
        <v>28500</v>
      </c>
      <c r="BW33" s="224">
        <f t="shared" si="8"/>
        <v>29000</v>
      </c>
      <c r="BX33" s="224">
        <f t="shared" si="8"/>
        <v>29500</v>
      </c>
      <c r="BY33" s="224">
        <f t="shared" si="8"/>
        <v>30000</v>
      </c>
      <c r="BZ33" s="224">
        <f t="shared" si="8"/>
        <v>30500</v>
      </c>
      <c r="CA33" s="224">
        <f t="shared" si="8"/>
        <v>31000</v>
      </c>
      <c r="CB33" s="224">
        <f t="shared" si="8"/>
        <v>31500</v>
      </c>
      <c r="CC33" s="224">
        <f t="shared" si="8"/>
        <v>32000</v>
      </c>
      <c r="CD33" s="224">
        <f t="shared" ref="CD33:EO33" si="9">CC33+$AO$3</f>
        <v>32500</v>
      </c>
      <c r="CE33" s="224">
        <f t="shared" si="9"/>
        <v>33000</v>
      </c>
      <c r="CF33" s="224">
        <f t="shared" si="9"/>
        <v>33500</v>
      </c>
      <c r="CG33" s="224">
        <f t="shared" si="9"/>
        <v>34000</v>
      </c>
      <c r="CH33" s="224">
        <f t="shared" si="9"/>
        <v>34500</v>
      </c>
      <c r="CI33" s="224">
        <f t="shared" si="9"/>
        <v>35000</v>
      </c>
      <c r="CJ33" s="224">
        <f t="shared" si="9"/>
        <v>35500</v>
      </c>
      <c r="CK33" s="224">
        <f t="shared" si="9"/>
        <v>36000</v>
      </c>
      <c r="CL33" s="224">
        <f t="shared" si="9"/>
        <v>36500</v>
      </c>
      <c r="CM33" s="224">
        <f t="shared" si="9"/>
        <v>37000</v>
      </c>
      <c r="CN33" s="224">
        <f t="shared" si="9"/>
        <v>37500</v>
      </c>
      <c r="CO33" s="224">
        <f t="shared" si="9"/>
        <v>38000</v>
      </c>
      <c r="CP33" s="224">
        <f t="shared" si="9"/>
        <v>38500</v>
      </c>
      <c r="CQ33" s="224">
        <f t="shared" si="9"/>
        <v>39000</v>
      </c>
      <c r="CR33" s="224">
        <f t="shared" si="9"/>
        <v>39500</v>
      </c>
      <c r="CS33" s="224">
        <f t="shared" si="9"/>
        <v>40000</v>
      </c>
      <c r="CT33" s="224">
        <f t="shared" si="9"/>
        <v>40500</v>
      </c>
      <c r="CU33" s="224">
        <f t="shared" si="9"/>
        <v>41000</v>
      </c>
      <c r="CV33" s="224">
        <f t="shared" si="9"/>
        <v>41500</v>
      </c>
      <c r="CW33" s="224">
        <f t="shared" si="9"/>
        <v>42000</v>
      </c>
      <c r="CX33" s="224">
        <f t="shared" si="9"/>
        <v>42500</v>
      </c>
      <c r="CY33" s="224">
        <f t="shared" si="9"/>
        <v>43000</v>
      </c>
      <c r="CZ33" s="224">
        <f t="shared" si="9"/>
        <v>43500</v>
      </c>
      <c r="DA33" s="224">
        <f t="shared" si="9"/>
        <v>44000</v>
      </c>
      <c r="DB33" s="224">
        <f t="shared" si="9"/>
        <v>44500</v>
      </c>
      <c r="DC33" s="224">
        <f t="shared" si="9"/>
        <v>45000</v>
      </c>
      <c r="DD33" s="224">
        <f t="shared" si="9"/>
        <v>45500</v>
      </c>
      <c r="DE33" s="224">
        <f t="shared" si="9"/>
        <v>46000</v>
      </c>
      <c r="DF33" s="224">
        <f t="shared" si="9"/>
        <v>46500</v>
      </c>
      <c r="DG33" s="224">
        <f t="shared" si="9"/>
        <v>47000</v>
      </c>
      <c r="DH33" s="224">
        <f t="shared" si="9"/>
        <v>47500</v>
      </c>
      <c r="DI33" s="224">
        <f t="shared" si="9"/>
        <v>48000</v>
      </c>
      <c r="DJ33" s="224">
        <f t="shared" si="9"/>
        <v>48500</v>
      </c>
      <c r="DK33" s="224">
        <f t="shared" si="9"/>
        <v>49000</v>
      </c>
      <c r="DL33" s="224">
        <f t="shared" si="9"/>
        <v>49500</v>
      </c>
      <c r="DM33" s="224">
        <f t="shared" si="9"/>
        <v>50000</v>
      </c>
      <c r="DN33" s="224">
        <f t="shared" si="9"/>
        <v>50500</v>
      </c>
      <c r="DO33" s="224">
        <f t="shared" si="9"/>
        <v>51000</v>
      </c>
      <c r="DP33" s="224">
        <f t="shared" si="9"/>
        <v>51500</v>
      </c>
      <c r="DQ33" s="224">
        <f t="shared" si="9"/>
        <v>52000</v>
      </c>
      <c r="DR33" s="224">
        <f t="shared" si="9"/>
        <v>52500</v>
      </c>
      <c r="DS33" s="224">
        <f t="shared" si="9"/>
        <v>53000</v>
      </c>
      <c r="DT33" s="224">
        <f t="shared" si="9"/>
        <v>53500</v>
      </c>
      <c r="DU33" s="224">
        <f t="shared" si="9"/>
        <v>54000</v>
      </c>
      <c r="DV33" s="224">
        <f t="shared" si="9"/>
        <v>54500</v>
      </c>
      <c r="DW33" s="224">
        <f t="shared" si="9"/>
        <v>55000</v>
      </c>
      <c r="DX33" s="224">
        <f t="shared" si="9"/>
        <v>55500</v>
      </c>
      <c r="DY33" s="224">
        <f t="shared" si="9"/>
        <v>56000</v>
      </c>
      <c r="DZ33" s="224">
        <f t="shared" si="9"/>
        <v>56500</v>
      </c>
      <c r="EA33" s="224">
        <f t="shared" si="9"/>
        <v>57000</v>
      </c>
      <c r="EB33" s="224">
        <f t="shared" si="9"/>
        <v>57500</v>
      </c>
      <c r="EC33" s="224">
        <f t="shared" si="9"/>
        <v>58000</v>
      </c>
      <c r="ED33" s="224">
        <f t="shared" si="9"/>
        <v>58500</v>
      </c>
      <c r="EE33" s="224">
        <f t="shared" si="9"/>
        <v>59000</v>
      </c>
      <c r="EF33" s="224">
        <f t="shared" si="9"/>
        <v>59500</v>
      </c>
      <c r="EG33" s="224">
        <f t="shared" si="9"/>
        <v>60000</v>
      </c>
      <c r="EH33" s="224">
        <f t="shared" si="9"/>
        <v>60500</v>
      </c>
      <c r="EI33" s="224">
        <f t="shared" si="9"/>
        <v>61000</v>
      </c>
      <c r="EJ33" s="224">
        <f t="shared" si="9"/>
        <v>61500</v>
      </c>
      <c r="EK33" s="224">
        <f t="shared" si="9"/>
        <v>62000</v>
      </c>
      <c r="EL33" s="224">
        <f t="shared" si="9"/>
        <v>62500</v>
      </c>
      <c r="EM33" s="224">
        <f t="shared" si="9"/>
        <v>63000</v>
      </c>
      <c r="EN33" s="224">
        <f t="shared" si="9"/>
        <v>63500</v>
      </c>
      <c r="EO33" s="224">
        <f t="shared" si="9"/>
        <v>64000</v>
      </c>
      <c r="EP33" s="224">
        <f t="shared" ref="EP33:HA33" si="10">EO33+$AO$3</f>
        <v>64500</v>
      </c>
      <c r="EQ33" s="224">
        <f t="shared" si="10"/>
        <v>65000</v>
      </c>
      <c r="ER33" s="224">
        <f t="shared" si="10"/>
        <v>65500</v>
      </c>
      <c r="ES33" s="224">
        <f t="shared" si="10"/>
        <v>66000</v>
      </c>
      <c r="ET33" s="224">
        <f t="shared" si="10"/>
        <v>66500</v>
      </c>
      <c r="EU33" s="224">
        <f t="shared" si="10"/>
        <v>67000</v>
      </c>
      <c r="EV33" s="224">
        <f t="shared" si="10"/>
        <v>67500</v>
      </c>
      <c r="EW33" s="224">
        <f t="shared" si="10"/>
        <v>68000</v>
      </c>
      <c r="EX33" s="224">
        <f t="shared" si="10"/>
        <v>68500</v>
      </c>
      <c r="EY33" s="224">
        <f t="shared" si="10"/>
        <v>69000</v>
      </c>
      <c r="EZ33" s="224">
        <f t="shared" si="10"/>
        <v>69500</v>
      </c>
      <c r="FA33" s="224">
        <f t="shared" si="10"/>
        <v>70000</v>
      </c>
      <c r="FB33" s="224">
        <f t="shared" si="10"/>
        <v>70500</v>
      </c>
      <c r="FC33" s="224">
        <f t="shared" si="10"/>
        <v>71000</v>
      </c>
      <c r="FD33" s="224">
        <f t="shared" si="10"/>
        <v>71500</v>
      </c>
      <c r="FE33" s="224">
        <f t="shared" si="10"/>
        <v>72000</v>
      </c>
      <c r="FF33" s="224">
        <f t="shared" si="10"/>
        <v>72500</v>
      </c>
      <c r="FG33" s="224">
        <f t="shared" si="10"/>
        <v>73000</v>
      </c>
      <c r="FH33" s="224">
        <f t="shared" si="10"/>
        <v>73500</v>
      </c>
      <c r="FI33" s="224">
        <f t="shared" si="10"/>
        <v>74000</v>
      </c>
      <c r="FJ33" s="224">
        <f t="shared" si="10"/>
        <v>74500</v>
      </c>
      <c r="FK33" s="224">
        <f t="shared" si="10"/>
        <v>75000</v>
      </c>
      <c r="FL33" s="224">
        <f t="shared" si="10"/>
        <v>75500</v>
      </c>
      <c r="FM33" s="224">
        <f t="shared" si="10"/>
        <v>76000</v>
      </c>
      <c r="FN33" s="224">
        <f t="shared" si="10"/>
        <v>76500</v>
      </c>
      <c r="FO33" s="224">
        <f t="shared" si="10"/>
        <v>77000</v>
      </c>
      <c r="FP33" s="224">
        <f t="shared" si="10"/>
        <v>77500</v>
      </c>
      <c r="FQ33" s="224">
        <f t="shared" si="10"/>
        <v>78000</v>
      </c>
      <c r="FR33" s="224">
        <f t="shared" si="10"/>
        <v>78500</v>
      </c>
      <c r="FS33" s="224">
        <f t="shared" si="10"/>
        <v>79000</v>
      </c>
      <c r="FT33" s="224">
        <f t="shared" si="10"/>
        <v>79500</v>
      </c>
      <c r="FU33" s="224">
        <f t="shared" si="10"/>
        <v>80000</v>
      </c>
      <c r="FV33" s="224">
        <f t="shared" si="10"/>
        <v>80500</v>
      </c>
      <c r="FW33" s="224">
        <f t="shared" si="10"/>
        <v>81000</v>
      </c>
      <c r="FX33" s="224">
        <f t="shared" si="10"/>
        <v>81500</v>
      </c>
      <c r="FY33" s="224">
        <f t="shared" si="10"/>
        <v>82000</v>
      </c>
      <c r="FZ33" s="224">
        <f t="shared" si="10"/>
        <v>82500</v>
      </c>
      <c r="GA33" s="224">
        <f t="shared" si="10"/>
        <v>83000</v>
      </c>
      <c r="GB33" s="224">
        <f t="shared" si="10"/>
        <v>83500</v>
      </c>
      <c r="GC33" s="224">
        <f t="shared" si="10"/>
        <v>84000</v>
      </c>
      <c r="GD33" s="224">
        <f t="shared" si="10"/>
        <v>84500</v>
      </c>
      <c r="GE33" s="224">
        <f t="shared" si="10"/>
        <v>85000</v>
      </c>
      <c r="GF33" s="224">
        <f t="shared" si="10"/>
        <v>85500</v>
      </c>
      <c r="GG33" s="224">
        <f t="shared" si="10"/>
        <v>86000</v>
      </c>
      <c r="GH33" s="224">
        <f t="shared" si="10"/>
        <v>86500</v>
      </c>
      <c r="GI33" s="224">
        <f t="shared" si="10"/>
        <v>87000</v>
      </c>
      <c r="GJ33" s="224">
        <f t="shared" si="10"/>
        <v>87500</v>
      </c>
      <c r="GK33" s="224">
        <f t="shared" si="10"/>
        <v>88000</v>
      </c>
      <c r="GL33" s="224">
        <f t="shared" si="10"/>
        <v>88500</v>
      </c>
      <c r="GM33" s="224">
        <f t="shared" si="10"/>
        <v>89000</v>
      </c>
      <c r="GN33" s="224">
        <f t="shared" si="10"/>
        <v>89500</v>
      </c>
      <c r="GO33" s="224">
        <f t="shared" si="10"/>
        <v>90000</v>
      </c>
      <c r="GP33" s="224">
        <f t="shared" si="10"/>
        <v>90500</v>
      </c>
      <c r="GQ33" s="224">
        <f t="shared" si="10"/>
        <v>91000</v>
      </c>
      <c r="GR33" s="224">
        <f t="shared" si="10"/>
        <v>91500</v>
      </c>
      <c r="GS33" s="224">
        <f t="shared" si="10"/>
        <v>92000</v>
      </c>
      <c r="GT33" s="224">
        <f t="shared" si="10"/>
        <v>92500</v>
      </c>
      <c r="GU33" s="224">
        <f t="shared" si="10"/>
        <v>93000</v>
      </c>
      <c r="GV33" s="224">
        <f t="shared" si="10"/>
        <v>93500</v>
      </c>
      <c r="GW33" s="224">
        <f t="shared" si="10"/>
        <v>94000</v>
      </c>
      <c r="GX33" s="224">
        <f t="shared" si="10"/>
        <v>94500</v>
      </c>
      <c r="GY33" s="224">
        <f t="shared" si="10"/>
        <v>95000</v>
      </c>
      <c r="GZ33" s="224">
        <f t="shared" si="10"/>
        <v>95500</v>
      </c>
      <c r="HA33" s="224">
        <f t="shared" si="10"/>
        <v>96000</v>
      </c>
      <c r="HB33" s="224">
        <f t="shared" ref="HB33:JM33" si="11">HA33+$AO$3</f>
        <v>96500</v>
      </c>
      <c r="HC33" s="224">
        <f t="shared" si="11"/>
        <v>97000</v>
      </c>
      <c r="HD33" s="224">
        <f t="shared" si="11"/>
        <v>97500</v>
      </c>
      <c r="HE33" s="224">
        <f t="shared" si="11"/>
        <v>98000</v>
      </c>
      <c r="HF33" s="224">
        <f t="shared" si="11"/>
        <v>98500</v>
      </c>
      <c r="HG33" s="224">
        <f t="shared" si="11"/>
        <v>99000</v>
      </c>
      <c r="HH33" s="224">
        <f t="shared" si="11"/>
        <v>99500</v>
      </c>
      <c r="HI33" s="224">
        <f t="shared" si="11"/>
        <v>100000</v>
      </c>
      <c r="HJ33" s="224">
        <f t="shared" si="11"/>
        <v>100500</v>
      </c>
      <c r="HK33" s="224">
        <f t="shared" si="11"/>
        <v>101000</v>
      </c>
      <c r="HL33" s="224">
        <f t="shared" si="11"/>
        <v>101500</v>
      </c>
      <c r="HM33" s="224">
        <f t="shared" si="11"/>
        <v>102000</v>
      </c>
      <c r="HN33" s="224">
        <f t="shared" si="11"/>
        <v>102500</v>
      </c>
      <c r="HO33" s="224">
        <f t="shared" si="11"/>
        <v>103000</v>
      </c>
      <c r="HP33" s="224">
        <f t="shared" si="11"/>
        <v>103500</v>
      </c>
      <c r="HQ33" s="224">
        <f t="shared" si="11"/>
        <v>104000</v>
      </c>
      <c r="HR33" s="224">
        <f t="shared" si="11"/>
        <v>104500</v>
      </c>
      <c r="HS33" s="224">
        <f t="shared" si="11"/>
        <v>105000</v>
      </c>
      <c r="HT33" s="224">
        <f t="shared" si="11"/>
        <v>105500</v>
      </c>
      <c r="HU33" s="224">
        <f t="shared" si="11"/>
        <v>106000</v>
      </c>
      <c r="HV33" s="224">
        <f t="shared" si="11"/>
        <v>106500</v>
      </c>
      <c r="HW33" s="224">
        <f t="shared" si="11"/>
        <v>107000</v>
      </c>
      <c r="HX33" s="224">
        <f t="shared" si="11"/>
        <v>107500</v>
      </c>
      <c r="HY33" s="224">
        <f t="shared" si="11"/>
        <v>108000</v>
      </c>
      <c r="HZ33" s="224">
        <f t="shared" si="11"/>
        <v>108500</v>
      </c>
      <c r="IA33" s="224">
        <f t="shared" si="11"/>
        <v>109000</v>
      </c>
      <c r="IB33" s="224">
        <f t="shared" si="11"/>
        <v>109500</v>
      </c>
      <c r="IC33" s="224">
        <f t="shared" si="11"/>
        <v>110000</v>
      </c>
      <c r="ID33" s="224">
        <f t="shared" si="11"/>
        <v>110500</v>
      </c>
      <c r="IE33" s="224">
        <f t="shared" si="11"/>
        <v>111000</v>
      </c>
      <c r="IF33" s="224">
        <f t="shared" si="11"/>
        <v>111500</v>
      </c>
      <c r="IG33" s="224">
        <f t="shared" si="11"/>
        <v>112000</v>
      </c>
      <c r="IH33" s="224">
        <f t="shared" si="11"/>
        <v>112500</v>
      </c>
      <c r="II33" s="224">
        <f t="shared" si="11"/>
        <v>113000</v>
      </c>
      <c r="IJ33" s="224">
        <f t="shared" si="11"/>
        <v>113500</v>
      </c>
      <c r="IK33" s="224">
        <f t="shared" si="11"/>
        <v>114000</v>
      </c>
      <c r="IL33" s="224">
        <f t="shared" si="11"/>
        <v>114500</v>
      </c>
      <c r="IM33" s="224">
        <f t="shared" si="11"/>
        <v>115000</v>
      </c>
      <c r="IN33" s="224">
        <f t="shared" si="11"/>
        <v>115500</v>
      </c>
      <c r="IO33" s="224">
        <f t="shared" si="11"/>
        <v>116000</v>
      </c>
      <c r="IP33" s="224">
        <f t="shared" si="11"/>
        <v>116500</v>
      </c>
      <c r="IQ33" s="224">
        <f t="shared" si="11"/>
        <v>117000</v>
      </c>
      <c r="IR33" s="224">
        <f t="shared" si="11"/>
        <v>117500</v>
      </c>
      <c r="IS33" s="224">
        <f t="shared" si="11"/>
        <v>118000</v>
      </c>
      <c r="IT33" s="224">
        <f t="shared" si="11"/>
        <v>118500</v>
      </c>
      <c r="IU33" s="224">
        <f t="shared" si="11"/>
        <v>119000</v>
      </c>
      <c r="IV33" s="224">
        <f t="shared" si="11"/>
        <v>119500</v>
      </c>
      <c r="IW33" s="224">
        <f t="shared" si="11"/>
        <v>120000</v>
      </c>
      <c r="IX33" s="224">
        <f t="shared" si="11"/>
        <v>120500</v>
      </c>
      <c r="IY33" s="224">
        <f t="shared" si="11"/>
        <v>121000</v>
      </c>
      <c r="IZ33" s="224">
        <f t="shared" si="11"/>
        <v>121500</v>
      </c>
      <c r="JA33" s="224">
        <f t="shared" si="11"/>
        <v>122000</v>
      </c>
      <c r="JB33" s="224">
        <f t="shared" si="11"/>
        <v>122500</v>
      </c>
      <c r="JC33" s="224">
        <f t="shared" si="11"/>
        <v>123000</v>
      </c>
      <c r="JD33" s="224">
        <f t="shared" si="11"/>
        <v>123500</v>
      </c>
      <c r="JE33" s="224">
        <f t="shared" si="11"/>
        <v>124000</v>
      </c>
      <c r="JF33" s="224">
        <f t="shared" si="11"/>
        <v>124500</v>
      </c>
      <c r="JG33" s="224">
        <f t="shared" si="11"/>
        <v>125000</v>
      </c>
      <c r="JH33" s="224">
        <f t="shared" si="11"/>
        <v>125500</v>
      </c>
      <c r="JI33" s="224">
        <f t="shared" si="11"/>
        <v>126000</v>
      </c>
      <c r="JJ33" s="224">
        <f t="shared" si="11"/>
        <v>126500</v>
      </c>
      <c r="JK33" s="224">
        <f t="shared" si="11"/>
        <v>127000</v>
      </c>
      <c r="JL33" s="224">
        <f t="shared" si="11"/>
        <v>127500</v>
      </c>
      <c r="JM33" s="224">
        <f t="shared" si="11"/>
        <v>128000</v>
      </c>
      <c r="JN33" s="224">
        <f t="shared" ref="JN33:LY33" si="12">JM33+$AO$3</f>
        <v>128500</v>
      </c>
      <c r="JO33" s="224">
        <f t="shared" si="12"/>
        <v>129000</v>
      </c>
      <c r="JP33" s="224">
        <f t="shared" si="12"/>
        <v>129500</v>
      </c>
      <c r="JQ33" s="224">
        <f t="shared" si="12"/>
        <v>130000</v>
      </c>
      <c r="JR33" s="224">
        <f t="shared" si="12"/>
        <v>130500</v>
      </c>
      <c r="JS33" s="224">
        <f t="shared" si="12"/>
        <v>131000</v>
      </c>
      <c r="JT33" s="224">
        <f t="shared" si="12"/>
        <v>131500</v>
      </c>
      <c r="JU33" s="224">
        <f t="shared" si="12"/>
        <v>132000</v>
      </c>
      <c r="JV33" s="224">
        <f t="shared" si="12"/>
        <v>132500</v>
      </c>
      <c r="JW33" s="224">
        <f t="shared" si="12"/>
        <v>133000</v>
      </c>
      <c r="JX33" s="224">
        <f t="shared" si="12"/>
        <v>133500</v>
      </c>
      <c r="JY33" s="224">
        <f t="shared" si="12"/>
        <v>134000</v>
      </c>
      <c r="JZ33" s="224">
        <f t="shared" si="12"/>
        <v>134500</v>
      </c>
      <c r="KA33" s="224">
        <f t="shared" si="12"/>
        <v>135000</v>
      </c>
      <c r="KB33" s="224">
        <f t="shared" si="12"/>
        <v>135500</v>
      </c>
      <c r="KC33" s="224">
        <f t="shared" si="12"/>
        <v>136000</v>
      </c>
      <c r="KD33" s="224">
        <f t="shared" si="12"/>
        <v>136500</v>
      </c>
      <c r="KE33" s="224">
        <f t="shared" si="12"/>
        <v>137000</v>
      </c>
      <c r="KF33" s="224">
        <f t="shared" si="12"/>
        <v>137500</v>
      </c>
      <c r="KG33" s="224">
        <f t="shared" si="12"/>
        <v>138000</v>
      </c>
      <c r="KH33" s="224">
        <f t="shared" si="12"/>
        <v>138500</v>
      </c>
      <c r="KI33" s="224">
        <f t="shared" si="12"/>
        <v>139000</v>
      </c>
      <c r="KJ33" s="224">
        <f t="shared" si="12"/>
        <v>139500</v>
      </c>
      <c r="KK33" s="224">
        <f t="shared" si="12"/>
        <v>140000</v>
      </c>
      <c r="KL33" s="224">
        <f t="shared" si="12"/>
        <v>140500</v>
      </c>
      <c r="KM33" s="224">
        <f t="shared" si="12"/>
        <v>141000</v>
      </c>
      <c r="KN33" s="224">
        <f t="shared" si="12"/>
        <v>141500</v>
      </c>
      <c r="KO33" s="224">
        <f t="shared" si="12"/>
        <v>142000</v>
      </c>
      <c r="KP33" s="224">
        <f t="shared" si="12"/>
        <v>142500</v>
      </c>
      <c r="KQ33" s="224">
        <f t="shared" si="12"/>
        <v>143000</v>
      </c>
      <c r="KR33" s="224">
        <f t="shared" si="12"/>
        <v>143500</v>
      </c>
      <c r="KS33" s="224">
        <f t="shared" si="12"/>
        <v>144000</v>
      </c>
      <c r="KT33" s="224">
        <f t="shared" si="12"/>
        <v>144500</v>
      </c>
      <c r="KU33" s="224">
        <f t="shared" si="12"/>
        <v>145000</v>
      </c>
      <c r="KV33" s="224">
        <f t="shared" si="12"/>
        <v>145500</v>
      </c>
      <c r="KW33" s="224">
        <f t="shared" si="12"/>
        <v>146000</v>
      </c>
      <c r="KX33" s="224">
        <f t="shared" si="12"/>
        <v>146500</v>
      </c>
      <c r="KY33" s="224">
        <f t="shared" si="12"/>
        <v>147000</v>
      </c>
      <c r="KZ33" s="224">
        <f t="shared" si="12"/>
        <v>147500</v>
      </c>
      <c r="LA33" s="224">
        <f t="shared" si="12"/>
        <v>148000</v>
      </c>
      <c r="LB33" s="224">
        <f t="shared" si="12"/>
        <v>148500</v>
      </c>
      <c r="LC33" s="224">
        <f t="shared" si="12"/>
        <v>149000</v>
      </c>
      <c r="LD33" s="224">
        <f t="shared" si="12"/>
        <v>149500</v>
      </c>
      <c r="LE33" s="224">
        <f t="shared" si="12"/>
        <v>150000</v>
      </c>
      <c r="LF33" s="224">
        <f t="shared" si="12"/>
        <v>150500</v>
      </c>
      <c r="LG33" s="224">
        <f t="shared" si="12"/>
        <v>151000</v>
      </c>
      <c r="LH33" s="224">
        <f t="shared" si="12"/>
        <v>151500</v>
      </c>
      <c r="LI33" s="224">
        <f t="shared" si="12"/>
        <v>152000</v>
      </c>
      <c r="LJ33" s="224">
        <f t="shared" si="12"/>
        <v>152500</v>
      </c>
      <c r="LK33" s="224">
        <f t="shared" si="12"/>
        <v>153000</v>
      </c>
      <c r="LL33" s="224">
        <f t="shared" si="12"/>
        <v>153500</v>
      </c>
      <c r="LM33" s="224">
        <f t="shared" si="12"/>
        <v>154000</v>
      </c>
      <c r="LN33" s="224">
        <f t="shared" si="12"/>
        <v>154500</v>
      </c>
      <c r="LO33" s="224">
        <f t="shared" si="12"/>
        <v>155000</v>
      </c>
      <c r="LP33" s="224">
        <f t="shared" si="12"/>
        <v>155500</v>
      </c>
      <c r="LQ33" s="224">
        <f t="shared" si="12"/>
        <v>156000</v>
      </c>
      <c r="LR33" s="224">
        <f t="shared" si="12"/>
        <v>156500</v>
      </c>
      <c r="LS33" s="224">
        <f t="shared" si="12"/>
        <v>157000</v>
      </c>
      <c r="LT33" s="224">
        <f t="shared" si="12"/>
        <v>157500</v>
      </c>
      <c r="LU33" s="224">
        <f t="shared" si="12"/>
        <v>158000</v>
      </c>
      <c r="LV33" s="224">
        <f t="shared" si="12"/>
        <v>158500</v>
      </c>
      <c r="LW33" s="224">
        <f t="shared" si="12"/>
        <v>159000</v>
      </c>
      <c r="LX33" s="224">
        <f t="shared" si="12"/>
        <v>159500</v>
      </c>
      <c r="LY33" s="224">
        <f t="shared" si="12"/>
        <v>160000</v>
      </c>
      <c r="LZ33" s="224">
        <f t="shared" ref="LZ33:OK33" si="13">LY33+$AO$3</f>
        <v>160500</v>
      </c>
      <c r="MA33" s="224">
        <f t="shared" si="13"/>
        <v>161000</v>
      </c>
      <c r="MB33" s="224">
        <f t="shared" si="13"/>
        <v>161500</v>
      </c>
      <c r="MC33" s="224">
        <f t="shared" si="13"/>
        <v>162000</v>
      </c>
      <c r="MD33" s="224">
        <f t="shared" si="13"/>
        <v>162500</v>
      </c>
      <c r="ME33" s="224">
        <f t="shared" si="13"/>
        <v>163000</v>
      </c>
      <c r="MF33" s="224">
        <f t="shared" si="13"/>
        <v>163500</v>
      </c>
      <c r="MG33" s="224">
        <f t="shared" si="13"/>
        <v>164000</v>
      </c>
      <c r="MH33" s="224">
        <f t="shared" si="13"/>
        <v>164500</v>
      </c>
      <c r="MI33" s="224">
        <f t="shared" si="13"/>
        <v>165000</v>
      </c>
      <c r="MJ33" s="224">
        <f t="shared" si="13"/>
        <v>165500</v>
      </c>
      <c r="MK33" s="224">
        <f t="shared" si="13"/>
        <v>166000</v>
      </c>
      <c r="ML33" s="224">
        <f t="shared" si="13"/>
        <v>166500</v>
      </c>
      <c r="MM33" s="224">
        <f t="shared" si="13"/>
        <v>167000</v>
      </c>
      <c r="MN33" s="224">
        <f t="shared" si="13"/>
        <v>167500</v>
      </c>
      <c r="MO33" s="224">
        <f t="shared" si="13"/>
        <v>168000</v>
      </c>
      <c r="MP33" s="224">
        <f t="shared" si="13"/>
        <v>168500</v>
      </c>
      <c r="MQ33" s="224">
        <f t="shared" si="13"/>
        <v>169000</v>
      </c>
      <c r="MR33" s="224">
        <f t="shared" si="13"/>
        <v>169500</v>
      </c>
      <c r="MS33" s="224">
        <f t="shared" si="13"/>
        <v>170000</v>
      </c>
      <c r="MT33" s="224">
        <f t="shared" si="13"/>
        <v>170500</v>
      </c>
      <c r="MU33" s="224">
        <f t="shared" si="13"/>
        <v>171000</v>
      </c>
      <c r="MV33" s="224">
        <f t="shared" si="13"/>
        <v>171500</v>
      </c>
      <c r="MW33" s="224">
        <f t="shared" si="13"/>
        <v>172000</v>
      </c>
      <c r="MX33" s="224">
        <f t="shared" si="13"/>
        <v>172500</v>
      </c>
      <c r="MY33" s="224">
        <f t="shared" si="13"/>
        <v>173000</v>
      </c>
      <c r="MZ33" s="224">
        <f t="shared" si="13"/>
        <v>173500</v>
      </c>
      <c r="NA33" s="224">
        <f t="shared" si="13"/>
        <v>174000</v>
      </c>
      <c r="NB33" s="224">
        <f t="shared" si="13"/>
        <v>174500</v>
      </c>
      <c r="NC33" s="224">
        <f t="shared" si="13"/>
        <v>175000</v>
      </c>
      <c r="ND33" s="224">
        <f t="shared" si="13"/>
        <v>175500</v>
      </c>
      <c r="NE33" s="224">
        <f t="shared" si="13"/>
        <v>176000</v>
      </c>
      <c r="NF33" s="224">
        <f t="shared" si="13"/>
        <v>176500</v>
      </c>
      <c r="NG33" s="224">
        <f t="shared" si="13"/>
        <v>177000</v>
      </c>
      <c r="NH33" s="224">
        <f t="shared" si="13"/>
        <v>177500</v>
      </c>
      <c r="NI33" s="224">
        <f t="shared" si="13"/>
        <v>178000</v>
      </c>
      <c r="NJ33" s="224">
        <f t="shared" si="13"/>
        <v>178500</v>
      </c>
      <c r="NK33" s="224">
        <f t="shared" si="13"/>
        <v>179000</v>
      </c>
      <c r="NL33" s="224">
        <f t="shared" si="13"/>
        <v>179500</v>
      </c>
      <c r="NM33" s="224">
        <f t="shared" si="13"/>
        <v>180000</v>
      </c>
      <c r="NN33" s="224">
        <f t="shared" si="13"/>
        <v>180500</v>
      </c>
      <c r="NO33" s="224">
        <f t="shared" si="13"/>
        <v>181000</v>
      </c>
      <c r="NP33" s="224">
        <f t="shared" si="13"/>
        <v>181500</v>
      </c>
      <c r="NQ33" s="224">
        <f t="shared" si="13"/>
        <v>182000</v>
      </c>
      <c r="NR33" s="224">
        <f t="shared" si="13"/>
        <v>182500</v>
      </c>
      <c r="NS33" s="224">
        <f t="shared" si="13"/>
        <v>183000</v>
      </c>
      <c r="NT33" s="224">
        <f t="shared" si="13"/>
        <v>183500</v>
      </c>
      <c r="NU33" s="224">
        <f t="shared" si="13"/>
        <v>184000</v>
      </c>
      <c r="NV33" s="224">
        <f t="shared" si="13"/>
        <v>184500</v>
      </c>
      <c r="NW33" s="224">
        <f t="shared" si="13"/>
        <v>185000</v>
      </c>
      <c r="NX33" s="224">
        <f t="shared" si="13"/>
        <v>185500</v>
      </c>
      <c r="NY33" s="224">
        <f t="shared" si="13"/>
        <v>186000</v>
      </c>
      <c r="NZ33" s="224">
        <f t="shared" si="13"/>
        <v>186500</v>
      </c>
      <c r="OA33" s="224">
        <f t="shared" si="13"/>
        <v>187000</v>
      </c>
      <c r="OB33" s="224">
        <f t="shared" si="13"/>
        <v>187500</v>
      </c>
      <c r="OC33" s="224">
        <f t="shared" si="13"/>
        <v>188000</v>
      </c>
      <c r="OD33" s="224">
        <f t="shared" si="13"/>
        <v>188500</v>
      </c>
      <c r="OE33" s="224">
        <f t="shared" si="13"/>
        <v>189000</v>
      </c>
      <c r="OF33" s="224">
        <f t="shared" si="13"/>
        <v>189500</v>
      </c>
      <c r="OG33" s="224">
        <f t="shared" si="13"/>
        <v>190000</v>
      </c>
      <c r="OH33" s="224">
        <f t="shared" si="13"/>
        <v>190500</v>
      </c>
      <c r="OI33" s="224">
        <f t="shared" si="13"/>
        <v>191000</v>
      </c>
      <c r="OJ33" s="224">
        <f t="shared" si="13"/>
        <v>191500</v>
      </c>
      <c r="OK33" s="224">
        <f t="shared" si="13"/>
        <v>192000</v>
      </c>
      <c r="OL33" s="224">
        <f t="shared" ref="OL33:QW33" si="14">OK33+$AO$3</f>
        <v>192500</v>
      </c>
      <c r="OM33" s="224">
        <f t="shared" si="14"/>
        <v>193000</v>
      </c>
      <c r="ON33" s="224">
        <f t="shared" si="14"/>
        <v>193500</v>
      </c>
      <c r="OO33" s="224">
        <f t="shared" si="14"/>
        <v>194000</v>
      </c>
      <c r="OP33" s="224">
        <f t="shared" si="14"/>
        <v>194500</v>
      </c>
      <c r="OQ33" s="224">
        <f t="shared" si="14"/>
        <v>195000</v>
      </c>
      <c r="OR33" s="224">
        <f t="shared" si="14"/>
        <v>195500</v>
      </c>
      <c r="OS33" s="224">
        <f t="shared" si="14"/>
        <v>196000</v>
      </c>
      <c r="OT33" s="224">
        <f t="shared" si="14"/>
        <v>196500</v>
      </c>
      <c r="OU33" s="224">
        <f t="shared" si="14"/>
        <v>197000</v>
      </c>
      <c r="OV33" s="224">
        <f t="shared" si="14"/>
        <v>197500</v>
      </c>
      <c r="OW33" s="224">
        <f t="shared" si="14"/>
        <v>198000</v>
      </c>
      <c r="OX33" s="224">
        <f t="shared" si="14"/>
        <v>198500</v>
      </c>
      <c r="OY33" s="224">
        <f t="shared" si="14"/>
        <v>199000</v>
      </c>
      <c r="OZ33" s="224">
        <f t="shared" si="14"/>
        <v>199500</v>
      </c>
      <c r="PA33" s="224">
        <f t="shared" si="14"/>
        <v>200000</v>
      </c>
      <c r="PB33" s="224">
        <f t="shared" si="14"/>
        <v>200500</v>
      </c>
      <c r="PC33" s="224">
        <f t="shared" si="14"/>
        <v>201000</v>
      </c>
      <c r="PD33" s="224">
        <f t="shared" si="14"/>
        <v>201500</v>
      </c>
      <c r="PE33" s="224">
        <f t="shared" si="14"/>
        <v>202000</v>
      </c>
      <c r="PF33" s="224">
        <f t="shared" si="14"/>
        <v>202500</v>
      </c>
      <c r="PG33" s="224">
        <f t="shared" si="14"/>
        <v>203000</v>
      </c>
      <c r="PH33" s="224">
        <f t="shared" si="14"/>
        <v>203500</v>
      </c>
      <c r="PI33" s="224">
        <f t="shared" si="14"/>
        <v>204000</v>
      </c>
      <c r="PJ33" s="224">
        <f t="shared" si="14"/>
        <v>204500</v>
      </c>
      <c r="PK33" s="224">
        <f t="shared" si="14"/>
        <v>205000</v>
      </c>
      <c r="PL33" s="224">
        <f t="shared" si="14"/>
        <v>205500</v>
      </c>
      <c r="PM33" s="224">
        <f t="shared" si="14"/>
        <v>206000</v>
      </c>
      <c r="PN33" s="224">
        <f t="shared" si="14"/>
        <v>206500</v>
      </c>
      <c r="PO33" s="224">
        <f t="shared" si="14"/>
        <v>207000</v>
      </c>
      <c r="PP33" s="224">
        <f t="shared" si="14"/>
        <v>207500</v>
      </c>
      <c r="PQ33" s="224">
        <f t="shared" si="14"/>
        <v>208000</v>
      </c>
      <c r="PR33" s="224">
        <f t="shared" si="14"/>
        <v>208500</v>
      </c>
      <c r="PS33" s="224">
        <f t="shared" si="14"/>
        <v>209000</v>
      </c>
      <c r="PT33" s="224">
        <f t="shared" si="14"/>
        <v>209500</v>
      </c>
      <c r="PU33" s="224">
        <f t="shared" si="14"/>
        <v>210000</v>
      </c>
      <c r="PV33" s="224">
        <f t="shared" si="14"/>
        <v>210500</v>
      </c>
      <c r="PW33" s="224">
        <f t="shared" si="14"/>
        <v>211000</v>
      </c>
      <c r="PX33" s="224">
        <f t="shared" si="14"/>
        <v>211500</v>
      </c>
      <c r="PY33" s="224">
        <f t="shared" si="14"/>
        <v>212000</v>
      </c>
      <c r="PZ33" s="224">
        <f t="shared" si="14"/>
        <v>212500</v>
      </c>
      <c r="QA33" s="224">
        <f t="shared" si="14"/>
        <v>213000</v>
      </c>
      <c r="QB33" s="224">
        <f t="shared" si="14"/>
        <v>213500</v>
      </c>
      <c r="QC33" s="224">
        <f t="shared" si="14"/>
        <v>214000</v>
      </c>
      <c r="QD33" s="224">
        <f t="shared" si="14"/>
        <v>214500</v>
      </c>
      <c r="QE33" s="224">
        <f t="shared" si="14"/>
        <v>215000</v>
      </c>
      <c r="QF33" s="224">
        <f t="shared" si="14"/>
        <v>215500</v>
      </c>
      <c r="QG33" s="224">
        <f t="shared" si="14"/>
        <v>216000</v>
      </c>
      <c r="QH33" s="224">
        <f t="shared" si="14"/>
        <v>216500</v>
      </c>
      <c r="QI33" s="224">
        <f t="shared" si="14"/>
        <v>217000</v>
      </c>
      <c r="QJ33" s="224">
        <f t="shared" si="14"/>
        <v>217500</v>
      </c>
      <c r="QK33" s="224">
        <f t="shared" si="14"/>
        <v>218000</v>
      </c>
      <c r="QL33" s="224">
        <f t="shared" si="14"/>
        <v>218500</v>
      </c>
      <c r="QM33" s="224">
        <f t="shared" si="14"/>
        <v>219000</v>
      </c>
      <c r="QN33" s="224">
        <f t="shared" si="14"/>
        <v>219500</v>
      </c>
      <c r="QO33" s="224">
        <f t="shared" si="14"/>
        <v>220000</v>
      </c>
      <c r="QP33" s="224">
        <f t="shared" si="14"/>
        <v>220500</v>
      </c>
      <c r="QQ33" s="224">
        <f t="shared" si="14"/>
        <v>221000</v>
      </c>
      <c r="QR33" s="224">
        <f t="shared" si="14"/>
        <v>221500</v>
      </c>
      <c r="QS33" s="224">
        <f t="shared" si="14"/>
        <v>222000</v>
      </c>
      <c r="QT33" s="224">
        <f t="shared" si="14"/>
        <v>222500</v>
      </c>
      <c r="QU33" s="224">
        <f t="shared" si="14"/>
        <v>223000</v>
      </c>
      <c r="QV33" s="224">
        <f t="shared" si="14"/>
        <v>223500</v>
      </c>
      <c r="QW33" s="224">
        <f t="shared" si="14"/>
        <v>224000</v>
      </c>
      <c r="QX33" s="224">
        <f t="shared" ref="QX33:SX33" si="15">QW33+$AO$3</f>
        <v>224500</v>
      </c>
      <c r="QY33" s="224">
        <f t="shared" si="15"/>
        <v>225000</v>
      </c>
      <c r="QZ33" s="224">
        <f t="shared" si="15"/>
        <v>225500</v>
      </c>
      <c r="RA33" s="224">
        <f t="shared" si="15"/>
        <v>226000</v>
      </c>
      <c r="RB33" s="224">
        <f t="shared" si="15"/>
        <v>226500</v>
      </c>
      <c r="RC33" s="224">
        <f t="shared" si="15"/>
        <v>227000</v>
      </c>
      <c r="RD33" s="224">
        <f t="shared" si="15"/>
        <v>227500</v>
      </c>
      <c r="RE33" s="224">
        <f t="shared" si="15"/>
        <v>228000</v>
      </c>
      <c r="RF33" s="224">
        <f t="shared" si="15"/>
        <v>228500</v>
      </c>
      <c r="RG33" s="224">
        <f t="shared" si="15"/>
        <v>229000</v>
      </c>
      <c r="RH33" s="224">
        <f t="shared" si="15"/>
        <v>229500</v>
      </c>
      <c r="RI33" s="224">
        <f t="shared" si="15"/>
        <v>230000</v>
      </c>
      <c r="RJ33" s="224">
        <f t="shared" si="15"/>
        <v>230500</v>
      </c>
      <c r="RK33" s="224">
        <f t="shared" si="15"/>
        <v>231000</v>
      </c>
      <c r="RL33" s="224">
        <f t="shared" si="15"/>
        <v>231500</v>
      </c>
      <c r="RM33" s="224">
        <f t="shared" si="15"/>
        <v>232000</v>
      </c>
      <c r="RN33" s="224">
        <f t="shared" si="15"/>
        <v>232500</v>
      </c>
      <c r="RO33" s="224">
        <f t="shared" si="15"/>
        <v>233000</v>
      </c>
      <c r="RP33" s="224">
        <f t="shared" si="15"/>
        <v>233500</v>
      </c>
      <c r="RQ33" s="224">
        <f t="shared" si="15"/>
        <v>234000</v>
      </c>
      <c r="RR33" s="224">
        <f t="shared" si="15"/>
        <v>234500</v>
      </c>
      <c r="RS33" s="224">
        <f t="shared" si="15"/>
        <v>235000</v>
      </c>
      <c r="RT33" s="224">
        <f t="shared" si="15"/>
        <v>235500</v>
      </c>
      <c r="RU33" s="224">
        <f t="shared" si="15"/>
        <v>236000</v>
      </c>
      <c r="RV33" s="224">
        <f t="shared" si="15"/>
        <v>236500</v>
      </c>
      <c r="RW33" s="224">
        <f t="shared" si="15"/>
        <v>237000</v>
      </c>
      <c r="RX33" s="224">
        <f t="shared" si="15"/>
        <v>237500</v>
      </c>
      <c r="RY33" s="224">
        <f t="shared" si="15"/>
        <v>238000</v>
      </c>
      <c r="RZ33" s="224">
        <f t="shared" si="15"/>
        <v>238500</v>
      </c>
      <c r="SA33" s="224">
        <f t="shared" si="15"/>
        <v>239000</v>
      </c>
      <c r="SB33" s="224">
        <f t="shared" si="15"/>
        <v>239500</v>
      </c>
      <c r="SC33" s="224">
        <f t="shared" si="15"/>
        <v>240000</v>
      </c>
      <c r="SD33" s="224">
        <f t="shared" si="15"/>
        <v>240500</v>
      </c>
      <c r="SE33" s="224">
        <f t="shared" si="15"/>
        <v>241000</v>
      </c>
      <c r="SF33" s="224">
        <f t="shared" si="15"/>
        <v>241500</v>
      </c>
      <c r="SG33" s="224">
        <f t="shared" si="15"/>
        <v>242000</v>
      </c>
      <c r="SH33" s="224">
        <f t="shared" si="15"/>
        <v>242500</v>
      </c>
      <c r="SI33" s="224">
        <f t="shared" si="15"/>
        <v>243000</v>
      </c>
      <c r="SJ33" s="224">
        <f t="shared" si="15"/>
        <v>243500</v>
      </c>
      <c r="SK33" s="224">
        <f t="shared" si="15"/>
        <v>244000</v>
      </c>
      <c r="SL33" s="224">
        <f t="shared" si="15"/>
        <v>244500</v>
      </c>
      <c r="SM33" s="224">
        <f t="shared" si="15"/>
        <v>245000</v>
      </c>
      <c r="SN33" s="224">
        <f t="shared" si="15"/>
        <v>245500</v>
      </c>
      <c r="SO33" s="224">
        <f t="shared" si="15"/>
        <v>246000</v>
      </c>
      <c r="SP33" s="224">
        <f t="shared" si="15"/>
        <v>246500</v>
      </c>
      <c r="SQ33" s="224">
        <f t="shared" si="15"/>
        <v>247000</v>
      </c>
      <c r="SR33" s="224">
        <f t="shared" si="15"/>
        <v>247500</v>
      </c>
      <c r="SS33" s="224">
        <f t="shared" si="15"/>
        <v>248000</v>
      </c>
      <c r="ST33" s="224">
        <f t="shared" si="15"/>
        <v>248500</v>
      </c>
      <c r="SU33" s="224">
        <f t="shared" si="15"/>
        <v>249000</v>
      </c>
      <c r="SV33" s="224">
        <f t="shared" si="15"/>
        <v>249500</v>
      </c>
      <c r="SW33" s="224">
        <f t="shared" si="15"/>
        <v>250000</v>
      </c>
      <c r="SX33" s="224">
        <f t="shared" si="15"/>
        <v>250500</v>
      </c>
    </row>
    <row r="34" spans="1:518" ht="22" hidden="1" customHeight="1" thickBot="1">
      <c r="A34" s="47"/>
      <c r="B34" s="955"/>
      <c r="C34" s="955"/>
      <c r="D34" s="955"/>
      <c r="E34" s="955"/>
      <c r="F34" s="955"/>
      <c r="G34" s="957"/>
      <c r="H34" s="959"/>
      <c r="I34" s="955"/>
      <c r="J34" s="959"/>
      <c r="K34" s="207">
        <f>'DATOS DIAG OT'!V17</f>
        <v>0</v>
      </c>
      <c r="L34" s="36"/>
      <c r="M34" s="209" t="s">
        <v>411</v>
      </c>
      <c r="N34" s="589"/>
      <c r="O34" s="1101"/>
      <c r="P34" s="1102" t="s">
        <v>26</v>
      </c>
      <c r="Q34" s="224"/>
      <c r="R34" s="224">
        <v>1</v>
      </c>
      <c r="S34" s="224">
        <v>2</v>
      </c>
      <c r="T34" s="224">
        <v>3</v>
      </c>
      <c r="U34" s="224">
        <v>4</v>
      </c>
      <c r="V34" s="224">
        <v>5</v>
      </c>
      <c r="W34" s="224">
        <v>6</v>
      </c>
      <c r="X34" s="224">
        <v>7</v>
      </c>
      <c r="Y34" s="224">
        <v>8</v>
      </c>
      <c r="Z34" s="224">
        <v>9</v>
      </c>
      <c r="AA34" s="224">
        <v>10</v>
      </c>
      <c r="AB34" s="224">
        <v>11</v>
      </c>
      <c r="AC34" s="1103">
        <v>12</v>
      </c>
      <c r="AD34" s="1103">
        <v>13</v>
      </c>
      <c r="AE34" s="1103">
        <v>14</v>
      </c>
      <c r="AF34" s="1103">
        <v>15</v>
      </c>
      <c r="AG34" s="1103">
        <v>16</v>
      </c>
      <c r="AH34" s="1103">
        <v>17</v>
      </c>
      <c r="AI34" s="1103">
        <v>18</v>
      </c>
      <c r="AJ34" s="1103">
        <v>19</v>
      </c>
      <c r="AK34" s="1103">
        <v>20</v>
      </c>
      <c r="AL34" s="1103">
        <v>21</v>
      </c>
      <c r="AM34" s="1103">
        <v>22</v>
      </c>
      <c r="AN34" s="1103">
        <v>23</v>
      </c>
      <c r="AO34" s="1103">
        <v>24</v>
      </c>
      <c r="AP34" s="1103">
        <v>25</v>
      </c>
      <c r="AQ34" s="1103">
        <v>26</v>
      </c>
      <c r="AR34" s="1103">
        <v>27</v>
      </c>
      <c r="AS34" s="1103">
        <v>28</v>
      </c>
      <c r="AT34" s="1103">
        <v>29</v>
      </c>
      <c r="AU34" s="1103">
        <v>30</v>
      </c>
      <c r="AV34" s="1103">
        <v>31</v>
      </c>
      <c r="AW34" s="1103">
        <v>32</v>
      </c>
      <c r="AX34" s="1103">
        <v>33</v>
      </c>
      <c r="AY34" s="1103">
        <v>34</v>
      </c>
      <c r="AZ34" s="1103">
        <v>35</v>
      </c>
      <c r="BA34" s="1103">
        <v>36</v>
      </c>
      <c r="BB34" s="1103">
        <v>37</v>
      </c>
      <c r="BC34" s="1103">
        <v>38</v>
      </c>
      <c r="BD34" s="1103">
        <v>39</v>
      </c>
      <c r="BE34" s="1103">
        <v>40</v>
      </c>
      <c r="BF34" s="1103">
        <v>41</v>
      </c>
      <c r="BG34" s="1103">
        <v>42</v>
      </c>
      <c r="BH34" s="1103">
        <v>43</v>
      </c>
      <c r="BI34" s="1103">
        <v>44</v>
      </c>
      <c r="BJ34" s="224">
        <v>45</v>
      </c>
      <c r="BK34" s="224">
        <v>46</v>
      </c>
      <c r="BL34" s="224">
        <v>47</v>
      </c>
      <c r="BM34" s="224">
        <v>48</v>
      </c>
      <c r="BN34" s="224">
        <v>49</v>
      </c>
      <c r="BO34" s="224">
        <v>50</v>
      </c>
      <c r="BP34" s="224">
        <v>51</v>
      </c>
      <c r="BQ34" s="224">
        <v>52</v>
      </c>
      <c r="BR34" s="224">
        <v>53</v>
      </c>
      <c r="BS34" s="224">
        <v>54</v>
      </c>
      <c r="BT34" s="224">
        <v>55</v>
      </c>
      <c r="BU34" s="224">
        <v>56</v>
      </c>
      <c r="BV34" s="224">
        <v>57</v>
      </c>
      <c r="BW34" s="224">
        <v>58</v>
      </c>
      <c r="BX34" s="224">
        <v>59</v>
      </c>
      <c r="BY34" s="224">
        <v>60</v>
      </c>
      <c r="BZ34" s="224">
        <v>61</v>
      </c>
      <c r="CA34" s="224">
        <v>62</v>
      </c>
      <c r="CB34" s="224">
        <v>63</v>
      </c>
      <c r="CC34" s="224">
        <v>64</v>
      </c>
      <c r="CD34" s="224">
        <v>65</v>
      </c>
      <c r="CE34" s="224">
        <v>66</v>
      </c>
      <c r="CF34" s="224">
        <v>67</v>
      </c>
      <c r="CG34" s="224">
        <v>68</v>
      </c>
      <c r="CH34" s="224">
        <v>69</v>
      </c>
      <c r="CI34" s="224">
        <v>70</v>
      </c>
      <c r="CJ34" s="224">
        <v>71</v>
      </c>
      <c r="CK34" s="224">
        <v>72</v>
      </c>
      <c r="CL34" s="224">
        <v>73</v>
      </c>
      <c r="CM34" s="224">
        <v>74</v>
      </c>
      <c r="CN34" s="224">
        <v>75</v>
      </c>
      <c r="CO34" s="224">
        <v>76</v>
      </c>
      <c r="CP34" s="224">
        <v>77</v>
      </c>
      <c r="CQ34" s="224">
        <v>78</v>
      </c>
      <c r="CR34" s="224">
        <v>79</v>
      </c>
      <c r="CS34" s="224">
        <v>80</v>
      </c>
      <c r="CT34" s="224">
        <v>81</v>
      </c>
      <c r="CU34" s="224">
        <v>82</v>
      </c>
      <c r="CV34" s="224">
        <v>83</v>
      </c>
      <c r="CW34" s="224">
        <v>84</v>
      </c>
      <c r="CX34" s="224">
        <v>85</v>
      </c>
      <c r="CY34" s="224">
        <v>86</v>
      </c>
      <c r="CZ34" s="224">
        <v>87</v>
      </c>
      <c r="DA34" s="224">
        <v>88</v>
      </c>
      <c r="DB34" s="224">
        <v>89</v>
      </c>
      <c r="DC34" s="224">
        <v>90</v>
      </c>
      <c r="DD34" s="224">
        <v>91</v>
      </c>
      <c r="DE34" s="224">
        <v>92</v>
      </c>
      <c r="DF34" s="224">
        <v>93</v>
      </c>
      <c r="DG34" s="224">
        <v>94</v>
      </c>
      <c r="DH34" s="224">
        <v>95</v>
      </c>
      <c r="DI34" s="224">
        <v>96</v>
      </c>
      <c r="DJ34" s="224">
        <v>97</v>
      </c>
      <c r="DK34" s="224">
        <v>98</v>
      </c>
      <c r="DL34" s="224">
        <v>99</v>
      </c>
      <c r="DM34" s="224">
        <v>100</v>
      </c>
      <c r="DN34" s="224">
        <v>101</v>
      </c>
      <c r="DO34" s="224">
        <v>102</v>
      </c>
      <c r="DP34" s="224">
        <v>103</v>
      </c>
      <c r="DQ34" s="224">
        <v>104</v>
      </c>
      <c r="DR34" s="224">
        <v>105</v>
      </c>
      <c r="DS34" s="224">
        <v>106</v>
      </c>
      <c r="DT34" s="224">
        <v>107</v>
      </c>
      <c r="DU34" s="224">
        <v>108</v>
      </c>
      <c r="DV34" s="224">
        <v>109</v>
      </c>
      <c r="DW34" s="224">
        <v>110</v>
      </c>
      <c r="DX34" s="224">
        <v>111</v>
      </c>
      <c r="DY34" s="224">
        <v>112</v>
      </c>
      <c r="DZ34" s="224">
        <v>113</v>
      </c>
      <c r="EA34" s="224">
        <v>114</v>
      </c>
      <c r="EB34" s="224">
        <v>115</v>
      </c>
      <c r="EC34" s="224">
        <v>116</v>
      </c>
      <c r="ED34" s="224">
        <v>117</v>
      </c>
      <c r="EE34" s="224">
        <v>118</v>
      </c>
      <c r="EF34" s="224">
        <v>119</v>
      </c>
      <c r="EG34" s="224">
        <v>120</v>
      </c>
      <c r="EH34" s="224">
        <v>121</v>
      </c>
      <c r="EI34" s="224">
        <v>122</v>
      </c>
      <c r="EJ34" s="224">
        <v>123</v>
      </c>
      <c r="EK34" s="224">
        <v>124</v>
      </c>
      <c r="EL34" s="224">
        <v>125</v>
      </c>
      <c r="EM34" s="224">
        <v>126</v>
      </c>
      <c r="EN34" s="224">
        <v>127</v>
      </c>
      <c r="EO34" s="224">
        <v>128</v>
      </c>
      <c r="EP34" s="224">
        <v>129</v>
      </c>
      <c r="EQ34" s="224">
        <v>130</v>
      </c>
      <c r="ER34" s="224">
        <v>131</v>
      </c>
      <c r="ES34" s="224">
        <v>132</v>
      </c>
      <c r="ET34" s="224">
        <v>133</v>
      </c>
      <c r="EU34" s="224">
        <v>134</v>
      </c>
      <c r="EV34" s="224">
        <v>135</v>
      </c>
      <c r="EW34" s="224">
        <v>136</v>
      </c>
      <c r="EX34" s="224">
        <v>137</v>
      </c>
      <c r="EY34" s="224">
        <v>138</v>
      </c>
      <c r="EZ34" s="224">
        <v>139</v>
      </c>
      <c r="FA34" s="224">
        <v>140</v>
      </c>
      <c r="FB34" s="224">
        <v>141</v>
      </c>
      <c r="FC34" s="224">
        <v>142</v>
      </c>
      <c r="FD34" s="224">
        <v>143</v>
      </c>
      <c r="FE34" s="224">
        <v>144</v>
      </c>
      <c r="FF34" s="224">
        <v>145</v>
      </c>
      <c r="FG34" s="224">
        <v>146</v>
      </c>
      <c r="FH34" s="224">
        <v>147</v>
      </c>
      <c r="FI34" s="224">
        <v>148</v>
      </c>
      <c r="FJ34" s="224">
        <v>149</v>
      </c>
      <c r="FK34" s="224">
        <v>150</v>
      </c>
      <c r="FL34" s="224">
        <v>151</v>
      </c>
      <c r="FM34" s="224">
        <v>152</v>
      </c>
      <c r="FN34" s="224">
        <v>153</v>
      </c>
      <c r="FO34" s="224">
        <v>154</v>
      </c>
      <c r="FP34" s="224">
        <v>155</v>
      </c>
      <c r="FQ34" s="224">
        <v>156</v>
      </c>
      <c r="FR34" s="224">
        <v>157</v>
      </c>
      <c r="FS34" s="224">
        <v>158</v>
      </c>
      <c r="FT34" s="224">
        <v>159</v>
      </c>
      <c r="FU34" s="224">
        <v>160</v>
      </c>
      <c r="FV34" s="224">
        <v>161</v>
      </c>
      <c r="FW34" s="224">
        <v>162</v>
      </c>
      <c r="FX34" s="224">
        <v>163</v>
      </c>
      <c r="FY34" s="224">
        <v>164</v>
      </c>
      <c r="FZ34" s="224">
        <v>165</v>
      </c>
      <c r="GA34" s="224">
        <v>166</v>
      </c>
      <c r="GB34" s="224">
        <v>167</v>
      </c>
      <c r="GC34" s="224">
        <v>168</v>
      </c>
      <c r="GD34" s="224">
        <v>169</v>
      </c>
      <c r="GE34" s="224">
        <v>170</v>
      </c>
      <c r="GF34" s="224">
        <v>171</v>
      </c>
      <c r="GG34" s="224">
        <v>172</v>
      </c>
      <c r="GH34" s="224">
        <v>173</v>
      </c>
      <c r="GI34" s="224">
        <v>174</v>
      </c>
      <c r="GJ34" s="224">
        <v>175</v>
      </c>
      <c r="GK34" s="224">
        <v>176</v>
      </c>
      <c r="GL34" s="224">
        <v>177</v>
      </c>
      <c r="GM34" s="224">
        <v>178</v>
      </c>
      <c r="GN34" s="224">
        <v>179</v>
      </c>
      <c r="GO34" s="224">
        <v>180</v>
      </c>
      <c r="GP34" s="224">
        <v>181</v>
      </c>
      <c r="GQ34" s="224">
        <v>182</v>
      </c>
      <c r="GR34" s="224">
        <v>183</v>
      </c>
      <c r="GS34" s="224">
        <v>184</v>
      </c>
      <c r="GT34" s="224">
        <v>185</v>
      </c>
      <c r="GU34" s="224">
        <v>186</v>
      </c>
      <c r="GV34" s="224">
        <v>187</v>
      </c>
      <c r="GW34" s="224">
        <v>188</v>
      </c>
      <c r="GX34" s="224">
        <v>189</v>
      </c>
      <c r="GY34" s="224">
        <v>190</v>
      </c>
      <c r="GZ34" s="224">
        <v>191</v>
      </c>
      <c r="HA34" s="224">
        <v>192</v>
      </c>
      <c r="HB34" s="224">
        <v>193</v>
      </c>
      <c r="HC34" s="224">
        <v>194</v>
      </c>
      <c r="HD34" s="224">
        <v>195</v>
      </c>
      <c r="HE34" s="224">
        <v>196</v>
      </c>
      <c r="HF34" s="224">
        <v>197</v>
      </c>
      <c r="HG34" s="224">
        <v>198</v>
      </c>
      <c r="HH34" s="224">
        <v>199</v>
      </c>
      <c r="HI34" s="224">
        <v>200</v>
      </c>
      <c r="HJ34" s="224">
        <v>201</v>
      </c>
      <c r="HK34" s="224">
        <v>202</v>
      </c>
      <c r="HL34" s="224">
        <v>203</v>
      </c>
      <c r="HM34" s="224">
        <v>204</v>
      </c>
      <c r="HN34" s="224">
        <v>205</v>
      </c>
      <c r="HO34" s="224">
        <v>206</v>
      </c>
      <c r="HP34" s="224">
        <v>207</v>
      </c>
      <c r="HQ34" s="224">
        <v>208</v>
      </c>
      <c r="HR34" s="224">
        <v>209</v>
      </c>
      <c r="HS34" s="224">
        <v>210</v>
      </c>
      <c r="HT34" s="224">
        <v>211</v>
      </c>
      <c r="HU34" s="224">
        <v>212</v>
      </c>
      <c r="HV34" s="224">
        <v>213</v>
      </c>
      <c r="HW34" s="224">
        <v>214</v>
      </c>
      <c r="HX34" s="224">
        <v>215</v>
      </c>
      <c r="HY34" s="224">
        <v>216</v>
      </c>
      <c r="HZ34" s="224">
        <v>217</v>
      </c>
      <c r="IA34" s="224">
        <v>218</v>
      </c>
      <c r="IB34" s="224">
        <v>219</v>
      </c>
      <c r="IC34" s="224">
        <v>220</v>
      </c>
      <c r="ID34" s="224">
        <v>221</v>
      </c>
      <c r="IE34" s="224">
        <v>222</v>
      </c>
      <c r="IF34" s="224">
        <v>223</v>
      </c>
      <c r="IG34" s="224">
        <v>224</v>
      </c>
      <c r="IH34" s="224">
        <v>225</v>
      </c>
      <c r="II34" s="224">
        <v>226</v>
      </c>
      <c r="IJ34" s="224">
        <v>227</v>
      </c>
      <c r="IK34" s="224">
        <v>228</v>
      </c>
      <c r="IL34" s="224">
        <v>229</v>
      </c>
      <c r="IM34" s="224">
        <v>230</v>
      </c>
      <c r="IN34" s="224">
        <v>231</v>
      </c>
      <c r="IO34" s="224">
        <v>232</v>
      </c>
      <c r="IP34" s="224">
        <v>233</v>
      </c>
      <c r="IQ34" s="224">
        <v>234</v>
      </c>
      <c r="IR34" s="224">
        <v>235</v>
      </c>
      <c r="IS34" s="224">
        <v>236</v>
      </c>
      <c r="IT34" s="224">
        <v>237</v>
      </c>
      <c r="IU34" s="224">
        <v>238</v>
      </c>
      <c r="IV34" s="224">
        <v>239</v>
      </c>
      <c r="IW34" s="224">
        <v>240</v>
      </c>
      <c r="IX34" s="224">
        <v>241</v>
      </c>
      <c r="IY34" s="224">
        <v>242</v>
      </c>
      <c r="IZ34" s="224">
        <v>243</v>
      </c>
      <c r="JA34" s="224">
        <v>244</v>
      </c>
      <c r="JB34" s="224">
        <v>245</v>
      </c>
      <c r="JC34" s="224">
        <v>246</v>
      </c>
      <c r="JD34" s="224">
        <v>247</v>
      </c>
      <c r="JE34" s="224">
        <v>248</v>
      </c>
      <c r="JF34" s="224">
        <v>249</v>
      </c>
      <c r="JG34" s="224">
        <v>250</v>
      </c>
      <c r="JH34" s="224">
        <v>251</v>
      </c>
      <c r="JI34" s="224">
        <v>252</v>
      </c>
      <c r="JJ34" s="224">
        <v>253</v>
      </c>
      <c r="JK34" s="224">
        <v>254</v>
      </c>
      <c r="JL34" s="224">
        <v>255</v>
      </c>
      <c r="JM34" s="224">
        <v>256</v>
      </c>
      <c r="JN34" s="224">
        <v>257</v>
      </c>
      <c r="JO34" s="224">
        <v>258</v>
      </c>
      <c r="JP34" s="224">
        <v>259</v>
      </c>
      <c r="JQ34" s="224">
        <v>260</v>
      </c>
      <c r="JR34" s="224">
        <v>261</v>
      </c>
      <c r="JS34" s="224">
        <v>262</v>
      </c>
      <c r="JT34" s="224">
        <v>263</v>
      </c>
      <c r="JU34" s="224">
        <v>264</v>
      </c>
      <c r="JV34" s="224">
        <v>265</v>
      </c>
      <c r="JW34" s="224">
        <v>266</v>
      </c>
      <c r="JX34" s="224">
        <v>267</v>
      </c>
      <c r="JY34" s="224">
        <v>268</v>
      </c>
      <c r="JZ34" s="224">
        <v>269</v>
      </c>
      <c r="KA34" s="224">
        <v>270</v>
      </c>
      <c r="KB34" s="224">
        <v>271</v>
      </c>
      <c r="KC34" s="224">
        <v>272</v>
      </c>
      <c r="KD34" s="224">
        <v>273</v>
      </c>
      <c r="KE34" s="224">
        <v>274</v>
      </c>
      <c r="KF34" s="224">
        <v>275</v>
      </c>
      <c r="KG34" s="224">
        <v>276</v>
      </c>
      <c r="KH34" s="224">
        <v>277</v>
      </c>
      <c r="KI34" s="224">
        <v>278</v>
      </c>
      <c r="KJ34" s="224">
        <v>279</v>
      </c>
      <c r="KK34" s="224">
        <v>280</v>
      </c>
      <c r="KL34" s="224">
        <v>281</v>
      </c>
      <c r="KM34" s="224">
        <v>282</v>
      </c>
      <c r="KN34" s="224">
        <v>283</v>
      </c>
      <c r="KO34" s="224">
        <v>284</v>
      </c>
      <c r="KP34" s="224">
        <v>285</v>
      </c>
      <c r="KQ34" s="224">
        <v>286</v>
      </c>
      <c r="KR34" s="224">
        <v>287</v>
      </c>
      <c r="KS34" s="224">
        <v>288</v>
      </c>
      <c r="KT34" s="224">
        <v>289</v>
      </c>
      <c r="KU34" s="224">
        <v>290</v>
      </c>
      <c r="KV34" s="224">
        <v>291</v>
      </c>
      <c r="KW34" s="224">
        <v>292</v>
      </c>
      <c r="KX34" s="224">
        <v>293</v>
      </c>
      <c r="KY34" s="224">
        <v>294</v>
      </c>
      <c r="KZ34" s="224">
        <v>295</v>
      </c>
      <c r="LA34" s="224">
        <v>296</v>
      </c>
      <c r="LB34" s="224">
        <v>297</v>
      </c>
      <c r="LC34" s="224">
        <v>298</v>
      </c>
      <c r="LD34" s="224">
        <v>299</v>
      </c>
      <c r="LE34" s="224">
        <v>300</v>
      </c>
      <c r="LF34" s="224">
        <v>301</v>
      </c>
      <c r="LG34" s="224">
        <v>302</v>
      </c>
      <c r="LH34" s="224">
        <v>303</v>
      </c>
      <c r="LI34" s="224">
        <v>304</v>
      </c>
      <c r="LJ34" s="224">
        <v>305</v>
      </c>
      <c r="LK34" s="224">
        <v>306</v>
      </c>
      <c r="LL34" s="224">
        <v>307</v>
      </c>
      <c r="LM34" s="224">
        <v>308</v>
      </c>
      <c r="LN34" s="224">
        <v>309</v>
      </c>
      <c r="LO34" s="224">
        <v>310</v>
      </c>
      <c r="LP34" s="224">
        <v>311</v>
      </c>
      <c r="LQ34" s="224">
        <v>312</v>
      </c>
      <c r="LR34" s="224">
        <v>313</v>
      </c>
      <c r="LS34" s="224">
        <v>314</v>
      </c>
      <c r="LT34" s="224">
        <v>315</v>
      </c>
      <c r="LU34" s="224">
        <v>316</v>
      </c>
      <c r="LV34" s="224">
        <v>317</v>
      </c>
      <c r="LW34" s="224">
        <v>318</v>
      </c>
      <c r="LX34" s="224">
        <v>319</v>
      </c>
      <c r="LY34" s="224">
        <v>320</v>
      </c>
      <c r="LZ34" s="224">
        <v>321</v>
      </c>
      <c r="MA34" s="224">
        <v>322</v>
      </c>
      <c r="MB34" s="224">
        <v>323</v>
      </c>
      <c r="MC34" s="224">
        <v>324</v>
      </c>
      <c r="MD34" s="224">
        <v>325</v>
      </c>
      <c r="ME34" s="224">
        <v>326</v>
      </c>
      <c r="MF34" s="224">
        <v>327</v>
      </c>
      <c r="MG34" s="224">
        <v>328</v>
      </c>
      <c r="MH34" s="224">
        <v>329</v>
      </c>
      <c r="MI34" s="224">
        <v>330</v>
      </c>
      <c r="MJ34" s="224">
        <v>331</v>
      </c>
      <c r="MK34" s="224">
        <v>332</v>
      </c>
      <c r="ML34" s="224">
        <v>333</v>
      </c>
      <c r="MM34" s="224">
        <v>334</v>
      </c>
      <c r="MN34" s="224">
        <v>335</v>
      </c>
      <c r="MO34" s="224">
        <v>336</v>
      </c>
      <c r="MP34" s="224">
        <v>337</v>
      </c>
      <c r="MQ34" s="224">
        <v>338</v>
      </c>
      <c r="MR34" s="224">
        <v>339</v>
      </c>
      <c r="MS34" s="224">
        <v>340</v>
      </c>
      <c r="MT34" s="224">
        <v>341</v>
      </c>
      <c r="MU34" s="224">
        <v>342</v>
      </c>
      <c r="MV34" s="224">
        <v>343</v>
      </c>
      <c r="MW34" s="224">
        <v>344</v>
      </c>
      <c r="MX34" s="224">
        <v>345</v>
      </c>
      <c r="MY34" s="224">
        <v>346</v>
      </c>
      <c r="MZ34" s="224">
        <v>347</v>
      </c>
      <c r="NA34" s="224">
        <v>348</v>
      </c>
      <c r="NB34" s="224">
        <v>349</v>
      </c>
      <c r="NC34" s="224">
        <v>350</v>
      </c>
      <c r="ND34" s="224">
        <v>351</v>
      </c>
      <c r="NE34" s="224">
        <v>352</v>
      </c>
      <c r="NF34" s="224">
        <v>353</v>
      </c>
      <c r="NG34" s="224">
        <v>354</v>
      </c>
      <c r="NH34" s="224">
        <v>355</v>
      </c>
      <c r="NI34" s="224">
        <v>356</v>
      </c>
      <c r="NJ34" s="224">
        <v>357</v>
      </c>
      <c r="NK34" s="224">
        <v>358</v>
      </c>
      <c r="NL34" s="224">
        <v>359</v>
      </c>
      <c r="NM34" s="224">
        <v>360</v>
      </c>
      <c r="NN34" s="224">
        <v>361</v>
      </c>
      <c r="NO34" s="224">
        <v>362</v>
      </c>
      <c r="NP34" s="224">
        <v>363</v>
      </c>
      <c r="NQ34" s="224">
        <v>364</v>
      </c>
      <c r="NR34" s="224">
        <v>365</v>
      </c>
      <c r="NS34" s="224">
        <v>366</v>
      </c>
      <c r="NT34" s="224">
        <v>367</v>
      </c>
      <c r="NU34" s="224">
        <v>368</v>
      </c>
      <c r="NV34" s="224">
        <v>369</v>
      </c>
      <c r="NW34" s="224">
        <v>370</v>
      </c>
      <c r="NX34" s="224">
        <v>371</v>
      </c>
      <c r="NY34" s="224">
        <v>372</v>
      </c>
      <c r="NZ34" s="224">
        <v>373</v>
      </c>
      <c r="OA34" s="224">
        <v>374</v>
      </c>
      <c r="OB34" s="224">
        <v>375</v>
      </c>
      <c r="OC34" s="224">
        <v>376</v>
      </c>
      <c r="OD34" s="224">
        <v>377</v>
      </c>
      <c r="OE34" s="224">
        <v>378</v>
      </c>
      <c r="OF34" s="224">
        <v>379</v>
      </c>
      <c r="OG34" s="224">
        <v>380</v>
      </c>
      <c r="OH34" s="224">
        <v>381</v>
      </c>
      <c r="OI34" s="224">
        <v>382</v>
      </c>
      <c r="OJ34" s="224">
        <v>383</v>
      </c>
      <c r="OK34" s="224">
        <v>384</v>
      </c>
      <c r="OL34" s="224">
        <v>385</v>
      </c>
      <c r="OM34" s="224">
        <v>386</v>
      </c>
      <c r="ON34" s="224">
        <v>387</v>
      </c>
      <c r="OO34" s="224">
        <v>388</v>
      </c>
      <c r="OP34" s="224">
        <v>389</v>
      </c>
      <c r="OQ34" s="224">
        <v>390</v>
      </c>
      <c r="OR34" s="224">
        <v>391</v>
      </c>
      <c r="OS34" s="224">
        <v>392</v>
      </c>
      <c r="OT34" s="224">
        <v>393</v>
      </c>
      <c r="OU34" s="224">
        <v>394</v>
      </c>
      <c r="OV34" s="224">
        <v>395</v>
      </c>
      <c r="OW34" s="224">
        <v>396</v>
      </c>
      <c r="OX34" s="224">
        <v>397</v>
      </c>
      <c r="OY34" s="224">
        <v>398</v>
      </c>
      <c r="OZ34" s="224">
        <v>399</v>
      </c>
      <c r="PA34" s="224">
        <v>400</v>
      </c>
      <c r="PB34" s="224">
        <v>401</v>
      </c>
      <c r="PC34" s="224">
        <v>402</v>
      </c>
      <c r="PD34" s="224">
        <v>403</v>
      </c>
      <c r="PE34" s="224">
        <v>404</v>
      </c>
      <c r="PF34" s="224">
        <v>405</v>
      </c>
      <c r="PG34" s="224">
        <v>406</v>
      </c>
      <c r="PH34" s="224">
        <v>407</v>
      </c>
      <c r="PI34" s="224">
        <v>408</v>
      </c>
      <c r="PJ34" s="224">
        <v>409</v>
      </c>
      <c r="PK34" s="224">
        <v>410</v>
      </c>
      <c r="PL34" s="224">
        <v>411</v>
      </c>
      <c r="PM34" s="224">
        <v>412</v>
      </c>
      <c r="PN34" s="224">
        <v>413</v>
      </c>
      <c r="PO34" s="224">
        <v>414</v>
      </c>
      <c r="PP34" s="224">
        <v>415</v>
      </c>
      <c r="PQ34" s="224">
        <v>416</v>
      </c>
      <c r="PR34" s="224">
        <v>417</v>
      </c>
      <c r="PS34" s="224">
        <v>418</v>
      </c>
      <c r="PT34" s="224">
        <v>419</v>
      </c>
      <c r="PU34" s="224">
        <v>420</v>
      </c>
      <c r="PV34" s="224">
        <v>421</v>
      </c>
      <c r="PW34" s="224">
        <v>422</v>
      </c>
      <c r="PX34" s="224">
        <v>423</v>
      </c>
      <c r="PY34" s="224">
        <v>424</v>
      </c>
      <c r="PZ34" s="224">
        <v>425</v>
      </c>
      <c r="QA34" s="224">
        <v>426</v>
      </c>
      <c r="QB34" s="224">
        <v>427</v>
      </c>
      <c r="QC34" s="224">
        <v>428</v>
      </c>
      <c r="QD34" s="224">
        <v>429</v>
      </c>
      <c r="QE34" s="224">
        <v>430</v>
      </c>
      <c r="QF34" s="224">
        <v>431</v>
      </c>
      <c r="QG34" s="224">
        <v>432</v>
      </c>
      <c r="QH34" s="224">
        <v>433</v>
      </c>
      <c r="QI34" s="224">
        <v>434</v>
      </c>
      <c r="QJ34" s="224">
        <v>435</v>
      </c>
      <c r="QK34" s="224">
        <v>436</v>
      </c>
      <c r="QL34" s="224">
        <v>437</v>
      </c>
      <c r="QM34" s="224">
        <v>438</v>
      </c>
      <c r="QN34" s="224">
        <v>439</v>
      </c>
      <c r="QO34" s="224">
        <v>440</v>
      </c>
      <c r="QP34" s="224">
        <v>441</v>
      </c>
      <c r="QQ34" s="224">
        <v>442</v>
      </c>
      <c r="QR34" s="224">
        <v>443</v>
      </c>
      <c r="QS34" s="224">
        <v>444</v>
      </c>
      <c r="QT34" s="224">
        <v>445</v>
      </c>
      <c r="QU34" s="224">
        <v>446</v>
      </c>
      <c r="QV34" s="224">
        <v>447</v>
      </c>
      <c r="QW34" s="224">
        <v>448</v>
      </c>
      <c r="QX34" s="224">
        <v>449</v>
      </c>
      <c r="QY34" s="224">
        <v>450</v>
      </c>
      <c r="QZ34" s="224">
        <v>451</v>
      </c>
      <c r="RA34" s="224">
        <v>452</v>
      </c>
      <c r="RB34" s="224">
        <v>453</v>
      </c>
      <c r="RC34" s="224">
        <v>454</v>
      </c>
      <c r="RD34" s="224">
        <v>455</v>
      </c>
      <c r="RE34" s="224">
        <v>456</v>
      </c>
      <c r="RF34" s="224">
        <v>457</v>
      </c>
      <c r="RG34" s="224">
        <v>458</v>
      </c>
      <c r="RH34" s="224">
        <v>459</v>
      </c>
      <c r="RI34" s="224">
        <v>460</v>
      </c>
      <c r="RJ34" s="224">
        <v>461</v>
      </c>
      <c r="RK34" s="224">
        <v>462</v>
      </c>
      <c r="RL34" s="224">
        <v>463</v>
      </c>
      <c r="RM34" s="224">
        <v>464</v>
      </c>
      <c r="RN34" s="224">
        <v>465</v>
      </c>
      <c r="RO34" s="224">
        <v>466</v>
      </c>
      <c r="RP34" s="224">
        <v>467</v>
      </c>
      <c r="RQ34" s="224">
        <v>468</v>
      </c>
      <c r="RR34" s="224">
        <v>469</v>
      </c>
      <c r="RS34" s="224">
        <v>470</v>
      </c>
      <c r="RT34" s="224">
        <v>471</v>
      </c>
      <c r="RU34" s="224">
        <v>472</v>
      </c>
      <c r="RV34" s="224">
        <v>473</v>
      </c>
      <c r="RW34" s="224">
        <v>474</v>
      </c>
      <c r="RX34" s="224">
        <v>475</v>
      </c>
      <c r="RY34" s="224">
        <v>476</v>
      </c>
      <c r="RZ34" s="224">
        <v>477</v>
      </c>
      <c r="SA34" s="224">
        <v>478</v>
      </c>
      <c r="SB34" s="224">
        <v>479</v>
      </c>
      <c r="SC34" s="224">
        <v>480</v>
      </c>
      <c r="SD34" s="224">
        <v>481</v>
      </c>
      <c r="SE34" s="224">
        <v>482</v>
      </c>
      <c r="SF34" s="224">
        <v>483</v>
      </c>
      <c r="SG34" s="224">
        <v>484</v>
      </c>
      <c r="SH34" s="224">
        <v>485</v>
      </c>
      <c r="SI34" s="224">
        <v>486</v>
      </c>
      <c r="SJ34" s="224">
        <v>487</v>
      </c>
      <c r="SK34" s="224">
        <v>488</v>
      </c>
      <c r="SL34" s="224">
        <v>489</v>
      </c>
      <c r="SM34" s="224">
        <v>490</v>
      </c>
      <c r="SN34" s="224">
        <v>491</v>
      </c>
      <c r="SO34" s="224">
        <v>492</v>
      </c>
      <c r="SP34" s="224">
        <v>493</v>
      </c>
      <c r="SQ34" s="224">
        <v>494</v>
      </c>
      <c r="SR34" s="224">
        <v>495</v>
      </c>
      <c r="SS34" s="224">
        <v>496</v>
      </c>
      <c r="ST34" s="224">
        <v>497</v>
      </c>
      <c r="SU34" s="224">
        <v>498</v>
      </c>
      <c r="SV34" s="224">
        <v>499</v>
      </c>
      <c r="SW34" s="224">
        <v>500</v>
      </c>
    </row>
    <row r="35" spans="1:518" ht="25" hidden="1" customHeight="1" thickTop="1">
      <c r="A35" s="47"/>
      <c r="B35" s="955"/>
      <c r="C35" s="955"/>
      <c r="D35" s="955"/>
      <c r="E35" s="955"/>
      <c r="F35" s="955"/>
      <c r="G35" s="957"/>
      <c r="H35" s="959"/>
      <c r="I35" s="955"/>
      <c r="J35" s="959"/>
      <c r="K35" s="206" t="s">
        <v>108</v>
      </c>
      <c r="L35" s="38"/>
      <c r="M35" s="210" t="str">
        <f>'DISEÑO PROCESOS'!AO3</f>
        <v>X</v>
      </c>
      <c r="N35" s="589"/>
      <c r="O35" s="225"/>
      <c r="P35" s="1098" t="s">
        <v>46</v>
      </c>
      <c r="Q35" s="225"/>
      <c r="R35" s="225"/>
      <c r="S35" s="225"/>
      <c r="T35" s="225"/>
      <c r="U35" s="225"/>
      <c r="V35" s="225"/>
      <c r="W35" s="225"/>
      <c r="X35" s="225"/>
      <c r="Y35" s="225"/>
      <c r="Z35" s="226" t="s">
        <v>431</v>
      </c>
      <c r="AA35" s="1109" t="str">
        <f>'DISEÑO PROCESOS'!AO3</f>
        <v>X</v>
      </c>
      <c r="AB35" s="225"/>
      <c r="AC35" s="225"/>
      <c r="AD35" s="1104"/>
      <c r="AE35" s="1104"/>
      <c r="AF35" s="1104"/>
      <c r="AG35" s="1104"/>
      <c r="AH35" s="1104"/>
      <c r="AI35" s="1104"/>
      <c r="AJ35" s="1104"/>
      <c r="AK35" s="1105"/>
      <c r="AL35" s="1105"/>
      <c r="AM35" s="1106"/>
      <c r="AN35" s="1106"/>
      <c r="AO35" s="1107" t="s">
        <v>48</v>
      </c>
      <c r="AP35" s="1413">
        <f>'DATOS DIAG OT'!AD17</f>
        <v>0</v>
      </c>
      <c r="AQ35" s="1413"/>
      <c r="AR35" s="1413"/>
      <c r="AS35" s="1413"/>
      <c r="AT35" s="1104"/>
      <c r="AU35" s="1104"/>
      <c r="AV35" s="1104"/>
      <c r="AW35" s="1104"/>
      <c r="AX35" s="1104"/>
      <c r="AY35" s="1104"/>
      <c r="AZ35" s="1104"/>
      <c r="BA35" s="1104"/>
      <c r="BB35" s="1105"/>
      <c r="BC35" s="1105"/>
      <c r="BD35" s="1108"/>
      <c r="BE35" s="1107" t="s">
        <v>49</v>
      </c>
      <c r="BF35" s="1412">
        <f>'DATOS DIAG OT'!AG17</f>
        <v>0</v>
      </c>
      <c r="BG35" s="1412"/>
      <c r="BH35" s="1412"/>
      <c r="BI35" s="1412"/>
      <c r="BJ35" s="225"/>
      <c r="BK35" s="225"/>
      <c r="BL35" s="225"/>
      <c r="BM35" s="225"/>
      <c r="BN35" s="225"/>
      <c r="BO35" s="225"/>
      <c r="BP35" s="225"/>
      <c r="BQ35" s="225"/>
      <c r="BR35" s="225"/>
      <c r="BS35" s="225"/>
      <c r="BT35" s="226" t="s">
        <v>24</v>
      </c>
      <c r="BU35" s="1412">
        <f>'DATOS DIAG OT'!AI17</f>
        <v>0</v>
      </c>
      <c r="BV35" s="1377"/>
      <c r="BW35" s="1377"/>
      <c r="BX35" s="225"/>
      <c r="BY35" s="225"/>
      <c r="BZ35" s="225"/>
      <c r="CA35" s="225"/>
      <c r="CB35" s="225"/>
      <c r="CC35" s="225"/>
      <c r="CD35" s="225"/>
      <c r="CE35" s="225"/>
      <c r="CF35" s="225"/>
      <c r="CG35" s="225"/>
      <c r="CH35" s="225"/>
      <c r="CI35" s="226" t="s">
        <v>50</v>
      </c>
      <c r="CJ35" s="1377">
        <f>'DATOS DIAG OT'!Z17</f>
        <v>0</v>
      </c>
      <c r="CK35" s="1377"/>
      <c r="CL35" s="1377"/>
      <c r="CM35" s="225"/>
      <c r="CN35" s="225"/>
      <c r="CO35" s="225"/>
      <c r="CP35" s="225"/>
      <c r="CQ35" s="225"/>
      <c r="CR35" s="225"/>
      <c r="CS35" s="225"/>
      <c r="CT35" s="225"/>
      <c r="CU35" s="225"/>
      <c r="CV35" s="225"/>
      <c r="CW35" s="225"/>
      <c r="CX35" s="226" t="s">
        <v>282</v>
      </c>
      <c r="CY35" s="1377">
        <f>'DATOS DIAG OT'!AM17</f>
        <v>0</v>
      </c>
      <c r="CZ35" s="1377"/>
      <c r="DA35" s="1377"/>
      <c r="DB35" s="1377"/>
      <c r="DC35" s="1377"/>
      <c r="DD35" s="225"/>
      <c r="DE35" s="225"/>
      <c r="DF35" s="225"/>
      <c r="DG35" s="225"/>
      <c r="DH35" s="225"/>
      <c r="DI35" s="225"/>
      <c r="DJ35" s="225"/>
      <c r="DK35" s="225"/>
      <c r="DL35" s="225"/>
      <c r="DM35" s="225"/>
      <c r="DN35" s="225"/>
      <c r="DO35" s="225"/>
      <c r="DP35" s="225"/>
      <c r="DQ35" s="225"/>
      <c r="DR35" s="225"/>
      <c r="DS35" s="225"/>
      <c r="DT35" s="225"/>
      <c r="DU35" s="225"/>
      <c r="DV35" s="225"/>
      <c r="DW35" s="225"/>
      <c r="DX35" s="225"/>
      <c r="DY35" s="225"/>
      <c r="DZ35" s="225"/>
      <c r="EA35" s="225"/>
      <c r="EB35" s="225"/>
      <c r="EC35" s="225"/>
      <c r="ED35" s="225"/>
      <c r="EE35" s="225"/>
      <c r="EF35" s="225"/>
      <c r="EG35" s="225"/>
      <c r="EH35" s="225"/>
      <c r="EI35" s="225"/>
      <c r="EJ35" s="225"/>
      <c r="EK35" s="225"/>
      <c r="EL35" s="225"/>
      <c r="EM35" s="225"/>
      <c r="EN35" s="225"/>
      <c r="EO35" s="225"/>
      <c r="EP35" s="225"/>
      <c r="EQ35" s="225"/>
      <c r="ER35" s="225"/>
      <c r="ES35" s="225"/>
      <c r="ET35" s="225"/>
      <c r="EU35" s="225"/>
      <c r="EV35" s="225"/>
      <c r="EW35" s="225"/>
      <c r="EX35" s="225"/>
      <c r="EY35" s="225"/>
      <c r="EZ35" s="225"/>
      <c r="FA35" s="225"/>
      <c r="FB35" s="225"/>
      <c r="FC35" s="225"/>
      <c r="FD35" s="225"/>
      <c r="FE35" s="597"/>
      <c r="FF35" s="597"/>
      <c r="FG35" s="597"/>
      <c r="FH35" s="227"/>
      <c r="FI35" s="227"/>
      <c r="FJ35" s="227"/>
      <c r="FK35" s="227"/>
      <c r="FL35" s="227"/>
      <c r="FM35" s="227"/>
      <c r="FN35" s="227"/>
      <c r="FO35" s="227"/>
      <c r="FP35" s="227"/>
      <c r="FQ35" s="227"/>
      <c r="FR35" s="227"/>
      <c r="FS35" s="227"/>
      <c r="FT35" s="227"/>
      <c r="FU35" s="227"/>
      <c r="FV35" s="227"/>
      <c r="FW35" s="227"/>
      <c r="FX35" s="227"/>
      <c r="FY35" s="227"/>
      <c r="FZ35" s="227"/>
      <c r="GA35" s="227"/>
      <c r="GB35" s="227"/>
      <c r="GC35" s="227"/>
      <c r="GD35" s="227"/>
      <c r="GE35" s="227"/>
      <c r="GF35" s="227"/>
      <c r="GG35" s="227"/>
      <c r="GH35" s="227"/>
      <c r="GI35" s="227"/>
      <c r="GJ35" s="227"/>
      <c r="GK35" s="227"/>
      <c r="GL35" s="227"/>
      <c r="GM35" s="227"/>
      <c r="GN35" s="227"/>
      <c r="GO35" s="227"/>
      <c r="GP35" s="227"/>
      <c r="GQ35" s="227"/>
      <c r="GR35" s="227"/>
      <c r="GS35" s="227"/>
      <c r="GT35" s="227"/>
      <c r="GU35" s="227"/>
      <c r="GV35" s="227"/>
      <c r="GW35" s="227"/>
      <c r="GX35" s="227"/>
      <c r="GY35" s="227"/>
      <c r="GZ35" s="227"/>
      <c r="HA35" s="227"/>
      <c r="HB35" s="227"/>
      <c r="HC35" s="227"/>
      <c r="HD35" s="227"/>
      <c r="HE35" s="227"/>
      <c r="HF35" s="227"/>
      <c r="HG35" s="227"/>
      <c r="HH35" s="227"/>
      <c r="HI35" s="227"/>
      <c r="HJ35" s="227"/>
      <c r="HK35" s="227"/>
      <c r="HL35" s="227"/>
      <c r="HM35" s="227"/>
      <c r="HN35" s="227"/>
      <c r="HO35" s="227"/>
      <c r="HP35" s="227"/>
      <c r="HQ35" s="227"/>
      <c r="HR35" s="227"/>
      <c r="HS35" s="227"/>
      <c r="HT35" s="227"/>
      <c r="HU35" s="227"/>
      <c r="HV35" s="227"/>
      <c r="HW35" s="227"/>
      <c r="HX35" s="227"/>
      <c r="HY35" s="227"/>
      <c r="HZ35" s="227"/>
      <c r="IA35" s="227"/>
      <c r="IB35" s="227"/>
      <c r="IC35" s="227"/>
      <c r="ID35" s="227"/>
      <c r="IE35" s="227"/>
      <c r="IF35" s="227"/>
      <c r="IG35" s="227"/>
      <c r="IH35" s="227"/>
      <c r="II35" s="227"/>
      <c r="IJ35" s="227"/>
      <c r="IK35" s="227"/>
      <c r="IL35" s="227"/>
      <c r="IM35" s="227"/>
      <c r="IN35" s="227"/>
      <c r="IO35" s="227"/>
      <c r="IP35" s="227"/>
      <c r="IQ35" s="227"/>
      <c r="IR35" s="227"/>
      <c r="IS35" s="227"/>
      <c r="IT35" s="227"/>
      <c r="IU35" s="227"/>
      <c r="IV35" s="227"/>
      <c r="IW35" s="227"/>
      <c r="IX35" s="227"/>
      <c r="IY35" s="227"/>
      <c r="IZ35" s="227"/>
      <c r="JA35" s="227"/>
      <c r="JB35" s="227"/>
      <c r="JC35" s="227"/>
      <c r="JD35" s="227"/>
      <c r="JE35" s="227"/>
      <c r="JF35" s="227"/>
      <c r="JG35" s="227"/>
      <c r="JH35" s="227"/>
      <c r="JI35" s="227"/>
      <c r="JJ35" s="227"/>
      <c r="JK35" s="227"/>
      <c r="JL35" s="227"/>
      <c r="JM35" s="227"/>
      <c r="JN35" s="227"/>
      <c r="JO35" s="227"/>
      <c r="JP35" s="227"/>
      <c r="JQ35" s="227"/>
      <c r="JR35" s="227"/>
      <c r="JS35" s="227"/>
      <c r="JT35" s="227"/>
      <c r="JU35" s="227"/>
      <c r="JV35" s="227"/>
      <c r="JW35" s="227"/>
      <c r="JX35" s="227"/>
      <c r="JY35" s="227"/>
      <c r="JZ35" s="227"/>
      <c r="KA35" s="227"/>
      <c r="KB35" s="227"/>
      <c r="KC35" s="227"/>
      <c r="KD35" s="227"/>
      <c r="KE35" s="227"/>
      <c r="KF35" s="227"/>
      <c r="KG35" s="227"/>
      <c r="KH35" s="227"/>
      <c r="KI35" s="227"/>
      <c r="KJ35" s="227"/>
      <c r="KK35" s="227"/>
      <c r="KL35" s="227"/>
      <c r="KM35" s="227"/>
      <c r="KN35" s="227"/>
      <c r="KO35" s="227"/>
      <c r="KP35" s="227"/>
      <c r="KQ35" s="227"/>
      <c r="KR35" s="227"/>
      <c r="KS35" s="227"/>
      <c r="KT35" s="227"/>
      <c r="KU35" s="227"/>
      <c r="KV35" s="227"/>
      <c r="KW35" s="227"/>
      <c r="KX35" s="227"/>
      <c r="KY35" s="227"/>
      <c r="KZ35" s="227"/>
      <c r="LA35" s="227"/>
      <c r="LB35" s="227"/>
      <c r="LC35" s="227"/>
      <c r="LD35" s="227"/>
      <c r="LE35" s="227"/>
      <c r="LF35" s="227"/>
      <c r="LG35" s="227"/>
      <c r="LH35" s="227"/>
      <c r="LI35" s="227"/>
      <c r="LJ35" s="227"/>
      <c r="LK35" s="227"/>
      <c r="LL35" s="227"/>
      <c r="LM35" s="227"/>
      <c r="LN35" s="227"/>
      <c r="LO35" s="227"/>
      <c r="LP35" s="227"/>
      <c r="LQ35" s="227"/>
      <c r="LR35" s="227"/>
      <c r="LS35" s="227"/>
      <c r="LT35" s="227"/>
      <c r="LU35" s="227"/>
      <c r="LV35" s="227"/>
      <c r="LW35" s="227"/>
      <c r="LX35" s="227"/>
      <c r="LY35" s="227"/>
      <c r="LZ35" s="227"/>
      <c r="MA35" s="227"/>
      <c r="MB35" s="227"/>
      <c r="MC35" s="227"/>
      <c r="MD35" s="227"/>
      <c r="ME35" s="227"/>
      <c r="MF35" s="227"/>
      <c r="MG35" s="227"/>
      <c r="MH35" s="227"/>
      <c r="MI35" s="227"/>
      <c r="MJ35" s="227"/>
      <c r="MK35" s="227"/>
      <c r="ML35" s="227"/>
      <c r="MM35" s="227"/>
      <c r="MN35" s="227"/>
      <c r="MO35" s="227"/>
      <c r="MP35" s="227"/>
      <c r="MQ35" s="227"/>
      <c r="MR35" s="227"/>
      <c r="MS35" s="227"/>
      <c r="MT35" s="227"/>
      <c r="MU35" s="227"/>
      <c r="MV35" s="227"/>
      <c r="MW35" s="227"/>
      <c r="MX35" s="227"/>
      <c r="MY35" s="227"/>
      <c r="MZ35" s="227"/>
      <c r="NA35" s="227"/>
      <c r="NB35" s="227"/>
      <c r="NC35" s="227"/>
      <c r="ND35" s="227"/>
      <c r="NE35" s="227"/>
      <c r="NF35" s="227"/>
      <c r="NG35" s="227"/>
      <c r="NH35" s="227"/>
      <c r="NI35" s="227"/>
      <c r="NJ35" s="227"/>
      <c r="NK35" s="227"/>
      <c r="NL35" s="227"/>
      <c r="NM35" s="227"/>
      <c r="NN35" s="227"/>
      <c r="NO35" s="227"/>
      <c r="NP35" s="227"/>
      <c r="NQ35" s="227"/>
      <c r="NR35" s="227"/>
      <c r="NS35" s="227"/>
      <c r="NT35" s="227"/>
      <c r="NU35" s="227"/>
      <c r="NV35" s="227"/>
      <c r="NW35" s="227"/>
      <c r="NX35" s="227"/>
      <c r="NY35" s="227"/>
      <c r="NZ35" s="227"/>
      <c r="OA35" s="227"/>
      <c r="OB35" s="227"/>
      <c r="OC35" s="227"/>
      <c r="OD35" s="227"/>
      <c r="OE35" s="227"/>
      <c r="OF35" s="227"/>
      <c r="OG35" s="227"/>
      <c r="OH35" s="227"/>
      <c r="OI35" s="227"/>
      <c r="OJ35" s="227"/>
      <c r="OK35" s="227"/>
      <c r="OL35" s="227"/>
      <c r="OM35" s="227"/>
      <c r="ON35" s="227"/>
      <c r="OO35" s="227"/>
      <c r="OP35" s="227"/>
      <c r="OQ35" s="227"/>
      <c r="OR35" s="227"/>
      <c r="OS35" s="227"/>
      <c r="OT35" s="227"/>
      <c r="OU35" s="227"/>
      <c r="OV35" s="227"/>
      <c r="OW35" s="227"/>
      <c r="OX35" s="227"/>
      <c r="OY35" s="227"/>
      <c r="OZ35" s="227"/>
      <c r="PA35" s="227"/>
      <c r="PB35" s="227"/>
      <c r="PC35" s="227"/>
      <c r="PD35" s="227"/>
      <c r="PE35" s="227"/>
      <c r="PF35" s="227"/>
      <c r="PG35" s="227"/>
      <c r="PH35" s="227"/>
      <c r="PI35" s="227"/>
      <c r="PJ35" s="227"/>
      <c r="PK35" s="227"/>
      <c r="PL35" s="227"/>
      <c r="PM35" s="227"/>
      <c r="PN35" s="227"/>
      <c r="PO35" s="227"/>
      <c r="PP35" s="227"/>
      <c r="PQ35" s="227"/>
      <c r="PR35" s="227"/>
      <c r="PS35" s="227"/>
      <c r="PT35" s="227"/>
      <c r="PU35" s="227"/>
      <c r="PV35" s="227"/>
      <c r="PW35" s="227"/>
      <c r="PX35" s="227"/>
      <c r="PY35" s="227"/>
      <c r="PZ35" s="227"/>
      <c r="QA35" s="227"/>
      <c r="QB35" s="227"/>
      <c r="QC35" s="227"/>
      <c r="QD35" s="227"/>
      <c r="QE35" s="227"/>
      <c r="QF35" s="227"/>
      <c r="QG35" s="227"/>
      <c r="QH35" s="227"/>
      <c r="QI35" s="227"/>
      <c r="QJ35" s="227"/>
      <c r="QK35" s="227"/>
      <c r="QL35" s="227"/>
      <c r="QM35" s="227"/>
      <c r="QN35" s="227"/>
      <c r="QO35" s="227"/>
      <c r="QP35" s="227"/>
      <c r="QQ35" s="227"/>
      <c r="QR35" s="227"/>
      <c r="QS35" s="227"/>
      <c r="QT35" s="227"/>
      <c r="QU35" s="227"/>
      <c r="QV35" s="227"/>
      <c r="QW35" s="227"/>
      <c r="QX35" s="227"/>
      <c r="QY35" s="227"/>
      <c r="QZ35" s="227"/>
      <c r="RA35" s="227"/>
      <c r="RB35" s="227"/>
      <c r="RC35" s="227"/>
      <c r="RD35" s="227"/>
      <c r="RE35" s="227"/>
      <c r="RF35" s="227"/>
      <c r="RG35" s="227"/>
      <c r="RH35" s="227"/>
      <c r="RI35" s="227"/>
      <c r="RJ35" s="227"/>
      <c r="RK35" s="227"/>
      <c r="RL35" s="227"/>
      <c r="RM35" s="227"/>
      <c r="RN35" s="227"/>
      <c r="RO35" s="227"/>
      <c r="RP35" s="227"/>
      <c r="RQ35" s="227"/>
      <c r="RR35" s="227"/>
      <c r="RS35" s="227"/>
      <c r="RT35" s="227"/>
      <c r="RU35" s="227"/>
      <c r="RV35" s="227"/>
      <c r="RW35" s="227"/>
      <c r="RX35" s="227"/>
      <c r="RY35" s="227"/>
      <c r="RZ35" s="227"/>
      <c r="SA35" s="227"/>
      <c r="SB35" s="227"/>
      <c r="SC35" s="227"/>
      <c r="SD35" s="227"/>
      <c r="SE35" s="227"/>
      <c r="SF35" s="227"/>
      <c r="SG35" s="227"/>
      <c r="SH35" s="227"/>
      <c r="SI35" s="227"/>
      <c r="SJ35" s="227"/>
      <c r="SK35" s="227"/>
      <c r="SL35" s="227"/>
      <c r="SM35" s="227"/>
      <c r="SN35" s="227"/>
      <c r="SO35" s="227"/>
      <c r="SP35" s="227"/>
      <c r="SQ35" s="227"/>
      <c r="SR35" s="227"/>
      <c r="SS35" s="227"/>
      <c r="ST35" s="227"/>
      <c r="SU35" s="227"/>
      <c r="SV35" s="227"/>
      <c r="SW35" s="227"/>
    </row>
    <row r="36" spans="1:518" ht="6" hidden="1" customHeight="1">
      <c r="A36" s="47"/>
      <c r="B36" s="955"/>
      <c r="C36" s="955"/>
      <c r="D36" s="955"/>
      <c r="E36" s="955"/>
      <c r="F36" s="955"/>
      <c r="G36" s="957"/>
      <c r="H36" s="959"/>
      <c r="I36" s="955"/>
      <c r="J36" s="959"/>
      <c r="K36" s="588"/>
      <c r="L36" s="38"/>
      <c r="M36" s="210"/>
      <c r="N36" s="589"/>
      <c r="O36" s="590"/>
      <c r="P36" s="591"/>
      <c r="Q36" s="590"/>
      <c r="R36" s="590"/>
      <c r="S36" s="590"/>
      <c r="T36" s="590"/>
      <c r="U36" s="590"/>
      <c r="V36" s="590"/>
      <c r="W36" s="590"/>
      <c r="X36" s="590"/>
      <c r="Y36" s="590"/>
      <c r="Z36" s="590"/>
      <c r="AA36" s="590"/>
      <c r="AB36" s="590"/>
      <c r="AC36" s="590"/>
      <c r="AD36" s="590"/>
      <c r="AE36" s="590"/>
      <c r="AF36" s="590"/>
      <c r="AG36" s="590"/>
      <c r="AH36" s="590"/>
      <c r="AI36" s="590"/>
      <c r="AJ36" s="590"/>
      <c r="AK36" s="592"/>
      <c r="AL36" s="593"/>
      <c r="AM36" s="593"/>
      <c r="AN36" s="593"/>
      <c r="AO36" s="590"/>
      <c r="AP36" s="590"/>
      <c r="AQ36" s="590"/>
      <c r="AR36" s="590"/>
      <c r="AS36" s="590"/>
      <c r="AT36" s="590"/>
      <c r="AU36" s="590"/>
      <c r="AV36" s="590"/>
      <c r="AW36" s="590"/>
      <c r="AX36" s="590"/>
      <c r="AY36" s="590"/>
      <c r="AZ36" s="590"/>
      <c r="BA36" s="590"/>
      <c r="BB36" s="592"/>
      <c r="BC36" s="594"/>
      <c r="BD36" s="593"/>
      <c r="BE36" s="593"/>
      <c r="BF36" s="590"/>
      <c r="BG36" s="590"/>
      <c r="BH36" s="590"/>
      <c r="BI36" s="590"/>
      <c r="BJ36" s="590"/>
      <c r="BK36" s="590"/>
      <c r="BL36" s="590"/>
      <c r="BM36" s="590"/>
      <c r="BN36" s="590"/>
      <c r="BO36" s="590"/>
      <c r="BP36" s="590"/>
      <c r="BQ36" s="590"/>
      <c r="BR36" s="590"/>
      <c r="BS36" s="590"/>
      <c r="BT36" s="592"/>
      <c r="BU36" s="594"/>
      <c r="BV36" s="593"/>
      <c r="BW36" s="593"/>
      <c r="BX36" s="590"/>
      <c r="BY36" s="590"/>
      <c r="BZ36" s="590"/>
      <c r="CA36" s="590"/>
      <c r="CB36" s="590"/>
      <c r="CC36" s="590"/>
      <c r="CD36" s="590"/>
      <c r="CE36" s="590"/>
      <c r="CF36" s="590"/>
      <c r="CG36" s="590"/>
      <c r="CH36" s="590"/>
      <c r="CI36" s="592"/>
      <c r="CJ36" s="593"/>
      <c r="CK36" s="593"/>
      <c r="CL36" s="593"/>
      <c r="CM36" s="590"/>
      <c r="CN36" s="590"/>
      <c r="CO36" s="590"/>
      <c r="CP36" s="590"/>
      <c r="CQ36" s="590"/>
      <c r="CR36" s="590"/>
      <c r="CS36" s="590"/>
      <c r="CT36" s="590"/>
      <c r="CU36" s="590"/>
      <c r="CV36" s="590"/>
      <c r="CW36" s="590"/>
      <c r="CX36" s="590"/>
      <c r="CY36" s="590"/>
      <c r="CZ36" s="590"/>
      <c r="DA36" s="590"/>
      <c r="DB36" s="590"/>
      <c r="DC36" s="590"/>
      <c r="DD36" s="590"/>
      <c r="DE36" s="590"/>
      <c r="DF36" s="590"/>
      <c r="DG36" s="590"/>
      <c r="DH36" s="590"/>
      <c r="DI36" s="590"/>
      <c r="DJ36" s="590"/>
      <c r="DK36" s="590"/>
      <c r="DL36" s="590"/>
      <c r="DM36" s="590"/>
      <c r="DN36" s="590"/>
      <c r="DO36" s="590"/>
      <c r="DP36" s="590"/>
      <c r="DQ36" s="590"/>
      <c r="DR36" s="590"/>
      <c r="DS36" s="590"/>
      <c r="DT36" s="590"/>
      <c r="DU36" s="590"/>
      <c r="DV36" s="590"/>
      <c r="DW36" s="590"/>
      <c r="DX36" s="590"/>
      <c r="DY36" s="590"/>
      <c r="DZ36" s="590"/>
      <c r="EA36" s="590"/>
      <c r="EB36" s="590"/>
      <c r="EC36" s="590"/>
      <c r="ED36" s="590"/>
      <c r="EE36" s="590"/>
      <c r="EF36" s="590"/>
      <c r="EG36" s="590"/>
      <c r="EH36" s="590"/>
      <c r="EI36" s="590"/>
      <c r="EJ36" s="590"/>
      <c r="EK36" s="590"/>
      <c r="EL36" s="590"/>
      <c r="EM36" s="590"/>
      <c r="EN36" s="590"/>
      <c r="EO36" s="590"/>
      <c r="EP36" s="590"/>
      <c r="EQ36" s="590"/>
      <c r="ER36" s="590"/>
      <c r="ES36" s="590"/>
      <c r="ET36" s="590"/>
      <c r="EU36" s="590"/>
      <c r="EV36" s="590"/>
      <c r="EW36" s="590"/>
      <c r="EX36" s="590"/>
      <c r="EY36" s="590"/>
      <c r="EZ36" s="590"/>
      <c r="FA36" s="590"/>
      <c r="FB36" s="590"/>
      <c r="FC36" s="590"/>
      <c r="FD36" s="590"/>
      <c r="FE36" s="598"/>
      <c r="FF36" s="598"/>
      <c r="FG36" s="598"/>
      <c r="FH36" s="596"/>
      <c r="FI36" s="596"/>
      <c r="FJ36" s="595"/>
      <c r="FK36" s="595"/>
      <c r="FL36" s="595"/>
      <c r="FM36" s="595"/>
      <c r="FN36" s="595"/>
      <c r="FO36" s="595"/>
      <c r="FP36" s="595"/>
      <c r="FQ36" s="595"/>
      <c r="FR36" s="595"/>
      <c r="FS36" s="595"/>
      <c r="FT36" s="595"/>
      <c r="FU36" s="595"/>
      <c r="FV36" s="595"/>
      <c r="FW36" s="595"/>
      <c r="FX36" s="595"/>
      <c r="FY36" s="595"/>
      <c r="FZ36" s="595"/>
      <c r="GA36" s="595"/>
      <c r="GB36" s="595"/>
      <c r="GC36" s="595"/>
      <c r="GD36" s="595"/>
      <c r="GE36" s="595"/>
      <c r="GF36" s="595"/>
      <c r="GG36" s="595"/>
      <c r="GH36" s="595"/>
      <c r="GI36" s="595"/>
      <c r="GJ36" s="595"/>
      <c r="GK36" s="595"/>
      <c r="GL36" s="595"/>
      <c r="GM36" s="595"/>
      <c r="GN36" s="595"/>
      <c r="GO36" s="595"/>
      <c r="GP36" s="595"/>
      <c r="GQ36" s="595"/>
      <c r="GR36" s="595"/>
      <c r="GS36" s="595"/>
      <c r="GT36" s="595"/>
      <c r="GU36" s="595"/>
      <c r="GV36" s="595"/>
      <c r="GW36" s="595"/>
      <c r="GX36" s="595"/>
      <c r="GY36" s="595"/>
      <c r="GZ36" s="595"/>
      <c r="HA36" s="595"/>
      <c r="HB36" s="595"/>
      <c r="HC36" s="595"/>
      <c r="HD36" s="595"/>
      <c r="HE36" s="595"/>
      <c r="HF36" s="595"/>
      <c r="HG36" s="595"/>
      <c r="HH36" s="595"/>
      <c r="HI36" s="595"/>
      <c r="HJ36" s="595"/>
      <c r="HK36" s="595"/>
      <c r="HL36" s="595"/>
      <c r="HM36" s="595"/>
      <c r="HN36" s="595"/>
      <c r="HO36" s="595"/>
      <c r="HP36" s="595"/>
      <c r="HQ36" s="595"/>
      <c r="HR36" s="595"/>
      <c r="HS36" s="595"/>
      <c r="HT36" s="595"/>
      <c r="HU36" s="595"/>
      <c r="HV36" s="595"/>
      <c r="HW36" s="595"/>
      <c r="HX36" s="595"/>
      <c r="HY36" s="595"/>
      <c r="HZ36" s="595"/>
      <c r="IA36" s="595"/>
      <c r="IB36" s="595"/>
      <c r="IC36" s="595"/>
      <c r="ID36" s="595"/>
      <c r="IE36" s="595"/>
      <c r="IF36" s="595"/>
      <c r="IG36" s="595"/>
      <c r="IH36" s="595"/>
      <c r="II36" s="595"/>
      <c r="IJ36" s="595"/>
      <c r="IK36" s="595"/>
      <c r="IL36" s="595"/>
      <c r="IM36" s="595"/>
      <c r="IN36" s="595"/>
      <c r="IO36" s="595"/>
      <c r="IP36" s="595"/>
      <c r="IQ36" s="595"/>
      <c r="IR36" s="595"/>
      <c r="IS36" s="595"/>
      <c r="IT36" s="595"/>
      <c r="IU36" s="595"/>
      <c r="IV36" s="595"/>
      <c r="IW36" s="595"/>
      <c r="IX36" s="595"/>
      <c r="IY36" s="595"/>
      <c r="IZ36" s="595"/>
      <c r="JA36" s="595"/>
      <c r="JB36" s="595"/>
      <c r="JC36" s="595"/>
      <c r="JD36" s="595"/>
      <c r="JE36" s="595"/>
      <c r="JF36" s="595"/>
      <c r="JG36" s="595"/>
      <c r="JH36" s="595"/>
      <c r="JI36" s="595"/>
      <c r="JJ36" s="595"/>
      <c r="JK36" s="595"/>
      <c r="JL36" s="595"/>
      <c r="JM36" s="595"/>
      <c r="JN36" s="595"/>
      <c r="JO36" s="595"/>
      <c r="JP36" s="595"/>
      <c r="JQ36" s="595"/>
      <c r="JR36" s="595"/>
      <c r="JS36" s="595"/>
      <c r="JT36" s="595"/>
      <c r="JU36" s="595"/>
      <c r="JV36" s="595"/>
      <c r="JW36" s="595"/>
      <c r="JX36" s="595"/>
      <c r="JY36" s="595"/>
      <c r="JZ36" s="595"/>
      <c r="KA36" s="595"/>
      <c r="KB36" s="595"/>
      <c r="KC36" s="595"/>
      <c r="KD36" s="595"/>
      <c r="KE36" s="595"/>
      <c r="KF36" s="595"/>
      <c r="KG36" s="595"/>
      <c r="KH36" s="595"/>
      <c r="KI36" s="595"/>
      <c r="KJ36" s="595"/>
      <c r="KK36" s="595"/>
      <c r="KL36" s="595"/>
      <c r="KM36" s="595"/>
      <c r="KN36" s="595"/>
      <c r="KO36" s="595"/>
      <c r="KP36" s="595"/>
      <c r="KQ36" s="595"/>
      <c r="KR36" s="595"/>
      <c r="KS36" s="595"/>
      <c r="KT36" s="595"/>
      <c r="KU36" s="595"/>
      <c r="KV36" s="595"/>
      <c r="KW36" s="595"/>
      <c r="KX36" s="595"/>
      <c r="KY36" s="595"/>
      <c r="KZ36" s="595"/>
      <c r="LA36" s="595"/>
      <c r="LB36" s="595"/>
      <c r="LC36" s="595"/>
      <c r="LD36" s="595"/>
      <c r="LE36" s="595"/>
      <c r="LF36" s="595"/>
      <c r="LG36" s="595"/>
      <c r="LH36" s="595"/>
      <c r="LI36" s="595"/>
      <c r="LJ36" s="595"/>
      <c r="LK36" s="595"/>
      <c r="LL36" s="595"/>
      <c r="LM36" s="595"/>
      <c r="LN36" s="595"/>
      <c r="LO36" s="595"/>
      <c r="LP36" s="595"/>
      <c r="LQ36" s="595"/>
      <c r="LR36" s="595"/>
      <c r="LS36" s="595"/>
      <c r="LT36" s="595"/>
      <c r="LU36" s="595"/>
      <c r="LV36" s="595"/>
      <c r="LW36" s="595"/>
      <c r="LX36" s="595"/>
      <c r="LY36" s="595"/>
      <c r="LZ36" s="595"/>
      <c r="MA36" s="595"/>
      <c r="MB36" s="595"/>
      <c r="MC36" s="595"/>
      <c r="MD36" s="595"/>
      <c r="ME36" s="595"/>
      <c r="MF36" s="595"/>
      <c r="MG36" s="595"/>
      <c r="MH36" s="595"/>
      <c r="MI36" s="595"/>
      <c r="MJ36" s="595"/>
      <c r="MK36" s="595"/>
      <c r="ML36" s="595"/>
      <c r="MM36" s="595"/>
      <c r="MN36" s="595"/>
      <c r="MO36" s="595"/>
      <c r="MP36" s="595"/>
      <c r="MQ36" s="595"/>
      <c r="MR36" s="595"/>
      <c r="MS36" s="595"/>
      <c r="MT36" s="595"/>
      <c r="MU36" s="595"/>
      <c r="MV36" s="595"/>
      <c r="MW36" s="595"/>
      <c r="MX36" s="595"/>
      <c r="MY36" s="595"/>
      <c r="MZ36" s="595"/>
      <c r="NA36" s="595"/>
      <c r="NB36" s="595"/>
      <c r="NC36" s="595"/>
      <c r="ND36" s="595"/>
      <c r="NE36" s="595"/>
      <c r="NF36" s="595"/>
      <c r="NG36" s="595"/>
      <c r="NH36" s="595"/>
      <c r="NI36" s="595"/>
      <c r="NJ36" s="595"/>
      <c r="NK36" s="595"/>
      <c r="NL36" s="595"/>
      <c r="NM36" s="595"/>
      <c r="NN36" s="595"/>
      <c r="NO36" s="595"/>
      <c r="NP36" s="595"/>
      <c r="NQ36" s="595"/>
      <c r="NR36" s="595"/>
      <c r="NS36" s="595"/>
      <c r="NT36" s="595"/>
      <c r="NU36" s="595"/>
      <c r="NV36" s="595"/>
      <c r="NW36" s="595"/>
      <c r="NX36" s="595"/>
      <c r="NY36" s="595"/>
      <c r="NZ36" s="595"/>
      <c r="OA36" s="595"/>
      <c r="OB36" s="595"/>
      <c r="OC36" s="595"/>
      <c r="OD36" s="595"/>
      <c r="OE36" s="595"/>
      <c r="OF36" s="595"/>
      <c r="OG36" s="595"/>
      <c r="OH36" s="595"/>
      <c r="OI36" s="595"/>
      <c r="OJ36" s="595"/>
      <c r="OK36" s="595"/>
      <c r="OL36" s="595"/>
      <c r="OM36" s="595"/>
      <c r="ON36" s="595"/>
      <c r="OO36" s="595"/>
      <c r="OP36" s="595"/>
      <c r="OQ36" s="595"/>
      <c r="OR36" s="595"/>
      <c r="OS36" s="595"/>
      <c r="OT36" s="595"/>
      <c r="OU36" s="595"/>
      <c r="OV36" s="595"/>
      <c r="OW36" s="595"/>
      <c r="OX36" s="595"/>
      <c r="OY36" s="595"/>
      <c r="OZ36" s="595"/>
      <c r="PA36" s="595"/>
      <c r="PB36" s="595"/>
      <c r="PC36" s="595"/>
      <c r="PD36" s="595"/>
      <c r="PE36" s="595"/>
      <c r="PF36" s="595"/>
      <c r="PG36" s="595"/>
      <c r="PH36" s="595"/>
      <c r="PI36" s="595"/>
      <c r="PJ36" s="595"/>
      <c r="PK36" s="595"/>
      <c r="PL36" s="595"/>
      <c r="PM36" s="595"/>
      <c r="PN36" s="595"/>
      <c r="PO36" s="595"/>
      <c r="PP36" s="595"/>
      <c r="PQ36" s="595"/>
      <c r="PR36" s="595"/>
      <c r="PS36" s="595"/>
      <c r="PT36" s="595"/>
      <c r="PU36" s="595"/>
      <c r="PV36" s="595"/>
      <c r="PW36" s="595"/>
      <c r="PX36" s="595"/>
      <c r="PY36" s="595"/>
      <c r="PZ36" s="595"/>
      <c r="QA36" s="595"/>
      <c r="QB36" s="595"/>
      <c r="QC36" s="595"/>
      <c r="QD36" s="595"/>
      <c r="QE36" s="595"/>
      <c r="QF36" s="595"/>
      <c r="QG36" s="595"/>
      <c r="QH36" s="595"/>
      <c r="QI36" s="595"/>
      <c r="QJ36" s="595"/>
      <c r="QK36" s="595"/>
      <c r="QL36" s="595"/>
      <c r="QM36" s="595"/>
      <c r="QN36" s="595"/>
      <c r="QO36" s="595"/>
      <c r="QP36" s="595"/>
      <c r="QQ36" s="595"/>
      <c r="QR36" s="595"/>
      <c r="QS36" s="595"/>
      <c r="QT36" s="595"/>
      <c r="QU36" s="595"/>
      <c r="QV36" s="595"/>
      <c r="QW36" s="595"/>
      <c r="QX36" s="595"/>
      <c r="QY36" s="595"/>
      <c r="QZ36" s="595"/>
      <c r="RA36" s="595"/>
      <c r="RB36" s="595"/>
      <c r="RC36" s="595"/>
      <c r="RD36" s="595"/>
      <c r="RE36" s="595"/>
      <c r="RF36" s="595"/>
      <c r="RG36" s="595"/>
      <c r="RH36" s="595"/>
      <c r="RI36" s="595"/>
      <c r="RJ36" s="595"/>
      <c r="RK36" s="595"/>
      <c r="RL36" s="595"/>
      <c r="RM36" s="595"/>
      <c r="RN36" s="595"/>
      <c r="RO36" s="595"/>
      <c r="RP36" s="595"/>
      <c r="RQ36" s="595"/>
      <c r="RR36" s="595"/>
      <c r="RS36" s="595"/>
      <c r="RT36" s="595"/>
      <c r="RU36" s="595"/>
      <c r="RV36" s="595"/>
      <c r="RW36" s="595"/>
      <c r="RX36" s="595"/>
      <c r="RY36" s="595"/>
      <c r="RZ36" s="595"/>
      <c r="SA36" s="595"/>
      <c r="SB36" s="595"/>
      <c r="SC36" s="595"/>
      <c r="SD36" s="595"/>
      <c r="SE36" s="595"/>
      <c r="SF36" s="595"/>
      <c r="SG36" s="595"/>
      <c r="SH36" s="595"/>
      <c r="SI36" s="595"/>
      <c r="SJ36" s="595"/>
      <c r="SK36" s="595"/>
      <c r="SL36" s="595"/>
      <c r="SM36" s="595"/>
      <c r="SN36" s="595"/>
      <c r="SO36" s="595"/>
      <c r="SP36" s="595"/>
      <c r="SQ36" s="595"/>
      <c r="SR36" s="595"/>
      <c r="SS36" s="595"/>
      <c r="ST36" s="595"/>
      <c r="SU36" s="595"/>
      <c r="SV36" s="595"/>
      <c r="SW36" s="595"/>
    </row>
    <row r="37" spans="1:518" ht="16" customHeight="1">
      <c r="A37" s="47"/>
      <c r="B37" s="955"/>
      <c r="C37" s="955"/>
      <c r="D37" s="955"/>
      <c r="E37" s="955"/>
      <c r="F37" s="955"/>
      <c r="G37" s="957"/>
      <c r="H37" s="959"/>
      <c r="I37" s="955"/>
      <c r="J37" s="959"/>
      <c r="K37" s="207">
        <f>MAX(K34,'DATOS DIAG OT'!$V$20:$V$34)</f>
        <v>0</v>
      </c>
      <c r="L37" s="36"/>
      <c r="M37" s="209" t="s">
        <v>365</v>
      </c>
      <c r="N37" s="25"/>
      <c r="O37" s="88" t="s">
        <v>46</v>
      </c>
      <c r="P37" s="86"/>
      <c r="R37" s="114"/>
      <c r="S37" s="113"/>
      <c r="T37" s="113"/>
      <c r="U37" s="113"/>
      <c r="V37" s="115"/>
      <c r="W37" s="66"/>
      <c r="X37" s="62"/>
      <c r="Y37" s="62"/>
      <c r="Z37" s="62"/>
      <c r="AA37" s="115"/>
      <c r="AB37" s="66"/>
      <c r="AC37" s="62"/>
      <c r="AD37" s="62"/>
      <c r="AE37" s="62"/>
      <c r="AF37" s="115"/>
      <c r="AG37" s="66"/>
      <c r="AH37" s="62"/>
      <c r="AI37" s="62"/>
      <c r="AJ37" s="62"/>
      <c r="AK37" s="115"/>
      <c r="AL37" s="66"/>
      <c r="AM37" s="62"/>
      <c r="AN37" s="62"/>
      <c r="AO37" s="62"/>
      <c r="AP37" s="115"/>
      <c r="AQ37" s="66"/>
      <c r="AR37" s="62"/>
      <c r="AS37" s="62"/>
      <c r="AT37" s="62"/>
      <c r="AU37" s="115"/>
      <c r="AV37" s="66"/>
      <c r="AW37" s="62"/>
      <c r="AX37" s="62"/>
      <c r="AY37" s="62"/>
      <c r="AZ37" s="115"/>
      <c r="BA37" s="66"/>
      <c r="BB37" s="62"/>
      <c r="BC37" s="62"/>
      <c r="BD37" s="62"/>
      <c r="BE37" s="115"/>
      <c r="BF37" s="66"/>
      <c r="BG37" s="62"/>
      <c r="BH37" s="62"/>
      <c r="BI37" s="62"/>
      <c r="BJ37" s="115"/>
      <c r="BK37" s="66"/>
      <c r="BL37" s="62"/>
      <c r="BM37" s="62"/>
      <c r="BN37" s="62"/>
      <c r="BO37" s="115"/>
      <c r="BP37" s="66"/>
      <c r="BQ37" s="62"/>
      <c r="BR37" s="62"/>
      <c r="BS37" s="62"/>
      <c r="BT37" s="115"/>
      <c r="BU37" s="66"/>
      <c r="BV37" s="62"/>
      <c r="BW37" s="62"/>
      <c r="BX37" s="62"/>
      <c r="BY37" s="115"/>
      <c r="BZ37" s="66"/>
      <c r="CA37" s="62"/>
      <c r="CB37" s="62"/>
      <c r="CC37" s="62"/>
      <c r="CD37" s="115"/>
      <c r="CE37" s="66"/>
      <c r="CF37" s="62"/>
      <c r="CG37" s="62"/>
      <c r="CH37" s="62"/>
      <c r="CI37" s="115"/>
      <c r="CJ37" s="66"/>
      <c r="CK37" s="62"/>
      <c r="CL37" s="62"/>
      <c r="CM37" s="62"/>
      <c r="CN37" s="115"/>
      <c r="CO37" s="66"/>
      <c r="CP37" s="62"/>
      <c r="CQ37" s="62"/>
      <c r="CR37" s="62"/>
      <c r="CS37" s="115"/>
      <c r="CT37" s="66"/>
      <c r="CU37" s="62"/>
      <c r="CV37" s="62"/>
      <c r="CW37" s="62"/>
      <c r="CX37" s="115"/>
      <c r="CY37" s="66"/>
      <c r="CZ37" s="62"/>
      <c r="DA37" s="62"/>
      <c r="DB37" s="62"/>
      <c r="DC37" s="115"/>
      <c r="DD37" s="66"/>
      <c r="DE37" s="62"/>
      <c r="DF37" s="62"/>
      <c r="DG37" s="62"/>
      <c r="DH37" s="115"/>
      <c r="DI37" s="66"/>
      <c r="DJ37" s="62"/>
      <c r="DK37" s="62"/>
      <c r="DL37" s="62"/>
      <c r="DM37" s="115"/>
      <c r="DN37" s="66"/>
      <c r="DO37" s="62"/>
      <c r="DP37" s="62"/>
      <c r="DQ37" s="62"/>
      <c r="DR37" s="115"/>
      <c r="DS37" s="66"/>
      <c r="DT37" s="62"/>
      <c r="DU37" s="62"/>
      <c r="DV37" s="62"/>
      <c r="DW37" s="115"/>
      <c r="DX37" s="66"/>
      <c r="DY37" s="62"/>
      <c r="DZ37" s="62"/>
      <c r="EA37" s="62"/>
      <c r="EB37" s="115"/>
      <c r="EC37" s="66"/>
      <c r="ED37" s="62"/>
      <c r="EE37" s="62"/>
      <c r="EF37" s="62"/>
      <c r="EG37" s="115"/>
      <c r="EH37" s="66"/>
      <c r="EI37" s="62"/>
      <c r="EJ37" s="62"/>
      <c r="EK37" s="62"/>
      <c r="EL37" s="115"/>
      <c r="EM37" s="66"/>
      <c r="EN37" s="62"/>
      <c r="EO37" s="62"/>
      <c r="EP37" s="62"/>
      <c r="EQ37" s="115"/>
      <c r="ER37" s="66"/>
      <c r="ES37" s="62"/>
      <c r="ET37" s="62"/>
      <c r="EU37" s="62"/>
      <c r="EV37" s="115"/>
      <c r="EW37" s="66"/>
      <c r="EX37" s="62"/>
      <c r="EY37" s="62"/>
      <c r="EZ37" s="62"/>
      <c r="FA37" s="115"/>
      <c r="FB37" s="66"/>
      <c r="FC37" s="62"/>
      <c r="FD37" s="62"/>
      <c r="FE37" s="62"/>
      <c r="FF37" s="115"/>
      <c r="FG37" s="66"/>
      <c r="FH37" s="62"/>
      <c r="FI37" s="62"/>
      <c r="FJ37" s="62"/>
      <c r="FK37" s="115"/>
      <c r="FL37" s="66"/>
      <c r="FM37" s="62"/>
      <c r="FN37" s="62"/>
      <c r="FO37" s="62"/>
      <c r="FP37" s="115"/>
      <c r="FQ37" s="66"/>
      <c r="FR37" s="62"/>
      <c r="FS37" s="62"/>
      <c r="FT37" s="62"/>
      <c r="FU37" s="115"/>
      <c r="FV37" s="66"/>
      <c r="FW37" s="62"/>
      <c r="FX37" s="62"/>
      <c r="FY37" s="62"/>
      <c r="FZ37" s="115"/>
      <c r="GA37" s="66"/>
      <c r="GB37" s="62"/>
      <c r="GC37" s="62"/>
      <c r="GD37" s="62"/>
      <c r="GE37" s="115"/>
      <c r="GF37" s="66"/>
      <c r="GG37" s="62"/>
      <c r="GH37" s="62"/>
      <c r="GI37" s="62"/>
      <c r="GJ37" s="115"/>
      <c r="GK37" s="66"/>
      <c r="GL37" s="62"/>
      <c r="GM37" s="62"/>
      <c r="GN37" s="62"/>
      <c r="GO37" s="115"/>
      <c r="GP37" s="66"/>
      <c r="GQ37" s="62"/>
      <c r="GR37" s="62"/>
      <c r="GS37" s="62"/>
      <c r="GT37" s="115"/>
      <c r="GU37" s="66"/>
      <c r="GV37" s="62"/>
      <c r="GW37" s="62"/>
      <c r="GX37" s="62"/>
      <c r="GY37" s="115"/>
      <c r="GZ37" s="66"/>
      <c r="HA37" s="62"/>
      <c r="HB37" s="62"/>
      <c r="HC37" s="62"/>
      <c r="HD37" s="115"/>
      <c r="HE37" s="66"/>
      <c r="HF37" s="62"/>
      <c r="HG37" s="62"/>
      <c r="HH37" s="62"/>
      <c r="HI37" s="115"/>
      <c r="HJ37" s="66"/>
      <c r="HK37" s="62"/>
      <c r="HL37" s="62"/>
      <c r="HM37" s="62"/>
      <c r="HN37" s="115"/>
      <c r="HO37" s="66"/>
      <c r="HP37" s="62"/>
      <c r="HQ37" s="62"/>
      <c r="HR37" s="62"/>
      <c r="HS37" s="115"/>
      <c r="HT37" s="66"/>
      <c r="HU37" s="62"/>
      <c r="HV37" s="62"/>
      <c r="HW37" s="62"/>
      <c r="HX37" s="115"/>
      <c r="HY37" s="66"/>
      <c r="HZ37" s="62"/>
      <c r="IA37" s="62"/>
      <c r="IB37" s="62"/>
      <c r="IC37" s="115"/>
      <c r="ID37" s="66"/>
      <c r="IE37" s="62"/>
      <c r="IF37" s="62"/>
      <c r="IG37" s="62"/>
      <c r="IH37" s="115"/>
      <c r="II37" s="66"/>
      <c r="IJ37" s="62"/>
      <c r="IK37" s="62"/>
      <c r="IL37" s="62"/>
      <c r="IM37" s="115"/>
      <c r="IN37" s="66"/>
      <c r="IO37" s="62"/>
      <c r="IP37" s="62"/>
      <c r="IQ37" s="62"/>
      <c r="IR37" s="115"/>
      <c r="IS37" s="66"/>
      <c r="IT37" s="62"/>
      <c r="IU37" s="62"/>
      <c r="IV37" s="62"/>
      <c r="IW37" s="115"/>
      <c r="IX37" s="66"/>
      <c r="IY37" s="62"/>
      <c r="IZ37" s="62"/>
      <c r="JA37" s="62"/>
      <c r="JB37" s="115"/>
      <c r="JC37" s="66"/>
      <c r="JD37" s="62"/>
      <c r="JE37" s="62"/>
      <c r="JF37" s="62"/>
      <c r="JG37" s="115"/>
      <c r="JH37" s="66"/>
      <c r="JI37" s="62"/>
      <c r="JJ37" s="62"/>
      <c r="JK37" s="62"/>
      <c r="JL37" s="115"/>
      <c r="JM37" s="66"/>
      <c r="JN37" s="62"/>
      <c r="JO37" s="62"/>
      <c r="JP37" s="62"/>
      <c r="JQ37" s="115"/>
      <c r="JR37" s="66"/>
      <c r="JS37" s="62"/>
      <c r="JT37" s="62"/>
      <c r="JU37" s="62"/>
      <c r="JV37" s="115"/>
      <c r="JW37" s="66"/>
      <c r="JX37" s="62"/>
      <c r="JY37" s="62"/>
      <c r="JZ37" s="62"/>
      <c r="KA37" s="115"/>
      <c r="KB37" s="66"/>
      <c r="KC37" s="62"/>
      <c r="KD37" s="62"/>
      <c r="KE37" s="62"/>
      <c r="KF37" s="115"/>
      <c r="KG37" s="66"/>
      <c r="KH37" s="62"/>
      <c r="KI37" s="62"/>
      <c r="KJ37" s="62"/>
      <c r="KK37" s="115"/>
      <c r="KL37" s="66"/>
      <c r="KM37" s="62"/>
      <c r="KN37" s="62"/>
      <c r="KO37" s="62"/>
      <c r="KP37" s="115"/>
      <c r="KQ37" s="66"/>
      <c r="KR37" s="62"/>
      <c r="KS37" s="62"/>
      <c r="KT37" s="62"/>
      <c r="KU37" s="115"/>
      <c r="KV37" s="66"/>
      <c r="KW37" s="62"/>
      <c r="KX37" s="62"/>
      <c r="KY37" s="62"/>
      <c r="KZ37" s="115"/>
      <c r="LA37" s="66"/>
      <c r="LB37" s="62"/>
      <c r="LC37" s="62"/>
      <c r="LD37" s="62"/>
      <c r="LE37" s="115"/>
      <c r="LF37" s="66"/>
      <c r="LG37" s="62"/>
      <c r="LH37" s="62"/>
      <c r="LI37" s="62"/>
      <c r="LJ37" s="115"/>
      <c r="LK37" s="66"/>
      <c r="LL37" s="62"/>
      <c r="LM37" s="62"/>
      <c r="LN37" s="62"/>
      <c r="LO37" s="115"/>
      <c r="LP37" s="66"/>
      <c r="LQ37" s="62"/>
      <c r="LR37" s="62"/>
      <c r="LS37" s="62"/>
      <c r="LT37" s="115"/>
      <c r="LU37" s="66"/>
      <c r="LV37" s="62"/>
      <c r="LW37" s="62"/>
      <c r="LX37" s="62"/>
      <c r="LY37" s="115"/>
      <c r="LZ37" s="66"/>
      <c r="MA37" s="62"/>
      <c r="MB37" s="62"/>
      <c r="MC37" s="62"/>
      <c r="MD37" s="115"/>
      <c r="ME37" s="66"/>
      <c r="MF37" s="62"/>
      <c r="MG37" s="62"/>
      <c r="MH37" s="62"/>
      <c r="MI37" s="115"/>
      <c r="MJ37" s="66"/>
      <c r="MK37" s="62"/>
      <c r="ML37" s="62"/>
      <c r="MM37" s="62"/>
      <c r="MN37" s="115"/>
      <c r="MO37" s="66"/>
      <c r="MP37" s="62"/>
      <c r="MQ37" s="62"/>
      <c r="MR37" s="62"/>
      <c r="MS37" s="115"/>
      <c r="MT37" s="66"/>
      <c r="MU37" s="62"/>
      <c r="MV37" s="62"/>
      <c r="MW37" s="62"/>
      <c r="MX37" s="115"/>
      <c r="MY37" s="66"/>
      <c r="MZ37" s="62"/>
      <c r="NA37" s="62"/>
      <c r="NB37" s="62"/>
      <c r="NC37" s="115"/>
      <c r="ND37" s="66"/>
      <c r="NE37" s="62"/>
      <c r="NF37" s="62"/>
      <c r="NG37" s="62"/>
      <c r="NH37" s="115"/>
      <c r="NI37" s="66"/>
      <c r="NJ37" s="62"/>
      <c r="NK37" s="62"/>
      <c r="NL37" s="62"/>
      <c r="NM37" s="115"/>
      <c r="NN37" s="66"/>
      <c r="NO37" s="62"/>
      <c r="NP37" s="62"/>
      <c r="NQ37" s="62"/>
      <c r="NR37" s="115"/>
      <c r="NS37" s="66"/>
      <c r="NT37" s="62"/>
      <c r="NU37" s="62"/>
      <c r="NV37" s="62"/>
      <c r="NW37" s="115"/>
      <c r="NX37" s="66"/>
      <c r="NY37" s="62"/>
      <c r="NZ37" s="62"/>
      <c r="OA37" s="62"/>
      <c r="OB37" s="115"/>
      <c r="OC37" s="66"/>
      <c r="OD37" s="62"/>
      <c r="OE37" s="62"/>
      <c r="OF37" s="62"/>
      <c r="OG37" s="115"/>
      <c r="OH37" s="66"/>
      <c r="OI37" s="62"/>
      <c r="OJ37" s="62"/>
      <c r="OK37" s="62"/>
      <c r="OL37" s="115"/>
      <c r="OM37" s="66"/>
      <c r="ON37" s="62"/>
      <c r="OO37" s="62"/>
      <c r="OP37" s="62"/>
      <c r="OQ37" s="115"/>
      <c r="OR37" s="66"/>
      <c r="OS37" s="62"/>
      <c r="OT37" s="62"/>
      <c r="OU37" s="62"/>
      <c r="OV37" s="115"/>
      <c r="OW37" s="66"/>
      <c r="OX37" s="62"/>
      <c r="OY37" s="62"/>
      <c r="OZ37" s="62"/>
      <c r="PA37" s="115"/>
      <c r="PB37" s="66"/>
      <c r="PC37" s="62"/>
      <c r="PD37" s="62"/>
      <c r="PE37" s="62"/>
      <c r="PF37" s="115"/>
      <c r="PG37" s="66"/>
      <c r="PH37" s="62"/>
      <c r="PI37" s="62"/>
      <c r="PJ37" s="62"/>
      <c r="PK37" s="115"/>
      <c r="PL37" s="66"/>
      <c r="PM37" s="62"/>
      <c r="PN37" s="62"/>
      <c r="PO37" s="62"/>
      <c r="PP37" s="115"/>
      <c r="PQ37" s="66"/>
      <c r="PR37" s="62"/>
      <c r="PS37" s="62"/>
      <c r="PT37" s="62"/>
      <c r="PU37" s="115"/>
      <c r="PV37" s="66"/>
      <c r="PW37" s="62"/>
      <c r="PX37" s="62"/>
      <c r="PY37" s="62"/>
      <c r="PZ37" s="115"/>
      <c r="QA37" s="66"/>
      <c r="QB37" s="62"/>
      <c r="QC37" s="62"/>
      <c r="QD37" s="62"/>
      <c r="QE37" s="115"/>
      <c r="QF37" s="66"/>
      <c r="QG37" s="62"/>
      <c r="QH37" s="62"/>
      <c r="QI37" s="62"/>
      <c r="QJ37" s="115"/>
      <c r="QK37" s="66"/>
      <c r="QL37" s="62"/>
      <c r="QM37" s="62"/>
      <c r="QN37" s="62"/>
      <c r="QO37" s="115"/>
      <c r="QP37" s="66"/>
      <c r="QQ37" s="62"/>
      <c r="QR37" s="62"/>
      <c r="QS37" s="62"/>
      <c r="QT37" s="115"/>
      <c r="QU37" s="66"/>
      <c r="QV37" s="62"/>
      <c r="QW37" s="62"/>
      <c r="QX37" s="62"/>
      <c r="QY37" s="115"/>
      <c r="QZ37" s="66"/>
      <c r="RA37" s="62"/>
      <c r="RB37" s="62"/>
      <c r="RC37" s="62"/>
      <c r="RD37" s="115"/>
      <c r="RE37" s="66"/>
      <c r="RF37" s="62"/>
      <c r="RG37" s="62"/>
      <c r="RH37" s="62"/>
      <c r="RI37" s="115"/>
      <c r="RJ37" s="66"/>
      <c r="RK37" s="62"/>
      <c r="RL37" s="62"/>
      <c r="RM37" s="62"/>
      <c r="RN37" s="115"/>
      <c r="RO37" s="66"/>
      <c r="RP37" s="62"/>
      <c r="RQ37" s="62"/>
      <c r="RR37" s="62"/>
      <c r="RS37" s="115"/>
      <c r="RT37" s="66"/>
      <c r="RU37" s="62"/>
      <c r="RV37" s="62"/>
      <c r="RW37" s="62"/>
      <c r="RX37" s="115"/>
      <c r="RY37" s="66"/>
      <c r="RZ37" s="62"/>
      <c r="SA37" s="62"/>
      <c r="SB37" s="62"/>
      <c r="SC37" s="115"/>
      <c r="SD37" s="66"/>
      <c r="SE37" s="62"/>
      <c r="SF37" s="62"/>
      <c r="SG37" s="62"/>
      <c r="SH37" s="115"/>
      <c r="SI37" s="66"/>
      <c r="SJ37" s="62"/>
      <c r="SK37" s="62"/>
      <c r="SL37" s="62"/>
      <c r="SM37" s="115"/>
      <c r="SN37" s="66"/>
      <c r="SO37" s="62"/>
      <c r="SP37" s="62"/>
      <c r="SQ37" s="62"/>
      <c r="SR37" s="115"/>
      <c r="SS37" s="66"/>
      <c r="ST37" s="62"/>
      <c r="SU37" s="62"/>
      <c r="SV37" s="62"/>
      <c r="SW37" s="115"/>
    </row>
    <row r="38" spans="1:518" ht="28" customHeight="1">
      <c r="A38" s="47"/>
      <c r="B38" s="955"/>
      <c r="C38" s="955"/>
      <c r="D38" s="955"/>
      <c r="E38" s="955"/>
      <c r="F38" s="955"/>
      <c r="G38" s="957"/>
      <c r="H38" s="959"/>
      <c r="I38" s="955"/>
      <c r="J38" s="959"/>
      <c r="K38" s="200"/>
      <c r="L38" s="849">
        <f>'DISEÑO PROCESOS'!AH4</f>
        <v>0</v>
      </c>
      <c r="M38" s="210" t="s">
        <v>366</v>
      </c>
      <c r="N38" s="62"/>
      <c r="P38" s="90" t="s">
        <v>56</v>
      </c>
      <c r="R38" s="1111">
        <f t="shared" ref="R38" si="16">IF(R39="►",$CJ35,0)</f>
        <v>0</v>
      </c>
      <c r="S38" s="1112">
        <f t="shared" ref="S38" si="17">IF(S39="►",$CJ35,0)</f>
        <v>0</v>
      </c>
      <c r="T38" s="1112">
        <f t="shared" ref="T38" si="18">IF(T39="►",$CJ35,0)</f>
        <v>0</v>
      </c>
      <c r="U38" s="1112">
        <f t="shared" ref="U38" si="19">IF(U39="►",$CJ35,0)</f>
        <v>0</v>
      </c>
      <c r="V38" s="1113">
        <f t="shared" ref="V38" si="20">IF(V39="►",$CJ35,0)</f>
        <v>0</v>
      </c>
      <c r="W38" s="1111">
        <f t="shared" ref="W38" si="21">IF(W39="►",$CJ35,0)</f>
        <v>0</v>
      </c>
      <c r="X38" s="1112">
        <f t="shared" ref="X38" si="22">IF(X39="►",$CJ35,0)</f>
        <v>0</v>
      </c>
      <c r="Y38" s="1112">
        <f t="shared" ref="Y38" si="23">IF(Y39="►",$CJ35,0)</f>
        <v>0</v>
      </c>
      <c r="Z38" s="1112">
        <f t="shared" ref="Z38" si="24">IF(Z39="►",$CJ35,0)</f>
        <v>0</v>
      </c>
      <c r="AA38" s="1113">
        <f t="shared" ref="AA38" si="25">IF(AA39="►",$CJ35,0)</f>
        <v>0</v>
      </c>
      <c r="AB38" s="1111">
        <f t="shared" ref="AB38" si="26">IF(AB39="►",$CJ35,0)</f>
        <v>0</v>
      </c>
      <c r="AC38" s="1112">
        <f t="shared" ref="AC38" si="27">IF(AC39="►",$CJ35,0)</f>
        <v>0</v>
      </c>
      <c r="AD38" s="1112">
        <f t="shared" ref="AD38" si="28">IF(AD39="►",$CJ35,0)</f>
        <v>0</v>
      </c>
      <c r="AE38" s="1112">
        <f t="shared" ref="AE38" si="29">IF(AE39="►",$CJ35,0)</f>
        <v>0</v>
      </c>
      <c r="AF38" s="1113">
        <f t="shared" ref="AF38" si="30">IF(AF39="►",$CJ35,0)</f>
        <v>0</v>
      </c>
      <c r="AG38" s="1111">
        <f t="shared" ref="AG38" si="31">IF(AG39="►",$CJ35,0)</f>
        <v>0</v>
      </c>
      <c r="AH38" s="1112">
        <f t="shared" ref="AH38" si="32">IF(AH39="►",$CJ35,0)</f>
        <v>0</v>
      </c>
      <c r="AI38" s="1112">
        <f t="shared" ref="AI38" si="33">IF(AI39="►",$CJ35,0)</f>
        <v>0</v>
      </c>
      <c r="AJ38" s="1112">
        <f t="shared" ref="AJ38" si="34">IF(AJ39="►",$CJ35,0)</f>
        <v>0</v>
      </c>
      <c r="AK38" s="1113">
        <f t="shared" ref="AK38" si="35">IF(AK39="►",$CJ35,0)</f>
        <v>0</v>
      </c>
      <c r="AL38" s="1111">
        <f t="shared" ref="AL38" si="36">IF(AL39="►",$CJ35,0)</f>
        <v>0</v>
      </c>
      <c r="AM38" s="1112">
        <f t="shared" ref="AM38" si="37">IF(AM39="►",$CJ35,0)</f>
        <v>0</v>
      </c>
      <c r="AN38" s="1112">
        <f t="shared" ref="AN38" si="38">IF(AN39="►",$CJ35,0)</f>
        <v>0</v>
      </c>
      <c r="AO38" s="1112">
        <f t="shared" ref="AO38" si="39">IF(AO39="►",$CJ35,0)</f>
        <v>0</v>
      </c>
      <c r="AP38" s="1113">
        <f t="shared" ref="AP38" si="40">IF(AP39="►",$CJ35,0)</f>
        <v>0</v>
      </c>
      <c r="AQ38" s="1111">
        <f t="shared" ref="AQ38" si="41">IF(AQ39="►",$CJ35,0)</f>
        <v>0</v>
      </c>
      <c r="AR38" s="1112">
        <f t="shared" ref="AR38" si="42">IF(AR39="►",$CJ35,0)</f>
        <v>0</v>
      </c>
      <c r="AS38" s="1112">
        <f t="shared" ref="AS38" si="43">IF(AS39="►",$CJ35,0)</f>
        <v>0</v>
      </c>
      <c r="AT38" s="1112">
        <f t="shared" ref="AT38" si="44">IF(AT39="►",$CJ35,0)</f>
        <v>0</v>
      </c>
      <c r="AU38" s="1113">
        <f t="shared" ref="AU38" si="45">IF(AU39="►",$CJ35,0)</f>
        <v>0</v>
      </c>
      <c r="AV38" s="1111">
        <f t="shared" ref="AV38" si="46">IF(AV39="►",$CJ35,0)</f>
        <v>0</v>
      </c>
      <c r="AW38" s="1112">
        <f t="shared" ref="AW38" si="47">IF(AW39="►",$CJ35,0)</f>
        <v>0</v>
      </c>
      <c r="AX38" s="1112">
        <f t="shared" ref="AX38" si="48">IF(AX39="►",$CJ35,0)</f>
        <v>0</v>
      </c>
      <c r="AY38" s="1112">
        <f t="shared" ref="AY38" si="49">IF(AY39="►",$CJ35,0)</f>
        <v>0</v>
      </c>
      <c r="AZ38" s="1113">
        <f t="shared" ref="AZ38" si="50">IF(AZ39="►",$CJ35,0)</f>
        <v>0</v>
      </c>
      <c r="BA38" s="1111">
        <f t="shared" ref="BA38" si="51">IF(BA39="►",$CJ35,0)</f>
        <v>0</v>
      </c>
      <c r="BB38" s="1112">
        <f t="shared" ref="BB38" si="52">IF(BB39="►",$CJ35,0)</f>
        <v>0</v>
      </c>
      <c r="BC38" s="1112">
        <f t="shared" ref="BC38" si="53">IF(BC39="►",$CJ35,0)</f>
        <v>0</v>
      </c>
      <c r="BD38" s="1112">
        <f t="shared" ref="BD38" si="54">IF(BD39="►",$CJ35,0)</f>
        <v>0</v>
      </c>
      <c r="BE38" s="1113">
        <f t="shared" ref="BE38" si="55">IF(BE39="►",$CJ35,0)</f>
        <v>0</v>
      </c>
      <c r="BF38" s="1111">
        <f t="shared" ref="BF38" si="56">IF(BF39="►",$CJ35,0)</f>
        <v>0</v>
      </c>
      <c r="BG38" s="1112">
        <f t="shared" ref="BG38" si="57">IF(BG39="►",$CJ35,0)</f>
        <v>0</v>
      </c>
      <c r="BH38" s="1112">
        <f t="shared" ref="BH38" si="58">IF(BH39="►",$CJ35,0)</f>
        <v>0</v>
      </c>
      <c r="BI38" s="1112">
        <f t="shared" ref="BI38" si="59">IF(BI39="►",$CJ35,0)</f>
        <v>0</v>
      </c>
      <c r="BJ38" s="1113">
        <f t="shared" ref="BJ38" si="60">IF(BJ39="►",$CJ35,0)</f>
        <v>0</v>
      </c>
      <c r="BK38" s="1111">
        <f t="shared" ref="BK38" si="61">IF(BK39="►",$CJ35,0)</f>
        <v>0</v>
      </c>
      <c r="BL38" s="1112">
        <f t="shared" ref="BL38" si="62">IF(BL39="►",$CJ35,0)</f>
        <v>0</v>
      </c>
      <c r="BM38" s="1112">
        <f t="shared" ref="BM38" si="63">IF(BM39="►",$CJ35,0)</f>
        <v>0</v>
      </c>
      <c r="BN38" s="1112">
        <f t="shared" ref="BN38" si="64">IF(BN39="►",$CJ35,0)</f>
        <v>0</v>
      </c>
      <c r="BO38" s="1113">
        <f t="shared" ref="BO38" si="65">IF(BO39="►",$CJ35,0)</f>
        <v>0</v>
      </c>
      <c r="BP38" s="1111">
        <f t="shared" ref="BP38" si="66">IF(BP39="►",$CJ35,0)</f>
        <v>0</v>
      </c>
      <c r="BQ38" s="1112">
        <f t="shared" ref="BQ38" si="67">IF(BQ39="►",$CJ35,0)</f>
        <v>0</v>
      </c>
      <c r="BR38" s="1112">
        <f t="shared" ref="BR38" si="68">IF(BR39="►",$CJ35,0)</f>
        <v>0</v>
      </c>
      <c r="BS38" s="1112">
        <f t="shared" ref="BS38" si="69">IF(BS39="►",$CJ35,0)</f>
        <v>0</v>
      </c>
      <c r="BT38" s="1113">
        <f t="shared" ref="BT38" si="70">IF(BT39="►",$CJ35,0)</f>
        <v>0</v>
      </c>
      <c r="BU38" s="1111">
        <f t="shared" ref="BU38" si="71">IF(BU39="►",$CJ35,0)</f>
        <v>0</v>
      </c>
      <c r="BV38" s="1112">
        <f t="shared" ref="BV38" si="72">IF(BV39="►",$CJ35,0)</f>
        <v>0</v>
      </c>
      <c r="BW38" s="1112">
        <f t="shared" ref="BW38" si="73">IF(BW39="►",$CJ35,0)</f>
        <v>0</v>
      </c>
      <c r="BX38" s="1112">
        <f t="shared" ref="BX38" si="74">IF(BX39="►",$CJ35,0)</f>
        <v>0</v>
      </c>
      <c r="BY38" s="1113">
        <f t="shared" ref="BY38" si="75">IF(BY39="►",$CJ35,0)</f>
        <v>0</v>
      </c>
      <c r="BZ38" s="1111">
        <f t="shared" ref="BZ38" si="76">IF(BZ39="►",$CJ35,0)</f>
        <v>0</v>
      </c>
      <c r="CA38" s="1112">
        <f t="shared" ref="CA38" si="77">IF(CA39="►",$CJ35,0)</f>
        <v>0</v>
      </c>
      <c r="CB38" s="1112">
        <f t="shared" ref="CB38" si="78">IF(CB39="►",$CJ35,0)</f>
        <v>0</v>
      </c>
      <c r="CC38" s="1112">
        <f t="shared" ref="CC38" si="79">IF(CC39="►",$CJ35,0)</f>
        <v>0</v>
      </c>
      <c r="CD38" s="1113">
        <f t="shared" ref="CD38" si="80">IF(CD39="►",$CJ35,0)</f>
        <v>0</v>
      </c>
      <c r="CE38" s="1111">
        <f t="shared" ref="CE38" si="81">IF(CE39="►",$CJ35,0)</f>
        <v>0</v>
      </c>
      <c r="CF38" s="1112">
        <f t="shared" ref="CF38" si="82">IF(CF39="►",$CJ35,0)</f>
        <v>0</v>
      </c>
      <c r="CG38" s="1112">
        <f t="shared" ref="CG38" si="83">IF(CG39="►",$CJ35,0)</f>
        <v>0</v>
      </c>
      <c r="CH38" s="1112">
        <f t="shared" ref="CH38" si="84">IF(CH39="►",$CJ35,0)</f>
        <v>0</v>
      </c>
      <c r="CI38" s="1113">
        <f t="shared" ref="CI38" si="85">IF(CI39="►",$CJ35,0)</f>
        <v>0</v>
      </c>
      <c r="CJ38" s="1111">
        <f t="shared" ref="CJ38" si="86">IF(CJ39="►",$CJ35,0)</f>
        <v>0</v>
      </c>
      <c r="CK38" s="1112">
        <f t="shared" ref="CK38" si="87">IF(CK39="►",$CJ35,0)</f>
        <v>0</v>
      </c>
      <c r="CL38" s="1112">
        <f t="shared" ref="CL38" si="88">IF(CL39="►",$CJ35,0)</f>
        <v>0</v>
      </c>
      <c r="CM38" s="1112">
        <f t="shared" ref="CM38" si="89">IF(CM39="►",$CJ35,0)</f>
        <v>0</v>
      </c>
      <c r="CN38" s="1113">
        <f t="shared" ref="CN38" si="90">IF(CN39="►",$CJ35,0)</f>
        <v>0</v>
      </c>
      <c r="CO38" s="1111">
        <f t="shared" ref="CO38" si="91">IF(CO39="►",$CJ35,0)</f>
        <v>0</v>
      </c>
      <c r="CP38" s="1112">
        <f t="shared" ref="CP38" si="92">IF(CP39="►",$CJ35,0)</f>
        <v>0</v>
      </c>
      <c r="CQ38" s="1112">
        <f t="shared" ref="CQ38" si="93">IF(CQ39="►",$CJ35,0)</f>
        <v>0</v>
      </c>
      <c r="CR38" s="1112">
        <f t="shared" ref="CR38" si="94">IF(CR39="►",$CJ35,0)</f>
        <v>0</v>
      </c>
      <c r="CS38" s="1113">
        <f t="shared" ref="CS38" si="95">IF(CS39="►",$CJ35,0)</f>
        <v>0</v>
      </c>
      <c r="CT38" s="1111">
        <f t="shared" ref="CT38" si="96">IF(CT39="►",$CJ35,0)</f>
        <v>0</v>
      </c>
      <c r="CU38" s="1112">
        <f t="shared" ref="CU38" si="97">IF(CU39="►",$CJ35,0)</f>
        <v>0</v>
      </c>
      <c r="CV38" s="1112">
        <f t="shared" ref="CV38" si="98">IF(CV39="►",$CJ35,0)</f>
        <v>0</v>
      </c>
      <c r="CW38" s="1112">
        <f t="shared" ref="CW38" si="99">IF(CW39="►",$CJ35,0)</f>
        <v>0</v>
      </c>
      <c r="CX38" s="1113">
        <f t="shared" ref="CX38" si="100">IF(CX39="►",$CJ35,0)</f>
        <v>0</v>
      </c>
      <c r="CY38" s="1111">
        <f t="shared" ref="CY38" si="101">IF(CY39="►",$CJ35,0)</f>
        <v>0</v>
      </c>
      <c r="CZ38" s="1112">
        <f t="shared" ref="CZ38" si="102">IF(CZ39="►",$CJ35,0)</f>
        <v>0</v>
      </c>
      <c r="DA38" s="1112">
        <f t="shared" ref="DA38" si="103">IF(DA39="►",$CJ35,0)</f>
        <v>0</v>
      </c>
      <c r="DB38" s="1112">
        <f t="shared" ref="DB38" si="104">IF(DB39="►",$CJ35,0)</f>
        <v>0</v>
      </c>
      <c r="DC38" s="1113">
        <f t="shared" ref="DC38" si="105">IF(DC39="►",$CJ35,0)</f>
        <v>0</v>
      </c>
      <c r="DD38" s="1111">
        <f t="shared" ref="DD38" si="106">IF(DD39="►",$CJ35,0)</f>
        <v>0</v>
      </c>
      <c r="DE38" s="1112">
        <f t="shared" ref="DE38" si="107">IF(DE39="►",$CJ35,0)</f>
        <v>0</v>
      </c>
      <c r="DF38" s="1112">
        <f t="shared" ref="DF38" si="108">IF(DF39="►",$CJ35,0)</f>
        <v>0</v>
      </c>
      <c r="DG38" s="1112">
        <f t="shared" ref="DG38" si="109">IF(DG39="►",$CJ35,0)</f>
        <v>0</v>
      </c>
      <c r="DH38" s="1113">
        <f t="shared" ref="DH38" si="110">IF(DH39="►",$CJ35,0)</f>
        <v>0</v>
      </c>
      <c r="DI38" s="1111">
        <f t="shared" ref="DI38" si="111">IF(DI39="►",$CJ35,0)</f>
        <v>0</v>
      </c>
      <c r="DJ38" s="1112">
        <f t="shared" ref="DJ38" si="112">IF(DJ39="►",$CJ35,0)</f>
        <v>0</v>
      </c>
      <c r="DK38" s="1112">
        <f t="shared" ref="DK38" si="113">IF(DK39="►",$CJ35,0)</f>
        <v>0</v>
      </c>
      <c r="DL38" s="1112">
        <f t="shared" ref="DL38" si="114">IF(DL39="►",$CJ35,0)</f>
        <v>0</v>
      </c>
      <c r="DM38" s="1113">
        <f t="shared" ref="DM38" si="115">IF(DM39="►",$CJ35,0)</f>
        <v>0</v>
      </c>
      <c r="DN38" s="1111">
        <f t="shared" ref="DN38" si="116">IF(DN39="►",$CJ35,0)</f>
        <v>0</v>
      </c>
      <c r="DO38" s="1112">
        <f t="shared" ref="DO38" si="117">IF(DO39="►",$CJ35,0)</f>
        <v>0</v>
      </c>
      <c r="DP38" s="1112">
        <f t="shared" ref="DP38" si="118">IF(DP39="►",$CJ35,0)</f>
        <v>0</v>
      </c>
      <c r="DQ38" s="1112">
        <f t="shared" ref="DQ38" si="119">IF(DQ39="►",$CJ35,0)</f>
        <v>0</v>
      </c>
      <c r="DR38" s="1113">
        <f t="shared" ref="DR38" si="120">IF(DR39="►",$CJ35,0)</f>
        <v>0</v>
      </c>
      <c r="DS38" s="1111">
        <f t="shared" ref="DS38" si="121">IF(DS39="►",$CJ35,0)</f>
        <v>0</v>
      </c>
      <c r="DT38" s="1112">
        <f t="shared" ref="DT38" si="122">IF(DT39="►",$CJ35,0)</f>
        <v>0</v>
      </c>
      <c r="DU38" s="1112">
        <f t="shared" ref="DU38" si="123">IF(DU39="►",$CJ35,0)</f>
        <v>0</v>
      </c>
      <c r="DV38" s="1112">
        <f t="shared" ref="DV38" si="124">IF(DV39="►",$CJ35,0)</f>
        <v>0</v>
      </c>
      <c r="DW38" s="1113">
        <f t="shared" ref="DW38" si="125">IF(DW39="►",$CJ35,0)</f>
        <v>0</v>
      </c>
      <c r="DX38" s="1111">
        <f t="shared" ref="DX38" si="126">IF(DX39="►",$CJ35,0)</f>
        <v>0</v>
      </c>
      <c r="DY38" s="1112">
        <f t="shared" ref="DY38" si="127">IF(DY39="►",$CJ35,0)</f>
        <v>0</v>
      </c>
      <c r="DZ38" s="1112">
        <f t="shared" ref="DZ38" si="128">IF(DZ39="►",$CJ35,0)</f>
        <v>0</v>
      </c>
      <c r="EA38" s="1112">
        <f t="shared" ref="EA38" si="129">IF(EA39="►",$CJ35,0)</f>
        <v>0</v>
      </c>
      <c r="EB38" s="1113">
        <f t="shared" ref="EB38" si="130">IF(EB39="►",$CJ35,0)</f>
        <v>0</v>
      </c>
      <c r="EC38" s="1111">
        <f t="shared" ref="EC38" si="131">IF(EC39="►",$CJ35,0)</f>
        <v>0</v>
      </c>
      <c r="ED38" s="1112">
        <f t="shared" ref="ED38" si="132">IF(ED39="►",$CJ35,0)</f>
        <v>0</v>
      </c>
      <c r="EE38" s="1112">
        <f t="shared" ref="EE38" si="133">IF(EE39="►",$CJ35,0)</f>
        <v>0</v>
      </c>
      <c r="EF38" s="1112">
        <f t="shared" ref="EF38" si="134">IF(EF39="►",$CJ35,0)</f>
        <v>0</v>
      </c>
      <c r="EG38" s="1113">
        <f t="shared" ref="EG38" si="135">IF(EG39="►",$CJ35,0)</f>
        <v>0</v>
      </c>
      <c r="EH38" s="1111">
        <f t="shared" ref="EH38" si="136">IF(EH39="►",$CJ35,0)</f>
        <v>0</v>
      </c>
      <c r="EI38" s="1112">
        <f t="shared" ref="EI38" si="137">IF(EI39="►",$CJ35,0)</f>
        <v>0</v>
      </c>
      <c r="EJ38" s="1112">
        <f t="shared" ref="EJ38" si="138">IF(EJ39="►",$CJ35,0)</f>
        <v>0</v>
      </c>
      <c r="EK38" s="1112">
        <f t="shared" ref="EK38" si="139">IF(EK39="►",$CJ35,0)</f>
        <v>0</v>
      </c>
      <c r="EL38" s="1113">
        <f t="shared" ref="EL38" si="140">IF(EL39="►",$CJ35,0)</f>
        <v>0</v>
      </c>
      <c r="EM38" s="1111">
        <f t="shared" ref="EM38" si="141">IF(EM39="►",$CJ35,0)</f>
        <v>0</v>
      </c>
      <c r="EN38" s="1112">
        <f t="shared" ref="EN38" si="142">IF(EN39="►",$CJ35,0)</f>
        <v>0</v>
      </c>
      <c r="EO38" s="1112">
        <f t="shared" ref="EO38" si="143">IF(EO39="►",$CJ35,0)</f>
        <v>0</v>
      </c>
      <c r="EP38" s="1112">
        <f t="shared" ref="EP38" si="144">IF(EP39="►",$CJ35,0)</f>
        <v>0</v>
      </c>
      <c r="EQ38" s="1113">
        <f t="shared" ref="EQ38" si="145">IF(EQ39="►",$CJ35,0)</f>
        <v>0</v>
      </c>
      <c r="ER38" s="1111">
        <f t="shared" ref="ER38" si="146">IF(ER39="►",$CJ35,0)</f>
        <v>0</v>
      </c>
      <c r="ES38" s="1112">
        <f t="shared" ref="ES38" si="147">IF(ES39="►",$CJ35,0)</f>
        <v>0</v>
      </c>
      <c r="ET38" s="1112">
        <f t="shared" ref="ET38" si="148">IF(ET39="►",$CJ35,0)</f>
        <v>0</v>
      </c>
      <c r="EU38" s="1112">
        <f t="shared" ref="EU38" si="149">IF(EU39="►",$CJ35,0)</f>
        <v>0</v>
      </c>
      <c r="EV38" s="1113">
        <f t="shared" ref="EV38" si="150">IF(EV39="►",$CJ35,0)</f>
        <v>0</v>
      </c>
      <c r="EW38" s="1111">
        <f t="shared" ref="EW38" si="151">IF(EW39="►",$CJ35,0)</f>
        <v>0</v>
      </c>
      <c r="EX38" s="1112">
        <f t="shared" ref="EX38" si="152">IF(EX39="►",$CJ35,0)</f>
        <v>0</v>
      </c>
      <c r="EY38" s="1112">
        <f t="shared" ref="EY38" si="153">IF(EY39="►",$CJ35,0)</f>
        <v>0</v>
      </c>
      <c r="EZ38" s="1112">
        <f t="shared" ref="EZ38" si="154">IF(EZ39="►",$CJ35,0)</f>
        <v>0</v>
      </c>
      <c r="FA38" s="1113">
        <f t="shared" ref="FA38" si="155">IF(FA39="►",$CJ35,0)</f>
        <v>0</v>
      </c>
      <c r="FB38" s="1111">
        <f t="shared" ref="FB38" si="156">IF(FB39="►",$CJ35,0)</f>
        <v>0</v>
      </c>
      <c r="FC38" s="1112">
        <f t="shared" ref="FC38" si="157">IF(FC39="►",$CJ35,0)</f>
        <v>0</v>
      </c>
      <c r="FD38" s="1112">
        <f t="shared" ref="FD38" si="158">IF(FD39="►",$CJ35,0)</f>
        <v>0</v>
      </c>
      <c r="FE38" s="1112">
        <f t="shared" ref="FE38" si="159">IF(FE39="►",$CJ35,0)</f>
        <v>0</v>
      </c>
      <c r="FF38" s="1113">
        <f t="shared" ref="FF38" si="160">IF(FF39="►",$CJ35,0)</f>
        <v>0</v>
      </c>
      <c r="FG38" s="1111">
        <f t="shared" ref="FG38" si="161">IF(FG39="►",$CJ35,0)</f>
        <v>0</v>
      </c>
      <c r="FH38" s="1112">
        <f t="shared" ref="FH38" si="162">IF(FH39="►",$CJ35,0)</f>
        <v>0</v>
      </c>
      <c r="FI38" s="1112">
        <f t="shared" ref="FI38" si="163">IF(FI39="►",$CJ35,0)</f>
        <v>0</v>
      </c>
      <c r="FJ38" s="1112">
        <f t="shared" ref="FJ38" si="164">IF(FJ39="►",$CJ35,0)</f>
        <v>0</v>
      </c>
      <c r="FK38" s="1113">
        <f t="shared" ref="FK38" si="165">IF(FK39="►",$CJ35,0)</f>
        <v>0</v>
      </c>
      <c r="FL38" s="1111">
        <f t="shared" ref="FL38" si="166">IF(FL39="►",$CJ35,0)</f>
        <v>0</v>
      </c>
      <c r="FM38" s="1112">
        <f t="shared" ref="FM38" si="167">IF(FM39="►",$CJ35,0)</f>
        <v>0</v>
      </c>
      <c r="FN38" s="1112">
        <f t="shared" ref="FN38" si="168">IF(FN39="►",$CJ35,0)</f>
        <v>0</v>
      </c>
      <c r="FO38" s="1112">
        <f t="shared" ref="FO38" si="169">IF(FO39="►",$CJ35,0)</f>
        <v>0</v>
      </c>
      <c r="FP38" s="1113">
        <f t="shared" ref="FP38" si="170">IF(FP39="►",$CJ35,0)</f>
        <v>0</v>
      </c>
      <c r="FQ38" s="1111">
        <f t="shared" ref="FQ38" si="171">IF(FQ39="►",$CJ35,0)</f>
        <v>0</v>
      </c>
      <c r="FR38" s="1112">
        <f t="shared" ref="FR38" si="172">IF(FR39="►",$CJ35,0)</f>
        <v>0</v>
      </c>
      <c r="FS38" s="1112">
        <f t="shared" ref="FS38" si="173">IF(FS39="►",$CJ35,0)</f>
        <v>0</v>
      </c>
      <c r="FT38" s="1112">
        <f t="shared" ref="FT38" si="174">IF(FT39="►",$CJ35,0)</f>
        <v>0</v>
      </c>
      <c r="FU38" s="1113">
        <f t="shared" ref="FU38" si="175">IF(FU39="►",$CJ35,0)</f>
        <v>0</v>
      </c>
      <c r="FV38" s="1111">
        <f t="shared" ref="FV38" si="176">IF(FV39="►",$CJ35,0)</f>
        <v>0</v>
      </c>
      <c r="FW38" s="1112">
        <f t="shared" ref="FW38" si="177">IF(FW39="►",$CJ35,0)</f>
        <v>0</v>
      </c>
      <c r="FX38" s="1112">
        <f t="shared" ref="FX38" si="178">IF(FX39="►",$CJ35,0)</f>
        <v>0</v>
      </c>
      <c r="FY38" s="1112">
        <f t="shared" ref="FY38" si="179">IF(FY39="►",$CJ35,0)</f>
        <v>0</v>
      </c>
      <c r="FZ38" s="1113">
        <f t="shared" ref="FZ38" si="180">IF(FZ39="►",$CJ35,0)</f>
        <v>0</v>
      </c>
      <c r="GA38" s="1111">
        <f t="shared" ref="GA38" si="181">IF(GA39="►",$CJ35,0)</f>
        <v>0</v>
      </c>
      <c r="GB38" s="1112">
        <f t="shared" ref="GB38" si="182">IF(GB39="►",$CJ35,0)</f>
        <v>0</v>
      </c>
      <c r="GC38" s="1112">
        <f t="shared" ref="GC38" si="183">IF(GC39="►",$CJ35,0)</f>
        <v>0</v>
      </c>
      <c r="GD38" s="1112">
        <f t="shared" ref="GD38" si="184">IF(GD39="►",$CJ35,0)</f>
        <v>0</v>
      </c>
      <c r="GE38" s="1113">
        <f t="shared" ref="GE38" si="185">IF(GE39="►",$CJ35,0)</f>
        <v>0</v>
      </c>
      <c r="GF38" s="1111">
        <f t="shared" ref="GF38" si="186">IF(GF39="►",$CJ35,0)</f>
        <v>0</v>
      </c>
      <c r="GG38" s="1112">
        <f t="shared" ref="GG38" si="187">IF(GG39="►",$CJ35,0)</f>
        <v>0</v>
      </c>
      <c r="GH38" s="1112">
        <f t="shared" ref="GH38" si="188">IF(GH39="►",$CJ35,0)</f>
        <v>0</v>
      </c>
      <c r="GI38" s="1112">
        <f t="shared" ref="GI38" si="189">IF(GI39="►",$CJ35,0)</f>
        <v>0</v>
      </c>
      <c r="GJ38" s="1113">
        <f t="shared" ref="GJ38" si="190">IF(GJ39="►",$CJ35,0)</f>
        <v>0</v>
      </c>
      <c r="GK38" s="1111">
        <f t="shared" ref="GK38" si="191">IF(GK39="►",$CJ35,0)</f>
        <v>0</v>
      </c>
      <c r="GL38" s="1112">
        <f t="shared" ref="GL38" si="192">IF(GL39="►",$CJ35,0)</f>
        <v>0</v>
      </c>
      <c r="GM38" s="1112">
        <f t="shared" ref="GM38" si="193">IF(GM39="►",$CJ35,0)</f>
        <v>0</v>
      </c>
      <c r="GN38" s="1112">
        <f t="shared" ref="GN38" si="194">IF(GN39="►",$CJ35,0)</f>
        <v>0</v>
      </c>
      <c r="GO38" s="1113">
        <f t="shared" ref="GO38" si="195">IF(GO39="►",$CJ35,0)</f>
        <v>0</v>
      </c>
      <c r="GP38" s="1111">
        <f t="shared" ref="GP38" si="196">IF(GP39="►",$CJ35,0)</f>
        <v>0</v>
      </c>
      <c r="GQ38" s="1112">
        <f t="shared" ref="GQ38" si="197">IF(GQ39="►",$CJ35,0)</f>
        <v>0</v>
      </c>
      <c r="GR38" s="1112">
        <f t="shared" ref="GR38" si="198">IF(GR39="►",$CJ35,0)</f>
        <v>0</v>
      </c>
      <c r="GS38" s="1112">
        <f t="shared" ref="GS38" si="199">IF(GS39="►",$CJ35,0)</f>
        <v>0</v>
      </c>
      <c r="GT38" s="1113">
        <f t="shared" ref="GT38" si="200">IF(GT39="►",$CJ35,0)</f>
        <v>0</v>
      </c>
      <c r="GU38" s="1111">
        <f t="shared" ref="GU38" si="201">IF(GU39="►",$CJ35,0)</f>
        <v>0</v>
      </c>
      <c r="GV38" s="1112">
        <f t="shared" ref="GV38" si="202">IF(GV39="►",$CJ35,0)</f>
        <v>0</v>
      </c>
      <c r="GW38" s="1112">
        <f t="shared" ref="GW38" si="203">IF(GW39="►",$CJ35,0)</f>
        <v>0</v>
      </c>
      <c r="GX38" s="1112">
        <f t="shared" ref="GX38" si="204">IF(GX39="►",$CJ35,0)</f>
        <v>0</v>
      </c>
      <c r="GY38" s="1113">
        <f t="shared" ref="GY38" si="205">IF(GY39="►",$CJ35,0)</f>
        <v>0</v>
      </c>
      <c r="GZ38" s="1111">
        <f t="shared" ref="GZ38" si="206">IF(GZ39="►",$CJ35,0)</f>
        <v>0</v>
      </c>
      <c r="HA38" s="1112">
        <f t="shared" ref="HA38" si="207">IF(HA39="►",$CJ35,0)</f>
        <v>0</v>
      </c>
      <c r="HB38" s="1112">
        <f t="shared" ref="HB38" si="208">IF(HB39="►",$CJ35,0)</f>
        <v>0</v>
      </c>
      <c r="HC38" s="1112">
        <f t="shared" ref="HC38" si="209">IF(HC39="►",$CJ35,0)</f>
        <v>0</v>
      </c>
      <c r="HD38" s="1113">
        <f t="shared" ref="HD38" si="210">IF(HD39="►",$CJ35,0)</f>
        <v>0</v>
      </c>
      <c r="HE38" s="1111">
        <f t="shared" ref="HE38" si="211">IF(HE39="►",$CJ35,0)</f>
        <v>0</v>
      </c>
      <c r="HF38" s="1112">
        <f t="shared" ref="HF38" si="212">IF(HF39="►",$CJ35,0)</f>
        <v>0</v>
      </c>
      <c r="HG38" s="1112">
        <f t="shared" ref="HG38" si="213">IF(HG39="►",$CJ35,0)</f>
        <v>0</v>
      </c>
      <c r="HH38" s="1112">
        <f t="shared" ref="HH38" si="214">IF(HH39="►",$CJ35,0)</f>
        <v>0</v>
      </c>
      <c r="HI38" s="1113">
        <f t="shared" ref="HI38" si="215">IF(HI39="►",$CJ35,0)</f>
        <v>0</v>
      </c>
      <c r="HJ38" s="1111">
        <f t="shared" ref="HJ38" si="216">IF(HJ39="►",$CJ35,0)</f>
        <v>0</v>
      </c>
      <c r="HK38" s="1112">
        <f t="shared" ref="HK38" si="217">IF(HK39="►",$CJ35,0)</f>
        <v>0</v>
      </c>
      <c r="HL38" s="1112">
        <f t="shared" ref="HL38" si="218">IF(HL39="►",$CJ35,0)</f>
        <v>0</v>
      </c>
      <c r="HM38" s="1112">
        <f t="shared" ref="HM38" si="219">IF(HM39="►",$CJ35,0)</f>
        <v>0</v>
      </c>
      <c r="HN38" s="1113">
        <f t="shared" ref="HN38" si="220">IF(HN39="►",$CJ35,0)</f>
        <v>0</v>
      </c>
      <c r="HO38" s="1111">
        <f t="shared" ref="HO38" si="221">IF(HO39="►",$CJ35,0)</f>
        <v>0</v>
      </c>
      <c r="HP38" s="1112">
        <f t="shared" ref="HP38" si="222">IF(HP39="►",$CJ35,0)</f>
        <v>0</v>
      </c>
      <c r="HQ38" s="1112">
        <f t="shared" ref="HQ38" si="223">IF(HQ39="►",$CJ35,0)</f>
        <v>0</v>
      </c>
      <c r="HR38" s="1112">
        <f t="shared" ref="HR38" si="224">IF(HR39="►",$CJ35,0)</f>
        <v>0</v>
      </c>
      <c r="HS38" s="1113">
        <f t="shared" ref="HS38" si="225">IF(HS39="►",$CJ35,0)</f>
        <v>0</v>
      </c>
      <c r="HT38" s="1111">
        <f t="shared" ref="HT38" si="226">IF(HT39="►",$CJ35,0)</f>
        <v>0</v>
      </c>
      <c r="HU38" s="1112">
        <f t="shared" ref="HU38" si="227">IF(HU39="►",$CJ35,0)</f>
        <v>0</v>
      </c>
      <c r="HV38" s="1112">
        <f t="shared" ref="HV38" si="228">IF(HV39="►",$CJ35,0)</f>
        <v>0</v>
      </c>
      <c r="HW38" s="1112">
        <f t="shared" ref="HW38" si="229">IF(HW39="►",$CJ35,0)</f>
        <v>0</v>
      </c>
      <c r="HX38" s="1113">
        <f t="shared" ref="HX38" si="230">IF(HX39="►",$CJ35,0)</f>
        <v>0</v>
      </c>
      <c r="HY38" s="1111">
        <f t="shared" ref="HY38" si="231">IF(HY39="►",$CJ35,0)</f>
        <v>0</v>
      </c>
      <c r="HZ38" s="1112">
        <f t="shared" ref="HZ38" si="232">IF(HZ39="►",$CJ35,0)</f>
        <v>0</v>
      </c>
      <c r="IA38" s="1112">
        <f t="shared" ref="IA38" si="233">IF(IA39="►",$CJ35,0)</f>
        <v>0</v>
      </c>
      <c r="IB38" s="1112">
        <f t="shared" ref="IB38" si="234">IF(IB39="►",$CJ35,0)</f>
        <v>0</v>
      </c>
      <c r="IC38" s="1113">
        <f t="shared" ref="IC38" si="235">IF(IC39="►",$CJ35,0)</f>
        <v>0</v>
      </c>
      <c r="ID38" s="1111">
        <f t="shared" ref="ID38" si="236">IF(ID39="►",$CJ35,0)</f>
        <v>0</v>
      </c>
      <c r="IE38" s="1112">
        <f t="shared" ref="IE38" si="237">IF(IE39="►",$CJ35,0)</f>
        <v>0</v>
      </c>
      <c r="IF38" s="1112">
        <f t="shared" ref="IF38" si="238">IF(IF39="►",$CJ35,0)</f>
        <v>0</v>
      </c>
      <c r="IG38" s="1112">
        <f t="shared" ref="IG38" si="239">IF(IG39="►",$CJ35,0)</f>
        <v>0</v>
      </c>
      <c r="IH38" s="1113">
        <f t="shared" ref="IH38" si="240">IF(IH39="►",$CJ35,0)</f>
        <v>0</v>
      </c>
      <c r="II38" s="1111">
        <f t="shared" ref="II38" si="241">IF(II39="►",$CJ35,0)</f>
        <v>0</v>
      </c>
      <c r="IJ38" s="1112">
        <f t="shared" ref="IJ38" si="242">IF(IJ39="►",$CJ35,0)</f>
        <v>0</v>
      </c>
      <c r="IK38" s="1112">
        <f t="shared" ref="IK38" si="243">IF(IK39="►",$CJ35,0)</f>
        <v>0</v>
      </c>
      <c r="IL38" s="1112">
        <f t="shared" ref="IL38" si="244">IF(IL39="►",$CJ35,0)</f>
        <v>0</v>
      </c>
      <c r="IM38" s="1113">
        <f t="shared" ref="IM38" si="245">IF(IM39="►",$CJ35,0)</f>
        <v>0</v>
      </c>
      <c r="IN38" s="1111">
        <f t="shared" ref="IN38" si="246">IF(IN39="►",$CJ35,0)</f>
        <v>0</v>
      </c>
      <c r="IO38" s="1112">
        <f t="shared" ref="IO38" si="247">IF(IO39="►",$CJ35,0)</f>
        <v>0</v>
      </c>
      <c r="IP38" s="1112">
        <f t="shared" ref="IP38" si="248">IF(IP39="►",$CJ35,0)</f>
        <v>0</v>
      </c>
      <c r="IQ38" s="1112">
        <f t="shared" ref="IQ38" si="249">IF(IQ39="►",$CJ35,0)</f>
        <v>0</v>
      </c>
      <c r="IR38" s="1113">
        <f t="shared" ref="IR38" si="250">IF(IR39="►",$CJ35,0)</f>
        <v>0</v>
      </c>
      <c r="IS38" s="1111">
        <f t="shared" ref="IS38" si="251">IF(IS39="►",$CJ35,0)</f>
        <v>0</v>
      </c>
      <c r="IT38" s="1112">
        <f t="shared" ref="IT38" si="252">IF(IT39="►",$CJ35,0)</f>
        <v>0</v>
      </c>
      <c r="IU38" s="1112">
        <f t="shared" ref="IU38" si="253">IF(IU39="►",$CJ35,0)</f>
        <v>0</v>
      </c>
      <c r="IV38" s="1112">
        <f t="shared" ref="IV38" si="254">IF(IV39="►",$CJ35,0)</f>
        <v>0</v>
      </c>
      <c r="IW38" s="1113">
        <f t="shared" ref="IW38" si="255">IF(IW39="►",$CJ35,0)</f>
        <v>0</v>
      </c>
      <c r="IX38" s="1111">
        <f t="shared" ref="IX38" si="256">IF(IX39="►",$CJ35,0)</f>
        <v>0</v>
      </c>
      <c r="IY38" s="1112">
        <f t="shared" ref="IY38" si="257">IF(IY39="►",$CJ35,0)</f>
        <v>0</v>
      </c>
      <c r="IZ38" s="1112">
        <f t="shared" ref="IZ38" si="258">IF(IZ39="►",$CJ35,0)</f>
        <v>0</v>
      </c>
      <c r="JA38" s="1112">
        <f t="shared" ref="JA38" si="259">IF(JA39="►",$CJ35,0)</f>
        <v>0</v>
      </c>
      <c r="JB38" s="1113">
        <f t="shared" ref="JB38" si="260">IF(JB39="►",$CJ35,0)</f>
        <v>0</v>
      </c>
      <c r="JC38" s="1111">
        <f t="shared" ref="JC38" si="261">IF(JC39="►",$CJ35,0)</f>
        <v>0</v>
      </c>
      <c r="JD38" s="1112">
        <f t="shared" ref="JD38" si="262">IF(JD39="►",$CJ35,0)</f>
        <v>0</v>
      </c>
      <c r="JE38" s="1112">
        <f t="shared" ref="JE38" si="263">IF(JE39="►",$CJ35,0)</f>
        <v>0</v>
      </c>
      <c r="JF38" s="1112">
        <f t="shared" ref="JF38" si="264">IF(JF39="►",$CJ35,0)</f>
        <v>0</v>
      </c>
      <c r="JG38" s="1113">
        <f t="shared" ref="JG38" si="265">IF(JG39="►",$CJ35,0)</f>
        <v>0</v>
      </c>
      <c r="JH38" s="1111">
        <f t="shared" ref="JH38" si="266">IF(JH39="►",$CJ35,0)</f>
        <v>0</v>
      </c>
      <c r="JI38" s="1112">
        <f t="shared" ref="JI38" si="267">IF(JI39="►",$CJ35,0)</f>
        <v>0</v>
      </c>
      <c r="JJ38" s="1112">
        <f t="shared" ref="JJ38" si="268">IF(JJ39="►",$CJ35,0)</f>
        <v>0</v>
      </c>
      <c r="JK38" s="1112">
        <f t="shared" ref="JK38" si="269">IF(JK39="►",$CJ35,0)</f>
        <v>0</v>
      </c>
      <c r="JL38" s="1113">
        <f t="shared" ref="JL38" si="270">IF(JL39="►",$CJ35,0)</f>
        <v>0</v>
      </c>
      <c r="JM38" s="1111">
        <f t="shared" ref="JM38" si="271">IF(JM39="►",$CJ35,0)</f>
        <v>0</v>
      </c>
      <c r="JN38" s="1112">
        <f t="shared" ref="JN38" si="272">IF(JN39="►",$CJ35,0)</f>
        <v>0</v>
      </c>
      <c r="JO38" s="1112">
        <f t="shared" ref="JO38" si="273">IF(JO39="►",$CJ35,0)</f>
        <v>0</v>
      </c>
      <c r="JP38" s="1112">
        <f t="shared" ref="JP38" si="274">IF(JP39="►",$CJ35,0)</f>
        <v>0</v>
      </c>
      <c r="JQ38" s="1113">
        <f t="shared" ref="JQ38" si="275">IF(JQ39="►",$CJ35,0)</f>
        <v>0</v>
      </c>
      <c r="JR38" s="1111">
        <f t="shared" ref="JR38" si="276">IF(JR39="►",$CJ35,0)</f>
        <v>0</v>
      </c>
      <c r="JS38" s="1112">
        <f t="shared" ref="JS38" si="277">IF(JS39="►",$CJ35,0)</f>
        <v>0</v>
      </c>
      <c r="JT38" s="1112">
        <f t="shared" ref="JT38" si="278">IF(JT39="►",$CJ35,0)</f>
        <v>0</v>
      </c>
      <c r="JU38" s="1112">
        <f t="shared" ref="JU38" si="279">IF(JU39="►",$CJ35,0)</f>
        <v>0</v>
      </c>
      <c r="JV38" s="1113">
        <f t="shared" ref="JV38" si="280">IF(JV39="►",$CJ35,0)</f>
        <v>0</v>
      </c>
      <c r="JW38" s="1111">
        <f t="shared" ref="JW38" si="281">IF(JW39="►",$CJ35,0)</f>
        <v>0</v>
      </c>
      <c r="JX38" s="1112">
        <f t="shared" ref="JX38" si="282">IF(JX39="►",$CJ35,0)</f>
        <v>0</v>
      </c>
      <c r="JY38" s="1112">
        <f t="shared" ref="JY38" si="283">IF(JY39="►",$CJ35,0)</f>
        <v>0</v>
      </c>
      <c r="JZ38" s="1112">
        <f t="shared" ref="JZ38" si="284">IF(JZ39="►",$CJ35,0)</f>
        <v>0</v>
      </c>
      <c r="KA38" s="1113">
        <f t="shared" ref="KA38" si="285">IF(KA39="►",$CJ35,0)</f>
        <v>0</v>
      </c>
      <c r="KB38" s="1111">
        <f t="shared" ref="KB38" si="286">IF(KB39="►",$CJ35,0)</f>
        <v>0</v>
      </c>
      <c r="KC38" s="1112">
        <f t="shared" ref="KC38" si="287">IF(KC39="►",$CJ35,0)</f>
        <v>0</v>
      </c>
      <c r="KD38" s="1112">
        <f t="shared" ref="KD38" si="288">IF(KD39="►",$CJ35,0)</f>
        <v>0</v>
      </c>
      <c r="KE38" s="1112">
        <f t="shared" ref="KE38" si="289">IF(KE39="►",$CJ35,0)</f>
        <v>0</v>
      </c>
      <c r="KF38" s="1113">
        <f t="shared" ref="KF38" si="290">IF(KF39="►",$CJ35,0)</f>
        <v>0</v>
      </c>
      <c r="KG38" s="1111">
        <f t="shared" ref="KG38" si="291">IF(KG39="►",$CJ35,0)</f>
        <v>0</v>
      </c>
      <c r="KH38" s="1112">
        <f t="shared" ref="KH38" si="292">IF(KH39="►",$CJ35,0)</f>
        <v>0</v>
      </c>
      <c r="KI38" s="1112">
        <f t="shared" ref="KI38" si="293">IF(KI39="►",$CJ35,0)</f>
        <v>0</v>
      </c>
      <c r="KJ38" s="1112">
        <f t="shared" ref="KJ38" si="294">IF(KJ39="►",$CJ35,0)</f>
        <v>0</v>
      </c>
      <c r="KK38" s="1113">
        <f t="shared" ref="KK38" si="295">IF(KK39="►",$CJ35,0)</f>
        <v>0</v>
      </c>
      <c r="KL38" s="1111">
        <f t="shared" ref="KL38" si="296">IF(KL39="►",$CJ35,0)</f>
        <v>0</v>
      </c>
      <c r="KM38" s="1112">
        <f t="shared" ref="KM38" si="297">IF(KM39="►",$CJ35,0)</f>
        <v>0</v>
      </c>
      <c r="KN38" s="1112">
        <f t="shared" ref="KN38" si="298">IF(KN39="►",$CJ35,0)</f>
        <v>0</v>
      </c>
      <c r="KO38" s="1112">
        <f t="shared" ref="KO38" si="299">IF(KO39="►",$CJ35,0)</f>
        <v>0</v>
      </c>
      <c r="KP38" s="1113">
        <f t="shared" ref="KP38" si="300">IF(KP39="►",$CJ35,0)</f>
        <v>0</v>
      </c>
      <c r="KQ38" s="1111">
        <f t="shared" ref="KQ38" si="301">IF(KQ39="►",$CJ35,0)</f>
        <v>0</v>
      </c>
      <c r="KR38" s="1112">
        <f t="shared" ref="KR38" si="302">IF(KR39="►",$CJ35,0)</f>
        <v>0</v>
      </c>
      <c r="KS38" s="1112">
        <f t="shared" ref="KS38" si="303">IF(KS39="►",$CJ35,0)</f>
        <v>0</v>
      </c>
      <c r="KT38" s="1112">
        <f t="shared" ref="KT38" si="304">IF(KT39="►",$CJ35,0)</f>
        <v>0</v>
      </c>
      <c r="KU38" s="1113">
        <f t="shared" ref="KU38" si="305">IF(KU39="►",$CJ35,0)</f>
        <v>0</v>
      </c>
      <c r="KV38" s="1111">
        <f t="shared" ref="KV38" si="306">IF(KV39="►",$CJ35,0)</f>
        <v>0</v>
      </c>
      <c r="KW38" s="1112">
        <f t="shared" ref="KW38" si="307">IF(KW39="►",$CJ35,0)</f>
        <v>0</v>
      </c>
      <c r="KX38" s="1112">
        <f t="shared" ref="KX38" si="308">IF(KX39="►",$CJ35,0)</f>
        <v>0</v>
      </c>
      <c r="KY38" s="1112">
        <f t="shared" ref="KY38" si="309">IF(KY39="►",$CJ35,0)</f>
        <v>0</v>
      </c>
      <c r="KZ38" s="1113">
        <f t="shared" ref="KZ38" si="310">IF(KZ39="►",$CJ35,0)</f>
        <v>0</v>
      </c>
      <c r="LA38" s="1111">
        <f t="shared" ref="LA38" si="311">IF(LA39="►",$CJ35,0)</f>
        <v>0</v>
      </c>
      <c r="LB38" s="1112">
        <f t="shared" ref="LB38" si="312">IF(LB39="►",$CJ35,0)</f>
        <v>0</v>
      </c>
      <c r="LC38" s="1112">
        <f t="shared" ref="LC38" si="313">IF(LC39="►",$CJ35,0)</f>
        <v>0</v>
      </c>
      <c r="LD38" s="1112">
        <f t="shared" ref="LD38" si="314">IF(LD39="►",$CJ35,0)</f>
        <v>0</v>
      </c>
      <c r="LE38" s="1113">
        <f t="shared" ref="LE38" si="315">IF(LE39="►",$CJ35,0)</f>
        <v>0</v>
      </c>
      <c r="LF38" s="1111">
        <f t="shared" ref="LF38" si="316">IF(LF39="►",$CJ35,0)</f>
        <v>0</v>
      </c>
      <c r="LG38" s="1112">
        <f t="shared" ref="LG38" si="317">IF(LG39="►",$CJ35,0)</f>
        <v>0</v>
      </c>
      <c r="LH38" s="1112">
        <f t="shared" ref="LH38" si="318">IF(LH39="►",$CJ35,0)</f>
        <v>0</v>
      </c>
      <c r="LI38" s="1112">
        <f t="shared" ref="LI38" si="319">IF(LI39="►",$CJ35,0)</f>
        <v>0</v>
      </c>
      <c r="LJ38" s="1113">
        <f t="shared" ref="LJ38" si="320">IF(LJ39="►",$CJ35,0)</f>
        <v>0</v>
      </c>
      <c r="LK38" s="1111">
        <f t="shared" ref="LK38" si="321">IF(LK39="►",$CJ35,0)</f>
        <v>0</v>
      </c>
      <c r="LL38" s="1112">
        <f t="shared" ref="LL38" si="322">IF(LL39="►",$CJ35,0)</f>
        <v>0</v>
      </c>
      <c r="LM38" s="1112">
        <f t="shared" ref="LM38" si="323">IF(LM39="►",$CJ35,0)</f>
        <v>0</v>
      </c>
      <c r="LN38" s="1112">
        <f t="shared" ref="LN38" si="324">IF(LN39="►",$CJ35,0)</f>
        <v>0</v>
      </c>
      <c r="LO38" s="1113">
        <f t="shared" ref="LO38" si="325">IF(LO39="►",$CJ35,0)</f>
        <v>0</v>
      </c>
      <c r="LP38" s="1111">
        <f t="shared" ref="LP38" si="326">IF(LP39="►",$CJ35,0)</f>
        <v>0</v>
      </c>
      <c r="LQ38" s="1112">
        <f t="shared" ref="LQ38" si="327">IF(LQ39="►",$CJ35,0)</f>
        <v>0</v>
      </c>
      <c r="LR38" s="1112">
        <f t="shared" ref="LR38" si="328">IF(LR39="►",$CJ35,0)</f>
        <v>0</v>
      </c>
      <c r="LS38" s="1112">
        <f t="shared" ref="LS38" si="329">IF(LS39="►",$CJ35,0)</f>
        <v>0</v>
      </c>
      <c r="LT38" s="1113">
        <f t="shared" ref="LT38" si="330">IF(LT39="►",$CJ35,0)</f>
        <v>0</v>
      </c>
      <c r="LU38" s="1111">
        <f t="shared" ref="LU38" si="331">IF(LU39="►",$CJ35,0)</f>
        <v>0</v>
      </c>
      <c r="LV38" s="1112">
        <f t="shared" ref="LV38" si="332">IF(LV39="►",$CJ35,0)</f>
        <v>0</v>
      </c>
      <c r="LW38" s="1112">
        <f t="shared" ref="LW38" si="333">IF(LW39="►",$CJ35,0)</f>
        <v>0</v>
      </c>
      <c r="LX38" s="1112">
        <f t="shared" ref="LX38" si="334">IF(LX39="►",$CJ35,0)</f>
        <v>0</v>
      </c>
      <c r="LY38" s="1113">
        <f t="shared" ref="LY38" si="335">IF(LY39="►",$CJ35,0)</f>
        <v>0</v>
      </c>
      <c r="LZ38" s="1111">
        <f t="shared" ref="LZ38" si="336">IF(LZ39="►",$CJ35,0)</f>
        <v>0</v>
      </c>
      <c r="MA38" s="1112">
        <f t="shared" ref="MA38" si="337">IF(MA39="►",$CJ35,0)</f>
        <v>0</v>
      </c>
      <c r="MB38" s="1112">
        <f t="shared" ref="MB38" si="338">IF(MB39="►",$CJ35,0)</f>
        <v>0</v>
      </c>
      <c r="MC38" s="1112">
        <f t="shared" ref="MC38" si="339">IF(MC39="►",$CJ35,0)</f>
        <v>0</v>
      </c>
      <c r="MD38" s="1113">
        <f t="shared" ref="MD38" si="340">IF(MD39="►",$CJ35,0)</f>
        <v>0</v>
      </c>
      <c r="ME38" s="1111">
        <f t="shared" ref="ME38" si="341">IF(ME39="►",$CJ35,0)</f>
        <v>0</v>
      </c>
      <c r="MF38" s="1112">
        <f t="shared" ref="MF38" si="342">IF(MF39="►",$CJ35,0)</f>
        <v>0</v>
      </c>
      <c r="MG38" s="1112">
        <f t="shared" ref="MG38" si="343">IF(MG39="►",$CJ35,0)</f>
        <v>0</v>
      </c>
      <c r="MH38" s="1112">
        <f t="shared" ref="MH38" si="344">IF(MH39="►",$CJ35,0)</f>
        <v>0</v>
      </c>
      <c r="MI38" s="1113">
        <f t="shared" ref="MI38" si="345">IF(MI39="►",$CJ35,0)</f>
        <v>0</v>
      </c>
      <c r="MJ38" s="1111">
        <f t="shared" ref="MJ38" si="346">IF(MJ39="►",$CJ35,0)</f>
        <v>0</v>
      </c>
      <c r="MK38" s="1112">
        <f t="shared" ref="MK38" si="347">IF(MK39="►",$CJ35,0)</f>
        <v>0</v>
      </c>
      <c r="ML38" s="1112">
        <f t="shared" ref="ML38" si="348">IF(ML39="►",$CJ35,0)</f>
        <v>0</v>
      </c>
      <c r="MM38" s="1112">
        <f t="shared" ref="MM38" si="349">IF(MM39="►",$CJ35,0)</f>
        <v>0</v>
      </c>
      <c r="MN38" s="1113">
        <f t="shared" ref="MN38" si="350">IF(MN39="►",$CJ35,0)</f>
        <v>0</v>
      </c>
      <c r="MO38" s="1111">
        <f t="shared" ref="MO38" si="351">IF(MO39="►",$CJ35,0)</f>
        <v>0</v>
      </c>
      <c r="MP38" s="1112">
        <f t="shared" ref="MP38" si="352">IF(MP39="►",$CJ35,0)</f>
        <v>0</v>
      </c>
      <c r="MQ38" s="1112">
        <f t="shared" ref="MQ38" si="353">IF(MQ39="►",$CJ35,0)</f>
        <v>0</v>
      </c>
      <c r="MR38" s="1112">
        <f t="shared" ref="MR38" si="354">IF(MR39="►",$CJ35,0)</f>
        <v>0</v>
      </c>
      <c r="MS38" s="1113">
        <f t="shared" ref="MS38" si="355">IF(MS39="►",$CJ35,0)</f>
        <v>0</v>
      </c>
      <c r="MT38" s="1111">
        <f t="shared" ref="MT38" si="356">IF(MT39="►",$CJ35,0)</f>
        <v>0</v>
      </c>
      <c r="MU38" s="1112">
        <f t="shared" ref="MU38" si="357">IF(MU39="►",$CJ35,0)</f>
        <v>0</v>
      </c>
      <c r="MV38" s="1112">
        <f t="shared" ref="MV38" si="358">IF(MV39="►",$CJ35,0)</f>
        <v>0</v>
      </c>
      <c r="MW38" s="1112">
        <f t="shared" ref="MW38" si="359">IF(MW39="►",$CJ35,0)</f>
        <v>0</v>
      </c>
      <c r="MX38" s="1113">
        <f t="shared" ref="MX38" si="360">IF(MX39="►",$CJ35,0)</f>
        <v>0</v>
      </c>
      <c r="MY38" s="1111">
        <f t="shared" ref="MY38" si="361">IF(MY39="►",$CJ35,0)</f>
        <v>0</v>
      </c>
      <c r="MZ38" s="1112">
        <f t="shared" ref="MZ38" si="362">IF(MZ39="►",$CJ35,0)</f>
        <v>0</v>
      </c>
      <c r="NA38" s="1112">
        <f t="shared" ref="NA38" si="363">IF(NA39="►",$CJ35,0)</f>
        <v>0</v>
      </c>
      <c r="NB38" s="1112">
        <f t="shared" ref="NB38" si="364">IF(NB39="►",$CJ35,0)</f>
        <v>0</v>
      </c>
      <c r="NC38" s="1113">
        <f t="shared" ref="NC38" si="365">IF(NC39="►",$CJ35,0)</f>
        <v>0</v>
      </c>
      <c r="ND38" s="1111">
        <f t="shared" ref="ND38" si="366">IF(ND39="►",$CJ35,0)</f>
        <v>0</v>
      </c>
      <c r="NE38" s="1112">
        <f t="shared" ref="NE38" si="367">IF(NE39="►",$CJ35,0)</f>
        <v>0</v>
      </c>
      <c r="NF38" s="1112">
        <f t="shared" ref="NF38" si="368">IF(NF39="►",$CJ35,0)</f>
        <v>0</v>
      </c>
      <c r="NG38" s="1112">
        <f t="shared" ref="NG38" si="369">IF(NG39="►",$CJ35,0)</f>
        <v>0</v>
      </c>
      <c r="NH38" s="1113">
        <f t="shared" ref="NH38" si="370">IF(NH39="►",$CJ35,0)</f>
        <v>0</v>
      </c>
      <c r="NI38" s="1111">
        <f t="shared" ref="NI38" si="371">IF(NI39="►",$CJ35,0)</f>
        <v>0</v>
      </c>
      <c r="NJ38" s="1112">
        <f t="shared" ref="NJ38" si="372">IF(NJ39="►",$CJ35,0)</f>
        <v>0</v>
      </c>
      <c r="NK38" s="1112">
        <f t="shared" ref="NK38" si="373">IF(NK39="►",$CJ35,0)</f>
        <v>0</v>
      </c>
      <c r="NL38" s="1112">
        <f t="shared" ref="NL38" si="374">IF(NL39="►",$CJ35,0)</f>
        <v>0</v>
      </c>
      <c r="NM38" s="1113">
        <f t="shared" ref="NM38" si="375">IF(NM39="►",$CJ35,0)</f>
        <v>0</v>
      </c>
      <c r="NN38" s="1111">
        <f t="shared" ref="NN38" si="376">IF(NN39="►",$CJ35,0)</f>
        <v>0</v>
      </c>
      <c r="NO38" s="1112">
        <f t="shared" ref="NO38" si="377">IF(NO39="►",$CJ35,0)</f>
        <v>0</v>
      </c>
      <c r="NP38" s="1112">
        <f t="shared" ref="NP38" si="378">IF(NP39="►",$CJ35,0)</f>
        <v>0</v>
      </c>
      <c r="NQ38" s="1112">
        <f t="shared" ref="NQ38" si="379">IF(NQ39="►",$CJ35,0)</f>
        <v>0</v>
      </c>
      <c r="NR38" s="1113">
        <f t="shared" ref="NR38" si="380">IF(NR39="►",$CJ35,0)</f>
        <v>0</v>
      </c>
      <c r="NS38" s="1111">
        <f t="shared" ref="NS38" si="381">IF(NS39="►",$CJ35,0)</f>
        <v>0</v>
      </c>
      <c r="NT38" s="1112">
        <f t="shared" ref="NT38" si="382">IF(NT39="►",$CJ35,0)</f>
        <v>0</v>
      </c>
      <c r="NU38" s="1112">
        <f t="shared" ref="NU38" si="383">IF(NU39="►",$CJ35,0)</f>
        <v>0</v>
      </c>
      <c r="NV38" s="1112">
        <f t="shared" ref="NV38" si="384">IF(NV39="►",$CJ35,0)</f>
        <v>0</v>
      </c>
      <c r="NW38" s="1113">
        <f t="shared" ref="NW38" si="385">IF(NW39="►",$CJ35,0)</f>
        <v>0</v>
      </c>
      <c r="NX38" s="1111">
        <f t="shared" ref="NX38" si="386">IF(NX39="►",$CJ35,0)</f>
        <v>0</v>
      </c>
      <c r="NY38" s="1112">
        <f t="shared" ref="NY38" si="387">IF(NY39="►",$CJ35,0)</f>
        <v>0</v>
      </c>
      <c r="NZ38" s="1112">
        <f t="shared" ref="NZ38" si="388">IF(NZ39="►",$CJ35,0)</f>
        <v>0</v>
      </c>
      <c r="OA38" s="1112">
        <f t="shared" ref="OA38" si="389">IF(OA39="►",$CJ35,0)</f>
        <v>0</v>
      </c>
      <c r="OB38" s="1113">
        <f t="shared" ref="OB38" si="390">IF(OB39="►",$CJ35,0)</f>
        <v>0</v>
      </c>
      <c r="OC38" s="1111">
        <f t="shared" ref="OC38" si="391">IF(OC39="►",$CJ35,0)</f>
        <v>0</v>
      </c>
      <c r="OD38" s="1112">
        <f t="shared" ref="OD38" si="392">IF(OD39="►",$CJ35,0)</f>
        <v>0</v>
      </c>
      <c r="OE38" s="1112">
        <f t="shared" ref="OE38" si="393">IF(OE39="►",$CJ35,0)</f>
        <v>0</v>
      </c>
      <c r="OF38" s="1112">
        <f t="shared" ref="OF38" si="394">IF(OF39="►",$CJ35,0)</f>
        <v>0</v>
      </c>
      <c r="OG38" s="1113">
        <f t="shared" ref="OG38" si="395">IF(OG39="►",$CJ35,0)</f>
        <v>0</v>
      </c>
      <c r="OH38" s="1111">
        <f t="shared" ref="OH38" si="396">IF(OH39="►",$CJ35,0)</f>
        <v>0</v>
      </c>
      <c r="OI38" s="1112">
        <f t="shared" ref="OI38" si="397">IF(OI39="►",$CJ35,0)</f>
        <v>0</v>
      </c>
      <c r="OJ38" s="1112">
        <f t="shared" ref="OJ38" si="398">IF(OJ39="►",$CJ35,0)</f>
        <v>0</v>
      </c>
      <c r="OK38" s="1112">
        <f t="shared" ref="OK38" si="399">IF(OK39="►",$CJ35,0)</f>
        <v>0</v>
      </c>
      <c r="OL38" s="1113">
        <f t="shared" ref="OL38" si="400">IF(OL39="►",$CJ35,0)</f>
        <v>0</v>
      </c>
      <c r="OM38" s="1111">
        <f t="shared" ref="OM38" si="401">IF(OM39="►",$CJ35,0)</f>
        <v>0</v>
      </c>
      <c r="ON38" s="1112">
        <f t="shared" ref="ON38" si="402">IF(ON39="►",$CJ35,0)</f>
        <v>0</v>
      </c>
      <c r="OO38" s="1112">
        <f t="shared" ref="OO38" si="403">IF(OO39="►",$CJ35,0)</f>
        <v>0</v>
      </c>
      <c r="OP38" s="1112">
        <f t="shared" ref="OP38" si="404">IF(OP39="►",$CJ35,0)</f>
        <v>0</v>
      </c>
      <c r="OQ38" s="1113">
        <f t="shared" ref="OQ38" si="405">IF(OQ39="►",$CJ35,0)</f>
        <v>0</v>
      </c>
      <c r="OR38" s="1111">
        <f t="shared" ref="OR38" si="406">IF(OR39="►",$CJ35,0)</f>
        <v>0</v>
      </c>
      <c r="OS38" s="1112">
        <f t="shared" ref="OS38" si="407">IF(OS39="►",$CJ35,0)</f>
        <v>0</v>
      </c>
      <c r="OT38" s="1112">
        <f t="shared" ref="OT38" si="408">IF(OT39="►",$CJ35,0)</f>
        <v>0</v>
      </c>
      <c r="OU38" s="1112">
        <f t="shared" ref="OU38" si="409">IF(OU39="►",$CJ35,0)</f>
        <v>0</v>
      </c>
      <c r="OV38" s="1113">
        <f t="shared" ref="OV38" si="410">IF(OV39="►",$CJ35,0)</f>
        <v>0</v>
      </c>
      <c r="OW38" s="1111">
        <f t="shared" ref="OW38" si="411">IF(OW39="►",$CJ35,0)</f>
        <v>0</v>
      </c>
      <c r="OX38" s="1112">
        <f t="shared" ref="OX38" si="412">IF(OX39="►",$CJ35,0)</f>
        <v>0</v>
      </c>
      <c r="OY38" s="1112">
        <f t="shared" ref="OY38" si="413">IF(OY39="►",$CJ35,0)</f>
        <v>0</v>
      </c>
      <c r="OZ38" s="1112">
        <f t="shared" ref="OZ38" si="414">IF(OZ39="►",$CJ35,0)</f>
        <v>0</v>
      </c>
      <c r="PA38" s="1113">
        <f t="shared" ref="PA38" si="415">IF(PA39="►",$CJ35,0)</f>
        <v>0</v>
      </c>
      <c r="PB38" s="1111">
        <f t="shared" ref="PB38" si="416">IF(PB39="►",$CJ35,0)</f>
        <v>0</v>
      </c>
      <c r="PC38" s="1112">
        <f t="shared" ref="PC38" si="417">IF(PC39="►",$CJ35,0)</f>
        <v>0</v>
      </c>
      <c r="PD38" s="1112">
        <f t="shared" ref="PD38" si="418">IF(PD39="►",$CJ35,0)</f>
        <v>0</v>
      </c>
      <c r="PE38" s="1112">
        <f t="shared" ref="PE38" si="419">IF(PE39="►",$CJ35,0)</f>
        <v>0</v>
      </c>
      <c r="PF38" s="1113">
        <f t="shared" ref="PF38" si="420">IF(PF39="►",$CJ35,0)</f>
        <v>0</v>
      </c>
      <c r="PG38" s="1111">
        <f t="shared" ref="PG38" si="421">IF(PG39="►",$CJ35,0)</f>
        <v>0</v>
      </c>
      <c r="PH38" s="1112">
        <f t="shared" ref="PH38" si="422">IF(PH39="►",$CJ35,0)</f>
        <v>0</v>
      </c>
      <c r="PI38" s="1112">
        <f t="shared" ref="PI38" si="423">IF(PI39="►",$CJ35,0)</f>
        <v>0</v>
      </c>
      <c r="PJ38" s="1112">
        <f t="shared" ref="PJ38" si="424">IF(PJ39="►",$CJ35,0)</f>
        <v>0</v>
      </c>
      <c r="PK38" s="1113">
        <f t="shared" ref="PK38" si="425">IF(PK39="►",$CJ35,0)</f>
        <v>0</v>
      </c>
      <c r="PL38" s="1111">
        <f t="shared" ref="PL38" si="426">IF(PL39="►",$CJ35,0)</f>
        <v>0</v>
      </c>
      <c r="PM38" s="1112">
        <f t="shared" ref="PM38" si="427">IF(PM39="►",$CJ35,0)</f>
        <v>0</v>
      </c>
      <c r="PN38" s="1112">
        <f t="shared" ref="PN38" si="428">IF(PN39="►",$CJ35,0)</f>
        <v>0</v>
      </c>
      <c r="PO38" s="1112">
        <f t="shared" ref="PO38" si="429">IF(PO39="►",$CJ35,0)</f>
        <v>0</v>
      </c>
      <c r="PP38" s="1113">
        <f t="shared" ref="PP38" si="430">IF(PP39="►",$CJ35,0)</f>
        <v>0</v>
      </c>
      <c r="PQ38" s="1111">
        <f t="shared" ref="PQ38" si="431">IF(PQ39="►",$CJ35,0)</f>
        <v>0</v>
      </c>
      <c r="PR38" s="1112">
        <f t="shared" ref="PR38" si="432">IF(PR39="►",$CJ35,0)</f>
        <v>0</v>
      </c>
      <c r="PS38" s="1112">
        <f t="shared" ref="PS38" si="433">IF(PS39="►",$CJ35,0)</f>
        <v>0</v>
      </c>
      <c r="PT38" s="1112">
        <f t="shared" ref="PT38" si="434">IF(PT39="►",$CJ35,0)</f>
        <v>0</v>
      </c>
      <c r="PU38" s="1113">
        <f t="shared" ref="PU38" si="435">IF(PU39="►",$CJ35,0)</f>
        <v>0</v>
      </c>
      <c r="PV38" s="1111">
        <f t="shared" ref="PV38" si="436">IF(PV39="►",$CJ35,0)</f>
        <v>0</v>
      </c>
      <c r="PW38" s="1112">
        <f t="shared" ref="PW38" si="437">IF(PW39="►",$CJ35,0)</f>
        <v>0</v>
      </c>
      <c r="PX38" s="1112">
        <f t="shared" ref="PX38" si="438">IF(PX39="►",$CJ35,0)</f>
        <v>0</v>
      </c>
      <c r="PY38" s="1112">
        <f t="shared" ref="PY38" si="439">IF(PY39="►",$CJ35,0)</f>
        <v>0</v>
      </c>
      <c r="PZ38" s="1113">
        <f t="shared" ref="PZ38" si="440">IF(PZ39="►",$CJ35,0)</f>
        <v>0</v>
      </c>
      <c r="QA38" s="1111">
        <f t="shared" ref="QA38" si="441">IF(QA39="►",$CJ35,0)</f>
        <v>0</v>
      </c>
      <c r="QB38" s="1112">
        <f t="shared" ref="QB38" si="442">IF(QB39="►",$CJ35,0)</f>
        <v>0</v>
      </c>
      <c r="QC38" s="1112">
        <f t="shared" ref="QC38" si="443">IF(QC39="►",$CJ35,0)</f>
        <v>0</v>
      </c>
      <c r="QD38" s="1112">
        <f t="shared" ref="QD38" si="444">IF(QD39="►",$CJ35,0)</f>
        <v>0</v>
      </c>
      <c r="QE38" s="1113">
        <f t="shared" ref="QE38" si="445">IF(QE39="►",$CJ35,0)</f>
        <v>0</v>
      </c>
      <c r="QF38" s="1111">
        <f t="shared" ref="QF38" si="446">IF(QF39="►",$CJ35,0)</f>
        <v>0</v>
      </c>
      <c r="QG38" s="1112">
        <f t="shared" ref="QG38" si="447">IF(QG39="►",$CJ35,0)</f>
        <v>0</v>
      </c>
      <c r="QH38" s="1112">
        <f t="shared" ref="QH38" si="448">IF(QH39="►",$CJ35,0)</f>
        <v>0</v>
      </c>
      <c r="QI38" s="1112">
        <f t="shared" ref="QI38" si="449">IF(QI39="►",$CJ35,0)</f>
        <v>0</v>
      </c>
      <c r="QJ38" s="1113">
        <f t="shared" ref="QJ38" si="450">IF(QJ39="►",$CJ35,0)</f>
        <v>0</v>
      </c>
      <c r="QK38" s="1111">
        <f t="shared" ref="QK38" si="451">IF(QK39="►",$CJ35,0)</f>
        <v>0</v>
      </c>
      <c r="QL38" s="1112">
        <f t="shared" ref="QL38" si="452">IF(QL39="►",$CJ35,0)</f>
        <v>0</v>
      </c>
      <c r="QM38" s="1112">
        <f t="shared" ref="QM38" si="453">IF(QM39="►",$CJ35,0)</f>
        <v>0</v>
      </c>
      <c r="QN38" s="1112">
        <f t="shared" ref="QN38" si="454">IF(QN39="►",$CJ35,0)</f>
        <v>0</v>
      </c>
      <c r="QO38" s="1113">
        <f t="shared" ref="QO38" si="455">IF(QO39="►",$CJ35,0)</f>
        <v>0</v>
      </c>
      <c r="QP38" s="1111">
        <f t="shared" ref="QP38" si="456">IF(QP39="►",$CJ35,0)</f>
        <v>0</v>
      </c>
      <c r="QQ38" s="1112">
        <f t="shared" ref="QQ38" si="457">IF(QQ39="►",$CJ35,0)</f>
        <v>0</v>
      </c>
      <c r="QR38" s="1112">
        <f t="shared" ref="QR38" si="458">IF(QR39="►",$CJ35,0)</f>
        <v>0</v>
      </c>
      <c r="QS38" s="1112">
        <f t="shared" ref="QS38" si="459">IF(QS39="►",$CJ35,0)</f>
        <v>0</v>
      </c>
      <c r="QT38" s="1113">
        <f t="shared" ref="QT38" si="460">IF(QT39="►",$CJ35,0)</f>
        <v>0</v>
      </c>
      <c r="QU38" s="1111">
        <f t="shared" ref="QU38" si="461">IF(QU39="►",$CJ35,0)</f>
        <v>0</v>
      </c>
      <c r="QV38" s="1112">
        <f t="shared" ref="QV38" si="462">IF(QV39="►",$CJ35,0)</f>
        <v>0</v>
      </c>
      <c r="QW38" s="1112">
        <f t="shared" ref="QW38" si="463">IF(QW39="►",$CJ35,0)</f>
        <v>0</v>
      </c>
      <c r="QX38" s="1112">
        <f t="shared" ref="QX38" si="464">IF(QX39="►",$CJ35,0)</f>
        <v>0</v>
      </c>
      <c r="QY38" s="1113">
        <f t="shared" ref="QY38" si="465">IF(QY39="►",$CJ35,0)</f>
        <v>0</v>
      </c>
      <c r="QZ38" s="1111">
        <f t="shared" ref="QZ38" si="466">IF(QZ39="►",$CJ35,0)</f>
        <v>0</v>
      </c>
      <c r="RA38" s="1112">
        <f t="shared" ref="RA38" si="467">IF(RA39="►",$CJ35,0)</f>
        <v>0</v>
      </c>
      <c r="RB38" s="1112">
        <f t="shared" ref="RB38" si="468">IF(RB39="►",$CJ35,0)</f>
        <v>0</v>
      </c>
      <c r="RC38" s="1112">
        <f t="shared" ref="RC38" si="469">IF(RC39="►",$CJ35,0)</f>
        <v>0</v>
      </c>
      <c r="RD38" s="1113">
        <f t="shared" ref="RD38" si="470">IF(RD39="►",$CJ35,0)</f>
        <v>0</v>
      </c>
      <c r="RE38" s="1111">
        <f t="shared" ref="RE38" si="471">IF(RE39="►",$CJ35,0)</f>
        <v>0</v>
      </c>
      <c r="RF38" s="1112">
        <f t="shared" ref="RF38" si="472">IF(RF39="►",$CJ35,0)</f>
        <v>0</v>
      </c>
      <c r="RG38" s="1112">
        <f t="shared" ref="RG38" si="473">IF(RG39="►",$CJ35,0)</f>
        <v>0</v>
      </c>
      <c r="RH38" s="1112">
        <f t="shared" ref="RH38" si="474">IF(RH39="►",$CJ35,0)</f>
        <v>0</v>
      </c>
      <c r="RI38" s="1113">
        <f t="shared" ref="RI38" si="475">IF(RI39="►",$CJ35,0)</f>
        <v>0</v>
      </c>
      <c r="RJ38" s="1111">
        <f t="shared" ref="RJ38" si="476">IF(RJ39="►",$CJ35,0)</f>
        <v>0</v>
      </c>
      <c r="RK38" s="1112">
        <f t="shared" ref="RK38" si="477">IF(RK39="►",$CJ35,0)</f>
        <v>0</v>
      </c>
      <c r="RL38" s="1112">
        <f t="shared" ref="RL38" si="478">IF(RL39="►",$CJ35,0)</f>
        <v>0</v>
      </c>
      <c r="RM38" s="1112">
        <f t="shared" ref="RM38" si="479">IF(RM39="►",$CJ35,0)</f>
        <v>0</v>
      </c>
      <c r="RN38" s="1113">
        <f t="shared" ref="RN38" si="480">IF(RN39="►",$CJ35,0)</f>
        <v>0</v>
      </c>
      <c r="RO38" s="1111">
        <f t="shared" ref="RO38" si="481">IF(RO39="►",$CJ35,0)</f>
        <v>0</v>
      </c>
      <c r="RP38" s="1112">
        <f t="shared" ref="RP38" si="482">IF(RP39="►",$CJ35,0)</f>
        <v>0</v>
      </c>
      <c r="RQ38" s="1112">
        <f t="shared" ref="RQ38" si="483">IF(RQ39="►",$CJ35,0)</f>
        <v>0</v>
      </c>
      <c r="RR38" s="1112">
        <f t="shared" ref="RR38" si="484">IF(RR39="►",$CJ35,0)</f>
        <v>0</v>
      </c>
      <c r="RS38" s="1113">
        <f t="shared" ref="RS38" si="485">IF(RS39="►",$CJ35,0)</f>
        <v>0</v>
      </c>
      <c r="RT38" s="1111">
        <f t="shared" ref="RT38" si="486">IF(RT39="►",$CJ35,0)</f>
        <v>0</v>
      </c>
      <c r="RU38" s="1112">
        <f t="shared" ref="RU38" si="487">IF(RU39="►",$CJ35,0)</f>
        <v>0</v>
      </c>
      <c r="RV38" s="1112">
        <f t="shared" ref="RV38" si="488">IF(RV39="►",$CJ35,0)</f>
        <v>0</v>
      </c>
      <c r="RW38" s="1112">
        <f t="shared" ref="RW38" si="489">IF(RW39="►",$CJ35,0)</f>
        <v>0</v>
      </c>
      <c r="RX38" s="1113">
        <f t="shared" ref="RX38" si="490">IF(RX39="►",$CJ35,0)</f>
        <v>0</v>
      </c>
      <c r="RY38" s="1111">
        <f t="shared" ref="RY38" si="491">IF(RY39="►",$CJ35,0)</f>
        <v>0</v>
      </c>
      <c r="RZ38" s="1112">
        <f t="shared" ref="RZ38" si="492">IF(RZ39="►",$CJ35,0)</f>
        <v>0</v>
      </c>
      <c r="SA38" s="1112">
        <f t="shared" ref="SA38" si="493">IF(SA39="►",$CJ35,0)</f>
        <v>0</v>
      </c>
      <c r="SB38" s="1112">
        <f t="shared" ref="SB38" si="494">IF(SB39="►",$CJ35,0)</f>
        <v>0</v>
      </c>
      <c r="SC38" s="1113">
        <f t="shared" ref="SC38" si="495">IF(SC39="►",$CJ35,0)</f>
        <v>0</v>
      </c>
      <c r="SD38" s="1111">
        <f t="shared" ref="SD38" si="496">IF(SD39="►",$CJ35,0)</f>
        <v>0</v>
      </c>
      <c r="SE38" s="1112">
        <f t="shared" ref="SE38" si="497">IF(SE39="►",$CJ35,0)</f>
        <v>0</v>
      </c>
      <c r="SF38" s="1112">
        <f t="shared" ref="SF38" si="498">IF(SF39="►",$CJ35,0)</f>
        <v>0</v>
      </c>
      <c r="SG38" s="1112">
        <f t="shared" ref="SG38" si="499">IF(SG39="►",$CJ35,0)</f>
        <v>0</v>
      </c>
      <c r="SH38" s="1113">
        <f t="shared" ref="SH38" si="500">IF(SH39="►",$CJ35,0)</f>
        <v>0</v>
      </c>
      <c r="SI38" s="1111">
        <f t="shared" ref="SI38" si="501">IF(SI39="►",$CJ35,0)</f>
        <v>0</v>
      </c>
      <c r="SJ38" s="1112">
        <f t="shared" ref="SJ38" si="502">IF(SJ39="►",$CJ35,0)</f>
        <v>0</v>
      </c>
      <c r="SK38" s="1112">
        <f t="shared" ref="SK38" si="503">IF(SK39="►",$CJ35,0)</f>
        <v>0</v>
      </c>
      <c r="SL38" s="1112">
        <f t="shared" ref="SL38" si="504">IF(SL39="►",$CJ35,0)</f>
        <v>0</v>
      </c>
      <c r="SM38" s="1113">
        <f t="shared" ref="SM38" si="505">IF(SM39="►",$CJ35,0)</f>
        <v>0</v>
      </c>
      <c r="SN38" s="1111">
        <f t="shared" ref="SN38" si="506">IF(SN39="►",$CJ35,0)</f>
        <v>0</v>
      </c>
      <c r="SO38" s="1112">
        <f t="shared" ref="SO38" si="507">IF(SO39="►",$CJ35,0)</f>
        <v>0</v>
      </c>
      <c r="SP38" s="1112">
        <f t="shared" ref="SP38" si="508">IF(SP39="►",$CJ35,0)</f>
        <v>0</v>
      </c>
      <c r="SQ38" s="1112">
        <f t="shared" ref="SQ38" si="509">IF(SQ39="►",$CJ35,0)</f>
        <v>0</v>
      </c>
      <c r="SR38" s="1113">
        <f t="shared" ref="SR38" si="510">IF(SR39="►",$CJ35,0)</f>
        <v>0</v>
      </c>
      <c r="SS38" s="1111">
        <f t="shared" ref="SS38" si="511">IF(SS39="►",$CJ35,0)</f>
        <v>0</v>
      </c>
      <c r="ST38" s="1112">
        <f t="shared" ref="ST38" si="512">IF(ST39="►",$CJ35,0)</f>
        <v>0</v>
      </c>
      <c r="SU38" s="1112">
        <f t="shared" ref="SU38" si="513">IF(SU39="►",$CJ35,0)</f>
        <v>0</v>
      </c>
      <c r="SV38" s="1112">
        <f t="shared" ref="SV38" si="514">IF(SV39="►",$CJ35,0)</f>
        <v>0</v>
      </c>
      <c r="SW38" s="1113">
        <f t="shared" ref="SW38" si="515">IF(SW39="►",$CJ35,0)</f>
        <v>0</v>
      </c>
      <c r="SX38" s="954">
        <f>SUM(R38:SW38)</f>
        <v>0</v>
      </c>
    </row>
    <row r="39" spans="1:518" ht="16" customHeight="1">
      <c r="A39" s="47"/>
      <c r="B39" s="955"/>
      <c r="C39" s="955"/>
      <c r="D39" s="955"/>
      <c r="E39" s="955"/>
      <c r="F39" s="955"/>
      <c r="G39" s="957"/>
      <c r="H39" s="959"/>
      <c r="I39" s="955"/>
      <c r="J39" s="959"/>
      <c r="K39" s="200"/>
      <c r="L39" s="39"/>
      <c r="M39" s="209" t="s">
        <v>106</v>
      </c>
      <c r="N39" s="62"/>
      <c r="O39" s="89"/>
      <c r="P39" s="87"/>
      <c r="R39" s="949">
        <f>IF($M$35="X",0,IF(Q$33&lt;$BU35,0,IF(Q$33&gt;=$CY35,0,IF(R$33-$BU35-COUNTIF($Q38:Q38,"&gt;0")*$AP35&gt;=$AP$35,"►","––"))))</f>
        <v>0</v>
      </c>
      <c r="S39" s="68">
        <f>IF($M$35="X",0,IF(R$33&lt;$BU35,0,IF(R$33&gt;=$CY35,0,IF(S$33-$BU35-COUNTIF($Q38:R38,"&gt;0")*$AP35&gt;=$AP$35,"►","––"))))</f>
        <v>0</v>
      </c>
      <c r="T39" s="68">
        <f>IF($M$35="X",0,IF(S$33&lt;$BU35,0,IF(S$33&gt;=$CY35,0,IF(T$33-$BU35-COUNTIF($Q38:S38,"&gt;0")*$AP35&gt;=$AP$35,"►","––"))))</f>
        <v>0</v>
      </c>
      <c r="U39" s="68">
        <f>IF($M$35="X",0,IF(T$33&lt;$BU35,0,IF(T$33&gt;=$CY35,0,IF(U$33-$BU35-COUNTIF($Q38:T38,"&gt;0")*$AP35&gt;=$AP$35,"►","––"))))</f>
        <v>0</v>
      </c>
      <c r="V39" s="71">
        <f>IF($M$35="X",0,IF(U$33&lt;$BU35,0,IF(U$33&gt;=$CY35,0,IF(V$33-$BU35-COUNTIF($Q38:U38,"&gt;0")*$AP35&gt;=$AP$35,"►","––"))))</f>
        <v>0</v>
      </c>
      <c r="W39" s="70">
        <f>IF($M$35="X",0,IF(V$33&lt;$BU35,0,IF(V$33&gt;=$CY35,0,IF(W$33-$BU35-COUNTIF($Q38:V38,"&gt;0")*$AP35&gt;=$AP$35,"►","––"))))</f>
        <v>0</v>
      </c>
      <c r="X39" s="68">
        <f>IF($M$35="X",0,IF(W$33&lt;$BU35,0,IF(W$33&gt;=$CY35,0,IF(X$33-$BU35-COUNTIF($Q38:W38,"&gt;0")*$AP35&gt;=$AP$35,"►","––"))))</f>
        <v>0</v>
      </c>
      <c r="Y39" s="68">
        <f>IF($M$35="X",0,IF(X$33&lt;$BU35,0,IF(X$33&gt;=$CY35,0,IF(Y$33-$BU35-COUNTIF($Q38:X38,"&gt;0")*$AP35&gt;=$AP$35,"►","––"))))</f>
        <v>0</v>
      </c>
      <c r="Z39" s="68">
        <f>IF($M$35="X",0,IF(Y$33&lt;$BU35,0,IF(Y$33&gt;=$CY35,0,IF(Z$33-$BU35-COUNTIF($Q38:Y38,"&gt;0")*$AP35&gt;=$AP$35,"►","––"))))</f>
        <v>0</v>
      </c>
      <c r="AA39" s="71">
        <f>IF($M$35="X",0,IF(Z$33&lt;$BU35,0,IF(Z$33&gt;=$CY35,0,IF(AA$33-$BU35-COUNTIF($Q38:Z38,"&gt;0")*$AP35&gt;=$AP$35,"►","––"))))</f>
        <v>0</v>
      </c>
      <c r="AB39" s="70">
        <f>IF($M$35="X",0,IF(AA$33&lt;$BU35,0,IF(AA$33&gt;=$CY35,0,IF(AB$33-$BU35-COUNTIF($Q38:AA38,"&gt;0")*$AP35&gt;=$AP$35,"►","––"))))</f>
        <v>0</v>
      </c>
      <c r="AC39" s="68">
        <f>IF($M$35="X",0,IF(AB$33&lt;$BU35,0,IF(AB$33&gt;=$CY35,0,IF(AC$33-$BU35-COUNTIF($Q38:AB38,"&gt;0")*$AP35&gt;=$AP$35,"►","––"))))</f>
        <v>0</v>
      </c>
      <c r="AD39" s="68">
        <f>IF($M$35="X",0,IF(AC$33&lt;$BU35,0,IF(AC$33&gt;=$CY35,0,IF(AD$33-$BU35-COUNTIF($Q38:AC38,"&gt;0")*$AP35&gt;=$AP$35,"►","––"))))</f>
        <v>0</v>
      </c>
      <c r="AE39" s="68">
        <f>IF($M$35="X",0,IF(AD$33&lt;$BU35,0,IF(AD$33&gt;=$CY35,0,IF(AE$33-$BU35-COUNTIF($Q38:AD38,"&gt;0")*$AP35&gt;=$AP$35,"►","––"))))</f>
        <v>0</v>
      </c>
      <c r="AF39" s="71">
        <f>IF($M$35="X",0,IF(AE$33&lt;$BU35,0,IF(AE$33&gt;=$CY35,0,IF(AF$33-$BU35-COUNTIF($Q38:AE38,"&gt;0")*$AP35&gt;=$AP$35,"►","––"))))</f>
        <v>0</v>
      </c>
      <c r="AG39" s="70">
        <f>IF($M$35="X",0,IF(AF$33&lt;$BU35,0,IF(AF$33&gt;=$CY35,0,IF(AG$33-$BU35-COUNTIF($Q38:AF38,"&gt;0")*$AP35&gt;=$AP$35,"►","––"))))</f>
        <v>0</v>
      </c>
      <c r="AH39" s="68">
        <f>IF($M$35="X",0,IF(AG$33&lt;$BU35,0,IF(AG$33&gt;=$CY35,0,IF(AH$33-$BU35-COUNTIF($Q38:AG38,"&gt;0")*$AP35&gt;=$AP$35,"►","––"))))</f>
        <v>0</v>
      </c>
      <c r="AI39" s="68">
        <f>IF($M$35="X",0,IF(AH$33&lt;$BU35,0,IF(AH$33&gt;=$CY35,0,IF(AI$33-$BU35-COUNTIF($Q38:AH38,"&gt;0")*$AP35&gt;=$AP$35,"►","––"))))</f>
        <v>0</v>
      </c>
      <c r="AJ39" s="68">
        <f>IF($M$35="X",0,IF(AI$33&lt;$BU35,0,IF(AI$33&gt;=$CY35,0,IF(AJ$33-$BU35-COUNTIF($Q38:AI38,"&gt;0")*$AP35&gt;=$AP$35,"►","––"))))</f>
        <v>0</v>
      </c>
      <c r="AK39" s="71">
        <f>IF($M$35="X",0,IF(AJ$33&lt;$BU35,0,IF(AJ$33&gt;=$CY35,0,IF(AK$33-$BU35-COUNTIF($Q38:AJ38,"&gt;0")*$AP35&gt;=$AP$35,"►","––"))))</f>
        <v>0</v>
      </c>
      <c r="AL39" s="70">
        <f>IF($M$35="X",0,IF(AK$33&lt;$BU35,0,IF(AK$33&gt;=$CY35,0,IF(AL$33-$BU35-COUNTIF($Q38:AK38,"&gt;0")*$AP35&gt;=$AP$35,"►","––"))))</f>
        <v>0</v>
      </c>
      <c r="AM39" s="68">
        <f>IF($M$35="X",0,IF(AL$33&lt;$BU35,0,IF(AL$33&gt;=$CY35,0,IF(AM$33-$BU35-COUNTIF($Q38:AL38,"&gt;0")*$AP35&gt;=$AP$35,"►","––"))))</f>
        <v>0</v>
      </c>
      <c r="AN39" s="68">
        <f>IF($M$35="X",0,IF(AM$33&lt;$BU35,0,IF(AM$33&gt;=$CY35,0,IF(AN$33-$BU35-COUNTIF($Q38:AM38,"&gt;0")*$AP35&gt;=$AP$35,"►","––"))))</f>
        <v>0</v>
      </c>
      <c r="AO39" s="68">
        <f>IF($M$35="X",0,IF(AN$33&lt;$BU35,0,IF(AN$33&gt;=$CY35,0,IF(AO$33-$BU35-COUNTIF($Q38:AN38,"&gt;0")*$AP35&gt;=$AP$35,"►","––"))))</f>
        <v>0</v>
      </c>
      <c r="AP39" s="71">
        <f>IF($M$35="X",0,IF(AO$33&lt;$BU35,0,IF(AO$33&gt;=$CY35,0,IF(AP$33-$BU35-COUNTIF($Q38:AO38,"&gt;0")*$AP35&gt;=$AP$35,"►","––"))))</f>
        <v>0</v>
      </c>
      <c r="AQ39" s="70">
        <f>IF($M$35="X",0,IF(AP$33&lt;$BU35,0,IF(AP$33&gt;=$CY35,0,IF(AQ$33-$BU35-COUNTIF($Q38:AP38,"&gt;0")*$AP35&gt;=$AP$35,"►","––"))))</f>
        <v>0</v>
      </c>
      <c r="AR39" s="68">
        <f>IF($M$35="X",0,IF(AQ$33&lt;$BU35,0,IF(AQ$33&gt;=$CY35,0,IF(AR$33-$BU35-COUNTIF($Q38:AQ38,"&gt;0")*$AP35&gt;=$AP$35,"►","––"))))</f>
        <v>0</v>
      </c>
      <c r="AS39" s="68">
        <f>IF($M$35="X",0,IF(AR$33&lt;$BU35,0,IF(AR$33&gt;=$CY35,0,IF(AS$33-$BU35-COUNTIF($Q38:AR38,"&gt;0")*$AP35&gt;=$AP$35,"►","––"))))</f>
        <v>0</v>
      </c>
      <c r="AT39" s="68">
        <f>IF($M$35="X",0,IF(AS$33&lt;$BU35,0,IF(AS$33&gt;=$CY35,0,IF(AT$33-$BU35-COUNTIF($Q38:AS38,"&gt;0")*$AP35&gt;=$AP$35,"►","––"))))</f>
        <v>0</v>
      </c>
      <c r="AU39" s="71">
        <f>IF($M$35="X",0,IF(AT$33&lt;$BU35,0,IF(AT$33&gt;=$CY35,0,IF(AU$33-$BU35-COUNTIF($Q38:AT38,"&gt;0")*$AP35&gt;=$AP$35,"►","––"))))</f>
        <v>0</v>
      </c>
      <c r="AV39" s="70">
        <f>IF($M$35="X",0,IF(AU$33&lt;$BU35,0,IF(AU$33&gt;=$CY35,0,IF(AV$33-$BU35-COUNTIF($Q38:AU38,"&gt;0")*$AP35&gt;=$AP$35,"►","––"))))</f>
        <v>0</v>
      </c>
      <c r="AW39" s="68">
        <f>IF($M$35="X",0,IF(AV$33&lt;$BU35,0,IF(AV$33&gt;=$CY35,0,IF(AW$33-$BU35-COUNTIF($Q38:AV38,"&gt;0")*$AP35&gt;=$AP$35,"►","––"))))</f>
        <v>0</v>
      </c>
      <c r="AX39" s="68">
        <f>IF($M$35="X",0,IF(AW$33&lt;$BU35,0,IF(AW$33&gt;=$CY35,0,IF(AX$33-$BU35-COUNTIF($Q38:AW38,"&gt;0")*$AP35&gt;=$AP$35,"►","––"))))</f>
        <v>0</v>
      </c>
      <c r="AY39" s="68">
        <f>IF($M$35="X",0,IF(AX$33&lt;$BU35,0,IF(AX$33&gt;=$CY35,0,IF(AY$33-$BU35-COUNTIF($Q38:AX38,"&gt;0")*$AP35&gt;=$AP$35,"►","––"))))</f>
        <v>0</v>
      </c>
      <c r="AZ39" s="71">
        <f>IF($M$35="X",0,IF(AY$33&lt;$BU35,0,IF(AY$33&gt;=$CY35,0,IF(AZ$33-$BU35-COUNTIF($Q38:AY38,"&gt;0")*$AP35&gt;=$AP$35,"►","––"))))</f>
        <v>0</v>
      </c>
      <c r="BA39" s="70">
        <f>IF($M$35="X",0,IF(AZ$33&lt;$BU35,0,IF(AZ$33&gt;=$CY35,0,IF(BA$33-$BU35-COUNTIF($Q38:AZ38,"&gt;0")*$AP35&gt;=$AP$35,"►","––"))))</f>
        <v>0</v>
      </c>
      <c r="BB39" s="68">
        <f>IF($M$35="X",0,IF(BA$33&lt;$BU35,0,IF(BA$33&gt;=$CY35,0,IF(BB$33-$BU35-COUNTIF($Q38:BA38,"&gt;0")*$AP35&gt;=$AP$35,"►","––"))))</f>
        <v>0</v>
      </c>
      <c r="BC39" s="68">
        <f>IF($M$35="X",0,IF(BB$33&lt;$BU35,0,IF(BB$33&gt;=$CY35,0,IF(BC$33-$BU35-COUNTIF($Q38:BB38,"&gt;0")*$AP35&gt;=$AP$35,"►","––"))))</f>
        <v>0</v>
      </c>
      <c r="BD39" s="68">
        <f>IF($M$35="X",0,IF(BC$33&lt;$BU35,0,IF(BC$33&gt;=$CY35,0,IF(BD$33-$BU35-COUNTIF($Q38:BC38,"&gt;0")*$AP35&gt;=$AP$35,"►","––"))))</f>
        <v>0</v>
      </c>
      <c r="BE39" s="71">
        <f>IF($M$35="X",0,IF(BD$33&lt;$BU35,0,IF(BD$33&gt;=$CY35,0,IF(BE$33-$BU35-COUNTIF($Q38:BD38,"&gt;0")*$AP35&gt;=$AP$35,"►","––"))))</f>
        <v>0</v>
      </c>
      <c r="BF39" s="70">
        <f>IF($M$35="X",0,IF(BE$33&lt;$BU35,0,IF(BE$33&gt;=$CY35,0,IF(BF$33-$BU35-COUNTIF($Q38:BE38,"&gt;0")*$AP35&gt;=$AP$35,"►","––"))))</f>
        <v>0</v>
      </c>
      <c r="BG39" s="68">
        <f>IF($M$35="X",0,IF(BF$33&lt;$BU35,0,IF(BF$33&gt;=$CY35,0,IF(BG$33-$BU35-COUNTIF($Q38:BF38,"&gt;0")*$AP35&gt;=$AP$35,"►","––"))))</f>
        <v>0</v>
      </c>
      <c r="BH39" s="68">
        <f>IF($M$35="X",0,IF(BG$33&lt;$BU35,0,IF(BG$33&gt;=$CY35,0,IF(BH$33-$BU35-COUNTIF($Q38:BG38,"&gt;0")*$AP35&gt;=$AP$35,"►","––"))))</f>
        <v>0</v>
      </c>
      <c r="BI39" s="68">
        <f>IF($M$35="X",0,IF(BH$33&lt;$BU35,0,IF(BH$33&gt;=$CY35,0,IF(BI$33-$BU35-COUNTIF($Q38:BH38,"&gt;0")*$AP35&gt;=$AP$35,"►","––"))))</f>
        <v>0</v>
      </c>
      <c r="BJ39" s="71">
        <f>IF($M$35="X",0,IF(BI$33&lt;$BU35,0,IF(BI$33&gt;=$CY35,0,IF(BJ$33-$BU35-COUNTIF($Q38:BI38,"&gt;0")*$AP35&gt;=$AP$35,"►","––"))))</f>
        <v>0</v>
      </c>
      <c r="BK39" s="70">
        <f>IF($M$35="X",0,IF(BJ$33&lt;$BU35,0,IF(BJ$33&gt;=$CY35,0,IF(BK$33-$BU35-COUNTIF($Q38:BJ38,"&gt;0")*$AP35&gt;=$AP$35,"►","––"))))</f>
        <v>0</v>
      </c>
      <c r="BL39" s="68">
        <f>IF($M$35="X",0,IF(BK$33&lt;$BU35,0,IF(BK$33&gt;=$CY35,0,IF(BL$33-$BU35-COUNTIF($Q38:BK38,"&gt;0")*$AP35&gt;=$AP$35,"►","––"))))</f>
        <v>0</v>
      </c>
      <c r="BM39" s="68">
        <f>IF($M$35="X",0,IF(BL$33&lt;$BU35,0,IF(BL$33&gt;=$CY35,0,IF(BM$33-$BU35-COUNTIF($Q38:BL38,"&gt;0")*$AP35&gt;=$AP$35,"►","––"))))</f>
        <v>0</v>
      </c>
      <c r="BN39" s="68">
        <f>IF($M$35="X",0,IF(BM$33&lt;$BU35,0,IF(BM$33&gt;=$CY35,0,IF(BN$33-$BU35-COUNTIF($Q38:BM38,"&gt;0")*$AP35&gt;=$AP$35,"►","––"))))</f>
        <v>0</v>
      </c>
      <c r="BO39" s="71">
        <f>IF($M$35="X",0,IF(BN$33&lt;$BU35,0,IF(BN$33&gt;=$CY35,0,IF(BO$33-$BU35-COUNTIF($Q38:BN38,"&gt;0")*$AP35&gt;=$AP$35,"►","––"))))</f>
        <v>0</v>
      </c>
      <c r="BP39" s="70">
        <f>IF($M$35="X",0,IF(BO$33&lt;$BU35,0,IF(BO$33&gt;=$CY35,0,IF(BP$33-$BU35-COUNTIF($Q38:BO38,"&gt;0")*$AP35&gt;=$AP$35,"►","––"))))</f>
        <v>0</v>
      </c>
      <c r="BQ39" s="68">
        <f>IF($M$35="X",0,IF(BP$33&lt;$BU35,0,IF(BP$33&gt;=$CY35,0,IF(BQ$33-$BU35-COUNTIF($Q38:BP38,"&gt;0")*$AP35&gt;=$AP$35,"►","––"))))</f>
        <v>0</v>
      </c>
      <c r="BR39" s="68">
        <f>IF($M$35="X",0,IF(BQ$33&lt;$BU35,0,IF(BQ$33&gt;=$CY35,0,IF(BR$33-$BU35-COUNTIF($Q38:BQ38,"&gt;0")*$AP35&gt;=$AP$35,"►","––"))))</f>
        <v>0</v>
      </c>
      <c r="BS39" s="68">
        <f>IF($M$35="X",0,IF(BR$33&lt;$BU35,0,IF(BR$33&gt;=$CY35,0,IF(BS$33-$BU35-COUNTIF($Q38:BR38,"&gt;0")*$AP35&gt;=$AP$35,"►","––"))))</f>
        <v>0</v>
      </c>
      <c r="BT39" s="71">
        <f>IF($M$35="X",0,IF(BS$33&lt;$BU35,0,IF(BS$33&gt;=$CY35,0,IF(BT$33-$BU35-COUNTIF($Q38:BS38,"&gt;0")*$AP35&gt;=$AP$35,"►","––"))))</f>
        <v>0</v>
      </c>
      <c r="BU39" s="70">
        <f>IF($M$35="X",0,IF(BT$33&lt;$BU35,0,IF(BT$33&gt;=$CY35,0,IF(BU$33-$BU35-COUNTIF($Q38:BT38,"&gt;0")*$AP35&gt;=$AP$35,"►","––"))))</f>
        <v>0</v>
      </c>
      <c r="BV39" s="68">
        <f>IF($M$35="X",0,IF(BU$33&lt;$BU35,0,IF(BU$33&gt;=$CY35,0,IF(BV$33-$BU35-COUNTIF($Q38:BU38,"&gt;0")*$AP35&gt;=$AP$35,"►","––"))))</f>
        <v>0</v>
      </c>
      <c r="BW39" s="68">
        <f>IF($M$35="X",0,IF(BV$33&lt;$BU35,0,IF(BV$33&gt;=$CY35,0,IF(BW$33-$BU35-COUNTIF($Q38:BV38,"&gt;0")*$AP35&gt;=$AP$35,"►","––"))))</f>
        <v>0</v>
      </c>
      <c r="BX39" s="68">
        <f>IF($M$35="X",0,IF(BW$33&lt;$BU35,0,IF(BW$33&gt;=$CY35,0,IF(BX$33-$BU35-COUNTIF($Q38:BW38,"&gt;0")*$AP35&gt;=$AP$35,"►","––"))))</f>
        <v>0</v>
      </c>
      <c r="BY39" s="71">
        <f>IF($M$35="X",0,IF(BX$33&lt;$BU35,0,IF(BX$33&gt;=$CY35,0,IF(BY$33-$BU35-COUNTIF($Q38:BX38,"&gt;0")*$AP35&gt;=$AP$35,"►","––"))))</f>
        <v>0</v>
      </c>
      <c r="BZ39" s="70">
        <f>IF($M$35="X",0,IF(BY$33&lt;$BU35,0,IF(BY$33&gt;=$CY35,0,IF(BZ$33-$BU35-COUNTIF($Q38:BY38,"&gt;0")*$AP35&gt;=$AP$35,"►","––"))))</f>
        <v>0</v>
      </c>
      <c r="CA39" s="68">
        <f>IF($M$35="X",0,IF(BZ$33&lt;$BU35,0,IF(BZ$33&gt;=$CY35,0,IF(CA$33-$BU35-COUNTIF($Q38:BZ38,"&gt;0")*$AP35&gt;=$AP$35,"►","––"))))</f>
        <v>0</v>
      </c>
      <c r="CB39" s="68">
        <f>IF($M$35="X",0,IF(CA$33&lt;$BU35,0,IF(CA$33&gt;=$CY35,0,IF(CB$33-$BU35-COUNTIF($Q38:CA38,"&gt;0")*$AP35&gt;=$AP$35,"►","––"))))</f>
        <v>0</v>
      </c>
      <c r="CC39" s="68">
        <f>IF($M$35="X",0,IF(CB$33&lt;$BU35,0,IF(CB$33&gt;=$CY35,0,IF(CC$33-$BU35-COUNTIF($Q38:CB38,"&gt;0")*$AP35&gt;=$AP$35,"►","––"))))</f>
        <v>0</v>
      </c>
      <c r="CD39" s="71">
        <f>IF($M$35="X",0,IF(CC$33&lt;$BU35,0,IF(CC$33&gt;=$CY35,0,IF(CD$33-$BU35-COUNTIF($Q38:CC38,"&gt;0")*$AP35&gt;=$AP$35,"►","––"))))</f>
        <v>0</v>
      </c>
      <c r="CE39" s="70">
        <f>IF($M$35="X",0,IF(CD$33&lt;$BU35,0,IF(CD$33&gt;=$CY35,0,IF(CE$33-$BU35-COUNTIF($Q38:CD38,"&gt;0")*$AP35&gt;=$AP$35,"►","––"))))</f>
        <v>0</v>
      </c>
      <c r="CF39" s="68">
        <f>IF($M$35="X",0,IF(CE$33&lt;$BU35,0,IF(CE$33&gt;=$CY35,0,IF(CF$33-$BU35-COUNTIF($Q38:CE38,"&gt;0")*$AP35&gt;=$AP$35,"►","––"))))</f>
        <v>0</v>
      </c>
      <c r="CG39" s="68">
        <f>IF($M$35="X",0,IF(CF$33&lt;$BU35,0,IF(CF$33&gt;=$CY35,0,IF(CG$33-$BU35-COUNTIF($Q38:CF38,"&gt;0")*$AP35&gt;=$AP$35,"►","––"))))</f>
        <v>0</v>
      </c>
      <c r="CH39" s="68">
        <f>IF($M$35="X",0,IF(CG$33&lt;$BU35,0,IF(CG$33&gt;=$CY35,0,IF(CH$33-$BU35-COUNTIF($Q38:CG38,"&gt;0")*$AP35&gt;=$AP$35,"►","––"))))</f>
        <v>0</v>
      </c>
      <c r="CI39" s="71">
        <f>IF($M$35="X",0,IF(CH$33&lt;$BU35,0,IF(CH$33&gt;=$CY35,0,IF(CI$33-$BU35-COUNTIF($Q38:CH38,"&gt;0")*$AP35&gt;=$AP$35,"►","––"))))</f>
        <v>0</v>
      </c>
      <c r="CJ39" s="70">
        <f>IF($M$35="X",0,IF(CI$33&lt;$BU35,0,IF(CI$33&gt;=$CY35,0,IF(CJ$33-$BU35-COUNTIF($Q38:CI38,"&gt;0")*$AP35&gt;=$AP$35,"►","––"))))</f>
        <v>0</v>
      </c>
      <c r="CK39" s="68">
        <f>IF($M$35="X",0,IF(CJ$33&lt;$BU35,0,IF(CJ$33&gt;=$CY35,0,IF(CK$33-$BU35-COUNTIF($Q38:CJ38,"&gt;0")*$AP35&gt;=$AP$35,"►","––"))))</f>
        <v>0</v>
      </c>
      <c r="CL39" s="68">
        <f>IF($M$35="X",0,IF(CK$33&lt;$BU35,0,IF(CK$33&gt;=$CY35,0,IF(CL$33-$BU35-COUNTIF($Q38:CK38,"&gt;0")*$AP35&gt;=$AP$35,"►","––"))))</f>
        <v>0</v>
      </c>
      <c r="CM39" s="68">
        <f>IF($M$35="X",0,IF(CL$33&lt;$BU35,0,IF(CL$33&gt;=$CY35,0,IF(CM$33-$BU35-COUNTIF($Q38:CL38,"&gt;0")*$AP35&gt;=$AP$35,"►","––"))))</f>
        <v>0</v>
      </c>
      <c r="CN39" s="71">
        <f>IF($M$35="X",0,IF(CM$33&lt;$BU35,0,IF(CM$33&gt;=$CY35,0,IF(CN$33-$BU35-COUNTIF($Q38:CM38,"&gt;0")*$AP35&gt;=$AP$35,"►","––"))))</f>
        <v>0</v>
      </c>
      <c r="CO39" s="70">
        <f>IF($M$35="X",0,IF(CN$33&lt;$BU35,0,IF(CN$33&gt;=$CY35,0,IF(CO$33-$BU35-COUNTIF($Q38:CN38,"&gt;0")*$AP35&gt;=$AP$35,"►","––"))))</f>
        <v>0</v>
      </c>
      <c r="CP39" s="68">
        <f>IF($M$35="X",0,IF(CO$33&lt;$BU35,0,IF(CO$33&gt;=$CY35,0,IF(CP$33-$BU35-COUNTIF($Q38:CO38,"&gt;0")*$AP35&gt;=$AP$35,"►","––"))))</f>
        <v>0</v>
      </c>
      <c r="CQ39" s="68">
        <f>IF($M$35="X",0,IF(CP$33&lt;$BU35,0,IF(CP$33&gt;=$CY35,0,IF(CQ$33-$BU35-COUNTIF($Q38:CP38,"&gt;0")*$AP35&gt;=$AP$35,"►","––"))))</f>
        <v>0</v>
      </c>
      <c r="CR39" s="68">
        <f>IF($M$35="X",0,IF(CQ$33&lt;$BU35,0,IF(CQ$33&gt;=$CY35,0,IF(CR$33-$BU35-COUNTIF($Q38:CQ38,"&gt;0")*$AP35&gt;=$AP$35,"►","––"))))</f>
        <v>0</v>
      </c>
      <c r="CS39" s="71">
        <f>IF($M$35="X",0,IF(CR$33&lt;$BU35,0,IF(CR$33&gt;=$CY35,0,IF(CS$33-$BU35-COUNTIF($Q38:CR38,"&gt;0")*$AP35&gt;=$AP$35,"►","––"))))</f>
        <v>0</v>
      </c>
      <c r="CT39" s="70">
        <f>IF($M$35="X",0,IF(CS$33&lt;$BU35,0,IF(CS$33&gt;=$CY35,0,IF(CT$33-$BU35-COUNTIF($Q38:CS38,"&gt;0")*$AP35&gt;=$AP$35,"►","––"))))</f>
        <v>0</v>
      </c>
      <c r="CU39" s="68">
        <f>IF($M$35="X",0,IF(CT$33&lt;$BU35,0,IF(CT$33&gt;=$CY35,0,IF(CU$33-$BU35-COUNTIF($Q38:CT38,"&gt;0")*$AP35&gt;=$AP$35,"►","––"))))</f>
        <v>0</v>
      </c>
      <c r="CV39" s="68">
        <f>IF($M$35="X",0,IF(CU$33&lt;$BU35,0,IF(CU$33&gt;=$CY35,0,IF(CV$33-$BU35-COUNTIF($Q38:CU38,"&gt;0")*$AP35&gt;=$AP$35,"►","––"))))</f>
        <v>0</v>
      </c>
      <c r="CW39" s="68">
        <f>IF($M$35="X",0,IF(CV$33&lt;$BU35,0,IF(CV$33&gt;=$CY35,0,IF(CW$33-$BU35-COUNTIF($Q38:CV38,"&gt;0")*$AP35&gt;=$AP$35,"►","––"))))</f>
        <v>0</v>
      </c>
      <c r="CX39" s="71">
        <f>IF($M$35="X",0,IF(CW$33&lt;$BU35,0,IF(CW$33&gt;=$CY35,0,IF(CX$33-$BU35-COUNTIF($Q38:CW38,"&gt;0")*$AP35&gt;=$AP$35,"►","––"))))</f>
        <v>0</v>
      </c>
      <c r="CY39" s="70">
        <f>IF($M$35="X",0,IF(CX$33&lt;$BU35,0,IF(CX$33&gt;=$CY35,0,IF(CY$33-$BU35-COUNTIF($Q38:CX38,"&gt;0")*$AP35&gt;=$AP$35,"►","––"))))</f>
        <v>0</v>
      </c>
      <c r="CZ39" s="68">
        <f>IF($M$35="X",0,IF(CY$33&lt;$BU35,0,IF(CY$33&gt;=$CY35,0,IF(CZ$33-$BU35-COUNTIF($Q38:CY38,"&gt;0")*$AP35&gt;=$AP$35,"►","––"))))</f>
        <v>0</v>
      </c>
      <c r="DA39" s="68">
        <f>IF($M$35="X",0,IF(CZ$33&lt;$BU35,0,IF(CZ$33&gt;=$CY35,0,IF(DA$33-$BU35-COUNTIF($Q38:CZ38,"&gt;0")*$AP35&gt;=$AP$35,"►","––"))))</f>
        <v>0</v>
      </c>
      <c r="DB39" s="68">
        <f>IF($M$35="X",0,IF(DA$33&lt;$BU35,0,IF(DA$33&gt;=$CY35,0,IF(DB$33-$BU35-COUNTIF($Q38:DA38,"&gt;0")*$AP35&gt;=$AP$35,"►","––"))))</f>
        <v>0</v>
      </c>
      <c r="DC39" s="71">
        <f>IF($M$35="X",0,IF(DB$33&lt;$BU35,0,IF(DB$33&gt;=$CY35,0,IF(DC$33-$BU35-COUNTIF($Q38:DB38,"&gt;0")*$AP35&gt;=$AP$35,"►","––"))))</f>
        <v>0</v>
      </c>
      <c r="DD39" s="70">
        <f>IF($M$35="X",0,IF(DC$33&lt;$BU35,0,IF(DC$33&gt;=$CY35,0,IF(DD$33-$BU35-COUNTIF($Q38:DC38,"&gt;0")*$AP35&gt;=$AP$35,"►","––"))))</f>
        <v>0</v>
      </c>
      <c r="DE39" s="68">
        <f>IF($M$35="X",0,IF(DD$33&lt;$BU35,0,IF(DD$33&gt;=$CY35,0,IF(DE$33-$BU35-COUNTIF($Q38:DD38,"&gt;0")*$AP35&gt;=$AP$35,"►","––"))))</f>
        <v>0</v>
      </c>
      <c r="DF39" s="68">
        <f>IF($M$35="X",0,IF(DE$33&lt;$BU35,0,IF(DE$33&gt;=$CY35,0,IF(DF$33-$BU35-COUNTIF($Q38:DE38,"&gt;0")*$AP35&gt;=$AP$35,"►","––"))))</f>
        <v>0</v>
      </c>
      <c r="DG39" s="68">
        <f>IF($M$35="X",0,IF(DF$33&lt;$BU35,0,IF(DF$33&gt;=$CY35,0,IF(DG$33-$BU35-COUNTIF($Q38:DF38,"&gt;0")*$AP35&gt;=$AP$35,"►","––"))))</f>
        <v>0</v>
      </c>
      <c r="DH39" s="71">
        <f>IF($M$35="X",0,IF(DG$33&lt;$BU35,0,IF(DG$33&gt;=$CY35,0,IF(DH$33-$BU35-COUNTIF($Q38:DG38,"&gt;0")*$AP35&gt;=$AP$35,"►","––"))))</f>
        <v>0</v>
      </c>
      <c r="DI39" s="70">
        <f>IF($M$35="X",0,IF(DH$33&lt;$BU35,0,IF(DH$33&gt;=$CY35,0,IF(DI$33-$BU35-COUNTIF($Q38:DH38,"&gt;0")*$AP35&gt;=$AP$35,"►","––"))))</f>
        <v>0</v>
      </c>
      <c r="DJ39" s="68">
        <f>IF($M$35="X",0,IF(DI$33&lt;$BU35,0,IF(DI$33&gt;=$CY35,0,IF(DJ$33-$BU35-COUNTIF($Q38:DI38,"&gt;0")*$AP35&gt;=$AP$35,"►","––"))))</f>
        <v>0</v>
      </c>
      <c r="DK39" s="68">
        <f>IF($M$35="X",0,IF(DJ$33&lt;$BU35,0,IF(DJ$33&gt;=$CY35,0,IF(DK$33-$BU35-COUNTIF($Q38:DJ38,"&gt;0")*$AP35&gt;=$AP$35,"►","––"))))</f>
        <v>0</v>
      </c>
      <c r="DL39" s="68">
        <f>IF($M$35="X",0,IF(DK$33&lt;$BU35,0,IF(DK$33&gt;=$CY35,0,IF(DL$33-$BU35-COUNTIF($Q38:DK38,"&gt;0")*$AP35&gt;=$AP$35,"►","––"))))</f>
        <v>0</v>
      </c>
      <c r="DM39" s="71">
        <f>IF($M$35="X",0,IF(DL$33&lt;$BU35,0,IF(DL$33&gt;=$CY35,0,IF(DM$33-$BU35-COUNTIF($Q38:DL38,"&gt;0")*$AP35&gt;=$AP$35,"►","––"))))</f>
        <v>0</v>
      </c>
      <c r="DN39" s="70">
        <f>IF($M$35="X",0,IF(DM$33&lt;$BU35,0,IF(DM$33&gt;=$CY35,0,IF(DN$33-$BU35-COUNTIF($Q38:DM38,"&gt;0")*$AP35&gt;=$AP$35,"►","––"))))</f>
        <v>0</v>
      </c>
      <c r="DO39" s="68">
        <f>IF($M$35="X",0,IF(DN$33&lt;$BU35,0,IF(DN$33&gt;=$CY35,0,IF(DO$33-$BU35-COUNTIF($Q38:DN38,"&gt;0")*$AP35&gt;=$AP$35,"►","––"))))</f>
        <v>0</v>
      </c>
      <c r="DP39" s="68">
        <f>IF($M$35="X",0,IF(DO$33&lt;$BU35,0,IF(DO$33&gt;=$CY35,0,IF(DP$33-$BU35-COUNTIF($Q38:DO38,"&gt;0")*$AP35&gt;=$AP$35,"►","––"))))</f>
        <v>0</v>
      </c>
      <c r="DQ39" s="68">
        <f>IF($M$35="X",0,IF(DP$33&lt;$BU35,0,IF(DP$33&gt;=$CY35,0,IF(DQ$33-$BU35-COUNTIF($Q38:DP38,"&gt;0")*$AP35&gt;=$AP$35,"►","––"))))</f>
        <v>0</v>
      </c>
      <c r="DR39" s="71">
        <f>IF($M$35="X",0,IF(DQ$33&lt;$BU35,0,IF(DQ$33&gt;=$CY35,0,IF(DR$33-$BU35-COUNTIF($Q38:DQ38,"&gt;0")*$AP35&gt;=$AP$35,"►","––"))))</f>
        <v>0</v>
      </c>
      <c r="DS39" s="70">
        <f>IF($M$35="X",0,IF(DR$33&lt;$BU35,0,IF(DR$33&gt;=$CY35,0,IF(DS$33-$BU35-COUNTIF($Q38:DR38,"&gt;0")*$AP35&gt;=$AP$35,"►","––"))))</f>
        <v>0</v>
      </c>
      <c r="DT39" s="68">
        <f>IF($M$35="X",0,IF(DS$33&lt;$BU35,0,IF(DS$33&gt;=$CY35,0,IF(DT$33-$BU35-COUNTIF($Q38:DS38,"&gt;0")*$AP35&gt;=$AP$35,"►","––"))))</f>
        <v>0</v>
      </c>
      <c r="DU39" s="68">
        <f>IF($M$35="X",0,IF(DT$33&lt;$BU35,0,IF(DT$33&gt;=$CY35,0,IF(DU$33-$BU35-COUNTIF($Q38:DT38,"&gt;0")*$AP35&gt;=$AP$35,"►","––"))))</f>
        <v>0</v>
      </c>
      <c r="DV39" s="68">
        <f>IF($M$35="X",0,IF(DU$33&lt;$BU35,0,IF(DU$33&gt;=$CY35,0,IF(DV$33-$BU35-COUNTIF($Q38:DU38,"&gt;0")*$AP35&gt;=$AP$35,"►","––"))))</f>
        <v>0</v>
      </c>
      <c r="DW39" s="71">
        <f>IF($M$35="X",0,IF(DV$33&lt;$BU35,0,IF(DV$33&gt;=$CY35,0,IF(DW$33-$BU35-COUNTIF($Q38:DV38,"&gt;0")*$AP35&gt;=$AP$35,"►","––"))))</f>
        <v>0</v>
      </c>
      <c r="DX39" s="70">
        <f>IF($M$35="X",0,IF(DW$33&lt;$BU35,0,IF(DW$33&gt;=$CY35,0,IF(DX$33-$BU35-COUNTIF($Q38:DW38,"&gt;0")*$AP35&gt;=$AP$35,"►","––"))))</f>
        <v>0</v>
      </c>
      <c r="DY39" s="68">
        <f>IF($M$35="X",0,IF(DX$33&lt;$BU35,0,IF(DX$33&gt;=$CY35,0,IF(DY$33-$BU35-COUNTIF($Q38:DX38,"&gt;0")*$AP35&gt;=$AP$35,"►","––"))))</f>
        <v>0</v>
      </c>
      <c r="DZ39" s="68">
        <f>IF($M$35="X",0,IF(DY$33&lt;$BU35,0,IF(DY$33&gt;=$CY35,0,IF(DZ$33-$BU35-COUNTIF($Q38:DY38,"&gt;0")*$AP35&gt;=$AP$35,"►","––"))))</f>
        <v>0</v>
      </c>
      <c r="EA39" s="68">
        <f>IF($M$35="X",0,IF(DZ$33&lt;$BU35,0,IF(DZ$33&gt;=$CY35,0,IF(EA$33-$BU35-COUNTIF($Q38:DZ38,"&gt;0")*$AP35&gt;=$AP$35,"►","––"))))</f>
        <v>0</v>
      </c>
      <c r="EB39" s="71">
        <f>IF($M$35="X",0,IF(EA$33&lt;$BU35,0,IF(EA$33&gt;=$CY35,0,IF(EB$33-$BU35-COUNTIF($Q38:EA38,"&gt;0")*$AP35&gt;=$AP$35,"►","––"))))</f>
        <v>0</v>
      </c>
      <c r="EC39" s="70">
        <f>IF($M$35="X",0,IF(EB$33&lt;$BU35,0,IF(EB$33&gt;=$CY35,0,IF(EC$33-$BU35-COUNTIF($Q38:EB38,"&gt;0")*$AP35&gt;=$AP$35,"►","––"))))</f>
        <v>0</v>
      </c>
      <c r="ED39" s="68">
        <f>IF($M$35="X",0,IF(EC$33&lt;$BU35,0,IF(EC$33&gt;=$CY35,0,IF(ED$33-$BU35-COUNTIF($Q38:EC38,"&gt;0")*$AP35&gt;=$AP$35,"►","––"))))</f>
        <v>0</v>
      </c>
      <c r="EE39" s="68">
        <f>IF($M$35="X",0,IF(ED$33&lt;$BU35,0,IF(ED$33&gt;=$CY35,0,IF(EE$33-$BU35-COUNTIF($Q38:ED38,"&gt;0")*$AP35&gt;=$AP$35,"►","––"))))</f>
        <v>0</v>
      </c>
      <c r="EF39" s="68">
        <f>IF($M$35="X",0,IF(EE$33&lt;$BU35,0,IF(EE$33&gt;=$CY35,0,IF(EF$33-$BU35-COUNTIF($Q38:EE38,"&gt;0")*$AP35&gt;=$AP$35,"►","––"))))</f>
        <v>0</v>
      </c>
      <c r="EG39" s="71">
        <f>IF($M$35="X",0,IF(EF$33&lt;$BU35,0,IF(EF$33&gt;=$CY35,0,IF(EG$33-$BU35-COUNTIF($Q38:EF38,"&gt;0")*$AP35&gt;=$AP$35,"►","––"))))</f>
        <v>0</v>
      </c>
      <c r="EH39" s="70">
        <f>IF($M$35="X",0,IF(EG$33&lt;$BU35,0,IF(EG$33&gt;=$CY35,0,IF(EH$33-$BU35-COUNTIF($Q38:EG38,"&gt;0")*$AP35&gt;=$AP$35,"►","––"))))</f>
        <v>0</v>
      </c>
      <c r="EI39" s="68">
        <f>IF($M$35="X",0,IF(EH$33&lt;$BU35,0,IF(EH$33&gt;=$CY35,0,IF(EI$33-$BU35-COUNTIF($Q38:EH38,"&gt;0")*$AP35&gt;=$AP$35,"►","––"))))</f>
        <v>0</v>
      </c>
      <c r="EJ39" s="68">
        <f>IF($M$35="X",0,IF(EI$33&lt;$BU35,0,IF(EI$33&gt;=$CY35,0,IF(EJ$33-$BU35-COUNTIF($Q38:EI38,"&gt;0")*$AP35&gt;=$AP$35,"►","––"))))</f>
        <v>0</v>
      </c>
      <c r="EK39" s="68">
        <f>IF($M$35="X",0,IF(EJ$33&lt;$BU35,0,IF(EJ$33&gt;=$CY35,0,IF(EK$33-$BU35-COUNTIF($Q38:EJ38,"&gt;0")*$AP35&gt;=$AP$35,"►","––"))))</f>
        <v>0</v>
      </c>
      <c r="EL39" s="71">
        <f>IF($M$35="X",0,IF(EK$33&lt;$BU35,0,IF(EK$33&gt;=$CY35,0,IF(EL$33-$BU35-COUNTIF($Q38:EK38,"&gt;0")*$AP35&gt;=$AP$35,"►","––"))))</f>
        <v>0</v>
      </c>
      <c r="EM39" s="70">
        <f>IF($M$35="X",0,IF(EL$33&lt;$BU35,0,IF(EL$33&gt;=$CY35,0,IF(EM$33-$BU35-COUNTIF($Q38:EL38,"&gt;0")*$AP35&gt;=$AP$35,"►","––"))))</f>
        <v>0</v>
      </c>
      <c r="EN39" s="68">
        <f>IF($M$35="X",0,IF(EM$33&lt;$BU35,0,IF(EM$33&gt;=$CY35,0,IF(EN$33-$BU35-COUNTIF($Q38:EM38,"&gt;0")*$AP35&gt;=$AP$35,"►","––"))))</f>
        <v>0</v>
      </c>
      <c r="EO39" s="68">
        <f>IF($M$35="X",0,IF(EN$33&lt;$BU35,0,IF(EN$33&gt;=$CY35,0,IF(EO$33-$BU35-COUNTIF($Q38:EN38,"&gt;0")*$AP35&gt;=$AP$35,"►","––"))))</f>
        <v>0</v>
      </c>
      <c r="EP39" s="68">
        <f>IF($M$35="X",0,IF(EO$33&lt;$BU35,0,IF(EO$33&gt;=$CY35,0,IF(EP$33-$BU35-COUNTIF($Q38:EO38,"&gt;0")*$AP35&gt;=$AP$35,"►","––"))))</f>
        <v>0</v>
      </c>
      <c r="EQ39" s="71">
        <f>IF($M$35="X",0,IF(EP$33&lt;$BU35,0,IF(EP$33&gt;=$CY35,0,IF(EQ$33-$BU35-COUNTIF($Q38:EP38,"&gt;0")*$AP35&gt;=$AP$35,"►","––"))))</f>
        <v>0</v>
      </c>
      <c r="ER39" s="70">
        <f>IF($M$35="X",0,IF(EQ$33&lt;$BU35,0,IF(EQ$33&gt;=$CY35,0,IF(ER$33-$BU35-COUNTIF($Q38:EQ38,"&gt;0")*$AP35&gt;=$AP$35,"►","––"))))</f>
        <v>0</v>
      </c>
      <c r="ES39" s="68">
        <f>IF($M$35="X",0,IF(ER$33&lt;$BU35,0,IF(ER$33&gt;=$CY35,0,IF(ES$33-$BU35-COUNTIF($Q38:ER38,"&gt;0")*$AP35&gt;=$AP$35,"►","––"))))</f>
        <v>0</v>
      </c>
      <c r="ET39" s="68">
        <f>IF($M$35="X",0,IF(ES$33&lt;$BU35,0,IF(ES$33&gt;=$CY35,0,IF(ET$33-$BU35-COUNTIF($Q38:ES38,"&gt;0")*$AP35&gt;=$AP$35,"►","––"))))</f>
        <v>0</v>
      </c>
      <c r="EU39" s="68">
        <f>IF($M$35="X",0,IF(ET$33&lt;$BU35,0,IF(ET$33&gt;=$CY35,0,IF(EU$33-$BU35-COUNTIF($Q38:ET38,"&gt;0")*$AP35&gt;=$AP$35,"►","––"))))</f>
        <v>0</v>
      </c>
      <c r="EV39" s="71">
        <f>IF($M$35="X",0,IF(EU$33&lt;$BU35,0,IF(EU$33&gt;=$CY35,0,IF(EV$33-$BU35-COUNTIF($Q38:EU38,"&gt;0")*$AP35&gt;=$AP$35,"►","––"))))</f>
        <v>0</v>
      </c>
      <c r="EW39" s="70">
        <f>IF($M$35="X",0,IF(EV$33&lt;$BU35,0,IF(EV$33&gt;=$CY35,0,IF(EW$33-$BU35-COUNTIF($Q38:EV38,"&gt;0")*$AP35&gt;=$AP$35,"►","––"))))</f>
        <v>0</v>
      </c>
      <c r="EX39" s="68">
        <f>IF($M$35="X",0,IF(EW$33&lt;$BU35,0,IF(EW$33&gt;=$CY35,0,IF(EX$33-$BU35-COUNTIF($Q38:EW38,"&gt;0")*$AP35&gt;=$AP$35,"►","––"))))</f>
        <v>0</v>
      </c>
      <c r="EY39" s="68">
        <f>IF($M$35="X",0,IF(EX$33&lt;$BU35,0,IF(EX$33&gt;=$CY35,0,IF(EY$33-$BU35-COUNTIF($Q38:EX38,"&gt;0")*$AP35&gt;=$AP$35,"►","––"))))</f>
        <v>0</v>
      </c>
      <c r="EZ39" s="68">
        <f>IF($M$35="X",0,IF(EY$33&lt;$BU35,0,IF(EY$33&gt;=$CY35,0,IF(EZ$33-$BU35-COUNTIF($Q38:EY38,"&gt;0")*$AP35&gt;=$AP$35,"►","––"))))</f>
        <v>0</v>
      </c>
      <c r="FA39" s="71">
        <f>IF($M$35="X",0,IF(EZ$33&lt;$BU35,0,IF(EZ$33&gt;=$CY35,0,IF(FA$33-$BU35-COUNTIF($Q38:EZ38,"&gt;0")*$AP35&gt;=$AP$35,"►","––"))))</f>
        <v>0</v>
      </c>
      <c r="FB39" s="70">
        <f>IF($M$35="X",0,IF(FA$33&lt;$BU35,0,IF(FA$33&gt;=$CY35,0,IF(FB$33-$BU35-COUNTIF($Q38:FA38,"&gt;0")*$AP35&gt;=$AP$35,"►","––"))))</f>
        <v>0</v>
      </c>
      <c r="FC39" s="68">
        <f>IF($M$35="X",0,IF(FB$33&lt;$BU35,0,IF(FB$33&gt;=$CY35,0,IF(FC$33-$BU35-COUNTIF($Q38:FB38,"&gt;0")*$AP35&gt;=$AP$35,"►","––"))))</f>
        <v>0</v>
      </c>
      <c r="FD39" s="68">
        <f>IF($M$35="X",0,IF(FC$33&lt;$BU35,0,IF(FC$33&gt;=$CY35,0,IF(FD$33-$BU35-COUNTIF($Q38:FC38,"&gt;0")*$AP35&gt;=$AP$35,"►","––"))))</f>
        <v>0</v>
      </c>
      <c r="FE39" s="68">
        <f>IF($M$35="X",0,IF(FD$33&lt;$BU35,0,IF(FD$33&gt;=$CY35,0,IF(FE$33-$BU35-COUNTIF($Q38:FD38,"&gt;0")*$AP35&gt;=$AP$35,"►","––"))))</f>
        <v>0</v>
      </c>
      <c r="FF39" s="71">
        <f>IF($M$35="X",0,IF(FE$33&lt;$BU35,0,IF(FE$33&gt;=$CY35,0,IF(FF$33-$BU35-COUNTIF($Q38:FE38,"&gt;0")*$AP35&gt;=$AP$35,"►","––"))))</f>
        <v>0</v>
      </c>
      <c r="FG39" s="70">
        <f>IF($M$35="X",0,IF(FF$33&lt;$BU35,0,IF(FF$33&gt;=$CY35,0,IF(FG$33-$BU35-COUNTIF($Q38:FF38,"&gt;0")*$AP35&gt;=$AP$35,"►","––"))))</f>
        <v>0</v>
      </c>
      <c r="FH39" s="68">
        <f>IF($M$35="X",0,IF(FG$33&lt;$BU35,0,IF(FG$33&gt;=$CY35,0,IF(FH$33-$BU35-COUNTIF($Q38:FG38,"&gt;0")*$AP35&gt;=$AP$35,"►","––"))))</f>
        <v>0</v>
      </c>
      <c r="FI39" s="68">
        <f>IF($M$35="X",0,IF(FH$33&lt;$BU35,0,IF(FH$33&gt;=$CY35,0,IF(FI$33-$BU35-COUNTIF($Q38:FH38,"&gt;0")*$AP35&gt;=$AP$35,"►","––"))))</f>
        <v>0</v>
      </c>
      <c r="FJ39" s="68">
        <f>IF($M$35="X",0,IF(FI$33&lt;$BU35,0,IF(FI$33&gt;=$CY35,0,IF(FJ$33-$BU35-COUNTIF($Q38:FI38,"&gt;0")*$AP35&gt;=$AP$35,"►","––"))))</f>
        <v>0</v>
      </c>
      <c r="FK39" s="71">
        <f>IF($M$35="X",0,IF(FJ$33&lt;$BU35,0,IF(FJ$33&gt;=$CY35,0,IF(FK$33-$BU35-COUNTIF($Q38:FJ38,"&gt;0")*$AP35&gt;=$AP$35,"►","––"))))</f>
        <v>0</v>
      </c>
      <c r="FL39" s="70">
        <f>IF($M$35="X",0,IF(FK$33&lt;$BU35,0,IF(FK$33&gt;=$CY35,0,IF(FL$33-$BU35-COUNTIF($Q38:FK38,"&gt;0")*$AP35&gt;=$AP$35,"►","––"))))</f>
        <v>0</v>
      </c>
      <c r="FM39" s="68">
        <f>IF($M$35="X",0,IF(FL$33&lt;$BU35,0,IF(FL$33&gt;=$CY35,0,IF(FM$33-$BU35-COUNTIF($Q38:FL38,"&gt;0")*$AP35&gt;=$AP$35,"►","––"))))</f>
        <v>0</v>
      </c>
      <c r="FN39" s="68">
        <f>IF($M$35="X",0,IF(FM$33&lt;$BU35,0,IF(FM$33&gt;=$CY35,0,IF(FN$33-$BU35-COUNTIF($Q38:FM38,"&gt;0")*$AP35&gt;=$AP$35,"►","––"))))</f>
        <v>0</v>
      </c>
      <c r="FO39" s="68">
        <f>IF($M$35="X",0,IF(FN$33&lt;$BU35,0,IF(FN$33&gt;=$CY35,0,IF(FO$33-$BU35-COUNTIF($Q38:FN38,"&gt;0")*$AP35&gt;=$AP$35,"►","––"))))</f>
        <v>0</v>
      </c>
      <c r="FP39" s="71">
        <f>IF($M$35="X",0,IF(FO$33&lt;$BU35,0,IF(FO$33&gt;=$CY35,0,IF(FP$33-$BU35-COUNTIF($Q38:FO38,"&gt;0")*$AP35&gt;=$AP$35,"►","––"))))</f>
        <v>0</v>
      </c>
      <c r="FQ39" s="70">
        <f>IF($M$35="X",0,IF(FP$33&lt;$BU35,0,IF(FP$33&gt;=$CY35,0,IF(FQ$33-$BU35-COUNTIF($Q38:FP38,"&gt;0")*$AP35&gt;=$AP$35,"►","––"))))</f>
        <v>0</v>
      </c>
      <c r="FR39" s="68">
        <f>IF($M$35="X",0,IF(FQ$33&lt;$BU35,0,IF(FQ$33&gt;=$CY35,0,IF(FR$33-$BU35-COUNTIF($Q38:FQ38,"&gt;0")*$AP35&gt;=$AP$35,"►","––"))))</f>
        <v>0</v>
      </c>
      <c r="FS39" s="68">
        <f>IF($M$35="X",0,IF(FR$33&lt;$BU35,0,IF(FR$33&gt;=$CY35,0,IF(FS$33-$BU35-COUNTIF($Q38:FR38,"&gt;0")*$AP35&gt;=$AP$35,"►","––"))))</f>
        <v>0</v>
      </c>
      <c r="FT39" s="68">
        <f>IF($M$35="X",0,IF(FS$33&lt;$BU35,0,IF(FS$33&gt;=$CY35,0,IF(FT$33-$BU35-COUNTIF($Q38:FS38,"&gt;0")*$AP35&gt;=$AP$35,"►","––"))))</f>
        <v>0</v>
      </c>
      <c r="FU39" s="71">
        <f>IF($M$35="X",0,IF(FT$33&lt;$BU35,0,IF(FT$33&gt;=$CY35,0,IF(FU$33-$BU35-COUNTIF($Q38:FT38,"&gt;0")*$AP35&gt;=$AP$35,"►","––"))))</f>
        <v>0</v>
      </c>
      <c r="FV39" s="70">
        <f>IF($M$35="X",0,IF(FU$33&lt;$BU35,0,IF(FU$33&gt;=$CY35,0,IF(FV$33-$BU35-COUNTIF($Q38:FU38,"&gt;0")*$AP35&gt;=$AP$35,"►","––"))))</f>
        <v>0</v>
      </c>
      <c r="FW39" s="68">
        <f>IF($M$35="X",0,IF(FV$33&lt;$BU35,0,IF(FV$33&gt;=$CY35,0,IF(FW$33-$BU35-COUNTIF($Q38:FV38,"&gt;0")*$AP35&gt;=$AP$35,"►","––"))))</f>
        <v>0</v>
      </c>
      <c r="FX39" s="68">
        <f>IF($M$35="X",0,IF(FW$33&lt;$BU35,0,IF(FW$33&gt;=$CY35,0,IF(FX$33-$BU35-COUNTIF($Q38:FW38,"&gt;0")*$AP35&gt;=$AP$35,"►","––"))))</f>
        <v>0</v>
      </c>
      <c r="FY39" s="68">
        <f>IF($M$35="X",0,IF(FX$33&lt;$BU35,0,IF(FX$33&gt;=$CY35,0,IF(FY$33-$BU35-COUNTIF($Q38:FX38,"&gt;0")*$AP35&gt;=$AP$35,"►","––"))))</f>
        <v>0</v>
      </c>
      <c r="FZ39" s="71">
        <f>IF($M$35="X",0,IF(FY$33&lt;$BU35,0,IF(FY$33&gt;=$CY35,0,IF(FZ$33-$BU35-COUNTIF($Q38:FY38,"&gt;0")*$AP35&gt;=$AP$35,"►","––"))))</f>
        <v>0</v>
      </c>
      <c r="GA39" s="70">
        <f>IF($M$35="X",0,IF(FZ$33&lt;$BU35,0,IF(FZ$33&gt;=$CY35,0,IF(GA$33-$BU35-COUNTIF($Q38:FZ38,"&gt;0")*$AP35&gt;=$AP$35,"►","––"))))</f>
        <v>0</v>
      </c>
      <c r="GB39" s="68">
        <f>IF($M$35="X",0,IF(GA$33&lt;$BU35,0,IF(GA$33&gt;=$CY35,0,IF(GB$33-$BU35-COUNTIF($Q38:GA38,"&gt;0")*$AP35&gt;=$AP$35,"►","––"))))</f>
        <v>0</v>
      </c>
      <c r="GC39" s="68">
        <f>IF($M$35="X",0,IF(GB$33&lt;$BU35,0,IF(GB$33&gt;=$CY35,0,IF(GC$33-$BU35-COUNTIF($Q38:GB38,"&gt;0")*$AP35&gt;=$AP$35,"►","––"))))</f>
        <v>0</v>
      </c>
      <c r="GD39" s="68">
        <f>IF($M$35="X",0,IF(GC$33&lt;$BU35,0,IF(GC$33&gt;=$CY35,0,IF(GD$33-$BU35-COUNTIF($Q38:GC38,"&gt;0")*$AP35&gt;=$AP$35,"►","––"))))</f>
        <v>0</v>
      </c>
      <c r="GE39" s="71">
        <f>IF($M$35="X",0,IF(GD$33&lt;$BU35,0,IF(GD$33&gt;=$CY35,0,IF(GE$33-$BU35-COUNTIF($Q38:GD38,"&gt;0")*$AP35&gt;=$AP$35,"►","––"))))</f>
        <v>0</v>
      </c>
      <c r="GF39" s="70">
        <f>IF($M$35="X",0,IF(GE$33&lt;$BU35,0,IF(GE$33&gt;=$CY35,0,IF(GF$33-$BU35-COUNTIF($Q38:GE38,"&gt;0")*$AP35&gt;=$AP$35,"►","––"))))</f>
        <v>0</v>
      </c>
      <c r="GG39" s="68">
        <f>IF($M$35="X",0,IF(GF$33&lt;$BU35,0,IF(GF$33&gt;=$CY35,0,IF(GG$33-$BU35-COUNTIF($Q38:GF38,"&gt;0")*$AP35&gt;=$AP$35,"►","––"))))</f>
        <v>0</v>
      </c>
      <c r="GH39" s="68">
        <f>IF($M$35="X",0,IF(GG$33&lt;$BU35,0,IF(GG$33&gt;=$CY35,0,IF(GH$33-$BU35-COUNTIF($Q38:GG38,"&gt;0")*$AP35&gt;=$AP$35,"►","––"))))</f>
        <v>0</v>
      </c>
      <c r="GI39" s="68">
        <f>IF($M$35="X",0,IF(GH$33&lt;$BU35,0,IF(GH$33&gt;=$CY35,0,IF(GI$33-$BU35-COUNTIF($Q38:GH38,"&gt;0")*$AP35&gt;=$AP$35,"►","––"))))</f>
        <v>0</v>
      </c>
      <c r="GJ39" s="71">
        <f>IF($M$35="X",0,IF(GI$33&lt;$BU35,0,IF(GI$33&gt;=$CY35,0,IF(GJ$33-$BU35-COUNTIF($Q38:GI38,"&gt;0")*$AP35&gt;=$AP$35,"►","––"))))</f>
        <v>0</v>
      </c>
      <c r="GK39" s="70">
        <f>IF($M$35="X",0,IF(GJ$33&lt;$BU35,0,IF(GJ$33&gt;=$CY35,0,IF(GK$33-$BU35-COUNTIF($Q38:GJ38,"&gt;0")*$AP35&gt;=$AP$35,"►","––"))))</f>
        <v>0</v>
      </c>
      <c r="GL39" s="68">
        <f>IF($M$35="X",0,IF(GK$33&lt;$BU35,0,IF(GK$33&gt;=$CY35,0,IF(GL$33-$BU35-COUNTIF($Q38:GK38,"&gt;0")*$AP35&gt;=$AP$35,"►","––"))))</f>
        <v>0</v>
      </c>
      <c r="GM39" s="68">
        <f>IF($M$35="X",0,IF(GL$33&lt;$BU35,0,IF(GL$33&gt;=$CY35,0,IF(GM$33-$BU35-COUNTIF($Q38:GL38,"&gt;0")*$AP35&gt;=$AP$35,"►","––"))))</f>
        <v>0</v>
      </c>
      <c r="GN39" s="68">
        <f>IF($M$35="X",0,IF(GM$33&lt;$BU35,0,IF(GM$33&gt;=$CY35,0,IF(GN$33-$BU35-COUNTIF($Q38:GM38,"&gt;0")*$AP35&gt;=$AP$35,"►","––"))))</f>
        <v>0</v>
      </c>
      <c r="GO39" s="71">
        <f>IF($M$35="X",0,IF(GN$33&lt;$BU35,0,IF(GN$33&gt;=$CY35,0,IF(GO$33-$BU35-COUNTIF($Q38:GN38,"&gt;0")*$AP35&gt;=$AP$35,"►","––"))))</f>
        <v>0</v>
      </c>
      <c r="GP39" s="70">
        <f>IF($M$35="X",0,IF(GO$33&lt;$BU35,0,IF(GO$33&gt;=$CY35,0,IF(GP$33-$BU35-COUNTIF($Q38:GO38,"&gt;0")*$AP35&gt;=$AP$35,"►","––"))))</f>
        <v>0</v>
      </c>
      <c r="GQ39" s="68">
        <f>IF($M$35="X",0,IF(GP$33&lt;$BU35,0,IF(GP$33&gt;=$CY35,0,IF(GQ$33-$BU35-COUNTIF($Q38:GP38,"&gt;0")*$AP35&gt;=$AP$35,"►","––"))))</f>
        <v>0</v>
      </c>
      <c r="GR39" s="68">
        <f>IF($M$35="X",0,IF(GQ$33&lt;$BU35,0,IF(GQ$33&gt;=$CY35,0,IF(GR$33-$BU35-COUNTIF($Q38:GQ38,"&gt;0")*$AP35&gt;=$AP$35,"►","––"))))</f>
        <v>0</v>
      </c>
      <c r="GS39" s="68">
        <f>IF($M$35="X",0,IF(GR$33&lt;$BU35,0,IF(GR$33&gt;=$CY35,0,IF(GS$33-$BU35-COUNTIF($Q38:GR38,"&gt;0")*$AP35&gt;=$AP$35,"►","––"))))</f>
        <v>0</v>
      </c>
      <c r="GT39" s="71">
        <f>IF($M$35="X",0,IF(GS$33&lt;$BU35,0,IF(GS$33&gt;=$CY35,0,IF(GT$33-$BU35-COUNTIF($Q38:GS38,"&gt;0")*$AP35&gt;=$AP$35,"►","––"))))</f>
        <v>0</v>
      </c>
      <c r="GU39" s="70">
        <f>IF($M$35="X",0,IF(GT$33&lt;$BU35,0,IF(GT$33&gt;=$CY35,0,IF(GU$33-$BU35-COUNTIF($Q38:GT38,"&gt;0")*$AP35&gt;=$AP$35,"►","––"))))</f>
        <v>0</v>
      </c>
      <c r="GV39" s="68">
        <f>IF($M$35="X",0,IF(GU$33&lt;$BU35,0,IF(GU$33&gt;=$CY35,0,IF(GV$33-$BU35-COUNTIF($Q38:GU38,"&gt;0")*$AP35&gt;=$AP$35,"►","––"))))</f>
        <v>0</v>
      </c>
      <c r="GW39" s="68">
        <f>IF($M$35="X",0,IF(GV$33&lt;$BU35,0,IF(GV$33&gt;=$CY35,0,IF(GW$33-$BU35-COUNTIF($Q38:GV38,"&gt;0")*$AP35&gt;=$AP$35,"►","––"))))</f>
        <v>0</v>
      </c>
      <c r="GX39" s="68">
        <f>IF($M$35="X",0,IF(GW$33&lt;$BU35,0,IF(GW$33&gt;=$CY35,0,IF(GX$33-$BU35-COUNTIF($Q38:GW38,"&gt;0")*$AP35&gt;=$AP$35,"►","––"))))</f>
        <v>0</v>
      </c>
      <c r="GY39" s="71">
        <f>IF($M$35="X",0,IF(GX$33&lt;$BU35,0,IF(GX$33&gt;=$CY35,0,IF(GY$33-$BU35-COUNTIF($Q38:GX38,"&gt;0")*$AP35&gt;=$AP$35,"►","––"))))</f>
        <v>0</v>
      </c>
      <c r="GZ39" s="70">
        <f>IF($M$35="X",0,IF(GY$33&lt;$BU35,0,IF(GY$33&gt;=$CY35,0,IF(GZ$33-$BU35-COUNTIF($Q38:GY38,"&gt;0")*$AP35&gt;=$AP$35,"►","––"))))</f>
        <v>0</v>
      </c>
      <c r="HA39" s="68">
        <f>IF($M$35="X",0,IF(GZ$33&lt;$BU35,0,IF(GZ$33&gt;=$CY35,0,IF(HA$33-$BU35-COUNTIF($Q38:GZ38,"&gt;0")*$AP35&gt;=$AP$35,"►","––"))))</f>
        <v>0</v>
      </c>
      <c r="HB39" s="68">
        <f>IF($M$35="X",0,IF(HA$33&lt;$BU35,0,IF(HA$33&gt;=$CY35,0,IF(HB$33-$BU35-COUNTIF($Q38:HA38,"&gt;0")*$AP35&gt;=$AP$35,"►","––"))))</f>
        <v>0</v>
      </c>
      <c r="HC39" s="68">
        <f>IF($M$35="X",0,IF(HB$33&lt;$BU35,0,IF(HB$33&gt;=$CY35,0,IF(HC$33-$BU35-COUNTIF($Q38:HB38,"&gt;0")*$AP35&gt;=$AP$35,"►","––"))))</f>
        <v>0</v>
      </c>
      <c r="HD39" s="71">
        <f>IF($M$35="X",0,IF(HC$33&lt;$BU35,0,IF(HC$33&gt;=$CY35,0,IF(HD$33-$BU35-COUNTIF($Q38:HC38,"&gt;0")*$AP35&gt;=$AP$35,"►","––"))))</f>
        <v>0</v>
      </c>
      <c r="HE39" s="70">
        <f>IF($M$35="X",0,IF(HD$33&lt;$BU35,0,IF(HD$33&gt;=$CY35,0,IF(HE$33-$BU35-COUNTIF($Q38:HD38,"&gt;0")*$AP35&gt;=$AP$35,"►","––"))))</f>
        <v>0</v>
      </c>
      <c r="HF39" s="68">
        <f>IF($M$35="X",0,IF(HE$33&lt;$BU35,0,IF(HE$33&gt;=$CY35,0,IF(HF$33-$BU35-COUNTIF($Q38:HE38,"&gt;0")*$AP35&gt;=$AP$35,"►","––"))))</f>
        <v>0</v>
      </c>
      <c r="HG39" s="68">
        <f>IF($M$35="X",0,IF(HF$33&lt;$BU35,0,IF(HF$33&gt;=$CY35,0,IF(HG$33-$BU35-COUNTIF($Q38:HF38,"&gt;0")*$AP35&gt;=$AP$35,"►","––"))))</f>
        <v>0</v>
      </c>
      <c r="HH39" s="68">
        <f>IF($M$35="X",0,IF(HG$33&lt;$BU35,0,IF(HG$33&gt;=$CY35,0,IF(HH$33-$BU35-COUNTIF($Q38:HG38,"&gt;0")*$AP35&gt;=$AP$35,"►","––"))))</f>
        <v>0</v>
      </c>
      <c r="HI39" s="71">
        <f>IF($M$35="X",0,IF(HH$33&lt;$BU35,0,IF(HH$33&gt;=$CY35,0,IF(HI$33-$BU35-COUNTIF($Q38:HH38,"&gt;0")*$AP35&gt;=$AP$35,"►","––"))))</f>
        <v>0</v>
      </c>
      <c r="HJ39" s="70">
        <f>IF($M$35="X",0,IF(HI$33&lt;$BU35,0,IF(HI$33&gt;=$CY35,0,IF(HJ$33-$BU35-COUNTIF($Q38:HI38,"&gt;0")*$AP35&gt;=$AP$35,"►","––"))))</f>
        <v>0</v>
      </c>
      <c r="HK39" s="68">
        <f>IF($M$35="X",0,IF(HJ$33&lt;$BU35,0,IF(HJ$33&gt;=$CY35,0,IF(HK$33-$BU35-COUNTIF($Q38:HJ38,"&gt;0")*$AP35&gt;=$AP$35,"►","––"))))</f>
        <v>0</v>
      </c>
      <c r="HL39" s="68">
        <f>IF($M$35="X",0,IF(HK$33&lt;$BU35,0,IF(HK$33&gt;=$CY35,0,IF(HL$33-$BU35-COUNTIF($Q38:HK38,"&gt;0")*$AP35&gt;=$AP$35,"►","––"))))</f>
        <v>0</v>
      </c>
      <c r="HM39" s="68">
        <f>IF($M$35="X",0,IF(HL$33&lt;$BU35,0,IF(HL$33&gt;=$CY35,0,IF(HM$33-$BU35-COUNTIF($Q38:HL38,"&gt;0")*$AP35&gt;=$AP$35,"►","––"))))</f>
        <v>0</v>
      </c>
      <c r="HN39" s="71">
        <f>IF($M$35="X",0,IF(HM$33&lt;$BU35,0,IF(HM$33&gt;=$CY35,0,IF(HN$33-$BU35-COUNTIF($Q38:HM38,"&gt;0")*$AP35&gt;=$AP$35,"►","––"))))</f>
        <v>0</v>
      </c>
      <c r="HO39" s="70">
        <f>IF($M$35="X",0,IF(HN$33&lt;$BU35,0,IF(HN$33&gt;=$CY35,0,IF(HO$33-$BU35-COUNTIF($Q38:HN38,"&gt;0")*$AP35&gt;=$AP$35,"►","––"))))</f>
        <v>0</v>
      </c>
      <c r="HP39" s="68">
        <f>IF($M$35="X",0,IF(HO$33&lt;$BU35,0,IF(HO$33&gt;=$CY35,0,IF(HP$33-$BU35-COUNTIF($Q38:HO38,"&gt;0")*$AP35&gt;=$AP$35,"►","––"))))</f>
        <v>0</v>
      </c>
      <c r="HQ39" s="68">
        <f>IF($M$35="X",0,IF(HP$33&lt;$BU35,0,IF(HP$33&gt;=$CY35,0,IF(HQ$33-$BU35-COUNTIF($Q38:HP38,"&gt;0")*$AP35&gt;=$AP$35,"►","––"))))</f>
        <v>0</v>
      </c>
      <c r="HR39" s="68">
        <f>IF($M$35="X",0,IF(HQ$33&lt;$BU35,0,IF(HQ$33&gt;=$CY35,0,IF(HR$33-$BU35-COUNTIF($Q38:HQ38,"&gt;0")*$AP35&gt;=$AP$35,"►","––"))))</f>
        <v>0</v>
      </c>
      <c r="HS39" s="71">
        <f>IF($M$35="X",0,IF(HR$33&lt;$BU35,0,IF(HR$33&gt;=$CY35,0,IF(HS$33-$BU35-COUNTIF($Q38:HR38,"&gt;0")*$AP35&gt;=$AP$35,"►","––"))))</f>
        <v>0</v>
      </c>
      <c r="HT39" s="70">
        <f>IF($M$35="X",0,IF(HS$33&lt;$BU35,0,IF(HS$33&gt;=$CY35,0,IF(HT$33-$BU35-COUNTIF($Q38:HS38,"&gt;0")*$AP35&gt;=$AP$35,"►","––"))))</f>
        <v>0</v>
      </c>
      <c r="HU39" s="68">
        <f>IF($M$35="X",0,IF(HT$33&lt;$BU35,0,IF(HT$33&gt;=$CY35,0,IF(HU$33-$BU35-COUNTIF($Q38:HT38,"&gt;0")*$AP35&gt;=$AP$35,"►","––"))))</f>
        <v>0</v>
      </c>
      <c r="HV39" s="68">
        <f>IF($M$35="X",0,IF(HU$33&lt;$BU35,0,IF(HU$33&gt;=$CY35,0,IF(HV$33-$BU35-COUNTIF($Q38:HU38,"&gt;0")*$AP35&gt;=$AP$35,"►","––"))))</f>
        <v>0</v>
      </c>
      <c r="HW39" s="68">
        <f>IF($M$35="X",0,IF(HV$33&lt;$BU35,0,IF(HV$33&gt;=$CY35,0,IF(HW$33-$BU35-COUNTIF($Q38:HV38,"&gt;0")*$AP35&gt;=$AP$35,"►","––"))))</f>
        <v>0</v>
      </c>
      <c r="HX39" s="71">
        <f>IF($M$35="X",0,IF(HW$33&lt;$BU35,0,IF(HW$33&gt;=$CY35,0,IF(HX$33-$BU35-COUNTIF($Q38:HW38,"&gt;0")*$AP35&gt;=$AP$35,"►","––"))))</f>
        <v>0</v>
      </c>
      <c r="HY39" s="70">
        <f>IF($M$35="X",0,IF(HX$33&lt;$BU35,0,IF(HX$33&gt;=$CY35,0,IF(HY$33-$BU35-COUNTIF($Q38:HX38,"&gt;0")*$AP35&gt;=$AP$35,"►","––"))))</f>
        <v>0</v>
      </c>
      <c r="HZ39" s="68">
        <f>IF($M$35="X",0,IF(HY$33&lt;$BU35,0,IF(HY$33&gt;=$CY35,0,IF(HZ$33-$BU35-COUNTIF($Q38:HY38,"&gt;0")*$AP35&gt;=$AP$35,"►","––"))))</f>
        <v>0</v>
      </c>
      <c r="IA39" s="68">
        <f>IF($M$35="X",0,IF(HZ$33&lt;$BU35,0,IF(HZ$33&gt;=$CY35,0,IF(IA$33-$BU35-COUNTIF($Q38:HZ38,"&gt;0")*$AP35&gt;=$AP$35,"►","––"))))</f>
        <v>0</v>
      </c>
      <c r="IB39" s="68">
        <f>IF($M$35="X",0,IF(IA$33&lt;$BU35,0,IF(IA$33&gt;=$CY35,0,IF(IB$33-$BU35-COUNTIF($Q38:IA38,"&gt;0")*$AP35&gt;=$AP$35,"►","––"))))</f>
        <v>0</v>
      </c>
      <c r="IC39" s="71">
        <f>IF($M$35="X",0,IF(IB$33&lt;$BU35,0,IF(IB$33&gt;=$CY35,0,IF(IC$33-$BU35-COUNTIF($Q38:IB38,"&gt;0")*$AP35&gt;=$AP$35,"►","––"))))</f>
        <v>0</v>
      </c>
      <c r="ID39" s="70">
        <f>IF($M$35="X",0,IF(IC$33&lt;$BU35,0,IF(IC$33&gt;=$CY35,0,IF(ID$33-$BU35-COUNTIF($Q38:IC38,"&gt;0")*$AP35&gt;=$AP$35,"►","––"))))</f>
        <v>0</v>
      </c>
      <c r="IE39" s="68">
        <f>IF($M$35="X",0,IF(ID$33&lt;$BU35,0,IF(ID$33&gt;=$CY35,0,IF(IE$33-$BU35-COUNTIF($Q38:ID38,"&gt;0")*$AP35&gt;=$AP$35,"►","––"))))</f>
        <v>0</v>
      </c>
      <c r="IF39" s="68">
        <f>IF($M$35="X",0,IF(IE$33&lt;$BU35,0,IF(IE$33&gt;=$CY35,0,IF(IF$33-$BU35-COUNTIF($Q38:IE38,"&gt;0")*$AP35&gt;=$AP$35,"►","––"))))</f>
        <v>0</v>
      </c>
      <c r="IG39" s="68">
        <f>IF($M$35="X",0,IF(IF$33&lt;$BU35,0,IF(IF$33&gt;=$CY35,0,IF(IG$33-$BU35-COUNTIF($Q38:IF38,"&gt;0")*$AP35&gt;=$AP$35,"►","––"))))</f>
        <v>0</v>
      </c>
      <c r="IH39" s="71">
        <f>IF($M$35="X",0,IF(IG$33&lt;$BU35,0,IF(IG$33&gt;=$CY35,0,IF(IH$33-$BU35-COUNTIF($Q38:IG38,"&gt;0")*$AP35&gt;=$AP$35,"►","––"))))</f>
        <v>0</v>
      </c>
      <c r="II39" s="70">
        <f>IF($M$35="X",0,IF(IH$33&lt;$BU35,0,IF(IH$33&gt;=$CY35,0,IF(II$33-$BU35-COUNTIF($Q38:IH38,"&gt;0")*$AP35&gt;=$AP$35,"►","––"))))</f>
        <v>0</v>
      </c>
      <c r="IJ39" s="68">
        <f>IF($M$35="X",0,IF(II$33&lt;$BU35,0,IF(II$33&gt;=$CY35,0,IF(IJ$33-$BU35-COUNTIF($Q38:II38,"&gt;0")*$AP35&gt;=$AP$35,"►","––"))))</f>
        <v>0</v>
      </c>
      <c r="IK39" s="68">
        <f>IF($M$35="X",0,IF(IJ$33&lt;$BU35,0,IF(IJ$33&gt;=$CY35,0,IF(IK$33-$BU35-COUNTIF($Q38:IJ38,"&gt;0")*$AP35&gt;=$AP$35,"►","––"))))</f>
        <v>0</v>
      </c>
      <c r="IL39" s="68">
        <f>IF($M$35="X",0,IF(IK$33&lt;$BU35,0,IF(IK$33&gt;=$CY35,0,IF(IL$33-$BU35-COUNTIF($Q38:IK38,"&gt;0")*$AP35&gt;=$AP$35,"►","––"))))</f>
        <v>0</v>
      </c>
      <c r="IM39" s="71">
        <f>IF($M$35="X",0,IF(IL$33&lt;$BU35,0,IF(IL$33&gt;=$CY35,0,IF(IM$33-$BU35-COUNTIF($Q38:IL38,"&gt;0")*$AP35&gt;=$AP$35,"►","––"))))</f>
        <v>0</v>
      </c>
      <c r="IN39" s="70">
        <f>IF($M$35="X",0,IF(IM$33&lt;$BU35,0,IF(IM$33&gt;=$CY35,0,IF(IN$33-$BU35-COUNTIF($Q38:IM38,"&gt;0")*$AP35&gt;=$AP$35,"►","––"))))</f>
        <v>0</v>
      </c>
      <c r="IO39" s="68">
        <f>IF($M$35="X",0,IF(IN$33&lt;$BU35,0,IF(IN$33&gt;=$CY35,0,IF(IO$33-$BU35-COUNTIF($Q38:IN38,"&gt;0")*$AP35&gt;=$AP$35,"►","––"))))</f>
        <v>0</v>
      </c>
      <c r="IP39" s="68">
        <f>IF($M$35="X",0,IF(IO$33&lt;$BU35,0,IF(IO$33&gt;=$CY35,0,IF(IP$33-$BU35-COUNTIF($Q38:IO38,"&gt;0")*$AP35&gt;=$AP$35,"►","––"))))</f>
        <v>0</v>
      </c>
      <c r="IQ39" s="68">
        <f>IF($M$35="X",0,IF(IP$33&lt;$BU35,0,IF(IP$33&gt;=$CY35,0,IF(IQ$33-$BU35-COUNTIF($Q38:IP38,"&gt;0")*$AP35&gt;=$AP$35,"►","––"))))</f>
        <v>0</v>
      </c>
      <c r="IR39" s="71">
        <f>IF($M$35="X",0,IF(IQ$33&lt;$BU35,0,IF(IQ$33&gt;=$CY35,0,IF(IR$33-$BU35-COUNTIF($Q38:IQ38,"&gt;0")*$AP35&gt;=$AP$35,"►","––"))))</f>
        <v>0</v>
      </c>
      <c r="IS39" s="70">
        <f>IF($M$35="X",0,IF(IR$33&lt;$BU35,0,IF(IR$33&gt;=$CY35,0,IF(IS$33-$BU35-COUNTIF($Q38:IR38,"&gt;0")*$AP35&gt;=$AP$35,"►","––"))))</f>
        <v>0</v>
      </c>
      <c r="IT39" s="68">
        <f>IF($M$35="X",0,IF(IS$33&lt;$BU35,0,IF(IS$33&gt;=$CY35,0,IF(IT$33-$BU35-COUNTIF($Q38:IS38,"&gt;0")*$AP35&gt;=$AP$35,"►","––"))))</f>
        <v>0</v>
      </c>
      <c r="IU39" s="68">
        <f>IF($M$35="X",0,IF(IT$33&lt;$BU35,0,IF(IT$33&gt;=$CY35,0,IF(IU$33-$BU35-COUNTIF($Q38:IT38,"&gt;0")*$AP35&gt;=$AP$35,"►","––"))))</f>
        <v>0</v>
      </c>
      <c r="IV39" s="68">
        <f>IF($M$35="X",0,IF(IU$33&lt;$BU35,0,IF(IU$33&gt;=$CY35,0,IF(IV$33-$BU35-COUNTIF($Q38:IU38,"&gt;0")*$AP35&gt;=$AP$35,"►","––"))))</f>
        <v>0</v>
      </c>
      <c r="IW39" s="71">
        <f>IF($M$35="X",0,IF(IV$33&lt;$BU35,0,IF(IV$33&gt;=$CY35,0,IF(IW$33-$BU35-COUNTIF($Q38:IV38,"&gt;0")*$AP35&gt;=$AP$35,"►","––"))))</f>
        <v>0</v>
      </c>
      <c r="IX39" s="70">
        <f>IF($M$35="X",0,IF(IW$33&lt;$BU35,0,IF(IW$33&gt;=$CY35,0,IF(IX$33-$BU35-COUNTIF($Q38:IW38,"&gt;0")*$AP35&gt;=$AP$35,"►","––"))))</f>
        <v>0</v>
      </c>
      <c r="IY39" s="68">
        <f>IF($M$35="X",0,IF(IX$33&lt;$BU35,0,IF(IX$33&gt;=$CY35,0,IF(IY$33-$BU35-COUNTIF($Q38:IX38,"&gt;0")*$AP35&gt;=$AP$35,"►","––"))))</f>
        <v>0</v>
      </c>
      <c r="IZ39" s="68">
        <f>IF($M$35="X",0,IF(IY$33&lt;$BU35,0,IF(IY$33&gt;=$CY35,0,IF(IZ$33-$BU35-COUNTIF($Q38:IY38,"&gt;0")*$AP35&gt;=$AP$35,"►","––"))))</f>
        <v>0</v>
      </c>
      <c r="JA39" s="68">
        <f>IF($M$35="X",0,IF(IZ$33&lt;$BU35,0,IF(IZ$33&gt;=$CY35,0,IF(JA$33-$BU35-COUNTIF($Q38:IZ38,"&gt;0")*$AP35&gt;=$AP$35,"►","––"))))</f>
        <v>0</v>
      </c>
      <c r="JB39" s="71">
        <f>IF($M$35="X",0,IF(JA$33&lt;$BU35,0,IF(JA$33&gt;=$CY35,0,IF(JB$33-$BU35-COUNTIF($Q38:JA38,"&gt;0")*$AP35&gt;=$AP$35,"►","––"))))</f>
        <v>0</v>
      </c>
      <c r="JC39" s="70">
        <f>IF($M$35="X",0,IF(JB$33&lt;$BU35,0,IF(JB$33&gt;=$CY35,0,IF(JC$33-$BU35-COUNTIF($Q38:JB38,"&gt;0")*$AP35&gt;=$AP$35,"►","––"))))</f>
        <v>0</v>
      </c>
      <c r="JD39" s="68">
        <f>IF($M$35="X",0,IF(JC$33&lt;$BU35,0,IF(JC$33&gt;=$CY35,0,IF(JD$33-$BU35-COUNTIF($Q38:JC38,"&gt;0")*$AP35&gt;=$AP$35,"►","––"))))</f>
        <v>0</v>
      </c>
      <c r="JE39" s="68">
        <f>IF($M$35="X",0,IF(JD$33&lt;$BU35,0,IF(JD$33&gt;=$CY35,0,IF(JE$33-$BU35-COUNTIF($Q38:JD38,"&gt;0")*$AP35&gt;=$AP$35,"►","––"))))</f>
        <v>0</v>
      </c>
      <c r="JF39" s="68">
        <f>IF($M$35="X",0,IF(JE$33&lt;$BU35,0,IF(JE$33&gt;=$CY35,0,IF(JF$33-$BU35-COUNTIF($Q38:JE38,"&gt;0")*$AP35&gt;=$AP$35,"►","––"))))</f>
        <v>0</v>
      </c>
      <c r="JG39" s="71">
        <f>IF($M$35="X",0,IF(JF$33&lt;$BU35,0,IF(JF$33&gt;=$CY35,0,IF(JG$33-$BU35-COUNTIF($Q38:JF38,"&gt;0")*$AP35&gt;=$AP$35,"►","––"))))</f>
        <v>0</v>
      </c>
      <c r="JH39" s="70">
        <f>IF($M$35="X",0,IF(JG$33&lt;$BU35,0,IF(JG$33&gt;=$CY35,0,IF(JH$33-$BU35-COUNTIF($Q38:JG38,"&gt;0")*$AP35&gt;=$AP$35,"►","––"))))</f>
        <v>0</v>
      </c>
      <c r="JI39" s="68">
        <f>IF($M$35="X",0,IF(JH$33&lt;$BU35,0,IF(JH$33&gt;=$CY35,0,IF(JI$33-$BU35-COUNTIF($Q38:JH38,"&gt;0")*$AP35&gt;=$AP$35,"►","––"))))</f>
        <v>0</v>
      </c>
      <c r="JJ39" s="68">
        <f>IF($M$35="X",0,IF(JI$33&lt;$BU35,0,IF(JI$33&gt;=$CY35,0,IF(JJ$33-$BU35-COUNTIF($Q38:JI38,"&gt;0")*$AP35&gt;=$AP$35,"►","––"))))</f>
        <v>0</v>
      </c>
      <c r="JK39" s="68">
        <f>IF($M$35="X",0,IF(JJ$33&lt;$BU35,0,IF(JJ$33&gt;=$CY35,0,IF(JK$33-$BU35-COUNTIF($Q38:JJ38,"&gt;0")*$AP35&gt;=$AP$35,"►","––"))))</f>
        <v>0</v>
      </c>
      <c r="JL39" s="71">
        <f>IF($M$35="X",0,IF(JK$33&lt;$BU35,0,IF(JK$33&gt;=$CY35,0,IF(JL$33-$BU35-COUNTIF($Q38:JK38,"&gt;0")*$AP35&gt;=$AP$35,"►","––"))))</f>
        <v>0</v>
      </c>
      <c r="JM39" s="70">
        <f>IF($M$35="X",0,IF(JL$33&lt;$BU35,0,IF(JL$33&gt;=$CY35,0,IF(JM$33-$BU35-COUNTIF($Q38:JL38,"&gt;0")*$AP35&gt;=$AP$35,"►","––"))))</f>
        <v>0</v>
      </c>
      <c r="JN39" s="68">
        <f>IF($M$35="X",0,IF(JM$33&lt;$BU35,0,IF(JM$33&gt;=$CY35,0,IF(JN$33-$BU35-COUNTIF($Q38:JM38,"&gt;0")*$AP35&gt;=$AP$35,"►","––"))))</f>
        <v>0</v>
      </c>
      <c r="JO39" s="68">
        <f>IF($M$35="X",0,IF(JN$33&lt;$BU35,0,IF(JN$33&gt;=$CY35,0,IF(JO$33-$BU35-COUNTIF($Q38:JN38,"&gt;0")*$AP35&gt;=$AP$35,"►","––"))))</f>
        <v>0</v>
      </c>
      <c r="JP39" s="68">
        <f>IF($M$35="X",0,IF(JO$33&lt;$BU35,0,IF(JO$33&gt;=$CY35,0,IF(JP$33-$BU35-COUNTIF($Q38:JO38,"&gt;0")*$AP35&gt;=$AP$35,"►","––"))))</f>
        <v>0</v>
      </c>
      <c r="JQ39" s="71">
        <f>IF($M$35="X",0,IF(JP$33&lt;$BU35,0,IF(JP$33&gt;=$CY35,0,IF(JQ$33-$BU35-COUNTIF($Q38:JP38,"&gt;0")*$AP35&gt;=$AP$35,"►","––"))))</f>
        <v>0</v>
      </c>
      <c r="JR39" s="70">
        <f>IF($M$35="X",0,IF(JQ$33&lt;$BU35,0,IF(JQ$33&gt;=$CY35,0,IF(JR$33-$BU35-COUNTIF($Q38:JQ38,"&gt;0")*$AP35&gt;=$AP$35,"►","––"))))</f>
        <v>0</v>
      </c>
      <c r="JS39" s="68">
        <f>IF($M$35="X",0,IF(JR$33&lt;$BU35,0,IF(JR$33&gt;=$CY35,0,IF(JS$33-$BU35-COUNTIF($Q38:JR38,"&gt;0")*$AP35&gt;=$AP$35,"►","––"))))</f>
        <v>0</v>
      </c>
      <c r="JT39" s="68">
        <f>IF($M$35="X",0,IF(JS$33&lt;$BU35,0,IF(JS$33&gt;=$CY35,0,IF(JT$33-$BU35-COUNTIF($Q38:JS38,"&gt;0")*$AP35&gt;=$AP$35,"►","––"))))</f>
        <v>0</v>
      </c>
      <c r="JU39" s="68">
        <f>IF($M$35="X",0,IF(JT$33&lt;$BU35,0,IF(JT$33&gt;=$CY35,0,IF(JU$33-$BU35-COUNTIF($Q38:JT38,"&gt;0")*$AP35&gt;=$AP$35,"►","––"))))</f>
        <v>0</v>
      </c>
      <c r="JV39" s="71">
        <f>IF($M$35="X",0,IF(JU$33&lt;$BU35,0,IF(JU$33&gt;=$CY35,0,IF(JV$33-$BU35-COUNTIF($Q38:JU38,"&gt;0")*$AP35&gt;=$AP$35,"►","––"))))</f>
        <v>0</v>
      </c>
      <c r="JW39" s="70">
        <f>IF($M$35="X",0,IF(JV$33&lt;$BU35,0,IF(JV$33&gt;=$CY35,0,IF(JW$33-$BU35-COUNTIF($Q38:JV38,"&gt;0")*$AP35&gt;=$AP$35,"►","––"))))</f>
        <v>0</v>
      </c>
      <c r="JX39" s="68">
        <f>IF($M$35="X",0,IF(JW$33&lt;$BU35,0,IF(JW$33&gt;=$CY35,0,IF(JX$33-$BU35-COUNTIF($Q38:JW38,"&gt;0")*$AP35&gt;=$AP$35,"►","––"))))</f>
        <v>0</v>
      </c>
      <c r="JY39" s="68">
        <f>IF($M$35="X",0,IF(JX$33&lt;$BU35,0,IF(JX$33&gt;=$CY35,0,IF(JY$33-$BU35-COUNTIF($Q38:JX38,"&gt;0")*$AP35&gt;=$AP$35,"►","––"))))</f>
        <v>0</v>
      </c>
      <c r="JZ39" s="68">
        <f>IF($M$35="X",0,IF(JY$33&lt;$BU35,0,IF(JY$33&gt;=$CY35,0,IF(JZ$33-$BU35-COUNTIF($Q38:JY38,"&gt;0")*$AP35&gt;=$AP$35,"►","––"))))</f>
        <v>0</v>
      </c>
      <c r="KA39" s="71">
        <f>IF($M$35="X",0,IF(JZ$33&lt;$BU35,0,IF(JZ$33&gt;=$CY35,0,IF(KA$33-$BU35-COUNTIF($Q38:JZ38,"&gt;0")*$AP35&gt;=$AP$35,"►","––"))))</f>
        <v>0</v>
      </c>
      <c r="KB39" s="70">
        <f>IF($M$35="X",0,IF(KA$33&lt;$BU35,0,IF(KA$33&gt;=$CY35,0,IF(KB$33-$BU35-COUNTIF($Q38:KA38,"&gt;0")*$AP35&gt;=$AP$35,"►","––"))))</f>
        <v>0</v>
      </c>
      <c r="KC39" s="68">
        <f>IF($M$35="X",0,IF(KB$33&lt;$BU35,0,IF(KB$33&gt;=$CY35,0,IF(KC$33-$BU35-COUNTIF($Q38:KB38,"&gt;0")*$AP35&gt;=$AP$35,"►","––"))))</f>
        <v>0</v>
      </c>
      <c r="KD39" s="68">
        <f>IF($M$35="X",0,IF(KC$33&lt;$BU35,0,IF(KC$33&gt;=$CY35,0,IF(KD$33-$BU35-COUNTIF($Q38:KC38,"&gt;0")*$AP35&gt;=$AP$35,"►","––"))))</f>
        <v>0</v>
      </c>
      <c r="KE39" s="68">
        <f>IF($M$35="X",0,IF(KD$33&lt;$BU35,0,IF(KD$33&gt;=$CY35,0,IF(KE$33-$BU35-COUNTIF($Q38:KD38,"&gt;0")*$AP35&gt;=$AP$35,"►","––"))))</f>
        <v>0</v>
      </c>
      <c r="KF39" s="71">
        <f>IF($M$35="X",0,IF(KE$33&lt;$BU35,0,IF(KE$33&gt;=$CY35,0,IF(KF$33-$BU35-COUNTIF($Q38:KE38,"&gt;0")*$AP35&gt;=$AP$35,"►","––"))))</f>
        <v>0</v>
      </c>
      <c r="KG39" s="70">
        <f>IF($M$35="X",0,IF(KF$33&lt;$BU35,0,IF(KF$33&gt;=$CY35,0,IF(KG$33-$BU35-COUNTIF($Q38:KF38,"&gt;0")*$AP35&gt;=$AP$35,"►","––"))))</f>
        <v>0</v>
      </c>
      <c r="KH39" s="68">
        <f>IF($M$35="X",0,IF(KG$33&lt;$BU35,0,IF(KG$33&gt;=$CY35,0,IF(KH$33-$BU35-COUNTIF($Q38:KG38,"&gt;0")*$AP35&gt;=$AP$35,"►","––"))))</f>
        <v>0</v>
      </c>
      <c r="KI39" s="68">
        <f>IF($M$35="X",0,IF(KH$33&lt;$BU35,0,IF(KH$33&gt;=$CY35,0,IF(KI$33-$BU35-COUNTIF($Q38:KH38,"&gt;0")*$AP35&gt;=$AP$35,"►","––"))))</f>
        <v>0</v>
      </c>
      <c r="KJ39" s="68">
        <f>IF($M$35="X",0,IF(KI$33&lt;$BU35,0,IF(KI$33&gt;=$CY35,0,IF(KJ$33-$BU35-COUNTIF($Q38:KI38,"&gt;0")*$AP35&gt;=$AP$35,"►","––"))))</f>
        <v>0</v>
      </c>
      <c r="KK39" s="71">
        <f>IF($M$35="X",0,IF(KJ$33&lt;$BU35,0,IF(KJ$33&gt;=$CY35,0,IF(KK$33-$BU35-COUNTIF($Q38:KJ38,"&gt;0")*$AP35&gt;=$AP$35,"►","––"))))</f>
        <v>0</v>
      </c>
      <c r="KL39" s="70">
        <f>IF($M$35="X",0,IF(KK$33&lt;$BU35,0,IF(KK$33&gt;=$CY35,0,IF(KL$33-$BU35-COUNTIF($Q38:KK38,"&gt;0")*$AP35&gt;=$AP$35,"►","––"))))</f>
        <v>0</v>
      </c>
      <c r="KM39" s="68">
        <f>IF($M$35="X",0,IF(KL$33&lt;$BU35,0,IF(KL$33&gt;=$CY35,0,IF(KM$33-$BU35-COUNTIF($Q38:KL38,"&gt;0")*$AP35&gt;=$AP$35,"►","––"))))</f>
        <v>0</v>
      </c>
      <c r="KN39" s="68">
        <f>IF($M$35="X",0,IF(KM$33&lt;$BU35,0,IF(KM$33&gt;=$CY35,0,IF(KN$33-$BU35-COUNTIF($Q38:KM38,"&gt;0")*$AP35&gt;=$AP$35,"►","––"))))</f>
        <v>0</v>
      </c>
      <c r="KO39" s="68">
        <f>IF($M$35="X",0,IF(KN$33&lt;$BU35,0,IF(KN$33&gt;=$CY35,0,IF(KO$33-$BU35-COUNTIF($Q38:KN38,"&gt;0")*$AP35&gt;=$AP$35,"►","––"))))</f>
        <v>0</v>
      </c>
      <c r="KP39" s="71">
        <f>IF($M$35="X",0,IF(KO$33&lt;$BU35,0,IF(KO$33&gt;=$CY35,0,IF(KP$33-$BU35-COUNTIF($Q38:KO38,"&gt;0")*$AP35&gt;=$AP$35,"►","––"))))</f>
        <v>0</v>
      </c>
      <c r="KQ39" s="70">
        <f>IF($M$35="X",0,IF(KP$33&lt;$BU35,0,IF(KP$33&gt;=$CY35,0,IF(KQ$33-$BU35-COUNTIF($Q38:KP38,"&gt;0")*$AP35&gt;=$AP$35,"►","––"))))</f>
        <v>0</v>
      </c>
      <c r="KR39" s="68">
        <f>IF($M$35="X",0,IF(KQ$33&lt;$BU35,0,IF(KQ$33&gt;=$CY35,0,IF(KR$33-$BU35-COUNTIF($Q38:KQ38,"&gt;0")*$AP35&gt;=$AP$35,"►","––"))))</f>
        <v>0</v>
      </c>
      <c r="KS39" s="68">
        <f>IF($M$35="X",0,IF(KR$33&lt;$BU35,0,IF(KR$33&gt;=$CY35,0,IF(KS$33-$BU35-COUNTIF($Q38:KR38,"&gt;0")*$AP35&gt;=$AP$35,"►","––"))))</f>
        <v>0</v>
      </c>
      <c r="KT39" s="68">
        <f>IF($M$35="X",0,IF(KS$33&lt;$BU35,0,IF(KS$33&gt;=$CY35,0,IF(KT$33-$BU35-COUNTIF($Q38:KS38,"&gt;0")*$AP35&gt;=$AP$35,"►","––"))))</f>
        <v>0</v>
      </c>
      <c r="KU39" s="71">
        <f>IF($M$35="X",0,IF(KT$33&lt;$BU35,0,IF(KT$33&gt;=$CY35,0,IF(KU$33-$BU35-COUNTIF($Q38:KT38,"&gt;0")*$AP35&gt;=$AP$35,"►","––"))))</f>
        <v>0</v>
      </c>
      <c r="KV39" s="70">
        <f>IF($M$35="X",0,IF(KU$33&lt;$BU35,0,IF(KU$33&gt;=$CY35,0,IF(KV$33-$BU35-COUNTIF($Q38:KU38,"&gt;0")*$AP35&gt;=$AP$35,"►","––"))))</f>
        <v>0</v>
      </c>
      <c r="KW39" s="68">
        <f>IF($M$35="X",0,IF(KV$33&lt;$BU35,0,IF(KV$33&gt;=$CY35,0,IF(KW$33-$BU35-COUNTIF($Q38:KV38,"&gt;0")*$AP35&gt;=$AP$35,"►","––"))))</f>
        <v>0</v>
      </c>
      <c r="KX39" s="68">
        <f>IF($M$35="X",0,IF(KW$33&lt;$BU35,0,IF(KW$33&gt;=$CY35,0,IF(KX$33-$BU35-COUNTIF($Q38:KW38,"&gt;0")*$AP35&gt;=$AP$35,"►","––"))))</f>
        <v>0</v>
      </c>
      <c r="KY39" s="68">
        <f>IF($M$35="X",0,IF(KX$33&lt;$BU35,0,IF(KX$33&gt;=$CY35,0,IF(KY$33-$BU35-COUNTIF($Q38:KX38,"&gt;0")*$AP35&gt;=$AP$35,"►","––"))))</f>
        <v>0</v>
      </c>
      <c r="KZ39" s="71">
        <f>IF($M$35="X",0,IF(KY$33&lt;$BU35,0,IF(KY$33&gt;=$CY35,0,IF(KZ$33-$BU35-COUNTIF($Q38:KY38,"&gt;0")*$AP35&gt;=$AP$35,"►","––"))))</f>
        <v>0</v>
      </c>
      <c r="LA39" s="70">
        <f>IF($M$35="X",0,IF(KZ$33&lt;$BU35,0,IF(KZ$33&gt;=$CY35,0,IF(LA$33-$BU35-COUNTIF($Q38:KZ38,"&gt;0")*$AP35&gt;=$AP$35,"►","––"))))</f>
        <v>0</v>
      </c>
      <c r="LB39" s="68">
        <f>IF($M$35="X",0,IF(LA$33&lt;$BU35,0,IF(LA$33&gt;=$CY35,0,IF(LB$33-$BU35-COUNTIF($Q38:LA38,"&gt;0")*$AP35&gt;=$AP$35,"►","––"))))</f>
        <v>0</v>
      </c>
      <c r="LC39" s="68">
        <f>IF($M$35="X",0,IF(LB$33&lt;$BU35,0,IF(LB$33&gt;=$CY35,0,IF(LC$33-$BU35-COUNTIF($Q38:LB38,"&gt;0")*$AP35&gt;=$AP$35,"►","––"))))</f>
        <v>0</v>
      </c>
      <c r="LD39" s="68">
        <f>IF($M$35="X",0,IF(LC$33&lt;$BU35,0,IF(LC$33&gt;=$CY35,0,IF(LD$33-$BU35-COUNTIF($Q38:LC38,"&gt;0")*$AP35&gt;=$AP$35,"►","––"))))</f>
        <v>0</v>
      </c>
      <c r="LE39" s="71">
        <f>IF($M$35="X",0,IF(LD$33&lt;$BU35,0,IF(LD$33&gt;=$CY35,0,IF(LE$33-$BU35-COUNTIF($Q38:LD38,"&gt;0")*$AP35&gt;=$AP$35,"►","––"))))</f>
        <v>0</v>
      </c>
      <c r="LF39" s="70">
        <f>IF($M$35="X",0,IF(LE$33&lt;$BU35,0,IF(LE$33&gt;=$CY35,0,IF(LF$33-$BU35-COUNTIF($Q38:LE38,"&gt;0")*$AP35&gt;=$AP$35,"►","––"))))</f>
        <v>0</v>
      </c>
      <c r="LG39" s="68">
        <f>IF($M$35="X",0,IF(LF$33&lt;$BU35,0,IF(LF$33&gt;=$CY35,0,IF(LG$33-$BU35-COUNTIF($Q38:LF38,"&gt;0")*$AP35&gt;=$AP$35,"►","––"))))</f>
        <v>0</v>
      </c>
      <c r="LH39" s="68">
        <f>IF($M$35="X",0,IF(LG$33&lt;$BU35,0,IF(LG$33&gt;=$CY35,0,IF(LH$33-$BU35-COUNTIF($Q38:LG38,"&gt;0")*$AP35&gt;=$AP$35,"►","––"))))</f>
        <v>0</v>
      </c>
      <c r="LI39" s="68">
        <f>IF($M$35="X",0,IF(LH$33&lt;$BU35,0,IF(LH$33&gt;=$CY35,0,IF(LI$33-$BU35-COUNTIF($Q38:LH38,"&gt;0")*$AP35&gt;=$AP$35,"►","––"))))</f>
        <v>0</v>
      </c>
      <c r="LJ39" s="71">
        <f>IF($M$35="X",0,IF(LI$33&lt;$BU35,0,IF(LI$33&gt;=$CY35,0,IF(LJ$33-$BU35-COUNTIF($Q38:LI38,"&gt;0")*$AP35&gt;=$AP$35,"►","––"))))</f>
        <v>0</v>
      </c>
      <c r="LK39" s="70">
        <f>IF($M$35="X",0,IF(LJ$33&lt;$BU35,0,IF(LJ$33&gt;=$CY35,0,IF(LK$33-$BU35-COUNTIF($Q38:LJ38,"&gt;0")*$AP35&gt;=$AP$35,"►","––"))))</f>
        <v>0</v>
      </c>
      <c r="LL39" s="68">
        <f>IF($M$35="X",0,IF(LK$33&lt;$BU35,0,IF(LK$33&gt;=$CY35,0,IF(LL$33-$BU35-COUNTIF($Q38:LK38,"&gt;0")*$AP35&gt;=$AP$35,"►","––"))))</f>
        <v>0</v>
      </c>
      <c r="LM39" s="68">
        <f>IF($M$35="X",0,IF(LL$33&lt;$BU35,0,IF(LL$33&gt;=$CY35,0,IF(LM$33-$BU35-COUNTIF($Q38:LL38,"&gt;0")*$AP35&gt;=$AP$35,"►","––"))))</f>
        <v>0</v>
      </c>
      <c r="LN39" s="68">
        <f>IF($M$35="X",0,IF(LM$33&lt;$BU35,0,IF(LM$33&gt;=$CY35,0,IF(LN$33-$BU35-COUNTIF($Q38:LM38,"&gt;0")*$AP35&gt;=$AP$35,"►","––"))))</f>
        <v>0</v>
      </c>
      <c r="LO39" s="71">
        <f>IF($M$35="X",0,IF(LN$33&lt;$BU35,0,IF(LN$33&gt;=$CY35,0,IF(LO$33-$BU35-COUNTIF($Q38:LN38,"&gt;0")*$AP35&gt;=$AP$35,"►","––"))))</f>
        <v>0</v>
      </c>
      <c r="LP39" s="70">
        <f>IF($M$35="X",0,IF(LO$33&lt;$BU35,0,IF(LO$33&gt;=$CY35,0,IF(LP$33-$BU35-COUNTIF($Q38:LO38,"&gt;0")*$AP35&gt;=$AP$35,"►","––"))))</f>
        <v>0</v>
      </c>
      <c r="LQ39" s="68">
        <f>IF($M$35="X",0,IF(LP$33&lt;$BU35,0,IF(LP$33&gt;=$CY35,0,IF(LQ$33-$BU35-COUNTIF($Q38:LP38,"&gt;0")*$AP35&gt;=$AP$35,"►","––"))))</f>
        <v>0</v>
      </c>
      <c r="LR39" s="68">
        <f>IF($M$35="X",0,IF(LQ$33&lt;$BU35,0,IF(LQ$33&gt;=$CY35,0,IF(LR$33-$BU35-COUNTIF($Q38:LQ38,"&gt;0")*$AP35&gt;=$AP$35,"►","––"))))</f>
        <v>0</v>
      </c>
      <c r="LS39" s="68">
        <f>IF($M$35="X",0,IF(LR$33&lt;$BU35,0,IF(LR$33&gt;=$CY35,0,IF(LS$33-$BU35-COUNTIF($Q38:LR38,"&gt;0")*$AP35&gt;=$AP$35,"►","––"))))</f>
        <v>0</v>
      </c>
      <c r="LT39" s="71">
        <f>IF($M$35="X",0,IF(LS$33&lt;$BU35,0,IF(LS$33&gt;=$CY35,0,IF(LT$33-$BU35-COUNTIF($Q38:LS38,"&gt;0")*$AP35&gt;=$AP$35,"►","––"))))</f>
        <v>0</v>
      </c>
      <c r="LU39" s="70">
        <f>IF($M$35="X",0,IF(LT$33&lt;$BU35,0,IF(LT$33&gt;=$CY35,0,IF(LU$33-$BU35-COUNTIF($Q38:LT38,"&gt;0")*$AP35&gt;=$AP$35,"►","––"))))</f>
        <v>0</v>
      </c>
      <c r="LV39" s="68">
        <f>IF($M$35="X",0,IF(LU$33&lt;$BU35,0,IF(LU$33&gt;=$CY35,0,IF(LV$33-$BU35-COUNTIF($Q38:LU38,"&gt;0")*$AP35&gt;=$AP$35,"►","––"))))</f>
        <v>0</v>
      </c>
      <c r="LW39" s="68">
        <f>IF($M$35="X",0,IF(LV$33&lt;$BU35,0,IF(LV$33&gt;=$CY35,0,IF(LW$33-$BU35-COUNTIF($Q38:LV38,"&gt;0")*$AP35&gt;=$AP$35,"►","––"))))</f>
        <v>0</v>
      </c>
      <c r="LX39" s="68">
        <f>IF($M$35="X",0,IF(LW$33&lt;$BU35,0,IF(LW$33&gt;=$CY35,0,IF(LX$33-$BU35-COUNTIF($Q38:LW38,"&gt;0")*$AP35&gt;=$AP$35,"►","––"))))</f>
        <v>0</v>
      </c>
      <c r="LY39" s="71">
        <f>IF($M$35="X",0,IF(LX$33&lt;$BU35,0,IF(LX$33&gt;=$CY35,0,IF(LY$33-$BU35-COUNTIF($Q38:LX38,"&gt;0")*$AP35&gt;=$AP$35,"►","––"))))</f>
        <v>0</v>
      </c>
      <c r="LZ39" s="70">
        <f>IF($M$35="X",0,IF(LY$33&lt;$BU35,0,IF(LY$33&gt;=$CY35,0,IF(LZ$33-$BU35-COUNTIF($Q38:LY38,"&gt;0")*$AP35&gt;=$AP$35,"►","––"))))</f>
        <v>0</v>
      </c>
      <c r="MA39" s="68">
        <f>IF($M$35="X",0,IF(LZ$33&lt;$BU35,0,IF(LZ$33&gt;=$CY35,0,IF(MA$33-$BU35-COUNTIF($Q38:LZ38,"&gt;0")*$AP35&gt;=$AP$35,"►","––"))))</f>
        <v>0</v>
      </c>
      <c r="MB39" s="68">
        <f>IF($M$35="X",0,IF(MA$33&lt;$BU35,0,IF(MA$33&gt;=$CY35,0,IF(MB$33-$BU35-COUNTIF($Q38:MA38,"&gt;0")*$AP35&gt;=$AP$35,"►","––"))))</f>
        <v>0</v>
      </c>
      <c r="MC39" s="68">
        <f>IF($M$35="X",0,IF(MB$33&lt;$BU35,0,IF(MB$33&gt;=$CY35,0,IF(MC$33-$BU35-COUNTIF($Q38:MB38,"&gt;0")*$AP35&gt;=$AP$35,"►","––"))))</f>
        <v>0</v>
      </c>
      <c r="MD39" s="71">
        <f>IF($M$35="X",0,IF(MC$33&lt;$BU35,0,IF(MC$33&gt;=$CY35,0,IF(MD$33-$BU35-COUNTIF($Q38:MC38,"&gt;0")*$AP35&gt;=$AP$35,"►","––"))))</f>
        <v>0</v>
      </c>
      <c r="ME39" s="70">
        <f>IF($M$35="X",0,IF(MD$33&lt;$BU35,0,IF(MD$33&gt;=$CY35,0,IF(ME$33-$BU35-COUNTIF($Q38:MD38,"&gt;0")*$AP35&gt;=$AP$35,"►","––"))))</f>
        <v>0</v>
      </c>
      <c r="MF39" s="68">
        <f>IF($M$35="X",0,IF(ME$33&lt;$BU35,0,IF(ME$33&gt;=$CY35,0,IF(MF$33-$BU35-COUNTIF($Q38:ME38,"&gt;0")*$AP35&gt;=$AP$35,"►","––"))))</f>
        <v>0</v>
      </c>
      <c r="MG39" s="68">
        <f>IF($M$35="X",0,IF(MF$33&lt;$BU35,0,IF(MF$33&gt;=$CY35,0,IF(MG$33-$BU35-COUNTIF($Q38:MF38,"&gt;0")*$AP35&gt;=$AP$35,"►","––"))))</f>
        <v>0</v>
      </c>
      <c r="MH39" s="68">
        <f>IF($M$35="X",0,IF(MG$33&lt;$BU35,0,IF(MG$33&gt;=$CY35,0,IF(MH$33-$BU35-COUNTIF($Q38:MG38,"&gt;0")*$AP35&gt;=$AP$35,"►","––"))))</f>
        <v>0</v>
      </c>
      <c r="MI39" s="71">
        <f>IF($M$35="X",0,IF(MH$33&lt;$BU35,0,IF(MH$33&gt;=$CY35,0,IF(MI$33-$BU35-COUNTIF($Q38:MH38,"&gt;0")*$AP35&gt;=$AP$35,"►","––"))))</f>
        <v>0</v>
      </c>
      <c r="MJ39" s="70">
        <f>IF($M$35="X",0,IF(MI$33&lt;$BU35,0,IF(MI$33&gt;=$CY35,0,IF(MJ$33-$BU35-COUNTIF($Q38:MI38,"&gt;0")*$AP35&gt;=$AP$35,"►","––"))))</f>
        <v>0</v>
      </c>
      <c r="MK39" s="68">
        <f>IF($M$35="X",0,IF(MJ$33&lt;$BU35,0,IF(MJ$33&gt;=$CY35,0,IF(MK$33-$BU35-COUNTIF($Q38:MJ38,"&gt;0")*$AP35&gt;=$AP$35,"►","––"))))</f>
        <v>0</v>
      </c>
      <c r="ML39" s="68">
        <f>IF($M$35="X",0,IF(MK$33&lt;$BU35,0,IF(MK$33&gt;=$CY35,0,IF(ML$33-$BU35-COUNTIF($Q38:MK38,"&gt;0")*$AP35&gt;=$AP$35,"►","––"))))</f>
        <v>0</v>
      </c>
      <c r="MM39" s="68">
        <f>IF($M$35="X",0,IF(ML$33&lt;$BU35,0,IF(ML$33&gt;=$CY35,0,IF(MM$33-$BU35-COUNTIF($Q38:ML38,"&gt;0")*$AP35&gt;=$AP$35,"►","––"))))</f>
        <v>0</v>
      </c>
      <c r="MN39" s="71">
        <f>IF($M$35="X",0,IF(MM$33&lt;$BU35,0,IF(MM$33&gt;=$CY35,0,IF(MN$33-$BU35-COUNTIF($Q38:MM38,"&gt;0")*$AP35&gt;=$AP$35,"►","––"))))</f>
        <v>0</v>
      </c>
      <c r="MO39" s="70">
        <f>IF($M$35="X",0,IF(MN$33&lt;$BU35,0,IF(MN$33&gt;=$CY35,0,IF(MO$33-$BU35-COUNTIF($Q38:MN38,"&gt;0")*$AP35&gt;=$AP$35,"►","––"))))</f>
        <v>0</v>
      </c>
      <c r="MP39" s="68">
        <f>IF($M$35="X",0,IF(MO$33&lt;$BU35,0,IF(MO$33&gt;=$CY35,0,IF(MP$33-$BU35-COUNTIF($Q38:MO38,"&gt;0")*$AP35&gt;=$AP$35,"►","––"))))</f>
        <v>0</v>
      </c>
      <c r="MQ39" s="68">
        <f>IF($M$35="X",0,IF(MP$33&lt;$BU35,0,IF(MP$33&gt;=$CY35,0,IF(MQ$33-$BU35-COUNTIF($Q38:MP38,"&gt;0")*$AP35&gt;=$AP$35,"►","––"))))</f>
        <v>0</v>
      </c>
      <c r="MR39" s="68">
        <f>IF($M$35="X",0,IF(MQ$33&lt;$BU35,0,IF(MQ$33&gt;=$CY35,0,IF(MR$33-$BU35-COUNTIF($Q38:MQ38,"&gt;0")*$AP35&gt;=$AP$35,"►","––"))))</f>
        <v>0</v>
      </c>
      <c r="MS39" s="71">
        <f>IF($M$35="X",0,IF(MR$33&lt;$BU35,0,IF(MR$33&gt;=$CY35,0,IF(MS$33-$BU35-COUNTIF($Q38:MR38,"&gt;0")*$AP35&gt;=$AP$35,"►","––"))))</f>
        <v>0</v>
      </c>
      <c r="MT39" s="70">
        <f>IF($M$35="X",0,IF(MS$33&lt;$BU35,0,IF(MS$33&gt;=$CY35,0,IF(MT$33-$BU35-COUNTIF($Q38:MS38,"&gt;0")*$AP35&gt;=$AP$35,"►","––"))))</f>
        <v>0</v>
      </c>
      <c r="MU39" s="68">
        <f>IF($M$35="X",0,IF(MT$33&lt;$BU35,0,IF(MT$33&gt;=$CY35,0,IF(MU$33-$BU35-COUNTIF($Q38:MT38,"&gt;0")*$AP35&gt;=$AP$35,"►","––"))))</f>
        <v>0</v>
      </c>
      <c r="MV39" s="68">
        <f>IF($M$35="X",0,IF(MU$33&lt;$BU35,0,IF(MU$33&gt;=$CY35,0,IF(MV$33-$BU35-COUNTIF($Q38:MU38,"&gt;0")*$AP35&gt;=$AP$35,"►","––"))))</f>
        <v>0</v>
      </c>
      <c r="MW39" s="68">
        <f>IF($M$35="X",0,IF(MV$33&lt;$BU35,0,IF(MV$33&gt;=$CY35,0,IF(MW$33-$BU35-COUNTIF($Q38:MV38,"&gt;0")*$AP35&gt;=$AP$35,"►","––"))))</f>
        <v>0</v>
      </c>
      <c r="MX39" s="71">
        <f>IF($M$35="X",0,IF(MW$33&lt;$BU35,0,IF(MW$33&gt;=$CY35,0,IF(MX$33-$BU35-COUNTIF($Q38:MW38,"&gt;0")*$AP35&gt;=$AP$35,"►","––"))))</f>
        <v>0</v>
      </c>
      <c r="MY39" s="70">
        <f>IF($M$35="X",0,IF(MX$33&lt;$BU35,0,IF(MX$33&gt;=$CY35,0,IF(MY$33-$BU35-COUNTIF($Q38:MX38,"&gt;0")*$AP35&gt;=$AP$35,"►","––"))))</f>
        <v>0</v>
      </c>
      <c r="MZ39" s="68">
        <f>IF($M$35="X",0,IF(MY$33&lt;$BU35,0,IF(MY$33&gt;=$CY35,0,IF(MZ$33-$BU35-COUNTIF($Q38:MY38,"&gt;0")*$AP35&gt;=$AP$35,"►","––"))))</f>
        <v>0</v>
      </c>
      <c r="NA39" s="68">
        <f>IF($M$35="X",0,IF(MZ$33&lt;$BU35,0,IF(MZ$33&gt;=$CY35,0,IF(NA$33-$BU35-COUNTIF($Q38:MZ38,"&gt;0")*$AP35&gt;=$AP$35,"►","––"))))</f>
        <v>0</v>
      </c>
      <c r="NB39" s="68">
        <f>IF($M$35="X",0,IF(NA$33&lt;$BU35,0,IF(NA$33&gt;=$CY35,0,IF(NB$33-$BU35-COUNTIF($Q38:NA38,"&gt;0")*$AP35&gt;=$AP$35,"►","––"))))</f>
        <v>0</v>
      </c>
      <c r="NC39" s="71">
        <f>IF($M$35="X",0,IF(NB$33&lt;$BU35,0,IF(NB$33&gt;=$CY35,0,IF(NC$33-$BU35-COUNTIF($Q38:NB38,"&gt;0")*$AP35&gt;=$AP$35,"►","––"))))</f>
        <v>0</v>
      </c>
      <c r="ND39" s="70">
        <f>IF($M$35="X",0,IF(NC$33&lt;$BU35,0,IF(NC$33&gt;=$CY35,0,IF(ND$33-$BU35-COUNTIF($Q38:NC38,"&gt;0")*$AP35&gt;=$AP$35,"►","––"))))</f>
        <v>0</v>
      </c>
      <c r="NE39" s="68">
        <f>IF($M$35="X",0,IF(ND$33&lt;$BU35,0,IF(ND$33&gt;=$CY35,0,IF(NE$33-$BU35-COUNTIF($Q38:ND38,"&gt;0")*$AP35&gt;=$AP$35,"►","––"))))</f>
        <v>0</v>
      </c>
      <c r="NF39" s="68">
        <f>IF($M$35="X",0,IF(NE$33&lt;$BU35,0,IF(NE$33&gt;=$CY35,0,IF(NF$33-$BU35-COUNTIF($Q38:NE38,"&gt;0")*$AP35&gt;=$AP$35,"►","––"))))</f>
        <v>0</v>
      </c>
      <c r="NG39" s="68">
        <f>IF($M$35="X",0,IF(NF$33&lt;$BU35,0,IF(NF$33&gt;=$CY35,0,IF(NG$33-$BU35-COUNTIF($Q38:NF38,"&gt;0")*$AP35&gt;=$AP$35,"►","––"))))</f>
        <v>0</v>
      </c>
      <c r="NH39" s="71">
        <f>IF($M$35="X",0,IF(NG$33&lt;$BU35,0,IF(NG$33&gt;=$CY35,0,IF(NH$33-$BU35-COUNTIF($Q38:NG38,"&gt;0")*$AP35&gt;=$AP$35,"►","––"))))</f>
        <v>0</v>
      </c>
      <c r="NI39" s="70">
        <f>IF($M$35="X",0,IF(NH$33&lt;$BU35,0,IF(NH$33&gt;=$CY35,0,IF(NI$33-$BU35-COUNTIF($Q38:NH38,"&gt;0")*$AP35&gt;=$AP$35,"►","––"))))</f>
        <v>0</v>
      </c>
      <c r="NJ39" s="68">
        <f>IF($M$35="X",0,IF(NI$33&lt;$BU35,0,IF(NI$33&gt;=$CY35,0,IF(NJ$33-$BU35-COUNTIF($Q38:NI38,"&gt;0")*$AP35&gt;=$AP$35,"►","––"))))</f>
        <v>0</v>
      </c>
      <c r="NK39" s="68">
        <f>IF($M$35="X",0,IF(NJ$33&lt;$BU35,0,IF(NJ$33&gt;=$CY35,0,IF(NK$33-$BU35-COUNTIF($Q38:NJ38,"&gt;0")*$AP35&gt;=$AP$35,"►","––"))))</f>
        <v>0</v>
      </c>
      <c r="NL39" s="68">
        <f>IF($M$35="X",0,IF(NK$33&lt;$BU35,0,IF(NK$33&gt;=$CY35,0,IF(NL$33-$BU35-COUNTIF($Q38:NK38,"&gt;0")*$AP35&gt;=$AP$35,"►","––"))))</f>
        <v>0</v>
      </c>
      <c r="NM39" s="71">
        <f>IF($M$35="X",0,IF(NL$33&lt;$BU35,0,IF(NL$33&gt;=$CY35,0,IF(NM$33-$BU35-COUNTIF($Q38:NL38,"&gt;0")*$AP35&gt;=$AP$35,"►","––"))))</f>
        <v>0</v>
      </c>
      <c r="NN39" s="70">
        <f>IF($M$35="X",0,IF(NM$33&lt;$BU35,0,IF(NM$33&gt;=$CY35,0,IF(NN$33-$BU35-COUNTIF($Q38:NM38,"&gt;0")*$AP35&gt;=$AP$35,"►","––"))))</f>
        <v>0</v>
      </c>
      <c r="NO39" s="68">
        <f>IF($M$35="X",0,IF(NN$33&lt;$BU35,0,IF(NN$33&gt;=$CY35,0,IF(NO$33-$BU35-COUNTIF($Q38:NN38,"&gt;0")*$AP35&gt;=$AP$35,"►","––"))))</f>
        <v>0</v>
      </c>
      <c r="NP39" s="68">
        <f>IF($M$35="X",0,IF(NO$33&lt;$BU35,0,IF(NO$33&gt;=$CY35,0,IF(NP$33-$BU35-COUNTIF($Q38:NO38,"&gt;0")*$AP35&gt;=$AP$35,"►","––"))))</f>
        <v>0</v>
      </c>
      <c r="NQ39" s="68">
        <f>IF($M$35="X",0,IF(NP$33&lt;$BU35,0,IF(NP$33&gt;=$CY35,0,IF(NQ$33-$BU35-COUNTIF($Q38:NP38,"&gt;0")*$AP35&gt;=$AP$35,"►","––"))))</f>
        <v>0</v>
      </c>
      <c r="NR39" s="71">
        <f>IF($M$35="X",0,IF(NQ$33&lt;$BU35,0,IF(NQ$33&gt;=$CY35,0,IF(NR$33-$BU35-COUNTIF($Q38:NQ38,"&gt;0")*$AP35&gt;=$AP$35,"►","––"))))</f>
        <v>0</v>
      </c>
      <c r="NS39" s="70">
        <f>IF($M$35="X",0,IF(NR$33&lt;$BU35,0,IF(NR$33&gt;=$CY35,0,IF(NS$33-$BU35-COUNTIF($Q38:NR38,"&gt;0")*$AP35&gt;=$AP$35,"►","––"))))</f>
        <v>0</v>
      </c>
      <c r="NT39" s="68">
        <f>IF($M$35="X",0,IF(NS$33&lt;$BU35,0,IF(NS$33&gt;=$CY35,0,IF(NT$33-$BU35-COUNTIF($Q38:NS38,"&gt;0")*$AP35&gt;=$AP$35,"►","––"))))</f>
        <v>0</v>
      </c>
      <c r="NU39" s="68">
        <f>IF($M$35="X",0,IF(NT$33&lt;$BU35,0,IF(NT$33&gt;=$CY35,0,IF(NU$33-$BU35-COUNTIF($Q38:NT38,"&gt;0")*$AP35&gt;=$AP$35,"►","––"))))</f>
        <v>0</v>
      </c>
      <c r="NV39" s="68">
        <f>IF($M$35="X",0,IF(NU$33&lt;$BU35,0,IF(NU$33&gt;=$CY35,0,IF(NV$33-$BU35-COUNTIF($Q38:NU38,"&gt;0")*$AP35&gt;=$AP$35,"►","––"))))</f>
        <v>0</v>
      </c>
      <c r="NW39" s="71">
        <f>IF($M$35="X",0,IF(NV$33&lt;$BU35,0,IF(NV$33&gt;=$CY35,0,IF(NW$33-$BU35-COUNTIF($Q38:NV38,"&gt;0")*$AP35&gt;=$AP$35,"►","––"))))</f>
        <v>0</v>
      </c>
      <c r="NX39" s="70">
        <f>IF($M$35="X",0,IF(NW$33&lt;$BU35,0,IF(NW$33&gt;=$CY35,0,IF(NX$33-$BU35-COUNTIF($Q38:NW38,"&gt;0")*$AP35&gt;=$AP$35,"►","––"))))</f>
        <v>0</v>
      </c>
      <c r="NY39" s="68">
        <f>IF($M$35="X",0,IF(NX$33&lt;$BU35,0,IF(NX$33&gt;=$CY35,0,IF(NY$33-$BU35-COUNTIF($Q38:NX38,"&gt;0")*$AP35&gt;=$AP$35,"►","––"))))</f>
        <v>0</v>
      </c>
      <c r="NZ39" s="68">
        <f>IF($M$35="X",0,IF(NY$33&lt;$BU35,0,IF(NY$33&gt;=$CY35,0,IF(NZ$33-$BU35-COUNTIF($Q38:NY38,"&gt;0")*$AP35&gt;=$AP$35,"►","––"))))</f>
        <v>0</v>
      </c>
      <c r="OA39" s="68">
        <f>IF($M$35="X",0,IF(NZ$33&lt;$BU35,0,IF(NZ$33&gt;=$CY35,0,IF(OA$33-$BU35-COUNTIF($Q38:NZ38,"&gt;0")*$AP35&gt;=$AP$35,"►","––"))))</f>
        <v>0</v>
      </c>
      <c r="OB39" s="71">
        <f>IF($M$35="X",0,IF(OA$33&lt;$BU35,0,IF(OA$33&gt;=$CY35,0,IF(OB$33-$BU35-COUNTIF($Q38:OA38,"&gt;0")*$AP35&gt;=$AP$35,"►","––"))))</f>
        <v>0</v>
      </c>
      <c r="OC39" s="70">
        <f>IF($M$35="X",0,IF(OB$33&lt;$BU35,0,IF(OB$33&gt;=$CY35,0,IF(OC$33-$BU35-COUNTIF($Q38:OB38,"&gt;0")*$AP35&gt;=$AP$35,"►","––"))))</f>
        <v>0</v>
      </c>
      <c r="OD39" s="68">
        <f>IF($M$35="X",0,IF(OC$33&lt;$BU35,0,IF(OC$33&gt;=$CY35,0,IF(OD$33-$BU35-COUNTIF($Q38:OC38,"&gt;0")*$AP35&gt;=$AP$35,"►","––"))))</f>
        <v>0</v>
      </c>
      <c r="OE39" s="68">
        <f>IF($M$35="X",0,IF(OD$33&lt;$BU35,0,IF(OD$33&gt;=$CY35,0,IF(OE$33-$BU35-COUNTIF($Q38:OD38,"&gt;0")*$AP35&gt;=$AP$35,"►","––"))))</f>
        <v>0</v>
      </c>
      <c r="OF39" s="68">
        <f>IF($M$35="X",0,IF(OE$33&lt;$BU35,0,IF(OE$33&gt;=$CY35,0,IF(OF$33-$BU35-COUNTIF($Q38:OE38,"&gt;0")*$AP35&gt;=$AP$35,"►","––"))))</f>
        <v>0</v>
      </c>
      <c r="OG39" s="71">
        <f>IF($M$35="X",0,IF(OF$33&lt;$BU35,0,IF(OF$33&gt;=$CY35,0,IF(OG$33-$BU35-COUNTIF($Q38:OF38,"&gt;0")*$AP35&gt;=$AP$35,"►","––"))))</f>
        <v>0</v>
      </c>
      <c r="OH39" s="70">
        <f>IF($M$35="X",0,IF(OG$33&lt;$BU35,0,IF(OG$33&gt;=$CY35,0,IF(OH$33-$BU35-COUNTIF($Q38:OG38,"&gt;0")*$AP35&gt;=$AP$35,"►","––"))))</f>
        <v>0</v>
      </c>
      <c r="OI39" s="68">
        <f>IF($M$35="X",0,IF(OH$33&lt;$BU35,0,IF(OH$33&gt;=$CY35,0,IF(OI$33-$BU35-COUNTIF($Q38:OH38,"&gt;0")*$AP35&gt;=$AP$35,"►","––"))))</f>
        <v>0</v>
      </c>
      <c r="OJ39" s="68">
        <f>IF($M$35="X",0,IF(OI$33&lt;$BU35,0,IF(OI$33&gt;=$CY35,0,IF(OJ$33-$BU35-COUNTIF($Q38:OI38,"&gt;0")*$AP35&gt;=$AP$35,"►","––"))))</f>
        <v>0</v>
      </c>
      <c r="OK39" s="68">
        <f>IF($M$35="X",0,IF(OJ$33&lt;$BU35,0,IF(OJ$33&gt;=$CY35,0,IF(OK$33-$BU35-COUNTIF($Q38:OJ38,"&gt;0")*$AP35&gt;=$AP$35,"►","––"))))</f>
        <v>0</v>
      </c>
      <c r="OL39" s="71">
        <f>IF($M$35="X",0,IF(OK$33&lt;$BU35,0,IF(OK$33&gt;=$CY35,0,IF(OL$33-$BU35-COUNTIF($Q38:OK38,"&gt;0")*$AP35&gt;=$AP$35,"►","––"))))</f>
        <v>0</v>
      </c>
      <c r="OM39" s="70">
        <f>IF($M$35="X",0,IF(OL$33&lt;$BU35,0,IF(OL$33&gt;=$CY35,0,IF(OM$33-$BU35-COUNTIF($Q38:OL38,"&gt;0")*$AP35&gt;=$AP$35,"►","––"))))</f>
        <v>0</v>
      </c>
      <c r="ON39" s="68">
        <f>IF($M$35="X",0,IF(OM$33&lt;$BU35,0,IF(OM$33&gt;=$CY35,0,IF(ON$33-$BU35-COUNTIF($Q38:OM38,"&gt;0")*$AP35&gt;=$AP$35,"►","––"))))</f>
        <v>0</v>
      </c>
      <c r="OO39" s="68">
        <f>IF($M$35="X",0,IF(ON$33&lt;$BU35,0,IF(ON$33&gt;=$CY35,0,IF(OO$33-$BU35-COUNTIF($Q38:ON38,"&gt;0")*$AP35&gt;=$AP$35,"►","––"))))</f>
        <v>0</v>
      </c>
      <c r="OP39" s="68">
        <f>IF($M$35="X",0,IF(OO$33&lt;$BU35,0,IF(OO$33&gt;=$CY35,0,IF(OP$33-$BU35-COUNTIF($Q38:OO38,"&gt;0")*$AP35&gt;=$AP$35,"►","––"))))</f>
        <v>0</v>
      </c>
      <c r="OQ39" s="71">
        <f>IF($M$35="X",0,IF(OP$33&lt;$BU35,0,IF(OP$33&gt;=$CY35,0,IF(OQ$33-$BU35-COUNTIF($Q38:OP38,"&gt;0")*$AP35&gt;=$AP$35,"►","––"))))</f>
        <v>0</v>
      </c>
      <c r="OR39" s="70">
        <f>IF($M$35="X",0,IF(OQ$33&lt;$BU35,0,IF(OQ$33&gt;=$CY35,0,IF(OR$33-$BU35-COUNTIF($Q38:OQ38,"&gt;0")*$AP35&gt;=$AP$35,"►","––"))))</f>
        <v>0</v>
      </c>
      <c r="OS39" s="68">
        <f>IF($M$35="X",0,IF(OR$33&lt;$BU35,0,IF(OR$33&gt;=$CY35,0,IF(OS$33-$BU35-COUNTIF($Q38:OR38,"&gt;0")*$AP35&gt;=$AP$35,"►","––"))))</f>
        <v>0</v>
      </c>
      <c r="OT39" s="68">
        <f>IF($M$35="X",0,IF(OS$33&lt;$BU35,0,IF(OS$33&gt;=$CY35,0,IF(OT$33-$BU35-COUNTIF($Q38:OS38,"&gt;0")*$AP35&gt;=$AP$35,"►","––"))))</f>
        <v>0</v>
      </c>
      <c r="OU39" s="68">
        <f>IF($M$35="X",0,IF(OT$33&lt;$BU35,0,IF(OT$33&gt;=$CY35,0,IF(OU$33-$BU35-COUNTIF($Q38:OT38,"&gt;0")*$AP35&gt;=$AP$35,"►","––"))))</f>
        <v>0</v>
      </c>
      <c r="OV39" s="71">
        <f>IF($M$35="X",0,IF(OU$33&lt;$BU35,0,IF(OU$33&gt;=$CY35,0,IF(OV$33-$BU35-COUNTIF($Q38:OU38,"&gt;0")*$AP35&gt;=$AP$35,"►","––"))))</f>
        <v>0</v>
      </c>
      <c r="OW39" s="70">
        <f>IF($M$35="X",0,IF(OV$33&lt;$BU35,0,IF(OV$33&gt;=$CY35,0,IF(OW$33-$BU35-COUNTIF($Q38:OV38,"&gt;0")*$AP35&gt;=$AP$35,"►","––"))))</f>
        <v>0</v>
      </c>
      <c r="OX39" s="68">
        <f>IF($M$35="X",0,IF(OW$33&lt;$BU35,0,IF(OW$33&gt;=$CY35,0,IF(OX$33-$BU35-COUNTIF($Q38:OW38,"&gt;0")*$AP35&gt;=$AP$35,"►","––"))))</f>
        <v>0</v>
      </c>
      <c r="OY39" s="68">
        <f>IF($M$35="X",0,IF(OX$33&lt;$BU35,0,IF(OX$33&gt;=$CY35,0,IF(OY$33-$BU35-COUNTIF($Q38:OX38,"&gt;0")*$AP35&gt;=$AP$35,"►","––"))))</f>
        <v>0</v>
      </c>
      <c r="OZ39" s="68">
        <f>IF($M$35="X",0,IF(OY$33&lt;$BU35,0,IF(OY$33&gt;=$CY35,0,IF(OZ$33-$BU35-COUNTIF($Q38:OY38,"&gt;0")*$AP35&gt;=$AP$35,"►","––"))))</f>
        <v>0</v>
      </c>
      <c r="PA39" s="71">
        <f>IF($M$35="X",0,IF(OZ$33&lt;$BU35,0,IF(OZ$33&gt;=$CY35,0,IF(PA$33-$BU35-COUNTIF($Q38:OZ38,"&gt;0")*$AP35&gt;=$AP$35,"►","––"))))</f>
        <v>0</v>
      </c>
      <c r="PB39" s="70">
        <f>IF($M$35="X",0,IF(PA$33&lt;$BU35,0,IF(PA$33&gt;=$CY35,0,IF(PB$33-$BU35-COUNTIF($Q38:PA38,"&gt;0")*$AP35&gt;=$AP$35,"►","––"))))</f>
        <v>0</v>
      </c>
      <c r="PC39" s="68">
        <f>IF($M$35="X",0,IF(PB$33&lt;$BU35,0,IF(PB$33&gt;=$CY35,0,IF(PC$33-$BU35-COUNTIF($Q38:PB38,"&gt;0")*$AP35&gt;=$AP$35,"►","––"))))</f>
        <v>0</v>
      </c>
      <c r="PD39" s="68">
        <f>IF($M$35="X",0,IF(PC$33&lt;$BU35,0,IF(PC$33&gt;=$CY35,0,IF(PD$33-$BU35-COUNTIF($Q38:PC38,"&gt;0")*$AP35&gt;=$AP$35,"►","––"))))</f>
        <v>0</v>
      </c>
      <c r="PE39" s="68">
        <f>IF($M$35="X",0,IF(PD$33&lt;$BU35,0,IF(PD$33&gt;=$CY35,0,IF(PE$33-$BU35-COUNTIF($Q38:PD38,"&gt;0")*$AP35&gt;=$AP$35,"►","––"))))</f>
        <v>0</v>
      </c>
      <c r="PF39" s="71">
        <f>IF($M$35="X",0,IF(PE$33&lt;$BU35,0,IF(PE$33&gt;=$CY35,0,IF(PF$33-$BU35-COUNTIF($Q38:PE38,"&gt;0")*$AP35&gt;=$AP$35,"►","––"))))</f>
        <v>0</v>
      </c>
      <c r="PG39" s="70">
        <f>IF($M$35="X",0,IF(PF$33&lt;$BU35,0,IF(PF$33&gt;=$CY35,0,IF(PG$33-$BU35-COUNTIF($Q38:PF38,"&gt;0")*$AP35&gt;=$AP$35,"►","––"))))</f>
        <v>0</v>
      </c>
      <c r="PH39" s="68">
        <f>IF($M$35="X",0,IF(PG$33&lt;$BU35,0,IF(PG$33&gt;=$CY35,0,IF(PH$33-$BU35-COUNTIF($Q38:PG38,"&gt;0")*$AP35&gt;=$AP$35,"►","––"))))</f>
        <v>0</v>
      </c>
      <c r="PI39" s="68">
        <f>IF($M$35="X",0,IF(PH$33&lt;$BU35,0,IF(PH$33&gt;=$CY35,0,IF(PI$33-$BU35-COUNTIF($Q38:PH38,"&gt;0")*$AP35&gt;=$AP$35,"►","––"))))</f>
        <v>0</v>
      </c>
      <c r="PJ39" s="68">
        <f>IF($M$35="X",0,IF(PI$33&lt;$BU35,0,IF(PI$33&gt;=$CY35,0,IF(PJ$33-$BU35-COUNTIF($Q38:PI38,"&gt;0")*$AP35&gt;=$AP$35,"►","––"))))</f>
        <v>0</v>
      </c>
      <c r="PK39" s="71">
        <f>IF($M$35="X",0,IF(PJ$33&lt;$BU35,0,IF(PJ$33&gt;=$CY35,0,IF(PK$33-$BU35-COUNTIF($Q38:PJ38,"&gt;0")*$AP35&gt;=$AP$35,"►","––"))))</f>
        <v>0</v>
      </c>
      <c r="PL39" s="70">
        <f>IF($M$35="X",0,IF(PK$33&lt;$BU35,0,IF(PK$33&gt;=$CY35,0,IF(PL$33-$BU35-COUNTIF($Q38:PK38,"&gt;0")*$AP35&gt;=$AP$35,"►","––"))))</f>
        <v>0</v>
      </c>
      <c r="PM39" s="68">
        <f>IF($M$35="X",0,IF(PL$33&lt;$BU35,0,IF(PL$33&gt;=$CY35,0,IF(PM$33-$BU35-COUNTIF($Q38:PL38,"&gt;0")*$AP35&gt;=$AP$35,"►","––"))))</f>
        <v>0</v>
      </c>
      <c r="PN39" s="68">
        <f>IF($M$35="X",0,IF(PM$33&lt;$BU35,0,IF(PM$33&gt;=$CY35,0,IF(PN$33-$BU35-COUNTIF($Q38:PM38,"&gt;0")*$AP35&gt;=$AP$35,"►","––"))))</f>
        <v>0</v>
      </c>
      <c r="PO39" s="68">
        <f>IF($M$35="X",0,IF(PN$33&lt;$BU35,0,IF(PN$33&gt;=$CY35,0,IF(PO$33-$BU35-COUNTIF($Q38:PN38,"&gt;0")*$AP35&gt;=$AP$35,"►","––"))))</f>
        <v>0</v>
      </c>
      <c r="PP39" s="71">
        <f>IF($M$35="X",0,IF(PO$33&lt;$BU35,0,IF(PO$33&gt;=$CY35,0,IF(PP$33-$BU35-COUNTIF($Q38:PO38,"&gt;0")*$AP35&gt;=$AP$35,"►","––"))))</f>
        <v>0</v>
      </c>
      <c r="PQ39" s="70">
        <f>IF($M$35="X",0,IF(PP$33&lt;$BU35,0,IF(PP$33&gt;=$CY35,0,IF(PQ$33-$BU35-COUNTIF($Q38:PP38,"&gt;0")*$AP35&gt;=$AP$35,"►","––"))))</f>
        <v>0</v>
      </c>
      <c r="PR39" s="68">
        <f>IF($M$35="X",0,IF(PQ$33&lt;$BU35,0,IF(PQ$33&gt;=$CY35,0,IF(PR$33-$BU35-COUNTIF($Q38:PQ38,"&gt;0")*$AP35&gt;=$AP$35,"►","––"))))</f>
        <v>0</v>
      </c>
      <c r="PS39" s="68">
        <f>IF($M$35="X",0,IF(PR$33&lt;$BU35,0,IF(PR$33&gt;=$CY35,0,IF(PS$33-$BU35-COUNTIF($Q38:PR38,"&gt;0")*$AP35&gt;=$AP$35,"►","––"))))</f>
        <v>0</v>
      </c>
      <c r="PT39" s="68">
        <f>IF($M$35="X",0,IF(PS$33&lt;$BU35,0,IF(PS$33&gt;=$CY35,0,IF(PT$33-$BU35-COUNTIF($Q38:PS38,"&gt;0")*$AP35&gt;=$AP$35,"►","––"))))</f>
        <v>0</v>
      </c>
      <c r="PU39" s="71">
        <f>IF($M$35="X",0,IF(PT$33&lt;$BU35,0,IF(PT$33&gt;=$CY35,0,IF(PU$33-$BU35-COUNTIF($Q38:PT38,"&gt;0")*$AP35&gt;=$AP$35,"►","––"))))</f>
        <v>0</v>
      </c>
      <c r="PV39" s="70">
        <f>IF($M$35="X",0,IF(PU$33&lt;$BU35,0,IF(PU$33&gt;=$CY35,0,IF(PV$33-$BU35-COUNTIF($Q38:PU38,"&gt;0")*$AP35&gt;=$AP$35,"►","––"))))</f>
        <v>0</v>
      </c>
      <c r="PW39" s="68">
        <f>IF($M$35="X",0,IF(PV$33&lt;$BU35,0,IF(PV$33&gt;=$CY35,0,IF(PW$33-$BU35-COUNTIF($Q38:PV38,"&gt;0")*$AP35&gt;=$AP$35,"►","––"))))</f>
        <v>0</v>
      </c>
      <c r="PX39" s="68">
        <f>IF($M$35="X",0,IF(PW$33&lt;$BU35,0,IF(PW$33&gt;=$CY35,0,IF(PX$33-$BU35-COUNTIF($Q38:PW38,"&gt;0")*$AP35&gt;=$AP$35,"►","––"))))</f>
        <v>0</v>
      </c>
      <c r="PY39" s="68">
        <f>IF($M$35="X",0,IF(PX$33&lt;$BU35,0,IF(PX$33&gt;=$CY35,0,IF(PY$33-$BU35-COUNTIF($Q38:PX38,"&gt;0")*$AP35&gt;=$AP$35,"►","––"))))</f>
        <v>0</v>
      </c>
      <c r="PZ39" s="71">
        <f>IF($M$35="X",0,IF(PY$33&lt;$BU35,0,IF(PY$33&gt;=$CY35,0,IF(PZ$33-$BU35-COUNTIF($Q38:PY38,"&gt;0")*$AP35&gt;=$AP$35,"►","––"))))</f>
        <v>0</v>
      </c>
      <c r="QA39" s="70">
        <f>IF($M$35="X",0,IF(PZ$33&lt;$BU35,0,IF(PZ$33&gt;=$CY35,0,IF(QA$33-$BU35-COUNTIF($Q38:PZ38,"&gt;0")*$AP35&gt;=$AP$35,"►","––"))))</f>
        <v>0</v>
      </c>
      <c r="QB39" s="68">
        <f>IF($M$35="X",0,IF(QA$33&lt;$BU35,0,IF(QA$33&gt;=$CY35,0,IF(QB$33-$BU35-COUNTIF($Q38:QA38,"&gt;0")*$AP35&gt;=$AP$35,"►","––"))))</f>
        <v>0</v>
      </c>
      <c r="QC39" s="68">
        <f>IF($M$35="X",0,IF(QB$33&lt;$BU35,0,IF(QB$33&gt;=$CY35,0,IF(QC$33-$BU35-COUNTIF($Q38:QB38,"&gt;0")*$AP35&gt;=$AP$35,"►","––"))))</f>
        <v>0</v>
      </c>
      <c r="QD39" s="68">
        <f>IF($M$35="X",0,IF(QC$33&lt;$BU35,0,IF(QC$33&gt;=$CY35,0,IF(QD$33-$BU35-COUNTIF($Q38:QC38,"&gt;0")*$AP35&gt;=$AP$35,"►","––"))))</f>
        <v>0</v>
      </c>
      <c r="QE39" s="71">
        <f>IF($M$35="X",0,IF(QD$33&lt;$BU35,0,IF(QD$33&gt;=$CY35,0,IF(QE$33-$BU35-COUNTIF($Q38:QD38,"&gt;0")*$AP35&gt;=$AP$35,"►","––"))))</f>
        <v>0</v>
      </c>
      <c r="QF39" s="70">
        <f>IF($M$35="X",0,IF(QE$33&lt;$BU35,0,IF(QE$33&gt;=$CY35,0,IF(QF$33-$BU35-COUNTIF($Q38:QE38,"&gt;0")*$AP35&gt;=$AP$35,"►","––"))))</f>
        <v>0</v>
      </c>
      <c r="QG39" s="68">
        <f>IF($M$35="X",0,IF(QF$33&lt;$BU35,0,IF(QF$33&gt;=$CY35,0,IF(QG$33-$BU35-COUNTIF($Q38:QF38,"&gt;0")*$AP35&gt;=$AP$35,"►","––"))))</f>
        <v>0</v>
      </c>
      <c r="QH39" s="68">
        <f>IF($M$35="X",0,IF(QG$33&lt;$BU35,0,IF(QG$33&gt;=$CY35,0,IF(QH$33-$BU35-COUNTIF($Q38:QG38,"&gt;0")*$AP35&gt;=$AP$35,"►","––"))))</f>
        <v>0</v>
      </c>
      <c r="QI39" s="68">
        <f>IF($M$35="X",0,IF(QH$33&lt;$BU35,0,IF(QH$33&gt;=$CY35,0,IF(QI$33-$BU35-COUNTIF($Q38:QH38,"&gt;0")*$AP35&gt;=$AP$35,"►","––"))))</f>
        <v>0</v>
      </c>
      <c r="QJ39" s="71">
        <f>IF($M$35="X",0,IF(QI$33&lt;$BU35,0,IF(QI$33&gt;=$CY35,0,IF(QJ$33-$BU35-COUNTIF($Q38:QI38,"&gt;0")*$AP35&gt;=$AP$35,"►","––"))))</f>
        <v>0</v>
      </c>
      <c r="QK39" s="70">
        <f>IF($M$35="X",0,IF(QJ$33&lt;$BU35,0,IF(QJ$33&gt;=$CY35,0,IF(QK$33-$BU35-COUNTIF($Q38:QJ38,"&gt;0")*$AP35&gt;=$AP$35,"►","––"))))</f>
        <v>0</v>
      </c>
      <c r="QL39" s="68">
        <f>IF($M$35="X",0,IF(QK$33&lt;$BU35,0,IF(QK$33&gt;=$CY35,0,IF(QL$33-$BU35-COUNTIF($Q38:QK38,"&gt;0")*$AP35&gt;=$AP$35,"►","––"))))</f>
        <v>0</v>
      </c>
      <c r="QM39" s="68">
        <f>IF($M$35="X",0,IF(QL$33&lt;$BU35,0,IF(QL$33&gt;=$CY35,0,IF(QM$33-$BU35-COUNTIF($Q38:QL38,"&gt;0")*$AP35&gt;=$AP$35,"►","––"))))</f>
        <v>0</v>
      </c>
      <c r="QN39" s="68">
        <f>IF($M$35="X",0,IF(QM$33&lt;$BU35,0,IF(QM$33&gt;=$CY35,0,IF(QN$33-$BU35-COUNTIF($Q38:QM38,"&gt;0")*$AP35&gt;=$AP$35,"►","––"))))</f>
        <v>0</v>
      </c>
      <c r="QO39" s="71">
        <f>IF($M$35="X",0,IF(QN$33&lt;$BU35,0,IF(QN$33&gt;=$CY35,0,IF(QO$33-$BU35-COUNTIF($Q38:QN38,"&gt;0")*$AP35&gt;=$AP$35,"►","––"))))</f>
        <v>0</v>
      </c>
      <c r="QP39" s="70">
        <f>IF($M$35="X",0,IF(QO$33&lt;$BU35,0,IF(QO$33&gt;=$CY35,0,IF(QP$33-$BU35-COUNTIF($Q38:QO38,"&gt;0")*$AP35&gt;=$AP$35,"►","––"))))</f>
        <v>0</v>
      </c>
      <c r="QQ39" s="68">
        <f>IF($M$35="X",0,IF(QP$33&lt;$BU35,0,IF(QP$33&gt;=$CY35,0,IF(QQ$33-$BU35-COUNTIF($Q38:QP38,"&gt;0")*$AP35&gt;=$AP$35,"►","––"))))</f>
        <v>0</v>
      </c>
      <c r="QR39" s="68">
        <f>IF($M$35="X",0,IF(QQ$33&lt;$BU35,0,IF(QQ$33&gt;=$CY35,0,IF(QR$33-$BU35-COUNTIF($Q38:QQ38,"&gt;0")*$AP35&gt;=$AP$35,"►","––"))))</f>
        <v>0</v>
      </c>
      <c r="QS39" s="68">
        <f>IF($M$35="X",0,IF(QR$33&lt;$BU35,0,IF(QR$33&gt;=$CY35,0,IF(QS$33-$BU35-COUNTIF($Q38:QR38,"&gt;0")*$AP35&gt;=$AP$35,"►","––"))))</f>
        <v>0</v>
      </c>
      <c r="QT39" s="71">
        <f>IF($M$35="X",0,IF(QS$33&lt;$BU35,0,IF(QS$33&gt;=$CY35,0,IF(QT$33-$BU35-COUNTIF($Q38:QS38,"&gt;0")*$AP35&gt;=$AP$35,"►","––"))))</f>
        <v>0</v>
      </c>
      <c r="QU39" s="70">
        <f>IF($M$35="X",0,IF(QT$33&lt;$BU35,0,IF(QT$33&gt;=$CY35,0,IF(QU$33-$BU35-COUNTIF($Q38:QT38,"&gt;0")*$AP35&gt;=$AP$35,"►","––"))))</f>
        <v>0</v>
      </c>
      <c r="QV39" s="68">
        <f>IF($M$35="X",0,IF(QU$33&lt;$BU35,0,IF(QU$33&gt;=$CY35,0,IF(QV$33-$BU35-COUNTIF($Q38:QU38,"&gt;0")*$AP35&gt;=$AP$35,"►","––"))))</f>
        <v>0</v>
      </c>
      <c r="QW39" s="68">
        <f>IF($M$35="X",0,IF(QV$33&lt;$BU35,0,IF(QV$33&gt;=$CY35,0,IF(QW$33-$BU35-COUNTIF($Q38:QV38,"&gt;0")*$AP35&gt;=$AP$35,"►","––"))))</f>
        <v>0</v>
      </c>
      <c r="QX39" s="68">
        <f>IF($M$35="X",0,IF(QW$33&lt;$BU35,0,IF(QW$33&gt;=$CY35,0,IF(QX$33-$BU35-COUNTIF($Q38:QW38,"&gt;0")*$AP35&gt;=$AP$35,"►","––"))))</f>
        <v>0</v>
      </c>
      <c r="QY39" s="71">
        <f>IF($M$35="X",0,IF(QX$33&lt;$BU35,0,IF(QX$33&gt;=$CY35,0,IF(QY$33-$BU35-COUNTIF($Q38:QX38,"&gt;0")*$AP35&gt;=$AP$35,"►","––"))))</f>
        <v>0</v>
      </c>
      <c r="QZ39" s="70">
        <f>IF($M$35="X",0,IF(QY$33&lt;$BU35,0,IF(QY$33&gt;=$CY35,0,IF(QZ$33-$BU35-COUNTIF($Q38:QY38,"&gt;0")*$AP35&gt;=$AP$35,"►","––"))))</f>
        <v>0</v>
      </c>
      <c r="RA39" s="68">
        <f>IF($M$35="X",0,IF(QZ$33&lt;$BU35,0,IF(QZ$33&gt;=$CY35,0,IF(RA$33-$BU35-COUNTIF($Q38:QZ38,"&gt;0")*$AP35&gt;=$AP$35,"►","––"))))</f>
        <v>0</v>
      </c>
      <c r="RB39" s="68">
        <f>IF($M$35="X",0,IF(RA$33&lt;$BU35,0,IF(RA$33&gt;=$CY35,0,IF(RB$33-$BU35-COUNTIF($Q38:RA38,"&gt;0")*$AP35&gt;=$AP$35,"►","––"))))</f>
        <v>0</v>
      </c>
      <c r="RC39" s="68">
        <f>IF($M$35="X",0,IF(RB$33&lt;$BU35,0,IF(RB$33&gt;=$CY35,0,IF(RC$33-$BU35-COUNTIF($Q38:RB38,"&gt;0")*$AP35&gt;=$AP$35,"►","––"))))</f>
        <v>0</v>
      </c>
      <c r="RD39" s="71">
        <f>IF($M$35="X",0,IF(RC$33&lt;$BU35,0,IF(RC$33&gt;=$CY35,0,IF(RD$33-$BU35-COUNTIF($Q38:RC38,"&gt;0")*$AP35&gt;=$AP$35,"►","––"))))</f>
        <v>0</v>
      </c>
      <c r="RE39" s="70">
        <f>IF($M$35="X",0,IF(RD$33&lt;$BU35,0,IF(RD$33&gt;=$CY35,0,IF(RE$33-$BU35-COUNTIF($Q38:RD38,"&gt;0")*$AP35&gt;=$AP$35,"►","––"))))</f>
        <v>0</v>
      </c>
      <c r="RF39" s="68">
        <f>IF($M$35="X",0,IF(RE$33&lt;$BU35,0,IF(RE$33&gt;=$CY35,0,IF(RF$33-$BU35-COUNTIF($Q38:RE38,"&gt;0")*$AP35&gt;=$AP$35,"►","––"))))</f>
        <v>0</v>
      </c>
      <c r="RG39" s="68">
        <f>IF($M$35="X",0,IF(RF$33&lt;$BU35,0,IF(RF$33&gt;=$CY35,0,IF(RG$33-$BU35-COUNTIF($Q38:RF38,"&gt;0")*$AP35&gt;=$AP$35,"►","––"))))</f>
        <v>0</v>
      </c>
      <c r="RH39" s="68">
        <f>IF($M$35="X",0,IF(RG$33&lt;$BU35,0,IF(RG$33&gt;=$CY35,0,IF(RH$33-$BU35-COUNTIF($Q38:RG38,"&gt;0")*$AP35&gt;=$AP$35,"►","––"))))</f>
        <v>0</v>
      </c>
      <c r="RI39" s="71">
        <f>IF($M$35="X",0,IF(RH$33&lt;$BU35,0,IF(RH$33&gt;=$CY35,0,IF(RI$33-$BU35-COUNTIF($Q38:RH38,"&gt;0")*$AP35&gt;=$AP$35,"►","––"))))</f>
        <v>0</v>
      </c>
      <c r="RJ39" s="70">
        <f>IF($M$35="X",0,IF(RI$33&lt;$BU35,0,IF(RI$33&gt;=$CY35,0,IF(RJ$33-$BU35-COUNTIF($Q38:RI38,"&gt;0")*$AP35&gt;=$AP$35,"►","––"))))</f>
        <v>0</v>
      </c>
      <c r="RK39" s="68">
        <f>IF($M$35="X",0,IF(RJ$33&lt;$BU35,0,IF(RJ$33&gt;=$CY35,0,IF(RK$33-$BU35-COUNTIF($Q38:RJ38,"&gt;0")*$AP35&gt;=$AP$35,"►","––"))))</f>
        <v>0</v>
      </c>
      <c r="RL39" s="68">
        <f>IF($M$35="X",0,IF(RK$33&lt;$BU35,0,IF(RK$33&gt;=$CY35,0,IF(RL$33-$BU35-COUNTIF($Q38:RK38,"&gt;0")*$AP35&gt;=$AP$35,"►","––"))))</f>
        <v>0</v>
      </c>
      <c r="RM39" s="68">
        <f>IF($M$35="X",0,IF(RL$33&lt;$BU35,0,IF(RL$33&gt;=$CY35,0,IF(RM$33-$BU35-COUNTIF($Q38:RL38,"&gt;0")*$AP35&gt;=$AP$35,"►","––"))))</f>
        <v>0</v>
      </c>
      <c r="RN39" s="71">
        <f>IF($M$35="X",0,IF(RM$33&lt;$BU35,0,IF(RM$33&gt;=$CY35,0,IF(RN$33-$BU35-COUNTIF($Q38:RM38,"&gt;0")*$AP35&gt;=$AP$35,"►","––"))))</f>
        <v>0</v>
      </c>
      <c r="RO39" s="70">
        <f>IF($M$35="X",0,IF(RN$33&lt;$BU35,0,IF(RN$33&gt;=$CY35,0,IF(RO$33-$BU35-COUNTIF($Q38:RN38,"&gt;0")*$AP35&gt;=$AP$35,"►","––"))))</f>
        <v>0</v>
      </c>
      <c r="RP39" s="68">
        <f>IF($M$35="X",0,IF(RO$33&lt;$BU35,0,IF(RO$33&gt;=$CY35,0,IF(RP$33-$BU35-COUNTIF($Q38:RO38,"&gt;0")*$AP35&gt;=$AP$35,"►","––"))))</f>
        <v>0</v>
      </c>
      <c r="RQ39" s="68">
        <f>IF($M$35="X",0,IF(RP$33&lt;$BU35,0,IF(RP$33&gt;=$CY35,0,IF(RQ$33-$BU35-COUNTIF($Q38:RP38,"&gt;0")*$AP35&gt;=$AP$35,"►","––"))))</f>
        <v>0</v>
      </c>
      <c r="RR39" s="68">
        <f>IF($M$35="X",0,IF(RQ$33&lt;$BU35,0,IF(RQ$33&gt;=$CY35,0,IF(RR$33-$BU35-COUNTIF($Q38:RQ38,"&gt;0")*$AP35&gt;=$AP$35,"►","––"))))</f>
        <v>0</v>
      </c>
      <c r="RS39" s="71">
        <f>IF($M$35="X",0,IF(RR$33&lt;$BU35,0,IF(RR$33&gt;=$CY35,0,IF(RS$33-$BU35-COUNTIF($Q38:RR38,"&gt;0")*$AP35&gt;=$AP$35,"►","––"))))</f>
        <v>0</v>
      </c>
      <c r="RT39" s="70">
        <f>IF($M$35="X",0,IF(RS$33&lt;$BU35,0,IF(RS$33&gt;=$CY35,0,IF(RT$33-$BU35-COUNTIF($Q38:RS38,"&gt;0")*$AP35&gt;=$AP$35,"►","––"))))</f>
        <v>0</v>
      </c>
      <c r="RU39" s="68">
        <f>IF($M$35="X",0,IF(RT$33&lt;$BU35,0,IF(RT$33&gt;=$CY35,0,IF(RU$33-$BU35-COUNTIF($Q38:RT38,"&gt;0")*$AP35&gt;=$AP$35,"►","––"))))</f>
        <v>0</v>
      </c>
      <c r="RV39" s="68">
        <f>IF($M$35="X",0,IF(RU$33&lt;$BU35,0,IF(RU$33&gt;=$CY35,0,IF(RV$33-$BU35-COUNTIF($Q38:RU38,"&gt;0")*$AP35&gt;=$AP$35,"►","––"))))</f>
        <v>0</v>
      </c>
      <c r="RW39" s="68">
        <f>IF($M$35="X",0,IF(RV$33&lt;$BU35,0,IF(RV$33&gt;=$CY35,0,IF(RW$33-$BU35-COUNTIF($Q38:RV38,"&gt;0")*$AP35&gt;=$AP$35,"►","––"))))</f>
        <v>0</v>
      </c>
      <c r="RX39" s="71">
        <f>IF($M$35="X",0,IF(RW$33&lt;$BU35,0,IF(RW$33&gt;=$CY35,0,IF(RX$33-$BU35-COUNTIF($Q38:RW38,"&gt;0")*$AP35&gt;=$AP$35,"►","––"))))</f>
        <v>0</v>
      </c>
      <c r="RY39" s="70">
        <f>IF($M$35="X",0,IF(RX$33&lt;$BU35,0,IF(RX$33&gt;=$CY35,0,IF(RY$33-$BU35-COUNTIF($Q38:RX38,"&gt;0")*$AP35&gt;=$AP$35,"►","––"))))</f>
        <v>0</v>
      </c>
      <c r="RZ39" s="68">
        <f>IF($M$35="X",0,IF(RY$33&lt;$BU35,0,IF(RY$33&gt;=$CY35,0,IF(RZ$33-$BU35-COUNTIF($Q38:RY38,"&gt;0")*$AP35&gt;=$AP$35,"►","––"))))</f>
        <v>0</v>
      </c>
      <c r="SA39" s="68">
        <f>IF($M$35="X",0,IF(RZ$33&lt;$BU35,0,IF(RZ$33&gt;=$CY35,0,IF(SA$33-$BU35-COUNTIF($Q38:RZ38,"&gt;0")*$AP35&gt;=$AP$35,"►","––"))))</f>
        <v>0</v>
      </c>
      <c r="SB39" s="68">
        <f>IF($M$35="X",0,IF(SA$33&lt;$BU35,0,IF(SA$33&gt;=$CY35,0,IF(SB$33-$BU35-COUNTIF($Q38:SA38,"&gt;0")*$AP35&gt;=$AP$35,"►","––"))))</f>
        <v>0</v>
      </c>
      <c r="SC39" s="71">
        <f>IF($M$35="X",0,IF(SB$33&lt;$BU35,0,IF(SB$33&gt;=$CY35,0,IF(SC$33-$BU35-COUNTIF($Q38:SB38,"&gt;0")*$AP35&gt;=$AP$35,"►","––"))))</f>
        <v>0</v>
      </c>
      <c r="SD39" s="70">
        <f>IF($M$35="X",0,IF(SC$33&lt;$BU35,0,IF(SC$33&gt;=$CY35,0,IF(SD$33-$BU35-COUNTIF($Q38:SC38,"&gt;0")*$AP35&gt;=$AP$35,"►","––"))))</f>
        <v>0</v>
      </c>
      <c r="SE39" s="68">
        <f>IF($M$35="X",0,IF(SD$33&lt;$BU35,0,IF(SD$33&gt;=$CY35,0,IF(SE$33-$BU35-COUNTIF($Q38:SD38,"&gt;0")*$AP35&gt;=$AP$35,"►","––"))))</f>
        <v>0</v>
      </c>
      <c r="SF39" s="68">
        <f>IF($M$35="X",0,IF(SE$33&lt;$BU35,0,IF(SE$33&gt;=$CY35,0,IF(SF$33-$BU35-COUNTIF($Q38:SE38,"&gt;0")*$AP35&gt;=$AP$35,"►","––"))))</f>
        <v>0</v>
      </c>
      <c r="SG39" s="68">
        <f>IF($M$35="X",0,IF(SF$33&lt;$BU35,0,IF(SF$33&gt;=$CY35,0,IF(SG$33-$BU35-COUNTIF($Q38:SF38,"&gt;0")*$AP35&gt;=$AP$35,"►","––"))))</f>
        <v>0</v>
      </c>
      <c r="SH39" s="71">
        <f>IF($M$35="X",0,IF(SG$33&lt;$BU35,0,IF(SG$33&gt;=$CY35,0,IF(SH$33-$BU35-COUNTIF($Q38:SG38,"&gt;0")*$AP35&gt;=$AP$35,"►","––"))))</f>
        <v>0</v>
      </c>
      <c r="SI39" s="70">
        <f>IF($M$35="X",0,IF(SH$33&lt;$BU35,0,IF(SH$33&gt;=$CY35,0,IF(SI$33-$BU35-COUNTIF($Q38:SH38,"&gt;0")*$AP35&gt;=$AP$35,"►","––"))))</f>
        <v>0</v>
      </c>
      <c r="SJ39" s="68">
        <f>IF($M$35="X",0,IF(SI$33&lt;$BU35,0,IF(SI$33&gt;=$CY35,0,IF(SJ$33-$BU35-COUNTIF($Q38:SI38,"&gt;0")*$AP35&gt;=$AP$35,"►","––"))))</f>
        <v>0</v>
      </c>
      <c r="SK39" s="68">
        <f>IF($M$35="X",0,IF(SJ$33&lt;$BU35,0,IF(SJ$33&gt;=$CY35,0,IF(SK$33-$BU35-COUNTIF($Q38:SJ38,"&gt;0")*$AP35&gt;=$AP$35,"►","––"))))</f>
        <v>0</v>
      </c>
      <c r="SL39" s="68">
        <f>IF($M$35="X",0,IF(SK$33&lt;$BU35,0,IF(SK$33&gt;=$CY35,0,IF(SL$33-$BU35-COUNTIF($Q38:SK38,"&gt;0")*$AP35&gt;=$AP$35,"►","––"))))</f>
        <v>0</v>
      </c>
      <c r="SM39" s="71">
        <f>IF($M$35="X",0,IF(SL$33&lt;$BU35,0,IF(SL$33&gt;=$CY35,0,IF(SM$33-$BU35-COUNTIF($Q38:SL38,"&gt;0")*$AP35&gt;=$AP$35,"►","––"))))</f>
        <v>0</v>
      </c>
      <c r="SN39" s="70">
        <f>IF($M$35="X",0,IF(SM$33&lt;$BU35,0,IF(SM$33&gt;=$CY35,0,IF(SN$33-$BU35-COUNTIF($Q38:SM38,"&gt;0")*$AP35&gt;=$AP$35,"►","––"))))</f>
        <v>0</v>
      </c>
      <c r="SO39" s="68">
        <f>IF($M$35="X",0,IF(SN$33&lt;$BU35,0,IF(SN$33&gt;=$CY35,0,IF(SO$33-$BU35-COUNTIF($Q38:SN38,"&gt;0")*$AP35&gt;=$AP$35,"►","––"))))</f>
        <v>0</v>
      </c>
      <c r="SP39" s="68">
        <f>IF($M$35="X",0,IF(SO$33&lt;$BU35,0,IF(SO$33&gt;=$CY35,0,IF(SP$33-$BU35-COUNTIF($Q38:SO38,"&gt;0")*$AP35&gt;=$AP$35,"►","––"))))</f>
        <v>0</v>
      </c>
      <c r="SQ39" s="68">
        <f>IF($M$35="X",0,IF(SP$33&lt;$BU35,0,IF(SP$33&gt;=$CY35,0,IF(SQ$33-$BU35-COUNTIF($Q38:SP38,"&gt;0")*$AP35&gt;=$AP$35,"►","––"))))</f>
        <v>0</v>
      </c>
      <c r="SR39" s="71">
        <f>IF($M$35="X",0,IF(SQ$33&lt;$BU35,0,IF(SQ$33&gt;=$CY35,0,IF(SR$33-$BU35-COUNTIF($Q38:SQ38,"&gt;0")*$AP35&gt;=$AP$35,"►","––"))))</f>
        <v>0</v>
      </c>
      <c r="SS39" s="70">
        <f>IF($M$35="X",0,IF(SR$33&lt;$BU35,0,IF(SR$33&gt;=$CY35,0,IF(SS$33-$BU35-COUNTIF($Q38:SR38,"&gt;0")*$AP35&gt;=$AP$35,"►","––"))))</f>
        <v>0</v>
      </c>
      <c r="ST39" s="68">
        <f>IF($M$35="X",0,IF(SS$33&lt;$BU35,0,IF(SS$33&gt;=$CY35,0,IF(ST$33-$BU35-COUNTIF($Q38:SS38,"&gt;0")*$AP35&gt;=$AP$35,"►","––"))))</f>
        <v>0</v>
      </c>
      <c r="SU39" s="68">
        <f>IF($M$35="X",0,IF(ST$33&lt;$BU35,0,IF(ST$33&gt;=$CY35,0,IF(SU$33-$BU35-COUNTIF($Q38:ST38,"&gt;0")*$AP35&gt;=$AP$35,"►","––"))))</f>
        <v>0</v>
      </c>
      <c r="SV39" s="68">
        <f>IF($M$35="X",0,IF(SU$33&lt;$BU35,0,IF(SU$33&gt;=$CY35,0,IF(SV$33-$BU35-COUNTIF($Q38:SU38,"&gt;0")*$AP35&gt;=$AP$35,"►","––"))))</f>
        <v>0</v>
      </c>
      <c r="SW39" s="71">
        <f>IF($M$35="X",0,IF(SV$33&lt;$BU35,0,IF(SV$33&gt;=$CY35,0,IF(SW$33-$BU35-COUNTIF($Q38:SV38,"&gt;0")*$AP35&gt;=$AP$35,"►","––"))))</f>
        <v>0</v>
      </c>
      <c r="SX39" s="446">
        <v>0</v>
      </c>
    </row>
    <row r="40" spans="1:518" ht="18" customHeight="1" thickBot="1">
      <c r="A40" s="47"/>
      <c r="B40" s="956"/>
      <c r="C40" s="956"/>
      <c r="D40" s="956"/>
      <c r="E40" s="956"/>
      <c r="F40" s="956"/>
      <c r="G40" s="958"/>
      <c r="H40" s="960"/>
      <c r="I40" s="956"/>
      <c r="J40" s="960"/>
      <c r="K40" s="205"/>
      <c r="L40" s="124"/>
      <c r="M40" s="211">
        <f>'DATOS DIAG OT'!AQ3</f>
        <v>0</v>
      </c>
      <c r="N40" s="1397"/>
      <c r="O40" s="1397"/>
      <c r="P40" s="733"/>
      <c r="Q40" s="734"/>
      <c r="R40" s="735"/>
      <c r="S40" s="734"/>
      <c r="T40" s="734"/>
      <c r="U40" s="734"/>
      <c r="V40" s="736"/>
      <c r="W40" s="735"/>
      <c r="X40" s="734"/>
      <c r="Y40" s="734"/>
      <c r="Z40" s="734"/>
      <c r="AA40" s="736"/>
      <c r="AB40" s="735"/>
      <c r="AC40" s="734"/>
      <c r="AD40" s="734"/>
      <c r="AE40" s="734"/>
      <c r="AF40" s="736"/>
      <c r="AG40" s="1212"/>
      <c r="AH40" s="1213"/>
      <c r="AI40" s="1213"/>
      <c r="AJ40" s="1213"/>
      <c r="AK40" s="1213"/>
      <c r="AL40" s="1213"/>
      <c r="AM40" s="1213"/>
      <c r="AN40" s="1213"/>
      <c r="AO40" s="1213"/>
      <c r="AP40" s="1213"/>
      <c r="AQ40" s="1213"/>
      <c r="AR40" s="1213"/>
      <c r="AS40" s="1213"/>
      <c r="AT40" s="1213"/>
      <c r="AU40" s="1213"/>
      <c r="AV40" s="1213"/>
      <c r="AW40" s="1213"/>
      <c r="AX40" s="1213"/>
      <c r="AY40" s="1213"/>
      <c r="AZ40" s="1213"/>
      <c r="BA40" s="1213"/>
      <c r="BB40" s="1213"/>
      <c r="BC40" s="1213"/>
      <c r="BD40" s="1213"/>
      <c r="BE40" s="1213"/>
      <c r="BF40" s="1213"/>
      <c r="BG40" s="1213"/>
      <c r="BH40" s="1213"/>
      <c r="BI40" s="1213"/>
      <c r="BJ40" s="1213"/>
      <c r="BK40" s="1414" t="s">
        <v>447</v>
      </c>
      <c r="BL40" s="1414"/>
      <c r="BM40" s="1414"/>
      <c r="BN40" s="1414"/>
      <c r="BO40" s="1414"/>
      <c r="BP40" s="1414"/>
      <c r="BQ40" s="1414"/>
      <c r="BR40" s="1414"/>
      <c r="BS40" s="1414"/>
      <c r="BT40" s="1414"/>
      <c r="BU40" s="1414"/>
      <c r="BV40" s="1414"/>
      <c r="BW40" s="1414"/>
      <c r="BX40" s="1414"/>
      <c r="BY40" s="1414"/>
      <c r="BZ40" s="1414"/>
      <c r="CA40" s="1414"/>
      <c r="CB40" s="1414"/>
      <c r="CC40" s="1414"/>
      <c r="CD40" s="1414"/>
      <c r="CE40" s="1414"/>
      <c r="CF40" s="1414"/>
      <c r="CG40" s="1414"/>
      <c r="CH40" s="1414"/>
      <c r="CI40" s="1414"/>
      <c r="CJ40" s="1414"/>
      <c r="CK40" s="1414"/>
      <c r="CL40" s="1414"/>
      <c r="CM40" s="1414"/>
      <c r="CN40" s="1414"/>
      <c r="CO40" s="738"/>
      <c r="CP40" s="734"/>
      <c r="CQ40" s="734"/>
      <c r="CR40" s="734"/>
      <c r="CS40" s="737"/>
      <c r="CT40" s="735"/>
      <c r="CU40" s="734"/>
      <c r="CV40" s="734"/>
      <c r="CW40" s="734"/>
      <c r="CX40" s="736"/>
      <c r="CY40" s="734"/>
      <c r="CZ40" s="734"/>
      <c r="DA40" s="734"/>
      <c r="DB40" s="734"/>
      <c r="DC40" s="737"/>
      <c r="DD40" s="735"/>
      <c r="DE40" s="734"/>
      <c r="DF40" s="734"/>
      <c r="DG40" s="734"/>
      <c r="DH40" s="736"/>
      <c r="DI40" s="738"/>
      <c r="DJ40" s="734"/>
      <c r="DK40" s="734"/>
      <c r="DL40" s="734"/>
      <c r="DM40" s="737"/>
      <c r="DN40" s="735"/>
      <c r="DO40" s="734"/>
      <c r="DP40" s="734"/>
      <c r="DQ40" s="734"/>
      <c r="DR40" s="736"/>
      <c r="DS40" s="738"/>
      <c r="DT40" s="734"/>
      <c r="DU40" s="734"/>
      <c r="DV40" s="734"/>
      <c r="DW40" s="737"/>
      <c r="DX40" s="735"/>
      <c r="DY40" s="734"/>
      <c r="DZ40" s="734"/>
      <c r="EA40" s="734"/>
      <c r="EB40" s="736"/>
      <c r="EC40" s="735"/>
      <c r="ED40" s="734"/>
      <c r="EE40" s="734"/>
      <c r="EF40" s="734"/>
      <c r="EG40" s="736"/>
      <c r="EH40" s="735"/>
      <c r="EI40" s="734"/>
      <c r="EJ40" s="734"/>
      <c r="EK40" s="734"/>
      <c r="EL40" s="736"/>
      <c r="EM40" s="735"/>
      <c r="EN40" s="734"/>
      <c r="EO40" s="734"/>
      <c r="EP40" s="734"/>
      <c r="EQ40" s="736"/>
      <c r="ER40" s="738"/>
      <c r="ES40" s="734"/>
      <c r="ET40" s="734"/>
      <c r="EU40" s="734"/>
      <c r="EV40" s="737"/>
      <c r="EW40" s="735"/>
      <c r="EX40" s="734"/>
      <c r="EY40" s="734"/>
      <c r="EZ40" s="734"/>
      <c r="FA40" s="736"/>
      <c r="FB40" s="738"/>
      <c r="FC40" s="734"/>
      <c r="FD40" s="734"/>
      <c r="FE40" s="734"/>
      <c r="FF40" s="737"/>
      <c r="FG40" s="735"/>
      <c r="FH40" s="734"/>
      <c r="FI40" s="734"/>
      <c r="FJ40" s="734"/>
      <c r="FK40" s="736"/>
      <c r="FL40" s="734"/>
      <c r="FM40" s="734"/>
      <c r="FN40" s="734"/>
      <c r="FO40" s="734"/>
      <c r="FP40" s="737"/>
      <c r="FQ40" s="735"/>
      <c r="FR40" s="734"/>
      <c r="FS40" s="734"/>
      <c r="FT40" s="734"/>
      <c r="FU40" s="736"/>
      <c r="FV40" s="738"/>
      <c r="FW40" s="734"/>
      <c r="FX40" s="734"/>
      <c r="FY40" s="734"/>
      <c r="FZ40" s="737"/>
      <c r="GA40" s="735"/>
      <c r="GB40" s="734"/>
      <c r="GC40" s="734"/>
      <c r="GD40" s="734"/>
      <c r="GE40" s="736"/>
      <c r="GF40" s="738"/>
      <c r="GG40" s="734"/>
      <c r="GH40" s="734"/>
      <c r="GI40" s="734"/>
      <c r="GJ40" s="737"/>
      <c r="GK40" s="735"/>
      <c r="GL40" s="734"/>
      <c r="GM40" s="734"/>
      <c r="GN40" s="734"/>
      <c r="GO40" s="736"/>
      <c r="GP40" s="738"/>
      <c r="GQ40" s="734"/>
      <c r="GR40" s="734"/>
      <c r="GS40" s="734"/>
      <c r="GT40" s="737"/>
      <c r="GU40" s="735"/>
      <c r="GV40" s="734"/>
      <c r="GW40" s="734"/>
      <c r="GX40" s="734"/>
      <c r="GY40" s="736"/>
      <c r="GZ40" s="734"/>
      <c r="HA40" s="734"/>
      <c r="HB40" s="734"/>
      <c r="HC40" s="734"/>
      <c r="HD40" s="737"/>
      <c r="HE40" s="735"/>
      <c r="HF40" s="734"/>
      <c r="HG40" s="734"/>
      <c r="HH40" s="734"/>
      <c r="HI40" s="736"/>
      <c r="HJ40" s="738"/>
      <c r="HK40" s="734"/>
      <c r="HL40" s="734"/>
      <c r="HM40" s="734"/>
      <c r="HN40" s="737"/>
      <c r="HO40" s="735"/>
      <c r="HP40" s="734"/>
      <c r="HQ40" s="734"/>
      <c r="HR40" s="734"/>
      <c r="HS40" s="736"/>
      <c r="HT40" s="735"/>
      <c r="HU40" s="734"/>
      <c r="HV40" s="734"/>
      <c r="HW40" s="734"/>
      <c r="HX40" s="736"/>
      <c r="HY40" s="735"/>
      <c r="HZ40" s="734"/>
      <c r="IA40" s="734"/>
      <c r="IB40" s="734"/>
      <c r="IC40" s="736"/>
      <c r="ID40" s="735"/>
      <c r="IE40" s="734"/>
      <c r="IF40" s="734"/>
      <c r="IG40" s="734"/>
      <c r="IH40" s="736"/>
      <c r="II40" s="735"/>
      <c r="IJ40" s="734"/>
      <c r="IK40" s="734"/>
      <c r="IL40" s="734"/>
      <c r="IM40" s="736"/>
      <c r="IN40" s="738"/>
      <c r="IO40" s="734"/>
      <c r="IP40" s="734"/>
      <c r="IQ40" s="734"/>
      <c r="IR40" s="737"/>
      <c r="IS40" s="735"/>
      <c r="IT40" s="734"/>
      <c r="IU40" s="734"/>
      <c r="IV40" s="734"/>
      <c r="IW40" s="736"/>
      <c r="IX40" s="738"/>
      <c r="IY40" s="734"/>
      <c r="IZ40" s="734"/>
      <c r="JA40" s="734"/>
      <c r="JB40" s="737"/>
      <c r="JC40" s="735"/>
      <c r="JD40" s="734"/>
      <c r="JE40" s="734"/>
      <c r="JF40" s="734"/>
      <c r="JG40" s="736"/>
      <c r="JH40" s="734"/>
      <c r="JI40" s="734"/>
      <c r="JJ40" s="734"/>
      <c r="JK40" s="734"/>
      <c r="JL40" s="737"/>
      <c r="JM40" s="735"/>
      <c r="JN40" s="734"/>
      <c r="JO40" s="734"/>
      <c r="JP40" s="734"/>
      <c r="JQ40" s="736"/>
      <c r="JR40" s="738"/>
      <c r="JS40" s="734"/>
      <c r="JT40" s="734"/>
      <c r="JU40" s="734"/>
      <c r="JV40" s="737"/>
      <c r="JW40" s="738"/>
      <c r="JX40" s="734"/>
      <c r="JY40" s="734"/>
      <c r="JZ40" s="734"/>
      <c r="KA40" s="737"/>
      <c r="KB40" s="735"/>
      <c r="KC40" s="734"/>
      <c r="KD40" s="734"/>
      <c r="KE40" s="734"/>
      <c r="KF40" s="736"/>
      <c r="KG40" s="735"/>
      <c r="KH40" s="734"/>
      <c r="KI40" s="734"/>
      <c r="KJ40" s="734"/>
      <c r="KK40" s="736"/>
      <c r="KL40" s="735"/>
      <c r="KM40" s="734"/>
      <c r="KN40" s="734"/>
      <c r="KO40" s="734"/>
      <c r="KP40" s="736"/>
      <c r="KQ40" s="735"/>
      <c r="KR40" s="734"/>
      <c r="KS40" s="734"/>
      <c r="KT40" s="734"/>
      <c r="KU40" s="736"/>
      <c r="KV40" s="735"/>
      <c r="KW40" s="734"/>
      <c r="KX40" s="734"/>
      <c r="KY40" s="734"/>
      <c r="KZ40" s="736"/>
      <c r="LA40" s="738"/>
      <c r="LB40" s="734"/>
      <c r="LC40" s="734"/>
      <c r="LD40" s="734"/>
      <c r="LE40" s="737"/>
      <c r="LF40" s="735"/>
      <c r="LG40" s="734"/>
      <c r="LH40" s="734"/>
      <c r="LI40" s="734"/>
      <c r="LJ40" s="736"/>
      <c r="LK40" s="738"/>
      <c r="LL40" s="734"/>
      <c r="LM40" s="734"/>
      <c r="LN40" s="734"/>
      <c r="LO40" s="737"/>
      <c r="LP40" s="735"/>
      <c r="LQ40" s="734"/>
      <c r="LR40" s="734"/>
      <c r="LS40" s="734"/>
      <c r="LT40" s="736"/>
      <c r="LU40" s="734"/>
      <c r="LV40" s="734"/>
      <c r="LW40" s="734"/>
      <c r="LX40" s="734"/>
      <c r="LY40" s="737"/>
      <c r="LZ40" s="735"/>
      <c r="MA40" s="734"/>
      <c r="MB40" s="734"/>
      <c r="MC40" s="734"/>
      <c r="MD40" s="736"/>
      <c r="ME40" s="738"/>
      <c r="MF40" s="734"/>
      <c r="MG40" s="734"/>
      <c r="MH40" s="734"/>
      <c r="MI40" s="737"/>
      <c r="MJ40" s="738"/>
      <c r="MK40" s="734"/>
      <c r="ML40" s="734"/>
      <c r="MM40" s="734"/>
      <c r="MN40" s="737"/>
      <c r="MO40" s="735"/>
      <c r="MP40" s="734"/>
      <c r="MQ40" s="734"/>
      <c r="MR40" s="734"/>
      <c r="MS40" s="736"/>
      <c r="MT40" s="735"/>
      <c r="MU40" s="734"/>
      <c r="MV40" s="734"/>
      <c r="MW40" s="734"/>
      <c r="MX40" s="736"/>
      <c r="MY40" s="735"/>
      <c r="MZ40" s="734"/>
      <c r="NA40" s="734"/>
      <c r="NB40" s="734"/>
      <c r="NC40" s="736"/>
      <c r="ND40" s="735"/>
      <c r="NE40" s="734"/>
      <c r="NF40" s="734"/>
      <c r="NG40" s="734"/>
      <c r="NH40" s="736"/>
      <c r="NI40" s="735"/>
      <c r="NJ40" s="734"/>
      <c r="NK40" s="734"/>
      <c r="NL40" s="734"/>
      <c r="NM40" s="736"/>
      <c r="NN40" s="738"/>
      <c r="NO40" s="734"/>
      <c r="NP40" s="734"/>
      <c r="NQ40" s="734"/>
      <c r="NR40" s="737"/>
      <c r="NS40" s="735"/>
      <c r="NT40" s="734"/>
      <c r="NU40" s="734"/>
      <c r="NV40" s="734"/>
      <c r="NW40" s="736"/>
      <c r="NX40" s="738"/>
      <c r="NY40" s="734"/>
      <c r="NZ40" s="734"/>
      <c r="OA40" s="734"/>
      <c r="OB40" s="737"/>
      <c r="OC40" s="735"/>
      <c r="OD40" s="734"/>
      <c r="OE40" s="734"/>
      <c r="OF40" s="734"/>
      <c r="OG40" s="736"/>
      <c r="OH40" s="734"/>
      <c r="OI40" s="734"/>
      <c r="OJ40" s="734"/>
      <c r="OK40" s="734"/>
      <c r="OL40" s="737"/>
      <c r="OM40" s="735"/>
      <c r="ON40" s="734"/>
      <c r="OO40" s="734"/>
      <c r="OP40" s="734"/>
      <c r="OQ40" s="736"/>
      <c r="OR40" s="738"/>
      <c r="OS40" s="734"/>
      <c r="OT40" s="734"/>
      <c r="OU40" s="734"/>
      <c r="OV40" s="737"/>
      <c r="OW40" s="738"/>
      <c r="OX40" s="734"/>
      <c r="OY40" s="734"/>
      <c r="OZ40" s="734"/>
      <c r="PA40" s="737"/>
      <c r="PB40" s="735"/>
      <c r="PC40" s="734"/>
      <c r="PD40" s="734"/>
      <c r="PE40" s="734"/>
      <c r="PF40" s="736"/>
      <c r="PG40" s="735"/>
      <c r="PH40" s="734"/>
      <c r="PI40" s="734"/>
      <c r="PJ40" s="734"/>
      <c r="PK40" s="736"/>
      <c r="PL40" s="735"/>
      <c r="PM40" s="734"/>
      <c r="PN40" s="734"/>
      <c r="PO40" s="734"/>
      <c r="PP40" s="736"/>
      <c r="PQ40" s="735"/>
      <c r="PR40" s="734"/>
      <c r="PS40" s="734"/>
      <c r="PT40" s="734"/>
      <c r="PU40" s="736"/>
      <c r="PV40" s="735"/>
      <c r="PW40" s="734"/>
      <c r="PX40" s="734"/>
      <c r="PY40" s="734"/>
      <c r="PZ40" s="736"/>
      <c r="QA40" s="738"/>
      <c r="QB40" s="734"/>
      <c r="QC40" s="734"/>
      <c r="QD40" s="734"/>
      <c r="QE40" s="737"/>
      <c r="QF40" s="735"/>
      <c r="QG40" s="734"/>
      <c r="QH40" s="734"/>
      <c r="QI40" s="734"/>
      <c r="QJ40" s="736"/>
      <c r="QK40" s="738"/>
      <c r="QL40" s="734"/>
      <c r="QM40" s="734"/>
      <c r="QN40" s="734"/>
      <c r="QO40" s="737"/>
      <c r="QP40" s="735"/>
      <c r="QQ40" s="734"/>
      <c r="QR40" s="734"/>
      <c r="QS40" s="734"/>
      <c r="QT40" s="736"/>
      <c r="QU40" s="734"/>
      <c r="QV40" s="734"/>
      <c r="QW40" s="734"/>
      <c r="QX40" s="734"/>
      <c r="QY40" s="737"/>
      <c r="QZ40" s="735"/>
      <c r="RA40" s="734"/>
      <c r="RB40" s="734"/>
      <c r="RC40" s="734"/>
      <c r="RD40" s="736"/>
      <c r="RE40" s="738"/>
      <c r="RF40" s="734"/>
      <c r="RG40" s="734"/>
      <c r="RH40" s="734"/>
      <c r="RI40" s="737"/>
      <c r="RJ40" s="738"/>
      <c r="RK40" s="734"/>
      <c r="RL40" s="734"/>
      <c r="RM40" s="734"/>
      <c r="RN40" s="737"/>
      <c r="RO40" s="735"/>
      <c r="RP40" s="734"/>
      <c r="RQ40" s="734"/>
      <c r="RR40" s="734"/>
      <c r="RS40" s="736"/>
      <c r="RT40" s="735"/>
      <c r="RU40" s="734"/>
      <c r="RV40" s="734"/>
      <c r="RW40" s="734"/>
      <c r="RX40" s="736"/>
      <c r="RY40" s="735"/>
      <c r="RZ40" s="734"/>
      <c r="SA40" s="734"/>
      <c r="SB40" s="734"/>
      <c r="SC40" s="736"/>
      <c r="SD40" s="735"/>
      <c r="SE40" s="734"/>
      <c r="SF40" s="734"/>
      <c r="SG40" s="734"/>
      <c r="SH40" s="736"/>
      <c r="SI40" s="735"/>
      <c r="SJ40" s="734"/>
      <c r="SK40" s="734"/>
      <c r="SL40" s="734"/>
      <c r="SM40" s="736"/>
      <c r="SN40" s="738"/>
      <c r="SO40" s="734"/>
      <c r="SP40" s="734"/>
      <c r="SQ40" s="734"/>
      <c r="SR40" s="737"/>
      <c r="SS40" s="735"/>
      <c r="ST40" s="734"/>
      <c r="SU40" s="734"/>
      <c r="SV40" s="734"/>
      <c r="SW40" s="736"/>
    </row>
    <row r="41" spans="1:518" ht="14" customHeight="1" thickTop="1">
      <c r="A41" s="47"/>
      <c r="B41" s="600">
        <f>'DATOS DIAG OT'!V20</f>
        <v>0</v>
      </c>
      <c r="C41" s="600">
        <f ca="1">'DATOS DIAG OT'!X20</f>
        <v>0</v>
      </c>
      <c r="D41" s="213" t="str">
        <f>'DATOS DIAG OT'!S20</f>
        <v>E</v>
      </c>
      <c r="E41" s="214">
        <f>'DATOS DIAG OT'!AI20</f>
        <v>0</v>
      </c>
      <c r="F41" s="214">
        <f ca="1">'DATOS DIAG OT'!AM20</f>
        <v>0</v>
      </c>
      <c r="G41" s="214">
        <f>'DATOS DIAG OT'!AD20</f>
        <v>0</v>
      </c>
      <c r="H41" s="214">
        <f ca="1">'DATOS DIAG OT'!AE20</f>
        <v>0</v>
      </c>
      <c r="I41" s="214">
        <f>'DATOS DIAG OT'!J20</f>
        <v>0</v>
      </c>
      <c r="J41" s="214">
        <f>'DATOS DIAG OT'!Z20</f>
        <v>0</v>
      </c>
      <c r="K41" s="200"/>
      <c r="L41" s="39"/>
      <c r="M41" s="41"/>
      <c r="N41" s="26"/>
      <c r="O41" s="5"/>
      <c r="P41" s="5"/>
      <c r="Q41" s="27"/>
      <c r="R41" s="56"/>
      <c r="S41" s="27"/>
      <c r="T41" s="27"/>
      <c r="U41" s="27"/>
      <c r="V41" s="57"/>
      <c r="W41" s="56"/>
      <c r="X41" s="27"/>
      <c r="Y41" s="27"/>
      <c r="Z41" s="27"/>
      <c r="AA41" s="57"/>
      <c r="AB41" s="56"/>
      <c r="AC41" s="27"/>
      <c r="AD41" s="27"/>
      <c r="AE41" s="27"/>
      <c r="AF41" s="57"/>
      <c r="AG41" s="1203"/>
      <c r="AH41" s="1204"/>
      <c r="AI41" s="1204"/>
      <c r="AJ41" s="1204"/>
      <c r="AK41" s="1204"/>
      <c r="AL41" s="1204"/>
      <c r="AM41" s="1204"/>
      <c r="AN41" s="1204"/>
      <c r="AO41" s="1204"/>
      <c r="AP41" s="1204"/>
      <c r="AQ41" s="1211" t="str">
        <f>IF(ISTEXT('GRAFICO CARGAS'!Z10),'GRAFICO CARGAS'!Z10&amp;" en el puesto de trabajo","")</f>
        <v/>
      </c>
      <c r="AR41" s="1204"/>
      <c r="AS41" s="1204"/>
      <c r="AT41" s="1204"/>
      <c r="AU41" s="1204"/>
      <c r="AV41" s="1204"/>
      <c r="AW41" s="1204"/>
      <c r="AX41" s="1204"/>
      <c r="AY41" s="1204"/>
      <c r="AZ41" s="1204"/>
      <c r="BA41" s="1204"/>
      <c r="BB41" s="1204"/>
      <c r="BC41" s="1204"/>
      <c r="BD41" s="1204"/>
      <c r="BE41" s="1204"/>
      <c r="BF41" s="1204"/>
      <c r="BG41" s="1204"/>
      <c r="BH41" s="1204"/>
      <c r="BI41" s="1204"/>
      <c r="BJ41" s="1204"/>
      <c r="BK41" s="1414"/>
      <c r="BL41" s="1414"/>
      <c r="BM41" s="1414"/>
      <c r="BN41" s="1414"/>
      <c r="BO41" s="1414"/>
      <c r="BP41" s="1414"/>
      <c r="BQ41" s="1414"/>
      <c r="BR41" s="1414"/>
      <c r="BS41" s="1414"/>
      <c r="BT41" s="1414"/>
      <c r="BU41" s="1414"/>
      <c r="BV41" s="1414"/>
      <c r="BW41" s="1414"/>
      <c r="BX41" s="1414"/>
      <c r="BY41" s="1414"/>
      <c r="BZ41" s="1414"/>
      <c r="CA41" s="1414"/>
      <c r="CB41" s="1414"/>
      <c r="CC41" s="1414"/>
      <c r="CD41" s="1414"/>
      <c r="CE41" s="1414"/>
      <c r="CF41" s="1414"/>
      <c r="CG41" s="1414"/>
      <c r="CH41" s="1414"/>
      <c r="CI41" s="1414"/>
      <c r="CJ41" s="1414"/>
      <c r="CK41" s="1414"/>
      <c r="CL41" s="1414"/>
      <c r="CM41" s="1414"/>
      <c r="CN41" s="1414"/>
      <c r="CO41" s="93"/>
      <c r="CP41" s="93"/>
      <c r="CQ41" s="93"/>
      <c r="CR41" s="93"/>
      <c r="CS41" s="96"/>
      <c r="CT41" s="97"/>
      <c r="CU41" s="95"/>
      <c r="CV41" s="95"/>
      <c r="CW41" s="95"/>
      <c r="CX41" s="95"/>
      <c r="CY41" s="98"/>
      <c r="CZ41" s="94"/>
      <c r="DA41" s="94"/>
      <c r="DB41" s="94"/>
      <c r="DC41" s="96"/>
      <c r="DD41" s="97"/>
      <c r="DE41" s="95"/>
      <c r="DF41" s="95"/>
      <c r="DG41" s="95"/>
      <c r="DH41" s="95"/>
      <c r="DI41" s="98"/>
      <c r="DJ41" s="94"/>
      <c r="DK41" s="94"/>
      <c r="DL41" s="94"/>
      <c r="DM41" s="96"/>
      <c r="DN41" s="99"/>
      <c r="DO41" s="94"/>
      <c r="DP41" s="94"/>
      <c r="DQ41" s="94"/>
      <c r="DR41" s="94"/>
      <c r="DS41" s="100"/>
      <c r="DT41" s="94"/>
      <c r="DU41" s="94"/>
      <c r="DV41" s="94"/>
      <c r="DW41" s="101"/>
      <c r="DX41" s="97"/>
      <c r="DY41" s="95"/>
      <c r="DZ41" s="95"/>
      <c r="EA41" s="95"/>
      <c r="EB41" s="95"/>
      <c r="EC41" s="98"/>
      <c r="ED41" s="94"/>
      <c r="EE41" s="94"/>
      <c r="EF41" s="94"/>
      <c r="EG41" s="96"/>
      <c r="EH41" s="99"/>
      <c r="EI41" s="94"/>
      <c r="EJ41" s="94"/>
      <c r="EK41" s="94"/>
      <c r="EL41" s="94"/>
      <c r="EM41" s="100"/>
      <c r="EN41" s="94"/>
      <c r="EO41" s="94"/>
      <c r="EP41" s="94"/>
      <c r="EQ41" s="101"/>
      <c r="ER41" s="97"/>
      <c r="ES41" s="95"/>
      <c r="ET41" s="95"/>
      <c r="EU41" s="95"/>
      <c r="EV41" s="95"/>
      <c r="EW41" s="98"/>
      <c r="EX41" s="94"/>
      <c r="EY41" s="94"/>
      <c r="EZ41" s="94"/>
      <c r="FA41" s="96"/>
      <c r="FB41" s="99"/>
      <c r="FC41" s="94"/>
      <c r="FD41" s="94"/>
      <c r="FE41" s="94"/>
      <c r="FF41" s="94"/>
      <c r="FG41" s="100"/>
      <c r="FH41" s="94"/>
      <c r="FI41" s="94"/>
      <c r="FJ41" s="94"/>
      <c r="FK41" s="101"/>
      <c r="FL41" s="97"/>
      <c r="FM41" s="95"/>
      <c r="FN41" s="95"/>
      <c r="FO41" s="95"/>
      <c r="FP41" s="95"/>
      <c r="FQ41" s="98"/>
      <c r="FR41" s="94"/>
      <c r="FS41" s="94"/>
      <c r="FT41" s="94"/>
      <c r="FU41" s="96"/>
      <c r="FV41" s="99"/>
      <c r="FW41" s="94"/>
      <c r="FX41" s="94"/>
      <c r="FY41" s="94"/>
      <c r="FZ41" s="94"/>
      <c r="GA41" s="100"/>
      <c r="GB41" s="94"/>
      <c r="GC41" s="94"/>
      <c r="GD41" s="94"/>
      <c r="GE41" s="101"/>
      <c r="GF41" s="97"/>
      <c r="GG41" s="95"/>
      <c r="GH41" s="95"/>
      <c r="GI41" s="95"/>
      <c r="GJ41" s="95"/>
      <c r="GK41" s="98"/>
      <c r="GL41" s="94"/>
      <c r="GM41" s="94"/>
      <c r="GN41" s="94"/>
      <c r="GO41" s="96"/>
      <c r="GP41" s="99"/>
      <c r="GQ41" s="94"/>
      <c r="GR41" s="94"/>
      <c r="GS41" s="94"/>
      <c r="GT41" s="94"/>
      <c r="GU41" s="100"/>
      <c r="GV41" s="94"/>
      <c r="GW41" s="94"/>
      <c r="GX41" s="94"/>
      <c r="GY41" s="101"/>
      <c r="GZ41" s="97"/>
      <c r="HA41" s="95"/>
      <c r="HB41" s="95"/>
      <c r="HC41" s="95"/>
      <c r="HD41" s="95"/>
      <c r="HE41" s="98"/>
      <c r="HF41" s="94"/>
      <c r="HG41" s="94"/>
      <c r="HH41" s="94"/>
      <c r="HI41" s="96"/>
      <c r="HJ41" s="99"/>
      <c r="HK41" s="94"/>
      <c r="HL41" s="94"/>
      <c r="HM41" s="94"/>
      <c r="HN41" s="94"/>
      <c r="HO41" s="100"/>
      <c r="HP41" s="94"/>
      <c r="HQ41" s="94"/>
      <c r="HR41" s="94"/>
      <c r="HS41" s="101"/>
      <c r="HT41" s="97"/>
      <c r="HU41" s="95"/>
      <c r="HV41" s="95"/>
      <c r="HW41" s="95"/>
      <c r="HX41" s="95"/>
      <c r="HY41" s="98"/>
      <c r="HZ41" s="94"/>
      <c r="IA41" s="94"/>
      <c r="IB41" s="94"/>
      <c r="IC41" s="96"/>
      <c r="ID41" s="99"/>
      <c r="IE41" s="94"/>
      <c r="IF41" s="94"/>
      <c r="IG41" s="94"/>
      <c r="IH41" s="94"/>
      <c r="II41" s="100"/>
      <c r="IJ41" s="94"/>
      <c r="IK41" s="94"/>
      <c r="IL41" s="94"/>
      <c r="IM41" s="101"/>
      <c r="IN41" s="97"/>
      <c r="IO41" s="95"/>
      <c r="IP41" s="95"/>
      <c r="IQ41" s="95"/>
      <c r="IR41" s="95"/>
      <c r="IS41" s="98"/>
      <c r="IT41" s="94"/>
      <c r="IU41" s="94"/>
      <c r="IV41" s="94"/>
      <c r="IW41" s="96"/>
      <c r="IX41" s="99"/>
      <c r="IY41" s="94"/>
      <c r="IZ41" s="94"/>
      <c r="JA41" s="94"/>
      <c r="JB41" s="94"/>
      <c r="JC41" s="100"/>
      <c r="JD41" s="94"/>
      <c r="JE41" s="94"/>
      <c r="JF41" s="94"/>
      <c r="JG41" s="101"/>
      <c r="JH41" s="98"/>
      <c r="JI41" s="94"/>
      <c r="JJ41" s="94"/>
      <c r="JK41" s="94"/>
      <c r="JL41" s="96"/>
      <c r="JM41" s="99"/>
      <c r="JN41" s="94"/>
      <c r="JO41" s="94"/>
      <c r="JP41" s="94"/>
      <c r="JQ41" s="94"/>
      <c r="JR41" s="100"/>
      <c r="JS41" s="94"/>
      <c r="JT41" s="94"/>
      <c r="JU41" s="94"/>
      <c r="JV41" s="101"/>
      <c r="JW41" s="99"/>
      <c r="JX41" s="94"/>
      <c r="JY41" s="94"/>
      <c r="JZ41" s="94"/>
      <c r="KA41" s="94"/>
      <c r="KB41" s="100"/>
      <c r="KC41" s="94"/>
      <c r="KD41" s="94"/>
      <c r="KE41" s="94"/>
      <c r="KF41" s="101"/>
      <c r="KG41" s="97"/>
      <c r="KH41" s="95"/>
      <c r="KI41" s="95"/>
      <c r="KJ41" s="95"/>
      <c r="KK41" s="95"/>
      <c r="KL41" s="98"/>
      <c r="KM41" s="94"/>
      <c r="KN41" s="94"/>
      <c r="KO41" s="94"/>
      <c r="KP41" s="96"/>
      <c r="KQ41" s="99"/>
      <c r="KR41" s="94"/>
      <c r="KS41" s="94"/>
      <c r="KT41" s="94"/>
      <c r="KU41" s="94"/>
      <c r="KV41" s="100"/>
      <c r="KW41" s="94"/>
      <c r="KX41" s="94"/>
      <c r="KY41" s="94"/>
      <c r="KZ41" s="101"/>
      <c r="LA41" s="97"/>
      <c r="LB41" s="95"/>
      <c r="LC41" s="95"/>
      <c r="LD41" s="95"/>
      <c r="LE41" s="95"/>
      <c r="LF41" s="98"/>
      <c r="LG41" s="94"/>
      <c r="LH41" s="94"/>
      <c r="LI41" s="94"/>
      <c r="LJ41" s="96"/>
      <c r="LK41" s="99"/>
      <c r="LL41" s="94"/>
      <c r="LM41" s="94"/>
      <c r="LN41" s="94"/>
      <c r="LO41" s="94"/>
      <c r="LP41" s="100"/>
      <c r="LQ41" s="94"/>
      <c r="LR41" s="94"/>
      <c r="LS41" s="94"/>
      <c r="LT41" s="101"/>
      <c r="LU41" s="98"/>
      <c r="LV41" s="94"/>
      <c r="LW41" s="94"/>
      <c r="LX41" s="94"/>
      <c r="LY41" s="96"/>
      <c r="LZ41" s="99"/>
      <c r="MA41" s="94"/>
      <c r="MB41" s="94"/>
      <c r="MC41" s="94"/>
      <c r="MD41" s="94"/>
      <c r="ME41" s="100"/>
      <c r="MF41" s="94"/>
      <c r="MG41" s="94"/>
      <c r="MH41" s="94"/>
      <c r="MI41" s="101"/>
      <c r="MJ41" s="99"/>
      <c r="MK41" s="94"/>
      <c r="ML41" s="94"/>
      <c r="MM41" s="94"/>
      <c r="MN41" s="94"/>
      <c r="MO41" s="100"/>
      <c r="MP41" s="94"/>
      <c r="MQ41" s="94"/>
      <c r="MR41" s="94"/>
      <c r="MS41" s="101"/>
      <c r="MT41" s="97"/>
      <c r="MU41" s="95"/>
      <c r="MV41" s="95"/>
      <c r="MW41" s="95"/>
      <c r="MX41" s="95"/>
      <c r="MY41" s="98"/>
      <c r="MZ41" s="94"/>
      <c r="NA41" s="94"/>
      <c r="NB41" s="94"/>
      <c r="NC41" s="96"/>
      <c r="ND41" s="99"/>
      <c r="NE41" s="94"/>
      <c r="NF41" s="94"/>
      <c r="NG41" s="94"/>
      <c r="NH41" s="94"/>
      <c r="NI41" s="100"/>
      <c r="NJ41" s="94"/>
      <c r="NK41" s="94"/>
      <c r="NL41" s="94"/>
      <c r="NM41" s="101"/>
      <c r="NN41" s="97"/>
      <c r="NO41" s="95"/>
      <c r="NP41" s="95"/>
      <c r="NQ41" s="95"/>
      <c r="NR41" s="95"/>
      <c r="NS41" s="98"/>
      <c r="NT41" s="94"/>
      <c r="NU41" s="94"/>
      <c r="NV41" s="94"/>
      <c r="NW41" s="96"/>
      <c r="NX41" s="99"/>
      <c r="NY41" s="94"/>
      <c r="NZ41" s="94"/>
      <c r="OA41" s="94"/>
      <c r="OB41" s="94"/>
      <c r="OC41" s="100"/>
      <c r="OD41" s="94"/>
      <c r="OE41" s="94"/>
      <c r="OF41" s="94"/>
      <c r="OG41" s="101"/>
      <c r="OH41" s="98"/>
      <c r="OI41" s="94"/>
      <c r="OJ41" s="94"/>
      <c r="OK41" s="94"/>
      <c r="OL41" s="96"/>
      <c r="OM41" s="99"/>
      <c r="ON41" s="94"/>
      <c r="OO41" s="94"/>
      <c r="OP41" s="94"/>
      <c r="OQ41" s="94"/>
      <c r="OR41" s="100"/>
      <c r="OS41" s="94"/>
      <c r="OT41" s="94"/>
      <c r="OU41" s="94"/>
      <c r="OV41" s="101"/>
      <c r="OW41" s="99"/>
      <c r="OX41" s="94"/>
      <c r="OY41" s="94"/>
      <c r="OZ41" s="94"/>
      <c r="PA41" s="94"/>
      <c r="PB41" s="100"/>
      <c r="PC41" s="94"/>
      <c r="PD41" s="94"/>
      <c r="PE41" s="94"/>
      <c r="PF41" s="101"/>
      <c r="PG41" s="97"/>
      <c r="PH41" s="95"/>
      <c r="PI41" s="95"/>
      <c r="PJ41" s="95"/>
      <c r="PK41" s="95"/>
      <c r="PL41" s="98"/>
      <c r="PM41" s="94"/>
      <c r="PN41" s="94"/>
      <c r="PO41" s="94"/>
      <c r="PP41" s="96"/>
      <c r="PQ41" s="99"/>
      <c r="PR41" s="94"/>
      <c r="PS41" s="94"/>
      <c r="PT41" s="94"/>
      <c r="PU41" s="94"/>
      <c r="PV41" s="100"/>
      <c r="PW41" s="94"/>
      <c r="PX41" s="94"/>
      <c r="PY41" s="94"/>
      <c r="PZ41" s="101"/>
      <c r="QA41" s="97"/>
      <c r="QB41" s="95"/>
      <c r="QC41" s="95"/>
      <c r="QD41" s="95"/>
      <c r="QE41" s="95"/>
      <c r="QF41" s="98"/>
      <c r="QG41" s="94"/>
      <c r="QH41" s="94"/>
      <c r="QI41" s="94"/>
      <c r="QJ41" s="96"/>
      <c r="QK41" s="99"/>
      <c r="QL41" s="94"/>
      <c r="QM41" s="94"/>
      <c r="QN41" s="94"/>
      <c r="QO41" s="94"/>
      <c r="QP41" s="100"/>
      <c r="QQ41" s="94"/>
      <c r="QR41" s="94"/>
      <c r="QS41" s="94"/>
      <c r="QT41" s="101"/>
      <c r="QU41" s="98"/>
      <c r="QV41" s="94"/>
      <c r="QW41" s="94"/>
      <c r="QX41" s="94"/>
      <c r="QY41" s="96"/>
      <c r="QZ41" s="99"/>
      <c r="RA41" s="94"/>
      <c r="RB41" s="94"/>
      <c r="RC41" s="94"/>
      <c r="RD41" s="94"/>
      <c r="RE41" s="100"/>
      <c r="RF41" s="94"/>
      <c r="RG41" s="94"/>
      <c r="RH41" s="94"/>
      <c r="RI41" s="101"/>
      <c r="RJ41" s="99"/>
      <c r="RK41" s="94"/>
      <c r="RL41" s="94"/>
      <c r="RM41" s="94"/>
      <c r="RN41" s="94"/>
      <c r="RO41" s="100"/>
      <c r="RP41" s="94"/>
      <c r="RQ41" s="94"/>
      <c r="RR41" s="94"/>
      <c r="RS41" s="101"/>
      <c r="RT41" s="97"/>
      <c r="RU41" s="95"/>
      <c r="RV41" s="95"/>
      <c r="RW41" s="95"/>
      <c r="RX41" s="95"/>
      <c r="RY41" s="98"/>
      <c r="RZ41" s="94"/>
      <c r="SA41" s="94"/>
      <c r="SB41" s="94"/>
      <c r="SC41" s="96"/>
      <c r="SD41" s="99"/>
      <c r="SE41" s="94"/>
      <c r="SF41" s="94"/>
      <c r="SG41" s="94"/>
      <c r="SH41" s="94"/>
      <c r="SI41" s="100"/>
      <c r="SJ41" s="94"/>
      <c r="SK41" s="94"/>
      <c r="SL41" s="94"/>
      <c r="SM41" s="101"/>
      <c r="SN41" s="97"/>
      <c r="SO41" s="95"/>
      <c r="SP41" s="95"/>
      <c r="SQ41" s="95"/>
      <c r="SR41" s="95"/>
      <c r="SS41" s="98"/>
      <c r="ST41" s="94"/>
      <c r="SU41" s="94"/>
      <c r="SV41" s="94"/>
      <c r="SW41" s="96"/>
    </row>
    <row r="42" spans="1:518" ht="14" customHeight="1">
      <c r="A42" s="47"/>
      <c r="B42" s="125"/>
      <c r="C42" s="125"/>
      <c r="D42" s="125"/>
      <c r="E42" s="944" t="e">
        <f>"Tiempo produciendo "&amp;MAX(I41/J41,1)&amp;" lotes:"</f>
        <v>#DIV/0!</v>
      </c>
      <c r="F42" s="214" t="e">
        <f>MAX(I41/J41,1)*G41</f>
        <v>#DIV/0!</v>
      </c>
      <c r="G42" s="945"/>
      <c r="H42" s="945"/>
      <c r="I42" s="944" t="s">
        <v>408</v>
      </c>
      <c r="J42" s="214" t="e">
        <f ca="1">MAX(I41/J41,1)*(H41-G41)</f>
        <v>#DIV/0!</v>
      </c>
      <c r="K42" s="201"/>
      <c r="L42" s="48"/>
      <c r="M42" s="41"/>
      <c r="N42" s="26"/>
      <c r="O42" s="46" t="s">
        <v>1</v>
      </c>
      <c r="P42" s="254" t="s">
        <v>61</v>
      </c>
      <c r="Q42" s="27"/>
      <c r="R42" s="69"/>
      <c r="S42" s="27"/>
      <c r="T42" s="27"/>
      <c r="U42" s="27"/>
      <c r="V42" s="57"/>
      <c r="W42" s="69"/>
      <c r="X42" s="27"/>
      <c r="Y42" s="27"/>
      <c r="Z42" s="27"/>
      <c r="AA42" s="57"/>
      <c r="AB42" s="69"/>
      <c r="AC42" s="27"/>
      <c r="AD42" s="27"/>
      <c r="AE42" s="27"/>
      <c r="AF42" s="57"/>
      <c r="AG42" s="69"/>
      <c r="AH42" s="27"/>
      <c r="AI42" s="27"/>
      <c r="AJ42" s="27"/>
      <c r="AK42" s="57"/>
      <c r="AL42" s="69"/>
      <c r="AM42" s="27"/>
      <c r="AN42" s="27"/>
      <c r="AO42" s="27"/>
      <c r="AP42" s="57"/>
      <c r="AQ42" s="1368">
        <f>IFERROR(IF(AQ65&gt;0,AQ65,0),0)</f>
        <v>0</v>
      </c>
      <c r="AR42" s="1369"/>
      <c r="AS42" s="1369"/>
      <c r="AT42" s="27"/>
      <c r="AU42" s="52"/>
      <c r="AV42" s="27"/>
      <c r="AW42" s="27"/>
      <c r="AX42" s="27"/>
      <c r="AY42" s="27"/>
      <c r="AZ42" s="27"/>
      <c r="BA42" s="1214"/>
      <c r="BB42" s="1215"/>
      <c r="BC42" s="1215"/>
      <c r="BD42" s="27"/>
      <c r="BE42" s="52"/>
      <c r="BF42" s="1368">
        <f>IFERROR(IF(BF65&gt;0,BF65,0),0)</f>
        <v>0</v>
      </c>
      <c r="BG42" s="1369"/>
      <c r="BH42" s="1369"/>
      <c r="BI42" s="27"/>
      <c r="BJ42" s="27"/>
      <c r="BK42" s="1214"/>
      <c r="BL42" s="1215"/>
      <c r="BM42" s="1215"/>
      <c r="BN42" s="27"/>
      <c r="BO42" s="52"/>
      <c r="BP42" s="27"/>
      <c r="BQ42" s="27"/>
      <c r="BR42" s="27"/>
      <c r="BS42" s="27"/>
      <c r="BT42" s="27"/>
      <c r="BU42" s="1368">
        <f>IFERROR(IF(BU65&gt;0,BU65,0),0)</f>
        <v>0</v>
      </c>
      <c r="BV42" s="1369"/>
      <c r="BW42" s="1369"/>
      <c r="BX42" s="27"/>
      <c r="BY42" s="52"/>
      <c r="BZ42" s="27"/>
      <c r="CA42" s="27"/>
      <c r="CB42" s="27"/>
      <c r="CC42" s="27"/>
      <c r="CD42" s="27"/>
      <c r="CE42" s="1214"/>
      <c r="CF42" s="1215"/>
      <c r="CG42" s="1215"/>
      <c r="CH42" s="27"/>
      <c r="CI42" s="57"/>
      <c r="CJ42" s="1368">
        <f>IFERROR(IF(CJ65&gt;0,CJ65,0),0)</f>
        <v>0</v>
      </c>
      <c r="CK42" s="1369"/>
      <c r="CL42" s="1369"/>
      <c r="CM42" s="27"/>
      <c r="CN42" s="57"/>
      <c r="CO42" s="1214"/>
      <c r="CP42" s="1215"/>
      <c r="CQ42" s="1215"/>
      <c r="CR42" s="27"/>
      <c r="CS42" s="52"/>
      <c r="CT42" s="27"/>
      <c r="CU42" s="27"/>
      <c r="CV42" s="27"/>
      <c r="CW42" s="27"/>
      <c r="CX42" s="27"/>
      <c r="CY42" s="1368">
        <f>IFERROR(IF(CY65&gt;0,CY65,0),0)</f>
        <v>0</v>
      </c>
      <c r="CZ42" s="1369"/>
      <c r="DA42" s="1369"/>
      <c r="DB42" s="27"/>
      <c r="DC42" s="52"/>
      <c r="DD42" s="27"/>
      <c r="DE42" s="27"/>
      <c r="DF42" s="27"/>
      <c r="DG42" s="27"/>
      <c r="DH42" s="27"/>
      <c r="DI42" s="1214"/>
      <c r="DJ42" s="1215"/>
      <c r="DK42" s="1215"/>
      <c r="DL42" s="27"/>
      <c r="DM42" s="52"/>
      <c r="DN42" s="1368">
        <f>IFERROR(IF(DN65&gt;0,DN65,0),0)</f>
        <v>0</v>
      </c>
      <c r="DO42" s="1369"/>
      <c r="DP42" s="1369"/>
      <c r="DQ42" s="27"/>
      <c r="DR42" s="27"/>
      <c r="DS42" s="1214"/>
      <c r="DT42" s="1215"/>
      <c r="DU42" s="1215"/>
      <c r="DV42" s="27"/>
      <c r="DW42" s="57"/>
      <c r="DX42" s="27"/>
      <c r="DY42" s="27"/>
      <c r="DZ42" s="27"/>
      <c r="EA42" s="27"/>
      <c r="EB42" s="27"/>
      <c r="EC42" s="1368">
        <f>IFERROR(IF(EC65&gt;0,EC65,0),0)</f>
        <v>0</v>
      </c>
      <c r="ED42" s="1369"/>
      <c r="EE42" s="1369"/>
      <c r="EF42" s="27"/>
      <c r="EG42" s="52"/>
      <c r="EH42" s="27"/>
      <c r="EI42" s="27"/>
      <c r="EJ42" s="27"/>
      <c r="EK42" s="27"/>
      <c r="EL42" s="27"/>
      <c r="EM42" s="1214"/>
      <c r="EN42" s="1215"/>
      <c r="EO42" s="1215"/>
      <c r="EP42" s="27"/>
      <c r="EQ42" s="57"/>
      <c r="ER42" s="1368">
        <f>IFERROR(IF(ER65&gt;0,ER65,0),0)</f>
        <v>0</v>
      </c>
      <c r="ES42" s="1369"/>
      <c r="ET42" s="1369"/>
      <c r="EU42" s="27"/>
      <c r="EV42" s="27"/>
      <c r="EW42" s="1214"/>
      <c r="EX42" s="1215"/>
      <c r="EY42" s="1215"/>
      <c r="EZ42" s="27"/>
      <c r="FA42" s="52"/>
      <c r="FB42" s="27"/>
      <c r="FC42" s="27"/>
      <c r="FD42" s="27"/>
      <c r="FE42" s="27"/>
      <c r="FF42" s="27"/>
      <c r="FG42" s="1368">
        <f>IFERROR(IF(FG65&gt;0,FG65,0),0)</f>
        <v>0</v>
      </c>
      <c r="FH42" s="1369"/>
      <c r="FI42" s="1369"/>
      <c r="FJ42" s="27"/>
      <c r="FK42" s="57"/>
      <c r="FL42" s="27"/>
      <c r="FM42" s="27"/>
      <c r="FN42" s="27"/>
      <c r="FO42" s="27"/>
      <c r="FP42" s="27"/>
      <c r="FQ42" s="1214"/>
      <c r="FR42" s="1215"/>
      <c r="FS42" s="1215"/>
      <c r="FT42" s="27"/>
      <c r="FU42" s="52"/>
      <c r="FV42" s="1368">
        <f>IFERROR(IF(FV65&gt;0,FV65,0),0)</f>
        <v>0</v>
      </c>
      <c r="FW42" s="1369"/>
      <c r="FX42" s="1369"/>
      <c r="FY42" s="27"/>
      <c r="FZ42" s="27"/>
      <c r="GA42" s="1214"/>
      <c r="GB42" s="1215"/>
      <c r="GC42" s="1215"/>
      <c r="GD42" s="27"/>
      <c r="GE42" s="57"/>
      <c r="GF42" s="27"/>
      <c r="GG42" s="27"/>
      <c r="GH42" s="27"/>
      <c r="GI42" s="27"/>
      <c r="GJ42" s="27"/>
      <c r="GK42" s="1368">
        <f>IFERROR(IF(GK65&gt;0,GK65,0),0)</f>
        <v>0</v>
      </c>
      <c r="GL42" s="1369"/>
      <c r="GM42" s="1369"/>
      <c r="GN42" s="27"/>
      <c r="GO42" s="52"/>
      <c r="GP42" s="27"/>
      <c r="GQ42" s="27"/>
      <c r="GR42" s="27"/>
      <c r="GS42" s="27"/>
      <c r="GT42" s="27"/>
      <c r="GU42" s="1214"/>
      <c r="GV42" s="1215"/>
      <c r="GW42" s="1215"/>
      <c r="GX42" s="27"/>
      <c r="GY42" s="57"/>
      <c r="GZ42" s="1368">
        <f>IFERROR(IF(GZ65&gt;0,GZ65,0),0)</f>
        <v>0</v>
      </c>
      <c r="HA42" s="1369"/>
      <c r="HB42" s="1369"/>
      <c r="HC42" s="27"/>
      <c r="HD42" s="27"/>
      <c r="HE42" s="1214"/>
      <c r="HF42" s="1215"/>
      <c r="HG42" s="1215"/>
      <c r="HH42" s="27"/>
      <c r="HI42" s="52"/>
      <c r="HJ42" s="27"/>
      <c r="HK42" s="27"/>
      <c r="HL42" s="27"/>
      <c r="HM42" s="27"/>
      <c r="HN42" s="27"/>
      <c r="HO42" s="1368">
        <f>IFERROR(IF(HO65&gt;0,HO65,0),0)</f>
        <v>0</v>
      </c>
      <c r="HP42" s="1369"/>
      <c r="HQ42" s="1369"/>
      <c r="HR42" s="27"/>
      <c r="HS42" s="57"/>
      <c r="HT42" s="27"/>
      <c r="HU42" s="27"/>
      <c r="HV42" s="27"/>
      <c r="HW42" s="27"/>
      <c r="HX42" s="27"/>
      <c r="HY42" s="1214"/>
      <c r="HZ42" s="1215"/>
      <c r="IA42" s="1215"/>
      <c r="IB42" s="27"/>
      <c r="IC42" s="52"/>
      <c r="ID42" s="1368">
        <f>IFERROR(IF(ID65&gt;0,ID65,0),0)</f>
        <v>0</v>
      </c>
      <c r="IE42" s="1369"/>
      <c r="IF42" s="1369"/>
      <c r="IG42" s="27"/>
      <c r="IH42" s="27"/>
      <c r="II42" s="1214"/>
      <c r="IJ42" s="1215"/>
      <c r="IK42" s="1215"/>
      <c r="IL42" s="27"/>
      <c r="IM42" s="57"/>
      <c r="IN42" s="27"/>
      <c r="IO42" s="27"/>
      <c r="IP42" s="27"/>
      <c r="IQ42" s="27"/>
      <c r="IR42" s="27"/>
      <c r="IS42" s="1368">
        <f>IFERROR(IF(IS65&gt;0,IS65,0),0)</f>
        <v>0</v>
      </c>
      <c r="IT42" s="1369"/>
      <c r="IU42" s="1369"/>
      <c r="IV42" s="27"/>
      <c r="IW42" s="52"/>
      <c r="IX42" s="27"/>
      <c r="IY42" s="27"/>
      <c r="IZ42" s="27"/>
      <c r="JA42" s="27"/>
      <c r="JB42" s="27"/>
      <c r="JC42" s="1214"/>
      <c r="JD42" s="1215"/>
      <c r="JE42" s="1215"/>
      <c r="JF42" s="27"/>
      <c r="JG42" s="57"/>
      <c r="JH42" s="1368">
        <f>IFERROR(IF(JH65&gt;0,JH65,0),0)</f>
        <v>0</v>
      </c>
      <c r="JI42" s="1369"/>
      <c r="JJ42" s="1369"/>
      <c r="JK42" s="27"/>
      <c r="JL42" s="52"/>
      <c r="JM42" s="1214"/>
      <c r="JN42" s="1215"/>
      <c r="JO42" s="1215"/>
      <c r="JP42" s="27"/>
      <c r="JQ42" s="27"/>
      <c r="JR42" s="56"/>
      <c r="JS42" s="27"/>
      <c r="JT42" s="27"/>
      <c r="JU42" s="27"/>
      <c r="JV42" s="57"/>
      <c r="JW42" s="1368">
        <f>IFERROR(IF(JW65&gt;0,JW65,0),0)</f>
        <v>0</v>
      </c>
      <c r="JX42" s="1369"/>
      <c r="JY42" s="1369"/>
      <c r="JZ42" s="27"/>
      <c r="KA42" s="27"/>
      <c r="KB42" s="56"/>
      <c r="KC42" s="27"/>
      <c r="KD42" s="27"/>
      <c r="KE42" s="27"/>
      <c r="KF42" s="57"/>
      <c r="KG42" s="1214"/>
      <c r="KH42" s="1215"/>
      <c r="KI42" s="1215"/>
      <c r="KJ42" s="27"/>
      <c r="KK42" s="27"/>
      <c r="KL42" s="1368">
        <f>IFERROR(IF(KL65&gt;0,KL65,0),0)</f>
        <v>0</v>
      </c>
      <c r="KM42" s="1369"/>
      <c r="KN42" s="1369"/>
      <c r="KO42" s="27"/>
      <c r="KP42" s="52"/>
      <c r="KQ42" s="1214"/>
      <c r="KR42" s="1215"/>
      <c r="KS42" s="1215"/>
      <c r="KT42" s="27"/>
      <c r="KU42" s="27"/>
      <c r="KV42" s="56"/>
      <c r="KW42" s="27"/>
      <c r="KX42" s="27"/>
      <c r="KY42" s="27"/>
      <c r="KZ42" s="57"/>
      <c r="LA42" s="1368">
        <f>IFERROR(IF(LA65&gt;0,LA65,0),0)</f>
        <v>0</v>
      </c>
      <c r="LB42" s="1369"/>
      <c r="LC42" s="1369"/>
      <c r="LD42" s="27"/>
      <c r="LE42" s="27"/>
      <c r="LF42" s="51"/>
      <c r="LG42" s="27"/>
      <c r="LH42" s="27"/>
      <c r="LI42" s="27"/>
      <c r="LJ42" s="52"/>
      <c r="LK42" s="1214"/>
      <c r="LL42" s="1215"/>
      <c r="LM42" s="1215"/>
      <c r="LN42" s="27"/>
      <c r="LO42" s="27"/>
      <c r="LP42" s="1368">
        <f>IFERROR(IF(LP65&gt;0,LP65,0),0)</f>
        <v>0</v>
      </c>
      <c r="LQ42" s="1369"/>
      <c r="LR42" s="1369"/>
      <c r="LS42" s="27"/>
      <c r="LT42" s="57"/>
      <c r="LU42" s="1214"/>
      <c r="LV42" s="1215"/>
      <c r="LW42" s="1215"/>
      <c r="LX42" s="27"/>
      <c r="LY42" s="52"/>
      <c r="LZ42" s="27"/>
      <c r="MA42" s="27"/>
      <c r="MB42" s="27"/>
      <c r="MC42" s="27"/>
      <c r="MD42" s="27"/>
      <c r="ME42" s="1368">
        <f>IFERROR(IF(ME65&gt;0,ME65,0),0)</f>
        <v>0</v>
      </c>
      <c r="MF42" s="1369"/>
      <c r="MG42" s="1369"/>
      <c r="MH42" s="27"/>
      <c r="MI42" s="57"/>
      <c r="MJ42" s="27"/>
      <c r="MK42" s="27"/>
      <c r="ML42" s="27"/>
      <c r="MM42" s="27"/>
      <c r="MN42" s="27"/>
      <c r="MO42" s="1214"/>
      <c r="MP42" s="1215"/>
      <c r="MQ42" s="1215"/>
      <c r="MR42" s="27"/>
      <c r="MS42" s="57"/>
      <c r="MT42" s="1368">
        <f>IFERROR(IF(MT65&gt;0,MT65,0),0)</f>
        <v>0</v>
      </c>
      <c r="MU42" s="1369"/>
      <c r="MV42" s="1369"/>
      <c r="MW42" s="27"/>
      <c r="MX42" s="27"/>
      <c r="MY42" s="1214"/>
      <c r="MZ42" s="1215"/>
      <c r="NA42" s="1215"/>
      <c r="NB42" s="27"/>
      <c r="NC42" s="52"/>
      <c r="ND42" s="27"/>
      <c r="NE42" s="27"/>
      <c r="NF42" s="27"/>
      <c r="NG42" s="27"/>
      <c r="NH42" s="27"/>
      <c r="NI42" s="1368">
        <f>IFERROR(IF(NI65&gt;0,NI65,0),0)</f>
        <v>0</v>
      </c>
      <c r="NJ42" s="1369"/>
      <c r="NK42" s="1369"/>
      <c r="NL42" s="27"/>
      <c r="NM42" s="57"/>
      <c r="NN42" s="27"/>
      <c r="NO42" s="27"/>
      <c r="NP42" s="27"/>
      <c r="NQ42" s="27"/>
      <c r="NR42" s="27"/>
      <c r="NS42" s="1214"/>
      <c r="NT42" s="1215"/>
      <c r="NU42" s="1215"/>
      <c r="NV42" s="27"/>
      <c r="NW42" s="52"/>
      <c r="NX42" s="1368">
        <f>IFERROR(IF(NX65&gt;0,NX65,0),0)</f>
        <v>0</v>
      </c>
      <c r="NY42" s="1369"/>
      <c r="NZ42" s="1369"/>
      <c r="OA42" s="27"/>
      <c r="OB42" s="27"/>
      <c r="OC42" s="1214"/>
      <c r="OD42" s="1215"/>
      <c r="OE42" s="1215"/>
      <c r="OF42" s="27"/>
      <c r="OG42" s="57"/>
      <c r="OH42" s="51"/>
      <c r="OI42" s="27"/>
      <c r="OJ42" s="27"/>
      <c r="OK42" s="27"/>
      <c r="OL42" s="52"/>
      <c r="OM42" s="1368">
        <f>IFERROR(IF(OM65&gt;0,OM65,0),0)</f>
        <v>0</v>
      </c>
      <c r="ON42" s="1369"/>
      <c r="OO42" s="1369"/>
      <c r="OP42" s="27"/>
      <c r="OQ42" s="27"/>
      <c r="OR42" s="56"/>
      <c r="OS42" s="27"/>
      <c r="OT42" s="27"/>
      <c r="OU42" s="27"/>
      <c r="OV42" s="57"/>
      <c r="OW42" s="1214"/>
      <c r="OX42" s="1215"/>
      <c r="OY42" s="1215"/>
      <c r="OZ42" s="27"/>
      <c r="PA42" s="27"/>
      <c r="PB42" s="1368">
        <f>IFERROR(IF(PB65&gt;0,PB65,0),0)</f>
        <v>0</v>
      </c>
      <c r="PC42" s="1369"/>
      <c r="PD42" s="1369"/>
      <c r="PE42" s="27"/>
      <c r="PF42" s="57"/>
      <c r="PG42" s="1214"/>
      <c r="PH42" s="1215"/>
      <c r="PI42" s="1215"/>
      <c r="PJ42" s="27"/>
      <c r="PK42" s="27"/>
      <c r="PL42" s="51"/>
      <c r="PM42" s="27"/>
      <c r="PN42" s="27"/>
      <c r="PO42" s="27"/>
      <c r="PP42" s="52"/>
      <c r="PQ42" s="1368">
        <f>IFERROR(IF(PQ65&gt;0,PQ65,0),0)</f>
        <v>0</v>
      </c>
      <c r="PR42" s="1369"/>
      <c r="PS42" s="1369"/>
      <c r="PT42" s="27"/>
      <c r="PU42" s="27"/>
      <c r="PV42" s="56"/>
      <c r="PW42" s="27"/>
      <c r="PX42" s="27"/>
      <c r="PY42" s="27"/>
      <c r="PZ42" s="57"/>
      <c r="QA42" s="1214"/>
      <c r="QB42" s="1215"/>
      <c r="QC42" s="1215"/>
      <c r="QD42" s="27"/>
      <c r="QE42" s="27"/>
      <c r="QF42" s="1368">
        <f>IFERROR(IF(QF65&gt;0,QF65,0),0)</f>
        <v>0</v>
      </c>
      <c r="QG42" s="1369"/>
      <c r="QH42" s="1369"/>
      <c r="QI42" s="27"/>
      <c r="QJ42" s="52"/>
      <c r="QK42" s="1214"/>
      <c r="QL42" s="1215"/>
      <c r="QM42" s="1215"/>
      <c r="QN42" s="27"/>
      <c r="QO42" s="27"/>
      <c r="QP42" s="56"/>
      <c r="QQ42" s="27"/>
      <c r="QR42" s="27"/>
      <c r="QS42" s="27"/>
      <c r="QT42" s="57"/>
      <c r="QU42" s="1368">
        <f>IFERROR(IF(QU65&gt;0,QU65,0),0)</f>
        <v>0</v>
      </c>
      <c r="QV42" s="1369"/>
      <c r="QW42" s="1369"/>
      <c r="QX42" s="27"/>
      <c r="QY42" s="52"/>
      <c r="QZ42" s="27"/>
      <c r="RA42" s="27"/>
      <c r="RB42" s="27"/>
      <c r="RC42" s="27"/>
      <c r="RD42" s="27"/>
      <c r="RE42" s="1214"/>
      <c r="RF42" s="1215"/>
      <c r="RG42" s="1215"/>
      <c r="RH42" s="27"/>
      <c r="RI42" s="57"/>
      <c r="RJ42" s="1368">
        <f>IFERROR(IF(RJ65&gt;0,RJ65,0),0)</f>
        <v>0</v>
      </c>
      <c r="RK42" s="1369"/>
      <c r="RL42" s="1369"/>
      <c r="RM42" s="27"/>
      <c r="RN42" s="27"/>
      <c r="RO42" s="1214"/>
      <c r="RP42" s="1215"/>
      <c r="RQ42" s="1215"/>
      <c r="RR42" s="27"/>
      <c r="RS42" s="57"/>
      <c r="RT42" s="1214"/>
      <c r="RU42" s="1215"/>
      <c r="RV42" s="1215"/>
      <c r="RW42" s="27"/>
      <c r="RX42" s="27"/>
      <c r="RY42" s="1368">
        <f>IFERROR(IF(RY65&gt;0,RY65,0),0)</f>
        <v>0</v>
      </c>
      <c r="RZ42" s="1369"/>
      <c r="SA42" s="1369"/>
      <c r="SB42" s="27"/>
      <c r="SC42" s="52"/>
      <c r="SD42" s="27"/>
      <c r="SE42" s="27"/>
      <c r="SF42" s="27"/>
      <c r="SG42" s="27"/>
      <c r="SH42" s="27"/>
      <c r="SI42" s="1214"/>
      <c r="SJ42" s="1215"/>
      <c r="SK42" s="1215"/>
      <c r="SL42" s="27"/>
      <c r="SM42" s="57"/>
      <c r="SN42" s="1368">
        <f>IFERROR(IF(SN65&gt;0,SN65,0),0)</f>
        <v>0</v>
      </c>
      <c r="SO42" s="1369"/>
      <c r="SP42" s="1369"/>
      <c r="SQ42" s="27"/>
      <c r="SR42" s="27"/>
      <c r="SS42" s="1214"/>
      <c r="ST42" s="1215"/>
      <c r="SU42" s="1215"/>
      <c r="SV42" s="27"/>
      <c r="SW42" s="52"/>
    </row>
    <row r="43" spans="1:518" ht="3" customHeight="1">
      <c r="A43" s="47"/>
      <c r="B43" s="125"/>
      <c r="C43" s="125"/>
      <c r="D43" s="125"/>
      <c r="E43" s="125"/>
      <c r="F43" s="125"/>
      <c r="G43" s="125"/>
      <c r="H43" s="125"/>
      <c r="I43" s="125"/>
      <c r="J43" s="125"/>
      <c r="K43" s="201"/>
      <c r="L43" s="1388" t="s">
        <v>27</v>
      </c>
      <c r="M43" s="220">
        <f>(20/20)*$K$2</f>
        <v>0</v>
      </c>
      <c r="N43" s="5"/>
      <c r="O43" s="1390" t="s">
        <v>28</v>
      </c>
      <c r="P43" s="1381">
        <f>IFERROR(M43,0)</f>
        <v>0</v>
      </c>
      <c r="Q43" s="102"/>
      <c r="R43" s="103"/>
      <c r="S43" s="102"/>
      <c r="T43" s="102"/>
      <c r="U43" s="102"/>
      <c r="V43" s="127"/>
      <c r="W43" s="103"/>
      <c r="X43" s="102"/>
      <c r="Y43" s="102"/>
      <c r="Z43" s="102"/>
      <c r="AA43" s="127"/>
      <c r="AB43" s="103"/>
      <c r="AC43" s="102"/>
      <c r="AD43" s="102"/>
      <c r="AE43" s="102"/>
      <c r="AF43" s="127"/>
      <c r="AG43" s="103"/>
      <c r="AH43" s="102"/>
      <c r="AI43" s="102"/>
      <c r="AJ43" s="102"/>
      <c r="AK43" s="127"/>
      <c r="AL43" s="103"/>
      <c r="AM43" s="102"/>
      <c r="AN43" s="102"/>
      <c r="AO43" s="102"/>
      <c r="AP43" s="127"/>
      <c r="AQ43" s="103"/>
      <c r="AR43" s="102"/>
      <c r="AS43" s="102"/>
      <c r="AT43" s="102"/>
      <c r="AU43" s="127"/>
      <c r="AV43" s="103"/>
      <c r="AW43" s="102"/>
      <c r="AX43" s="102"/>
      <c r="AY43" s="102"/>
      <c r="AZ43" s="127"/>
      <c r="BA43" s="103"/>
      <c r="BB43" s="102"/>
      <c r="BC43" s="102"/>
      <c r="BD43" s="102"/>
      <c r="BE43" s="127"/>
      <c r="BF43" s="103"/>
      <c r="BG43" s="102"/>
      <c r="BH43" s="102"/>
      <c r="BI43" s="102"/>
      <c r="BJ43" s="127"/>
      <c r="BK43" s="103"/>
      <c r="BL43" s="102"/>
      <c r="BM43" s="102"/>
      <c r="BN43" s="102"/>
      <c r="BO43" s="127"/>
      <c r="BP43" s="103"/>
      <c r="BQ43" s="102"/>
      <c r="BR43" s="102"/>
      <c r="BS43" s="102"/>
      <c r="BT43" s="127"/>
      <c r="BU43" s="103"/>
      <c r="BV43" s="102"/>
      <c r="BW43" s="102"/>
      <c r="BX43" s="102"/>
      <c r="BY43" s="127"/>
      <c r="BZ43" s="103"/>
      <c r="CA43" s="102"/>
      <c r="CB43" s="102"/>
      <c r="CC43" s="102"/>
      <c r="CD43" s="127"/>
      <c r="CE43" s="103"/>
      <c r="CF43" s="102"/>
      <c r="CG43" s="102"/>
      <c r="CH43" s="102"/>
      <c r="CI43" s="127"/>
      <c r="CJ43" s="103"/>
      <c r="CK43" s="102"/>
      <c r="CL43" s="102"/>
      <c r="CM43" s="102"/>
      <c r="CN43" s="127"/>
      <c r="CO43" s="103"/>
      <c r="CP43" s="102"/>
      <c r="CQ43" s="102"/>
      <c r="CR43" s="102"/>
      <c r="CS43" s="127"/>
      <c r="CT43" s="103"/>
      <c r="CU43" s="102"/>
      <c r="CV43" s="102"/>
      <c r="CW43" s="102"/>
      <c r="CX43" s="127"/>
      <c r="CY43" s="103"/>
      <c r="CZ43" s="102"/>
      <c r="DA43" s="102"/>
      <c r="DB43" s="102"/>
      <c r="DC43" s="127"/>
      <c r="DD43" s="103"/>
      <c r="DE43" s="102"/>
      <c r="DF43" s="102"/>
      <c r="DG43" s="102"/>
      <c r="DH43" s="127"/>
      <c r="DI43" s="103"/>
      <c r="DJ43" s="102"/>
      <c r="DK43" s="102"/>
      <c r="DL43" s="102"/>
      <c r="DM43" s="127"/>
      <c r="DN43" s="103"/>
      <c r="DO43" s="102"/>
      <c r="DP43" s="102"/>
      <c r="DQ43" s="102"/>
      <c r="DR43" s="127"/>
      <c r="DS43" s="103"/>
      <c r="DT43" s="102"/>
      <c r="DU43" s="102"/>
      <c r="DV43" s="102"/>
      <c r="DW43" s="127"/>
      <c r="DX43" s="103"/>
      <c r="DY43" s="102"/>
      <c r="DZ43" s="102"/>
      <c r="EA43" s="102"/>
      <c r="EB43" s="127"/>
      <c r="EC43" s="103"/>
      <c r="ED43" s="102"/>
      <c r="EE43" s="102"/>
      <c r="EF43" s="102"/>
      <c r="EG43" s="127"/>
      <c r="EH43" s="103"/>
      <c r="EI43" s="102"/>
      <c r="EJ43" s="102"/>
      <c r="EK43" s="102"/>
      <c r="EL43" s="127"/>
      <c r="EM43" s="103"/>
      <c r="EN43" s="102"/>
      <c r="EO43" s="102"/>
      <c r="EP43" s="102"/>
      <c r="EQ43" s="127"/>
      <c r="ER43" s="103"/>
      <c r="ES43" s="102"/>
      <c r="ET43" s="102"/>
      <c r="EU43" s="102"/>
      <c r="EV43" s="127"/>
      <c r="EW43" s="103"/>
      <c r="EX43" s="102"/>
      <c r="EY43" s="102"/>
      <c r="EZ43" s="102"/>
      <c r="FA43" s="127"/>
      <c r="FB43" s="103"/>
      <c r="FC43" s="102"/>
      <c r="FD43" s="102"/>
      <c r="FE43" s="102"/>
      <c r="FF43" s="127"/>
      <c r="FG43" s="103"/>
      <c r="FH43" s="102"/>
      <c r="FI43" s="102"/>
      <c r="FJ43" s="102"/>
      <c r="FK43" s="127"/>
      <c r="FL43" s="103"/>
      <c r="FM43" s="102"/>
      <c r="FN43" s="102"/>
      <c r="FO43" s="102"/>
      <c r="FP43" s="127"/>
      <c r="FQ43" s="103"/>
      <c r="FR43" s="102"/>
      <c r="FS43" s="102"/>
      <c r="FT43" s="102"/>
      <c r="FU43" s="127"/>
      <c r="FV43" s="103"/>
      <c r="FW43" s="102"/>
      <c r="FX43" s="102"/>
      <c r="FY43" s="102"/>
      <c r="FZ43" s="127"/>
      <c r="GA43" s="103"/>
      <c r="GB43" s="102"/>
      <c r="GC43" s="102"/>
      <c r="GD43" s="102"/>
      <c r="GE43" s="127"/>
      <c r="GF43" s="103"/>
      <c r="GG43" s="102"/>
      <c r="GH43" s="102"/>
      <c r="GI43" s="102"/>
      <c r="GJ43" s="127"/>
      <c r="GK43" s="103"/>
      <c r="GL43" s="102"/>
      <c r="GM43" s="102"/>
      <c r="GN43" s="102"/>
      <c r="GO43" s="127"/>
      <c r="GP43" s="103"/>
      <c r="GQ43" s="102"/>
      <c r="GR43" s="102"/>
      <c r="GS43" s="102"/>
      <c r="GT43" s="127"/>
      <c r="GU43" s="103"/>
      <c r="GV43" s="102"/>
      <c r="GW43" s="102"/>
      <c r="GX43" s="102"/>
      <c r="GY43" s="127"/>
      <c r="GZ43" s="103"/>
      <c r="HA43" s="102"/>
      <c r="HB43" s="102"/>
      <c r="HC43" s="102"/>
      <c r="HD43" s="127"/>
      <c r="HE43" s="103"/>
      <c r="HF43" s="102"/>
      <c r="HG43" s="102"/>
      <c r="HH43" s="102"/>
      <c r="HI43" s="127"/>
      <c r="HJ43" s="103"/>
      <c r="HK43" s="102"/>
      <c r="HL43" s="102"/>
      <c r="HM43" s="102"/>
      <c r="HN43" s="127"/>
      <c r="HO43" s="103"/>
      <c r="HP43" s="102"/>
      <c r="HQ43" s="102"/>
      <c r="HR43" s="102"/>
      <c r="HS43" s="127"/>
      <c r="HT43" s="103"/>
      <c r="HU43" s="102"/>
      <c r="HV43" s="102"/>
      <c r="HW43" s="102"/>
      <c r="HX43" s="127"/>
      <c r="HY43" s="103"/>
      <c r="HZ43" s="102"/>
      <c r="IA43" s="102"/>
      <c r="IB43" s="102"/>
      <c r="IC43" s="127"/>
      <c r="ID43" s="103"/>
      <c r="IE43" s="102"/>
      <c r="IF43" s="102"/>
      <c r="IG43" s="102"/>
      <c r="IH43" s="127"/>
      <c r="II43" s="103"/>
      <c r="IJ43" s="102"/>
      <c r="IK43" s="102"/>
      <c r="IL43" s="102"/>
      <c r="IM43" s="127"/>
      <c r="IN43" s="103"/>
      <c r="IO43" s="102"/>
      <c r="IP43" s="102"/>
      <c r="IQ43" s="102"/>
      <c r="IR43" s="127"/>
      <c r="IS43" s="103"/>
      <c r="IT43" s="102"/>
      <c r="IU43" s="102"/>
      <c r="IV43" s="102"/>
      <c r="IW43" s="127"/>
      <c r="IX43" s="103"/>
      <c r="IY43" s="102"/>
      <c r="IZ43" s="102"/>
      <c r="JA43" s="102"/>
      <c r="JB43" s="127"/>
      <c r="JC43" s="103"/>
      <c r="JD43" s="102"/>
      <c r="JE43" s="102"/>
      <c r="JF43" s="102"/>
      <c r="JG43" s="127"/>
      <c r="JH43" s="103"/>
      <c r="JI43" s="102"/>
      <c r="JJ43" s="102"/>
      <c r="JK43" s="102"/>
      <c r="JL43" s="127"/>
      <c r="JM43" s="103"/>
      <c r="JN43" s="102"/>
      <c r="JO43" s="102"/>
      <c r="JP43" s="102"/>
      <c r="JQ43" s="127"/>
      <c r="JR43" s="103"/>
      <c r="JS43" s="102"/>
      <c r="JT43" s="102"/>
      <c r="JU43" s="102"/>
      <c r="JV43" s="127"/>
      <c r="JW43" s="103"/>
      <c r="JX43" s="102"/>
      <c r="JY43" s="102"/>
      <c r="JZ43" s="102"/>
      <c r="KA43" s="127"/>
      <c r="KB43" s="103"/>
      <c r="KC43" s="102"/>
      <c r="KD43" s="102"/>
      <c r="KE43" s="102"/>
      <c r="KF43" s="127"/>
      <c r="KG43" s="103"/>
      <c r="KH43" s="102"/>
      <c r="KI43" s="102"/>
      <c r="KJ43" s="102"/>
      <c r="KK43" s="127"/>
      <c r="KL43" s="103"/>
      <c r="KM43" s="102"/>
      <c r="KN43" s="102"/>
      <c r="KO43" s="102"/>
      <c r="KP43" s="127"/>
      <c r="KQ43" s="103"/>
      <c r="KR43" s="102"/>
      <c r="KS43" s="102"/>
      <c r="KT43" s="102"/>
      <c r="KU43" s="127"/>
      <c r="KV43" s="103"/>
      <c r="KW43" s="102"/>
      <c r="KX43" s="102"/>
      <c r="KY43" s="102"/>
      <c r="KZ43" s="127"/>
      <c r="LA43" s="103"/>
      <c r="LB43" s="102"/>
      <c r="LC43" s="102"/>
      <c r="LD43" s="102"/>
      <c r="LE43" s="127"/>
      <c r="LF43" s="103"/>
      <c r="LG43" s="102"/>
      <c r="LH43" s="102"/>
      <c r="LI43" s="102"/>
      <c r="LJ43" s="127"/>
      <c r="LK43" s="103"/>
      <c r="LL43" s="102"/>
      <c r="LM43" s="102"/>
      <c r="LN43" s="102"/>
      <c r="LO43" s="127"/>
      <c r="LP43" s="103"/>
      <c r="LQ43" s="102"/>
      <c r="LR43" s="102"/>
      <c r="LS43" s="102"/>
      <c r="LT43" s="127"/>
      <c r="LU43" s="103"/>
      <c r="LV43" s="102"/>
      <c r="LW43" s="102"/>
      <c r="LX43" s="102"/>
      <c r="LY43" s="127"/>
      <c r="LZ43" s="103"/>
      <c r="MA43" s="102"/>
      <c r="MB43" s="102"/>
      <c r="MC43" s="102"/>
      <c r="MD43" s="127"/>
      <c r="ME43" s="103"/>
      <c r="MF43" s="102"/>
      <c r="MG43" s="102"/>
      <c r="MH43" s="102"/>
      <c r="MI43" s="127"/>
      <c r="MJ43" s="103"/>
      <c r="MK43" s="102"/>
      <c r="ML43" s="102"/>
      <c r="MM43" s="102"/>
      <c r="MN43" s="127"/>
      <c r="MO43" s="103"/>
      <c r="MP43" s="102"/>
      <c r="MQ43" s="102"/>
      <c r="MR43" s="102"/>
      <c r="MS43" s="127"/>
      <c r="MT43" s="103"/>
      <c r="MU43" s="102"/>
      <c r="MV43" s="102"/>
      <c r="MW43" s="102"/>
      <c r="MX43" s="127"/>
      <c r="MY43" s="103"/>
      <c r="MZ43" s="102"/>
      <c r="NA43" s="102"/>
      <c r="NB43" s="102"/>
      <c r="NC43" s="127"/>
      <c r="ND43" s="103"/>
      <c r="NE43" s="102"/>
      <c r="NF43" s="102"/>
      <c r="NG43" s="102"/>
      <c r="NH43" s="127"/>
      <c r="NI43" s="103"/>
      <c r="NJ43" s="102"/>
      <c r="NK43" s="102"/>
      <c r="NL43" s="102"/>
      <c r="NM43" s="127"/>
      <c r="NN43" s="103"/>
      <c r="NO43" s="102"/>
      <c r="NP43" s="102"/>
      <c r="NQ43" s="102"/>
      <c r="NR43" s="127"/>
      <c r="NS43" s="103"/>
      <c r="NT43" s="102"/>
      <c r="NU43" s="102"/>
      <c r="NV43" s="102"/>
      <c r="NW43" s="127"/>
      <c r="NX43" s="103"/>
      <c r="NY43" s="102"/>
      <c r="NZ43" s="102"/>
      <c r="OA43" s="102"/>
      <c r="OB43" s="127"/>
      <c r="OC43" s="103"/>
      <c r="OD43" s="102"/>
      <c r="OE43" s="102"/>
      <c r="OF43" s="102"/>
      <c r="OG43" s="127"/>
      <c r="OH43" s="103"/>
      <c r="OI43" s="102"/>
      <c r="OJ43" s="102"/>
      <c r="OK43" s="102"/>
      <c r="OL43" s="127"/>
      <c r="OM43" s="103"/>
      <c r="ON43" s="102"/>
      <c r="OO43" s="102"/>
      <c r="OP43" s="102"/>
      <c r="OQ43" s="127"/>
      <c r="OR43" s="103"/>
      <c r="OS43" s="102"/>
      <c r="OT43" s="102"/>
      <c r="OU43" s="102"/>
      <c r="OV43" s="127"/>
      <c r="OW43" s="103"/>
      <c r="OX43" s="102"/>
      <c r="OY43" s="102"/>
      <c r="OZ43" s="102"/>
      <c r="PA43" s="127"/>
      <c r="PB43" s="103"/>
      <c r="PC43" s="102"/>
      <c r="PD43" s="102"/>
      <c r="PE43" s="102"/>
      <c r="PF43" s="127"/>
      <c r="PG43" s="103"/>
      <c r="PH43" s="102"/>
      <c r="PI43" s="102"/>
      <c r="PJ43" s="102"/>
      <c r="PK43" s="127"/>
      <c r="PL43" s="103"/>
      <c r="PM43" s="102"/>
      <c r="PN43" s="102"/>
      <c r="PO43" s="102"/>
      <c r="PP43" s="127"/>
      <c r="PQ43" s="103"/>
      <c r="PR43" s="102"/>
      <c r="PS43" s="102"/>
      <c r="PT43" s="102"/>
      <c r="PU43" s="127"/>
      <c r="PV43" s="103"/>
      <c r="PW43" s="102"/>
      <c r="PX43" s="102"/>
      <c r="PY43" s="102"/>
      <c r="PZ43" s="127"/>
      <c r="QA43" s="103"/>
      <c r="QB43" s="102"/>
      <c r="QC43" s="102"/>
      <c r="QD43" s="102"/>
      <c r="QE43" s="127"/>
      <c r="QF43" s="103"/>
      <c r="QG43" s="102"/>
      <c r="QH43" s="102"/>
      <c r="QI43" s="102"/>
      <c r="QJ43" s="127"/>
      <c r="QK43" s="103"/>
      <c r="QL43" s="102"/>
      <c r="QM43" s="102"/>
      <c r="QN43" s="102"/>
      <c r="QO43" s="127"/>
      <c r="QP43" s="103"/>
      <c r="QQ43" s="102"/>
      <c r="QR43" s="102"/>
      <c r="QS43" s="102"/>
      <c r="QT43" s="127"/>
      <c r="QU43" s="103"/>
      <c r="QV43" s="102"/>
      <c r="QW43" s="102"/>
      <c r="QX43" s="102"/>
      <c r="QY43" s="127"/>
      <c r="QZ43" s="103"/>
      <c r="RA43" s="102"/>
      <c r="RB43" s="102"/>
      <c r="RC43" s="102"/>
      <c r="RD43" s="127"/>
      <c r="RE43" s="103"/>
      <c r="RF43" s="102"/>
      <c r="RG43" s="102"/>
      <c r="RH43" s="102"/>
      <c r="RI43" s="127"/>
      <c r="RJ43" s="103"/>
      <c r="RK43" s="102"/>
      <c r="RL43" s="102"/>
      <c r="RM43" s="102"/>
      <c r="RN43" s="127"/>
      <c r="RO43" s="103"/>
      <c r="RP43" s="102"/>
      <c r="RQ43" s="102"/>
      <c r="RR43" s="102"/>
      <c r="RS43" s="127"/>
      <c r="RT43" s="103"/>
      <c r="RU43" s="102"/>
      <c r="RV43" s="102"/>
      <c r="RW43" s="102"/>
      <c r="RX43" s="127"/>
      <c r="RY43" s="103"/>
      <c r="RZ43" s="102"/>
      <c r="SA43" s="102"/>
      <c r="SB43" s="102"/>
      <c r="SC43" s="127"/>
      <c r="SD43" s="103"/>
      <c r="SE43" s="102"/>
      <c r="SF43" s="102"/>
      <c r="SG43" s="102"/>
      <c r="SH43" s="127"/>
      <c r="SI43" s="103"/>
      <c r="SJ43" s="102"/>
      <c r="SK43" s="102"/>
      <c r="SL43" s="102"/>
      <c r="SM43" s="127"/>
      <c r="SN43" s="103"/>
      <c r="SO43" s="102"/>
      <c r="SP43" s="102"/>
      <c r="SQ43" s="102"/>
      <c r="SR43" s="127"/>
      <c r="SS43" s="103"/>
      <c r="ST43" s="102"/>
      <c r="SU43" s="102"/>
      <c r="SV43" s="102"/>
      <c r="SW43" s="127"/>
    </row>
    <row r="44" spans="1:518" ht="3" customHeight="1">
      <c r="A44" s="47"/>
      <c r="B44" s="125"/>
      <c r="C44" s="125"/>
      <c r="D44" s="125"/>
      <c r="E44" s="125"/>
      <c r="F44" s="125"/>
      <c r="G44" s="125"/>
      <c r="H44" s="125"/>
      <c r="I44" s="125"/>
      <c r="J44" s="125"/>
      <c r="K44" s="201"/>
      <c r="L44" s="1389"/>
      <c r="M44" s="220">
        <f>(19/20)*$K$2</f>
        <v>0</v>
      </c>
      <c r="N44" s="5"/>
      <c r="O44" s="1390"/>
      <c r="P44" s="1381"/>
      <c r="Q44" s="102"/>
      <c r="R44" s="103"/>
      <c r="S44" s="102"/>
      <c r="T44" s="102"/>
      <c r="U44" s="102"/>
      <c r="V44" s="127"/>
      <c r="W44" s="103"/>
      <c r="X44" s="102"/>
      <c r="Y44" s="102"/>
      <c r="Z44" s="102"/>
      <c r="AA44" s="127"/>
      <c r="AB44" s="103"/>
      <c r="AC44" s="102"/>
      <c r="AD44" s="102"/>
      <c r="AE44" s="102"/>
      <c r="AF44" s="127"/>
      <c r="AG44" s="103"/>
      <c r="AH44" s="102"/>
      <c r="AI44" s="102"/>
      <c r="AJ44" s="102"/>
      <c r="AK44" s="127"/>
      <c r="AL44" s="103"/>
      <c r="AM44" s="102"/>
      <c r="AN44" s="102"/>
      <c r="AO44" s="102"/>
      <c r="AP44" s="127"/>
      <c r="AQ44" s="103"/>
      <c r="AR44" s="102"/>
      <c r="AS44" s="102"/>
      <c r="AT44" s="102"/>
      <c r="AU44" s="127"/>
      <c r="AV44" s="103"/>
      <c r="AW44" s="102"/>
      <c r="AX44" s="102"/>
      <c r="AY44" s="102"/>
      <c r="AZ44" s="127"/>
      <c r="BA44" s="103"/>
      <c r="BB44" s="102"/>
      <c r="BC44" s="102"/>
      <c r="BD44" s="102"/>
      <c r="BE44" s="127"/>
      <c r="BF44" s="103"/>
      <c r="BG44" s="102"/>
      <c r="BH44" s="102"/>
      <c r="BI44" s="102"/>
      <c r="BJ44" s="127"/>
      <c r="BK44" s="103"/>
      <c r="BL44" s="102"/>
      <c r="BM44" s="102"/>
      <c r="BN44" s="102"/>
      <c r="BO44" s="127"/>
      <c r="BP44" s="103"/>
      <c r="BQ44" s="102"/>
      <c r="BR44" s="102"/>
      <c r="BS44" s="102"/>
      <c r="BT44" s="127"/>
      <c r="BU44" s="103"/>
      <c r="BV44" s="102"/>
      <c r="BW44" s="102"/>
      <c r="BX44" s="102"/>
      <c r="BY44" s="127"/>
      <c r="BZ44" s="103"/>
      <c r="CA44" s="102"/>
      <c r="CB44" s="102"/>
      <c r="CC44" s="102"/>
      <c r="CD44" s="127"/>
      <c r="CE44" s="103"/>
      <c r="CF44" s="102"/>
      <c r="CG44" s="102"/>
      <c r="CH44" s="102"/>
      <c r="CI44" s="127"/>
      <c r="CJ44" s="103"/>
      <c r="CK44" s="102"/>
      <c r="CL44" s="102"/>
      <c r="CM44" s="102"/>
      <c r="CN44" s="127"/>
      <c r="CO44" s="103"/>
      <c r="CP44" s="102"/>
      <c r="CQ44" s="102"/>
      <c r="CR44" s="102"/>
      <c r="CS44" s="127"/>
      <c r="CT44" s="103"/>
      <c r="CU44" s="102"/>
      <c r="CV44" s="102"/>
      <c r="CW44" s="102"/>
      <c r="CX44" s="127"/>
      <c r="CY44" s="103"/>
      <c r="CZ44" s="102"/>
      <c r="DA44" s="102"/>
      <c r="DB44" s="102"/>
      <c r="DC44" s="127"/>
      <c r="DD44" s="103"/>
      <c r="DE44" s="102"/>
      <c r="DF44" s="102"/>
      <c r="DG44" s="102"/>
      <c r="DH44" s="127"/>
      <c r="DI44" s="103"/>
      <c r="DJ44" s="102"/>
      <c r="DK44" s="102"/>
      <c r="DL44" s="102"/>
      <c r="DM44" s="127"/>
      <c r="DN44" s="103"/>
      <c r="DO44" s="102"/>
      <c r="DP44" s="102"/>
      <c r="DQ44" s="102"/>
      <c r="DR44" s="127"/>
      <c r="DS44" s="103"/>
      <c r="DT44" s="102"/>
      <c r="DU44" s="102"/>
      <c r="DV44" s="102"/>
      <c r="DW44" s="127"/>
      <c r="DX44" s="103"/>
      <c r="DY44" s="102"/>
      <c r="DZ44" s="102"/>
      <c r="EA44" s="102"/>
      <c r="EB44" s="127"/>
      <c r="EC44" s="103"/>
      <c r="ED44" s="102"/>
      <c r="EE44" s="102"/>
      <c r="EF44" s="102"/>
      <c r="EG44" s="127"/>
      <c r="EH44" s="103"/>
      <c r="EI44" s="102"/>
      <c r="EJ44" s="102"/>
      <c r="EK44" s="102"/>
      <c r="EL44" s="127"/>
      <c r="EM44" s="103"/>
      <c r="EN44" s="102"/>
      <c r="EO44" s="102"/>
      <c r="EP44" s="102"/>
      <c r="EQ44" s="127"/>
      <c r="ER44" s="103"/>
      <c r="ES44" s="102"/>
      <c r="ET44" s="102"/>
      <c r="EU44" s="102"/>
      <c r="EV44" s="127"/>
      <c r="EW44" s="103"/>
      <c r="EX44" s="102"/>
      <c r="EY44" s="102"/>
      <c r="EZ44" s="102"/>
      <c r="FA44" s="127"/>
      <c r="FB44" s="103"/>
      <c r="FC44" s="102"/>
      <c r="FD44" s="102"/>
      <c r="FE44" s="102"/>
      <c r="FF44" s="127"/>
      <c r="FG44" s="103"/>
      <c r="FH44" s="102"/>
      <c r="FI44" s="102"/>
      <c r="FJ44" s="102"/>
      <c r="FK44" s="127"/>
      <c r="FL44" s="103"/>
      <c r="FM44" s="102"/>
      <c r="FN44" s="102"/>
      <c r="FO44" s="102"/>
      <c r="FP44" s="127"/>
      <c r="FQ44" s="103"/>
      <c r="FR44" s="102"/>
      <c r="FS44" s="102"/>
      <c r="FT44" s="102"/>
      <c r="FU44" s="127"/>
      <c r="FV44" s="103"/>
      <c r="FW44" s="102"/>
      <c r="FX44" s="102"/>
      <c r="FY44" s="102"/>
      <c r="FZ44" s="127"/>
      <c r="GA44" s="103"/>
      <c r="GB44" s="102"/>
      <c r="GC44" s="102"/>
      <c r="GD44" s="102"/>
      <c r="GE44" s="127"/>
      <c r="GF44" s="103"/>
      <c r="GG44" s="102"/>
      <c r="GH44" s="102"/>
      <c r="GI44" s="102"/>
      <c r="GJ44" s="127"/>
      <c r="GK44" s="103"/>
      <c r="GL44" s="102"/>
      <c r="GM44" s="102"/>
      <c r="GN44" s="102"/>
      <c r="GO44" s="127"/>
      <c r="GP44" s="103"/>
      <c r="GQ44" s="102"/>
      <c r="GR44" s="102"/>
      <c r="GS44" s="102"/>
      <c r="GT44" s="127"/>
      <c r="GU44" s="103"/>
      <c r="GV44" s="102"/>
      <c r="GW44" s="102"/>
      <c r="GX44" s="102"/>
      <c r="GY44" s="127"/>
      <c r="GZ44" s="103"/>
      <c r="HA44" s="102"/>
      <c r="HB44" s="102"/>
      <c r="HC44" s="102"/>
      <c r="HD44" s="127"/>
      <c r="HE44" s="103"/>
      <c r="HF44" s="102"/>
      <c r="HG44" s="102"/>
      <c r="HH44" s="102"/>
      <c r="HI44" s="127"/>
      <c r="HJ44" s="103"/>
      <c r="HK44" s="102"/>
      <c r="HL44" s="102"/>
      <c r="HM44" s="102"/>
      <c r="HN44" s="127"/>
      <c r="HO44" s="103"/>
      <c r="HP44" s="102"/>
      <c r="HQ44" s="102"/>
      <c r="HR44" s="102"/>
      <c r="HS44" s="127"/>
      <c r="HT44" s="103"/>
      <c r="HU44" s="102"/>
      <c r="HV44" s="102"/>
      <c r="HW44" s="102"/>
      <c r="HX44" s="127"/>
      <c r="HY44" s="103"/>
      <c r="HZ44" s="102"/>
      <c r="IA44" s="102"/>
      <c r="IB44" s="102"/>
      <c r="IC44" s="127"/>
      <c r="ID44" s="103"/>
      <c r="IE44" s="102"/>
      <c r="IF44" s="102"/>
      <c r="IG44" s="102"/>
      <c r="IH44" s="127"/>
      <c r="II44" s="103"/>
      <c r="IJ44" s="102"/>
      <c r="IK44" s="102"/>
      <c r="IL44" s="102"/>
      <c r="IM44" s="127"/>
      <c r="IN44" s="103"/>
      <c r="IO44" s="102"/>
      <c r="IP44" s="102"/>
      <c r="IQ44" s="102"/>
      <c r="IR44" s="127"/>
      <c r="IS44" s="103"/>
      <c r="IT44" s="102"/>
      <c r="IU44" s="102"/>
      <c r="IV44" s="102"/>
      <c r="IW44" s="127"/>
      <c r="IX44" s="103"/>
      <c r="IY44" s="102"/>
      <c r="IZ44" s="102"/>
      <c r="JA44" s="102"/>
      <c r="JB44" s="127"/>
      <c r="JC44" s="103"/>
      <c r="JD44" s="102"/>
      <c r="JE44" s="102"/>
      <c r="JF44" s="102"/>
      <c r="JG44" s="127"/>
      <c r="JH44" s="103"/>
      <c r="JI44" s="102"/>
      <c r="JJ44" s="102"/>
      <c r="JK44" s="102"/>
      <c r="JL44" s="127"/>
      <c r="JM44" s="103"/>
      <c r="JN44" s="102"/>
      <c r="JO44" s="102"/>
      <c r="JP44" s="102"/>
      <c r="JQ44" s="127"/>
      <c r="JR44" s="103"/>
      <c r="JS44" s="102"/>
      <c r="JT44" s="102"/>
      <c r="JU44" s="102"/>
      <c r="JV44" s="127"/>
      <c r="JW44" s="103"/>
      <c r="JX44" s="102"/>
      <c r="JY44" s="102"/>
      <c r="JZ44" s="102"/>
      <c r="KA44" s="127"/>
      <c r="KB44" s="103"/>
      <c r="KC44" s="102"/>
      <c r="KD44" s="102"/>
      <c r="KE44" s="102"/>
      <c r="KF44" s="127"/>
      <c r="KG44" s="103"/>
      <c r="KH44" s="102"/>
      <c r="KI44" s="102"/>
      <c r="KJ44" s="102"/>
      <c r="KK44" s="127"/>
      <c r="KL44" s="103"/>
      <c r="KM44" s="102"/>
      <c r="KN44" s="102"/>
      <c r="KO44" s="102"/>
      <c r="KP44" s="127"/>
      <c r="KQ44" s="103"/>
      <c r="KR44" s="102"/>
      <c r="KS44" s="102"/>
      <c r="KT44" s="102"/>
      <c r="KU44" s="127"/>
      <c r="KV44" s="103"/>
      <c r="KW44" s="102"/>
      <c r="KX44" s="102"/>
      <c r="KY44" s="102"/>
      <c r="KZ44" s="127"/>
      <c r="LA44" s="103"/>
      <c r="LB44" s="102"/>
      <c r="LC44" s="102"/>
      <c r="LD44" s="102"/>
      <c r="LE44" s="127"/>
      <c r="LF44" s="103"/>
      <c r="LG44" s="102"/>
      <c r="LH44" s="102"/>
      <c r="LI44" s="102"/>
      <c r="LJ44" s="127"/>
      <c r="LK44" s="103"/>
      <c r="LL44" s="102"/>
      <c r="LM44" s="102"/>
      <c r="LN44" s="102"/>
      <c r="LO44" s="127"/>
      <c r="LP44" s="103"/>
      <c r="LQ44" s="102"/>
      <c r="LR44" s="102"/>
      <c r="LS44" s="102"/>
      <c r="LT44" s="127"/>
      <c r="LU44" s="103"/>
      <c r="LV44" s="102"/>
      <c r="LW44" s="102"/>
      <c r="LX44" s="102"/>
      <c r="LY44" s="127"/>
      <c r="LZ44" s="103"/>
      <c r="MA44" s="102"/>
      <c r="MB44" s="102"/>
      <c r="MC44" s="102"/>
      <c r="MD44" s="127"/>
      <c r="ME44" s="103"/>
      <c r="MF44" s="102"/>
      <c r="MG44" s="102"/>
      <c r="MH44" s="102"/>
      <c r="MI44" s="127"/>
      <c r="MJ44" s="103"/>
      <c r="MK44" s="102"/>
      <c r="ML44" s="102"/>
      <c r="MM44" s="102"/>
      <c r="MN44" s="127"/>
      <c r="MO44" s="103"/>
      <c r="MP44" s="102"/>
      <c r="MQ44" s="102"/>
      <c r="MR44" s="102"/>
      <c r="MS44" s="127"/>
      <c r="MT44" s="103"/>
      <c r="MU44" s="102"/>
      <c r="MV44" s="102"/>
      <c r="MW44" s="102"/>
      <c r="MX44" s="127"/>
      <c r="MY44" s="103"/>
      <c r="MZ44" s="102"/>
      <c r="NA44" s="102"/>
      <c r="NB44" s="102"/>
      <c r="NC44" s="127"/>
      <c r="ND44" s="103"/>
      <c r="NE44" s="102"/>
      <c r="NF44" s="102"/>
      <c r="NG44" s="102"/>
      <c r="NH44" s="127"/>
      <c r="NI44" s="103"/>
      <c r="NJ44" s="102"/>
      <c r="NK44" s="102"/>
      <c r="NL44" s="102"/>
      <c r="NM44" s="127"/>
      <c r="NN44" s="103"/>
      <c r="NO44" s="102"/>
      <c r="NP44" s="102"/>
      <c r="NQ44" s="102"/>
      <c r="NR44" s="127"/>
      <c r="NS44" s="103"/>
      <c r="NT44" s="102"/>
      <c r="NU44" s="102"/>
      <c r="NV44" s="102"/>
      <c r="NW44" s="127"/>
      <c r="NX44" s="103"/>
      <c r="NY44" s="102"/>
      <c r="NZ44" s="102"/>
      <c r="OA44" s="102"/>
      <c r="OB44" s="127"/>
      <c r="OC44" s="103"/>
      <c r="OD44" s="102"/>
      <c r="OE44" s="102"/>
      <c r="OF44" s="102"/>
      <c r="OG44" s="127"/>
      <c r="OH44" s="103"/>
      <c r="OI44" s="102"/>
      <c r="OJ44" s="102"/>
      <c r="OK44" s="102"/>
      <c r="OL44" s="127"/>
      <c r="OM44" s="103"/>
      <c r="ON44" s="102"/>
      <c r="OO44" s="102"/>
      <c r="OP44" s="102"/>
      <c r="OQ44" s="127"/>
      <c r="OR44" s="103"/>
      <c r="OS44" s="102"/>
      <c r="OT44" s="102"/>
      <c r="OU44" s="102"/>
      <c r="OV44" s="127"/>
      <c r="OW44" s="103"/>
      <c r="OX44" s="102"/>
      <c r="OY44" s="102"/>
      <c r="OZ44" s="102"/>
      <c r="PA44" s="127"/>
      <c r="PB44" s="103"/>
      <c r="PC44" s="102"/>
      <c r="PD44" s="102"/>
      <c r="PE44" s="102"/>
      <c r="PF44" s="127"/>
      <c r="PG44" s="103"/>
      <c r="PH44" s="102"/>
      <c r="PI44" s="102"/>
      <c r="PJ44" s="102"/>
      <c r="PK44" s="127"/>
      <c r="PL44" s="103"/>
      <c r="PM44" s="102"/>
      <c r="PN44" s="102"/>
      <c r="PO44" s="102"/>
      <c r="PP44" s="127"/>
      <c r="PQ44" s="103"/>
      <c r="PR44" s="102"/>
      <c r="PS44" s="102"/>
      <c r="PT44" s="102"/>
      <c r="PU44" s="127"/>
      <c r="PV44" s="103"/>
      <c r="PW44" s="102"/>
      <c r="PX44" s="102"/>
      <c r="PY44" s="102"/>
      <c r="PZ44" s="127"/>
      <c r="QA44" s="103"/>
      <c r="QB44" s="102"/>
      <c r="QC44" s="102"/>
      <c r="QD44" s="102"/>
      <c r="QE44" s="127"/>
      <c r="QF44" s="103"/>
      <c r="QG44" s="102"/>
      <c r="QH44" s="102"/>
      <c r="QI44" s="102"/>
      <c r="QJ44" s="127"/>
      <c r="QK44" s="103"/>
      <c r="QL44" s="102"/>
      <c r="QM44" s="102"/>
      <c r="QN44" s="102"/>
      <c r="QO44" s="127"/>
      <c r="QP44" s="103"/>
      <c r="QQ44" s="102"/>
      <c r="QR44" s="102"/>
      <c r="QS44" s="102"/>
      <c r="QT44" s="127"/>
      <c r="QU44" s="103"/>
      <c r="QV44" s="102"/>
      <c r="QW44" s="102"/>
      <c r="QX44" s="102"/>
      <c r="QY44" s="127"/>
      <c r="QZ44" s="103"/>
      <c r="RA44" s="102"/>
      <c r="RB44" s="102"/>
      <c r="RC44" s="102"/>
      <c r="RD44" s="127"/>
      <c r="RE44" s="103"/>
      <c r="RF44" s="102"/>
      <c r="RG44" s="102"/>
      <c r="RH44" s="102"/>
      <c r="RI44" s="127"/>
      <c r="RJ44" s="103"/>
      <c r="RK44" s="102"/>
      <c r="RL44" s="102"/>
      <c r="RM44" s="102"/>
      <c r="RN44" s="127"/>
      <c r="RO44" s="103"/>
      <c r="RP44" s="102"/>
      <c r="RQ44" s="102"/>
      <c r="RR44" s="102"/>
      <c r="RS44" s="127"/>
      <c r="RT44" s="103"/>
      <c r="RU44" s="102"/>
      <c r="RV44" s="102"/>
      <c r="RW44" s="102"/>
      <c r="RX44" s="127"/>
      <c r="RY44" s="103"/>
      <c r="RZ44" s="102"/>
      <c r="SA44" s="102"/>
      <c r="SB44" s="102"/>
      <c r="SC44" s="127"/>
      <c r="SD44" s="103"/>
      <c r="SE44" s="102"/>
      <c r="SF44" s="102"/>
      <c r="SG44" s="102"/>
      <c r="SH44" s="127"/>
      <c r="SI44" s="103"/>
      <c r="SJ44" s="102"/>
      <c r="SK44" s="102"/>
      <c r="SL44" s="102"/>
      <c r="SM44" s="127"/>
      <c r="SN44" s="103"/>
      <c r="SO44" s="102"/>
      <c r="SP44" s="102"/>
      <c r="SQ44" s="102"/>
      <c r="SR44" s="127"/>
      <c r="SS44" s="103"/>
      <c r="ST44" s="102"/>
      <c r="SU44" s="102"/>
      <c r="SV44" s="102"/>
      <c r="SW44" s="127"/>
    </row>
    <row r="45" spans="1:518" ht="3" customHeight="1">
      <c r="A45" s="47"/>
      <c r="B45" s="125"/>
      <c r="C45" s="125"/>
      <c r="D45" s="125"/>
      <c r="E45" s="125"/>
      <c r="F45" s="125"/>
      <c r="G45" s="125"/>
      <c r="H45" s="125"/>
      <c r="I45" s="125"/>
      <c r="J45" s="125"/>
      <c r="K45" s="201"/>
      <c r="L45" s="1389"/>
      <c r="M45" s="220">
        <f>(18/20)*$K$2</f>
        <v>0</v>
      </c>
      <c r="N45" s="5"/>
      <c r="O45" s="1390"/>
      <c r="P45" s="1381"/>
      <c r="Q45" s="102"/>
      <c r="R45" s="128"/>
      <c r="S45" s="129"/>
      <c r="T45" s="129"/>
      <c r="U45" s="129"/>
      <c r="V45" s="130"/>
      <c r="W45" s="128"/>
      <c r="X45" s="129"/>
      <c r="Y45" s="129"/>
      <c r="Z45" s="129"/>
      <c r="AA45" s="130"/>
      <c r="AB45" s="128"/>
      <c r="AC45" s="129"/>
      <c r="AD45" s="129"/>
      <c r="AE45" s="129"/>
      <c r="AF45" s="130"/>
      <c r="AG45" s="128"/>
      <c r="AH45" s="129"/>
      <c r="AI45" s="129"/>
      <c r="AJ45" s="129"/>
      <c r="AK45" s="130"/>
      <c r="AL45" s="128"/>
      <c r="AM45" s="129"/>
      <c r="AN45" s="129"/>
      <c r="AO45" s="129"/>
      <c r="AP45" s="130"/>
      <c r="AQ45" s="128"/>
      <c r="AR45" s="129"/>
      <c r="AS45" s="129"/>
      <c r="AT45" s="129"/>
      <c r="AU45" s="130"/>
      <c r="AV45" s="128"/>
      <c r="AW45" s="129"/>
      <c r="AX45" s="129"/>
      <c r="AY45" s="129"/>
      <c r="AZ45" s="130"/>
      <c r="BA45" s="128"/>
      <c r="BB45" s="129"/>
      <c r="BC45" s="129"/>
      <c r="BD45" s="129"/>
      <c r="BE45" s="130"/>
      <c r="BF45" s="128"/>
      <c r="BG45" s="129"/>
      <c r="BH45" s="129"/>
      <c r="BI45" s="129"/>
      <c r="BJ45" s="130"/>
      <c r="BK45" s="128"/>
      <c r="BL45" s="129"/>
      <c r="BM45" s="129"/>
      <c r="BN45" s="129"/>
      <c r="BO45" s="130"/>
      <c r="BP45" s="128"/>
      <c r="BQ45" s="129"/>
      <c r="BR45" s="129"/>
      <c r="BS45" s="129"/>
      <c r="BT45" s="130"/>
      <c r="BU45" s="128"/>
      <c r="BV45" s="129"/>
      <c r="BW45" s="129"/>
      <c r="BX45" s="129"/>
      <c r="BY45" s="130"/>
      <c r="BZ45" s="128"/>
      <c r="CA45" s="129"/>
      <c r="CB45" s="129"/>
      <c r="CC45" s="129"/>
      <c r="CD45" s="130"/>
      <c r="CE45" s="128"/>
      <c r="CF45" s="129"/>
      <c r="CG45" s="129"/>
      <c r="CH45" s="129"/>
      <c r="CI45" s="130"/>
      <c r="CJ45" s="128"/>
      <c r="CK45" s="129"/>
      <c r="CL45" s="129"/>
      <c r="CM45" s="129"/>
      <c r="CN45" s="130"/>
      <c r="CO45" s="128"/>
      <c r="CP45" s="129"/>
      <c r="CQ45" s="129"/>
      <c r="CR45" s="129"/>
      <c r="CS45" s="130"/>
      <c r="CT45" s="128"/>
      <c r="CU45" s="129"/>
      <c r="CV45" s="129"/>
      <c r="CW45" s="129"/>
      <c r="CX45" s="130"/>
      <c r="CY45" s="128"/>
      <c r="CZ45" s="129"/>
      <c r="DA45" s="129"/>
      <c r="DB45" s="129"/>
      <c r="DC45" s="130"/>
      <c r="DD45" s="128"/>
      <c r="DE45" s="129"/>
      <c r="DF45" s="129"/>
      <c r="DG45" s="129"/>
      <c r="DH45" s="130"/>
      <c r="DI45" s="128"/>
      <c r="DJ45" s="129"/>
      <c r="DK45" s="129"/>
      <c r="DL45" s="129"/>
      <c r="DM45" s="130"/>
      <c r="DN45" s="128"/>
      <c r="DO45" s="129"/>
      <c r="DP45" s="129"/>
      <c r="DQ45" s="129"/>
      <c r="DR45" s="130"/>
      <c r="DS45" s="128"/>
      <c r="DT45" s="129"/>
      <c r="DU45" s="129"/>
      <c r="DV45" s="129"/>
      <c r="DW45" s="130"/>
      <c r="DX45" s="128"/>
      <c r="DY45" s="129"/>
      <c r="DZ45" s="129"/>
      <c r="EA45" s="129"/>
      <c r="EB45" s="130"/>
      <c r="EC45" s="128"/>
      <c r="ED45" s="129"/>
      <c r="EE45" s="129"/>
      <c r="EF45" s="129"/>
      <c r="EG45" s="130"/>
      <c r="EH45" s="128"/>
      <c r="EI45" s="129"/>
      <c r="EJ45" s="129"/>
      <c r="EK45" s="129"/>
      <c r="EL45" s="130"/>
      <c r="EM45" s="128"/>
      <c r="EN45" s="129"/>
      <c r="EO45" s="129"/>
      <c r="EP45" s="129"/>
      <c r="EQ45" s="130"/>
      <c r="ER45" s="128"/>
      <c r="ES45" s="129"/>
      <c r="ET45" s="129"/>
      <c r="EU45" s="129"/>
      <c r="EV45" s="130"/>
      <c r="EW45" s="128"/>
      <c r="EX45" s="129"/>
      <c r="EY45" s="129"/>
      <c r="EZ45" s="129"/>
      <c r="FA45" s="130"/>
      <c r="FB45" s="128"/>
      <c r="FC45" s="129"/>
      <c r="FD45" s="129"/>
      <c r="FE45" s="129"/>
      <c r="FF45" s="130"/>
      <c r="FG45" s="128"/>
      <c r="FH45" s="129"/>
      <c r="FI45" s="129"/>
      <c r="FJ45" s="129"/>
      <c r="FK45" s="130"/>
      <c r="FL45" s="128"/>
      <c r="FM45" s="129"/>
      <c r="FN45" s="129"/>
      <c r="FO45" s="129"/>
      <c r="FP45" s="130"/>
      <c r="FQ45" s="128"/>
      <c r="FR45" s="129"/>
      <c r="FS45" s="129"/>
      <c r="FT45" s="129"/>
      <c r="FU45" s="130"/>
      <c r="FV45" s="128"/>
      <c r="FW45" s="129"/>
      <c r="FX45" s="129"/>
      <c r="FY45" s="129"/>
      <c r="FZ45" s="130"/>
      <c r="GA45" s="128"/>
      <c r="GB45" s="129"/>
      <c r="GC45" s="129"/>
      <c r="GD45" s="129"/>
      <c r="GE45" s="130"/>
      <c r="GF45" s="128"/>
      <c r="GG45" s="129"/>
      <c r="GH45" s="129"/>
      <c r="GI45" s="129"/>
      <c r="GJ45" s="130"/>
      <c r="GK45" s="128"/>
      <c r="GL45" s="129"/>
      <c r="GM45" s="129"/>
      <c r="GN45" s="129"/>
      <c r="GO45" s="130"/>
      <c r="GP45" s="128"/>
      <c r="GQ45" s="129"/>
      <c r="GR45" s="129"/>
      <c r="GS45" s="129"/>
      <c r="GT45" s="130"/>
      <c r="GU45" s="128"/>
      <c r="GV45" s="129"/>
      <c r="GW45" s="129"/>
      <c r="GX45" s="129"/>
      <c r="GY45" s="130"/>
      <c r="GZ45" s="128"/>
      <c r="HA45" s="129"/>
      <c r="HB45" s="129"/>
      <c r="HC45" s="129"/>
      <c r="HD45" s="130"/>
      <c r="HE45" s="128"/>
      <c r="HF45" s="129"/>
      <c r="HG45" s="129"/>
      <c r="HH45" s="129"/>
      <c r="HI45" s="130"/>
      <c r="HJ45" s="128"/>
      <c r="HK45" s="129"/>
      <c r="HL45" s="129"/>
      <c r="HM45" s="129"/>
      <c r="HN45" s="130"/>
      <c r="HO45" s="128"/>
      <c r="HP45" s="129"/>
      <c r="HQ45" s="129"/>
      <c r="HR45" s="129"/>
      <c r="HS45" s="130"/>
      <c r="HT45" s="128"/>
      <c r="HU45" s="129"/>
      <c r="HV45" s="129"/>
      <c r="HW45" s="129"/>
      <c r="HX45" s="130"/>
      <c r="HY45" s="128"/>
      <c r="HZ45" s="129"/>
      <c r="IA45" s="129"/>
      <c r="IB45" s="129"/>
      <c r="IC45" s="130"/>
      <c r="ID45" s="128"/>
      <c r="IE45" s="129"/>
      <c r="IF45" s="129"/>
      <c r="IG45" s="129"/>
      <c r="IH45" s="130"/>
      <c r="II45" s="128"/>
      <c r="IJ45" s="129"/>
      <c r="IK45" s="129"/>
      <c r="IL45" s="129"/>
      <c r="IM45" s="130"/>
      <c r="IN45" s="128"/>
      <c r="IO45" s="129"/>
      <c r="IP45" s="129"/>
      <c r="IQ45" s="129"/>
      <c r="IR45" s="130"/>
      <c r="IS45" s="128"/>
      <c r="IT45" s="129"/>
      <c r="IU45" s="129"/>
      <c r="IV45" s="129"/>
      <c r="IW45" s="130"/>
      <c r="IX45" s="128"/>
      <c r="IY45" s="129"/>
      <c r="IZ45" s="129"/>
      <c r="JA45" s="129"/>
      <c r="JB45" s="130"/>
      <c r="JC45" s="128"/>
      <c r="JD45" s="129"/>
      <c r="JE45" s="129"/>
      <c r="JF45" s="129"/>
      <c r="JG45" s="130"/>
      <c r="JH45" s="128"/>
      <c r="JI45" s="129"/>
      <c r="JJ45" s="129"/>
      <c r="JK45" s="129"/>
      <c r="JL45" s="130"/>
      <c r="JM45" s="128"/>
      <c r="JN45" s="129"/>
      <c r="JO45" s="129"/>
      <c r="JP45" s="129"/>
      <c r="JQ45" s="130"/>
      <c r="JR45" s="128"/>
      <c r="JS45" s="129"/>
      <c r="JT45" s="129"/>
      <c r="JU45" s="129"/>
      <c r="JV45" s="130"/>
      <c r="JW45" s="128"/>
      <c r="JX45" s="129"/>
      <c r="JY45" s="129"/>
      <c r="JZ45" s="129"/>
      <c r="KA45" s="130"/>
      <c r="KB45" s="128"/>
      <c r="KC45" s="129"/>
      <c r="KD45" s="129"/>
      <c r="KE45" s="129"/>
      <c r="KF45" s="130"/>
      <c r="KG45" s="128"/>
      <c r="KH45" s="129"/>
      <c r="KI45" s="129"/>
      <c r="KJ45" s="129"/>
      <c r="KK45" s="130"/>
      <c r="KL45" s="128"/>
      <c r="KM45" s="129"/>
      <c r="KN45" s="129"/>
      <c r="KO45" s="129"/>
      <c r="KP45" s="130"/>
      <c r="KQ45" s="128"/>
      <c r="KR45" s="129"/>
      <c r="KS45" s="129"/>
      <c r="KT45" s="129"/>
      <c r="KU45" s="130"/>
      <c r="KV45" s="128"/>
      <c r="KW45" s="129"/>
      <c r="KX45" s="129"/>
      <c r="KY45" s="129"/>
      <c r="KZ45" s="130"/>
      <c r="LA45" s="128"/>
      <c r="LB45" s="129"/>
      <c r="LC45" s="129"/>
      <c r="LD45" s="129"/>
      <c r="LE45" s="130"/>
      <c r="LF45" s="128"/>
      <c r="LG45" s="129"/>
      <c r="LH45" s="129"/>
      <c r="LI45" s="129"/>
      <c r="LJ45" s="130"/>
      <c r="LK45" s="128"/>
      <c r="LL45" s="129"/>
      <c r="LM45" s="129"/>
      <c r="LN45" s="129"/>
      <c r="LO45" s="130"/>
      <c r="LP45" s="128"/>
      <c r="LQ45" s="129"/>
      <c r="LR45" s="129"/>
      <c r="LS45" s="129"/>
      <c r="LT45" s="130"/>
      <c r="LU45" s="128"/>
      <c r="LV45" s="129"/>
      <c r="LW45" s="129"/>
      <c r="LX45" s="129"/>
      <c r="LY45" s="130"/>
      <c r="LZ45" s="128"/>
      <c r="MA45" s="129"/>
      <c r="MB45" s="129"/>
      <c r="MC45" s="129"/>
      <c r="MD45" s="130"/>
      <c r="ME45" s="128"/>
      <c r="MF45" s="129"/>
      <c r="MG45" s="129"/>
      <c r="MH45" s="129"/>
      <c r="MI45" s="130"/>
      <c r="MJ45" s="128"/>
      <c r="MK45" s="129"/>
      <c r="ML45" s="129"/>
      <c r="MM45" s="129"/>
      <c r="MN45" s="130"/>
      <c r="MO45" s="128"/>
      <c r="MP45" s="129"/>
      <c r="MQ45" s="129"/>
      <c r="MR45" s="129"/>
      <c r="MS45" s="130"/>
      <c r="MT45" s="128"/>
      <c r="MU45" s="129"/>
      <c r="MV45" s="129"/>
      <c r="MW45" s="129"/>
      <c r="MX45" s="130"/>
      <c r="MY45" s="128"/>
      <c r="MZ45" s="129"/>
      <c r="NA45" s="129"/>
      <c r="NB45" s="129"/>
      <c r="NC45" s="130"/>
      <c r="ND45" s="128"/>
      <c r="NE45" s="129"/>
      <c r="NF45" s="129"/>
      <c r="NG45" s="129"/>
      <c r="NH45" s="130"/>
      <c r="NI45" s="128"/>
      <c r="NJ45" s="129"/>
      <c r="NK45" s="129"/>
      <c r="NL45" s="129"/>
      <c r="NM45" s="130"/>
      <c r="NN45" s="128"/>
      <c r="NO45" s="129"/>
      <c r="NP45" s="129"/>
      <c r="NQ45" s="129"/>
      <c r="NR45" s="130"/>
      <c r="NS45" s="128"/>
      <c r="NT45" s="129"/>
      <c r="NU45" s="129"/>
      <c r="NV45" s="129"/>
      <c r="NW45" s="130"/>
      <c r="NX45" s="128"/>
      <c r="NY45" s="129"/>
      <c r="NZ45" s="129"/>
      <c r="OA45" s="129"/>
      <c r="OB45" s="130"/>
      <c r="OC45" s="128"/>
      <c r="OD45" s="129"/>
      <c r="OE45" s="129"/>
      <c r="OF45" s="129"/>
      <c r="OG45" s="130"/>
      <c r="OH45" s="128"/>
      <c r="OI45" s="129"/>
      <c r="OJ45" s="129"/>
      <c r="OK45" s="129"/>
      <c r="OL45" s="130"/>
      <c r="OM45" s="128"/>
      <c r="ON45" s="129"/>
      <c r="OO45" s="129"/>
      <c r="OP45" s="129"/>
      <c r="OQ45" s="130"/>
      <c r="OR45" s="128"/>
      <c r="OS45" s="129"/>
      <c r="OT45" s="129"/>
      <c r="OU45" s="129"/>
      <c r="OV45" s="130"/>
      <c r="OW45" s="128"/>
      <c r="OX45" s="129"/>
      <c r="OY45" s="129"/>
      <c r="OZ45" s="129"/>
      <c r="PA45" s="130"/>
      <c r="PB45" s="128"/>
      <c r="PC45" s="129"/>
      <c r="PD45" s="129"/>
      <c r="PE45" s="129"/>
      <c r="PF45" s="130"/>
      <c r="PG45" s="128"/>
      <c r="PH45" s="129"/>
      <c r="PI45" s="129"/>
      <c r="PJ45" s="129"/>
      <c r="PK45" s="130"/>
      <c r="PL45" s="128"/>
      <c r="PM45" s="129"/>
      <c r="PN45" s="129"/>
      <c r="PO45" s="129"/>
      <c r="PP45" s="130"/>
      <c r="PQ45" s="128"/>
      <c r="PR45" s="129"/>
      <c r="PS45" s="129"/>
      <c r="PT45" s="129"/>
      <c r="PU45" s="130"/>
      <c r="PV45" s="128"/>
      <c r="PW45" s="129"/>
      <c r="PX45" s="129"/>
      <c r="PY45" s="129"/>
      <c r="PZ45" s="130"/>
      <c r="QA45" s="128"/>
      <c r="QB45" s="129"/>
      <c r="QC45" s="129"/>
      <c r="QD45" s="129"/>
      <c r="QE45" s="130"/>
      <c r="QF45" s="128"/>
      <c r="QG45" s="129"/>
      <c r="QH45" s="129"/>
      <c r="QI45" s="129"/>
      <c r="QJ45" s="130"/>
      <c r="QK45" s="128"/>
      <c r="QL45" s="129"/>
      <c r="QM45" s="129"/>
      <c r="QN45" s="129"/>
      <c r="QO45" s="130"/>
      <c r="QP45" s="128"/>
      <c r="QQ45" s="129"/>
      <c r="QR45" s="129"/>
      <c r="QS45" s="129"/>
      <c r="QT45" s="130"/>
      <c r="QU45" s="128"/>
      <c r="QV45" s="129"/>
      <c r="QW45" s="129"/>
      <c r="QX45" s="129"/>
      <c r="QY45" s="130"/>
      <c r="QZ45" s="128"/>
      <c r="RA45" s="129"/>
      <c r="RB45" s="129"/>
      <c r="RC45" s="129"/>
      <c r="RD45" s="130"/>
      <c r="RE45" s="128"/>
      <c r="RF45" s="129"/>
      <c r="RG45" s="129"/>
      <c r="RH45" s="129"/>
      <c r="RI45" s="130"/>
      <c r="RJ45" s="128"/>
      <c r="RK45" s="129"/>
      <c r="RL45" s="129"/>
      <c r="RM45" s="129"/>
      <c r="RN45" s="130"/>
      <c r="RO45" s="128"/>
      <c r="RP45" s="129"/>
      <c r="RQ45" s="129"/>
      <c r="RR45" s="129"/>
      <c r="RS45" s="130"/>
      <c r="RT45" s="128"/>
      <c r="RU45" s="129"/>
      <c r="RV45" s="129"/>
      <c r="RW45" s="129"/>
      <c r="RX45" s="130"/>
      <c r="RY45" s="128"/>
      <c r="RZ45" s="129"/>
      <c r="SA45" s="129"/>
      <c r="SB45" s="129"/>
      <c r="SC45" s="130"/>
      <c r="SD45" s="128"/>
      <c r="SE45" s="129"/>
      <c r="SF45" s="129"/>
      <c r="SG45" s="129"/>
      <c r="SH45" s="130"/>
      <c r="SI45" s="128"/>
      <c r="SJ45" s="129"/>
      <c r="SK45" s="129"/>
      <c r="SL45" s="129"/>
      <c r="SM45" s="130"/>
      <c r="SN45" s="128"/>
      <c r="SO45" s="129"/>
      <c r="SP45" s="129"/>
      <c r="SQ45" s="129"/>
      <c r="SR45" s="130"/>
      <c r="SS45" s="128"/>
      <c r="ST45" s="129"/>
      <c r="SU45" s="129"/>
      <c r="SV45" s="129"/>
      <c r="SW45" s="130"/>
    </row>
    <row r="46" spans="1:518" ht="3" customHeight="1">
      <c r="A46" s="47"/>
      <c r="B46" s="125"/>
      <c r="C46" s="125"/>
      <c r="D46" s="125"/>
      <c r="E46" s="125"/>
      <c r="F46" s="125"/>
      <c r="G46" s="125"/>
      <c r="H46" s="125"/>
      <c r="I46" s="125"/>
      <c r="J46" s="125"/>
      <c r="K46" s="201"/>
      <c r="L46" s="1389"/>
      <c r="M46" s="220">
        <f>(17/20)*$K$2</f>
        <v>0</v>
      </c>
      <c r="N46" s="5"/>
      <c r="O46" s="5"/>
      <c r="P46" s="1381">
        <f>IFERROR(M46,0)</f>
        <v>0</v>
      </c>
      <c r="Q46" s="104"/>
      <c r="R46" s="131"/>
      <c r="S46" s="104"/>
      <c r="T46" s="104"/>
      <c r="U46" s="104"/>
      <c r="V46" s="132"/>
      <c r="W46" s="131"/>
      <c r="X46" s="104"/>
      <c r="Y46" s="104"/>
      <c r="Z46" s="104"/>
      <c r="AA46" s="132"/>
      <c r="AB46" s="131"/>
      <c r="AC46" s="104"/>
      <c r="AD46" s="104"/>
      <c r="AE46" s="104"/>
      <c r="AF46" s="132"/>
      <c r="AG46" s="131"/>
      <c r="AH46" s="104"/>
      <c r="AI46" s="104"/>
      <c r="AJ46" s="104"/>
      <c r="AK46" s="132"/>
      <c r="AL46" s="131"/>
      <c r="AM46" s="104"/>
      <c r="AN46" s="104"/>
      <c r="AO46" s="104"/>
      <c r="AP46" s="132"/>
      <c r="AQ46" s="131"/>
      <c r="AR46" s="104"/>
      <c r="AS46" s="104"/>
      <c r="AT46" s="104"/>
      <c r="AU46" s="132"/>
      <c r="AV46" s="131"/>
      <c r="AW46" s="104"/>
      <c r="AX46" s="104"/>
      <c r="AY46" s="104"/>
      <c r="AZ46" s="132"/>
      <c r="BA46" s="131"/>
      <c r="BB46" s="104"/>
      <c r="BC46" s="104"/>
      <c r="BD46" s="104"/>
      <c r="BE46" s="132"/>
      <c r="BF46" s="131"/>
      <c r="BG46" s="104"/>
      <c r="BH46" s="104"/>
      <c r="BI46" s="104"/>
      <c r="BJ46" s="132"/>
      <c r="BK46" s="131"/>
      <c r="BL46" s="104"/>
      <c r="BM46" s="104"/>
      <c r="BN46" s="104"/>
      <c r="BO46" s="132"/>
      <c r="BP46" s="131"/>
      <c r="BQ46" s="104"/>
      <c r="BR46" s="104"/>
      <c r="BS46" s="104"/>
      <c r="BT46" s="132"/>
      <c r="BU46" s="131"/>
      <c r="BV46" s="104"/>
      <c r="BW46" s="104"/>
      <c r="BX46" s="104"/>
      <c r="BY46" s="132"/>
      <c r="BZ46" s="131"/>
      <c r="CA46" s="104"/>
      <c r="CB46" s="104"/>
      <c r="CC46" s="104"/>
      <c r="CD46" s="132"/>
      <c r="CE46" s="131"/>
      <c r="CF46" s="104"/>
      <c r="CG46" s="104"/>
      <c r="CH46" s="104"/>
      <c r="CI46" s="132"/>
      <c r="CJ46" s="131"/>
      <c r="CK46" s="104"/>
      <c r="CL46" s="104"/>
      <c r="CM46" s="104"/>
      <c r="CN46" s="132"/>
      <c r="CO46" s="131"/>
      <c r="CP46" s="104"/>
      <c r="CQ46" s="104"/>
      <c r="CR46" s="104"/>
      <c r="CS46" s="132"/>
      <c r="CT46" s="131"/>
      <c r="CU46" s="104"/>
      <c r="CV46" s="104"/>
      <c r="CW46" s="104"/>
      <c r="CX46" s="132"/>
      <c r="CY46" s="131"/>
      <c r="CZ46" s="104"/>
      <c r="DA46" s="104"/>
      <c r="DB46" s="104"/>
      <c r="DC46" s="132"/>
      <c r="DD46" s="131"/>
      <c r="DE46" s="104"/>
      <c r="DF46" s="104"/>
      <c r="DG46" s="104"/>
      <c r="DH46" s="132"/>
      <c r="DI46" s="131"/>
      <c r="DJ46" s="104"/>
      <c r="DK46" s="104"/>
      <c r="DL46" s="104"/>
      <c r="DM46" s="132"/>
      <c r="DN46" s="131"/>
      <c r="DO46" s="104"/>
      <c r="DP46" s="104"/>
      <c r="DQ46" s="104"/>
      <c r="DR46" s="132"/>
      <c r="DS46" s="131"/>
      <c r="DT46" s="104"/>
      <c r="DU46" s="104"/>
      <c r="DV46" s="104"/>
      <c r="DW46" s="132"/>
      <c r="DX46" s="131"/>
      <c r="DY46" s="104"/>
      <c r="DZ46" s="104"/>
      <c r="EA46" s="104"/>
      <c r="EB46" s="132"/>
      <c r="EC46" s="131"/>
      <c r="ED46" s="104"/>
      <c r="EE46" s="104"/>
      <c r="EF46" s="104"/>
      <c r="EG46" s="132"/>
      <c r="EH46" s="131"/>
      <c r="EI46" s="104"/>
      <c r="EJ46" s="104"/>
      <c r="EK46" s="104"/>
      <c r="EL46" s="132"/>
      <c r="EM46" s="131"/>
      <c r="EN46" s="104"/>
      <c r="EO46" s="104"/>
      <c r="EP46" s="104"/>
      <c r="EQ46" s="132"/>
      <c r="ER46" s="131"/>
      <c r="ES46" s="104"/>
      <c r="ET46" s="104"/>
      <c r="EU46" s="104"/>
      <c r="EV46" s="132"/>
      <c r="EW46" s="131"/>
      <c r="EX46" s="104"/>
      <c r="EY46" s="104"/>
      <c r="EZ46" s="104"/>
      <c r="FA46" s="132"/>
      <c r="FB46" s="131"/>
      <c r="FC46" s="104"/>
      <c r="FD46" s="104"/>
      <c r="FE46" s="104"/>
      <c r="FF46" s="132"/>
      <c r="FG46" s="131"/>
      <c r="FH46" s="104"/>
      <c r="FI46" s="104"/>
      <c r="FJ46" s="104"/>
      <c r="FK46" s="132"/>
      <c r="FL46" s="131"/>
      <c r="FM46" s="104"/>
      <c r="FN46" s="104"/>
      <c r="FO46" s="104"/>
      <c r="FP46" s="132"/>
      <c r="FQ46" s="131"/>
      <c r="FR46" s="104"/>
      <c r="FS46" s="104"/>
      <c r="FT46" s="104"/>
      <c r="FU46" s="132"/>
      <c r="FV46" s="131"/>
      <c r="FW46" s="104"/>
      <c r="FX46" s="104"/>
      <c r="FY46" s="104"/>
      <c r="FZ46" s="132"/>
      <c r="GA46" s="131"/>
      <c r="GB46" s="104"/>
      <c r="GC46" s="104"/>
      <c r="GD46" s="104"/>
      <c r="GE46" s="132"/>
      <c r="GF46" s="131"/>
      <c r="GG46" s="104"/>
      <c r="GH46" s="104"/>
      <c r="GI46" s="104"/>
      <c r="GJ46" s="132"/>
      <c r="GK46" s="131"/>
      <c r="GL46" s="104"/>
      <c r="GM46" s="104"/>
      <c r="GN46" s="104"/>
      <c r="GO46" s="132"/>
      <c r="GP46" s="131"/>
      <c r="GQ46" s="104"/>
      <c r="GR46" s="104"/>
      <c r="GS46" s="104"/>
      <c r="GT46" s="132"/>
      <c r="GU46" s="131"/>
      <c r="GV46" s="104"/>
      <c r="GW46" s="104"/>
      <c r="GX46" s="104"/>
      <c r="GY46" s="132"/>
      <c r="GZ46" s="131"/>
      <c r="HA46" s="104"/>
      <c r="HB46" s="104"/>
      <c r="HC46" s="104"/>
      <c r="HD46" s="132"/>
      <c r="HE46" s="131"/>
      <c r="HF46" s="104"/>
      <c r="HG46" s="104"/>
      <c r="HH46" s="104"/>
      <c r="HI46" s="132"/>
      <c r="HJ46" s="131"/>
      <c r="HK46" s="104"/>
      <c r="HL46" s="104"/>
      <c r="HM46" s="104"/>
      <c r="HN46" s="132"/>
      <c r="HO46" s="131"/>
      <c r="HP46" s="104"/>
      <c r="HQ46" s="104"/>
      <c r="HR46" s="104"/>
      <c r="HS46" s="132"/>
      <c r="HT46" s="131"/>
      <c r="HU46" s="104"/>
      <c r="HV46" s="104"/>
      <c r="HW46" s="104"/>
      <c r="HX46" s="132"/>
      <c r="HY46" s="131"/>
      <c r="HZ46" s="104"/>
      <c r="IA46" s="104"/>
      <c r="IB46" s="104"/>
      <c r="IC46" s="132"/>
      <c r="ID46" s="131"/>
      <c r="IE46" s="104"/>
      <c r="IF46" s="104"/>
      <c r="IG46" s="104"/>
      <c r="IH46" s="132"/>
      <c r="II46" s="131"/>
      <c r="IJ46" s="104"/>
      <c r="IK46" s="104"/>
      <c r="IL46" s="104"/>
      <c r="IM46" s="132"/>
      <c r="IN46" s="131"/>
      <c r="IO46" s="104"/>
      <c r="IP46" s="104"/>
      <c r="IQ46" s="104"/>
      <c r="IR46" s="132"/>
      <c r="IS46" s="131"/>
      <c r="IT46" s="104"/>
      <c r="IU46" s="104"/>
      <c r="IV46" s="104"/>
      <c r="IW46" s="132"/>
      <c r="IX46" s="131"/>
      <c r="IY46" s="104"/>
      <c r="IZ46" s="104"/>
      <c r="JA46" s="104"/>
      <c r="JB46" s="132"/>
      <c r="JC46" s="131"/>
      <c r="JD46" s="104"/>
      <c r="JE46" s="104"/>
      <c r="JF46" s="104"/>
      <c r="JG46" s="132"/>
      <c r="JH46" s="131"/>
      <c r="JI46" s="104"/>
      <c r="JJ46" s="104"/>
      <c r="JK46" s="104"/>
      <c r="JL46" s="132"/>
      <c r="JM46" s="131"/>
      <c r="JN46" s="104"/>
      <c r="JO46" s="104"/>
      <c r="JP46" s="104"/>
      <c r="JQ46" s="132"/>
      <c r="JR46" s="131"/>
      <c r="JS46" s="104"/>
      <c r="JT46" s="104"/>
      <c r="JU46" s="104"/>
      <c r="JV46" s="132"/>
      <c r="JW46" s="131"/>
      <c r="JX46" s="104"/>
      <c r="JY46" s="104"/>
      <c r="JZ46" s="104"/>
      <c r="KA46" s="132"/>
      <c r="KB46" s="131"/>
      <c r="KC46" s="104"/>
      <c r="KD46" s="104"/>
      <c r="KE46" s="104"/>
      <c r="KF46" s="132"/>
      <c r="KG46" s="131"/>
      <c r="KH46" s="104"/>
      <c r="KI46" s="104"/>
      <c r="KJ46" s="104"/>
      <c r="KK46" s="132"/>
      <c r="KL46" s="131"/>
      <c r="KM46" s="104"/>
      <c r="KN46" s="104"/>
      <c r="KO46" s="104"/>
      <c r="KP46" s="132"/>
      <c r="KQ46" s="131"/>
      <c r="KR46" s="104"/>
      <c r="KS46" s="104"/>
      <c r="KT46" s="104"/>
      <c r="KU46" s="132"/>
      <c r="KV46" s="131"/>
      <c r="KW46" s="104"/>
      <c r="KX46" s="104"/>
      <c r="KY46" s="104"/>
      <c r="KZ46" s="132"/>
      <c r="LA46" s="131"/>
      <c r="LB46" s="104"/>
      <c r="LC46" s="104"/>
      <c r="LD46" s="104"/>
      <c r="LE46" s="132"/>
      <c r="LF46" s="131"/>
      <c r="LG46" s="104"/>
      <c r="LH46" s="104"/>
      <c r="LI46" s="104"/>
      <c r="LJ46" s="132"/>
      <c r="LK46" s="131"/>
      <c r="LL46" s="104"/>
      <c r="LM46" s="104"/>
      <c r="LN46" s="104"/>
      <c r="LO46" s="132"/>
      <c r="LP46" s="131"/>
      <c r="LQ46" s="104"/>
      <c r="LR46" s="104"/>
      <c r="LS46" s="104"/>
      <c r="LT46" s="132"/>
      <c r="LU46" s="131"/>
      <c r="LV46" s="104"/>
      <c r="LW46" s="104"/>
      <c r="LX46" s="104"/>
      <c r="LY46" s="132"/>
      <c r="LZ46" s="131"/>
      <c r="MA46" s="104"/>
      <c r="MB46" s="104"/>
      <c r="MC46" s="104"/>
      <c r="MD46" s="132"/>
      <c r="ME46" s="131"/>
      <c r="MF46" s="104"/>
      <c r="MG46" s="104"/>
      <c r="MH46" s="104"/>
      <c r="MI46" s="132"/>
      <c r="MJ46" s="131"/>
      <c r="MK46" s="104"/>
      <c r="ML46" s="104"/>
      <c r="MM46" s="104"/>
      <c r="MN46" s="132"/>
      <c r="MO46" s="131"/>
      <c r="MP46" s="104"/>
      <c r="MQ46" s="104"/>
      <c r="MR46" s="104"/>
      <c r="MS46" s="132"/>
      <c r="MT46" s="131"/>
      <c r="MU46" s="104"/>
      <c r="MV46" s="104"/>
      <c r="MW46" s="104"/>
      <c r="MX46" s="132"/>
      <c r="MY46" s="131"/>
      <c r="MZ46" s="104"/>
      <c r="NA46" s="104"/>
      <c r="NB46" s="104"/>
      <c r="NC46" s="132"/>
      <c r="ND46" s="131"/>
      <c r="NE46" s="104"/>
      <c r="NF46" s="104"/>
      <c r="NG46" s="104"/>
      <c r="NH46" s="132"/>
      <c r="NI46" s="131"/>
      <c r="NJ46" s="104"/>
      <c r="NK46" s="104"/>
      <c r="NL46" s="104"/>
      <c r="NM46" s="132"/>
      <c r="NN46" s="131"/>
      <c r="NO46" s="104"/>
      <c r="NP46" s="104"/>
      <c r="NQ46" s="104"/>
      <c r="NR46" s="132"/>
      <c r="NS46" s="131"/>
      <c r="NT46" s="104"/>
      <c r="NU46" s="104"/>
      <c r="NV46" s="104"/>
      <c r="NW46" s="132"/>
      <c r="NX46" s="131"/>
      <c r="NY46" s="104"/>
      <c r="NZ46" s="104"/>
      <c r="OA46" s="104"/>
      <c r="OB46" s="132"/>
      <c r="OC46" s="131"/>
      <c r="OD46" s="104"/>
      <c r="OE46" s="104"/>
      <c r="OF46" s="104"/>
      <c r="OG46" s="132"/>
      <c r="OH46" s="131"/>
      <c r="OI46" s="104"/>
      <c r="OJ46" s="104"/>
      <c r="OK46" s="104"/>
      <c r="OL46" s="132"/>
      <c r="OM46" s="131"/>
      <c r="ON46" s="104"/>
      <c r="OO46" s="104"/>
      <c r="OP46" s="104"/>
      <c r="OQ46" s="132"/>
      <c r="OR46" s="131"/>
      <c r="OS46" s="104"/>
      <c r="OT46" s="104"/>
      <c r="OU46" s="104"/>
      <c r="OV46" s="132"/>
      <c r="OW46" s="131"/>
      <c r="OX46" s="104"/>
      <c r="OY46" s="104"/>
      <c r="OZ46" s="104"/>
      <c r="PA46" s="132"/>
      <c r="PB46" s="131"/>
      <c r="PC46" s="104"/>
      <c r="PD46" s="104"/>
      <c r="PE46" s="104"/>
      <c r="PF46" s="132"/>
      <c r="PG46" s="131"/>
      <c r="PH46" s="104"/>
      <c r="PI46" s="104"/>
      <c r="PJ46" s="104"/>
      <c r="PK46" s="132"/>
      <c r="PL46" s="131"/>
      <c r="PM46" s="104"/>
      <c r="PN46" s="104"/>
      <c r="PO46" s="104"/>
      <c r="PP46" s="132"/>
      <c r="PQ46" s="131"/>
      <c r="PR46" s="104"/>
      <c r="PS46" s="104"/>
      <c r="PT46" s="104"/>
      <c r="PU46" s="132"/>
      <c r="PV46" s="131"/>
      <c r="PW46" s="104"/>
      <c r="PX46" s="104"/>
      <c r="PY46" s="104"/>
      <c r="PZ46" s="132"/>
      <c r="QA46" s="131"/>
      <c r="QB46" s="104"/>
      <c r="QC46" s="104"/>
      <c r="QD46" s="104"/>
      <c r="QE46" s="132"/>
      <c r="QF46" s="131"/>
      <c r="QG46" s="104"/>
      <c r="QH46" s="104"/>
      <c r="QI46" s="104"/>
      <c r="QJ46" s="132"/>
      <c r="QK46" s="131"/>
      <c r="QL46" s="104"/>
      <c r="QM46" s="104"/>
      <c r="QN46" s="104"/>
      <c r="QO46" s="132"/>
      <c r="QP46" s="131"/>
      <c r="QQ46" s="104"/>
      <c r="QR46" s="104"/>
      <c r="QS46" s="104"/>
      <c r="QT46" s="132"/>
      <c r="QU46" s="131"/>
      <c r="QV46" s="104"/>
      <c r="QW46" s="104"/>
      <c r="QX46" s="104"/>
      <c r="QY46" s="132"/>
      <c r="QZ46" s="131"/>
      <c r="RA46" s="104"/>
      <c r="RB46" s="104"/>
      <c r="RC46" s="104"/>
      <c r="RD46" s="132"/>
      <c r="RE46" s="131"/>
      <c r="RF46" s="104"/>
      <c r="RG46" s="104"/>
      <c r="RH46" s="104"/>
      <c r="RI46" s="132"/>
      <c r="RJ46" s="131"/>
      <c r="RK46" s="104"/>
      <c r="RL46" s="104"/>
      <c r="RM46" s="104"/>
      <c r="RN46" s="132"/>
      <c r="RO46" s="131"/>
      <c r="RP46" s="104"/>
      <c r="RQ46" s="104"/>
      <c r="RR46" s="104"/>
      <c r="RS46" s="132"/>
      <c r="RT46" s="131"/>
      <c r="RU46" s="104"/>
      <c r="RV46" s="104"/>
      <c r="RW46" s="104"/>
      <c r="RX46" s="132"/>
      <c r="RY46" s="131"/>
      <c r="RZ46" s="104"/>
      <c r="SA46" s="104"/>
      <c r="SB46" s="104"/>
      <c r="SC46" s="132"/>
      <c r="SD46" s="131"/>
      <c r="SE46" s="104"/>
      <c r="SF46" s="104"/>
      <c r="SG46" s="104"/>
      <c r="SH46" s="132"/>
      <c r="SI46" s="131"/>
      <c r="SJ46" s="104"/>
      <c r="SK46" s="104"/>
      <c r="SL46" s="104"/>
      <c r="SM46" s="132"/>
      <c r="SN46" s="131"/>
      <c r="SO46" s="104"/>
      <c r="SP46" s="104"/>
      <c r="SQ46" s="104"/>
      <c r="SR46" s="132"/>
      <c r="SS46" s="131"/>
      <c r="ST46" s="104"/>
      <c r="SU46" s="104"/>
      <c r="SV46" s="104"/>
      <c r="SW46" s="132"/>
    </row>
    <row r="47" spans="1:518" ht="3" customHeight="1">
      <c r="A47" s="47"/>
      <c r="B47" s="125"/>
      <c r="C47" s="125"/>
      <c r="D47" s="125"/>
      <c r="E47" s="125"/>
      <c r="F47" s="125"/>
      <c r="G47" s="125"/>
      <c r="H47" s="125"/>
      <c r="I47" s="125"/>
      <c r="J47" s="125"/>
      <c r="K47" s="201"/>
      <c r="L47" s="1389"/>
      <c r="M47" s="220">
        <f>(16/20)*$K$2</f>
        <v>0</v>
      </c>
      <c r="N47" s="5"/>
      <c r="O47" s="1380">
        <f>'DATOS DIAG OT'!P20</f>
        <v>1</v>
      </c>
      <c r="P47" s="1381"/>
      <c r="Q47" s="102"/>
      <c r="R47" s="103"/>
      <c r="S47" s="102"/>
      <c r="T47" s="102"/>
      <c r="U47" s="102"/>
      <c r="V47" s="127"/>
      <c r="W47" s="103"/>
      <c r="X47" s="102"/>
      <c r="Y47" s="102"/>
      <c r="Z47" s="102"/>
      <c r="AA47" s="127"/>
      <c r="AB47" s="103"/>
      <c r="AC47" s="102"/>
      <c r="AD47" s="102"/>
      <c r="AE47" s="102"/>
      <c r="AF47" s="127"/>
      <c r="AG47" s="103"/>
      <c r="AH47" s="102"/>
      <c r="AI47" s="102"/>
      <c r="AJ47" s="102"/>
      <c r="AK47" s="127"/>
      <c r="AL47" s="103"/>
      <c r="AM47" s="102"/>
      <c r="AN47" s="102"/>
      <c r="AO47" s="102"/>
      <c r="AP47" s="127"/>
      <c r="AQ47" s="103"/>
      <c r="AR47" s="102"/>
      <c r="AS47" s="102"/>
      <c r="AT47" s="102"/>
      <c r="AU47" s="127"/>
      <c r="AV47" s="103"/>
      <c r="AW47" s="102"/>
      <c r="AX47" s="102"/>
      <c r="AY47" s="102"/>
      <c r="AZ47" s="127"/>
      <c r="BA47" s="103"/>
      <c r="BB47" s="102"/>
      <c r="BC47" s="102"/>
      <c r="BD47" s="102"/>
      <c r="BE47" s="127"/>
      <c r="BF47" s="103"/>
      <c r="BG47" s="102"/>
      <c r="BH47" s="102"/>
      <c r="BI47" s="102"/>
      <c r="BJ47" s="127"/>
      <c r="BK47" s="103"/>
      <c r="BL47" s="102"/>
      <c r="BM47" s="102"/>
      <c r="BN47" s="102"/>
      <c r="BO47" s="127"/>
      <c r="BP47" s="103"/>
      <c r="BQ47" s="102"/>
      <c r="BR47" s="102"/>
      <c r="BS47" s="102"/>
      <c r="BT47" s="127"/>
      <c r="BU47" s="103"/>
      <c r="BV47" s="102"/>
      <c r="BW47" s="102"/>
      <c r="BX47" s="102"/>
      <c r="BY47" s="127"/>
      <c r="BZ47" s="103"/>
      <c r="CA47" s="102"/>
      <c r="CB47" s="102"/>
      <c r="CC47" s="102"/>
      <c r="CD47" s="127"/>
      <c r="CE47" s="103"/>
      <c r="CF47" s="102"/>
      <c r="CG47" s="102"/>
      <c r="CH47" s="102"/>
      <c r="CI47" s="127"/>
      <c r="CJ47" s="103"/>
      <c r="CK47" s="102"/>
      <c r="CL47" s="102"/>
      <c r="CM47" s="102"/>
      <c r="CN47" s="127"/>
      <c r="CO47" s="103"/>
      <c r="CP47" s="102"/>
      <c r="CQ47" s="102"/>
      <c r="CR47" s="102"/>
      <c r="CS47" s="127"/>
      <c r="CT47" s="103"/>
      <c r="CU47" s="102"/>
      <c r="CV47" s="102"/>
      <c r="CW47" s="102"/>
      <c r="CX47" s="127"/>
      <c r="CY47" s="103"/>
      <c r="CZ47" s="102"/>
      <c r="DA47" s="102"/>
      <c r="DB47" s="102"/>
      <c r="DC47" s="127"/>
      <c r="DD47" s="103"/>
      <c r="DE47" s="102"/>
      <c r="DF47" s="102"/>
      <c r="DG47" s="102"/>
      <c r="DH47" s="127"/>
      <c r="DI47" s="103"/>
      <c r="DJ47" s="102"/>
      <c r="DK47" s="102"/>
      <c r="DL47" s="102"/>
      <c r="DM47" s="127"/>
      <c r="DN47" s="103"/>
      <c r="DO47" s="102"/>
      <c r="DP47" s="102"/>
      <c r="DQ47" s="102"/>
      <c r="DR47" s="127"/>
      <c r="DS47" s="103"/>
      <c r="DT47" s="102"/>
      <c r="DU47" s="102"/>
      <c r="DV47" s="102"/>
      <c r="DW47" s="127"/>
      <c r="DX47" s="103"/>
      <c r="DY47" s="102"/>
      <c r="DZ47" s="102"/>
      <c r="EA47" s="102"/>
      <c r="EB47" s="127"/>
      <c r="EC47" s="103"/>
      <c r="ED47" s="102"/>
      <c r="EE47" s="102"/>
      <c r="EF47" s="102"/>
      <c r="EG47" s="127"/>
      <c r="EH47" s="103"/>
      <c r="EI47" s="102"/>
      <c r="EJ47" s="102"/>
      <c r="EK47" s="102"/>
      <c r="EL47" s="127"/>
      <c r="EM47" s="103"/>
      <c r="EN47" s="102"/>
      <c r="EO47" s="102"/>
      <c r="EP47" s="102"/>
      <c r="EQ47" s="127"/>
      <c r="ER47" s="103"/>
      <c r="ES47" s="102"/>
      <c r="ET47" s="102"/>
      <c r="EU47" s="102"/>
      <c r="EV47" s="127"/>
      <c r="EW47" s="103"/>
      <c r="EX47" s="102"/>
      <c r="EY47" s="102"/>
      <c r="EZ47" s="102"/>
      <c r="FA47" s="127"/>
      <c r="FB47" s="103"/>
      <c r="FC47" s="102"/>
      <c r="FD47" s="102"/>
      <c r="FE47" s="102"/>
      <c r="FF47" s="127"/>
      <c r="FG47" s="103"/>
      <c r="FH47" s="102"/>
      <c r="FI47" s="102"/>
      <c r="FJ47" s="102"/>
      <c r="FK47" s="127"/>
      <c r="FL47" s="103"/>
      <c r="FM47" s="102"/>
      <c r="FN47" s="102"/>
      <c r="FO47" s="102"/>
      <c r="FP47" s="127"/>
      <c r="FQ47" s="103"/>
      <c r="FR47" s="102"/>
      <c r="FS47" s="102"/>
      <c r="FT47" s="102"/>
      <c r="FU47" s="127"/>
      <c r="FV47" s="103"/>
      <c r="FW47" s="102"/>
      <c r="FX47" s="102"/>
      <c r="FY47" s="102"/>
      <c r="FZ47" s="127"/>
      <c r="GA47" s="103"/>
      <c r="GB47" s="102"/>
      <c r="GC47" s="102"/>
      <c r="GD47" s="102"/>
      <c r="GE47" s="127"/>
      <c r="GF47" s="103"/>
      <c r="GG47" s="102"/>
      <c r="GH47" s="102"/>
      <c r="GI47" s="102"/>
      <c r="GJ47" s="127"/>
      <c r="GK47" s="103"/>
      <c r="GL47" s="102"/>
      <c r="GM47" s="102"/>
      <c r="GN47" s="102"/>
      <c r="GO47" s="127"/>
      <c r="GP47" s="103"/>
      <c r="GQ47" s="102"/>
      <c r="GR47" s="102"/>
      <c r="GS47" s="102"/>
      <c r="GT47" s="127"/>
      <c r="GU47" s="103"/>
      <c r="GV47" s="102"/>
      <c r="GW47" s="102"/>
      <c r="GX47" s="102"/>
      <c r="GY47" s="127"/>
      <c r="GZ47" s="103"/>
      <c r="HA47" s="102"/>
      <c r="HB47" s="102"/>
      <c r="HC47" s="102"/>
      <c r="HD47" s="127"/>
      <c r="HE47" s="103"/>
      <c r="HF47" s="102"/>
      <c r="HG47" s="102"/>
      <c r="HH47" s="102"/>
      <c r="HI47" s="127"/>
      <c r="HJ47" s="103"/>
      <c r="HK47" s="102"/>
      <c r="HL47" s="102"/>
      <c r="HM47" s="102"/>
      <c r="HN47" s="127"/>
      <c r="HO47" s="103"/>
      <c r="HP47" s="102"/>
      <c r="HQ47" s="102"/>
      <c r="HR47" s="102"/>
      <c r="HS47" s="127"/>
      <c r="HT47" s="103"/>
      <c r="HU47" s="102"/>
      <c r="HV47" s="102"/>
      <c r="HW47" s="102"/>
      <c r="HX47" s="127"/>
      <c r="HY47" s="103"/>
      <c r="HZ47" s="102"/>
      <c r="IA47" s="102"/>
      <c r="IB47" s="102"/>
      <c r="IC47" s="127"/>
      <c r="ID47" s="103"/>
      <c r="IE47" s="102"/>
      <c r="IF47" s="102"/>
      <c r="IG47" s="102"/>
      <c r="IH47" s="127"/>
      <c r="II47" s="103"/>
      <c r="IJ47" s="102"/>
      <c r="IK47" s="102"/>
      <c r="IL47" s="102"/>
      <c r="IM47" s="127"/>
      <c r="IN47" s="103"/>
      <c r="IO47" s="102"/>
      <c r="IP47" s="102"/>
      <c r="IQ47" s="102"/>
      <c r="IR47" s="127"/>
      <c r="IS47" s="103"/>
      <c r="IT47" s="102"/>
      <c r="IU47" s="102"/>
      <c r="IV47" s="102"/>
      <c r="IW47" s="127"/>
      <c r="IX47" s="103"/>
      <c r="IY47" s="102"/>
      <c r="IZ47" s="102"/>
      <c r="JA47" s="102"/>
      <c r="JB47" s="127"/>
      <c r="JC47" s="103"/>
      <c r="JD47" s="102"/>
      <c r="JE47" s="102"/>
      <c r="JF47" s="102"/>
      <c r="JG47" s="127"/>
      <c r="JH47" s="103"/>
      <c r="JI47" s="102"/>
      <c r="JJ47" s="102"/>
      <c r="JK47" s="102"/>
      <c r="JL47" s="127"/>
      <c r="JM47" s="103"/>
      <c r="JN47" s="102"/>
      <c r="JO47" s="102"/>
      <c r="JP47" s="102"/>
      <c r="JQ47" s="127"/>
      <c r="JR47" s="103"/>
      <c r="JS47" s="102"/>
      <c r="JT47" s="102"/>
      <c r="JU47" s="102"/>
      <c r="JV47" s="127"/>
      <c r="JW47" s="103"/>
      <c r="JX47" s="102"/>
      <c r="JY47" s="102"/>
      <c r="JZ47" s="102"/>
      <c r="KA47" s="127"/>
      <c r="KB47" s="103"/>
      <c r="KC47" s="102"/>
      <c r="KD47" s="102"/>
      <c r="KE47" s="102"/>
      <c r="KF47" s="127"/>
      <c r="KG47" s="103"/>
      <c r="KH47" s="102"/>
      <c r="KI47" s="102"/>
      <c r="KJ47" s="102"/>
      <c r="KK47" s="127"/>
      <c r="KL47" s="103"/>
      <c r="KM47" s="102"/>
      <c r="KN47" s="102"/>
      <c r="KO47" s="102"/>
      <c r="KP47" s="127"/>
      <c r="KQ47" s="103"/>
      <c r="KR47" s="102"/>
      <c r="KS47" s="102"/>
      <c r="KT47" s="102"/>
      <c r="KU47" s="127"/>
      <c r="KV47" s="103"/>
      <c r="KW47" s="102"/>
      <c r="KX47" s="102"/>
      <c r="KY47" s="102"/>
      <c r="KZ47" s="127"/>
      <c r="LA47" s="103"/>
      <c r="LB47" s="102"/>
      <c r="LC47" s="102"/>
      <c r="LD47" s="102"/>
      <c r="LE47" s="127"/>
      <c r="LF47" s="103"/>
      <c r="LG47" s="102"/>
      <c r="LH47" s="102"/>
      <c r="LI47" s="102"/>
      <c r="LJ47" s="127"/>
      <c r="LK47" s="103"/>
      <c r="LL47" s="102"/>
      <c r="LM47" s="102"/>
      <c r="LN47" s="102"/>
      <c r="LO47" s="127"/>
      <c r="LP47" s="103"/>
      <c r="LQ47" s="102"/>
      <c r="LR47" s="102"/>
      <c r="LS47" s="102"/>
      <c r="LT47" s="127"/>
      <c r="LU47" s="103"/>
      <c r="LV47" s="102"/>
      <c r="LW47" s="102"/>
      <c r="LX47" s="102"/>
      <c r="LY47" s="127"/>
      <c r="LZ47" s="103"/>
      <c r="MA47" s="102"/>
      <c r="MB47" s="102"/>
      <c r="MC47" s="102"/>
      <c r="MD47" s="127"/>
      <c r="ME47" s="103"/>
      <c r="MF47" s="102"/>
      <c r="MG47" s="102"/>
      <c r="MH47" s="102"/>
      <c r="MI47" s="127"/>
      <c r="MJ47" s="103"/>
      <c r="MK47" s="102"/>
      <c r="ML47" s="102"/>
      <c r="MM47" s="102"/>
      <c r="MN47" s="127"/>
      <c r="MO47" s="103"/>
      <c r="MP47" s="102"/>
      <c r="MQ47" s="102"/>
      <c r="MR47" s="102"/>
      <c r="MS47" s="127"/>
      <c r="MT47" s="103"/>
      <c r="MU47" s="102"/>
      <c r="MV47" s="102"/>
      <c r="MW47" s="102"/>
      <c r="MX47" s="127"/>
      <c r="MY47" s="103"/>
      <c r="MZ47" s="102"/>
      <c r="NA47" s="102"/>
      <c r="NB47" s="102"/>
      <c r="NC47" s="127"/>
      <c r="ND47" s="103"/>
      <c r="NE47" s="102"/>
      <c r="NF47" s="102"/>
      <c r="NG47" s="102"/>
      <c r="NH47" s="127"/>
      <c r="NI47" s="103"/>
      <c r="NJ47" s="102"/>
      <c r="NK47" s="102"/>
      <c r="NL47" s="102"/>
      <c r="NM47" s="127"/>
      <c r="NN47" s="103"/>
      <c r="NO47" s="102"/>
      <c r="NP47" s="102"/>
      <c r="NQ47" s="102"/>
      <c r="NR47" s="127"/>
      <c r="NS47" s="103"/>
      <c r="NT47" s="102"/>
      <c r="NU47" s="102"/>
      <c r="NV47" s="102"/>
      <c r="NW47" s="127"/>
      <c r="NX47" s="103"/>
      <c r="NY47" s="102"/>
      <c r="NZ47" s="102"/>
      <c r="OA47" s="102"/>
      <c r="OB47" s="127"/>
      <c r="OC47" s="103"/>
      <c r="OD47" s="102"/>
      <c r="OE47" s="102"/>
      <c r="OF47" s="102"/>
      <c r="OG47" s="127"/>
      <c r="OH47" s="103"/>
      <c r="OI47" s="102"/>
      <c r="OJ47" s="102"/>
      <c r="OK47" s="102"/>
      <c r="OL47" s="127"/>
      <c r="OM47" s="103"/>
      <c r="ON47" s="102"/>
      <c r="OO47" s="102"/>
      <c r="OP47" s="102"/>
      <c r="OQ47" s="127"/>
      <c r="OR47" s="103"/>
      <c r="OS47" s="102"/>
      <c r="OT47" s="102"/>
      <c r="OU47" s="102"/>
      <c r="OV47" s="127"/>
      <c r="OW47" s="103"/>
      <c r="OX47" s="102"/>
      <c r="OY47" s="102"/>
      <c r="OZ47" s="102"/>
      <c r="PA47" s="127"/>
      <c r="PB47" s="103"/>
      <c r="PC47" s="102"/>
      <c r="PD47" s="102"/>
      <c r="PE47" s="102"/>
      <c r="PF47" s="127"/>
      <c r="PG47" s="103"/>
      <c r="PH47" s="102"/>
      <c r="PI47" s="102"/>
      <c r="PJ47" s="102"/>
      <c r="PK47" s="127"/>
      <c r="PL47" s="103"/>
      <c r="PM47" s="102"/>
      <c r="PN47" s="102"/>
      <c r="PO47" s="102"/>
      <c r="PP47" s="127"/>
      <c r="PQ47" s="103"/>
      <c r="PR47" s="102"/>
      <c r="PS47" s="102"/>
      <c r="PT47" s="102"/>
      <c r="PU47" s="127"/>
      <c r="PV47" s="103"/>
      <c r="PW47" s="102"/>
      <c r="PX47" s="102"/>
      <c r="PY47" s="102"/>
      <c r="PZ47" s="127"/>
      <c r="QA47" s="103"/>
      <c r="QB47" s="102"/>
      <c r="QC47" s="102"/>
      <c r="QD47" s="102"/>
      <c r="QE47" s="127"/>
      <c r="QF47" s="103"/>
      <c r="QG47" s="102"/>
      <c r="QH47" s="102"/>
      <c r="QI47" s="102"/>
      <c r="QJ47" s="127"/>
      <c r="QK47" s="103"/>
      <c r="QL47" s="102"/>
      <c r="QM47" s="102"/>
      <c r="QN47" s="102"/>
      <c r="QO47" s="127"/>
      <c r="QP47" s="103"/>
      <c r="QQ47" s="102"/>
      <c r="QR47" s="102"/>
      <c r="QS47" s="102"/>
      <c r="QT47" s="127"/>
      <c r="QU47" s="103"/>
      <c r="QV47" s="102"/>
      <c r="QW47" s="102"/>
      <c r="QX47" s="102"/>
      <c r="QY47" s="127"/>
      <c r="QZ47" s="103"/>
      <c r="RA47" s="102"/>
      <c r="RB47" s="102"/>
      <c r="RC47" s="102"/>
      <c r="RD47" s="127"/>
      <c r="RE47" s="103"/>
      <c r="RF47" s="102"/>
      <c r="RG47" s="102"/>
      <c r="RH47" s="102"/>
      <c r="RI47" s="127"/>
      <c r="RJ47" s="103"/>
      <c r="RK47" s="102"/>
      <c r="RL47" s="102"/>
      <c r="RM47" s="102"/>
      <c r="RN47" s="127"/>
      <c r="RO47" s="103"/>
      <c r="RP47" s="102"/>
      <c r="RQ47" s="102"/>
      <c r="RR47" s="102"/>
      <c r="RS47" s="127"/>
      <c r="RT47" s="103"/>
      <c r="RU47" s="102"/>
      <c r="RV47" s="102"/>
      <c r="RW47" s="102"/>
      <c r="RX47" s="127"/>
      <c r="RY47" s="103"/>
      <c r="RZ47" s="102"/>
      <c r="SA47" s="102"/>
      <c r="SB47" s="102"/>
      <c r="SC47" s="127"/>
      <c r="SD47" s="103"/>
      <c r="SE47" s="102"/>
      <c r="SF47" s="102"/>
      <c r="SG47" s="102"/>
      <c r="SH47" s="127"/>
      <c r="SI47" s="103"/>
      <c r="SJ47" s="102"/>
      <c r="SK47" s="102"/>
      <c r="SL47" s="102"/>
      <c r="SM47" s="127"/>
      <c r="SN47" s="103"/>
      <c r="SO47" s="102"/>
      <c r="SP47" s="102"/>
      <c r="SQ47" s="102"/>
      <c r="SR47" s="127"/>
      <c r="SS47" s="103"/>
      <c r="ST47" s="102"/>
      <c r="SU47" s="102"/>
      <c r="SV47" s="102"/>
      <c r="SW47" s="127"/>
    </row>
    <row r="48" spans="1:518" ht="3" customHeight="1">
      <c r="A48" s="47"/>
      <c r="B48" s="125"/>
      <c r="C48" s="125"/>
      <c r="D48" s="125"/>
      <c r="E48" s="125"/>
      <c r="F48" s="125"/>
      <c r="G48" s="125"/>
      <c r="H48" s="125"/>
      <c r="I48" s="125"/>
      <c r="J48" s="125"/>
      <c r="K48" s="201"/>
      <c r="L48" s="1389"/>
      <c r="M48" s="220">
        <f>(15/20)*$K$2</f>
        <v>0</v>
      </c>
      <c r="N48" s="42"/>
      <c r="O48" s="1380"/>
      <c r="P48" s="1381"/>
      <c r="Q48" s="102"/>
      <c r="R48" s="128"/>
      <c r="S48" s="129"/>
      <c r="T48" s="129"/>
      <c r="U48" s="129"/>
      <c r="V48" s="130"/>
      <c r="W48" s="128"/>
      <c r="X48" s="129"/>
      <c r="Y48" s="129"/>
      <c r="Z48" s="129"/>
      <c r="AA48" s="130"/>
      <c r="AB48" s="128"/>
      <c r="AC48" s="129"/>
      <c r="AD48" s="129"/>
      <c r="AE48" s="129"/>
      <c r="AF48" s="130"/>
      <c r="AG48" s="128"/>
      <c r="AH48" s="129"/>
      <c r="AI48" s="129"/>
      <c r="AJ48" s="129"/>
      <c r="AK48" s="130"/>
      <c r="AL48" s="128"/>
      <c r="AM48" s="129"/>
      <c r="AN48" s="129"/>
      <c r="AO48" s="129"/>
      <c r="AP48" s="130"/>
      <c r="AQ48" s="128"/>
      <c r="AR48" s="129"/>
      <c r="AS48" s="129"/>
      <c r="AT48" s="129"/>
      <c r="AU48" s="130"/>
      <c r="AV48" s="128"/>
      <c r="AW48" s="129"/>
      <c r="AX48" s="129"/>
      <c r="AY48" s="129"/>
      <c r="AZ48" s="130"/>
      <c r="BA48" s="128"/>
      <c r="BB48" s="129"/>
      <c r="BC48" s="129"/>
      <c r="BD48" s="129"/>
      <c r="BE48" s="130"/>
      <c r="BF48" s="128"/>
      <c r="BG48" s="129"/>
      <c r="BH48" s="129"/>
      <c r="BI48" s="129"/>
      <c r="BJ48" s="130"/>
      <c r="BK48" s="128"/>
      <c r="BL48" s="129"/>
      <c r="BM48" s="129"/>
      <c r="BN48" s="129"/>
      <c r="BO48" s="130"/>
      <c r="BP48" s="128"/>
      <c r="BQ48" s="129"/>
      <c r="BR48" s="129"/>
      <c r="BS48" s="129"/>
      <c r="BT48" s="130"/>
      <c r="BU48" s="128"/>
      <c r="BV48" s="129"/>
      <c r="BW48" s="129"/>
      <c r="BX48" s="129"/>
      <c r="BY48" s="130"/>
      <c r="BZ48" s="128"/>
      <c r="CA48" s="129"/>
      <c r="CB48" s="129"/>
      <c r="CC48" s="129"/>
      <c r="CD48" s="130"/>
      <c r="CE48" s="128"/>
      <c r="CF48" s="129"/>
      <c r="CG48" s="129"/>
      <c r="CH48" s="129"/>
      <c r="CI48" s="130"/>
      <c r="CJ48" s="128"/>
      <c r="CK48" s="129"/>
      <c r="CL48" s="129"/>
      <c r="CM48" s="129"/>
      <c r="CN48" s="130"/>
      <c r="CO48" s="128"/>
      <c r="CP48" s="129"/>
      <c r="CQ48" s="129"/>
      <c r="CR48" s="129"/>
      <c r="CS48" s="130"/>
      <c r="CT48" s="128"/>
      <c r="CU48" s="129"/>
      <c r="CV48" s="129"/>
      <c r="CW48" s="129"/>
      <c r="CX48" s="130"/>
      <c r="CY48" s="128"/>
      <c r="CZ48" s="129"/>
      <c r="DA48" s="129"/>
      <c r="DB48" s="129"/>
      <c r="DC48" s="130"/>
      <c r="DD48" s="128"/>
      <c r="DE48" s="129"/>
      <c r="DF48" s="129"/>
      <c r="DG48" s="129"/>
      <c r="DH48" s="130"/>
      <c r="DI48" s="128"/>
      <c r="DJ48" s="129"/>
      <c r="DK48" s="129"/>
      <c r="DL48" s="129"/>
      <c r="DM48" s="130"/>
      <c r="DN48" s="128"/>
      <c r="DO48" s="129"/>
      <c r="DP48" s="129"/>
      <c r="DQ48" s="129"/>
      <c r="DR48" s="130"/>
      <c r="DS48" s="128"/>
      <c r="DT48" s="129"/>
      <c r="DU48" s="129"/>
      <c r="DV48" s="129"/>
      <c r="DW48" s="130"/>
      <c r="DX48" s="128"/>
      <c r="DY48" s="129"/>
      <c r="DZ48" s="129"/>
      <c r="EA48" s="129"/>
      <c r="EB48" s="130"/>
      <c r="EC48" s="128"/>
      <c r="ED48" s="129"/>
      <c r="EE48" s="129"/>
      <c r="EF48" s="129"/>
      <c r="EG48" s="130"/>
      <c r="EH48" s="128"/>
      <c r="EI48" s="129"/>
      <c r="EJ48" s="129"/>
      <c r="EK48" s="129"/>
      <c r="EL48" s="130"/>
      <c r="EM48" s="128"/>
      <c r="EN48" s="129"/>
      <c r="EO48" s="129"/>
      <c r="EP48" s="129"/>
      <c r="EQ48" s="130"/>
      <c r="ER48" s="128"/>
      <c r="ES48" s="129"/>
      <c r="ET48" s="129"/>
      <c r="EU48" s="129"/>
      <c r="EV48" s="130"/>
      <c r="EW48" s="128"/>
      <c r="EX48" s="129"/>
      <c r="EY48" s="129"/>
      <c r="EZ48" s="129"/>
      <c r="FA48" s="130"/>
      <c r="FB48" s="128"/>
      <c r="FC48" s="129"/>
      <c r="FD48" s="129"/>
      <c r="FE48" s="129"/>
      <c r="FF48" s="130"/>
      <c r="FG48" s="128"/>
      <c r="FH48" s="129"/>
      <c r="FI48" s="129"/>
      <c r="FJ48" s="129"/>
      <c r="FK48" s="130"/>
      <c r="FL48" s="128"/>
      <c r="FM48" s="129"/>
      <c r="FN48" s="129"/>
      <c r="FO48" s="129"/>
      <c r="FP48" s="130"/>
      <c r="FQ48" s="128"/>
      <c r="FR48" s="129"/>
      <c r="FS48" s="129"/>
      <c r="FT48" s="129"/>
      <c r="FU48" s="130"/>
      <c r="FV48" s="128"/>
      <c r="FW48" s="129"/>
      <c r="FX48" s="129"/>
      <c r="FY48" s="129"/>
      <c r="FZ48" s="130"/>
      <c r="GA48" s="128"/>
      <c r="GB48" s="129"/>
      <c r="GC48" s="129"/>
      <c r="GD48" s="129"/>
      <c r="GE48" s="130"/>
      <c r="GF48" s="128"/>
      <c r="GG48" s="129"/>
      <c r="GH48" s="129"/>
      <c r="GI48" s="129"/>
      <c r="GJ48" s="130"/>
      <c r="GK48" s="128"/>
      <c r="GL48" s="129"/>
      <c r="GM48" s="129"/>
      <c r="GN48" s="129"/>
      <c r="GO48" s="130"/>
      <c r="GP48" s="128"/>
      <c r="GQ48" s="129"/>
      <c r="GR48" s="129"/>
      <c r="GS48" s="129"/>
      <c r="GT48" s="130"/>
      <c r="GU48" s="128"/>
      <c r="GV48" s="129"/>
      <c r="GW48" s="129"/>
      <c r="GX48" s="129"/>
      <c r="GY48" s="130"/>
      <c r="GZ48" s="128"/>
      <c r="HA48" s="129"/>
      <c r="HB48" s="129"/>
      <c r="HC48" s="129"/>
      <c r="HD48" s="130"/>
      <c r="HE48" s="128"/>
      <c r="HF48" s="129"/>
      <c r="HG48" s="129"/>
      <c r="HH48" s="129"/>
      <c r="HI48" s="130"/>
      <c r="HJ48" s="128"/>
      <c r="HK48" s="129"/>
      <c r="HL48" s="129"/>
      <c r="HM48" s="129"/>
      <c r="HN48" s="130"/>
      <c r="HO48" s="128"/>
      <c r="HP48" s="129"/>
      <c r="HQ48" s="129"/>
      <c r="HR48" s="129"/>
      <c r="HS48" s="130"/>
      <c r="HT48" s="128"/>
      <c r="HU48" s="129"/>
      <c r="HV48" s="129"/>
      <c r="HW48" s="129"/>
      <c r="HX48" s="130"/>
      <c r="HY48" s="128"/>
      <c r="HZ48" s="129"/>
      <c r="IA48" s="129"/>
      <c r="IB48" s="129"/>
      <c r="IC48" s="130"/>
      <c r="ID48" s="128"/>
      <c r="IE48" s="129"/>
      <c r="IF48" s="129"/>
      <c r="IG48" s="129"/>
      <c r="IH48" s="130"/>
      <c r="II48" s="128"/>
      <c r="IJ48" s="129"/>
      <c r="IK48" s="129"/>
      <c r="IL48" s="129"/>
      <c r="IM48" s="130"/>
      <c r="IN48" s="128"/>
      <c r="IO48" s="129"/>
      <c r="IP48" s="129"/>
      <c r="IQ48" s="129"/>
      <c r="IR48" s="130"/>
      <c r="IS48" s="128"/>
      <c r="IT48" s="129"/>
      <c r="IU48" s="129"/>
      <c r="IV48" s="129"/>
      <c r="IW48" s="130"/>
      <c r="IX48" s="128"/>
      <c r="IY48" s="129"/>
      <c r="IZ48" s="129"/>
      <c r="JA48" s="129"/>
      <c r="JB48" s="130"/>
      <c r="JC48" s="128"/>
      <c r="JD48" s="129"/>
      <c r="JE48" s="129"/>
      <c r="JF48" s="129"/>
      <c r="JG48" s="130"/>
      <c r="JH48" s="128"/>
      <c r="JI48" s="129"/>
      <c r="JJ48" s="129"/>
      <c r="JK48" s="129"/>
      <c r="JL48" s="130"/>
      <c r="JM48" s="128"/>
      <c r="JN48" s="129"/>
      <c r="JO48" s="129"/>
      <c r="JP48" s="129"/>
      <c r="JQ48" s="130"/>
      <c r="JR48" s="128"/>
      <c r="JS48" s="129"/>
      <c r="JT48" s="129"/>
      <c r="JU48" s="129"/>
      <c r="JV48" s="130"/>
      <c r="JW48" s="128"/>
      <c r="JX48" s="129"/>
      <c r="JY48" s="129"/>
      <c r="JZ48" s="129"/>
      <c r="KA48" s="130"/>
      <c r="KB48" s="128"/>
      <c r="KC48" s="129"/>
      <c r="KD48" s="129"/>
      <c r="KE48" s="129"/>
      <c r="KF48" s="130"/>
      <c r="KG48" s="128"/>
      <c r="KH48" s="129"/>
      <c r="KI48" s="129"/>
      <c r="KJ48" s="129"/>
      <c r="KK48" s="130"/>
      <c r="KL48" s="128"/>
      <c r="KM48" s="129"/>
      <c r="KN48" s="129"/>
      <c r="KO48" s="129"/>
      <c r="KP48" s="130"/>
      <c r="KQ48" s="128"/>
      <c r="KR48" s="129"/>
      <c r="KS48" s="129"/>
      <c r="KT48" s="129"/>
      <c r="KU48" s="130"/>
      <c r="KV48" s="128"/>
      <c r="KW48" s="129"/>
      <c r="KX48" s="129"/>
      <c r="KY48" s="129"/>
      <c r="KZ48" s="130"/>
      <c r="LA48" s="128"/>
      <c r="LB48" s="129"/>
      <c r="LC48" s="129"/>
      <c r="LD48" s="129"/>
      <c r="LE48" s="130"/>
      <c r="LF48" s="128"/>
      <c r="LG48" s="129"/>
      <c r="LH48" s="129"/>
      <c r="LI48" s="129"/>
      <c r="LJ48" s="130"/>
      <c r="LK48" s="128"/>
      <c r="LL48" s="129"/>
      <c r="LM48" s="129"/>
      <c r="LN48" s="129"/>
      <c r="LO48" s="130"/>
      <c r="LP48" s="128"/>
      <c r="LQ48" s="129"/>
      <c r="LR48" s="129"/>
      <c r="LS48" s="129"/>
      <c r="LT48" s="130"/>
      <c r="LU48" s="128"/>
      <c r="LV48" s="129"/>
      <c r="LW48" s="129"/>
      <c r="LX48" s="129"/>
      <c r="LY48" s="130"/>
      <c r="LZ48" s="128"/>
      <c r="MA48" s="129"/>
      <c r="MB48" s="129"/>
      <c r="MC48" s="129"/>
      <c r="MD48" s="130"/>
      <c r="ME48" s="128"/>
      <c r="MF48" s="129"/>
      <c r="MG48" s="129"/>
      <c r="MH48" s="129"/>
      <c r="MI48" s="130"/>
      <c r="MJ48" s="128"/>
      <c r="MK48" s="129"/>
      <c r="ML48" s="129"/>
      <c r="MM48" s="129"/>
      <c r="MN48" s="130"/>
      <c r="MO48" s="128"/>
      <c r="MP48" s="129"/>
      <c r="MQ48" s="129"/>
      <c r="MR48" s="129"/>
      <c r="MS48" s="130"/>
      <c r="MT48" s="128"/>
      <c r="MU48" s="129"/>
      <c r="MV48" s="129"/>
      <c r="MW48" s="129"/>
      <c r="MX48" s="130"/>
      <c r="MY48" s="128"/>
      <c r="MZ48" s="129"/>
      <c r="NA48" s="129"/>
      <c r="NB48" s="129"/>
      <c r="NC48" s="130"/>
      <c r="ND48" s="128"/>
      <c r="NE48" s="129"/>
      <c r="NF48" s="129"/>
      <c r="NG48" s="129"/>
      <c r="NH48" s="130"/>
      <c r="NI48" s="128"/>
      <c r="NJ48" s="129"/>
      <c r="NK48" s="129"/>
      <c r="NL48" s="129"/>
      <c r="NM48" s="130"/>
      <c r="NN48" s="128"/>
      <c r="NO48" s="129"/>
      <c r="NP48" s="129"/>
      <c r="NQ48" s="129"/>
      <c r="NR48" s="130"/>
      <c r="NS48" s="128"/>
      <c r="NT48" s="129"/>
      <c r="NU48" s="129"/>
      <c r="NV48" s="129"/>
      <c r="NW48" s="130"/>
      <c r="NX48" s="128"/>
      <c r="NY48" s="129"/>
      <c r="NZ48" s="129"/>
      <c r="OA48" s="129"/>
      <c r="OB48" s="130"/>
      <c r="OC48" s="128"/>
      <c r="OD48" s="129"/>
      <c r="OE48" s="129"/>
      <c r="OF48" s="129"/>
      <c r="OG48" s="130"/>
      <c r="OH48" s="128"/>
      <c r="OI48" s="129"/>
      <c r="OJ48" s="129"/>
      <c r="OK48" s="129"/>
      <c r="OL48" s="130"/>
      <c r="OM48" s="128"/>
      <c r="ON48" s="129"/>
      <c r="OO48" s="129"/>
      <c r="OP48" s="129"/>
      <c r="OQ48" s="130"/>
      <c r="OR48" s="128"/>
      <c r="OS48" s="129"/>
      <c r="OT48" s="129"/>
      <c r="OU48" s="129"/>
      <c r="OV48" s="130"/>
      <c r="OW48" s="128"/>
      <c r="OX48" s="129"/>
      <c r="OY48" s="129"/>
      <c r="OZ48" s="129"/>
      <c r="PA48" s="130"/>
      <c r="PB48" s="128"/>
      <c r="PC48" s="129"/>
      <c r="PD48" s="129"/>
      <c r="PE48" s="129"/>
      <c r="PF48" s="130"/>
      <c r="PG48" s="128"/>
      <c r="PH48" s="129"/>
      <c r="PI48" s="129"/>
      <c r="PJ48" s="129"/>
      <c r="PK48" s="130"/>
      <c r="PL48" s="128"/>
      <c r="PM48" s="129"/>
      <c r="PN48" s="129"/>
      <c r="PO48" s="129"/>
      <c r="PP48" s="130"/>
      <c r="PQ48" s="128"/>
      <c r="PR48" s="129"/>
      <c r="PS48" s="129"/>
      <c r="PT48" s="129"/>
      <c r="PU48" s="130"/>
      <c r="PV48" s="128"/>
      <c r="PW48" s="129"/>
      <c r="PX48" s="129"/>
      <c r="PY48" s="129"/>
      <c r="PZ48" s="130"/>
      <c r="QA48" s="128"/>
      <c r="QB48" s="129"/>
      <c r="QC48" s="129"/>
      <c r="QD48" s="129"/>
      <c r="QE48" s="130"/>
      <c r="QF48" s="128"/>
      <c r="QG48" s="129"/>
      <c r="QH48" s="129"/>
      <c r="QI48" s="129"/>
      <c r="QJ48" s="130"/>
      <c r="QK48" s="128"/>
      <c r="QL48" s="129"/>
      <c r="QM48" s="129"/>
      <c r="QN48" s="129"/>
      <c r="QO48" s="130"/>
      <c r="QP48" s="128"/>
      <c r="QQ48" s="129"/>
      <c r="QR48" s="129"/>
      <c r="QS48" s="129"/>
      <c r="QT48" s="130"/>
      <c r="QU48" s="128"/>
      <c r="QV48" s="129"/>
      <c r="QW48" s="129"/>
      <c r="QX48" s="129"/>
      <c r="QY48" s="130"/>
      <c r="QZ48" s="128"/>
      <c r="RA48" s="129"/>
      <c r="RB48" s="129"/>
      <c r="RC48" s="129"/>
      <c r="RD48" s="130"/>
      <c r="RE48" s="128"/>
      <c r="RF48" s="129"/>
      <c r="RG48" s="129"/>
      <c r="RH48" s="129"/>
      <c r="RI48" s="130"/>
      <c r="RJ48" s="128"/>
      <c r="RK48" s="129"/>
      <c r="RL48" s="129"/>
      <c r="RM48" s="129"/>
      <c r="RN48" s="130"/>
      <c r="RO48" s="128"/>
      <c r="RP48" s="129"/>
      <c r="RQ48" s="129"/>
      <c r="RR48" s="129"/>
      <c r="RS48" s="130"/>
      <c r="RT48" s="128"/>
      <c r="RU48" s="129"/>
      <c r="RV48" s="129"/>
      <c r="RW48" s="129"/>
      <c r="RX48" s="130"/>
      <c r="RY48" s="128"/>
      <c r="RZ48" s="129"/>
      <c r="SA48" s="129"/>
      <c r="SB48" s="129"/>
      <c r="SC48" s="130"/>
      <c r="SD48" s="128"/>
      <c r="SE48" s="129"/>
      <c r="SF48" s="129"/>
      <c r="SG48" s="129"/>
      <c r="SH48" s="130"/>
      <c r="SI48" s="128"/>
      <c r="SJ48" s="129"/>
      <c r="SK48" s="129"/>
      <c r="SL48" s="129"/>
      <c r="SM48" s="130"/>
      <c r="SN48" s="128"/>
      <c r="SO48" s="129"/>
      <c r="SP48" s="129"/>
      <c r="SQ48" s="129"/>
      <c r="SR48" s="130"/>
      <c r="SS48" s="128"/>
      <c r="ST48" s="129"/>
      <c r="SU48" s="129"/>
      <c r="SV48" s="129"/>
      <c r="SW48" s="130"/>
    </row>
    <row r="49" spans="1:517" ht="3" customHeight="1">
      <c r="A49" s="47"/>
      <c r="B49" s="125"/>
      <c r="C49" s="125"/>
      <c r="D49" s="125"/>
      <c r="E49" s="125"/>
      <c r="F49" s="125"/>
      <c r="G49" s="125"/>
      <c r="H49" s="923"/>
      <c r="I49" s="125"/>
      <c r="J49" s="125"/>
      <c r="K49" s="201"/>
      <c r="L49" s="1389"/>
      <c r="M49" s="220">
        <f>(14/20)*$K$2</f>
        <v>0</v>
      </c>
      <c r="N49" s="42"/>
      <c r="O49" s="1380"/>
      <c r="P49" s="1381">
        <f>IFERROR(M49,0)</f>
        <v>0</v>
      </c>
      <c r="Q49" s="104"/>
      <c r="R49" s="131"/>
      <c r="S49" s="104"/>
      <c r="T49" s="104"/>
      <c r="U49" s="104"/>
      <c r="V49" s="132"/>
      <c r="W49" s="131"/>
      <c r="X49" s="104"/>
      <c r="Y49" s="104"/>
      <c r="Z49" s="104"/>
      <c r="AA49" s="132"/>
      <c r="AB49" s="131"/>
      <c r="AC49" s="104"/>
      <c r="AD49" s="104"/>
      <c r="AE49" s="104"/>
      <c r="AF49" s="132"/>
      <c r="AG49" s="131"/>
      <c r="AH49" s="104"/>
      <c r="AI49" s="104"/>
      <c r="AJ49" s="104"/>
      <c r="AK49" s="132"/>
      <c r="AL49" s="131"/>
      <c r="AM49" s="104"/>
      <c r="AN49" s="104"/>
      <c r="AO49" s="104"/>
      <c r="AP49" s="132"/>
      <c r="AQ49" s="131"/>
      <c r="AR49" s="104"/>
      <c r="AS49" s="104"/>
      <c r="AT49" s="104"/>
      <c r="AU49" s="132"/>
      <c r="AV49" s="131"/>
      <c r="AW49" s="104"/>
      <c r="AX49" s="104"/>
      <c r="AY49" s="104"/>
      <c r="AZ49" s="132"/>
      <c r="BA49" s="131"/>
      <c r="BB49" s="104"/>
      <c r="BC49" s="104"/>
      <c r="BD49" s="104"/>
      <c r="BE49" s="132"/>
      <c r="BF49" s="131"/>
      <c r="BG49" s="104"/>
      <c r="BH49" s="104"/>
      <c r="BI49" s="104"/>
      <c r="BJ49" s="132"/>
      <c r="BK49" s="131"/>
      <c r="BL49" s="104"/>
      <c r="BM49" s="104"/>
      <c r="BN49" s="104"/>
      <c r="BO49" s="132"/>
      <c r="BP49" s="131"/>
      <c r="BQ49" s="104"/>
      <c r="BR49" s="104"/>
      <c r="BS49" s="104"/>
      <c r="BT49" s="132"/>
      <c r="BU49" s="131"/>
      <c r="BV49" s="104"/>
      <c r="BW49" s="104"/>
      <c r="BX49" s="104"/>
      <c r="BY49" s="132"/>
      <c r="BZ49" s="131"/>
      <c r="CA49" s="104"/>
      <c r="CB49" s="104"/>
      <c r="CC49" s="104"/>
      <c r="CD49" s="132"/>
      <c r="CE49" s="131"/>
      <c r="CF49" s="104"/>
      <c r="CG49" s="104"/>
      <c r="CH49" s="104"/>
      <c r="CI49" s="132"/>
      <c r="CJ49" s="131"/>
      <c r="CK49" s="104"/>
      <c r="CL49" s="104"/>
      <c r="CM49" s="104"/>
      <c r="CN49" s="132"/>
      <c r="CO49" s="131"/>
      <c r="CP49" s="104"/>
      <c r="CQ49" s="104"/>
      <c r="CR49" s="104"/>
      <c r="CS49" s="132"/>
      <c r="CT49" s="131"/>
      <c r="CU49" s="104"/>
      <c r="CV49" s="104"/>
      <c r="CW49" s="104"/>
      <c r="CX49" s="132"/>
      <c r="CY49" s="131"/>
      <c r="CZ49" s="104"/>
      <c r="DA49" s="104"/>
      <c r="DB49" s="104"/>
      <c r="DC49" s="132"/>
      <c r="DD49" s="131"/>
      <c r="DE49" s="104"/>
      <c r="DF49" s="104"/>
      <c r="DG49" s="104"/>
      <c r="DH49" s="132"/>
      <c r="DI49" s="131"/>
      <c r="DJ49" s="104"/>
      <c r="DK49" s="104"/>
      <c r="DL49" s="104"/>
      <c r="DM49" s="132"/>
      <c r="DN49" s="131"/>
      <c r="DO49" s="104"/>
      <c r="DP49" s="104"/>
      <c r="DQ49" s="104"/>
      <c r="DR49" s="132"/>
      <c r="DS49" s="131"/>
      <c r="DT49" s="104"/>
      <c r="DU49" s="104"/>
      <c r="DV49" s="104"/>
      <c r="DW49" s="132"/>
      <c r="DX49" s="131"/>
      <c r="DY49" s="104"/>
      <c r="DZ49" s="104"/>
      <c r="EA49" s="104"/>
      <c r="EB49" s="132"/>
      <c r="EC49" s="131"/>
      <c r="ED49" s="104"/>
      <c r="EE49" s="104"/>
      <c r="EF49" s="104"/>
      <c r="EG49" s="132"/>
      <c r="EH49" s="131"/>
      <c r="EI49" s="104"/>
      <c r="EJ49" s="104"/>
      <c r="EK49" s="104"/>
      <c r="EL49" s="132"/>
      <c r="EM49" s="131"/>
      <c r="EN49" s="104"/>
      <c r="EO49" s="104"/>
      <c r="EP49" s="104"/>
      <c r="EQ49" s="132"/>
      <c r="ER49" s="131"/>
      <c r="ES49" s="104"/>
      <c r="ET49" s="104"/>
      <c r="EU49" s="104"/>
      <c r="EV49" s="132"/>
      <c r="EW49" s="131"/>
      <c r="EX49" s="104"/>
      <c r="EY49" s="104"/>
      <c r="EZ49" s="104"/>
      <c r="FA49" s="132"/>
      <c r="FB49" s="131"/>
      <c r="FC49" s="104"/>
      <c r="FD49" s="104"/>
      <c r="FE49" s="104"/>
      <c r="FF49" s="132"/>
      <c r="FG49" s="131"/>
      <c r="FH49" s="104"/>
      <c r="FI49" s="104"/>
      <c r="FJ49" s="104"/>
      <c r="FK49" s="132"/>
      <c r="FL49" s="131"/>
      <c r="FM49" s="104"/>
      <c r="FN49" s="104"/>
      <c r="FO49" s="104"/>
      <c r="FP49" s="132"/>
      <c r="FQ49" s="131"/>
      <c r="FR49" s="104"/>
      <c r="FS49" s="104"/>
      <c r="FT49" s="104"/>
      <c r="FU49" s="132"/>
      <c r="FV49" s="131"/>
      <c r="FW49" s="104"/>
      <c r="FX49" s="104"/>
      <c r="FY49" s="104"/>
      <c r="FZ49" s="132"/>
      <c r="GA49" s="131"/>
      <c r="GB49" s="104"/>
      <c r="GC49" s="104"/>
      <c r="GD49" s="104"/>
      <c r="GE49" s="132"/>
      <c r="GF49" s="131"/>
      <c r="GG49" s="104"/>
      <c r="GH49" s="104"/>
      <c r="GI49" s="104"/>
      <c r="GJ49" s="132"/>
      <c r="GK49" s="131"/>
      <c r="GL49" s="104"/>
      <c r="GM49" s="104"/>
      <c r="GN49" s="104"/>
      <c r="GO49" s="132"/>
      <c r="GP49" s="131"/>
      <c r="GQ49" s="104"/>
      <c r="GR49" s="104"/>
      <c r="GS49" s="104"/>
      <c r="GT49" s="132"/>
      <c r="GU49" s="131"/>
      <c r="GV49" s="104"/>
      <c r="GW49" s="104"/>
      <c r="GX49" s="104"/>
      <c r="GY49" s="132"/>
      <c r="GZ49" s="131"/>
      <c r="HA49" s="104"/>
      <c r="HB49" s="104"/>
      <c r="HC49" s="104"/>
      <c r="HD49" s="132"/>
      <c r="HE49" s="131"/>
      <c r="HF49" s="104"/>
      <c r="HG49" s="104"/>
      <c r="HH49" s="104"/>
      <c r="HI49" s="132"/>
      <c r="HJ49" s="131"/>
      <c r="HK49" s="104"/>
      <c r="HL49" s="104"/>
      <c r="HM49" s="104"/>
      <c r="HN49" s="132"/>
      <c r="HO49" s="131"/>
      <c r="HP49" s="104"/>
      <c r="HQ49" s="104"/>
      <c r="HR49" s="104"/>
      <c r="HS49" s="132"/>
      <c r="HT49" s="131"/>
      <c r="HU49" s="104"/>
      <c r="HV49" s="104"/>
      <c r="HW49" s="104"/>
      <c r="HX49" s="132"/>
      <c r="HY49" s="131"/>
      <c r="HZ49" s="104"/>
      <c r="IA49" s="104"/>
      <c r="IB49" s="104"/>
      <c r="IC49" s="132"/>
      <c r="ID49" s="131"/>
      <c r="IE49" s="104"/>
      <c r="IF49" s="104"/>
      <c r="IG49" s="104"/>
      <c r="IH49" s="132"/>
      <c r="II49" s="131"/>
      <c r="IJ49" s="104"/>
      <c r="IK49" s="104"/>
      <c r="IL49" s="104"/>
      <c r="IM49" s="132"/>
      <c r="IN49" s="131"/>
      <c r="IO49" s="104"/>
      <c r="IP49" s="104"/>
      <c r="IQ49" s="104"/>
      <c r="IR49" s="132"/>
      <c r="IS49" s="131"/>
      <c r="IT49" s="104"/>
      <c r="IU49" s="104"/>
      <c r="IV49" s="104"/>
      <c r="IW49" s="132"/>
      <c r="IX49" s="131"/>
      <c r="IY49" s="104"/>
      <c r="IZ49" s="104"/>
      <c r="JA49" s="104"/>
      <c r="JB49" s="132"/>
      <c r="JC49" s="131"/>
      <c r="JD49" s="104"/>
      <c r="JE49" s="104"/>
      <c r="JF49" s="104"/>
      <c r="JG49" s="132"/>
      <c r="JH49" s="131"/>
      <c r="JI49" s="104"/>
      <c r="JJ49" s="104"/>
      <c r="JK49" s="104"/>
      <c r="JL49" s="132"/>
      <c r="JM49" s="131"/>
      <c r="JN49" s="104"/>
      <c r="JO49" s="104"/>
      <c r="JP49" s="104"/>
      <c r="JQ49" s="132"/>
      <c r="JR49" s="131"/>
      <c r="JS49" s="104"/>
      <c r="JT49" s="104"/>
      <c r="JU49" s="104"/>
      <c r="JV49" s="132"/>
      <c r="JW49" s="131"/>
      <c r="JX49" s="104"/>
      <c r="JY49" s="104"/>
      <c r="JZ49" s="104"/>
      <c r="KA49" s="132"/>
      <c r="KB49" s="131"/>
      <c r="KC49" s="104"/>
      <c r="KD49" s="104"/>
      <c r="KE49" s="104"/>
      <c r="KF49" s="132"/>
      <c r="KG49" s="131"/>
      <c r="KH49" s="104"/>
      <c r="KI49" s="104"/>
      <c r="KJ49" s="104"/>
      <c r="KK49" s="132"/>
      <c r="KL49" s="131"/>
      <c r="KM49" s="104"/>
      <c r="KN49" s="104"/>
      <c r="KO49" s="104"/>
      <c r="KP49" s="132"/>
      <c r="KQ49" s="131"/>
      <c r="KR49" s="104"/>
      <c r="KS49" s="104"/>
      <c r="KT49" s="104"/>
      <c r="KU49" s="132"/>
      <c r="KV49" s="131"/>
      <c r="KW49" s="104"/>
      <c r="KX49" s="104"/>
      <c r="KY49" s="104"/>
      <c r="KZ49" s="132"/>
      <c r="LA49" s="131"/>
      <c r="LB49" s="104"/>
      <c r="LC49" s="104"/>
      <c r="LD49" s="104"/>
      <c r="LE49" s="132"/>
      <c r="LF49" s="131"/>
      <c r="LG49" s="104"/>
      <c r="LH49" s="104"/>
      <c r="LI49" s="104"/>
      <c r="LJ49" s="132"/>
      <c r="LK49" s="131"/>
      <c r="LL49" s="104"/>
      <c r="LM49" s="104"/>
      <c r="LN49" s="104"/>
      <c r="LO49" s="132"/>
      <c r="LP49" s="131"/>
      <c r="LQ49" s="104"/>
      <c r="LR49" s="104"/>
      <c r="LS49" s="104"/>
      <c r="LT49" s="132"/>
      <c r="LU49" s="131"/>
      <c r="LV49" s="104"/>
      <c r="LW49" s="104"/>
      <c r="LX49" s="104"/>
      <c r="LY49" s="132"/>
      <c r="LZ49" s="131"/>
      <c r="MA49" s="104"/>
      <c r="MB49" s="104"/>
      <c r="MC49" s="104"/>
      <c r="MD49" s="132"/>
      <c r="ME49" s="131"/>
      <c r="MF49" s="104"/>
      <c r="MG49" s="104"/>
      <c r="MH49" s="104"/>
      <c r="MI49" s="132"/>
      <c r="MJ49" s="131"/>
      <c r="MK49" s="104"/>
      <c r="ML49" s="104"/>
      <c r="MM49" s="104"/>
      <c r="MN49" s="132"/>
      <c r="MO49" s="131"/>
      <c r="MP49" s="104"/>
      <c r="MQ49" s="104"/>
      <c r="MR49" s="104"/>
      <c r="MS49" s="132"/>
      <c r="MT49" s="131"/>
      <c r="MU49" s="104"/>
      <c r="MV49" s="104"/>
      <c r="MW49" s="104"/>
      <c r="MX49" s="132"/>
      <c r="MY49" s="131"/>
      <c r="MZ49" s="104"/>
      <c r="NA49" s="104"/>
      <c r="NB49" s="104"/>
      <c r="NC49" s="132"/>
      <c r="ND49" s="131"/>
      <c r="NE49" s="104"/>
      <c r="NF49" s="104"/>
      <c r="NG49" s="104"/>
      <c r="NH49" s="132"/>
      <c r="NI49" s="131"/>
      <c r="NJ49" s="104"/>
      <c r="NK49" s="104"/>
      <c r="NL49" s="104"/>
      <c r="NM49" s="132"/>
      <c r="NN49" s="131"/>
      <c r="NO49" s="104"/>
      <c r="NP49" s="104"/>
      <c r="NQ49" s="104"/>
      <c r="NR49" s="132"/>
      <c r="NS49" s="131"/>
      <c r="NT49" s="104"/>
      <c r="NU49" s="104"/>
      <c r="NV49" s="104"/>
      <c r="NW49" s="132"/>
      <c r="NX49" s="131"/>
      <c r="NY49" s="104"/>
      <c r="NZ49" s="104"/>
      <c r="OA49" s="104"/>
      <c r="OB49" s="132"/>
      <c r="OC49" s="131"/>
      <c r="OD49" s="104"/>
      <c r="OE49" s="104"/>
      <c r="OF49" s="104"/>
      <c r="OG49" s="132"/>
      <c r="OH49" s="131"/>
      <c r="OI49" s="104"/>
      <c r="OJ49" s="104"/>
      <c r="OK49" s="104"/>
      <c r="OL49" s="132"/>
      <c r="OM49" s="131"/>
      <c r="ON49" s="104"/>
      <c r="OO49" s="104"/>
      <c r="OP49" s="104"/>
      <c r="OQ49" s="132"/>
      <c r="OR49" s="131"/>
      <c r="OS49" s="104"/>
      <c r="OT49" s="104"/>
      <c r="OU49" s="104"/>
      <c r="OV49" s="132"/>
      <c r="OW49" s="131"/>
      <c r="OX49" s="104"/>
      <c r="OY49" s="104"/>
      <c r="OZ49" s="104"/>
      <c r="PA49" s="132"/>
      <c r="PB49" s="131"/>
      <c r="PC49" s="104"/>
      <c r="PD49" s="104"/>
      <c r="PE49" s="104"/>
      <c r="PF49" s="132"/>
      <c r="PG49" s="131"/>
      <c r="PH49" s="104"/>
      <c r="PI49" s="104"/>
      <c r="PJ49" s="104"/>
      <c r="PK49" s="132"/>
      <c r="PL49" s="131"/>
      <c r="PM49" s="104"/>
      <c r="PN49" s="104"/>
      <c r="PO49" s="104"/>
      <c r="PP49" s="132"/>
      <c r="PQ49" s="131"/>
      <c r="PR49" s="104"/>
      <c r="PS49" s="104"/>
      <c r="PT49" s="104"/>
      <c r="PU49" s="132"/>
      <c r="PV49" s="131"/>
      <c r="PW49" s="104"/>
      <c r="PX49" s="104"/>
      <c r="PY49" s="104"/>
      <c r="PZ49" s="132"/>
      <c r="QA49" s="131"/>
      <c r="QB49" s="104"/>
      <c r="QC49" s="104"/>
      <c r="QD49" s="104"/>
      <c r="QE49" s="132"/>
      <c r="QF49" s="131"/>
      <c r="QG49" s="104"/>
      <c r="QH49" s="104"/>
      <c r="QI49" s="104"/>
      <c r="QJ49" s="132"/>
      <c r="QK49" s="131"/>
      <c r="QL49" s="104"/>
      <c r="QM49" s="104"/>
      <c r="QN49" s="104"/>
      <c r="QO49" s="132"/>
      <c r="QP49" s="131"/>
      <c r="QQ49" s="104"/>
      <c r="QR49" s="104"/>
      <c r="QS49" s="104"/>
      <c r="QT49" s="132"/>
      <c r="QU49" s="131"/>
      <c r="QV49" s="104"/>
      <c r="QW49" s="104"/>
      <c r="QX49" s="104"/>
      <c r="QY49" s="132"/>
      <c r="QZ49" s="131"/>
      <c r="RA49" s="104"/>
      <c r="RB49" s="104"/>
      <c r="RC49" s="104"/>
      <c r="RD49" s="132"/>
      <c r="RE49" s="131"/>
      <c r="RF49" s="104"/>
      <c r="RG49" s="104"/>
      <c r="RH49" s="104"/>
      <c r="RI49" s="132"/>
      <c r="RJ49" s="131"/>
      <c r="RK49" s="104"/>
      <c r="RL49" s="104"/>
      <c r="RM49" s="104"/>
      <c r="RN49" s="132"/>
      <c r="RO49" s="131"/>
      <c r="RP49" s="104"/>
      <c r="RQ49" s="104"/>
      <c r="RR49" s="104"/>
      <c r="RS49" s="132"/>
      <c r="RT49" s="131"/>
      <c r="RU49" s="104"/>
      <c r="RV49" s="104"/>
      <c r="RW49" s="104"/>
      <c r="RX49" s="132"/>
      <c r="RY49" s="131"/>
      <c r="RZ49" s="104"/>
      <c r="SA49" s="104"/>
      <c r="SB49" s="104"/>
      <c r="SC49" s="132"/>
      <c r="SD49" s="131"/>
      <c r="SE49" s="104"/>
      <c r="SF49" s="104"/>
      <c r="SG49" s="104"/>
      <c r="SH49" s="132"/>
      <c r="SI49" s="131"/>
      <c r="SJ49" s="104"/>
      <c r="SK49" s="104"/>
      <c r="SL49" s="104"/>
      <c r="SM49" s="132"/>
      <c r="SN49" s="131"/>
      <c r="SO49" s="104"/>
      <c r="SP49" s="104"/>
      <c r="SQ49" s="104"/>
      <c r="SR49" s="132"/>
      <c r="SS49" s="131"/>
      <c r="ST49" s="104"/>
      <c r="SU49" s="104"/>
      <c r="SV49" s="104"/>
      <c r="SW49" s="132"/>
    </row>
    <row r="50" spans="1:517" ht="3" customHeight="1">
      <c r="A50" s="47"/>
      <c r="B50" s="125"/>
      <c r="C50" s="125"/>
      <c r="D50" s="125"/>
      <c r="E50" s="125"/>
      <c r="F50" s="125"/>
      <c r="G50" s="125"/>
      <c r="H50" s="923"/>
      <c r="I50" s="125"/>
      <c r="J50" s="125"/>
      <c r="K50" s="201"/>
      <c r="L50" s="1389"/>
      <c r="M50" s="220">
        <f>(13/20)*$K$2</f>
        <v>0</v>
      </c>
      <c r="N50" s="5"/>
      <c r="O50" s="247"/>
      <c r="P50" s="1381"/>
      <c r="Q50" s="102"/>
      <c r="R50" s="103"/>
      <c r="S50" s="102"/>
      <c r="T50" s="102"/>
      <c r="U50" s="102"/>
      <c r="V50" s="127"/>
      <c r="W50" s="103"/>
      <c r="X50" s="102"/>
      <c r="Y50" s="102"/>
      <c r="Z50" s="102"/>
      <c r="AA50" s="127"/>
      <c r="AB50" s="103"/>
      <c r="AC50" s="102"/>
      <c r="AD50" s="102"/>
      <c r="AE50" s="102"/>
      <c r="AF50" s="127"/>
      <c r="AG50" s="103"/>
      <c r="AH50" s="102"/>
      <c r="AI50" s="102"/>
      <c r="AJ50" s="102"/>
      <c r="AK50" s="127"/>
      <c r="AL50" s="103"/>
      <c r="AM50" s="102"/>
      <c r="AN50" s="102"/>
      <c r="AO50" s="102"/>
      <c r="AP50" s="127"/>
      <c r="AQ50" s="103"/>
      <c r="AR50" s="102"/>
      <c r="AS50" s="102"/>
      <c r="AT50" s="102"/>
      <c r="AU50" s="127"/>
      <c r="AV50" s="103"/>
      <c r="AW50" s="102"/>
      <c r="AX50" s="102"/>
      <c r="AY50" s="102"/>
      <c r="AZ50" s="127"/>
      <c r="BA50" s="103"/>
      <c r="BB50" s="102"/>
      <c r="BC50" s="102"/>
      <c r="BD50" s="102"/>
      <c r="BE50" s="127"/>
      <c r="BF50" s="103"/>
      <c r="BG50" s="102"/>
      <c r="BH50" s="102"/>
      <c r="BI50" s="102"/>
      <c r="BJ50" s="127"/>
      <c r="BK50" s="103"/>
      <c r="BL50" s="102"/>
      <c r="BM50" s="102"/>
      <c r="BN50" s="102"/>
      <c r="BO50" s="127"/>
      <c r="BP50" s="103"/>
      <c r="BQ50" s="102"/>
      <c r="BR50" s="102"/>
      <c r="BS50" s="102"/>
      <c r="BT50" s="127"/>
      <c r="BU50" s="103"/>
      <c r="BV50" s="102"/>
      <c r="BW50" s="102"/>
      <c r="BX50" s="102"/>
      <c r="BY50" s="127"/>
      <c r="BZ50" s="103"/>
      <c r="CA50" s="102"/>
      <c r="CB50" s="102"/>
      <c r="CC50" s="102"/>
      <c r="CD50" s="127"/>
      <c r="CE50" s="103"/>
      <c r="CF50" s="102"/>
      <c r="CG50" s="102"/>
      <c r="CH50" s="102"/>
      <c r="CI50" s="127"/>
      <c r="CJ50" s="103"/>
      <c r="CK50" s="102"/>
      <c r="CL50" s="102"/>
      <c r="CM50" s="102"/>
      <c r="CN50" s="127"/>
      <c r="CO50" s="103"/>
      <c r="CP50" s="102"/>
      <c r="CQ50" s="102"/>
      <c r="CR50" s="102"/>
      <c r="CS50" s="127"/>
      <c r="CT50" s="103"/>
      <c r="CU50" s="102"/>
      <c r="CV50" s="102"/>
      <c r="CW50" s="102"/>
      <c r="CX50" s="127"/>
      <c r="CY50" s="103"/>
      <c r="CZ50" s="102"/>
      <c r="DA50" s="102"/>
      <c r="DB50" s="102"/>
      <c r="DC50" s="127"/>
      <c r="DD50" s="103"/>
      <c r="DE50" s="102"/>
      <c r="DF50" s="102"/>
      <c r="DG50" s="102"/>
      <c r="DH50" s="127"/>
      <c r="DI50" s="103"/>
      <c r="DJ50" s="102"/>
      <c r="DK50" s="102"/>
      <c r="DL50" s="102"/>
      <c r="DM50" s="127"/>
      <c r="DN50" s="103"/>
      <c r="DO50" s="102"/>
      <c r="DP50" s="102"/>
      <c r="DQ50" s="102"/>
      <c r="DR50" s="127"/>
      <c r="DS50" s="103"/>
      <c r="DT50" s="102"/>
      <c r="DU50" s="102"/>
      <c r="DV50" s="102"/>
      <c r="DW50" s="127"/>
      <c r="DX50" s="103"/>
      <c r="DY50" s="102"/>
      <c r="DZ50" s="102"/>
      <c r="EA50" s="102"/>
      <c r="EB50" s="127"/>
      <c r="EC50" s="103"/>
      <c r="ED50" s="102"/>
      <c r="EE50" s="102"/>
      <c r="EF50" s="102"/>
      <c r="EG50" s="127"/>
      <c r="EH50" s="103"/>
      <c r="EI50" s="102"/>
      <c r="EJ50" s="102"/>
      <c r="EK50" s="102"/>
      <c r="EL50" s="127"/>
      <c r="EM50" s="103"/>
      <c r="EN50" s="102"/>
      <c r="EO50" s="102"/>
      <c r="EP50" s="102"/>
      <c r="EQ50" s="127"/>
      <c r="ER50" s="103"/>
      <c r="ES50" s="102"/>
      <c r="ET50" s="102"/>
      <c r="EU50" s="102"/>
      <c r="EV50" s="127"/>
      <c r="EW50" s="103"/>
      <c r="EX50" s="102"/>
      <c r="EY50" s="102"/>
      <c r="EZ50" s="102"/>
      <c r="FA50" s="127"/>
      <c r="FB50" s="103"/>
      <c r="FC50" s="102"/>
      <c r="FD50" s="102"/>
      <c r="FE50" s="102"/>
      <c r="FF50" s="127"/>
      <c r="FG50" s="103"/>
      <c r="FH50" s="102"/>
      <c r="FI50" s="102"/>
      <c r="FJ50" s="102"/>
      <c r="FK50" s="127"/>
      <c r="FL50" s="103"/>
      <c r="FM50" s="102"/>
      <c r="FN50" s="102"/>
      <c r="FO50" s="102"/>
      <c r="FP50" s="127"/>
      <c r="FQ50" s="103"/>
      <c r="FR50" s="102"/>
      <c r="FS50" s="102"/>
      <c r="FT50" s="102"/>
      <c r="FU50" s="127"/>
      <c r="FV50" s="103"/>
      <c r="FW50" s="102"/>
      <c r="FX50" s="102"/>
      <c r="FY50" s="102"/>
      <c r="FZ50" s="127"/>
      <c r="GA50" s="103"/>
      <c r="GB50" s="102"/>
      <c r="GC50" s="102"/>
      <c r="GD50" s="102"/>
      <c r="GE50" s="127"/>
      <c r="GF50" s="103"/>
      <c r="GG50" s="102"/>
      <c r="GH50" s="102"/>
      <c r="GI50" s="102"/>
      <c r="GJ50" s="127"/>
      <c r="GK50" s="103"/>
      <c r="GL50" s="102"/>
      <c r="GM50" s="102"/>
      <c r="GN50" s="102"/>
      <c r="GO50" s="127"/>
      <c r="GP50" s="103"/>
      <c r="GQ50" s="102"/>
      <c r="GR50" s="102"/>
      <c r="GS50" s="102"/>
      <c r="GT50" s="127"/>
      <c r="GU50" s="103"/>
      <c r="GV50" s="102"/>
      <c r="GW50" s="102"/>
      <c r="GX50" s="102"/>
      <c r="GY50" s="127"/>
      <c r="GZ50" s="103"/>
      <c r="HA50" s="102"/>
      <c r="HB50" s="102"/>
      <c r="HC50" s="102"/>
      <c r="HD50" s="127"/>
      <c r="HE50" s="103"/>
      <c r="HF50" s="102"/>
      <c r="HG50" s="102"/>
      <c r="HH50" s="102"/>
      <c r="HI50" s="127"/>
      <c r="HJ50" s="103"/>
      <c r="HK50" s="102"/>
      <c r="HL50" s="102"/>
      <c r="HM50" s="102"/>
      <c r="HN50" s="127"/>
      <c r="HO50" s="103"/>
      <c r="HP50" s="102"/>
      <c r="HQ50" s="102"/>
      <c r="HR50" s="102"/>
      <c r="HS50" s="127"/>
      <c r="HT50" s="103"/>
      <c r="HU50" s="102"/>
      <c r="HV50" s="102"/>
      <c r="HW50" s="102"/>
      <c r="HX50" s="127"/>
      <c r="HY50" s="103"/>
      <c r="HZ50" s="102"/>
      <c r="IA50" s="102"/>
      <c r="IB50" s="102"/>
      <c r="IC50" s="127"/>
      <c r="ID50" s="103"/>
      <c r="IE50" s="102"/>
      <c r="IF50" s="102"/>
      <c r="IG50" s="102"/>
      <c r="IH50" s="127"/>
      <c r="II50" s="103"/>
      <c r="IJ50" s="102"/>
      <c r="IK50" s="102"/>
      <c r="IL50" s="102"/>
      <c r="IM50" s="127"/>
      <c r="IN50" s="103"/>
      <c r="IO50" s="102"/>
      <c r="IP50" s="102"/>
      <c r="IQ50" s="102"/>
      <c r="IR50" s="127"/>
      <c r="IS50" s="103"/>
      <c r="IT50" s="102"/>
      <c r="IU50" s="102"/>
      <c r="IV50" s="102"/>
      <c r="IW50" s="127"/>
      <c r="IX50" s="103"/>
      <c r="IY50" s="102"/>
      <c r="IZ50" s="102"/>
      <c r="JA50" s="102"/>
      <c r="JB50" s="127"/>
      <c r="JC50" s="103"/>
      <c r="JD50" s="102"/>
      <c r="JE50" s="102"/>
      <c r="JF50" s="102"/>
      <c r="JG50" s="127"/>
      <c r="JH50" s="103"/>
      <c r="JI50" s="102"/>
      <c r="JJ50" s="102"/>
      <c r="JK50" s="102"/>
      <c r="JL50" s="127"/>
      <c r="JM50" s="103"/>
      <c r="JN50" s="102"/>
      <c r="JO50" s="102"/>
      <c r="JP50" s="102"/>
      <c r="JQ50" s="127"/>
      <c r="JR50" s="103"/>
      <c r="JS50" s="102"/>
      <c r="JT50" s="102"/>
      <c r="JU50" s="102"/>
      <c r="JV50" s="127"/>
      <c r="JW50" s="103"/>
      <c r="JX50" s="102"/>
      <c r="JY50" s="102"/>
      <c r="JZ50" s="102"/>
      <c r="KA50" s="127"/>
      <c r="KB50" s="103"/>
      <c r="KC50" s="102"/>
      <c r="KD50" s="102"/>
      <c r="KE50" s="102"/>
      <c r="KF50" s="127"/>
      <c r="KG50" s="103"/>
      <c r="KH50" s="102"/>
      <c r="KI50" s="102"/>
      <c r="KJ50" s="102"/>
      <c r="KK50" s="127"/>
      <c r="KL50" s="103"/>
      <c r="KM50" s="102"/>
      <c r="KN50" s="102"/>
      <c r="KO50" s="102"/>
      <c r="KP50" s="127"/>
      <c r="KQ50" s="103"/>
      <c r="KR50" s="102"/>
      <c r="KS50" s="102"/>
      <c r="KT50" s="102"/>
      <c r="KU50" s="127"/>
      <c r="KV50" s="103"/>
      <c r="KW50" s="102"/>
      <c r="KX50" s="102"/>
      <c r="KY50" s="102"/>
      <c r="KZ50" s="127"/>
      <c r="LA50" s="103"/>
      <c r="LB50" s="102"/>
      <c r="LC50" s="102"/>
      <c r="LD50" s="102"/>
      <c r="LE50" s="127"/>
      <c r="LF50" s="103"/>
      <c r="LG50" s="102"/>
      <c r="LH50" s="102"/>
      <c r="LI50" s="102"/>
      <c r="LJ50" s="127"/>
      <c r="LK50" s="103"/>
      <c r="LL50" s="102"/>
      <c r="LM50" s="102"/>
      <c r="LN50" s="102"/>
      <c r="LO50" s="127"/>
      <c r="LP50" s="103"/>
      <c r="LQ50" s="102"/>
      <c r="LR50" s="102"/>
      <c r="LS50" s="102"/>
      <c r="LT50" s="127"/>
      <c r="LU50" s="103"/>
      <c r="LV50" s="102"/>
      <c r="LW50" s="102"/>
      <c r="LX50" s="102"/>
      <c r="LY50" s="127"/>
      <c r="LZ50" s="103"/>
      <c r="MA50" s="102"/>
      <c r="MB50" s="102"/>
      <c r="MC50" s="102"/>
      <c r="MD50" s="127"/>
      <c r="ME50" s="103"/>
      <c r="MF50" s="102"/>
      <c r="MG50" s="102"/>
      <c r="MH50" s="102"/>
      <c r="MI50" s="127"/>
      <c r="MJ50" s="103"/>
      <c r="MK50" s="102"/>
      <c r="ML50" s="102"/>
      <c r="MM50" s="102"/>
      <c r="MN50" s="127"/>
      <c r="MO50" s="103"/>
      <c r="MP50" s="102"/>
      <c r="MQ50" s="102"/>
      <c r="MR50" s="102"/>
      <c r="MS50" s="127"/>
      <c r="MT50" s="103"/>
      <c r="MU50" s="102"/>
      <c r="MV50" s="102"/>
      <c r="MW50" s="102"/>
      <c r="MX50" s="127"/>
      <c r="MY50" s="103"/>
      <c r="MZ50" s="102"/>
      <c r="NA50" s="102"/>
      <c r="NB50" s="102"/>
      <c r="NC50" s="127"/>
      <c r="ND50" s="103"/>
      <c r="NE50" s="102"/>
      <c r="NF50" s="102"/>
      <c r="NG50" s="102"/>
      <c r="NH50" s="127"/>
      <c r="NI50" s="103"/>
      <c r="NJ50" s="102"/>
      <c r="NK50" s="102"/>
      <c r="NL50" s="102"/>
      <c r="NM50" s="127"/>
      <c r="NN50" s="103"/>
      <c r="NO50" s="102"/>
      <c r="NP50" s="102"/>
      <c r="NQ50" s="102"/>
      <c r="NR50" s="127"/>
      <c r="NS50" s="103"/>
      <c r="NT50" s="102"/>
      <c r="NU50" s="102"/>
      <c r="NV50" s="102"/>
      <c r="NW50" s="127"/>
      <c r="NX50" s="103"/>
      <c r="NY50" s="102"/>
      <c r="NZ50" s="102"/>
      <c r="OA50" s="102"/>
      <c r="OB50" s="127"/>
      <c r="OC50" s="103"/>
      <c r="OD50" s="102"/>
      <c r="OE50" s="102"/>
      <c r="OF50" s="102"/>
      <c r="OG50" s="127"/>
      <c r="OH50" s="103"/>
      <c r="OI50" s="102"/>
      <c r="OJ50" s="102"/>
      <c r="OK50" s="102"/>
      <c r="OL50" s="127"/>
      <c r="OM50" s="103"/>
      <c r="ON50" s="102"/>
      <c r="OO50" s="102"/>
      <c r="OP50" s="102"/>
      <c r="OQ50" s="127"/>
      <c r="OR50" s="103"/>
      <c r="OS50" s="102"/>
      <c r="OT50" s="102"/>
      <c r="OU50" s="102"/>
      <c r="OV50" s="127"/>
      <c r="OW50" s="103"/>
      <c r="OX50" s="102"/>
      <c r="OY50" s="102"/>
      <c r="OZ50" s="102"/>
      <c r="PA50" s="127"/>
      <c r="PB50" s="103"/>
      <c r="PC50" s="102"/>
      <c r="PD50" s="102"/>
      <c r="PE50" s="102"/>
      <c r="PF50" s="127"/>
      <c r="PG50" s="103"/>
      <c r="PH50" s="102"/>
      <c r="PI50" s="102"/>
      <c r="PJ50" s="102"/>
      <c r="PK50" s="127"/>
      <c r="PL50" s="103"/>
      <c r="PM50" s="102"/>
      <c r="PN50" s="102"/>
      <c r="PO50" s="102"/>
      <c r="PP50" s="127"/>
      <c r="PQ50" s="103"/>
      <c r="PR50" s="102"/>
      <c r="PS50" s="102"/>
      <c r="PT50" s="102"/>
      <c r="PU50" s="127"/>
      <c r="PV50" s="103"/>
      <c r="PW50" s="102"/>
      <c r="PX50" s="102"/>
      <c r="PY50" s="102"/>
      <c r="PZ50" s="127"/>
      <c r="QA50" s="103"/>
      <c r="QB50" s="102"/>
      <c r="QC50" s="102"/>
      <c r="QD50" s="102"/>
      <c r="QE50" s="127"/>
      <c r="QF50" s="103"/>
      <c r="QG50" s="102"/>
      <c r="QH50" s="102"/>
      <c r="QI50" s="102"/>
      <c r="QJ50" s="127"/>
      <c r="QK50" s="103"/>
      <c r="QL50" s="102"/>
      <c r="QM50" s="102"/>
      <c r="QN50" s="102"/>
      <c r="QO50" s="127"/>
      <c r="QP50" s="103"/>
      <c r="QQ50" s="102"/>
      <c r="QR50" s="102"/>
      <c r="QS50" s="102"/>
      <c r="QT50" s="127"/>
      <c r="QU50" s="103"/>
      <c r="QV50" s="102"/>
      <c r="QW50" s="102"/>
      <c r="QX50" s="102"/>
      <c r="QY50" s="127"/>
      <c r="QZ50" s="103"/>
      <c r="RA50" s="102"/>
      <c r="RB50" s="102"/>
      <c r="RC50" s="102"/>
      <c r="RD50" s="127"/>
      <c r="RE50" s="103"/>
      <c r="RF50" s="102"/>
      <c r="RG50" s="102"/>
      <c r="RH50" s="102"/>
      <c r="RI50" s="127"/>
      <c r="RJ50" s="103"/>
      <c r="RK50" s="102"/>
      <c r="RL50" s="102"/>
      <c r="RM50" s="102"/>
      <c r="RN50" s="127"/>
      <c r="RO50" s="103"/>
      <c r="RP50" s="102"/>
      <c r="RQ50" s="102"/>
      <c r="RR50" s="102"/>
      <c r="RS50" s="127"/>
      <c r="RT50" s="103"/>
      <c r="RU50" s="102"/>
      <c r="RV50" s="102"/>
      <c r="RW50" s="102"/>
      <c r="RX50" s="127"/>
      <c r="RY50" s="103"/>
      <c r="RZ50" s="102"/>
      <c r="SA50" s="102"/>
      <c r="SB50" s="102"/>
      <c r="SC50" s="127"/>
      <c r="SD50" s="103"/>
      <c r="SE50" s="102"/>
      <c r="SF50" s="102"/>
      <c r="SG50" s="102"/>
      <c r="SH50" s="127"/>
      <c r="SI50" s="103"/>
      <c r="SJ50" s="102"/>
      <c r="SK50" s="102"/>
      <c r="SL50" s="102"/>
      <c r="SM50" s="127"/>
      <c r="SN50" s="103"/>
      <c r="SO50" s="102"/>
      <c r="SP50" s="102"/>
      <c r="SQ50" s="102"/>
      <c r="SR50" s="127"/>
      <c r="SS50" s="103"/>
      <c r="ST50" s="102"/>
      <c r="SU50" s="102"/>
      <c r="SV50" s="102"/>
      <c r="SW50" s="127"/>
    </row>
    <row r="51" spans="1:517" ht="3" customHeight="1">
      <c r="A51" s="47"/>
      <c r="B51" s="125"/>
      <c r="C51" s="125"/>
      <c r="D51" s="125"/>
      <c r="E51" s="125"/>
      <c r="F51" s="125"/>
      <c r="G51" s="125"/>
      <c r="H51" s="923"/>
      <c r="I51" s="125"/>
      <c r="J51" s="125"/>
      <c r="K51" s="201"/>
      <c r="L51" s="1389"/>
      <c r="M51" s="220">
        <f>(12/20)*$K$2</f>
        <v>0</v>
      </c>
      <c r="N51" s="5"/>
      <c r="O51" s="1382" t="str">
        <f>'DATOS DIAG OT'!Q20</f>
        <v/>
      </c>
      <c r="P51" s="1381"/>
      <c r="Q51" s="102"/>
      <c r="R51" s="128"/>
      <c r="S51" s="129"/>
      <c r="T51" s="129"/>
      <c r="U51" s="129"/>
      <c r="V51" s="130"/>
      <c r="W51" s="128"/>
      <c r="X51" s="129"/>
      <c r="Y51" s="129"/>
      <c r="Z51" s="129"/>
      <c r="AA51" s="130"/>
      <c r="AB51" s="128"/>
      <c r="AC51" s="129"/>
      <c r="AD51" s="129"/>
      <c r="AE51" s="129"/>
      <c r="AF51" s="130"/>
      <c r="AG51" s="128"/>
      <c r="AH51" s="129"/>
      <c r="AI51" s="129"/>
      <c r="AJ51" s="129"/>
      <c r="AK51" s="130"/>
      <c r="AL51" s="128"/>
      <c r="AM51" s="129"/>
      <c r="AN51" s="129"/>
      <c r="AO51" s="129"/>
      <c r="AP51" s="130"/>
      <c r="AQ51" s="128"/>
      <c r="AR51" s="129"/>
      <c r="AS51" s="129"/>
      <c r="AT51" s="129"/>
      <c r="AU51" s="130"/>
      <c r="AV51" s="128"/>
      <c r="AW51" s="129"/>
      <c r="AX51" s="129"/>
      <c r="AY51" s="129"/>
      <c r="AZ51" s="130"/>
      <c r="BA51" s="128"/>
      <c r="BB51" s="129"/>
      <c r="BC51" s="129"/>
      <c r="BD51" s="129"/>
      <c r="BE51" s="130"/>
      <c r="BF51" s="128"/>
      <c r="BG51" s="129"/>
      <c r="BH51" s="129"/>
      <c r="BI51" s="129"/>
      <c r="BJ51" s="130"/>
      <c r="BK51" s="128"/>
      <c r="BL51" s="129"/>
      <c r="BM51" s="129"/>
      <c r="BN51" s="129"/>
      <c r="BO51" s="130"/>
      <c r="BP51" s="128"/>
      <c r="BQ51" s="129"/>
      <c r="BR51" s="129"/>
      <c r="BS51" s="129"/>
      <c r="BT51" s="130"/>
      <c r="BU51" s="128"/>
      <c r="BV51" s="129"/>
      <c r="BW51" s="129"/>
      <c r="BX51" s="129"/>
      <c r="BY51" s="130"/>
      <c r="BZ51" s="128"/>
      <c r="CA51" s="129"/>
      <c r="CB51" s="129"/>
      <c r="CC51" s="129"/>
      <c r="CD51" s="130"/>
      <c r="CE51" s="128"/>
      <c r="CF51" s="129"/>
      <c r="CG51" s="129"/>
      <c r="CH51" s="129"/>
      <c r="CI51" s="130"/>
      <c r="CJ51" s="128"/>
      <c r="CK51" s="129"/>
      <c r="CL51" s="129"/>
      <c r="CM51" s="129"/>
      <c r="CN51" s="130"/>
      <c r="CO51" s="128"/>
      <c r="CP51" s="129"/>
      <c r="CQ51" s="129"/>
      <c r="CR51" s="129"/>
      <c r="CS51" s="130"/>
      <c r="CT51" s="128"/>
      <c r="CU51" s="129"/>
      <c r="CV51" s="129"/>
      <c r="CW51" s="129"/>
      <c r="CX51" s="130"/>
      <c r="CY51" s="128"/>
      <c r="CZ51" s="129"/>
      <c r="DA51" s="129"/>
      <c r="DB51" s="129"/>
      <c r="DC51" s="130"/>
      <c r="DD51" s="128"/>
      <c r="DE51" s="129"/>
      <c r="DF51" s="129"/>
      <c r="DG51" s="129"/>
      <c r="DH51" s="130"/>
      <c r="DI51" s="128"/>
      <c r="DJ51" s="129"/>
      <c r="DK51" s="129"/>
      <c r="DL51" s="129"/>
      <c r="DM51" s="130"/>
      <c r="DN51" s="128"/>
      <c r="DO51" s="129"/>
      <c r="DP51" s="129"/>
      <c r="DQ51" s="129"/>
      <c r="DR51" s="130"/>
      <c r="DS51" s="128"/>
      <c r="DT51" s="129"/>
      <c r="DU51" s="129"/>
      <c r="DV51" s="129"/>
      <c r="DW51" s="130"/>
      <c r="DX51" s="128"/>
      <c r="DY51" s="129"/>
      <c r="DZ51" s="129"/>
      <c r="EA51" s="129"/>
      <c r="EB51" s="130"/>
      <c r="EC51" s="128"/>
      <c r="ED51" s="129"/>
      <c r="EE51" s="129"/>
      <c r="EF51" s="129"/>
      <c r="EG51" s="130"/>
      <c r="EH51" s="128"/>
      <c r="EI51" s="129"/>
      <c r="EJ51" s="129"/>
      <c r="EK51" s="129"/>
      <c r="EL51" s="130"/>
      <c r="EM51" s="128"/>
      <c r="EN51" s="129"/>
      <c r="EO51" s="129"/>
      <c r="EP51" s="129"/>
      <c r="EQ51" s="130"/>
      <c r="ER51" s="128"/>
      <c r="ES51" s="129"/>
      <c r="ET51" s="129"/>
      <c r="EU51" s="129"/>
      <c r="EV51" s="130"/>
      <c r="EW51" s="128"/>
      <c r="EX51" s="129"/>
      <c r="EY51" s="129"/>
      <c r="EZ51" s="129"/>
      <c r="FA51" s="130"/>
      <c r="FB51" s="128"/>
      <c r="FC51" s="129"/>
      <c r="FD51" s="129"/>
      <c r="FE51" s="129"/>
      <c r="FF51" s="130"/>
      <c r="FG51" s="128"/>
      <c r="FH51" s="129"/>
      <c r="FI51" s="129"/>
      <c r="FJ51" s="129"/>
      <c r="FK51" s="130"/>
      <c r="FL51" s="128"/>
      <c r="FM51" s="129"/>
      <c r="FN51" s="129"/>
      <c r="FO51" s="129"/>
      <c r="FP51" s="130"/>
      <c r="FQ51" s="128"/>
      <c r="FR51" s="129"/>
      <c r="FS51" s="129"/>
      <c r="FT51" s="129"/>
      <c r="FU51" s="130"/>
      <c r="FV51" s="128"/>
      <c r="FW51" s="129"/>
      <c r="FX51" s="129"/>
      <c r="FY51" s="129"/>
      <c r="FZ51" s="130"/>
      <c r="GA51" s="128"/>
      <c r="GB51" s="129"/>
      <c r="GC51" s="129"/>
      <c r="GD51" s="129"/>
      <c r="GE51" s="130"/>
      <c r="GF51" s="128"/>
      <c r="GG51" s="129"/>
      <c r="GH51" s="129"/>
      <c r="GI51" s="129"/>
      <c r="GJ51" s="130"/>
      <c r="GK51" s="128"/>
      <c r="GL51" s="129"/>
      <c r="GM51" s="129"/>
      <c r="GN51" s="129"/>
      <c r="GO51" s="130"/>
      <c r="GP51" s="128"/>
      <c r="GQ51" s="129"/>
      <c r="GR51" s="129"/>
      <c r="GS51" s="129"/>
      <c r="GT51" s="130"/>
      <c r="GU51" s="128"/>
      <c r="GV51" s="129"/>
      <c r="GW51" s="129"/>
      <c r="GX51" s="129"/>
      <c r="GY51" s="130"/>
      <c r="GZ51" s="128"/>
      <c r="HA51" s="129"/>
      <c r="HB51" s="129"/>
      <c r="HC51" s="129"/>
      <c r="HD51" s="130"/>
      <c r="HE51" s="128"/>
      <c r="HF51" s="129"/>
      <c r="HG51" s="129"/>
      <c r="HH51" s="129"/>
      <c r="HI51" s="130"/>
      <c r="HJ51" s="128"/>
      <c r="HK51" s="129"/>
      <c r="HL51" s="129"/>
      <c r="HM51" s="129"/>
      <c r="HN51" s="130"/>
      <c r="HO51" s="128"/>
      <c r="HP51" s="129"/>
      <c r="HQ51" s="129"/>
      <c r="HR51" s="129"/>
      <c r="HS51" s="130"/>
      <c r="HT51" s="128"/>
      <c r="HU51" s="129"/>
      <c r="HV51" s="129"/>
      <c r="HW51" s="129"/>
      <c r="HX51" s="130"/>
      <c r="HY51" s="128"/>
      <c r="HZ51" s="129"/>
      <c r="IA51" s="129"/>
      <c r="IB51" s="129"/>
      <c r="IC51" s="130"/>
      <c r="ID51" s="128"/>
      <c r="IE51" s="129"/>
      <c r="IF51" s="129"/>
      <c r="IG51" s="129"/>
      <c r="IH51" s="130"/>
      <c r="II51" s="128"/>
      <c r="IJ51" s="129"/>
      <c r="IK51" s="129"/>
      <c r="IL51" s="129"/>
      <c r="IM51" s="130"/>
      <c r="IN51" s="128"/>
      <c r="IO51" s="129"/>
      <c r="IP51" s="129"/>
      <c r="IQ51" s="129"/>
      <c r="IR51" s="130"/>
      <c r="IS51" s="128"/>
      <c r="IT51" s="129"/>
      <c r="IU51" s="129"/>
      <c r="IV51" s="129"/>
      <c r="IW51" s="130"/>
      <c r="IX51" s="128"/>
      <c r="IY51" s="129"/>
      <c r="IZ51" s="129"/>
      <c r="JA51" s="129"/>
      <c r="JB51" s="130"/>
      <c r="JC51" s="128"/>
      <c r="JD51" s="129"/>
      <c r="JE51" s="129"/>
      <c r="JF51" s="129"/>
      <c r="JG51" s="130"/>
      <c r="JH51" s="128"/>
      <c r="JI51" s="129"/>
      <c r="JJ51" s="129"/>
      <c r="JK51" s="129"/>
      <c r="JL51" s="130"/>
      <c r="JM51" s="128"/>
      <c r="JN51" s="129"/>
      <c r="JO51" s="129"/>
      <c r="JP51" s="129"/>
      <c r="JQ51" s="130"/>
      <c r="JR51" s="128"/>
      <c r="JS51" s="129"/>
      <c r="JT51" s="129"/>
      <c r="JU51" s="129"/>
      <c r="JV51" s="130"/>
      <c r="JW51" s="128"/>
      <c r="JX51" s="129"/>
      <c r="JY51" s="129"/>
      <c r="JZ51" s="129"/>
      <c r="KA51" s="130"/>
      <c r="KB51" s="128"/>
      <c r="KC51" s="129"/>
      <c r="KD51" s="129"/>
      <c r="KE51" s="129"/>
      <c r="KF51" s="130"/>
      <c r="KG51" s="128"/>
      <c r="KH51" s="129"/>
      <c r="KI51" s="129"/>
      <c r="KJ51" s="129"/>
      <c r="KK51" s="130"/>
      <c r="KL51" s="128"/>
      <c r="KM51" s="129"/>
      <c r="KN51" s="129"/>
      <c r="KO51" s="129"/>
      <c r="KP51" s="130"/>
      <c r="KQ51" s="128"/>
      <c r="KR51" s="129"/>
      <c r="KS51" s="129"/>
      <c r="KT51" s="129"/>
      <c r="KU51" s="130"/>
      <c r="KV51" s="128"/>
      <c r="KW51" s="129"/>
      <c r="KX51" s="129"/>
      <c r="KY51" s="129"/>
      <c r="KZ51" s="130"/>
      <c r="LA51" s="128"/>
      <c r="LB51" s="129"/>
      <c r="LC51" s="129"/>
      <c r="LD51" s="129"/>
      <c r="LE51" s="130"/>
      <c r="LF51" s="128"/>
      <c r="LG51" s="129"/>
      <c r="LH51" s="129"/>
      <c r="LI51" s="129"/>
      <c r="LJ51" s="130"/>
      <c r="LK51" s="128"/>
      <c r="LL51" s="129"/>
      <c r="LM51" s="129"/>
      <c r="LN51" s="129"/>
      <c r="LO51" s="130"/>
      <c r="LP51" s="128"/>
      <c r="LQ51" s="129"/>
      <c r="LR51" s="129"/>
      <c r="LS51" s="129"/>
      <c r="LT51" s="130"/>
      <c r="LU51" s="128"/>
      <c r="LV51" s="129"/>
      <c r="LW51" s="129"/>
      <c r="LX51" s="129"/>
      <c r="LY51" s="130"/>
      <c r="LZ51" s="128"/>
      <c r="MA51" s="129"/>
      <c r="MB51" s="129"/>
      <c r="MC51" s="129"/>
      <c r="MD51" s="130"/>
      <c r="ME51" s="128"/>
      <c r="MF51" s="129"/>
      <c r="MG51" s="129"/>
      <c r="MH51" s="129"/>
      <c r="MI51" s="130"/>
      <c r="MJ51" s="128"/>
      <c r="MK51" s="129"/>
      <c r="ML51" s="129"/>
      <c r="MM51" s="129"/>
      <c r="MN51" s="130"/>
      <c r="MO51" s="128"/>
      <c r="MP51" s="129"/>
      <c r="MQ51" s="129"/>
      <c r="MR51" s="129"/>
      <c r="MS51" s="130"/>
      <c r="MT51" s="128"/>
      <c r="MU51" s="129"/>
      <c r="MV51" s="129"/>
      <c r="MW51" s="129"/>
      <c r="MX51" s="130"/>
      <c r="MY51" s="128"/>
      <c r="MZ51" s="129"/>
      <c r="NA51" s="129"/>
      <c r="NB51" s="129"/>
      <c r="NC51" s="130"/>
      <c r="ND51" s="128"/>
      <c r="NE51" s="129"/>
      <c r="NF51" s="129"/>
      <c r="NG51" s="129"/>
      <c r="NH51" s="130"/>
      <c r="NI51" s="128"/>
      <c r="NJ51" s="129"/>
      <c r="NK51" s="129"/>
      <c r="NL51" s="129"/>
      <c r="NM51" s="130"/>
      <c r="NN51" s="128"/>
      <c r="NO51" s="129"/>
      <c r="NP51" s="129"/>
      <c r="NQ51" s="129"/>
      <c r="NR51" s="130"/>
      <c r="NS51" s="128"/>
      <c r="NT51" s="129"/>
      <c r="NU51" s="129"/>
      <c r="NV51" s="129"/>
      <c r="NW51" s="130"/>
      <c r="NX51" s="128"/>
      <c r="NY51" s="129"/>
      <c r="NZ51" s="129"/>
      <c r="OA51" s="129"/>
      <c r="OB51" s="130"/>
      <c r="OC51" s="128"/>
      <c r="OD51" s="129"/>
      <c r="OE51" s="129"/>
      <c r="OF51" s="129"/>
      <c r="OG51" s="130"/>
      <c r="OH51" s="128"/>
      <c r="OI51" s="129"/>
      <c r="OJ51" s="129"/>
      <c r="OK51" s="129"/>
      <c r="OL51" s="130"/>
      <c r="OM51" s="128"/>
      <c r="ON51" s="129"/>
      <c r="OO51" s="129"/>
      <c r="OP51" s="129"/>
      <c r="OQ51" s="130"/>
      <c r="OR51" s="128"/>
      <c r="OS51" s="129"/>
      <c r="OT51" s="129"/>
      <c r="OU51" s="129"/>
      <c r="OV51" s="130"/>
      <c r="OW51" s="128"/>
      <c r="OX51" s="129"/>
      <c r="OY51" s="129"/>
      <c r="OZ51" s="129"/>
      <c r="PA51" s="130"/>
      <c r="PB51" s="128"/>
      <c r="PC51" s="129"/>
      <c r="PD51" s="129"/>
      <c r="PE51" s="129"/>
      <c r="PF51" s="130"/>
      <c r="PG51" s="128"/>
      <c r="PH51" s="129"/>
      <c r="PI51" s="129"/>
      <c r="PJ51" s="129"/>
      <c r="PK51" s="130"/>
      <c r="PL51" s="128"/>
      <c r="PM51" s="129"/>
      <c r="PN51" s="129"/>
      <c r="PO51" s="129"/>
      <c r="PP51" s="130"/>
      <c r="PQ51" s="128"/>
      <c r="PR51" s="129"/>
      <c r="PS51" s="129"/>
      <c r="PT51" s="129"/>
      <c r="PU51" s="130"/>
      <c r="PV51" s="128"/>
      <c r="PW51" s="129"/>
      <c r="PX51" s="129"/>
      <c r="PY51" s="129"/>
      <c r="PZ51" s="130"/>
      <c r="QA51" s="128"/>
      <c r="QB51" s="129"/>
      <c r="QC51" s="129"/>
      <c r="QD51" s="129"/>
      <c r="QE51" s="130"/>
      <c r="QF51" s="128"/>
      <c r="QG51" s="129"/>
      <c r="QH51" s="129"/>
      <c r="QI51" s="129"/>
      <c r="QJ51" s="130"/>
      <c r="QK51" s="128"/>
      <c r="QL51" s="129"/>
      <c r="QM51" s="129"/>
      <c r="QN51" s="129"/>
      <c r="QO51" s="130"/>
      <c r="QP51" s="128"/>
      <c r="QQ51" s="129"/>
      <c r="QR51" s="129"/>
      <c r="QS51" s="129"/>
      <c r="QT51" s="130"/>
      <c r="QU51" s="128"/>
      <c r="QV51" s="129"/>
      <c r="QW51" s="129"/>
      <c r="QX51" s="129"/>
      <c r="QY51" s="130"/>
      <c r="QZ51" s="128"/>
      <c r="RA51" s="129"/>
      <c r="RB51" s="129"/>
      <c r="RC51" s="129"/>
      <c r="RD51" s="130"/>
      <c r="RE51" s="128"/>
      <c r="RF51" s="129"/>
      <c r="RG51" s="129"/>
      <c r="RH51" s="129"/>
      <c r="RI51" s="130"/>
      <c r="RJ51" s="128"/>
      <c r="RK51" s="129"/>
      <c r="RL51" s="129"/>
      <c r="RM51" s="129"/>
      <c r="RN51" s="130"/>
      <c r="RO51" s="128"/>
      <c r="RP51" s="129"/>
      <c r="RQ51" s="129"/>
      <c r="RR51" s="129"/>
      <c r="RS51" s="130"/>
      <c r="RT51" s="128"/>
      <c r="RU51" s="129"/>
      <c r="RV51" s="129"/>
      <c r="RW51" s="129"/>
      <c r="RX51" s="130"/>
      <c r="RY51" s="128"/>
      <c r="RZ51" s="129"/>
      <c r="SA51" s="129"/>
      <c r="SB51" s="129"/>
      <c r="SC51" s="130"/>
      <c r="SD51" s="128"/>
      <c r="SE51" s="129"/>
      <c r="SF51" s="129"/>
      <c r="SG51" s="129"/>
      <c r="SH51" s="130"/>
      <c r="SI51" s="128"/>
      <c r="SJ51" s="129"/>
      <c r="SK51" s="129"/>
      <c r="SL51" s="129"/>
      <c r="SM51" s="130"/>
      <c r="SN51" s="128"/>
      <c r="SO51" s="129"/>
      <c r="SP51" s="129"/>
      <c r="SQ51" s="129"/>
      <c r="SR51" s="130"/>
      <c r="SS51" s="128"/>
      <c r="ST51" s="129"/>
      <c r="SU51" s="129"/>
      <c r="SV51" s="129"/>
      <c r="SW51" s="130"/>
    </row>
    <row r="52" spans="1:517" ht="3" customHeight="1">
      <c r="A52" s="47"/>
      <c r="B52" s="125"/>
      <c r="C52" s="125"/>
      <c r="D52" s="125"/>
      <c r="E52" s="125"/>
      <c r="F52" s="125"/>
      <c r="G52" s="125"/>
      <c r="H52" s="923"/>
      <c r="I52" s="125"/>
      <c r="J52" s="125"/>
      <c r="K52" s="201"/>
      <c r="L52" s="1389"/>
      <c r="M52" s="220">
        <f>(11/20)*$K$2</f>
        <v>0</v>
      </c>
      <c r="N52" s="5"/>
      <c r="O52" s="1382"/>
      <c r="P52" s="1381">
        <f>IFERROR(M52,0)</f>
        <v>0</v>
      </c>
      <c r="Q52" s="104"/>
      <c r="R52" s="131"/>
      <c r="S52" s="104"/>
      <c r="T52" s="104"/>
      <c r="U52" s="104"/>
      <c r="V52" s="132"/>
      <c r="W52" s="131"/>
      <c r="X52" s="104"/>
      <c r="Y52" s="104"/>
      <c r="Z52" s="104"/>
      <c r="AA52" s="132"/>
      <c r="AB52" s="131"/>
      <c r="AC52" s="104"/>
      <c r="AD52" s="104"/>
      <c r="AE52" s="104"/>
      <c r="AF52" s="132"/>
      <c r="AG52" s="131"/>
      <c r="AH52" s="104"/>
      <c r="AI52" s="104"/>
      <c r="AJ52" s="104"/>
      <c r="AK52" s="132"/>
      <c r="AL52" s="131"/>
      <c r="AM52" s="104"/>
      <c r="AN52" s="104"/>
      <c r="AO52" s="104"/>
      <c r="AP52" s="132"/>
      <c r="AQ52" s="131"/>
      <c r="AR52" s="104"/>
      <c r="AS52" s="104"/>
      <c r="AT52" s="104"/>
      <c r="AU52" s="132"/>
      <c r="AV52" s="131"/>
      <c r="AW52" s="104"/>
      <c r="AX52" s="104"/>
      <c r="AY52" s="104"/>
      <c r="AZ52" s="132"/>
      <c r="BA52" s="131"/>
      <c r="BB52" s="104"/>
      <c r="BC52" s="104"/>
      <c r="BD52" s="104"/>
      <c r="BE52" s="132"/>
      <c r="BF52" s="131"/>
      <c r="BG52" s="104"/>
      <c r="BH52" s="104"/>
      <c r="BI52" s="104"/>
      <c r="BJ52" s="132"/>
      <c r="BK52" s="131"/>
      <c r="BL52" s="104"/>
      <c r="BM52" s="104"/>
      <c r="BN52" s="104"/>
      <c r="BO52" s="132"/>
      <c r="BP52" s="131"/>
      <c r="BQ52" s="104"/>
      <c r="BR52" s="104"/>
      <c r="BS52" s="104"/>
      <c r="BT52" s="132"/>
      <c r="BU52" s="131"/>
      <c r="BV52" s="104"/>
      <c r="BW52" s="104"/>
      <c r="BX52" s="104"/>
      <c r="BY52" s="132"/>
      <c r="BZ52" s="131"/>
      <c r="CA52" s="104"/>
      <c r="CB52" s="104"/>
      <c r="CC52" s="104"/>
      <c r="CD52" s="132"/>
      <c r="CE52" s="131"/>
      <c r="CF52" s="104"/>
      <c r="CG52" s="104"/>
      <c r="CH52" s="104"/>
      <c r="CI52" s="132"/>
      <c r="CJ52" s="131"/>
      <c r="CK52" s="104"/>
      <c r="CL52" s="104"/>
      <c r="CM52" s="104"/>
      <c r="CN52" s="132"/>
      <c r="CO52" s="131"/>
      <c r="CP52" s="104"/>
      <c r="CQ52" s="104"/>
      <c r="CR52" s="104"/>
      <c r="CS52" s="132"/>
      <c r="CT52" s="131"/>
      <c r="CU52" s="104"/>
      <c r="CV52" s="104"/>
      <c r="CW52" s="104"/>
      <c r="CX52" s="132"/>
      <c r="CY52" s="131"/>
      <c r="CZ52" s="104"/>
      <c r="DA52" s="104"/>
      <c r="DB52" s="104"/>
      <c r="DC52" s="132"/>
      <c r="DD52" s="131"/>
      <c r="DE52" s="104"/>
      <c r="DF52" s="104"/>
      <c r="DG52" s="104"/>
      <c r="DH52" s="132"/>
      <c r="DI52" s="131"/>
      <c r="DJ52" s="104"/>
      <c r="DK52" s="104"/>
      <c r="DL52" s="104"/>
      <c r="DM52" s="132"/>
      <c r="DN52" s="131"/>
      <c r="DO52" s="104"/>
      <c r="DP52" s="104"/>
      <c r="DQ52" s="104"/>
      <c r="DR52" s="132"/>
      <c r="DS52" s="131"/>
      <c r="DT52" s="104"/>
      <c r="DU52" s="104"/>
      <c r="DV52" s="104"/>
      <c r="DW52" s="132"/>
      <c r="DX52" s="131"/>
      <c r="DY52" s="104"/>
      <c r="DZ52" s="104"/>
      <c r="EA52" s="104"/>
      <c r="EB52" s="132"/>
      <c r="EC52" s="131"/>
      <c r="ED52" s="104"/>
      <c r="EE52" s="104"/>
      <c r="EF52" s="104"/>
      <c r="EG52" s="132"/>
      <c r="EH52" s="131"/>
      <c r="EI52" s="104"/>
      <c r="EJ52" s="104"/>
      <c r="EK52" s="104"/>
      <c r="EL52" s="132"/>
      <c r="EM52" s="131"/>
      <c r="EN52" s="104"/>
      <c r="EO52" s="104"/>
      <c r="EP52" s="104"/>
      <c r="EQ52" s="132"/>
      <c r="ER52" s="131"/>
      <c r="ES52" s="104"/>
      <c r="ET52" s="104"/>
      <c r="EU52" s="104"/>
      <c r="EV52" s="132"/>
      <c r="EW52" s="131"/>
      <c r="EX52" s="104"/>
      <c r="EY52" s="104"/>
      <c r="EZ52" s="104"/>
      <c r="FA52" s="132"/>
      <c r="FB52" s="131"/>
      <c r="FC52" s="104"/>
      <c r="FD52" s="104"/>
      <c r="FE52" s="104"/>
      <c r="FF52" s="132"/>
      <c r="FG52" s="131"/>
      <c r="FH52" s="104"/>
      <c r="FI52" s="104"/>
      <c r="FJ52" s="104"/>
      <c r="FK52" s="132"/>
      <c r="FL52" s="131"/>
      <c r="FM52" s="104"/>
      <c r="FN52" s="104"/>
      <c r="FO52" s="104"/>
      <c r="FP52" s="132"/>
      <c r="FQ52" s="131"/>
      <c r="FR52" s="104"/>
      <c r="FS52" s="104"/>
      <c r="FT52" s="104"/>
      <c r="FU52" s="132"/>
      <c r="FV52" s="131"/>
      <c r="FW52" s="104"/>
      <c r="FX52" s="104"/>
      <c r="FY52" s="104"/>
      <c r="FZ52" s="132"/>
      <c r="GA52" s="131"/>
      <c r="GB52" s="104"/>
      <c r="GC52" s="104"/>
      <c r="GD52" s="104"/>
      <c r="GE52" s="132"/>
      <c r="GF52" s="131"/>
      <c r="GG52" s="104"/>
      <c r="GH52" s="104"/>
      <c r="GI52" s="104"/>
      <c r="GJ52" s="132"/>
      <c r="GK52" s="131"/>
      <c r="GL52" s="104"/>
      <c r="GM52" s="104"/>
      <c r="GN52" s="104"/>
      <c r="GO52" s="132"/>
      <c r="GP52" s="131"/>
      <c r="GQ52" s="104"/>
      <c r="GR52" s="104"/>
      <c r="GS52" s="104"/>
      <c r="GT52" s="132"/>
      <c r="GU52" s="131"/>
      <c r="GV52" s="104"/>
      <c r="GW52" s="104"/>
      <c r="GX52" s="104"/>
      <c r="GY52" s="132"/>
      <c r="GZ52" s="131"/>
      <c r="HA52" s="104"/>
      <c r="HB52" s="104"/>
      <c r="HC52" s="104"/>
      <c r="HD52" s="132"/>
      <c r="HE52" s="131"/>
      <c r="HF52" s="104"/>
      <c r="HG52" s="104"/>
      <c r="HH52" s="104"/>
      <c r="HI52" s="132"/>
      <c r="HJ52" s="131"/>
      <c r="HK52" s="104"/>
      <c r="HL52" s="104"/>
      <c r="HM52" s="104"/>
      <c r="HN52" s="132"/>
      <c r="HO52" s="131"/>
      <c r="HP52" s="104"/>
      <c r="HQ52" s="104"/>
      <c r="HR52" s="104"/>
      <c r="HS52" s="132"/>
      <c r="HT52" s="131"/>
      <c r="HU52" s="104"/>
      <c r="HV52" s="104"/>
      <c r="HW52" s="104"/>
      <c r="HX52" s="132"/>
      <c r="HY52" s="131"/>
      <c r="HZ52" s="104"/>
      <c r="IA52" s="104"/>
      <c r="IB52" s="104"/>
      <c r="IC52" s="132"/>
      <c r="ID52" s="131"/>
      <c r="IE52" s="104"/>
      <c r="IF52" s="104"/>
      <c r="IG52" s="104"/>
      <c r="IH52" s="132"/>
      <c r="II52" s="131"/>
      <c r="IJ52" s="104"/>
      <c r="IK52" s="104"/>
      <c r="IL52" s="104"/>
      <c r="IM52" s="132"/>
      <c r="IN52" s="131"/>
      <c r="IO52" s="104"/>
      <c r="IP52" s="104"/>
      <c r="IQ52" s="104"/>
      <c r="IR52" s="132"/>
      <c r="IS52" s="131"/>
      <c r="IT52" s="104"/>
      <c r="IU52" s="104"/>
      <c r="IV52" s="104"/>
      <c r="IW52" s="132"/>
      <c r="IX52" s="131"/>
      <c r="IY52" s="104"/>
      <c r="IZ52" s="104"/>
      <c r="JA52" s="104"/>
      <c r="JB52" s="132"/>
      <c r="JC52" s="131"/>
      <c r="JD52" s="104"/>
      <c r="JE52" s="104"/>
      <c r="JF52" s="104"/>
      <c r="JG52" s="132"/>
      <c r="JH52" s="131"/>
      <c r="JI52" s="104"/>
      <c r="JJ52" s="104"/>
      <c r="JK52" s="104"/>
      <c r="JL52" s="132"/>
      <c r="JM52" s="131"/>
      <c r="JN52" s="104"/>
      <c r="JO52" s="104"/>
      <c r="JP52" s="104"/>
      <c r="JQ52" s="132"/>
      <c r="JR52" s="131"/>
      <c r="JS52" s="104"/>
      <c r="JT52" s="104"/>
      <c r="JU52" s="104"/>
      <c r="JV52" s="132"/>
      <c r="JW52" s="131"/>
      <c r="JX52" s="104"/>
      <c r="JY52" s="104"/>
      <c r="JZ52" s="104"/>
      <c r="KA52" s="132"/>
      <c r="KB52" s="131"/>
      <c r="KC52" s="104"/>
      <c r="KD52" s="104"/>
      <c r="KE52" s="104"/>
      <c r="KF52" s="132"/>
      <c r="KG52" s="131"/>
      <c r="KH52" s="104"/>
      <c r="KI52" s="104"/>
      <c r="KJ52" s="104"/>
      <c r="KK52" s="132"/>
      <c r="KL52" s="131"/>
      <c r="KM52" s="104"/>
      <c r="KN52" s="104"/>
      <c r="KO52" s="104"/>
      <c r="KP52" s="132"/>
      <c r="KQ52" s="131"/>
      <c r="KR52" s="104"/>
      <c r="KS52" s="104"/>
      <c r="KT52" s="104"/>
      <c r="KU52" s="132"/>
      <c r="KV52" s="131"/>
      <c r="KW52" s="104"/>
      <c r="KX52" s="104"/>
      <c r="KY52" s="104"/>
      <c r="KZ52" s="132"/>
      <c r="LA52" s="131"/>
      <c r="LB52" s="104"/>
      <c r="LC52" s="104"/>
      <c r="LD52" s="104"/>
      <c r="LE52" s="132"/>
      <c r="LF52" s="131"/>
      <c r="LG52" s="104"/>
      <c r="LH52" s="104"/>
      <c r="LI52" s="104"/>
      <c r="LJ52" s="132"/>
      <c r="LK52" s="131"/>
      <c r="LL52" s="104"/>
      <c r="LM52" s="104"/>
      <c r="LN52" s="104"/>
      <c r="LO52" s="132"/>
      <c r="LP52" s="131"/>
      <c r="LQ52" s="104"/>
      <c r="LR52" s="104"/>
      <c r="LS52" s="104"/>
      <c r="LT52" s="132"/>
      <c r="LU52" s="131"/>
      <c r="LV52" s="104"/>
      <c r="LW52" s="104"/>
      <c r="LX52" s="104"/>
      <c r="LY52" s="132"/>
      <c r="LZ52" s="131"/>
      <c r="MA52" s="104"/>
      <c r="MB52" s="104"/>
      <c r="MC52" s="104"/>
      <c r="MD52" s="132"/>
      <c r="ME52" s="131"/>
      <c r="MF52" s="104"/>
      <c r="MG52" s="104"/>
      <c r="MH52" s="104"/>
      <c r="MI52" s="132"/>
      <c r="MJ52" s="131"/>
      <c r="MK52" s="104"/>
      <c r="ML52" s="104"/>
      <c r="MM52" s="104"/>
      <c r="MN52" s="132"/>
      <c r="MO52" s="131"/>
      <c r="MP52" s="104"/>
      <c r="MQ52" s="104"/>
      <c r="MR52" s="104"/>
      <c r="MS52" s="132"/>
      <c r="MT52" s="131"/>
      <c r="MU52" s="104"/>
      <c r="MV52" s="104"/>
      <c r="MW52" s="104"/>
      <c r="MX52" s="132"/>
      <c r="MY52" s="131"/>
      <c r="MZ52" s="104"/>
      <c r="NA52" s="104"/>
      <c r="NB52" s="104"/>
      <c r="NC52" s="132"/>
      <c r="ND52" s="131"/>
      <c r="NE52" s="104"/>
      <c r="NF52" s="104"/>
      <c r="NG52" s="104"/>
      <c r="NH52" s="132"/>
      <c r="NI52" s="131"/>
      <c r="NJ52" s="104"/>
      <c r="NK52" s="104"/>
      <c r="NL52" s="104"/>
      <c r="NM52" s="132"/>
      <c r="NN52" s="131"/>
      <c r="NO52" s="104"/>
      <c r="NP52" s="104"/>
      <c r="NQ52" s="104"/>
      <c r="NR52" s="132"/>
      <c r="NS52" s="131"/>
      <c r="NT52" s="104"/>
      <c r="NU52" s="104"/>
      <c r="NV52" s="104"/>
      <c r="NW52" s="132"/>
      <c r="NX52" s="131"/>
      <c r="NY52" s="104"/>
      <c r="NZ52" s="104"/>
      <c r="OA52" s="104"/>
      <c r="OB52" s="132"/>
      <c r="OC52" s="131"/>
      <c r="OD52" s="104"/>
      <c r="OE52" s="104"/>
      <c r="OF52" s="104"/>
      <c r="OG52" s="132"/>
      <c r="OH52" s="131"/>
      <c r="OI52" s="104"/>
      <c r="OJ52" s="104"/>
      <c r="OK52" s="104"/>
      <c r="OL52" s="132"/>
      <c r="OM52" s="131"/>
      <c r="ON52" s="104"/>
      <c r="OO52" s="104"/>
      <c r="OP52" s="104"/>
      <c r="OQ52" s="132"/>
      <c r="OR52" s="131"/>
      <c r="OS52" s="104"/>
      <c r="OT52" s="104"/>
      <c r="OU52" s="104"/>
      <c r="OV52" s="132"/>
      <c r="OW52" s="131"/>
      <c r="OX52" s="104"/>
      <c r="OY52" s="104"/>
      <c r="OZ52" s="104"/>
      <c r="PA52" s="132"/>
      <c r="PB52" s="131"/>
      <c r="PC52" s="104"/>
      <c r="PD52" s="104"/>
      <c r="PE52" s="104"/>
      <c r="PF52" s="132"/>
      <c r="PG52" s="131"/>
      <c r="PH52" s="104"/>
      <c r="PI52" s="104"/>
      <c r="PJ52" s="104"/>
      <c r="PK52" s="132"/>
      <c r="PL52" s="131"/>
      <c r="PM52" s="104"/>
      <c r="PN52" s="104"/>
      <c r="PO52" s="104"/>
      <c r="PP52" s="132"/>
      <c r="PQ52" s="131"/>
      <c r="PR52" s="104"/>
      <c r="PS52" s="104"/>
      <c r="PT52" s="104"/>
      <c r="PU52" s="132"/>
      <c r="PV52" s="131"/>
      <c r="PW52" s="104"/>
      <c r="PX52" s="104"/>
      <c r="PY52" s="104"/>
      <c r="PZ52" s="132"/>
      <c r="QA52" s="131"/>
      <c r="QB52" s="104"/>
      <c r="QC52" s="104"/>
      <c r="QD52" s="104"/>
      <c r="QE52" s="132"/>
      <c r="QF52" s="131"/>
      <c r="QG52" s="104"/>
      <c r="QH52" s="104"/>
      <c r="QI52" s="104"/>
      <c r="QJ52" s="132"/>
      <c r="QK52" s="131"/>
      <c r="QL52" s="104"/>
      <c r="QM52" s="104"/>
      <c r="QN52" s="104"/>
      <c r="QO52" s="132"/>
      <c r="QP52" s="131"/>
      <c r="QQ52" s="104"/>
      <c r="QR52" s="104"/>
      <c r="QS52" s="104"/>
      <c r="QT52" s="132"/>
      <c r="QU52" s="131"/>
      <c r="QV52" s="104"/>
      <c r="QW52" s="104"/>
      <c r="QX52" s="104"/>
      <c r="QY52" s="132"/>
      <c r="QZ52" s="131"/>
      <c r="RA52" s="104"/>
      <c r="RB52" s="104"/>
      <c r="RC52" s="104"/>
      <c r="RD52" s="132"/>
      <c r="RE52" s="131"/>
      <c r="RF52" s="104"/>
      <c r="RG52" s="104"/>
      <c r="RH52" s="104"/>
      <c r="RI52" s="132"/>
      <c r="RJ52" s="131"/>
      <c r="RK52" s="104"/>
      <c r="RL52" s="104"/>
      <c r="RM52" s="104"/>
      <c r="RN52" s="132"/>
      <c r="RO52" s="131"/>
      <c r="RP52" s="104"/>
      <c r="RQ52" s="104"/>
      <c r="RR52" s="104"/>
      <c r="RS52" s="132"/>
      <c r="RT52" s="131"/>
      <c r="RU52" s="104"/>
      <c r="RV52" s="104"/>
      <c r="RW52" s="104"/>
      <c r="RX52" s="132"/>
      <c r="RY52" s="131"/>
      <c r="RZ52" s="104"/>
      <c r="SA52" s="104"/>
      <c r="SB52" s="104"/>
      <c r="SC52" s="132"/>
      <c r="SD52" s="131"/>
      <c r="SE52" s="104"/>
      <c r="SF52" s="104"/>
      <c r="SG52" s="104"/>
      <c r="SH52" s="132"/>
      <c r="SI52" s="131"/>
      <c r="SJ52" s="104"/>
      <c r="SK52" s="104"/>
      <c r="SL52" s="104"/>
      <c r="SM52" s="132"/>
      <c r="SN52" s="131"/>
      <c r="SO52" s="104"/>
      <c r="SP52" s="104"/>
      <c r="SQ52" s="104"/>
      <c r="SR52" s="132"/>
      <c r="SS52" s="131"/>
      <c r="ST52" s="104"/>
      <c r="SU52" s="104"/>
      <c r="SV52" s="104"/>
      <c r="SW52" s="132"/>
    </row>
    <row r="53" spans="1:517" ht="3" customHeight="1">
      <c r="A53" s="47"/>
      <c r="B53" s="125"/>
      <c r="C53" s="125"/>
      <c r="D53" s="125"/>
      <c r="E53" s="125"/>
      <c r="F53" s="125"/>
      <c r="G53" s="125"/>
      <c r="H53" s="125"/>
      <c r="I53" s="125"/>
      <c r="J53" s="125"/>
      <c r="K53" s="201"/>
      <c r="L53" s="1389"/>
      <c r="M53" s="220">
        <f>(10/20)*$K$2</f>
        <v>0</v>
      </c>
      <c r="N53" s="5"/>
      <c r="O53" s="1382"/>
      <c r="P53" s="1381"/>
      <c r="Q53" s="102"/>
      <c r="R53" s="103"/>
      <c r="S53" s="102"/>
      <c r="T53" s="102"/>
      <c r="U53" s="102"/>
      <c r="V53" s="127"/>
      <c r="W53" s="103"/>
      <c r="X53" s="102"/>
      <c r="Y53" s="102"/>
      <c r="Z53" s="102"/>
      <c r="AA53" s="127"/>
      <c r="AB53" s="103"/>
      <c r="AC53" s="102"/>
      <c r="AD53" s="102"/>
      <c r="AE53" s="102"/>
      <c r="AF53" s="127"/>
      <c r="AG53" s="103"/>
      <c r="AH53" s="102"/>
      <c r="AI53" s="102"/>
      <c r="AJ53" s="102"/>
      <c r="AK53" s="127"/>
      <c r="AL53" s="103"/>
      <c r="AM53" s="102"/>
      <c r="AN53" s="102"/>
      <c r="AO53" s="102"/>
      <c r="AP53" s="127"/>
      <c r="AQ53" s="103"/>
      <c r="AR53" s="102"/>
      <c r="AS53" s="102"/>
      <c r="AT53" s="102"/>
      <c r="AU53" s="127"/>
      <c r="AV53" s="103"/>
      <c r="AW53" s="102"/>
      <c r="AX53" s="102"/>
      <c r="AY53" s="102"/>
      <c r="AZ53" s="127"/>
      <c r="BA53" s="103"/>
      <c r="BB53" s="102"/>
      <c r="BC53" s="102"/>
      <c r="BD53" s="102"/>
      <c r="BE53" s="127"/>
      <c r="BF53" s="103"/>
      <c r="BG53" s="102"/>
      <c r="BH53" s="102"/>
      <c r="BI53" s="102"/>
      <c r="BJ53" s="127"/>
      <c r="BK53" s="103"/>
      <c r="BL53" s="102"/>
      <c r="BM53" s="102"/>
      <c r="BN53" s="102"/>
      <c r="BO53" s="127"/>
      <c r="BP53" s="103"/>
      <c r="BQ53" s="102"/>
      <c r="BR53" s="102"/>
      <c r="BS53" s="102"/>
      <c r="BT53" s="127"/>
      <c r="BU53" s="103"/>
      <c r="BV53" s="102"/>
      <c r="BW53" s="102"/>
      <c r="BX53" s="102"/>
      <c r="BY53" s="127"/>
      <c r="BZ53" s="103"/>
      <c r="CA53" s="102"/>
      <c r="CB53" s="102"/>
      <c r="CC53" s="102"/>
      <c r="CD53" s="127"/>
      <c r="CE53" s="103"/>
      <c r="CF53" s="102"/>
      <c r="CG53" s="102"/>
      <c r="CH53" s="102"/>
      <c r="CI53" s="127"/>
      <c r="CJ53" s="103"/>
      <c r="CK53" s="102"/>
      <c r="CL53" s="102"/>
      <c r="CM53" s="102"/>
      <c r="CN53" s="127"/>
      <c r="CO53" s="103"/>
      <c r="CP53" s="102"/>
      <c r="CQ53" s="102"/>
      <c r="CR53" s="102"/>
      <c r="CS53" s="127"/>
      <c r="CT53" s="103"/>
      <c r="CU53" s="102"/>
      <c r="CV53" s="102"/>
      <c r="CW53" s="102"/>
      <c r="CX53" s="127"/>
      <c r="CY53" s="103"/>
      <c r="CZ53" s="102"/>
      <c r="DA53" s="102"/>
      <c r="DB53" s="102"/>
      <c r="DC53" s="127"/>
      <c r="DD53" s="103"/>
      <c r="DE53" s="102"/>
      <c r="DF53" s="102"/>
      <c r="DG53" s="102"/>
      <c r="DH53" s="127"/>
      <c r="DI53" s="103"/>
      <c r="DJ53" s="102"/>
      <c r="DK53" s="102"/>
      <c r="DL53" s="102"/>
      <c r="DM53" s="127"/>
      <c r="DN53" s="103"/>
      <c r="DO53" s="102"/>
      <c r="DP53" s="102"/>
      <c r="DQ53" s="102"/>
      <c r="DR53" s="127"/>
      <c r="DS53" s="103"/>
      <c r="DT53" s="102"/>
      <c r="DU53" s="102"/>
      <c r="DV53" s="102"/>
      <c r="DW53" s="127"/>
      <c r="DX53" s="103"/>
      <c r="DY53" s="102"/>
      <c r="DZ53" s="102"/>
      <c r="EA53" s="102"/>
      <c r="EB53" s="127"/>
      <c r="EC53" s="103"/>
      <c r="ED53" s="102"/>
      <c r="EE53" s="102"/>
      <c r="EF53" s="102"/>
      <c r="EG53" s="127"/>
      <c r="EH53" s="103"/>
      <c r="EI53" s="102"/>
      <c r="EJ53" s="102"/>
      <c r="EK53" s="102"/>
      <c r="EL53" s="127"/>
      <c r="EM53" s="103"/>
      <c r="EN53" s="102"/>
      <c r="EO53" s="102"/>
      <c r="EP53" s="102"/>
      <c r="EQ53" s="127"/>
      <c r="ER53" s="103"/>
      <c r="ES53" s="102"/>
      <c r="ET53" s="102"/>
      <c r="EU53" s="102"/>
      <c r="EV53" s="127"/>
      <c r="EW53" s="103"/>
      <c r="EX53" s="102"/>
      <c r="EY53" s="102"/>
      <c r="EZ53" s="102"/>
      <c r="FA53" s="127"/>
      <c r="FB53" s="103"/>
      <c r="FC53" s="102"/>
      <c r="FD53" s="102"/>
      <c r="FE53" s="102"/>
      <c r="FF53" s="127"/>
      <c r="FG53" s="103"/>
      <c r="FH53" s="102"/>
      <c r="FI53" s="102"/>
      <c r="FJ53" s="102"/>
      <c r="FK53" s="127"/>
      <c r="FL53" s="103"/>
      <c r="FM53" s="102"/>
      <c r="FN53" s="102"/>
      <c r="FO53" s="102"/>
      <c r="FP53" s="127"/>
      <c r="FQ53" s="103"/>
      <c r="FR53" s="102"/>
      <c r="FS53" s="102"/>
      <c r="FT53" s="102"/>
      <c r="FU53" s="127"/>
      <c r="FV53" s="103"/>
      <c r="FW53" s="102"/>
      <c r="FX53" s="102"/>
      <c r="FY53" s="102"/>
      <c r="FZ53" s="127"/>
      <c r="GA53" s="103"/>
      <c r="GB53" s="102"/>
      <c r="GC53" s="102"/>
      <c r="GD53" s="102"/>
      <c r="GE53" s="127"/>
      <c r="GF53" s="103"/>
      <c r="GG53" s="102"/>
      <c r="GH53" s="102"/>
      <c r="GI53" s="102"/>
      <c r="GJ53" s="127"/>
      <c r="GK53" s="103"/>
      <c r="GL53" s="102"/>
      <c r="GM53" s="102"/>
      <c r="GN53" s="102"/>
      <c r="GO53" s="127"/>
      <c r="GP53" s="103"/>
      <c r="GQ53" s="102"/>
      <c r="GR53" s="102"/>
      <c r="GS53" s="102"/>
      <c r="GT53" s="127"/>
      <c r="GU53" s="103"/>
      <c r="GV53" s="102"/>
      <c r="GW53" s="102"/>
      <c r="GX53" s="102"/>
      <c r="GY53" s="127"/>
      <c r="GZ53" s="103"/>
      <c r="HA53" s="102"/>
      <c r="HB53" s="102"/>
      <c r="HC53" s="102"/>
      <c r="HD53" s="127"/>
      <c r="HE53" s="103"/>
      <c r="HF53" s="102"/>
      <c r="HG53" s="102"/>
      <c r="HH53" s="102"/>
      <c r="HI53" s="127"/>
      <c r="HJ53" s="103"/>
      <c r="HK53" s="102"/>
      <c r="HL53" s="102"/>
      <c r="HM53" s="102"/>
      <c r="HN53" s="127"/>
      <c r="HO53" s="103"/>
      <c r="HP53" s="102"/>
      <c r="HQ53" s="102"/>
      <c r="HR53" s="102"/>
      <c r="HS53" s="127"/>
      <c r="HT53" s="103"/>
      <c r="HU53" s="102"/>
      <c r="HV53" s="102"/>
      <c r="HW53" s="102"/>
      <c r="HX53" s="127"/>
      <c r="HY53" s="103"/>
      <c r="HZ53" s="102"/>
      <c r="IA53" s="102"/>
      <c r="IB53" s="102"/>
      <c r="IC53" s="127"/>
      <c r="ID53" s="103"/>
      <c r="IE53" s="102"/>
      <c r="IF53" s="102"/>
      <c r="IG53" s="102"/>
      <c r="IH53" s="127"/>
      <c r="II53" s="103"/>
      <c r="IJ53" s="102"/>
      <c r="IK53" s="102"/>
      <c r="IL53" s="102"/>
      <c r="IM53" s="127"/>
      <c r="IN53" s="103"/>
      <c r="IO53" s="102"/>
      <c r="IP53" s="102"/>
      <c r="IQ53" s="102"/>
      <c r="IR53" s="127"/>
      <c r="IS53" s="103"/>
      <c r="IT53" s="102"/>
      <c r="IU53" s="102"/>
      <c r="IV53" s="102"/>
      <c r="IW53" s="127"/>
      <c r="IX53" s="103"/>
      <c r="IY53" s="102"/>
      <c r="IZ53" s="102"/>
      <c r="JA53" s="102"/>
      <c r="JB53" s="127"/>
      <c r="JC53" s="103"/>
      <c r="JD53" s="102"/>
      <c r="JE53" s="102"/>
      <c r="JF53" s="102"/>
      <c r="JG53" s="127"/>
      <c r="JH53" s="103"/>
      <c r="JI53" s="102"/>
      <c r="JJ53" s="102"/>
      <c r="JK53" s="102"/>
      <c r="JL53" s="127"/>
      <c r="JM53" s="103"/>
      <c r="JN53" s="102"/>
      <c r="JO53" s="102"/>
      <c r="JP53" s="102"/>
      <c r="JQ53" s="127"/>
      <c r="JR53" s="103"/>
      <c r="JS53" s="102"/>
      <c r="JT53" s="102"/>
      <c r="JU53" s="102"/>
      <c r="JV53" s="127"/>
      <c r="JW53" s="103"/>
      <c r="JX53" s="102"/>
      <c r="JY53" s="102"/>
      <c r="JZ53" s="102"/>
      <c r="KA53" s="127"/>
      <c r="KB53" s="103"/>
      <c r="KC53" s="102"/>
      <c r="KD53" s="102"/>
      <c r="KE53" s="102"/>
      <c r="KF53" s="127"/>
      <c r="KG53" s="103"/>
      <c r="KH53" s="102"/>
      <c r="KI53" s="102"/>
      <c r="KJ53" s="102"/>
      <c r="KK53" s="127"/>
      <c r="KL53" s="103"/>
      <c r="KM53" s="102"/>
      <c r="KN53" s="102"/>
      <c r="KO53" s="102"/>
      <c r="KP53" s="127"/>
      <c r="KQ53" s="103"/>
      <c r="KR53" s="102"/>
      <c r="KS53" s="102"/>
      <c r="KT53" s="102"/>
      <c r="KU53" s="127"/>
      <c r="KV53" s="103"/>
      <c r="KW53" s="102"/>
      <c r="KX53" s="102"/>
      <c r="KY53" s="102"/>
      <c r="KZ53" s="127"/>
      <c r="LA53" s="103"/>
      <c r="LB53" s="102"/>
      <c r="LC53" s="102"/>
      <c r="LD53" s="102"/>
      <c r="LE53" s="127"/>
      <c r="LF53" s="103"/>
      <c r="LG53" s="102"/>
      <c r="LH53" s="102"/>
      <c r="LI53" s="102"/>
      <c r="LJ53" s="127"/>
      <c r="LK53" s="103"/>
      <c r="LL53" s="102"/>
      <c r="LM53" s="102"/>
      <c r="LN53" s="102"/>
      <c r="LO53" s="127"/>
      <c r="LP53" s="103"/>
      <c r="LQ53" s="102"/>
      <c r="LR53" s="102"/>
      <c r="LS53" s="102"/>
      <c r="LT53" s="127"/>
      <c r="LU53" s="103"/>
      <c r="LV53" s="102"/>
      <c r="LW53" s="102"/>
      <c r="LX53" s="102"/>
      <c r="LY53" s="127"/>
      <c r="LZ53" s="103"/>
      <c r="MA53" s="102"/>
      <c r="MB53" s="102"/>
      <c r="MC53" s="102"/>
      <c r="MD53" s="127"/>
      <c r="ME53" s="103"/>
      <c r="MF53" s="102"/>
      <c r="MG53" s="102"/>
      <c r="MH53" s="102"/>
      <c r="MI53" s="127"/>
      <c r="MJ53" s="103"/>
      <c r="MK53" s="102"/>
      <c r="ML53" s="102"/>
      <c r="MM53" s="102"/>
      <c r="MN53" s="127"/>
      <c r="MO53" s="103"/>
      <c r="MP53" s="102"/>
      <c r="MQ53" s="102"/>
      <c r="MR53" s="102"/>
      <c r="MS53" s="127"/>
      <c r="MT53" s="103"/>
      <c r="MU53" s="102"/>
      <c r="MV53" s="102"/>
      <c r="MW53" s="102"/>
      <c r="MX53" s="127"/>
      <c r="MY53" s="103"/>
      <c r="MZ53" s="102"/>
      <c r="NA53" s="102"/>
      <c r="NB53" s="102"/>
      <c r="NC53" s="127"/>
      <c r="ND53" s="103"/>
      <c r="NE53" s="102"/>
      <c r="NF53" s="102"/>
      <c r="NG53" s="102"/>
      <c r="NH53" s="127"/>
      <c r="NI53" s="103"/>
      <c r="NJ53" s="102"/>
      <c r="NK53" s="102"/>
      <c r="NL53" s="102"/>
      <c r="NM53" s="127"/>
      <c r="NN53" s="103"/>
      <c r="NO53" s="102"/>
      <c r="NP53" s="102"/>
      <c r="NQ53" s="102"/>
      <c r="NR53" s="127"/>
      <c r="NS53" s="103"/>
      <c r="NT53" s="102"/>
      <c r="NU53" s="102"/>
      <c r="NV53" s="102"/>
      <c r="NW53" s="127"/>
      <c r="NX53" s="103"/>
      <c r="NY53" s="102"/>
      <c r="NZ53" s="102"/>
      <c r="OA53" s="102"/>
      <c r="OB53" s="127"/>
      <c r="OC53" s="103"/>
      <c r="OD53" s="102"/>
      <c r="OE53" s="102"/>
      <c r="OF53" s="102"/>
      <c r="OG53" s="127"/>
      <c r="OH53" s="103"/>
      <c r="OI53" s="102"/>
      <c r="OJ53" s="102"/>
      <c r="OK53" s="102"/>
      <c r="OL53" s="127"/>
      <c r="OM53" s="103"/>
      <c r="ON53" s="102"/>
      <c r="OO53" s="102"/>
      <c r="OP53" s="102"/>
      <c r="OQ53" s="127"/>
      <c r="OR53" s="103"/>
      <c r="OS53" s="102"/>
      <c r="OT53" s="102"/>
      <c r="OU53" s="102"/>
      <c r="OV53" s="127"/>
      <c r="OW53" s="103"/>
      <c r="OX53" s="102"/>
      <c r="OY53" s="102"/>
      <c r="OZ53" s="102"/>
      <c r="PA53" s="127"/>
      <c r="PB53" s="103"/>
      <c r="PC53" s="102"/>
      <c r="PD53" s="102"/>
      <c r="PE53" s="102"/>
      <c r="PF53" s="127"/>
      <c r="PG53" s="103"/>
      <c r="PH53" s="102"/>
      <c r="PI53" s="102"/>
      <c r="PJ53" s="102"/>
      <c r="PK53" s="127"/>
      <c r="PL53" s="103"/>
      <c r="PM53" s="102"/>
      <c r="PN53" s="102"/>
      <c r="PO53" s="102"/>
      <c r="PP53" s="127"/>
      <c r="PQ53" s="103"/>
      <c r="PR53" s="102"/>
      <c r="PS53" s="102"/>
      <c r="PT53" s="102"/>
      <c r="PU53" s="127"/>
      <c r="PV53" s="103"/>
      <c r="PW53" s="102"/>
      <c r="PX53" s="102"/>
      <c r="PY53" s="102"/>
      <c r="PZ53" s="127"/>
      <c r="QA53" s="103"/>
      <c r="QB53" s="102"/>
      <c r="QC53" s="102"/>
      <c r="QD53" s="102"/>
      <c r="QE53" s="127"/>
      <c r="QF53" s="103"/>
      <c r="QG53" s="102"/>
      <c r="QH53" s="102"/>
      <c r="QI53" s="102"/>
      <c r="QJ53" s="127"/>
      <c r="QK53" s="103"/>
      <c r="QL53" s="102"/>
      <c r="QM53" s="102"/>
      <c r="QN53" s="102"/>
      <c r="QO53" s="127"/>
      <c r="QP53" s="103"/>
      <c r="QQ53" s="102"/>
      <c r="QR53" s="102"/>
      <c r="QS53" s="102"/>
      <c r="QT53" s="127"/>
      <c r="QU53" s="103"/>
      <c r="QV53" s="102"/>
      <c r="QW53" s="102"/>
      <c r="QX53" s="102"/>
      <c r="QY53" s="127"/>
      <c r="QZ53" s="103"/>
      <c r="RA53" s="102"/>
      <c r="RB53" s="102"/>
      <c r="RC53" s="102"/>
      <c r="RD53" s="127"/>
      <c r="RE53" s="103"/>
      <c r="RF53" s="102"/>
      <c r="RG53" s="102"/>
      <c r="RH53" s="102"/>
      <c r="RI53" s="127"/>
      <c r="RJ53" s="103"/>
      <c r="RK53" s="102"/>
      <c r="RL53" s="102"/>
      <c r="RM53" s="102"/>
      <c r="RN53" s="127"/>
      <c r="RO53" s="103"/>
      <c r="RP53" s="102"/>
      <c r="RQ53" s="102"/>
      <c r="RR53" s="102"/>
      <c r="RS53" s="127"/>
      <c r="RT53" s="103"/>
      <c r="RU53" s="102"/>
      <c r="RV53" s="102"/>
      <c r="RW53" s="102"/>
      <c r="RX53" s="127"/>
      <c r="RY53" s="103"/>
      <c r="RZ53" s="102"/>
      <c r="SA53" s="102"/>
      <c r="SB53" s="102"/>
      <c r="SC53" s="127"/>
      <c r="SD53" s="103"/>
      <c r="SE53" s="102"/>
      <c r="SF53" s="102"/>
      <c r="SG53" s="102"/>
      <c r="SH53" s="127"/>
      <c r="SI53" s="103"/>
      <c r="SJ53" s="102"/>
      <c r="SK53" s="102"/>
      <c r="SL53" s="102"/>
      <c r="SM53" s="127"/>
      <c r="SN53" s="103"/>
      <c r="SO53" s="102"/>
      <c r="SP53" s="102"/>
      <c r="SQ53" s="102"/>
      <c r="SR53" s="127"/>
      <c r="SS53" s="103"/>
      <c r="ST53" s="102"/>
      <c r="SU53" s="102"/>
      <c r="SV53" s="102"/>
      <c r="SW53" s="127"/>
    </row>
    <row r="54" spans="1:517" ht="3" customHeight="1">
      <c r="A54" s="47"/>
      <c r="B54" s="125"/>
      <c r="C54" s="125"/>
      <c r="D54" s="125"/>
      <c r="E54" s="125"/>
      <c r="F54" s="125"/>
      <c r="G54" s="125"/>
      <c r="H54" s="125"/>
      <c r="I54" s="125"/>
      <c r="J54" s="125"/>
      <c r="K54" s="201"/>
      <c r="L54" s="1389"/>
      <c r="M54" s="220">
        <f>(9/20)*$K$2</f>
        <v>0</v>
      </c>
      <c r="N54" s="5"/>
      <c r="O54" s="247"/>
      <c r="P54" s="1381"/>
      <c r="Q54" s="102"/>
      <c r="R54" s="128"/>
      <c r="S54" s="129"/>
      <c r="T54" s="129"/>
      <c r="U54" s="129"/>
      <c r="V54" s="130"/>
      <c r="W54" s="128"/>
      <c r="X54" s="129"/>
      <c r="Y54" s="129"/>
      <c r="Z54" s="129"/>
      <c r="AA54" s="130"/>
      <c r="AB54" s="128"/>
      <c r="AC54" s="129"/>
      <c r="AD54" s="129"/>
      <c r="AE54" s="129"/>
      <c r="AF54" s="130"/>
      <c r="AG54" s="128"/>
      <c r="AH54" s="129"/>
      <c r="AI54" s="129"/>
      <c r="AJ54" s="129"/>
      <c r="AK54" s="130"/>
      <c r="AL54" s="128"/>
      <c r="AM54" s="129"/>
      <c r="AN54" s="129"/>
      <c r="AO54" s="129"/>
      <c r="AP54" s="130"/>
      <c r="AQ54" s="128"/>
      <c r="AR54" s="129"/>
      <c r="AS54" s="129"/>
      <c r="AT54" s="129"/>
      <c r="AU54" s="130"/>
      <c r="AV54" s="128"/>
      <c r="AW54" s="129"/>
      <c r="AX54" s="129"/>
      <c r="AY54" s="129"/>
      <c r="AZ54" s="130"/>
      <c r="BA54" s="128"/>
      <c r="BB54" s="129"/>
      <c r="BC54" s="129"/>
      <c r="BD54" s="129"/>
      <c r="BE54" s="130"/>
      <c r="BF54" s="128"/>
      <c r="BG54" s="129"/>
      <c r="BH54" s="129"/>
      <c r="BI54" s="129"/>
      <c r="BJ54" s="130"/>
      <c r="BK54" s="128"/>
      <c r="BL54" s="129"/>
      <c r="BM54" s="129"/>
      <c r="BN54" s="129"/>
      <c r="BO54" s="130"/>
      <c r="BP54" s="128"/>
      <c r="BQ54" s="129"/>
      <c r="BR54" s="129"/>
      <c r="BS54" s="129"/>
      <c r="BT54" s="130"/>
      <c r="BU54" s="128"/>
      <c r="BV54" s="129"/>
      <c r="BW54" s="129"/>
      <c r="BX54" s="129"/>
      <c r="BY54" s="130"/>
      <c r="BZ54" s="128"/>
      <c r="CA54" s="129"/>
      <c r="CB54" s="129"/>
      <c r="CC54" s="129"/>
      <c r="CD54" s="130"/>
      <c r="CE54" s="128"/>
      <c r="CF54" s="129"/>
      <c r="CG54" s="129"/>
      <c r="CH54" s="129"/>
      <c r="CI54" s="130"/>
      <c r="CJ54" s="128"/>
      <c r="CK54" s="129"/>
      <c r="CL54" s="129"/>
      <c r="CM54" s="129"/>
      <c r="CN54" s="130"/>
      <c r="CO54" s="128"/>
      <c r="CP54" s="129"/>
      <c r="CQ54" s="129"/>
      <c r="CR54" s="129"/>
      <c r="CS54" s="130"/>
      <c r="CT54" s="128"/>
      <c r="CU54" s="129"/>
      <c r="CV54" s="129"/>
      <c r="CW54" s="129"/>
      <c r="CX54" s="130"/>
      <c r="CY54" s="128"/>
      <c r="CZ54" s="129"/>
      <c r="DA54" s="129"/>
      <c r="DB54" s="129"/>
      <c r="DC54" s="130"/>
      <c r="DD54" s="128"/>
      <c r="DE54" s="129"/>
      <c r="DF54" s="129"/>
      <c r="DG54" s="129"/>
      <c r="DH54" s="130"/>
      <c r="DI54" s="128"/>
      <c r="DJ54" s="129"/>
      <c r="DK54" s="129"/>
      <c r="DL54" s="129"/>
      <c r="DM54" s="130"/>
      <c r="DN54" s="128"/>
      <c r="DO54" s="129"/>
      <c r="DP54" s="129"/>
      <c r="DQ54" s="129"/>
      <c r="DR54" s="130"/>
      <c r="DS54" s="128"/>
      <c r="DT54" s="129"/>
      <c r="DU54" s="129"/>
      <c r="DV54" s="129"/>
      <c r="DW54" s="130"/>
      <c r="DX54" s="128"/>
      <c r="DY54" s="129"/>
      <c r="DZ54" s="129"/>
      <c r="EA54" s="129"/>
      <c r="EB54" s="130"/>
      <c r="EC54" s="128"/>
      <c r="ED54" s="129"/>
      <c r="EE54" s="129"/>
      <c r="EF54" s="129"/>
      <c r="EG54" s="130"/>
      <c r="EH54" s="128"/>
      <c r="EI54" s="129"/>
      <c r="EJ54" s="129"/>
      <c r="EK54" s="129"/>
      <c r="EL54" s="130"/>
      <c r="EM54" s="128"/>
      <c r="EN54" s="129"/>
      <c r="EO54" s="129"/>
      <c r="EP54" s="129"/>
      <c r="EQ54" s="130"/>
      <c r="ER54" s="128"/>
      <c r="ES54" s="129"/>
      <c r="ET54" s="129"/>
      <c r="EU54" s="129"/>
      <c r="EV54" s="130"/>
      <c r="EW54" s="128"/>
      <c r="EX54" s="129"/>
      <c r="EY54" s="129"/>
      <c r="EZ54" s="129"/>
      <c r="FA54" s="130"/>
      <c r="FB54" s="128"/>
      <c r="FC54" s="129"/>
      <c r="FD54" s="129"/>
      <c r="FE54" s="129"/>
      <c r="FF54" s="130"/>
      <c r="FG54" s="128"/>
      <c r="FH54" s="129"/>
      <c r="FI54" s="129"/>
      <c r="FJ54" s="129"/>
      <c r="FK54" s="130"/>
      <c r="FL54" s="128"/>
      <c r="FM54" s="129"/>
      <c r="FN54" s="129"/>
      <c r="FO54" s="129"/>
      <c r="FP54" s="130"/>
      <c r="FQ54" s="128"/>
      <c r="FR54" s="129"/>
      <c r="FS54" s="129"/>
      <c r="FT54" s="129"/>
      <c r="FU54" s="130"/>
      <c r="FV54" s="128"/>
      <c r="FW54" s="129"/>
      <c r="FX54" s="129"/>
      <c r="FY54" s="129"/>
      <c r="FZ54" s="130"/>
      <c r="GA54" s="128"/>
      <c r="GB54" s="129"/>
      <c r="GC54" s="129"/>
      <c r="GD54" s="129"/>
      <c r="GE54" s="130"/>
      <c r="GF54" s="128"/>
      <c r="GG54" s="129"/>
      <c r="GH54" s="129"/>
      <c r="GI54" s="129"/>
      <c r="GJ54" s="130"/>
      <c r="GK54" s="128"/>
      <c r="GL54" s="129"/>
      <c r="GM54" s="129"/>
      <c r="GN54" s="129"/>
      <c r="GO54" s="130"/>
      <c r="GP54" s="128"/>
      <c r="GQ54" s="129"/>
      <c r="GR54" s="129"/>
      <c r="GS54" s="129"/>
      <c r="GT54" s="130"/>
      <c r="GU54" s="128"/>
      <c r="GV54" s="129"/>
      <c r="GW54" s="129"/>
      <c r="GX54" s="129"/>
      <c r="GY54" s="130"/>
      <c r="GZ54" s="128"/>
      <c r="HA54" s="129"/>
      <c r="HB54" s="129"/>
      <c r="HC54" s="129"/>
      <c r="HD54" s="130"/>
      <c r="HE54" s="128"/>
      <c r="HF54" s="129"/>
      <c r="HG54" s="129"/>
      <c r="HH54" s="129"/>
      <c r="HI54" s="130"/>
      <c r="HJ54" s="128"/>
      <c r="HK54" s="129"/>
      <c r="HL54" s="129"/>
      <c r="HM54" s="129"/>
      <c r="HN54" s="130"/>
      <c r="HO54" s="128"/>
      <c r="HP54" s="129"/>
      <c r="HQ54" s="129"/>
      <c r="HR54" s="129"/>
      <c r="HS54" s="130"/>
      <c r="HT54" s="128"/>
      <c r="HU54" s="129"/>
      <c r="HV54" s="129"/>
      <c r="HW54" s="129"/>
      <c r="HX54" s="130"/>
      <c r="HY54" s="128"/>
      <c r="HZ54" s="129"/>
      <c r="IA54" s="129"/>
      <c r="IB54" s="129"/>
      <c r="IC54" s="130"/>
      <c r="ID54" s="128"/>
      <c r="IE54" s="129"/>
      <c r="IF54" s="129"/>
      <c r="IG54" s="129"/>
      <c r="IH54" s="130"/>
      <c r="II54" s="128"/>
      <c r="IJ54" s="129"/>
      <c r="IK54" s="129"/>
      <c r="IL54" s="129"/>
      <c r="IM54" s="130"/>
      <c r="IN54" s="128"/>
      <c r="IO54" s="129"/>
      <c r="IP54" s="129"/>
      <c r="IQ54" s="129"/>
      <c r="IR54" s="130"/>
      <c r="IS54" s="128"/>
      <c r="IT54" s="129"/>
      <c r="IU54" s="129"/>
      <c r="IV54" s="129"/>
      <c r="IW54" s="130"/>
      <c r="IX54" s="128"/>
      <c r="IY54" s="129"/>
      <c r="IZ54" s="129"/>
      <c r="JA54" s="129"/>
      <c r="JB54" s="130"/>
      <c r="JC54" s="128"/>
      <c r="JD54" s="129"/>
      <c r="JE54" s="129"/>
      <c r="JF54" s="129"/>
      <c r="JG54" s="130"/>
      <c r="JH54" s="128"/>
      <c r="JI54" s="129"/>
      <c r="JJ54" s="129"/>
      <c r="JK54" s="129"/>
      <c r="JL54" s="130"/>
      <c r="JM54" s="128"/>
      <c r="JN54" s="129"/>
      <c r="JO54" s="129"/>
      <c r="JP54" s="129"/>
      <c r="JQ54" s="130"/>
      <c r="JR54" s="128"/>
      <c r="JS54" s="129"/>
      <c r="JT54" s="129"/>
      <c r="JU54" s="129"/>
      <c r="JV54" s="130"/>
      <c r="JW54" s="128"/>
      <c r="JX54" s="129"/>
      <c r="JY54" s="129"/>
      <c r="JZ54" s="129"/>
      <c r="KA54" s="130"/>
      <c r="KB54" s="128"/>
      <c r="KC54" s="129"/>
      <c r="KD54" s="129"/>
      <c r="KE54" s="129"/>
      <c r="KF54" s="130"/>
      <c r="KG54" s="128"/>
      <c r="KH54" s="129"/>
      <c r="KI54" s="129"/>
      <c r="KJ54" s="129"/>
      <c r="KK54" s="130"/>
      <c r="KL54" s="128"/>
      <c r="KM54" s="129"/>
      <c r="KN54" s="129"/>
      <c r="KO54" s="129"/>
      <c r="KP54" s="130"/>
      <c r="KQ54" s="128"/>
      <c r="KR54" s="129"/>
      <c r="KS54" s="129"/>
      <c r="KT54" s="129"/>
      <c r="KU54" s="130"/>
      <c r="KV54" s="128"/>
      <c r="KW54" s="129"/>
      <c r="KX54" s="129"/>
      <c r="KY54" s="129"/>
      <c r="KZ54" s="130"/>
      <c r="LA54" s="128"/>
      <c r="LB54" s="129"/>
      <c r="LC54" s="129"/>
      <c r="LD54" s="129"/>
      <c r="LE54" s="130"/>
      <c r="LF54" s="128"/>
      <c r="LG54" s="129"/>
      <c r="LH54" s="129"/>
      <c r="LI54" s="129"/>
      <c r="LJ54" s="130"/>
      <c r="LK54" s="128"/>
      <c r="LL54" s="129"/>
      <c r="LM54" s="129"/>
      <c r="LN54" s="129"/>
      <c r="LO54" s="130"/>
      <c r="LP54" s="128"/>
      <c r="LQ54" s="129"/>
      <c r="LR54" s="129"/>
      <c r="LS54" s="129"/>
      <c r="LT54" s="130"/>
      <c r="LU54" s="128"/>
      <c r="LV54" s="129"/>
      <c r="LW54" s="129"/>
      <c r="LX54" s="129"/>
      <c r="LY54" s="130"/>
      <c r="LZ54" s="128"/>
      <c r="MA54" s="129"/>
      <c r="MB54" s="129"/>
      <c r="MC54" s="129"/>
      <c r="MD54" s="130"/>
      <c r="ME54" s="128"/>
      <c r="MF54" s="129"/>
      <c r="MG54" s="129"/>
      <c r="MH54" s="129"/>
      <c r="MI54" s="130"/>
      <c r="MJ54" s="128"/>
      <c r="MK54" s="129"/>
      <c r="ML54" s="129"/>
      <c r="MM54" s="129"/>
      <c r="MN54" s="130"/>
      <c r="MO54" s="128"/>
      <c r="MP54" s="129"/>
      <c r="MQ54" s="129"/>
      <c r="MR54" s="129"/>
      <c r="MS54" s="130"/>
      <c r="MT54" s="128"/>
      <c r="MU54" s="129"/>
      <c r="MV54" s="129"/>
      <c r="MW54" s="129"/>
      <c r="MX54" s="130"/>
      <c r="MY54" s="128"/>
      <c r="MZ54" s="129"/>
      <c r="NA54" s="129"/>
      <c r="NB54" s="129"/>
      <c r="NC54" s="130"/>
      <c r="ND54" s="128"/>
      <c r="NE54" s="129"/>
      <c r="NF54" s="129"/>
      <c r="NG54" s="129"/>
      <c r="NH54" s="130"/>
      <c r="NI54" s="128"/>
      <c r="NJ54" s="129"/>
      <c r="NK54" s="129"/>
      <c r="NL54" s="129"/>
      <c r="NM54" s="130"/>
      <c r="NN54" s="128"/>
      <c r="NO54" s="129"/>
      <c r="NP54" s="129"/>
      <c r="NQ54" s="129"/>
      <c r="NR54" s="130"/>
      <c r="NS54" s="128"/>
      <c r="NT54" s="129"/>
      <c r="NU54" s="129"/>
      <c r="NV54" s="129"/>
      <c r="NW54" s="130"/>
      <c r="NX54" s="128"/>
      <c r="NY54" s="129"/>
      <c r="NZ54" s="129"/>
      <c r="OA54" s="129"/>
      <c r="OB54" s="130"/>
      <c r="OC54" s="128"/>
      <c r="OD54" s="129"/>
      <c r="OE54" s="129"/>
      <c r="OF54" s="129"/>
      <c r="OG54" s="130"/>
      <c r="OH54" s="128"/>
      <c r="OI54" s="129"/>
      <c r="OJ54" s="129"/>
      <c r="OK54" s="129"/>
      <c r="OL54" s="130"/>
      <c r="OM54" s="128"/>
      <c r="ON54" s="129"/>
      <c r="OO54" s="129"/>
      <c r="OP54" s="129"/>
      <c r="OQ54" s="130"/>
      <c r="OR54" s="128"/>
      <c r="OS54" s="129"/>
      <c r="OT54" s="129"/>
      <c r="OU54" s="129"/>
      <c r="OV54" s="130"/>
      <c r="OW54" s="128"/>
      <c r="OX54" s="129"/>
      <c r="OY54" s="129"/>
      <c r="OZ54" s="129"/>
      <c r="PA54" s="130"/>
      <c r="PB54" s="128"/>
      <c r="PC54" s="129"/>
      <c r="PD54" s="129"/>
      <c r="PE54" s="129"/>
      <c r="PF54" s="130"/>
      <c r="PG54" s="128"/>
      <c r="PH54" s="129"/>
      <c r="PI54" s="129"/>
      <c r="PJ54" s="129"/>
      <c r="PK54" s="130"/>
      <c r="PL54" s="128"/>
      <c r="PM54" s="129"/>
      <c r="PN54" s="129"/>
      <c r="PO54" s="129"/>
      <c r="PP54" s="130"/>
      <c r="PQ54" s="128"/>
      <c r="PR54" s="129"/>
      <c r="PS54" s="129"/>
      <c r="PT54" s="129"/>
      <c r="PU54" s="130"/>
      <c r="PV54" s="128"/>
      <c r="PW54" s="129"/>
      <c r="PX54" s="129"/>
      <c r="PY54" s="129"/>
      <c r="PZ54" s="130"/>
      <c r="QA54" s="128"/>
      <c r="QB54" s="129"/>
      <c r="QC54" s="129"/>
      <c r="QD54" s="129"/>
      <c r="QE54" s="130"/>
      <c r="QF54" s="128"/>
      <c r="QG54" s="129"/>
      <c r="QH54" s="129"/>
      <c r="QI54" s="129"/>
      <c r="QJ54" s="130"/>
      <c r="QK54" s="128"/>
      <c r="QL54" s="129"/>
      <c r="QM54" s="129"/>
      <c r="QN54" s="129"/>
      <c r="QO54" s="130"/>
      <c r="QP54" s="128"/>
      <c r="QQ54" s="129"/>
      <c r="QR54" s="129"/>
      <c r="QS54" s="129"/>
      <c r="QT54" s="130"/>
      <c r="QU54" s="128"/>
      <c r="QV54" s="129"/>
      <c r="QW54" s="129"/>
      <c r="QX54" s="129"/>
      <c r="QY54" s="130"/>
      <c r="QZ54" s="128"/>
      <c r="RA54" s="129"/>
      <c r="RB54" s="129"/>
      <c r="RC54" s="129"/>
      <c r="RD54" s="130"/>
      <c r="RE54" s="128"/>
      <c r="RF54" s="129"/>
      <c r="RG54" s="129"/>
      <c r="RH54" s="129"/>
      <c r="RI54" s="130"/>
      <c r="RJ54" s="128"/>
      <c r="RK54" s="129"/>
      <c r="RL54" s="129"/>
      <c r="RM54" s="129"/>
      <c r="RN54" s="130"/>
      <c r="RO54" s="128"/>
      <c r="RP54" s="129"/>
      <c r="RQ54" s="129"/>
      <c r="RR54" s="129"/>
      <c r="RS54" s="130"/>
      <c r="RT54" s="128"/>
      <c r="RU54" s="129"/>
      <c r="RV54" s="129"/>
      <c r="RW54" s="129"/>
      <c r="RX54" s="130"/>
      <c r="RY54" s="128"/>
      <c r="RZ54" s="129"/>
      <c r="SA54" s="129"/>
      <c r="SB54" s="129"/>
      <c r="SC54" s="130"/>
      <c r="SD54" s="128"/>
      <c r="SE54" s="129"/>
      <c r="SF54" s="129"/>
      <c r="SG54" s="129"/>
      <c r="SH54" s="130"/>
      <c r="SI54" s="128"/>
      <c r="SJ54" s="129"/>
      <c r="SK54" s="129"/>
      <c r="SL54" s="129"/>
      <c r="SM54" s="130"/>
      <c r="SN54" s="128"/>
      <c r="SO54" s="129"/>
      <c r="SP54" s="129"/>
      <c r="SQ54" s="129"/>
      <c r="SR54" s="130"/>
      <c r="SS54" s="128"/>
      <c r="ST54" s="129"/>
      <c r="SU54" s="129"/>
      <c r="SV54" s="129"/>
      <c r="SW54" s="130"/>
    </row>
    <row r="55" spans="1:517" ht="3" customHeight="1">
      <c r="A55" s="47"/>
      <c r="B55" s="125"/>
      <c r="C55" s="125"/>
      <c r="D55" s="125"/>
      <c r="E55" s="125"/>
      <c r="F55" s="125"/>
      <c r="G55" s="125"/>
      <c r="H55" s="125"/>
      <c r="I55" s="125"/>
      <c r="J55" s="125"/>
      <c r="K55" s="201"/>
      <c r="L55" s="1389"/>
      <c r="M55" s="220">
        <f>(8/20)*$K$2</f>
        <v>0</v>
      </c>
      <c r="N55" s="5"/>
      <c r="O55" s="1335" t="s">
        <v>63</v>
      </c>
      <c r="P55" s="1381">
        <f>IFERROR(M55,0)</f>
        <v>0</v>
      </c>
      <c r="Q55" s="104"/>
      <c r="R55" s="131"/>
      <c r="S55" s="104"/>
      <c r="T55" s="104"/>
      <c r="U55" s="104"/>
      <c r="V55" s="132"/>
      <c r="W55" s="131"/>
      <c r="X55" s="104"/>
      <c r="Y55" s="104"/>
      <c r="Z55" s="104"/>
      <c r="AA55" s="132"/>
      <c r="AB55" s="131"/>
      <c r="AC55" s="104"/>
      <c r="AD55" s="104"/>
      <c r="AE55" s="104"/>
      <c r="AF55" s="132"/>
      <c r="AG55" s="131"/>
      <c r="AH55" s="104"/>
      <c r="AI55" s="104"/>
      <c r="AJ55" s="104"/>
      <c r="AK55" s="132"/>
      <c r="AL55" s="131"/>
      <c r="AM55" s="104"/>
      <c r="AN55" s="104"/>
      <c r="AO55" s="104"/>
      <c r="AP55" s="132"/>
      <c r="AQ55" s="131"/>
      <c r="AR55" s="104"/>
      <c r="AS55" s="104"/>
      <c r="AT55" s="104"/>
      <c r="AU55" s="132"/>
      <c r="AV55" s="131"/>
      <c r="AW55" s="104"/>
      <c r="AX55" s="104"/>
      <c r="AY55" s="104"/>
      <c r="AZ55" s="132"/>
      <c r="BA55" s="131"/>
      <c r="BB55" s="104"/>
      <c r="BC55" s="104"/>
      <c r="BD55" s="104"/>
      <c r="BE55" s="132"/>
      <c r="BF55" s="131"/>
      <c r="BG55" s="104"/>
      <c r="BH55" s="104"/>
      <c r="BI55" s="104"/>
      <c r="BJ55" s="132"/>
      <c r="BK55" s="131"/>
      <c r="BL55" s="104"/>
      <c r="BM55" s="104"/>
      <c r="BN55" s="104"/>
      <c r="BO55" s="132"/>
      <c r="BP55" s="131"/>
      <c r="BQ55" s="104"/>
      <c r="BR55" s="104"/>
      <c r="BS55" s="104"/>
      <c r="BT55" s="132"/>
      <c r="BU55" s="131"/>
      <c r="BV55" s="104"/>
      <c r="BW55" s="104"/>
      <c r="BX55" s="104"/>
      <c r="BY55" s="132"/>
      <c r="BZ55" s="131"/>
      <c r="CA55" s="104"/>
      <c r="CB55" s="104"/>
      <c r="CC55" s="104"/>
      <c r="CD55" s="132"/>
      <c r="CE55" s="131"/>
      <c r="CF55" s="104"/>
      <c r="CG55" s="104"/>
      <c r="CH55" s="104"/>
      <c r="CI55" s="132"/>
      <c r="CJ55" s="131"/>
      <c r="CK55" s="104"/>
      <c r="CL55" s="104"/>
      <c r="CM55" s="104"/>
      <c r="CN55" s="132"/>
      <c r="CO55" s="131"/>
      <c r="CP55" s="104"/>
      <c r="CQ55" s="104"/>
      <c r="CR55" s="104"/>
      <c r="CS55" s="132"/>
      <c r="CT55" s="131"/>
      <c r="CU55" s="104"/>
      <c r="CV55" s="104"/>
      <c r="CW55" s="104"/>
      <c r="CX55" s="132"/>
      <c r="CY55" s="131"/>
      <c r="CZ55" s="104"/>
      <c r="DA55" s="104"/>
      <c r="DB55" s="104"/>
      <c r="DC55" s="132"/>
      <c r="DD55" s="131"/>
      <c r="DE55" s="104"/>
      <c r="DF55" s="104"/>
      <c r="DG55" s="104"/>
      <c r="DH55" s="132"/>
      <c r="DI55" s="131"/>
      <c r="DJ55" s="104"/>
      <c r="DK55" s="104"/>
      <c r="DL55" s="104"/>
      <c r="DM55" s="132"/>
      <c r="DN55" s="131"/>
      <c r="DO55" s="104"/>
      <c r="DP55" s="104"/>
      <c r="DQ55" s="104"/>
      <c r="DR55" s="132"/>
      <c r="DS55" s="131"/>
      <c r="DT55" s="104"/>
      <c r="DU55" s="104"/>
      <c r="DV55" s="104"/>
      <c r="DW55" s="132"/>
      <c r="DX55" s="131"/>
      <c r="DY55" s="104"/>
      <c r="DZ55" s="104"/>
      <c r="EA55" s="104"/>
      <c r="EB55" s="132"/>
      <c r="EC55" s="131"/>
      <c r="ED55" s="104"/>
      <c r="EE55" s="104"/>
      <c r="EF55" s="104"/>
      <c r="EG55" s="132"/>
      <c r="EH55" s="131"/>
      <c r="EI55" s="104"/>
      <c r="EJ55" s="104"/>
      <c r="EK55" s="104"/>
      <c r="EL55" s="132"/>
      <c r="EM55" s="131"/>
      <c r="EN55" s="104"/>
      <c r="EO55" s="104"/>
      <c r="EP55" s="104"/>
      <c r="EQ55" s="132"/>
      <c r="ER55" s="131"/>
      <c r="ES55" s="104"/>
      <c r="ET55" s="104"/>
      <c r="EU55" s="104"/>
      <c r="EV55" s="132"/>
      <c r="EW55" s="131"/>
      <c r="EX55" s="104"/>
      <c r="EY55" s="104"/>
      <c r="EZ55" s="104"/>
      <c r="FA55" s="132"/>
      <c r="FB55" s="131"/>
      <c r="FC55" s="104"/>
      <c r="FD55" s="104"/>
      <c r="FE55" s="104"/>
      <c r="FF55" s="132"/>
      <c r="FG55" s="131"/>
      <c r="FH55" s="104"/>
      <c r="FI55" s="104"/>
      <c r="FJ55" s="104"/>
      <c r="FK55" s="132"/>
      <c r="FL55" s="131"/>
      <c r="FM55" s="104"/>
      <c r="FN55" s="104"/>
      <c r="FO55" s="104"/>
      <c r="FP55" s="132"/>
      <c r="FQ55" s="131"/>
      <c r="FR55" s="104"/>
      <c r="FS55" s="104"/>
      <c r="FT55" s="104"/>
      <c r="FU55" s="132"/>
      <c r="FV55" s="131"/>
      <c r="FW55" s="104"/>
      <c r="FX55" s="104"/>
      <c r="FY55" s="104"/>
      <c r="FZ55" s="132"/>
      <c r="GA55" s="131"/>
      <c r="GB55" s="104"/>
      <c r="GC55" s="104"/>
      <c r="GD55" s="104"/>
      <c r="GE55" s="132"/>
      <c r="GF55" s="131"/>
      <c r="GG55" s="104"/>
      <c r="GH55" s="104"/>
      <c r="GI55" s="104"/>
      <c r="GJ55" s="132"/>
      <c r="GK55" s="131"/>
      <c r="GL55" s="104"/>
      <c r="GM55" s="104"/>
      <c r="GN55" s="104"/>
      <c r="GO55" s="132"/>
      <c r="GP55" s="131"/>
      <c r="GQ55" s="104"/>
      <c r="GR55" s="104"/>
      <c r="GS55" s="104"/>
      <c r="GT55" s="132"/>
      <c r="GU55" s="131"/>
      <c r="GV55" s="104"/>
      <c r="GW55" s="104"/>
      <c r="GX55" s="104"/>
      <c r="GY55" s="132"/>
      <c r="GZ55" s="131"/>
      <c r="HA55" s="104"/>
      <c r="HB55" s="104"/>
      <c r="HC55" s="104"/>
      <c r="HD55" s="132"/>
      <c r="HE55" s="131"/>
      <c r="HF55" s="104"/>
      <c r="HG55" s="104"/>
      <c r="HH55" s="104"/>
      <c r="HI55" s="132"/>
      <c r="HJ55" s="131"/>
      <c r="HK55" s="104"/>
      <c r="HL55" s="104"/>
      <c r="HM55" s="104"/>
      <c r="HN55" s="132"/>
      <c r="HO55" s="131"/>
      <c r="HP55" s="104"/>
      <c r="HQ55" s="104"/>
      <c r="HR55" s="104"/>
      <c r="HS55" s="132"/>
      <c r="HT55" s="131"/>
      <c r="HU55" s="104"/>
      <c r="HV55" s="104"/>
      <c r="HW55" s="104"/>
      <c r="HX55" s="132"/>
      <c r="HY55" s="131"/>
      <c r="HZ55" s="104"/>
      <c r="IA55" s="104"/>
      <c r="IB55" s="104"/>
      <c r="IC55" s="132"/>
      <c r="ID55" s="131"/>
      <c r="IE55" s="104"/>
      <c r="IF55" s="104"/>
      <c r="IG55" s="104"/>
      <c r="IH55" s="132"/>
      <c r="II55" s="131"/>
      <c r="IJ55" s="104"/>
      <c r="IK55" s="104"/>
      <c r="IL55" s="104"/>
      <c r="IM55" s="132"/>
      <c r="IN55" s="131"/>
      <c r="IO55" s="104"/>
      <c r="IP55" s="104"/>
      <c r="IQ55" s="104"/>
      <c r="IR55" s="132"/>
      <c r="IS55" s="131"/>
      <c r="IT55" s="104"/>
      <c r="IU55" s="104"/>
      <c r="IV55" s="104"/>
      <c r="IW55" s="132"/>
      <c r="IX55" s="131"/>
      <c r="IY55" s="104"/>
      <c r="IZ55" s="104"/>
      <c r="JA55" s="104"/>
      <c r="JB55" s="132"/>
      <c r="JC55" s="131"/>
      <c r="JD55" s="104"/>
      <c r="JE55" s="104"/>
      <c r="JF55" s="104"/>
      <c r="JG55" s="132"/>
      <c r="JH55" s="131"/>
      <c r="JI55" s="104"/>
      <c r="JJ55" s="104"/>
      <c r="JK55" s="104"/>
      <c r="JL55" s="132"/>
      <c r="JM55" s="131"/>
      <c r="JN55" s="104"/>
      <c r="JO55" s="104"/>
      <c r="JP55" s="104"/>
      <c r="JQ55" s="132"/>
      <c r="JR55" s="131"/>
      <c r="JS55" s="104"/>
      <c r="JT55" s="104"/>
      <c r="JU55" s="104"/>
      <c r="JV55" s="132"/>
      <c r="JW55" s="131"/>
      <c r="JX55" s="104"/>
      <c r="JY55" s="104"/>
      <c r="JZ55" s="104"/>
      <c r="KA55" s="132"/>
      <c r="KB55" s="131"/>
      <c r="KC55" s="104"/>
      <c r="KD55" s="104"/>
      <c r="KE55" s="104"/>
      <c r="KF55" s="132"/>
      <c r="KG55" s="131"/>
      <c r="KH55" s="104"/>
      <c r="KI55" s="104"/>
      <c r="KJ55" s="104"/>
      <c r="KK55" s="132"/>
      <c r="KL55" s="131"/>
      <c r="KM55" s="104"/>
      <c r="KN55" s="104"/>
      <c r="KO55" s="104"/>
      <c r="KP55" s="132"/>
      <c r="KQ55" s="131"/>
      <c r="KR55" s="104"/>
      <c r="KS55" s="104"/>
      <c r="KT55" s="104"/>
      <c r="KU55" s="132"/>
      <c r="KV55" s="131"/>
      <c r="KW55" s="104"/>
      <c r="KX55" s="104"/>
      <c r="KY55" s="104"/>
      <c r="KZ55" s="132"/>
      <c r="LA55" s="131"/>
      <c r="LB55" s="104"/>
      <c r="LC55" s="104"/>
      <c r="LD55" s="104"/>
      <c r="LE55" s="132"/>
      <c r="LF55" s="131"/>
      <c r="LG55" s="104"/>
      <c r="LH55" s="104"/>
      <c r="LI55" s="104"/>
      <c r="LJ55" s="132"/>
      <c r="LK55" s="131"/>
      <c r="LL55" s="104"/>
      <c r="LM55" s="104"/>
      <c r="LN55" s="104"/>
      <c r="LO55" s="132"/>
      <c r="LP55" s="131"/>
      <c r="LQ55" s="104"/>
      <c r="LR55" s="104"/>
      <c r="LS55" s="104"/>
      <c r="LT55" s="132"/>
      <c r="LU55" s="131"/>
      <c r="LV55" s="104"/>
      <c r="LW55" s="104"/>
      <c r="LX55" s="104"/>
      <c r="LY55" s="132"/>
      <c r="LZ55" s="131"/>
      <c r="MA55" s="104"/>
      <c r="MB55" s="104"/>
      <c r="MC55" s="104"/>
      <c r="MD55" s="132"/>
      <c r="ME55" s="131"/>
      <c r="MF55" s="104"/>
      <c r="MG55" s="104"/>
      <c r="MH55" s="104"/>
      <c r="MI55" s="132"/>
      <c r="MJ55" s="131"/>
      <c r="MK55" s="104"/>
      <c r="ML55" s="104"/>
      <c r="MM55" s="104"/>
      <c r="MN55" s="132"/>
      <c r="MO55" s="131"/>
      <c r="MP55" s="104"/>
      <c r="MQ55" s="104"/>
      <c r="MR55" s="104"/>
      <c r="MS55" s="132"/>
      <c r="MT55" s="131"/>
      <c r="MU55" s="104"/>
      <c r="MV55" s="104"/>
      <c r="MW55" s="104"/>
      <c r="MX55" s="132"/>
      <c r="MY55" s="131"/>
      <c r="MZ55" s="104"/>
      <c r="NA55" s="104"/>
      <c r="NB55" s="104"/>
      <c r="NC55" s="132"/>
      <c r="ND55" s="131"/>
      <c r="NE55" s="104"/>
      <c r="NF55" s="104"/>
      <c r="NG55" s="104"/>
      <c r="NH55" s="132"/>
      <c r="NI55" s="131"/>
      <c r="NJ55" s="104"/>
      <c r="NK55" s="104"/>
      <c r="NL55" s="104"/>
      <c r="NM55" s="132"/>
      <c r="NN55" s="131"/>
      <c r="NO55" s="104"/>
      <c r="NP55" s="104"/>
      <c r="NQ55" s="104"/>
      <c r="NR55" s="132"/>
      <c r="NS55" s="131"/>
      <c r="NT55" s="104"/>
      <c r="NU55" s="104"/>
      <c r="NV55" s="104"/>
      <c r="NW55" s="132"/>
      <c r="NX55" s="131"/>
      <c r="NY55" s="104"/>
      <c r="NZ55" s="104"/>
      <c r="OA55" s="104"/>
      <c r="OB55" s="132"/>
      <c r="OC55" s="131"/>
      <c r="OD55" s="104"/>
      <c r="OE55" s="104"/>
      <c r="OF55" s="104"/>
      <c r="OG55" s="132"/>
      <c r="OH55" s="131"/>
      <c r="OI55" s="104"/>
      <c r="OJ55" s="104"/>
      <c r="OK55" s="104"/>
      <c r="OL55" s="132"/>
      <c r="OM55" s="131"/>
      <c r="ON55" s="104"/>
      <c r="OO55" s="104"/>
      <c r="OP55" s="104"/>
      <c r="OQ55" s="132"/>
      <c r="OR55" s="131"/>
      <c r="OS55" s="104"/>
      <c r="OT55" s="104"/>
      <c r="OU55" s="104"/>
      <c r="OV55" s="132"/>
      <c r="OW55" s="131"/>
      <c r="OX55" s="104"/>
      <c r="OY55" s="104"/>
      <c r="OZ55" s="104"/>
      <c r="PA55" s="132"/>
      <c r="PB55" s="131"/>
      <c r="PC55" s="104"/>
      <c r="PD55" s="104"/>
      <c r="PE55" s="104"/>
      <c r="PF55" s="132"/>
      <c r="PG55" s="131"/>
      <c r="PH55" s="104"/>
      <c r="PI55" s="104"/>
      <c r="PJ55" s="104"/>
      <c r="PK55" s="132"/>
      <c r="PL55" s="131"/>
      <c r="PM55" s="104"/>
      <c r="PN55" s="104"/>
      <c r="PO55" s="104"/>
      <c r="PP55" s="132"/>
      <c r="PQ55" s="131"/>
      <c r="PR55" s="104"/>
      <c r="PS55" s="104"/>
      <c r="PT55" s="104"/>
      <c r="PU55" s="132"/>
      <c r="PV55" s="131"/>
      <c r="PW55" s="104"/>
      <c r="PX55" s="104"/>
      <c r="PY55" s="104"/>
      <c r="PZ55" s="132"/>
      <c r="QA55" s="131"/>
      <c r="QB55" s="104"/>
      <c r="QC55" s="104"/>
      <c r="QD55" s="104"/>
      <c r="QE55" s="132"/>
      <c r="QF55" s="131"/>
      <c r="QG55" s="104"/>
      <c r="QH55" s="104"/>
      <c r="QI55" s="104"/>
      <c r="QJ55" s="132"/>
      <c r="QK55" s="131"/>
      <c r="QL55" s="104"/>
      <c r="QM55" s="104"/>
      <c r="QN55" s="104"/>
      <c r="QO55" s="132"/>
      <c r="QP55" s="131"/>
      <c r="QQ55" s="104"/>
      <c r="QR55" s="104"/>
      <c r="QS55" s="104"/>
      <c r="QT55" s="132"/>
      <c r="QU55" s="131"/>
      <c r="QV55" s="104"/>
      <c r="QW55" s="104"/>
      <c r="QX55" s="104"/>
      <c r="QY55" s="132"/>
      <c r="QZ55" s="131"/>
      <c r="RA55" s="104"/>
      <c r="RB55" s="104"/>
      <c r="RC55" s="104"/>
      <c r="RD55" s="132"/>
      <c r="RE55" s="131"/>
      <c r="RF55" s="104"/>
      <c r="RG55" s="104"/>
      <c r="RH55" s="104"/>
      <c r="RI55" s="132"/>
      <c r="RJ55" s="131"/>
      <c r="RK55" s="104"/>
      <c r="RL55" s="104"/>
      <c r="RM55" s="104"/>
      <c r="RN55" s="132"/>
      <c r="RO55" s="131"/>
      <c r="RP55" s="104"/>
      <c r="RQ55" s="104"/>
      <c r="RR55" s="104"/>
      <c r="RS55" s="132"/>
      <c r="RT55" s="131"/>
      <c r="RU55" s="104"/>
      <c r="RV55" s="104"/>
      <c r="RW55" s="104"/>
      <c r="RX55" s="132"/>
      <c r="RY55" s="131"/>
      <c r="RZ55" s="104"/>
      <c r="SA55" s="104"/>
      <c r="SB55" s="104"/>
      <c r="SC55" s="132"/>
      <c r="SD55" s="131"/>
      <c r="SE55" s="104"/>
      <c r="SF55" s="104"/>
      <c r="SG55" s="104"/>
      <c r="SH55" s="132"/>
      <c r="SI55" s="131"/>
      <c r="SJ55" s="104"/>
      <c r="SK55" s="104"/>
      <c r="SL55" s="104"/>
      <c r="SM55" s="132"/>
      <c r="SN55" s="131"/>
      <c r="SO55" s="104"/>
      <c r="SP55" s="104"/>
      <c r="SQ55" s="104"/>
      <c r="SR55" s="132"/>
      <c r="SS55" s="131"/>
      <c r="ST55" s="104"/>
      <c r="SU55" s="104"/>
      <c r="SV55" s="104"/>
      <c r="SW55" s="132"/>
    </row>
    <row r="56" spans="1:517" ht="3" customHeight="1">
      <c r="A56" s="47"/>
      <c r="B56" s="125"/>
      <c r="C56" s="125"/>
      <c r="D56" s="125"/>
      <c r="E56" s="125"/>
      <c r="F56" s="125"/>
      <c r="G56" s="125"/>
      <c r="H56" s="125"/>
      <c r="I56" s="125"/>
      <c r="J56" s="125"/>
      <c r="K56" s="201"/>
      <c r="L56" s="1389"/>
      <c r="M56" s="220">
        <f>(7/20)*$K$2</f>
        <v>0</v>
      </c>
      <c r="N56" s="5"/>
      <c r="O56" s="1335"/>
      <c r="P56" s="1381"/>
      <c r="Q56" s="102"/>
      <c r="R56" s="103"/>
      <c r="S56" s="102"/>
      <c r="T56" s="102"/>
      <c r="U56" s="102"/>
      <c r="V56" s="127"/>
      <c r="W56" s="103"/>
      <c r="X56" s="102"/>
      <c r="Y56" s="102"/>
      <c r="Z56" s="102"/>
      <c r="AA56" s="127"/>
      <c r="AB56" s="103"/>
      <c r="AC56" s="102"/>
      <c r="AD56" s="102"/>
      <c r="AE56" s="102"/>
      <c r="AF56" s="127"/>
      <c r="AG56" s="103"/>
      <c r="AH56" s="102"/>
      <c r="AI56" s="102"/>
      <c r="AJ56" s="102"/>
      <c r="AK56" s="127"/>
      <c r="AL56" s="103"/>
      <c r="AM56" s="102"/>
      <c r="AN56" s="102"/>
      <c r="AO56" s="102"/>
      <c r="AP56" s="127"/>
      <c r="AQ56" s="103"/>
      <c r="AR56" s="102"/>
      <c r="AS56" s="102"/>
      <c r="AT56" s="102"/>
      <c r="AU56" s="127"/>
      <c r="AV56" s="103"/>
      <c r="AW56" s="102"/>
      <c r="AX56" s="102"/>
      <c r="AY56" s="102"/>
      <c r="AZ56" s="127"/>
      <c r="BA56" s="103"/>
      <c r="BB56" s="102"/>
      <c r="BC56" s="102"/>
      <c r="BD56" s="102"/>
      <c r="BE56" s="127"/>
      <c r="BF56" s="103"/>
      <c r="BG56" s="102"/>
      <c r="BH56" s="102"/>
      <c r="BI56" s="102"/>
      <c r="BJ56" s="127"/>
      <c r="BK56" s="103"/>
      <c r="BL56" s="102"/>
      <c r="BM56" s="102"/>
      <c r="BN56" s="102"/>
      <c r="BO56" s="127"/>
      <c r="BP56" s="103"/>
      <c r="BQ56" s="102"/>
      <c r="BR56" s="102"/>
      <c r="BS56" s="102"/>
      <c r="BT56" s="127"/>
      <c r="BU56" s="103"/>
      <c r="BV56" s="102"/>
      <c r="BW56" s="102"/>
      <c r="BX56" s="102"/>
      <c r="BY56" s="127"/>
      <c r="BZ56" s="103"/>
      <c r="CA56" s="102"/>
      <c r="CB56" s="102"/>
      <c r="CC56" s="102"/>
      <c r="CD56" s="127"/>
      <c r="CE56" s="103"/>
      <c r="CF56" s="102"/>
      <c r="CG56" s="102"/>
      <c r="CH56" s="102"/>
      <c r="CI56" s="127"/>
      <c r="CJ56" s="103"/>
      <c r="CK56" s="102"/>
      <c r="CL56" s="102"/>
      <c r="CM56" s="102"/>
      <c r="CN56" s="127"/>
      <c r="CO56" s="103"/>
      <c r="CP56" s="102"/>
      <c r="CQ56" s="102"/>
      <c r="CR56" s="102"/>
      <c r="CS56" s="127"/>
      <c r="CT56" s="103"/>
      <c r="CU56" s="102"/>
      <c r="CV56" s="102"/>
      <c r="CW56" s="102"/>
      <c r="CX56" s="127"/>
      <c r="CY56" s="103"/>
      <c r="CZ56" s="102"/>
      <c r="DA56" s="102"/>
      <c r="DB56" s="102"/>
      <c r="DC56" s="127"/>
      <c r="DD56" s="103"/>
      <c r="DE56" s="102"/>
      <c r="DF56" s="102"/>
      <c r="DG56" s="102"/>
      <c r="DH56" s="127"/>
      <c r="DI56" s="103"/>
      <c r="DJ56" s="102"/>
      <c r="DK56" s="102"/>
      <c r="DL56" s="102"/>
      <c r="DM56" s="127"/>
      <c r="DN56" s="103"/>
      <c r="DO56" s="102"/>
      <c r="DP56" s="102"/>
      <c r="DQ56" s="102"/>
      <c r="DR56" s="127"/>
      <c r="DS56" s="103"/>
      <c r="DT56" s="102"/>
      <c r="DU56" s="102"/>
      <c r="DV56" s="102"/>
      <c r="DW56" s="127"/>
      <c r="DX56" s="103"/>
      <c r="DY56" s="102"/>
      <c r="DZ56" s="102"/>
      <c r="EA56" s="102"/>
      <c r="EB56" s="127"/>
      <c r="EC56" s="103"/>
      <c r="ED56" s="102"/>
      <c r="EE56" s="102"/>
      <c r="EF56" s="102"/>
      <c r="EG56" s="127"/>
      <c r="EH56" s="103"/>
      <c r="EI56" s="102"/>
      <c r="EJ56" s="102"/>
      <c r="EK56" s="102"/>
      <c r="EL56" s="127"/>
      <c r="EM56" s="103"/>
      <c r="EN56" s="102"/>
      <c r="EO56" s="102"/>
      <c r="EP56" s="102"/>
      <c r="EQ56" s="127"/>
      <c r="ER56" s="103"/>
      <c r="ES56" s="102"/>
      <c r="ET56" s="102"/>
      <c r="EU56" s="102"/>
      <c r="EV56" s="127"/>
      <c r="EW56" s="103"/>
      <c r="EX56" s="102"/>
      <c r="EY56" s="102"/>
      <c r="EZ56" s="102"/>
      <c r="FA56" s="127"/>
      <c r="FB56" s="103"/>
      <c r="FC56" s="102"/>
      <c r="FD56" s="102"/>
      <c r="FE56" s="102"/>
      <c r="FF56" s="127"/>
      <c r="FG56" s="103"/>
      <c r="FH56" s="102"/>
      <c r="FI56" s="102"/>
      <c r="FJ56" s="102"/>
      <c r="FK56" s="127"/>
      <c r="FL56" s="103"/>
      <c r="FM56" s="102"/>
      <c r="FN56" s="102"/>
      <c r="FO56" s="102"/>
      <c r="FP56" s="127"/>
      <c r="FQ56" s="103"/>
      <c r="FR56" s="102"/>
      <c r="FS56" s="102"/>
      <c r="FT56" s="102"/>
      <c r="FU56" s="127"/>
      <c r="FV56" s="103"/>
      <c r="FW56" s="102"/>
      <c r="FX56" s="102"/>
      <c r="FY56" s="102"/>
      <c r="FZ56" s="127"/>
      <c r="GA56" s="103"/>
      <c r="GB56" s="102"/>
      <c r="GC56" s="102"/>
      <c r="GD56" s="102"/>
      <c r="GE56" s="127"/>
      <c r="GF56" s="103"/>
      <c r="GG56" s="102"/>
      <c r="GH56" s="102"/>
      <c r="GI56" s="102"/>
      <c r="GJ56" s="127"/>
      <c r="GK56" s="103"/>
      <c r="GL56" s="102"/>
      <c r="GM56" s="102"/>
      <c r="GN56" s="102"/>
      <c r="GO56" s="127"/>
      <c r="GP56" s="103"/>
      <c r="GQ56" s="102"/>
      <c r="GR56" s="102"/>
      <c r="GS56" s="102"/>
      <c r="GT56" s="127"/>
      <c r="GU56" s="103"/>
      <c r="GV56" s="102"/>
      <c r="GW56" s="102"/>
      <c r="GX56" s="102"/>
      <c r="GY56" s="127"/>
      <c r="GZ56" s="103"/>
      <c r="HA56" s="102"/>
      <c r="HB56" s="102"/>
      <c r="HC56" s="102"/>
      <c r="HD56" s="127"/>
      <c r="HE56" s="103"/>
      <c r="HF56" s="102"/>
      <c r="HG56" s="102"/>
      <c r="HH56" s="102"/>
      <c r="HI56" s="127"/>
      <c r="HJ56" s="103"/>
      <c r="HK56" s="102"/>
      <c r="HL56" s="102"/>
      <c r="HM56" s="102"/>
      <c r="HN56" s="127"/>
      <c r="HO56" s="103"/>
      <c r="HP56" s="102"/>
      <c r="HQ56" s="102"/>
      <c r="HR56" s="102"/>
      <c r="HS56" s="127"/>
      <c r="HT56" s="103"/>
      <c r="HU56" s="102"/>
      <c r="HV56" s="102"/>
      <c r="HW56" s="102"/>
      <c r="HX56" s="127"/>
      <c r="HY56" s="103"/>
      <c r="HZ56" s="102"/>
      <c r="IA56" s="102"/>
      <c r="IB56" s="102"/>
      <c r="IC56" s="127"/>
      <c r="ID56" s="103"/>
      <c r="IE56" s="102"/>
      <c r="IF56" s="102"/>
      <c r="IG56" s="102"/>
      <c r="IH56" s="127"/>
      <c r="II56" s="103"/>
      <c r="IJ56" s="102"/>
      <c r="IK56" s="102"/>
      <c r="IL56" s="102"/>
      <c r="IM56" s="127"/>
      <c r="IN56" s="103"/>
      <c r="IO56" s="102"/>
      <c r="IP56" s="102"/>
      <c r="IQ56" s="102"/>
      <c r="IR56" s="127"/>
      <c r="IS56" s="103"/>
      <c r="IT56" s="102"/>
      <c r="IU56" s="102"/>
      <c r="IV56" s="102"/>
      <c r="IW56" s="127"/>
      <c r="IX56" s="103"/>
      <c r="IY56" s="102"/>
      <c r="IZ56" s="102"/>
      <c r="JA56" s="102"/>
      <c r="JB56" s="127"/>
      <c r="JC56" s="103"/>
      <c r="JD56" s="102"/>
      <c r="JE56" s="102"/>
      <c r="JF56" s="102"/>
      <c r="JG56" s="127"/>
      <c r="JH56" s="103"/>
      <c r="JI56" s="102"/>
      <c r="JJ56" s="102"/>
      <c r="JK56" s="102"/>
      <c r="JL56" s="127"/>
      <c r="JM56" s="103"/>
      <c r="JN56" s="102"/>
      <c r="JO56" s="102"/>
      <c r="JP56" s="102"/>
      <c r="JQ56" s="127"/>
      <c r="JR56" s="103"/>
      <c r="JS56" s="102"/>
      <c r="JT56" s="102"/>
      <c r="JU56" s="102"/>
      <c r="JV56" s="127"/>
      <c r="JW56" s="103"/>
      <c r="JX56" s="102"/>
      <c r="JY56" s="102"/>
      <c r="JZ56" s="102"/>
      <c r="KA56" s="127"/>
      <c r="KB56" s="103"/>
      <c r="KC56" s="102"/>
      <c r="KD56" s="102"/>
      <c r="KE56" s="102"/>
      <c r="KF56" s="127"/>
      <c r="KG56" s="103"/>
      <c r="KH56" s="102"/>
      <c r="KI56" s="102"/>
      <c r="KJ56" s="102"/>
      <c r="KK56" s="127"/>
      <c r="KL56" s="103"/>
      <c r="KM56" s="102"/>
      <c r="KN56" s="102"/>
      <c r="KO56" s="102"/>
      <c r="KP56" s="127"/>
      <c r="KQ56" s="103"/>
      <c r="KR56" s="102"/>
      <c r="KS56" s="102"/>
      <c r="KT56" s="102"/>
      <c r="KU56" s="127"/>
      <c r="KV56" s="103"/>
      <c r="KW56" s="102"/>
      <c r="KX56" s="102"/>
      <c r="KY56" s="102"/>
      <c r="KZ56" s="127"/>
      <c r="LA56" s="103"/>
      <c r="LB56" s="102"/>
      <c r="LC56" s="102"/>
      <c r="LD56" s="102"/>
      <c r="LE56" s="127"/>
      <c r="LF56" s="103"/>
      <c r="LG56" s="102"/>
      <c r="LH56" s="102"/>
      <c r="LI56" s="102"/>
      <c r="LJ56" s="127"/>
      <c r="LK56" s="103"/>
      <c r="LL56" s="102"/>
      <c r="LM56" s="102"/>
      <c r="LN56" s="102"/>
      <c r="LO56" s="127"/>
      <c r="LP56" s="103"/>
      <c r="LQ56" s="102"/>
      <c r="LR56" s="102"/>
      <c r="LS56" s="102"/>
      <c r="LT56" s="127"/>
      <c r="LU56" s="103"/>
      <c r="LV56" s="102"/>
      <c r="LW56" s="102"/>
      <c r="LX56" s="102"/>
      <c r="LY56" s="127"/>
      <c r="LZ56" s="103"/>
      <c r="MA56" s="102"/>
      <c r="MB56" s="102"/>
      <c r="MC56" s="102"/>
      <c r="MD56" s="127"/>
      <c r="ME56" s="103"/>
      <c r="MF56" s="102"/>
      <c r="MG56" s="102"/>
      <c r="MH56" s="102"/>
      <c r="MI56" s="127"/>
      <c r="MJ56" s="103"/>
      <c r="MK56" s="102"/>
      <c r="ML56" s="102"/>
      <c r="MM56" s="102"/>
      <c r="MN56" s="127"/>
      <c r="MO56" s="103"/>
      <c r="MP56" s="102"/>
      <c r="MQ56" s="102"/>
      <c r="MR56" s="102"/>
      <c r="MS56" s="127"/>
      <c r="MT56" s="103"/>
      <c r="MU56" s="102"/>
      <c r="MV56" s="102"/>
      <c r="MW56" s="102"/>
      <c r="MX56" s="127"/>
      <c r="MY56" s="103"/>
      <c r="MZ56" s="102"/>
      <c r="NA56" s="102"/>
      <c r="NB56" s="102"/>
      <c r="NC56" s="127"/>
      <c r="ND56" s="103"/>
      <c r="NE56" s="102"/>
      <c r="NF56" s="102"/>
      <c r="NG56" s="102"/>
      <c r="NH56" s="127"/>
      <c r="NI56" s="103"/>
      <c r="NJ56" s="102"/>
      <c r="NK56" s="102"/>
      <c r="NL56" s="102"/>
      <c r="NM56" s="127"/>
      <c r="NN56" s="103"/>
      <c r="NO56" s="102"/>
      <c r="NP56" s="102"/>
      <c r="NQ56" s="102"/>
      <c r="NR56" s="127"/>
      <c r="NS56" s="103"/>
      <c r="NT56" s="102"/>
      <c r="NU56" s="102"/>
      <c r="NV56" s="102"/>
      <c r="NW56" s="127"/>
      <c r="NX56" s="103"/>
      <c r="NY56" s="102"/>
      <c r="NZ56" s="102"/>
      <c r="OA56" s="102"/>
      <c r="OB56" s="127"/>
      <c r="OC56" s="103"/>
      <c r="OD56" s="102"/>
      <c r="OE56" s="102"/>
      <c r="OF56" s="102"/>
      <c r="OG56" s="127"/>
      <c r="OH56" s="103"/>
      <c r="OI56" s="102"/>
      <c r="OJ56" s="102"/>
      <c r="OK56" s="102"/>
      <c r="OL56" s="127"/>
      <c r="OM56" s="103"/>
      <c r="ON56" s="102"/>
      <c r="OO56" s="102"/>
      <c r="OP56" s="102"/>
      <c r="OQ56" s="127"/>
      <c r="OR56" s="103"/>
      <c r="OS56" s="102"/>
      <c r="OT56" s="102"/>
      <c r="OU56" s="102"/>
      <c r="OV56" s="127"/>
      <c r="OW56" s="103"/>
      <c r="OX56" s="102"/>
      <c r="OY56" s="102"/>
      <c r="OZ56" s="102"/>
      <c r="PA56" s="127"/>
      <c r="PB56" s="103"/>
      <c r="PC56" s="102"/>
      <c r="PD56" s="102"/>
      <c r="PE56" s="102"/>
      <c r="PF56" s="127"/>
      <c r="PG56" s="103"/>
      <c r="PH56" s="102"/>
      <c r="PI56" s="102"/>
      <c r="PJ56" s="102"/>
      <c r="PK56" s="127"/>
      <c r="PL56" s="103"/>
      <c r="PM56" s="102"/>
      <c r="PN56" s="102"/>
      <c r="PO56" s="102"/>
      <c r="PP56" s="127"/>
      <c r="PQ56" s="103"/>
      <c r="PR56" s="102"/>
      <c r="PS56" s="102"/>
      <c r="PT56" s="102"/>
      <c r="PU56" s="127"/>
      <c r="PV56" s="103"/>
      <c r="PW56" s="102"/>
      <c r="PX56" s="102"/>
      <c r="PY56" s="102"/>
      <c r="PZ56" s="127"/>
      <c r="QA56" s="103"/>
      <c r="QB56" s="102"/>
      <c r="QC56" s="102"/>
      <c r="QD56" s="102"/>
      <c r="QE56" s="127"/>
      <c r="QF56" s="103"/>
      <c r="QG56" s="102"/>
      <c r="QH56" s="102"/>
      <c r="QI56" s="102"/>
      <c r="QJ56" s="127"/>
      <c r="QK56" s="103"/>
      <c r="QL56" s="102"/>
      <c r="QM56" s="102"/>
      <c r="QN56" s="102"/>
      <c r="QO56" s="127"/>
      <c r="QP56" s="103"/>
      <c r="QQ56" s="102"/>
      <c r="QR56" s="102"/>
      <c r="QS56" s="102"/>
      <c r="QT56" s="127"/>
      <c r="QU56" s="103"/>
      <c r="QV56" s="102"/>
      <c r="QW56" s="102"/>
      <c r="QX56" s="102"/>
      <c r="QY56" s="127"/>
      <c r="QZ56" s="103"/>
      <c r="RA56" s="102"/>
      <c r="RB56" s="102"/>
      <c r="RC56" s="102"/>
      <c r="RD56" s="127"/>
      <c r="RE56" s="103"/>
      <c r="RF56" s="102"/>
      <c r="RG56" s="102"/>
      <c r="RH56" s="102"/>
      <c r="RI56" s="127"/>
      <c r="RJ56" s="103"/>
      <c r="RK56" s="102"/>
      <c r="RL56" s="102"/>
      <c r="RM56" s="102"/>
      <c r="RN56" s="127"/>
      <c r="RO56" s="103"/>
      <c r="RP56" s="102"/>
      <c r="RQ56" s="102"/>
      <c r="RR56" s="102"/>
      <c r="RS56" s="127"/>
      <c r="RT56" s="103"/>
      <c r="RU56" s="102"/>
      <c r="RV56" s="102"/>
      <c r="RW56" s="102"/>
      <c r="RX56" s="127"/>
      <c r="RY56" s="103"/>
      <c r="RZ56" s="102"/>
      <c r="SA56" s="102"/>
      <c r="SB56" s="102"/>
      <c r="SC56" s="127"/>
      <c r="SD56" s="103"/>
      <c r="SE56" s="102"/>
      <c r="SF56" s="102"/>
      <c r="SG56" s="102"/>
      <c r="SH56" s="127"/>
      <c r="SI56" s="103"/>
      <c r="SJ56" s="102"/>
      <c r="SK56" s="102"/>
      <c r="SL56" s="102"/>
      <c r="SM56" s="127"/>
      <c r="SN56" s="103"/>
      <c r="SO56" s="102"/>
      <c r="SP56" s="102"/>
      <c r="SQ56" s="102"/>
      <c r="SR56" s="127"/>
      <c r="SS56" s="103"/>
      <c r="ST56" s="102"/>
      <c r="SU56" s="102"/>
      <c r="SV56" s="102"/>
      <c r="SW56" s="127"/>
    </row>
    <row r="57" spans="1:517" ht="3" customHeight="1">
      <c r="A57" s="47"/>
      <c r="B57" s="125"/>
      <c r="C57" s="125"/>
      <c r="D57" s="125"/>
      <c r="E57" s="125"/>
      <c r="F57" s="125"/>
      <c r="G57" s="125"/>
      <c r="H57" s="125"/>
      <c r="I57" s="125"/>
      <c r="J57" s="125"/>
      <c r="K57" s="201"/>
      <c r="L57" s="1389"/>
      <c r="M57" s="220">
        <f>(6/20)*$K$2</f>
        <v>0</v>
      </c>
      <c r="N57" s="5"/>
      <c r="O57" s="1335"/>
      <c r="P57" s="1381"/>
      <c r="Q57" s="102"/>
      <c r="R57" s="128"/>
      <c r="S57" s="129"/>
      <c r="T57" s="129"/>
      <c r="U57" s="129"/>
      <c r="V57" s="130"/>
      <c r="W57" s="128"/>
      <c r="X57" s="129"/>
      <c r="Y57" s="129"/>
      <c r="Z57" s="129"/>
      <c r="AA57" s="130"/>
      <c r="AB57" s="128"/>
      <c r="AC57" s="129"/>
      <c r="AD57" s="129"/>
      <c r="AE57" s="129"/>
      <c r="AF57" s="130"/>
      <c r="AG57" s="128"/>
      <c r="AH57" s="129"/>
      <c r="AI57" s="129"/>
      <c r="AJ57" s="129"/>
      <c r="AK57" s="130"/>
      <c r="AL57" s="128"/>
      <c r="AM57" s="129"/>
      <c r="AN57" s="129"/>
      <c r="AO57" s="129"/>
      <c r="AP57" s="130"/>
      <c r="AQ57" s="128"/>
      <c r="AR57" s="129"/>
      <c r="AS57" s="129"/>
      <c r="AT57" s="129"/>
      <c r="AU57" s="130"/>
      <c r="AV57" s="128"/>
      <c r="AW57" s="129"/>
      <c r="AX57" s="129"/>
      <c r="AY57" s="129"/>
      <c r="AZ57" s="130"/>
      <c r="BA57" s="128"/>
      <c r="BB57" s="129"/>
      <c r="BC57" s="129"/>
      <c r="BD57" s="129"/>
      <c r="BE57" s="130"/>
      <c r="BF57" s="128"/>
      <c r="BG57" s="129"/>
      <c r="BH57" s="129"/>
      <c r="BI57" s="129"/>
      <c r="BJ57" s="130"/>
      <c r="BK57" s="128"/>
      <c r="BL57" s="129"/>
      <c r="BM57" s="129"/>
      <c r="BN57" s="129"/>
      <c r="BO57" s="130"/>
      <c r="BP57" s="128"/>
      <c r="BQ57" s="129"/>
      <c r="BR57" s="129"/>
      <c r="BS57" s="129"/>
      <c r="BT57" s="130"/>
      <c r="BU57" s="128"/>
      <c r="BV57" s="129"/>
      <c r="BW57" s="129"/>
      <c r="BX57" s="129"/>
      <c r="BY57" s="130"/>
      <c r="BZ57" s="128"/>
      <c r="CA57" s="129"/>
      <c r="CB57" s="129"/>
      <c r="CC57" s="129"/>
      <c r="CD57" s="130"/>
      <c r="CE57" s="128"/>
      <c r="CF57" s="129"/>
      <c r="CG57" s="129"/>
      <c r="CH57" s="129"/>
      <c r="CI57" s="130"/>
      <c r="CJ57" s="128"/>
      <c r="CK57" s="129"/>
      <c r="CL57" s="129"/>
      <c r="CM57" s="129"/>
      <c r="CN57" s="130"/>
      <c r="CO57" s="128"/>
      <c r="CP57" s="129"/>
      <c r="CQ57" s="129"/>
      <c r="CR57" s="129"/>
      <c r="CS57" s="130"/>
      <c r="CT57" s="128"/>
      <c r="CU57" s="129"/>
      <c r="CV57" s="129"/>
      <c r="CW57" s="129"/>
      <c r="CX57" s="130"/>
      <c r="CY57" s="128"/>
      <c r="CZ57" s="129"/>
      <c r="DA57" s="129"/>
      <c r="DB57" s="129"/>
      <c r="DC57" s="130"/>
      <c r="DD57" s="128"/>
      <c r="DE57" s="129"/>
      <c r="DF57" s="129"/>
      <c r="DG57" s="129"/>
      <c r="DH57" s="130"/>
      <c r="DI57" s="128"/>
      <c r="DJ57" s="129"/>
      <c r="DK57" s="129"/>
      <c r="DL57" s="129"/>
      <c r="DM57" s="130"/>
      <c r="DN57" s="128"/>
      <c r="DO57" s="129"/>
      <c r="DP57" s="129"/>
      <c r="DQ57" s="129"/>
      <c r="DR57" s="130"/>
      <c r="DS57" s="128"/>
      <c r="DT57" s="129"/>
      <c r="DU57" s="129"/>
      <c r="DV57" s="129"/>
      <c r="DW57" s="130"/>
      <c r="DX57" s="128"/>
      <c r="DY57" s="129"/>
      <c r="DZ57" s="129"/>
      <c r="EA57" s="129"/>
      <c r="EB57" s="130"/>
      <c r="EC57" s="128"/>
      <c r="ED57" s="129"/>
      <c r="EE57" s="129"/>
      <c r="EF57" s="129"/>
      <c r="EG57" s="130"/>
      <c r="EH57" s="128"/>
      <c r="EI57" s="129"/>
      <c r="EJ57" s="129"/>
      <c r="EK57" s="129"/>
      <c r="EL57" s="130"/>
      <c r="EM57" s="128"/>
      <c r="EN57" s="129"/>
      <c r="EO57" s="129"/>
      <c r="EP57" s="129"/>
      <c r="EQ57" s="130"/>
      <c r="ER57" s="128"/>
      <c r="ES57" s="129"/>
      <c r="ET57" s="129"/>
      <c r="EU57" s="129"/>
      <c r="EV57" s="130"/>
      <c r="EW57" s="128"/>
      <c r="EX57" s="129"/>
      <c r="EY57" s="129"/>
      <c r="EZ57" s="129"/>
      <c r="FA57" s="130"/>
      <c r="FB57" s="128"/>
      <c r="FC57" s="129"/>
      <c r="FD57" s="129"/>
      <c r="FE57" s="129"/>
      <c r="FF57" s="130"/>
      <c r="FG57" s="128"/>
      <c r="FH57" s="129"/>
      <c r="FI57" s="129"/>
      <c r="FJ57" s="129"/>
      <c r="FK57" s="130"/>
      <c r="FL57" s="128"/>
      <c r="FM57" s="129"/>
      <c r="FN57" s="129"/>
      <c r="FO57" s="129"/>
      <c r="FP57" s="130"/>
      <c r="FQ57" s="128"/>
      <c r="FR57" s="129"/>
      <c r="FS57" s="129"/>
      <c r="FT57" s="129"/>
      <c r="FU57" s="130"/>
      <c r="FV57" s="128"/>
      <c r="FW57" s="129"/>
      <c r="FX57" s="129"/>
      <c r="FY57" s="129"/>
      <c r="FZ57" s="130"/>
      <c r="GA57" s="128"/>
      <c r="GB57" s="129"/>
      <c r="GC57" s="129"/>
      <c r="GD57" s="129"/>
      <c r="GE57" s="130"/>
      <c r="GF57" s="128"/>
      <c r="GG57" s="129"/>
      <c r="GH57" s="129"/>
      <c r="GI57" s="129"/>
      <c r="GJ57" s="130"/>
      <c r="GK57" s="128"/>
      <c r="GL57" s="129"/>
      <c r="GM57" s="129"/>
      <c r="GN57" s="129"/>
      <c r="GO57" s="130"/>
      <c r="GP57" s="128"/>
      <c r="GQ57" s="129"/>
      <c r="GR57" s="129"/>
      <c r="GS57" s="129"/>
      <c r="GT57" s="130"/>
      <c r="GU57" s="128"/>
      <c r="GV57" s="129"/>
      <c r="GW57" s="129"/>
      <c r="GX57" s="129"/>
      <c r="GY57" s="130"/>
      <c r="GZ57" s="128"/>
      <c r="HA57" s="129"/>
      <c r="HB57" s="129"/>
      <c r="HC57" s="129"/>
      <c r="HD57" s="130"/>
      <c r="HE57" s="128"/>
      <c r="HF57" s="129"/>
      <c r="HG57" s="129"/>
      <c r="HH57" s="129"/>
      <c r="HI57" s="130"/>
      <c r="HJ57" s="128"/>
      <c r="HK57" s="129"/>
      <c r="HL57" s="129"/>
      <c r="HM57" s="129"/>
      <c r="HN57" s="130"/>
      <c r="HO57" s="128"/>
      <c r="HP57" s="129"/>
      <c r="HQ57" s="129"/>
      <c r="HR57" s="129"/>
      <c r="HS57" s="130"/>
      <c r="HT57" s="128"/>
      <c r="HU57" s="129"/>
      <c r="HV57" s="129"/>
      <c r="HW57" s="129"/>
      <c r="HX57" s="130"/>
      <c r="HY57" s="128"/>
      <c r="HZ57" s="129"/>
      <c r="IA57" s="129"/>
      <c r="IB57" s="129"/>
      <c r="IC57" s="130"/>
      <c r="ID57" s="128"/>
      <c r="IE57" s="129"/>
      <c r="IF57" s="129"/>
      <c r="IG57" s="129"/>
      <c r="IH57" s="130"/>
      <c r="II57" s="128"/>
      <c r="IJ57" s="129"/>
      <c r="IK57" s="129"/>
      <c r="IL57" s="129"/>
      <c r="IM57" s="130"/>
      <c r="IN57" s="128"/>
      <c r="IO57" s="129"/>
      <c r="IP57" s="129"/>
      <c r="IQ57" s="129"/>
      <c r="IR57" s="130"/>
      <c r="IS57" s="128"/>
      <c r="IT57" s="129"/>
      <c r="IU57" s="129"/>
      <c r="IV57" s="129"/>
      <c r="IW57" s="130"/>
      <c r="IX57" s="128"/>
      <c r="IY57" s="129"/>
      <c r="IZ57" s="129"/>
      <c r="JA57" s="129"/>
      <c r="JB57" s="130"/>
      <c r="JC57" s="128"/>
      <c r="JD57" s="129"/>
      <c r="JE57" s="129"/>
      <c r="JF57" s="129"/>
      <c r="JG57" s="130"/>
      <c r="JH57" s="128"/>
      <c r="JI57" s="129"/>
      <c r="JJ57" s="129"/>
      <c r="JK57" s="129"/>
      <c r="JL57" s="130"/>
      <c r="JM57" s="128"/>
      <c r="JN57" s="129"/>
      <c r="JO57" s="129"/>
      <c r="JP57" s="129"/>
      <c r="JQ57" s="130"/>
      <c r="JR57" s="128"/>
      <c r="JS57" s="129"/>
      <c r="JT57" s="129"/>
      <c r="JU57" s="129"/>
      <c r="JV57" s="130"/>
      <c r="JW57" s="128"/>
      <c r="JX57" s="129"/>
      <c r="JY57" s="129"/>
      <c r="JZ57" s="129"/>
      <c r="KA57" s="130"/>
      <c r="KB57" s="128"/>
      <c r="KC57" s="129"/>
      <c r="KD57" s="129"/>
      <c r="KE57" s="129"/>
      <c r="KF57" s="130"/>
      <c r="KG57" s="128"/>
      <c r="KH57" s="129"/>
      <c r="KI57" s="129"/>
      <c r="KJ57" s="129"/>
      <c r="KK57" s="130"/>
      <c r="KL57" s="128"/>
      <c r="KM57" s="129"/>
      <c r="KN57" s="129"/>
      <c r="KO57" s="129"/>
      <c r="KP57" s="130"/>
      <c r="KQ57" s="128"/>
      <c r="KR57" s="129"/>
      <c r="KS57" s="129"/>
      <c r="KT57" s="129"/>
      <c r="KU57" s="130"/>
      <c r="KV57" s="128"/>
      <c r="KW57" s="129"/>
      <c r="KX57" s="129"/>
      <c r="KY57" s="129"/>
      <c r="KZ57" s="130"/>
      <c r="LA57" s="128"/>
      <c r="LB57" s="129"/>
      <c r="LC57" s="129"/>
      <c r="LD57" s="129"/>
      <c r="LE57" s="130"/>
      <c r="LF57" s="128"/>
      <c r="LG57" s="129"/>
      <c r="LH57" s="129"/>
      <c r="LI57" s="129"/>
      <c r="LJ57" s="130"/>
      <c r="LK57" s="128"/>
      <c r="LL57" s="129"/>
      <c r="LM57" s="129"/>
      <c r="LN57" s="129"/>
      <c r="LO57" s="130"/>
      <c r="LP57" s="128"/>
      <c r="LQ57" s="129"/>
      <c r="LR57" s="129"/>
      <c r="LS57" s="129"/>
      <c r="LT57" s="130"/>
      <c r="LU57" s="128"/>
      <c r="LV57" s="129"/>
      <c r="LW57" s="129"/>
      <c r="LX57" s="129"/>
      <c r="LY57" s="130"/>
      <c r="LZ57" s="128"/>
      <c r="MA57" s="129"/>
      <c r="MB57" s="129"/>
      <c r="MC57" s="129"/>
      <c r="MD57" s="130"/>
      <c r="ME57" s="128"/>
      <c r="MF57" s="129"/>
      <c r="MG57" s="129"/>
      <c r="MH57" s="129"/>
      <c r="MI57" s="130"/>
      <c r="MJ57" s="128"/>
      <c r="MK57" s="129"/>
      <c r="ML57" s="129"/>
      <c r="MM57" s="129"/>
      <c r="MN57" s="130"/>
      <c r="MO57" s="128"/>
      <c r="MP57" s="129"/>
      <c r="MQ57" s="129"/>
      <c r="MR57" s="129"/>
      <c r="MS57" s="130"/>
      <c r="MT57" s="128"/>
      <c r="MU57" s="129"/>
      <c r="MV57" s="129"/>
      <c r="MW57" s="129"/>
      <c r="MX57" s="130"/>
      <c r="MY57" s="128"/>
      <c r="MZ57" s="129"/>
      <c r="NA57" s="129"/>
      <c r="NB57" s="129"/>
      <c r="NC57" s="130"/>
      <c r="ND57" s="128"/>
      <c r="NE57" s="129"/>
      <c r="NF57" s="129"/>
      <c r="NG57" s="129"/>
      <c r="NH57" s="130"/>
      <c r="NI57" s="128"/>
      <c r="NJ57" s="129"/>
      <c r="NK57" s="129"/>
      <c r="NL57" s="129"/>
      <c r="NM57" s="130"/>
      <c r="NN57" s="128"/>
      <c r="NO57" s="129"/>
      <c r="NP57" s="129"/>
      <c r="NQ57" s="129"/>
      <c r="NR57" s="130"/>
      <c r="NS57" s="128"/>
      <c r="NT57" s="129"/>
      <c r="NU57" s="129"/>
      <c r="NV57" s="129"/>
      <c r="NW57" s="130"/>
      <c r="NX57" s="128"/>
      <c r="NY57" s="129"/>
      <c r="NZ57" s="129"/>
      <c r="OA57" s="129"/>
      <c r="OB57" s="130"/>
      <c r="OC57" s="128"/>
      <c r="OD57" s="129"/>
      <c r="OE57" s="129"/>
      <c r="OF57" s="129"/>
      <c r="OG57" s="130"/>
      <c r="OH57" s="128"/>
      <c r="OI57" s="129"/>
      <c r="OJ57" s="129"/>
      <c r="OK57" s="129"/>
      <c r="OL57" s="130"/>
      <c r="OM57" s="128"/>
      <c r="ON57" s="129"/>
      <c r="OO57" s="129"/>
      <c r="OP57" s="129"/>
      <c r="OQ57" s="130"/>
      <c r="OR57" s="128"/>
      <c r="OS57" s="129"/>
      <c r="OT57" s="129"/>
      <c r="OU57" s="129"/>
      <c r="OV57" s="130"/>
      <c r="OW57" s="128"/>
      <c r="OX57" s="129"/>
      <c r="OY57" s="129"/>
      <c r="OZ57" s="129"/>
      <c r="PA57" s="130"/>
      <c r="PB57" s="128"/>
      <c r="PC57" s="129"/>
      <c r="PD57" s="129"/>
      <c r="PE57" s="129"/>
      <c r="PF57" s="130"/>
      <c r="PG57" s="128"/>
      <c r="PH57" s="129"/>
      <c r="PI57" s="129"/>
      <c r="PJ57" s="129"/>
      <c r="PK57" s="130"/>
      <c r="PL57" s="128"/>
      <c r="PM57" s="129"/>
      <c r="PN57" s="129"/>
      <c r="PO57" s="129"/>
      <c r="PP57" s="130"/>
      <c r="PQ57" s="128"/>
      <c r="PR57" s="129"/>
      <c r="PS57" s="129"/>
      <c r="PT57" s="129"/>
      <c r="PU57" s="130"/>
      <c r="PV57" s="128"/>
      <c r="PW57" s="129"/>
      <c r="PX57" s="129"/>
      <c r="PY57" s="129"/>
      <c r="PZ57" s="130"/>
      <c r="QA57" s="128"/>
      <c r="QB57" s="129"/>
      <c r="QC57" s="129"/>
      <c r="QD57" s="129"/>
      <c r="QE57" s="130"/>
      <c r="QF57" s="128"/>
      <c r="QG57" s="129"/>
      <c r="QH57" s="129"/>
      <c r="QI57" s="129"/>
      <c r="QJ57" s="130"/>
      <c r="QK57" s="128"/>
      <c r="QL57" s="129"/>
      <c r="QM57" s="129"/>
      <c r="QN57" s="129"/>
      <c r="QO57" s="130"/>
      <c r="QP57" s="128"/>
      <c r="QQ57" s="129"/>
      <c r="QR57" s="129"/>
      <c r="QS57" s="129"/>
      <c r="QT57" s="130"/>
      <c r="QU57" s="128"/>
      <c r="QV57" s="129"/>
      <c r="QW57" s="129"/>
      <c r="QX57" s="129"/>
      <c r="QY57" s="130"/>
      <c r="QZ57" s="128"/>
      <c r="RA57" s="129"/>
      <c r="RB57" s="129"/>
      <c r="RC57" s="129"/>
      <c r="RD57" s="130"/>
      <c r="RE57" s="128"/>
      <c r="RF57" s="129"/>
      <c r="RG57" s="129"/>
      <c r="RH57" s="129"/>
      <c r="RI57" s="130"/>
      <c r="RJ57" s="128"/>
      <c r="RK57" s="129"/>
      <c r="RL57" s="129"/>
      <c r="RM57" s="129"/>
      <c r="RN57" s="130"/>
      <c r="RO57" s="128"/>
      <c r="RP57" s="129"/>
      <c r="RQ57" s="129"/>
      <c r="RR57" s="129"/>
      <c r="RS57" s="130"/>
      <c r="RT57" s="128"/>
      <c r="RU57" s="129"/>
      <c r="RV57" s="129"/>
      <c r="RW57" s="129"/>
      <c r="RX57" s="130"/>
      <c r="RY57" s="128"/>
      <c r="RZ57" s="129"/>
      <c r="SA57" s="129"/>
      <c r="SB57" s="129"/>
      <c r="SC57" s="130"/>
      <c r="SD57" s="128"/>
      <c r="SE57" s="129"/>
      <c r="SF57" s="129"/>
      <c r="SG57" s="129"/>
      <c r="SH57" s="130"/>
      <c r="SI57" s="128"/>
      <c r="SJ57" s="129"/>
      <c r="SK57" s="129"/>
      <c r="SL57" s="129"/>
      <c r="SM57" s="130"/>
      <c r="SN57" s="128"/>
      <c r="SO57" s="129"/>
      <c r="SP57" s="129"/>
      <c r="SQ57" s="129"/>
      <c r="SR57" s="130"/>
      <c r="SS57" s="128"/>
      <c r="ST57" s="129"/>
      <c r="SU57" s="129"/>
      <c r="SV57" s="129"/>
      <c r="SW57" s="130"/>
    </row>
    <row r="58" spans="1:517" ht="3" customHeight="1">
      <c r="A58" s="47"/>
      <c r="B58" s="125"/>
      <c r="C58" s="125"/>
      <c r="D58" s="125"/>
      <c r="E58" s="125"/>
      <c r="F58" s="125"/>
      <c r="G58" s="125"/>
      <c r="H58" s="125"/>
      <c r="I58" s="125"/>
      <c r="J58" s="125"/>
      <c r="K58" s="201"/>
      <c r="L58" s="1389"/>
      <c r="M58" s="220">
        <f>(5/20)*$K$2</f>
        <v>0</v>
      </c>
      <c r="N58" s="5"/>
      <c r="O58" s="1335"/>
      <c r="P58" s="1381">
        <f>IFERROR(M58,0)</f>
        <v>0</v>
      </c>
      <c r="Q58" s="104"/>
      <c r="R58" s="131"/>
      <c r="S58" s="104"/>
      <c r="T58" s="104"/>
      <c r="U58" s="104"/>
      <c r="V58" s="132"/>
      <c r="W58" s="131"/>
      <c r="X58" s="104"/>
      <c r="Y58" s="104"/>
      <c r="Z58" s="104"/>
      <c r="AA58" s="132"/>
      <c r="AB58" s="131"/>
      <c r="AC58" s="104"/>
      <c r="AD58" s="104"/>
      <c r="AE58" s="104"/>
      <c r="AF58" s="132"/>
      <c r="AG58" s="131"/>
      <c r="AH58" s="104"/>
      <c r="AI58" s="104"/>
      <c r="AJ58" s="104"/>
      <c r="AK58" s="132"/>
      <c r="AL58" s="131"/>
      <c r="AM58" s="104"/>
      <c r="AN58" s="104"/>
      <c r="AO58" s="104"/>
      <c r="AP58" s="132"/>
      <c r="AQ58" s="131"/>
      <c r="AR58" s="104"/>
      <c r="AS58" s="104"/>
      <c r="AT58" s="104"/>
      <c r="AU58" s="132"/>
      <c r="AV58" s="131"/>
      <c r="AW58" s="104"/>
      <c r="AX58" s="104"/>
      <c r="AY58" s="104"/>
      <c r="AZ58" s="132"/>
      <c r="BA58" s="131"/>
      <c r="BB58" s="104"/>
      <c r="BC58" s="104"/>
      <c r="BD58" s="104"/>
      <c r="BE58" s="132"/>
      <c r="BF58" s="131"/>
      <c r="BG58" s="104"/>
      <c r="BH58" s="104"/>
      <c r="BI58" s="104"/>
      <c r="BJ58" s="132"/>
      <c r="BK58" s="131"/>
      <c r="BL58" s="104"/>
      <c r="BM58" s="104"/>
      <c r="BN58" s="104"/>
      <c r="BO58" s="132"/>
      <c r="BP58" s="131"/>
      <c r="BQ58" s="104"/>
      <c r="BR58" s="104"/>
      <c r="BS58" s="104"/>
      <c r="BT58" s="132"/>
      <c r="BU58" s="131"/>
      <c r="BV58" s="104"/>
      <c r="BW58" s="104"/>
      <c r="BX58" s="104"/>
      <c r="BY58" s="132"/>
      <c r="BZ58" s="131"/>
      <c r="CA58" s="104"/>
      <c r="CB58" s="104"/>
      <c r="CC58" s="104"/>
      <c r="CD58" s="132"/>
      <c r="CE58" s="131"/>
      <c r="CF58" s="104"/>
      <c r="CG58" s="104"/>
      <c r="CH58" s="104"/>
      <c r="CI58" s="132"/>
      <c r="CJ58" s="131"/>
      <c r="CK58" s="104"/>
      <c r="CL58" s="104"/>
      <c r="CM58" s="104"/>
      <c r="CN58" s="132"/>
      <c r="CO58" s="131"/>
      <c r="CP58" s="104"/>
      <c r="CQ58" s="104"/>
      <c r="CR58" s="104"/>
      <c r="CS58" s="132"/>
      <c r="CT58" s="131"/>
      <c r="CU58" s="104"/>
      <c r="CV58" s="104"/>
      <c r="CW58" s="104"/>
      <c r="CX58" s="132"/>
      <c r="CY58" s="131"/>
      <c r="CZ58" s="104"/>
      <c r="DA58" s="104"/>
      <c r="DB58" s="104"/>
      <c r="DC58" s="132"/>
      <c r="DD58" s="131"/>
      <c r="DE58" s="104"/>
      <c r="DF58" s="104"/>
      <c r="DG58" s="104"/>
      <c r="DH58" s="132"/>
      <c r="DI58" s="131"/>
      <c r="DJ58" s="104"/>
      <c r="DK58" s="104"/>
      <c r="DL58" s="104"/>
      <c r="DM58" s="132"/>
      <c r="DN58" s="131"/>
      <c r="DO58" s="104"/>
      <c r="DP58" s="104"/>
      <c r="DQ58" s="104"/>
      <c r="DR58" s="132"/>
      <c r="DS58" s="131"/>
      <c r="DT58" s="104"/>
      <c r="DU58" s="104"/>
      <c r="DV58" s="104"/>
      <c r="DW58" s="132"/>
      <c r="DX58" s="131"/>
      <c r="DY58" s="104"/>
      <c r="DZ58" s="104"/>
      <c r="EA58" s="104"/>
      <c r="EB58" s="132"/>
      <c r="EC58" s="131"/>
      <c r="ED58" s="104"/>
      <c r="EE58" s="104"/>
      <c r="EF58" s="104"/>
      <c r="EG58" s="132"/>
      <c r="EH58" s="131"/>
      <c r="EI58" s="104"/>
      <c r="EJ58" s="104"/>
      <c r="EK58" s="104"/>
      <c r="EL58" s="132"/>
      <c r="EM58" s="131"/>
      <c r="EN58" s="104"/>
      <c r="EO58" s="104"/>
      <c r="EP58" s="104"/>
      <c r="EQ58" s="132"/>
      <c r="ER58" s="131"/>
      <c r="ES58" s="104"/>
      <c r="ET58" s="104"/>
      <c r="EU58" s="104"/>
      <c r="EV58" s="132"/>
      <c r="EW58" s="131"/>
      <c r="EX58" s="104"/>
      <c r="EY58" s="104"/>
      <c r="EZ58" s="104"/>
      <c r="FA58" s="132"/>
      <c r="FB58" s="131"/>
      <c r="FC58" s="104"/>
      <c r="FD58" s="104"/>
      <c r="FE58" s="104"/>
      <c r="FF58" s="132"/>
      <c r="FG58" s="131"/>
      <c r="FH58" s="104"/>
      <c r="FI58" s="104"/>
      <c r="FJ58" s="104"/>
      <c r="FK58" s="132"/>
      <c r="FL58" s="131"/>
      <c r="FM58" s="104"/>
      <c r="FN58" s="104"/>
      <c r="FO58" s="104"/>
      <c r="FP58" s="132"/>
      <c r="FQ58" s="131"/>
      <c r="FR58" s="104"/>
      <c r="FS58" s="104"/>
      <c r="FT58" s="104"/>
      <c r="FU58" s="132"/>
      <c r="FV58" s="131"/>
      <c r="FW58" s="104"/>
      <c r="FX58" s="104"/>
      <c r="FY58" s="104"/>
      <c r="FZ58" s="132"/>
      <c r="GA58" s="131"/>
      <c r="GB58" s="104"/>
      <c r="GC58" s="104"/>
      <c r="GD58" s="104"/>
      <c r="GE58" s="132"/>
      <c r="GF58" s="131"/>
      <c r="GG58" s="104"/>
      <c r="GH58" s="104"/>
      <c r="GI58" s="104"/>
      <c r="GJ58" s="132"/>
      <c r="GK58" s="131"/>
      <c r="GL58" s="104"/>
      <c r="GM58" s="104"/>
      <c r="GN58" s="104"/>
      <c r="GO58" s="132"/>
      <c r="GP58" s="131"/>
      <c r="GQ58" s="104"/>
      <c r="GR58" s="104"/>
      <c r="GS58" s="104"/>
      <c r="GT58" s="132"/>
      <c r="GU58" s="131"/>
      <c r="GV58" s="104"/>
      <c r="GW58" s="104"/>
      <c r="GX58" s="104"/>
      <c r="GY58" s="132"/>
      <c r="GZ58" s="131"/>
      <c r="HA58" s="104"/>
      <c r="HB58" s="104"/>
      <c r="HC58" s="104"/>
      <c r="HD58" s="132"/>
      <c r="HE58" s="131"/>
      <c r="HF58" s="104"/>
      <c r="HG58" s="104"/>
      <c r="HH58" s="104"/>
      <c r="HI58" s="132"/>
      <c r="HJ58" s="131"/>
      <c r="HK58" s="104"/>
      <c r="HL58" s="104"/>
      <c r="HM58" s="104"/>
      <c r="HN58" s="132"/>
      <c r="HO58" s="131"/>
      <c r="HP58" s="104"/>
      <c r="HQ58" s="104"/>
      <c r="HR58" s="104"/>
      <c r="HS58" s="132"/>
      <c r="HT58" s="131"/>
      <c r="HU58" s="104"/>
      <c r="HV58" s="104"/>
      <c r="HW58" s="104"/>
      <c r="HX58" s="132"/>
      <c r="HY58" s="131"/>
      <c r="HZ58" s="104"/>
      <c r="IA58" s="104"/>
      <c r="IB58" s="104"/>
      <c r="IC58" s="132"/>
      <c r="ID58" s="131"/>
      <c r="IE58" s="104"/>
      <c r="IF58" s="104"/>
      <c r="IG58" s="104"/>
      <c r="IH58" s="132"/>
      <c r="II58" s="131"/>
      <c r="IJ58" s="104"/>
      <c r="IK58" s="104"/>
      <c r="IL58" s="104"/>
      <c r="IM58" s="132"/>
      <c r="IN58" s="131"/>
      <c r="IO58" s="104"/>
      <c r="IP58" s="104"/>
      <c r="IQ58" s="104"/>
      <c r="IR58" s="132"/>
      <c r="IS58" s="131"/>
      <c r="IT58" s="104"/>
      <c r="IU58" s="104"/>
      <c r="IV58" s="104"/>
      <c r="IW58" s="132"/>
      <c r="IX58" s="131"/>
      <c r="IY58" s="104"/>
      <c r="IZ58" s="104"/>
      <c r="JA58" s="104"/>
      <c r="JB58" s="132"/>
      <c r="JC58" s="131"/>
      <c r="JD58" s="104"/>
      <c r="JE58" s="104"/>
      <c r="JF58" s="104"/>
      <c r="JG58" s="132"/>
      <c r="JH58" s="131"/>
      <c r="JI58" s="104"/>
      <c r="JJ58" s="104"/>
      <c r="JK58" s="104"/>
      <c r="JL58" s="132"/>
      <c r="JM58" s="131"/>
      <c r="JN58" s="104"/>
      <c r="JO58" s="104"/>
      <c r="JP58" s="104"/>
      <c r="JQ58" s="132"/>
      <c r="JR58" s="131"/>
      <c r="JS58" s="104"/>
      <c r="JT58" s="104"/>
      <c r="JU58" s="104"/>
      <c r="JV58" s="132"/>
      <c r="JW58" s="131"/>
      <c r="JX58" s="104"/>
      <c r="JY58" s="104"/>
      <c r="JZ58" s="104"/>
      <c r="KA58" s="132"/>
      <c r="KB58" s="131"/>
      <c r="KC58" s="104"/>
      <c r="KD58" s="104"/>
      <c r="KE58" s="104"/>
      <c r="KF58" s="132"/>
      <c r="KG58" s="131"/>
      <c r="KH58" s="104"/>
      <c r="KI58" s="104"/>
      <c r="KJ58" s="104"/>
      <c r="KK58" s="132"/>
      <c r="KL58" s="131"/>
      <c r="KM58" s="104"/>
      <c r="KN58" s="104"/>
      <c r="KO58" s="104"/>
      <c r="KP58" s="132"/>
      <c r="KQ58" s="131"/>
      <c r="KR58" s="104"/>
      <c r="KS58" s="104"/>
      <c r="KT58" s="104"/>
      <c r="KU58" s="132"/>
      <c r="KV58" s="131"/>
      <c r="KW58" s="104"/>
      <c r="KX58" s="104"/>
      <c r="KY58" s="104"/>
      <c r="KZ58" s="132"/>
      <c r="LA58" s="131"/>
      <c r="LB58" s="104"/>
      <c r="LC58" s="104"/>
      <c r="LD58" s="104"/>
      <c r="LE58" s="132"/>
      <c r="LF58" s="131"/>
      <c r="LG58" s="104"/>
      <c r="LH58" s="104"/>
      <c r="LI58" s="104"/>
      <c r="LJ58" s="132"/>
      <c r="LK58" s="131"/>
      <c r="LL58" s="104"/>
      <c r="LM58" s="104"/>
      <c r="LN58" s="104"/>
      <c r="LO58" s="132"/>
      <c r="LP58" s="131"/>
      <c r="LQ58" s="104"/>
      <c r="LR58" s="104"/>
      <c r="LS58" s="104"/>
      <c r="LT58" s="132"/>
      <c r="LU58" s="131"/>
      <c r="LV58" s="104"/>
      <c r="LW58" s="104"/>
      <c r="LX58" s="104"/>
      <c r="LY58" s="132"/>
      <c r="LZ58" s="131"/>
      <c r="MA58" s="104"/>
      <c r="MB58" s="104"/>
      <c r="MC58" s="104"/>
      <c r="MD58" s="132"/>
      <c r="ME58" s="131"/>
      <c r="MF58" s="104"/>
      <c r="MG58" s="104"/>
      <c r="MH58" s="104"/>
      <c r="MI58" s="132"/>
      <c r="MJ58" s="131"/>
      <c r="MK58" s="104"/>
      <c r="ML58" s="104"/>
      <c r="MM58" s="104"/>
      <c r="MN58" s="132"/>
      <c r="MO58" s="131"/>
      <c r="MP58" s="104"/>
      <c r="MQ58" s="104"/>
      <c r="MR58" s="104"/>
      <c r="MS58" s="132"/>
      <c r="MT58" s="131"/>
      <c r="MU58" s="104"/>
      <c r="MV58" s="104"/>
      <c r="MW58" s="104"/>
      <c r="MX58" s="132"/>
      <c r="MY58" s="131"/>
      <c r="MZ58" s="104"/>
      <c r="NA58" s="104"/>
      <c r="NB58" s="104"/>
      <c r="NC58" s="132"/>
      <c r="ND58" s="131"/>
      <c r="NE58" s="104"/>
      <c r="NF58" s="104"/>
      <c r="NG58" s="104"/>
      <c r="NH58" s="132"/>
      <c r="NI58" s="131"/>
      <c r="NJ58" s="104"/>
      <c r="NK58" s="104"/>
      <c r="NL58" s="104"/>
      <c r="NM58" s="132"/>
      <c r="NN58" s="131"/>
      <c r="NO58" s="104"/>
      <c r="NP58" s="104"/>
      <c r="NQ58" s="104"/>
      <c r="NR58" s="132"/>
      <c r="NS58" s="131"/>
      <c r="NT58" s="104"/>
      <c r="NU58" s="104"/>
      <c r="NV58" s="104"/>
      <c r="NW58" s="132"/>
      <c r="NX58" s="131"/>
      <c r="NY58" s="104"/>
      <c r="NZ58" s="104"/>
      <c r="OA58" s="104"/>
      <c r="OB58" s="132"/>
      <c r="OC58" s="131"/>
      <c r="OD58" s="104"/>
      <c r="OE58" s="104"/>
      <c r="OF58" s="104"/>
      <c r="OG58" s="132"/>
      <c r="OH58" s="131"/>
      <c r="OI58" s="104"/>
      <c r="OJ58" s="104"/>
      <c r="OK58" s="104"/>
      <c r="OL58" s="132"/>
      <c r="OM58" s="131"/>
      <c r="ON58" s="104"/>
      <c r="OO58" s="104"/>
      <c r="OP58" s="104"/>
      <c r="OQ58" s="132"/>
      <c r="OR58" s="131"/>
      <c r="OS58" s="104"/>
      <c r="OT58" s="104"/>
      <c r="OU58" s="104"/>
      <c r="OV58" s="132"/>
      <c r="OW58" s="131"/>
      <c r="OX58" s="104"/>
      <c r="OY58" s="104"/>
      <c r="OZ58" s="104"/>
      <c r="PA58" s="132"/>
      <c r="PB58" s="131"/>
      <c r="PC58" s="104"/>
      <c r="PD58" s="104"/>
      <c r="PE58" s="104"/>
      <c r="PF58" s="132"/>
      <c r="PG58" s="131"/>
      <c r="PH58" s="104"/>
      <c r="PI58" s="104"/>
      <c r="PJ58" s="104"/>
      <c r="PK58" s="132"/>
      <c r="PL58" s="131"/>
      <c r="PM58" s="104"/>
      <c r="PN58" s="104"/>
      <c r="PO58" s="104"/>
      <c r="PP58" s="132"/>
      <c r="PQ58" s="131"/>
      <c r="PR58" s="104"/>
      <c r="PS58" s="104"/>
      <c r="PT58" s="104"/>
      <c r="PU58" s="132"/>
      <c r="PV58" s="131"/>
      <c r="PW58" s="104"/>
      <c r="PX58" s="104"/>
      <c r="PY58" s="104"/>
      <c r="PZ58" s="132"/>
      <c r="QA58" s="131"/>
      <c r="QB58" s="104"/>
      <c r="QC58" s="104"/>
      <c r="QD58" s="104"/>
      <c r="QE58" s="132"/>
      <c r="QF58" s="131"/>
      <c r="QG58" s="104"/>
      <c r="QH58" s="104"/>
      <c r="QI58" s="104"/>
      <c r="QJ58" s="132"/>
      <c r="QK58" s="131"/>
      <c r="QL58" s="104"/>
      <c r="QM58" s="104"/>
      <c r="QN58" s="104"/>
      <c r="QO58" s="132"/>
      <c r="QP58" s="131"/>
      <c r="QQ58" s="104"/>
      <c r="QR58" s="104"/>
      <c r="QS58" s="104"/>
      <c r="QT58" s="132"/>
      <c r="QU58" s="131"/>
      <c r="QV58" s="104"/>
      <c r="QW58" s="104"/>
      <c r="QX58" s="104"/>
      <c r="QY58" s="132"/>
      <c r="QZ58" s="131"/>
      <c r="RA58" s="104"/>
      <c r="RB58" s="104"/>
      <c r="RC58" s="104"/>
      <c r="RD58" s="132"/>
      <c r="RE58" s="131"/>
      <c r="RF58" s="104"/>
      <c r="RG58" s="104"/>
      <c r="RH58" s="104"/>
      <c r="RI58" s="132"/>
      <c r="RJ58" s="131"/>
      <c r="RK58" s="104"/>
      <c r="RL58" s="104"/>
      <c r="RM58" s="104"/>
      <c r="RN58" s="132"/>
      <c r="RO58" s="131"/>
      <c r="RP58" s="104"/>
      <c r="RQ58" s="104"/>
      <c r="RR58" s="104"/>
      <c r="RS58" s="132"/>
      <c r="RT58" s="131"/>
      <c r="RU58" s="104"/>
      <c r="RV58" s="104"/>
      <c r="RW58" s="104"/>
      <c r="RX58" s="132"/>
      <c r="RY58" s="131"/>
      <c r="RZ58" s="104"/>
      <c r="SA58" s="104"/>
      <c r="SB58" s="104"/>
      <c r="SC58" s="132"/>
      <c r="SD58" s="131"/>
      <c r="SE58" s="104"/>
      <c r="SF58" s="104"/>
      <c r="SG58" s="104"/>
      <c r="SH58" s="132"/>
      <c r="SI58" s="131"/>
      <c r="SJ58" s="104"/>
      <c r="SK58" s="104"/>
      <c r="SL58" s="104"/>
      <c r="SM58" s="132"/>
      <c r="SN58" s="131"/>
      <c r="SO58" s="104"/>
      <c r="SP58" s="104"/>
      <c r="SQ58" s="104"/>
      <c r="SR58" s="132"/>
      <c r="SS58" s="131"/>
      <c r="ST58" s="104"/>
      <c r="SU58" s="104"/>
      <c r="SV58" s="104"/>
      <c r="SW58" s="132"/>
    </row>
    <row r="59" spans="1:517" ht="3" customHeight="1">
      <c r="A59" s="47"/>
      <c r="B59" s="125"/>
      <c r="C59" s="125"/>
      <c r="D59" s="125"/>
      <c r="E59" s="125"/>
      <c r="F59" s="125"/>
      <c r="G59" s="125"/>
      <c r="H59" s="125"/>
      <c r="I59" s="125"/>
      <c r="J59" s="125"/>
      <c r="K59" s="201"/>
      <c r="L59" s="1389"/>
      <c r="M59" s="220">
        <f>(4/20)*$K$2</f>
        <v>0</v>
      </c>
      <c r="N59" s="5"/>
      <c r="O59" s="1383">
        <f>'DATOS DIAG OT'!R20</f>
        <v>0</v>
      </c>
      <c r="P59" s="1381"/>
      <c r="Q59" s="102"/>
      <c r="R59" s="103"/>
      <c r="S59" s="102"/>
      <c r="T59" s="102"/>
      <c r="U59" s="102"/>
      <c r="V59" s="127"/>
      <c r="W59" s="103"/>
      <c r="X59" s="102"/>
      <c r="Y59" s="102"/>
      <c r="Z59" s="102"/>
      <c r="AA59" s="127"/>
      <c r="AB59" s="103"/>
      <c r="AC59" s="102"/>
      <c r="AD59" s="102"/>
      <c r="AE59" s="102"/>
      <c r="AF59" s="127"/>
      <c r="AG59" s="103"/>
      <c r="AH59" s="102"/>
      <c r="AI59" s="102"/>
      <c r="AJ59" s="102"/>
      <c r="AK59" s="127"/>
      <c r="AL59" s="103"/>
      <c r="AM59" s="102"/>
      <c r="AN59" s="102"/>
      <c r="AO59" s="102"/>
      <c r="AP59" s="127"/>
      <c r="AQ59" s="103"/>
      <c r="AR59" s="102"/>
      <c r="AS59" s="102"/>
      <c r="AT59" s="102"/>
      <c r="AU59" s="127"/>
      <c r="AV59" s="103"/>
      <c r="AW59" s="102"/>
      <c r="AX59" s="102"/>
      <c r="AY59" s="102"/>
      <c r="AZ59" s="127"/>
      <c r="BA59" s="103"/>
      <c r="BB59" s="102"/>
      <c r="BC59" s="102"/>
      <c r="BD59" s="102"/>
      <c r="BE59" s="127"/>
      <c r="BF59" s="103"/>
      <c r="BG59" s="102"/>
      <c r="BH59" s="102"/>
      <c r="BI59" s="102"/>
      <c r="BJ59" s="127"/>
      <c r="BK59" s="103"/>
      <c r="BL59" s="102"/>
      <c r="BM59" s="102"/>
      <c r="BN59" s="102"/>
      <c r="BO59" s="127"/>
      <c r="BP59" s="103"/>
      <c r="BQ59" s="102"/>
      <c r="BR59" s="102"/>
      <c r="BS59" s="102"/>
      <c r="BT59" s="127"/>
      <c r="BU59" s="103"/>
      <c r="BV59" s="102"/>
      <c r="BW59" s="102"/>
      <c r="BX59" s="102"/>
      <c r="BY59" s="127"/>
      <c r="BZ59" s="103"/>
      <c r="CA59" s="102"/>
      <c r="CB59" s="102"/>
      <c r="CC59" s="102"/>
      <c r="CD59" s="127"/>
      <c r="CE59" s="103"/>
      <c r="CF59" s="102"/>
      <c r="CG59" s="102"/>
      <c r="CH59" s="102"/>
      <c r="CI59" s="127"/>
      <c r="CJ59" s="103"/>
      <c r="CK59" s="102"/>
      <c r="CL59" s="102"/>
      <c r="CM59" s="102"/>
      <c r="CN59" s="127"/>
      <c r="CO59" s="103"/>
      <c r="CP59" s="102"/>
      <c r="CQ59" s="102"/>
      <c r="CR59" s="102"/>
      <c r="CS59" s="127"/>
      <c r="CT59" s="103"/>
      <c r="CU59" s="102"/>
      <c r="CV59" s="102"/>
      <c r="CW59" s="102"/>
      <c r="CX59" s="127"/>
      <c r="CY59" s="103"/>
      <c r="CZ59" s="102"/>
      <c r="DA59" s="102"/>
      <c r="DB59" s="102"/>
      <c r="DC59" s="127"/>
      <c r="DD59" s="103"/>
      <c r="DE59" s="102"/>
      <c r="DF59" s="102"/>
      <c r="DG59" s="102"/>
      <c r="DH59" s="127"/>
      <c r="DI59" s="103"/>
      <c r="DJ59" s="102"/>
      <c r="DK59" s="102"/>
      <c r="DL59" s="102"/>
      <c r="DM59" s="127"/>
      <c r="DN59" s="103"/>
      <c r="DO59" s="102"/>
      <c r="DP59" s="102"/>
      <c r="DQ59" s="102"/>
      <c r="DR59" s="127"/>
      <c r="DS59" s="103"/>
      <c r="DT59" s="102"/>
      <c r="DU59" s="102"/>
      <c r="DV59" s="102"/>
      <c r="DW59" s="127"/>
      <c r="DX59" s="103"/>
      <c r="DY59" s="102"/>
      <c r="DZ59" s="102"/>
      <c r="EA59" s="102"/>
      <c r="EB59" s="127"/>
      <c r="EC59" s="103"/>
      <c r="ED59" s="102"/>
      <c r="EE59" s="102"/>
      <c r="EF59" s="102"/>
      <c r="EG59" s="127"/>
      <c r="EH59" s="103"/>
      <c r="EI59" s="102"/>
      <c r="EJ59" s="102"/>
      <c r="EK59" s="102"/>
      <c r="EL59" s="127"/>
      <c r="EM59" s="103"/>
      <c r="EN59" s="102"/>
      <c r="EO59" s="102"/>
      <c r="EP59" s="102"/>
      <c r="EQ59" s="127"/>
      <c r="ER59" s="103"/>
      <c r="ES59" s="102"/>
      <c r="ET59" s="102"/>
      <c r="EU59" s="102"/>
      <c r="EV59" s="127"/>
      <c r="EW59" s="103"/>
      <c r="EX59" s="102"/>
      <c r="EY59" s="102"/>
      <c r="EZ59" s="102"/>
      <c r="FA59" s="127"/>
      <c r="FB59" s="103"/>
      <c r="FC59" s="102"/>
      <c r="FD59" s="102"/>
      <c r="FE59" s="102"/>
      <c r="FF59" s="127"/>
      <c r="FG59" s="103"/>
      <c r="FH59" s="102"/>
      <c r="FI59" s="102"/>
      <c r="FJ59" s="102"/>
      <c r="FK59" s="127"/>
      <c r="FL59" s="103"/>
      <c r="FM59" s="102"/>
      <c r="FN59" s="102"/>
      <c r="FO59" s="102"/>
      <c r="FP59" s="127"/>
      <c r="FQ59" s="103"/>
      <c r="FR59" s="102"/>
      <c r="FS59" s="102"/>
      <c r="FT59" s="102"/>
      <c r="FU59" s="127"/>
      <c r="FV59" s="103"/>
      <c r="FW59" s="102"/>
      <c r="FX59" s="102"/>
      <c r="FY59" s="102"/>
      <c r="FZ59" s="127"/>
      <c r="GA59" s="103"/>
      <c r="GB59" s="102"/>
      <c r="GC59" s="102"/>
      <c r="GD59" s="102"/>
      <c r="GE59" s="127"/>
      <c r="GF59" s="103"/>
      <c r="GG59" s="102"/>
      <c r="GH59" s="102"/>
      <c r="GI59" s="102"/>
      <c r="GJ59" s="127"/>
      <c r="GK59" s="103"/>
      <c r="GL59" s="102"/>
      <c r="GM59" s="102"/>
      <c r="GN59" s="102"/>
      <c r="GO59" s="127"/>
      <c r="GP59" s="103"/>
      <c r="GQ59" s="102"/>
      <c r="GR59" s="102"/>
      <c r="GS59" s="102"/>
      <c r="GT59" s="127"/>
      <c r="GU59" s="103"/>
      <c r="GV59" s="102"/>
      <c r="GW59" s="102"/>
      <c r="GX59" s="102"/>
      <c r="GY59" s="127"/>
      <c r="GZ59" s="103"/>
      <c r="HA59" s="102"/>
      <c r="HB59" s="102"/>
      <c r="HC59" s="102"/>
      <c r="HD59" s="127"/>
      <c r="HE59" s="103"/>
      <c r="HF59" s="102"/>
      <c r="HG59" s="102"/>
      <c r="HH59" s="102"/>
      <c r="HI59" s="127"/>
      <c r="HJ59" s="103"/>
      <c r="HK59" s="102"/>
      <c r="HL59" s="102"/>
      <c r="HM59" s="102"/>
      <c r="HN59" s="127"/>
      <c r="HO59" s="103"/>
      <c r="HP59" s="102"/>
      <c r="HQ59" s="102"/>
      <c r="HR59" s="102"/>
      <c r="HS59" s="127"/>
      <c r="HT59" s="103"/>
      <c r="HU59" s="102"/>
      <c r="HV59" s="102"/>
      <c r="HW59" s="102"/>
      <c r="HX59" s="127"/>
      <c r="HY59" s="103"/>
      <c r="HZ59" s="102"/>
      <c r="IA59" s="102"/>
      <c r="IB59" s="102"/>
      <c r="IC59" s="127"/>
      <c r="ID59" s="103"/>
      <c r="IE59" s="102"/>
      <c r="IF59" s="102"/>
      <c r="IG59" s="102"/>
      <c r="IH59" s="127"/>
      <c r="II59" s="103"/>
      <c r="IJ59" s="102"/>
      <c r="IK59" s="102"/>
      <c r="IL59" s="102"/>
      <c r="IM59" s="127"/>
      <c r="IN59" s="103"/>
      <c r="IO59" s="102"/>
      <c r="IP59" s="102"/>
      <c r="IQ59" s="102"/>
      <c r="IR59" s="127"/>
      <c r="IS59" s="103"/>
      <c r="IT59" s="102"/>
      <c r="IU59" s="102"/>
      <c r="IV59" s="102"/>
      <c r="IW59" s="127"/>
      <c r="IX59" s="103"/>
      <c r="IY59" s="102"/>
      <c r="IZ59" s="102"/>
      <c r="JA59" s="102"/>
      <c r="JB59" s="127"/>
      <c r="JC59" s="103"/>
      <c r="JD59" s="102"/>
      <c r="JE59" s="102"/>
      <c r="JF59" s="102"/>
      <c r="JG59" s="127"/>
      <c r="JH59" s="103"/>
      <c r="JI59" s="102"/>
      <c r="JJ59" s="102"/>
      <c r="JK59" s="102"/>
      <c r="JL59" s="127"/>
      <c r="JM59" s="103"/>
      <c r="JN59" s="102"/>
      <c r="JO59" s="102"/>
      <c r="JP59" s="102"/>
      <c r="JQ59" s="127"/>
      <c r="JR59" s="103"/>
      <c r="JS59" s="102"/>
      <c r="JT59" s="102"/>
      <c r="JU59" s="102"/>
      <c r="JV59" s="127"/>
      <c r="JW59" s="103"/>
      <c r="JX59" s="102"/>
      <c r="JY59" s="102"/>
      <c r="JZ59" s="102"/>
      <c r="KA59" s="127"/>
      <c r="KB59" s="103"/>
      <c r="KC59" s="102"/>
      <c r="KD59" s="102"/>
      <c r="KE59" s="102"/>
      <c r="KF59" s="127"/>
      <c r="KG59" s="103"/>
      <c r="KH59" s="102"/>
      <c r="KI59" s="102"/>
      <c r="KJ59" s="102"/>
      <c r="KK59" s="127"/>
      <c r="KL59" s="103"/>
      <c r="KM59" s="102"/>
      <c r="KN59" s="102"/>
      <c r="KO59" s="102"/>
      <c r="KP59" s="127"/>
      <c r="KQ59" s="103"/>
      <c r="KR59" s="102"/>
      <c r="KS59" s="102"/>
      <c r="KT59" s="102"/>
      <c r="KU59" s="127"/>
      <c r="KV59" s="103"/>
      <c r="KW59" s="102"/>
      <c r="KX59" s="102"/>
      <c r="KY59" s="102"/>
      <c r="KZ59" s="127"/>
      <c r="LA59" s="103"/>
      <c r="LB59" s="102"/>
      <c r="LC59" s="102"/>
      <c r="LD59" s="102"/>
      <c r="LE59" s="127"/>
      <c r="LF59" s="103"/>
      <c r="LG59" s="102"/>
      <c r="LH59" s="102"/>
      <c r="LI59" s="102"/>
      <c r="LJ59" s="127"/>
      <c r="LK59" s="103"/>
      <c r="LL59" s="102"/>
      <c r="LM59" s="102"/>
      <c r="LN59" s="102"/>
      <c r="LO59" s="127"/>
      <c r="LP59" s="103"/>
      <c r="LQ59" s="102"/>
      <c r="LR59" s="102"/>
      <c r="LS59" s="102"/>
      <c r="LT59" s="127"/>
      <c r="LU59" s="103"/>
      <c r="LV59" s="102"/>
      <c r="LW59" s="102"/>
      <c r="LX59" s="102"/>
      <c r="LY59" s="127"/>
      <c r="LZ59" s="103"/>
      <c r="MA59" s="102"/>
      <c r="MB59" s="102"/>
      <c r="MC59" s="102"/>
      <c r="MD59" s="127"/>
      <c r="ME59" s="103"/>
      <c r="MF59" s="102"/>
      <c r="MG59" s="102"/>
      <c r="MH59" s="102"/>
      <c r="MI59" s="127"/>
      <c r="MJ59" s="103"/>
      <c r="MK59" s="102"/>
      <c r="ML59" s="102"/>
      <c r="MM59" s="102"/>
      <c r="MN59" s="127"/>
      <c r="MO59" s="103"/>
      <c r="MP59" s="102"/>
      <c r="MQ59" s="102"/>
      <c r="MR59" s="102"/>
      <c r="MS59" s="127"/>
      <c r="MT59" s="103"/>
      <c r="MU59" s="102"/>
      <c r="MV59" s="102"/>
      <c r="MW59" s="102"/>
      <c r="MX59" s="127"/>
      <c r="MY59" s="103"/>
      <c r="MZ59" s="102"/>
      <c r="NA59" s="102"/>
      <c r="NB59" s="102"/>
      <c r="NC59" s="127"/>
      <c r="ND59" s="103"/>
      <c r="NE59" s="102"/>
      <c r="NF59" s="102"/>
      <c r="NG59" s="102"/>
      <c r="NH59" s="127"/>
      <c r="NI59" s="103"/>
      <c r="NJ59" s="102"/>
      <c r="NK59" s="102"/>
      <c r="NL59" s="102"/>
      <c r="NM59" s="127"/>
      <c r="NN59" s="103"/>
      <c r="NO59" s="102"/>
      <c r="NP59" s="102"/>
      <c r="NQ59" s="102"/>
      <c r="NR59" s="127"/>
      <c r="NS59" s="103"/>
      <c r="NT59" s="102"/>
      <c r="NU59" s="102"/>
      <c r="NV59" s="102"/>
      <c r="NW59" s="127"/>
      <c r="NX59" s="103"/>
      <c r="NY59" s="102"/>
      <c r="NZ59" s="102"/>
      <c r="OA59" s="102"/>
      <c r="OB59" s="127"/>
      <c r="OC59" s="103"/>
      <c r="OD59" s="102"/>
      <c r="OE59" s="102"/>
      <c r="OF59" s="102"/>
      <c r="OG59" s="127"/>
      <c r="OH59" s="103"/>
      <c r="OI59" s="102"/>
      <c r="OJ59" s="102"/>
      <c r="OK59" s="102"/>
      <c r="OL59" s="127"/>
      <c r="OM59" s="103"/>
      <c r="ON59" s="102"/>
      <c r="OO59" s="102"/>
      <c r="OP59" s="102"/>
      <c r="OQ59" s="127"/>
      <c r="OR59" s="103"/>
      <c r="OS59" s="102"/>
      <c r="OT59" s="102"/>
      <c r="OU59" s="102"/>
      <c r="OV59" s="127"/>
      <c r="OW59" s="103"/>
      <c r="OX59" s="102"/>
      <c r="OY59" s="102"/>
      <c r="OZ59" s="102"/>
      <c r="PA59" s="127"/>
      <c r="PB59" s="103"/>
      <c r="PC59" s="102"/>
      <c r="PD59" s="102"/>
      <c r="PE59" s="102"/>
      <c r="PF59" s="127"/>
      <c r="PG59" s="103"/>
      <c r="PH59" s="102"/>
      <c r="PI59" s="102"/>
      <c r="PJ59" s="102"/>
      <c r="PK59" s="127"/>
      <c r="PL59" s="103"/>
      <c r="PM59" s="102"/>
      <c r="PN59" s="102"/>
      <c r="PO59" s="102"/>
      <c r="PP59" s="127"/>
      <c r="PQ59" s="103"/>
      <c r="PR59" s="102"/>
      <c r="PS59" s="102"/>
      <c r="PT59" s="102"/>
      <c r="PU59" s="127"/>
      <c r="PV59" s="103"/>
      <c r="PW59" s="102"/>
      <c r="PX59" s="102"/>
      <c r="PY59" s="102"/>
      <c r="PZ59" s="127"/>
      <c r="QA59" s="103"/>
      <c r="QB59" s="102"/>
      <c r="QC59" s="102"/>
      <c r="QD59" s="102"/>
      <c r="QE59" s="127"/>
      <c r="QF59" s="103"/>
      <c r="QG59" s="102"/>
      <c r="QH59" s="102"/>
      <c r="QI59" s="102"/>
      <c r="QJ59" s="127"/>
      <c r="QK59" s="103"/>
      <c r="QL59" s="102"/>
      <c r="QM59" s="102"/>
      <c r="QN59" s="102"/>
      <c r="QO59" s="127"/>
      <c r="QP59" s="103"/>
      <c r="QQ59" s="102"/>
      <c r="QR59" s="102"/>
      <c r="QS59" s="102"/>
      <c r="QT59" s="127"/>
      <c r="QU59" s="103"/>
      <c r="QV59" s="102"/>
      <c r="QW59" s="102"/>
      <c r="QX59" s="102"/>
      <c r="QY59" s="127"/>
      <c r="QZ59" s="103"/>
      <c r="RA59" s="102"/>
      <c r="RB59" s="102"/>
      <c r="RC59" s="102"/>
      <c r="RD59" s="127"/>
      <c r="RE59" s="103"/>
      <c r="RF59" s="102"/>
      <c r="RG59" s="102"/>
      <c r="RH59" s="102"/>
      <c r="RI59" s="127"/>
      <c r="RJ59" s="103"/>
      <c r="RK59" s="102"/>
      <c r="RL59" s="102"/>
      <c r="RM59" s="102"/>
      <c r="RN59" s="127"/>
      <c r="RO59" s="103"/>
      <c r="RP59" s="102"/>
      <c r="RQ59" s="102"/>
      <c r="RR59" s="102"/>
      <c r="RS59" s="127"/>
      <c r="RT59" s="103"/>
      <c r="RU59" s="102"/>
      <c r="RV59" s="102"/>
      <c r="RW59" s="102"/>
      <c r="RX59" s="127"/>
      <c r="RY59" s="103"/>
      <c r="RZ59" s="102"/>
      <c r="SA59" s="102"/>
      <c r="SB59" s="102"/>
      <c r="SC59" s="127"/>
      <c r="SD59" s="103"/>
      <c r="SE59" s="102"/>
      <c r="SF59" s="102"/>
      <c r="SG59" s="102"/>
      <c r="SH59" s="127"/>
      <c r="SI59" s="103"/>
      <c r="SJ59" s="102"/>
      <c r="SK59" s="102"/>
      <c r="SL59" s="102"/>
      <c r="SM59" s="127"/>
      <c r="SN59" s="103"/>
      <c r="SO59" s="102"/>
      <c r="SP59" s="102"/>
      <c r="SQ59" s="102"/>
      <c r="SR59" s="127"/>
      <c r="SS59" s="103"/>
      <c r="ST59" s="102"/>
      <c r="SU59" s="102"/>
      <c r="SV59" s="102"/>
      <c r="SW59" s="127"/>
    </row>
    <row r="60" spans="1:517" ht="3" customHeight="1">
      <c r="A60" s="47"/>
      <c r="B60" s="125"/>
      <c r="C60" s="125"/>
      <c r="D60" s="125"/>
      <c r="E60" s="125"/>
      <c r="F60" s="125"/>
      <c r="G60" s="125"/>
      <c r="H60" s="125"/>
      <c r="I60" s="125"/>
      <c r="J60" s="125"/>
      <c r="K60" s="201"/>
      <c r="L60" s="1389"/>
      <c r="M60" s="220">
        <f>(3/20)*$K$2</f>
        <v>0</v>
      </c>
      <c r="N60" s="5"/>
      <c r="O60" s="1383"/>
      <c r="P60" s="1381"/>
      <c r="Q60" s="102"/>
      <c r="R60" s="128"/>
      <c r="S60" s="129"/>
      <c r="T60" s="129"/>
      <c r="U60" s="129"/>
      <c r="V60" s="130"/>
      <c r="W60" s="128"/>
      <c r="X60" s="129"/>
      <c r="Y60" s="129"/>
      <c r="Z60" s="129"/>
      <c r="AA60" s="130"/>
      <c r="AB60" s="128"/>
      <c r="AC60" s="129"/>
      <c r="AD60" s="129"/>
      <c r="AE60" s="129"/>
      <c r="AF60" s="130"/>
      <c r="AG60" s="128"/>
      <c r="AH60" s="129"/>
      <c r="AI60" s="129"/>
      <c r="AJ60" s="129"/>
      <c r="AK60" s="130"/>
      <c r="AL60" s="128"/>
      <c r="AM60" s="129"/>
      <c r="AN60" s="129"/>
      <c r="AO60" s="129"/>
      <c r="AP60" s="130"/>
      <c r="AQ60" s="128"/>
      <c r="AR60" s="129"/>
      <c r="AS60" s="129"/>
      <c r="AT60" s="129"/>
      <c r="AU60" s="130"/>
      <c r="AV60" s="128"/>
      <c r="AW60" s="129"/>
      <c r="AX60" s="129"/>
      <c r="AY60" s="129"/>
      <c r="AZ60" s="130"/>
      <c r="BA60" s="128"/>
      <c r="BB60" s="129"/>
      <c r="BC60" s="129"/>
      <c r="BD60" s="129"/>
      <c r="BE60" s="130"/>
      <c r="BF60" s="128"/>
      <c r="BG60" s="129"/>
      <c r="BH60" s="129"/>
      <c r="BI60" s="129"/>
      <c r="BJ60" s="130"/>
      <c r="BK60" s="128"/>
      <c r="BL60" s="129"/>
      <c r="BM60" s="129"/>
      <c r="BN60" s="129"/>
      <c r="BO60" s="130"/>
      <c r="BP60" s="128"/>
      <c r="BQ60" s="129"/>
      <c r="BR60" s="129"/>
      <c r="BS60" s="129"/>
      <c r="BT60" s="130"/>
      <c r="BU60" s="128"/>
      <c r="BV60" s="129"/>
      <c r="BW60" s="129"/>
      <c r="BX60" s="129"/>
      <c r="BY60" s="130"/>
      <c r="BZ60" s="128"/>
      <c r="CA60" s="129"/>
      <c r="CB60" s="129"/>
      <c r="CC60" s="129"/>
      <c r="CD60" s="130"/>
      <c r="CE60" s="128"/>
      <c r="CF60" s="129"/>
      <c r="CG60" s="129"/>
      <c r="CH60" s="129"/>
      <c r="CI60" s="130"/>
      <c r="CJ60" s="128"/>
      <c r="CK60" s="129"/>
      <c r="CL60" s="129"/>
      <c r="CM60" s="129"/>
      <c r="CN60" s="130"/>
      <c r="CO60" s="128"/>
      <c r="CP60" s="129"/>
      <c r="CQ60" s="129"/>
      <c r="CR60" s="129"/>
      <c r="CS60" s="130"/>
      <c r="CT60" s="128"/>
      <c r="CU60" s="129"/>
      <c r="CV60" s="129"/>
      <c r="CW60" s="129"/>
      <c r="CX60" s="130"/>
      <c r="CY60" s="128"/>
      <c r="CZ60" s="129"/>
      <c r="DA60" s="129"/>
      <c r="DB60" s="129"/>
      <c r="DC60" s="130"/>
      <c r="DD60" s="128"/>
      <c r="DE60" s="129"/>
      <c r="DF60" s="129"/>
      <c r="DG60" s="129"/>
      <c r="DH60" s="130"/>
      <c r="DI60" s="128"/>
      <c r="DJ60" s="129"/>
      <c r="DK60" s="129"/>
      <c r="DL60" s="129"/>
      <c r="DM60" s="130"/>
      <c r="DN60" s="128"/>
      <c r="DO60" s="129"/>
      <c r="DP60" s="129"/>
      <c r="DQ60" s="129"/>
      <c r="DR60" s="130"/>
      <c r="DS60" s="128"/>
      <c r="DT60" s="129"/>
      <c r="DU60" s="129"/>
      <c r="DV60" s="129"/>
      <c r="DW60" s="130"/>
      <c r="DX60" s="128"/>
      <c r="DY60" s="129"/>
      <c r="DZ60" s="129"/>
      <c r="EA60" s="129"/>
      <c r="EB60" s="130"/>
      <c r="EC60" s="128"/>
      <c r="ED60" s="129"/>
      <c r="EE60" s="129"/>
      <c r="EF60" s="129"/>
      <c r="EG60" s="130"/>
      <c r="EH60" s="128"/>
      <c r="EI60" s="129"/>
      <c r="EJ60" s="129"/>
      <c r="EK60" s="129"/>
      <c r="EL60" s="130"/>
      <c r="EM60" s="128"/>
      <c r="EN60" s="129"/>
      <c r="EO60" s="129"/>
      <c r="EP60" s="129"/>
      <c r="EQ60" s="130"/>
      <c r="ER60" s="128"/>
      <c r="ES60" s="129"/>
      <c r="ET60" s="129"/>
      <c r="EU60" s="129"/>
      <c r="EV60" s="130"/>
      <c r="EW60" s="128"/>
      <c r="EX60" s="129"/>
      <c r="EY60" s="129"/>
      <c r="EZ60" s="129"/>
      <c r="FA60" s="130"/>
      <c r="FB60" s="128"/>
      <c r="FC60" s="129"/>
      <c r="FD60" s="129"/>
      <c r="FE60" s="129"/>
      <c r="FF60" s="130"/>
      <c r="FG60" s="128"/>
      <c r="FH60" s="129"/>
      <c r="FI60" s="129"/>
      <c r="FJ60" s="129"/>
      <c r="FK60" s="130"/>
      <c r="FL60" s="128"/>
      <c r="FM60" s="129"/>
      <c r="FN60" s="129"/>
      <c r="FO60" s="129"/>
      <c r="FP60" s="130"/>
      <c r="FQ60" s="128"/>
      <c r="FR60" s="129"/>
      <c r="FS60" s="129"/>
      <c r="FT60" s="129"/>
      <c r="FU60" s="130"/>
      <c r="FV60" s="128"/>
      <c r="FW60" s="129"/>
      <c r="FX60" s="129"/>
      <c r="FY60" s="129"/>
      <c r="FZ60" s="130"/>
      <c r="GA60" s="128"/>
      <c r="GB60" s="129"/>
      <c r="GC60" s="129"/>
      <c r="GD60" s="129"/>
      <c r="GE60" s="130"/>
      <c r="GF60" s="128"/>
      <c r="GG60" s="129"/>
      <c r="GH60" s="129"/>
      <c r="GI60" s="129"/>
      <c r="GJ60" s="130"/>
      <c r="GK60" s="128"/>
      <c r="GL60" s="129"/>
      <c r="GM60" s="129"/>
      <c r="GN60" s="129"/>
      <c r="GO60" s="130"/>
      <c r="GP60" s="128"/>
      <c r="GQ60" s="129"/>
      <c r="GR60" s="129"/>
      <c r="GS60" s="129"/>
      <c r="GT60" s="130"/>
      <c r="GU60" s="128"/>
      <c r="GV60" s="129"/>
      <c r="GW60" s="129"/>
      <c r="GX60" s="129"/>
      <c r="GY60" s="130"/>
      <c r="GZ60" s="128"/>
      <c r="HA60" s="129"/>
      <c r="HB60" s="129"/>
      <c r="HC60" s="129"/>
      <c r="HD60" s="130"/>
      <c r="HE60" s="128"/>
      <c r="HF60" s="129"/>
      <c r="HG60" s="129"/>
      <c r="HH60" s="129"/>
      <c r="HI60" s="130"/>
      <c r="HJ60" s="128"/>
      <c r="HK60" s="129"/>
      <c r="HL60" s="129"/>
      <c r="HM60" s="129"/>
      <c r="HN60" s="130"/>
      <c r="HO60" s="128"/>
      <c r="HP60" s="129"/>
      <c r="HQ60" s="129"/>
      <c r="HR60" s="129"/>
      <c r="HS60" s="130"/>
      <c r="HT60" s="128"/>
      <c r="HU60" s="129"/>
      <c r="HV60" s="129"/>
      <c r="HW60" s="129"/>
      <c r="HX60" s="130"/>
      <c r="HY60" s="128"/>
      <c r="HZ60" s="129"/>
      <c r="IA60" s="129"/>
      <c r="IB60" s="129"/>
      <c r="IC60" s="130"/>
      <c r="ID60" s="128"/>
      <c r="IE60" s="129"/>
      <c r="IF60" s="129"/>
      <c r="IG60" s="129"/>
      <c r="IH60" s="130"/>
      <c r="II60" s="128"/>
      <c r="IJ60" s="129"/>
      <c r="IK60" s="129"/>
      <c r="IL60" s="129"/>
      <c r="IM60" s="130"/>
      <c r="IN60" s="128"/>
      <c r="IO60" s="129"/>
      <c r="IP60" s="129"/>
      <c r="IQ60" s="129"/>
      <c r="IR60" s="130"/>
      <c r="IS60" s="128"/>
      <c r="IT60" s="129"/>
      <c r="IU60" s="129"/>
      <c r="IV60" s="129"/>
      <c r="IW60" s="130"/>
      <c r="IX60" s="128"/>
      <c r="IY60" s="129"/>
      <c r="IZ60" s="129"/>
      <c r="JA60" s="129"/>
      <c r="JB60" s="130"/>
      <c r="JC60" s="128"/>
      <c r="JD60" s="129"/>
      <c r="JE60" s="129"/>
      <c r="JF60" s="129"/>
      <c r="JG60" s="130"/>
      <c r="JH60" s="128"/>
      <c r="JI60" s="129"/>
      <c r="JJ60" s="129"/>
      <c r="JK60" s="129"/>
      <c r="JL60" s="130"/>
      <c r="JM60" s="128"/>
      <c r="JN60" s="129"/>
      <c r="JO60" s="129"/>
      <c r="JP60" s="129"/>
      <c r="JQ60" s="130"/>
      <c r="JR60" s="128"/>
      <c r="JS60" s="129"/>
      <c r="JT60" s="129"/>
      <c r="JU60" s="129"/>
      <c r="JV60" s="130"/>
      <c r="JW60" s="128"/>
      <c r="JX60" s="129"/>
      <c r="JY60" s="129"/>
      <c r="JZ60" s="129"/>
      <c r="KA60" s="130"/>
      <c r="KB60" s="128"/>
      <c r="KC60" s="129"/>
      <c r="KD60" s="129"/>
      <c r="KE60" s="129"/>
      <c r="KF60" s="130"/>
      <c r="KG60" s="128"/>
      <c r="KH60" s="129"/>
      <c r="KI60" s="129"/>
      <c r="KJ60" s="129"/>
      <c r="KK60" s="130"/>
      <c r="KL60" s="128"/>
      <c r="KM60" s="129"/>
      <c r="KN60" s="129"/>
      <c r="KO60" s="129"/>
      <c r="KP60" s="130"/>
      <c r="KQ60" s="128"/>
      <c r="KR60" s="129"/>
      <c r="KS60" s="129"/>
      <c r="KT60" s="129"/>
      <c r="KU60" s="130"/>
      <c r="KV60" s="128"/>
      <c r="KW60" s="129"/>
      <c r="KX60" s="129"/>
      <c r="KY60" s="129"/>
      <c r="KZ60" s="130"/>
      <c r="LA60" s="128"/>
      <c r="LB60" s="129"/>
      <c r="LC60" s="129"/>
      <c r="LD60" s="129"/>
      <c r="LE60" s="130"/>
      <c r="LF60" s="128"/>
      <c r="LG60" s="129"/>
      <c r="LH60" s="129"/>
      <c r="LI60" s="129"/>
      <c r="LJ60" s="130"/>
      <c r="LK60" s="128"/>
      <c r="LL60" s="129"/>
      <c r="LM60" s="129"/>
      <c r="LN60" s="129"/>
      <c r="LO60" s="130"/>
      <c r="LP60" s="128"/>
      <c r="LQ60" s="129"/>
      <c r="LR60" s="129"/>
      <c r="LS60" s="129"/>
      <c r="LT60" s="130"/>
      <c r="LU60" s="128"/>
      <c r="LV60" s="129"/>
      <c r="LW60" s="129"/>
      <c r="LX60" s="129"/>
      <c r="LY60" s="130"/>
      <c r="LZ60" s="128"/>
      <c r="MA60" s="129"/>
      <c r="MB60" s="129"/>
      <c r="MC60" s="129"/>
      <c r="MD60" s="130"/>
      <c r="ME60" s="128"/>
      <c r="MF60" s="129"/>
      <c r="MG60" s="129"/>
      <c r="MH60" s="129"/>
      <c r="MI60" s="130"/>
      <c r="MJ60" s="128"/>
      <c r="MK60" s="129"/>
      <c r="ML60" s="129"/>
      <c r="MM60" s="129"/>
      <c r="MN60" s="130"/>
      <c r="MO60" s="128"/>
      <c r="MP60" s="129"/>
      <c r="MQ60" s="129"/>
      <c r="MR60" s="129"/>
      <c r="MS60" s="130"/>
      <c r="MT60" s="128"/>
      <c r="MU60" s="129"/>
      <c r="MV60" s="129"/>
      <c r="MW60" s="129"/>
      <c r="MX60" s="130"/>
      <c r="MY60" s="128"/>
      <c r="MZ60" s="129"/>
      <c r="NA60" s="129"/>
      <c r="NB60" s="129"/>
      <c r="NC60" s="130"/>
      <c r="ND60" s="128"/>
      <c r="NE60" s="129"/>
      <c r="NF60" s="129"/>
      <c r="NG60" s="129"/>
      <c r="NH60" s="130"/>
      <c r="NI60" s="128"/>
      <c r="NJ60" s="129"/>
      <c r="NK60" s="129"/>
      <c r="NL60" s="129"/>
      <c r="NM60" s="130"/>
      <c r="NN60" s="128"/>
      <c r="NO60" s="129"/>
      <c r="NP60" s="129"/>
      <c r="NQ60" s="129"/>
      <c r="NR60" s="130"/>
      <c r="NS60" s="128"/>
      <c r="NT60" s="129"/>
      <c r="NU60" s="129"/>
      <c r="NV60" s="129"/>
      <c r="NW60" s="130"/>
      <c r="NX60" s="128"/>
      <c r="NY60" s="129"/>
      <c r="NZ60" s="129"/>
      <c r="OA60" s="129"/>
      <c r="OB60" s="130"/>
      <c r="OC60" s="128"/>
      <c r="OD60" s="129"/>
      <c r="OE60" s="129"/>
      <c r="OF60" s="129"/>
      <c r="OG60" s="130"/>
      <c r="OH60" s="128"/>
      <c r="OI60" s="129"/>
      <c r="OJ60" s="129"/>
      <c r="OK60" s="129"/>
      <c r="OL60" s="130"/>
      <c r="OM60" s="128"/>
      <c r="ON60" s="129"/>
      <c r="OO60" s="129"/>
      <c r="OP60" s="129"/>
      <c r="OQ60" s="130"/>
      <c r="OR60" s="128"/>
      <c r="OS60" s="129"/>
      <c r="OT60" s="129"/>
      <c r="OU60" s="129"/>
      <c r="OV60" s="130"/>
      <c r="OW60" s="128"/>
      <c r="OX60" s="129"/>
      <c r="OY60" s="129"/>
      <c r="OZ60" s="129"/>
      <c r="PA60" s="130"/>
      <c r="PB60" s="128"/>
      <c r="PC60" s="129"/>
      <c r="PD60" s="129"/>
      <c r="PE60" s="129"/>
      <c r="PF60" s="130"/>
      <c r="PG60" s="128"/>
      <c r="PH60" s="129"/>
      <c r="PI60" s="129"/>
      <c r="PJ60" s="129"/>
      <c r="PK60" s="130"/>
      <c r="PL60" s="128"/>
      <c r="PM60" s="129"/>
      <c r="PN60" s="129"/>
      <c r="PO60" s="129"/>
      <c r="PP60" s="130"/>
      <c r="PQ60" s="128"/>
      <c r="PR60" s="129"/>
      <c r="PS60" s="129"/>
      <c r="PT60" s="129"/>
      <c r="PU60" s="130"/>
      <c r="PV60" s="128"/>
      <c r="PW60" s="129"/>
      <c r="PX60" s="129"/>
      <c r="PY60" s="129"/>
      <c r="PZ60" s="130"/>
      <c r="QA60" s="128"/>
      <c r="QB60" s="129"/>
      <c r="QC60" s="129"/>
      <c r="QD60" s="129"/>
      <c r="QE60" s="130"/>
      <c r="QF60" s="128"/>
      <c r="QG60" s="129"/>
      <c r="QH60" s="129"/>
      <c r="QI60" s="129"/>
      <c r="QJ60" s="130"/>
      <c r="QK60" s="128"/>
      <c r="QL60" s="129"/>
      <c r="QM60" s="129"/>
      <c r="QN60" s="129"/>
      <c r="QO60" s="130"/>
      <c r="QP60" s="128"/>
      <c r="QQ60" s="129"/>
      <c r="QR60" s="129"/>
      <c r="QS60" s="129"/>
      <c r="QT60" s="130"/>
      <c r="QU60" s="128"/>
      <c r="QV60" s="129"/>
      <c r="QW60" s="129"/>
      <c r="QX60" s="129"/>
      <c r="QY60" s="130"/>
      <c r="QZ60" s="128"/>
      <c r="RA60" s="129"/>
      <c r="RB60" s="129"/>
      <c r="RC60" s="129"/>
      <c r="RD60" s="130"/>
      <c r="RE60" s="128"/>
      <c r="RF60" s="129"/>
      <c r="RG60" s="129"/>
      <c r="RH60" s="129"/>
      <c r="RI60" s="130"/>
      <c r="RJ60" s="128"/>
      <c r="RK60" s="129"/>
      <c r="RL60" s="129"/>
      <c r="RM60" s="129"/>
      <c r="RN60" s="130"/>
      <c r="RO60" s="128"/>
      <c r="RP60" s="129"/>
      <c r="RQ60" s="129"/>
      <c r="RR60" s="129"/>
      <c r="RS60" s="130"/>
      <c r="RT60" s="128"/>
      <c r="RU60" s="129"/>
      <c r="RV60" s="129"/>
      <c r="RW60" s="129"/>
      <c r="RX60" s="130"/>
      <c r="RY60" s="128"/>
      <c r="RZ60" s="129"/>
      <c r="SA60" s="129"/>
      <c r="SB60" s="129"/>
      <c r="SC60" s="130"/>
      <c r="SD60" s="128"/>
      <c r="SE60" s="129"/>
      <c r="SF60" s="129"/>
      <c r="SG60" s="129"/>
      <c r="SH60" s="130"/>
      <c r="SI60" s="128"/>
      <c r="SJ60" s="129"/>
      <c r="SK60" s="129"/>
      <c r="SL60" s="129"/>
      <c r="SM60" s="130"/>
      <c r="SN60" s="128"/>
      <c r="SO60" s="129"/>
      <c r="SP60" s="129"/>
      <c r="SQ60" s="129"/>
      <c r="SR60" s="130"/>
      <c r="SS60" s="128"/>
      <c r="ST60" s="129"/>
      <c r="SU60" s="129"/>
      <c r="SV60" s="129"/>
      <c r="SW60" s="130"/>
    </row>
    <row r="61" spans="1:517" ht="3" customHeight="1">
      <c r="A61" s="47"/>
      <c r="B61" s="125"/>
      <c r="C61" s="125"/>
      <c r="D61" s="125"/>
      <c r="E61" s="125"/>
      <c r="F61" s="125"/>
      <c r="G61" s="125"/>
      <c r="H61" s="125"/>
      <c r="I61" s="125"/>
      <c r="J61" s="125"/>
      <c r="K61" s="201"/>
      <c r="L61" s="1389"/>
      <c r="M61" s="220">
        <f>(2/20)*$K$2</f>
        <v>0</v>
      </c>
      <c r="N61" s="5"/>
      <c r="O61" s="1383"/>
      <c r="P61" s="1381">
        <f>IFERROR(M61,0)</f>
        <v>0</v>
      </c>
      <c r="Q61" s="104"/>
      <c r="R61" s="103"/>
      <c r="S61" s="102"/>
      <c r="T61" s="102"/>
      <c r="U61" s="102"/>
      <c r="V61" s="127"/>
      <c r="W61" s="103"/>
      <c r="X61" s="102"/>
      <c r="Y61" s="102"/>
      <c r="Z61" s="102"/>
      <c r="AA61" s="127"/>
      <c r="AB61" s="103"/>
      <c r="AC61" s="102"/>
      <c r="AD61" s="102"/>
      <c r="AE61" s="102"/>
      <c r="AF61" s="127"/>
      <c r="AG61" s="103"/>
      <c r="AH61" s="102"/>
      <c r="AI61" s="102"/>
      <c r="AJ61" s="102"/>
      <c r="AK61" s="127"/>
      <c r="AL61" s="103"/>
      <c r="AM61" s="102"/>
      <c r="AN61" s="102"/>
      <c r="AO61" s="102"/>
      <c r="AP61" s="127"/>
      <c r="AQ61" s="103"/>
      <c r="AR61" s="102"/>
      <c r="AS61" s="102"/>
      <c r="AT61" s="102"/>
      <c r="AU61" s="127"/>
      <c r="AV61" s="103"/>
      <c r="AW61" s="102"/>
      <c r="AX61" s="102"/>
      <c r="AY61" s="102"/>
      <c r="AZ61" s="127"/>
      <c r="BA61" s="103"/>
      <c r="BB61" s="102"/>
      <c r="BC61" s="102"/>
      <c r="BD61" s="102"/>
      <c r="BE61" s="127"/>
      <c r="BF61" s="103"/>
      <c r="BG61" s="102"/>
      <c r="BH61" s="102"/>
      <c r="BI61" s="102"/>
      <c r="BJ61" s="127"/>
      <c r="BK61" s="103"/>
      <c r="BL61" s="102"/>
      <c r="BM61" s="102"/>
      <c r="BN61" s="102"/>
      <c r="BO61" s="127"/>
      <c r="BP61" s="103"/>
      <c r="BQ61" s="102"/>
      <c r="BR61" s="102"/>
      <c r="BS61" s="102"/>
      <c r="BT61" s="127"/>
      <c r="BU61" s="103"/>
      <c r="BV61" s="102"/>
      <c r="BW61" s="102"/>
      <c r="BX61" s="102"/>
      <c r="BY61" s="127"/>
      <c r="BZ61" s="103"/>
      <c r="CA61" s="102"/>
      <c r="CB61" s="102"/>
      <c r="CC61" s="102"/>
      <c r="CD61" s="127"/>
      <c r="CE61" s="103"/>
      <c r="CF61" s="102"/>
      <c r="CG61" s="102"/>
      <c r="CH61" s="102"/>
      <c r="CI61" s="127"/>
      <c r="CJ61" s="103"/>
      <c r="CK61" s="102"/>
      <c r="CL61" s="102"/>
      <c r="CM61" s="102"/>
      <c r="CN61" s="127"/>
      <c r="CO61" s="103"/>
      <c r="CP61" s="102"/>
      <c r="CQ61" s="102"/>
      <c r="CR61" s="102"/>
      <c r="CS61" s="127"/>
      <c r="CT61" s="103"/>
      <c r="CU61" s="102"/>
      <c r="CV61" s="102"/>
      <c r="CW61" s="102"/>
      <c r="CX61" s="127"/>
      <c r="CY61" s="103"/>
      <c r="CZ61" s="102"/>
      <c r="DA61" s="102"/>
      <c r="DB61" s="102"/>
      <c r="DC61" s="127"/>
      <c r="DD61" s="103"/>
      <c r="DE61" s="102"/>
      <c r="DF61" s="102"/>
      <c r="DG61" s="102"/>
      <c r="DH61" s="127"/>
      <c r="DI61" s="103"/>
      <c r="DJ61" s="102"/>
      <c r="DK61" s="102"/>
      <c r="DL61" s="102"/>
      <c r="DM61" s="127"/>
      <c r="DN61" s="103"/>
      <c r="DO61" s="102"/>
      <c r="DP61" s="102"/>
      <c r="DQ61" s="102"/>
      <c r="DR61" s="127"/>
      <c r="DS61" s="103"/>
      <c r="DT61" s="102"/>
      <c r="DU61" s="102"/>
      <c r="DV61" s="102"/>
      <c r="DW61" s="127"/>
      <c r="DX61" s="103"/>
      <c r="DY61" s="102"/>
      <c r="DZ61" s="102"/>
      <c r="EA61" s="102"/>
      <c r="EB61" s="127"/>
      <c r="EC61" s="103"/>
      <c r="ED61" s="102"/>
      <c r="EE61" s="102"/>
      <c r="EF61" s="102"/>
      <c r="EG61" s="127"/>
      <c r="EH61" s="103"/>
      <c r="EI61" s="102"/>
      <c r="EJ61" s="102"/>
      <c r="EK61" s="102"/>
      <c r="EL61" s="127"/>
      <c r="EM61" s="103"/>
      <c r="EN61" s="102"/>
      <c r="EO61" s="102"/>
      <c r="EP61" s="102"/>
      <c r="EQ61" s="127"/>
      <c r="ER61" s="103"/>
      <c r="ES61" s="102"/>
      <c r="ET61" s="102"/>
      <c r="EU61" s="102"/>
      <c r="EV61" s="127"/>
      <c r="EW61" s="103"/>
      <c r="EX61" s="102"/>
      <c r="EY61" s="102"/>
      <c r="EZ61" s="102"/>
      <c r="FA61" s="127"/>
      <c r="FB61" s="103"/>
      <c r="FC61" s="102"/>
      <c r="FD61" s="102"/>
      <c r="FE61" s="102"/>
      <c r="FF61" s="127"/>
      <c r="FG61" s="103"/>
      <c r="FH61" s="102"/>
      <c r="FI61" s="102"/>
      <c r="FJ61" s="102"/>
      <c r="FK61" s="127"/>
      <c r="FL61" s="103"/>
      <c r="FM61" s="102"/>
      <c r="FN61" s="102"/>
      <c r="FO61" s="102"/>
      <c r="FP61" s="127"/>
      <c r="FQ61" s="103"/>
      <c r="FR61" s="102"/>
      <c r="FS61" s="102"/>
      <c r="FT61" s="102"/>
      <c r="FU61" s="127"/>
      <c r="FV61" s="103"/>
      <c r="FW61" s="102"/>
      <c r="FX61" s="102"/>
      <c r="FY61" s="102"/>
      <c r="FZ61" s="127"/>
      <c r="GA61" s="103"/>
      <c r="GB61" s="102"/>
      <c r="GC61" s="102"/>
      <c r="GD61" s="102"/>
      <c r="GE61" s="127"/>
      <c r="GF61" s="103"/>
      <c r="GG61" s="102"/>
      <c r="GH61" s="102"/>
      <c r="GI61" s="102"/>
      <c r="GJ61" s="127"/>
      <c r="GK61" s="103"/>
      <c r="GL61" s="102"/>
      <c r="GM61" s="102"/>
      <c r="GN61" s="102"/>
      <c r="GO61" s="127"/>
      <c r="GP61" s="103"/>
      <c r="GQ61" s="102"/>
      <c r="GR61" s="102"/>
      <c r="GS61" s="102"/>
      <c r="GT61" s="127"/>
      <c r="GU61" s="103"/>
      <c r="GV61" s="102"/>
      <c r="GW61" s="102"/>
      <c r="GX61" s="102"/>
      <c r="GY61" s="127"/>
      <c r="GZ61" s="103"/>
      <c r="HA61" s="102"/>
      <c r="HB61" s="102"/>
      <c r="HC61" s="102"/>
      <c r="HD61" s="127"/>
      <c r="HE61" s="103"/>
      <c r="HF61" s="102"/>
      <c r="HG61" s="102"/>
      <c r="HH61" s="102"/>
      <c r="HI61" s="127"/>
      <c r="HJ61" s="103"/>
      <c r="HK61" s="102"/>
      <c r="HL61" s="102"/>
      <c r="HM61" s="102"/>
      <c r="HN61" s="127"/>
      <c r="HO61" s="103"/>
      <c r="HP61" s="102"/>
      <c r="HQ61" s="102"/>
      <c r="HR61" s="102"/>
      <c r="HS61" s="127"/>
      <c r="HT61" s="103"/>
      <c r="HU61" s="102"/>
      <c r="HV61" s="102"/>
      <c r="HW61" s="102"/>
      <c r="HX61" s="127"/>
      <c r="HY61" s="103"/>
      <c r="HZ61" s="102"/>
      <c r="IA61" s="102"/>
      <c r="IB61" s="102"/>
      <c r="IC61" s="127"/>
      <c r="ID61" s="103"/>
      <c r="IE61" s="102"/>
      <c r="IF61" s="102"/>
      <c r="IG61" s="102"/>
      <c r="IH61" s="127"/>
      <c r="II61" s="103"/>
      <c r="IJ61" s="102"/>
      <c r="IK61" s="102"/>
      <c r="IL61" s="102"/>
      <c r="IM61" s="127"/>
      <c r="IN61" s="103"/>
      <c r="IO61" s="102"/>
      <c r="IP61" s="102"/>
      <c r="IQ61" s="102"/>
      <c r="IR61" s="127"/>
      <c r="IS61" s="103"/>
      <c r="IT61" s="102"/>
      <c r="IU61" s="102"/>
      <c r="IV61" s="102"/>
      <c r="IW61" s="127"/>
      <c r="IX61" s="103"/>
      <c r="IY61" s="102"/>
      <c r="IZ61" s="102"/>
      <c r="JA61" s="102"/>
      <c r="JB61" s="127"/>
      <c r="JC61" s="103"/>
      <c r="JD61" s="102"/>
      <c r="JE61" s="102"/>
      <c r="JF61" s="102"/>
      <c r="JG61" s="127"/>
      <c r="JH61" s="103"/>
      <c r="JI61" s="102"/>
      <c r="JJ61" s="102"/>
      <c r="JK61" s="102"/>
      <c r="JL61" s="127"/>
      <c r="JM61" s="103"/>
      <c r="JN61" s="102"/>
      <c r="JO61" s="102"/>
      <c r="JP61" s="102"/>
      <c r="JQ61" s="127"/>
      <c r="JR61" s="103"/>
      <c r="JS61" s="102"/>
      <c r="JT61" s="102"/>
      <c r="JU61" s="102"/>
      <c r="JV61" s="127"/>
      <c r="JW61" s="103"/>
      <c r="JX61" s="102"/>
      <c r="JY61" s="102"/>
      <c r="JZ61" s="102"/>
      <c r="KA61" s="127"/>
      <c r="KB61" s="103"/>
      <c r="KC61" s="102"/>
      <c r="KD61" s="102"/>
      <c r="KE61" s="102"/>
      <c r="KF61" s="127"/>
      <c r="KG61" s="103"/>
      <c r="KH61" s="102"/>
      <c r="KI61" s="102"/>
      <c r="KJ61" s="102"/>
      <c r="KK61" s="127"/>
      <c r="KL61" s="103"/>
      <c r="KM61" s="102"/>
      <c r="KN61" s="102"/>
      <c r="KO61" s="102"/>
      <c r="KP61" s="127"/>
      <c r="KQ61" s="103"/>
      <c r="KR61" s="102"/>
      <c r="KS61" s="102"/>
      <c r="KT61" s="102"/>
      <c r="KU61" s="127"/>
      <c r="KV61" s="103"/>
      <c r="KW61" s="102"/>
      <c r="KX61" s="102"/>
      <c r="KY61" s="102"/>
      <c r="KZ61" s="127"/>
      <c r="LA61" s="103"/>
      <c r="LB61" s="102"/>
      <c r="LC61" s="102"/>
      <c r="LD61" s="102"/>
      <c r="LE61" s="127"/>
      <c r="LF61" s="103"/>
      <c r="LG61" s="102"/>
      <c r="LH61" s="102"/>
      <c r="LI61" s="102"/>
      <c r="LJ61" s="127"/>
      <c r="LK61" s="103"/>
      <c r="LL61" s="102"/>
      <c r="LM61" s="102"/>
      <c r="LN61" s="102"/>
      <c r="LO61" s="127"/>
      <c r="LP61" s="103"/>
      <c r="LQ61" s="102"/>
      <c r="LR61" s="102"/>
      <c r="LS61" s="102"/>
      <c r="LT61" s="127"/>
      <c r="LU61" s="103"/>
      <c r="LV61" s="102"/>
      <c r="LW61" s="102"/>
      <c r="LX61" s="102"/>
      <c r="LY61" s="127"/>
      <c r="LZ61" s="103"/>
      <c r="MA61" s="102"/>
      <c r="MB61" s="102"/>
      <c r="MC61" s="102"/>
      <c r="MD61" s="127"/>
      <c r="ME61" s="103"/>
      <c r="MF61" s="102"/>
      <c r="MG61" s="102"/>
      <c r="MH61" s="102"/>
      <c r="MI61" s="127"/>
      <c r="MJ61" s="103"/>
      <c r="MK61" s="102"/>
      <c r="ML61" s="102"/>
      <c r="MM61" s="102"/>
      <c r="MN61" s="127"/>
      <c r="MO61" s="103"/>
      <c r="MP61" s="102"/>
      <c r="MQ61" s="102"/>
      <c r="MR61" s="102"/>
      <c r="MS61" s="127"/>
      <c r="MT61" s="103"/>
      <c r="MU61" s="102"/>
      <c r="MV61" s="102"/>
      <c r="MW61" s="102"/>
      <c r="MX61" s="127"/>
      <c r="MY61" s="103"/>
      <c r="MZ61" s="102"/>
      <c r="NA61" s="102"/>
      <c r="NB61" s="102"/>
      <c r="NC61" s="127"/>
      <c r="ND61" s="103"/>
      <c r="NE61" s="102"/>
      <c r="NF61" s="102"/>
      <c r="NG61" s="102"/>
      <c r="NH61" s="127"/>
      <c r="NI61" s="103"/>
      <c r="NJ61" s="102"/>
      <c r="NK61" s="102"/>
      <c r="NL61" s="102"/>
      <c r="NM61" s="127"/>
      <c r="NN61" s="103"/>
      <c r="NO61" s="102"/>
      <c r="NP61" s="102"/>
      <c r="NQ61" s="102"/>
      <c r="NR61" s="127"/>
      <c r="NS61" s="103"/>
      <c r="NT61" s="102"/>
      <c r="NU61" s="102"/>
      <c r="NV61" s="102"/>
      <c r="NW61" s="127"/>
      <c r="NX61" s="103"/>
      <c r="NY61" s="102"/>
      <c r="NZ61" s="102"/>
      <c r="OA61" s="102"/>
      <c r="OB61" s="127"/>
      <c r="OC61" s="103"/>
      <c r="OD61" s="102"/>
      <c r="OE61" s="102"/>
      <c r="OF61" s="102"/>
      <c r="OG61" s="127"/>
      <c r="OH61" s="103"/>
      <c r="OI61" s="102"/>
      <c r="OJ61" s="102"/>
      <c r="OK61" s="102"/>
      <c r="OL61" s="127"/>
      <c r="OM61" s="103"/>
      <c r="ON61" s="102"/>
      <c r="OO61" s="102"/>
      <c r="OP61" s="102"/>
      <c r="OQ61" s="127"/>
      <c r="OR61" s="103"/>
      <c r="OS61" s="102"/>
      <c r="OT61" s="102"/>
      <c r="OU61" s="102"/>
      <c r="OV61" s="127"/>
      <c r="OW61" s="103"/>
      <c r="OX61" s="102"/>
      <c r="OY61" s="102"/>
      <c r="OZ61" s="102"/>
      <c r="PA61" s="127"/>
      <c r="PB61" s="103"/>
      <c r="PC61" s="102"/>
      <c r="PD61" s="102"/>
      <c r="PE61" s="102"/>
      <c r="PF61" s="127"/>
      <c r="PG61" s="103"/>
      <c r="PH61" s="102"/>
      <c r="PI61" s="102"/>
      <c r="PJ61" s="102"/>
      <c r="PK61" s="127"/>
      <c r="PL61" s="103"/>
      <c r="PM61" s="102"/>
      <c r="PN61" s="102"/>
      <c r="PO61" s="102"/>
      <c r="PP61" s="127"/>
      <c r="PQ61" s="103"/>
      <c r="PR61" s="102"/>
      <c r="PS61" s="102"/>
      <c r="PT61" s="102"/>
      <c r="PU61" s="127"/>
      <c r="PV61" s="103"/>
      <c r="PW61" s="102"/>
      <c r="PX61" s="102"/>
      <c r="PY61" s="102"/>
      <c r="PZ61" s="127"/>
      <c r="QA61" s="103"/>
      <c r="QB61" s="102"/>
      <c r="QC61" s="102"/>
      <c r="QD61" s="102"/>
      <c r="QE61" s="127"/>
      <c r="QF61" s="103"/>
      <c r="QG61" s="102"/>
      <c r="QH61" s="102"/>
      <c r="QI61" s="102"/>
      <c r="QJ61" s="127"/>
      <c r="QK61" s="103"/>
      <c r="QL61" s="102"/>
      <c r="QM61" s="102"/>
      <c r="QN61" s="102"/>
      <c r="QO61" s="127"/>
      <c r="QP61" s="103"/>
      <c r="QQ61" s="102"/>
      <c r="QR61" s="102"/>
      <c r="QS61" s="102"/>
      <c r="QT61" s="127"/>
      <c r="QU61" s="103"/>
      <c r="QV61" s="102"/>
      <c r="QW61" s="102"/>
      <c r="QX61" s="102"/>
      <c r="QY61" s="127"/>
      <c r="QZ61" s="103"/>
      <c r="RA61" s="102"/>
      <c r="RB61" s="102"/>
      <c r="RC61" s="102"/>
      <c r="RD61" s="127"/>
      <c r="RE61" s="103"/>
      <c r="RF61" s="102"/>
      <c r="RG61" s="102"/>
      <c r="RH61" s="102"/>
      <c r="RI61" s="127"/>
      <c r="RJ61" s="103"/>
      <c r="RK61" s="102"/>
      <c r="RL61" s="102"/>
      <c r="RM61" s="102"/>
      <c r="RN61" s="127"/>
      <c r="RO61" s="103"/>
      <c r="RP61" s="102"/>
      <c r="RQ61" s="102"/>
      <c r="RR61" s="102"/>
      <c r="RS61" s="127"/>
      <c r="RT61" s="103"/>
      <c r="RU61" s="102"/>
      <c r="RV61" s="102"/>
      <c r="RW61" s="102"/>
      <c r="RX61" s="127"/>
      <c r="RY61" s="103"/>
      <c r="RZ61" s="102"/>
      <c r="SA61" s="102"/>
      <c r="SB61" s="102"/>
      <c r="SC61" s="127"/>
      <c r="SD61" s="103"/>
      <c r="SE61" s="102"/>
      <c r="SF61" s="102"/>
      <c r="SG61" s="102"/>
      <c r="SH61" s="127"/>
      <c r="SI61" s="103"/>
      <c r="SJ61" s="102"/>
      <c r="SK61" s="102"/>
      <c r="SL61" s="102"/>
      <c r="SM61" s="127"/>
      <c r="SN61" s="103"/>
      <c r="SO61" s="102"/>
      <c r="SP61" s="102"/>
      <c r="SQ61" s="102"/>
      <c r="SR61" s="127"/>
      <c r="SS61" s="103"/>
      <c r="ST61" s="102"/>
      <c r="SU61" s="102"/>
      <c r="SV61" s="102"/>
      <c r="SW61" s="127"/>
    </row>
    <row r="62" spans="1:517" ht="3" customHeight="1">
      <c r="A62" s="47"/>
      <c r="B62" s="125"/>
      <c r="C62" s="125"/>
      <c r="D62" s="125"/>
      <c r="E62" s="125"/>
      <c r="F62" s="125"/>
      <c r="G62" s="125"/>
      <c r="H62" s="125"/>
      <c r="I62" s="125"/>
      <c r="J62" s="125"/>
      <c r="K62" s="201"/>
      <c r="L62" s="1389"/>
      <c r="M62" s="220">
        <f>(1/20)*$K$2</f>
        <v>0</v>
      </c>
      <c r="N62" s="5"/>
      <c r="O62" s="1383"/>
      <c r="P62" s="1381"/>
      <c r="Q62" s="102"/>
      <c r="R62" s="103"/>
      <c r="S62" s="102"/>
      <c r="T62" s="102"/>
      <c r="U62" s="102"/>
      <c r="V62" s="127"/>
      <c r="W62" s="103"/>
      <c r="X62" s="102"/>
      <c r="Y62" s="102"/>
      <c r="Z62" s="102"/>
      <c r="AA62" s="127"/>
      <c r="AB62" s="103"/>
      <c r="AC62" s="102"/>
      <c r="AD62" s="102"/>
      <c r="AE62" s="102"/>
      <c r="AF62" s="127"/>
      <c r="AG62" s="103"/>
      <c r="AH62" s="102"/>
      <c r="AI62" s="102"/>
      <c r="AJ62" s="102"/>
      <c r="AK62" s="127"/>
      <c r="AL62" s="103"/>
      <c r="AM62" s="102"/>
      <c r="AN62" s="102"/>
      <c r="AO62" s="102"/>
      <c r="AP62" s="127"/>
      <c r="AQ62" s="103"/>
      <c r="AR62" s="102"/>
      <c r="AS62" s="102"/>
      <c r="AT62" s="102"/>
      <c r="AU62" s="127"/>
      <c r="AV62" s="103"/>
      <c r="AW62" s="102"/>
      <c r="AX62" s="102"/>
      <c r="AY62" s="102"/>
      <c r="AZ62" s="127"/>
      <c r="BA62" s="103"/>
      <c r="BB62" s="102"/>
      <c r="BC62" s="102"/>
      <c r="BD62" s="102"/>
      <c r="BE62" s="127"/>
      <c r="BF62" s="103"/>
      <c r="BG62" s="102"/>
      <c r="BH62" s="102"/>
      <c r="BI62" s="102"/>
      <c r="BJ62" s="127"/>
      <c r="BK62" s="103"/>
      <c r="BL62" s="102"/>
      <c r="BM62" s="102"/>
      <c r="BN62" s="102"/>
      <c r="BO62" s="127"/>
      <c r="BP62" s="103"/>
      <c r="BQ62" s="102"/>
      <c r="BR62" s="102"/>
      <c r="BS62" s="102"/>
      <c r="BT62" s="127"/>
      <c r="BU62" s="103"/>
      <c r="BV62" s="102"/>
      <c r="BW62" s="102"/>
      <c r="BX62" s="102"/>
      <c r="BY62" s="127"/>
      <c r="BZ62" s="103"/>
      <c r="CA62" s="102"/>
      <c r="CB62" s="102"/>
      <c r="CC62" s="102"/>
      <c r="CD62" s="127"/>
      <c r="CE62" s="103"/>
      <c r="CF62" s="102"/>
      <c r="CG62" s="102"/>
      <c r="CH62" s="102"/>
      <c r="CI62" s="127"/>
      <c r="CJ62" s="103"/>
      <c r="CK62" s="102"/>
      <c r="CL62" s="102"/>
      <c r="CM62" s="102"/>
      <c r="CN62" s="127"/>
      <c r="CO62" s="103"/>
      <c r="CP62" s="102"/>
      <c r="CQ62" s="102"/>
      <c r="CR62" s="102"/>
      <c r="CS62" s="127"/>
      <c r="CT62" s="103"/>
      <c r="CU62" s="102"/>
      <c r="CV62" s="102"/>
      <c r="CW62" s="102"/>
      <c r="CX62" s="127"/>
      <c r="CY62" s="103"/>
      <c r="CZ62" s="102"/>
      <c r="DA62" s="102"/>
      <c r="DB62" s="102"/>
      <c r="DC62" s="127"/>
      <c r="DD62" s="103"/>
      <c r="DE62" s="102"/>
      <c r="DF62" s="102"/>
      <c r="DG62" s="102"/>
      <c r="DH62" s="127"/>
      <c r="DI62" s="103"/>
      <c r="DJ62" s="102"/>
      <c r="DK62" s="102"/>
      <c r="DL62" s="102"/>
      <c r="DM62" s="127"/>
      <c r="DN62" s="103"/>
      <c r="DO62" s="102"/>
      <c r="DP62" s="102"/>
      <c r="DQ62" s="102"/>
      <c r="DR62" s="127"/>
      <c r="DS62" s="103"/>
      <c r="DT62" s="102"/>
      <c r="DU62" s="102"/>
      <c r="DV62" s="102"/>
      <c r="DW62" s="127"/>
      <c r="DX62" s="103"/>
      <c r="DY62" s="102"/>
      <c r="DZ62" s="102"/>
      <c r="EA62" s="102"/>
      <c r="EB62" s="127"/>
      <c r="EC62" s="103"/>
      <c r="ED62" s="102"/>
      <c r="EE62" s="102"/>
      <c r="EF62" s="102"/>
      <c r="EG62" s="127"/>
      <c r="EH62" s="103"/>
      <c r="EI62" s="102"/>
      <c r="EJ62" s="102"/>
      <c r="EK62" s="102"/>
      <c r="EL62" s="127"/>
      <c r="EM62" s="103"/>
      <c r="EN62" s="102"/>
      <c r="EO62" s="102"/>
      <c r="EP62" s="102"/>
      <c r="EQ62" s="127"/>
      <c r="ER62" s="103"/>
      <c r="ES62" s="102"/>
      <c r="ET62" s="102"/>
      <c r="EU62" s="102"/>
      <c r="EV62" s="127"/>
      <c r="EW62" s="103"/>
      <c r="EX62" s="102"/>
      <c r="EY62" s="102"/>
      <c r="EZ62" s="102"/>
      <c r="FA62" s="127"/>
      <c r="FB62" s="103"/>
      <c r="FC62" s="102"/>
      <c r="FD62" s="102"/>
      <c r="FE62" s="102"/>
      <c r="FF62" s="127"/>
      <c r="FG62" s="103"/>
      <c r="FH62" s="102"/>
      <c r="FI62" s="102"/>
      <c r="FJ62" s="102"/>
      <c r="FK62" s="127"/>
      <c r="FL62" s="103"/>
      <c r="FM62" s="102"/>
      <c r="FN62" s="102"/>
      <c r="FO62" s="102"/>
      <c r="FP62" s="127"/>
      <c r="FQ62" s="103"/>
      <c r="FR62" s="102"/>
      <c r="FS62" s="102"/>
      <c r="FT62" s="102"/>
      <c r="FU62" s="127"/>
      <c r="FV62" s="103"/>
      <c r="FW62" s="102"/>
      <c r="FX62" s="102"/>
      <c r="FY62" s="102"/>
      <c r="FZ62" s="127"/>
      <c r="GA62" s="103"/>
      <c r="GB62" s="102"/>
      <c r="GC62" s="102"/>
      <c r="GD62" s="102"/>
      <c r="GE62" s="127"/>
      <c r="GF62" s="103"/>
      <c r="GG62" s="102"/>
      <c r="GH62" s="102"/>
      <c r="GI62" s="102"/>
      <c r="GJ62" s="127"/>
      <c r="GK62" s="103"/>
      <c r="GL62" s="102"/>
      <c r="GM62" s="102"/>
      <c r="GN62" s="102"/>
      <c r="GO62" s="127"/>
      <c r="GP62" s="103"/>
      <c r="GQ62" s="102"/>
      <c r="GR62" s="102"/>
      <c r="GS62" s="102"/>
      <c r="GT62" s="127"/>
      <c r="GU62" s="103"/>
      <c r="GV62" s="102"/>
      <c r="GW62" s="102"/>
      <c r="GX62" s="102"/>
      <c r="GY62" s="127"/>
      <c r="GZ62" s="103"/>
      <c r="HA62" s="102"/>
      <c r="HB62" s="102"/>
      <c r="HC62" s="102"/>
      <c r="HD62" s="127"/>
      <c r="HE62" s="103"/>
      <c r="HF62" s="102"/>
      <c r="HG62" s="102"/>
      <c r="HH62" s="102"/>
      <c r="HI62" s="127"/>
      <c r="HJ62" s="103"/>
      <c r="HK62" s="102"/>
      <c r="HL62" s="102"/>
      <c r="HM62" s="102"/>
      <c r="HN62" s="127"/>
      <c r="HO62" s="103"/>
      <c r="HP62" s="102"/>
      <c r="HQ62" s="102"/>
      <c r="HR62" s="102"/>
      <c r="HS62" s="127"/>
      <c r="HT62" s="103"/>
      <c r="HU62" s="102"/>
      <c r="HV62" s="102"/>
      <c r="HW62" s="102"/>
      <c r="HX62" s="127"/>
      <c r="HY62" s="103"/>
      <c r="HZ62" s="102"/>
      <c r="IA62" s="102"/>
      <c r="IB62" s="102"/>
      <c r="IC62" s="127"/>
      <c r="ID62" s="103"/>
      <c r="IE62" s="102"/>
      <c r="IF62" s="102"/>
      <c r="IG62" s="102"/>
      <c r="IH62" s="127"/>
      <c r="II62" s="103"/>
      <c r="IJ62" s="102"/>
      <c r="IK62" s="102"/>
      <c r="IL62" s="102"/>
      <c r="IM62" s="127"/>
      <c r="IN62" s="103"/>
      <c r="IO62" s="102"/>
      <c r="IP62" s="102"/>
      <c r="IQ62" s="102"/>
      <c r="IR62" s="127"/>
      <c r="IS62" s="103"/>
      <c r="IT62" s="102"/>
      <c r="IU62" s="102"/>
      <c r="IV62" s="102"/>
      <c r="IW62" s="127"/>
      <c r="IX62" s="103"/>
      <c r="IY62" s="102"/>
      <c r="IZ62" s="102"/>
      <c r="JA62" s="102"/>
      <c r="JB62" s="127"/>
      <c r="JC62" s="103"/>
      <c r="JD62" s="102"/>
      <c r="JE62" s="102"/>
      <c r="JF62" s="102"/>
      <c r="JG62" s="127"/>
      <c r="JH62" s="103"/>
      <c r="JI62" s="102"/>
      <c r="JJ62" s="102"/>
      <c r="JK62" s="102"/>
      <c r="JL62" s="127"/>
      <c r="JM62" s="103"/>
      <c r="JN62" s="102"/>
      <c r="JO62" s="102"/>
      <c r="JP62" s="102"/>
      <c r="JQ62" s="127"/>
      <c r="JR62" s="103"/>
      <c r="JS62" s="102"/>
      <c r="JT62" s="102"/>
      <c r="JU62" s="102"/>
      <c r="JV62" s="127"/>
      <c r="JW62" s="103"/>
      <c r="JX62" s="102"/>
      <c r="JY62" s="102"/>
      <c r="JZ62" s="102"/>
      <c r="KA62" s="127"/>
      <c r="KB62" s="103"/>
      <c r="KC62" s="102"/>
      <c r="KD62" s="102"/>
      <c r="KE62" s="102"/>
      <c r="KF62" s="127"/>
      <c r="KG62" s="103"/>
      <c r="KH62" s="102"/>
      <c r="KI62" s="102"/>
      <c r="KJ62" s="102"/>
      <c r="KK62" s="127"/>
      <c r="KL62" s="103"/>
      <c r="KM62" s="102"/>
      <c r="KN62" s="102"/>
      <c r="KO62" s="102"/>
      <c r="KP62" s="127"/>
      <c r="KQ62" s="103"/>
      <c r="KR62" s="102"/>
      <c r="KS62" s="102"/>
      <c r="KT62" s="102"/>
      <c r="KU62" s="127"/>
      <c r="KV62" s="103"/>
      <c r="KW62" s="102"/>
      <c r="KX62" s="102"/>
      <c r="KY62" s="102"/>
      <c r="KZ62" s="127"/>
      <c r="LA62" s="103"/>
      <c r="LB62" s="102"/>
      <c r="LC62" s="102"/>
      <c r="LD62" s="102"/>
      <c r="LE62" s="127"/>
      <c r="LF62" s="103"/>
      <c r="LG62" s="102"/>
      <c r="LH62" s="102"/>
      <c r="LI62" s="102"/>
      <c r="LJ62" s="127"/>
      <c r="LK62" s="103"/>
      <c r="LL62" s="102"/>
      <c r="LM62" s="102"/>
      <c r="LN62" s="102"/>
      <c r="LO62" s="127"/>
      <c r="LP62" s="103"/>
      <c r="LQ62" s="102"/>
      <c r="LR62" s="102"/>
      <c r="LS62" s="102"/>
      <c r="LT62" s="127"/>
      <c r="LU62" s="103"/>
      <c r="LV62" s="102"/>
      <c r="LW62" s="102"/>
      <c r="LX62" s="102"/>
      <c r="LY62" s="127"/>
      <c r="LZ62" s="103"/>
      <c r="MA62" s="102"/>
      <c r="MB62" s="102"/>
      <c r="MC62" s="102"/>
      <c r="MD62" s="127"/>
      <c r="ME62" s="103"/>
      <c r="MF62" s="102"/>
      <c r="MG62" s="102"/>
      <c r="MH62" s="102"/>
      <c r="MI62" s="127"/>
      <c r="MJ62" s="103"/>
      <c r="MK62" s="102"/>
      <c r="ML62" s="102"/>
      <c r="MM62" s="102"/>
      <c r="MN62" s="127"/>
      <c r="MO62" s="103"/>
      <c r="MP62" s="102"/>
      <c r="MQ62" s="102"/>
      <c r="MR62" s="102"/>
      <c r="MS62" s="127"/>
      <c r="MT62" s="103"/>
      <c r="MU62" s="102"/>
      <c r="MV62" s="102"/>
      <c r="MW62" s="102"/>
      <c r="MX62" s="127"/>
      <c r="MY62" s="103"/>
      <c r="MZ62" s="102"/>
      <c r="NA62" s="102"/>
      <c r="NB62" s="102"/>
      <c r="NC62" s="127"/>
      <c r="ND62" s="103"/>
      <c r="NE62" s="102"/>
      <c r="NF62" s="102"/>
      <c r="NG62" s="102"/>
      <c r="NH62" s="127"/>
      <c r="NI62" s="103"/>
      <c r="NJ62" s="102"/>
      <c r="NK62" s="102"/>
      <c r="NL62" s="102"/>
      <c r="NM62" s="127"/>
      <c r="NN62" s="103"/>
      <c r="NO62" s="102"/>
      <c r="NP62" s="102"/>
      <c r="NQ62" s="102"/>
      <c r="NR62" s="127"/>
      <c r="NS62" s="103"/>
      <c r="NT62" s="102"/>
      <c r="NU62" s="102"/>
      <c r="NV62" s="102"/>
      <c r="NW62" s="127"/>
      <c r="NX62" s="103"/>
      <c r="NY62" s="102"/>
      <c r="NZ62" s="102"/>
      <c r="OA62" s="102"/>
      <c r="OB62" s="127"/>
      <c r="OC62" s="103"/>
      <c r="OD62" s="102"/>
      <c r="OE62" s="102"/>
      <c r="OF62" s="102"/>
      <c r="OG62" s="127"/>
      <c r="OH62" s="103"/>
      <c r="OI62" s="102"/>
      <c r="OJ62" s="102"/>
      <c r="OK62" s="102"/>
      <c r="OL62" s="127"/>
      <c r="OM62" s="103"/>
      <c r="ON62" s="102"/>
      <c r="OO62" s="102"/>
      <c r="OP62" s="102"/>
      <c r="OQ62" s="127"/>
      <c r="OR62" s="103"/>
      <c r="OS62" s="102"/>
      <c r="OT62" s="102"/>
      <c r="OU62" s="102"/>
      <c r="OV62" s="127"/>
      <c r="OW62" s="103"/>
      <c r="OX62" s="102"/>
      <c r="OY62" s="102"/>
      <c r="OZ62" s="102"/>
      <c r="PA62" s="127"/>
      <c r="PB62" s="103"/>
      <c r="PC62" s="102"/>
      <c r="PD62" s="102"/>
      <c r="PE62" s="102"/>
      <c r="PF62" s="127"/>
      <c r="PG62" s="103"/>
      <c r="PH62" s="102"/>
      <c r="PI62" s="102"/>
      <c r="PJ62" s="102"/>
      <c r="PK62" s="127"/>
      <c r="PL62" s="103"/>
      <c r="PM62" s="102"/>
      <c r="PN62" s="102"/>
      <c r="PO62" s="102"/>
      <c r="PP62" s="127"/>
      <c r="PQ62" s="103"/>
      <c r="PR62" s="102"/>
      <c r="PS62" s="102"/>
      <c r="PT62" s="102"/>
      <c r="PU62" s="127"/>
      <c r="PV62" s="103"/>
      <c r="PW62" s="102"/>
      <c r="PX62" s="102"/>
      <c r="PY62" s="102"/>
      <c r="PZ62" s="127"/>
      <c r="QA62" s="103"/>
      <c r="QB62" s="102"/>
      <c r="QC62" s="102"/>
      <c r="QD62" s="102"/>
      <c r="QE62" s="127"/>
      <c r="QF62" s="103"/>
      <c r="QG62" s="102"/>
      <c r="QH62" s="102"/>
      <c r="QI62" s="102"/>
      <c r="QJ62" s="127"/>
      <c r="QK62" s="103"/>
      <c r="QL62" s="102"/>
      <c r="QM62" s="102"/>
      <c r="QN62" s="102"/>
      <c r="QO62" s="127"/>
      <c r="QP62" s="103"/>
      <c r="QQ62" s="102"/>
      <c r="QR62" s="102"/>
      <c r="QS62" s="102"/>
      <c r="QT62" s="127"/>
      <c r="QU62" s="103"/>
      <c r="QV62" s="102"/>
      <c r="QW62" s="102"/>
      <c r="QX62" s="102"/>
      <c r="QY62" s="127"/>
      <c r="QZ62" s="103"/>
      <c r="RA62" s="102"/>
      <c r="RB62" s="102"/>
      <c r="RC62" s="102"/>
      <c r="RD62" s="127"/>
      <c r="RE62" s="103"/>
      <c r="RF62" s="102"/>
      <c r="RG62" s="102"/>
      <c r="RH62" s="102"/>
      <c r="RI62" s="127"/>
      <c r="RJ62" s="103"/>
      <c r="RK62" s="102"/>
      <c r="RL62" s="102"/>
      <c r="RM62" s="102"/>
      <c r="RN62" s="127"/>
      <c r="RO62" s="103"/>
      <c r="RP62" s="102"/>
      <c r="RQ62" s="102"/>
      <c r="RR62" s="102"/>
      <c r="RS62" s="127"/>
      <c r="RT62" s="103"/>
      <c r="RU62" s="102"/>
      <c r="RV62" s="102"/>
      <c r="RW62" s="102"/>
      <c r="RX62" s="127"/>
      <c r="RY62" s="103"/>
      <c r="RZ62" s="102"/>
      <c r="SA62" s="102"/>
      <c r="SB62" s="102"/>
      <c r="SC62" s="127"/>
      <c r="SD62" s="103"/>
      <c r="SE62" s="102"/>
      <c r="SF62" s="102"/>
      <c r="SG62" s="102"/>
      <c r="SH62" s="127"/>
      <c r="SI62" s="103"/>
      <c r="SJ62" s="102"/>
      <c r="SK62" s="102"/>
      <c r="SL62" s="102"/>
      <c r="SM62" s="127"/>
      <c r="SN62" s="103"/>
      <c r="SO62" s="102"/>
      <c r="SP62" s="102"/>
      <c r="SQ62" s="102"/>
      <c r="SR62" s="127"/>
      <c r="SS62" s="103"/>
      <c r="ST62" s="102"/>
      <c r="SU62" s="102"/>
      <c r="SV62" s="102"/>
      <c r="SW62" s="127"/>
    </row>
    <row r="63" spans="1:517" ht="3" customHeight="1">
      <c r="A63" s="47"/>
      <c r="B63" s="125"/>
      <c r="C63" s="125"/>
      <c r="D63" s="125"/>
      <c r="E63" s="125"/>
      <c r="F63" s="125"/>
      <c r="G63" s="125"/>
      <c r="H63" s="125"/>
      <c r="I63" s="125"/>
      <c r="J63" s="125"/>
      <c r="K63" s="201"/>
      <c r="L63" s="1389"/>
      <c r="M63" s="221">
        <v>1.0000000000000001E-5</v>
      </c>
      <c r="N63" s="5"/>
      <c r="O63" s="116"/>
      <c r="P63" s="1381"/>
      <c r="Q63" s="105"/>
      <c r="R63" s="103"/>
      <c r="S63" s="102"/>
      <c r="T63" s="102"/>
      <c r="U63" s="102"/>
      <c r="V63" s="127"/>
      <c r="W63" s="103"/>
      <c r="X63" s="102"/>
      <c r="Y63" s="102"/>
      <c r="Z63" s="102"/>
      <c r="AA63" s="127"/>
      <c r="AB63" s="103"/>
      <c r="AC63" s="102"/>
      <c r="AD63" s="102"/>
      <c r="AE63" s="102"/>
      <c r="AF63" s="127"/>
      <c r="AG63" s="103"/>
      <c r="AH63" s="102"/>
      <c r="AI63" s="102"/>
      <c r="AJ63" s="102"/>
      <c r="AK63" s="127"/>
      <c r="AL63" s="103"/>
      <c r="AM63" s="102"/>
      <c r="AN63" s="102"/>
      <c r="AO63" s="102"/>
      <c r="AP63" s="127"/>
      <c r="AQ63" s="103"/>
      <c r="AR63" s="102"/>
      <c r="AS63" s="102"/>
      <c r="AT63" s="102"/>
      <c r="AU63" s="127"/>
      <c r="AV63" s="103"/>
      <c r="AW63" s="102"/>
      <c r="AX63" s="102"/>
      <c r="AY63" s="102"/>
      <c r="AZ63" s="127"/>
      <c r="BA63" s="103"/>
      <c r="BB63" s="102"/>
      <c r="BC63" s="102"/>
      <c r="BD63" s="102"/>
      <c r="BE63" s="127"/>
      <c r="BF63" s="103"/>
      <c r="BG63" s="102"/>
      <c r="BH63" s="102"/>
      <c r="BI63" s="102"/>
      <c r="BJ63" s="127"/>
      <c r="BK63" s="103"/>
      <c r="BL63" s="102"/>
      <c r="BM63" s="102"/>
      <c r="BN63" s="102"/>
      <c r="BO63" s="127"/>
      <c r="BP63" s="103"/>
      <c r="BQ63" s="102"/>
      <c r="BR63" s="102"/>
      <c r="BS63" s="102"/>
      <c r="BT63" s="127"/>
      <c r="BU63" s="103"/>
      <c r="BV63" s="102"/>
      <c r="BW63" s="102"/>
      <c r="BX63" s="102"/>
      <c r="BY63" s="127"/>
      <c r="BZ63" s="103"/>
      <c r="CA63" s="102"/>
      <c r="CB63" s="102"/>
      <c r="CC63" s="102"/>
      <c r="CD63" s="127"/>
      <c r="CE63" s="103"/>
      <c r="CF63" s="102"/>
      <c r="CG63" s="102"/>
      <c r="CH63" s="102"/>
      <c r="CI63" s="127"/>
      <c r="CJ63" s="103"/>
      <c r="CK63" s="102"/>
      <c r="CL63" s="102"/>
      <c r="CM63" s="102"/>
      <c r="CN63" s="127"/>
      <c r="CO63" s="103"/>
      <c r="CP63" s="102"/>
      <c r="CQ63" s="102"/>
      <c r="CR63" s="102"/>
      <c r="CS63" s="127"/>
      <c r="CT63" s="103"/>
      <c r="CU63" s="102"/>
      <c r="CV63" s="102"/>
      <c r="CW63" s="102"/>
      <c r="CX63" s="127"/>
      <c r="CY63" s="103"/>
      <c r="CZ63" s="102"/>
      <c r="DA63" s="102"/>
      <c r="DB63" s="102"/>
      <c r="DC63" s="127"/>
      <c r="DD63" s="103"/>
      <c r="DE63" s="102"/>
      <c r="DF63" s="102"/>
      <c r="DG63" s="102"/>
      <c r="DH63" s="127"/>
      <c r="DI63" s="103"/>
      <c r="DJ63" s="102"/>
      <c r="DK63" s="102"/>
      <c r="DL63" s="102"/>
      <c r="DM63" s="127"/>
      <c r="DN63" s="103"/>
      <c r="DO63" s="102"/>
      <c r="DP63" s="102"/>
      <c r="DQ63" s="102"/>
      <c r="DR63" s="127"/>
      <c r="DS63" s="103"/>
      <c r="DT63" s="102"/>
      <c r="DU63" s="102"/>
      <c r="DV63" s="102"/>
      <c r="DW63" s="127"/>
      <c r="DX63" s="103"/>
      <c r="DY63" s="102"/>
      <c r="DZ63" s="102"/>
      <c r="EA63" s="102"/>
      <c r="EB63" s="127"/>
      <c r="EC63" s="103"/>
      <c r="ED63" s="102"/>
      <c r="EE63" s="102"/>
      <c r="EF63" s="102"/>
      <c r="EG63" s="127"/>
      <c r="EH63" s="103"/>
      <c r="EI63" s="102"/>
      <c r="EJ63" s="102"/>
      <c r="EK63" s="102"/>
      <c r="EL63" s="127"/>
      <c r="EM63" s="103"/>
      <c r="EN63" s="102"/>
      <c r="EO63" s="102"/>
      <c r="EP63" s="102"/>
      <c r="EQ63" s="127"/>
      <c r="ER63" s="103"/>
      <c r="ES63" s="102"/>
      <c r="ET63" s="102"/>
      <c r="EU63" s="102"/>
      <c r="EV63" s="127"/>
      <c r="EW63" s="103"/>
      <c r="EX63" s="102"/>
      <c r="EY63" s="102"/>
      <c r="EZ63" s="102"/>
      <c r="FA63" s="127"/>
      <c r="FB63" s="103"/>
      <c r="FC63" s="102"/>
      <c r="FD63" s="102"/>
      <c r="FE63" s="102"/>
      <c r="FF63" s="127"/>
      <c r="FG63" s="103"/>
      <c r="FH63" s="102"/>
      <c r="FI63" s="102"/>
      <c r="FJ63" s="102"/>
      <c r="FK63" s="127"/>
      <c r="FL63" s="103"/>
      <c r="FM63" s="102"/>
      <c r="FN63" s="102"/>
      <c r="FO63" s="102"/>
      <c r="FP63" s="127"/>
      <c r="FQ63" s="103"/>
      <c r="FR63" s="102"/>
      <c r="FS63" s="102"/>
      <c r="FT63" s="102"/>
      <c r="FU63" s="127"/>
      <c r="FV63" s="103"/>
      <c r="FW63" s="102"/>
      <c r="FX63" s="102"/>
      <c r="FY63" s="102"/>
      <c r="FZ63" s="127"/>
      <c r="GA63" s="103"/>
      <c r="GB63" s="102"/>
      <c r="GC63" s="102"/>
      <c r="GD63" s="102"/>
      <c r="GE63" s="127"/>
      <c r="GF63" s="103"/>
      <c r="GG63" s="102"/>
      <c r="GH63" s="102"/>
      <c r="GI63" s="102"/>
      <c r="GJ63" s="127"/>
      <c r="GK63" s="103"/>
      <c r="GL63" s="102"/>
      <c r="GM63" s="102"/>
      <c r="GN63" s="102"/>
      <c r="GO63" s="127"/>
      <c r="GP63" s="103"/>
      <c r="GQ63" s="102"/>
      <c r="GR63" s="102"/>
      <c r="GS63" s="102"/>
      <c r="GT63" s="127"/>
      <c r="GU63" s="103"/>
      <c r="GV63" s="102"/>
      <c r="GW63" s="102"/>
      <c r="GX63" s="102"/>
      <c r="GY63" s="127"/>
      <c r="GZ63" s="103"/>
      <c r="HA63" s="102"/>
      <c r="HB63" s="102"/>
      <c r="HC63" s="102"/>
      <c r="HD63" s="127"/>
      <c r="HE63" s="103"/>
      <c r="HF63" s="102"/>
      <c r="HG63" s="102"/>
      <c r="HH63" s="102"/>
      <c r="HI63" s="127"/>
      <c r="HJ63" s="103"/>
      <c r="HK63" s="102"/>
      <c r="HL63" s="102"/>
      <c r="HM63" s="102"/>
      <c r="HN63" s="127"/>
      <c r="HO63" s="103"/>
      <c r="HP63" s="102"/>
      <c r="HQ63" s="102"/>
      <c r="HR63" s="102"/>
      <c r="HS63" s="127"/>
      <c r="HT63" s="103"/>
      <c r="HU63" s="102"/>
      <c r="HV63" s="102"/>
      <c r="HW63" s="102"/>
      <c r="HX63" s="127"/>
      <c r="HY63" s="103"/>
      <c r="HZ63" s="102"/>
      <c r="IA63" s="102"/>
      <c r="IB63" s="102"/>
      <c r="IC63" s="127"/>
      <c r="ID63" s="103"/>
      <c r="IE63" s="102"/>
      <c r="IF63" s="102"/>
      <c r="IG63" s="102"/>
      <c r="IH63" s="127"/>
      <c r="II63" s="103"/>
      <c r="IJ63" s="102"/>
      <c r="IK63" s="102"/>
      <c r="IL63" s="102"/>
      <c r="IM63" s="127"/>
      <c r="IN63" s="103"/>
      <c r="IO63" s="102"/>
      <c r="IP63" s="102"/>
      <c r="IQ63" s="102"/>
      <c r="IR63" s="127"/>
      <c r="IS63" s="103"/>
      <c r="IT63" s="102"/>
      <c r="IU63" s="102"/>
      <c r="IV63" s="102"/>
      <c r="IW63" s="127"/>
      <c r="IX63" s="103"/>
      <c r="IY63" s="102"/>
      <c r="IZ63" s="102"/>
      <c r="JA63" s="102"/>
      <c r="JB63" s="127"/>
      <c r="JC63" s="103"/>
      <c r="JD63" s="102"/>
      <c r="JE63" s="102"/>
      <c r="JF63" s="102"/>
      <c r="JG63" s="127"/>
      <c r="JH63" s="103"/>
      <c r="JI63" s="102"/>
      <c r="JJ63" s="102"/>
      <c r="JK63" s="102"/>
      <c r="JL63" s="127"/>
      <c r="JM63" s="103"/>
      <c r="JN63" s="102"/>
      <c r="JO63" s="102"/>
      <c r="JP63" s="102"/>
      <c r="JQ63" s="127"/>
      <c r="JR63" s="103"/>
      <c r="JS63" s="102"/>
      <c r="JT63" s="102"/>
      <c r="JU63" s="102"/>
      <c r="JV63" s="127"/>
      <c r="JW63" s="103"/>
      <c r="JX63" s="102"/>
      <c r="JY63" s="102"/>
      <c r="JZ63" s="102"/>
      <c r="KA63" s="127"/>
      <c r="KB63" s="103"/>
      <c r="KC63" s="102"/>
      <c r="KD63" s="102"/>
      <c r="KE63" s="102"/>
      <c r="KF63" s="127"/>
      <c r="KG63" s="103"/>
      <c r="KH63" s="102"/>
      <c r="KI63" s="102"/>
      <c r="KJ63" s="102"/>
      <c r="KK63" s="127"/>
      <c r="KL63" s="103"/>
      <c r="KM63" s="102"/>
      <c r="KN63" s="102"/>
      <c r="KO63" s="102"/>
      <c r="KP63" s="127"/>
      <c r="KQ63" s="103"/>
      <c r="KR63" s="102"/>
      <c r="KS63" s="102"/>
      <c r="KT63" s="102"/>
      <c r="KU63" s="127"/>
      <c r="KV63" s="103"/>
      <c r="KW63" s="102"/>
      <c r="KX63" s="102"/>
      <c r="KY63" s="102"/>
      <c r="KZ63" s="127"/>
      <c r="LA63" s="103"/>
      <c r="LB63" s="102"/>
      <c r="LC63" s="102"/>
      <c r="LD63" s="102"/>
      <c r="LE63" s="127"/>
      <c r="LF63" s="103"/>
      <c r="LG63" s="102"/>
      <c r="LH63" s="102"/>
      <c r="LI63" s="102"/>
      <c r="LJ63" s="127"/>
      <c r="LK63" s="103"/>
      <c r="LL63" s="102"/>
      <c r="LM63" s="102"/>
      <c r="LN63" s="102"/>
      <c r="LO63" s="127"/>
      <c r="LP63" s="103"/>
      <c r="LQ63" s="102"/>
      <c r="LR63" s="102"/>
      <c r="LS63" s="102"/>
      <c r="LT63" s="127"/>
      <c r="LU63" s="103"/>
      <c r="LV63" s="102"/>
      <c r="LW63" s="102"/>
      <c r="LX63" s="102"/>
      <c r="LY63" s="127"/>
      <c r="LZ63" s="103"/>
      <c r="MA63" s="102"/>
      <c r="MB63" s="102"/>
      <c r="MC63" s="102"/>
      <c r="MD63" s="127"/>
      <c r="ME63" s="103"/>
      <c r="MF63" s="102"/>
      <c r="MG63" s="102"/>
      <c r="MH63" s="102"/>
      <c r="MI63" s="127"/>
      <c r="MJ63" s="103"/>
      <c r="MK63" s="102"/>
      <c r="ML63" s="102"/>
      <c r="MM63" s="102"/>
      <c r="MN63" s="127"/>
      <c r="MO63" s="103"/>
      <c r="MP63" s="102"/>
      <c r="MQ63" s="102"/>
      <c r="MR63" s="102"/>
      <c r="MS63" s="127"/>
      <c r="MT63" s="103"/>
      <c r="MU63" s="102"/>
      <c r="MV63" s="102"/>
      <c r="MW63" s="102"/>
      <c r="MX63" s="127"/>
      <c r="MY63" s="103"/>
      <c r="MZ63" s="102"/>
      <c r="NA63" s="102"/>
      <c r="NB63" s="102"/>
      <c r="NC63" s="127"/>
      <c r="ND63" s="103"/>
      <c r="NE63" s="102"/>
      <c r="NF63" s="102"/>
      <c r="NG63" s="102"/>
      <c r="NH63" s="127"/>
      <c r="NI63" s="103"/>
      <c r="NJ63" s="102"/>
      <c r="NK63" s="102"/>
      <c r="NL63" s="102"/>
      <c r="NM63" s="127"/>
      <c r="NN63" s="103"/>
      <c r="NO63" s="102"/>
      <c r="NP63" s="102"/>
      <c r="NQ63" s="102"/>
      <c r="NR63" s="127"/>
      <c r="NS63" s="103"/>
      <c r="NT63" s="102"/>
      <c r="NU63" s="102"/>
      <c r="NV63" s="102"/>
      <c r="NW63" s="127"/>
      <c r="NX63" s="103"/>
      <c r="NY63" s="102"/>
      <c r="NZ63" s="102"/>
      <c r="OA63" s="102"/>
      <c r="OB63" s="127"/>
      <c r="OC63" s="103"/>
      <c r="OD63" s="102"/>
      <c r="OE63" s="102"/>
      <c r="OF63" s="102"/>
      <c r="OG63" s="127"/>
      <c r="OH63" s="103"/>
      <c r="OI63" s="102"/>
      <c r="OJ63" s="102"/>
      <c r="OK63" s="102"/>
      <c r="OL63" s="127"/>
      <c r="OM63" s="103"/>
      <c r="ON63" s="102"/>
      <c r="OO63" s="102"/>
      <c r="OP63" s="102"/>
      <c r="OQ63" s="127"/>
      <c r="OR63" s="103"/>
      <c r="OS63" s="102"/>
      <c r="OT63" s="102"/>
      <c r="OU63" s="102"/>
      <c r="OV63" s="127"/>
      <c r="OW63" s="103"/>
      <c r="OX63" s="102"/>
      <c r="OY63" s="102"/>
      <c r="OZ63" s="102"/>
      <c r="PA63" s="127"/>
      <c r="PB63" s="103"/>
      <c r="PC63" s="102"/>
      <c r="PD63" s="102"/>
      <c r="PE63" s="102"/>
      <c r="PF63" s="127"/>
      <c r="PG63" s="103"/>
      <c r="PH63" s="102"/>
      <c r="PI63" s="102"/>
      <c r="PJ63" s="102"/>
      <c r="PK63" s="127"/>
      <c r="PL63" s="103"/>
      <c r="PM63" s="102"/>
      <c r="PN63" s="102"/>
      <c r="PO63" s="102"/>
      <c r="PP63" s="127"/>
      <c r="PQ63" s="103"/>
      <c r="PR63" s="102"/>
      <c r="PS63" s="102"/>
      <c r="PT63" s="102"/>
      <c r="PU63" s="127"/>
      <c r="PV63" s="103"/>
      <c r="PW63" s="102"/>
      <c r="PX63" s="102"/>
      <c r="PY63" s="102"/>
      <c r="PZ63" s="127"/>
      <c r="QA63" s="103"/>
      <c r="QB63" s="102"/>
      <c r="QC63" s="102"/>
      <c r="QD63" s="102"/>
      <c r="QE63" s="127"/>
      <c r="QF63" s="103"/>
      <c r="QG63" s="102"/>
      <c r="QH63" s="102"/>
      <c r="QI63" s="102"/>
      <c r="QJ63" s="127"/>
      <c r="QK63" s="103"/>
      <c r="QL63" s="102"/>
      <c r="QM63" s="102"/>
      <c r="QN63" s="102"/>
      <c r="QO63" s="127"/>
      <c r="QP63" s="103"/>
      <c r="QQ63" s="102"/>
      <c r="QR63" s="102"/>
      <c r="QS63" s="102"/>
      <c r="QT63" s="127"/>
      <c r="QU63" s="103"/>
      <c r="QV63" s="102"/>
      <c r="QW63" s="102"/>
      <c r="QX63" s="102"/>
      <c r="QY63" s="127"/>
      <c r="QZ63" s="103"/>
      <c r="RA63" s="102"/>
      <c r="RB63" s="102"/>
      <c r="RC63" s="102"/>
      <c r="RD63" s="127"/>
      <c r="RE63" s="103"/>
      <c r="RF63" s="102"/>
      <c r="RG63" s="102"/>
      <c r="RH63" s="102"/>
      <c r="RI63" s="127"/>
      <c r="RJ63" s="103"/>
      <c r="RK63" s="102"/>
      <c r="RL63" s="102"/>
      <c r="RM63" s="102"/>
      <c r="RN63" s="127"/>
      <c r="RO63" s="103"/>
      <c r="RP63" s="102"/>
      <c r="RQ63" s="102"/>
      <c r="RR63" s="102"/>
      <c r="RS63" s="127"/>
      <c r="RT63" s="103"/>
      <c r="RU63" s="102"/>
      <c r="RV63" s="102"/>
      <c r="RW63" s="102"/>
      <c r="RX63" s="127"/>
      <c r="RY63" s="103"/>
      <c r="RZ63" s="102"/>
      <c r="SA63" s="102"/>
      <c r="SB63" s="102"/>
      <c r="SC63" s="127"/>
      <c r="SD63" s="103"/>
      <c r="SE63" s="102"/>
      <c r="SF63" s="102"/>
      <c r="SG63" s="102"/>
      <c r="SH63" s="127"/>
      <c r="SI63" s="103"/>
      <c r="SJ63" s="102"/>
      <c r="SK63" s="102"/>
      <c r="SL63" s="102"/>
      <c r="SM63" s="127"/>
      <c r="SN63" s="103"/>
      <c r="SO63" s="102"/>
      <c r="SP63" s="102"/>
      <c r="SQ63" s="102"/>
      <c r="SR63" s="127"/>
      <c r="SS63" s="103"/>
      <c r="ST63" s="102"/>
      <c r="SU63" s="102"/>
      <c r="SV63" s="102"/>
      <c r="SW63" s="127"/>
    </row>
    <row r="64" spans="1:517" ht="29" hidden="1" customHeight="1" thickTop="1">
      <c r="A64" s="47"/>
      <c r="B64" s="234"/>
      <c r="C64" s="234"/>
      <c r="D64" s="235"/>
      <c r="E64" s="236"/>
      <c r="F64" s="234"/>
      <c r="G64" s="850"/>
      <c r="H64" s="222"/>
      <c r="I64" s="222"/>
      <c r="J64" s="850"/>
      <c r="K64" s="201"/>
      <c r="L64" s="1386" t="s">
        <v>59</v>
      </c>
      <c r="M64" s="1386"/>
      <c r="N64" s="215"/>
      <c r="O64" s="215"/>
      <c r="P64" s="216" t="s">
        <v>58</v>
      </c>
      <c r="Q64" s="228">
        <v>0</v>
      </c>
      <c r="R64" s="229">
        <f>IF(AND($D41="E",'DATOS DIAG OT'!$AE$14="X"),SUM($Q$38:Q$38),0)</f>
        <v>0</v>
      </c>
      <c r="S64" s="229">
        <f>IF(AND($D41="E",'DATOS DIAG OT'!$AE$14="X"),SUM($Q$38:R$38),0)</f>
        <v>0</v>
      </c>
      <c r="T64" s="229">
        <f>IF(AND($D41="E",'DATOS DIAG OT'!$AE$14="X"),SUM($Q$38:S$38),0)</f>
        <v>0</v>
      </c>
      <c r="U64" s="229">
        <f>IF(AND($D41="E",'DATOS DIAG OT'!$AE$14="X"),SUM($Q$38:T$38),0)</f>
        <v>0</v>
      </c>
      <c r="V64" s="229">
        <f>IF(AND($D41="E",'DATOS DIAG OT'!$AE$14="X"),SUM($Q$38:U$38),0)</f>
        <v>0</v>
      </c>
      <c r="W64" s="229">
        <f>IF(AND($D41="E",'DATOS DIAG OT'!$AE$14="X"),SUM($Q$38:V$38),0)</f>
        <v>0</v>
      </c>
      <c r="X64" s="229">
        <f>IF(AND($D41="E",'DATOS DIAG OT'!$AE$14="X"),SUM($Q$38:W$38),0)</f>
        <v>0</v>
      </c>
      <c r="Y64" s="229">
        <f>IF(AND($D41="E",'DATOS DIAG OT'!$AE$14="X"),SUM($Q$38:X$38),0)</f>
        <v>0</v>
      </c>
      <c r="Z64" s="229">
        <f>IF(AND($D41="E",'DATOS DIAG OT'!$AE$14="X"),SUM($Q$38:Y$38),0)</f>
        <v>0</v>
      </c>
      <c r="AA64" s="229">
        <f>IF(AND($D41="E",'DATOS DIAG OT'!$AE$14="X"),SUM($Q$38:Z$38),0)</f>
        <v>0</v>
      </c>
      <c r="AB64" s="229">
        <f>IF(AND($D41="E",'DATOS DIAG OT'!$AE$14="X"),SUM($Q$38:AA$38),0)</f>
        <v>0</v>
      </c>
      <c r="AC64" s="229">
        <f>IF(AND($D41="E",'DATOS DIAG OT'!$AE$14="X"),SUM($Q$38:AB$38),0)</f>
        <v>0</v>
      </c>
      <c r="AD64" s="229">
        <f>IF(AND($D41="E",'DATOS DIAG OT'!$AE$14="X"),SUM($Q$38:AC$38),0)</f>
        <v>0</v>
      </c>
      <c r="AE64" s="229">
        <f>IF(AND($D41="E",'DATOS DIAG OT'!$AE$14="X"),SUM($Q$38:AD$38),0)</f>
        <v>0</v>
      </c>
      <c r="AF64" s="229">
        <f>IF(AND($D41="E",'DATOS DIAG OT'!$AE$14="X"),SUM($Q$38:AE$38),0)</f>
        <v>0</v>
      </c>
      <c r="AG64" s="229">
        <f>IF(AND($D41="E",'DATOS DIAG OT'!$AE$14="X"),SUM($Q$38:AF$38),0)</f>
        <v>0</v>
      </c>
      <c r="AH64" s="229">
        <f>IF(AND($D41="E",'DATOS DIAG OT'!$AE$14="X"),SUM($Q$38:AG$38),0)</f>
        <v>0</v>
      </c>
      <c r="AI64" s="229">
        <f>IF(AND($D41="E",'DATOS DIAG OT'!$AE$14="X"),SUM($Q$38:AH$38),0)</f>
        <v>0</v>
      </c>
      <c r="AJ64" s="229">
        <f>IF(AND($D41="E",'DATOS DIAG OT'!$AE$14="X"),SUM($Q$38:AI$38),0)</f>
        <v>0</v>
      </c>
      <c r="AK64" s="229">
        <f>IF(AND($D41="E",'DATOS DIAG OT'!$AE$14="X"),SUM($Q$38:AJ$38),0)</f>
        <v>0</v>
      </c>
      <c r="AL64" s="229">
        <f>IF(AND($D41="E",'DATOS DIAG OT'!$AE$14="X"),SUM($Q$38:AK$38),0)</f>
        <v>0</v>
      </c>
      <c r="AM64" s="229">
        <f>IF(AND($D41="E",'DATOS DIAG OT'!$AE$14="X"),SUM($Q$38:AL$38),0)</f>
        <v>0</v>
      </c>
      <c r="AN64" s="229">
        <f>IF(AND($D41="E",'DATOS DIAG OT'!$AE$14="X"),SUM($Q$38:AM$38),0)</f>
        <v>0</v>
      </c>
      <c r="AO64" s="229">
        <f>IF(AND($D41="E",'DATOS DIAG OT'!$AE$14="X"),SUM($Q$38:AN$38),0)</f>
        <v>0</v>
      </c>
      <c r="AP64" s="229">
        <f>IF(AND($D41="E",'DATOS DIAG OT'!$AE$14="X"),SUM($Q$38:AO$38),0)</f>
        <v>0</v>
      </c>
      <c r="AQ64" s="229">
        <f>IF(AND($D41="E",'DATOS DIAG OT'!$AE$14="X"),SUM($Q$38:AP$38),0)</f>
        <v>0</v>
      </c>
      <c r="AR64" s="229">
        <f>IF(AND($D41="E",'DATOS DIAG OT'!$AE$14="X"),SUM($Q$38:AQ$38),0)</f>
        <v>0</v>
      </c>
      <c r="AS64" s="229">
        <f>IF(AND($D41="E",'DATOS DIAG OT'!$AE$14="X"),SUM($Q$38:AR$38),0)</f>
        <v>0</v>
      </c>
      <c r="AT64" s="229">
        <f>IF(AND($D41="E",'DATOS DIAG OT'!$AE$14="X"),SUM($Q$38:AS$38),0)</f>
        <v>0</v>
      </c>
      <c r="AU64" s="229">
        <f>IF(AND($D41="E",'DATOS DIAG OT'!$AE$14="X"),SUM($Q$38:AT$38),0)</f>
        <v>0</v>
      </c>
      <c r="AV64" s="229">
        <f>IF(AND($D41="E",'DATOS DIAG OT'!$AE$14="X"),SUM($Q$38:AU$38),0)</f>
        <v>0</v>
      </c>
      <c r="AW64" s="229">
        <f>IF(AND($D41="E",'DATOS DIAG OT'!$AE$14="X"),SUM($Q$38:AV$38),0)</f>
        <v>0</v>
      </c>
      <c r="AX64" s="229">
        <f>IF(AND($D41="E",'DATOS DIAG OT'!$AE$14="X"),SUM($Q$38:AW$38),0)</f>
        <v>0</v>
      </c>
      <c r="AY64" s="229">
        <f>IF(AND($D41="E",'DATOS DIAG OT'!$AE$14="X"),SUM($Q$38:AX$38),0)</f>
        <v>0</v>
      </c>
      <c r="AZ64" s="229">
        <f>IF(AND($D41="E",'DATOS DIAG OT'!$AE$14="X"),SUM($Q$38:AY$38),0)</f>
        <v>0</v>
      </c>
      <c r="BA64" s="229">
        <f>IF(AND($D41="E",'DATOS DIAG OT'!$AE$14="X"),SUM($Q$38:AZ$38),0)</f>
        <v>0</v>
      </c>
      <c r="BB64" s="229">
        <f>IF(AND($D41="E",'DATOS DIAG OT'!$AE$14="X"),SUM($Q$38:BA$38),0)</f>
        <v>0</v>
      </c>
      <c r="BC64" s="229">
        <f>IF(AND($D41="E",'DATOS DIAG OT'!$AE$14="X"),SUM($Q$38:BB$38),0)</f>
        <v>0</v>
      </c>
      <c r="BD64" s="229">
        <f>IF(AND($D41="E",'DATOS DIAG OT'!$AE$14="X"),SUM($Q$38:BC$38),0)</f>
        <v>0</v>
      </c>
      <c r="BE64" s="229">
        <f>IF(AND($D41="E",'DATOS DIAG OT'!$AE$14="X"),SUM($Q$38:BD$38),0)</f>
        <v>0</v>
      </c>
      <c r="BF64" s="229">
        <f>IF(AND($D41="E",'DATOS DIAG OT'!$AE$14="X"),SUM($Q$38:BE$38),0)</f>
        <v>0</v>
      </c>
      <c r="BG64" s="229">
        <f>IF(AND($D41="E",'DATOS DIAG OT'!$AE$14="X"),SUM($Q$38:BF$38),0)</f>
        <v>0</v>
      </c>
      <c r="BH64" s="229">
        <f>IF(AND($D41="E",'DATOS DIAG OT'!$AE$14="X"),SUM($Q$38:BG$38),0)</f>
        <v>0</v>
      </c>
      <c r="BI64" s="229">
        <f>IF(AND($D41="E",'DATOS DIAG OT'!$AE$14="X"),SUM($Q$38:BH$38),0)</f>
        <v>0</v>
      </c>
      <c r="BJ64" s="229">
        <f>IF(AND($D41="E",'DATOS DIAG OT'!$AE$14="X"),SUM($Q$38:BI$38),0)</f>
        <v>0</v>
      </c>
      <c r="BK64" s="229">
        <f>IF(AND($D41="E",'DATOS DIAG OT'!$AE$14="X"),SUM($Q$38:BJ$38),0)</f>
        <v>0</v>
      </c>
      <c r="BL64" s="229">
        <f>IF(AND($D41="E",'DATOS DIAG OT'!$AE$14="X"),SUM($Q$38:BK$38),0)</f>
        <v>0</v>
      </c>
      <c r="BM64" s="229">
        <f>IF(AND($D41="E",'DATOS DIAG OT'!$AE$14="X"),SUM($Q$38:BL$38),0)</f>
        <v>0</v>
      </c>
      <c r="BN64" s="229">
        <f>IF(AND($D41="E",'DATOS DIAG OT'!$AE$14="X"),SUM($Q$38:BM$38),0)</f>
        <v>0</v>
      </c>
      <c r="BO64" s="229">
        <f>IF(AND($D41="E",'DATOS DIAG OT'!$AE$14="X"),SUM($Q$38:BN$38),0)</f>
        <v>0</v>
      </c>
      <c r="BP64" s="229">
        <f>IF(AND($D41="E",'DATOS DIAG OT'!$AE$14="X"),SUM($Q$38:BO$38),0)</f>
        <v>0</v>
      </c>
      <c r="BQ64" s="229">
        <f>IF(AND($D41="E",'DATOS DIAG OT'!$AE$14="X"),SUM($Q$38:BP$38),0)</f>
        <v>0</v>
      </c>
      <c r="BR64" s="229">
        <f>IF(AND($D41="E",'DATOS DIAG OT'!$AE$14="X"),SUM($Q$38:BQ$38),0)</f>
        <v>0</v>
      </c>
      <c r="BS64" s="229">
        <f>IF(AND($D41="E",'DATOS DIAG OT'!$AE$14="X"),SUM($Q$38:BR$38),0)</f>
        <v>0</v>
      </c>
      <c r="BT64" s="229">
        <f>IF(AND($D41="E",'DATOS DIAG OT'!$AE$14="X"),SUM($Q$38:BS$38),0)</f>
        <v>0</v>
      </c>
      <c r="BU64" s="229">
        <f>IF(AND($D41="E",'DATOS DIAG OT'!$AE$14="X"),SUM($Q$38:BT$38),0)</f>
        <v>0</v>
      </c>
      <c r="BV64" s="229">
        <f>IF(AND($D41="E",'DATOS DIAG OT'!$AE$14="X"),SUM($Q$38:BU$38),0)</f>
        <v>0</v>
      </c>
      <c r="BW64" s="229">
        <f>IF(AND($D41="E",'DATOS DIAG OT'!$AE$14="X"),SUM($Q$38:BV$38),0)</f>
        <v>0</v>
      </c>
      <c r="BX64" s="229">
        <f>IF(AND($D41="E",'DATOS DIAG OT'!$AE$14="X"),SUM($Q$38:BW$38),0)</f>
        <v>0</v>
      </c>
      <c r="BY64" s="229">
        <f>IF(AND($D41="E",'DATOS DIAG OT'!$AE$14="X"),SUM($Q$38:BX$38),0)</f>
        <v>0</v>
      </c>
      <c r="BZ64" s="229">
        <f>IF(AND($D41="E",'DATOS DIAG OT'!$AE$14="X"),SUM($Q$38:BY$38),0)</f>
        <v>0</v>
      </c>
      <c r="CA64" s="229">
        <f>IF(AND($D41="E",'DATOS DIAG OT'!$AE$14="X"),SUM($Q$38:BZ$38),0)</f>
        <v>0</v>
      </c>
      <c r="CB64" s="229">
        <f>IF(AND($D41="E",'DATOS DIAG OT'!$AE$14="X"),SUM($Q$38:CA$38),0)</f>
        <v>0</v>
      </c>
      <c r="CC64" s="229">
        <f>IF(AND($D41="E",'DATOS DIAG OT'!$AE$14="X"),SUM($Q$38:CB$38),0)</f>
        <v>0</v>
      </c>
      <c r="CD64" s="229">
        <f>IF(AND($D41="E",'DATOS DIAG OT'!$AE$14="X"),SUM($Q$38:CC$38),0)</f>
        <v>0</v>
      </c>
      <c r="CE64" s="229">
        <f>IF(AND($D41="E",'DATOS DIAG OT'!$AE$14="X"),SUM($Q$38:CD$38),0)</f>
        <v>0</v>
      </c>
      <c r="CF64" s="229">
        <f>IF(AND($D41="E",'DATOS DIAG OT'!$AE$14="X"),SUM($Q$38:CE$38),0)</f>
        <v>0</v>
      </c>
      <c r="CG64" s="229">
        <f>IF(AND($D41="E",'DATOS DIAG OT'!$AE$14="X"),SUM($Q$38:CF$38),0)</f>
        <v>0</v>
      </c>
      <c r="CH64" s="229">
        <f>IF(AND($D41="E",'DATOS DIAG OT'!$AE$14="X"),SUM($Q$38:CG$38),0)</f>
        <v>0</v>
      </c>
      <c r="CI64" s="229">
        <f>IF(AND($D41="E",'DATOS DIAG OT'!$AE$14="X"),SUM($Q$38:CH$38),0)</f>
        <v>0</v>
      </c>
      <c r="CJ64" s="229">
        <f>IF(AND($D41="E",'DATOS DIAG OT'!$AE$14="X"),SUM($Q$38:CI$38),0)</f>
        <v>0</v>
      </c>
      <c r="CK64" s="229">
        <f>IF(AND($D41="E",'DATOS DIAG OT'!$AE$14="X"),SUM($Q$38:CJ$38),0)</f>
        <v>0</v>
      </c>
      <c r="CL64" s="229">
        <f>IF(AND($D41="E",'DATOS DIAG OT'!$AE$14="X"),SUM($Q$38:CK$38),0)</f>
        <v>0</v>
      </c>
      <c r="CM64" s="229">
        <f>IF(AND($D41="E",'DATOS DIAG OT'!$AE$14="X"),SUM($Q$38:CL$38),0)</f>
        <v>0</v>
      </c>
      <c r="CN64" s="229">
        <f>IF(AND($D41="E",'DATOS DIAG OT'!$AE$14="X"),SUM($Q$38:CM$38),0)</f>
        <v>0</v>
      </c>
      <c r="CO64" s="229">
        <f>IF(AND($D41="E",'DATOS DIAG OT'!$AE$14="X"),SUM($Q$38:CN$38),0)</f>
        <v>0</v>
      </c>
      <c r="CP64" s="229">
        <f>IF(AND($D41="E",'DATOS DIAG OT'!$AE$14="X"),SUM($Q$38:CO$38),0)</f>
        <v>0</v>
      </c>
      <c r="CQ64" s="229">
        <f>IF(AND($D41="E",'DATOS DIAG OT'!$AE$14="X"),SUM($Q$38:CP$38),0)</f>
        <v>0</v>
      </c>
      <c r="CR64" s="229">
        <f>IF(AND($D41="E",'DATOS DIAG OT'!$AE$14="X"),SUM($Q$38:CQ$38),0)</f>
        <v>0</v>
      </c>
      <c r="CS64" s="229">
        <f>IF(AND($D41="E",'DATOS DIAG OT'!$AE$14="X"),SUM($Q$38:CR$38),0)</f>
        <v>0</v>
      </c>
      <c r="CT64" s="229">
        <f>IF(AND($D41="E",'DATOS DIAG OT'!$AE$14="X"),SUM($Q$38:CS$38),0)</f>
        <v>0</v>
      </c>
      <c r="CU64" s="229">
        <f>IF(AND($D41="E",'DATOS DIAG OT'!$AE$14="X"),SUM($Q$38:CT$38),0)</f>
        <v>0</v>
      </c>
      <c r="CV64" s="229">
        <f>IF(AND($D41="E",'DATOS DIAG OT'!$AE$14="X"),SUM($Q$38:CU$38),0)</f>
        <v>0</v>
      </c>
      <c r="CW64" s="229">
        <f>IF(AND($D41="E",'DATOS DIAG OT'!$AE$14="X"),SUM($Q$38:CV$38),0)</f>
        <v>0</v>
      </c>
      <c r="CX64" s="229">
        <f>IF(AND($D41="E",'DATOS DIAG OT'!$AE$14="X"),SUM($Q$38:CW$38),0)</f>
        <v>0</v>
      </c>
      <c r="CY64" s="229">
        <f>IF(AND($D41="E",'DATOS DIAG OT'!$AE$14="X"),SUM($Q$38:CX$38),0)</f>
        <v>0</v>
      </c>
      <c r="CZ64" s="229">
        <f>IF(AND($D41="E",'DATOS DIAG OT'!$AE$14="X"),SUM($Q$38:CY$38),0)</f>
        <v>0</v>
      </c>
      <c r="DA64" s="229">
        <f>IF(AND($D41="E",'DATOS DIAG OT'!$AE$14="X"),SUM($Q$38:CZ$38),0)</f>
        <v>0</v>
      </c>
      <c r="DB64" s="229">
        <f>IF(AND($D41="E",'DATOS DIAG OT'!$AE$14="X"),SUM($Q$38:DA$38),0)</f>
        <v>0</v>
      </c>
      <c r="DC64" s="229">
        <f>IF(AND($D41="E",'DATOS DIAG OT'!$AE$14="X"),SUM($Q$38:DB$38),0)</f>
        <v>0</v>
      </c>
      <c r="DD64" s="229">
        <f>IF(AND($D41="E",'DATOS DIAG OT'!$AE$14="X"),SUM($Q$38:DC$38),0)</f>
        <v>0</v>
      </c>
      <c r="DE64" s="229">
        <f>IF(AND($D41="E",'DATOS DIAG OT'!$AE$14="X"),SUM($Q$38:DD$38),0)</f>
        <v>0</v>
      </c>
      <c r="DF64" s="229">
        <f>IF(AND($D41="E",'DATOS DIAG OT'!$AE$14="X"),SUM($Q$38:DE$38),0)</f>
        <v>0</v>
      </c>
      <c r="DG64" s="229">
        <f>IF(AND($D41="E",'DATOS DIAG OT'!$AE$14="X"),SUM($Q$38:DF$38),0)</f>
        <v>0</v>
      </c>
      <c r="DH64" s="229">
        <f>IF(AND($D41="E",'DATOS DIAG OT'!$AE$14="X"),SUM($Q$38:DG$38),0)</f>
        <v>0</v>
      </c>
      <c r="DI64" s="229">
        <f>IF(AND($D41="E",'DATOS DIAG OT'!$AE$14="X"),SUM($Q$38:DH$38),0)</f>
        <v>0</v>
      </c>
      <c r="DJ64" s="229">
        <f>IF(AND($D41="E",'DATOS DIAG OT'!$AE$14="X"),SUM($Q$38:DI$38),0)</f>
        <v>0</v>
      </c>
      <c r="DK64" s="229">
        <f>IF(AND($D41="E",'DATOS DIAG OT'!$AE$14="X"),SUM($Q$38:DJ$38),0)</f>
        <v>0</v>
      </c>
      <c r="DL64" s="229">
        <f>IF(AND($D41="E",'DATOS DIAG OT'!$AE$14="X"),SUM($Q$38:DK$38),0)</f>
        <v>0</v>
      </c>
      <c r="DM64" s="229">
        <f>IF(AND($D41="E",'DATOS DIAG OT'!$AE$14="X"),SUM($Q$38:DL$38),0)</f>
        <v>0</v>
      </c>
      <c r="DN64" s="229">
        <f>IF(AND($D41="E",'DATOS DIAG OT'!$AE$14="X"),SUM($Q$38:DM$38),0)</f>
        <v>0</v>
      </c>
      <c r="DO64" s="229">
        <f>IF(AND($D41="E",'DATOS DIAG OT'!$AE$14="X"),SUM($Q$38:DN$38),0)</f>
        <v>0</v>
      </c>
      <c r="DP64" s="229">
        <f>IF(AND($D41="E",'DATOS DIAG OT'!$AE$14="X"),SUM($Q$38:DO$38),0)</f>
        <v>0</v>
      </c>
      <c r="DQ64" s="229">
        <f>IF(AND($D41="E",'DATOS DIAG OT'!$AE$14="X"),SUM($Q$38:DP$38),0)</f>
        <v>0</v>
      </c>
      <c r="DR64" s="229">
        <f>IF(AND($D41="E",'DATOS DIAG OT'!$AE$14="X"),SUM($Q$38:DQ$38),0)</f>
        <v>0</v>
      </c>
      <c r="DS64" s="229">
        <f>IF(AND($D41="E",'DATOS DIAG OT'!$AE$14="X"),SUM($Q$38:DR$38),0)</f>
        <v>0</v>
      </c>
      <c r="DT64" s="229">
        <f>IF(AND($D41="E",'DATOS DIAG OT'!$AE$14="X"),SUM($Q$38:DS$38),0)</f>
        <v>0</v>
      </c>
      <c r="DU64" s="229">
        <f>IF(AND($D41="E",'DATOS DIAG OT'!$AE$14="X"),SUM($Q$38:DT$38),0)</f>
        <v>0</v>
      </c>
      <c r="DV64" s="229">
        <f>IF(AND($D41="E",'DATOS DIAG OT'!$AE$14="X"),SUM($Q$38:DU$38),0)</f>
        <v>0</v>
      </c>
      <c r="DW64" s="229">
        <f>IF(AND($D41="E",'DATOS DIAG OT'!$AE$14="X"),SUM($Q$38:DV$38),0)</f>
        <v>0</v>
      </c>
      <c r="DX64" s="229">
        <f>IF(AND($D41="E",'DATOS DIAG OT'!$AE$14="X"),SUM($Q$38:DW$38),0)</f>
        <v>0</v>
      </c>
      <c r="DY64" s="229">
        <f>IF(AND($D41="E",'DATOS DIAG OT'!$AE$14="X"),SUM($Q$38:DX$38),0)</f>
        <v>0</v>
      </c>
      <c r="DZ64" s="229">
        <f>IF(AND($D41="E",'DATOS DIAG OT'!$AE$14="X"),SUM($Q$38:DY$38),0)</f>
        <v>0</v>
      </c>
      <c r="EA64" s="229">
        <f>IF(AND($D41="E",'DATOS DIAG OT'!$AE$14="X"),SUM($Q$38:DZ$38),0)</f>
        <v>0</v>
      </c>
      <c r="EB64" s="229">
        <f>IF(AND($D41="E",'DATOS DIAG OT'!$AE$14="X"),SUM($Q$38:EA$38),0)</f>
        <v>0</v>
      </c>
      <c r="EC64" s="229">
        <f>IF(AND($D41="E",'DATOS DIAG OT'!$AE$14="X"),SUM($Q$38:EB$38),0)</f>
        <v>0</v>
      </c>
      <c r="ED64" s="229">
        <f>IF(AND($D41="E",'DATOS DIAG OT'!$AE$14="X"),SUM($Q$38:EC$38),0)</f>
        <v>0</v>
      </c>
      <c r="EE64" s="229">
        <f>IF(AND($D41="E",'DATOS DIAG OT'!$AE$14="X"),SUM($Q$38:ED$38),0)</f>
        <v>0</v>
      </c>
      <c r="EF64" s="229">
        <f>IF(AND($D41="E",'DATOS DIAG OT'!$AE$14="X"),SUM($Q$38:EE$38),0)</f>
        <v>0</v>
      </c>
      <c r="EG64" s="229">
        <f>IF(AND($D41="E",'DATOS DIAG OT'!$AE$14="X"),SUM($Q$38:EF$38),0)</f>
        <v>0</v>
      </c>
      <c r="EH64" s="229">
        <f>IF(AND($D41="E",'DATOS DIAG OT'!$AE$14="X"),SUM($Q$38:EG$38),0)</f>
        <v>0</v>
      </c>
      <c r="EI64" s="229">
        <f>IF(AND($D41="E",'DATOS DIAG OT'!$AE$14="X"),SUM($Q$38:EH$38),0)</f>
        <v>0</v>
      </c>
      <c r="EJ64" s="229">
        <f>IF(AND($D41="E",'DATOS DIAG OT'!$AE$14="X"),SUM($Q$38:EI$38),0)</f>
        <v>0</v>
      </c>
      <c r="EK64" s="229">
        <f>IF(AND($D41="E",'DATOS DIAG OT'!$AE$14="X"),SUM($Q$38:EJ$38),0)</f>
        <v>0</v>
      </c>
      <c r="EL64" s="229">
        <f>IF(AND($D41="E",'DATOS DIAG OT'!$AE$14="X"),SUM($Q$38:EK$38),0)</f>
        <v>0</v>
      </c>
      <c r="EM64" s="229">
        <f>IF(AND($D41="E",'DATOS DIAG OT'!$AE$14="X"),SUM($Q$38:EL$38),0)</f>
        <v>0</v>
      </c>
      <c r="EN64" s="229">
        <f>IF(AND($D41="E",'DATOS DIAG OT'!$AE$14="X"),SUM($Q$38:EM$38),0)</f>
        <v>0</v>
      </c>
      <c r="EO64" s="229">
        <f>IF(AND($D41="E",'DATOS DIAG OT'!$AE$14="X"),SUM($Q$38:EN$38),0)</f>
        <v>0</v>
      </c>
      <c r="EP64" s="229">
        <f>IF(AND($D41="E",'DATOS DIAG OT'!$AE$14="X"),SUM($Q$38:EO$38),0)</f>
        <v>0</v>
      </c>
      <c r="EQ64" s="229">
        <f>IF(AND($D41="E",'DATOS DIAG OT'!$AE$14="X"),SUM($Q$38:EP$38),0)</f>
        <v>0</v>
      </c>
      <c r="ER64" s="229">
        <f>IF(AND($D41="E",'DATOS DIAG OT'!$AE$14="X"),SUM($Q$38:EQ$38),0)</f>
        <v>0</v>
      </c>
      <c r="ES64" s="229">
        <f>IF(AND($D41="E",'DATOS DIAG OT'!$AE$14="X"),SUM($Q$38:ER$38),0)</f>
        <v>0</v>
      </c>
      <c r="ET64" s="229">
        <f>IF(AND($D41="E",'DATOS DIAG OT'!$AE$14="X"),SUM($Q$38:ES$38),0)</f>
        <v>0</v>
      </c>
      <c r="EU64" s="229">
        <f>IF(AND($D41="E",'DATOS DIAG OT'!$AE$14="X"),SUM($Q$38:ET$38),0)</f>
        <v>0</v>
      </c>
      <c r="EV64" s="229">
        <f>IF(AND($D41="E",'DATOS DIAG OT'!$AE$14="X"),SUM($Q$38:EU$38),0)</f>
        <v>0</v>
      </c>
      <c r="EW64" s="229">
        <f>IF(AND($D41="E",'DATOS DIAG OT'!$AE$14="X"),SUM($Q$38:EV$38),0)</f>
        <v>0</v>
      </c>
      <c r="EX64" s="229">
        <f>IF(AND($D41="E",'DATOS DIAG OT'!$AE$14="X"),SUM($Q$38:EW$38),0)</f>
        <v>0</v>
      </c>
      <c r="EY64" s="229">
        <f>IF(AND($D41="E",'DATOS DIAG OT'!$AE$14="X"),SUM($Q$38:EX$38),0)</f>
        <v>0</v>
      </c>
      <c r="EZ64" s="229">
        <f>IF(AND($D41="E",'DATOS DIAG OT'!$AE$14="X"),SUM($Q$38:EY$38),0)</f>
        <v>0</v>
      </c>
      <c r="FA64" s="229">
        <f>IF(AND($D41="E",'DATOS DIAG OT'!$AE$14="X"),SUM($Q$38:EZ$38),0)</f>
        <v>0</v>
      </c>
      <c r="FB64" s="229">
        <f>IF(AND($D41="E",'DATOS DIAG OT'!$AE$14="X"),SUM($Q$38:FA$38),0)</f>
        <v>0</v>
      </c>
      <c r="FC64" s="229">
        <f>IF(AND($D41="E",'DATOS DIAG OT'!$AE$14="X"),SUM($Q$38:FB$38),0)</f>
        <v>0</v>
      </c>
      <c r="FD64" s="229">
        <f>IF(AND($D41="E",'DATOS DIAG OT'!$AE$14="X"),SUM($Q$38:FC$38),0)</f>
        <v>0</v>
      </c>
      <c r="FE64" s="229">
        <f>IF(AND($D41="E",'DATOS DIAG OT'!$AE$14="X"),SUM($Q$38:FD$38),0)</f>
        <v>0</v>
      </c>
      <c r="FF64" s="229">
        <f>IF(AND($D41="E",'DATOS DIAG OT'!$AE$14="X"),SUM($Q$38:FE$38),0)</f>
        <v>0</v>
      </c>
      <c r="FG64" s="229">
        <f>IF(AND($D41="E",'DATOS DIAG OT'!$AE$14="X"),SUM($Q$38:FF$38),0)</f>
        <v>0</v>
      </c>
      <c r="FH64" s="229">
        <f>IF(AND($D41="E",'DATOS DIAG OT'!$AE$14="X"),SUM($Q$38:FG$38),0)</f>
        <v>0</v>
      </c>
      <c r="FI64" s="229">
        <f>IF(AND($D41="E",'DATOS DIAG OT'!$AE$14="X"),SUM($Q$38:FH$38),0)</f>
        <v>0</v>
      </c>
      <c r="FJ64" s="229">
        <f>IF(AND($D41="E",'DATOS DIAG OT'!$AE$14="X"),SUM($Q$38:FI$38),0)</f>
        <v>0</v>
      </c>
      <c r="FK64" s="229">
        <f>IF(AND($D41="E",'DATOS DIAG OT'!$AE$14="X"),SUM($Q$38:FJ$38),0)</f>
        <v>0</v>
      </c>
      <c r="FL64" s="229">
        <f>IF(AND($D41="E",'DATOS DIAG OT'!$AE$14="X"),SUM($Q$38:FK$38),0)</f>
        <v>0</v>
      </c>
      <c r="FM64" s="229">
        <f>IF(AND($D41="E",'DATOS DIAG OT'!$AE$14="X"),SUM($Q$38:FL$38),0)</f>
        <v>0</v>
      </c>
      <c r="FN64" s="229">
        <f>IF(AND($D41="E",'DATOS DIAG OT'!$AE$14="X"),SUM($Q$38:FM$38),0)</f>
        <v>0</v>
      </c>
      <c r="FO64" s="229">
        <f>IF(AND($D41="E",'DATOS DIAG OT'!$AE$14="X"),SUM($Q$38:FN$38),0)</f>
        <v>0</v>
      </c>
      <c r="FP64" s="229">
        <f>IF(AND($D41="E",'DATOS DIAG OT'!$AE$14="X"),SUM($Q$38:FO$38),0)</f>
        <v>0</v>
      </c>
      <c r="FQ64" s="229">
        <f>IF(AND($D41="E",'DATOS DIAG OT'!$AE$14="X"),SUM($Q$38:FP$38),0)</f>
        <v>0</v>
      </c>
      <c r="FR64" s="229">
        <f>IF(AND($D41="E",'DATOS DIAG OT'!$AE$14="X"),SUM($Q$38:FQ$38),0)</f>
        <v>0</v>
      </c>
      <c r="FS64" s="229">
        <f>IF(AND($D41="E",'DATOS DIAG OT'!$AE$14="X"),SUM($Q$38:FR$38),0)</f>
        <v>0</v>
      </c>
      <c r="FT64" s="229">
        <f>IF(AND($D41="E",'DATOS DIAG OT'!$AE$14="X"),SUM($Q$38:FS$38),0)</f>
        <v>0</v>
      </c>
      <c r="FU64" s="229">
        <f>IF(AND($D41="E",'DATOS DIAG OT'!$AE$14="X"),SUM($Q$38:FT$38),0)</f>
        <v>0</v>
      </c>
      <c r="FV64" s="229">
        <f>IF(AND($D41="E",'DATOS DIAG OT'!$AE$14="X"),SUM($Q$38:FU$38),0)</f>
        <v>0</v>
      </c>
      <c r="FW64" s="229">
        <f>IF(AND($D41="E",'DATOS DIAG OT'!$AE$14="X"),SUM($Q$38:FV$38),0)</f>
        <v>0</v>
      </c>
      <c r="FX64" s="229">
        <f>IF(AND($D41="E",'DATOS DIAG OT'!$AE$14="X"),SUM($Q$38:FW$38),0)</f>
        <v>0</v>
      </c>
      <c r="FY64" s="229">
        <f>IF(AND($D41="E",'DATOS DIAG OT'!$AE$14="X"),SUM($Q$38:FX$38),0)</f>
        <v>0</v>
      </c>
      <c r="FZ64" s="229">
        <f>IF(AND($D41="E",'DATOS DIAG OT'!$AE$14="X"),SUM($Q$38:FY$38),0)</f>
        <v>0</v>
      </c>
      <c r="GA64" s="229">
        <f>IF(AND($D41="E",'DATOS DIAG OT'!$AE$14="X"),SUM($Q$38:FZ$38),0)</f>
        <v>0</v>
      </c>
      <c r="GB64" s="229">
        <f>IF(AND($D41="E",'DATOS DIAG OT'!$AE$14="X"),SUM($Q$38:GA$38),0)</f>
        <v>0</v>
      </c>
      <c r="GC64" s="229">
        <f>IF(AND($D41="E",'DATOS DIAG OT'!$AE$14="X"),SUM($Q$38:GB$38),0)</f>
        <v>0</v>
      </c>
      <c r="GD64" s="229">
        <f>IF(AND($D41="E",'DATOS DIAG OT'!$AE$14="X"),SUM($Q$38:GC$38),0)</f>
        <v>0</v>
      </c>
      <c r="GE64" s="229">
        <f>IF(AND($D41="E",'DATOS DIAG OT'!$AE$14="X"),SUM($Q$38:GD$38),0)</f>
        <v>0</v>
      </c>
      <c r="GF64" s="229">
        <f>IF(AND($D41="E",'DATOS DIAG OT'!$AE$14="X"),SUM($Q$38:GE$38),0)</f>
        <v>0</v>
      </c>
      <c r="GG64" s="229">
        <f>IF(AND($D41="E",'DATOS DIAG OT'!$AE$14="X"),SUM($Q$38:GF$38),0)</f>
        <v>0</v>
      </c>
      <c r="GH64" s="229">
        <f>IF(AND($D41="E",'DATOS DIAG OT'!$AE$14="X"),SUM($Q$38:GG$38),0)</f>
        <v>0</v>
      </c>
      <c r="GI64" s="229">
        <f>IF(AND($D41="E",'DATOS DIAG OT'!$AE$14="X"),SUM($Q$38:GH$38),0)</f>
        <v>0</v>
      </c>
      <c r="GJ64" s="229">
        <f>IF(AND($D41="E",'DATOS DIAG OT'!$AE$14="X"),SUM($Q$38:GI$38),0)</f>
        <v>0</v>
      </c>
      <c r="GK64" s="229">
        <f>IF(AND($D41="E",'DATOS DIAG OT'!$AE$14="X"),SUM($Q$38:GJ$38),0)</f>
        <v>0</v>
      </c>
      <c r="GL64" s="229">
        <f>IF(AND($D41="E",'DATOS DIAG OT'!$AE$14="X"),SUM($Q$38:GK$38),0)</f>
        <v>0</v>
      </c>
      <c r="GM64" s="229">
        <f>IF(AND($D41="E",'DATOS DIAG OT'!$AE$14="X"),SUM($Q$38:GL$38),0)</f>
        <v>0</v>
      </c>
      <c r="GN64" s="229">
        <f>IF(AND($D41="E",'DATOS DIAG OT'!$AE$14="X"),SUM($Q$38:GM$38),0)</f>
        <v>0</v>
      </c>
      <c r="GO64" s="229">
        <f>IF(AND($D41="E",'DATOS DIAG OT'!$AE$14="X"),SUM($Q$38:GN$38),0)</f>
        <v>0</v>
      </c>
      <c r="GP64" s="229">
        <f>IF(AND($D41="E",'DATOS DIAG OT'!$AE$14="X"),SUM($Q$38:GO$38),0)</f>
        <v>0</v>
      </c>
      <c r="GQ64" s="229">
        <f>IF(AND($D41="E",'DATOS DIAG OT'!$AE$14="X"),SUM($Q$38:GP$38),0)</f>
        <v>0</v>
      </c>
      <c r="GR64" s="229">
        <f>IF(AND($D41="E",'DATOS DIAG OT'!$AE$14="X"),SUM($Q$38:GQ$38),0)</f>
        <v>0</v>
      </c>
      <c r="GS64" s="229">
        <f>IF(AND($D41="E",'DATOS DIAG OT'!$AE$14="X"),SUM($Q$38:GR$38),0)</f>
        <v>0</v>
      </c>
      <c r="GT64" s="229">
        <f>IF(AND($D41="E",'DATOS DIAG OT'!$AE$14="X"),SUM($Q$38:GS$38),0)</f>
        <v>0</v>
      </c>
      <c r="GU64" s="229">
        <f>IF(AND($D41="E",'DATOS DIAG OT'!$AE$14="X"),SUM($Q$38:GT$38),0)</f>
        <v>0</v>
      </c>
      <c r="GV64" s="229">
        <f>IF(AND($D41="E",'DATOS DIAG OT'!$AE$14="X"),SUM($Q$38:GU$38),0)</f>
        <v>0</v>
      </c>
      <c r="GW64" s="229">
        <f>IF(AND($D41="E",'DATOS DIAG OT'!$AE$14="X"),SUM($Q$38:GV$38),0)</f>
        <v>0</v>
      </c>
      <c r="GX64" s="229">
        <f>IF(AND($D41="E",'DATOS DIAG OT'!$AE$14="X"),SUM($Q$38:GW$38),0)</f>
        <v>0</v>
      </c>
      <c r="GY64" s="229">
        <f>IF(AND($D41="E",'DATOS DIAG OT'!$AE$14="X"),SUM($Q$38:GX$38),0)</f>
        <v>0</v>
      </c>
      <c r="GZ64" s="229">
        <f>IF(AND($D41="E",'DATOS DIAG OT'!$AE$14="X"),SUM($Q$38:GY$38),0)</f>
        <v>0</v>
      </c>
      <c r="HA64" s="229">
        <f>IF(AND($D41="E",'DATOS DIAG OT'!$AE$14="X"),SUM($Q$38:GZ$38),0)</f>
        <v>0</v>
      </c>
      <c r="HB64" s="229">
        <f>IF(AND($D41="E",'DATOS DIAG OT'!$AE$14="X"),SUM($Q$38:HA$38),0)</f>
        <v>0</v>
      </c>
      <c r="HC64" s="229">
        <f>IF(AND($D41="E",'DATOS DIAG OT'!$AE$14="X"),SUM($Q$38:HB$38),0)</f>
        <v>0</v>
      </c>
      <c r="HD64" s="229">
        <f>IF(AND($D41="E",'DATOS DIAG OT'!$AE$14="X"),SUM($Q$38:HC$38),0)</f>
        <v>0</v>
      </c>
      <c r="HE64" s="229">
        <f>IF(AND($D41="E",'DATOS DIAG OT'!$AE$14="X"),SUM($Q$38:HD$38),0)</f>
        <v>0</v>
      </c>
      <c r="HF64" s="229">
        <f>IF(AND($D41="E",'DATOS DIAG OT'!$AE$14="X"),SUM($Q$38:HE$38),0)</f>
        <v>0</v>
      </c>
      <c r="HG64" s="229">
        <f>IF(AND($D41="E",'DATOS DIAG OT'!$AE$14="X"),SUM($Q$38:HF$38),0)</f>
        <v>0</v>
      </c>
      <c r="HH64" s="229">
        <f>IF(AND($D41="E",'DATOS DIAG OT'!$AE$14="X"),SUM($Q$38:HG$38),0)</f>
        <v>0</v>
      </c>
      <c r="HI64" s="229">
        <f>IF(AND($D41="E",'DATOS DIAG OT'!$AE$14="X"),SUM($Q$38:HH$38),0)</f>
        <v>0</v>
      </c>
      <c r="HJ64" s="229">
        <f>IF(AND($D41="E",'DATOS DIAG OT'!$AE$14="X"),SUM($Q$38:HI$38),0)</f>
        <v>0</v>
      </c>
      <c r="HK64" s="229">
        <f>IF(AND($D41="E",'DATOS DIAG OT'!$AE$14="X"),SUM($Q$38:HJ$38),0)</f>
        <v>0</v>
      </c>
      <c r="HL64" s="229">
        <f>IF(AND($D41="E",'DATOS DIAG OT'!$AE$14="X"),SUM($Q$38:HK$38),0)</f>
        <v>0</v>
      </c>
      <c r="HM64" s="229">
        <f>IF(AND($D41="E",'DATOS DIAG OT'!$AE$14="X"),SUM($Q$38:HL$38),0)</f>
        <v>0</v>
      </c>
      <c r="HN64" s="229">
        <f>IF(AND($D41="E",'DATOS DIAG OT'!$AE$14="X"),SUM($Q$38:HM$38),0)</f>
        <v>0</v>
      </c>
      <c r="HO64" s="229">
        <f>IF(AND($D41="E",'DATOS DIAG OT'!$AE$14="X"),SUM($Q$38:HN$38),0)</f>
        <v>0</v>
      </c>
      <c r="HP64" s="229">
        <f>IF(AND($D41="E",'DATOS DIAG OT'!$AE$14="X"),SUM($Q$38:HO$38),0)</f>
        <v>0</v>
      </c>
      <c r="HQ64" s="229">
        <f>IF(AND($D41="E",'DATOS DIAG OT'!$AE$14="X"),SUM($Q$38:HP$38),0)</f>
        <v>0</v>
      </c>
      <c r="HR64" s="229">
        <f>IF(AND($D41="E",'DATOS DIAG OT'!$AE$14="X"),SUM($Q$38:HQ$38),0)</f>
        <v>0</v>
      </c>
      <c r="HS64" s="229">
        <f>IF(AND($D41="E",'DATOS DIAG OT'!$AE$14="X"),SUM($Q$38:HR$38),0)</f>
        <v>0</v>
      </c>
      <c r="HT64" s="229">
        <f>IF(AND($D41="E",'DATOS DIAG OT'!$AE$14="X"),SUM($Q$38:HS$38),0)</f>
        <v>0</v>
      </c>
      <c r="HU64" s="229">
        <f>IF(AND($D41="E",'DATOS DIAG OT'!$AE$14="X"),SUM($Q$38:HT$38),0)</f>
        <v>0</v>
      </c>
      <c r="HV64" s="229">
        <f>IF(AND($D41="E",'DATOS DIAG OT'!$AE$14="X"),SUM($Q$38:HU$38),0)</f>
        <v>0</v>
      </c>
      <c r="HW64" s="229">
        <f>IF(AND($D41="E",'DATOS DIAG OT'!$AE$14="X"),SUM($Q$38:HV$38),0)</f>
        <v>0</v>
      </c>
      <c r="HX64" s="229">
        <f>IF(AND($D41="E",'DATOS DIAG OT'!$AE$14="X"),SUM($Q$38:HW$38),0)</f>
        <v>0</v>
      </c>
      <c r="HY64" s="229">
        <f>IF(AND($D41="E",'DATOS DIAG OT'!$AE$14="X"),SUM($Q$38:HX$38),0)</f>
        <v>0</v>
      </c>
      <c r="HZ64" s="229">
        <f>IF(AND($D41="E",'DATOS DIAG OT'!$AE$14="X"),SUM($Q$38:HY$38),0)</f>
        <v>0</v>
      </c>
      <c r="IA64" s="229">
        <f>IF(AND($D41="E",'DATOS DIAG OT'!$AE$14="X"),SUM($Q$38:HZ$38),0)</f>
        <v>0</v>
      </c>
      <c r="IB64" s="229">
        <f>IF(AND($D41="E",'DATOS DIAG OT'!$AE$14="X"),SUM($Q$38:IA$38),0)</f>
        <v>0</v>
      </c>
      <c r="IC64" s="229">
        <f>IF(AND($D41="E",'DATOS DIAG OT'!$AE$14="X"),SUM($Q$38:IB$38),0)</f>
        <v>0</v>
      </c>
      <c r="ID64" s="229">
        <f>IF(AND($D41="E",'DATOS DIAG OT'!$AE$14="X"),SUM($Q$38:IC$38),0)</f>
        <v>0</v>
      </c>
      <c r="IE64" s="229">
        <f>IF(AND($D41="E",'DATOS DIAG OT'!$AE$14="X"),SUM($Q$38:ID$38),0)</f>
        <v>0</v>
      </c>
      <c r="IF64" s="229">
        <f>IF(AND($D41="E",'DATOS DIAG OT'!$AE$14="X"),SUM($Q$38:IE$38),0)</f>
        <v>0</v>
      </c>
      <c r="IG64" s="229">
        <f>IF(AND($D41="E",'DATOS DIAG OT'!$AE$14="X"),SUM($Q$38:IF$38),0)</f>
        <v>0</v>
      </c>
      <c r="IH64" s="229">
        <f>IF(AND($D41="E",'DATOS DIAG OT'!$AE$14="X"),SUM($Q$38:IG$38),0)</f>
        <v>0</v>
      </c>
      <c r="II64" s="229">
        <f>IF(AND($D41="E",'DATOS DIAG OT'!$AE$14="X"),SUM($Q$38:IH$38),0)</f>
        <v>0</v>
      </c>
      <c r="IJ64" s="229">
        <f>IF(AND($D41="E",'DATOS DIAG OT'!$AE$14="X"),SUM($Q$38:II$38),0)</f>
        <v>0</v>
      </c>
      <c r="IK64" s="229">
        <f>IF(AND($D41="E",'DATOS DIAG OT'!$AE$14="X"),SUM($Q$38:IJ$38),0)</f>
        <v>0</v>
      </c>
      <c r="IL64" s="229">
        <f>IF(AND($D41="E",'DATOS DIAG OT'!$AE$14="X"),SUM($Q$38:IK$38),0)</f>
        <v>0</v>
      </c>
      <c r="IM64" s="229">
        <f>IF(AND($D41="E",'DATOS DIAG OT'!$AE$14="X"),SUM($Q$38:IL$38),0)</f>
        <v>0</v>
      </c>
      <c r="IN64" s="229">
        <f>IF(AND($D41="E",'DATOS DIAG OT'!$AE$14="X"),SUM($Q$38:IM$38),0)</f>
        <v>0</v>
      </c>
      <c r="IO64" s="229">
        <f>IF(AND($D41="E",'DATOS DIAG OT'!$AE$14="X"),SUM($Q$38:IN$38),0)</f>
        <v>0</v>
      </c>
      <c r="IP64" s="229">
        <f>IF(AND($D41="E",'DATOS DIAG OT'!$AE$14="X"),SUM($Q$38:IO$38),0)</f>
        <v>0</v>
      </c>
      <c r="IQ64" s="229">
        <f>IF(AND($D41="E",'DATOS DIAG OT'!$AE$14="X"),SUM($Q$38:IP$38),0)</f>
        <v>0</v>
      </c>
      <c r="IR64" s="229">
        <f>IF(AND($D41="E",'DATOS DIAG OT'!$AE$14="X"),SUM($Q$38:IQ$38),0)</f>
        <v>0</v>
      </c>
      <c r="IS64" s="229">
        <f>IF(AND($D41="E",'DATOS DIAG OT'!$AE$14="X"),SUM($Q$38:IR$38),0)</f>
        <v>0</v>
      </c>
      <c r="IT64" s="229">
        <f>IF(AND($D41="E",'DATOS DIAG OT'!$AE$14="X"),SUM($Q$38:IS$38),0)</f>
        <v>0</v>
      </c>
      <c r="IU64" s="229">
        <f>IF(AND($D41="E",'DATOS DIAG OT'!$AE$14="X"),SUM($Q$38:IT$38),0)</f>
        <v>0</v>
      </c>
      <c r="IV64" s="229">
        <f>IF(AND($D41="E",'DATOS DIAG OT'!$AE$14="X"),SUM($Q$38:IU$38),0)</f>
        <v>0</v>
      </c>
      <c r="IW64" s="229">
        <f>IF(AND($D41="E",'DATOS DIAG OT'!$AE$14="X"),SUM($Q$38:IV$38),0)</f>
        <v>0</v>
      </c>
      <c r="IX64" s="229">
        <f>IF(AND($D41="E",'DATOS DIAG OT'!$AE$14="X"),SUM($Q$38:IW$38),0)</f>
        <v>0</v>
      </c>
      <c r="IY64" s="229">
        <f>IF(AND($D41="E",'DATOS DIAG OT'!$AE$14="X"),SUM($Q$38:IX$38),0)</f>
        <v>0</v>
      </c>
      <c r="IZ64" s="229">
        <f>IF(AND($D41="E",'DATOS DIAG OT'!$AE$14="X"),SUM($Q$38:IY$38),0)</f>
        <v>0</v>
      </c>
      <c r="JA64" s="229">
        <f>IF(AND($D41="E",'DATOS DIAG OT'!$AE$14="X"),SUM($Q$38:IZ$38),0)</f>
        <v>0</v>
      </c>
      <c r="JB64" s="229">
        <f>IF(AND($D41="E",'DATOS DIAG OT'!$AE$14="X"),SUM($Q$38:JA$38),0)</f>
        <v>0</v>
      </c>
      <c r="JC64" s="229">
        <f>IF(AND($D41="E",'DATOS DIAG OT'!$AE$14="X"),SUM($Q$38:JB$38),0)</f>
        <v>0</v>
      </c>
      <c r="JD64" s="229">
        <f>IF(AND($D41="E",'DATOS DIAG OT'!$AE$14="X"),SUM($Q$38:JC$38),0)</f>
        <v>0</v>
      </c>
      <c r="JE64" s="229">
        <f>IF(AND($D41="E",'DATOS DIAG OT'!$AE$14="X"),SUM($Q$38:JD$38),0)</f>
        <v>0</v>
      </c>
      <c r="JF64" s="229">
        <f>IF(AND($D41="E",'DATOS DIAG OT'!$AE$14="X"),SUM($Q$38:JE$38),0)</f>
        <v>0</v>
      </c>
      <c r="JG64" s="229">
        <f>IF(AND($D41="E",'DATOS DIAG OT'!$AE$14="X"),SUM($Q$38:JF$38),0)</f>
        <v>0</v>
      </c>
      <c r="JH64" s="229">
        <f>IF(AND($D41="E",'DATOS DIAG OT'!$AE$14="X"),SUM($Q$38:JG$38),0)</f>
        <v>0</v>
      </c>
      <c r="JI64" s="229">
        <f>IF(AND($D41="E",'DATOS DIAG OT'!$AE$14="X"),SUM($Q$38:JH$38),0)</f>
        <v>0</v>
      </c>
      <c r="JJ64" s="229">
        <f>IF(AND($D41="E",'DATOS DIAG OT'!$AE$14="X"),SUM($Q$38:JI$38),0)</f>
        <v>0</v>
      </c>
      <c r="JK64" s="229">
        <f>IF(AND($D41="E",'DATOS DIAG OT'!$AE$14="X"),SUM($Q$38:JJ$38),0)</f>
        <v>0</v>
      </c>
      <c r="JL64" s="229">
        <f>IF(AND($D41="E",'DATOS DIAG OT'!$AE$14="X"),SUM($Q$38:JK$38),0)</f>
        <v>0</v>
      </c>
      <c r="JM64" s="229">
        <f>IF(AND($D41="E",'DATOS DIAG OT'!$AE$14="X"),SUM($Q$38:JL$38),0)</f>
        <v>0</v>
      </c>
      <c r="JN64" s="229">
        <f>IF(AND($D41="E",'DATOS DIAG OT'!$AE$14="X"),SUM($Q$38:JM$38),0)</f>
        <v>0</v>
      </c>
      <c r="JO64" s="229">
        <f>IF(AND($D41="E",'DATOS DIAG OT'!$AE$14="X"),SUM($Q$38:JN$38),0)</f>
        <v>0</v>
      </c>
      <c r="JP64" s="229">
        <f>IF(AND($D41="E",'DATOS DIAG OT'!$AE$14="X"),SUM($Q$38:JO$38),0)</f>
        <v>0</v>
      </c>
      <c r="JQ64" s="229">
        <f>IF(AND($D41="E",'DATOS DIAG OT'!$AE$14="X"),SUM($Q$38:JP$38),0)</f>
        <v>0</v>
      </c>
      <c r="JR64" s="229">
        <f>IF(AND($D41="E",'DATOS DIAG OT'!$AE$14="X"),SUM($Q$38:JQ$38),0)</f>
        <v>0</v>
      </c>
      <c r="JS64" s="229">
        <f>IF(AND($D41="E",'DATOS DIAG OT'!$AE$14="X"),SUM($Q$38:JR$38),0)</f>
        <v>0</v>
      </c>
      <c r="JT64" s="229">
        <f>IF(AND($D41="E",'DATOS DIAG OT'!$AE$14="X"),SUM($Q$38:JS$38),0)</f>
        <v>0</v>
      </c>
      <c r="JU64" s="229">
        <f>IF(AND($D41="E",'DATOS DIAG OT'!$AE$14="X"),SUM($Q$38:JT$38),0)</f>
        <v>0</v>
      </c>
      <c r="JV64" s="229">
        <f>IF(AND($D41="E",'DATOS DIAG OT'!$AE$14="X"),SUM($Q$38:JU$38),0)</f>
        <v>0</v>
      </c>
      <c r="JW64" s="229">
        <f>IF(AND($D41="E",'DATOS DIAG OT'!$AE$14="X"),SUM($Q$38:JV$38),0)</f>
        <v>0</v>
      </c>
      <c r="JX64" s="229">
        <f>IF(AND($D41="E",'DATOS DIAG OT'!$AE$14="X"),SUM($Q$38:JW$38),0)</f>
        <v>0</v>
      </c>
      <c r="JY64" s="229">
        <f>IF(AND($D41="E",'DATOS DIAG OT'!$AE$14="X"),SUM($Q$38:JX$38),0)</f>
        <v>0</v>
      </c>
      <c r="JZ64" s="229">
        <f>IF(AND($D41="E",'DATOS DIAG OT'!$AE$14="X"),SUM($Q$38:JY$38),0)</f>
        <v>0</v>
      </c>
      <c r="KA64" s="229">
        <f>IF(AND($D41="E",'DATOS DIAG OT'!$AE$14="X"),SUM($Q$38:JZ$38),0)</f>
        <v>0</v>
      </c>
      <c r="KB64" s="229">
        <f>IF(AND($D41="E",'DATOS DIAG OT'!$AE$14="X"),SUM($Q$38:KA$38),0)</f>
        <v>0</v>
      </c>
      <c r="KC64" s="229">
        <f>IF(AND($D41="E",'DATOS DIAG OT'!$AE$14="X"),SUM($Q$38:KB$38),0)</f>
        <v>0</v>
      </c>
      <c r="KD64" s="229">
        <f>IF(AND($D41="E",'DATOS DIAG OT'!$AE$14="X"),SUM($Q$38:KC$38),0)</f>
        <v>0</v>
      </c>
      <c r="KE64" s="229">
        <f>IF(AND($D41="E",'DATOS DIAG OT'!$AE$14="X"),SUM($Q$38:KD$38),0)</f>
        <v>0</v>
      </c>
      <c r="KF64" s="229">
        <f>IF(AND($D41="E",'DATOS DIAG OT'!$AE$14="X"),SUM($Q$38:KE$38),0)</f>
        <v>0</v>
      </c>
      <c r="KG64" s="229">
        <f>IF(AND($D41="E",'DATOS DIAG OT'!$AE$14="X"),SUM($Q$38:KF$38),0)</f>
        <v>0</v>
      </c>
      <c r="KH64" s="229">
        <f>IF(AND($D41="E",'DATOS DIAG OT'!$AE$14="X"),SUM($Q$38:KG$38),0)</f>
        <v>0</v>
      </c>
      <c r="KI64" s="229">
        <f>IF(AND($D41="E",'DATOS DIAG OT'!$AE$14="X"),SUM($Q$38:KH$38),0)</f>
        <v>0</v>
      </c>
      <c r="KJ64" s="229">
        <f>IF(AND($D41="E",'DATOS DIAG OT'!$AE$14="X"),SUM($Q$38:KI$38),0)</f>
        <v>0</v>
      </c>
      <c r="KK64" s="229">
        <f>IF(AND($D41="E",'DATOS DIAG OT'!$AE$14="X"),SUM($Q$38:KJ$38),0)</f>
        <v>0</v>
      </c>
      <c r="KL64" s="229">
        <f>IF(AND($D41="E",'DATOS DIAG OT'!$AE$14="X"),SUM($Q$38:KK$38),0)</f>
        <v>0</v>
      </c>
      <c r="KM64" s="229">
        <f>IF(AND($D41="E",'DATOS DIAG OT'!$AE$14="X"),SUM($Q$38:KL$38),0)</f>
        <v>0</v>
      </c>
      <c r="KN64" s="229">
        <f>IF(AND($D41="E",'DATOS DIAG OT'!$AE$14="X"),SUM($Q$38:KM$38),0)</f>
        <v>0</v>
      </c>
      <c r="KO64" s="229">
        <f>IF(AND($D41="E",'DATOS DIAG OT'!$AE$14="X"),SUM($Q$38:KN$38),0)</f>
        <v>0</v>
      </c>
      <c r="KP64" s="229">
        <f>IF(AND($D41="E",'DATOS DIAG OT'!$AE$14="X"),SUM($Q$38:KO$38),0)</f>
        <v>0</v>
      </c>
      <c r="KQ64" s="229">
        <f>IF(AND($D41="E",'DATOS DIAG OT'!$AE$14="X"),SUM($Q$38:KP$38),0)</f>
        <v>0</v>
      </c>
      <c r="KR64" s="229">
        <f>IF(AND($D41="E",'DATOS DIAG OT'!$AE$14="X"),SUM($Q$38:KQ$38),0)</f>
        <v>0</v>
      </c>
      <c r="KS64" s="229">
        <f>IF(AND($D41="E",'DATOS DIAG OT'!$AE$14="X"),SUM($Q$38:KR$38),0)</f>
        <v>0</v>
      </c>
      <c r="KT64" s="229">
        <f>IF(AND($D41="E",'DATOS DIAG OT'!$AE$14="X"),SUM($Q$38:KS$38),0)</f>
        <v>0</v>
      </c>
      <c r="KU64" s="229">
        <f>IF(AND($D41="E",'DATOS DIAG OT'!$AE$14="X"),SUM($Q$38:KT$38),0)</f>
        <v>0</v>
      </c>
      <c r="KV64" s="229">
        <f>IF(AND($D41="E",'DATOS DIAG OT'!$AE$14="X"),SUM($Q$38:KU$38),0)</f>
        <v>0</v>
      </c>
      <c r="KW64" s="229">
        <f>IF(AND($D41="E",'DATOS DIAG OT'!$AE$14="X"),SUM($Q$38:KV$38),0)</f>
        <v>0</v>
      </c>
      <c r="KX64" s="229">
        <f>IF(AND($D41="E",'DATOS DIAG OT'!$AE$14="X"),SUM($Q$38:KW$38),0)</f>
        <v>0</v>
      </c>
      <c r="KY64" s="229">
        <f>IF(AND($D41="E",'DATOS DIAG OT'!$AE$14="X"),SUM($Q$38:KX$38),0)</f>
        <v>0</v>
      </c>
      <c r="KZ64" s="229">
        <f>IF(AND($D41="E",'DATOS DIAG OT'!$AE$14="X"),SUM($Q$38:KY$38),0)</f>
        <v>0</v>
      </c>
      <c r="LA64" s="229">
        <f>IF(AND($D41="E",'DATOS DIAG OT'!$AE$14="X"),SUM($Q$38:KZ$38),0)</f>
        <v>0</v>
      </c>
      <c r="LB64" s="229">
        <f>IF(AND($D41="E",'DATOS DIAG OT'!$AE$14="X"),SUM($Q$38:LA$38),0)</f>
        <v>0</v>
      </c>
      <c r="LC64" s="229">
        <f>IF(AND($D41="E",'DATOS DIAG OT'!$AE$14="X"),SUM($Q$38:LB$38),0)</f>
        <v>0</v>
      </c>
      <c r="LD64" s="229">
        <f>IF(AND($D41="E",'DATOS DIAG OT'!$AE$14="X"),SUM($Q$38:LC$38),0)</f>
        <v>0</v>
      </c>
      <c r="LE64" s="229">
        <f>IF(AND($D41="E",'DATOS DIAG OT'!$AE$14="X"),SUM($Q$38:LD$38),0)</f>
        <v>0</v>
      </c>
      <c r="LF64" s="229">
        <f>IF(AND($D41="E",'DATOS DIAG OT'!$AE$14="X"),SUM($Q$38:LE$38),0)</f>
        <v>0</v>
      </c>
      <c r="LG64" s="229">
        <f>IF(AND($D41="E",'DATOS DIAG OT'!$AE$14="X"),SUM($Q$38:LF$38),0)</f>
        <v>0</v>
      </c>
      <c r="LH64" s="229">
        <f>IF(AND($D41="E",'DATOS DIAG OT'!$AE$14="X"),SUM($Q$38:LG$38),0)</f>
        <v>0</v>
      </c>
      <c r="LI64" s="229">
        <f>IF(AND($D41="E",'DATOS DIAG OT'!$AE$14="X"),SUM($Q$38:LH$38),0)</f>
        <v>0</v>
      </c>
      <c r="LJ64" s="229">
        <f>IF(AND($D41="E",'DATOS DIAG OT'!$AE$14="X"),SUM($Q$38:LI$38),0)</f>
        <v>0</v>
      </c>
      <c r="LK64" s="229">
        <f>IF(AND($D41="E",'DATOS DIAG OT'!$AE$14="X"),SUM($Q$38:LJ$38),0)</f>
        <v>0</v>
      </c>
      <c r="LL64" s="229">
        <f>IF(AND($D41="E",'DATOS DIAG OT'!$AE$14="X"),SUM($Q$38:LK$38),0)</f>
        <v>0</v>
      </c>
      <c r="LM64" s="229">
        <f>IF(AND($D41="E",'DATOS DIAG OT'!$AE$14="X"),SUM($Q$38:LL$38),0)</f>
        <v>0</v>
      </c>
      <c r="LN64" s="229">
        <f>IF(AND($D41="E",'DATOS DIAG OT'!$AE$14="X"),SUM($Q$38:LM$38),0)</f>
        <v>0</v>
      </c>
      <c r="LO64" s="229">
        <f>IF(AND($D41="E",'DATOS DIAG OT'!$AE$14="X"),SUM($Q$38:LN$38),0)</f>
        <v>0</v>
      </c>
      <c r="LP64" s="229">
        <f>IF(AND($D41="E",'DATOS DIAG OT'!$AE$14="X"),SUM($Q$38:LO$38),0)</f>
        <v>0</v>
      </c>
      <c r="LQ64" s="229">
        <f>IF(AND($D41="E",'DATOS DIAG OT'!$AE$14="X"),SUM($Q$38:LP$38),0)</f>
        <v>0</v>
      </c>
      <c r="LR64" s="229">
        <f>IF(AND($D41="E",'DATOS DIAG OT'!$AE$14="X"),SUM($Q$38:LQ$38),0)</f>
        <v>0</v>
      </c>
      <c r="LS64" s="229">
        <f>IF(AND($D41="E",'DATOS DIAG OT'!$AE$14="X"),SUM($Q$38:LR$38),0)</f>
        <v>0</v>
      </c>
      <c r="LT64" s="229">
        <f>IF(AND($D41="E",'DATOS DIAG OT'!$AE$14="X"),SUM($Q$38:LS$38),0)</f>
        <v>0</v>
      </c>
      <c r="LU64" s="229">
        <f>IF(AND($D41="E",'DATOS DIAG OT'!$AE$14="X"),SUM($Q$38:LT$38),0)</f>
        <v>0</v>
      </c>
      <c r="LV64" s="229">
        <f>IF(AND($D41="E",'DATOS DIAG OT'!$AE$14="X"),SUM($Q$38:LU$38),0)</f>
        <v>0</v>
      </c>
      <c r="LW64" s="229">
        <f>IF(AND($D41="E",'DATOS DIAG OT'!$AE$14="X"),SUM($Q$38:LV$38),0)</f>
        <v>0</v>
      </c>
      <c r="LX64" s="229">
        <f>IF(AND($D41="E",'DATOS DIAG OT'!$AE$14="X"),SUM($Q$38:LW$38),0)</f>
        <v>0</v>
      </c>
      <c r="LY64" s="229">
        <f>IF(AND($D41="E",'DATOS DIAG OT'!$AE$14="X"),SUM($Q$38:LX$38),0)</f>
        <v>0</v>
      </c>
      <c r="LZ64" s="229">
        <f>IF(AND($D41="E",'DATOS DIAG OT'!$AE$14="X"),SUM($Q$38:LY$38),0)</f>
        <v>0</v>
      </c>
      <c r="MA64" s="229">
        <f>IF(AND($D41="E",'DATOS DIAG OT'!$AE$14="X"),SUM($Q$38:LZ$38),0)</f>
        <v>0</v>
      </c>
      <c r="MB64" s="229">
        <f>IF(AND($D41="E",'DATOS DIAG OT'!$AE$14="X"),SUM($Q$38:MA$38),0)</f>
        <v>0</v>
      </c>
      <c r="MC64" s="229">
        <f>IF(AND($D41="E",'DATOS DIAG OT'!$AE$14="X"),SUM($Q$38:MB$38),0)</f>
        <v>0</v>
      </c>
      <c r="MD64" s="229">
        <f>IF(AND($D41="E",'DATOS DIAG OT'!$AE$14="X"),SUM($Q$38:MC$38),0)</f>
        <v>0</v>
      </c>
      <c r="ME64" s="229">
        <f>IF(AND($D41="E",'DATOS DIAG OT'!$AE$14="X"),SUM($Q$38:MD$38),0)</f>
        <v>0</v>
      </c>
      <c r="MF64" s="229">
        <f>IF(AND($D41="E",'DATOS DIAG OT'!$AE$14="X"),SUM($Q$38:ME$38),0)</f>
        <v>0</v>
      </c>
      <c r="MG64" s="229">
        <f>IF(AND($D41="E",'DATOS DIAG OT'!$AE$14="X"),SUM($Q$38:MF$38),0)</f>
        <v>0</v>
      </c>
      <c r="MH64" s="229">
        <f>IF(AND($D41="E",'DATOS DIAG OT'!$AE$14="X"),SUM($Q$38:MG$38),0)</f>
        <v>0</v>
      </c>
      <c r="MI64" s="229">
        <f>IF(AND($D41="E",'DATOS DIAG OT'!$AE$14="X"),SUM($Q$38:MH$38),0)</f>
        <v>0</v>
      </c>
      <c r="MJ64" s="229">
        <f>IF(AND($D41="E",'DATOS DIAG OT'!$AE$14="X"),SUM($Q$38:MI$38),0)</f>
        <v>0</v>
      </c>
      <c r="MK64" s="229">
        <f>IF(AND($D41="E",'DATOS DIAG OT'!$AE$14="X"),SUM($Q$38:MJ$38),0)</f>
        <v>0</v>
      </c>
      <c r="ML64" s="229">
        <f>IF(AND($D41="E",'DATOS DIAG OT'!$AE$14="X"),SUM($Q$38:MK$38),0)</f>
        <v>0</v>
      </c>
      <c r="MM64" s="229">
        <f>IF(AND($D41="E",'DATOS DIAG OT'!$AE$14="X"),SUM($Q$38:ML$38),0)</f>
        <v>0</v>
      </c>
      <c r="MN64" s="229">
        <f>IF(AND($D41="E",'DATOS DIAG OT'!$AE$14="X"),SUM($Q$38:MM$38),0)</f>
        <v>0</v>
      </c>
      <c r="MO64" s="229">
        <f>IF(AND($D41="E",'DATOS DIAG OT'!$AE$14="X"),SUM($Q$38:MN$38),0)</f>
        <v>0</v>
      </c>
      <c r="MP64" s="229">
        <f>IF(AND($D41="E",'DATOS DIAG OT'!$AE$14="X"),SUM($Q$38:MO$38),0)</f>
        <v>0</v>
      </c>
      <c r="MQ64" s="229">
        <f>IF(AND($D41="E",'DATOS DIAG OT'!$AE$14="X"),SUM($Q$38:MP$38),0)</f>
        <v>0</v>
      </c>
      <c r="MR64" s="229">
        <f>IF(AND($D41="E",'DATOS DIAG OT'!$AE$14="X"),SUM($Q$38:MQ$38),0)</f>
        <v>0</v>
      </c>
      <c r="MS64" s="229">
        <f>IF(AND($D41="E",'DATOS DIAG OT'!$AE$14="X"),SUM($Q$38:MR$38),0)</f>
        <v>0</v>
      </c>
      <c r="MT64" s="229">
        <f>IF(AND($D41="E",'DATOS DIAG OT'!$AE$14="X"),SUM($Q$38:MS$38),0)</f>
        <v>0</v>
      </c>
      <c r="MU64" s="229">
        <f>IF(AND($D41="E",'DATOS DIAG OT'!$AE$14="X"),SUM($Q$38:MT$38),0)</f>
        <v>0</v>
      </c>
      <c r="MV64" s="229">
        <f>IF(AND($D41="E",'DATOS DIAG OT'!$AE$14="X"),SUM($Q$38:MU$38),0)</f>
        <v>0</v>
      </c>
      <c r="MW64" s="229">
        <f>IF(AND($D41="E",'DATOS DIAG OT'!$AE$14="X"),SUM($Q$38:MV$38),0)</f>
        <v>0</v>
      </c>
      <c r="MX64" s="229">
        <f>IF(AND($D41="E",'DATOS DIAG OT'!$AE$14="X"),SUM($Q$38:MW$38),0)</f>
        <v>0</v>
      </c>
      <c r="MY64" s="229">
        <f>IF(AND($D41="E",'DATOS DIAG OT'!$AE$14="X"),SUM($Q$38:MX$38),0)</f>
        <v>0</v>
      </c>
      <c r="MZ64" s="229">
        <f>IF(AND($D41="E",'DATOS DIAG OT'!$AE$14="X"),SUM($Q$38:MY$38),0)</f>
        <v>0</v>
      </c>
      <c r="NA64" s="229">
        <f>IF(AND($D41="E",'DATOS DIAG OT'!$AE$14="X"),SUM($Q$38:MZ$38),0)</f>
        <v>0</v>
      </c>
      <c r="NB64" s="229">
        <f>IF(AND($D41="E",'DATOS DIAG OT'!$AE$14="X"),SUM($Q$38:NA$38),0)</f>
        <v>0</v>
      </c>
      <c r="NC64" s="229">
        <f>IF(AND($D41="E",'DATOS DIAG OT'!$AE$14="X"),SUM($Q$38:NB$38),0)</f>
        <v>0</v>
      </c>
      <c r="ND64" s="229">
        <f>IF(AND($D41="E",'DATOS DIAG OT'!$AE$14="X"),SUM($Q$38:NC$38),0)</f>
        <v>0</v>
      </c>
      <c r="NE64" s="229">
        <f>IF(AND($D41="E",'DATOS DIAG OT'!$AE$14="X"),SUM($Q$38:ND$38),0)</f>
        <v>0</v>
      </c>
      <c r="NF64" s="229">
        <f>IF(AND($D41="E",'DATOS DIAG OT'!$AE$14="X"),SUM($Q$38:NE$38),0)</f>
        <v>0</v>
      </c>
      <c r="NG64" s="229">
        <f>IF(AND($D41="E",'DATOS DIAG OT'!$AE$14="X"),SUM($Q$38:NF$38),0)</f>
        <v>0</v>
      </c>
      <c r="NH64" s="229">
        <f>IF(AND($D41="E",'DATOS DIAG OT'!$AE$14="X"),SUM($Q$38:NG$38),0)</f>
        <v>0</v>
      </c>
      <c r="NI64" s="229">
        <f>IF(AND($D41="E",'DATOS DIAG OT'!$AE$14="X"),SUM($Q$38:NH$38),0)</f>
        <v>0</v>
      </c>
      <c r="NJ64" s="229">
        <f>IF(AND($D41="E",'DATOS DIAG OT'!$AE$14="X"),SUM($Q$38:NI$38),0)</f>
        <v>0</v>
      </c>
      <c r="NK64" s="229">
        <f>IF(AND($D41="E",'DATOS DIAG OT'!$AE$14="X"),SUM($Q$38:NJ$38),0)</f>
        <v>0</v>
      </c>
      <c r="NL64" s="229">
        <f>IF(AND($D41="E",'DATOS DIAG OT'!$AE$14="X"),SUM($Q$38:NK$38),0)</f>
        <v>0</v>
      </c>
      <c r="NM64" s="229">
        <f>IF(AND($D41="E",'DATOS DIAG OT'!$AE$14="X"),SUM($Q$38:NL$38),0)</f>
        <v>0</v>
      </c>
      <c r="NN64" s="229">
        <f>IF(AND($D41="E",'DATOS DIAG OT'!$AE$14="X"),SUM($Q$38:NM$38),0)</f>
        <v>0</v>
      </c>
      <c r="NO64" s="229">
        <f>IF(AND($D41="E",'DATOS DIAG OT'!$AE$14="X"),SUM($Q$38:NN$38),0)</f>
        <v>0</v>
      </c>
      <c r="NP64" s="229">
        <f>IF(AND($D41="E",'DATOS DIAG OT'!$AE$14="X"),SUM($Q$38:NO$38),0)</f>
        <v>0</v>
      </c>
      <c r="NQ64" s="229">
        <f>IF(AND($D41="E",'DATOS DIAG OT'!$AE$14="X"),SUM($Q$38:NP$38),0)</f>
        <v>0</v>
      </c>
      <c r="NR64" s="229">
        <f>IF(AND($D41="E",'DATOS DIAG OT'!$AE$14="X"),SUM($Q$38:NQ$38),0)</f>
        <v>0</v>
      </c>
      <c r="NS64" s="229">
        <f>IF(AND($D41="E",'DATOS DIAG OT'!$AE$14="X"),SUM($Q$38:NR$38),0)</f>
        <v>0</v>
      </c>
      <c r="NT64" s="229">
        <f>IF(AND($D41="E",'DATOS DIAG OT'!$AE$14="X"),SUM($Q$38:NS$38),0)</f>
        <v>0</v>
      </c>
      <c r="NU64" s="229">
        <f>IF(AND($D41="E",'DATOS DIAG OT'!$AE$14="X"),SUM($Q$38:NT$38),0)</f>
        <v>0</v>
      </c>
      <c r="NV64" s="229">
        <f>IF(AND($D41="E",'DATOS DIAG OT'!$AE$14="X"),SUM($Q$38:NU$38),0)</f>
        <v>0</v>
      </c>
      <c r="NW64" s="229">
        <f>IF(AND($D41="E",'DATOS DIAG OT'!$AE$14="X"),SUM($Q$38:NV$38),0)</f>
        <v>0</v>
      </c>
      <c r="NX64" s="229">
        <f>IF(AND($D41="E",'DATOS DIAG OT'!$AE$14="X"),SUM($Q$38:NW$38),0)</f>
        <v>0</v>
      </c>
      <c r="NY64" s="229">
        <f>IF(AND($D41="E",'DATOS DIAG OT'!$AE$14="X"),SUM($Q$38:NX$38),0)</f>
        <v>0</v>
      </c>
      <c r="NZ64" s="229">
        <f>IF(AND($D41="E",'DATOS DIAG OT'!$AE$14="X"),SUM($Q$38:NY$38),0)</f>
        <v>0</v>
      </c>
      <c r="OA64" s="229">
        <f>IF(AND($D41="E",'DATOS DIAG OT'!$AE$14="X"),SUM($Q$38:NZ$38),0)</f>
        <v>0</v>
      </c>
      <c r="OB64" s="229">
        <f>IF(AND($D41="E",'DATOS DIAG OT'!$AE$14="X"),SUM($Q$38:OA$38),0)</f>
        <v>0</v>
      </c>
      <c r="OC64" s="229">
        <f>IF(AND($D41="E",'DATOS DIAG OT'!$AE$14="X"),SUM($Q$38:OB$38),0)</f>
        <v>0</v>
      </c>
      <c r="OD64" s="229">
        <f>IF(AND($D41="E",'DATOS DIAG OT'!$AE$14="X"),SUM($Q$38:OC$38),0)</f>
        <v>0</v>
      </c>
      <c r="OE64" s="229">
        <f>IF(AND($D41="E",'DATOS DIAG OT'!$AE$14="X"),SUM($Q$38:OD$38),0)</f>
        <v>0</v>
      </c>
      <c r="OF64" s="229">
        <f>IF(AND($D41="E",'DATOS DIAG OT'!$AE$14="X"),SUM($Q$38:OE$38),0)</f>
        <v>0</v>
      </c>
      <c r="OG64" s="229">
        <f>IF(AND($D41="E",'DATOS DIAG OT'!$AE$14="X"),SUM($Q$38:OF$38),0)</f>
        <v>0</v>
      </c>
      <c r="OH64" s="229">
        <f>IF(AND($D41="E",'DATOS DIAG OT'!$AE$14="X"),SUM($Q$38:OG$38),0)</f>
        <v>0</v>
      </c>
      <c r="OI64" s="229">
        <f>IF(AND($D41="E",'DATOS DIAG OT'!$AE$14="X"),SUM($Q$38:OH$38),0)</f>
        <v>0</v>
      </c>
      <c r="OJ64" s="229">
        <f>IF(AND($D41="E",'DATOS DIAG OT'!$AE$14="X"),SUM($Q$38:OI$38),0)</f>
        <v>0</v>
      </c>
      <c r="OK64" s="229">
        <f>IF(AND($D41="E",'DATOS DIAG OT'!$AE$14="X"),SUM($Q$38:OJ$38),0)</f>
        <v>0</v>
      </c>
      <c r="OL64" s="229">
        <f>IF(AND($D41="E",'DATOS DIAG OT'!$AE$14="X"),SUM($Q$38:OK$38),0)</f>
        <v>0</v>
      </c>
      <c r="OM64" s="229">
        <f>IF(AND($D41="E",'DATOS DIAG OT'!$AE$14="X"),SUM($Q$38:OL$38),0)</f>
        <v>0</v>
      </c>
      <c r="ON64" s="229">
        <f>IF(AND($D41="E",'DATOS DIAG OT'!$AE$14="X"),SUM($Q$38:OM$38),0)</f>
        <v>0</v>
      </c>
      <c r="OO64" s="229">
        <f>IF(AND($D41="E",'DATOS DIAG OT'!$AE$14="X"),SUM($Q$38:ON$38),0)</f>
        <v>0</v>
      </c>
      <c r="OP64" s="229">
        <f>IF(AND($D41="E",'DATOS DIAG OT'!$AE$14="X"),SUM($Q$38:OO$38),0)</f>
        <v>0</v>
      </c>
      <c r="OQ64" s="229">
        <f>IF(AND($D41="E",'DATOS DIAG OT'!$AE$14="X"),SUM($Q$38:OP$38),0)</f>
        <v>0</v>
      </c>
      <c r="OR64" s="229">
        <f>IF(AND($D41="E",'DATOS DIAG OT'!$AE$14="X"),SUM($Q$38:OQ$38),0)</f>
        <v>0</v>
      </c>
      <c r="OS64" s="229">
        <f>IF(AND($D41="E",'DATOS DIAG OT'!$AE$14="X"),SUM($Q$38:OR$38),0)</f>
        <v>0</v>
      </c>
      <c r="OT64" s="229">
        <f>IF(AND($D41="E",'DATOS DIAG OT'!$AE$14="X"),SUM($Q$38:OS$38),0)</f>
        <v>0</v>
      </c>
      <c r="OU64" s="229">
        <f>IF(AND($D41="E",'DATOS DIAG OT'!$AE$14="X"),SUM($Q$38:OT$38),0)</f>
        <v>0</v>
      </c>
      <c r="OV64" s="229">
        <f>IF(AND($D41="E",'DATOS DIAG OT'!$AE$14="X"),SUM($Q$38:OU$38),0)</f>
        <v>0</v>
      </c>
      <c r="OW64" s="229">
        <f>IF(AND($D41="E",'DATOS DIAG OT'!$AE$14="X"),SUM($Q$38:OV$38),0)</f>
        <v>0</v>
      </c>
      <c r="OX64" s="229">
        <f>IF(AND($D41="E",'DATOS DIAG OT'!$AE$14="X"),SUM($Q$38:OW$38),0)</f>
        <v>0</v>
      </c>
      <c r="OY64" s="229">
        <f>IF(AND($D41="E",'DATOS DIAG OT'!$AE$14="X"),SUM($Q$38:OX$38),0)</f>
        <v>0</v>
      </c>
      <c r="OZ64" s="229">
        <f>IF(AND($D41="E",'DATOS DIAG OT'!$AE$14="X"),SUM($Q$38:OY$38),0)</f>
        <v>0</v>
      </c>
      <c r="PA64" s="229">
        <f>IF(AND($D41="E",'DATOS DIAG OT'!$AE$14="X"),SUM($Q$38:OZ$38),0)</f>
        <v>0</v>
      </c>
      <c r="PB64" s="229">
        <f>IF(AND($D41="E",'DATOS DIAG OT'!$AE$14="X"),SUM($Q$38:PA$38),0)</f>
        <v>0</v>
      </c>
      <c r="PC64" s="229">
        <f>IF(AND($D41="E",'DATOS DIAG OT'!$AE$14="X"),SUM($Q$38:PB$38),0)</f>
        <v>0</v>
      </c>
      <c r="PD64" s="229">
        <f>IF(AND($D41="E",'DATOS DIAG OT'!$AE$14="X"),SUM($Q$38:PC$38),0)</f>
        <v>0</v>
      </c>
      <c r="PE64" s="229">
        <f>IF(AND($D41="E",'DATOS DIAG OT'!$AE$14="X"),SUM($Q$38:PD$38),0)</f>
        <v>0</v>
      </c>
      <c r="PF64" s="229">
        <f>IF(AND($D41="E",'DATOS DIAG OT'!$AE$14="X"),SUM($Q$38:PE$38),0)</f>
        <v>0</v>
      </c>
      <c r="PG64" s="229">
        <f>IF(AND($D41="E",'DATOS DIAG OT'!$AE$14="X"),SUM($Q$38:PF$38),0)</f>
        <v>0</v>
      </c>
      <c r="PH64" s="229">
        <f>IF(AND($D41="E",'DATOS DIAG OT'!$AE$14="X"),SUM($Q$38:PG$38),0)</f>
        <v>0</v>
      </c>
      <c r="PI64" s="229">
        <f>IF(AND($D41="E",'DATOS DIAG OT'!$AE$14="X"),SUM($Q$38:PH$38),0)</f>
        <v>0</v>
      </c>
      <c r="PJ64" s="229">
        <f>IF(AND($D41="E",'DATOS DIAG OT'!$AE$14="X"),SUM($Q$38:PI$38),0)</f>
        <v>0</v>
      </c>
      <c r="PK64" s="229">
        <f>IF(AND($D41="E",'DATOS DIAG OT'!$AE$14="X"),SUM($Q$38:PJ$38),0)</f>
        <v>0</v>
      </c>
      <c r="PL64" s="229">
        <f>IF(AND($D41="E",'DATOS DIAG OT'!$AE$14="X"),SUM($Q$38:PK$38),0)</f>
        <v>0</v>
      </c>
      <c r="PM64" s="229">
        <f>IF(AND($D41="E",'DATOS DIAG OT'!$AE$14="X"),SUM($Q$38:PL$38),0)</f>
        <v>0</v>
      </c>
      <c r="PN64" s="229">
        <f>IF(AND($D41="E",'DATOS DIAG OT'!$AE$14="X"),SUM($Q$38:PM$38),0)</f>
        <v>0</v>
      </c>
      <c r="PO64" s="229">
        <f>IF(AND($D41="E",'DATOS DIAG OT'!$AE$14="X"),SUM($Q$38:PN$38),0)</f>
        <v>0</v>
      </c>
      <c r="PP64" s="229">
        <f>IF(AND($D41="E",'DATOS DIAG OT'!$AE$14="X"),SUM($Q$38:PO$38),0)</f>
        <v>0</v>
      </c>
      <c r="PQ64" s="229">
        <f>IF(AND($D41="E",'DATOS DIAG OT'!$AE$14="X"),SUM($Q$38:PP$38),0)</f>
        <v>0</v>
      </c>
      <c r="PR64" s="229">
        <f>IF(AND($D41="E",'DATOS DIAG OT'!$AE$14="X"),SUM($Q$38:PQ$38),0)</f>
        <v>0</v>
      </c>
      <c r="PS64" s="229">
        <f>IF(AND($D41="E",'DATOS DIAG OT'!$AE$14="X"),SUM($Q$38:PR$38),0)</f>
        <v>0</v>
      </c>
      <c r="PT64" s="229">
        <f>IF(AND($D41="E",'DATOS DIAG OT'!$AE$14="X"),SUM($Q$38:PS$38),0)</f>
        <v>0</v>
      </c>
      <c r="PU64" s="229">
        <f>IF(AND($D41="E",'DATOS DIAG OT'!$AE$14="X"),SUM($Q$38:PT$38),0)</f>
        <v>0</v>
      </c>
      <c r="PV64" s="229">
        <f>IF(AND($D41="E",'DATOS DIAG OT'!$AE$14="X"),SUM($Q$38:PU$38),0)</f>
        <v>0</v>
      </c>
      <c r="PW64" s="229">
        <f>IF(AND($D41="E",'DATOS DIAG OT'!$AE$14="X"),SUM($Q$38:PV$38),0)</f>
        <v>0</v>
      </c>
      <c r="PX64" s="229">
        <f>IF(AND($D41="E",'DATOS DIAG OT'!$AE$14="X"),SUM($Q$38:PW$38),0)</f>
        <v>0</v>
      </c>
      <c r="PY64" s="229">
        <f>IF(AND($D41="E",'DATOS DIAG OT'!$AE$14="X"),SUM($Q$38:PX$38),0)</f>
        <v>0</v>
      </c>
      <c r="PZ64" s="229">
        <f>IF(AND($D41="E",'DATOS DIAG OT'!$AE$14="X"),SUM($Q$38:PY$38),0)</f>
        <v>0</v>
      </c>
      <c r="QA64" s="229">
        <f>IF(AND($D41="E",'DATOS DIAG OT'!$AE$14="X"),SUM($Q$38:PZ$38),0)</f>
        <v>0</v>
      </c>
      <c r="QB64" s="229">
        <f>IF(AND($D41="E",'DATOS DIAG OT'!$AE$14="X"),SUM($Q$38:QA$38),0)</f>
        <v>0</v>
      </c>
      <c r="QC64" s="229">
        <f>IF(AND($D41="E",'DATOS DIAG OT'!$AE$14="X"),SUM($Q$38:QB$38),0)</f>
        <v>0</v>
      </c>
      <c r="QD64" s="229">
        <f>IF(AND($D41="E",'DATOS DIAG OT'!$AE$14="X"),SUM($Q$38:QC$38),0)</f>
        <v>0</v>
      </c>
      <c r="QE64" s="229">
        <f>IF(AND($D41="E",'DATOS DIAG OT'!$AE$14="X"),SUM($Q$38:QD$38),0)</f>
        <v>0</v>
      </c>
      <c r="QF64" s="229">
        <f>IF(AND($D41="E",'DATOS DIAG OT'!$AE$14="X"),SUM($Q$38:QE$38),0)</f>
        <v>0</v>
      </c>
      <c r="QG64" s="229">
        <f>IF(AND($D41="E",'DATOS DIAG OT'!$AE$14="X"),SUM($Q$38:QF$38),0)</f>
        <v>0</v>
      </c>
      <c r="QH64" s="229">
        <f>IF(AND($D41="E",'DATOS DIAG OT'!$AE$14="X"),SUM($Q$38:QG$38),0)</f>
        <v>0</v>
      </c>
      <c r="QI64" s="229">
        <f>IF(AND($D41="E",'DATOS DIAG OT'!$AE$14="X"),SUM($Q$38:QH$38),0)</f>
        <v>0</v>
      </c>
      <c r="QJ64" s="229">
        <f>IF(AND($D41="E",'DATOS DIAG OT'!$AE$14="X"),SUM($Q$38:QI$38),0)</f>
        <v>0</v>
      </c>
      <c r="QK64" s="229">
        <f>IF(AND($D41="E",'DATOS DIAG OT'!$AE$14="X"),SUM($Q$38:QJ$38),0)</f>
        <v>0</v>
      </c>
      <c r="QL64" s="229">
        <f>IF(AND($D41="E",'DATOS DIAG OT'!$AE$14="X"),SUM($Q$38:QK$38),0)</f>
        <v>0</v>
      </c>
      <c r="QM64" s="229">
        <f>IF(AND($D41="E",'DATOS DIAG OT'!$AE$14="X"),SUM($Q$38:QL$38),0)</f>
        <v>0</v>
      </c>
      <c r="QN64" s="229">
        <f>IF(AND($D41="E",'DATOS DIAG OT'!$AE$14="X"),SUM($Q$38:QM$38),0)</f>
        <v>0</v>
      </c>
      <c r="QO64" s="229">
        <f>IF(AND($D41="E",'DATOS DIAG OT'!$AE$14="X"),SUM($Q$38:QN$38),0)</f>
        <v>0</v>
      </c>
      <c r="QP64" s="229">
        <f>IF(AND($D41="E",'DATOS DIAG OT'!$AE$14="X"),SUM($Q$38:QO$38),0)</f>
        <v>0</v>
      </c>
      <c r="QQ64" s="229">
        <f>IF(AND($D41="E",'DATOS DIAG OT'!$AE$14="X"),SUM($Q$38:QP$38),0)</f>
        <v>0</v>
      </c>
      <c r="QR64" s="229">
        <f>IF(AND($D41="E",'DATOS DIAG OT'!$AE$14="X"),SUM($Q$38:QQ$38),0)</f>
        <v>0</v>
      </c>
      <c r="QS64" s="229">
        <f>IF(AND($D41="E",'DATOS DIAG OT'!$AE$14="X"),SUM($Q$38:QR$38),0)</f>
        <v>0</v>
      </c>
      <c r="QT64" s="229">
        <f>IF(AND($D41="E",'DATOS DIAG OT'!$AE$14="X"),SUM($Q$38:QS$38),0)</f>
        <v>0</v>
      </c>
      <c r="QU64" s="229">
        <f>IF(AND($D41="E",'DATOS DIAG OT'!$AE$14="X"),SUM($Q$38:QT$38),0)</f>
        <v>0</v>
      </c>
      <c r="QV64" s="229">
        <f>IF(AND($D41="E",'DATOS DIAG OT'!$AE$14="X"),SUM($Q$38:QU$38),0)</f>
        <v>0</v>
      </c>
      <c r="QW64" s="229">
        <f>IF(AND($D41="E",'DATOS DIAG OT'!$AE$14="X"),SUM($Q$38:QV$38),0)</f>
        <v>0</v>
      </c>
      <c r="QX64" s="229">
        <f>IF(AND($D41="E",'DATOS DIAG OT'!$AE$14="X"),SUM($Q$38:QW$38),0)</f>
        <v>0</v>
      </c>
      <c r="QY64" s="229">
        <f>IF(AND($D41="E",'DATOS DIAG OT'!$AE$14="X"),SUM($Q$38:QX$38),0)</f>
        <v>0</v>
      </c>
      <c r="QZ64" s="229">
        <f>IF(AND($D41="E",'DATOS DIAG OT'!$AE$14="X"),SUM($Q$38:QY$38),0)</f>
        <v>0</v>
      </c>
      <c r="RA64" s="229">
        <f>IF(AND($D41="E",'DATOS DIAG OT'!$AE$14="X"),SUM($Q$38:QZ$38),0)</f>
        <v>0</v>
      </c>
      <c r="RB64" s="229">
        <f>IF(AND($D41="E",'DATOS DIAG OT'!$AE$14="X"),SUM($Q$38:RA$38),0)</f>
        <v>0</v>
      </c>
      <c r="RC64" s="229">
        <f>IF(AND($D41="E",'DATOS DIAG OT'!$AE$14="X"),SUM($Q$38:RB$38),0)</f>
        <v>0</v>
      </c>
      <c r="RD64" s="229">
        <f>IF(AND($D41="E",'DATOS DIAG OT'!$AE$14="X"),SUM($Q$38:RC$38),0)</f>
        <v>0</v>
      </c>
      <c r="RE64" s="229">
        <f>IF(AND($D41="E",'DATOS DIAG OT'!$AE$14="X"),SUM($Q$38:RD$38),0)</f>
        <v>0</v>
      </c>
      <c r="RF64" s="229">
        <f>IF(AND($D41="E",'DATOS DIAG OT'!$AE$14="X"),SUM($Q$38:RE$38),0)</f>
        <v>0</v>
      </c>
      <c r="RG64" s="229">
        <f>IF(AND($D41="E",'DATOS DIAG OT'!$AE$14="X"),SUM($Q$38:RF$38),0)</f>
        <v>0</v>
      </c>
      <c r="RH64" s="229">
        <f>IF(AND($D41="E",'DATOS DIAG OT'!$AE$14="X"),SUM($Q$38:RG$38),0)</f>
        <v>0</v>
      </c>
      <c r="RI64" s="229">
        <f>IF(AND($D41="E",'DATOS DIAG OT'!$AE$14="X"),SUM($Q$38:RH$38),0)</f>
        <v>0</v>
      </c>
      <c r="RJ64" s="229">
        <f>IF(AND($D41="E",'DATOS DIAG OT'!$AE$14="X"),SUM($Q$38:RI$38),0)</f>
        <v>0</v>
      </c>
      <c r="RK64" s="229">
        <f>IF(AND($D41="E",'DATOS DIAG OT'!$AE$14="X"),SUM($Q$38:RJ$38),0)</f>
        <v>0</v>
      </c>
      <c r="RL64" s="229">
        <f>IF(AND($D41="E",'DATOS DIAG OT'!$AE$14="X"),SUM($Q$38:RK$38),0)</f>
        <v>0</v>
      </c>
      <c r="RM64" s="229">
        <f>IF(AND($D41="E",'DATOS DIAG OT'!$AE$14="X"),SUM($Q$38:RL$38),0)</f>
        <v>0</v>
      </c>
      <c r="RN64" s="229">
        <f>IF(AND($D41="E",'DATOS DIAG OT'!$AE$14="X"),SUM($Q$38:RM$38),0)</f>
        <v>0</v>
      </c>
      <c r="RO64" s="229">
        <f>IF(AND($D41="E",'DATOS DIAG OT'!$AE$14="X"),SUM($Q$38:RN$38),0)</f>
        <v>0</v>
      </c>
      <c r="RP64" s="229">
        <f>IF(AND($D41="E",'DATOS DIAG OT'!$AE$14="X"),SUM($Q$38:RO$38),0)</f>
        <v>0</v>
      </c>
      <c r="RQ64" s="229">
        <f>IF(AND($D41="E",'DATOS DIAG OT'!$AE$14="X"),SUM($Q$38:RP$38),0)</f>
        <v>0</v>
      </c>
      <c r="RR64" s="229">
        <f>IF(AND($D41="E",'DATOS DIAG OT'!$AE$14="X"),SUM($Q$38:RQ$38),0)</f>
        <v>0</v>
      </c>
      <c r="RS64" s="229">
        <f>IF(AND($D41="E",'DATOS DIAG OT'!$AE$14="X"),SUM($Q$38:RR$38),0)</f>
        <v>0</v>
      </c>
      <c r="RT64" s="229">
        <f>IF(AND($D41="E",'DATOS DIAG OT'!$AE$14="X"),SUM($Q$38:RS$38),0)</f>
        <v>0</v>
      </c>
      <c r="RU64" s="229">
        <f>IF(AND($D41="E",'DATOS DIAG OT'!$AE$14="X"),SUM($Q$38:RT$38),0)</f>
        <v>0</v>
      </c>
      <c r="RV64" s="229">
        <f>IF(AND($D41="E",'DATOS DIAG OT'!$AE$14="X"),SUM($Q$38:RU$38),0)</f>
        <v>0</v>
      </c>
      <c r="RW64" s="229">
        <f>IF(AND($D41="E",'DATOS DIAG OT'!$AE$14="X"),SUM($Q$38:RV$38),0)</f>
        <v>0</v>
      </c>
      <c r="RX64" s="229">
        <f>IF(AND($D41="E",'DATOS DIAG OT'!$AE$14="X"),SUM($Q$38:RW$38),0)</f>
        <v>0</v>
      </c>
      <c r="RY64" s="229">
        <f>IF(AND($D41="E",'DATOS DIAG OT'!$AE$14="X"),SUM($Q$38:RX$38),0)</f>
        <v>0</v>
      </c>
      <c r="RZ64" s="229">
        <f>IF(AND($D41="E",'DATOS DIAG OT'!$AE$14="X"),SUM($Q$38:RY$38),0)</f>
        <v>0</v>
      </c>
      <c r="SA64" s="229">
        <f>IF(AND($D41="E",'DATOS DIAG OT'!$AE$14="X"),SUM($Q$38:RZ$38),0)</f>
        <v>0</v>
      </c>
      <c r="SB64" s="229">
        <f>IF(AND($D41="E",'DATOS DIAG OT'!$AE$14="X"),SUM($Q$38:SA$38),0)</f>
        <v>0</v>
      </c>
      <c r="SC64" s="229">
        <f>IF(AND($D41="E",'DATOS DIAG OT'!$AE$14="X"),SUM($Q$38:SB$38),0)</f>
        <v>0</v>
      </c>
      <c r="SD64" s="229">
        <f>IF(AND($D41="E",'DATOS DIAG OT'!$AE$14="X"),SUM($Q$38:SC$38),0)</f>
        <v>0</v>
      </c>
      <c r="SE64" s="229">
        <f>IF(AND($D41="E",'DATOS DIAG OT'!$AE$14="X"),SUM($Q$38:SD$38),0)</f>
        <v>0</v>
      </c>
      <c r="SF64" s="229">
        <f>IF(AND($D41="E",'DATOS DIAG OT'!$AE$14="X"),SUM($Q$38:SE$38),0)</f>
        <v>0</v>
      </c>
      <c r="SG64" s="229">
        <f>IF(AND($D41="E",'DATOS DIAG OT'!$AE$14="X"),SUM($Q$38:SF$38),0)</f>
        <v>0</v>
      </c>
      <c r="SH64" s="229">
        <f>IF(AND($D41="E",'DATOS DIAG OT'!$AE$14="X"),SUM($Q$38:SG$38),0)</f>
        <v>0</v>
      </c>
      <c r="SI64" s="229">
        <f>IF(AND($D41="E",'DATOS DIAG OT'!$AE$14="X"),SUM($Q$38:SH$38),0)</f>
        <v>0</v>
      </c>
      <c r="SJ64" s="229">
        <f>IF(AND($D41="E",'DATOS DIAG OT'!$AE$14="X"),SUM($Q$38:SI$38),0)</f>
        <v>0</v>
      </c>
      <c r="SK64" s="229">
        <f>IF(AND($D41="E",'DATOS DIAG OT'!$AE$14="X"),SUM($Q$38:SJ$38),0)</f>
        <v>0</v>
      </c>
      <c r="SL64" s="229">
        <f>IF(AND($D41="E",'DATOS DIAG OT'!$AE$14="X"),SUM($Q$38:SK$38),0)</f>
        <v>0</v>
      </c>
      <c r="SM64" s="229">
        <f>IF(AND($D41="E",'DATOS DIAG OT'!$AE$14="X"),SUM($Q$38:SL$38),0)</f>
        <v>0</v>
      </c>
      <c r="SN64" s="229">
        <f>IF(AND($D41="E",'DATOS DIAG OT'!$AE$14="X"),SUM($Q$38:SM$38),0)</f>
        <v>0</v>
      </c>
      <c r="SO64" s="229">
        <f>IF(AND($D41="E",'DATOS DIAG OT'!$AE$14="X"),SUM($Q$38:SN$38),0)</f>
        <v>0</v>
      </c>
      <c r="SP64" s="229">
        <f>IF(AND($D41="E",'DATOS DIAG OT'!$AE$14="X"),SUM($Q$38:SO$38),0)</f>
        <v>0</v>
      </c>
      <c r="SQ64" s="229">
        <f>IF(AND($D41="E",'DATOS DIAG OT'!$AE$14="X"),SUM($Q$38:SP$38),0)</f>
        <v>0</v>
      </c>
      <c r="SR64" s="229">
        <f>IF(AND($D41="E",'DATOS DIAG OT'!$AE$14="X"),SUM($Q$38:SQ$38),0)</f>
        <v>0</v>
      </c>
      <c r="SS64" s="229">
        <f>IF(AND($D41="E",'DATOS DIAG OT'!$AE$14="X"),SUM($Q$38:SR$38),0)</f>
        <v>0</v>
      </c>
      <c r="ST64" s="229">
        <f>IF(AND($D41="E",'DATOS DIAG OT'!$AE$14="X"),SUM($Q$38:SS$38),0)</f>
        <v>0</v>
      </c>
      <c r="SU64" s="229">
        <f>IF(AND($D41="E",'DATOS DIAG OT'!$AE$14="X"),SUM($Q$38:ST$38),0)</f>
        <v>0</v>
      </c>
      <c r="SV64" s="229">
        <f>IF(AND($D41="E",'DATOS DIAG OT'!$AE$14="X"),SUM($Q$38:SU$38),0)</f>
        <v>0</v>
      </c>
      <c r="SW64" s="229">
        <f>IF(AND($D41="E",'DATOS DIAG OT'!$AE$14="X"),SUM($Q$38:SV$38),0)</f>
        <v>0</v>
      </c>
    </row>
    <row r="65" spans="1:518" ht="29" hidden="1" customHeight="1">
      <c r="A65" s="47"/>
      <c r="B65" s="234"/>
      <c r="C65" s="234"/>
      <c r="D65" s="234"/>
      <c r="E65" s="234"/>
      <c r="F65" s="234"/>
      <c r="G65" s="850"/>
      <c r="H65" s="222"/>
      <c r="I65" s="222"/>
      <c r="J65" s="891"/>
      <c r="K65" s="201"/>
      <c r="L65" s="1387">
        <f>MAX(R65:SW65)</f>
        <v>0</v>
      </c>
      <c r="M65" s="1387"/>
      <c r="N65" s="217"/>
      <c r="O65" s="217"/>
      <c r="P65" s="218" t="s">
        <v>57</v>
      </c>
      <c r="Q65" s="230">
        <v>0</v>
      </c>
      <c r="R65" s="230">
        <f>IF(OR($O47=0,AND($AA$35="X",$D41="E")),0,R64-R66)</f>
        <v>0</v>
      </c>
      <c r="S65" s="230">
        <f t="shared" ref="S65:CD65" si="516">IF(OR($O47=0,AND($AA$35="X",$D41="E")),0,S64-S66)</f>
        <v>0</v>
      </c>
      <c r="T65" s="230">
        <f t="shared" si="516"/>
        <v>0</v>
      </c>
      <c r="U65" s="230">
        <f t="shared" si="516"/>
        <v>0</v>
      </c>
      <c r="V65" s="230">
        <f t="shared" si="516"/>
        <v>0</v>
      </c>
      <c r="W65" s="230">
        <f t="shared" si="516"/>
        <v>0</v>
      </c>
      <c r="X65" s="230">
        <f t="shared" si="516"/>
        <v>0</v>
      </c>
      <c r="Y65" s="230">
        <f t="shared" si="516"/>
        <v>0</v>
      </c>
      <c r="Z65" s="230">
        <f t="shared" si="516"/>
        <v>0</v>
      </c>
      <c r="AA65" s="230">
        <f t="shared" si="516"/>
        <v>0</v>
      </c>
      <c r="AB65" s="230">
        <f t="shared" si="516"/>
        <v>0</v>
      </c>
      <c r="AC65" s="230">
        <f t="shared" si="516"/>
        <v>0</v>
      </c>
      <c r="AD65" s="230">
        <f t="shared" si="516"/>
        <v>0</v>
      </c>
      <c r="AE65" s="230">
        <f t="shared" si="516"/>
        <v>0</v>
      </c>
      <c r="AF65" s="230">
        <f t="shared" si="516"/>
        <v>0</v>
      </c>
      <c r="AG65" s="230">
        <f t="shared" si="516"/>
        <v>0</v>
      </c>
      <c r="AH65" s="230">
        <f t="shared" si="516"/>
        <v>0</v>
      </c>
      <c r="AI65" s="230">
        <f t="shared" si="516"/>
        <v>0</v>
      </c>
      <c r="AJ65" s="230">
        <f t="shared" si="516"/>
        <v>0</v>
      </c>
      <c r="AK65" s="230">
        <f t="shared" si="516"/>
        <v>0</v>
      </c>
      <c r="AL65" s="230">
        <f t="shared" si="516"/>
        <v>0</v>
      </c>
      <c r="AM65" s="230">
        <f t="shared" si="516"/>
        <v>0</v>
      </c>
      <c r="AN65" s="230">
        <f t="shared" si="516"/>
        <v>0</v>
      </c>
      <c r="AO65" s="230">
        <f t="shared" si="516"/>
        <v>0</v>
      </c>
      <c r="AP65" s="230">
        <f t="shared" si="516"/>
        <v>0</v>
      </c>
      <c r="AQ65" s="230">
        <f t="shared" si="516"/>
        <v>0</v>
      </c>
      <c r="AR65" s="230">
        <f t="shared" si="516"/>
        <v>0</v>
      </c>
      <c r="AS65" s="230">
        <f t="shared" si="516"/>
        <v>0</v>
      </c>
      <c r="AT65" s="230">
        <f t="shared" si="516"/>
        <v>0</v>
      </c>
      <c r="AU65" s="230">
        <f t="shared" si="516"/>
        <v>0</v>
      </c>
      <c r="AV65" s="230">
        <f t="shared" si="516"/>
        <v>0</v>
      </c>
      <c r="AW65" s="230">
        <f t="shared" si="516"/>
        <v>0</v>
      </c>
      <c r="AX65" s="230">
        <f t="shared" si="516"/>
        <v>0</v>
      </c>
      <c r="AY65" s="230">
        <f t="shared" si="516"/>
        <v>0</v>
      </c>
      <c r="AZ65" s="230">
        <f t="shared" si="516"/>
        <v>0</v>
      </c>
      <c r="BA65" s="230">
        <f t="shared" si="516"/>
        <v>0</v>
      </c>
      <c r="BB65" s="230">
        <f t="shared" si="516"/>
        <v>0</v>
      </c>
      <c r="BC65" s="230">
        <f t="shared" si="516"/>
        <v>0</v>
      </c>
      <c r="BD65" s="230">
        <f t="shared" si="516"/>
        <v>0</v>
      </c>
      <c r="BE65" s="230">
        <f t="shared" si="516"/>
        <v>0</v>
      </c>
      <c r="BF65" s="230">
        <f t="shared" si="516"/>
        <v>0</v>
      </c>
      <c r="BG65" s="230">
        <f t="shared" si="516"/>
        <v>0</v>
      </c>
      <c r="BH65" s="230">
        <f t="shared" si="516"/>
        <v>0</v>
      </c>
      <c r="BI65" s="230">
        <f t="shared" si="516"/>
        <v>0</v>
      </c>
      <c r="BJ65" s="230">
        <f t="shared" si="516"/>
        <v>0</v>
      </c>
      <c r="BK65" s="230">
        <f t="shared" si="516"/>
        <v>0</v>
      </c>
      <c r="BL65" s="230">
        <f t="shared" si="516"/>
        <v>0</v>
      </c>
      <c r="BM65" s="230">
        <f t="shared" si="516"/>
        <v>0</v>
      </c>
      <c r="BN65" s="230">
        <f t="shared" si="516"/>
        <v>0</v>
      </c>
      <c r="BO65" s="230">
        <f t="shared" si="516"/>
        <v>0</v>
      </c>
      <c r="BP65" s="230">
        <f t="shared" si="516"/>
        <v>0</v>
      </c>
      <c r="BQ65" s="230">
        <f t="shared" si="516"/>
        <v>0</v>
      </c>
      <c r="BR65" s="230">
        <f t="shared" si="516"/>
        <v>0</v>
      </c>
      <c r="BS65" s="230">
        <f t="shared" si="516"/>
        <v>0</v>
      </c>
      <c r="BT65" s="230">
        <f t="shared" si="516"/>
        <v>0</v>
      </c>
      <c r="BU65" s="230">
        <f t="shared" si="516"/>
        <v>0</v>
      </c>
      <c r="BV65" s="230">
        <f t="shared" si="516"/>
        <v>0</v>
      </c>
      <c r="BW65" s="230">
        <f t="shared" si="516"/>
        <v>0</v>
      </c>
      <c r="BX65" s="230">
        <f t="shared" si="516"/>
        <v>0</v>
      </c>
      <c r="BY65" s="230">
        <f t="shared" si="516"/>
        <v>0</v>
      </c>
      <c r="BZ65" s="230">
        <f t="shared" si="516"/>
        <v>0</v>
      </c>
      <c r="CA65" s="230">
        <f t="shared" si="516"/>
        <v>0</v>
      </c>
      <c r="CB65" s="230">
        <f t="shared" si="516"/>
        <v>0</v>
      </c>
      <c r="CC65" s="230">
        <f t="shared" si="516"/>
        <v>0</v>
      </c>
      <c r="CD65" s="230">
        <f t="shared" si="516"/>
        <v>0</v>
      </c>
      <c r="CE65" s="230">
        <f t="shared" ref="CE65:EP65" si="517">IF(OR($O47=0,AND($AA$35="X",$D41="E")),0,CE64-CE66)</f>
        <v>0</v>
      </c>
      <c r="CF65" s="230">
        <f t="shared" si="517"/>
        <v>0</v>
      </c>
      <c r="CG65" s="230">
        <f t="shared" si="517"/>
        <v>0</v>
      </c>
      <c r="CH65" s="230">
        <f t="shared" si="517"/>
        <v>0</v>
      </c>
      <c r="CI65" s="230">
        <f t="shared" si="517"/>
        <v>0</v>
      </c>
      <c r="CJ65" s="230">
        <f t="shared" si="517"/>
        <v>0</v>
      </c>
      <c r="CK65" s="230">
        <f t="shared" si="517"/>
        <v>0</v>
      </c>
      <c r="CL65" s="230">
        <f t="shared" si="517"/>
        <v>0</v>
      </c>
      <c r="CM65" s="230">
        <f t="shared" si="517"/>
        <v>0</v>
      </c>
      <c r="CN65" s="230">
        <f t="shared" si="517"/>
        <v>0</v>
      </c>
      <c r="CO65" s="230">
        <f t="shared" si="517"/>
        <v>0</v>
      </c>
      <c r="CP65" s="230">
        <f t="shared" si="517"/>
        <v>0</v>
      </c>
      <c r="CQ65" s="230">
        <f t="shared" si="517"/>
        <v>0</v>
      </c>
      <c r="CR65" s="230">
        <f t="shared" si="517"/>
        <v>0</v>
      </c>
      <c r="CS65" s="230">
        <f t="shared" si="517"/>
        <v>0</v>
      </c>
      <c r="CT65" s="230">
        <f t="shared" si="517"/>
        <v>0</v>
      </c>
      <c r="CU65" s="230">
        <f t="shared" si="517"/>
        <v>0</v>
      </c>
      <c r="CV65" s="230">
        <f t="shared" si="517"/>
        <v>0</v>
      </c>
      <c r="CW65" s="230">
        <f t="shared" si="517"/>
        <v>0</v>
      </c>
      <c r="CX65" s="230">
        <f t="shared" si="517"/>
        <v>0</v>
      </c>
      <c r="CY65" s="230">
        <f t="shared" si="517"/>
        <v>0</v>
      </c>
      <c r="CZ65" s="230">
        <f t="shared" si="517"/>
        <v>0</v>
      </c>
      <c r="DA65" s="230">
        <f t="shared" si="517"/>
        <v>0</v>
      </c>
      <c r="DB65" s="230">
        <f t="shared" si="517"/>
        <v>0</v>
      </c>
      <c r="DC65" s="230">
        <f t="shared" si="517"/>
        <v>0</v>
      </c>
      <c r="DD65" s="230">
        <f t="shared" si="517"/>
        <v>0</v>
      </c>
      <c r="DE65" s="230">
        <f t="shared" si="517"/>
        <v>0</v>
      </c>
      <c r="DF65" s="230">
        <f t="shared" si="517"/>
        <v>0</v>
      </c>
      <c r="DG65" s="230">
        <f t="shared" si="517"/>
        <v>0</v>
      </c>
      <c r="DH65" s="230">
        <f t="shared" si="517"/>
        <v>0</v>
      </c>
      <c r="DI65" s="230">
        <f t="shared" si="517"/>
        <v>0</v>
      </c>
      <c r="DJ65" s="230">
        <f t="shared" si="517"/>
        <v>0</v>
      </c>
      <c r="DK65" s="230">
        <f t="shared" si="517"/>
        <v>0</v>
      </c>
      <c r="DL65" s="230">
        <f t="shared" si="517"/>
        <v>0</v>
      </c>
      <c r="DM65" s="230">
        <f t="shared" si="517"/>
        <v>0</v>
      </c>
      <c r="DN65" s="230">
        <f t="shared" si="517"/>
        <v>0</v>
      </c>
      <c r="DO65" s="230">
        <f t="shared" si="517"/>
        <v>0</v>
      </c>
      <c r="DP65" s="230">
        <f t="shared" si="517"/>
        <v>0</v>
      </c>
      <c r="DQ65" s="230">
        <f t="shared" si="517"/>
        <v>0</v>
      </c>
      <c r="DR65" s="230">
        <f t="shared" si="517"/>
        <v>0</v>
      </c>
      <c r="DS65" s="230">
        <f t="shared" si="517"/>
        <v>0</v>
      </c>
      <c r="DT65" s="230">
        <f t="shared" si="517"/>
        <v>0</v>
      </c>
      <c r="DU65" s="230">
        <f t="shared" si="517"/>
        <v>0</v>
      </c>
      <c r="DV65" s="230">
        <f t="shared" si="517"/>
        <v>0</v>
      </c>
      <c r="DW65" s="230">
        <f t="shared" si="517"/>
        <v>0</v>
      </c>
      <c r="DX65" s="230">
        <f t="shared" si="517"/>
        <v>0</v>
      </c>
      <c r="DY65" s="230">
        <f t="shared" si="517"/>
        <v>0</v>
      </c>
      <c r="DZ65" s="230">
        <f t="shared" si="517"/>
        <v>0</v>
      </c>
      <c r="EA65" s="230">
        <f t="shared" si="517"/>
        <v>0</v>
      </c>
      <c r="EB65" s="230">
        <f t="shared" si="517"/>
        <v>0</v>
      </c>
      <c r="EC65" s="230">
        <f t="shared" si="517"/>
        <v>0</v>
      </c>
      <c r="ED65" s="230">
        <f t="shared" si="517"/>
        <v>0</v>
      </c>
      <c r="EE65" s="230">
        <f t="shared" si="517"/>
        <v>0</v>
      </c>
      <c r="EF65" s="230">
        <f t="shared" si="517"/>
        <v>0</v>
      </c>
      <c r="EG65" s="230">
        <f t="shared" si="517"/>
        <v>0</v>
      </c>
      <c r="EH65" s="230">
        <f t="shared" si="517"/>
        <v>0</v>
      </c>
      <c r="EI65" s="230">
        <f t="shared" si="517"/>
        <v>0</v>
      </c>
      <c r="EJ65" s="230">
        <f t="shared" si="517"/>
        <v>0</v>
      </c>
      <c r="EK65" s="230">
        <f t="shared" si="517"/>
        <v>0</v>
      </c>
      <c r="EL65" s="230">
        <f t="shared" si="517"/>
        <v>0</v>
      </c>
      <c r="EM65" s="230">
        <f t="shared" si="517"/>
        <v>0</v>
      </c>
      <c r="EN65" s="230">
        <f t="shared" si="517"/>
        <v>0</v>
      </c>
      <c r="EO65" s="230">
        <f t="shared" si="517"/>
        <v>0</v>
      </c>
      <c r="EP65" s="230">
        <f t="shared" si="517"/>
        <v>0</v>
      </c>
      <c r="EQ65" s="230">
        <f t="shared" ref="EQ65:HB65" si="518">IF(OR($O47=0,AND($AA$35="X",$D41="E")),0,EQ64-EQ66)</f>
        <v>0</v>
      </c>
      <c r="ER65" s="230">
        <f t="shared" si="518"/>
        <v>0</v>
      </c>
      <c r="ES65" s="230">
        <f t="shared" si="518"/>
        <v>0</v>
      </c>
      <c r="ET65" s="230">
        <f t="shared" si="518"/>
        <v>0</v>
      </c>
      <c r="EU65" s="230">
        <f t="shared" si="518"/>
        <v>0</v>
      </c>
      <c r="EV65" s="230">
        <f t="shared" si="518"/>
        <v>0</v>
      </c>
      <c r="EW65" s="230">
        <f t="shared" si="518"/>
        <v>0</v>
      </c>
      <c r="EX65" s="230">
        <f t="shared" si="518"/>
        <v>0</v>
      </c>
      <c r="EY65" s="230">
        <f t="shared" si="518"/>
        <v>0</v>
      </c>
      <c r="EZ65" s="230">
        <f t="shared" si="518"/>
        <v>0</v>
      </c>
      <c r="FA65" s="230">
        <f t="shared" si="518"/>
        <v>0</v>
      </c>
      <c r="FB65" s="230">
        <f t="shared" si="518"/>
        <v>0</v>
      </c>
      <c r="FC65" s="230">
        <f t="shared" si="518"/>
        <v>0</v>
      </c>
      <c r="FD65" s="230">
        <f t="shared" si="518"/>
        <v>0</v>
      </c>
      <c r="FE65" s="230">
        <f t="shared" si="518"/>
        <v>0</v>
      </c>
      <c r="FF65" s="230">
        <f t="shared" si="518"/>
        <v>0</v>
      </c>
      <c r="FG65" s="230">
        <f t="shared" si="518"/>
        <v>0</v>
      </c>
      <c r="FH65" s="230">
        <f t="shared" si="518"/>
        <v>0</v>
      </c>
      <c r="FI65" s="230">
        <f t="shared" si="518"/>
        <v>0</v>
      </c>
      <c r="FJ65" s="230">
        <f t="shared" si="518"/>
        <v>0</v>
      </c>
      <c r="FK65" s="230">
        <f t="shared" si="518"/>
        <v>0</v>
      </c>
      <c r="FL65" s="230">
        <f t="shared" si="518"/>
        <v>0</v>
      </c>
      <c r="FM65" s="230">
        <f t="shared" si="518"/>
        <v>0</v>
      </c>
      <c r="FN65" s="230">
        <f t="shared" si="518"/>
        <v>0</v>
      </c>
      <c r="FO65" s="230">
        <f t="shared" si="518"/>
        <v>0</v>
      </c>
      <c r="FP65" s="230">
        <f t="shared" si="518"/>
        <v>0</v>
      </c>
      <c r="FQ65" s="230">
        <f t="shared" si="518"/>
        <v>0</v>
      </c>
      <c r="FR65" s="230">
        <f t="shared" si="518"/>
        <v>0</v>
      </c>
      <c r="FS65" s="230">
        <f t="shared" si="518"/>
        <v>0</v>
      </c>
      <c r="FT65" s="230">
        <f t="shared" si="518"/>
        <v>0</v>
      </c>
      <c r="FU65" s="230">
        <f t="shared" si="518"/>
        <v>0</v>
      </c>
      <c r="FV65" s="230">
        <f t="shared" si="518"/>
        <v>0</v>
      </c>
      <c r="FW65" s="230">
        <f t="shared" si="518"/>
        <v>0</v>
      </c>
      <c r="FX65" s="230">
        <f t="shared" si="518"/>
        <v>0</v>
      </c>
      <c r="FY65" s="230">
        <f t="shared" si="518"/>
        <v>0</v>
      </c>
      <c r="FZ65" s="230">
        <f t="shared" si="518"/>
        <v>0</v>
      </c>
      <c r="GA65" s="230">
        <f t="shared" si="518"/>
        <v>0</v>
      </c>
      <c r="GB65" s="230">
        <f t="shared" si="518"/>
        <v>0</v>
      </c>
      <c r="GC65" s="230">
        <f t="shared" si="518"/>
        <v>0</v>
      </c>
      <c r="GD65" s="230">
        <f t="shared" si="518"/>
        <v>0</v>
      </c>
      <c r="GE65" s="230">
        <f t="shared" si="518"/>
        <v>0</v>
      </c>
      <c r="GF65" s="230">
        <f t="shared" si="518"/>
        <v>0</v>
      </c>
      <c r="GG65" s="230">
        <f t="shared" si="518"/>
        <v>0</v>
      </c>
      <c r="GH65" s="230">
        <f t="shared" si="518"/>
        <v>0</v>
      </c>
      <c r="GI65" s="230">
        <f t="shared" si="518"/>
        <v>0</v>
      </c>
      <c r="GJ65" s="230">
        <f t="shared" si="518"/>
        <v>0</v>
      </c>
      <c r="GK65" s="230">
        <f t="shared" si="518"/>
        <v>0</v>
      </c>
      <c r="GL65" s="230">
        <f t="shared" si="518"/>
        <v>0</v>
      </c>
      <c r="GM65" s="230">
        <f t="shared" si="518"/>
        <v>0</v>
      </c>
      <c r="GN65" s="230">
        <f t="shared" si="518"/>
        <v>0</v>
      </c>
      <c r="GO65" s="230">
        <f t="shared" si="518"/>
        <v>0</v>
      </c>
      <c r="GP65" s="230">
        <f t="shared" si="518"/>
        <v>0</v>
      </c>
      <c r="GQ65" s="230">
        <f t="shared" si="518"/>
        <v>0</v>
      </c>
      <c r="GR65" s="230">
        <f t="shared" si="518"/>
        <v>0</v>
      </c>
      <c r="GS65" s="230">
        <f t="shared" si="518"/>
        <v>0</v>
      </c>
      <c r="GT65" s="230">
        <f t="shared" si="518"/>
        <v>0</v>
      </c>
      <c r="GU65" s="230">
        <f t="shared" si="518"/>
        <v>0</v>
      </c>
      <c r="GV65" s="230">
        <f t="shared" si="518"/>
        <v>0</v>
      </c>
      <c r="GW65" s="230">
        <f t="shared" si="518"/>
        <v>0</v>
      </c>
      <c r="GX65" s="230">
        <f t="shared" si="518"/>
        <v>0</v>
      </c>
      <c r="GY65" s="230">
        <f t="shared" si="518"/>
        <v>0</v>
      </c>
      <c r="GZ65" s="230">
        <f t="shared" si="518"/>
        <v>0</v>
      </c>
      <c r="HA65" s="230">
        <f t="shared" si="518"/>
        <v>0</v>
      </c>
      <c r="HB65" s="230">
        <f t="shared" si="518"/>
        <v>0</v>
      </c>
      <c r="HC65" s="230">
        <f t="shared" ref="HC65:JN65" si="519">IF(OR($O47=0,AND($AA$35="X",$D41="E")),0,HC64-HC66)</f>
        <v>0</v>
      </c>
      <c r="HD65" s="230">
        <f t="shared" si="519"/>
        <v>0</v>
      </c>
      <c r="HE65" s="230">
        <f t="shared" si="519"/>
        <v>0</v>
      </c>
      <c r="HF65" s="230">
        <f t="shared" si="519"/>
        <v>0</v>
      </c>
      <c r="HG65" s="230">
        <f t="shared" si="519"/>
        <v>0</v>
      </c>
      <c r="HH65" s="230">
        <f t="shared" si="519"/>
        <v>0</v>
      </c>
      <c r="HI65" s="230">
        <f t="shared" si="519"/>
        <v>0</v>
      </c>
      <c r="HJ65" s="230">
        <f t="shared" si="519"/>
        <v>0</v>
      </c>
      <c r="HK65" s="230">
        <f t="shared" si="519"/>
        <v>0</v>
      </c>
      <c r="HL65" s="230">
        <f t="shared" si="519"/>
        <v>0</v>
      </c>
      <c r="HM65" s="230">
        <f t="shared" si="519"/>
        <v>0</v>
      </c>
      <c r="HN65" s="230">
        <f t="shared" si="519"/>
        <v>0</v>
      </c>
      <c r="HO65" s="230">
        <f t="shared" si="519"/>
        <v>0</v>
      </c>
      <c r="HP65" s="230">
        <f t="shared" si="519"/>
        <v>0</v>
      </c>
      <c r="HQ65" s="230">
        <f t="shared" si="519"/>
        <v>0</v>
      </c>
      <c r="HR65" s="230">
        <f t="shared" si="519"/>
        <v>0</v>
      </c>
      <c r="HS65" s="230">
        <f t="shared" si="519"/>
        <v>0</v>
      </c>
      <c r="HT65" s="230">
        <f t="shared" si="519"/>
        <v>0</v>
      </c>
      <c r="HU65" s="230">
        <f t="shared" si="519"/>
        <v>0</v>
      </c>
      <c r="HV65" s="230">
        <f t="shared" si="519"/>
        <v>0</v>
      </c>
      <c r="HW65" s="230">
        <f t="shared" si="519"/>
        <v>0</v>
      </c>
      <c r="HX65" s="230">
        <f t="shared" si="519"/>
        <v>0</v>
      </c>
      <c r="HY65" s="230">
        <f t="shared" si="519"/>
        <v>0</v>
      </c>
      <c r="HZ65" s="230">
        <f t="shared" si="519"/>
        <v>0</v>
      </c>
      <c r="IA65" s="230">
        <f t="shared" si="519"/>
        <v>0</v>
      </c>
      <c r="IB65" s="230">
        <f t="shared" si="519"/>
        <v>0</v>
      </c>
      <c r="IC65" s="230">
        <f t="shared" si="519"/>
        <v>0</v>
      </c>
      <c r="ID65" s="230">
        <f t="shared" si="519"/>
        <v>0</v>
      </c>
      <c r="IE65" s="230">
        <f t="shared" si="519"/>
        <v>0</v>
      </c>
      <c r="IF65" s="230">
        <f t="shared" si="519"/>
        <v>0</v>
      </c>
      <c r="IG65" s="230">
        <f t="shared" si="519"/>
        <v>0</v>
      </c>
      <c r="IH65" s="230">
        <f t="shared" si="519"/>
        <v>0</v>
      </c>
      <c r="II65" s="230">
        <f t="shared" si="519"/>
        <v>0</v>
      </c>
      <c r="IJ65" s="230">
        <f t="shared" si="519"/>
        <v>0</v>
      </c>
      <c r="IK65" s="230">
        <f t="shared" si="519"/>
        <v>0</v>
      </c>
      <c r="IL65" s="230">
        <f t="shared" si="519"/>
        <v>0</v>
      </c>
      <c r="IM65" s="230">
        <f t="shared" si="519"/>
        <v>0</v>
      </c>
      <c r="IN65" s="230">
        <f t="shared" si="519"/>
        <v>0</v>
      </c>
      <c r="IO65" s="230">
        <f t="shared" si="519"/>
        <v>0</v>
      </c>
      <c r="IP65" s="230">
        <f t="shared" si="519"/>
        <v>0</v>
      </c>
      <c r="IQ65" s="230">
        <f t="shared" si="519"/>
        <v>0</v>
      </c>
      <c r="IR65" s="230">
        <f t="shared" si="519"/>
        <v>0</v>
      </c>
      <c r="IS65" s="230">
        <f t="shared" si="519"/>
        <v>0</v>
      </c>
      <c r="IT65" s="230">
        <f t="shared" si="519"/>
        <v>0</v>
      </c>
      <c r="IU65" s="230">
        <f t="shared" si="519"/>
        <v>0</v>
      </c>
      <c r="IV65" s="230">
        <f t="shared" si="519"/>
        <v>0</v>
      </c>
      <c r="IW65" s="230">
        <f t="shared" si="519"/>
        <v>0</v>
      </c>
      <c r="IX65" s="230">
        <f t="shared" si="519"/>
        <v>0</v>
      </c>
      <c r="IY65" s="230">
        <f t="shared" si="519"/>
        <v>0</v>
      </c>
      <c r="IZ65" s="230">
        <f t="shared" si="519"/>
        <v>0</v>
      </c>
      <c r="JA65" s="230">
        <f t="shared" si="519"/>
        <v>0</v>
      </c>
      <c r="JB65" s="230">
        <f t="shared" si="519"/>
        <v>0</v>
      </c>
      <c r="JC65" s="230">
        <f t="shared" si="519"/>
        <v>0</v>
      </c>
      <c r="JD65" s="230">
        <f t="shared" si="519"/>
        <v>0</v>
      </c>
      <c r="JE65" s="230">
        <f t="shared" si="519"/>
        <v>0</v>
      </c>
      <c r="JF65" s="230">
        <f t="shared" si="519"/>
        <v>0</v>
      </c>
      <c r="JG65" s="230">
        <f t="shared" si="519"/>
        <v>0</v>
      </c>
      <c r="JH65" s="230">
        <f t="shared" si="519"/>
        <v>0</v>
      </c>
      <c r="JI65" s="230">
        <f t="shared" si="519"/>
        <v>0</v>
      </c>
      <c r="JJ65" s="230">
        <f t="shared" si="519"/>
        <v>0</v>
      </c>
      <c r="JK65" s="230">
        <f t="shared" si="519"/>
        <v>0</v>
      </c>
      <c r="JL65" s="230">
        <f t="shared" si="519"/>
        <v>0</v>
      </c>
      <c r="JM65" s="230">
        <f t="shared" si="519"/>
        <v>0</v>
      </c>
      <c r="JN65" s="230">
        <f t="shared" si="519"/>
        <v>0</v>
      </c>
      <c r="JO65" s="230">
        <f t="shared" ref="JO65:LZ65" si="520">IF(OR($O47=0,AND($AA$35="X",$D41="E")),0,JO64-JO66)</f>
        <v>0</v>
      </c>
      <c r="JP65" s="230">
        <f t="shared" si="520"/>
        <v>0</v>
      </c>
      <c r="JQ65" s="230">
        <f t="shared" si="520"/>
        <v>0</v>
      </c>
      <c r="JR65" s="230">
        <f t="shared" si="520"/>
        <v>0</v>
      </c>
      <c r="JS65" s="230">
        <f t="shared" si="520"/>
        <v>0</v>
      </c>
      <c r="JT65" s="230">
        <f t="shared" si="520"/>
        <v>0</v>
      </c>
      <c r="JU65" s="230">
        <f t="shared" si="520"/>
        <v>0</v>
      </c>
      <c r="JV65" s="230">
        <f t="shared" si="520"/>
        <v>0</v>
      </c>
      <c r="JW65" s="230">
        <f t="shared" si="520"/>
        <v>0</v>
      </c>
      <c r="JX65" s="230">
        <f t="shared" si="520"/>
        <v>0</v>
      </c>
      <c r="JY65" s="230">
        <f t="shared" si="520"/>
        <v>0</v>
      </c>
      <c r="JZ65" s="230">
        <f t="shared" si="520"/>
        <v>0</v>
      </c>
      <c r="KA65" s="230">
        <f t="shared" si="520"/>
        <v>0</v>
      </c>
      <c r="KB65" s="230">
        <f t="shared" si="520"/>
        <v>0</v>
      </c>
      <c r="KC65" s="230">
        <f t="shared" si="520"/>
        <v>0</v>
      </c>
      <c r="KD65" s="230">
        <f t="shared" si="520"/>
        <v>0</v>
      </c>
      <c r="KE65" s="230">
        <f t="shared" si="520"/>
        <v>0</v>
      </c>
      <c r="KF65" s="230">
        <f t="shared" si="520"/>
        <v>0</v>
      </c>
      <c r="KG65" s="230">
        <f t="shared" si="520"/>
        <v>0</v>
      </c>
      <c r="KH65" s="230">
        <f t="shared" si="520"/>
        <v>0</v>
      </c>
      <c r="KI65" s="230">
        <f t="shared" si="520"/>
        <v>0</v>
      </c>
      <c r="KJ65" s="230">
        <f t="shared" si="520"/>
        <v>0</v>
      </c>
      <c r="KK65" s="230">
        <f t="shared" si="520"/>
        <v>0</v>
      </c>
      <c r="KL65" s="230">
        <f t="shared" si="520"/>
        <v>0</v>
      </c>
      <c r="KM65" s="230">
        <f t="shared" si="520"/>
        <v>0</v>
      </c>
      <c r="KN65" s="230">
        <f t="shared" si="520"/>
        <v>0</v>
      </c>
      <c r="KO65" s="230">
        <f t="shared" si="520"/>
        <v>0</v>
      </c>
      <c r="KP65" s="230">
        <f t="shared" si="520"/>
        <v>0</v>
      </c>
      <c r="KQ65" s="230">
        <f t="shared" si="520"/>
        <v>0</v>
      </c>
      <c r="KR65" s="230">
        <f t="shared" si="520"/>
        <v>0</v>
      </c>
      <c r="KS65" s="230">
        <f t="shared" si="520"/>
        <v>0</v>
      </c>
      <c r="KT65" s="230">
        <f t="shared" si="520"/>
        <v>0</v>
      </c>
      <c r="KU65" s="230">
        <f t="shared" si="520"/>
        <v>0</v>
      </c>
      <c r="KV65" s="230">
        <f t="shared" si="520"/>
        <v>0</v>
      </c>
      <c r="KW65" s="230">
        <f t="shared" si="520"/>
        <v>0</v>
      </c>
      <c r="KX65" s="230">
        <f t="shared" si="520"/>
        <v>0</v>
      </c>
      <c r="KY65" s="230">
        <f t="shared" si="520"/>
        <v>0</v>
      </c>
      <c r="KZ65" s="230">
        <f t="shared" si="520"/>
        <v>0</v>
      </c>
      <c r="LA65" s="230">
        <f t="shared" si="520"/>
        <v>0</v>
      </c>
      <c r="LB65" s="230">
        <f t="shared" si="520"/>
        <v>0</v>
      </c>
      <c r="LC65" s="230">
        <f t="shared" si="520"/>
        <v>0</v>
      </c>
      <c r="LD65" s="230">
        <f t="shared" si="520"/>
        <v>0</v>
      </c>
      <c r="LE65" s="230">
        <f t="shared" si="520"/>
        <v>0</v>
      </c>
      <c r="LF65" s="230">
        <f t="shared" si="520"/>
        <v>0</v>
      </c>
      <c r="LG65" s="230">
        <f t="shared" si="520"/>
        <v>0</v>
      </c>
      <c r="LH65" s="230">
        <f t="shared" si="520"/>
        <v>0</v>
      </c>
      <c r="LI65" s="230">
        <f t="shared" si="520"/>
        <v>0</v>
      </c>
      <c r="LJ65" s="230">
        <f t="shared" si="520"/>
        <v>0</v>
      </c>
      <c r="LK65" s="230">
        <f t="shared" si="520"/>
        <v>0</v>
      </c>
      <c r="LL65" s="230">
        <f t="shared" si="520"/>
        <v>0</v>
      </c>
      <c r="LM65" s="230">
        <f t="shared" si="520"/>
        <v>0</v>
      </c>
      <c r="LN65" s="230">
        <f t="shared" si="520"/>
        <v>0</v>
      </c>
      <c r="LO65" s="230">
        <f t="shared" si="520"/>
        <v>0</v>
      </c>
      <c r="LP65" s="230">
        <f t="shared" si="520"/>
        <v>0</v>
      </c>
      <c r="LQ65" s="230">
        <f t="shared" si="520"/>
        <v>0</v>
      </c>
      <c r="LR65" s="230">
        <f t="shared" si="520"/>
        <v>0</v>
      </c>
      <c r="LS65" s="230">
        <f t="shared" si="520"/>
        <v>0</v>
      </c>
      <c r="LT65" s="230">
        <f t="shared" si="520"/>
        <v>0</v>
      </c>
      <c r="LU65" s="230">
        <f t="shared" si="520"/>
        <v>0</v>
      </c>
      <c r="LV65" s="230">
        <f t="shared" si="520"/>
        <v>0</v>
      </c>
      <c r="LW65" s="230">
        <f t="shared" si="520"/>
        <v>0</v>
      </c>
      <c r="LX65" s="230">
        <f t="shared" si="520"/>
        <v>0</v>
      </c>
      <c r="LY65" s="230">
        <f t="shared" si="520"/>
        <v>0</v>
      </c>
      <c r="LZ65" s="230">
        <f t="shared" si="520"/>
        <v>0</v>
      </c>
      <c r="MA65" s="230">
        <f t="shared" ref="MA65:OL65" si="521">IF(OR($O47=0,AND($AA$35="X",$D41="E")),0,MA64-MA66)</f>
        <v>0</v>
      </c>
      <c r="MB65" s="230">
        <f t="shared" si="521"/>
        <v>0</v>
      </c>
      <c r="MC65" s="230">
        <f t="shared" si="521"/>
        <v>0</v>
      </c>
      <c r="MD65" s="230">
        <f t="shared" si="521"/>
        <v>0</v>
      </c>
      <c r="ME65" s="230">
        <f t="shared" si="521"/>
        <v>0</v>
      </c>
      <c r="MF65" s="230">
        <f t="shared" si="521"/>
        <v>0</v>
      </c>
      <c r="MG65" s="230">
        <f t="shared" si="521"/>
        <v>0</v>
      </c>
      <c r="MH65" s="230">
        <f t="shared" si="521"/>
        <v>0</v>
      </c>
      <c r="MI65" s="230">
        <f t="shared" si="521"/>
        <v>0</v>
      </c>
      <c r="MJ65" s="230">
        <f t="shared" si="521"/>
        <v>0</v>
      </c>
      <c r="MK65" s="230">
        <f t="shared" si="521"/>
        <v>0</v>
      </c>
      <c r="ML65" s="230">
        <f t="shared" si="521"/>
        <v>0</v>
      </c>
      <c r="MM65" s="230">
        <f t="shared" si="521"/>
        <v>0</v>
      </c>
      <c r="MN65" s="230">
        <f t="shared" si="521"/>
        <v>0</v>
      </c>
      <c r="MO65" s="230">
        <f t="shared" si="521"/>
        <v>0</v>
      </c>
      <c r="MP65" s="230">
        <f t="shared" si="521"/>
        <v>0</v>
      </c>
      <c r="MQ65" s="230">
        <f t="shared" si="521"/>
        <v>0</v>
      </c>
      <c r="MR65" s="230">
        <f t="shared" si="521"/>
        <v>0</v>
      </c>
      <c r="MS65" s="230">
        <f t="shared" si="521"/>
        <v>0</v>
      </c>
      <c r="MT65" s="230">
        <f t="shared" si="521"/>
        <v>0</v>
      </c>
      <c r="MU65" s="230">
        <f t="shared" si="521"/>
        <v>0</v>
      </c>
      <c r="MV65" s="230">
        <f t="shared" si="521"/>
        <v>0</v>
      </c>
      <c r="MW65" s="230">
        <f t="shared" si="521"/>
        <v>0</v>
      </c>
      <c r="MX65" s="230">
        <f t="shared" si="521"/>
        <v>0</v>
      </c>
      <c r="MY65" s="230">
        <f t="shared" si="521"/>
        <v>0</v>
      </c>
      <c r="MZ65" s="230">
        <f t="shared" si="521"/>
        <v>0</v>
      </c>
      <c r="NA65" s="230">
        <f t="shared" si="521"/>
        <v>0</v>
      </c>
      <c r="NB65" s="230">
        <f t="shared" si="521"/>
        <v>0</v>
      </c>
      <c r="NC65" s="230">
        <f t="shared" si="521"/>
        <v>0</v>
      </c>
      <c r="ND65" s="230">
        <f t="shared" si="521"/>
        <v>0</v>
      </c>
      <c r="NE65" s="230">
        <f t="shared" si="521"/>
        <v>0</v>
      </c>
      <c r="NF65" s="230">
        <f t="shared" si="521"/>
        <v>0</v>
      </c>
      <c r="NG65" s="230">
        <f t="shared" si="521"/>
        <v>0</v>
      </c>
      <c r="NH65" s="230">
        <f t="shared" si="521"/>
        <v>0</v>
      </c>
      <c r="NI65" s="230">
        <f t="shared" si="521"/>
        <v>0</v>
      </c>
      <c r="NJ65" s="230">
        <f t="shared" si="521"/>
        <v>0</v>
      </c>
      <c r="NK65" s="230">
        <f t="shared" si="521"/>
        <v>0</v>
      </c>
      <c r="NL65" s="230">
        <f t="shared" si="521"/>
        <v>0</v>
      </c>
      <c r="NM65" s="230">
        <f t="shared" si="521"/>
        <v>0</v>
      </c>
      <c r="NN65" s="230">
        <f t="shared" si="521"/>
        <v>0</v>
      </c>
      <c r="NO65" s="230">
        <f t="shared" si="521"/>
        <v>0</v>
      </c>
      <c r="NP65" s="230">
        <f t="shared" si="521"/>
        <v>0</v>
      </c>
      <c r="NQ65" s="230">
        <f t="shared" si="521"/>
        <v>0</v>
      </c>
      <c r="NR65" s="230">
        <f t="shared" si="521"/>
        <v>0</v>
      </c>
      <c r="NS65" s="230">
        <f t="shared" si="521"/>
        <v>0</v>
      </c>
      <c r="NT65" s="230">
        <f t="shared" si="521"/>
        <v>0</v>
      </c>
      <c r="NU65" s="230">
        <f t="shared" si="521"/>
        <v>0</v>
      </c>
      <c r="NV65" s="230">
        <f t="shared" si="521"/>
        <v>0</v>
      </c>
      <c r="NW65" s="230">
        <f t="shared" si="521"/>
        <v>0</v>
      </c>
      <c r="NX65" s="230">
        <f t="shared" si="521"/>
        <v>0</v>
      </c>
      <c r="NY65" s="230">
        <f t="shared" si="521"/>
        <v>0</v>
      </c>
      <c r="NZ65" s="230">
        <f t="shared" si="521"/>
        <v>0</v>
      </c>
      <c r="OA65" s="230">
        <f t="shared" si="521"/>
        <v>0</v>
      </c>
      <c r="OB65" s="230">
        <f t="shared" si="521"/>
        <v>0</v>
      </c>
      <c r="OC65" s="230">
        <f t="shared" si="521"/>
        <v>0</v>
      </c>
      <c r="OD65" s="230">
        <f t="shared" si="521"/>
        <v>0</v>
      </c>
      <c r="OE65" s="230">
        <f t="shared" si="521"/>
        <v>0</v>
      </c>
      <c r="OF65" s="230">
        <f t="shared" si="521"/>
        <v>0</v>
      </c>
      <c r="OG65" s="230">
        <f t="shared" si="521"/>
        <v>0</v>
      </c>
      <c r="OH65" s="230">
        <f t="shared" si="521"/>
        <v>0</v>
      </c>
      <c r="OI65" s="230">
        <f t="shared" si="521"/>
        <v>0</v>
      </c>
      <c r="OJ65" s="230">
        <f t="shared" si="521"/>
        <v>0</v>
      </c>
      <c r="OK65" s="230">
        <f t="shared" si="521"/>
        <v>0</v>
      </c>
      <c r="OL65" s="230">
        <f t="shared" si="521"/>
        <v>0</v>
      </c>
      <c r="OM65" s="230">
        <f t="shared" ref="OM65:QX65" si="522">IF(OR($O47=0,AND($AA$35="X",$D41="E")),0,OM64-OM66)</f>
        <v>0</v>
      </c>
      <c r="ON65" s="230">
        <f t="shared" si="522"/>
        <v>0</v>
      </c>
      <c r="OO65" s="230">
        <f t="shared" si="522"/>
        <v>0</v>
      </c>
      <c r="OP65" s="230">
        <f t="shared" si="522"/>
        <v>0</v>
      </c>
      <c r="OQ65" s="230">
        <f t="shared" si="522"/>
        <v>0</v>
      </c>
      <c r="OR65" s="230">
        <f t="shared" si="522"/>
        <v>0</v>
      </c>
      <c r="OS65" s="230">
        <f t="shared" si="522"/>
        <v>0</v>
      </c>
      <c r="OT65" s="230">
        <f t="shared" si="522"/>
        <v>0</v>
      </c>
      <c r="OU65" s="230">
        <f t="shared" si="522"/>
        <v>0</v>
      </c>
      <c r="OV65" s="230">
        <f t="shared" si="522"/>
        <v>0</v>
      </c>
      <c r="OW65" s="230">
        <f t="shared" si="522"/>
        <v>0</v>
      </c>
      <c r="OX65" s="230">
        <f t="shared" si="522"/>
        <v>0</v>
      </c>
      <c r="OY65" s="230">
        <f t="shared" si="522"/>
        <v>0</v>
      </c>
      <c r="OZ65" s="230">
        <f t="shared" si="522"/>
        <v>0</v>
      </c>
      <c r="PA65" s="230">
        <f t="shared" si="522"/>
        <v>0</v>
      </c>
      <c r="PB65" s="230">
        <f t="shared" si="522"/>
        <v>0</v>
      </c>
      <c r="PC65" s="230">
        <f t="shared" si="522"/>
        <v>0</v>
      </c>
      <c r="PD65" s="230">
        <f t="shared" si="522"/>
        <v>0</v>
      </c>
      <c r="PE65" s="230">
        <f t="shared" si="522"/>
        <v>0</v>
      </c>
      <c r="PF65" s="230">
        <f t="shared" si="522"/>
        <v>0</v>
      </c>
      <c r="PG65" s="230">
        <f t="shared" si="522"/>
        <v>0</v>
      </c>
      <c r="PH65" s="230">
        <f t="shared" si="522"/>
        <v>0</v>
      </c>
      <c r="PI65" s="230">
        <f t="shared" si="522"/>
        <v>0</v>
      </c>
      <c r="PJ65" s="230">
        <f t="shared" si="522"/>
        <v>0</v>
      </c>
      <c r="PK65" s="230">
        <f t="shared" si="522"/>
        <v>0</v>
      </c>
      <c r="PL65" s="230">
        <f t="shared" si="522"/>
        <v>0</v>
      </c>
      <c r="PM65" s="230">
        <f t="shared" si="522"/>
        <v>0</v>
      </c>
      <c r="PN65" s="230">
        <f t="shared" si="522"/>
        <v>0</v>
      </c>
      <c r="PO65" s="230">
        <f t="shared" si="522"/>
        <v>0</v>
      </c>
      <c r="PP65" s="230">
        <f t="shared" si="522"/>
        <v>0</v>
      </c>
      <c r="PQ65" s="230">
        <f t="shared" si="522"/>
        <v>0</v>
      </c>
      <c r="PR65" s="230">
        <f t="shared" si="522"/>
        <v>0</v>
      </c>
      <c r="PS65" s="230">
        <f t="shared" si="522"/>
        <v>0</v>
      </c>
      <c r="PT65" s="230">
        <f t="shared" si="522"/>
        <v>0</v>
      </c>
      <c r="PU65" s="230">
        <f t="shared" si="522"/>
        <v>0</v>
      </c>
      <c r="PV65" s="230">
        <f t="shared" si="522"/>
        <v>0</v>
      </c>
      <c r="PW65" s="230">
        <f t="shared" si="522"/>
        <v>0</v>
      </c>
      <c r="PX65" s="230">
        <f t="shared" si="522"/>
        <v>0</v>
      </c>
      <c r="PY65" s="230">
        <f t="shared" si="522"/>
        <v>0</v>
      </c>
      <c r="PZ65" s="230">
        <f t="shared" si="522"/>
        <v>0</v>
      </c>
      <c r="QA65" s="230">
        <f t="shared" si="522"/>
        <v>0</v>
      </c>
      <c r="QB65" s="230">
        <f t="shared" si="522"/>
        <v>0</v>
      </c>
      <c r="QC65" s="230">
        <f t="shared" si="522"/>
        <v>0</v>
      </c>
      <c r="QD65" s="230">
        <f t="shared" si="522"/>
        <v>0</v>
      </c>
      <c r="QE65" s="230">
        <f t="shared" si="522"/>
        <v>0</v>
      </c>
      <c r="QF65" s="230">
        <f t="shared" si="522"/>
        <v>0</v>
      </c>
      <c r="QG65" s="230">
        <f t="shared" si="522"/>
        <v>0</v>
      </c>
      <c r="QH65" s="230">
        <f t="shared" si="522"/>
        <v>0</v>
      </c>
      <c r="QI65" s="230">
        <f t="shared" si="522"/>
        <v>0</v>
      </c>
      <c r="QJ65" s="230">
        <f t="shared" si="522"/>
        <v>0</v>
      </c>
      <c r="QK65" s="230">
        <f t="shared" si="522"/>
        <v>0</v>
      </c>
      <c r="QL65" s="230">
        <f t="shared" si="522"/>
        <v>0</v>
      </c>
      <c r="QM65" s="230">
        <f t="shared" si="522"/>
        <v>0</v>
      </c>
      <c r="QN65" s="230">
        <f t="shared" si="522"/>
        <v>0</v>
      </c>
      <c r="QO65" s="230">
        <f t="shared" si="522"/>
        <v>0</v>
      </c>
      <c r="QP65" s="230">
        <f t="shared" si="522"/>
        <v>0</v>
      </c>
      <c r="QQ65" s="230">
        <f t="shared" si="522"/>
        <v>0</v>
      </c>
      <c r="QR65" s="230">
        <f t="shared" si="522"/>
        <v>0</v>
      </c>
      <c r="QS65" s="230">
        <f t="shared" si="522"/>
        <v>0</v>
      </c>
      <c r="QT65" s="230">
        <f t="shared" si="522"/>
        <v>0</v>
      </c>
      <c r="QU65" s="230">
        <f t="shared" si="522"/>
        <v>0</v>
      </c>
      <c r="QV65" s="230">
        <f t="shared" si="522"/>
        <v>0</v>
      </c>
      <c r="QW65" s="230">
        <f t="shared" si="522"/>
        <v>0</v>
      </c>
      <c r="QX65" s="230">
        <f t="shared" si="522"/>
        <v>0</v>
      </c>
      <c r="QY65" s="230">
        <f t="shared" ref="QY65:SW65" si="523">IF(OR($O47=0,AND($AA$35="X",$D41="E")),0,QY64-QY66)</f>
        <v>0</v>
      </c>
      <c r="QZ65" s="230">
        <f t="shared" si="523"/>
        <v>0</v>
      </c>
      <c r="RA65" s="230">
        <f t="shared" si="523"/>
        <v>0</v>
      </c>
      <c r="RB65" s="230">
        <f t="shared" si="523"/>
        <v>0</v>
      </c>
      <c r="RC65" s="230">
        <f t="shared" si="523"/>
        <v>0</v>
      </c>
      <c r="RD65" s="230">
        <f t="shared" si="523"/>
        <v>0</v>
      </c>
      <c r="RE65" s="230">
        <f t="shared" si="523"/>
        <v>0</v>
      </c>
      <c r="RF65" s="230">
        <f t="shared" si="523"/>
        <v>0</v>
      </c>
      <c r="RG65" s="230">
        <f t="shared" si="523"/>
        <v>0</v>
      </c>
      <c r="RH65" s="230">
        <f t="shared" si="523"/>
        <v>0</v>
      </c>
      <c r="RI65" s="230">
        <f t="shared" si="523"/>
        <v>0</v>
      </c>
      <c r="RJ65" s="230">
        <f t="shared" si="523"/>
        <v>0</v>
      </c>
      <c r="RK65" s="230">
        <f t="shared" si="523"/>
        <v>0</v>
      </c>
      <c r="RL65" s="230">
        <f t="shared" si="523"/>
        <v>0</v>
      </c>
      <c r="RM65" s="230">
        <f t="shared" si="523"/>
        <v>0</v>
      </c>
      <c r="RN65" s="230">
        <f t="shared" si="523"/>
        <v>0</v>
      </c>
      <c r="RO65" s="230">
        <f t="shared" si="523"/>
        <v>0</v>
      </c>
      <c r="RP65" s="230">
        <f t="shared" si="523"/>
        <v>0</v>
      </c>
      <c r="RQ65" s="230">
        <f t="shared" si="523"/>
        <v>0</v>
      </c>
      <c r="RR65" s="230">
        <f t="shared" si="523"/>
        <v>0</v>
      </c>
      <c r="RS65" s="230">
        <f t="shared" si="523"/>
        <v>0</v>
      </c>
      <c r="RT65" s="230">
        <f t="shared" si="523"/>
        <v>0</v>
      </c>
      <c r="RU65" s="230">
        <f t="shared" si="523"/>
        <v>0</v>
      </c>
      <c r="RV65" s="230">
        <f t="shared" si="523"/>
        <v>0</v>
      </c>
      <c r="RW65" s="230">
        <f t="shared" si="523"/>
        <v>0</v>
      </c>
      <c r="RX65" s="230">
        <f t="shared" si="523"/>
        <v>0</v>
      </c>
      <c r="RY65" s="230">
        <f t="shared" si="523"/>
        <v>0</v>
      </c>
      <c r="RZ65" s="230">
        <f t="shared" si="523"/>
        <v>0</v>
      </c>
      <c r="SA65" s="230">
        <f t="shared" si="523"/>
        <v>0</v>
      </c>
      <c r="SB65" s="230">
        <f t="shared" si="523"/>
        <v>0</v>
      </c>
      <c r="SC65" s="230">
        <f t="shared" si="523"/>
        <v>0</v>
      </c>
      <c r="SD65" s="230">
        <f t="shared" si="523"/>
        <v>0</v>
      </c>
      <c r="SE65" s="230">
        <f t="shared" si="523"/>
        <v>0</v>
      </c>
      <c r="SF65" s="230">
        <f t="shared" si="523"/>
        <v>0</v>
      </c>
      <c r="SG65" s="230">
        <f t="shared" si="523"/>
        <v>0</v>
      </c>
      <c r="SH65" s="230">
        <f t="shared" si="523"/>
        <v>0</v>
      </c>
      <c r="SI65" s="230">
        <f t="shared" si="523"/>
        <v>0</v>
      </c>
      <c r="SJ65" s="230">
        <f t="shared" si="523"/>
        <v>0</v>
      </c>
      <c r="SK65" s="230">
        <f t="shared" si="523"/>
        <v>0</v>
      </c>
      <c r="SL65" s="230">
        <f t="shared" si="523"/>
        <v>0</v>
      </c>
      <c r="SM65" s="230">
        <f t="shared" si="523"/>
        <v>0</v>
      </c>
      <c r="SN65" s="230">
        <f t="shared" si="523"/>
        <v>0</v>
      </c>
      <c r="SO65" s="230">
        <f t="shared" si="523"/>
        <v>0</v>
      </c>
      <c r="SP65" s="230">
        <f t="shared" si="523"/>
        <v>0</v>
      </c>
      <c r="SQ65" s="230">
        <f t="shared" si="523"/>
        <v>0</v>
      </c>
      <c r="SR65" s="230">
        <f t="shared" si="523"/>
        <v>0</v>
      </c>
      <c r="SS65" s="230">
        <f t="shared" si="523"/>
        <v>0</v>
      </c>
      <c r="ST65" s="230">
        <f t="shared" si="523"/>
        <v>0</v>
      </c>
      <c r="SU65" s="230">
        <f t="shared" si="523"/>
        <v>0</v>
      </c>
      <c r="SV65" s="230">
        <f t="shared" si="523"/>
        <v>0</v>
      </c>
      <c r="SW65" s="230">
        <f t="shared" si="523"/>
        <v>0</v>
      </c>
    </row>
    <row r="66" spans="1:518" ht="29" hidden="1" customHeight="1" thickBot="1">
      <c r="A66" s="44"/>
      <c r="B66" s="234"/>
      <c r="C66" s="237"/>
      <c r="D66" s="234"/>
      <c r="E66" s="234"/>
      <c r="F66" s="234"/>
      <c r="G66" s="850"/>
      <c r="H66" s="222"/>
      <c r="I66" s="244"/>
      <c r="J66" s="850"/>
      <c r="K66" s="199">
        <f>O59</f>
        <v>0</v>
      </c>
      <c r="L66" s="925" t="s">
        <v>380</v>
      </c>
      <c r="M66" s="924">
        <f>IFERROR(SUMIF($R65:$SW65,"&gt;0",$R65:$SW65)/COUNTIF($R65:$SW65,"&gt;0"),0)</f>
        <v>0</v>
      </c>
      <c r="N66" s="215"/>
      <c r="O66" s="216"/>
      <c r="P66" s="216" t="s">
        <v>64</v>
      </c>
      <c r="Q66" s="232">
        <v>0</v>
      </c>
      <c r="R66" s="241">
        <f>SUM($Q70:Q70)</f>
        <v>0</v>
      </c>
      <c r="S66" s="241">
        <f ca="1">SUM($Q70:R70)</f>
        <v>0</v>
      </c>
      <c r="T66" s="241">
        <f ca="1">SUM($Q70:S70)</f>
        <v>0</v>
      </c>
      <c r="U66" s="241">
        <f ca="1">SUM($Q70:T70)</f>
        <v>0</v>
      </c>
      <c r="V66" s="241">
        <f ca="1">SUM($Q70:U70)</f>
        <v>0</v>
      </c>
      <c r="W66" s="241">
        <f ca="1">SUM($Q70:V70)</f>
        <v>0</v>
      </c>
      <c r="X66" s="241">
        <f ca="1">SUM($Q70:W70)</f>
        <v>0</v>
      </c>
      <c r="Y66" s="241">
        <f ca="1">SUM($Q70:X70)</f>
        <v>0</v>
      </c>
      <c r="Z66" s="241">
        <f ca="1">SUM($Q70:Y70)</f>
        <v>0</v>
      </c>
      <c r="AA66" s="241">
        <f ca="1">SUM($Q70:Z70)</f>
        <v>0</v>
      </c>
      <c r="AB66" s="241">
        <f ca="1">SUM($Q70:AA70)</f>
        <v>0</v>
      </c>
      <c r="AC66" s="241">
        <f ca="1">SUM($Q70:AB70)</f>
        <v>0</v>
      </c>
      <c r="AD66" s="241">
        <f ca="1">SUM($Q70:AC70)</f>
        <v>0</v>
      </c>
      <c r="AE66" s="241">
        <f ca="1">SUM($Q70:AD70)</f>
        <v>0</v>
      </c>
      <c r="AF66" s="241">
        <f ca="1">SUM($Q70:AE70)</f>
        <v>0</v>
      </c>
      <c r="AG66" s="241">
        <f ca="1">SUM($Q70:AF70)</f>
        <v>0</v>
      </c>
      <c r="AH66" s="241">
        <f ca="1">SUM($Q70:AG70)</f>
        <v>0</v>
      </c>
      <c r="AI66" s="241">
        <f ca="1">SUM($Q70:AH70)</f>
        <v>0</v>
      </c>
      <c r="AJ66" s="241">
        <f ca="1">SUM($Q70:AI70)</f>
        <v>0</v>
      </c>
      <c r="AK66" s="241">
        <f ca="1">SUM($Q70:AJ70)</f>
        <v>0</v>
      </c>
      <c r="AL66" s="241">
        <f ca="1">SUM($Q70:AK70)</f>
        <v>0</v>
      </c>
      <c r="AM66" s="241">
        <f ca="1">SUM($Q70:AL70)</f>
        <v>0</v>
      </c>
      <c r="AN66" s="241">
        <f ca="1">SUM($Q70:AM70)</f>
        <v>0</v>
      </c>
      <c r="AO66" s="241">
        <f ca="1">SUM($Q70:AN70)</f>
        <v>0</v>
      </c>
      <c r="AP66" s="241">
        <f ca="1">SUM($Q70:AO70)</f>
        <v>0</v>
      </c>
      <c r="AQ66" s="241">
        <f ca="1">SUM($Q70:AP70)</f>
        <v>0</v>
      </c>
      <c r="AR66" s="241">
        <f ca="1">SUM($Q70:AQ70)</f>
        <v>0</v>
      </c>
      <c r="AS66" s="241">
        <f ca="1">SUM($Q70:AR70)</f>
        <v>0</v>
      </c>
      <c r="AT66" s="241">
        <f ca="1">SUM($Q70:AS70)</f>
        <v>0</v>
      </c>
      <c r="AU66" s="241">
        <f ca="1">SUM($Q70:AT70)</f>
        <v>0</v>
      </c>
      <c r="AV66" s="241">
        <f ca="1">SUM($Q70:AU70)</f>
        <v>0</v>
      </c>
      <c r="AW66" s="241">
        <f ca="1">SUM($Q70:AV70)</f>
        <v>0</v>
      </c>
      <c r="AX66" s="241">
        <f ca="1">SUM($Q70:AW70)</f>
        <v>0</v>
      </c>
      <c r="AY66" s="241">
        <f ca="1">SUM($Q70:AX70)</f>
        <v>0</v>
      </c>
      <c r="AZ66" s="241">
        <f ca="1">SUM($Q70:AY70)</f>
        <v>0</v>
      </c>
      <c r="BA66" s="241">
        <f ca="1">SUM($Q70:AZ70)</f>
        <v>0</v>
      </c>
      <c r="BB66" s="241">
        <f ca="1">SUM($Q70:BA70)</f>
        <v>0</v>
      </c>
      <c r="BC66" s="241">
        <f ca="1">SUM($Q70:BB70)</f>
        <v>0</v>
      </c>
      <c r="BD66" s="241">
        <f ca="1">SUM($Q70:BC70)</f>
        <v>0</v>
      </c>
      <c r="BE66" s="241">
        <f ca="1">SUM($Q70:BD70)</f>
        <v>0</v>
      </c>
      <c r="BF66" s="241">
        <f ca="1">SUM($Q70:BE70)</f>
        <v>0</v>
      </c>
      <c r="BG66" s="241">
        <f ca="1">SUM($Q70:BF70)</f>
        <v>0</v>
      </c>
      <c r="BH66" s="241">
        <f ca="1">SUM($Q70:BG70)</f>
        <v>0</v>
      </c>
      <c r="BI66" s="241">
        <f ca="1">SUM($Q70:BH70)</f>
        <v>0</v>
      </c>
      <c r="BJ66" s="241">
        <f ca="1">SUM($Q70:BI70)</f>
        <v>0</v>
      </c>
      <c r="BK66" s="241">
        <f ca="1">SUM($Q70:BJ70)</f>
        <v>0</v>
      </c>
      <c r="BL66" s="241">
        <f ca="1">SUM($Q70:BK70)</f>
        <v>0</v>
      </c>
      <c r="BM66" s="241">
        <f ca="1">SUM($Q70:BL70)</f>
        <v>0</v>
      </c>
      <c r="BN66" s="241">
        <f ca="1">SUM($Q70:BM70)</f>
        <v>0</v>
      </c>
      <c r="BO66" s="241">
        <f ca="1">SUM($Q70:BN70)</f>
        <v>0</v>
      </c>
      <c r="BP66" s="241">
        <f ca="1">SUM($Q70:BO70)</f>
        <v>0</v>
      </c>
      <c r="BQ66" s="241">
        <f ca="1">SUM($Q70:BP70)</f>
        <v>0</v>
      </c>
      <c r="BR66" s="241">
        <f ca="1">SUM($Q70:BQ70)</f>
        <v>0</v>
      </c>
      <c r="BS66" s="241">
        <f ca="1">SUM($Q70:BR70)</f>
        <v>0</v>
      </c>
      <c r="BT66" s="241">
        <f ca="1">SUM($Q70:BS70)</f>
        <v>0</v>
      </c>
      <c r="BU66" s="241">
        <f ca="1">SUM($Q70:BT70)</f>
        <v>0</v>
      </c>
      <c r="BV66" s="241">
        <f ca="1">SUM($Q70:BU70)</f>
        <v>0</v>
      </c>
      <c r="BW66" s="241">
        <f ca="1">SUM($Q70:BV70)</f>
        <v>0</v>
      </c>
      <c r="BX66" s="241">
        <f ca="1">SUM($Q70:BW70)</f>
        <v>0</v>
      </c>
      <c r="BY66" s="241">
        <f ca="1">SUM($Q70:BX70)</f>
        <v>0</v>
      </c>
      <c r="BZ66" s="241">
        <f ca="1">SUM($Q70:BY70)</f>
        <v>0</v>
      </c>
      <c r="CA66" s="241">
        <f ca="1">SUM($Q70:BZ70)</f>
        <v>0</v>
      </c>
      <c r="CB66" s="241">
        <f ca="1">SUM($Q70:CA70)</f>
        <v>0</v>
      </c>
      <c r="CC66" s="241">
        <f ca="1">SUM($Q70:CB70)</f>
        <v>0</v>
      </c>
      <c r="CD66" s="241">
        <f ca="1">SUM($Q70:CC70)</f>
        <v>0</v>
      </c>
      <c r="CE66" s="241">
        <f ca="1">SUM($Q70:CD70)</f>
        <v>0</v>
      </c>
      <c r="CF66" s="241">
        <f ca="1">SUM($Q70:CE70)</f>
        <v>0</v>
      </c>
      <c r="CG66" s="241">
        <f ca="1">SUM($Q70:CF70)</f>
        <v>0</v>
      </c>
      <c r="CH66" s="241">
        <f ca="1">SUM($Q70:CG70)</f>
        <v>0</v>
      </c>
      <c r="CI66" s="241">
        <f ca="1">SUM($Q70:CH70)</f>
        <v>0</v>
      </c>
      <c r="CJ66" s="241">
        <f ca="1">SUM($Q70:CI70)</f>
        <v>0</v>
      </c>
      <c r="CK66" s="241">
        <f ca="1">SUM($Q70:CJ70)</f>
        <v>0</v>
      </c>
      <c r="CL66" s="241">
        <f ca="1">SUM($Q70:CK70)</f>
        <v>0</v>
      </c>
      <c r="CM66" s="241">
        <f ca="1">SUM($Q70:CL70)</f>
        <v>0</v>
      </c>
      <c r="CN66" s="241">
        <f ca="1">SUM($Q70:CM70)</f>
        <v>0</v>
      </c>
      <c r="CO66" s="241">
        <f ca="1">SUM($Q70:CN70)</f>
        <v>0</v>
      </c>
      <c r="CP66" s="241">
        <f ca="1">SUM($Q70:CO70)</f>
        <v>0</v>
      </c>
      <c r="CQ66" s="241">
        <f ca="1">SUM($Q70:CP70)</f>
        <v>0</v>
      </c>
      <c r="CR66" s="241">
        <f ca="1">SUM($Q70:CQ70)</f>
        <v>0</v>
      </c>
      <c r="CS66" s="241">
        <f ca="1">SUM($Q70:CR70)</f>
        <v>0</v>
      </c>
      <c r="CT66" s="241">
        <f ca="1">SUM($Q70:CS70)</f>
        <v>0</v>
      </c>
      <c r="CU66" s="241">
        <f ca="1">SUM($Q70:CT70)</f>
        <v>0</v>
      </c>
      <c r="CV66" s="241">
        <f ca="1">SUM($Q70:CU70)</f>
        <v>0</v>
      </c>
      <c r="CW66" s="241">
        <f ca="1">SUM($Q70:CV70)</f>
        <v>0</v>
      </c>
      <c r="CX66" s="241">
        <f ca="1">SUM($Q70:CW70)</f>
        <v>0</v>
      </c>
      <c r="CY66" s="241">
        <f ca="1">SUM($Q70:CX70)</f>
        <v>0</v>
      </c>
      <c r="CZ66" s="241">
        <f ca="1">SUM($Q70:CY70)</f>
        <v>0</v>
      </c>
      <c r="DA66" s="241">
        <f ca="1">SUM($Q70:CZ70)</f>
        <v>0</v>
      </c>
      <c r="DB66" s="241">
        <f ca="1">SUM($Q70:DA70)</f>
        <v>0</v>
      </c>
      <c r="DC66" s="241">
        <f ca="1">SUM($Q70:DB70)</f>
        <v>0</v>
      </c>
      <c r="DD66" s="241">
        <f ca="1">SUM($Q70:DC70)</f>
        <v>0</v>
      </c>
      <c r="DE66" s="241">
        <f ca="1">SUM($Q70:DD70)</f>
        <v>0</v>
      </c>
      <c r="DF66" s="241">
        <f ca="1">SUM($Q70:DE70)</f>
        <v>0</v>
      </c>
      <c r="DG66" s="241">
        <f ca="1">SUM($Q70:DF70)</f>
        <v>0</v>
      </c>
      <c r="DH66" s="241">
        <f ca="1">SUM($Q70:DG70)</f>
        <v>0</v>
      </c>
      <c r="DI66" s="241">
        <f ca="1">SUM($Q70:DH70)</f>
        <v>0</v>
      </c>
      <c r="DJ66" s="241">
        <f ca="1">SUM($Q70:DI70)</f>
        <v>0</v>
      </c>
      <c r="DK66" s="241">
        <f ca="1">SUM($Q70:DJ70)</f>
        <v>0</v>
      </c>
      <c r="DL66" s="241">
        <f ca="1">SUM($Q70:DK70)</f>
        <v>0</v>
      </c>
      <c r="DM66" s="241">
        <f ca="1">SUM($Q70:DL70)</f>
        <v>0</v>
      </c>
      <c r="DN66" s="241">
        <f ca="1">SUM($Q70:DM70)</f>
        <v>0</v>
      </c>
      <c r="DO66" s="241">
        <f ca="1">SUM($Q70:DN70)</f>
        <v>0</v>
      </c>
      <c r="DP66" s="241">
        <f ca="1">SUM($Q70:DO70)</f>
        <v>0</v>
      </c>
      <c r="DQ66" s="241">
        <f ca="1">SUM($Q70:DP70)</f>
        <v>0</v>
      </c>
      <c r="DR66" s="241">
        <f ca="1">SUM($Q70:DQ70)</f>
        <v>0</v>
      </c>
      <c r="DS66" s="241">
        <f ca="1">SUM($Q70:DR70)</f>
        <v>0</v>
      </c>
      <c r="DT66" s="241">
        <f ca="1">SUM($Q70:DS70)</f>
        <v>0</v>
      </c>
      <c r="DU66" s="241">
        <f ca="1">SUM($Q70:DT70)</f>
        <v>0</v>
      </c>
      <c r="DV66" s="241">
        <f ca="1">SUM($Q70:DU70)</f>
        <v>0</v>
      </c>
      <c r="DW66" s="241">
        <f ca="1">SUM($Q70:DV70)</f>
        <v>0</v>
      </c>
      <c r="DX66" s="241">
        <f ca="1">SUM($Q70:DW70)</f>
        <v>0</v>
      </c>
      <c r="DY66" s="241">
        <f ca="1">SUM($Q70:DX70)</f>
        <v>0</v>
      </c>
      <c r="DZ66" s="241">
        <f ca="1">SUM($Q70:DY70)</f>
        <v>0</v>
      </c>
      <c r="EA66" s="241">
        <f ca="1">SUM($Q70:DZ70)</f>
        <v>0</v>
      </c>
      <c r="EB66" s="241">
        <f ca="1">SUM($Q70:EA70)</f>
        <v>0</v>
      </c>
      <c r="EC66" s="241">
        <f ca="1">SUM($Q70:EB70)</f>
        <v>0</v>
      </c>
      <c r="ED66" s="241">
        <f ca="1">SUM($Q70:EC70)</f>
        <v>0</v>
      </c>
      <c r="EE66" s="241">
        <f ca="1">SUM($Q70:ED70)</f>
        <v>0</v>
      </c>
      <c r="EF66" s="241">
        <f ca="1">SUM($Q70:EE70)</f>
        <v>0</v>
      </c>
      <c r="EG66" s="241">
        <f ca="1">SUM($Q70:EF70)</f>
        <v>0</v>
      </c>
      <c r="EH66" s="241">
        <f ca="1">SUM($Q70:EG70)</f>
        <v>0</v>
      </c>
      <c r="EI66" s="241">
        <f ca="1">SUM($Q70:EH70)</f>
        <v>0</v>
      </c>
      <c r="EJ66" s="241">
        <f ca="1">SUM($Q70:EI70)</f>
        <v>0</v>
      </c>
      <c r="EK66" s="241">
        <f ca="1">SUM($Q70:EJ70)</f>
        <v>0</v>
      </c>
      <c r="EL66" s="241">
        <f ca="1">SUM($Q70:EK70)</f>
        <v>0</v>
      </c>
      <c r="EM66" s="241">
        <f ca="1">SUM($Q70:EL70)</f>
        <v>0</v>
      </c>
      <c r="EN66" s="241">
        <f ca="1">SUM($Q70:EM70)</f>
        <v>0</v>
      </c>
      <c r="EO66" s="241">
        <f ca="1">SUM($Q70:EN70)</f>
        <v>0</v>
      </c>
      <c r="EP66" s="241">
        <f ca="1">SUM($Q70:EO70)</f>
        <v>0</v>
      </c>
      <c r="EQ66" s="241">
        <f ca="1">SUM($Q70:EP70)</f>
        <v>0</v>
      </c>
      <c r="ER66" s="241">
        <f ca="1">SUM($Q70:EQ70)</f>
        <v>0</v>
      </c>
      <c r="ES66" s="241">
        <f ca="1">SUM($Q70:ER70)</f>
        <v>0</v>
      </c>
      <c r="ET66" s="241">
        <f ca="1">SUM($Q70:ES70)</f>
        <v>0</v>
      </c>
      <c r="EU66" s="241">
        <f ca="1">SUM($Q70:ET70)</f>
        <v>0</v>
      </c>
      <c r="EV66" s="241">
        <f ca="1">SUM($Q70:EU70)</f>
        <v>0</v>
      </c>
      <c r="EW66" s="241">
        <f ca="1">SUM($Q70:EV70)</f>
        <v>0</v>
      </c>
      <c r="EX66" s="241">
        <f ca="1">SUM($Q70:EW70)</f>
        <v>0</v>
      </c>
      <c r="EY66" s="241">
        <f ca="1">SUM($Q70:EX70)</f>
        <v>0</v>
      </c>
      <c r="EZ66" s="241">
        <f ca="1">SUM($Q70:EY70)</f>
        <v>0</v>
      </c>
      <c r="FA66" s="241">
        <f ca="1">SUM($Q70:EZ70)</f>
        <v>0</v>
      </c>
      <c r="FB66" s="241">
        <f ca="1">SUM($Q70:FA70)</f>
        <v>0</v>
      </c>
      <c r="FC66" s="241">
        <f ca="1">SUM($Q70:FB70)</f>
        <v>0</v>
      </c>
      <c r="FD66" s="241">
        <f ca="1">SUM($Q70:FC70)</f>
        <v>0</v>
      </c>
      <c r="FE66" s="241">
        <f ca="1">SUM($Q70:FD70)</f>
        <v>0</v>
      </c>
      <c r="FF66" s="241">
        <f ca="1">SUM($Q70:FE70)</f>
        <v>0</v>
      </c>
      <c r="FG66" s="241">
        <f ca="1">SUM($Q70:FF70)</f>
        <v>0</v>
      </c>
      <c r="FH66" s="241">
        <f ca="1">SUM($Q70:FG70)</f>
        <v>0</v>
      </c>
      <c r="FI66" s="241">
        <f ca="1">SUM($Q70:FH70)</f>
        <v>0</v>
      </c>
      <c r="FJ66" s="241">
        <f ca="1">SUM($Q70:FI70)</f>
        <v>0</v>
      </c>
      <c r="FK66" s="241">
        <f ca="1">SUM($Q70:FJ70)</f>
        <v>0</v>
      </c>
      <c r="FL66" s="241">
        <f ca="1">SUM($Q70:FK70)</f>
        <v>0</v>
      </c>
      <c r="FM66" s="241">
        <f ca="1">SUM($Q70:FL70)</f>
        <v>0</v>
      </c>
      <c r="FN66" s="241">
        <f ca="1">SUM($Q70:FM70)</f>
        <v>0</v>
      </c>
      <c r="FO66" s="241">
        <f ca="1">SUM($Q70:FN70)</f>
        <v>0</v>
      </c>
      <c r="FP66" s="241">
        <f ca="1">SUM($Q70:FO70)</f>
        <v>0</v>
      </c>
      <c r="FQ66" s="241">
        <f ca="1">SUM($Q70:FP70)</f>
        <v>0</v>
      </c>
      <c r="FR66" s="241">
        <f ca="1">SUM($Q70:FQ70)</f>
        <v>0</v>
      </c>
      <c r="FS66" s="241">
        <f ca="1">SUM($Q70:FR70)</f>
        <v>0</v>
      </c>
      <c r="FT66" s="241">
        <f ca="1">SUM($Q70:FS70)</f>
        <v>0</v>
      </c>
      <c r="FU66" s="241">
        <f ca="1">SUM($Q70:FT70)</f>
        <v>0</v>
      </c>
      <c r="FV66" s="241">
        <f ca="1">SUM($Q70:FU70)</f>
        <v>0</v>
      </c>
      <c r="FW66" s="241">
        <f ca="1">SUM($Q70:FV70)</f>
        <v>0</v>
      </c>
      <c r="FX66" s="241">
        <f ca="1">SUM($Q70:FW70)</f>
        <v>0</v>
      </c>
      <c r="FY66" s="241">
        <f ca="1">SUM($Q70:FX70)</f>
        <v>0</v>
      </c>
      <c r="FZ66" s="241">
        <f ca="1">SUM($Q70:FY70)</f>
        <v>0</v>
      </c>
      <c r="GA66" s="241">
        <f ca="1">SUM($Q70:FZ70)</f>
        <v>0</v>
      </c>
      <c r="GB66" s="241">
        <f ca="1">SUM($Q70:GA70)</f>
        <v>0</v>
      </c>
      <c r="GC66" s="241">
        <f ca="1">SUM($Q70:GB70)</f>
        <v>0</v>
      </c>
      <c r="GD66" s="241">
        <f ca="1">SUM($Q70:GC70)</f>
        <v>0</v>
      </c>
      <c r="GE66" s="241">
        <f ca="1">SUM($Q70:GD70)</f>
        <v>0</v>
      </c>
      <c r="GF66" s="241">
        <f ca="1">SUM($Q70:GE70)</f>
        <v>0</v>
      </c>
      <c r="GG66" s="241">
        <f ca="1">SUM($Q70:GF70)</f>
        <v>0</v>
      </c>
      <c r="GH66" s="241">
        <f ca="1">SUM($Q70:GG70)</f>
        <v>0</v>
      </c>
      <c r="GI66" s="241">
        <f ca="1">SUM($Q70:GH70)</f>
        <v>0</v>
      </c>
      <c r="GJ66" s="241">
        <f ca="1">SUM($Q70:GI70)</f>
        <v>0</v>
      </c>
      <c r="GK66" s="241">
        <f ca="1">SUM($Q70:GJ70)</f>
        <v>0</v>
      </c>
      <c r="GL66" s="241">
        <f ca="1">SUM($Q70:GK70)</f>
        <v>0</v>
      </c>
      <c r="GM66" s="241">
        <f ca="1">SUM($Q70:GL70)</f>
        <v>0</v>
      </c>
      <c r="GN66" s="241">
        <f ca="1">SUM($Q70:GM70)</f>
        <v>0</v>
      </c>
      <c r="GO66" s="241">
        <f ca="1">SUM($Q70:GN70)</f>
        <v>0</v>
      </c>
      <c r="GP66" s="241">
        <f ca="1">SUM($Q70:GO70)</f>
        <v>0</v>
      </c>
      <c r="GQ66" s="241">
        <f ca="1">SUM($Q70:GP70)</f>
        <v>0</v>
      </c>
      <c r="GR66" s="241">
        <f ca="1">SUM($Q70:GQ70)</f>
        <v>0</v>
      </c>
      <c r="GS66" s="241">
        <f ca="1">SUM($Q70:GR70)</f>
        <v>0</v>
      </c>
      <c r="GT66" s="241">
        <f ca="1">SUM($Q70:GS70)</f>
        <v>0</v>
      </c>
      <c r="GU66" s="241">
        <f ca="1">SUM($Q70:GT70)</f>
        <v>0</v>
      </c>
      <c r="GV66" s="241">
        <f ca="1">SUM($Q70:GU70)</f>
        <v>0</v>
      </c>
      <c r="GW66" s="241">
        <f ca="1">SUM($Q70:GV70)</f>
        <v>0</v>
      </c>
      <c r="GX66" s="241">
        <f ca="1">SUM($Q70:GW70)</f>
        <v>0</v>
      </c>
      <c r="GY66" s="241">
        <f ca="1">SUM($Q70:GX70)</f>
        <v>0</v>
      </c>
      <c r="GZ66" s="241">
        <f ca="1">SUM($Q70:GY70)</f>
        <v>0</v>
      </c>
      <c r="HA66" s="241">
        <f ca="1">SUM($Q70:GZ70)</f>
        <v>0</v>
      </c>
      <c r="HB66" s="241">
        <f ca="1">SUM($Q70:HA70)</f>
        <v>0</v>
      </c>
      <c r="HC66" s="241">
        <f ca="1">SUM($Q70:HB70)</f>
        <v>0</v>
      </c>
      <c r="HD66" s="241">
        <f ca="1">SUM($Q70:HC70)</f>
        <v>0</v>
      </c>
      <c r="HE66" s="241">
        <f ca="1">SUM($Q70:HD70)</f>
        <v>0</v>
      </c>
      <c r="HF66" s="241">
        <f ca="1">SUM($Q70:HE70)</f>
        <v>0</v>
      </c>
      <c r="HG66" s="241">
        <f ca="1">SUM($Q70:HF70)</f>
        <v>0</v>
      </c>
      <c r="HH66" s="241">
        <f ca="1">SUM($Q70:HG70)</f>
        <v>0</v>
      </c>
      <c r="HI66" s="241">
        <f ca="1">SUM($Q70:HH70)</f>
        <v>0</v>
      </c>
      <c r="HJ66" s="241">
        <f ca="1">SUM($Q70:HI70)</f>
        <v>0</v>
      </c>
      <c r="HK66" s="241">
        <f ca="1">SUM($Q70:HJ70)</f>
        <v>0</v>
      </c>
      <c r="HL66" s="241">
        <f ca="1">SUM($Q70:HK70)</f>
        <v>0</v>
      </c>
      <c r="HM66" s="241">
        <f ca="1">SUM($Q70:HL70)</f>
        <v>0</v>
      </c>
      <c r="HN66" s="241">
        <f ca="1">SUM($Q70:HM70)</f>
        <v>0</v>
      </c>
      <c r="HO66" s="241">
        <f ca="1">SUM($Q70:HN70)</f>
        <v>0</v>
      </c>
      <c r="HP66" s="241">
        <f ca="1">SUM($Q70:HO70)</f>
        <v>0</v>
      </c>
      <c r="HQ66" s="241">
        <f ca="1">SUM($Q70:HP70)</f>
        <v>0</v>
      </c>
      <c r="HR66" s="241">
        <f ca="1">SUM($Q70:HQ70)</f>
        <v>0</v>
      </c>
      <c r="HS66" s="241">
        <f ca="1">SUM($Q70:HR70)</f>
        <v>0</v>
      </c>
      <c r="HT66" s="241">
        <f ca="1">SUM($Q70:HS70)</f>
        <v>0</v>
      </c>
      <c r="HU66" s="241">
        <f ca="1">SUM($Q70:HT70)</f>
        <v>0</v>
      </c>
      <c r="HV66" s="241">
        <f ca="1">SUM($Q70:HU70)</f>
        <v>0</v>
      </c>
      <c r="HW66" s="241">
        <f ca="1">SUM($Q70:HV70)</f>
        <v>0</v>
      </c>
      <c r="HX66" s="241">
        <f ca="1">SUM($Q70:HW70)</f>
        <v>0</v>
      </c>
      <c r="HY66" s="241">
        <f ca="1">SUM($Q70:HX70)</f>
        <v>0</v>
      </c>
      <c r="HZ66" s="241">
        <f ca="1">SUM($Q70:HY70)</f>
        <v>0</v>
      </c>
      <c r="IA66" s="241">
        <f ca="1">SUM($Q70:HZ70)</f>
        <v>0</v>
      </c>
      <c r="IB66" s="241">
        <f ca="1">SUM($Q70:IA70)</f>
        <v>0</v>
      </c>
      <c r="IC66" s="241">
        <f ca="1">SUM($Q70:IB70)</f>
        <v>0</v>
      </c>
      <c r="ID66" s="241">
        <f ca="1">SUM($Q70:IC70)</f>
        <v>0</v>
      </c>
      <c r="IE66" s="241">
        <f ca="1">SUM($Q70:ID70)</f>
        <v>0</v>
      </c>
      <c r="IF66" s="241">
        <f ca="1">SUM($Q70:IE70)</f>
        <v>0</v>
      </c>
      <c r="IG66" s="241">
        <f ca="1">SUM($Q70:IF70)</f>
        <v>0</v>
      </c>
      <c r="IH66" s="241">
        <f ca="1">SUM($Q70:IG70)</f>
        <v>0</v>
      </c>
      <c r="II66" s="241">
        <f ca="1">SUM($Q70:IH70)</f>
        <v>0</v>
      </c>
      <c r="IJ66" s="241">
        <f ca="1">SUM($Q70:II70)</f>
        <v>0</v>
      </c>
      <c r="IK66" s="241">
        <f ca="1">SUM($Q70:IJ70)</f>
        <v>0</v>
      </c>
      <c r="IL66" s="241">
        <f ca="1">SUM($Q70:IK70)</f>
        <v>0</v>
      </c>
      <c r="IM66" s="241">
        <f ca="1">SUM($Q70:IL70)</f>
        <v>0</v>
      </c>
      <c r="IN66" s="241">
        <f ca="1">SUM($Q70:IM70)</f>
        <v>0</v>
      </c>
      <c r="IO66" s="241">
        <f ca="1">SUM($Q70:IN70)</f>
        <v>0</v>
      </c>
      <c r="IP66" s="241">
        <f ca="1">SUM($Q70:IO70)</f>
        <v>0</v>
      </c>
      <c r="IQ66" s="241">
        <f ca="1">SUM($Q70:IP70)</f>
        <v>0</v>
      </c>
      <c r="IR66" s="241">
        <f ca="1">SUM($Q70:IQ70)</f>
        <v>0</v>
      </c>
      <c r="IS66" s="241">
        <f ca="1">SUM($Q70:IR70)</f>
        <v>0</v>
      </c>
      <c r="IT66" s="241">
        <f ca="1">SUM($Q70:IS70)</f>
        <v>0</v>
      </c>
      <c r="IU66" s="241">
        <f ca="1">SUM($Q70:IT70)</f>
        <v>0</v>
      </c>
      <c r="IV66" s="241">
        <f ca="1">SUM($Q70:IU70)</f>
        <v>0</v>
      </c>
      <c r="IW66" s="241">
        <f ca="1">SUM($Q70:IV70)</f>
        <v>0</v>
      </c>
      <c r="IX66" s="241">
        <f ca="1">SUM($Q70:IW70)</f>
        <v>0</v>
      </c>
      <c r="IY66" s="241">
        <f ca="1">SUM($Q70:IX70)</f>
        <v>0</v>
      </c>
      <c r="IZ66" s="241">
        <f ca="1">SUM($Q70:IY70)</f>
        <v>0</v>
      </c>
      <c r="JA66" s="241">
        <f ca="1">SUM($Q70:IZ70)</f>
        <v>0</v>
      </c>
      <c r="JB66" s="241">
        <f ca="1">SUM($Q70:JA70)</f>
        <v>0</v>
      </c>
      <c r="JC66" s="241">
        <f ca="1">SUM($Q70:JB70)</f>
        <v>0</v>
      </c>
      <c r="JD66" s="241">
        <f ca="1">SUM($Q70:JC70)</f>
        <v>0</v>
      </c>
      <c r="JE66" s="241">
        <f ca="1">SUM($Q70:JD70)</f>
        <v>0</v>
      </c>
      <c r="JF66" s="241">
        <f ca="1">SUM($Q70:JE70)</f>
        <v>0</v>
      </c>
      <c r="JG66" s="241">
        <f ca="1">SUM($Q70:JF70)</f>
        <v>0</v>
      </c>
      <c r="JH66" s="241">
        <f ca="1">SUM($Q70:JG70)</f>
        <v>0</v>
      </c>
      <c r="JI66" s="241">
        <f ca="1">SUM($Q70:JH70)</f>
        <v>0</v>
      </c>
      <c r="JJ66" s="241">
        <f ca="1">SUM($Q70:JI70)</f>
        <v>0</v>
      </c>
      <c r="JK66" s="241">
        <f ca="1">SUM($Q70:JJ70)</f>
        <v>0</v>
      </c>
      <c r="JL66" s="241">
        <f ca="1">SUM($Q70:JK70)</f>
        <v>0</v>
      </c>
      <c r="JM66" s="241">
        <f ca="1">SUM($Q70:JL70)</f>
        <v>0</v>
      </c>
      <c r="JN66" s="241">
        <f ca="1">SUM($Q70:JM70)</f>
        <v>0</v>
      </c>
      <c r="JO66" s="241">
        <f ca="1">SUM($Q70:JN70)</f>
        <v>0</v>
      </c>
      <c r="JP66" s="241">
        <f ca="1">SUM($Q70:JO70)</f>
        <v>0</v>
      </c>
      <c r="JQ66" s="241">
        <f ca="1">SUM($Q70:JP70)</f>
        <v>0</v>
      </c>
      <c r="JR66" s="241">
        <f ca="1">SUM($Q70:JQ70)</f>
        <v>0</v>
      </c>
      <c r="JS66" s="241">
        <f ca="1">SUM($Q70:JR70)</f>
        <v>0</v>
      </c>
      <c r="JT66" s="241">
        <f ca="1">SUM($Q70:JS70)</f>
        <v>0</v>
      </c>
      <c r="JU66" s="241">
        <f ca="1">SUM($Q70:JT70)</f>
        <v>0</v>
      </c>
      <c r="JV66" s="241">
        <f ca="1">SUM($Q70:JU70)</f>
        <v>0</v>
      </c>
      <c r="JW66" s="241">
        <f ca="1">SUM($Q70:JV70)</f>
        <v>0</v>
      </c>
      <c r="JX66" s="241">
        <f ca="1">SUM($Q70:JW70)</f>
        <v>0</v>
      </c>
      <c r="JY66" s="241">
        <f ca="1">SUM($Q70:JX70)</f>
        <v>0</v>
      </c>
      <c r="JZ66" s="241">
        <f ca="1">SUM($Q70:JY70)</f>
        <v>0</v>
      </c>
      <c r="KA66" s="241">
        <f ca="1">SUM($Q70:JZ70)</f>
        <v>0</v>
      </c>
      <c r="KB66" s="241">
        <f ca="1">SUM($Q70:KA70)</f>
        <v>0</v>
      </c>
      <c r="KC66" s="241">
        <f ca="1">SUM($Q70:KB70)</f>
        <v>0</v>
      </c>
      <c r="KD66" s="241">
        <f ca="1">SUM($Q70:KC70)</f>
        <v>0</v>
      </c>
      <c r="KE66" s="241">
        <f ca="1">SUM($Q70:KD70)</f>
        <v>0</v>
      </c>
      <c r="KF66" s="241">
        <f ca="1">SUM($Q70:KE70)</f>
        <v>0</v>
      </c>
      <c r="KG66" s="241">
        <f ca="1">SUM($Q70:KF70)</f>
        <v>0</v>
      </c>
      <c r="KH66" s="241">
        <f ca="1">SUM($Q70:KG70)</f>
        <v>0</v>
      </c>
      <c r="KI66" s="241">
        <f ca="1">SUM($Q70:KH70)</f>
        <v>0</v>
      </c>
      <c r="KJ66" s="241">
        <f ca="1">SUM($Q70:KI70)</f>
        <v>0</v>
      </c>
      <c r="KK66" s="241">
        <f ca="1">SUM($Q70:KJ70)</f>
        <v>0</v>
      </c>
      <c r="KL66" s="241">
        <f ca="1">SUM($Q70:KK70)</f>
        <v>0</v>
      </c>
      <c r="KM66" s="241">
        <f ca="1">SUM($Q70:KL70)</f>
        <v>0</v>
      </c>
      <c r="KN66" s="241">
        <f ca="1">SUM($Q70:KM70)</f>
        <v>0</v>
      </c>
      <c r="KO66" s="241">
        <f ca="1">SUM($Q70:KN70)</f>
        <v>0</v>
      </c>
      <c r="KP66" s="241">
        <f ca="1">SUM($Q70:KO70)</f>
        <v>0</v>
      </c>
      <c r="KQ66" s="241">
        <f ca="1">SUM($Q70:KP70)</f>
        <v>0</v>
      </c>
      <c r="KR66" s="241">
        <f ca="1">SUM($Q70:KQ70)</f>
        <v>0</v>
      </c>
      <c r="KS66" s="241">
        <f ca="1">SUM($Q70:KR70)</f>
        <v>0</v>
      </c>
      <c r="KT66" s="241">
        <f ca="1">SUM($Q70:KS70)</f>
        <v>0</v>
      </c>
      <c r="KU66" s="241">
        <f ca="1">SUM($Q70:KT70)</f>
        <v>0</v>
      </c>
      <c r="KV66" s="241">
        <f ca="1">SUM($Q70:KU70)</f>
        <v>0</v>
      </c>
      <c r="KW66" s="241">
        <f ca="1">SUM($Q70:KV70)</f>
        <v>0</v>
      </c>
      <c r="KX66" s="241">
        <f ca="1">SUM($Q70:KW70)</f>
        <v>0</v>
      </c>
      <c r="KY66" s="241">
        <f ca="1">SUM($Q70:KX70)</f>
        <v>0</v>
      </c>
      <c r="KZ66" s="241">
        <f ca="1">SUM($Q70:KY70)</f>
        <v>0</v>
      </c>
      <c r="LA66" s="241">
        <f ca="1">SUM($Q70:KZ70)</f>
        <v>0</v>
      </c>
      <c r="LB66" s="241">
        <f ca="1">SUM($Q70:LA70)</f>
        <v>0</v>
      </c>
      <c r="LC66" s="241">
        <f ca="1">SUM($Q70:LB70)</f>
        <v>0</v>
      </c>
      <c r="LD66" s="241">
        <f ca="1">SUM($Q70:LC70)</f>
        <v>0</v>
      </c>
      <c r="LE66" s="241">
        <f ca="1">SUM($Q70:LD70)</f>
        <v>0</v>
      </c>
      <c r="LF66" s="241">
        <f ca="1">SUM($Q70:LE70)</f>
        <v>0</v>
      </c>
      <c r="LG66" s="241">
        <f ca="1">SUM($Q70:LF70)</f>
        <v>0</v>
      </c>
      <c r="LH66" s="241">
        <f ca="1">SUM($Q70:LG70)</f>
        <v>0</v>
      </c>
      <c r="LI66" s="241">
        <f ca="1">SUM($Q70:LH70)</f>
        <v>0</v>
      </c>
      <c r="LJ66" s="241">
        <f ca="1">SUM($Q70:LI70)</f>
        <v>0</v>
      </c>
      <c r="LK66" s="241">
        <f ca="1">SUM($Q70:LJ70)</f>
        <v>0</v>
      </c>
      <c r="LL66" s="241">
        <f ca="1">SUM($Q70:LK70)</f>
        <v>0</v>
      </c>
      <c r="LM66" s="241">
        <f ca="1">SUM($Q70:LL70)</f>
        <v>0</v>
      </c>
      <c r="LN66" s="241">
        <f ca="1">SUM($Q70:LM70)</f>
        <v>0</v>
      </c>
      <c r="LO66" s="241">
        <f ca="1">SUM($Q70:LN70)</f>
        <v>0</v>
      </c>
      <c r="LP66" s="241">
        <f ca="1">SUM($Q70:LO70)</f>
        <v>0</v>
      </c>
      <c r="LQ66" s="241">
        <f ca="1">SUM($Q70:LP70)</f>
        <v>0</v>
      </c>
      <c r="LR66" s="241">
        <f ca="1">SUM($Q70:LQ70)</f>
        <v>0</v>
      </c>
      <c r="LS66" s="241">
        <f ca="1">SUM($Q70:LR70)</f>
        <v>0</v>
      </c>
      <c r="LT66" s="241">
        <f ca="1">SUM($Q70:LS70)</f>
        <v>0</v>
      </c>
      <c r="LU66" s="241">
        <f ca="1">SUM($Q70:LT70)</f>
        <v>0</v>
      </c>
      <c r="LV66" s="241">
        <f ca="1">SUM($Q70:LU70)</f>
        <v>0</v>
      </c>
      <c r="LW66" s="241">
        <f ca="1">SUM($Q70:LV70)</f>
        <v>0</v>
      </c>
      <c r="LX66" s="241">
        <f ca="1">SUM($Q70:LW70)</f>
        <v>0</v>
      </c>
      <c r="LY66" s="241">
        <f ca="1">SUM($Q70:LX70)</f>
        <v>0</v>
      </c>
      <c r="LZ66" s="241">
        <f ca="1">SUM($Q70:LY70)</f>
        <v>0</v>
      </c>
      <c r="MA66" s="241">
        <f ca="1">SUM($Q70:LZ70)</f>
        <v>0</v>
      </c>
      <c r="MB66" s="241">
        <f ca="1">SUM($Q70:MA70)</f>
        <v>0</v>
      </c>
      <c r="MC66" s="241">
        <f ca="1">SUM($Q70:MB70)</f>
        <v>0</v>
      </c>
      <c r="MD66" s="241">
        <f ca="1">SUM($Q70:MC70)</f>
        <v>0</v>
      </c>
      <c r="ME66" s="241">
        <f ca="1">SUM($Q70:MD70)</f>
        <v>0</v>
      </c>
      <c r="MF66" s="241">
        <f ca="1">SUM($Q70:ME70)</f>
        <v>0</v>
      </c>
      <c r="MG66" s="241">
        <f ca="1">SUM($Q70:MF70)</f>
        <v>0</v>
      </c>
      <c r="MH66" s="241">
        <f ca="1">SUM($Q70:MG70)</f>
        <v>0</v>
      </c>
      <c r="MI66" s="241">
        <f ca="1">SUM($Q70:MH70)</f>
        <v>0</v>
      </c>
      <c r="MJ66" s="241">
        <f ca="1">SUM($Q70:MI70)</f>
        <v>0</v>
      </c>
      <c r="MK66" s="241">
        <f ca="1">SUM($Q70:MJ70)</f>
        <v>0</v>
      </c>
      <c r="ML66" s="241">
        <f ca="1">SUM($Q70:MK70)</f>
        <v>0</v>
      </c>
      <c r="MM66" s="241">
        <f ca="1">SUM($Q70:ML70)</f>
        <v>0</v>
      </c>
      <c r="MN66" s="241">
        <f ca="1">SUM($Q70:MM70)</f>
        <v>0</v>
      </c>
      <c r="MO66" s="241">
        <f ca="1">SUM($Q70:MN70)</f>
        <v>0</v>
      </c>
      <c r="MP66" s="241">
        <f ca="1">SUM($Q70:MO70)</f>
        <v>0</v>
      </c>
      <c r="MQ66" s="241">
        <f ca="1">SUM($Q70:MP70)</f>
        <v>0</v>
      </c>
      <c r="MR66" s="241">
        <f ca="1">SUM($Q70:MQ70)</f>
        <v>0</v>
      </c>
      <c r="MS66" s="241">
        <f ca="1">SUM($Q70:MR70)</f>
        <v>0</v>
      </c>
      <c r="MT66" s="241">
        <f ca="1">SUM($Q70:MS70)</f>
        <v>0</v>
      </c>
      <c r="MU66" s="241">
        <f ca="1">SUM($Q70:MT70)</f>
        <v>0</v>
      </c>
      <c r="MV66" s="241">
        <f ca="1">SUM($Q70:MU70)</f>
        <v>0</v>
      </c>
      <c r="MW66" s="241">
        <f ca="1">SUM($Q70:MV70)</f>
        <v>0</v>
      </c>
      <c r="MX66" s="241">
        <f ca="1">SUM($Q70:MW70)</f>
        <v>0</v>
      </c>
      <c r="MY66" s="241">
        <f ca="1">SUM($Q70:MX70)</f>
        <v>0</v>
      </c>
      <c r="MZ66" s="241">
        <f ca="1">SUM($Q70:MY70)</f>
        <v>0</v>
      </c>
      <c r="NA66" s="241">
        <f ca="1">SUM($Q70:MZ70)</f>
        <v>0</v>
      </c>
      <c r="NB66" s="241">
        <f ca="1">SUM($Q70:NA70)</f>
        <v>0</v>
      </c>
      <c r="NC66" s="241">
        <f ca="1">SUM($Q70:NB70)</f>
        <v>0</v>
      </c>
      <c r="ND66" s="241">
        <f ca="1">SUM($Q70:NC70)</f>
        <v>0</v>
      </c>
      <c r="NE66" s="241">
        <f ca="1">SUM($Q70:ND70)</f>
        <v>0</v>
      </c>
      <c r="NF66" s="241">
        <f ca="1">SUM($Q70:NE70)</f>
        <v>0</v>
      </c>
      <c r="NG66" s="241">
        <f ca="1">SUM($Q70:NF70)</f>
        <v>0</v>
      </c>
      <c r="NH66" s="241">
        <f ca="1">SUM($Q70:NG70)</f>
        <v>0</v>
      </c>
      <c r="NI66" s="241">
        <f ca="1">SUM($Q70:NH70)</f>
        <v>0</v>
      </c>
      <c r="NJ66" s="241">
        <f ca="1">SUM($Q70:NI70)</f>
        <v>0</v>
      </c>
      <c r="NK66" s="241">
        <f ca="1">SUM($Q70:NJ70)</f>
        <v>0</v>
      </c>
      <c r="NL66" s="241">
        <f ca="1">SUM($Q70:NK70)</f>
        <v>0</v>
      </c>
      <c r="NM66" s="241">
        <f ca="1">SUM($Q70:NL70)</f>
        <v>0</v>
      </c>
      <c r="NN66" s="241">
        <f ca="1">SUM($Q70:NM70)</f>
        <v>0</v>
      </c>
      <c r="NO66" s="241">
        <f ca="1">SUM($Q70:NN70)</f>
        <v>0</v>
      </c>
      <c r="NP66" s="241">
        <f ca="1">SUM($Q70:NO70)</f>
        <v>0</v>
      </c>
      <c r="NQ66" s="241">
        <f ca="1">SUM($Q70:NP70)</f>
        <v>0</v>
      </c>
      <c r="NR66" s="241">
        <f ca="1">SUM($Q70:NQ70)</f>
        <v>0</v>
      </c>
      <c r="NS66" s="241">
        <f ca="1">SUM($Q70:NR70)</f>
        <v>0</v>
      </c>
      <c r="NT66" s="241">
        <f ca="1">SUM($Q70:NS70)</f>
        <v>0</v>
      </c>
      <c r="NU66" s="241">
        <f ca="1">SUM($Q70:NT70)</f>
        <v>0</v>
      </c>
      <c r="NV66" s="241">
        <f ca="1">SUM($Q70:NU70)</f>
        <v>0</v>
      </c>
      <c r="NW66" s="241">
        <f ca="1">SUM($Q70:NV70)</f>
        <v>0</v>
      </c>
      <c r="NX66" s="241">
        <f ca="1">SUM($Q70:NW70)</f>
        <v>0</v>
      </c>
      <c r="NY66" s="241">
        <f ca="1">SUM($Q70:NX70)</f>
        <v>0</v>
      </c>
      <c r="NZ66" s="241">
        <f ca="1">SUM($Q70:NY70)</f>
        <v>0</v>
      </c>
      <c r="OA66" s="241">
        <f ca="1">SUM($Q70:NZ70)</f>
        <v>0</v>
      </c>
      <c r="OB66" s="241">
        <f ca="1">SUM($Q70:OA70)</f>
        <v>0</v>
      </c>
      <c r="OC66" s="241">
        <f ca="1">SUM($Q70:OB70)</f>
        <v>0</v>
      </c>
      <c r="OD66" s="241">
        <f ca="1">SUM($Q70:OC70)</f>
        <v>0</v>
      </c>
      <c r="OE66" s="241">
        <f ca="1">SUM($Q70:OD70)</f>
        <v>0</v>
      </c>
      <c r="OF66" s="241">
        <f ca="1">SUM($Q70:OE70)</f>
        <v>0</v>
      </c>
      <c r="OG66" s="241">
        <f ca="1">SUM($Q70:OF70)</f>
        <v>0</v>
      </c>
      <c r="OH66" s="241">
        <f ca="1">SUM($Q70:OG70)</f>
        <v>0</v>
      </c>
      <c r="OI66" s="241">
        <f ca="1">SUM($Q70:OH70)</f>
        <v>0</v>
      </c>
      <c r="OJ66" s="241">
        <f ca="1">SUM($Q70:OI70)</f>
        <v>0</v>
      </c>
      <c r="OK66" s="241">
        <f ca="1">SUM($Q70:OJ70)</f>
        <v>0</v>
      </c>
      <c r="OL66" s="241">
        <f ca="1">SUM($Q70:OK70)</f>
        <v>0</v>
      </c>
      <c r="OM66" s="241">
        <f ca="1">SUM($Q70:OL70)</f>
        <v>0</v>
      </c>
      <c r="ON66" s="241">
        <f ca="1">SUM($Q70:OM70)</f>
        <v>0</v>
      </c>
      <c r="OO66" s="241">
        <f ca="1">SUM($Q70:ON70)</f>
        <v>0</v>
      </c>
      <c r="OP66" s="241">
        <f ca="1">SUM($Q70:OO70)</f>
        <v>0</v>
      </c>
      <c r="OQ66" s="241">
        <f ca="1">SUM($Q70:OP70)</f>
        <v>0</v>
      </c>
      <c r="OR66" s="241">
        <f ca="1">SUM($Q70:OQ70)</f>
        <v>0</v>
      </c>
      <c r="OS66" s="241">
        <f ca="1">SUM($Q70:OR70)</f>
        <v>0</v>
      </c>
      <c r="OT66" s="241">
        <f ca="1">SUM($Q70:OS70)</f>
        <v>0</v>
      </c>
      <c r="OU66" s="241">
        <f ca="1">SUM($Q70:OT70)</f>
        <v>0</v>
      </c>
      <c r="OV66" s="241">
        <f ca="1">SUM($Q70:OU70)</f>
        <v>0</v>
      </c>
      <c r="OW66" s="241">
        <f ca="1">SUM($Q70:OV70)</f>
        <v>0</v>
      </c>
      <c r="OX66" s="241">
        <f ca="1">SUM($Q70:OW70)</f>
        <v>0</v>
      </c>
      <c r="OY66" s="241">
        <f ca="1">SUM($Q70:OX70)</f>
        <v>0</v>
      </c>
      <c r="OZ66" s="241">
        <f ca="1">SUM($Q70:OY70)</f>
        <v>0</v>
      </c>
      <c r="PA66" s="241">
        <f ca="1">SUM($Q70:OZ70)</f>
        <v>0</v>
      </c>
      <c r="PB66" s="241">
        <f ca="1">SUM($Q70:PA70)</f>
        <v>0</v>
      </c>
      <c r="PC66" s="241">
        <f ca="1">SUM($Q70:PB70)</f>
        <v>0</v>
      </c>
      <c r="PD66" s="241">
        <f ca="1">SUM($Q70:PC70)</f>
        <v>0</v>
      </c>
      <c r="PE66" s="241">
        <f ca="1">SUM($Q70:PD70)</f>
        <v>0</v>
      </c>
      <c r="PF66" s="241">
        <f ca="1">SUM($Q70:PE70)</f>
        <v>0</v>
      </c>
      <c r="PG66" s="241">
        <f ca="1">SUM($Q70:PF70)</f>
        <v>0</v>
      </c>
      <c r="PH66" s="241">
        <f ca="1">SUM($Q70:PG70)</f>
        <v>0</v>
      </c>
      <c r="PI66" s="241">
        <f ca="1">SUM($Q70:PH70)</f>
        <v>0</v>
      </c>
      <c r="PJ66" s="241">
        <f ca="1">SUM($Q70:PI70)</f>
        <v>0</v>
      </c>
      <c r="PK66" s="241">
        <f ca="1">SUM($Q70:PJ70)</f>
        <v>0</v>
      </c>
      <c r="PL66" s="241">
        <f ca="1">SUM($Q70:PK70)</f>
        <v>0</v>
      </c>
      <c r="PM66" s="241">
        <f ca="1">SUM($Q70:PL70)</f>
        <v>0</v>
      </c>
      <c r="PN66" s="241">
        <f ca="1">SUM($Q70:PM70)</f>
        <v>0</v>
      </c>
      <c r="PO66" s="241">
        <f ca="1">SUM($Q70:PN70)</f>
        <v>0</v>
      </c>
      <c r="PP66" s="241">
        <f ca="1">SUM($Q70:PO70)</f>
        <v>0</v>
      </c>
      <c r="PQ66" s="241">
        <f ca="1">SUM($Q70:PP70)</f>
        <v>0</v>
      </c>
      <c r="PR66" s="241">
        <f ca="1">SUM($Q70:PQ70)</f>
        <v>0</v>
      </c>
      <c r="PS66" s="241">
        <f ca="1">SUM($Q70:PR70)</f>
        <v>0</v>
      </c>
      <c r="PT66" s="241">
        <f ca="1">SUM($Q70:PS70)</f>
        <v>0</v>
      </c>
      <c r="PU66" s="241">
        <f ca="1">SUM($Q70:PT70)</f>
        <v>0</v>
      </c>
      <c r="PV66" s="241">
        <f ca="1">SUM($Q70:PU70)</f>
        <v>0</v>
      </c>
      <c r="PW66" s="241">
        <f ca="1">SUM($Q70:PV70)</f>
        <v>0</v>
      </c>
      <c r="PX66" s="241">
        <f ca="1">SUM($Q70:PW70)</f>
        <v>0</v>
      </c>
      <c r="PY66" s="241">
        <f ca="1">SUM($Q70:PX70)</f>
        <v>0</v>
      </c>
      <c r="PZ66" s="241">
        <f ca="1">SUM($Q70:PY70)</f>
        <v>0</v>
      </c>
      <c r="QA66" s="241">
        <f ca="1">SUM($Q70:PZ70)</f>
        <v>0</v>
      </c>
      <c r="QB66" s="241">
        <f ca="1">SUM($Q70:QA70)</f>
        <v>0</v>
      </c>
      <c r="QC66" s="241">
        <f ca="1">SUM($Q70:QB70)</f>
        <v>0</v>
      </c>
      <c r="QD66" s="241">
        <f ca="1">SUM($Q70:QC70)</f>
        <v>0</v>
      </c>
      <c r="QE66" s="241">
        <f ca="1">SUM($Q70:QD70)</f>
        <v>0</v>
      </c>
      <c r="QF66" s="241">
        <f ca="1">SUM($Q70:QE70)</f>
        <v>0</v>
      </c>
      <c r="QG66" s="241">
        <f ca="1">SUM($Q70:QF70)</f>
        <v>0</v>
      </c>
      <c r="QH66" s="241">
        <f ca="1">SUM($Q70:QG70)</f>
        <v>0</v>
      </c>
      <c r="QI66" s="241">
        <f ca="1">SUM($Q70:QH70)</f>
        <v>0</v>
      </c>
      <c r="QJ66" s="241">
        <f ca="1">SUM($Q70:QI70)</f>
        <v>0</v>
      </c>
      <c r="QK66" s="241">
        <f ca="1">SUM($Q70:QJ70)</f>
        <v>0</v>
      </c>
      <c r="QL66" s="241">
        <f ca="1">SUM($Q70:QK70)</f>
        <v>0</v>
      </c>
      <c r="QM66" s="241">
        <f ca="1">SUM($Q70:QL70)</f>
        <v>0</v>
      </c>
      <c r="QN66" s="241">
        <f ca="1">SUM($Q70:QM70)</f>
        <v>0</v>
      </c>
      <c r="QO66" s="241">
        <f ca="1">SUM($Q70:QN70)</f>
        <v>0</v>
      </c>
      <c r="QP66" s="241">
        <f ca="1">SUM($Q70:QO70)</f>
        <v>0</v>
      </c>
      <c r="QQ66" s="241">
        <f ca="1">SUM($Q70:QP70)</f>
        <v>0</v>
      </c>
      <c r="QR66" s="241">
        <f ca="1">SUM($Q70:QQ70)</f>
        <v>0</v>
      </c>
      <c r="QS66" s="241">
        <f ca="1">SUM($Q70:QR70)</f>
        <v>0</v>
      </c>
      <c r="QT66" s="241">
        <f ca="1">SUM($Q70:QS70)</f>
        <v>0</v>
      </c>
      <c r="QU66" s="241">
        <f ca="1">SUM($Q70:QT70)</f>
        <v>0</v>
      </c>
      <c r="QV66" s="241">
        <f ca="1">SUM($Q70:QU70)</f>
        <v>0</v>
      </c>
      <c r="QW66" s="241">
        <f ca="1">SUM($Q70:QV70)</f>
        <v>0</v>
      </c>
      <c r="QX66" s="241">
        <f ca="1">SUM($Q70:QW70)</f>
        <v>0</v>
      </c>
      <c r="QY66" s="241">
        <f ca="1">SUM($Q70:QX70)</f>
        <v>0</v>
      </c>
      <c r="QZ66" s="241">
        <f ca="1">SUM($Q70:QY70)</f>
        <v>0</v>
      </c>
      <c r="RA66" s="241">
        <f ca="1">SUM($Q70:QZ70)</f>
        <v>0</v>
      </c>
      <c r="RB66" s="241">
        <f ca="1">SUM($Q70:RA70)</f>
        <v>0</v>
      </c>
      <c r="RC66" s="241">
        <f ca="1">SUM($Q70:RB70)</f>
        <v>0</v>
      </c>
      <c r="RD66" s="241">
        <f ca="1">SUM($Q70:RC70)</f>
        <v>0</v>
      </c>
      <c r="RE66" s="241">
        <f ca="1">SUM($Q70:RD70)</f>
        <v>0</v>
      </c>
      <c r="RF66" s="241">
        <f ca="1">SUM($Q70:RE70)</f>
        <v>0</v>
      </c>
      <c r="RG66" s="241">
        <f ca="1">SUM($Q70:RF70)</f>
        <v>0</v>
      </c>
      <c r="RH66" s="241">
        <f ca="1">SUM($Q70:RG70)</f>
        <v>0</v>
      </c>
      <c r="RI66" s="241">
        <f ca="1">SUM($Q70:RH70)</f>
        <v>0</v>
      </c>
      <c r="RJ66" s="241">
        <f ca="1">SUM($Q70:RI70)</f>
        <v>0</v>
      </c>
      <c r="RK66" s="241">
        <f ca="1">SUM($Q70:RJ70)</f>
        <v>0</v>
      </c>
      <c r="RL66" s="241">
        <f ca="1">SUM($Q70:RK70)</f>
        <v>0</v>
      </c>
      <c r="RM66" s="241">
        <f ca="1">SUM($Q70:RL70)</f>
        <v>0</v>
      </c>
      <c r="RN66" s="241">
        <f ca="1">SUM($Q70:RM70)</f>
        <v>0</v>
      </c>
      <c r="RO66" s="241">
        <f ca="1">SUM($Q70:RN70)</f>
        <v>0</v>
      </c>
      <c r="RP66" s="241">
        <f ca="1">SUM($Q70:RO70)</f>
        <v>0</v>
      </c>
      <c r="RQ66" s="241">
        <f ca="1">SUM($Q70:RP70)</f>
        <v>0</v>
      </c>
      <c r="RR66" s="241">
        <f ca="1">SUM($Q70:RQ70)</f>
        <v>0</v>
      </c>
      <c r="RS66" s="241">
        <f ca="1">SUM($Q70:RR70)</f>
        <v>0</v>
      </c>
      <c r="RT66" s="241">
        <f ca="1">SUM($Q70:RS70)</f>
        <v>0</v>
      </c>
      <c r="RU66" s="241">
        <f ca="1">SUM($Q70:RT70)</f>
        <v>0</v>
      </c>
      <c r="RV66" s="241">
        <f ca="1">SUM($Q70:RU70)</f>
        <v>0</v>
      </c>
      <c r="RW66" s="241">
        <f ca="1">SUM($Q70:RV70)</f>
        <v>0</v>
      </c>
      <c r="RX66" s="241">
        <f ca="1">SUM($Q70:RW70)</f>
        <v>0</v>
      </c>
      <c r="RY66" s="241">
        <f ca="1">SUM($Q70:RX70)</f>
        <v>0</v>
      </c>
      <c r="RZ66" s="241">
        <f ca="1">SUM($Q70:RY70)</f>
        <v>0</v>
      </c>
      <c r="SA66" s="241">
        <f ca="1">SUM($Q70:RZ70)</f>
        <v>0</v>
      </c>
      <c r="SB66" s="241">
        <f ca="1">SUM($Q70:SA70)</f>
        <v>0</v>
      </c>
      <c r="SC66" s="241">
        <f ca="1">SUM($Q70:SB70)</f>
        <v>0</v>
      </c>
      <c r="SD66" s="241">
        <f ca="1">SUM($Q70:SC70)</f>
        <v>0</v>
      </c>
      <c r="SE66" s="241">
        <f ca="1">SUM($Q70:SD70)</f>
        <v>0</v>
      </c>
      <c r="SF66" s="241">
        <f ca="1">SUM($Q70:SE70)</f>
        <v>0</v>
      </c>
      <c r="SG66" s="241">
        <f ca="1">SUM($Q70:SF70)</f>
        <v>0</v>
      </c>
      <c r="SH66" s="241">
        <f ca="1">SUM($Q70:SG70)</f>
        <v>0</v>
      </c>
      <c r="SI66" s="241">
        <f ca="1">SUM($Q70:SH70)</f>
        <v>0</v>
      </c>
      <c r="SJ66" s="241">
        <f ca="1">SUM($Q70:SI70)</f>
        <v>0</v>
      </c>
      <c r="SK66" s="241">
        <f ca="1">SUM($Q70:SJ70)</f>
        <v>0</v>
      </c>
      <c r="SL66" s="241">
        <f ca="1">SUM($Q70:SK70)</f>
        <v>0</v>
      </c>
      <c r="SM66" s="241">
        <f ca="1">SUM($Q70:SL70)</f>
        <v>0</v>
      </c>
      <c r="SN66" s="241">
        <f ca="1">SUM($Q70:SM70)</f>
        <v>0</v>
      </c>
      <c r="SO66" s="241">
        <f ca="1">SUM($Q70:SN70)</f>
        <v>0</v>
      </c>
      <c r="SP66" s="241">
        <f ca="1">SUM($Q70:SO70)</f>
        <v>0</v>
      </c>
      <c r="SQ66" s="241">
        <f ca="1">SUM($Q70:SP70)</f>
        <v>0</v>
      </c>
      <c r="SR66" s="241">
        <f ca="1">SUM($Q70:SQ70)</f>
        <v>0</v>
      </c>
      <c r="SS66" s="241">
        <f ca="1">SUM($Q70:SR70)</f>
        <v>0</v>
      </c>
      <c r="ST66" s="241">
        <f ca="1">SUM($Q70:SS70)</f>
        <v>0</v>
      </c>
      <c r="SU66" s="241">
        <f ca="1">SUM($Q70:ST70)</f>
        <v>0</v>
      </c>
      <c r="SV66" s="241">
        <f ca="1">SUM($Q70:SU70)</f>
        <v>0</v>
      </c>
      <c r="SW66" s="241">
        <f ca="1">SUM($Q70:SV70)</f>
        <v>0</v>
      </c>
    </row>
    <row r="67" spans="1:518" ht="36" hidden="1" customHeight="1">
      <c r="A67" s="44"/>
      <c r="B67" s="234"/>
      <c r="C67" s="237"/>
      <c r="D67" s="234"/>
      <c r="E67" s="234"/>
      <c r="F67" s="234"/>
      <c r="G67" s="850"/>
      <c r="H67" s="222" t="s">
        <v>281</v>
      </c>
      <c r="I67" s="223">
        <f ca="1">IF(O47=0,0,IF($H41-$G41&gt;$AO$3,G41/H41,1))</f>
        <v>1</v>
      </c>
      <c r="J67" s="238"/>
      <c r="K67" s="202"/>
      <c r="L67" s="217"/>
      <c r="M67" s="217"/>
      <c r="N67" s="215"/>
      <c r="O67" s="216"/>
      <c r="P67" s="216" t="s">
        <v>413</v>
      </c>
      <c r="Q67" s="232"/>
      <c r="R67" s="1110">
        <f ca="1">IFERROR(IF(R$33&lt;$E41,0,IF(Q$33&gt;$F41,IF(MAX($Q67:Q67)&lt;$BD$2/($J41*$I69),Q67+$P68,0),Q67+$P68)),0)</f>
        <v>0</v>
      </c>
      <c r="S67" s="1110">
        <f ca="1">IFERROR(IF(S$33&lt;$E41,0,IF(R$33&gt;$F41,IF(MAX($Q67:R67)&lt;$BD$2/($J41*$I69),R67+$P68,0),R67+$P68)),0)</f>
        <v>0</v>
      </c>
      <c r="T67" s="1110">
        <f ca="1">IFERROR(IF(T$33&lt;$E41,0,IF(S$33&gt;$F41,IF(MAX($Q67:S67)&lt;$BD$2/($J41*$I69),S67+$P68,0),S67+$P68)),0)</f>
        <v>0</v>
      </c>
      <c r="U67" s="1110">
        <f ca="1">IFERROR(IF(U$33&lt;$E41,0,IF(T$33&gt;$F41,IF(MAX($Q67:T67)&lt;$BD$2/($J41*$I69),T67+$P68,0),T67+$P68)),0)</f>
        <v>0</v>
      </c>
      <c r="V67" s="1110">
        <f ca="1">IFERROR(IF(V$33&lt;$E41,0,IF(U$33&gt;$F41,IF(MAX($Q67:U67)&lt;$BD$2/($J41*$I69),U67+$P68,0),U67+$P68)),0)</f>
        <v>0</v>
      </c>
      <c r="W67" s="1110">
        <f ca="1">IFERROR(IF(W$33&lt;$E41,0,IF(V$33&gt;$F41,IF(MAX($Q67:V67)&lt;$BD$2/($J41*$I69),V67+$P68,0),V67+$P68)),0)</f>
        <v>0</v>
      </c>
      <c r="X67" s="1110">
        <f ca="1">IFERROR(IF(X$33&lt;$E41,0,IF(W$33&gt;$F41,IF(MAX($Q67:W67)&lt;$BD$2/($J41*$I69),W67+$P68,0),W67+$P68)),0)</f>
        <v>0</v>
      </c>
      <c r="Y67" s="1110">
        <f ca="1">IFERROR(IF(Y$33&lt;$E41,0,IF(X$33&gt;$F41,IF(MAX($Q67:X67)&lt;$BD$2/($J41*$I69),X67+$P68,0),X67+$P68)),0)</f>
        <v>0</v>
      </c>
      <c r="Z67" s="1110">
        <f ca="1">IFERROR(IF(Z$33&lt;$E41,0,IF(Y$33&gt;$F41,IF(MAX($Q67:Y67)&lt;$BD$2/($J41*$I69),Y67+$P68,0),Y67+$P68)),0)</f>
        <v>0</v>
      </c>
      <c r="AA67" s="1110">
        <f ca="1">IFERROR(IF(AA$33&lt;$E41,0,IF(Z$33&gt;$F41,IF(MAX($Q67:Z67)&lt;$BD$2/($J41*$I69),Z67+$P68,0),Z67+$P68)),0)</f>
        <v>0</v>
      </c>
      <c r="AB67" s="1110">
        <f ca="1">IFERROR(IF(AB$33&lt;$E41,0,IF(AA$33&gt;$F41,IF(MAX($Q67:AA67)&lt;$BD$2/($J41*$I69),AA67+$P68,0),AA67+$P68)),0)</f>
        <v>0</v>
      </c>
      <c r="AC67" s="1110">
        <f ca="1">IFERROR(IF(AC$33&lt;$E41,0,IF(AB$33&gt;$F41,IF(MAX($Q67:AB67)&lt;$BD$2/($J41*$I69),AB67+$P68,0),AB67+$P68)),0)</f>
        <v>0</v>
      </c>
      <c r="AD67" s="1110">
        <f ca="1">IFERROR(IF(AD$33&lt;$E41,0,IF(AC$33&gt;$F41,IF(MAX($Q67:AC67)&lt;$BD$2/($J41*$I69),AC67+$P68,0),AC67+$P68)),0)</f>
        <v>0</v>
      </c>
      <c r="AE67" s="1110">
        <f ca="1">IFERROR(IF(AE$33&lt;$E41,0,IF(AD$33&gt;$F41,IF(MAX($Q67:AD67)&lt;$BD$2/($J41*$I69),AD67+$P68,0),AD67+$P68)),0)</f>
        <v>0</v>
      </c>
      <c r="AF67" s="1110">
        <f ca="1">IFERROR(IF(AF$33&lt;$E41,0,IF(AE$33&gt;$F41,IF(MAX($Q67:AE67)&lt;$BD$2/($J41*$I69),AE67+$P68,0),AE67+$P68)),0)</f>
        <v>0</v>
      </c>
      <c r="AG67" s="1110">
        <f ca="1">IFERROR(IF(AG$33&lt;$E41,0,IF(AF$33&gt;$F41,IF(MAX($Q67:AF67)&lt;$BD$2/($J41*$I69),AF67+$P68,0),AF67+$P68)),0)</f>
        <v>0</v>
      </c>
      <c r="AH67" s="1110">
        <f ca="1">IFERROR(IF(AH$33&lt;$E41,0,IF(AG$33&gt;$F41,IF(MAX($Q67:AG67)&lt;$BD$2/($J41*$I69),AG67+$P68,0),AG67+$P68)),0)</f>
        <v>0</v>
      </c>
      <c r="AI67" s="1110">
        <f ca="1">IFERROR(IF(AI$33&lt;$E41,0,IF(AH$33&gt;$F41,IF(MAX($Q67:AH67)&lt;$BD$2/($J41*$I69),AH67+$P68,0),AH67+$P68)),0)</f>
        <v>0</v>
      </c>
      <c r="AJ67" s="1110">
        <f ca="1">IFERROR(IF(AJ$33&lt;$E41,0,IF(AI$33&gt;$F41,IF(MAX($Q67:AI67)&lt;$BD$2/($J41*$I69),AI67+$P68,0),AI67+$P68)),0)</f>
        <v>0</v>
      </c>
      <c r="AK67" s="1110">
        <f ca="1">IFERROR(IF(AK$33&lt;$E41,0,IF(AJ$33&gt;$F41,IF(MAX($Q67:AJ67)&lt;$BD$2/($J41*$I69),AJ67+$P68,0),AJ67+$P68)),0)</f>
        <v>0</v>
      </c>
      <c r="AL67" s="1110">
        <f ca="1">IFERROR(IF(AL$33&lt;$E41,0,IF(AK$33&gt;$F41,IF(MAX($Q67:AK67)&lt;$BD$2/($J41*$I69),AK67+$P68,0),AK67+$P68)),0)</f>
        <v>0</v>
      </c>
      <c r="AM67" s="1110">
        <f ca="1">IFERROR(IF(AM$33&lt;$E41,0,IF(AL$33&gt;$F41,IF(MAX($Q67:AL67)&lt;$BD$2/($J41*$I69),AL67+$P68,0),AL67+$P68)),0)</f>
        <v>0</v>
      </c>
      <c r="AN67" s="1110">
        <f ca="1">IFERROR(IF(AN$33&lt;$E41,0,IF(AM$33&gt;$F41,IF(MAX($Q67:AM67)&lt;$BD$2/($J41*$I69),AM67+$P68,0),AM67+$P68)),0)</f>
        <v>0</v>
      </c>
      <c r="AO67" s="1110">
        <f ca="1">IFERROR(IF(AO$33&lt;$E41,0,IF(AN$33&gt;$F41,IF(MAX($Q67:AN67)&lt;$BD$2/($J41*$I69),AN67+$P68,0),AN67+$P68)),0)</f>
        <v>0</v>
      </c>
      <c r="AP67" s="1110">
        <f ca="1">IFERROR(IF(AP$33&lt;$E41,0,IF(AO$33&gt;$F41,IF(MAX($Q67:AO67)&lt;$BD$2/($J41*$I69),AO67+$P68,0),AO67+$P68)),0)</f>
        <v>0</v>
      </c>
      <c r="AQ67" s="1110">
        <f ca="1">IFERROR(IF(AQ$33&lt;$E41,0,IF(AP$33&gt;$F41,IF(MAX($Q67:AP67)&lt;$BD$2/($J41*$I69),AP67+$P68,0),AP67+$P68)),0)</f>
        <v>0</v>
      </c>
      <c r="AR67" s="1110">
        <f ca="1">IFERROR(IF(AR$33&lt;$E41,0,IF(AQ$33&gt;$F41,IF(MAX($Q67:AQ67)&lt;$BD$2/($J41*$I69),AQ67+$P68,0),AQ67+$P68)),0)</f>
        <v>0</v>
      </c>
      <c r="AS67" s="1110">
        <f ca="1">IFERROR(IF(AS$33&lt;$E41,0,IF(AR$33&gt;$F41,IF(MAX($Q67:AR67)&lt;$BD$2/($J41*$I69),AR67+$P68,0),AR67+$P68)),0)</f>
        <v>0</v>
      </c>
      <c r="AT67" s="1110">
        <f ca="1">IFERROR(IF(AT$33&lt;$E41,0,IF(AS$33&gt;$F41,IF(MAX($Q67:AS67)&lt;$BD$2/($J41*$I69),AS67+$P68,0),AS67+$P68)),0)</f>
        <v>0</v>
      </c>
      <c r="AU67" s="1110">
        <f ca="1">IFERROR(IF(AU$33&lt;$E41,0,IF(AT$33&gt;$F41,IF(MAX($Q67:AT67)&lt;$BD$2/($J41*$I69),AT67+$P68,0),AT67+$P68)),0)</f>
        <v>0</v>
      </c>
      <c r="AV67" s="1110">
        <f ca="1">IFERROR(IF(AV$33&lt;$E41,0,IF(AU$33&gt;$F41,IF(MAX($Q67:AU67)&lt;$BD$2/($J41*$I69),AU67+$P68,0),AU67+$P68)),0)</f>
        <v>0</v>
      </c>
      <c r="AW67" s="1110">
        <f ca="1">IFERROR(IF(AW$33&lt;$E41,0,IF(AV$33&gt;$F41,IF(MAX($Q67:AV67)&lt;$BD$2/($J41*$I69),AV67+$P68,0),AV67+$P68)),0)</f>
        <v>0</v>
      </c>
      <c r="AX67" s="1110">
        <f ca="1">IFERROR(IF(AX$33&lt;$E41,0,IF(AW$33&gt;$F41,IF(MAX($Q67:AW67)&lt;$BD$2/($J41*$I69),AW67+$P68,0),AW67+$P68)),0)</f>
        <v>0</v>
      </c>
      <c r="AY67" s="1110">
        <f ca="1">IFERROR(IF(AY$33&lt;$E41,0,IF(AX$33&gt;$F41,IF(MAX($Q67:AX67)&lt;$BD$2/($J41*$I69),AX67+$P68,0),AX67+$P68)),0)</f>
        <v>0</v>
      </c>
      <c r="AZ67" s="1110">
        <f ca="1">IFERROR(IF(AZ$33&lt;$E41,0,IF(AY$33&gt;$F41,IF(MAX($Q67:AY67)&lt;$BD$2/($J41*$I69),AY67+$P68,0),AY67+$P68)),0)</f>
        <v>0</v>
      </c>
      <c r="BA67" s="1110">
        <f ca="1">IFERROR(IF(BA$33&lt;$E41,0,IF(AZ$33&gt;$F41,IF(MAX($Q67:AZ67)&lt;$BD$2/($J41*$I69),AZ67+$P68,0),AZ67+$P68)),0)</f>
        <v>0</v>
      </c>
      <c r="BB67" s="1110">
        <f ca="1">IFERROR(IF(BB$33&lt;$E41,0,IF(BA$33&gt;$F41,IF(MAX($Q67:BA67)&lt;$BD$2/($J41*$I69),BA67+$P68,0),BA67+$P68)),0)</f>
        <v>0</v>
      </c>
      <c r="BC67" s="1110">
        <f ca="1">IFERROR(IF(BC$33&lt;$E41,0,IF(BB$33&gt;$F41,IF(MAX($Q67:BB67)&lt;$BD$2/($J41*$I69),BB67+$P68,0),BB67+$P68)),0)</f>
        <v>0</v>
      </c>
      <c r="BD67" s="1110">
        <f ca="1">IFERROR(IF(BD$33&lt;$E41,0,IF(BC$33&gt;$F41,IF(MAX($Q67:BC67)&lt;$BD$2/($J41*$I69),BC67+$P68,0),BC67+$P68)),0)</f>
        <v>0</v>
      </c>
      <c r="BE67" s="1110">
        <f ca="1">IFERROR(IF(BE$33&lt;$E41,0,IF(BD$33&gt;$F41,IF(MAX($Q67:BD67)&lt;$BD$2/($J41*$I69),BD67+$P68,0),BD67+$P68)),0)</f>
        <v>0</v>
      </c>
      <c r="BF67" s="1110">
        <f ca="1">IFERROR(IF(BF$33&lt;$E41,0,IF(BE$33&gt;$F41,IF(MAX($Q67:BE67)&lt;$BD$2/($J41*$I69),BE67+$P68,0),BE67+$P68)),0)</f>
        <v>0</v>
      </c>
      <c r="BG67" s="1110">
        <f ca="1">IFERROR(IF(BG$33&lt;$E41,0,IF(BF$33&gt;$F41,IF(MAX($Q67:BF67)&lt;$BD$2/($J41*$I69),BF67+$P68,0),BF67+$P68)),0)</f>
        <v>0</v>
      </c>
      <c r="BH67" s="1110">
        <f ca="1">IFERROR(IF(BH$33&lt;$E41,0,IF(BG$33&gt;$F41,IF(MAX($Q67:BG67)&lt;$BD$2/($J41*$I69),BG67+$P68,0),BG67+$P68)),0)</f>
        <v>0</v>
      </c>
      <c r="BI67" s="1110">
        <f ca="1">IFERROR(IF(BI$33&lt;$E41,0,IF(BH$33&gt;$F41,IF(MAX($Q67:BH67)&lt;$BD$2/($J41*$I69),BH67+$P68,0),BH67+$P68)),0)</f>
        <v>0</v>
      </c>
      <c r="BJ67" s="1110">
        <f ca="1">IFERROR(IF(BJ$33&lt;$E41,0,IF(BI$33&gt;$F41,IF(MAX($Q67:BI67)&lt;$BD$2/($J41*$I69),BI67+$P68,0),BI67+$P68)),0)</f>
        <v>0</v>
      </c>
      <c r="BK67" s="1110">
        <f ca="1">IFERROR(IF(BK$33&lt;$E41,0,IF(BJ$33&gt;$F41,IF(MAX($Q67:BJ67)&lt;$BD$2/($J41*$I69),BJ67+$P68,0),BJ67+$P68)),0)</f>
        <v>0</v>
      </c>
      <c r="BL67" s="1110">
        <f ca="1">IFERROR(IF(BL$33&lt;$E41,0,IF(BK$33&gt;$F41,IF(MAX($Q67:BK67)&lt;$BD$2/($J41*$I69),BK67+$P68,0),BK67+$P68)),0)</f>
        <v>0</v>
      </c>
      <c r="BM67" s="1110">
        <f ca="1">IFERROR(IF(BM$33&lt;$E41,0,IF(BL$33&gt;$F41,IF(MAX($Q67:BL67)&lt;$BD$2/($J41*$I69),BL67+$P68,0),BL67+$P68)),0)</f>
        <v>0</v>
      </c>
      <c r="BN67" s="1110">
        <f ca="1">IFERROR(IF(BN$33&lt;$E41,0,IF(BM$33&gt;$F41,IF(MAX($Q67:BM67)&lt;$BD$2/($J41*$I69),BM67+$P68,0),BM67+$P68)),0)</f>
        <v>0</v>
      </c>
      <c r="BO67" s="1110">
        <f ca="1">IFERROR(IF(BO$33&lt;$E41,0,IF(BN$33&gt;$F41,IF(MAX($Q67:BN67)&lt;$BD$2/($J41*$I69),BN67+$P68,0),BN67+$P68)),0)</f>
        <v>0</v>
      </c>
      <c r="BP67" s="1110">
        <f ca="1">IFERROR(IF(BP$33&lt;$E41,0,IF(BO$33&gt;$F41,IF(MAX($Q67:BO67)&lt;$BD$2/($J41*$I69),BO67+$P68,0),BO67+$P68)),0)</f>
        <v>0</v>
      </c>
      <c r="BQ67" s="1110">
        <f ca="1">IFERROR(IF(BQ$33&lt;$E41,0,IF(BP$33&gt;$F41,IF(MAX($Q67:BP67)&lt;$BD$2/($J41*$I69),BP67+$P68,0),BP67+$P68)),0)</f>
        <v>0</v>
      </c>
      <c r="BR67" s="1110">
        <f ca="1">IFERROR(IF(BR$33&lt;$E41,0,IF(BQ$33&gt;$F41,IF(MAX($Q67:BQ67)&lt;$BD$2/($J41*$I69),BQ67+$P68,0),BQ67+$P68)),0)</f>
        <v>0</v>
      </c>
      <c r="BS67" s="1110">
        <f ca="1">IFERROR(IF(BS$33&lt;$E41,0,IF(BR$33&gt;$F41,IF(MAX($Q67:BR67)&lt;$BD$2/($J41*$I69),BR67+$P68,0),BR67+$P68)),0)</f>
        <v>0</v>
      </c>
      <c r="BT67" s="1110">
        <f ca="1">IFERROR(IF(BT$33&lt;$E41,0,IF(BS$33&gt;$F41,IF(MAX($Q67:BS67)&lt;$BD$2/($J41*$I69),BS67+$P68,0),BS67+$P68)),0)</f>
        <v>0</v>
      </c>
      <c r="BU67" s="1110">
        <f ca="1">IFERROR(IF(BU$33&lt;$E41,0,IF(BT$33&gt;$F41,IF(MAX($Q67:BT67)&lt;$BD$2/($J41*$I69),BT67+$P68,0),BT67+$P68)),0)</f>
        <v>0</v>
      </c>
      <c r="BV67" s="1110">
        <f ca="1">IFERROR(IF(BV$33&lt;$E41,0,IF(BU$33&gt;$F41,IF(MAX($Q67:BU67)&lt;$BD$2/($J41*$I69),BU67+$P68,0),BU67+$P68)),0)</f>
        <v>0</v>
      </c>
      <c r="BW67" s="1110">
        <f ca="1">IFERROR(IF(BW$33&lt;$E41,0,IF(BV$33&gt;$F41,IF(MAX($Q67:BV67)&lt;$BD$2/($J41*$I69),BV67+$P68,0),BV67+$P68)),0)</f>
        <v>0</v>
      </c>
      <c r="BX67" s="1110">
        <f ca="1">IFERROR(IF(BX$33&lt;$E41,0,IF(BW$33&gt;$F41,IF(MAX($Q67:BW67)&lt;$BD$2/($J41*$I69),BW67+$P68,0),BW67+$P68)),0)</f>
        <v>0</v>
      </c>
      <c r="BY67" s="1110">
        <f ca="1">IFERROR(IF(BY$33&lt;$E41,0,IF(BX$33&gt;$F41,IF(MAX($Q67:BX67)&lt;$BD$2/($J41*$I69),BX67+$P68,0),BX67+$P68)),0)</f>
        <v>0</v>
      </c>
      <c r="BZ67" s="1110">
        <f ca="1">IFERROR(IF(BZ$33&lt;$E41,0,IF(BY$33&gt;$F41,IF(MAX($Q67:BY67)&lt;$BD$2/($J41*$I69),BY67+$P68,0),BY67+$P68)),0)</f>
        <v>0</v>
      </c>
      <c r="CA67" s="1110">
        <f ca="1">IFERROR(IF(CA$33&lt;$E41,0,IF(BZ$33&gt;$F41,IF(MAX($Q67:BZ67)&lt;$BD$2/($J41*$I69),BZ67+$P68,0),BZ67+$P68)),0)</f>
        <v>0</v>
      </c>
      <c r="CB67" s="1110">
        <f ca="1">IFERROR(IF(CB$33&lt;$E41,0,IF(CA$33&gt;$F41,IF(MAX($Q67:CA67)&lt;$BD$2/($J41*$I69),CA67+$P68,0),CA67+$P68)),0)</f>
        <v>0</v>
      </c>
      <c r="CC67" s="1110">
        <f ca="1">IFERROR(IF(CC$33&lt;$E41,0,IF(CB$33&gt;$F41,IF(MAX($Q67:CB67)&lt;$BD$2/($J41*$I69),CB67+$P68,0),CB67+$P68)),0)</f>
        <v>0</v>
      </c>
      <c r="CD67" s="1110">
        <f ca="1">IFERROR(IF(CD$33&lt;$E41,0,IF(CC$33&gt;$F41,IF(MAX($Q67:CC67)&lt;$BD$2/($J41*$I69),CC67+$P68,0),CC67+$P68)),0)</f>
        <v>0</v>
      </c>
      <c r="CE67" s="1110">
        <f ca="1">IFERROR(IF(CE$33&lt;$E41,0,IF(CD$33&gt;$F41,IF(MAX($Q67:CD67)&lt;$BD$2/($J41*$I69),CD67+$P68,0),CD67+$P68)),0)</f>
        <v>0</v>
      </c>
      <c r="CF67" s="1110">
        <f ca="1">IFERROR(IF(CF$33&lt;$E41,0,IF(CE$33&gt;$F41,IF(MAX($Q67:CE67)&lt;$BD$2/($J41*$I69),CE67+$P68,0),CE67+$P68)),0)</f>
        <v>0</v>
      </c>
      <c r="CG67" s="1110">
        <f ca="1">IFERROR(IF(CG$33&lt;$E41,0,IF(CF$33&gt;$F41,IF(MAX($Q67:CF67)&lt;$BD$2/($J41*$I69),CF67+$P68,0),CF67+$P68)),0)</f>
        <v>0</v>
      </c>
      <c r="CH67" s="1110">
        <f ca="1">IFERROR(IF(CH$33&lt;$E41,0,IF(CG$33&gt;$F41,IF(MAX($Q67:CG67)&lt;$BD$2/($J41*$I69),CG67+$P68,0),CG67+$P68)),0)</f>
        <v>0</v>
      </c>
      <c r="CI67" s="1110">
        <f ca="1">IFERROR(IF(CI$33&lt;$E41,0,IF(CH$33&gt;$F41,IF(MAX($Q67:CH67)&lt;$BD$2/($J41*$I69),CH67+$P68,0),CH67+$P68)),0)</f>
        <v>0</v>
      </c>
      <c r="CJ67" s="1110">
        <f ca="1">IFERROR(IF(CJ$33&lt;$E41,0,IF(CI$33&gt;$F41,IF(MAX($Q67:CI67)&lt;$BD$2/($J41*$I69),CI67+$P68,0),CI67+$P68)),0)</f>
        <v>0</v>
      </c>
      <c r="CK67" s="1110">
        <f ca="1">IFERROR(IF(CK$33&lt;$E41,0,IF(CJ$33&gt;$F41,IF(MAX($Q67:CJ67)&lt;$BD$2/($J41*$I69),CJ67+$P68,0),CJ67+$P68)),0)</f>
        <v>0</v>
      </c>
      <c r="CL67" s="1110">
        <f ca="1">IFERROR(IF(CL$33&lt;$E41,0,IF(CK$33&gt;$F41,IF(MAX($Q67:CK67)&lt;$BD$2/($J41*$I69),CK67+$P68,0),CK67+$P68)),0)</f>
        <v>0</v>
      </c>
      <c r="CM67" s="1110">
        <f ca="1">IFERROR(IF(CM$33&lt;$E41,0,IF(CL$33&gt;$F41,IF(MAX($Q67:CL67)&lt;$BD$2/($J41*$I69),CL67+$P68,0),CL67+$P68)),0)</f>
        <v>0</v>
      </c>
      <c r="CN67" s="1110">
        <f ca="1">IFERROR(IF(CN$33&lt;$E41,0,IF(CM$33&gt;$F41,IF(MAX($Q67:CM67)&lt;$BD$2/($J41*$I69),CM67+$P68,0),CM67+$P68)),0)</f>
        <v>0</v>
      </c>
      <c r="CO67" s="1110">
        <f ca="1">IFERROR(IF(CO$33&lt;$E41,0,IF(CN$33&gt;$F41,IF(MAX($Q67:CN67)&lt;$BD$2/($J41*$I69),CN67+$P68,0),CN67+$P68)),0)</f>
        <v>0</v>
      </c>
      <c r="CP67" s="1110">
        <f ca="1">IFERROR(IF(CP$33&lt;$E41,0,IF(CO$33&gt;$F41,IF(MAX($Q67:CO67)&lt;$BD$2/($J41*$I69),CO67+$P68,0),CO67+$P68)),0)</f>
        <v>0</v>
      </c>
      <c r="CQ67" s="1110">
        <f ca="1">IFERROR(IF(CQ$33&lt;$E41,0,IF(CP$33&gt;$F41,IF(MAX($Q67:CP67)&lt;$BD$2/($J41*$I69),CP67+$P68,0),CP67+$P68)),0)</f>
        <v>0</v>
      </c>
      <c r="CR67" s="1110">
        <f ca="1">IFERROR(IF(CR$33&lt;$E41,0,IF(CQ$33&gt;$F41,IF(MAX($Q67:CQ67)&lt;$BD$2/($J41*$I69),CQ67+$P68,0),CQ67+$P68)),0)</f>
        <v>0</v>
      </c>
      <c r="CS67" s="1110">
        <f ca="1">IFERROR(IF(CS$33&lt;$E41,0,IF(CR$33&gt;$F41,IF(MAX($Q67:CR67)&lt;$BD$2/($J41*$I69),CR67+$P68,0),CR67+$P68)),0)</f>
        <v>0</v>
      </c>
      <c r="CT67" s="1110">
        <f ca="1">IFERROR(IF(CT$33&lt;$E41,0,IF(CS$33&gt;$F41,IF(MAX($Q67:CS67)&lt;$BD$2/($J41*$I69),CS67+$P68,0),CS67+$P68)),0)</f>
        <v>0</v>
      </c>
      <c r="CU67" s="1110">
        <f ca="1">IFERROR(IF(CU$33&lt;$E41,0,IF(CT$33&gt;$F41,IF(MAX($Q67:CT67)&lt;$BD$2/($J41*$I69),CT67+$P68,0),CT67+$P68)),0)</f>
        <v>0</v>
      </c>
      <c r="CV67" s="1110">
        <f ca="1">IFERROR(IF(CV$33&lt;$E41,0,IF(CU$33&gt;$F41,IF(MAX($Q67:CU67)&lt;$BD$2/($J41*$I69),CU67+$P68,0),CU67+$P68)),0)</f>
        <v>0</v>
      </c>
      <c r="CW67" s="1110">
        <f ca="1">IFERROR(IF(CW$33&lt;$E41,0,IF(CV$33&gt;$F41,IF(MAX($Q67:CV67)&lt;$BD$2/($J41*$I69),CV67+$P68,0),CV67+$P68)),0)</f>
        <v>0</v>
      </c>
      <c r="CX67" s="1110">
        <f ca="1">IFERROR(IF(CX$33&lt;$E41,0,IF(CW$33&gt;$F41,IF(MAX($Q67:CW67)&lt;$BD$2/($J41*$I69),CW67+$P68,0),CW67+$P68)),0)</f>
        <v>0</v>
      </c>
      <c r="CY67" s="1110">
        <f ca="1">IFERROR(IF(CY$33&lt;$E41,0,IF(CX$33&gt;$F41,IF(MAX($Q67:CX67)&lt;$BD$2/($J41*$I69),CX67+$P68,0),CX67+$P68)),0)</f>
        <v>0</v>
      </c>
      <c r="CZ67" s="1110">
        <f ca="1">IFERROR(IF(CZ$33&lt;$E41,0,IF(CY$33&gt;$F41,IF(MAX($Q67:CY67)&lt;$BD$2/($J41*$I69),CY67+$P68,0),CY67+$P68)),0)</f>
        <v>0</v>
      </c>
      <c r="DA67" s="1110">
        <f ca="1">IFERROR(IF(DA$33&lt;$E41,0,IF(CZ$33&gt;$F41,IF(MAX($Q67:CZ67)&lt;$BD$2/($J41*$I69),CZ67+$P68,0),CZ67+$P68)),0)</f>
        <v>0</v>
      </c>
      <c r="DB67" s="1110">
        <f ca="1">IFERROR(IF(DB$33&lt;$E41,0,IF(DA$33&gt;$F41,IF(MAX($Q67:DA67)&lt;$BD$2/($J41*$I69),DA67+$P68,0),DA67+$P68)),0)</f>
        <v>0</v>
      </c>
      <c r="DC67" s="1110">
        <f ca="1">IFERROR(IF(DC$33&lt;$E41,0,IF(DB$33&gt;$F41,IF(MAX($Q67:DB67)&lt;$BD$2/($J41*$I69),DB67+$P68,0),DB67+$P68)),0)</f>
        <v>0</v>
      </c>
      <c r="DD67" s="1110">
        <f ca="1">IFERROR(IF(DD$33&lt;$E41,0,IF(DC$33&gt;$F41,IF(MAX($Q67:DC67)&lt;$BD$2/($J41*$I69),DC67+$P68,0),DC67+$P68)),0)</f>
        <v>0</v>
      </c>
      <c r="DE67" s="1110">
        <f ca="1">IFERROR(IF(DE$33&lt;$E41,0,IF(DD$33&gt;$F41,IF(MAX($Q67:DD67)&lt;$BD$2/($J41*$I69),DD67+$P68,0),DD67+$P68)),0)</f>
        <v>0</v>
      </c>
      <c r="DF67" s="1110">
        <f ca="1">IFERROR(IF(DF$33&lt;$E41,0,IF(DE$33&gt;$F41,IF(MAX($Q67:DE67)&lt;$BD$2/($J41*$I69),DE67+$P68,0),DE67+$P68)),0)</f>
        <v>0</v>
      </c>
      <c r="DG67" s="1110">
        <f ca="1">IFERROR(IF(DG$33&lt;$E41,0,IF(DF$33&gt;$F41,IF(MAX($Q67:DF67)&lt;$BD$2/($J41*$I69),DF67+$P68,0),DF67+$P68)),0)</f>
        <v>0</v>
      </c>
      <c r="DH67" s="1110">
        <f ca="1">IFERROR(IF(DH$33&lt;$E41,0,IF(DG$33&gt;$F41,IF(MAX($Q67:DG67)&lt;$BD$2/($J41*$I69),DG67+$P68,0),DG67+$P68)),0)</f>
        <v>0</v>
      </c>
      <c r="DI67" s="1110">
        <f ca="1">IFERROR(IF(DI$33&lt;$E41,0,IF(DH$33&gt;$F41,IF(MAX($Q67:DH67)&lt;$BD$2/($J41*$I69),DH67+$P68,0),DH67+$P68)),0)</f>
        <v>0</v>
      </c>
      <c r="DJ67" s="1110">
        <f ca="1">IFERROR(IF(DJ$33&lt;$E41,0,IF(DI$33&gt;$F41,IF(MAX($Q67:DI67)&lt;$BD$2/($J41*$I69),DI67+$P68,0),DI67+$P68)),0)</f>
        <v>0</v>
      </c>
      <c r="DK67" s="1110">
        <f ca="1">IFERROR(IF(DK$33&lt;$E41,0,IF(DJ$33&gt;$F41,IF(MAX($Q67:DJ67)&lt;$BD$2/($J41*$I69),DJ67+$P68,0),DJ67+$P68)),0)</f>
        <v>0</v>
      </c>
      <c r="DL67" s="1110">
        <f ca="1">IFERROR(IF(DL$33&lt;$E41,0,IF(DK$33&gt;$F41,IF(MAX($Q67:DK67)&lt;$BD$2/($J41*$I69),DK67+$P68,0),DK67+$P68)),0)</f>
        <v>0</v>
      </c>
      <c r="DM67" s="1110">
        <f ca="1">IFERROR(IF(DM$33&lt;$E41,0,IF(DL$33&gt;$F41,IF(MAX($Q67:DL67)&lt;$BD$2/($J41*$I69),DL67+$P68,0),DL67+$P68)),0)</f>
        <v>0</v>
      </c>
      <c r="DN67" s="1110">
        <f ca="1">IFERROR(IF(DN$33&lt;$E41,0,IF(DM$33&gt;$F41,IF(MAX($Q67:DM67)&lt;$BD$2/($J41*$I69),DM67+$P68,0),DM67+$P68)),0)</f>
        <v>0</v>
      </c>
      <c r="DO67" s="1110">
        <f ca="1">IFERROR(IF(DO$33&lt;$E41,0,IF(DN$33&gt;$F41,IF(MAX($Q67:DN67)&lt;$BD$2/($J41*$I69),DN67+$P68,0),DN67+$P68)),0)</f>
        <v>0</v>
      </c>
      <c r="DP67" s="1110">
        <f ca="1">IFERROR(IF(DP$33&lt;$E41,0,IF(DO$33&gt;$F41,IF(MAX($Q67:DO67)&lt;$BD$2/($J41*$I69),DO67+$P68,0),DO67+$P68)),0)</f>
        <v>0</v>
      </c>
      <c r="DQ67" s="1110">
        <f ca="1">IFERROR(IF(DQ$33&lt;$E41,0,IF(DP$33&gt;$F41,IF(MAX($Q67:DP67)&lt;$BD$2/($J41*$I69),DP67+$P68,0),DP67+$P68)),0)</f>
        <v>0</v>
      </c>
      <c r="DR67" s="1110">
        <f ca="1">IFERROR(IF(DR$33&lt;$E41,0,IF(DQ$33&gt;$F41,IF(MAX($Q67:DQ67)&lt;$BD$2/($J41*$I69),DQ67+$P68,0),DQ67+$P68)),0)</f>
        <v>0</v>
      </c>
      <c r="DS67" s="1110">
        <f ca="1">IFERROR(IF(DS$33&lt;$E41,0,IF(DR$33&gt;$F41,IF(MAX($Q67:DR67)&lt;$BD$2/($J41*$I69),DR67+$P68,0),DR67+$P68)),0)</f>
        <v>0</v>
      </c>
      <c r="DT67" s="1110">
        <f ca="1">IFERROR(IF(DT$33&lt;$E41,0,IF(DS$33&gt;$F41,IF(MAX($Q67:DS67)&lt;$BD$2/($J41*$I69),DS67+$P68,0),DS67+$P68)),0)</f>
        <v>0</v>
      </c>
      <c r="DU67" s="1110">
        <f ca="1">IFERROR(IF(DU$33&lt;$E41,0,IF(DT$33&gt;$F41,IF(MAX($Q67:DT67)&lt;$BD$2/($J41*$I69),DT67+$P68,0),DT67+$P68)),0)</f>
        <v>0</v>
      </c>
      <c r="DV67" s="1110">
        <f ca="1">IFERROR(IF(DV$33&lt;$E41,0,IF(DU$33&gt;$F41,IF(MAX($Q67:DU67)&lt;$BD$2/($J41*$I69),DU67+$P68,0),DU67+$P68)),0)</f>
        <v>0</v>
      </c>
      <c r="DW67" s="1110">
        <f ca="1">IFERROR(IF(DW$33&lt;$E41,0,IF(DV$33&gt;$F41,IF(MAX($Q67:DV67)&lt;$BD$2/($J41*$I69),DV67+$P68,0),DV67+$P68)),0)</f>
        <v>0</v>
      </c>
      <c r="DX67" s="1110">
        <f ca="1">IFERROR(IF(DX$33&lt;$E41,0,IF(DW$33&gt;$F41,IF(MAX($Q67:DW67)&lt;$BD$2/($J41*$I69),DW67+$P68,0),DW67+$P68)),0)</f>
        <v>0</v>
      </c>
      <c r="DY67" s="1110">
        <f ca="1">IFERROR(IF(DY$33&lt;$E41,0,IF(DX$33&gt;$F41,IF(MAX($Q67:DX67)&lt;$BD$2/($J41*$I69),DX67+$P68,0),DX67+$P68)),0)</f>
        <v>0</v>
      </c>
      <c r="DZ67" s="1110">
        <f ca="1">IFERROR(IF(DZ$33&lt;$E41,0,IF(DY$33&gt;$F41,IF(MAX($Q67:DY67)&lt;$BD$2/($J41*$I69),DY67+$P68,0),DY67+$P68)),0)</f>
        <v>0</v>
      </c>
      <c r="EA67" s="1110">
        <f ca="1">IFERROR(IF(EA$33&lt;$E41,0,IF(DZ$33&gt;$F41,IF(MAX($Q67:DZ67)&lt;$BD$2/($J41*$I69),DZ67+$P68,0),DZ67+$P68)),0)</f>
        <v>0</v>
      </c>
      <c r="EB67" s="1110">
        <f ca="1">IFERROR(IF(EB$33&lt;$E41,0,IF(EA$33&gt;$F41,IF(MAX($Q67:EA67)&lt;$BD$2/($J41*$I69),EA67+$P68,0),EA67+$P68)),0)</f>
        <v>0</v>
      </c>
      <c r="EC67" s="1110">
        <f ca="1">IFERROR(IF(EC$33&lt;$E41,0,IF(EB$33&gt;$F41,IF(MAX($Q67:EB67)&lt;$BD$2/($J41*$I69),EB67+$P68,0),EB67+$P68)),0)</f>
        <v>0</v>
      </c>
      <c r="ED67" s="1110">
        <f ca="1">IFERROR(IF(ED$33&lt;$E41,0,IF(EC$33&gt;$F41,IF(MAX($Q67:EC67)&lt;$BD$2/($J41*$I69),EC67+$P68,0),EC67+$P68)),0)</f>
        <v>0</v>
      </c>
      <c r="EE67" s="1110">
        <f ca="1">IFERROR(IF(EE$33&lt;$E41,0,IF(ED$33&gt;$F41,IF(MAX($Q67:ED67)&lt;$BD$2/($J41*$I69),ED67+$P68,0),ED67+$P68)),0)</f>
        <v>0</v>
      </c>
      <c r="EF67" s="1110">
        <f ca="1">IFERROR(IF(EF$33&lt;$E41,0,IF(EE$33&gt;$F41,IF(MAX($Q67:EE67)&lt;$BD$2/($J41*$I69),EE67+$P68,0),EE67+$P68)),0)</f>
        <v>0</v>
      </c>
      <c r="EG67" s="1110">
        <f ca="1">IFERROR(IF(EG$33&lt;$E41,0,IF(EF$33&gt;$F41,IF(MAX($Q67:EF67)&lt;$BD$2/($J41*$I69),EF67+$P68,0),EF67+$P68)),0)</f>
        <v>0</v>
      </c>
      <c r="EH67" s="1110">
        <f ca="1">IFERROR(IF(EH$33&lt;$E41,0,IF(EG$33&gt;$F41,IF(MAX($Q67:EG67)&lt;$BD$2/($J41*$I69),EG67+$P68,0),EG67+$P68)),0)</f>
        <v>0</v>
      </c>
      <c r="EI67" s="1110">
        <f ca="1">IFERROR(IF(EI$33&lt;$E41,0,IF(EH$33&gt;$F41,IF(MAX($Q67:EH67)&lt;$BD$2/($J41*$I69),EH67+$P68,0),EH67+$P68)),0)</f>
        <v>0</v>
      </c>
      <c r="EJ67" s="1110">
        <f ca="1">IFERROR(IF(EJ$33&lt;$E41,0,IF(EI$33&gt;$F41,IF(MAX($Q67:EI67)&lt;$BD$2/($J41*$I69),EI67+$P68,0),EI67+$P68)),0)</f>
        <v>0</v>
      </c>
      <c r="EK67" s="1110">
        <f ca="1">IFERROR(IF(EK$33&lt;$E41,0,IF(EJ$33&gt;$F41,IF(MAX($Q67:EJ67)&lt;$BD$2/($J41*$I69),EJ67+$P68,0),EJ67+$P68)),0)</f>
        <v>0</v>
      </c>
      <c r="EL67" s="1110">
        <f ca="1">IFERROR(IF(EL$33&lt;$E41,0,IF(EK$33&gt;$F41,IF(MAX($Q67:EK67)&lt;$BD$2/($J41*$I69),EK67+$P68,0),EK67+$P68)),0)</f>
        <v>0</v>
      </c>
      <c r="EM67" s="1110">
        <f ca="1">IFERROR(IF(EM$33&lt;$E41,0,IF(EL$33&gt;$F41,IF(MAX($Q67:EL67)&lt;$BD$2/($J41*$I69),EL67+$P68,0),EL67+$P68)),0)</f>
        <v>0</v>
      </c>
      <c r="EN67" s="1110">
        <f ca="1">IFERROR(IF(EN$33&lt;$E41,0,IF(EM$33&gt;$F41,IF(MAX($Q67:EM67)&lt;$BD$2/($J41*$I69),EM67+$P68,0),EM67+$P68)),0)</f>
        <v>0</v>
      </c>
      <c r="EO67" s="1110">
        <f ca="1">IFERROR(IF(EO$33&lt;$E41,0,IF(EN$33&gt;$F41,IF(MAX($Q67:EN67)&lt;$BD$2/($J41*$I69),EN67+$P68,0),EN67+$P68)),0)</f>
        <v>0</v>
      </c>
      <c r="EP67" s="1110">
        <f ca="1">IFERROR(IF(EP$33&lt;$E41,0,IF(EO$33&gt;$F41,IF(MAX($Q67:EO67)&lt;$BD$2/($J41*$I69),EO67+$P68,0),EO67+$P68)),0)</f>
        <v>0</v>
      </c>
      <c r="EQ67" s="1110">
        <f ca="1">IFERROR(IF(EQ$33&lt;$E41,0,IF(EP$33&gt;$F41,IF(MAX($Q67:EP67)&lt;$BD$2/($J41*$I69),EP67+$P68,0),EP67+$P68)),0)</f>
        <v>0</v>
      </c>
      <c r="ER67" s="1110">
        <f ca="1">IFERROR(IF(ER$33&lt;$E41,0,IF(EQ$33&gt;$F41,IF(MAX($Q67:EQ67)&lt;$BD$2/($J41*$I69),EQ67+$P68,0),EQ67+$P68)),0)</f>
        <v>0</v>
      </c>
      <c r="ES67" s="1110">
        <f ca="1">IFERROR(IF(ES$33&lt;$E41,0,IF(ER$33&gt;$F41,IF(MAX($Q67:ER67)&lt;$BD$2/($J41*$I69),ER67+$P68,0),ER67+$P68)),0)</f>
        <v>0</v>
      </c>
      <c r="ET67" s="1110">
        <f ca="1">IFERROR(IF(ET$33&lt;$E41,0,IF(ES$33&gt;$F41,IF(MAX($Q67:ES67)&lt;$BD$2/($J41*$I69),ES67+$P68,0),ES67+$P68)),0)</f>
        <v>0</v>
      </c>
      <c r="EU67" s="1110">
        <f ca="1">IFERROR(IF(EU$33&lt;$E41,0,IF(ET$33&gt;$F41,IF(MAX($Q67:ET67)&lt;$BD$2/($J41*$I69),ET67+$P68,0),ET67+$P68)),0)</f>
        <v>0</v>
      </c>
      <c r="EV67" s="1110">
        <f ca="1">IFERROR(IF(EV$33&lt;$E41,0,IF(EU$33&gt;$F41,IF(MAX($Q67:EU67)&lt;$BD$2/($J41*$I69),EU67+$P68,0),EU67+$P68)),0)</f>
        <v>0</v>
      </c>
      <c r="EW67" s="1110">
        <f ca="1">IFERROR(IF(EW$33&lt;$E41,0,IF(EV$33&gt;$F41,IF(MAX($Q67:EV67)&lt;$BD$2/($J41*$I69),EV67+$P68,0),EV67+$P68)),0)</f>
        <v>0</v>
      </c>
      <c r="EX67" s="1110">
        <f ca="1">IFERROR(IF(EX$33&lt;$E41,0,IF(EW$33&gt;$F41,IF(MAX($Q67:EW67)&lt;$BD$2/($J41*$I69),EW67+$P68,0),EW67+$P68)),0)</f>
        <v>0</v>
      </c>
      <c r="EY67" s="1110">
        <f ca="1">IFERROR(IF(EY$33&lt;$E41,0,IF(EX$33&gt;$F41,IF(MAX($Q67:EX67)&lt;$BD$2/($J41*$I69),EX67+$P68,0),EX67+$P68)),0)</f>
        <v>0</v>
      </c>
      <c r="EZ67" s="1110">
        <f ca="1">IFERROR(IF(EZ$33&lt;$E41,0,IF(EY$33&gt;$F41,IF(MAX($Q67:EY67)&lt;$BD$2/($J41*$I69),EY67+$P68,0),EY67+$P68)),0)</f>
        <v>0</v>
      </c>
      <c r="FA67" s="1110">
        <f ca="1">IFERROR(IF(FA$33&lt;$E41,0,IF(EZ$33&gt;$F41,IF(MAX($Q67:EZ67)&lt;$BD$2/($J41*$I69),EZ67+$P68,0),EZ67+$P68)),0)</f>
        <v>0</v>
      </c>
      <c r="FB67" s="1110">
        <f ca="1">IFERROR(IF(FB$33&lt;$E41,0,IF(FA$33&gt;$F41,IF(MAX($Q67:FA67)&lt;$BD$2/($J41*$I69),FA67+$P68,0),FA67+$P68)),0)</f>
        <v>0</v>
      </c>
      <c r="FC67" s="1110">
        <f ca="1">IFERROR(IF(FC$33&lt;$E41,0,IF(FB$33&gt;$F41,IF(MAX($Q67:FB67)&lt;$BD$2/($J41*$I69),FB67+$P68,0),FB67+$P68)),0)</f>
        <v>0</v>
      </c>
      <c r="FD67" s="1110">
        <f ca="1">IFERROR(IF(FD$33&lt;$E41,0,IF(FC$33&gt;$F41,IF(MAX($Q67:FC67)&lt;$BD$2/($J41*$I69),FC67+$P68,0),FC67+$P68)),0)</f>
        <v>0</v>
      </c>
      <c r="FE67" s="1110">
        <f ca="1">IFERROR(IF(FE$33&lt;$E41,0,IF(FD$33&gt;$F41,IF(MAX($Q67:FD67)&lt;$BD$2/($J41*$I69),FD67+$P68,0),FD67+$P68)),0)</f>
        <v>0</v>
      </c>
      <c r="FF67" s="1110">
        <f ca="1">IFERROR(IF(FF$33&lt;$E41,0,IF(FE$33&gt;$F41,IF(MAX($Q67:FE67)&lt;$BD$2/($J41*$I69),FE67+$P68,0),FE67+$P68)),0)</f>
        <v>0</v>
      </c>
      <c r="FG67" s="1110">
        <f ca="1">IFERROR(IF(FG$33&lt;$E41,0,IF(FF$33&gt;$F41,IF(MAX($Q67:FF67)&lt;$BD$2/($J41*$I69),FF67+$P68,0),FF67+$P68)),0)</f>
        <v>0</v>
      </c>
      <c r="FH67" s="1110">
        <f ca="1">IFERROR(IF(FH$33&lt;$E41,0,IF(FG$33&gt;$F41,IF(MAX($Q67:FG67)&lt;$BD$2/($J41*$I69),FG67+$P68,0),FG67+$P68)),0)</f>
        <v>0</v>
      </c>
      <c r="FI67" s="1110">
        <f ca="1">IFERROR(IF(FI$33&lt;$E41,0,IF(FH$33&gt;$F41,IF(MAX($Q67:FH67)&lt;$BD$2/($J41*$I69),FH67+$P68,0),FH67+$P68)),0)</f>
        <v>0</v>
      </c>
      <c r="FJ67" s="1110">
        <f ca="1">IFERROR(IF(FJ$33&lt;$E41,0,IF(FI$33&gt;$F41,IF(MAX($Q67:FI67)&lt;$BD$2/($J41*$I69),FI67+$P68,0),FI67+$P68)),0)</f>
        <v>0</v>
      </c>
      <c r="FK67" s="1110">
        <f ca="1">IFERROR(IF(FK$33&lt;$E41,0,IF(FJ$33&gt;$F41,IF(MAX($Q67:FJ67)&lt;$BD$2/($J41*$I69),FJ67+$P68,0),FJ67+$P68)),0)</f>
        <v>0</v>
      </c>
      <c r="FL67" s="1110">
        <f ca="1">IFERROR(IF(FL$33&lt;$E41,0,IF(FK$33&gt;$F41,IF(MAX($Q67:FK67)&lt;$BD$2/($J41*$I69),FK67+$P68,0),FK67+$P68)),0)</f>
        <v>0</v>
      </c>
      <c r="FM67" s="1110">
        <f ca="1">IFERROR(IF(FM$33&lt;$E41,0,IF(FL$33&gt;$F41,IF(MAX($Q67:FL67)&lt;$BD$2/($J41*$I69),FL67+$P68,0),FL67+$P68)),0)</f>
        <v>0</v>
      </c>
      <c r="FN67" s="1110">
        <f ca="1">IFERROR(IF(FN$33&lt;$E41,0,IF(FM$33&gt;$F41,IF(MAX($Q67:FM67)&lt;$BD$2/($J41*$I69),FM67+$P68,0),FM67+$P68)),0)</f>
        <v>0</v>
      </c>
      <c r="FO67" s="1110">
        <f ca="1">IFERROR(IF(FO$33&lt;$E41,0,IF(FN$33&gt;$F41,IF(MAX($Q67:FN67)&lt;$BD$2/($J41*$I69),FN67+$P68,0),FN67+$P68)),0)</f>
        <v>0</v>
      </c>
      <c r="FP67" s="1110">
        <f ca="1">IFERROR(IF(FP$33&lt;$E41,0,IF(FO$33&gt;$F41,IF(MAX($Q67:FO67)&lt;$BD$2/($J41*$I69),FO67+$P68,0),FO67+$P68)),0)</f>
        <v>0</v>
      </c>
      <c r="FQ67" s="1110">
        <f ca="1">IFERROR(IF(FQ$33&lt;$E41,0,IF(FP$33&gt;$F41,IF(MAX($Q67:FP67)&lt;$BD$2/($J41*$I69),FP67+$P68,0),FP67+$P68)),0)</f>
        <v>0</v>
      </c>
      <c r="FR67" s="1110">
        <f ca="1">IFERROR(IF(FR$33&lt;$E41,0,IF(FQ$33&gt;$F41,IF(MAX($Q67:FQ67)&lt;$BD$2/($J41*$I69),FQ67+$P68,0),FQ67+$P68)),0)</f>
        <v>0</v>
      </c>
      <c r="FS67" s="1110">
        <f ca="1">IFERROR(IF(FS$33&lt;$E41,0,IF(FR$33&gt;$F41,IF(MAX($Q67:FR67)&lt;$BD$2/($J41*$I69),FR67+$P68,0),FR67+$P68)),0)</f>
        <v>0</v>
      </c>
      <c r="FT67" s="1110">
        <f ca="1">IFERROR(IF(FT$33&lt;$E41,0,IF(FS$33&gt;$F41,IF(MAX($Q67:FS67)&lt;$BD$2/($J41*$I69),FS67+$P68,0),FS67+$P68)),0)</f>
        <v>0</v>
      </c>
      <c r="FU67" s="1110">
        <f ca="1">IFERROR(IF(FU$33&lt;$E41,0,IF(FT$33&gt;$F41,IF(MAX($Q67:FT67)&lt;$BD$2/($J41*$I69),FT67+$P68,0),FT67+$P68)),0)</f>
        <v>0</v>
      </c>
      <c r="FV67" s="1110">
        <f ca="1">IFERROR(IF(FV$33&lt;$E41,0,IF(FU$33&gt;$F41,IF(MAX($Q67:FU67)&lt;$BD$2/($J41*$I69),FU67+$P68,0),FU67+$P68)),0)</f>
        <v>0</v>
      </c>
      <c r="FW67" s="1110">
        <f ca="1">IFERROR(IF(FW$33&lt;$E41,0,IF(FV$33&gt;$F41,IF(MAX($Q67:FV67)&lt;$BD$2/($J41*$I69),FV67+$P68,0),FV67+$P68)),0)</f>
        <v>0</v>
      </c>
      <c r="FX67" s="1110">
        <f ca="1">IFERROR(IF(FX$33&lt;$E41,0,IF(FW$33&gt;$F41,IF(MAX($Q67:FW67)&lt;$BD$2/($J41*$I69),FW67+$P68,0),FW67+$P68)),0)</f>
        <v>0</v>
      </c>
      <c r="FY67" s="1110">
        <f ca="1">IFERROR(IF(FY$33&lt;$E41,0,IF(FX$33&gt;$F41,IF(MAX($Q67:FX67)&lt;$BD$2/($J41*$I69),FX67+$P68,0),FX67+$P68)),0)</f>
        <v>0</v>
      </c>
      <c r="FZ67" s="1110">
        <f ca="1">IFERROR(IF(FZ$33&lt;$E41,0,IF(FY$33&gt;$F41,IF(MAX($Q67:FY67)&lt;$BD$2/($J41*$I69),FY67+$P68,0),FY67+$P68)),0)</f>
        <v>0</v>
      </c>
      <c r="GA67" s="1110">
        <f ca="1">IFERROR(IF(GA$33&lt;$E41,0,IF(FZ$33&gt;$F41,IF(MAX($Q67:FZ67)&lt;$BD$2/($J41*$I69),FZ67+$P68,0),FZ67+$P68)),0)</f>
        <v>0</v>
      </c>
      <c r="GB67" s="1110">
        <f ca="1">IFERROR(IF(GB$33&lt;$E41,0,IF(GA$33&gt;$F41,IF(MAX($Q67:GA67)&lt;$BD$2/($J41*$I69),GA67+$P68,0),GA67+$P68)),0)</f>
        <v>0</v>
      </c>
      <c r="GC67" s="1110">
        <f ca="1">IFERROR(IF(GC$33&lt;$E41,0,IF(GB$33&gt;$F41,IF(MAX($Q67:GB67)&lt;$BD$2/($J41*$I69),GB67+$P68,0),GB67+$P68)),0)</f>
        <v>0</v>
      </c>
      <c r="GD67" s="1110">
        <f ca="1">IFERROR(IF(GD$33&lt;$E41,0,IF(GC$33&gt;$F41,IF(MAX($Q67:GC67)&lt;$BD$2/($J41*$I69),GC67+$P68,0),GC67+$P68)),0)</f>
        <v>0</v>
      </c>
      <c r="GE67" s="1110">
        <f ca="1">IFERROR(IF(GE$33&lt;$E41,0,IF(GD$33&gt;$F41,IF(MAX($Q67:GD67)&lt;$BD$2/($J41*$I69),GD67+$P68,0),GD67+$P68)),0)</f>
        <v>0</v>
      </c>
      <c r="GF67" s="1110">
        <f ca="1">IFERROR(IF(GF$33&lt;$E41,0,IF(GE$33&gt;$F41,IF(MAX($Q67:GE67)&lt;$BD$2/($J41*$I69),GE67+$P68,0),GE67+$P68)),0)</f>
        <v>0</v>
      </c>
      <c r="GG67" s="1110">
        <f ca="1">IFERROR(IF(GG$33&lt;$E41,0,IF(GF$33&gt;$F41,IF(MAX($Q67:GF67)&lt;$BD$2/($J41*$I69),GF67+$P68,0),GF67+$P68)),0)</f>
        <v>0</v>
      </c>
      <c r="GH67" s="1110">
        <f ca="1">IFERROR(IF(GH$33&lt;$E41,0,IF(GG$33&gt;$F41,IF(MAX($Q67:GG67)&lt;$BD$2/($J41*$I69),GG67+$P68,0),GG67+$P68)),0)</f>
        <v>0</v>
      </c>
      <c r="GI67" s="1110">
        <f ca="1">IFERROR(IF(GI$33&lt;$E41,0,IF(GH$33&gt;$F41,IF(MAX($Q67:GH67)&lt;$BD$2/($J41*$I69),GH67+$P68,0),GH67+$P68)),0)</f>
        <v>0</v>
      </c>
      <c r="GJ67" s="1110">
        <f ca="1">IFERROR(IF(GJ$33&lt;$E41,0,IF(GI$33&gt;$F41,IF(MAX($Q67:GI67)&lt;$BD$2/($J41*$I69),GI67+$P68,0),GI67+$P68)),0)</f>
        <v>0</v>
      </c>
      <c r="GK67" s="1110">
        <f ca="1">IFERROR(IF(GK$33&lt;$E41,0,IF(GJ$33&gt;$F41,IF(MAX($Q67:GJ67)&lt;$BD$2/($J41*$I69),GJ67+$P68,0),GJ67+$P68)),0)</f>
        <v>0</v>
      </c>
      <c r="GL67" s="1110">
        <f ca="1">IFERROR(IF(GL$33&lt;$E41,0,IF(GK$33&gt;$F41,IF(MAX($Q67:GK67)&lt;$BD$2/($J41*$I69),GK67+$P68,0),GK67+$P68)),0)</f>
        <v>0</v>
      </c>
      <c r="GM67" s="1110">
        <f ca="1">IFERROR(IF(GM$33&lt;$E41,0,IF(GL$33&gt;$F41,IF(MAX($Q67:GL67)&lt;$BD$2/($J41*$I69),GL67+$P68,0),GL67+$P68)),0)</f>
        <v>0</v>
      </c>
      <c r="GN67" s="1110">
        <f ca="1">IFERROR(IF(GN$33&lt;$E41,0,IF(GM$33&gt;$F41,IF(MAX($Q67:GM67)&lt;$BD$2/($J41*$I69),GM67+$P68,0),GM67+$P68)),0)</f>
        <v>0</v>
      </c>
      <c r="GO67" s="1110">
        <f ca="1">IFERROR(IF(GO$33&lt;$E41,0,IF(GN$33&gt;$F41,IF(MAX($Q67:GN67)&lt;$BD$2/($J41*$I69),GN67+$P68,0),GN67+$P68)),0)</f>
        <v>0</v>
      </c>
      <c r="GP67" s="1110">
        <f ca="1">IFERROR(IF(GP$33&lt;$E41,0,IF(GO$33&gt;$F41,IF(MAX($Q67:GO67)&lt;$BD$2/($J41*$I69),GO67+$P68,0),GO67+$P68)),0)</f>
        <v>0</v>
      </c>
      <c r="GQ67" s="1110">
        <f ca="1">IFERROR(IF(GQ$33&lt;$E41,0,IF(GP$33&gt;$F41,IF(MAX($Q67:GP67)&lt;$BD$2/($J41*$I69),GP67+$P68,0),GP67+$P68)),0)</f>
        <v>0</v>
      </c>
      <c r="GR67" s="1110">
        <f ca="1">IFERROR(IF(GR$33&lt;$E41,0,IF(GQ$33&gt;$F41,IF(MAX($Q67:GQ67)&lt;$BD$2/($J41*$I69),GQ67+$P68,0),GQ67+$P68)),0)</f>
        <v>0</v>
      </c>
      <c r="GS67" s="1110">
        <f ca="1">IFERROR(IF(GS$33&lt;$E41,0,IF(GR$33&gt;$F41,IF(MAX($Q67:GR67)&lt;$BD$2/($J41*$I69),GR67+$P68,0),GR67+$P68)),0)</f>
        <v>0</v>
      </c>
      <c r="GT67" s="1110">
        <f ca="1">IFERROR(IF(GT$33&lt;$E41,0,IF(GS$33&gt;$F41,IF(MAX($Q67:GS67)&lt;$BD$2/($J41*$I69),GS67+$P68,0),GS67+$P68)),0)</f>
        <v>0</v>
      </c>
      <c r="GU67" s="1110">
        <f ca="1">IFERROR(IF(GU$33&lt;$E41,0,IF(GT$33&gt;$F41,IF(MAX($Q67:GT67)&lt;$BD$2/($J41*$I69),GT67+$P68,0),GT67+$P68)),0)</f>
        <v>0</v>
      </c>
      <c r="GV67" s="1110">
        <f ca="1">IFERROR(IF(GV$33&lt;$E41,0,IF(GU$33&gt;$F41,IF(MAX($Q67:GU67)&lt;$BD$2/($J41*$I69),GU67+$P68,0),GU67+$P68)),0)</f>
        <v>0</v>
      </c>
      <c r="GW67" s="1110">
        <f ca="1">IFERROR(IF(GW$33&lt;$E41,0,IF(GV$33&gt;$F41,IF(MAX($Q67:GV67)&lt;$BD$2/($J41*$I69),GV67+$P68,0),GV67+$P68)),0)</f>
        <v>0</v>
      </c>
      <c r="GX67" s="1110">
        <f ca="1">IFERROR(IF(GX$33&lt;$E41,0,IF(GW$33&gt;$F41,IF(MAX($Q67:GW67)&lt;$BD$2/($J41*$I69),GW67+$P68,0),GW67+$P68)),0)</f>
        <v>0</v>
      </c>
      <c r="GY67" s="1110">
        <f ca="1">IFERROR(IF(GY$33&lt;$E41,0,IF(GX$33&gt;$F41,IF(MAX($Q67:GX67)&lt;$BD$2/($J41*$I69),GX67+$P68,0),GX67+$P68)),0)</f>
        <v>0</v>
      </c>
      <c r="GZ67" s="1110">
        <f ca="1">IFERROR(IF(GZ$33&lt;$E41,0,IF(GY$33&gt;$F41,IF(MAX($Q67:GY67)&lt;$BD$2/($J41*$I69),GY67+$P68,0),GY67+$P68)),0)</f>
        <v>0</v>
      </c>
      <c r="HA67" s="1110">
        <f ca="1">IFERROR(IF(HA$33&lt;$E41,0,IF(GZ$33&gt;$F41,IF(MAX($Q67:GZ67)&lt;$BD$2/($J41*$I69),GZ67+$P68,0),GZ67+$P68)),0)</f>
        <v>0</v>
      </c>
      <c r="HB67" s="1110">
        <f ca="1">IFERROR(IF(HB$33&lt;$E41,0,IF(HA$33&gt;$F41,IF(MAX($Q67:HA67)&lt;$BD$2/($J41*$I69),HA67+$P68,0),HA67+$P68)),0)</f>
        <v>0</v>
      </c>
      <c r="HC67" s="1110">
        <f ca="1">IFERROR(IF(HC$33&lt;$E41,0,IF(HB$33&gt;$F41,IF(MAX($Q67:HB67)&lt;$BD$2/($J41*$I69),HB67+$P68,0),HB67+$P68)),0)</f>
        <v>0</v>
      </c>
      <c r="HD67" s="1110">
        <f ca="1">IFERROR(IF(HD$33&lt;$E41,0,IF(HC$33&gt;$F41,IF(MAX($Q67:HC67)&lt;$BD$2/($J41*$I69),HC67+$P68,0),HC67+$P68)),0)</f>
        <v>0</v>
      </c>
      <c r="HE67" s="1110">
        <f ca="1">IFERROR(IF(HE$33&lt;$E41,0,IF(HD$33&gt;$F41,IF(MAX($Q67:HD67)&lt;$BD$2/($J41*$I69),HD67+$P68,0),HD67+$P68)),0)</f>
        <v>0</v>
      </c>
      <c r="HF67" s="1110">
        <f ca="1">IFERROR(IF(HF$33&lt;$E41,0,IF(HE$33&gt;$F41,IF(MAX($Q67:HE67)&lt;$BD$2/($J41*$I69),HE67+$P68,0),HE67+$P68)),0)</f>
        <v>0</v>
      </c>
      <c r="HG67" s="1110">
        <f ca="1">IFERROR(IF(HG$33&lt;$E41,0,IF(HF$33&gt;$F41,IF(MAX($Q67:HF67)&lt;$BD$2/($J41*$I69),HF67+$P68,0),HF67+$P68)),0)</f>
        <v>0</v>
      </c>
      <c r="HH67" s="1110">
        <f ca="1">IFERROR(IF(HH$33&lt;$E41,0,IF(HG$33&gt;$F41,IF(MAX($Q67:HG67)&lt;$BD$2/($J41*$I69),HG67+$P68,0),HG67+$P68)),0)</f>
        <v>0</v>
      </c>
      <c r="HI67" s="1110">
        <f ca="1">IFERROR(IF(HI$33&lt;$E41,0,IF(HH$33&gt;$F41,IF(MAX($Q67:HH67)&lt;$BD$2/($J41*$I69),HH67+$P68,0),HH67+$P68)),0)</f>
        <v>0</v>
      </c>
      <c r="HJ67" s="1110">
        <f ca="1">IFERROR(IF(HJ$33&lt;$E41,0,IF(HI$33&gt;$F41,IF(MAX($Q67:HI67)&lt;$BD$2/($J41*$I69),HI67+$P68,0),HI67+$P68)),0)</f>
        <v>0</v>
      </c>
      <c r="HK67" s="1110">
        <f ca="1">IFERROR(IF(HK$33&lt;$E41,0,IF(HJ$33&gt;$F41,IF(MAX($Q67:HJ67)&lt;$BD$2/($J41*$I69),HJ67+$P68,0),HJ67+$P68)),0)</f>
        <v>0</v>
      </c>
      <c r="HL67" s="1110">
        <f ca="1">IFERROR(IF(HL$33&lt;$E41,0,IF(HK$33&gt;$F41,IF(MAX($Q67:HK67)&lt;$BD$2/($J41*$I69),HK67+$P68,0),HK67+$P68)),0)</f>
        <v>0</v>
      </c>
      <c r="HM67" s="1110">
        <f ca="1">IFERROR(IF(HM$33&lt;$E41,0,IF(HL$33&gt;$F41,IF(MAX($Q67:HL67)&lt;$BD$2/($J41*$I69),HL67+$P68,0),HL67+$P68)),0)</f>
        <v>0</v>
      </c>
      <c r="HN67" s="1110">
        <f ca="1">IFERROR(IF(HN$33&lt;$E41,0,IF(HM$33&gt;$F41,IF(MAX($Q67:HM67)&lt;$BD$2/($J41*$I69),HM67+$P68,0),HM67+$P68)),0)</f>
        <v>0</v>
      </c>
      <c r="HO67" s="1110">
        <f ca="1">IFERROR(IF(HO$33&lt;$E41,0,IF(HN$33&gt;$F41,IF(MAX($Q67:HN67)&lt;$BD$2/($J41*$I69),HN67+$P68,0),HN67+$P68)),0)</f>
        <v>0</v>
      </c>
      <c r="HP67" s="1110">
        <f ca="1">IFERROR(IF(HP$33&lt;$E41,0,IF(HO$33&gt;$F41,IF(MAX($Q67:HO67)&lt;$BD$2/($J41*$I69),HO67+$P68,0),HO67+$P68)),0)</f>
        <v>0</v>
      </c>
      <c r="HQ67" s="1110">
        <f ca="1">IFERROR(IF(HQ$33&lt;$E41,0,IF(HP$33&gt;$F41,IF(MAX($Q67:HP67)&lt;$BD$2/($J41*$I69),HP67+$P68,0),HP67+$P68)),0)</f>
        <v>0</v>
      </c>
      <c r="HR67" s="1110">
        <f ca="1">IFERROR(IF(HR$33&lt;$E41,0,IF(HQ$33&gt;$F41,IF(MAX($Q67:HQ67)&lt;$BD$2/($J41*$I69),HQ67+$P68,0),HQ67+$P68)),0)</f>
        <v>0</v>
      </c>
      <c r="HS67" s="1110">
        <f ca="1">IFERROR(IF(HS$33&lt;$E41,0,IF(HR$33&gt;$F41,IF(MAX($Q67:HR67)&lt;$BD$2/($J41*$I69),HR67+$P68,0),HR67+$P68)),0)</f>
        <v>0</v>
      </c>
      <c r="HT67" s="1110">
        <f ca="1">IFERROR(IF(HT$33&lt;$E41,0,IF(HS$33&gt;$F41,IF(MAX($Q67:HS67)&lt;$BD$2/($J41*$I69),HS67+$P68,0),HS67+$P68)),0)</f>
        <v>0</v>
      </c>
      <c r="HU67" s="1110">
        <f ca="1">IFERROR(IF(HU$33&lt;$E41,0,IF(HT$33&gt;$F41,IF(MAX($Q67:HT67)&lt;$BD$2/($J41*$I69),HT67+$P68,0),HT67+$P68)),0)</f>
        <v>0</v>
      </c>
      <c r="HV67" s="1110">
        <f ca="1">IFERROR(IF(HV$33&lt;$E41,0,IF(HU$33&gt;$F41,IF(MAX($Q67:HU67)&lt;$BD$2/($J41*$I69),HU67+$P68,0),HU67+$P68)),0)</f>
        <v>0</v>
      </c>
      <c r="HW67" s="1110">
        <f ca="1">IFERROR(IF(HW$33&lt;$E41,0,IF(HV$33&gt;$F41,IF(MAX($Q67:HV67)&lt;$BD$2/($J41*$I69),HV67+$P68,0),HV67+$P68)),0)</f>
        <v>0</v>
      </c>
      <c r="HX67" s="1110">
        <f ca="1">IFERROR(IF(HX$33&lt;$E41,0,IF(HW$33&gt;$F41,IF(MAX($Q67:HW67)&lt;$BD$2/($J41*$I69),HW67+$P68,0),HW67+$P68)),0)</f>
        <v>0</v>
      </c>
      <c r="HY67" s="1110">
        <f ca="1">IFERROR(IF(HY$33&lt;$E41,0,IF(HX$33&gt;$F41,IF(MAX($Q67:HX67)&lt;$BD$2/($J41*$I69),HX67+$P68,0),HX67+$P68)),0)</f>
        <v>0</v>
      </c>
      <c r="HZ67" s="1110">
        <f ca="1">IFERROR(IF(HZ$33&lt;$E41,0,IF(HY$33&gt;$F41,IF(MAX($Q67:HY67)&lt;$BD$2/($J41*$I69),HY67+$P68,0),HY67+$P68)),0)</f>
        <v>0</v>
      </c>
      <c r="IA67" s="1110">
        <f ca="1">IFERROR(IF(IA$33&lt;$E41,0,IF(HZ$33&gt;$F41,IF(MAX($Q67:HZ67)&lt;$BD$2/($J41*$I69),HZ67+$P68,0),HZ67+$P68)),0)</f>
        <v>0</v>
      </c>
      <c r="IB67" s="1110">
        <f ca="1">IFERROR(IF(IB$33&lt;$E41,0,IF(IA$33&gt;$F41,IF(MAX($Q67:IA67)&lt;$BD$2/($J41*$I69),IA67+$P68,0),IA67+$P68)),0)</f>
        <v>0</v>
      </c>
      <c r="IC67" s="1110">
        <f ca="1">IFERROR(IF(IC$33&lt;$E41,0,IF(IB$33&gt;$F41,IF(MAX($Q67:IB67)&lt;$BD$2/($J41*$I69),IB67+$P68,0),IB67+$P68)),0)</f>
        <v>0</v>
      </c>
      <c r="ID67" s="1110">
        <f ca="1">IFERROR(IF(ID$33&lt;$E41,0,IF(IC$33&gt;$F41,IF(MAX($Q67:IC67)&lt;$BD$2/($J41*$I69),IC67+$P68,0),IC67+$P68)),0)</f>
        <v>0</v>
      </c>
      <c r="IE67" s="1110">
        <f ca="1">IFERROR(IF(IE$33&lt;$E41,0,IF(ID$33&gt;$F41,IF(MAX($Q67:ID67)&lt;$BD$2/($J41*$I69),ID67+$P68,0),ID67+$P68)),0)</f>
        <v>0</v>
      </c>
      <c r="IF67" s="1110">
        <f ca="1">IFERROR(IF(IF$33&lt;$E41,0,IF(IE$33&gt;$F41,IF(MAX($Q67:IE67)&lt;$BD$2/($J41*$I69),IE67+$P68,0),IE67+$P68)),0)</f>
        <v>0</v>
      </c>
      <c r="IG67" s="1110">
        <f ca="1">IFERROR(IF(IG$33&lt;$E41,0,IF(IF$33&gt;$F41,IF(MAX($Q67:IF67)&lt;$BD$2/($J41*$I69),IF67+$P68,0),IF67+$P68)),0)</f>
        <v>0</v>
      </c>
      <c r="IH67" s="1110">
        <f ca="1">IFERROR(IF(IH$33&lt;$E41,0,IF(IG$33&gt;$F41,IF(MAX($Q67:IG67)&lt;$BD$2/($J41*$I69),IG67+$P68,0),IG67+$P68)),0)</f>
        <v>0</v>
      </c>
      <c r="II67" s="1110">
        <f ca="1">IFERROR(IF(II$33&lt;$E41,0,IF(IH$33&gt;$F41,IF(MAX($Q67:IH67)&lt;$BD$2/($J41*$I69),IH67+$P68,0),IH67+$P68)),0)</f>
        <v>0</v>
      </c>
      <c r="IJ67" s="1110">
        <f ca="1">IFERROR(IF(IJ$33&lt;$E41,0,IF(II$33&gt;$F41,IF(MAX($Q67:II67)&lt;$BD$2/($J41*$I69),II67+$P68,0),II67+$P68)),0)</f>
        <v>0</v>
      </c>
      <c r="IK67" s="1110">
        <f ca="1">IFERROR(IF(IK$33&lt;$E41,0,IF(IJ$33&gt;$F41,IF(MAX($Q67:IJ67)&lt;$BD$2/($J41*$I69),IJ67+$P68,0),IJ67+$P68)),0)</f>
        <v>0</v>
      </c>
      <c r="IL67" s="1110">
        <f ca="1">IFERROR(IF(IL$33&lt;$E41,0,IF(IK$33&gt;$F41,IF(MAX($Q67:IK67)&lt;$BD$2/($J41*$I69),IK67+$P68,0),IK67+$P68)),0)</f>
        <v>0</v>
      </c>
      <c r="IM67" s="1110">
        <f ca="1">IFERROR(IF(IM$33&lt;$E41,0,IF(IL$33&gt;$F41,IF(MAX($Q67:IL67)&lt;$BD$2/($J41*$I69),IL67+$P68,0),IL67+$P68)),0)</f>
        <v>0</v>
      </c>
      <c r="IN67" s="1110">
        <f ca="1">IFERROR(IF(IN$33&lt;$E41,0,IF(IM$33&gt;$F41,IF(MAX($Q67:IM67)&lt;$BD$2/($J41*$I69),IM67+$P68,0),IM67+$P68)),0)</f>
        <v>0</v>
      </c>
      <c r="IO67" s="1110">
        <f ca="1">IFERROR(IF(IO$33&lt;$E41,0,IF(IN$33&gt;$F41,IF(MAX($Q67:IN67)&lt;$BD$2/($J41*$I69),IN67+$P68,0),IN67+$P68)),0)</f>
        <v>0</v>
      </c>
      <c r="IP67" s="1110">
        <f ca="1">IFERROR(IF(IP$33&lt;$E41,0,IF(IO$33&gt;$F41,IF(MAX($Q67:IO67)&lt;$BD$2/($J41*$I69),IO67+$P68,0),IO67+$P68)),0)</f>
        <v>0</v>
      </c>
      <c r="IQ67" s="1110">
        <f ca="1">IFERROR(IF(IQ$33&lt;$E41,0,IF(IP$33&gt;$F41,IF(MAX($Q67:IP67)&lt;$BD$2/($J41*$I69),IP67+$P68,0),IP67+$P68)),0)</f>
        <v>0</v>
      </c>
      <c r="IR67" s="1110">
        <f ca="1">IFERROR(IF(IR$33&lt;$E41,0,IF(IQ$33&gt;$F41,IF(MAX($Q67:IQ67)&lt;$BD$2/($J41*$I69),IQ67+$P68,0),IQ67+$P68)),0)</f>
        <v>0</v>
      </c>
      <c r="IS67" s="1110">
        <f ca="1">IFERROR(IF(IS$33&lt;$E41,0,IF(IR$33&gt;$F41,IF(MAX($Q67:IR67)&lt;$BD$2/($J41*$I69),IR67+$P68,0),IR67+$P68)),0)</f>
        <v>0</v>
      </c>
      <c r="IT67" s="1110">
        <f ca="1">IFERROR(IF(IT$33&lt;$E41,0,IF(IS$33&gt;$F41,IF(MAX($Q67:IS67)&lt;$BD$2/($J41*$I69),IS67+$P68,0),IS67+$P68)),0)</f>
        <v>0</v>
      </c>
      <c r="IU67" s="1110">
        <f ca="1">IFERROR(IF(IU$33&lt;$E41,0,IF(IT$33&gt;$F41,IF(MAX($Q67:IT67)&lt;$BD$2/($J41*$I69),IT67+$P68,0),IT67+$P68)),0)</f>
        <v>0</v>
      </c>
      <c r="IV67" s="1110">
        <f ca="1">IFERROR(IF(IV$33&lt;$E41,0,IF(IU$33&gt;$F41,IF(MAX($Q67:IU67)&lt;$BD$2/($J41*$I69),IU67+$P68,0),IU67+$P68)),0)</f>
        <v>0</v>
      </c>
      <c r="IW67" s="1110">
        <f ca="1">IFERROR(IF(IW$33&lt;$E41,0,IF(IV$33&gt;$F41,IF(MAX($Q67:IV67)&lt;$BD$2/($J41*$I69),IV67+$P68,0),IV67+$P68)),0)</f>
        <v>0</v>
      </c>
      <c r="IX67" s="1110">
        <f ca="1">IFERROR(IF(IX$33&lt;$E41,0,IF(IW$33&gt;$F41,IF(MAX($Q67:IW67)&lt;$BD$2/($J41*$I69),IW67+$P68,0),IW67+$P68)),0)</f>
        <v>0</v>
      </c>
      <c r="IY67" s="1110">
        <f ca="1">IFERROR(IF(IY$33&lt;$E41,0,IF(IX$33&gt;$F41,IF(MAX($Q67:IX67)&lt;$BD$2/($J41*$I69),IX67+$P68,0),IX67+$P68)),0)</f>
        <v>0</v>
      </c>
      <c r="IZ67" s="1110">
        <f ca="1">IFERROR(IF(IZ$33&lt;$E41,0,IF(IY$33&gt;$F41,IF(MAX($Q67:IY67)&lt;$BD$2/($J41*$I69),IY67+$P68,0),IY67+$P68)),0)</f>
        <v>0</v>
      </c>
      <c r="JA67" s="1110">
        <f ca="1">IFERROR(IF(JA$33&lt;$E41,0,IF(IZ$33&gt;$F41,IF(MAX($Q67:IZ67)&lt;$BD$2/($J41*$I69),IZ67+$P68,0),IZ67+$P68)),0)</f>
        <v>0</v>
      </c>
      <c r="JB67" s="1110">
        <f ca="1">IFERROR(IF(JB$33&lt;$E41,0,IF(JA$33&gt;$F41,IF(MAX($Q67:JA67)&lt;$BD$2/($J41*$I69),JA67+$P68,0),JA67+$P68)),0)</f>
        <v>0</v>
      </c>
      <c r="JC67" s="1110">
        <f ca="1">IFERROR(IF(JC$33&lt;$E41,0,IF(JB$33&gt;$F41,IF(MAX($Q67:JB67)&lt;$BD$2/($J41*$I69),JB67+$P68,0),JB67+$P68)),0)</f>
        <v>0</v>
      </c>
      <c r="JD67" s="1110">
        <f ca="1">IFERROR(IF(JD$33&lt;$E41,0,IF(JC$33&gt;$F41,IF(MAX($Q67:JC67)&lt;$BD$2/($J41*$I69),JC67+$P68,0),JC67+$P68)),0)</f>
        <v>0</v>
      </c>
      <c r="JE67" s="1110">
        <f ca="1">IFERROR(IF(JE$33&lt;$E41,0,IF(JD$33&gt;$F41,IF(MAX($Q67:JD67)&lt;$BD$2/($J41*$I69),JD67+$P68,0),JD67+$P68)),0)</f>
        <v>0</v>
      </c>
      <c r="JF67" s="1110">
        <f ca="1">IFERROR(IF(JF$33&lt;$E41,0,IF(JE$33&gt;$F41,IF(MAX($Q67:JE67)&lt;$BD$2/($J41*$I69),JE67+$P68,0),JE67+$P68)),0)</f>
        <v>0</v>
      </c>
      <c r="JG67" s="1110">
        <f ca="1">IFERROR(IF(JG$33&lt;$E41,0,IF(JF$33&gt;$F41,IF(MAX($Q67:JF67)&lt;$BD$2/($J41*$I69),JF67+$P68,0),JF67+$P68)),0)</f>
        <v>0</v>
      </c>
      <c r="JH67" s="1110">
        <f ca="1">IFERROR(IF(JH$33&lt;$E41,0,IF(JG$33&gt;$F41,IF(MAX($Q67:JG67)&lt;$BD$2/($J41*$I69),JG67+$P68,0),JG67+$P68)),0)</f>
        <v>0</v>
      </c>
      <c r="JI67" s="1110">
        <f ca="1">IFERROR(IF(JI$33&lt;$E41,0,IF(JH$33&gt;$F41,IF(MAX($Q67:JH67)&lt;$BD$2/($J41*$I69),JH67+$P68,0),JH67+$P68)),0)</f>
        <v>0</v>
      </c>
      <c r="JJ67" s="1110">
        <f ca="1">IFERROR(IF(JJ$33&lt;$E41,0,IF(JI$33&gt;$F41,IF(MAX($Q67:JI67)&lt;$BD$2/($J41*$I69),JI67+$P68,0),JI67+$P68)),0)</f>
        <v>0</v>
      </c>
      <c r="JK67" s="1110">
        <f ca="1">IFERROR(IF(JK$33&lt;$E41,0,IF(JJ$33&gt;$F41,IF(MAX($Q67:JJ67)&lt;$BD$2/($J41*$I69),JJ67+$P68,0),JJ67+$P68)),0)</f>
        <v>0</v>
      </c>
      <c r="JL67" s="1110">
        <f ca="1">IFERROR(IF(JL$33&lt;$E41,0,IF(JK$33&gt;$F41,IF(MAX($Q67:JK67)&lt;$BD$2/($J41*$I69),JK67+$P68,0),JK67+$P68)),0)</f>
        <v>0</v>
      </c>
      <c r="JM67" s="1110">
        <f ca="1">IFERROR(IF(JM$33&lt;$E41,0,IF(JL$33&gt;$F41,IF(MAX($Q67:JL67)&lt;$BD$2/($J41*$I69),JL67+$P68,0),JL67+$P68)),0)</f>
        <v>0</v>
      </c>
      <c r="JN67" s="1110">
        <f ca="1">IFERROR(IF(JN$33&lt;$E41,0,IF(JM$33&gt;$F41,IF(MAX($Q67:JM67)&lt;$BD$2/($J41*$I69),JM67+$P68,0),JM67+$P68)),0)</f>
        <v>0</v>
      </c>
      <c r="JO67" s="1110">
        <f ca="1">IFERROR(IF(JO$33&lt;$E41,0,IF(JN$33&gt;$F41,IF(MAX($Q67:JN67)&lt;$BD$2/($J41*$I69),JN67+$P68,0),JN67+$P68)),0)</f>
        <v>0</v>
      </c>
      <c r="JP67" s="1110">
        <f ca="1">IFERROR(IF(JP$33&lt;$E41,0,IF(JO$33&gt;$F41,IF(MAX($Q67:JO67)&lt;$BD$2/($J41*$I69),JO67+$P68,0),JO67+$P68)),0)</f>
        <v>0</v>
      </c>
      <c r="JQ67" s="1110">
        <f ca="1">IFERROR(IF(JQ$33&lt;$E41,0,IF(JP$33&gt;$F41,IF(MAX($Q67:JP67)&lt;$BD$2/($J41*$I69),JP67+$P68,0),JP67+$P68)),0)</f>
        <v>0</v>
      </c>
      <c r="JR67" s="1110">
        <f ca="1">IFERROR(IF(JR$33&lt;$E41,0,IF(JQ$33&gt;$F41,IF(MAX($Q67:JQ67)&lt;$BD$2/($J41*$I69),JQ67+$P68,0),JQ67+$P68)),0)</f>
        <v>0</v>
      </c>
      <c r="JS67" s="1110">
        <f ca="1">IFERROR(IF(JS$33&lt;$E41,0,IF(JR$33&gt;$F41,IF(MAX($Q67:JR67)&lt;$BD$2/($J41*$I69),JR67+$P68,0),JR67+$P68)),0)</f>
        <v>0</v>
      </c>
      <c r="JT67" s="1110">
        <f ca="1">IFERROR(IF(JT$33&lt;$E41,0,IF(JS$33&gt;$F41,IF(MAX($Q67:JS67)&lt;$BD$2/($J41*$I69),JS67+$P68,0),JS67+$P68)),0)</f>
        <v>0</v>
      </c>
      <c r="JU67" s="1110">
        <f ca="1">IFERROR(IF(JU$33&lt;$E41,0,IF(JT$33&gt;$F41,IF(MAX($Q67:JT67)&lt;$BD$2/($J41*$I69),JT67+$P68,0),JT67+$P68)),0)</f>
        <v>0</v>
      </c>
      <c r="JV67" s="1110">
        <f ca="1">IFERROR(IF(JV$33&lt;$E41,0,IF(JU$33&gt;$F41,IF(MAX($Q67:JU67)&lt;$BD$2/($J41*$I69),JU67+$P68,0),JU67+$P68)),0)</f>
        <v>0</v>
      </c>
      <c r="JW67" s="1110">
        <f ca="1">IFERROR(IF(JW$33&lt;$E41,0,IF(JV$33&gt;$F41,IF(MAX($Q67:JV67)&lt;$BD$2/($J41*$I69),JV67+$P68,0),JV67+$P68)),0)</f>
        <v>0</v>
      </c>
      <c r="JX67" s="1110">
        <f ca="1">IFERROR(IF(JX$33&lt;$E41,0,IF(JW$33&gt;$F41,IF(MAX($Q67:JW67)&lt;$BD$2/($J41*$I69),JW67+$P68,0),JW67+$P68)),0)</f>
        <v>0</v>
      </c>
      <c r="JY67" s="1110">
        <f ca="1">IFERROR(IF(JY$33&lt;$E41,0,IF(JX$33&gt;$F41,IF(MAX($Q67:JX67)&lt;$BD$2/($J41*$I69),JX67+$P68,0),JX67+$P68)),0)</f>
        <v>0</v>
      </c>
      <c r="JZ67" s="1110">
        <f ca="1">IFERROR(IF(JZ$33&lt;$E41,0,IF(JY$33&gt;$F41,IF(MAX($Q67:JY67)&lt;$BD$2/($J41*$I69),JY67+$P68,0),JY67+$P68)),0)</f>
        <v>0</v>
      </c>
      <c r="KA67" s="1110">
        <f ca="1">IFERROR(IF(KA$33&lt;$E41,0,IF(JZ$33&gt;$F41,IF(MAX($Q67:JZ67)&lt;$BD$2/($J41*$I69),JZ67+$P68,0),JZ67+$P68)),0)</f>
        <v>0</v>
      </c>
      <c r="KB67" s="1110">
        <f ca="1">IFERROR(IF(KB$33&lt;$E41,0,IF(KA$33&gt;$F41,IF(MAX($Q67:KA67)&lt;$BD$2/($J41*$I69),KA67+$P68,0),KA67+$P68)),0)</f>
        <v>0</v>
      </c>
      <c r="KC67" s="1110">
        <f ca="1">IFERROR(IF(KC$33&lt;$E41,0,IF(KB$33&gt;$F41,IF(MAX($Q67:KB67)&lt;$BD$2/($J41*$I69),KB67+$P68,0),KB67+$P68)),0)</f>
        <v>0</v>
      </c>
      <c r="KD67" s="1110">
        <f ca="1">IFERROR(IF(KD$33&lt;$E41,0,IF(KC$33&gt;$F41,IF(MAX($Q67:KC67)&lt;$BD$2/($J41*$I69),KC67+$P68,0),KC67+$P68)),0)</f>
        <v>0</v>
      </c>
      <c r="KE67" s="1110">
        <f ca="1">IFERROR(IF(KE$33&lt;$E41,0,IF(KD$33&gt;$F41,IF(MAX($Q67:KD67)&lt;$BD$2/($J41*$I69),KD67+$P68,0),KD67+$P68)),0)</f>
        <v>0</v>
      </c>
      <c r="KF67" s="1110">
        <f ca="1">IFERROR(IF(KF$33&lt;$E41,0,IF(KE$33&gt;$F41,IF(MAX($Q67:KE67)&lt;$BD$2/($J41*$I69),KE67+$P68,0),KE67+$P68)),0)</f>
        <v>0</v>
      </c>
      <c r="KG67" s="1110">
        <f ca="1">IFERROR(IF(KG$33&lt;$E41,0,IF(KF$33&gt;$F41,IF(MAX($Q67:KF67)&lt;$BD$2/($J41*$I69),KF67+$P68,0),KF67+$P68)),0)</f>
        <v>0</v>
      </c>
      <c r="KH67" s="1110">
        <f ca="1">IFERROR(IF(KH$33&lt;$E41,0,IF(KG$33&gt;$F41,IF(MAX($Q67:KG67)&lt;$BD$2/($J41*$I69),KG67+$P68,0),KG67+$P68)),0)</f>
        <v>0</v>
      </c>
      <c r="KI67" s="1110">
        <f ca="1">IFERROR(IF(KI$33&lt;$E41,0,IF(KH$33&gt;$F41,IF(MAX($Q67:KH67)&lt;$BD$2/($J41*$I69),KH67+$P68,0),KH67+$P68)),0)</f>
        <v>0</v>
      </c>
      <c r="KJ67" s="1110">
        <f ca="1">IFERROR(IF(KJ$33&lt;$E41,0,IF(KI$33&gt;$F41,IF(MAX($Q67:KI67)&lt;$BD$2/($J41*$I69),KI67+$P68,0),KI67+$P68)),0)</f>
        <v>0</v>
      </c>
      <c r="KK67" s="1110">
        <f ca="1">IFERROR(IF(KK$33&lt;$E41,0,IF(KJ$33&gt;$F41,IF(MAX($Q67:KJ67)&lt;$BD$2/($J41*$I69),KJ67+$P68,0),KJ67+$P68)),0)</f>
        <v>0</v>
      </c>
      <c r="KL67" s="1110">
        <f ca="1">IFERROR(IF(KL$33&lt;$E41,0,IF(KK$33&gt;$F41,IF(MAX($Q67:KK67)&lt;$BD$2/($J41*$I69),KK67+$P68,0),KK67+$P68)),0)</f>
        <v>0</v>
      </c>
      <c r="KM67" s="1110">
        <f ca="1">IFERROR(IF(KM$33&lt;$E41,0,IF(KL$33&gt;$F41,IF(MAX($Q67:KL67)&lt;$BD$2/($J41*$I69),KL67+$P68,0),KL67+$P68)),0)</f>
        <v>0</v>
      </c>
      <c r="KN67" s="1110">
        <f ca="1">IFERROR(IF(KN$33&lt;$E41,0,IF(KM$33&gt;$F41,IF(MAX($Q67:KM67)&lt;$BD$2/($J41*$I69),KM67+$P68,0),KM67+$P68)),0)</f>
        <v>0</v>
      </c>
      <c r="KO67" s="1110">
        <f ca="1">IFERROR(IF(KO$33&lt;$E41,0,IF(KN$33&gt;$F41,IF(MAX($Q67:KN67)&lt;$BD$2/($J41*$I69),KN67+$P68,0),KN67+$P68)),0)</f>
        <v>0</v>
      </c>
      <c r="KP67" s="1110">
        <f ca="1">IFERROR(IF(KP$33&lt;$E41,0,IF(KO$33&gt;$F41,IF(MAX($Q67:KO67)&lt;$BD$2/($J41*$I69),KO67+$P68,0),KO67+$P68)),0)</f>
        <v>0</v>
      </c>
      <c r="KQ67" s="1110">
        <f ca="1">IFERROR(IF(KQ$33&lt;$E41,0,IF(KP$33&gt;$F41,IF(MAX($Q67:KP67)&lt;$BD$2/($J41*$I69),KP67+$P68,0),KP67+$P68)),0)</f>
        <v>0</v>
      </c>
      <c r="KR67" s="1110">
        <f ca="1">IFERROR(IF(KR$33&lt;$E41,0,IF(KQ$33&gt;$F41,IF(MAX($Q67:KQ67)&lt;$BD$2/($J41*$I69),KQ67+$P68,0),KQ67+$P68)),0)</f>
        <v>0</v>
      </c>
      <c r="KS67" s="1110">
        <f ca="1">IFERROR(IF(KS$33&lt;$E41,0,IF(KR$33&gt;$F41,IF(MAX($Q67:KR67)&lt;$BD$2/($J41*$I69),KR67+$P68,0),KR67+$P68)),0)</f>
        <v>0</v>
      </c>
      <c r="KT67" s="1110">
        <f ca="1">IFERROR(IF(KT$33&lt;$E41,0,IF(KS$33&gt;$F41,IF(MAX($Q67:KS67)&lt;$BD$2/($J41*$I69),KS67+$P68,0),KS67+$P68)),0)</f>
        <v>0</v>
      </c>
      <c r="KU67" s="1110">
        <f ca="1">IFERROR(IF(KU$33&lt;$E41,0,IF(KT$33&gt;$F41,IF(MAX($Q67:KT67)&lt;$BD$2/($J41*$I69),KT67+$P68,0),KT67+$P68)),0)</f>
        <v>0</v>
      </c>
      <c r="KV67" s="1110">
        <f ca="1">IFERROR(IF(KV$33&lt;$E41,0,IF(KU$33&gt;$F41,IF(MAX($Q67:KU67)&lt;$BD$2/($J41*$I69),KU67+$P68,0),KU67+$P68)),0)</f>
        <v>0</v>
      </c>
      <c r="KW67" s="1110">
        <f ca="1">IFERROR(IF(KW$33&lt;$E41,0,IF(KV$33&gt;$F41,IF(MAX($Q67:KV67)&lt;$BD$2/($J41*$I69),KV67+$P68,0),KV67+$P68)),0)</f>
        <v>0</v>
      </c>
      <c r="KX67" s="1110">
        <f ca="1">IFERROR(IF(KX$33&lt;$E41,0,IF(KW$33&gt;$F41,IF(MAX($Q67:KW67)&lt;$BD$2/($J41*$I69),KW67+$P68,0),KW67+$P68)),0)</f>
        <v>0</v>
      </c>
      <c r="KY67" s="1110">
        <f ca="1">IFERROR(IF(KY$33&lt;$E41,0,IF(KX$33&gt;$F41,IF(MAX($Q67:KX67)&lt;$BD$2/($J41*$I69),KX67+$P68,0),KX67+$P68)),0)</f>
        <v>0</v>
      </c>
      <c r="KZ67" s="1110">
        <f ca="1">IFERROR(IF(KZ$33&lt;$E41,0,IF(KY$33&gt;$F41,IF(MAX($Q67:KY67)&lt;$BD$2/($J41*$I69),KY67+$P68,0),KY67+$P68)),0)</f>
        <v>0</v>
      </c>
      <c r="LA67" s="1110">
        <f ca="1">IFERROR(IF(LA$33&lt;$E41,0,IF(KZ$33&gt;$F41,IF(MAX($Q67:KZ67)&lt;$BD$2/($J41*$I69),KZ67+$P68,0),KZ67+$P68)),0)</f>
        <v>0</v>
      </c>
      <c r="LB67" s="1110">
        <f ca="1">IFERROR(IF(LB$33&lt;$E41,0,IF(LA$33&gt;$F41,IF(MAX($Q67:LA67)&lt;$BD$2/($J41*$I69),LA67+$P68,0),LA67+$P68)),0)</f>
        <v>0</v>
      </c>
      <c r="LC67" s="1110">
        <f ca="1">IFERROR(IF(LC$33&lt;$E41,0,IF(LB$33&gt;$F41,IF(MAX($Q67:LB67)&lt;$BD$2/($J41*$I69),LB67+$P68,0),LB67+$P68)),0)</f>
        <v>0</v>
      </c>
      <c r="LD67" s="1110">
        <f ca="1">IFERROR(IF(LD$33&lt;$E41,0,IF(LC$33&gt;$F41,IF(MAX($Q67:LC67)&lt;$BD$2/($J41*$I69),LC67+$P68,0),LC67+$P68)),0)</f>
        <v>0</v>
      </c>
      <c r="LE67" s="1110">
        <f ca="1">IFERROR(IF(LE$33&lt;$E41,0,IF(LD$33&gt;$F41,IF(MAX($Q67:LD67)&lt;$BD$2/($J41*$I69),LD67+$P68,0),LD67+$P68)),0)</f>
        <v>0</v>
      </c>
      <c r="LF67" s="1110">
        <f ca="1">IFERROR(IF(LF$33&lt;$E41,0,IF(LE$33&gt;$F41,IF(MAX($Q67:LE67)&lt;$BD$2/($J41*$I69),LE67+$P68,0),LE67+$P68)),0)</f>
        <v>0</v>
      </c>
      <c r="LG67" s="1110">
        <f ca="1">IFERROR(IF(LG$33&lt;$E41,0,IF(LF$33&gt;$F41,IF(MAX($Q67:LF67)&lt;$BD$2/($J41*$I69),LF67+$P68,0),LF67+$P68)),0)</f>
        <v>0</v>
      </c>
      <c r="LH67" s="1110">
        <f ca="1">IFERROR(IF(LH$33&lt;$E41,0,IF(LG$33&gt;$F41,IF(MAX($Q67:LG67)&lt;$BD$2/($J41*$I69),LG67+$P68,0),LG67+$P68)),0)</f>
        <v>0</v>
      </c>
      <c r="LI67" s="1110">
        <f ca="1">IFERROR(IF(LI$33&lt;$E41,0,IF(LH$33&gt;$F41,IF(MAX($Q67:LH67)&lt;$BD$2/($J41*$I69),LH67+$P68,0),LH67+$P68)),0)</f>
        <v>0</v>
      </c>
      <c r="LJ67" s="1110">
        <f ca="1">IFERROR(IF(LJ$33&lt;$E41,0,IF(LI$33&gt;$F41,IF(MAX($Q67:LI67)&lt;$BD$2/($J41*$I69),LI67+$P68,0),LI67+$P68)),0)</f>
        <v>0</v>
      </c>
      <c r="LK67" s="1110">
        <f ca="1">IFERROR(IF(LK$33&lt;$E41,0,IF(LJ$33&gt;$F41,IF(MAX($Q67:LJ67)&lt;$BD$2/($J41*$I69),LJ67+$P68,0),LJ67+$P68)),0)</f>
        <v>0</v>
      </c>
      <c r="LL67" s="1110">
        <f ca="1">IFERROR(IF(LL$33&lt;$E41,0,IF(LK$33&gt;$F41,IF(MAX($Q67:LK67)&lt;$BD$2/($J41*$I69),LK67+$P68,0),LK67+$P68)),0)</f>
        <v>0</v>
      </c>
      <c r="LM67" s="1110">
        <f ca="1">IFERROR(IF(LM$33&lt;$E41,0,IF(LL$33&gt;$F41,IF(MAX($Q67:LL67)&lt;$BD$2/($J41*$I69),LL67+$P68,0),LL67+$P68)),0)</f>
        <v>0</v>
      </c>
      <c r="LN67" s="1110">
        <f ca="1">IFERROR(IF(LN$33&lt;$E41,0,IF(LM$33&gt;$F41,IF(MAX($Q67:LM67)&lt;$BD$2/($J41*$I69),LM67+$P68,0),LM67+$P68)),0)</f>
        <v>0</v>
      </c>
      <c r="LO67" s="1110">
        <f ca="1">IFERROR(IF(LO$33&lt;$E41,0,IF(LN$33&gt;$F41,IF(MAX($Q67:LN67)&lt;$BD$2/($J41*$I69),LN67+$P68,0),LN67+$P68)),0)</f>
        <v>0</v>
      </c>
      <c r="LP67" s="1110">
        <f ca="1">IFERROR(IF(LP$33&lt;$E41,0,IF(LO$33&gt;$F41,IF(MAX($Q67:LO67)&lt;$BD$2/($J41*$I69),LO67+$P68,0),LO67+$P68)),0)</f>
        <v>0</v>
      </c>
      <c r="LQ67" s="1110">
        <f ca="1">IFERROR(IF(LQ$33&lt;$E41,0,IF(LP$33&gt;$F41,IF(MAX($Q67:LP67)&lt;$BD$2/($J41*$I69),LP67+$P68,0),LP67+$P68)),0)</f>
        <v>0</v>
      </c>
      <c r="LR67" s="1110">
        <f ca="1">IFERROR(IF(LR$33&lt;$E41,0,IF(LQ$33&gt;$F41,IF(MAX($Q67:LQ67)&lt;$BD$2/($J41*$I69),LQ67+$P68,0),LQ67+$P68)),0)</f>
        <v>0</v>
      </c>
      <c r="LS67" s="1110">
        <f ca="1">IFERROR(IF(LS$33&lt;$E41,0,IF(LR$33&gt;$F41,IF(MAX($Q67:LR67)&lt;$BD$2/($J41*$I69),LR67+$P68,0),LR67+$P68)),0)</f>
        <v>0</v>
      </c>
      <c r="LT67" s="1110">
        <f ca="1">IFERROR(IF(LT$33&lt;$E41,0,IF(LS$33&gt;$F41,IF(MAX($Q67:LS67)&lt;$BD$2/($J41*$I69),LS67+$P68,0),LS67+$P68)),0)</f>
        <v>0</v>
      </c>
      <c r="LU67" s="1110">
        <f ca="1">IFERROR(IF(LU$33&lt;$E41,0,IF(LT$33&gt;$F41,IF(MAX($Q67:LT67)&lt;$BD$2/($J41*$I69),LT67+$P68,0),LT67+$P68)),0)</f>
        <v>0</v>
      </c>
      <c r="LV67" s="1110">
        <f ca="1">IFERROR(IF(LV$33&lt;$E41,0,IF(LU$33&gt;$F41,IF(MAX($Q67:LU67)&lt;$BD$2/($J41*$I69),LU67+$P68,0),LU67+$P68)),0)</f>
        <v>0</v>
      </c>
      <c r="LW67" s="1110">
        <f ca="1">IFERROR(IF(LW$33&lt;$E41,0,IF(LV$33&gt;$F41,IF(MAX($Q67:LV67)&lt;$BD$2/($J41*$I69),LV67+$P68,0),LV67+$P68)),0)</f>
        <v>0</v>
      </c>
      <c r="LX67" s="1110">
        <f ca="1">IFERROR(IF(LX$33&lt;$E41,0,IF(LW$33&gt;$F41,IF(MAX($Q67:LW67)&lt;$BD$2/($J41*$I69),LW67+$P68,0),LW67+$P68)),0)</f>
        <v>0</v>
      </c>
      <c r="LY67" s="1110">
        <f ca="1">IFERROR(IF(LY$33&lt;$E41,0,IF(LX$33&gt;$F41,IF(MAX($Q67:LX67)&lt;$BD$2/($J41*$I69),LX67+$P68,0),LX67+$P68)),0)</f>
        <v>0</v>
      </c>
      <c r="LZ67" s="1110">
        <f ca="1">IFERROR(IF(LZ$33&lt;$E41,0,IF(LY$33&gt;$F41,IF(MAX($Q67:LY67)&lt;$BD$2/($J41*$I69),LY67+$P68,0),LY67+$P68)),0)</f>
        <v>0</v>
      </c>
      <c r="MA67" s="1110">
        <f ca="1">IFERROR(IF(MA$33&lt;$E41,0,IF(LZ$33&gt;$F41,IF(MAX($Q67:LZ67)&lt;$BD$2/($J41*$I69),LZ67+$P68,0),LZ67+$P68)),0)</f>
        <v>0</v>
      </c>
      <c r="MB67" s="1110">
        <f ca="1">IFERROR(IF(MB$33&lt;$E41,0,IF(MA$33&gt;$F41,IF(MAX($Q67:MA67)&lt;$BD$2/($J41*$I69),MA67+$P68,0),MA67+$P68)),0)</f>
        <v>0</v>
      </c>
      <c r="MC67" s="1110">
        <f ca="1">IFERROR(IF(MC$33&lt;$E41,0,IF(MB$33&gt;$F41,IF(MAX($Q67:MB67)&lt;$BD$2/($J41*$I69),MB67+$P68,0),MB67+$P68)),0)</f>
        <v>0</v>
      </c>
      <c r="MD67" s="1110">
        <f ca="1">IFERROR(IF(MD$33&lt;$E41,0,IF(MC$33&gt;$F41,IF(MAX($Q67:MC67)&lt;$BD$2/($J41*$I69),MC67+$P68,0),MC67+$P68)),0)</f>
        <v>0</v>
      </c>
      <c r="ME67" s="1110">
        <f ca="1">IFERROR(IF(ME$33&lt;$E41,0,IF(MD$33&gt;$F41,IF(MAX($Q67:MD67)&lt;$BD$2/($J41*$I69),MD67+$P68,0),MD67+$P68)),0)</f>
        <v>0</v>
      </c>
      <c r="MF67" s="1110">
        <f ca="1">IFERROR(IF(MF$33&lt;$E41,0,IF(ME$33&gt;$F41,IF(MAX($Q67:ME67)&lt;$BD$2/($J41*$I69),ME67+$P68,0),ME67+$P68)),0)</f>
        <v>0</v>
      </c>
      <c r="MG67" s="1110">
        <f ca="1">IFERROR(IF(MG$33&lt;$E41,0,IF(MF$33&gt;$F41,IF(MAX($Q67:MF67)&lt;$BD$2/($J41*$I69),MF67+$P68,0),MF67+$P68)),0)</f>
        <v>0</v>
      </c>
      <c r="MH67" s="1110">
        <f ca="1">IFERROR(IF(MH$33&lt;$E41,0,IF(MG$33&gt;$F41,IF(MAX($Q67:MG67)&lt;$BD$2/($J41*$I69),MG67+$P68,0),MG67+$P68)),0)</f>
        <v>0</v>
      </c>
      <c r="MI67" s="1110">
        <f ca="1">IFERROR(IF(MI$33&lt;$E41,0,IF(MH$33&gt;$F41,IF(MAX($Q67:MH67)&lt;$BD$2/($J41*$I69),MH67+$P68,0),MH67+$P68)),0)</f>
        <v>0</v>
      </c>
      <c r="MJ67" s="1110">
        <f ca="1">IFERROR(IF(MJ$33&lt;$E41,0,IF(MI$33&gt;$F41,IF(MAX($Q67:MI67)&lt;$BD$2/($J41*$I69),MI67+$P68,0),MI67+$P68)),0)</f>
        <v>0</v>
      </c>
      <c r="MK67" s="1110">
        <f ca="1">IFERROR(IF(MK$33&lt;$E41,0,IF(MJ$33&gt;$F41,IF(MAX($Q67:MJ67)&lt;$BD$2/($J41*$I69),MJ67+$P68,0),MJ67+$P68)),0)</f>
        <v>0</v>
      </c>
      <c r="ML67" s="1110">
        <f ca="1">IFERROR(IF(ML$33&lt;$E41,0,IF(MK$33&gt;$F41,IF(MAX($Q67:MK67)&lt;$BD$2/($J41*$I69),MK67+$P68,0),MK67+$P68)),0)</f>
        <v>0</v>
      </c>
      <c r="MM67" s="1110">
        <f ca="1">IFERROR(IF(MM$33&lt;$E41,0,IF(ML$33&gt;$F41,IF(MAX($Q67:ML67)&lt;$BD$2/($J41*$I69),ML67+$P68,0),ML67+$P68)),0)</f>
        <v>0</v>
      </c>
      <c r="MN67" s="1110">
        <f ca="1">IFERROR(IF(MN$33&lt;$E41,0,IF(MM$33&gt;$F41,IF(MAX($Q67:MM67)&lt;$BD$2/($J41*$I69),MM67+$P68,0),MM67+$P68)),0)</f>
        <v>0</v>
      </c>
      <c r="MO67" s="1110">
        <f ca="1">IFERROR(IF(MO$33&lt;$E41,0,IF(MN$33&gt;$F41,IF(MAX($Q67:MN67)&lt;$BD$2/($J41*$I69),MN67+$P68,0),MN67+$P68)),0)</f>
        <v>0</v>
      </c>
      <c r="MP67" s="1110">
        <f ca="1">IFERROR(IF(MP$33&lt;$E41,0,IF(MO$33&gt;$F41,IF(MAX($Q67:MO67)&lt;$BD$2/($J41*$I69),MO67+$P68,0),MO67+$P68)),0)</f>
        <v>0</v>
      </c>
      <c r="MQ67" s="1110">
        <f ca="1">IFERROR(IF(MQ$33&lt;$E41,0,IF(MP$33&gt;$F41,IF(MAX($Q67:MP67)&lt;$BD$2/($J41*$I69),MP67+$P68,0),MP67+$P68)),0)</f>
        <v>0</v>
      </c>
      <c r="MR67" s="1110">
        <f ca="1">IFERROR(IF(MR$33&lt;$E41,0,IF(MQ$33&gt;$F41,IF(MAX($Q67:MQ67)&lt;$BD$2/($J41*$I69),MQ67+$P68,0),MQ67+$P68)),0)</f>
        <v>0</v>
      </c>
      <c r="MS67" s="1110">
        <f ca="1">IFERROR(IF(MS$33&lt;$E41,0,IF(MR$33&gt;$F41,IF(MAX($Q67:MR67)&lt;$BD$2/($J41*$I69),MR67+$P68,0),MR67+$P68)),0)</f>
        <v>0</v>
      </c>
      <c r="MT67" s="1110">
        <f ca="1">IFERROR(IF(MT$33&lt;$E41,0,IF(MS$33&gt;$F41,IF(MAX($Q67:MS67)&lt;$BD$2/($J41*$I69),MS67+$P68,0),MS67+$P68)),0)</f>
        <v>0</v>
      </c>
      <c r="MU67" s="1110">
        <f ca="1">IFERROR(IF(MU$33&lt;$E41,0,IF(MT$33&gt;$F41,IF(MAX($Q67:MT67)&lt;$BD$2/($J41*$I69),MT67+$P68,0),MT67+$P68)),0)</f>
        <v>0</v>
      </c>
      <c r="MV67" s="1110">
        <f ca="1">IFERROR(IF(MV$33&lt;$E41,0,IF(MU$33&gt;$F41,IF(MAX($Q67:MU67)&lt;$BD$2/($J41*$I69),MU67+$P68,0),MU67+$P68)),0)</f>
        <v>0</v>
      </c>
      <c r="MW67" s="1110">
        <f ca="1">IFERROR(IF(MW$33&lt;$E41,0,IF(MV$33&gt;$F41,IF(MAX($Q67:MV67)&lt;$BD$2/($J41*$I69),MV67+$P68,0),MV67+$P68)),0)</f>
        <v>0</v>
      </c>
      <c r="MX67" s="1110">
        <f ca="1">IFERROR(IF(MX$33&lt;$E41,0,IF(MW$33&gt;$F41,IF(MAX($Q67:MW67)&lt;$BD$2/($J41*$I69),MW67+$P68,0),MW67+$P68)),0)</f>
        <v>0</v>
      </c>
      <c r="MY67" s="1110">
        <f ca="1">IFERROR(IF(MY$33&lt;$E41,0,IF(MX$33&gt;$F41,IF(MAX($Q67:MX67)&lt;$BD$2/($J41*$I69),MX67+$P68,0),MX67+$P68)),0)</f>
        <v>0</v>
      </c>
      <c r="MZ67" s="1110">
        <f ca="1">IFERROR(IF(MZ$33&lt;$E41,0,IF(MY$33&gt;$F41,IF(MAX($Q67:MY67)&lt;$BD$2/($J41*$I69),MY67+$P68,0),MY67+$P68)),0)</f>
        <v>0</v>
      </c>
      <c r="NA67" s="1110">
        <f ca="1">IFERROR(IF(NA$33&lt;$E41,0,IF(MZ$33&gt;$F41,IF(MAX($Q67:MZ67)&lt;$BD$2/($J41*$I69),MZ67+$P68,0),MZ67+$P68)),0)</f>
        <v>0</v>
      </c>
      <c r="NB67" s="1110">
        <f ca="1">IFERROR(IF(NB$33&lt;$E41,0,IF(NA$33&gt;$F41,IF(MAX($Q67:NA67)&lt;$BD$2/($J41*$I69),NA67+$P68,0),NA67+$P68)),0)</f>
        <v>0</v>
      </c>
      <c r="NC67" s="1110">
        <f ca="1">IFERROR(IF(NC$33&lt;$E41,0,IF(NB$33&gt;$F41,IF(MAX($Q67:NB67)&lt;$BD$2/($J41*$I69),NB67+$P68,0),NB67+$P68)),0)</f>
        <v>0</v>
      </c>
      <c r="ND67" s="1110">
        <f ca="1">IFERROR(IF(ND$33&lt;$E41,0,IF(NC$33&gt;$F41,IF(MAX($Q67:NC67)&lt;$BD$2/($J41*$I69),NC67+$P68,0),NC67+$P68)),0)</f>
        <v>0</v>
      </c>
      <c r="NE67" s="1110">
        <f ca="1">IFERROR(IF(NE$33&lt;$E41,0,IF(ND$33&gt;$F41,IF(MAX($Q67:ND67)&lt;$BD$2/($J41*$I69),ND67+$P68,0),ND67+$P68)),0)</f>
        <v>0</v>
      </c>
      <c r="NF67" s="1110">
        <f ca="1">IFERROR(IF(NF$33&lt;$E41,0,IF(NE$33&gt;$F41,IF(MAX($Q67:NE67)&lt;$BD$2/($J41*$I69),NE67+$P68,0),NE67+$P68)),0)</f>
        <v>0</v>
      </c>
      <c r="NG67" s="1110">
        <f ca="1">IFERROR(IF(NG$33&lt;$E41,0,IF(NF$33&gt;$F41,IF(MAX($Q67:NF67)&lt;$BD$2/($J41*$I69),NF67+$P68,0),NF67+$P68)),0)</f>
        <v>0</v>
      </c>
      <c r="NH67" s="1110">
        <f ca="1">IFERROR(IF(NH$33&lt;$E41,0,IF(NG$33&gt;$F41,IF(MAX($Q67:NG67)&lt;$BD$2/($J41*$I69),NG67+$P68,0),NG67+$P68)),0)</f>
        <v>0</v>
      </c>
      <c r="NI67" s="1110">
        <f ca="1">IFERROR(IF(NI$33&lt;$E41,0,IF(NH$33&gt;$F41,IF(MAX($Q67:NH67)&lt;$BD$2/($J41*$I69),NH67+$P68,0),NH67+$P68)),0)</f>
        <v>0</v>
      </c>
      <c r="NJ67" s="1110">
        <f ca="1">IFERROR(IF(NJ$33&lt;$E41,0,IF(NI$33&gt;$F41,IF(MAX($Q67:NI67)&lt;$BD$2/($J41*$I69),NI67+$P68,0),NI67+$P68)),0)</f>
        <v>0</v>
      </c>
      <c r="NK67" s="1110">
        <f ca="1">IFERROR(IF(NK$33&lt;$E41,0,IF(NJ$33&gt;$F41,IF(MAX($Q67:NJ67)&lt;$BD$2/($J41*$I69),NJ67+$P68,0),NJ67+$P68)),0)</f>
        <v>0</v>
      </c>
      <c r="NL67" s="1110">
        <f ca="1">IFERROR(IF(NL$33&lt;$E41,0,IF(NK$33&gt;$F41,IF(MAX($Q67:NK67)&lt;$BD$2/($J41*$I69),NK67+$P68,0),NK67+$P68)),0)</f>
        <v>0</v>
      </c>
      <c r="NM67" s="1110">
        <f ca="1">IFERROR(IF(NM$33&lt;$E41,0,IF(NL$33&gt;$F41,IF(MAX($Q67:NL67)&lt;$BD$2/($J41*$I69),NL67+$P68,0),NL67+$P68)),0)</f>
        <v>0</v>
      </c>
      <c r="NN67" s="1110">
        <f ca="1">IFERROR(IF(NN$33&lt;$E41,0,IF(NM$33&gt;$F41,IF(MAX($Q67:NM67)&lt;$BD$2/($J41*$I69),NM67+$P68,0),NM67+$P68)),0)</f>
        <v>0</v>
      </c>
      <c r="NO67" s="1110">
        <f ca="1">IFERROR(IF(NO$33&lt;$E41,0,IF(NN$33&gt;$F41,IF(MAX($Q67:NN67)&lt;$BD$2/($J41*$I69),NN67+$P68,0),NN67+$P68)),0)</f>
        <v>0</v>
      </c>
      <c r="NP67" s="1110">
        <f ca="1">IFERROR(IF(NP$33&lt;$E41,0,IF(NO$33&gt;$F41,IF(MAX($Q67:NO67)&lt;$BD$2/($J41*$I69),NO67+$P68,0),NO67+$P68)),0)</f>
        <v>0</v>
      </c>
      <c r="NQ67" s="1110">
        <f ca="1">IFERROR(IF(NQ$33&lt;$E41,0,IF(NP$33&gt;$F41,IF(MAX($Q67:NP67)&lt;$BD$2/($J41*$I69),NP67+$P68,0),NP67+$P68)),0)</f>
        <v>0</v>
      </c>
      <c r="NR67" s="1110">
        <f ca="1">IFERROR(IF(NR$33&lt;$E41,0,IF(NQ$33&gt;$F41,IF(MAX($Q67:NQ67)&lt;$BD$2/($J41*$I69),NQ67+$P68,0),NQ67+$P68)),0)</f>
        <v>0</v>
      </c>
      <c r="NS67" s="1110">
        <f ca="1">IFERROR(IF(NS$33&lt;$E41,0,IF(NR$33&gt;$F41,IF(MAX($Q67:NR67)&lt;$BD$2/($J41*$I69),NR67+$P68,0),NR67+$P68)),0)</f>
        <v>0</v>
      </c>
      <c r="NT67" s="1110">
        <f ca="1">IFERROR(IF(NT$33&lt;$E41,0,IF(NS$33&gt;$F41,IF(MAX($Q67:NS67)&lt;$BD$2/($J41*$I69),NS67+$P68,0),NS67+$P68)),0)</f>
        <v>0</v>
      </c>
      <c r="NU67" s="1110">
        <f ca="1">IFERROR(IF(NU$33&lt;$E41,0,IF(NT$33&gt;$F41,IF(MAX($Q67:NT67)&lt;$BD$2/($J41*$I69),NT67+$P68,0),NT67+$P68)),0)</f>
        <v>0</v>
      </c>
      <c r="NV67" s="1110">
        <f ca="1">IFERROR(IF(NV$33&lt;$E41,0,IF(NU$33&gt;$F41,IF(MAX($Q67:NU67)&lt;$BD$2/($J41*$I69),NU67+$P68,0),NU67+$P68)),0)</f>
        <v>0</v>
      </c>
      <c r="NW67" s="1110">
        <f ca="1">IFERROR(IF(NW$33&lt;$E41,0,IF(NV$33&gt;$F41,IF(MAX($Q67:NV67)&lt;$BD$2/($J41*$I69),NV67+$P68,0),NV67+$P68)),0)</f>
        <v>0</v>
      </c>
      <c r="NX67" s="1110">
        <f ca="1">IFERROR(IF(NX$33&lt;$E41,0,IF(NW$33&gt;$F41,IF(MAX($Q67:NW67)&lt;$BD$2/($J41*$I69),NW67+$P68,0),NW67+$P68)),0)</f>
        <v>0</v>
      </c>
      <c r="NY67" s="1110">
        <f ca="1">IFERROR(IF(NY$33&lt;$E41,0,IF(NX$33&gt;$F41,IF(MAX($Q67:NX67)&lt;$BD$2/($J41*$I69),NX67+$P68,0),NX67+$P68)),0)</f>
        <v>0</v>
      </c>
      <c r="NZ67" s="1110">
        <f ca="1">IFERROR(IF(NZ$33&lt;$E41,0,IF(NY$33&gt;$F41,IF(MAX($Q67:NY67)&lt;$BD$2/($J41*$I69),NY67+$P68,0),NY67+$P68)),0)</f>
        <v>0</v>
      </c>
      <c r="OA67" s="1110">
        <f ca="1">IFERROR(IF(OA$33&lt;$E41,0,IF(NZ$33&gt;$F41,IF(MAX($Q67:NZ67)&lt;$BD$2/($J41*$I69),NZ67+$P68,0),NZ67+$P68)),0)</f>
        <v>0</v>
      </c>
      <c r="OB67" s="1110">
        <f ca="1">IFERROR(IF(OB$33&lt;$E41,0,IF(OA$33&gt;$F41,IF(MAX($Q67:OA67)&lt;$BD$2/($J41*$I69),OA67+$P68,0),OA67+$P68)),0)</f>
        <v>0</v>
      </c>
      <c r="OC67" s="1110">
        <f ca="1">IFERROR(IF(OC$33&lt;$E41,0,IF(OB$33&gt;$F41,IF(MAX($Q67:OB67)&lt;$BD$2/($J41*$I69),OB67+$P68,0),OB67+$P68)),0)</f>
        <v>0</v>
      </c>
      <c r="OD67" s="1110">
        <f ca="1">IFERROR(IF(OD$33&lt;$E41,0,IF(OC$33&gt;$F41,IF(MAX($Q67:OC67)&lt;$BD$2/($J41*$I69),OC67+$P68,0),OC67+$P68)),0)</f>
        <v>0</v>
      </c>
      <c r="OE67" s="1110">
        <f ca="1">IFERROR(IF(OE$33&lt;$E41,0,IF(OD$33&gt;$F41,IF(MAX($Q67:OD67)&lt;$BD$2/($J41*$I69),OD67+$P68,0),OD67+$P68)),0)</f>
        <v>0</v>
      </c>
      <c r="OF67" s="1110">
        <f ca="1">IFERROR(IF(OF$33&lt;$E41,0,IF(OE$33&gt;$F41,IF(MAX($Q67:OE67)&lt;$BD$2/($J41*$I69),OE67+$P68,0),OE67+$P68)),0)</f>
        <v>0</v>
      </c>
      <c r="OG67" s="1110">
        <f ca="1">IFERROR(IF(OG$33&lt;$E41,0,IF(OF$33&gt;$F41,IF(MAX($Q67:OF67)&lt;$BD$2/($J41*$I69),OF67+$P68,0),OF67+$P68)),0)</f>
        <v>0</v>
      </c>
      <c r="OH67" s="1110">
        <f ca="1">IFERROR(IF(OH$33&lt;$E41,0,IF(OG$33&gt;$F41,IF(MAX($Q67:OG67)&lt;$BD$2/($J41*$I69),OG67+$P68,0),OG67+$P68)),0)</f>
        <v>0</v>
      </c>
      <c r="OI67" s="1110">
        <f ca="1">IFERROR(IF(OI$33&lt;$E41,0,IF(OH$33&gt;$F41,IF(MAX($Q67:OH67)&lt;$BD$2/($J41*$I69),OH67+$P68,0),OH67+$P68)),0)</f>
        <v>0</v>
      </c>
      <c r="OJ67" s="1110">
        <f ca="1">IFERROR(IF(OJ$33&lt;$E41,0,IF(OI$33&gt;$F41,IF(MAX($Q67:OI67)&lt;$BD$2/($J41*$I69),OI67+$P68,0),OI67+$P68)),0)</f>
        <v>0</v>
      </c>
      <c r="OK67" s="1110">
        <f ca="1">IFERROR(IF(OK$33&lt;$E41,0,IF(OJ$33&gt;$F41,IF(MAX($Q67:OJ67)&lt;$BD$2/($J41*$I69),OJ67+$P68,0),OJ67+$P68)),0)</f>
        <v>0</v>
      </c>
      <c r="OL67" s="1110">
        <f ca="1">IFERROR(IF(OL$33&lt;$E41,0,IF(OK$33&gt;$F41,IF(MAX($Q67:OK67)&lt;$BD$2/($J41*$I69),OK67+$P68,0),OK67+$P68)),0)</f>
        <v>0</v>
      </c>
      <c r="OM67" s="1110">
        <f ca="1">IFERROR(IF(OM$33&lt;$E41,0,IF(OL$33&gt;$F41,IF(MAX($Q67:OL67)&lt;$BD$2/($J41*$I69),OL67+$P68,0),OL67+$P68)),0)</f>
        <v>0</v>
      </c>
      <c r="ON67" s="1110">
        <f ca="1">IFERROR(IF(ON$33&lt;$E41,0,IF(OM$33&gt;$F41,IF(MAX($Q67:OM67)&lt;$BD$2/($J41*$I69),OM67+$P68,0),OM67+$P68)),0)</f>
        <v>0</v>
      </c>
      <c r="OO67" s="1110">
        <f ca="1">IFERROR(IF(OO$33&lt;$E41,0,IF(ON$33&gt;$F41,IF(MAX($Q67:ON67)&lt;$BD$2/($J41*$I69),ON67+$P68,0),ON67+$P68)),0)</f>
        <v>0</v>
      </c>
      <c r="OP67" s="1110">
        <f ca="1">IFERROR(IF(OP$33&lt;$E41,0,IF(OO$33&gt;$F41,IF(MAX($Q67:OO67)&lt;$BD$2/($J41*$I69),OO67+$P68,0),OO67+$P68)),0)</f>
        <v>0</v>
      </c>
      <c r="OQ67" s="1110">
        <f ca="1">IFERROR(IF(OQ$33&lt;$E41,0,IF(OP$33&gt;$F41,IF(MAX($Q67:OP67)&lt;$BD$2/($J41*$I69),OP67+$P68,0),OP67+$P68)),0)</f>
        <v>0</v>
      </c>
      <c r="OR67" s="1110">
        <f ca="1">IFERROR(IF(OR$33&lt;$E41,0,IF(OQ$33&gt;$F41,IF(MAX($Q67:OQ67)&lt;$BD$2/($J41*$I69),OQ67+$P68,0),OQ67+$P68)),0)</f>
        <v>0</v>
      </c>
      <c r="OS67" s="1110">
        <f ca="1">IFERROR(IF(OS$33&lt;$E41,0,IF(OR$33&gt;$F41,IF(MAX($Q67:OR67)&lt;$BD$2/($J41*$I69),OR67+$P68,0),OR67+$P68)),0)</f>
        <v>0</v>
      </c>
      <c r="OT67" s="1110">
        <f ca="1">IFERROR(IF(OT$33&lt;$E41,0,IF(OS$33&gt;$F41,IF(MAX($Q67:OS67)&lt;$BD$2/($J41*$I69),OS67+$P68,0),OS67+$P68)),0)</f>
        <v>0</v>
      </c>
      <c r="OU67" s="1110">
        <f ca="1">IFERROR(IF(OU$33&lt;$E41,0,IF(OT$33&gt;$F41,IF(MAX($Q67:OT67)&lt;$BD$2/($J41*$I69),OT67+$P68,0),OT67+$P68)),0)</f>
        <v>0</v>
      </c>
      <c r="OV67" s="1110">
        <f ca="1">IFERROR(IF(OV$33&lt;$E41,0,IF(OU$33&gt;$F41,IF(MAX($Q67:OU67)&lt;$BD$2/($J41*$I69),OU67+$P68,0),OU67+$P68)),0)</f>
        <v>0</v>
      </c>
      <c r="OW67" s="1110">
        <f ca="1">IFERROR(IF(OW$33&lt;$E41,0,IF(OV$33&gt;$F41,IF(MAX($Q67:OV67)&lt;$BD$2/($J41*$I69),OV67+$P68,0),OV67+$P68)),0)</f>
        <v>0</v>
      </c>
      <c r="OX67" s="1110">
        <f ca="1">IFERROR(IF(OX$33&lt;$E41,0,IF(OW$33&gt;$F41,IF(MAX($Q67:OW67)&lt;$BD$2/($J41*$I69),OW67+$P68,0),OW67+$P68)),0)</f>
        <v>0</v>
      </c>
      <c r="OY67" s="1110">
        <f ca="1">IFERROR(IF(OY$33&lt;$E41,0,IF(OX$33&gt;$F41,IF(MAX($Q67:OX67)&lt;$BD$2/($J41*$I69),OX67+$P68,0),OX67+$P68)),0)</f>
        <v>0</v>
      </c>
      <c r="OZ67" s="1110">
        <f ca="1">IFERROR(IF(OZ$33&lt;$E41,0,IF(OY$33&gt;$F41,IF(MAX($Q67:OY67)&lt;$BD$2/($J41*$I69),OY67+$P68,0),OY67+$P68)),0)</f>
        <v>0</v>
      </c>
      <c r="PA67" s="1110">
        <f ca="1">IFERROR(IF(PA$33&lt;$E41,0,IF(OZ$33&gt;$F41,IF(MAX($Q67:OZ67)&lt;$BD$2/($J41*$I69),OZ67+$P68,0),OZ67+$P68)),0)</f>
        <v>0</v>
      </c>
      <c r="PB67" s="1110">
        <f ca="1">IFERROR(IF(PB$33&lt;$E41,0,IF(PA$33&gt;$F41,IF(MAX($Q67:PA67)&lt;$BD$2/($J41*$I69),PA67+$P68,0),PA67+$P68)),0)</f>
        <v>0</v>
      </c>
      <c r="PC67" s="1110">
        <f ca="1">IFERROR(IF(PC$33&lt;$E41,0,IF(PB$33&gt;$F41,IF(MAX($Q67:PB67)&lt;$BD$2/($J41*$I69),PB67+$P68,0),PB67+$P68)),0)</f>
        <v>0</v>
      </c>
      <c r="PD67" s="1110">
        <f ca="1">IFERROR(IF(PD$33&lt;$E41,0,IF(PC$33&gt;$F41,IF(MAX($Q67:PC67)&lt;$BD$2/($J41*$I69),PC67+$P68,0),PC67+$P68)),0)</f>
        <v>0</v>
      </c>
      <c r="PE67" s="1110">
        <f ca="1">IFERROR(IF(PE$33&lt;$E41,0,IF(PD$33&gt;$F41,IF(MAX($Q67:PD67)&lt;$BD$2/($J41*$I69),PD67+$P68,0),PD67+$P68)),0)</f>
        <v>0</v>
      </c>
      <c r="PF67" s="1110">
        <f ca="1">IFERROR(IF(PF$33&lt;$E41,0,IF(PE$33&gt;$F41,IF(MAX($Q67:PE67)&lt;$BD$2/($J41*$I69),PE67+$P68,0),PE67+$P68)),0)</f>
        <v>0</v>
      </c>
      <c r="PG67" s="1110">
        <f ca="1">IFERROR(IF(PG$33&lt;$E41,0,IF(PF$33&gt;$F41,IF(MAX($Q67:PF67)&lt;$BD$2/($J41*$I69),PF67+$P68,0),PF67+$P68)),0)</f>
        <v>0</v>
      </c>
      <c r="PH67" s="1110">
        <f ca="1">IFERROR(IF(PH$33&lt;$E41,0,IF(PG$33&gt;$F41,IF(MAX($Q67:PG67)&lt;$BD$2/($J41*$I69),PG67+$P68,0),PG67+$P68)),0)</f>
        <v>0</v>
      </c>
      <c r="PI67" s="1110">
        <f ca="1">IFERROR(IF(PI$33&lt;$E41,0,IF(PH$33&gt;$F41,IF(MAX($Q67:PH67)&lt;$BD$2/($J41*$I69),PH67+$P68,0),PH67+$P68)),0)</f>
        <v>0</v>
      </c>
      <c r="PJ67" s="1110">
        <f ca="1">IFERROR(IF(PJ$33&lt;$E41,0,IF(PI$33&gt;$F41,IF(MAX($Q67:PI67)&lt;$BD$2/($J41*$I69),PI67+$P68,0),PI67+$P68)),0)</f>
        <v>0</v>
      </c>
      <c r="PK67" s="1110">
        <f ca="1">IFERROR(IF(PK$33&lt;$E41,0,IF(PJ$33&gt;$F41,IF(MAX($Q67:PJ67)&lt;$BD$2/($J41*$I69),PJ67+$P68,0),PJ67+$P68)),0)</f>
        <v>0</v>
      </c>
      <c r="PL67" s="1110">
        <f ca="1">IFERROR(IF(PL$33&lt;$E41,0,IF(PK$33&gt;$F41,IF(MAX($Q67:PK67)&lt;$BD$2/($J41*$I69),PK67+$P68,0),PK67+$P68)),0)</f>
        <v>0</v>
      </c>
      <c r="PM67" s="1110">
        <f ca="1">IFERROR(IF(PM$33&lt;$E41,0,IF(PL$33&gt;$F41,IF(MAX($Q67:PL67)&lt;$BD$2/($J41*$I69),PL67+$P68,0),PL67+$P68)),0)</f>
        <v>0</v>
      </c>
      <c r="PN67" s="1110">
        <f ca="1">IFERROR(IF(PN$33&lt;$E41,0,IF(PM$33&gt;$F41,IF(MAX($Q67:PM67)&lt;$BD$2/($J41*$I69),PM67+$P68,0),PM67+$P68)),0)</f>
        <v>0</v>
      </c>
      <c r="PO67" s="1110">
        <f ca="1">IFERROR(IF(PO$33&lt;$E41,0,IF(PN$33&gt;$F41,IF(MAX($Q67:PN67)&lt;$BD$2/($J41*$I69),PN67+$P68,0),PN67+$P68)),0)</f>
        <v>0</v>
      </c>
      <c r="PP67" s="1110">
        <f ca="1">IFERROR(IF(PP$33&lt;$E41,0,IF(PO$33&gt;$F41,IF(MAX($Q67:PO67)&lt;$BD$2/($J41*$I69),PO67+$P68,0),PO67+$P68)),0)</f>
        <v>0</v>
      </c>
      <c r="PQ67" s="1110">
        <f ca="1">IFERROR(IF(PQ$33&lt;$E41,0,IF(PP$33&gt;$F41,IF(MAX($Q67:PP67)&lt;$BD$2/($J41*$I69),PP67+$P68,0),PP67+$P68)),0)</f>
        <v>0</v>
      </c>
      <c r="PR67" s="1110">
        <f ca="1">IFERROR(IF(PR$33&lt;$E41,0,IF(PQ$33&gt;$F41,IF(MAX($Q67:PQ67)&lt;$BD$2/($J41*$I69),PQ67+$P68,0),PQ67+$P68)),0)</f>
        <v>0</v>
      </c>
      <c r="PS67" s="1110">
        <f ca="1">IFERROR(IF(PS$33&lt;$E41,0,IF(PR$33&gt;$F41,IF(MAX($Q67:PR67)&lt;$BD$2/($J41*$I69),PR67+$P68,0),PR67+$P68)),0)</f>
        <v>0</v>
      </c>
      <c r="PT67" s="1110">
        <f ca="1">IFERROR(IF(PT$33&lt;$E41,0,IF(PS$33&gt;$F41,IF(MAX($Q67:PS67)&lt;$BD$2/($J41*$I69),PS67+$P68,0),PS67+$P68)),0)</f>
        <v>0</v>
      </c>
      <c r="PU67" s="1110">
        <f ca="1">IFERROR(IF(PU$33&lt;$E41,0,IF(PT$33&gt;$F41,IF(MAX($Q67:PT67)&lt;$BD$2/($J41*$I69),PT67+$P68,0),PT67+$P68)),0)</f>
        <v>0</v>
      </c>
      <c r="PV67" s="1110">
        <f ca="1">IFERROR(IF(PV$33&lt;$E41,0,IF(PU$33&gt;$F41,IF(MAX($Q67:PU67)&lt;$BD$2/($J41*$I69),PU67+$P68,0),PU67+$P68)),0)</f>
        <v>0</v>
      </c>
      <c r="PW67" s="1110">
        <f ca="1">IFERROR(IF(PW$33&lt;$E41,0,IF(PV$33&gt;$F41,IF(MAX($Q67:PV67)&lt;$BD$2/($J41*$I69),PV67+$P68,0),PV67+$P68)),0)</f>
        <v>0</v>
      </c>
      <c r="PX67" s="1110">
        <f ca="1">IFERROR(IF(PX$33&lt;$E41,0,IF(PW$33&gt;$F41,IF(MAX($Q67:PW67)&lt;$BD$2/($J41*$I69),PW67+$P68,0),PW67+$P68)),0)</f>
        <v>0</v>
      </c>
      <c r="PY67" s="1110">
        <f ca="1">IFERROR(IF(PY$33&lt;$E41,0,IF(PX$33&gt;$F41,IF(MAX($Q67:PX67)&lt;$BD$2/($J41*$I69),PX67+$P68,0),PX67+$P68)),0)</f>
        <v>0</v>
      </c>
      <c r="PZ67" s="1110">
        <f ca="1">IFERROR(IF(PZ$33&lt;$E41,0,IF(PY$33&gt;$F41,IF(MAX($Q67:PY67)&lt;$BD$2/($J41*$I69),PY67+$P68,0),PY67+$P68)),0)</f>
        <v>0</v>
      </c>
      <c r="QA67" s="1110">
        <f ca="1">IFERROR(IF(QA$33&lt;$E41,0,IF(PZ$33&gt;$F41,IF(MAX($Q67:PZ67)&lt;$BD$2/($J41*$I69),PZ67+$P68,0),PZ67+$P68)),0)</f>
        <v>0</v>
      </c>
      <c r="QB67" s="1110">
        <f ca="1">IFERROR(IF(QB$33&lt;$E41,0,IF(QA$33&gt;$F41,IF(MAX($Q67:QA67)&lt;$BD$2/($J41*$I69),QA67+$P68,0),QA67+$P68)),0)</f>
        <v>0</v>
      </c>
      <c r="QC67" s="1110">
        <f ca="1">IFERROR(IF(QC$33&lt;$E41,0,IF(QB$33&gt;$F41,IF(MAX($Q67:QB67)&lt;$BD$2/($J41*$I69),QB67+$P68,0),QB67+$P68)),0)</f>
        <v>0</v>
      </c>
      <c r="QD67" s="1110">
        <f ca="1">IFERROR(IF(QD$33&lt;$E41,0,IF(QC$33&gt;$F41,IF(MAX($Q67:QC67)&lt;$BD$2/($J41*$I69),QC67+$P68,0),QC67+$P68)),0)</f>
        <v>0</v>
      </c>
      <c r="QE67" s="1110">
        <f ca="1">IFERROR(IF(QE$33&lt;$E41,0,IF(QD$33&gt;$F41,IF(MAX($Q67:QD67)&lt;$BD$2/($J41*$I69),QD67+$P68,0),QD67+$P68)),0)</f>
        <v>0</v>
      </c>
      <c r="QF67" s="1110">
        <f ca="1">IFERROR(IF(QF$33&lt;$E41,0,IF(QE$33&gt;$F41,IF(MAX($Q67:QE67)&lt;$BD$2/($J41*$I69),QE67+$P68,0),QE67+$P68)),0)</f>
        <v>0</v>
      </c>
      <c r="QG67" s="1110">
        <f ca="1">IFERROR(IF(QG$33&lt;$E41,0,IF(QF$33&gt;$F41,IF(MAX($Q67:QF67)&lt;$BD$2/($J41*$I69),QF67+$P68,0),QF67+$P68)),0)</f>
        <v>0</v>
      </c>
      <c r="QH67" s="1110">
        <f ca="1">IFERROR(IF(QH$33&lt;$E41,0,IF(QG$33&gt;$F41,IF(MAX($Q67:QG67)&lt;$BD$2/($J41*$I69),QG67+$P68,0),QG67+$P68)),0)</f>
        <v>0</v>
      </c>
      <c r="QI67" s="1110">
        <f ca="1">IFERROR(IF(QI$33&lt;$E41,0,IF(QH$33&gt;$F41,IF(MAX($Q67:QH67)&lt;$BD$2/($J41*$I69),QH67+$P68,0),QH67+$P68)),0)</f>
        <v>0</v>
      </c>
      <c r="QJ67" s="1110">
        <f ca="1">IFERROR(IF(QJ$33&lt;$E41,0,IF(QI$33&gt;$F41,IF(MAX($Q67:QI67)&lt;$BD$2/($J41*$I69),QI67+$P68,0),QI67+$P68)),0)</f>
        <v>0</v>
      </c>
      <c r="QK67" s="1110">
        <f ca="1">IFERROR(IF(QK$33&lt;$E41,0,IF(QJ$33&gt;$F41,IF(MAX($Q67:QJ67)&lt;$BD$2/($J41*$I69),QJ67+$P68,0),QJ67+$P68)),0)</f>
        <v>0</v>
      </c>
      <c r="QL67" s="1110">
        <f ca="1">IFERROR(IF(QL$33&lt;$E41,0,IF(QK$33&gt;$F41,IF(MAX($Q67:QK67)&lt;$BD$2/($J41*$I69),QK67+$P68,0),QK67+$P68)),0)</f>
        <v>0</v>
      </c>
      <c r="QM67" s="1110">
        <f ca="1">IFERROR(IF(QM$33&lt;$E41,0,IF(QL$33&gt;$F41,IF(MAX($Q67:QL67)&lt;$BD$2/($J41*$I69),QL67+$P68,0),QL67+$P68)),0)</f>
        <v>0</v>
      </c>
      <c r="QN67" s="1110">
        <f ca="1">IFERROR(IF(QN$33&lt;$E41,0,IF(QM$33&gt;$F41,IF(MAX($Q67:QM67)&lt;$BD$2/($J41*$I69),QM67+$P68,0),QM67+$P68)),0)</f>
        <v>0</v>
      </c>
      <c r="QO67" s="1110">
        <f ca="1">IFERROR(IF(QO$33&lt;$E41,0,IF(QN$33&gt;$F41,IF(MAX($Q67:QN67)&lt;$BD$2/($J41*$I69),QN67+$P68,0),QN67+$P68)),0)</f>
        <v>0</v>
      </c>
      <c r="QP67" s="1110">
        <f ca="1">IFERROR(IF(QP$33&lt;$E41,0,IF(QO$33&gt;$F41,IF(MAX($Q67:QO67)&lt;$BD$2/($J41*$I69),QO67+$P68,0),QO67+$P68)),0)</f>
        <v>0</v>
      </c>
      <c r="QQ67" s="1110">
        <f ca="1">IFERROR(IF(QQ$33&lt;$E41,0,IF(QP$33&gt;$F41,IF(MAX($Q67:QP67)&lt;$BD$2/($J41*$I69),QP67+$P68,0),QP67+$P68)),0)</f>
        <v>0</v>
      </c>
      <c r="QR67" s="1110">
        <f ca="1">IFERROR(IF(QR$33&lt;$E41,0,IF(QQ$33&gt;$F41,IF(MAX($Q67:QQ67)&lt;$BD$2/($J41*$I69),QQ67+$P68,0),QQ67+$P68)),0)</f>
        <v>0</v>
      </c>
      <c r="QS67" s="1110">
        <f ca="1">IFERROR(IF(QS$33&lt;$E41,0,IF(QR$33&gt;$F41,IF(MAX($Q67:QR67)&lt;$BD$2/($J41*$I69),QR67+$P68,0),QR67+$P68)),0)</f>
        <v>0</v>
      </c>
      <c r="QT67" s="1110">
        <f ca="1">IFERROR(IF(QT$33&lt;$E41,0,IF(QS$33&gt;$F41,IF(MAX($Q67:QS67)&lt;$BD$2/($J41*$I69),QS67+$P68,0),QS67+$P68)),0)</f>
        <v>0</v>
      </c>
      <c r="QU67" s="1110">
        <f ca="1">IFERROR(IF(QU$33&lt;$E41,0,IF(QT$33&gt;$F41,IF(MAX($Q67:QT67)&lt;$BD$2/($J41*$I69),QT67+$P68,0),QT67+$P68)),0)</f>
        <v>0</v>
      </c>
      <c r="QV67" s="1110">
        <f ca="1">IFERROR(IF(QV$33&lt;$E41,0,IF(QU$33&gt;$F41,IF(MAX($Q67:QU67)&lt;$BD$2/($J41*$I69),QU67+$P68,0),QU67+$P68)),0)</f>
        <v>0</v>
      </c>
      <c r="QW67" s="1110">
        <f ca="1">IFERROR(IF(QW$33&lt;$E41,0,IF(QV$33&gt;$F41,IF(MAX($Q67:QV67)&lt;$BD$2/($J41*$I69),QV67+$P68,0),QV67+$P68)),0)</f>
        <v>0</v>
      </c>
      <c r="QX67" s="1110">
        <f ca="1">IFERROR(IF(QX$33&lt;$E41,0,IF(QW$33&gt;$F41,IF(MAX($Q67:QW67)&lt;$BD$2/($J41*$I69),QW67+$P68,0),QW67+$P68)),0)</f>
        <v>0</v>
      </c>
      <c r="QY67" s="1110">
        <f ca="1">IFERROR(IF(QY$33&lt;$E41,0,IF(QX$33&gt;$F41,IF(MAX($Q67:QX67)&lt;$BD$2/($J41*$I69),QX67+$P68,0),QX67+$P68)),0)</f>
        <v>0</v>
      </c>
      <c r="QZ67" s="1110">
        <f ca="1">IFERROR(IF(QZ$33&lt;$E41,0,IF(QY$33&gt;$F41,IF(MAX($Q67:QY67)&lt;$BD$2/($J41*$I69),QY67+$P68,0),QY67+$P68)),0)</f>
        <v>0</v>
      </c>
      <c r="RA67" s="1110">
        <f ca="1">IFERROR(IF(RA$33&lt;$E41,0,IF(QZ$33&gt;$F41,IF(MAX($Q67:QZ67)&lt;$BD$2/($J41*$I69),QZ67+$P68,0),QZ67+$P68)),0)</f>
        <v>0</v>
      </c>
      <c r="RB67" s="1110">
        <f ca="1">IFERROR(IF(RB$33&lt;$E41,0,IF(RA$33&gt;$F41,IF(MAX($Q67:RA67)&lt;$BD$2/($J41*$I69),RA67+$P68,0),RA67+$P68)),0)</f>
        <v>0</v>
      </c>
      <c r="RC67" s="1110">
        <f ca="1">IFERROR(IF(RC$33&lt;$E41,0,IF(RB$33&gt;$F41,IF(MAX($Q67:RB67)&lt;$BD$2/($J41*$I69),RB67+$P68,0),RB67+$P68)),0)</f>
        <v>0</v>
      </c>
      <c r="RD67" s="1110">
        <f ca="1">IFERROR(IF(RD$33&lt;$E41,0,IF(RC$33&gt;$F41,IF(MAX($Q67:RC67)&lt;$BD$2/($J41*$I69),RC67+$P68,0),RC67+$P68)),0)</f>
        <v>0</v>
      </c>
      <c r="RE67" s="1110">
        <f ca="1">IFERROR(IF(RE$33&lt;$E41,0,IF(RD$33&gt;$F41,IF(MAX($Q67:RD67)&lt;$BD$2/($J41*$I69),RD67+$P68,0),RD67+$P68)),0)</f>
        <v>0</v>
      </c>
      <c r="RF67" s="1110">
        <f ca="1">IFERROR(IF(RF$33&lt;$E41,0,IF(RE$33&gt;$F41,IF(MAX($Q67:RE67)&lt;$BD$2/($J41*$I69),RE67+$P68,0),RE67+$P68)),0)</f>
        <v>0</v>
      </c>
      <c r="RG67" s="1110">
        <f ca="1">IFERROR(IF(RG$33&lt;$E41,0,IF(RF$33&gt;$F41,IF(MAX($Q67:RF67)&lt;$BD$2/($J41*$I69),RF67+$P68,0),RF67+$P68)),0)</f>
        <v>0</v>
      </c>
      <c r="RH67" s="1110">
        <f ca="1">IFERROR(IF(RH$33&lt;$E41,0,IF(RG$33&gt;$F41,IF(MAX($Q67:RG67)&lt;$BD$2/($J41*$I69),RG67+$P68,0),RG67+$P68)),0)</f>
        <v>0</v>
      </c>
      <c r="RI67" s="1110">
        <f ca="1">IFERROR(IF(RI$33&lt;$E41,0,IF(RH$33&gt;$F41,IF(MAX($Q67:RH67)&lt;$BD$2/($J41*$I69),RH67+$P68,0),RH67+$P68)),0)</f>
        <v>0</v>
      </c>
      <c r="RJ67" s="1110">
        <f ca="1">IFERROR(IF(RJ$33&lt;$E41,0,IF(RI$33&gt;$F41,IF(MAX($Q67:RI67)&lt;$BD$2/($J41*$I69),RI67+$P68,0),RI67+$P68)),0)</f>
        <v>0</v>
      </c>
      <c r="RK67" s="1110">
        <f ca="1">IFERROR(IF(RK$33&lt;$E41,0,IF(RJ$33&gt;$F41,IF(MAX($Q67:RJ67)&lt;$BD$2/($J41*$I69),RJ67+$P68,0),RJ67+$P68)),0)</f>
        <v>0</v>
      </c>
      <c r="RL67" s="1110">
        <f ca="1">IFERROR(IF(RL$33&lt;$E41,0,IF(RK$33&gt;$F41,IF(MAX($Q67:RK67)&lt;$BD$2/($J41*$I69),RK67+$P68,0),RK67+$P68)),0)</f>
        <v>0</v>
      </c>
      <c r="RM67" s="1110">
        <f ca="1">IFERROR(IF(RM$33&lt;$E41,0,IF(RL$33&gt;$F41,IF(MAX($Q67:RL67)&lt;$BD$2/($J41*$I69),RL67+$P68,0),RL67+$P68)),0)</f>
        <v>0</v>
      </c>
      <c r="RN67" s="1110">
        <f ca="1">IFERROR(IF(RN$33&lt;$E41,0,IF(RM$33&gt;$F41,IF(MAX($Q67:RM67)&lt;$BD$2/($J41*$I69),RM67+$P68,0),RM67+$P68)),0)</f>
        <v>0</v>
      </c>
      <c r="RO67" s="1110">
        <f ca="1">IFERROR(IF(RO$33&lt;$E41,0,IF(RN$33&gt;$F41,IF(MAX($Q67:RN67)&lt;$BD$2/($J41*$I69),RN67+$P68,0),RN67+$P68)),0)</f>
        <v>0</v>
      </c>
      <c r="RP67" s="1110">
        <f ca="1">IFERROR(IF(RP$33&lt;$E41,0,IF(RO$33&gt;$F41,IF(MAX($Q67:RO67)&lt;$BD$2/($J41*$I69),RO67+$P68,0),RO67+$P68)),0)</f>
        <v>0</v>
      </c>
      <c r="RQ67" s="1110">
        <f ca="1">IFERROR(IF(RQ$33&lt;$E41,0,IF(RP$33&gt;$F41,IF(MAX($Q67:RP67)&lt;$BD$2/($J41*$I69),RP67+$P68,0),RP67+$P68)),0)</f>
        <v>0</v>
      </c>
      <c r="RR67" s="1110">
        <f ca="1">IFERROR(IF(RR$33&lt;$E41,0,IF(RQ$33&gt;$F41,IF(MAX($Q67:RQ67)&lt;$BD$2/($J41*$I69),RQ67+$P68,0),RQ67+$P68)),0)</f>
        <v>0</v>
      </c>
      <c r="RS67" s="1110">
        <f ca="1">IFERROR(IF(RS$33&lt;$E41,0,IF(RR$33&gt;$F41,IF(MAX($Q67:RR67)&lt;$BD$2/($J41*$I69),RR67+$P68,0),RR67+$P68)),0)</f>
        <v>0</v>
      </c>
      <c r="RT67" s="1110">
        <f ca="1">IFERROR(IF(RT$33&lt;$E41,0,IF(RS$33&gt;$F41,IF(MAX($Q67:RS67)&lt;$BD$2/($J41*$I69),RS67+$P68,0),RS67+$P68)),0)</f>
        <v>0</v>
      </c>
      <c r="RU67" s="1110">
        <f ca="1">IFERROR(IF(RU$33&lt;$E41,0,IF(RT$33&gt;$F41,IF(MAX($Q67:RT67)&lt;$BD$2/($J41*$I69),RT67+$P68,0),RT67+$P68)),0)</f>
        <v>0</v>
      </c>
      <c r="RV67" s="1110">
        <f ca="1">IFERROR(IF(RV$33&lt;$E41,0,IF(RU$33&gt;$F41,IF(MAX($Q67:RU67)&lt;$BD$2/($J41*$I69),RU67+$P68,0),RU67+$P68)),0)</f>
        <v>0</v>
      </c>
      <c r="RW67" s="1110">
        <f ca="1">IFERROR(IF(RW$33&lt;$E41,0,IF(RV$33&gt;$F41,IF(MAX($Q67:RV67)&lt;$BD$2/($J41*$I69),RV67+$P68,0),RV67+$P68)),0)</f>
        <v>0</v>
      </c>
      <c r="RX67" s="1110">
        <f ca="1">IFERROR(IF(RX$33&lt;$E41,0,IF(RW$33&gt;$F41,IF(MAX($Q67:RW67)&lt;$BD$2/($J41*$I69),RW67+$P68,0),RW67+$P68)),0)</f>
        <v>0</v>
      </c>
      <c r="RY67" s="1110">
        <f ca="1">IFERROR(IF(RY$33&lt;$E41,0,IF(RX$33&gt;$F41,IF(MAX($Q67:RX67)&lt;$BD$2/($J41*$I69),RX67+$P68,0),RX67+$P68)),0)</f>
        <v>0</v>
      </c>
      <c r="RZ67" s="1110">
        <f ca="1">IFERROR(IF(RZ$33&lt;$E41,0,IF(RY$33&gt;$F41,IF(MAX($Q67:RY67)&lt;$BD$2/($J41*$I69),RY67+$P68,0),RY67+$P68)),0)</f>
        <v>0</v>
      </c>
      <c r="SA67" s="1110">
        <f ca="1">IFERROR(IF(SA$33&lt;$E41,0,IF(RZ$33&gt;$F41,IF(MAX($Q67:RZ67)&lt;$BD$2/($J41*$I69),RZ67+$P68,0),RZ67+$P68)),0)</f>
        <v>0</v>
      </c>
      <c r="SB67" s="1110">
        <f ca="1">IFERROR(IF(SB$33&lt;$E41,0,IF(SA$33&gt;$F41,IF(MAX($Q67:SA67)&lt;$BD$2/($J41*$I69),SA67+$P68,0),SA67+$P68)),0)</f>
        <v>0</v>
      </c>
      <c r="SC67" s="1110">
        <f ca="1">IFERROR(IF(SC$33&lt;$E41,0,IF(SB$33&gt;$F41,IF(MAX($Q67:SB67)&lt;$BD$2/($J41*$I69),SB67+$P68,0),SB67+$P68)),0)</f>
        <v>0</v>
      </c>
      <c r="SD67" s="1110">
        <f ca="1">IFERROR(IF(SD$33&lt;$E41,0,IF(SC$33&gt;$F41,IF(MAX($Q67:SC67)&lt;$BD$2/($J41*$I69),SC67+$P68,0),SC67+$P68)),0)</f>
        <v>0</v>
      </c>
      <c r="SE67" s="1110">
        <f ca="1">IFERROR(IF(SE$33&lt;$E41,0,IF(SD$33&gt;$F41,IF(MAX($Q67:SD67)&lt;$BD$2/($J41*$I69),SD67+$P68,0),SD67+$P68)),0)</f>
        <v>0</v>
      </c>
      <c r="SF67" s="1110">
        <f ca="1">IFERROR(IF(SF$33&lt;$E41,0,IF(SE$33&gt;$F41,IF(MAX($Q67:SE67)&lt;$BD$2/($J41*$I69),SE67+$P68,0),SE67+$P68)),0)</f>
        <v>0</v>
      </c>
      <c r="SG67" s="1110">
        <f ca="1">IFERROR(IF(SG$33&lt;$E41,0,IF(SF$33&gt;$F41,IF(MAX($Q67:SF67)&lt;$BD$2/($J41*$I69),SF67+$P68,0),SF67+$P68)),0)</f>
        <v>0</v>
      </c>
      <c r="SH67" s="1110">
        <f ca="1">IFERROR(IF(SH$33&lt;$E41,0,IF(SG$33&gt;$F41,IF(MAX($Q67:SG67)&lt;$BD$2/($J41*$I69),SG67+$P68,0),SG67+$P68)),0)</f>
        <v>0</v>
      </c>
      <c r="SI67" s="1110">
        <f ca="1">IFERROR(IF(SI$33&lt;$E41,0,IF(SH$33&gt;$F41,IF(MAX($Q67:SH67)&lt;$BD$2/($J41*$I69),SH67+$P68,0),SH67+$P68)),0)</f>
        <v>0</v>
      </c>
      <c r="SJ67" s="1110">
        <f ca="1">IFERROR(IF(SJ$33&lt;$E41,0,IF(SI$33&gt;$F41,IF(MAX($Q67:SI67)&lt;$BD$2/($J41*$I69),SI67+$P68,0),SI67+$P68)),0)</f>
        <v>0</v>
      </c>
      <c r="SK67" s="1110">
        <f ca="1">IFERROR(IF(SK$33&lt;$E41,0,IF(SJ$33&gt;$F41,IF(MAX($Q67:SJ67)&lt;$BD$2/($J41*$I69),SJ67+$P68,0),SJ67+$P68)),0)</f>
        <v>0</v>
      </c>
      <c r="SL67" s="1110">
        <f ca="1">IFERROR(IF(SL$33&lt;$E41,0,IF(SK$33&gt;$F41,IF(MAX($Q67:SK67)&lt;$BD$2/($J41*$I69),SK67+$P68,0),SK67+$P68)),0)</f>
        <v>0</v>
      </c>
      <c r="SM67" s="1110">
        <f ca="1">IFERROR(IF(SM$33&lt;$E41,0,IF(SL$33&gt;$F41,IF(MAX($Q67:SL67)&lt;$BD$2/($J41*$I69),SL67+$P68,0),SL67+$P68)),0)</f>
        <v>0</v>
      </c>
      <c r="SN67" s="1110">
        <f ca="1">IFERROR(IF(SN$33&lt;$E41,0,IF(SM$33&gt;$F41,IF(MAX($Q67:SM67)&lt;$BD$2/($J41*$I69),SM67+$P68,0),SM67+$P68)),0)</f>
        <v>0</v>
      </c>
      <c r="SO67" s="1110">
        <f ca="1">IFERROR(IF(SO$33&lt;$E41,0,IF(SN$33&gt;$F41,IF(MAX($Q67:SN67)&lt;$BD$2/($J41*$I69),SN67+$P68,0),SN67+$P68)),0)</f>
        <v>0</v>
      </c>
      <c r="SP67" s="1110">
        <f ca="1">IFERROR(IF(SP$33&lt;$E41,0,IF(SO$33&gt;$F41,IF(MAX($Q67:SO67)&lt;$BD$2/($J41*$I69),SO67+$P68,0),SO67+$P68)),0)</f>
        <v>0</v>
      </c>
      <c r="SQ67" s="1110">
        <f ca="1">IFERROR(IF(SQ$33&lt;$E41,0,IF(SP$33&gt;$F41,IF(MAX($Q67:SP67)&lt;$BD$2/($J41*$I69),SP67+$P68,0),SP67+$P68)),0)</f>
        <v>0</v>
      </c>
      <c r="SR67" s="1110">
        <f ca="1">IFERROR(IF(SR$33&lt;$E41,0,IF(SQ$33&gt;$F41,IF(MAX($Q67:SQ67)&lt;$BD$2/($J41*$I69),SQ67+$P68,0),SQ67+$P68)),0)</f>
        <v>0</v>
      </c>
      <c r="SS67" s="1110">
        <f ca="1">IFERROR(IF(SS$33&lt;$E41,0,IF(SR$33&gt;$F41,IF(MAX($Q67:SR67)&lt;$BD$2/($J41*$I69),SR67+$P68,0),SR67+$P68)),0)</f>
        <v>0</v>
      </c>
      <c r="ST67" s="1110">
        <f ca="1">IFERROR(IF(ST$33&lt;$E41,0,IF(SS$33&gt;$F41,IF(MAX($Q67:SS67)&lt;$BD$2/($J41*$I69),SS67+$P68,0),SS67+$P68)),0)</f>
        <v>0</v>
      </c>
      <c r="SU67" s="1110">
        <f ca="1">IFERROR(IF(SU$33&lt;$E41,0,IF(ST$33&gt;$F41,IF(MAX($Q67:ST67)&lt;$BD$2/($J41*$I69),ST67+$P68,0),ST67+$P68)),0)</f>
        <v>0</v>
      </c>
      <c r="SV67" s="1110">
        <f ca="1">IFERROR(IF(SV$33&lt;$E41,0,IF(SU$33&gt;$F41,IF(MAX($Q67:SU67)&lt;$BD$2/($J41*$I69),SU67+$P68,0),SU67+$P68)),0)</f>
        <v>0</v>
      </c>
      <c r="SW67" s="1110">
        <f ca="1">IFERROR(IF(SW$33&lt;$E41,0,IF(SV$33&gt;$F41,IF(MAX($Q67:SV67)&lt;$BD$2/($J41*$I69),SV67+$P68,0),SV67+$P68)),0)</f>
        <v>0</v>
      </c>
    </row>
    <row r="68" spans="1:518" ht="22" hidden="1" customHeight="1">
      <c r="A68" s="47"/>
      <c r="B68" s="234"/>
      <c r="C68" s="234"/>
      <c r="D68" s="234"/>
      <c r="E68" s="222"/>
      <c r="F68" s="234"/>
      <c r="G68" s="850"/>
      <c r="H68" s="850"/>
      <c r="I68" s="222">
        <f>IF(O47=0,0,(SUMIF('DATOS DIAG OT'!$R$20:$R$34,O47,'DATOS DIAG OT'!$BP$20:$BP$34)))</f>
        <v>0</v>
      </c>
      <c r="J68" s="238"/>
      <c r="K68" s="203"/>
      <c r="L68" s="219"/>
      <c r="M68" s="217"/>
      <c r="N68" s="215"/>
      <c r="O68" s="586" t="s">
        <v>429</v>
      </c>
      <c r="P68" s="587">
        <f ca="1">IFERROR($AO$3/($H41*$I69),0)</f>
        <v>0</v>
      </c>
      <c r="Q68" s="232"/>
      <c r="R68" s="964">
        <f ca="1">IF(OR(R67=0,SUM($Q70:Q70)=$BD$2),0,IF($H41&lt;=$AO$3,IF(R67&gt;0,"F",0),IF($I67=1,IF(INT(R67)&gt;INT(Q67),"F","R"),IF(Q67-INT(Q67)&lt;=$I67,IF(AND(Q67-INT(Q67)&gt;0,INT((R67-INT(R67))/$I70)&gt;INT((Q67-INT(Q67))/$I70)),"F","R"),0))))</f>
        <v>0</v>
      </c>
      <c r="S68" s="964">
        <f ca="1">IF(OR(S67=0,SUM($Q70:R70)=$BD$2),0,IF($H41&lt;=$AO$3,IF(S67&gt;0,"F",0),IF($I67=1,IF(INT(S67)&gt;INT(R67),"F","R"),IF(R67-INT(R67)&lt;=$I67,IF(AND(R67-INT(R67)&gt;0,INT((S67-INT(S67))/$I70)&gt;INT((R67-INT(R67))/$I70)),"F","R"),0))))</f>
        <v>0</v>
      </c>
      <c r="T68" s="964">
        <f ca="1">IF(OR(T67=0,SUM($Q70:S70)=$BD$2),0,IF($H41&lt;=$AO$3,IF(T67&gt;0,"F",0),IF($I67=1,IF(INT(T67)&gt;INT(S67),"F","R"),IF(S67-INT(S67)&lt;=$I67,IF(AND(S67-INT(S67)&gt;0,INT((T67-INT(T67))/$I70)&gt;INT((S67-INT(S67))/$I70)),"F","R"),0))))</f>
        <v>0</v>
      </c>
      <c r="U68" s="964">
        <f ca="1">IF(OR(U67=0,SUM($Q70:T70)=$BD$2),0,IF($H41&lt;=$AO$3,IF(U67&gt;0,"F",0),IF($I67=1,IF(INT(U67)&gt;INT(T67),"F","R"),IF(T67-INT(T67)&lt;=$I67,IF(AND(T67-INT(T67)&gt;0,INT((U67-INT(U67))/$I70)&gt;INT((T67-INT(T67))/$I70)),"F","R"),0))))</f>
        <v>0</v>
      </c>
      <c r="V68" s="964">
        <f ca="1">IF(OR(V67=0,SUM($Q70:U70)=$BD$2),0,IF($H41&lt;=$AO$3,IF(V67&gt;0,"F",0),IF($I67=1,IF(INT(V67)&gt;INT(U67),"F","R"),IF(U67-INT(U67)&lt;=$I67,IF(AND(U67-INT(U67)&gt;0,INT((V67-INT(V67))/$I70)&gt;INT((U67-INT(U67))/$I70)),"F","R"),0))))</f>
        <v>0</v>
      </c>
      <c r="W68" s="964">
        <f ca="1">IF(OR(W67=0,SUM($Q70:V70)=$BD$2),0,IF($H41&lt;=$AO$3,IF(W67&gt;0,"F",0),IF($I67=1,IF(INT(W67)&gt;INT(V67),"F","R"),IF(V67-INT(V67)&lt;=$I67,IF(AND(V67-INT(V67)&gt;0,INT((W67-INT(W67))/$I70)&gt;INT((V67-INT(V67))/$I70)),"F","R"),0))))</f>
        <v>0</v>
      </c>
      <c r="X68" s="964">
        <f ca="1">IF(OR(X67=0,SUM($Q70:W70)=$BD$2),0,IF($H41&lt;=$AO$3,IF(X67&gt;0,"F",0),IF($I67=1,IF(INT(X67)&gt;INT(W67),"F","R"),IF(W67-INT(W67)&lt;=$I67,IF(AND(W67-INT(W67)&gt;0,INT((X67-INT(X67))/$I70)&gt;INT((W67-INT(W67))/$I70)),"F","R"),0))))</f>
        <v>0</v>
      </c>
      <c r="Y68" s="964">
        <f ca="1">IF(OR(Y67=0,SUM($Q70:X70)=$BD$2),0,IF($H41&lt;=$AO$3,IF(Y67&gt;0,"F",0),IF($I67=1,IF(INT(Y67)&gt;INT(X67),"F","R"),IF(X67-INT(X67)&lt;=$I67,IF(AND(X67-INT(X67)&gt;0,INT((Y67-INT(Y67))/$I70)&gt;INT((X67-INT(X67))/$I70)),"F","R"),0))))</f>
        <v>0</v>
      </c>
      <c r="Z68" s="964">
        <f ca="1">IF(OR(Z67=0,SUM($Q70:Y70)=$BD$2),0,IF($H41&lt;=$AO$3,IF(Z67&gt;0,"F",0),IF($I67=1,IF(INT(Z67)&gt;INT(Y67),"F","R"),IF(Y67-INT(Y67)&lt;=$I67,IF(AND(Y67-INT(Y67)&gt;0,INT((Z67-INT(Z67))/$I70)&gt;INT((Y67-INT(Y67))/$I70)),"F","R"),0))))</f>
        <v>0</v>
      </c>
      <c r="AA68" s="964">
        <f ca="1">IF(OR(AA67=0,SUM($Q70:Z70)=$BD$2),0,IF($H41&lt;=$AO$3,IF(AA67&gt;0,"F",0),IF($I67=1,IF(INT(AA67)&gt;INT(Z67),"F","R"),IF(Z67-INT(Z67)&lt;=$I67,IF(AND(Z67-INT(Z67)&gt;0,INT((AA67-INT(AA67))/$I70)&gt;INT((Z67-INT(Z67))/$I70)),"F","R"),0))))</f>
        <v>0</v>
      </c>
      <c r="AB68" s="964">
        <f ca="1">IF(OR(AB67=0,SUM($Q70:AA70)=$BD$2),0,IF($H41&lt;=$AO$3,IF(AB67&gt;0,"F",0),IF($I67=1,IF(INT(AB67)&gt;INT(AA67),"F","R"),IF(AA67-INT(AA67)&lt;=$I67,IF(AND(AA67-INT(AA67)&gt;0,INT((AB67-INT(AB67))/$I70)&gt;INT((AA67-INT(AA67))/$I70)),"F","R"),0))))</f>
        <v>0</v>
      </c>
      <c r="AC68" s="964">
        <f ca="1">IF(OR(AC67=0,SUM($Q70:AB70)=$BD$2),0,IF($H41&lt;=$AO$3,IF(AC67&gt;0,"F",0),IF($I67=1,IF(INT(AC67)&gt;INT(AB67),"F","R"),IF(AB67-INT(AB67)&lt;=$I67,IF(AND(AB67-INT(AB67)&gt;0,INT((AC67-INT(AC67))/$I70)&gt;INT((AB67-INT(AB67))/$I70)),"F","R"),0))))</f>
        <v>0</v>
      </c>
      <c r="AD68" s="964">
        <f ca="1">IF(OR(AD67=0,SUM($Q70:AC70)=$BD$2),0,IF($H41&lt;=$AO$3,IF(AD67&gt;0,"F",0),IF($I67=1,IF(INT(AD67)&gt;INT(AC67),"F","R"),IF(AC67-INT(AC67)&lt;=$I67,IF(AND(AC67-INT(AC67)&gt;0,INT((AD67-INT(AD67))/$I70)&gt;INT((AC67-INT(AC67))/$I70)),"F","R"),0))))</f>
        <v>0</v>
      </c>
      <c r="AE68" s="964">
        <f ca="1">IF(OR(AE67=0,SUM($Q70:AD70)=$BD$2),0,IF($H41&lt;=$AO$3,IF(AE67&gt;0,"F",0),IF($I67=1,IF(INT(AE67)&gt;INT(AD67),"F","R"),IF(AD67-INT(AD67)&lt;=$I67,IF(AND(AD67-INT(AD67)&gt;0,INT((AE67-INT(AE67))/$I70)&gt;INT((AD67-INT(AD67))/$I70)),"F","R"),0))))</f>
        <v>0</v>
      </c>
      <c r="AF68" s="964">
        <f ca="1">IF(OR(AF67=0,SUM($Q70:AE70)=$BD$2),0,IF($H41&lt;=$AO$3,IF(AF67&gt;0,"F",0),IF($I67=1,IF(INT(AF67)&gt;INT(AE67),"F","R"),IF(AE67-INT(AE67)&lt;=$I67,IF(AND(AE67-INT(AE67)&gt;0,INT((AF67-INT(AF67))/$I70)&gt;INT((AE67-INT(AE67))/$I70)),"F","R"),0))))</f>
        <v>0</v>
      </c>
      <c r="AG68" s="964">
        <f ca="1">IF(OR(AG67=0,SUM($Q70:AF70)=$BD$2),0,IF($H41&lt;=$AO$3,IF(AG67&gt;0,"F",0),IF($I67=1,IF(INT(AG67)&gt;INT(AF67),"F","R"),IF(AF67-INT(AF67)&lt;=$I67,IF(AND(AF67-INT(AF67)&gt;0,INT((AG67-INT(AG67))/$I70)&gt;INT((AF67-INT(AF67))/$I70)),"F","R"),0))))</f>
        <v>0</v>
      </c>
      <c r="AH68" s="964">
        <f ca="1">IF(OR(AH67=0,SUM($Q70:AG70)=$BD$2),0,IF($H41&lt;=$AO$3,IF(AH67&gt;0,"F",0),IF($I67=1,IF(INT(AH67)&gt;INT(AG67),"F","R"),IF(AG67-INT(AG67)&lt;=$I67,IF(AND(AG67-INT(AG67)&gt;0,INT((AH67-INT(AH67))/$I70)&gt;INT((AG67-INT(AG67))/$I70)),"F","R"),0))))</f>
        <v>0</v>
      </c>
      <c r="AI68" s="964">
        <f ca="1">IF(OR(AI67=0,SUM($Q70:AH70)=$BD$2),0,IF($H41&lt;=$AO$3,IF(AI67&gt;0,"F",0),IF($I67=1,IF(INT(AI67)&gt;INT(AH67),"F","R"),IF(AH67-INT(AH67)&lt;=$I67,IF(AND(AH67-INT(AH67)&gt;0,INT((AI67-INT(AI67))/$I70)&gt;INT((AH67-INT(AH67))/$I70)),"F","R"),0))))</f>
        <v>0</v>
      </c>
      <c r="AJ68" s="964">
        <f ca="1">IF(OR(AJ67=0,SUM($Q70:AI70)=$BD$2),0,IF($H41&lt;=$AO$3,IF(AJ67&gt;0,"F",0),IF($I67=1,IF(INT(AJ67)&gt;INT(AI67),"F","R"),IF(AI67-INT(AI67)&lt;=$I67,IF(AND(AI67-INT(AI67)&gt;0,INT((AJ67-INT(AJ67))/$I70)&gt;INT((AI67-INT(AI67))/$I70)),"F","R"),0))))</f>
        <v>0</v>
      </c>
      <c r="AK68" s="964">
        <f ca="1">IF(OR(AK67=0,SUM($Q70:AJ70)=$BD$2),0,IF($H41&lt;=$AO$3,IF(AK67&gt;0,"F",0),IF($I67=1,IF(INT(AK67)&gt;INT(AJ67),"F","R"),IF(AJ67-INT(AJ67)&lt;=$I67,IF(AND(AJ67-INT(AJ67)&gt;0,INT((AK67-INT(AK67))/$I70)&gt;INT((AJ67-INT(AJ67))/$I70)),"F","R"),0))))</f>
        <v>0</v>
      </c>
      <c r="AL68" s="964">
        <f ca="1">IF(OR(AL67=0,SUM($Q70:AK70)=$BD$2),0,IF($H41&lt;=$AO$3,IF(AL67&gt;0,"F",0),IF($I67=1,IF(INT(AL67)&gt;INT(AK67),"F","R"),IF(AK67-INT(AK67)&lt;=$I67,IF(AND(AK67-INT(AK67)&gt;0,INT((AL67-INT(AL67))/$I70)&gt;INT((AK67-INT(AK67))/$I70)),"F","R"),0))))</f>
        <v>0</v>
      </c>
      <c r="AM68" s="964">
        <f ca="1">IF(OR(AM67=0,SUM($Q70:AL70)=$BD$2),0,IF($H41&lt;=$AO$3,IF(AM67&gt;0,"F",0),IF($I67=1,IF(INT(AM67)&gt;INT(AL67),"F","R"),IF(AL67-INT(AL67)&lt;=$I67,IF(AND(AL67-INT(AL67)&gt;0,INT((AM67-INT(AM67))/$I70)&gt;INT((AL67-INT(AL67))/$I70)),"F","R"),0))))</f>
        <v>0</v>
      </c>
      <c r="AN68" s="964">
        <f ca="1">IF(OR(AN67=0,SUM($Q70:AM70)=$BD$2),0,IF($H41&lt;=$AO$3,IF(AN67&gt;0,"F",0),IF($I67=1,IF(INT(AN67)&gt;INT(AM67),"F","R"),IF(AM67-INT(AM67)&lt;=$I67,IF(AND(AM67-INT(AM67)&gt;0,INT((AN67-INT(AN67))/$I70)&gt;INT((AM67-INT(AM67))/$I70)),"F","R"),0))))</f>
        <v>0</v>
      </c>
      <c r="AO68" s="964">
        <f ca="1">IF(OR(AO67=0,SUM($Q70:AN70)=$BD$2),0,IF($H41&lt;=$AO$3,IF(AO67&gt;0,"F",0),IF($I67=1,IF(INT(AO67)&gt;INT(AN67),"F","R"),IF(AN67-INT(AN67)&lt;=$I67,IF(AND(AN67-INT(AN67)&gt;0,INT((AO67-INT(AO67))/$I70)&gt;INT((AN67-INT(AN67))/$I70)),"F","R"),0))))</f>
        <v>0</v>
      </c>
      <c r="AP68" s="964">
        <f ca="1">IF(OR(AP67=0,SUM($Q70:AO70)=$BD$2),0,IF($H41&lt;=$AO$3,IF(AP67&gt;0,"F",0),IF($I67=1,IF(INT(AP67)&gt;INT(AO67),"F","R"),IF(AO67-INT(AO67)&lt;=$I67,IF(AND(AO67-INT(AO67)&gt;0,INT((AP67-INT(AP67))/$I70)&gt;INT((AO67-INT(AO67))/$I70)),"F","R"),0))))</f>
        <v>0</v>
      </c>
      <c r="AQ68" s="964">
        <f ca="1">IF(OR(AQ67=0,SUM($Q70:AP70)=$BD$2),0,IF($H41&lt;=$AO$3,IF(AQ67&gt;0,"F",0),IF($I67=1,IF(INT(AQ67)&gt;INT(AP67),"F","R"),IF(AP67-INT(AP67)&lt;=$I67,IF(AND(AP67-INT(AP67)&gt;0,INT((AQ67-INT(AQ67))/$I70)&gt;INT((AP67-INT(AP67))/$I70)),"F","R"),0))))</f>
        <v>0</v>
      </c>
      <c r="AR68" s="964">
        <f ca="1">IF(OR(AR67=0,SUM($Q70:AQ70)=$BD$2),0,IF($H41&lt;=$AO$3,IF(AR67&gt;0,"F",0),IF($I67=1,IF(INT(AR67)&gt;INT(AQ67),"F","R"),IF(AQ67-INT(AQ67)&lt;=$I67,IF(AND(AQ67-INT(AQ67)&gt;0,INT((AR67-INT(AR67))/$I70)&gt;INT((AQ67-INT(AQ67))/$I70)),"F","R"),0))))</f>
        <v>0</v>
      </c>
      <c r="AS68" s="964">
        <f ca="1">IF(OR(AS67=0,SUM($Q70:AR70)=$BD$2),0,IF($H41&lt;=$AO$3,IF(AS67&gt;0,"F",0),IF($I67=1,IF(INT(AS67)&gt;INT(AR67),"F","R"),IF(AR67-INT(AR67)&lt;=$I67,IF(AND(AR67-INT(AR67)&gt;0,INT((AS67-INT(AS67))/$I70)&gt;INT((AR67-INT(AR67))/$I70)),"F","R"),0))))</f>
        <v>0</v>
      </c>
      <c r="AT68" s="964">
        <f ca="1">IF(OR(AT67=0,SUM($Q70:AS70)=$BD$2),0,IF($H41&lt;=$AO$3,IF(AT67&gt;0,"F",0),IF($I67=1,IF(INT(AT67)&gt;INT(AS67),"F","R"),IF(AS67-INT(AS67)&lt;=$I67,IF(AND(AS67-INT(AS67)&gt;0,INT((AT67-INT(AT67))/$I70)&gt;INT((AS67-INT(AS67))/$I70)),"F","R"),0))))</f>
        <v>0</v>
      </c>
      <c r="AU68" s="964">
        <f ca="1">IF(OR(AU67=0,SUM($Q70:AT70)=$BD$2),0,IF($H41&lt;=$AO$3,IF(AU67&gt;0,"F",0),IF($I67=1,IF(INT(AU67)&gt;INT(AT67),"F","R"),IF(AT67-INT(AT67)&lt;=$I67,IF(AND(AT67-INT(AT67)&gt;0,INT((AU67-INT(AU67))/$I70)&gt;INT((AT67-INT(AT67))/$I70)),"F","R"),0))))</f>
        <v>0</v>
      </c>
      <c r="AV68" s="964">
        <f ca="1">IF(OR(AV67=0,SUM($Q70:AU70)=$BD$2),0,IF($H41&lt;=$AO$3,IF(AV67&gt;0,"F",0),IF($I67=1,IF(INT(AV67)&gt;INT(AU67),"F","R"),IF(AU67-INT(AU67)&lt;=$I67,IF(AND(AU67-INT(AU67)&gt;0,INT((AV67-INT(AV67))/$I70)&gt;INT((AU67-INT(AU67))/$I70)),"F","R"),0))))</f>
        <v>0</v>
      </c>
      <c r="AW68" s="964">
        <f ca="1">IF(OR(AW67=0,SUM($Q70:AV70)=$BD$2),0,IF($H41&lt;=$AO$3,IF(AW67&gt;0,"F",0),IF($I67=1,IF(INT(AW67)&gt;INT(AV67),"F","R"),IF(AV67-INT(AV67)&lt;=$I67,IF(AND(AV67-INT(AV67)&gt;0,INT((AW67-INT(AW67))/$I70)&gt;INT((AV67-INT(AV67))/$I70)),"F","R"),0))))</f>
        <v>0</v>
      </c>
      <c r="AX68" s="964">
        <f ca="1">IF(OR(AX67=0,SUM($Q70:AW70)=$BD$2),0,IF($H41&lt;=$AO$3,IF(AX67&gt;0,"F",0),IF($I67=1,IF(INT(AX67)&gt;INT(AW67),"F","R"),IF(AW67-INT(AW67)&lt;=$I67,IF(AND(AW67-INT(AW67)&gt;0,INT((AX67-INT(AX67))/$I70)&gt;INT((AW67-INT(AW67))/$I70)),"F","R"),0))))</f>
        <v>0</v>
      </c>
      <c r="AY68" s="964">
        <f ca="1">IF(OR(AY67=0,SUM($Q70:AX70)=$BD$2),0,IF($H41&lt;=$AO$3,IF(AY67&gt;0,"F",0),IF($I67=1,IF(INT(AY67)&gt;INT(AX67),"F","R"),IF(AX67-INT(AX67)&lt;=$I67,IF(AND(AX67-INT(AX67)&gt;0,INT((AY67-INT(AY67))/$I70)&gt;INT((AX67-INT(AX67))/$I70)),"F","R"),0))))</f>
        <v>0</v>
      </c>
      <c r="AZ68" s="964">
        <f ca="1">IF(OR(AZ67=0,SUM($Q70:AY70)=$BD$2),0,IF($H41&lt;=$AO$3,IF(AZ67&gt;0,"F",0),IF($I67=1,IF(INT(AZ67)&gt;INT(AY67),"F","R"),IF(AY67-INT(AY67)&lt;=$I67,IF(AND(AY67-INT(AY67)&gt;0,INT((AZ67-INT(AZ67))/$I70)&gt;INT((AY67-INT(AY67))/$I70)),"F","R"),0))))</f>
        <v>0</v>
      </c>
      <c r="BA68" s="964">
        <f ca="1">IF(OR(BA67=0,SUM($Q70:AZ70)=$BD$2),0,IF($H41&lt;=$AO$3,IF(BA67&gt;0,"F",0),IF($I67=1,IF(INT(BA67)&gt;INT(AZ67),"F","R"),IF(AZ67-INT(AZ67)&lt;=$I67,IF(AND(AZ67-INT(AZ67)&gt;0,INT((BA67-INT(BA67))/$I70)&gt;INT((AZ67-INT(AZ67))/$I70)),"F","R"),0))))</f>
        <v>0</v>
      </c>
      <c r="BB68" s="964">
        <f ca="1">IF(OR(BB67=0,SUM($Q70:BA70)=$BD$2),0,IF($H41&lt;=$AO$3,IF(BB67&gt;0,"F",0),IF($I67=1,IF(INT(BB67)&gt;INT(BA67),"F","R"),IF(BA67-INT(BA67)&lt;=$I67,IF(AND(BA67-INT(BA67)&gt;0,INT((BB67-INT(BB67))/$I70)&gt;INT((BA67-INT(BA67))/$I70)),"F","R"),0))))</f>
        <v>0</v>
      </c>
      <c r="BC68" s="964">
        <f ca="1">IF(OR(BC67=0,SUM($Q70:BB70)=$BD$2),0,IF($H41&lt;=$AO$3,IF(BC67&gt;0,"F",0),IF($I67=1,IF(INT(BC67)&gt;INT(BB67),"F","R"),IF(BB67-INT(BB67)&lt;=$I67,IF(AND(BB67-INT(BB67)&gt;0,INT((BC67-INT(BC67))/$I70)&gt;INT((BB67-INT(BB67))/$I70)),"F","R"),0))))</f>
        <v>0</v>
      </c>
      <c r="BD68" s="964">
        <f ca="1">IF(OR(BD67=0,SUM($Q70:BC70)=$BD$2),0,IF($H41&lt;=$AO$3,IF(BD67&gt;0,"F",0),IF($I67=1,IF(INT(BD67)&gt;INT(BC67),"F","R"),IF(BC67-INT(BC67)&lt;=$I67,IF(AND(BC67-INT(BC67)&gt;0,INT((BD67-INT(BD67))/$I70)&gt;INT((BC67-INT(BC67))/$I70)),"F","R"),0))))</f>
        <v>0</v>
      </c>
      <c r="BE68" s="964">
        <f ca="1">IF(OR(BE67=0,SUM($Q70:BD70)=$BD$2),0,IF($H41&lt;=$AO$3,IF(BE67&gt;0,"F",0),IF($I67=1,IF(INT(BE67)&gt;INT(BD67),"F","R"),IF(BD67-INT(BD67)&lt;=$I67,IF(AND(BD67-INT(BD67)&gt;0,INT((BE67-INT(BE67))/$I70)&gt;INT((BD67-INT(BD67))/$I70)),"F","R"),0))))</f>
        <v>0</v>
      </c>
      <c r="BF68" s="964">
        <f ca="1">IF(OR(BF67=0,SUM($Q70:BE70)=$BD$2),0,IF($H41&lt;=$AO$3,IF(BF67&gt;0,"F",0),IF($I67=1,IF(INT(BF67)&gt;INT(BE67),"F","R"),IF(BE67-INT(BE67)&lt;=$I67,IF(AND(BE67-INT(BE67)&gt;0,INT((BF67-INT(BF67))/$I70)&gt;INT((BE67-INT(BE67))/$I70)),"F","R"),0))))</f>
        <v>0</v>
      </c>
      <c r="BG68" s="964">
        <f ca="1">IF(OR(BG67=0,SUM($Q70:BF70)=$BD$2),0,IF($H41&lt;=$AO$3,IF(BG67&gt;0,"F",0),IF($I67=1,IF(INT(BG67)&gt;INT(BF67),"F","R"),IF(BF67-INT(BF67)&lt;=$I67,IF(AND(BF67-INT(BF67)&gt;0,INT((BG67-INT(BG67))/$I70)&gt;INT((BF67-INT(BF67))/$I70)),"F","R"),0))))</f>
        <v>0</v>
      </c>
      <c r="BH68" s="964">
        <f ca="1">IF(OR(BH67=0,SUM($Q70:BG70)=$BD$2),0,IF($H41&lt;=$AO$3,IF(BH67&gt;0,"F",0),IF($I67=1,IF(INT(BH67)&gt;INT(BG67),"F","R"),IF(BG67-INT(BG67)&lt;=$I67,IF(AND(BG67-INT(BG67)&gt;0,INT((BH67-INT(BH67))/$I70)&gt;INT((BG67-INT(BG67))/$I70)),"F","R"),0))))</f>
        <v>0</v>
      </c>
      <c r="BI68" s="964">
        <f ca="1">IF(OR(BI67=0,SUM($Q70:BH70)=$BD$2),0,IF($H41&lt;=$AO$3,IF(BI67&gt;0,"F",0),IF($I67=1,IF(INT(BI67)&gt;INT(BH67),"F","R"),IF(BH67-INT(BH67)&lt;=$I67,IF(AND(BH67-INT(BH67)&gt;0,INT((BI67-INT(BI67))/$I70)&gt;INT((BH67-INT(BH67))/$I70)),"F","R"),0))))</f>
        <v>0</v>
      </c>
      <c r="BJ68" s="964">
        <f ca="1">IF(OR(BJ67=0,SUM($Q70:BI70)=$BD$2),0,IF($H41&lt;=$AO$3,IF(BJ67&gt;0,"F",0),IF($I67=1,IF(INT(BJ67)&gt;INT(BI67),"F","R"),IF(BI67-INT(BI67)&lt;=$I67,IF(AND(BI67-INT(BI67)&gt;0,INT((BJ67-INT(BJ67))/$I70)&gt;INT((BI67-INT(BI67))/$I70)),"F","R"),0))))</f>
        <v>0</v>
      </c>
      <c r="BK68" s="964">
        <f ca="1">IF(OR(BK67=0,SUM($Q70:BJ70)=$BD$2),0,IF($H41&lt;=$AO$3,IF(BK67&gt;0,"F",0),IF($I67=1,IF(INT(BK67)&gt;INT(BJ67),"F","R"),IF(BJ67-INT(BJ67)&lt;=$I67,IF(AND(BJ67-INT(BJ67)&gt;0,INT((BK67-INT(BK67))/$I70)&gt;INT((BJ67-INT(BJ67))/$I70)),"F","R"),0))))</f>
        <v>0</v>
      </c>
      <c r="BL68" s="964">
        <f ca="1">IF(OR(BL67=0,SUM($Q70:BK70)=$BD$2),0,IF($H41&lt;=$AO$3,IF(BL67&gt;0,"F",0),IF($I67=1,IF(INT(BL67)&gt;INT(BK67),"F","R"),IF(BK67-INT(BK67)&lt;=$I67,IF(AND(BK67-INT(BK67)&gt;0,INT((BL67-INT(BL67))/$I70)&gt;INT((BK67-INT(BK67))/$I70)),"F","R"),0))))</f>
        <v>0</v>
      </c>
      <c r="BM68" s="964">
        <f ca="1">IF(OR(BM67=0,SUM($Q70:BL70)=$BD$2),0,IF($H41&lt;=$AO$3,IF(BM67&gt;0,"F",0),IF($I67=1,IF(INT(BM67)&gt;INT(BL67),"F","R"),IF(BL67-INT(BL67)&lt;=$I67,IF(AND(BL67-INT(BL67)&gt;0,INT((BM67-INT(BM67))/$I70)&gt;INT((BL67-INT(BL67))/$I70)),"F","R"),0))))</f>
        <v>0</v>
      </c>
      <c r="BN68" s="964">
        <f ca="1">IF(OR(BN67=0,SUM($Q70:BM70)=$BD$2),0,IF($H41&lt;=$AO$3,IF(BN67&gt;0,"F",0),IF($I67=1,IF(INT(BN67)&gt;INT(BM67),"F","R"),IF(BM67-INT(BM67)&lt;=$I67,IF(AND(BM67-INT(BM67)&gt;0,INT((BN67-INT(BN67))/$I70)&gt;INT((BM67-INT(BM67))/$I70)),"F","R"),0))))</f>
        <v>0</v>
      </c>
      <c r="BO68" s="964">
        <f ca="1">IF(OR(BO67=0,SUM($Q70:BN70)=$BD$2),0,IF($H41&lt;=$AO$3,IF(BO67&gt;0,"F",0),IF($I67=1,IF(INT(BO67)&gt;INT(BN67),"F","R"),IF(BN67-INT(BN67)&lt;=$I67,IF(AND(BN67-INT(BN67)&gt;0,INT((BO67-INT(BO67))/$I70)&gt;INT((BN67-INT(BN67))/$I70)),"F","R"),0))))</f>
        <v>0</v>
      </c>
      <c r="BP68" s="964">
        <f ca="1">IF(OR(BP67=0,SUM($Q70:BO70)=$BD$2),0,IF($H41&lt;=$AO$3,IF(BP67&gt;0,"F",0),IF($I67=1,IF(INT(BP67)&gt;INT(BO67),"F","R"),IF(BO67-INT(BO67)&lt;=$I67,IF(AND(BO67-INT(BO67)&gt;0,INT((BP67-INT(BP67))/$I70)&gt;INT((BO67-INT(BO67))/$I70)),"F","R"),0))))</f>
        <v>0</v>
      </c>
      <c r="BQ68" s="964">
        <f ca="1">IF(OR(BQ67=0,SUM($Q70:BP70)=$BD$2),0,IF($H41&lt;=$AO$3,IF(BQ67&gt;0,"F",0),IF($I67=1,IF(INT(BQ67)&gt;INT(BP67),"F","R"),IF(BP67-INT(BP67)&lt;=$I67,IF(AND(BP67-INT(BP67)&gt;0,INT((BQ67-INT(BQ67))/$I70)&gt;INT((BP67-INT(BP67))/$I70)),"F","R"),0))))</f>
        <v>0</v>
      </c>
      <c r="BR68" s="964">
        <f ca="1">IF(OR(BR67=0,SUM($Q70:BQ70)=$BD$2),0,IF($H41&lt;=$AO$3,IF(BR67&gt;0,"F",0),IF($I67=1,IF(INT(BR67)&gt;INT(BQ67),"F","R"),IF(BQ67-INT(BQ67)&lt;=$I67,IF(AND(BQ67-INT(BQ67)&gt;0,INT((BR67-INT(BR67))/$I70)&gt;INT((BQ67-INT(BQ67))/$I70)),"F","R"),0))))</f>
        <v>0</v>
      </c>
      <c r="BS68" s="964">
        <f ca="1">IF(OR(BS67=0,SUM($Q70:BR70)=$BD$2),0,IF($H41&lt;=$AO$3,IF(BS67&gt;0,"F",0),IF($I67=1,IF(INT(BS67)&gt;INT(BR67),"F","R"),IF(BR67-INT(BR67)&lt;=$I67,IF(AND(BR67-INT(BR67)&gt;0,INT((BS67-INT(BS67))/$I70)&gt;INT((BR67-INT(BR67))/$I70)),"F","R"),0))))</f>
        <v>0</v>
      </c>
      <c r="BT68" s="964">
        <f ca="1">IF(OR(BT67=0,SUM($Q70:BS70)=$BD$2),0,IF($H41&lt;=$AO$3,IF(BT67&gt;0,"F",0),IF($I67=1,IF(INT(BT67)&gt;INT(BS67),"F","R"),IF(BS67-INT(BS67)&lt;=$I67,IF(AND(BS67-INT(BS67)&gt;0,INT((BT67-INT(BT67))/$I70)&gt;INT((BS67-INT(BS67))/$I70)),"F","R"),0))))</f>
        <v>0</v>
      </c>
      <c r="BU68" s="964">
        <f ca="1">IF(OR(BU67=0,SUM($Q70:BT70)=$BD$2),0,IF($H41&lt;=$AO$3,IF(BU67&gt;0,"F",0),IF($I67=1,IF(INT(BU67)&gt;INT(BT67),"F","R"),IF(BT67-INT(BT67)&lt;=$I67,IF(AND(BT67-INT(BT67)&gt;0,INT((BU67-INT(BU67))/$I70)&gt;INT((BT67-INT(BT67))/$I70)),"F","R"),0))))</f>
        <v>0</v>
      </c>
      <c r="BV68" s="964">
        <f ca="1">IF(OR(BV67=0,SUM($Q70:BU70)=$BD$2),0,IF($H41&lt;=$AO$3,IF(BV67&gt;0,"F",0),IF($I67=1,IF(INT(BV67)&gt;INT(BU67),"F","R"),IF(BU67-INT(BU67)&lt;=$I67,IF(AND(BU67-INT(BU67)&gt;0,INT((BV67-INT(BV67))/$I70)&gt;INT((BU67-INT(BU67))/$I70)),"F","R"),0))))</f>
        <v>0</v>
      </c>
      <c r="BW68" s="964">
        <f ca="1">IF(OR(BW67=0,SUM($Q70:BV70)=$BD$2),0,IF($H41&lt;=$AO$3,IF(BW67&gt;0,"F",0),IF($I67=1,IF(INT(BW67)&gt;INT(BV67),"F","R"),IF(BV67-INT(BV67)&lt;=$I67,IF(AND(BV67-INT(BV67)&gt;0,INT((BW67-INT(BW67))/$I70)&gt;INT((BV67-INT(BV67))/$I70)),"F","R"),0))))</f>
        <v>0</v>
      </c>
      <c r="BX68" s="964">
        <f ca="1">IF(OR(BX67=0,SUM($Q70:BW70)=$BD$2),0,IF($H41&lt;=$AO$3,IF(BX67&gt;0,"F",0),IF($I67=1,IF(INT(BX67)&gt;INT(BW67),"F","R"),IF(BW67-INT(BW67)&lt;=$I67,IF(AND(BW67-INT(BW67)&gt;0,INT((BX67-INT(BX67))/$I70)&gt;INT((BW67-INT(BW67))/$I70)),"F","R"),0))))</f>
        <v>0</v>
      </c>
      <c r="BY68" s="964">
        <f ca="1">IF(OR(BY67=0,SUM($Q70:BX70)=$BD$2),0,IF($H41&lt;=$AO$3,IF(BY67&gt;0,"F",0),IF($I67=1,IF(INT(BY67)&gt;INT(BX67),"F","R"),IF(BX67-INT(BX67)&lt;=$I67,IF(AND(BX67-INT(BX67)&gt;0,INT((BY67-INT(BY67))/$I70)&gt;INT((BX67-INT(BX67))/$I70)),"F","R"),0))))</f>
        <v>0</v>
      </c>
      <c r="BZ68" s="964">
        <f ca="1">IF(OR(BZ67=0,SUM($Q70:BY70)=$BD$2),0,IF($H41&lt;=$AO$3,IF(BZ67&gt;0,"F",0),IF($I67=1,IF(INT(BZ67)&gt;INT(BY67),"F","R"),IF(BY67-INT(BY67)&lt;=$I67,IF(AND(BY67-INT(BY67)&gt;0,INT((BZ67-INT(BZ67))/$I70)&gt;INT((BY67-INT(BY67))/$I70)),"F","R"),0))))</f>
        <v>0</v>
      </c>
      <c r="CA68" s="964">
        <f ca="1">IF(OR(CA67=0,SUM($Q70:BZ70)=$BD$2),0,IF($H41&lt;=$AO$3,IF(CA67&gt;0,"F",0),IF($I67=1,IF(INT(CA67)&gt;INT(BZ67),"F","R"),IF(BZ67-INT(BZ67)&lt;=$I67,IF(AND(BZ67-INT(BZ67)&gt;0,INT((CA67-INT(CA67))/$I70)&gt;INT((BZ67-INT(BZ67))/$I70)),"F","R"),0))))</f>
        <v>0</v>
      </c>
      <c r="CB68" s="964">
        <f ca="1">IF(OR(CB67=0,SUM($Q70:CA70)=$BD$2),0,IF($H41&lt;=$AO$3,IF(CB67&gt;0,"F",0),IF($I67=1,IF(INT(CB67)&gt;INT(CA67),"F","R"),IF(CA67-INT(CA67)&lt;=$I67,IF(AND(CA67-INT(CA67)&gt;0,INT((CB67-INT(CB67))/$I70)&gt;INT((CA67-INT(CA67))/$I70)),"F","R"),0))))</f>
        <v>0</v>
      </c>
      <c r="CC68" s="964">
        <f ca="1">IF(OR(CC67=0,SUM($Q70:CB70)=$BD$2),0,IF($H41&lt;=$AO$3,IF(CC67&gt;0,"F",0),IF($I67=1,IF(INT(CC67)&gt;INT(CB67),"F","R"),IF(CB67-INT(CB67)&lt;=$I67,IF(AND(CB67-INT(CB67)&gt;0,INT((CC67-INT(CC67))/$I70)&gt;INT((CB67-INT(CB67))/$I70)),"F","R"),0))))</f>
        <v>0</v>
      </c>
      <c r="CD68" s="964">
        <f ca="1">IF(OR(CD67=0,SUM($Q70:CC70)=$BD$2),0,IF($H41&lt;=$AO$3,IF(CD67&gt;0,"F",0),IF($I67=1,IF(INT(CD67)&gt;INT(CC67),"F","R"),IF(CC67-INT(CC67)&lt;=$I67,IF(AND(CC67-INT(CC67)&gt;0,INT((CD67-INT(CD67))/$I70)&gt;INT((CC67-INT(CC67))/$I70)),"F","R"),0))))</f>
        <v>0</v>
      </c>
      <c r="CE68" s="964">
        <f ca="1">IF(OR(CE67=0,SUM($Q70:CD70)=$BD$2),0,IF($H41&lt;=$AO$3,IF(CE67&gt;0,"F",0),IF($I67=1,IF(INT(CE67)&gt;INT(CD67),"F","R"),IF(CD67-INT(CD67)&lt;=$I67,IF(AND(CD67-INT(CD67)&gt;0,INT((CE67-INT(CE67))/$I70)&gt;INT((CD67-INT(CD67))/$I70)),"F","R"),0))))</f>
        <v>0</v>
      </c>
      <c r="CF68" s="964">
        <f ca="1">IF(OR(CF67=0,SUM($Q70:CE70)=$BD$2),0,IF($H41&lt;=$AO$3,IF(CF67&gt;0,"F",0),IF($I67=1,IF(INT(CF67)&gt;INT(CE67),"F","R"),IF(CE67-INT(CE67)&lt;=$I67,IF(AND(CE67-INT(CE67)&gt;0,INT((CF67-INT(CF67))/$I70)&gt;INT((CE67-INT(CE67))/$I70)),"F","R"),0))))</f>
        <v>0</v>
      </c>
      <c r="CG68" s="964">
        <f ca="1">IF(OR(CG67=0,SUM($Q70:CF70)=$BD$2),0,IF($H41&lt;=$AO$3,IF(CG67&gt;0,"F",0),IF($I67=1,IF(INT(CG67)&gt;INT(CF67),"F","R"),IF(CF67-INT(CF67)&lt;=$I67,IF(AND(CF67-INT(CF67)&gt;0,INT((CG67-INT(CG67))/$I70)&gt;INT((CF67-INT(CF67))/$I70)),"F","R"),0))))</f>
        <v>0</v>
      </c>
      <c r="CH68" s="964">
        <f ca="1">IF(OR(CH67=0,SUM($Q70:CG70)=$BD$2),0,IF($H41&lt;=$AO$3,IF(CH67&gt;0,"F",0),IF($I67=1,IF(INT(CH67)&gt;INT(CG67),"F","R"),IF(CG67-INT(CG67)&lt;=$I67,IF(AND(CG67-INT(CG67)&gt;0,INT((CH67-INT(CH67))/$I70)&gt;INT((CG67-INT(CG67))/$I70)),"F","R"),0))))</f>
        <v>0</v>
      </c>
      <c r="CI68" s="964">
        <f ca="1">IF(OR(CI67=0,SUM($Q70:CH70)=$BD$2),0,IF($H41&lt;=$AO$3,IF(CI67&gt;0,"F",0),IF($I67=1,IF(INT(CI67)&gt;INT(CH67),"F","R"),IF(CH67-INT(CH67)&lt;=$I67,IF(AND(CH67-INT(CH67)&gt;0,INT((CI67-INT(CI67))/$I70)&gt;INT((CH67-INT(CH67))/$I70)),"F","R"),0))))</f>
        <v>0</v>
      </c>
      <c r="CJ68" s="964">
        <f ca="1">IF(OR(CJ67=0,SUM($Q70:CI70)=$BD$2),0,IF($H41&lt;=$AO$3,IF(CJ67&gt;0,"F",0),IF($I67=1,IF(INT(CJ67)&gt;INT(CI67),"F","R"),IF(CI67-INT(CI67)&lt;=$I67,IF(AND(CI67-INT(CI67)&gt;0,INT((CJ67-INT(CJ67))/$I70)&gt;INT((CI67-INT(CI67))/$I70)),"F","R"),0))))</f>
        <v>0</v>
      </c>
      <c r="CK68" s="964">
        <f ca="1">IF(OR(CK67=0,SUM($Q70:CJ70)=$BD$2),0,IF($H41&lt;=$AO$3,IF(CK67&gt;0,"F",0),IF($I67=1,IF(INT(CK67)&gt;INT(CJ67),"F","R"),IF(CJ67-INT(CJ67)&lt;=$I67,IF(AND(CJ67-INT(CJ67)&gt;0,INT((CK67-INT(CK67))/$I70)&gt;INT((CJ67-INT(CJ67))/$I70)),"F","R"),0))))</f>
        <v>0</v>
      </c>
      <c r="CL68" s="964">
        <f ca="1">IF(OR(CL67=0,SUM($Q70:CK70)=$BD$2),0,IF($H41&lt;=$AO$3,IF(CL67&gt;0,"F",0),IF($I67=1,IF(INT(CL67)&gt;INT(CK67),"F","R"),IF(CK67-INT(CK67)&lt;=$I67,IF(AND(CK67-INT(CK67)&gt;0,INT((CL67-INT(CL67))/$I70)&gt;INT((CK67-INT(CK67))/$I70)),"F","R"),0))))</f>
        <v>0</v>
      </c>
      <c r="CM68" s="964">
        <f ca="1">IF(OR(CM67=0,SUM($Q70:CL70)=$BD$2),0,IF($H41&lt;=$AO$3,IF(CM67&gt;0,"F",0),IF($I67=1,IF(INT(CM67)&gt;INT(CL67),"F","R"),IF(CL67-INT(CL67)&lt;=$I67,IF(AND(CL67-INT(CL67)&gt;0,INT((CM67-INT(CM67))/$I70)&gt;INT((CL67-INT(CL67))/$I70)),"F","R"),0))))</f>
        <v>0</v>
      </c>
      <c r="CN68" s="964">
        <f ca="1">IF(OR(CN67=0,SUM($Q70:CM70)=$BD$2),0,IF($H41&lt;=$AO$3,IF(CN67&gt;0,"F",0),IF($I67=1,IF(INT(CN67)&gt;INT(CM67),"F","R"),IF(CM67-INT(CM67)&lt;=$I67,IF(AND(CM67-INT(CM67)&gt;0,INT((CN67-INT(CN67))/$I70)&gt;INT((CM67-INT(CM67))/$I70)),"F","R"),0))))</f>
        <v>0</v>
      </c>
      <c r="CO68" s="964">
        <f ca="1">IF(OR(CO67=0,SUM($Q70:CN70)=$BD$2),0,IF($H41&lt;=$AO$3,IF(CO67&gt;0,"F",0),IF($I67=1,IF(INT(CO67)&gt;INT(CN67),"F","R"),IF(CN67-INT(CN67)&lt;=$I67,IF(AND(CN67-INT(CN67)&gt;0,INT((CO67-INT(CO67))/$I70)&gt;INT((CN67-INT(CN67))/$I70)),"F","R"),0))))</f>
        <v>0</v>
      </c>
      <c r="CP68" s="964">
        <f ca="1">IF(OR(CP67=0,SUM($Q70:CO70)=$BD$2),0,IF($H41&lt;=$AO$3,IF(CP67&gt;0,"F",0),IF($I67=1,IF(INT(CP67)&gt;INT(CO67),"F","R"),IF(CO67-INT(CO67)&lt;=$I67,IF(AND(CO67-INT(CO67)&gt;0,INT((CP67-INT(CP67))/$I70)&gt;INT((CO67-INT(CO67))/$I70)),"F","R"),0))))</f>
        <v>0</v>
      </c>
      <c r="CQ68" s="964">
        <f ca="1">IF(OR(CQ67=0,SUM($Q70:CP70)=$BD$2),0,IF($H41&lt;=$AO$3,IF(CQ67&gt;0,"F",0),IF($I67=1,IF(INT(CQ67)&gt;INT(CP67),"F","R"),IF(CP67-INT(CP67)&lt;=$I67,IF(AND(CP67-INT(CP67)&gt;0,INT((CQ67-INT(CQ67))/$I70)&gt;INT((CP67-INT(CP67))/$I70)),"F","R"),0))))</f>
        <v>0</v>
      </c>
      <c r="CR68" s="964">
        <f ca="1">IF(OR(CR67=0,SUM($Q70:CQ70)=$BD$2),0,IF($H41&lt;=$AO$3,IF(CR67&gt;0,"F",0),IF($I67=1,IF(INT(CR67)&gt;INT(CQ67),"F","R"),IF(CQ67-INT(CQ67)&lt;=$I67,IF(AND(CQ67-INT(CQ67)&gt;0,INT((CR67-INT(CR67))/$I70)&gt;INT((CQ67-INT(CQ67))/$I70)),"F","R"),0))))</f>
        <v>0</v>
      </c>
      <c r="CS68" s="964">
        <f ca="1">IF(OR(CS67=0,SUM($Q70:CR70)=$BD$2),0,IF($H41&lt;=$AO$3,IF(CS67&gt;0,"F",0),IF($I67=1,IF(INT(CS67)&gt;INT(CR67),"F","R"),IF(CR67-INT(CR67)&lt;=$I67,IF(AND(CR67-INT(CR67)&gt;0,INT((CS67-INT(CS67))/$I70)&gt;INT((CR67-INT(CR67))/$I70)),"F","R"),0))))</f>
        <v>0</v>
      </c>
      <c r="CT68" s="964">
        <f ca="1">IF(OR(CT67=0,SUM($Q70:CS70)=$BD$2),0,IF($H41&lt;=$AO$3,IF(CT67&gt;0,"F",0),IF($I67=1,IF(INT(CT67)&gt;INT(CS67),"F","R"),IF(CS67-INT(CS67)&lt;=$I67,IF(AND(CS67-INT(CS67)&gt;0,INT((CT67-INT(CT67))/$I70)&gt;INT((CS67-INT(CS67))/$I70)),"F","R"),0))))</f>
        <v>0</v>
      </c>
      <c r="CU68" s="964">
        <f ca="1">IF(OR(CU67=0,SUM($Q70:CT70)=$BD$2),0,IF($H41&lt;=$AO$3,IF(CU67&gt;0,"F",0),IF($I67=1,IF(INT(CU67)&gt;INT(CT67),"F","R"),IF(CT67-INT(CT67)&lt;=$I67,IF(AND(CT67-INT(CT67)&gt;0,INT((CU67-INT(CU67))/$I70)&gt;INT((CT67-INT(CT67))/$I70)),"F","R"),0))))</f>
        <v>0</v>
      </c>
      <c r="CV68" s="964">
        <f ca="1">IF(OR(CV67=0,SUM($Q70:CU70)=$BD$2),0,IF($H41&lt;=$AO$3,IF(CV67&gt;0,"F",0),IF($I67=1,IF(INT(CV67)&gt;INT(CU67),"F","R"),IF(CU67-INT(CU67)&lt;=$I67,IF(AND(CU67-INT(CU67)&gt;0,INT((CV67-INT(CV67))/$I70)&gt;INT((CU67-INT(CU67))/$I70)),"F","R"),0))))</f>
        <v>0</v>
      </c>
      <c r="CW68" s="964">
        <f ca="1">IF(OR(CW67=0,SUM($Q70:CV70)=$BD$2),0,IF($H41&lt;=$AO$3,IF(CW67&gt;0,"F",0),IF($I67=1,IF(INT(CW67)&gt;INT(CV67),"F","R"),IF(CV67-INT(CV67)&lt;=$I67,IF(AND(CV67-INT(CV67)&gt;0,INT((CW67-INT(CW67))/$I70)&gt;INT((CV67-INT(CV67))/$I70)),"F","R"),0))))</f>
        <v>0</v>
      </c>
      <c r="CX68" s="964">
        <f ca="1">IF(OR(CX67=0,SUM($Q70:CW70)=$BD$2),0,IF($H41&lt;=$AO$3,IF(CX67&gt;0,"F",0),IF($I67=1,IF(INT(CX67)&gt;INT(CW67),"F","R"),IF(CW67-INT(CW67)&lt;=$I67,IF(AND(CW67-INT(CW67)&gt;0,INT((CX67-INT(CX67))/$I70)&gt;INT((CW67-INT(CW67))/$I70)),"F","R"),0))))</f>
        <v>0</v>
      </c>
      <c r="CY68" s="964">
        <f ca="1">IF(OR(CY67=0,SUM($Q70:CX70)=$BD$2),0,IF($H41&lt;=$AO$3,IF(CY67&gt;0,"F",0),IF($I67=1,IF(INT(CY67)&gt;INT(CX67),"F","R"),IF(CX67-INT(CX67)&lt;=$I67,IF(AND(CX67-INT(CX67)&gt;0,INT((CY67-INT(CY67))/$I70)&gt;INT((CX67-INT(CX67))/$I70)),"F","R"),0))))</f>
        <v>0</v>
      </c>
      <c r="CZ68" s="964">
        <f ca="1">IF(OR(CZ67=0,SUM($Q70:CY70)=$BD$2),0,IF($H41&lt;=$AO$3,IF(CZ67&gt;0,"F",0),IF($I67=1,IF(INT(CZ67)&gt;INT(CY67),"F","R"),IF(CY67-INT(CY67)&lt;=$I67,IF(AND(CY67-INT(CY67)&gt;0,INT((CZ67-INT(CZ67))/$I70)&gt;INT((CY67-INT(CY67))/$I70)),"F","R"),0))))</f>
        <v>0</v>
      </c>
      <c r="DA68" s="964">
        <f ca="1">IF(OR(DA67=0,SUM($Q70:CZ70)=$BD$2),0,IF($H41&lt;=$AO$3,IF(DA67&gt;0,"F",0),IF($I67=1,IF(INT(DA67)&gt;INT(CZ67),"F","R"),IF(CZ67-INT(CZ67)&lt;=$I67,IF(AND(CZ67-INT(CZ67)&gt;0,INT((DA67-INT(DA67))/$I70)&gt;INT((CZ67-INT(CZ67))/$I70)),"F","R"),0))))</f>
        <v>0</v>
      </c>
      <c r="DB68" s="964">
        <f ca="1">IF(OR(DB67=0,SUM($Q70:DA70)=$BD$2),0,IF($H41&lt;=$AO$3,IF(DB67&gt;0,"F",0),IF($I67=1,IF(INT(DB67)&gt;INT(DA67),"F","R"),IF(DA67-INT(DA67)&lt;=$I67,IF(AND(DA67-INT(DA67)&gt;0,INT((DB67-INT(DB67))/$I70)&gt;INT((DA67-INT(DA67))/$I70)),"F","R"),0))))</f>
        <v>0</v>
      </c>
      <c r="DC68" s="964">
        <f ca="1">IF(OR(DC67=0,SUM($Q70:DB70)=$BD$2),0,IF($H41&lt;=$AO$3,IF(DC67&gt;0,"F",0),IF($I67=1,IF(INT(DC67)&gt;INT(DB67),"F","R"),IF(DB67-INT(DB67)&lt;=$I67,IF(AND(DB67-INT(DB67)&gt;0,INT((DC67-INT(DC67))/$I70)&gt;INT((DB67-INT(DB67))/$I70)),"F","R"),0))))</f>
        <v>0</v>
      </c>
      <c r="DD68" s="964">
        <f ca="1">IF(OR(DD67=0,SUM($Q70:DC70)=$BD$2),0,IF($H41&lt;=$AO$3,IF(DD67&gt;0,"F",0),IF($I67=1,IF(INT(DD67)&gt;INT(DC67),"F","R"),IF(DC67-INT(DC67)&lt;=$I67,IF(AND(DC67-INT(DC67)&gt;0,INT((DD67-INT(DD67))/$I70)&gt;INT((DC67-INT(DC67))/$I70)),"F","R"),0))))</f>
        <v>0</v>
      </c>
      <c r="DE68" s="964">
        <f ca="1">IF(OR(DE67=0,SUM($Q70:DD70)=$BD$2),0,IF($H41&lt;=$AO$3,IF(DE67&gt;0,"F",0),IF($I67=1,IF(INT(DE67)&gt;INT(DD67),"F","R"),IF(DD67-INT(DD67)&lt;=$I67,IF(AND(DD67-INT(DD67)&gt;0,INT((DE67-INT(DE67))/$I70)&gt;INT((DD67-INT(DD67))/$I70)),"F","R"),0))))</f>
        <v>0</v>
      </c>
      <c r="DF68" s="964">
        <f ca="1">IF(OR(DF67=0,SUM($Q70:DE70)=$BD$2),0,IF($H41&lt;=$AO$3,IF(DF67&gt;0,"F",0),IF($I67=1,IF(INT(DF67)&gt;INT(DE67),"F","R"),IF(DE67-INT(DE67)&lt;=$I67,IF(AND(DE67-INT(DE67)&gt;0,INT((DF67-INT(DF67))/$I70)&gt;INT((DE67-INT(DE67))/$I70)),"F","R"),0))))</f>
        <v>0</v>
      </c>
      <c r="DG68" s="964">
        <f ca="1">IF(OR(DG67=0,SUM($Q70:DF70)=$BD$2),0,IF($H41&lt;=$AO$3,IF(DG67&gt;0,"F",0),IF($I67=1,IF(INT(DG67)&gt;INT(DF67),"F","R"),IF(DF67-INT(DF67)&lt;=$I67,IF(AND(DF67-INT(DF67)&gt;0,INT((DG67-INT(DG67))/$I70)&gt;INT((DF67-INT(DF67))/$I70)),"F","R"),0))))</f>
        <v>0</v>
      </c>
      <c r="DH68" s="964">
        <f ca="1">IF(OR(DH67=0,SUM($Q70:DG70)=$BD$2),0,IF($H41&lt;=$AO$3,IF(DH67&gt;0,"F",0),IF($I67=1,IF(INT(DH67)&gt;INT(DG67),"F","R"),IF(DG67-INT(DG67)&lt;=$I67,IF(AND(DG67-INT(DG67)&gt;0,INT((DH67-INT(DH67))/$I70)&gt;INT((DG67-INT(DG67))/$I70)),"F","R"),0))))</f>
        <v>0</v>
      </c>
      <c r="DI68" s="964">
        <f ca="1">IF(OR(DI67=0,SUM($Q70:DH70)=$BD$2),0,IF($H41&lt;=$AO$3,IF(DI67&gt;0,"F",0),IF($I67=1,IF(INT(DI67)&gt;INT(DH67),"F","R"),IF(DH67-INT(DH67)&lt;=$I67,IF(AND(DH67-INT(DH67)&gt;0,INT((DI67-INT(DI67))/$I70)&gt;INT((DH67-INT(DH67))/$I70)),"F","R"),0))))</f>
        <v>0</v>
      </c>
      <c r="DJ68" s="964">
        <f ca="1">IF(OR(DJ67=0,SUM($Q70:DI70)=$BD$2),0,IF($H41&lt;=$AO$3,IF(DJ67&gt;0,"F",0),IF($I67=1,IF(INT(DJ67)&gt;INT(DI67),"F","R"),IF(DI67-INT(DI67)&lt;=$I67,IF(AND(DI67-INT(DI67)&gt;0,INT((DJ67-INT(DJ67))/$I70)&gt;INT((DI67-INT(DI67))/$I70)),"F","R"),0))))</f>
        <v>0</v>
      </c>
      <c r="DK68" s="964">
        <f ca="1">IF(OR(DK67=0,SUM($Q70:DJ70)=$BD$2),0,IF($H41&lt;=$AO$3,IF(DK67&gt;0,"F",0),IF($I67=1,IF(INT(DK67)&gt;INT(DJ67),"F","R"),IF(DJ67-INT(DJ67)&lt;=$I67,IF(AND(DJ67-INT(DJ67)&gt;0,INT((DK67-INT(DK67))/$I70)&gt;INT((DJ67-INT(DJ67))/$I70)),"F","R"),0))))</f>
        <v>0</v>
      </c>
      <c r="DL68" s="964">
        <f ca="1">IF(OR(DL67=0,SUM($Q70:DK70)=$BD$2),0,IF($H41&lt;=$AO$3,IF(DL67&gt;0,"F",0),IF($I67=1,IF(INT(DL67)&gt;INT(DK67),"F","R"),IF(DK67-INT(DK67)&lt;=$I67,IF(AND(DK67-INT(DK67)&gt;0,INT((DL67-INT(DL67))/$I70)&gt;INT((DK67-INT(DK67))/$I70)),"F","R"),0))))</f>
        <v>0</v>
      </c>
      <c r="DM68" s="964">
        <f ca="1">IF(OR(DM67=0,SUM($Q70:DL70)=$BD$2),0,IF($H41&lt;=$AO$3,IF(DM67&gt;0,"F",0),IF($I67=1,IF(INT(DM67)&gt;INT(DL67),"F","R"),IF(DL67-INT(DL67)&lt;=$I67,IF(AND(DL67-INT(DL67)&gt;0,INT((DM67-INT(DM67))/$I70)&gt;INT((DL67-INT(DL67))/$I70)),"F","R"),0))))</f>
        <v>0</v>
      </c>
      <c r="DN68" s="964">
        <f ca="1">IF(OR(DN67=0,SUM($Q70:DM70)=$BD$2),0,IF($H41&lt;=$AO$3,IF(DN67&gt;0,"F",0),IF($I67=1,IF(INT(DN67)&gt;INT(DM67),"F","R"),IF(DM67-INT(DM67)&lt;=$I67,IF(AND(DM67-INT(DM67)&gt;0,INT((DN67-INT(DN67))/$I70)&gt;INT((DM67-INT(DM67))/$I70)),"F","R"),0))))</f>
        <v>0</v>
      </c>
      <c r="DO68" s="964">
        <f ca="1">IF(OR(DO67=0,SUM($Q70:DN70)=$BD$2),0,IF($H41&lt;=$AO$3,IF(DO67&gt;0,"F",0),IF($I67=1,IF(INT(DO67)&gt;INT(DN67),"F","R"),IF(DN67-INT(DN67)&lt;=$I67,IF(AND(DN67-INT(DN67)&gt;0,INT((DO67-INT(DO67))/$I70)&gt;INT((DN67-INT(DN67))/$I70)),"F","R"),0))))</f>
        <v>0</v>
      </c>
      <c r="DP68" s="964">
        <f ca="1">IF(OR(DP67=0,SUM($Q70:DO70)=$BD$2),0,IF($H41&lt;=$AO$3,IF(DP67&gt;0,"F",0),IF($I67=1,IF(INT(DP67)&gt;INT(DO67),"F","R"),IF(DO67-INT(DO67)&lt;=$I67,IF(AND(DO67-INT(DO67)&gt;0,INT((DP67-INT(DP67))/$I70)&gt;INT((DO67-INT(DO67))/$I70)),"F","R"),0))))</f>
        <v>0</v>
      </c>
      <c r="DQ68" s="964">
        <f ca="1">IF(OR(DQ67=0,SUM($Q70:DP70)=$BD$2),0,IF($H41&lt;=$AO$3,IF(DQ67&gt;0,"F",0),IF($I67=1,IF(INT(DQ67)&gt;INT(DP67),"F","R"),IF(DP67-INT(DP67)&lt;=$I67,IF(AND(DP67-INT(DP67)&gt;0,INT((DQ67-INT(DQ67))/$I70)&gt;INT((DP67-INT(DP67))/$I70)),"F","R"),0))))</f>
        <v>0</v>
      </c>
      <c r="DR68" s="964">
        <f ca="1">IF(OR(DR67=0,SUM($Q70:DQ70)=$BD$2),0,IF($H41&lt;=$AO$3,IF(DR67&gt;0,"F",0),IF($I67=1,IF(INT(DR67)&gt;INT(DQ67),"F","R"),IF(DQ67-INT(DQ67)&lt;=$I67,IF(AND(DQ67-INT(DQ67)&gt;0,INT((DR67-INT(DR67))/$I70)&gt;INT((DQ67-INT(DQ67))/$I70)),"F","R"),0))))</f>
        <v>0</v>
      </c>
      <c r="DS68" s="964">
        <f ca="1">IF(OR(DS67=0,SUM($Q70:DR70)=$BD$2),0,IF($H41&lt;=$AO$3,IF(DS67&gt;0,"F",0),IF($I67=1,IF(INT(DS67)&gt;INT(DR67),"F","R"),IF(DR67-INT(DR67)&lt;=$I67,IF(AND(DR67-INT(DR67)&gt;0,INT((DS67-INT(DS67))/$I70)&gt;INT((DR67-INT(DR67))/$I70)),"F","R"),0))))</f>
        <v>0</v>
      </c>
      <c r="DT68" s="964">
        <f ca="1">IF(OR(DT67=0,SUM($Q70:DS70)=$BD$2),0,IF($H41&lt;=$AO$3,IF(DT67&gt;0,"F",0),IF($I67=1,IF(INT(DT67)&gt;INT(DS67),"F","R"),IF(DS67-INT(DS67)&lt;=$I67,IF(AND(DS67-INT(DS67)&gt;0,INT((DT67-INT(DT67))/$I70)&gt;INT((DS67-INT(DS67))/$I70)),"F","R"),0))))</f>
        <v>0</v>
      </c>
      <c r="DU68" s="964">
        <f ca="1">IF(OR(DU67=0,SUM($Q70:DT70)=$BD$2),0,IF($H41&lt;=$AO$3,IF(DU67&gt;0,"F",0),IF($I67=1,IF(INT(DU67)&gt;INT(DT67),"F","R"),IF(DT67-INT(DT67)&lt;=$I67,IF(AND(DT67-INT(DT67)&gt;0,INT((DU67-INT(DU67))/$I70)&gt;INT((DT67-INT(DT67))/$I70)),"F","R"),0))))</f>
        <v>0</v>
      </c>
      <c r="DV68" s="964">
        <f ca="1">IF(OR(DV67=0,SUM($Q70:DU70)=$BD$2),0,IF($H41&lt;=$AO$3,IF(DV67&gt;0,"F",0),IF($I67=1,IF(INT(DV67)&gt;INT(DU67),"F","R"),IF(DU67-INT(DU67)&lt;=$I67,IF(AND(DU67-INT(DU67)&gt;0,INT((DV67-INT(DV67))/$I70)&gt;INT((DU67-INT(DU67))/$I70)),"F","R"),0))))</f>
        <v>0</v>
      </c>
      <c r="DW68" s="964">
        <f ca="1">IF(OR(DW67=0,SUM($Q70:DV70)=$BD$2),0,IF($H41&lt;=$AO$3,IF(DW67&gt;0,"F",0),IF($I67=1,IF(INT(DW67)&gt;INT(DV67),"F","R"),IF(DV67-INT(DV67)&lt;=$I67,IF(AND(DV67-INT(DV67)&gt;0,INT((DW67-INT(DW67))/$I70)&gt;INT((DV67-INT(DV67))/$I70)),"F","R"),0))))</f>
        <v>0</v>
      </c>
      <c r="DX68" s="964">
        <f ca="1">IF(OR(DX67=0,SUM($Q70:DW70)=$BD$2),0,IF($H41&lt;=$AO$3,IF(DX67&gt;0,"F",0),IF($I67=1,IF(INT(DX67)&gt;INT(DW67),"F","R"),IF(DW67-INT(DW67)&lt;=$I67,IF(AND(DW67-INT(DW67)&gt;0,INT((DX67-INT(DX67))/$I70)&gt;INT((DW67-INT(DW67))/$I70)),"F","R"),0))))</f>
        <v>0</v>
      </c>
      <c r="DY68" s="964">
        <f ca="1">IF(OR(DY67=0,SUM($Q70:DX70)=$BD$2),0,IF($H41&lt;=$AO$3,IF(DY67&gt;0,"F",0),IF($I67=1,IF(INT(DY67)&gt;INT(DX67),"F","R"),IF(DX67-INT(DX67)&lt;=$I67,IF(AND(DX67-INT(DX67)&gt;0,INT((DY67-INT(DY67))/$I70)&gt;INT((DX67-INT(DX67))/$I70)),"F","R"),0))))</f>
        <v>0</v>
      </c>
      <c r="DZ68" s="964">
        <f ca="1">IF(OR(DZ67=0,SUM($Q70:DY70)=$BD$2),0,IF($H41&lt;=$AO$3,IF(DZ67&gt;0,"F",0),IF($I67=1,IF(INT(DZ67)&gt;INT(DY67),"F","R"),IF(DY67-INT(DY67)&lt;=$I67,IF(AND(DY67-INT(DY67)&gt;0,INT((DZ67-INT(DZ67))/$I70)&gt;INT((DY67-INT(DY67))/$I70)),"F","R"),0))))</f>
        <v>0</v>
      </c>
      <c r="EA68" s="964">
        <f ca="1">IF(OR(EA67=0,SUM($Q70:DZ70)=$BD$2),0,IF($H41&lt;=$AO$3,IF(EA67&gt;0,"F",0),IF($I67=1,IF(INT(EA67)&gt;INT(DZ67),"F","R"),IF(DZ67-INT(DZ67)&lt;=$I67,IF(AND(DZ67-INT(DZ67)&gt;0,INT((EA67-INT(EA67))/$I70)&gt;INT((DZ67-INT(DZ67))/$I70)),"F","R"),0))))</f>
        <v>0</v>
      </c>
      <c r="EB68" s="964">
        <f ca="1">IF(OR(EB67=0,SUM($Q70:EA70)=$BD$2),0,IF($H41&lt;=$AO$3,IF(EB67&gt;0,"F",0),IF($I67=1,IF(INT(EB67)&gt;INT(EA67),"F","R"),IF(EA67-INT(EA67)&lt;=$I67,IF(AND(EA67-INT(EA67)&gt;0,INT((EB67-INT(EB67))/$I70)&gt;INT((EA67-INT(EA67))/$I70)),"F","R"),0))))</f>
        <v>0</v>
      </c>
      <c r="EC68" s="964">
        <f ca="1">IF(OR(EC67=0,SUM($Q70:EB70)=$BD$2),0,IF($H41&lt;=$AO$3,IF(EC67&gt;0,"F",0),IF($I67=1,IF(INT(EC67)&gt;INT(EB67),"F","R"),IF(EB67-INT(EB67)&lt;=$I67,IF(AND(EB67-INT(EB67)&gt;0,INT((EC67-INT(EC67))/$I70)&gt;INT((EB67-INT(EB67))/$I70)),"F","R"),0))))</f>
        <v>0</v>
      </c>
      <c r="ED68" s="964">
        <f ca="1">IF(OR(ED67=0,SUM($Q70:EC70)=$BD$2),0,IF($H41&lt;=$AO$3,IF(ED67&gt;0,"F",0),IF($I67=1,IF(INT(ED67)&gt;INT(EC67),"F","R"),IF(EC67-INT(EC67)&lt;=$I67,IF(AND(EC67-INT(EC67)&gt;0,INT((ED67-INT(ED67))/$I70)&gt;INT((EC67-INT(EC67))/$I70)),"F","R"),0))))</f>
        <v>0</v>
      </c>
      <c r="EE68" s="964">
        <f ca="1">IF(OR(EE67=0,SUM($Q70:ED70)=$BD$2),0,IF($H41&lt;=$AO$3,IF(EE67&gt;0,"F",0),IF($I67=1,IF(INT(EE67)&gt;INT(ED67),"F","R"),IF(ED67-INT(ED67)&lt;=$I67,IF(AND(ED67-INT(ED67)&gt;0,INT((EE67-INT(EE67))/$I70)&gt;INT((ED67-INT(ED67))/$I70)),"F","R"),0))))</f>
        <v>0</v>
      </c>
      <c r="EF68" s="964">
        <f ca="1">IF(OR(EF67=0,SUM($Q70:EE70)=$BD$2),0,IF($H41&lt;=$AO$3,IF(EF67&gt;0,"F",0),IF($I67=1,IF(INT(EF67)&gt;INT(EE67),"F","R"),IF(EE67-INT(EE67)&lt;=$I67,IF(AND(EE67-INT(EE67)&gt;0,INT((EF67-INT(EF67))/$I70)&gt;INT((EE67-INT(EE67))/$I70)),"F","R"),0))))</f>
        <v>0</v>
      </c>
      <c r="EG68" s="964">
        <f ca="1">IF(OR(EG67=0,SUM($Q70:EF70)=$BD$2),0,IF($H41&lt;=$AO$3,IF(EG67&gt;0,"F",0),IF($I67=1,IF(INT(EG67)&gt;INT(EF67),"F","R"),IF(EF67-INT(EF67)&lt;=$I67,IF(AND(EF67-INT(EF67)&gt;0,INT((EG67-INT(EG67))/$I70)&gt;INT((EF67-INT(EF67))/$I70)),"F","R"),0))))</f>
        <v>0</v>
      </c>
      <c r="EH68" s="964">
        <f ca="1">IF(OR(EH67=0,SUM($Q70:EG70)=$BD$2),0,IF($H41&lt;=$AO$3,IF(EH67&gt;0,"F",0),IF($I67=1,IF(INT(EH67)&gt;INT(EG67),"F","R"),IF(EG67-INT(EG67)&lt;=$I67,IF(AND(EG67-INT(EG67)&gt;0,INT((EH67-INT(EH67))/$I70)&gt;INT((EG67-INT(EG67))/$I70)),"F","R"),0))))</f>
        <v>0</v>
      </c>
      <c r="EI68" s="964">
        <f ca="1">IF(OR(EI67=0,SUM($Q70:EH70)=$BD$2),0,IF($H41&lt;=$AO$3,IF(EI67&gt;0,"F",0),IF($I67=1,IF(INT(EI67)&gt;INT(EH67),"F","R"),IF(EH67-INT(EH67)&lt;=$I67,IF(AND(EH67-INT(EH67)&gt;0,INT((EI67-INT(EI67))/$I70)&gt;INT((EH67-INT(EH67))/$I70)),"F","R"),0))))</f>
        <v>0</v>
      </c>
      <c r="EJ68" s="964">
        <f ca="1">IF(OR(EJ67=0,SUM($Q70:EI70)=$BD$2),0,IF($H41&lt;=$AO$3,IF(EJ67&gt;0,"F",0),IF($I67=1,IF(INT(EJ67)&gt;INT(EI67),"F","R"),IF(EI67-INT(EI67)&lt;=$I67,IF(AND(EI67-INT(EI67)&gt;0,INT((EJ67-INT(EJ67))/$I70)&gt;INT((EI67-INT(EI67))/$I70)),"F","R"),0))))</f>
        <v>0</v>
      </c>
      <c r="EK68" s="964">
        <f ca="1">IF(OR(EK67=0,SUM($Q70:EJ70)=$BD$2),0,IF($H41&lt;=$AO$3,IF(EK67&gt;0,"F",0),IF($I67=1,IF(INT(EK67)&gt;INT(EJ67),"F","R"),IF(EJ67-INT(EJ67)&lt;=$I67,IF(AND(EJ67-INT(EJ67)&gt;0,INT((EK67-INT(EK67))/$I70)&gt;INT((EJ67-INT(EJ67))/$I70)),"F","R"),0))))</f>
        <v>0</v>
      </c>
      <c r="EL68" s="964">
        <f ca="1">IF(OR(EL67=0,SUM($Q70:EK70)=$BD$2),0,IF($H41&lt;=$AO$3,IF(EL67&gt;0,"F",0),IF($I67=1,IF(INT(EL67)&gt;INT(EK67),"F","R"),IF(EK67-INT(EK67)&lt;=$I67,IF(AND(EK67-INT(EK67)&gt;0,INT((EL67-INT(EL67))/$I70)&gt;INT((EK67-INT(EK67))/$I70)),"F","R"),0))))</f>
        <v>0</v>
      </c>
      <c r="EM68" s="964">
        <f ca="1">IF(OR(EM67=0,SUM($Q70:EL70)=$BD$2),0,IF($H41&lt;=$AO$3,IF(EM67&gt;0,"F",0),IF($I67=1,IF(INT(EM67)&gt;INT(EL67),"F","R"),IF(EL67-INT(EL67)&lt;=$I67,IF(AND(EL67-INT(EL67)&gt;0,INT((EM67-INT(EM67))/$I70)&gt;INT((EL67-INT(EL67))/$I70)),"F","R"),0))))</f>
        <v>0</v>
      </c>
      <c r="EN68" s="964">
        <f ca="1">IF(OR(EN67=0,SUM($Q70:EM70)=$BD$2),0,IF($H41&lt;=$AO$3,IF(EN67&gt;0,"F",0),IF($I67=1,IF(INT(EN67)&gt;INT(EM67),"F","R"),IF(EM67-INT(EM67)&lt;=$I67,IF(AND(EM67-INT(EM67)&gt;0,INT((EN67-INT(EN67))/$I70)&gt;INT((EM67-INT(EM67))/$I70)),"F","R"),0))))</f>
        <v>0</v>
      </c>
      <c r="EO68" s="964">
        <f ca="1">IF(OR(EO67=0,SUM($Q70:EN70)=$BD$2),0,IF($H41&lt;=$AO$3,IF(EO67&gt;0,"F",0),IF($I67=1,IF(INT(EO67)&gt;INT(EN67),"F","R"),IF(EN67-INT(EN67)&lt;=$I67,IF(AND(EN67-INT(EN67)&gt;0,INT((EO67-INT(EO67))/$I70)&gt;INT((EN67-INT(EN67))/$I70)),"F","R"),0))))</f>
        <v>0</v>
      </c>
      <c r="EP68" s="964">
        <f ca="1">IF(OR(EP67=0,SUM($Q70:EO70)=$BD$2),0,IF($H41&lt;=$AO$3,IF(EP67&gt;0,"F",0),IF($I67=1,IF(INT(EP67)&gt;INT(EO67),"F","R"),IF(EO67-INT(EO67)&lt;=$I67,IF(AND(EO67-INT(EO67)&gt;0,INT((EP67-INT(EP67))/$I70)&gt;INT((EO67-INT(EO67))/$I70)),"F","R"),0))))</f>
        <v>0</v>
      </c>
      <c r="EQ68" s="964">
        <f ca="1">IF(OR(EQ67=0,SUM($Q70:EP70)=$BD$2),0,IF($H41&lt;=$AO$3,IF(EQ67&gt;0,"F",0),IF($I67=1,IF(INT(EQ67)&gt;INT(EP67),"F","R"),IF(EP67-INT(EP67)&lt;=$I67,IF(AND(EP67-INT(EP67)&gt;0,INT((EQ67-INT(EQ67))/$I70)&gt;INT((EP67-INT(EP67))/$I70)),"F","R"),0))))</f>
        <v>0</v>
      </c>
      <c r="ER68" s="964">
        <f ca="1">IF(OR(ER67=0,SUM($Q70:EQ70)=$BD$2),0,IF($H41&lt;=$AO$3,IF(ER67&gt;0,"F",0),IF($I67=1,IF(INT(ER67)&gt;INT(EQ67),"F","R"),IF(EQ67-INT(EQ67)&lt;=$I67,IF(AND(EQ67-INT(EQ67)&gt;0,INT((ER67-INT(ER67))/$I70)&gt;INT((EQ67-INT(EQ67))/$I70)),"F","R"),0))))</f>
        <v>0</v>
      </c>
      <c r="ES68" s="964">
        <f ca="1">IF(OR(ES67=0,SUM($Q70:ER70)=$BD$2),0,IF($H41&lt;=$AO$3,IF(ES67&gt;0,"F",0),IF($I67=1,IF(INT(ES67)&gt;INT(ER67),"F","R"),IF(ER67-INT(ER67)&lt;=$I67,IF(AND(ER67-INT(ER67)&gt;0,INT((ES67-INT(ES67))/$I70)&gt;INT((ER67-INT(ER67))/$I70)),"F","R"),0))))</f>
        <v>0</v>
      </c>
      <c r="ET68" s="964">
        <f ca="1">IF(OR(ET67=0,SUM($Q70:ES70)=$BD$2),0,IF($H41&lt;=$AO$3,IF(ET67&gt;0,"F",0),IF($I67=1,IF(INT(ET67)&gt;INT(ES67),"F","R"),IF(ES67-INT(ES67)&lt;=$I67,IF(AND(ES67-INT(ES67)&gt;0,INT((ET67-INT(ET67))/$I70)&gt;INT((ES67-INT(ES67))/$I70)),"F","R"),0))))</f>
        <v>0</v>
      </c>
      <c r="EU68" s="964">
        <f ca="1">IF(OR(EU67=0,SUM($Q70:ET70)=$BD$2),0,IF($H41&lt;=$AO$3,IF(EU67&gt;0,"F",0),IF($I67=1,IF(INT(EU67)&gt;INT(ET67),"F","R"),IF(ET67-INT(ET67)&lt;=$I67,IF(AND(ET67-INT(ET67)&gt;0,INT((EU67-INT(EU67))/$I70)&gt;INT((ET67-INT(ET67))/$I70)),"F","R"),0))))</f>
        <v>0</v>
      </c>
      <c r="EV68" s="964">
        <f ca="1">IF(OR(EV67=0,SUM($Q70:EU70)=$BD$2),0,IF($H41&lt;=$AO$3,IF(EV67&gt;0,"F",0),IF($I67=1,IF(INT(EV67)&gt;INT(EU67),"F","R"),IF(EU67-INT(EU67)&lt;=$I67,IF(AND(EU67-INT(EU67)&gt;0,INT((EV67-INT(EV67))/$I70)&gt;INT((EU67-INT(EU67))/$I70)),"F","R"),0))))</f>
        <v>0</v>
      </c>
      <c r="EW68" s="964">
        <f ca="1">IF(OR(EW67=0,SUM($Q70:EV70)=$BD$2),0,IF($H41&lt;=$AO$3,IF(EW67&gt;0,"F",0),IF($I67=1,IF(INT(EW67)&gt;INT(EV67),"F","R"),IF(EV67-INT(EV67)&lt;=$I67,IF(AND(EV67-INT(EV67)&gt;0,INT((EW67-INT(EW67))/$I70)&gt;INT((EV67-INT(EV67))/$I70)),"F","R"),0))))</f>
        <v>0</v>
      </c>
      <c r="EX68" s="964">
        <f ca="1">IF(OR(EX67=0,SUM($Q70:EW70)=$BD$2),0,IF($H41&lt;=$AO$3,IF(EX67&gt;0,"F",0),IF($I67=1,IF(INT(EX67)&gt;INT(EW67),"F","R"),IF(EW67-INT(EW67)&lt;=$I67,IF(AND(EW67-INT(EW67)&gt;0,INT((EX67-INT(EX67))/$I70)&gt;INT((EW67-INT(EW67))/$I70)),"F","R"),0))))</f>
        <v>0</v>
      </c>
      <c r="EY68" s="964">
        <f ca="1">IF(OR(EY67=0,SUM($Q70:EX70)=$BD$2),0,IF($H41&lt;=$AO$3,IF(EY67&gt;0,"F",0),IF($I67=1,IF(INT(EY67)&gt;INT(EX67),"F","R"),IF(EX67-INT(EX67)&lt;=$I67,IF(AND(EX67-INT(EX67)&gt;0,INT((EY67-INT(EY67))/$I70)&gt;INT((EX67-INT(EX67))/$I70)),"F","R"),0))))</f>
        <v>0</v>
      </c>
      <c r="EZ68" s="964">
        <f ca="1">IF(OR(EZ67=0,SUM($Q70:EY70)=$BD$2),0,IF($H41&lt;=$AO$3,IF(EZ67&gt;0,"F",0),IF($I67=1,IF(INT(EZ67)&gt;INT(EY67),"F","R"),IF(EY67-INT(EY67)&lt;=$I67,IF(AND(EY67-INT(EY67)&gt;0,INT((EZ67-INT(EZ67))/$I70)&gt;INT((EY67-INT(EY67))/$I70)),"F","R"),0))))</f>
        <v>0</v>
      </c>
      <c r="FA68" s="964">
        <f ca="1">IF(OR(FA67=0,SUM($Q70:EZ70)=$BD$2),0,IF($H41&lt;=$AO$3,IF(FA67&gt;0,"F",0),IF($I67=1,IF(INT(FA67)&gt;INT(EZ67),"F","R"),IF(EZ67-INT(EZ67)&lt;=$I67,IF(AND(EZ67-INT(EZ67)&gt;0,INT((FA67-INT(FA67))/$I70)&gt;INT((EZ67-INT(EZ67))/$I70)),"F","R"),0))))</f>
        <v>0</v>
      </c>
      <c r="FB68" s="964">
        <f ca="1">IF(OR(FB67=0,SUM($Q70:FA70)=$BD$2),0,IF($H41&lt;=$AO$3,IF(FB67&gt;0,"F",0),IF($I67=1,IF(INT(FB67)&gt;INT(FA67),"F","R"),IF(FA67-INT(FA67)&lt;=$I67,IF(AND(FA67-INT(FA67)&gt;0,INT((FB67-INT(FB67))/$I70)&gt;INT((FA67-INT(FA67))/$I70)),"F","R"),0))))</f>
        <v>0</v>
      </c>
      <c r="FC68" s="964">
        <f ca="1">IF(OR(FC67=0,SUM($Q70:FB70)=$BD$2),0,IF($H41&lt;=$AO$3,IF(FC67&gt;0,"F",0),IF($I67=1,IF(INT(FC67)&gt;INT(FB67),"F","R"),IF(FB67-INT(FB67)&lt;=$I67,IF(AND(FB67-INT(FB67)&gt;0,INT((FC67-INT(FC67))/$I70)&gt;INT((FB67-INT(FB67))/$I70)),"F","R"),0))))</f>
        <v>0</v>
      </c>
      <c r="FD68" s="964">
        <f ca="1">IF(OR(FD67=0,SUM($Q70:FC70)=$BD$2),0,IF($H41&lt;=$AO$3,IF(FD67&gt;0,"F",0),IF($I67=1,IF(INT(FD67)&gt;INT(FC67),"F","R"),IF(FC67-INT(FC67)&lt;=$I67,IF(AND(FC67-INT(FC67)&gt;0,INT((FD67-INT(FD67))/$I70)&gt;INT((FC67-INT(FC67))/$I70)),"F","R"),0))))</f>
        <v>0</v>
      </c>
      <c r="FE68" s="964">
        <f ca="1">IF(OR(FE67=0,SUM($Q70:FD70)=$BD$2),0,IF($H41&lt;=$AO$3,IF(FE67&gt;0,"F",0),IF($I67=1,IF(INT(FE67)&gt;INT(FD67),"F","R"),IF(FD67-INT(FD67)&lt;=$I67,IF(AND(FD67-INT(FD67)&gt;0,INT((FE67-INT(FE67))/$I70)&gt;INT((FD67-INT(FD67))/$I70)),"F","R"),0))))</f>
        <v>0</v>
      </c>
      <c r="FF68" s="964">
        <f ca="1">IF(OR(FF67=0,SUM($Q70:FE70)=$BD$2),0,IF($H41&lt;=$AO$3,IF(FF67&gt;0,"F",0),IF($I67=1,IF(INT(FF67)&gt;INT(FE67),"F","R"),IF(FE67-INT(FE67)&lt;=$I67,IF(AND(FE67-INT(FE67)&gt;0,INT((FF67-INT(FF67))/$I70)&gt;INT((FE67-INT(FE67))/$I70)),"F","R"),0))))</f>
        <v>0</v>
      </c>
      <c r="FG68" s="964">
        <f ca="1">IF(OR(FG67=0,SUM($Q70:FF70)=$BD$2),0,IF($H41&lt;=$AO$3,IF(FG67&gt;0,"F",0),IF($I67=1,IF(INT(FG67)&gt;INT(FF67),"F","R"),IF(FF67-INT(FF67)&lt;=$I67,IF(AND(FF67-INT(FF67)&gt;0,INT((FG67-INT(FG67))/$I70)&gt;INT((FF67-INT(FF67))/$I70)),"F","R"),0))))</f>
        <v>0</v>
      </c>
      <c r="FH68" s="964">
        <f ca="1">IF(OR(FH67=0,SUM($Q70:FG70)=$BD$2),0,IF($H41&lt;=$AO$3,IF(FH67&gt;0,"F",0),IF($I67=1,IF(INT(FH67)&gt;INT(FG67),"F","R"),IF(FG67-INT(FG67)&lt;=$I67,IF(AND(FG67-INT(FG67)&gt;0,INT((FH67-INT(FH67))/$I70)&gt;INT((FG67-INT(FG67))/$I70)),"F","R"),0))))</f>
        <v>0</v>
      </c>
      <c r="FI68" s="964">
        <f ca="1">IF(OR(FI67=0,SUM($Q70:FH70)=$BD$2),0,IF($H41&lt;=$AO$3,IF(FI67&gt;0,"F",0),IF($I67=1,IF(INT(FI67)&gt;INT(FH67),"F","R"),IF(FH67-INT(FH67)&lt;=$I67,IF(AND(FH67-INT(FH67)&gt;0,INT((FI67-INT(FI67))/$I70)&gt;INT((FH67-INT(FH67))/$I70)),"F","R"),0))))</f>
        <v>0</v>
      </c>
      <c r="FJ68" s="964">
        <f ca="1">IF(OR(FJ67=0,SUM($Q70:FI70)=$BD$2),0,IF($H41&lt;=$AO$3,IF(FJ67&gt;0,"F",0),IF($I67=1,IF(INT(FJ67)&gt;INT(FI67),"F","R"),IF(FI67-INT(FI67)&lt;=$I67,IF(AND(FI67-INT(FI67)&gt;0,INT((FJ67-INT(FJ67))/$I70)&gt;INT((FI67-INT(FI67))/$I70)),"F","R"),0))))</f>
        <v>0</v>
      </c>
      <c r="FK68" s="964">
        <f ca="1">IF(OR(FK67=0,SUM($Q70:FJ70)=$BD$2),0,IF($H41&lt;=$AO$3,IF(FK67&gt;0,"F",0),IF($I67=1,IF(INT(FK67)&gt;INT(FJ67),"F","R"),IF(FJ67-INT(FJ67)&lt;=$I67,IF(AND(FJ67-INT(FJ67)&gt;0,INT((FK67-INT(FK67))/$I70)&gt;INT((FJ67-INT(FJ67))/$I70)),"F","R"),0))))</f>
        <v>0</v>
      </c>
      <c r="FL68" s="964">
        <f ca="1">IF(OR(FL67=0,SUM($Q70:FK70)=$BD$2),0,IF($H41&lt;=$AO$3,IF(FL67&gt;0,"F",0),IF($I67=1,IF(INT(FL67)&gt;INT(FK67),"F","R"),IF(FK67-INT(FK67)&lt;=$I67,IF(AND(FK67-INT(FK67)&gt;0,INT((FL67-INT(FL67))/$I70)&gt;INT((FK67-INT(FK67))/$I70)),"F","R"),0))))</f>
        <v>0</v>
      </c>
      <c r="FM68" s="964">
        <f ca="1">IF(OR(FM67=0,SUM($Q70:FL70)=$BD$2),0,IF($H41&lt;=$AO$3,IF(FM67&gt;0,"F",0),IF($I67=1,IF(INT(FM67)&gt;INT(FL67),"F","R"),IF(FL67-INT(FL67)&lt;=$I67,IF(AND(FL67-INT(FL67)&gt;0,INT((FM67-INT(FM67))/$I70)&gt;INT((FL67-INT(FL67))/$I70)),"F","R"),0))))</f>
        <v>0</v>
      </c>
      <c r="FN68" s="964">
        <f ca="1">IF(OR(FN67=0,SUM($Q70:FM70)=$BD$2),0,IF($H41&lt;=$AO$3,IF(FN67&gt;0,"F",0),IF($I67=1,IF(INT(FN67)&gt;INT(FM67),"F","R"),IF(FM67-INT(FM67)&lt;=$I67,IF(AND(FM67-INT(FM67)&gt;0,INT((FN67-INT(FN67))/$I70)&gt;INT((FM67-INT(FM67))/$I70)),"F","R"),0))))</f>
        <v>0</v>
      </c>
      <c r="FO68" s="964">
        <f ca="1">IF(OR(FO67=0,SUM($Q70:FN70)=$BD$2),0,IF($H41&lt;=$AO$3,IF(FO67&gt;0,"F",0),IF($I67=1,IF(INT(FO67)&gt;INT(FN67),"F","R"),IF(FN67-INT(FN67)&lt;=$I67,IF(AND(FN67-INT(FN67)&gt;0,INT((FO67-INT(FO67))/$I70)&gt;INT((FN67-INT(FN67))/$I70)),"F","R"),0))))</f>
        <v>0</v>
      </c>
      <c r="FP68" s="964">
        <f ca="1">IF(OR(FP67=0,SUM($Q70:FO70)=$BD$2),0,IF($H41&lt;=$AO$3,IF(FP67&gt;0,"F",0),IF($I67=1,IF(INT(FP67)&gt;INT(FO67),"F","R"),IF(FO67-INT(FO67)&lt;=$I67,IF(AND(FO67-INT(FO67)&gt;0,INT((FP67-INT(FP67))/$I70)&gt;INT((FO67-INT(FO67))/$I70)),"F","R"),0))))</f>
        <v>0</v>
      </c>
      <c r="FQ68" s="964">
        <f ca="1">IF(OR(FQ67=0,SUM($Q70:FP70)=$BD$2),0,IF($H41&lt;=$AO$3,IF(FQ67&gt;0,"F",0),IF($I67=1,IF(INT(FQ67)&gt;INT(FP67),"F","R"),IF(FP67-INT(FP67)&lt;=$I67,IF(AND(FP67-INT(FP67)&gt;0,INT((FQ67-INT(FQ67))/$I70)&gt;INT((FP67-INT(FP67))/$I70)),"F","R"),0))))</f>
        <v>0</v>
      </c>
      <c r="FR68" s="964">
        <f ca="1">IF(OR(FR67=0,SUM($Q70:FQ70)=$BD$2),0,IF($H41&lt;=$AO$3,IF(FR67&gt;0,"F",0),IF($I67=1,IF(INT(FR67)&gt;INT(FQ67),"F","R"),IF(FQ67-INT(FQ67)&lt;=$I67,IF(AND(FQ67-INT(FQ67)&gt;0,INT((FR67-INT(FR67))/$I70)&gt;INT((FQ67-INT(FQ67))/$I70)),"F","R"),0))))</f>
        <v>0</v>
      </c>
      <c r="FS68" s="964">
        <f ca="1">IF(OR(FS67=0,SUM($Q70:FR70)=$BD$2),0,IF($H41&lt;=$AO$3,IF(FS67&gt;0,"F",0),IF($I67=1,IF(INT(FS67)&gt;INT(FR67),"F","R"),IF(FR67-INT(FR67)&lt;=$I67,IF(AND(FR67-INT(FR67)&gt;0,INT((FS67-INT(FS67))/$I70)&gt;INT((FR67-INT(FR67))/$I70)),"F","R"),0))))</f>
        <v>0</v>
      </c>
      <c r="FT68" s="964">
        <f ca="1">IF(OR(FT67=0,SUM($Q70:FS70)=$BD$2),0,IF($H41&lt;=$AO$3,IF(FT67&gt;0,"F",0),IF($I67=1,IF(INT(FT67)&gt;INT(FS67),"F","R"),IF(FS67-INT(FS67)&lt;=$I67,IF(AND(FS67-INT(FS67)&gt;0,INT((FT67-INT(FT67))/$I70)&gt;INT((FS67-INT(FS67))/$I70)),"F","R"),0))))</f>
        <v>0</v>
      </c>
      <c r="FU68" s="964">
        <f ca="1">IF(OR(FU67=0,SUM($Q70:FT70)=$BD$2),0,IF($H41&lt;=$AO$3,IF(FU67&gt;0,"F",0),IF($I67=1,IF(INT(FU67)&gt;INT(FT67),"F","R"),IF(FT67-INT(FT67)&lt;=$I67,IF(AND(FT67-INT(FT67)&gt;0,INT((FU67-INT(FU67))/$I70)&gt;INT((FT67-INT(FT67))/$I70)),"F","R"),0))))</f>
        <v>0</v>
      </c>
      <c r="FV68" s="964">
        <f ca="1">IF(OR(FV67=0,SUM($Q70:FU70)=$BD$2),0,IF($H41&lt;=$AO$3,IF(FV67&gt;0,"F",0),IF($I67=1,IF(INT(FV67)&gt;INT(FU67),"F","R"),IF(FU67-INT(FU67)&lt;=$I67,IF(AND(FU67-INT(FU67)&gt;0,INT((FV67-INT(FV67))/$I70)&gt;INT((FU67-INT(FU67))/$I70)),"F","R"),0))))</f>
        <v>0</v>
      </c>
      <c r="FW68" s="964">
        <f ca="1">IF(OR(FW67=0,SUM($Q70:FV70)=$BD$2),0,IF($H41&lt;=$AO$3,IF(FW67&gt;0,"F",0),IF($I67=1,IF(INT(FW67)&gt;INT(FV67),"F","R"),IF(FV67-INT(FV67)&lt;=$I67,IF(AND(FV67-INT(FV67)&gt;0,INT((FW67-INT(FW67))/$I70)&gt;INT((FV67-INT(FV67))/$I70)),"F","R"),0))))</f>
        <v>0</v>
      </c>
      <c r="FX68" s="964">
        <f ca="1">IF(OR(FX67=0,SUM($Q70:FW70)=$BD$2),0,IF($H41&lt;=$AO$3,IF(FX67&gt;0,"F",0),IF($I67=1,IF(INT(FX67)&gt;INT(FW67),"F","R"),IF(FW67-INT(FW67)&lt;=$I67,IF(AND(FW67-INT(FW67)&gt;0,INT((FX67-INT(FX67))/$I70)&gt;INT((FW67-INT(FW67))/$I70)),"F","R"),0))))</f>
        <v>0</v>
      </c>
      <c r="FY68" s="964">
        <f ca="1">IF(OR(FY67=0,SUM($Q70:FX70)=$BD$2),0,IF($H41&lt;=$AO$3,IF(FY67&gt;0,"F",0),IF($I67=1,IF(INT(FY67)&gt;INT(FX67),"F","R"),IF(FX67-INT(FX67)&lt;=$I67,IF(AND(FX67-INT(FX67)&gt;0,INT((FY67-INT(FY67))/$I70)&gt;INT((FX67-INT(FX67))/$I70)),"F","R"),0))))</f>
        <v>0</v>
      </c>
      <c r="FZ68" s="964">
        <f ca="1">IF(OR(FZ67=0,SUM($Q70:FY70)=$BD$2),0,IF($H41&lt;=$AO$3,IF(FZ67&gt;0,"F",0),IF($I67=1,IF(INT(FZ67)&gt;INT(FY67),"F","R"),IF(FY67-INT(FY67)&lt;=$I67,IF(AND(FY67-INT(FY67)&gt;0,INT((FZ67-INT(FZ67))/$I70)&gt;INT((FY67-INT(FY67))/$I70)),"F","R"),0))))</f>
        <v>0</v>
      </c>
      <c r="GA68" s="964">
        <f ca="1">IF(OR(GA67=0,SUM($Q70:FZ70)=$BD$2),0,IF($H41&lt;=$AO$3,IF(GA67&gt;0,"F",0),IF($I67=1,IF(INT(GA67)&gt;INT(FZ67),"F","R"),IF(FZ67-INT(FZ67)&lt;=$I67,IF(AND(FZ67-INT(FZ67)&gt;0,INT((GA67-INT(GA67))/$I70)&gt;INT((FZ67-INT(FZ67))/$I70)),"F","R"),0))))</f>
        <v>0</v>
      </c>
      <c r="GB68" s="964">
        <f ca="1">IF(OR(GB67=0,SUM($Q70:GA70)=$BD$2),0,IF($H41&lt;=$AO$3,IF(GB67&gt;0,"F",0),IF($I67=1,IF(INT(GB67)&gt;INT(GA67),"F","R"),IF(GA67-INT(GA67)&lt;=$I67,IF(AND(GA67-INT(GA67)&gt;0,INT((GB67-INT(GB67))/$I70)&gt;INT((GA67-INT(GA67))/$I70)),"F","R"),0))))</f>
        <v>0</v>
      </c>
      <c r="GC68" s="964">
        <f ca="1">IF(OR(GC67=0,SUM($Q70:GB70)=$BD$2),0,IF($H41&lt;=$AO$3,IF(GC67&gt;0,"F",0),IF($I67=1,IF(INT(GC67)&gt;INT(GB67),"F","R"),IF(GB67-INT(GB67)&lt;=$I67,IF(AND(GB67-INT(GB67)&gt;0,INT((GC67-INT(GC67))/$I70)&gt;INT((GB67-INT(GB67))/$I70)),"F","R"),0))))</f>
        <v>0</v>
      </c>
      <c r="GD68" s="964">
        <f ca="1">IF(OR(GD67=0,SUM($Q70:GC70)=$BD$2),0,IF($H41&lt;=$AO$3,IF(GD67&gt;0,"F",0),IF($I67=1,IF(INT(GD67)&gt;INT(GC67),"F","R"),IF(GC67-INT(GC67)&lt;=$I67,IF(AND(GC67-INT(GC67)&gt;0,INT((GD67-INT(GD67))/$I70)&gt;INT((GC67-INT(GC67))/$I70)),"F","R"),0))))</f>
        <v>0</v>
      </c>
      <c r="GE68" s="964">
        <f ca="1">IF(OR(GE67=0,SUM($Q70:GD70)=$BD$2),0,IF($H41&lt;=$AO$3,IF(GE67&gt;0,"F",0),IF($I67=1,IF(INT(GE67)&gt;INT(GD67),"F","R"),IF(GD67-INT(GD67)&lt;=$I67,IF(AND(GD67-INT(GD67)&gt;0,INT((GE67-INT(GE67))/$I70)&gt;INT((GD67-INT(GD67))/$I70)),"F","R"),0))))</f>
        <v>0</v>
      </c>
      <c r="GF68" s="964">
        <f ca="1">IF(OR(GF67=0,SUM($Q70:GE70)=$BD$2),0,IF($H41&lt;=$AO$3,IF(GF67&gt;0,"F",0),IF($I67=1,IF(INT(GF67)&gt;INT(GE67),"F","R"),IF(GE67-INT(GE67)&lt;=$I67,IF(AND(GE67-INT(GE67)&gt;0,INT((GF67-INT(GF67))/$I70)&gt;INT((GE67-INT(GE67))/$I70)),"F","R"),0))))</f>
        <v>0</v>
      </c>
      <c r="GG68" s="964">
        <f ca="1">IF(OR(GG67=0,SUM($Q70:GF70)=$BD$2),0,IF($H41&lt;=$AO$3,IF(GG67&gt;0,"F",0),IF($I67=1,IF(INT(GG67)&gt;INT(GF67),"F","R"),IF(GF67-INT(GF67)&lt;=$I67,IF(AND(GF67-INT(GF67)&gt;0,INT((GG67-INT(GG67))/$I70)&gt;INT((GF67-INT(GF67))/$I70)),"F","R"),0))))</f>
        <v>0</v>
      </c>
      <c r="GH68" s="964">
        <f ca="1">IF(OR(GH67=0,SUM($Q70:GG70)=$BD$2),0,IF($H41&lt;=$AO$3,IF(GH67&gt;0,"F",0),IF($I67=1,IF(INT(GH67)&gt;INT(GG67),"F","R"),IF(GG67-INT(GG67)&lt;=$I67,IF(AND(GG67-INT(GG67)&gt;0,INT((GH67-INT(GH67))/$I70)&gt;INT((GG67-INT(GG67))/$I70)),"F","R"),0))))</f>
        <v>0</v>
      </c>
      <c r="GI68" s="964">
        <f ca="1">IF(OR(GI67=0,SUM($Q70:GH70)=$BD$2),0,IF($H41&lt;=$AO$3,IF(GI67&gt;0,"F",0),IF($I67=1,IF(INT(GI67)&gt;INT(GH67),"F","R"),IF(GH67-INT(GH67)&lt;=$I67,IF(AND(GH67-INT(GH67)&gt;0,INT((GI67-INT(GI67))/$I70)&gt;INT((GH67-INT(GH67))/$I70)),"F","R"),0))))</f>
        <v>0</v>
      </c>
      <c r="GJ68" s="964">
        <f ca="1">IF(OR(GJ67=0,SUM($Q70:GI70)=$BD$2),0,IF($H41&lt;=$AO$3,IF(GJ67&gt;0,"F",0),IF($I67=1,IF(INT(GJ67)&gt;INT(GI67),"F","R"),IF(GI67-INT(GI67)&lt;=$I67,IF(AND(GI67-INT(GI67)&gt;0,INT((GJ67-INT(GJ67))/$I70)&gt;INT((GI67-INT(GI67))/$I70)),"F","R"),0))))</f>
        <v>0</v>
      </c>
      <c r="GK68" s="964">
        <f ca="1">IF(OR(GK67=0,SUM($Q70:GJ70)=$BD$2),0,IF($H41&lt;=$AO$3,IF(GK67&gt;0,"F",0),IF($I67=1,IF(INT(GK67)&gt;INT(GJ67),"F","R"),IF(GJ67-INT(GJ67)&lt;=$I67,IF(AND(GJ67-INT(GJ67)&gt;0,INT((GK67-INT(GK67))/$I70)&gt;INT((GJ67-INT(GJ67))/$I70)),"F","R"),0))))</f>
        <v>0</v>
      </c>
      <c r="GL68" s="964">
        <f ca="1">IF(OR(GL67=0,SUM($Q70:GK70)=$BD$2),0,IF($H41&lt;=$AO$3,IF(GL67&gt;0,"F",0),IF($I67=1,IF(INT(GL67)&gt;INT(GK67),"F","R"),IF(GK67-INT(GK67)&lt;=$I67,IF(AND(GK67-INT(GK67)&gt;0,INT((GL67-INT(GL67))/$I70)&gt;INT((GK67-INT(GK67))/$I70)),"F","R"),0))))</f>
        <v>0</v>
      </c>
      <c r="GM68" s="964">
        <f ca="1">IF(OR(GM67=0,SUM($Q70:GL70)=$BD$2),0,IF($H41&lt;=$AO$3,IF(GM67&gt;0,"F",0),IF($I67=1,IF(INT(GM67)&gt;INT(GL67),"F","R"),IF(GL67-INT(GL67)&lt;=$I67,IF(AND(GL67-INT(GL67)&gt;0,INT((GM67-INT(GM67))/$I70)&gt;INT((GL67-INT(GL67))/$I70)),"F","R"),0))))</f>
        <v>0</v>
      </c>
      <c r="GN68" s="964">
        <f ca="1">IF(OR(GN67=0,SUM($Q70:GM70)=$BD$2),0,IF($H41&lt;=$AO$3,IF(GN67&gt;0,"F",0),IF($I67=1,IF(INT(GN67)&gt;INT(GM67),"F","R"),IF(GM67-INT(GM67)&lt;=$I67,IF(AND(GM67-INT(GM67)&gt;0,INT((GN67-INT(GN67))/$I70)&gt;INT((GM67-INT(GM67))/$I70)),"F","R"),0))))</f>
        <v>0</v>
      </c>
      <c r="GO68" s="964">
        <f ca="1">IF(OR(GO67=0,SUM($Q70:GN70)=$BD$2),0,IF($H41&lt;=$AO$3,IF(GO67&gt;0,"F",0),IF($I67=1,IF(INT(GO67)&gt;INT(GN67),"F","R"),IF(GN67-INT(GN67)&lt;=$I67,IF(AND(GN67-INT(GN67)&gt;0,INT((GO67-INT(GO67))/$I70)&gt;INT((GN67-INT(GN67))/$I70)),"F","R"),0))))</f>
        <v>0</v>
      </c>
      <c r="GP68" s="964">
        <f ca="1">IF(OR(GP67=0,SUM($Q70:GO70)=$BD$2),0,IF($H41&lt;=$AO$3,IF(GP67&gt;0,"F",0),IF($I67=1,IF(INT(GP67)&gt;INT(GO67),"F","R"),IF(GO67-INT(GO67)&lt;=$I67,IF(AND(GO67-INT(GO67)&gt;0,INT((GP67-INT(GP67))/$I70)&gt;INT((GO67-INT(GO67))/$I70)),"F","R"),0))))</f>
        <v>0</v>
      </c>
      <c r="GQ68" s="964">
        <f ca="1">IF(OR(GQ67=0,SUM($Q70:GP70)=$BD$2),0,IF($H41&lt;=$AO$3,IF(GQ67&gt;0,"F",0),IF($I67=1,IF(INT(GQ67)&gt;INT(GP67),"F","R"),IF(GP67-INT(GP67)&lt;=$I67,IF(AND(GP67-INT(GP67)&gt;0,INT((GQ67-INT(GQ67))/$I70)&gt;INT((GP67-INT(GP67))/$I70)),"F","R"),0))))</f>
        <v>0</v>
      </c>
      <c r="GR68" s="964">
        <f ca="1">IF(OR(GR67=0,SUM($Q70:GQ70)=$BD$2),0,IF($H41&lt;=$AO$3,IF(GR67&gt;0,"F",0),IF($I67=1,IF(INT(GR67)&gt;INT(GQ67),"F","R"),IF(GQ67-INT(GQ67)&lt;=$I67,IF(AND(GQ67-INT(GQ67)&gt;0,INT((GR67-INT(GR67))/$I70)&gt;INT((GQ67-INT(GQ67))/$I70)),"F","R"),0))))</f>
        <v>0</v>
      </c>
      <c r="GS68" s="964">
        <f ca="1">IF(OR(GS67=0,SUM($Q70:GR70)=$BD$2),0,IF($H41&lt;=$AO$3,IF(GS67&gt;0,"F",0),IF($I67=1,IF(INT(GS67)&gt;INT(GR67),"F","R"),IF(GR67-INT(GR67)&lt;=$I67,IF(AND(GR67-INT(GR67)&gt;0,INT((GS67-INT(GS67))/$I70)&gt;INT((GR67-INT(GR67))/$I70)),"F","R"),0))))</f>
        <v>0</v>
      </c>
      <c r="GT68" s="964">
        <f ca="1">IF(OR(GT67=0,SUM($Q70:GS70)=$BD$2),0,IF($H41&lt;=$AO$3,IF(GT67&gt;0,"F",0),IF($I67=1,IF(INT(GT67)&gt;INT(GS67),"F","R"),IF(GS67-INT(GS67)&lt;=$I67,IF(AND(GS67-INT(GS67)&gt;0,INT((GT67-INT(GT67))/$I70)&gt;INT((GS67-INT(GS67))/$I70)),"F","R"),0))))</f>
        <v>0</v>
      </c>
      <c r="GU68" s="964">
        <f ca="1">IF(OR(GU67=0,SUM($Q70:GT70)=$BD$2),0,IF($H41&lt;=$AO$3,IF(GU67&gt;0,"F",0),IF($I67=1,IF(INT(GU67)&gt;INT(GT67),"F","R"),IF(GT67-INT(GT67)&lt;=$I67,IF(AND(GT67-INT(GT67)&gt;0,INT((GU67-INT(GU67))/$I70)&gt;INT((GT67-INT(GT67))/$I70)),"F","R"),0))))</f>
        <v>0</v>
      </c>
      <c r="GV68" s="964">
        <f ca="1">IF(OR(GV67=0,SUM($Q70:GU70)=$BD$2),0,IF($H41&lt;=$AO$3,IF(GV67&gt;0,"F",0),IF($I67=1,IF(INT(GV67)&gt;INT(GU67),"F","R"),IF(GU67-INT(GU67)&lt;=$I67,IF(AND(GU67-INT(GU67)&gt;0,INT((GV67-INT(GV67))/$I70)&gt;INT((GU67-INT(GU67))/$I70)),"F","R"),0))))</f>
        <v>0</v>
      </c>
      <c r="GW68" s="964">
        <f ca="1">IF(OR(GW67=0,SUM($Q70:GV70)=$BD$2),0,IF($H41&lt;=$AO$3,IF(GW67&gt;0,"F",0),IF($I67=1,IF(INT(GW67)&gt;INT(GV67),"F","R"),IF(GV67-INT(GV67)&lt;=$I67,IF(AND(GV67-INT(GV67)&gt;0,INT((GW67-INT(GW67))/$I70)&gt;INT((GV67-INT(GV67))/$I70)),"F","R"),0))))</f>
        <v>0</v>
      </c>
      <c r="GX68" s="964">
        <f ca="1">IF(OR(GX67=0,SUM($Q70:GW70)=$BD$2),0,IF($H41&lt;=$AO$3,IF(GX67&gt;0,"F",0),IF($I67=1,IF(INT(GX67)&gt;INT(GW67),"F","R"),IF(GW67-INT(GW67)&lt;=$I67,IF(AND(GW67-INT(GW67)&gt;0,INT((GX67-INT(GX67))/$I70)&gt;INT((GW67-INT(GW67))/$I70)),"F","R"),0))))</f>
        <v>0</v>
      </c>
      <c r="GY68" s="964">
        <f ca="1">IF(OR(GY67=0,SUM($Q70:GX70)=$BD$2),0,IF($H41&lt;=$AO$3,IF(GY67&gt;0,"F",0),IF($I67=1,IF(INT(GY67)&gt;INT(GX67),"F","R"),IF(GX67-INT(GX67)&lt;=$I67,IF(AND(GX67-INT(GX67)&gt;0,INT((GY67-INT(GY67))/$I70)&gt;INT((GX67-INT(GX67))/$I70)),"F","R"),0))))</f>
        <v>0</v>
      </c>
      <c r="GZ68" s="964">
        <f ca="1">IF(OR(GZ67=0,SUM($Q70:GY70)=$BD$2),0,IF($H41&lt;=$AO$3,IF(GZ67&gt;0,"F",0),IF($I67=1,IF(INT(GZ67)&gt;INT(GY67),"F","R"),IF(GY67-INT(GY67)&lt;=$I67,IF(AND(GY67-INT(GY67)&gt;0,INT((GZ67-INT(GZ67))/$I70)&gt;INT((GY67-INT(GY67))/$I70)),"F","R"),0))))</f>
        <v>0</v>
      </c>
      <c r="HA68" s="964">
        <f ca="1">IF(OR(HA67=0,SUM($Q70:GZ70)=$BD$2),0,IF($H41&lt;=$AO$3,IF(HA67&gt;0,"F",0),IF($I67=1,IF(INT(HA67)&gt;INT(GZ67),"F","R"),IF(GZ67-INT(GZ67)&lt;=$I67,IF(AND(GZ67-INT(GZ67)&gt;0,INT((HA67-INT(HA67))/$I70)&gt;INT((GZ67-INT(GZ67))/$I70)),"F","R"),0))))</f>
        <v>0</v>
      </c>
      <c r="HB68" s="964">
        <f ca="1">IF(OR(HB67=0,SUM($Q70:HA70)=$BD$2),0,IF($H41&lt;=$AO$3,IF(HB67&gt;0,"F",0),IF($I67=1,IF(INT(HB67)&gt;INT(HA67),"F","R"),IF(HA67-INT(HA67)&lt;=$I67,IF(AND(HA67-INT(HA67)&gt;0,INT((HB67-INT(HB67))/$I70)&gt;INT((HA67-INT(HA67))/$I70)),"F","R"),0))))</f>
        <v>0</v>
      </c>
      <c r="HC68" s="964">
        <f ca="1">IF(OR(HC67=0,SUM($Q70:HB70)=$BD$2),0,IF($H41&lt;=$AO$3,IF(HC67&gt;0,"F",0),IF($I67=1,IF(INT(HC67)&gt;INT(HB67),"F","R"),IF(HB67-INT(HB67)&lt;=$I67,IF(AND(HB67-INT(HB67)&gt;0,INT((HC67-INT(HC67))/$I70)&gt;INT((HB67-INT(HB67))/$I70)),"F","R"),0))))</f>
        <v>0</v>
      </c>
      <c r="HD68" s="964">
        <f ca="1">IF(OR(HD67=0,SUM($Q70:HC70)=$BD$2),0,IF($H41&lt;=$AO$3,IF(HD67&gt;0,"F",0),IF($I67=1,IF(INT(HD67)&gt;INT(HC67),"F","R"),IF(HC67-INT(HC67)&lt;=$I67,IF(AND(HC67-INT(HC67)&gt;0,INT((HD67-INT(HD67))/$I70)&gt;INT((HC67-INT(HC67))/$I70)),"F","R"),0))))</f>
        <v>0</v>
      </c>
      <c r="HE68" s="964">
        <f ca="1">IF(OR(HE67=0,SUM($Q70:HD70)=$BD$2),0,IF($H41&lt;=$AO$3,IF(HE67&gt;0,"F",0),IF($I67=1,IF(INT(HE67)&gt;INT(HD67),"F","R"),IF(HD67-INT(HD67)&lt;=$I67,IF(AND(HD67-INT(HD67)&gt;0,INT((HE67-INT(HE67))/$I70)&gt;INT((HD67-INT(HD67))/$I70)),"F","R"),0))))</f>
        <v>0</v>
      </c>
      <c r="HF68" s="964">
        <f ca="1">IF(OR(HF67=0,SUM($Q70:HE70)=$BD$2),0,IF($H41&lt;=$AO$3,IF(HF67&gt;0,"F",0),IF($I67=1,IF(INT(HF67)&gt;INT(HE67),"F","R"),IF(HE67-INT(HE67)&lt;=$I67,IF(AND(HE67-INT(HE67)&gt;0,INT((HF67-INT(HF67))/$I70)&gt;INT((HE67-INT(HE67))/$I70)),"F","R"),0))))</f>
        <v>0</v>
      </c>
      <c r="HG68" s="964">
        <f ca="1">IF(OR(HG67=0,SUM($Q70:HF70)=$BD$2),0,IF($H41&lt;=$AO$3,IF(HG67&gt;0,"F",0),IF($I67=1,IF(INT(HG67)&gt;INT(HF67),"F","R"),IF(HF67-INT(HF67)&lt;=$I67,IF(AND(HF67-INT(HF67)&gt;0,INT((HG67-INT(HG67))/$I70)&gt;INT((HF67-INT(HF67))/$I70)),"F","R"),0))))</f>
        <v>0</v>
      </c>
      <c r="HH68" s="964">
        <f ca="1">IF(OR(HH67=0,SUM($Q70:HG70)=$BD$2),0,IF($H41&lt;=$AO$3,IF(HH67&gt;0,"F",0),IF($I67=1,IF(INT(HH67)&gt;INT(HG67),"F","R"),IF(HG67-INT(HG67)&lt;=$I67,IF(AND(HG67-INT(HG67)&gt;0,INT((HH67-INT(HH67))/$I70)&gt;INT((HG67-INT(HG67))/$I70)),"F","R"),0))))</f>
        <v>0</v>
      </c>
      <c r="HI68" s="964">
        <f ca="1">IF(OR(HI67=0,SUM($Q70:HH70)=$BD$2),0,IF($H41&lt;=$AO$3,IF(HI67&gt;0,"F",0),IF($I67=1,IF(INT(HI67)&gt;INT(HH67),"F","R"),IF(HH67-INT(HH67)&lt;=$I67,IF(AND(HH67-INT(HH67)&gt;0,INT((HI67-INT(HI67))/$I70)&gt;INT((HH67-INT(HH67))/$I70)),"F","R"),0))))</f>
        <v>0</v>
      </c>
      <c r="HJ68" s="964">
        <f ca="1">IF(OR(HJ67=0,SUM($Q70:HI70)=$BD$2),0,IF($H41&lt;=$AO$3,IF(HJ67&gt;0,"F",0),IF($I67=1,IF(INT(HJ67)&gt;INT(HI67),"F","R"),IF(HI67-INT(HI67)&lt;=$I67,IF(AND(HI67-INT(HI67)&gt;0,INT((HJ67-INT(HJ67))/$I70)&gt;INT((HI67-INT(HI67))/$I70)),"F","R"),0))))</f>
        <v>0</v>
      </c>
      <c r="HK68" s="964">
        <f ca="1">IF(OR(HK67=0,SUM($Q70:HJ70)=$BD$2),0,IF($H41&lt;=$AO$3,IF(HK67&gt;0,"F",0),IF($I67=1,IF(INT(HK67)&gt;INT(HJ67),"F","R"),IF(HJ67-INT(HJ67)&lt;=$I67,IF(AND(HJ67-INT(HJ67)&gt;0,INT((HK67-INT(HK67))/$I70)&gt;INT((HJ67-INT(HJ67))/$I70)),"F","R"),0))))</f>
        <v>0</v>
      </c>
      <c r="HL68" s="964">
        <f ca="1">IF(OR(HL67=0,SUM($Q70:HK70)=$BD$2),0,IF($H41&lt;=$AO$3,IF(HL67&gt;0,"F",0),IF($I67=1,IF(INT(HL67)&gt;INT(HK67),"F","R"),IF(HK67-INT(HK67)&lt;=$I67,IF(AND(HK67-INT(HK67)&gt;0,INT((HL67-INT(HL67))/$I70)&gt;INT((HK67-INT(HK67))/$I70)),"F","R"),0))))</f>
        <v>0</v>
      </c>
      <c r="HM68" s="964">
        <f ca="1">IF(OR(HM67=0,SUM($Q70:HL70)=$BD$2),0,IF($H41&lt;=$AO$3,IF(HM67&gt;0,"F",0),IF($I67=1,IF(INT(HM67)&gt;INT(HL67),"F","R"),IF(HL67-INT(HL67)&lt;=$I67,IF(AND(HL67-INT(HL67)&gt;0,INT((HM67-INT(HM67))/$I70)&gt;INT((HL67-INT(HL67))/$I70)),"F","R"),0))))</f>
        <v>0</v>
      </c>
      <c r="HN68" s="964">
        <f ca="1">IF(OR(HN67=0,SUM($Q70:HM70)=$BD$2),0,IF($H41&lt;=$AO$3,IF(HN67&gt;0,"F",0),IF($I67=1,IF(INT(HN67)&gt;INT(HM67),"F","R"),IF(HM67-INT(HM67)&lt;=$I67,IF(AND(HM67-INT(HM67)&gt;0,INT((HN67-INT(HN67))/$I70)&gt;INT((HM67-INT(HM67))/$I70)),"F","R"),0))))</f>
        <v>0</v>
      </c>
      <c r="HO68" s="964">
        <f ca="1">IF(OR(HO67=0,SUM($Q70:HN70)=$BD$2),0,IF($H41&lt;=$AO$3,IF(HO67&gt;0,"F",0),IF($I67=1,IF(INT(HO67)&gt;INT(HN67),"F","R"),IF(HN67-INT(HN67)&lt;=$I67,IF(AND(HN67-INT(HN67)&gt;0,INT((HO67-INT(HO67))/$I70)&gt;INT((HN67-INT(HN67))/$I70)),"F","R"),0))))</f>
        <v>0</v>
      </c>
      <c r="HP68" s="964">
        <f ca="1">IF(OR(HP67=0,SUM($Q70:HO70)=$BD$2),0,IF($H41&lt;=$AO$3,IF(HP67&gt;0,"F",0),IF($I67=1,IF(INT(HP67)&gt;INT(HO67),"F","R"),IF(HO67-INT(HO67)&lt;=$I67,IF(AND(HO67-INT(HO67)&gt;0,INT((HP67-INT(HP67))/$I70)&gt;INT((HO67-INT(HO67))/$I70)),"F","R"),0))))</f>
        <v>0</v>
      </c>
      <c r="HQ68" s="964">
        <f ca="1">IF(OR(HQ67=0,SUM($Q70:HP70)=$BD$2),0,IF($H41&lt;=$AO$3,IF(HQ67&gt;0,"F",0),IF($I67=1,IF(INT(HQ67)&gt;INT(HP67),"F","R"),IF(HP67-INT(HP67)&lt;=$I67,IF(AND(HP67-INT(HP67)&gt;0,INT((HQ67-INT(HQ67))/$I70)&gt;INT((HP67-INT(HP67))/$I70)),"F","R"),0))))</f>
        <v>0</v>
      </c>
      <c r="HR68" s="964">
        <f ca="1">IF(OR(HR67=0,SUM($Q70:HQ70)=$BD$2),0,IF($H41&lt;=$AO$3,IF(HR67&gt;0,"F",0),IF($I67=1,IF(INT(HR67)&gt;INT(HQ67),"F","R"),IF(HQ67-INT(HQ67)&lt;=$I67,IF(AND(HQ67-INT(HQ67)&gt;0,INT((HR67-INT(HR67))/$I70)&gt;INT((HQ67-INT(HQ67))/$I70)),"F","R"),0))))</f>
        <v>0</v>
      </c>
      <c r="HS68" s="964">
        <f ca="1">IF(OR(HS67=0,SUM($Q70:HR70)=$BD$2),0,IF($H41&lt;=$AO$3,IF(HS67&gt;0,"F",0),IF($I67=1,IF(INT(HS67)&gt;INT(HR67),"F","R"),IF(HR67-INT(HR67)&lt;=$I67,IF(AND(HR67-INT(HR67)&gt;0,INT((HS67-INT(HS67))/$I70)&gt;INT((HR67-INT(HR67))/$I70)),"F","R"),0))))</f>
        <v>0</v>
      </c>
      <c r="HT68" s="964">
        <f ca="1">IF(OR(HT67=0,SUM($Q70:HS70)=$BD$2),0,IF($H41&lt;=$AO$3,IF(HT67&gt;0,"F",0),IF($I67=1,IF(INT(HT67)&gt;INT(HS67),"F","R"),IF(HS67-INT(HS67)&lt;=$I67,IF(AND(HS67-INT(HS67)&gt;0,INT((HT67-INT(HT67))/$I70)&gt;INT((HS67-INT(HS67))/$I70)),"F","R"),0))))</f>
        <v>0</v>
      </c>
      <c r="HU68" s="964">
        <f ca="1">IF(OR(HU67=0,SUM($Q70:HT70)=$BD$2),0,IF($H41&lt;=$AO$3,IF(HU67&gt;0,"F",0),IF($I67=1,IF(INT(HU67)&gt;INT(HT67),"F","R"),IF(HT67-INT(HT67)&lt;=$I67,IF(AND(HT67-INT(HT67)&gt;0,INT((HU67-INT(HU67))/$I70)&gt;INT((HT67-INT(HT67))/$I70)),"F","R"),0))))</f>
        <v>0</v>
      </c>
      <c r="HV68" s="964">
        <f ca="1">IF(OR(HV67=0,SUM($Q70:HU70)=$BD$2),0,IF($H41&lt;=$AO$3,IF(HV67&gt;0,"F",0),IF($I67=1,IF(INT(HV67)&gt;INT(HU67),"F","R"),IF(HU67-INT(HU67)&lt;=$I67,IF(AND(HU67-INT(HU67)&gt;0,INT((HV67-INT(HV67))/$I70)&gt;INT((HU67-INT(HU67))/$I70)),"F","R"),0))))</f>
        <v>0</v>
      </c>
      <c r="HW68" s="964">
        <f ca="1">IF(OR(HW67=0,SUM($Q70:HV70)=$BD$2),0,IF($H41&lt;=$AO$3,IF(HW67&gt;0,"F",0),IF($I67=1,IF(INT(HW67)&gt;INT(HV67),"F","R"),IF(HV67-INT(HV67)&lt;=$I67,IF(AND(HV67-INT(HV67)&gt;0,INT((HW67-INT(HW67))/$I70)&gt;INT((HV67-INT(HV67))/$I70)),"F","R"),0))))</f>
        <v>0</v>
      </c>
      <c r="HX68" s="964">
        <f ca="1">IF(OR(HX67=0,SUM($Q70:HW70)=$BD$2),0,IF($H41&lt;=$AO$3,IF(HX67&gt;0,"F",0),IF($I67=1,IF(INT(HX67)&gt;INT(HW67),"F","R"),IF(HW67-INT(HW67)&lt;=$I67,IF(AND(HW67-INT(HW67)&gt;0,INT((HX67-INT(HX67))/$I70)&gt;INT((HW67-INT(HW67))/$I70)),"F","R"),0))))</f>
        <v>0</v>
      </c>
      <c r="HY68" s="964">
        <f ca="1">IF(OR(HY67=0,SUM($Q70:HX70)=$BD$2),0,IF($H41&lt;=$AO$3,IF(HY67&gt;0,"F",0),IF($I67=1,IF(INT(HY67)&gt;INT(HX67),"F","R"),IF(HX67-INT(HX67)&lt;=$I67,IF(AND(HX67-INT(HX67)&gt;0,INT((HY67-INT(HY67))/$I70)&gt;INT((HX67-INT(HX67))/$I70)),"F","R"),0))))</f>
        <v>0</v>
      </c>
      <c r="HZ68" s="964">
        <f ca="1">IF(OR(HZ67=0,SUM($Q70:HY70)=$BD$2),0,IF($H41&lt;=$AO$3,IF(HZ67&gt;0,"F",0),IF($I67=1,IF(INT(HZ67)&gt;INT(HY67),"F","R"),IF(HY67-INT(HY67)&lt;=$I67,IF(AND(HY67-INT(HY67)&gt;0,INT((HZ67-INT(HZ67))/$I70)&gt;INT((HY67-INT(HY67))/$I70)),"F","R"),0))))</f>
        <v>0</v>
      </c>
      <c r="IA68" s="964">
        <f ca="1">IF(OR(IA67=0,SUM($Q70:HZ70)=$BD$2),0,IF($H41&lt;=$AO$3,IF(IA67&gt;0,"F",0),IF($I67=1,IF(INT(IA67)&gt;INT(HZ67),"F","R"),IF(HZ67-INT(HZ67)&lt;=$I67,IF(AND(HZ67-INT(HZ67)&gt;0,INT((IA67-INT(IA67))/$I70)&gt;INT((HZ67-INT(HZ67))/$I70)),"F","R"),0))))</f>
        <v>0</v>
      </c>
      <c r="IB68" s="964">
        <f ca="1">IF(OR(IB67=0,SUM($Q70:IA70)=$BD$2),0,IF($H41&lt;=$AO$3,IF(IB67&gt;0,"F",0),IF($I67=1,IF(INT(IB67)&gt;INT(IA67),"F","R"),IF(IA67-INT(IA67)&lt;=$I67,IF(AND(IA67-INT(IA67)&gt;0,INT((IB67-INT(IB67))/$I70)&gt;INT((IA67-INT(IA67))/$I70)),"F","R"),0))))</f>
        <v>0</v>
      </c>
      <c r="IC68" s="964">
        <f ca="1">IF(OR(IC67=0,SUM($Q70:IB70)=$BD$2),0,IF($H41&lt;=$AO$3,IF(IC67&gt;0,"F",0),IF($I67=1,IF(INT(IC67)&gt;INT(IB67),"F","R"),IF(IB67-INT(IB67)&lt;=$I67,IF(AND(IB67-INT(IB67)&gt;0,INT((IC67-INT(IC67))/$I70)&gt;INT((IB67-INT(IB67))/$I70)),"F","R"),0))))</f>
        <v>0</v>
      </c>
      <c r="ID68" s="964">
        <f ca="1">IF(OR(ID67=0,SUM($Q70:IC70)=$BD$2),0,IF($H41&lt;=$AO$3,IF(ID67&gt;0,"F",0),IF($I67=1,IF(INT(ID67)&gt;INT(IC67),"F","R"),IF(IC67-INT(IC67)&lt;=$I67,IF(AND(IC67-INT(IC67)&gt;0,INT((ID67-INT(ID67))/$I70)&gt;INT((IC67-INT(IC67))/$I70)),"F","R"),0))))</f>
        <v>0</v>
      </c>
      <c r="IE68" s="964">
        <f ca="1">IF(OR(IE67=0,SUM($Q70:ID70)=$BD$2),0,IF($H41&lt;=$AO$3,IF(IE67&gt;0,"F",0),IF($I67=1,IF(INT(IE67)&gt;INT(ID67),"F","R"),IF(ID67-INT(ID67)&lt;=$I67,IF(AND(ID67-INT(ID67)&gt;0,INT((IE67-INT(IE67))/$I70)&gt;INT((ID67-INT(ID67))/$I70)),"F","R"),0))))</f>
        <v>0</v>
      </c>
      <c r="IF68" s="964">
        <f ca="1">IF(OR(IF67=0,SUM($Q70:IE70)=$BD$2),0,IF($H41&lt;=$AO$3,IF(IF67&gt;0,"F",0),IF($I67=1,IF(INT(IF67)&gt;INT(IE67),"F","R"),IF(IE67-INT(IE67)&lt;=$I67,IF(AND(IE67-INT(IE67)&gt;0,INT((IF67-INT(IF67))/$I70)&gt;INT((IE67-INT(IE67))/$I70)),"F","R"),0))))</f>
        <v>0</v>
      </c>
      <c r="IG68" s="964">
        <f ca="1">IF(OR(IG67=0,SUM($Q70:IF70)=$BD$2),0,IF($H41&lt;=$AO$3,IF(IG67&gt;0,"F",0),IF($I67=1,IF(INT(IG67)&gt;INT(IF67),"F","R"),IF(IF67-INT(IF67)&lt;=$I67,IF(AND(IF67-INT(IF67)&gt;0,INT((IG67-INT(IG67))/$I70)&gt;INT((IF67-INT(IF67))/$I70)),"F","R"),0))))</f>
        <v>0</v>
      </c>
      <c r="IH68" s="964">
        <f ca="1">IF(OR(IH67=0,SUM($Q70:IG70)=$BD$2),0,IF($H41&lt;=$AO$3,IF(IH67&gt;0,"F",0),IF($I67=1,IF(INT(IH67)&gt;INT(IG67),"F","R"),IF(IG67-INT(IG67)&lt;=$I67,IF(AND(IG67-INT(IG67)&gt;0,INT((IH67-INT(IH67))/$I70)&gt;INT((IG67-INT(IG67))/$I70)),"F","R"),0))))</f>
        <v>0</v>
      </c>
      <c r="II68" s="964">
        <f ca="1">IF(OR(II67=0,SUM($Q70:IH70)=$BD$2),0,IF($H41&lt;=$AO$3,IF(II67&gt;0,"F",0),IF($I67=1,IF(INT(II67)&gt;INT(IH67),"F","R"),IF(IH67-INT(IH67)&lt;=$I67,IF(AND(IH67-INT(IH67)&gt;0,INT((II67-INT(II67))/$I70)&gt;INT((IH67-INT(IH67))/$I70)),"F","R"),0))))</f>
        <v>0</v>
      </c>
      <c r="IJ68" s="964">
        <f ca="1">IF(OR(IJ67=0,SUM($Q70:II70)=$BD$2),0,IF($H41&lt;=$AO$3,IF(IJ67&gt;0,"F",0),IF($I67=1,IF(INT(IJ67)&gt;INT(II67),"F","R"),IF(II67-INT(II67)&lt;=$I67,IF(AND(II67-INT(II67)&gt;0,INT((IJ67-INT(IJ67))/$I70)&gt;INT((II67-INT(II67))/$I70)),"F","R"),0))))</f>
        <v>0</v>
      </c>
      <c r="IK68" s="964">
        <f ca="1">IF(OR(IK67=0,SUM($Q70:IJ70)=$BD$2),0,IF($H41&lt;=$AO$3,IF(IK67&gt;0,"F",0),IF($I67=1,IF(INT(IK67)&gt;INT(IJ67),"F","R"),IF(IJ67-INT(IJ67)&lt;=$I67,IF(AND(IJ67-INT(IJ67)&gt;0,INT((IK67-INT(IK67))/$I70)&gt;INT((IJ67-INT(IJ67))/$I70)),"F","R"),0))))</f>
        <v>0</v>
      </c>
      <c r="IL68" s="964">
        <f ca="1">IF(OR(IL67=0,SUM($Q70:IK70)=$BD$2),0,IF($H41&lt;=$AO$3,IF(IL67&gt;0,"F",0),IF($I67=1,IF(INT(IL67)&gt;INT(IK67),"F","R"),IF(IK67-INT(IK67)&lt;=$I67,IF(AND(IK67-INT(IK67)&gt;0,INT((IL67-INT(IL67))/$I70)&gt;INT((IK67-INT(IK67))/$I70)),"F","R"),0))))</f>
        <v>0</v>
      </c>
      <c r="IM68" s="964">
        <f ca="1">IF(OR(IM67=0,SUM($Q70:IL70)=$BD$2),0,IF($H41&lt;=$AO$3,IF(IM67&gt;0,"F",0),IF($I67=1,IF(INT(IM67)&gt;INT(IL67),"F","R"),IF(IL67-INT(IL67)&lt;=$I67,IF(AND(IL67-INT(IL67)&gt;0,INT((IM67-INT(IM67))/$I70)&gt;INT((IL67-INT(IL67))/$I70)),"F","R"),0))))</f>
        <v>0</v>
      </c>
      <c r="IN68" s="964">
        <f ca="1">IF(OR(IN67=0,SUM($Q70:IM70)=$BD$2),0,IF($H41&lt;=$AO$3,IF(IN67&gt;0,"F",0),IF($I67=1,IF(INT(IN67)&gt;INT(IM67),"F","R"),IF(IM67-INT(IM67)&lt;=$I67,IF(AND(IM67-INT(IM67)&gt;0,INT((IN67-INT(IN67))/$I70)&gt;INT((IM67-INT(IM67))/$I70)),"F","R"),0))))</f>
        <v>0</v>
      </c>
      <c r="IO68" s="964">
        <f ca="1">IF(OR(IO67=0,SUM($Q70:IN70)=$BD$2),0,IF($H41&lt;=$AO$3,IF(IO67&gt;0,"F",0),IF($I67=1,IF(INT(IO67)&gt;INT(IN67),"F","R"),IF(IN67-INT(IN67)&lt;=$I67,IF(AND(IN67-INT(IN67)&gt;0,INT((IO67-INT(IO67))/$I70)&gt;INT((IN67-INT(IN67))/$I70)),"F","R"),0))))</f>
        <v>0</v>
      </c>
      <c r="IP68" s="964">
        <f ca="1">IF(OR(IP67=0,SUM($Q70:IO70)=$BD$2),0,IF($H41&lt;=$AO$3,IF(IP67&gt;0,"F",0),IF($I67=1,IF(INT(IP67)&gt;INT(IO67),"F","R"),IF(IO67-INT(IO67)&lt;=$I67,IF(AND(IO67-INT(IO67)&gt;0,INT((IP67-INT(IP67))/$I70)&gt;INT((IO67-INT(IO67))/$I70)),"F","R"),0))))</f>
        <v>0</v>
      </c>
      <c r="IQ68" s="964">
        <f ca="1">IF(OR(IQ67=0,SUM($Q70:IP70)=$BD$2),0,IF($H41&lt;=$AO$3,IF(IQ67&gt;0,"F",0),IF($I67=1,IF(INT(IQ67)&gt;INT(IP67),"F","R"),IF(IP67-INT(IP67)&lt;=$I67,IF(AND(IP67-INT(IP67)&gt;0,INT((IQ67-INT(IQ67))/$I70)&gt;INT((IP67-INT(IP67))/$I70)),"F","R"),0))))</f>
        <v>0</v>
      </c>
      <c r="IR68" s="964">
        <f ca="1">IF(OR(IR67=0,SUM($Q70:IQ70)=$BD$2),0,IF($H41&lt;=$AO$3,IF(IR67&gt;0,"F",0),IF($I67=1,IF(INT(IR67)&gt;INT(IQ67),"F","R"),IF(IQ67-INT(IQ67)&lt;=$I67,IF(AND(IQ67-INT(IQ67)&gt;0,INT((IR67-INT(IR67))/$I70)&gt;INT((IQ67-INT(IQ67))/$I70)),"F","R"),0))))</f>
        <v>0</v>
      </c>
      <c r="IS68" s="964">
        <f ca="1">IF(OR(IS67=0,SUM($Q70:IR70)=$BD$2),0,IF($H41&lt;=$AO$3,IF(IS67&gt;0,"F",0),IF($I67=1,IF(INT(IS67)&gt;INT(IR67),"F","R"),IF(IR67-INT(IR67)&lt;=$I67,IF(AND(IR67-INT(IR67)&gt;0,INT((IS67-INT(IS67))/$I70)&gt;INT((IR67-INT(IR67))/$I70)),"F","R"),0))))</f>
        <v>0</v>
      </c>
      <c r="IT68" s="964">
        <f ca="1">IF(OR(IT67=0,SUM($Q70:IS70)=$BD$2),0,IF($H41&lt;=$AO$3,IF(IT67&gt;0,"F",0),IF($I67=1,IF(INT(IT67)&gt;INT(IS67),"F","R"),IF(IS67-INT(IS67)&lt;=$I67,IF(AND(IS67-INT(IS67)&gt;0,INT((IT67-INT(IT67))/$I70)&gt;INT((IS67-INT(IS67))/$I70)),"F","R"),0))))</f>
        <v>0</v>
      </c>
      <c r="IU68" s="964">
        <f ca="1">IF(OR(IU67=0,SUM($Q70:IT70)=$BD$2),0,IF($H41&lt;=$AO$3,IF(IU67&gt;0,"F",0),IF($I67=1,IF(INT(IU67)&gt;INT(IT67),"F","R"),IF(IT67-INT(IT67)&lt;=$I67,IF(AND(IT67-INT(IT67)&gt;0,INT((IU67-INT(IU67))/$I70)&gt;INT((IT67-INT(IT67))/$I70)),"F","R"),0))))</f>
        <v>0</v>
      </c>
      <c r="IV68" s="964">
        <f ca="1">IF(OR(IV67=0,SUM($Q70:IU70)=$BD$2),0,IF($H41&lt;=$AO$3,IF(IV67&gt;0,"F",0),IF($I67=1,IF(INT(IV67)&gt;INT(IU67),"F","R"),IF(IU67-INT(IU67)&lt;=$I67,IF(AND(IU67-INT(IU67)&gt;0,INT((IV67-INT(IV67))/$I70)&gt;INT((IU67-INT(IU67))/$I70)),"F","R"),0))))</f>
        <v>0</v>
      </c>
      <c r="IW68" s="964">
        <f ca="1">IF(OR(IW67=0,SUM($Q70:IV70)=$BD$2),0,IF($H41&lt;=$AO$3,IF(IW67&gt;0,"F",0),IF($I67=1,IF(INT(IW67)&gt;INT(IV67),"F","R"),IF(IV67-INT(IV67)&lt;=$I67,IF(AND(IV67-INT(IV67)&gt;0,INT((IW67-INT(IW67))/$I70)&gt;INT((IV67-INT(IV67))/$I70)),"F","R"),0))))</f>
        <v>0</v>
      </c>
      <c r="IX68" s="964">
        <f ca="1">IF(OR(IX67=0,SUM($Q70:IW70)=$BD$2),0,IF($H41&lt;=$AO$3,IF(IX67&gt;0,"F",0),IF($I67=1,IF(INT(IX67)&gt;INT(IW67),"F","R"),IF(IW67-INT(IW67)&lt;=$I67,IF(AND(IW67-INT(IW67)&gt;0,INT((IX67-INT(IX67))/$I70)&gt;INT((IW67-INT(IW67))/$I70)),"F","R"),0))))</f>
        <v>0</v>
      </c>
      <c r="IY68" s="964">
        <f ca="1">IF(OR(IY67=0,SUM($Q70:IX70)=$BD$2),0,IF($H41&lt;=$AO$3,IF(IY67&gt;0,"F",0),IF($I67=1,IF(INT(IY67)&gt;INT(IX67),"F","R"),IF(IX67-INT(IX67)&lt;=$I67,IF(AND(IX67-INT(IX67)&gt;0,INT((IY67-INT(IY67))/$I70)&gt;INT((IX67-INT(IX67))/$I70)),"F","R"),0))))</f>
        <v>0</v>
      </c>
      <c r="IZ68" s="964">
        <f ca="1">IF(OR(IZ67=0,SUM($Q70:IY70)=$BD$2),0,IF($H41&lt;=$AO$3,IF(IZ67&gt;0,"F",0),IF($I67=1,IF(INT(IZ67)&gt;INT(IY67),"F","R"),IF(IY67-INT(IY67)&lt;=$I67,IF(AND(IY67-INT(IY67)&gt;0,INT((IZ67-INT(IZ67))/$I70)&gt;INT((IY67-INT(IY67))/$I70)),"F","R"),0))))</f>
        <v>0</v>
      </c>
      <c r="JA68" s="964">
        <f ca="1">IF(OR(JA67=0,SUM($Q70:IZ70)=$BD$2),0,IF($H41&lt;=$AO$3,IF(JA67&gt;0,"F",0),IF($I67=1,IF(INT(JA67)&gt;INT(IZ67),"F","R"),IF(IZ67-INT(IZ67)&lt;=$I67,IF(AND(IZ67-INT(IZ67)&gt;0,INT((JA67-INT(JA67))/$I70)&gt;INT((IZ67-INT(IZ67))/$I70)),"F","R"),0))))</f>
        <v>0</v>
      </c>
      <c r="JB68" s="964">
        <f ca="1">IF(OR(JB67=0,SUM($Q70:JA70)=$BD$2),0,IF($H41&lt;=$AO$3,IF(JB67&gt;0,"F",0),IF($I67=1,IF(INT(JB67)&gt;INT(JA67),"F","R"),IF(JA67-INT(JA67)&lt;=$I67,IF(AND(JA67-INT(JA67)&gt;0,INT((JB67-INT(JB67))/$I70)&gt;INT((JA67-INT(JA67))/$I70)),"F","R"),0))))</f>
        <v>0</v>
      </c>
      <c r="JC68" s="964">
        <f ca="1">IF(OR(JC67=0,SUM($Q70:JB70)=$BD$2),0,IF($H41&lt;=$AO$3,IF(JC67&gt;0,"F",0),IF($I67=1,IF(INT(JC67)&gt;INT(JB67),"F","R"),IF(JB67-INT(JB67)&lt;=$I67,IF(AND(JB67-INT(JB67)&gt;0,INT((JC67-INT(JC67))/$I70)&gt;INT((JB67-INT(JB67))/$I70)),"F","R"),0))))</f>
        <v>0</v>
      </c>
      <c r="JD68" s="964">
        <f ca="1">IF(OR(JD67=0,SUM($Q70:JC70)=$BD$2),0,IF($H41&lt;=$AO$3,IF(JD67&gt;0,"F",0),IF($I67=1,IF(INT(JD67)&gt;INT(JC67),"F","R"),IF(JC67-INT(JC67)&lt;=$I67,IF(AND(JC67-INT(JC67)&gt;0,INT((JD67-INT(JD67))/$I70)&gt;INT((JC67-INT(JC67))/$I70)),"F","R"),0))))</f>
        <v>0</v>
      </c>
      <c r="JE68" s="964">
        <f ca="1">IF(OR(JE67=0,SUM($Q70:JD70)=$BD$2),0,IF($H41&lt;=$AO$3,IF(JE67&gt;0,"F",0),IF($I67=1,IF(INT(JE67)&gt;INT(JD67),"F","R"),IF(JD67-INT(JD67)&lt;=$I67,IF(AND(JD67-INT(JD67)&gt;0,INT((JE67-INT(JE67))/$I70)&gt;INT((JD67-INT(JD67))/$I70)),"F","R"),0))))</f>
        <v>0</v>
      </c>
      <c r="JF68" s="964">
        <f ca="1">IF(OR(JF67=0,SUM($Q70:JE70)=$BD$2),0,IF($H41&lt;=$AO$3,IF(JF67&gt;0,"F",0),IF($I67=1,IF(INT(JF67)&gt;INT(JE67),"F","R"),IF(JE67-INT(JE67)&lt;=$I67,IF(AND(JE67-INT(JE67)&gt;0,INT((JF67-INT(JF67))/$I70)&gt;INT((JE67-INT(JE67))/$I70)),"F","R"),0))))</f>
        <v>0</v>
      </c>
      <c r="JG68" s="964">
        <f ca="1">IF(OR(JG67=0,SUM($Q70:JF70)=$BD$2),0,IF($H41&lt;=$AO$3,IF(JG67&gt;0,"F",0),IF($I67=1,IF(INT(JG67)&gt;INT(JF67),"F","R"),IF(JF67-INT(JF67)&lt;=$I67,IF(AND(JF67-INT(JF67)&gt;0,INT((JG67-INT(JG67))/$I70)&gt;INT((JF67-INT(JF67))/$I70)),"F","R"),0))))</f>
        <v>0</v>
      </c>
      <c r="JH68" s="964">
        <f ca="1">IF(OR(JH67=0,SUM($Q70:JG70)=$BD$2),0,IF($H41&lt;=$AO$3,IF(JH67&gt;0,"F",0),IF($I67=1,IF(INT(JH67)&gt;INT(JG67),"F","R"),IF(JG67-INT(JG67)&lt;=$I67,IF(AND(JG67-INT(JG67)&gt;0,INT((JH67-INT(JH67))/$I70)&gt;INT((JG67-INT(JG67))/$I70)),"F","R"),0))))</f>
        <v>0</v>
      </c>
      <c r="JI68" s="964">
        <f ca="1">IF(OR(JI67=0,SUM($Q70:JH70)=$BD$2),0,IF($H41&lt;=$AO$3,IF(JI67&gt;0,"F",0),IF($I67=1,IF(INT(JI67)&gt;INT(JH67),"F","R"),IF(JH67-INT(JH67)&lt;=$I67,IF(AND(JH67-INT(JH67)&gt;0,INT((JI67-INT(JI67))/$I70)&gt;INT((JH67-INT(JH67))/$I70)),"F","R"),0))))</f>
        <v>0</v>
      </c>
      <c r="JJ68" s="964">
        <f ca="1">IF(OR(JJ67=0,SUM($Q70:JI70)=$BD$2),0,IF($H41&lt;=$AO$3,IF(JJ67&gt;0,"F",0),IF($I67=1,IF(INT(JJ67)&gt;INT(JI67),"F","R"),IF(JI67-INT(JI67)&lt;=$I67,IF(AND(JI67-INT(JI67)&gt;0,INT((JJ67-INT(JJ67))/$I70)&gt;INT((JI67-INT(JI67))/$I70)),"F","R"),0))))</f>
        <v>0</v>
      </c>
      <c r="JK68" s="964">
        <f ca="1">IF(OR(JK67=0,SUM($Q70:JJ70)=$BD$2),0,IF($H41&lt;=$AO$3,IF(JK67&gt;0,"F",0),IF($I67=1,IF(INT(JK67)&gt;INT(JJ67),"F","R"),IF(JJ67-INT(JJ67)&lt;=$I67,IF(AND(JJ67-INT(JJ67)&gt;0,INT((JK67-INT(JK67))/$I70)&gt;INT((JJ67-INT(JJ67))/$I70)),"F","R"),0))))</f>
        <v>0</v>
      </c>
      <c r="JL68" s="964">
        <f ca="1">IF(OR(JL67=0,SUM($Q70:JK70)=$BD$2),0,IF($H41&lt;=$AO$3,IF(JL67&gt;0,"F",0),IF($I67=1,IF(INT(JL67)&gt;INT(JK67),"F","R"),IF(JK67-INT(JK67)&lt;=$I67,IF(AND(JK67-INT(JK67)&gt;0,INT((JL67-INT(JL67))/$I70)&gt;INT((JK67-INT(JK67))/$I70)),"F","R"),0))))</f>
        <v>0</v>
      </c>
      <c r="JM68" s="964">
        <f ca="1">IF(OR(JM67=0,SUM($Q70:JL70)=$BD$2),0,IF($H41&lt;=$AO$3,IF(JM67&gt;0,"F",0),IF($I67=1,IF(INT(JM67)&gt;INT(JL67),"F","R"),IF(JL67-INT(JL67)&lt;=$I67,IF(AND(JL67-INT(JL67)&gt;0,INT((JM67-INT(JM67))/$I70)&gt;INT((JL67-INT(JL67))/$I70)),"F","R"),0))))</f>
        <v>0</v>
      </c>
      <c r="JN68" s="964">
        <f ca="1">IF(OR(JN67=0,SUM($Q70:JM70)=$BD$2),0,IF($H41&lt;=$AO$3,IF(JN67&gt;0,"F",0),IF($I67=1,IF(INT(JN67)&gt;INT(JM67),"F","R"),IF(JM67-INT(JM67)&lt;=$I67,IF(AND(JM67-INT(JM67)&gt;0,INT((JN67-INT(JN67))/$I70)&gt;INT((JM67-INT(JM67))/$I70)),"F","R"),0))))</f>
        <v>0</v>
      </c>
      <c r="JO68" s="964">
        <f ca="1">IF(OR(JO67=0,SUM($Q70:JN70)=$BD$2),0,IF($H41&lt;=$AO$3,IF(JO67&gt;0,"F",0),IF($I67=1,IF(INT(JO67)&gt;INT(JN67),"F","R"),IF(JN67-INT(JN67)&lt;=$I67,IF(AND(JN67-INT(JN67)&gt;0,INT((JO67-INT(JO67))/$I70)&gt;INT((JN67-INT(JN67))/$I70)),"F","R"),0))))</f>
        <v>0</v>
      </c>
      <c r="JP68" s="964">
        <f ca="1">IF(OR(JP67=0,SUM($Q70:JO70)=$BD$2),0,IF($H41&lt;=$AO$3,IF(JP67&gt;0,"F",0),IF($I67=1,IF(INT(JP67)&gt;INT(JO67),"F","R"),IF(JO67-INT(JO67)&lt;=$I67,IF(AND(JO67-INT(JO67)&gt;0,INT((JP67-INT(JP67))/$I70)&gt;INT((JO67-INT(JO67))/$I70)),"F","R"),0))))</f>
        <v>0</v>
      </c>
      <c r="JQ68" s="964">
        <f ca="1">IF(OR(JQ67=0,SUM($Q70:JP70)=$BD$2),0,IF($H41&lt;=$AO$3,IF(JQ67&gt;0,"F",0),IF($I67=1,IF(INT(JQ67)&gt;INT(JP67),"F","R"),IF(JP67-INT(JP67)&lt;=$I67,IF(AND(JP67-INT(JP67)&gt;0,INT((JQ67-INT(JQ67))/$I70)&gt;INT((JP67-INT(JP67))/$I70)),"F","R"),0))))</f>
        <v>0</v>
      </c>
      <c r="JR68" s="964">
        <f ca="1">IF(OR(JR67=0,SUM($Q70:JQ70)=$BD$2),0,IF($H41&lt;=$AO$3,IF(JR67&gt;0,"F",0),IF($I67=1,IF(INT(JR67)&gt;INT(JQ67),"F","R"),IF(JQ67-INT(JQ67)&lt;=$I67,IF(AND(JQ67-INT(JQ67)&gt;0,INT((JR67-INT(JR67))/$I70)&gt;INT((JQ67-INT(JQ67))/$I70)),"F","R"),0))))</f>
        <v>0</v>
      </c>
      <c r="JS68" s="964">
        <f ca="1">IF(OR(JS67=0,SUM($Q70:JR70)=$BD$2),0,IF($H41&lt;=$AO$3,IF(JS67&gt;0,"F",0),IF($I67=1,IF(INT(JS67)&gt;INT(JR67),"F","R"),IF(JR67-INT(JR67)&lt;=$I67,IF(AND(JR67-INT(JR67)&gt;0,INT((JS67-INT(JS67))/$I70)&gt;INT((JR67-INT(JR67))/$I70)),"F","R"),0))))</f>
        <v>0</v>
      </c>
      <c r="JT68" s="964">
        <f ca="1">IF(OR(JT67=0,SUM($Q70:JS70)=$BD$2),0,IF($H41&lt;=$AO$3,IF(JT67&gt;0,"F",0),IF($I67=1,IF(INT(JT67)&gt;INT(JS67),"F","R"),IF(JS67-INT(JS67)&lt;=$I67,IF(AND(JS67-INT(JS67)&gt;0,INT((JT67-INT(JT67))/$I70)&gt;INT((JS67-INT(JS67))/$I70)),"F","R"),0))))</f>
        <v>0</v>
      </c>
      <c r="JU68" s="964">
        <f ca="1">IF(OR(JU67=0,SUM($Q70:JT70)=$BD$2),0,IF($H41&lt;=$AO$3,IF(JU67&gt;0,"F",0),IF($I67=1,IF(INT(JU67)&gt;INT(JT67),"F","R"),IF(JT67-INT(JT67)&lt;=$I67,IF(AND(JT67-INT(JT67)&gt;0,INT((JU67-INT(JU67))/$I70)&gt;INT((JT67-INT(JT67))/$I70)),"F","R"),0))))</f>
        <v>0</v>
      </c>
      <c r="JV68" s="964">
        <f ca="1">IF(OR(JV67=0,SUM($Q70:JU70)=$BD$2),0,IF($H41&lt;=$AO$3,IF(JV67&gt;0,"F",0),IF($I67=1,IF(INT(JV67)&gt;INT(JU67),"F","R"),IF(JU67-INT(JU67)&lt;=$I67,IF(AND(JU67-INT(JU67)&gt;0,INT((JV67-INT(JV67))/$I70)&gt;INT((JU67-INT(JU67))/$I70)),"F","R"),0))))</f>
        <v>0</v>
      </c>
      <c r="JW68" s="964">
        <f ca="1">IF(OR(JW67=0,SUM($Q70:JV70)=$BD$2),0,IF($H41&lt;=$AO$3,IF(JW67&gt;0,"F",0),IF($I67=1,IF(INT(JW67)&gt;INT(JV67),"F","R"),IF(JV67-INT(JV67)&lt;=$I67,IF(AND(JV67-INT(JV67)&gt;0,INT((JW67-INT(JW67))/$I70)&gt;INT((JV67-INT(JV67))/$I70)),"F","R"),0))))</f>
        <v>0</v>
      </c>
      <c r="JX68" s="964">
        <f ca="1">IF(OR(JX67=0,SUM($Q70:JW70)=$BD$2),0,IF($H41&lt;=$AO$3,IF(JX67&gt;0,"F",0),IF($I67=1,IF(INT(JX67)&gt;INT(JW67),"F","R"),IF(JW67-INT(JW67)&lt;=$I67,IF(AND(JW67-INT(JW67)&gt;0,INT((JX67-INT(JX67))/$I70)&gt;INT((JW67-INT(JW67))/$I70)),"F","R"),0))))</f>
        <v>0</v>
      </c>
      <c r="JY68" s="964">
        <f ca="1">IF(OR(JY67=0,SUM($Q70:JX70)=$BD$2),0,IF($H41&lt;=$AO$3,IF(JY67&gt;0,"F",0),IF($I67=1,IF(INT(JY67)&gt;INT(JX67),"F","R"),IF(JX67-INT(JX67)&lt;=$I67,IF(AND(JX67-INT(JX67)&gt;0,INT((JY67-INT(JY67))/$I70)&gt;INT((JX67-INT(JX67))/$I70)),"F","R"),0))))</f>
        <v>0</v>
      </c>
      <c r="JZ68" s="964">
        <f ca="1">IF(OR(JZ67=0,SUM($Q70:JY70)=$BD$2),0,IF($H41&lt;=$AO$3,IF(JZ67&gt;0,"F",0),IF($I67=1,IF(INT(JZ67)&gt;INT(JY67),"F","R"),IF(JY67-INT(JY67)&lt;=$I67,IF(AND(JY67-INT(JY67)&gt;0,INT((JZ67-INT(JZ67))/$I70)&gt;INT((JY67-INT(JY67))/$I70)),"F","R"),0))))</f>
        <v>0</v>
      </c>
      <c r="KA68" s="964">
        <f ca="1">IF(OR(KA67=0,SUM($Q70:JZ70)=$BD$2),0,IF($H41&lt;=$AO$3,IF(KA67&gt;0,"F",0),IF($I67=1,IF(INT(KA67)&gt;INT(JZ67),"F","R"),IF(JZ67-INT(JZ67)&lt;=$I67,IF(AND(JZ67-INT(JZ67)&gt;0,INT((KA67-INT(KA67))/$I70)&gt;INT((JZ67-INT(JZ67))/$I70)),"F","R"),0))))</f>
        <v>0</v>
      </c>
      <c r="KB68" s="964">
        <f ca="1">IF(OR(KB67=0,SUM($Q70:KA70)=$BD$2),0,IF($H41&lt;=$AO$3,IF(KB67&gt;0,"F",0),IF($I67=1,IF(INT(KB67)&gt;INT(KA67),"F","R"),IF(KA67-INT(KA67)&lt;=$I67,IF(AND(KA67-INT(KA67)&gt;0,INT((KB67-INT(KB67))/$I70)&gt;INT((KA67-INT(KA67))/$I70)),"F","R"),0))))</f>
        <v>0</v>
      </c>
      <c r="KC68" s="964">
        <f ca="1">IF(OR(KC67=0,SUM($Q70:KB70)=$BD$2),0,IF($H41&lt;=$AO$3,IF(KC67&gt;0,"F",0),IF($I67=1,IF(INT(KC67)&gt;INT(KB67),"F","R"),IF(KB67-INT(KB67)&lt;=$I67,IF(AND(KB67-INT(KB67)&gt;0,INT((KC67-INT(KC67))/$I70)&gt;INT((KB67-INT(KB67))/$I70)),"F","R"),0))))</f>
        <v>0</v>
      </c>
      <c r="KD68" s="964">
        <f ca="1">IF(OR(KD67=0,SUM($Q70:KC70)=$BD$2),0,IF($H41&lt;=$AO$3,IF(KD67&gt;0,"F",0),IF($I67=1,IF(INT(KD67)&gt;INT(KC67),"F","R"),IF(KC67-INT(KC67)&lt;=$I67,IF(AND(KC67-INT(KC67)&gt;0,INT((KD67-INT(KD67))/$I70)&gt;INT((KC67-INT(KC67))/$I70)),"F","R"),0))))</f>
        <v>0</v>
      </c>
      <c r="KE68" s="964">
        <f ca="1">IF(OR(KE67=0,SUM($Q70:KD70)=$BD$2),0,IF($H41&lt;=$AO$3,IF(KE67&gt;0,"F",0),IF($I67=1,IF(INT(KE67)&gt;INT(KD67),"F","R"),IF(KD67-INT(KD67)&lt;=$I67,IF(AND(KD67-INT(KD67)&gt;0,INT((KE67-INT(KE67))/$I70)&gt;INT((KD67-INT(KD67))/$I70)),"F","R"),0))))</f>
        <v>0</v>
      </c>
      <c r="KF68" s="964">
        <f ca="1">IF(OR(KF67=0,SUM($Q70:KE70)=$BD$2),0,IF($H41&lt;=$AO$3,IF(KF67&gt;0,"F",0),IF($I67=1,IF(INT(KF67)&gt;INT(KE67),"F","R"),IF(KE67-INT(KE67)&lt;=$I67,IF(AND(KE67-INT(KE67)&gt;0,INT((KF67-INT(KF67))/$I70)&gt;INT((KE67-INT(KE67))/$I70)),"F","R"),0))))</f>
        <v>0</v>
      </c>
      <c r="KG68" s="964">
        <f ca="1">IF(OR(KG67=0,SUM($Q70:KF70)=$BD$2),0,IF($H41&lt;=$AO$3,IF(KG67&gt;0,"F",0),IF($I67=1,IF(INT(KG67)&gt;INT(KF67),"F","R"),IF(KF67-INT(KF67)&lt;=$I67,IF(AND(KF67-INT(KF67)&gt;0,INT((KG67-INT(KG67))/$I70)&gt;INT((KF67-INT(KF67))/$I70)),"F","R"),0))))</f>
        <v>0</v>
      </c>
      <c r="KH68" s="964">
        <f ca="1">IF(OR(KH67=0,SUM($Q70:KG70)=$BD$2),0,IF($H41&lt;=$AO$3,IF(KH67&gt;0,"F",0),IF($I67=1,IF(INT(KH67)&gt;INT(KG67),"F","R"),IF(KG67-INT(KG67)&lt;=$I67,IF(AND(KG67-INT(KG67)&gt;0,INT((KH67-INT(KH67))/$I70)&gt;INT((KG67-INT(KG67))/$I70)),"F","R"),0))))</f>
        <v>0</v>
      </c>
      <c r="KI68" s="964">
        <f ca="1">IF(OR(KI67=0,SUM($Q70:KH70)=$BD$2),0,IF($H41&lt;=$AO$3,IF(KI67&gt;0,"F",0),IF($I67=1,IF(INT(KI67)&gt;INT(KH67),"F","R"),IF(KH67-INT(KH67)&lt;=$I67,IF(AND(KH67-INT(KH67)&gt;0,INT((KI67-INT(KI67))/$I70)&gt;INT((KH67-INT(KH67))/$I70)),"F","R"),0))))</f>
        <v>0</v>
      </c>
      <c r="KJ68" s="964">
        <f ca="1">IF(OR(KJ67=0,SUM($Q70:KI70)=$BD$2),0,IF($H41&lt;=$AO$3,IF(KJ67&gt;0,"F",0),IF($I67=1,IF(INT(KJ67)&gt;INT(KI67),"F","R"),IF(KI67-INT(KI67)&lt;=$I67,IF(AND(KI67-INT(KI67)&gt;0,INT((KJ67-INT(KJ67))/$I70)&gt;INT((KI67-INT(KI67))/$I70)),"F","R"),0))))</f>
        <v>0</v>
      </c>
      <c r="KK68" s="964">
        <f ca="1">IF(OR(KK67=0,SUM($Q70:KJ70)=$BD$2),0,IF($H41&lt;=$AO$3,IF(KK67&gt;0,"F",0),IF($I67=1,IF(INT(KK67)&gt;INT(KJ67),"F","R"),IF(KJ67-INT(KJ67)&lt;=$I67,IF(AND(KJ67-INT(KJ67)&gt;0,INT((KK67-INT(KK67))/$I70)&gt;INT((KJ67-INT(KJ67))/$I70)),"F","R"),0))))</f>
        <v>0</v>
      </c>
      <c r="KL68" s="964">
        <f ca="1">IF(OR(KL67=0,SUM($Q70:KK70)=$BD$2),0,IF($H41&lt;=$AO$3,IF(KL67&gt;0,"F",0),IF($I67=1,IF(INT(KL67)&gt;INT(KK67),"F","R"),IF(KK67-INT(KK67)&lt;=$I67,IF(AND(KK67-INT(KK67)&gt;0,INT((KL67-INT(KL67))/$I70)&gt;INT((KK67-INT(KK67))/$I70)),"F","R"),0))))</f>
        <v>0</v>
      </c>
      <c r="KM68" s="964">
        <f ca="1">IF(OR(KM67=0,SUM($Q70:KL70)=$BD$2),0,IF($H41&lt;=$AO$3,IF(KM67&gt;0,"F",0),IF($I67=1,IF(INT(KM67)&gt;INT(KL67),"F","R"),IF(KL67-INT(KL67)&lt;=$I67,IF(AND(KL67-INT(KL67)&gt;0,INT((KM67-INT(KM67))/$I70)&gt;INT((KL67-INT(KL67))/$I70)),"F","R"),0))))</f>
        <v>0</v>
      </c>
      <c r="KN68" s="964">
        <f ca="1">IF(OR(KN67=0,SUM($Q70:KM70)=$BD$2),0,IF($H41&lt;=$AO$3,IF(KN67&gt;0,"F",0),IF($I67=1,IF(INT(KN67)&gt;INT(KM67),"F","R"),IF(KM67-INT(KM67)&lt;=$I67,IF(AND(KM67-INT(KM67)&gt;0,INT((KN67-INT(KN67))/$I70)&gt;INT((KM67-INT(KM67))/$I70)),"F","R"),0))))</f>
        <v>0</v>
      </c>
      <c r="KO68" s="964">
        <f ca="1">IF(OR(KO67=0,SUM($Q70:KN70)=$BD$2),0,IF($H41&lt;=$AO$3,IF(KO67&gt;0,"F",0),IF($I67=1,IF(INT(KO67)&gt;INT(KN67),"F","R"),IF(KN67-INT(KN67)&lt;=$I67,IF(AND(KN67-INT(KN67)&gt;0,INT((KO67-INT(KO67))/$I70)&gt;INT((KN67-INT(KN67))/$I70)),"F","R"),0))))</f>
        <v>0</v>
      </c>
      <c r="KP68" s="964">
        <f ca="1">IF(OR(KP67=0,SUM($Q70:KO70)=$BD$2),0,IF($H41&lt;=$AO$3,IF(KP67&gt;0,"F",0),IF($I67=1,IF(INT(KP67)&gt;INT(KO67),"F","R"),IF(KO67-INT(KO67)&lt;=$I67,IF(AND(KO67-INT(KO67)&gt;0,INT((KP67-INT(KP67))/$I70)&gt;INT((KO67-INT(KO67))/$I70)),"F","R"),0))))</f>
        <v>0</v>
      </c>
      <c r="KQ68" s="964">
        <f ca="1">IF(OR(KQ67=0,SUM($Q70:KP70)=$BD$2),0,IF($H41&lt;=$AO$3,IF(KQ67&gt;0,"F",0),IF($I67=1,IF(INT(KQ67)&gt;INT(KP67),"F","R"),IF(KP67-INT(KP67)&lt;=$I67,IF(AND(KP67-INT(KP67)&gt;0,INT((KQ67-INT(KQ67))/$I70)&gt;INT((KP67-INT(KP67))/$I70)),"F","R"),0))))</f>
        <v>0</v>
      </c>
      <c r="KR68" s="964">
        <f ca="1">IF(OR(KR67=0,SUM($Q70:KQ70)=$BD$2),0,IF($H41&lt;=$AO$3,IF(KR67&gt;0,"F",0),IF($I67=1,IF(INT(KR67)&gt;INT(KQ67),"F","R"),IF(KQ67-INT(KQ67)&lt;=$I67,IF(AND(KQ67-INT(KQ67)&gt;0,INT((KR67-INT(KR67))/$I70)&gt;INT((KQ67-INT(KQ67))/$I70)),"F","R"),0))))</f>
        <v>0</v>
      </c>
      <c r="KS68" s="964">
        <f ca="1">IF(OR(KS67=0,SUM($Q70:KR70)=$BD$2),0,IF($H41&lt;=$AO$3,IF(KS67&gt;0,"F",0),IF($I67=1,IF(INT(KS67)&gt;INT(KR67),"F","R"),IF(KR67-INT(KR67)&lt;=$I67,IF(AND(KR67-INT(KR67)&gt;0,INT((KS67-INT(KS67))/$I70)&gt;INT((KR67-INT(KR67))/$I70)),"F","R"),0))))</f>
        <v>0</v>
      </c>
      <c r="KT68" s="964">
        <f ca="1">IF(OR(KT67=0,SUM($Q70:KS70)=$BD$2),0,IF($H41&lt;=$AO$3,IF(KT67&gt;0,"F",0),IF($I67=1,IF(INT(KT67)&gt;INT(KS67),"F","R"),IF(KS67-INT(KS67)&lt;=$I67,IF(AND(KS67-INT(KS67)&gt;0,INT((KT67-INT(KT67))/$I70)&gt;INT((KS67-INT(KS67))/$I70)),"F","R"),0))))</f>
        <v>0</v>
      </c>
      <c r="KU68" s="964">
        <f ca="1">IF(OR(KU67=0,SUM($Q70:KT70)=$BD$2),0,IF($H41&lt;=$AO$3,IF(KU67&gt;0,"F",0),IF($I67=1,IF(INT(KU67)&gt;INT(KT67),"F","R"),IF(KT67-INT(KT67)&lt;=$I67,IF(AND(KT67-INT(KT67)&gt;0,INT((KU67-INT(KU67))/$I70)&gt;INT((KT67-INT(KT67))/$I70)),"F","R"),0))))</f>
        <v>0</v>
      </c>
      <c r="KV68" s="964">
        <f ca="1">IF(OR(KV67=0,SUM($Q70:KU70)=$BD$2),0,IF($H41&lt;=$AO$3,IF(KV67&gt;0,"F",0),IF($I67=1,IF(INT(KV67)&gt;INT(KU67),"F","R"),IF(KU67-INT(KU67)&lt;=$I67,IF(AND(KU67-INT(KU67)&gt;0,INT((KV67-INT(KV67))/$I70)&gt;INT((KU67-INT(KU67))/$I70)),"F","R"),0))))</f>
        <v>0</v>
      </c>
      <c r="KW68" s="964">
        <f ca="1">IF(OR(KW67=0,SUM($Q70:KV70)=$BD$2),0,IF($H41&lt;=$AO$3,IF(KW67&gt;0,"F",0),IF($I67=1,IF(INT(KW67)&gt;INT(KV67),"F","R"),IF(KV67-INT(KV67)&lt;=$I67,IF(AND(KV67-INT(KV67)&gt;0,INT((KW67-INT(KW67))/$I70)&gt;INT((KV67-INT(KV67))/$I70)),"F","R"),0))))</f>
        <v>0</v>
      </c>
      <c r="KX68" s="964">
        <f ca="1">IF(OR(KX67=0,SUM($Q70:KW70)=$BD$2),0,IF($H41&lt;=$AO$3,IF(KX67&gt;0,"F",0),IF($I67=1,IF(INT(KX67)&gt;INT(KW67),"F","R"),IF(KW67-INT(KW67)&lt;=$I67,IF(AND(KW67-INT(KW67)&gt;0,INT((KX67-INT(KX67))/$I70)&gt;INT((KW67-INT(KW67))/$I70)),"F","R"),0))))</f>
        <v>0</v>
      </c>
      <c r="KY68" s="964">
        <f ca="1">IF(OR(KY67=0,SUM($Q70:KX70)=$BD$2),0,IF($H41&lt;=$AO$3,IF(KY67&gt;0,"F",0),IF($I67=1,IF(INT(KY67)&gt;INT(KX67),"F","R"),IF(KX67-INT(KX67)&lt;=$I67,IF(AND(KX67-INT(KX67)&gt;0,INT((KY67-INT(KY67))/$I70)&gt;INT((KX67-INT(KX67))/$I70)),"F","R"),0))))</f>
        <v>0</v>
      </c>
      <c r="KZ68" s="964">
        <f ca="1">IF(OR(KZ67=0,SUM($Q70:KY70)=$BD$2),0,IF($H41&lt;=$AO$3,IF(KZ67&gt;0,"F",0),IF($I67=1,IF(INT(KZ67)&gt;INT(KY67),"F","R"),IF(KY67-INT(KY67)&lt;=$I67,IF(AND(KY67-INT(KY67)&gt;0,INT((KZ67-INT(KZ67))/$I70)&gt;INT((KY67-INT(KY67))/$I70)),"F","R"),0))))</f>
        <v>0</v>
      </c>
      <c r="LA68" s="964">
        <f ca="1">IF(OR(LA67=0,SUM($Q70:KZ70)=$BD$2),0,IF($H41&lt;=$AO$3,IF(LA67&gt;0,"F",0),IF($I67=1,IF(INT(LA67)&gt;INT(KZ67),"F","R"),IF(KZ67-INT(KZ67)&lt;=$I67,IF(AND(KZ67-INT(KZ67)&gt;0,INT((LA67-INT(LA67))/$I70)&gt;INT((KZ67-INT(KZ67))/$I70)),"F","R"),0))))</f>
        <v>0</v>
      </c>
      <c r="LB68" s="964">
        <f ca="1">IF(OR(LB67=0,SUM($Q70:LA70)=$BD$2),0,IF($H41&lt;=$AO$3,IF(LB67&gt;0,"F",0),IF($I67=1,IF(INT(LB67)&gt;INT(LA67),"F","R"),IF(LA67-INT(LA67)&lt;=$I67,IF(AND(LA67-INT(LA67)&gt;0,INT((LB67-INT(LB67))/$I70)&gt;INT((LA67-INT(LA67))/$I70)),"F","R"),0))))</f>
        <v>0</v>
      </c>
      <c r="LC68" s="964">
        <f ca="1">IF(OR(LC67=0,SUM($Q70:LB70)=$BD$2),0,IF($H41&lt;=$AO$3,IF(LC67&gt;0,"F",0),IF($I67=1,IF(INT(LC67)&gt;INT(LB67),"F","R"),IF(LB67-INT(LB67)&lt;=$I67,IF(AND(LB67-INT(LB67)&gt;0,INT((LC67-INT(LC67))/$I70)&gt;INT((LB67-INT(LB67))/$I70)),"F","R"),0))))</f>
        <v>0</v>
      </c>
      <c r="LD68" s="964">
        <f ca="1">IF(OR(LD67=0,SUM($Q70:LC70)=$BD$2),0,IF($H41&lt;=$AO$3,IF(LD67&gt;0,"F",0),IF($I67=1,IF(INT(LD67)&gt;INT(LC67),"F","R"),IF(LC67-INT(LC67)&lt;=$I67,IF(AND(LC67-INT(LC67)&gt;0,INT((LD67-INT(LD67))/$I70)&gt;INT((LC67-INT(LC67))/$I70)),"F","R"),0))))</f>
        <v>0</v>
      </c>
      <c r="LE68" s="964">
        <f ca="1">IF(OR(LE67=0,SUM($Q70:LD70)=$BD$2),0,IF($H41&lt;=$AO$3,IF(LE67&gt;0,"F",0),IF($I67=1,IF(INT(LE67)&gt;INT(LD67),"F","R"),IF(LD67-INT(LD67)&lt;=$I67,IF(AND(LD67-INT(LD67)&gt;0,INT((LE67-INT(LE67))/$I70)&gt;INT((LD67-INT(LD67))/$I70)),"F","R"),0))))</f>
        <v>0</v>
      </c>
      <c r="LF68" s="964">
        <f ca="1">IF(OR(LF67=0,SUM($Q70:LE70)=$BD$2),0,IF($H41&lt;=$AO$3,IF(LF67&gt;0,"F",0),IF($I67=1,IF(INT(LF67)&gt;INT(LE67),"F","R"),IF(LE67-INT(LE67)&lt;=$I67,IF(AND(LE67-INT(LE67)&gt;0,INT((LF67-INT(LF67))/$I70)&gt;INT((LE67-INT(LE67))/$I70)),"F","R"),0))))</f>
        <v>0</v>
      </c>
      <c r="LG68" s="964">
        <f ca="1">IF(OR(LG67=0,SUM($Q70:LF70)=$BD$2),0,IF($H41&lt;=$AO$3,IF(LG67&gt;0,"F",0),IF($I67=1,IF(INT(LG67)&gt;INT(LF67),"F","R"),IF(LF67-INT(LF67)&lt;=$I67,IF(AND(LF67-INT(LF67)&gt;0,INT((LG67-INT(LG67))/$I70)&gt;INT((LF67-INT(LF67))/$I70)),"F","R"),0))))</f>
        <v>0</v>
      </c>
      <c r="LH68" s="964">
        <f ca="1">IF(OR(LH67=0,SUM($Q70:LG70)=$BD$2),0,IF($H41&lt;=$AO$3,IF(LH67&gt;0,"F",0),IF($I67=1,IF(INT(LH67)&gt;INT(LG67),"F","R"),IF(LG67-INT(LG67)&lt;=$I67,IF(AND(LG67-INT(LG67)&gt;0,INT((LH67-INT(LH67))/$I70)&gt;INT((LG67-INT(LG67))/$I70)),"F","R"),0))))</f>
        <v>0</v>
      </c>
      <c r="LI68" s="964">
        <f ca="1">IF(OR(LI67=0,SUM($Q70:LH70)=$BD$2),0,IF($H41&lt;=$AO$3,IF(LI67&gt;0,"F",0),IF($I67=1,IF(INT(LI67)&gt;INT(LH67),"F","R"),IF(LH67-INT(LH67)&lt;=$I67,IF(AND(LH67-INT(LH67)&gt;0,INT((LI67-INT(LI67))/$I70)&gt;INT((LH67-INT(LH67))/$I70)),"F","R"),0))))</f>
        <v>0</v>
      </c>
      <c r="LJ68" s="964">
        <f ca="1">IF(OR(LJ67=0,SUM($Q70:LI70)=$BD$2),0,IF($H41&lt;=$AO$3,IF(LJ67&gt;0,"F",0),IF($I67=1,IF(INT(LJ67)&gt;INT(LI67),"F","R"),IF(LI67-INT(LI67)&lt;=$I67,IF(AND(LI67-INT(LI67)&gt;0,INT((LJ67-INT(LJ67))/$I70)&gt;INT((LI67-INT(LI67))/$I70)),"F","R"),0))))</f>
        <v>0</v>
      </c>
      <c r="LK68" s="964">
        <f ca="1">IF(OR(LK67=0,SUM($Q70:LJ70)=$BD$2),0,IF($H41&lt;=$AO$3,IF(LK67&gt;0,"F",0),IF($I67=1,IF(INT(LK67)&gt;INT(LJ67),"F","R"),IF(LJ67-INT(LJ67)&lt;=$I67,IF(AND(LJ67-INT(LJ67)&gt;0,INT((LK67-INT(LK67))/$I70)&gt;INT((LJ67-INT(LJ67))/$I70)),"F","R"),0))))</f>
        <v>0</v>
      </c>
      <c r="LL68" s="964">
        <f ca="1">IF(OR(LL67=0,SUM($Q70:LK70)=$BD$2),0,IF($H41&lt;=$AO$3,IF(LL67&gt;0,"F",0),IF($I67=1,IF(INT(LL67)&gt;INT(LK67),"F","R"),IF(LK67-INT(LK67)&lt;=$I67,IF(AND(LK67-INT(LK67)&gt;0,INT((LL67-INT(LL67))/$I70)&gt;INT((LK67-INT(LK67))/$I70)),"F","R"),0))))</f>
        <v>0</v>
      </c>
      <c r="LM68" s="964">
        <f ca="1">IF(OR(LM67=0,SUM($Q70:LL70)=$BD$2),0,IF($H41&lt;=$AO$3,IF(LM67&gt;0,"F",0),IF($I67=1,IF(INT(LM67)&gt;INT(LL67),"F","R"),IF(LL67-INT(LL67)&lt;=$I67,IF(AND(LL67-INT(LL67)&gt;0,INT((LM67-INT(LM67))/$I70)&gt;INT((LL67-INT(LL67))/$I70)),"F","R"),0))))</f>
        <v>0</v>
      </c>
      <c r="LN68" s="964">
        <f ca="1">IF(OR(LN67=0,SUM($Q70:LM70)=$BD$2),0,IF($H41&lt;=$AO$3,IF(LN67&gt;0,"F",0),IF($I67=1,IF(INT(LN67)&gt;INT(LM67),"F","R"),IF(LM67-INT(LM67)&lt;=$I67,IF(AND(LM67-INT(LM67)&gt;0,INT((LN67-INT(LN67))/$I70)&gt;INT((LM67-INT(LM67))/$I70)),"F","R"),0))))</f>
        <v>0</v>
      </c>
      <c r="LO68" s="964">
        <f ca="1">IF(OR(LO67=0,SUM($Q70:LN70)=$BD$2),0,IF($H41&lt;=$AO$3,IF(LO67&gt;0,"F",0),IF($I67=1,IF(INT(LO67)&gt;INT(LN67),"F","R"),IF(LN67-INT(LN67)&lt;=$I67,IF(AND(LN67-INT(LN67)&gt;0,INT((LO67-INT(LO67))/$I70)&gt;INT((LN67-INT(LN67))/$I70)),"F","R"),0))))</f>
        <v>0</v>
      </c>
      <c r="LP68" s="964">
        <f ca="1">IF(OR(LP67=0,SUM($Q70:LO70)=$BD$2),0,IF($H41&lt;=$AO$3,IF(LP67&gt;0,"F",0),IF($I67=1,IF(INT(LP67)&gt;INT(LO67),"F","R"),IF(LO67-INT(LO67)&lt;=$I67,IF(AND(LO67-INT(LO67)&gt;0,INT((LP67-INT(LP67))/$I70)&gt;INT((LO67-INT(LO67))/$I70)),"F","R"),0))))</f>
        <v>0</v>
      </c>
      <c r="LQ68" s="964">
        <f ca="1">IF(OR(LQ67=0,SUM($Q70:LP70)=$BD$2),0,IF($H41&lt;=$AO$3,IF(LQ67&gt;0,"F",0),IF($I67=1,IF(INT(LQ67)&gt;INT(LP67),"F","R"),IF(LP67-INT(LP67)&lt;=$I67,IF(AND(LP67-INT(LP67)&gt;0,INT((LQ67-INT(LQ67))/$I70)&gt;INT((LP67-INT(LP67))/$I70)),"F","R"),0))))</f>
        <v>0</v>
      </c>
      <c r="LR68" s="964">
        <f ca="1">IF(OR(LR67=0,SUM($Q70:LQ70)=$BD$2),0,IF($H41&lt;=$AO$3,IF(LR67&gt;0,"F",0),IF($I67=1,IF(INT(LR67)&gt;INT(LQ67),"F","R"),IF(LQ67-INT(LQ67)&lt;=$I67,IF(AND(LQ67-INT(LQ67)&gt;0,INT((LR67-INT(LR67))/$I70)&gt;INT((LQ67-INT(LQ67))/$I70)),"F","R"),0))))</f>
        <v>0</v>
      </c>
      <c r="LS68" s="964">
        <f ca="1">IF(OR(LS67=0,SUM($Q70:LR70)=$BD$2),0,IF($H41&lt;=$AO$3,IF(LS67&gt;0,"F",0),IF($I67=1,IF(INT(LS67)&gt;INT(LR67),"F","R"),IF(LR67-INT(LR67)&lt;=$I67,IF(AND(LR67-INT(LR67)&gt;0,INT((LS67-INT(LS67))/$I70)&gt;INT((LR67-INT(LR67))/$I70)),"F","R"),0))))</f>
        <v>0</v>
      </c>
      <c r="LT68" s="964">
        <f ca="1">IF(OR(LT67=0,SUM($Q70:LS70)=$BD$2),0,IF($H41&lt;=$AO$3,IF(LT67&gt;0,"F",0),IF($I67=1,IF(INT(LT67)&gt;INT(LS67),"F","R"),IF(LS67-INT(LS67)&lt;=$I67,IF(AND(LS67-INT(LS67)&gt;0,INT((LT67-INT(LT67))/$I70)&gt;INT((LS67-INT(LS67))/$I70)),"F","R"),0))))</f>
        <v>0</v>
      </c>
      <c r="LU68" s="964">
        <f ca="1">IF(OR(LU67=0,SUM($Q70:LT70)=$BD$2),0,IF($H41&lt;=$AO$3,IF(LU67&gt;0,"F",0),IF($I67=1,IF(INT(LU67)&gt;INT(LT67),"F","R"),IF(LT67-INT(LT67)&lt;=$I67,IF(AND(LT67-INT(LT67)&gt;0,INT((LU67-INT(LU67))/$I70)&gt;INT((LT67-INT(LT67))/$I70)),"F","R"),0))))</f>
        <v>0</v>
      </c>
      <c r="LV68" s="964">
        <f ca="1">IF(OR(LV67=0,SUM($Q70:LU70)=$BD$2),0,IF($H41&lt;=$AO$3,IF(LV67&gt;0,"F",0),IF($I67=1,IF(INT(LV67)&gt;INT(LU67),"F","R"),IF(LU67-INT(LU67)&lt;=$I67,IF(AND(LU67-INT(LU67)&gt;0,INT((LV67-INT(LV67))/$I70)&gt;INT((LU67-INT(LU67))/$I70)),"F","R"),0))))</f>
        <v>0</v>
      </c>
      <c r="LW68" s="964">
        <f ca="1">IF(OR(LW67=0,SUM($Q70:LV70)=$BD$2),0,IF($H41&lt;=$AO$3,IF(LW67&gt;0,"F",0),IF($I67=1,IF(INT(LW67)&gt;INT(LV67),"F","R"),IF(LV67-INT(LV67)&lt;=$I67,IF(AND(LV67-INT(LV67)&gt;0,INT((LW67-INT(LW67))/$I70)&gt;INT((LV67-INT(LV67))/$I70)),"F","R"),0))))</f>
        <v>0</v>
      </c>
      <c r="LX68" s="964">
        <f ca="1">IF(OR(LX67=0,SUM($Q70:LW70)=$BD$2),0,IF($H41&lt;=$AO$3,IF(LX67&gt;0,"F",0),IF($I67=1,IF(INT(LX67)&gt;INT(LW67),"F","R"),IF(LW67-INT(LW67)&lt;=$I67,IF(AND(LW67-INT(LW67)&gt;0,INT((LX67-INT(LX67))/$I70)&gt;INT((LW67-INT(LW67))/$I70)),"F","R"),0))))</f>
        <v>0</v>
      </c>
      <c r="LY68" s="964">
        <f ca="1">IF(OR(LY67=0,SUM($Q70:LX70)=$BD$2),0,IF($H41&lt;=$AO$3,IF(LY67&gt;0,"F",0),IF($I67=1,IF(INT(LY67)&gt;INT(LX67),"F","R"),IF(LX67-INT(LX67)&lt;=$I67,IF(AND(LX67-INT(LX67)&gt;0,INT((LY67-INT(LY67))/$I70)&gt;INT((LX67-INT(LX67))/$I70)),"F","R"),0))))</f>
        <v>0</v>
      </c>
      <c r="LZ68" s="964">
        <f ca="1">IF(OR(LZ67=0,SUM($Q70:LY70)=$BD$2),0,IF($H41&lt;=$AO$3,IF(LZ67&gt;0,"F",0),IF($I67=1,IF(INT(LZ67)&gt;INT(LY67),"F","R"),IF(LY67-INT(LY67)&lt;=$I67,IF(AND(LY67-INT(LY67)&gt;0,INT((LZ67-INT(LZ67))/$I70)&gt;INT((LY67-INT(LY67))/$I70)),"F","R"),0))))</f>
        <v>0</v>
      </c>
      <c r="MA68" s="964">
        <f ca="1">IF(OR(MA67=0,SUM($Q70:LZ70)=$BD$2),0,IF($H41&lt;=$AO$3,IF(MA67&gt;0,"F",0),IF($I67=1,IF(INT(MA67)&gt;INT(LZ67),"F","R"),IF(LZ67-INT(LZ67)&lt;=$I67,IF(AND(LZ67-INT(LZ67)&gt;0,INT((MA67-INT(MA67))/$I70)&gt;INT((LZ67-INT(LZ67))/$I70)),"F","R"),0))))</f>
        <v>0</v>
      </c>
      <c r="MB68" s="964">
        <f ca="1">IF(OR(MB67=0,SUM($Q70:MA70)=$BD$2),0,IF($H41&lt;=$AO$3,IF(MB67&gt;0,"F",0),IF($I67=1,IF(INT(MB67)&gt;INT(MA67),"F","R"),IF(MA67-INT(MA67)&lt;=$I67,IF(AND(MA67-INT(MA67)&gt;0,INT((MB67-INT(MB67))/$I70)&gt;INT((MA67-INT(MA67))/$I70)),"F","R"),0))))</f>
        <v>0</v>
      </c>
      <c r="MC68" s="964">
        <f ca="1">IF(OR(MC67=0,SUM($Q70:MB70)=$BD$2),0,IF($H41&lt;=$AO$3,IF(MC67&gt;0,"F",0),IF($I67=1,IF(INT(MC67)&gt;INT(MB67),"F","R"),IF(MB67-INT(MB67)&lt;=$I67,IF(AND(MB67-INT(MB67)&gt;0,INT((MC67-INT(MC67))/$I70)&gt;INT((MB67-INT(MB67))/$I70)),"F","R"),0))))</f>
        <v>0</v>
      </c>
      <c r="MD68" s="964">
        <f ca="1">IF(OR(MD67=0,SUM($Q70:MC70)=$BD$2),0,IF($H41&lt;=$AO$3,IF(MD67&gt;0,"F",0),IF($I67=1,IF(INT(MD67)&gt;INT(MC67),"F","R"),IF(MC67-INT(MC67)&lt;=$I67,IF(AND(MC67-INT(MC67)&gt;0,INT((MD67-INT(MD67))/$I70)&gt;INT((MC67-INT(MC67))/$I70)),"F","R"),0))))</f>
        <v>0</v>
      </c>
      <c r="ME68" s="964">
        <f ca="1">IF(OR(ME67=0,SUM($Q70:MD70)=$BD$2),0,IF($H41&lt;=$AO$3,IF(ME67&gt;0,"F",0),IF($I67=1,IF(INT(ME67)&gt;INT(MD67),"F","R"),IF(MD67-INT(MD67)&lt;=$I67,IF(AND(MD67-INT(MD67)&gt;0,INT((ME67-INT(ME67))/$I70)&gt;INT((MD67-INT(MD67))/$I70)),"F","R"),0))))</f>
        <v>0</v>
      </c>
      <c r="MF68" s="964">
        <f ca="1">IF(OR(MF67=0,SUM($Q70:ME70)=$BD$2),0,IF($H41&lt;=$AO$3,IF(MF67&gt;0,"F",0),IF($I67=1,IF(INT(MF67)&gt;INT(ME67),"F","R"),IF(ME67-INT(ME67)&lt;=$I67,IF(AND(ME67-INT(ME67)&gt;0,INT((MF67-INT(MF67))/$I70)&gt;INT((ME67-INT(ME67))/$I70)),"F","R"),0))))</f>
        <v>0</v>
      </c>
      <c r="MG68" s="964">
        <f ca="1">IF(OR(MG67=0,SUM($Q70:MF70)=$BD$2),0,IF($H41&lt;=$AO$3,IF(MG67&gt;0,"F",0),IF($I67=1,IF(INT(MG67)&gt;INT(MF67),"F","R"),IF(MF67-INT(MF67)&lt;=$I67,IF(AND(MF67-INT(MF67)&gt;0,INT((MG67-INT(MG67))/$I70)&gt;INT((MF67-INT(MF67))/$I70)),"F","R"),0))))</f>
        <v>0</v>
      </c>
      <c r="MH68" s="964">
        <f ca="1">IF(OR(MH67=0,SUM($Q70:MG70)=$BD$2),0,IF($H41&lt;=$AO$3,IF(MH67&gt;0,"F",0),IF($I67=1,IF(INT(MH67)&gt;INT(MG67),"F","R"),IF(MG67-INT(MG67)&lt;=$I67,IF(AND(MG67-INT(MG67)&gt;0,INT((MH67-INT(MH67))/$I70)&gt;INT((MG67-INT(MG67))/$I70)),"F","R"),0))))</f>
        <v>0</v>
      </c>
      <c r="MI68" s="964">
        <f ca="1">IF(OR(MI67=0,SUM($Q70:MH70)=$BD$2),0,IF($H41&lt;=$AO$3,IF(MI67&gt;0,"F",0),IF($I67=1,IF(INT(MI67)&gt;INT(MH67),"F","R"),IF(MH67-INT(MH67)&lt;=$I67,IF(AND(MH67-INT(MH67)&gt;0,INT((MI67-INT(MI67))/$I70)&gt;INT((MH67-INT(MH67))/$I70)),"F","R"),0))))</f>
        <v>0</v>
      </c>
      <c r="MJ68" s="964">
        <f ca="1">IF(OR(MJ67=0,SUM($Q70:MI70)=$BD$2),0,IF($H41&lt;=$AO$3,IF(MJ67&gt;0,"F",0),IF($I67=1,IF(INT(MJ67)&gt;INT(MI67),"F","R"),IF(MI67-INT(MI67)&lt;=$I67,IF(AND(MI67-INT(MI67)&gt;0,INT((MJ67-INT(MJ67))/$I70)&gt;INT((MI67-INT(MI67))/$I70)),"F","R"),0))))</f>
        <v>0</v>
      </c>
      <c r="MK68" s="964">
        <f ca="1">IF(OR(MK67=0,SUM($Q70:MJ70)=$BD$2),0,IF($H41&lt;=$AO$3,IF(MK67&gt;0,"F",0),IF($I67=1,IF(INT(MK67)&gt;INT(MJ67),"F","R"),IF(MJ67-INT(MJ67)&lt;=$I67,IF(AND(MJ67-INT(MJ67)&gt;0,INT((MK67-INT(MK67))/$I70)&gt;INT((MJ67-INT(MJ67))/$I70)),"F","R"),0))))</f>
        <v>0</v>
      </c>
      <c r="ML68" s="964">
        <f ca="1">IF(OR(ML67=0,SUM($Q70:MK70)=$BD$2),0,IF($H41&lt;=$AO$3,IF(ML67&gt;0,"F",0),IF($I67=1,IF(INT(ML67)&gt;INT(MK67),"F","R"),IF(MK67-INT(MK67)&lt;=$I67,IF(AND(MK67-INT(MK67)&gt;0,INT((ML67-INT(ML67))/$I70)&gt;INT((MK67-INT(MK67))/$I70)),"F","R"),0))))</f>
        <v>0</v>
      </c>
      <c r="MM68" s="964">
        <f ca="1">IF(OR(MM67=0,SUM($Q70:ML70)=$BD$2),0,IF($H41&lt;=$AO$3,IF(MM67&gt;0,"F",0),IF($I67=1,IF(INT(MM67)&gt;INT(ML67),"F","R"),IF(ML67-INT(ML67)&lt;=$I67,IF(AND(ML67-INT(ML67)&gt;0,INT((MM67-INT(MM67))/$I70)&gt;INT((ML67-INT(ML67))/$I70)),"F","R"),0))))</f>
        <v>0</v>
      </c>
      <c r="MN68" s="964">
        <f ca="1">IF(OR(MN67=0,SUM($Q70:MM70)=$BD$2),0,IF($H41&lt;=$AO$3,IF(MN67&gt;0,"F",0),IF($I67=1,IF(INT(MN67)&gt;INT(MM67),"F","R"),IF(MM67-INT(MM67)&lt;=$I67,IF(AND(MM67-INT(MM67)&gt;0,INT((MN67-INT(MN67))/$I70)&gt;INT((MM67-INT(MM67))/$I70)),"F","R"),0))))</f>
        <v>0</v>
      </c>
      <c r="MO68" s="964">
        <f ca="1">IF(OR(MO67=0,SUM($Q70:MN70)=$BD$2),0,IF($H41&lt;=$AO$3,IF(MO67&gt;0,"F",0),IF($I67=1,IF(INT(MO67)&gt;INT(MN67),"F","R"),IF(MN67-INT(MN67)&lt;=$I67,IF(AND(MN67-INT(MN67)&gt;0,INT((MO67-INT(MO67))/$I70)&gt;INT((MN67-INT(MN67))/$I70)),"F","R"),0))))</f>
        <v>0</v>
      </c>
      <c r="MP68" s="964">
        <f ca="1">IF(OR(MP67=0,SUM($Q70:MO70)=$BD$2),0,IF($H41&lt;=$AO$3,IF(MP67&gt;0,"F",0),IF($I67=1,IF(INT(MP67)&gt;INT(MO67),"F","R"),IF(MO67-INT(MO67)&lt;=$I67,IF(AND(MO67-INT(MO67)&gt;0,INT((MP67-INT(MP67))/$I70)&gt;INT((MO67-INT(MO67))/$I70)),"F","R"),0))))</f>
        <v>0</v>
      </c>
      <c r="MQ68" s="964">
        <f ca="1">IF(OR(MQ67=0,SUM($Q70:MP70)=$BD$2),0,IF($H41&lt;=$AO$3,IF(MQ67&gt;0,"F",0),IF($I67=1,IF(INT(MQ67)&gt;INT(MP67),"F","R"),IF(MP67-INT(MP67)&lt;=$I67,IF(AND(MP67-INT(MP67)&gt;0,INT((MQ67-INT(MQ67))/$I70)&gt;INT((MP67-INT(MP67))/$I70)),"F","R"),0))))</f>
        <v>0</v>
      </c>
      <c r="MR68" s="964">
        <f ca="1">IF(OR(MR67=0,SUM($Q70:MQ70)=$BD$2),0,IF($H41&lt;=$AO$3,IF(MR67&gt;0,"F",0),IF($I67=1,IF(INT(MR67)&gt;INT(MQ67),"F","R"),IF(MQ67-INT(MQ67)&lt;=$I67,IF(AND(MQ67-INT(MQ67)&gt;0,INT((MR67-INT(MR67))/$I70)&gt;INT((MQ67-INT(MQ67))/$I70)),"F","R"),0))))</f>
        <v>0</v>
      </c>
      <c r="MS68" s="964">
        <f ca="1">IF(OR(MS67=0,SUM($Q70:MR70)=$BD$2),0,IF($H41&lt;=$AO$3,IF(MS67&gt;0,"F",0),IF($I67=1,IF(INT(MS67)&gt;INT(MR67),"F","R"),IF(MR67-INT(MR67)&lt;=$I67,IF(AND(MR67-INT(MR67)&gt;0,INT((MS67-INT(MS67))/$I70)&gt;INT((MR67-INT(MR67))/$I70)),"F","R"),0))))</f>
        <v>0</v>
      </c>
      <c r="MT68" s="964">
        <f ca="1">IF(OR(MT67=0,SUM($Q70:MS70)=$BD$2),0,IF($H41&lt;=$AO$3,IF(MT67&gt;0,"F",0),IF($I67=1,IF(INT(MT67)&gt;INT(MS67),"F","R"),IF(MS67-INT(MS67)&lt;=$I67,IF(AND(MS67-INT(MS67)&gt;0,INT((MT67-INT(MT67))/$I70)&gt;INT((MS67-INT(MS67))/$I70)),"F","R"),0))))</f>
        <v>0</v>
      </c>
      <c r="MU68" s="964">
        <f ca="1">IF(OR(MU67=0,SUM($Q70:MT70)=$BD$2),0,IF($H41&lt;=$AO$3,IF(MU67&gt;0,"F",0),IF($I67=1,IF(INT(MU67)&gt;INT(MT67),"F","R"),IF(MT67-INT(MT67)&lt;=$I67,IF(AND(MT67-INT(MT67)&gt;0,INT((MU67-INT(MU67))/$I70)&gt;INT((MT67-INT(MT67))/$I70)),"F","R"),0))))</f>
        <v>0</v>
      </c>
      <c r="MV68" s="964">
        <f ca="1">IF(OR(MV67=0,SUM($Q70:MU70)=$BD$2),0,IF($H41&lt;=$AO$3,IF(MV67&gt;0,"F",0),IF($I67=1,IF(INT(MV67)&gt;INT(MU67),"F","R"),IF(MU67-INT(MU67)&lt;=$I67,IF(AND(MU67-INT(MU67)&gt;0,INT((MV67-INT(MV67))/$I70)&gt;INT((MU67-INT(MU67))/$I70)),"F","R"),0))))</f>
        <v>0</v>
      </c>
      <c r="MW68" s="964">
        <f ca="1">IF(OR(MW67=0,SUM($Q70:MV70)=$BD$2),0,IF($H41&lt;=$AO$3,IF(MW67&gt;0,"F",0),IF($I67=1,IF(INT(MW67)&gt;INT(MV67),"F","R"),IF(MV67-INT(MV67)&lt;=$I67,IF(AND(MV67-INT(MV67)&gt;0,INT((MW67-INT(MW67))/$I70)&gt;INT((MV67-INT(MV67))/$I70)),"F","R"),0))))</f>
        <v>0</v>
      </c>
      <c r="MX68" s="964">
        <f ca="1">IF(OR(MX67=0,SUM($Q70:MW70)=$BD$2),0,IF($H41&lt;=$AO$3,IF(MX67&gt;0,"F",0),IF($I67=1,IF(INT(MX67)&gt;INT(MW67),"F","R"),IF(MW67-INT(MW67)&lt;=$I67,IF(AND(MW67-INT(MW67)&gt;0,INT((MX67-INT(MX67))/$I70)&gt;INT((MW67-INT(MW67))/$I70)),"F","R"),0))))</f>
        <v>0</v>
      </c>
      <c r="MY68" s="964">
        <f ca="1">IF(OR(MY67=0,SUM($Q70:MX70)=$BD$2),0,IF($H41&lt;=$AO$3,IF(MY67&gt;0,"F",0),IF($I67=1,IF(INT(MY67)&gt;INT(MX67),"F","R"),IF(MX67-INT(MX67)&lt;=$I67,IF(AND(MX67-INT(MX67)&gt;0,INT((MY67-INT(MY67))/$I70)&gt;INT((MX67-INT(MX67))/$I70)),"F","R"),0))))</f>
        <v>0</v>
      </c>
      <c r="MZ68" s="964">
        <f ca="1">IF(OR(MZ67=0,SUM($Q70:MY70)=$BD$2),0,IF($H41&lt;=$AO$3,IF(MZ67&gt;0,"F",0),IF($I67=1,IF(INT(MZ67)&gt;INT(MY67),"F","R"),IF(MY67-INT(MY67)&lt;=$I67,IF(AND(MY67-INT(MY67)&gt;0,INT((MZ67-INT(MZ67))/$I70)&gt;INT((MY67-INT(MY67))/$I70)),"F","R"),0))))</f>
        <v>0</v>
      </c>
      <c r="NA68" s="964">
        <f ca="1">IF(OR(NA67=0,SUM($Q70:MZ70)=$BD$2),0,IF($H41&lt;=$AO$3,IF(NA67&gt;0,"F",0),IF($I67=1,IF(INT(NA67)&gt;INT(MZ67),"F","R"),IF(MZ67-INT(MZ67)&lt;=$I67,IF(AND(MZ67-INT(MZ67)&gt;0,INT((NA67-INT(NA67))/$I70)&gt;INT((MZ67-INT(MZ67))/$I70)),"F","R"),0))))</f>
        <v>0</v>
      </c>
      <c r="NB68" s="964">
        <f ca="1">IF(OR(NB67=0,SUM($Q70:NA70)=$BD$2),0,IF($H41&lt;=$AO$3,IF(NB67&gt;0,"F",0),IF($I67=1,IF(INT(NB67)&gt;INT(NA67),"F","R"),IF(NA67-INT(NA67)&lt;=$I67,IF(AND(NA67-INT(NA67)&gt;0,INT((NB67-INT(NB67))/$I70)&gt;INT((NA67-INT(NA67))/$I70)),"F","R"),0))))</f>
        <v>0</v>
      </c>
      <c r="NC68" s="964">
        <f ca="1">IF(OR(NC67=0,SUM($Q70:NB70)=$BD$2),0,IF($H41&lt;=$AO$3,IF(NC67&gt;0,"F",0),IF($I67=1,IF(INT(NC67)&gt;INT(NB67),"F","R"),IF(NB67-INT(NB67)&lt;=$I67,IF(AND(NB67-INT(NB67)&gt;0,INT((NC67-INT(NC67))/$I70)&gt;INT((NB67-INT(NB67))/$I70)),"F","R"),0))))</f>
        <v>0</v>
      </c>
      <c r="ND68" s="964">
        <f ca="1">IF(OR(ND67=0,SUM($Q70:NC70)=$BD$2),0,IF($H41&lt;=$AO$3,IF(ND67&gt;0,"F",0),IF($I67=1,IF(INT(ND67)&gt;INT(NC67),"F","R"),IF(NC67-INT(NC67)&lt;=$I67,IF(AND(NC67-INT(NC67)&gt;0,INT((ND67-INT(ND67))/$I70)&gt;INT((NC67-INT(NC67))/$I70)),"F","R"),0))))</f>
        <v>0</v>
      </c>
      <c r="NE68" s="964">
        <f ca="1">IF(OR(NE67=0,SUM($Q70:ND70)=$BD$2),0,IF($H41&lt;=$AO$3,IF(NE67&gt;0,"F",0),IF($I67=1,IF(INT(NE67)&gt;INT(ND67),"F","R"),IF(ND67-INT(ND67)&lt;=$I67,IF(AND(ND67-INT(ND67)&gt;0,INT((NE67-INT(NE67))/$I70)&gt;INT((ND67-INT(ND67))/$I70)),"F","R"),0))))</f>
        <v>0</v>
      </c>
      <c r="NF68" s="964">
        <f ca="1">IF(OR(NF67=0,SUM($Q70:NE70)=$BD$2),0,IF($H41&lt;=$AO$3,IF(NF67&gt;0,"F",0),IF($I67=1,IF(INT(NF67)&gt;INT(NE67),"F","R"),IF(NE67-INT(NE67)&lt;=$I67,IF(AND(NE67-INT(NE67)&gt;0,INT((NF67-INT(NF67))/$I70)&gt;INT((NE67-INT(NE67))/$I70)),"F","R"),0))))</f>
        <v>0</v>
      </c>
      <c r="NG68" s="964">
        <f ca="1">IF(OR(NG67=0,SUM($Q70:NF70)=$BD$2),0,IF($H41&lt;=$AO$3,IF(NG67&gt;0,"F",0),IF($I67=1,IF(INT(NG67)&gt;INT(NF67),"F","R"),IF(NF67-INT(NF67)&lt;=$I67,IF(AND(NF67-INT(NF67)&gt;0,INT((NG67-INT(NG67))/$I70)&gt;INT((NF67-INT(NF67))/$I70)),"F","R"),0))))</f>
        <v>0</v>
      </c>
      <c r="NH68" s="964">
        <f ca="1">IF(OR(NH67=0,SUM($Q70:NG70)=$BD$2),0,IF($H41&lt;=$AO$3,IF(NH67&gt;0,"F",0),IF($I67=1,IF(INT(NH67)&gt;INT(NG67),"F","R"),IF(NG67-INT(NG67)&lt;=$I67,IF(AND(NG67-INT(NG67)&gt;0,INT((NH67-INT(NH67))/$I70)&gt;INT((NG67-INT(NG67))/$I70)),"F","R"),0))))</f>
        <v>0</v>
      </c>
      <c r="NI68" s="964">
        <f ca="1">IF(OR(NI67=0,SUM($Q70:NH70)=$BD$2),0,IF($H41&lt;=$AO$3,IF(NI67&gt;0,"F",0),IF($I67=1,IF(INT(NI67)&gt;INT(NH67),"F","R"),IF(NH67-INT(NH67)&lt;=$I67,IF(AND(NH67-INT(NH67)&gt;0,INT((NI67-INT(NI67))/$I70)&gt;INT((NH67-INT(NH67))/$I70)),"F","R"),0))))</f>
        <v>0</v>
      </c>
      <c r="NJ68" s="964">
        <f ca="1">IF(OR(NJ67=0,SUM($Q70:NI70)=$BD$2),0,IF($H41&lt;=$AO$3,IF(NJ67&gt;0,"F",0),IF($I67=1,IF(INT(NJ67)&gt;INT(NI67),"F","R"),IF(NI67-INT(NI67)&lt;=$I67,IF(AND(NI67-INT(NI67)&gt;0,INT((NJ67-INT(NJ67))/$I70)&gt;INT((NI67-INT(NI67))/$I70)),"F","R"),0))))</f>
        <v>0</v>
      </c>
      <c r="NK68" s="964">
        <f ca="1">IF(OR(NK67=0,SUM($Q70:NJ70)=$BD$2),0,IF($H41&lt;=$AO$3,IF(NK67&gt;0,"F",0),IF($I67=1,IF(INT(NK67)&gt;INT(NJ67),"F","R"),IF(NJ67-INT(NJ67)&lt;=$I67,IF(AND(NJ67-INT(NJ67)&gt;0,INT((NK67-INT(NK67))/$I70)&gt;INT((NJ67-INT(NJ67))/$I70)),"F","R"),0))))</f>
        <v>0</v>
      </c>
      <c r="NL68" s="964">
        <f ca="1">IF(OR(NL67=0,SUM($Q70:NK70)=$BD$2),0,IF($H41&lt;=$AO$3,IF(NL67&gt;0,"F",0),IF($I67=1,IF(INT(NL67)&gt;INT(NK67),"F","R"),IF(NK67-INT(NK67)&lt;=$I67,IF(AND(NK67-INT(NK67)&gt;0,INT((NL67-INT(NL67))/$I70)&gt;INT((NK67-INT(NK67))/$I70)),"F","R"),0))))</f>
        <v>0</v>
      </c>
      <c r="NM68" s="964">
        <f ca="1">IF(OR(NM67=0,SUM($Q70:NL70)=$BD$2),0,IF($H41&lt;=$AO$3,IF(NM67&gt;0,"F",0),IF($I67=1,IF(INT(NM67)&gt;INT(NL67),"F","R"),IF(NL67-INT(NL67)&lt;=$I67,IF(AND(NL67-INT(NL67)&gt;0,INT((NM67-INT(NM67))/$I70)&gt;INT((NL67-INT(NL67))/$I70)),"F","R"),0))))</f>
        <v>0</v>
      </c>
      <c r="NN68" s="964">
        <f ca="1">IF(OR(NN67=0,SUM($Q70:NM70)=$BD$2),0,IF($H41&lt;=$AO$3,IF(NN67&gt;0,"F",0),IF($I67=1,IF(INT(NN67)&gt;INT(NM67),"F","R"),IF(NM67-INT(NM67)&lt;=$I67,IF(AND(NM67-INT(NM67)&gt;0,INT((NN67-INT(NN67))/$I70)&gt;INT((NM67-INT(NM67))/$I70)),"F","R"),0))))</f>
        <v>0</v>
      </c>
      <c r="NO68" s="964">
        <f ca="1">IF(OR(NO67=0,SUM($Q70:NN70)=$BD$2),0,IF($H41&lt;=$AO$3,IF(NO67&gt;0,"F",0),IF($I67=1,IF(INT(NO67)&gt;INT(NN67),"F","R"),IF(NN67-INT(NN67)&lt;=$I67,IF(AND(NN67-INT(NN67)&gt;0,INT((NO67-INT(NO67))/$I70)&gt;INT((NN67-INT(NN67))/$I70)),"F","R"),0))))</f>
        <v>0</v>
      </c>
      <c r="NP68" s="964">
        <f ca="1">IF(OR(NP67=0,SUM($Q70:NO70)=$BD$2),0,IF($H41&lt;=$AO$3,IF(NP67&gt;0,"F",0),IF($I67=1,IF(INT(NP67)&gt;INT(NO67),"F","R"),IF(NO67-INT(NO67)&lt;=$I67,IF(AND(NO67-INT(NO67)&gt;0,INT((NP67-INT(NP67))/$I70)&gt;INT((NO67-INT(NO67))/$I70)),"F","R"),0))))</f>
        <v>0</v>
      </c>
      <c r="NQ68" s="964">
        <f ca="1">IF(OR(NQ67=0,SUM($Q70:NP70)=$BD$2),0,IF($H41&lt;=$AO$3,IF(NQ67&gt;0,"F",0),IF($I67=1,IF(INT(NQ67)&gt;INT(NP67),"F","R"),IF(NP67-INT(NP67)&lt;=$I67,IF(AND(NP67-INT(NP67)&gt;0,INT((NQ67-INT(NQ67))/$I70)&gt;INT((NP67-INT(NP67))/$I70)),"F","R"),0))))</f>
        <v>0</v>
      </c>
      <c r="NR68" s="964">
        <f ca="1">IF(OR(NR67=0,SUM($Q70:NQ70)=$BD$2),0,IF($H41&lt;=$AO$3,IF(NR67&gt;0,"F",0),IF($I67=1,IF(INT(NR67)&gt;INT(NQ67),"F","R"),IF(NQ67-INT(NQ67)&lt;=$I67,IF(AND(NQ67-INT(NQ67)&gt;0,INT((NR67-INT(NR67))/$I70)&gt;INT((NQ67-INT(NQ67))/$I70)),"F","R"),0))))</f>
        <v>0</v>
      </c>
      <c r="NS68" s="964">
        <f ca="1">IF(OR(NS67=0,SUM($Q70:NR70)=$BD$2),0,IF($H41&lt;=$AO$3,IF(NS67&gt;0,"F",0),IF($I67=1,IF(INT(NS67)&gt;INT(NR67),"F","R"),IF(NR67-INT(NR67)&lt;=$I67,IF(AND(NR67-INT(NR67)&gt;0,INT((NS67-INT(NS67))/$I70)&gt;INT((NR67-INT(NR67))/$I70)),"F","R"),0))))</f>
        <v>0</v>
      </c>
      <c r="NT68" s="964">
        <f ca="1">IF(OR(NT67=0,SUM($Q70:NS70)=$BD$2),0,IF($H41&lt;=$AO$3,IF(NT67&gt;0,"F",0),IF($I67=1,IF(INT(NT67)&gt;INT(NS67),"F","R"),IF(NS67-INT(NS67)&lt;=$I67,IF(AND(NS67-INT(NS67)&gt;0,INT((NT67-INT(NT67))/$I70)&gt;INT((NS67-INT(NS67))/$I70)),"F","R"),0))))</f>
        <v>0</v>
      </c>
      <c r="NU68" s="964">
        <f ca="1">IF(OR(NU67=0,SUM($Q70:NT70)=$BD$2),0,IF($H41&lt;=$AO$3,IF(NU67&gt;0,"F",0),IF($I67=1,IF(INT(NU67)&gt;INT(NT67),"F","R"),IF(NT67-INT(NT67)&lt;=$I67,IF(AND(NT67-INT(NT67)&gt;0,INT((NU67-INT(NU67))/$I70)&gt;INT((NT67-INT(NT67))/$I70)),"F","R"),0))))</f>
        <v>0</v>
      </c>
      <c r="NV68" s="964">
        <f ca="1">IF(OR(NV67=0,SUM($Q70:NU70)=$BD$2),0,IF($H41&lt;=$AO$3,IF(NV67&gt;0,"F",0),IF($I67=1,IF(INT(NV67)&gt;INT(NU67),"F","R"),IF(NU67-INT(NU67)&lt;=$I67,IF(AND(NU67-INT(NU67)&gt;0,INT((NV67-INT(NV67))/$I70)&gt;INT((NU67-INT(NU67))/$I70)),"F","R"),0))))</f>
        <v>0</v>
      </c>
      <c r="NW68" s="964">
        <f ca="1">IF(OR(NW67=0,SUM($Q70:NV70)=$BD$2),0,IF($H41&lt;=$AO$3,IF(NW67&gt;0,"F",0),IF($I67=1,IF(INT(NW67)&gt;INT(NV67),"F","R"),IF(NV67-INT(NV67)&lt;=$I67,IF(AND(NV67-INT(NV67)&gt;0,INT((NW67-INT(NW67))/$I70)&gt;INT((NV67-INT(NV67))/$I70)),"F","R"),0))))</f>
        <v>0</v>
      </c>
      <c r="NX68" s="964">
        <f ca="1">IF(OR(NX67=0,SUM($Q70:NW70)=$BD$2),0,IF($H41&lt;=$AO$3,IF(NX67&gt;0,"F",0),IF($I67=1,IF(INT(NX67)&gt;INT(NW67),"F","R"),IF(NW67-INT(NW67)&lt;=$I67,IF(AND(NW67-INT(NW67)&gt;0,INT((NX67-INT(NX67))/$I70)&gt;INT((NW67-INT(NW67))/$I70)),"F","R"),0))))</f>
        <v>0</v>
      </c>
      <c r="NY68" s="964">
        <f ca="1">IF(OR(NY67=0,SUM($Q70:NX70)=$BD$2),0,IF($H41&lt;=$AO$3,IF(NY67&gt;0,"F",0),IF($I67=1,IF(INT(NY67)&gt;INT(NX67),"F","R"),IF(NX67-INT(NX67)&lt;=$I67,IF(AND(NX67-INT(NX67)&gt;0,INT((NY67-INT(NY67))/$I70)&gt;INT((NX67-INT(NX67))/$I70)),"F","R"),0))))</f>
        <v>0</v>
      </c>
      <c r="NZ68" s="964">
        <f ca="1">IF(OR(NZ67=0,SUM($Q70:NY70)=$BD$2),0,IF($H41&lt;=$AO$3,IF(NZ67&gt;0,"F",0),IF($I67=1,IF(INT(NZ67)&gt;INT(NY67),"F","R"),IF(NY67-INT(NY67)&lt;=$I67,IF(AND(NY67-INT(NY67)&gt;0,INT((NZ67-INT(NZ67))/$I70)&gt;INT((NY67-INT(NY67))/$I70)),"F","R"),0))))</f>
        <v>0</v>
      </c>
      <c r="OA68" s="964">
        <f ca="1">IF(OR(OA67=0,SUM($Q70:NZ70)=$BD$2),0,IF($H41&lt;=$AO$3,IF(OA67&gt;0,"F",0),IF($I67=1,IF(INT(OA67)&gt;INT(NZ67),"F","R"),IF(NZ67-INT(NZ67)&lt;=$I67,IF(AND(NZ67-INT(NZ67)&gt;0,INT((OA67-INT(OA67))/$I70)&gt;INT((NZ67-INT(NZ67))/$I70)),"F","R"),0))))</f>
        <v>0</v>
      </c>
      <c r="OB68" s="964">
        <f ca="1">IF(OR(OB67=0,SUM($Q70:OA70)=$BD$2),0,IF($H41&lt;=$AO$3,IF(OB67&gt;0,"F",0),IF($I67=1,IF(INT(OB67)&gt;INT(OA67),"F","R"),IF(OA67-INT(OA67)&lt;=$I67,IF(AND(OA67-INT(OA67)&gt;0,INT((OB67-INT(OB67))/$I70)&gt;INT((OA67-INT(OA67))/$I70)),"F","R"),0))))</f>
        <v>0</v>
      </c>
      <c r="OC68" s="964">
        <f ca="1">IF(OR(OC67=0,SUM($Q70:OB70)=$BD$2),0,IF($H41&lt;=$AO$3,IF(OC67&gt;0,"F",0),IF($I67=1,IF(INT(OC67)&gt;INT(OB67),"F","R"),IF(OB67-INT(OB67)&lt;=$I67,IF(AND(OB67-INT(OB67)&gt;0,INT((OC67-INT(OC67))/$I70)&gt;INT((OB67-INT(OB67))/$I70)),"F","R"),0))))</f>
        <v>0</v>
      </c>
      <c r="OD68" s="964">
        <f ca="1">IF(OR(OD67=0,SUM($Q70:OC70)=$BD$2),0,IF($H41&lt;=$AO$3,IF(OD67&gt;0,"F",0),IF($I67=1,IF(INT(OD67)&gt;INT(OC67),"F","R"),IF(OC67-INT(OC67)&lt;=$I67,IF(AND(OC67-INT(OC67)&gt;0,INT((OD67-INT(OD67))/$I70)&gt;INT((OC67-INT(OC67))/$I70)),"F","R"),0))))</f>
        <v>0</v>
      </c>
      <c r="OE68" s="964">
        <f ca="1">IF(OR(OE67=0,SUM($Q70:OD70)=$BD$2),0,IF($H41&lt;=$AO$3,IF(OE67&gt;0,"F",0),IF($I67=1,IF(INT(OE67)&gt;INT(OD67),"F","R"),IF(OD67-INT(OD67)&lt;=$I67,IF(AND(OD67-INT(OD67)&gt;0,INT((OE67-INT(OE67))/$I70)&gt;INT((OD67-INT(OD67))/$I70)),"F","R"),0))))</f>
        <v>0</v>
      </c>
      <c r="OF68" s="964">
        <f ca="1">IF(OR(OF67=0,SUM($Q70:OE70)=$BD$2),0,IF($H41&lt;=$AO$3,IF(OF67&gt;0,"F",0),IF($I67=1,IF(INT(OF67)&gt;INT(OE67),"F","R"),IF(OE67-INT(OE67)&lt;=$I67,IF(AND(OE67-INT(OE67)&gt;0,INT((OF67-INT(OF67))/$I70)&gt;INT((OE67-INT(OE67))/$I70)),"F","R"),0))))</f>
        <v>0</v>
      </c>
      <c r="OG68" s="964">
        <f ca="1">IF(OR(OG67=0,SUM($Q70:OF70)=$BD$2),0,IF($H41&lt;=$AO$3,IF(OG67&gt;0,"F",0),IF($I67=1,IF(INT(OG67)&gt;INT(OF67),"F","R"),IF(OF67-INT(OF67)&lt;=$I67,IF(AND(OF67-INT(OF67)&gt;0,INT((OG67-INT(OG67))/$I70)&gt;INT((OF67-INT(OF67))/$I70)),"F","R"),0))))</f>
        <v>0</v>
      </c>
      <c r="OH68" s="964">
        <f ca="1">IF(OR(OH67=0,SUM($Q70:OG70)=$BD$2),0,IF($H41&lt;=$AO$3,IF(OH67&gt;0,"F",0),IF($I67=1,IF(INT(OH67)&gt;INT(OG67),"F","R"),IF(OG67-INT(OG67)&lt;=$I67,IF(AND(OG67-INT(OG67)&gt;0,INT((OH67-INT(OH67))/$I70)&gt;INT((OG67-INT(OG67))/$I70)),"F","R"),0))))</f>
        <v>0</v>
      </c>
      <c r="OI68" s="964">
        <f ca="1">IF(OR(OI67=0,SUM($Q70:OH70)=$BD$2),0,IF($H41&lt;=$AO$3,IF(OI67&gt;0,"F",0),IF($I67=1,IF(INT(OI67)&gt;INT(OH67),"F","R"),IF(OH67-INT(OH67)&lt;=$I67,IF(AND(OH67-INT(OH67)&gt;0,INT((OI67-INT(OI67))/$I70)&gt;INT((OH67-INT(OH67))/$I70)),"F","R"),0))))</f>
        <v>0</v>
      </c>
      <c r="OJ68" s="964">
        <f ca="1">IF(OR(OJ67=0,SUM($Q70:OI70)=$BD$2),0,IF($H41&lt;=$AO$3,IF(OJ67&gt;0,"F",0),IF($I67=1,IF(INT(OJ67)&gt;INT(OI67),"F","R"),IF(OI67-INT(OI67)&lt;=$I67,IF(AND(OI67-INT(OI67)&gt;0,INT((OJ67-INT(OJ67))/$I70)&gt;INT((OI67-INT(OI67))/$I70)),"F","R"),0))))</f>
        <v>0</v>
      </c>
      <c r="OK68" s="964">
        <f ca="1">IF(OR(OK67=0,SUM($Q70:OJ70)=$BD$2),0,IF($H41&lt;=$AO$3,IF(OK67&gt;0,"F",0),IF($I67=1,IF(INT(OK67)&gt;INT(OJ67),"F","R"),IF(OJ67-INT(OJ67)&lt;=$I67,IF(AND(OJ67-INT(OJ67)&gt;0,INT((OK67-INT(OK67))/$I70)&gt;INT((OJ67-INT(OJ67))/$I70)),"F","R"),0))))</f>
        <v>0</v>
      </c>
      <c r="OL68" s="964">
        <f ca="1">IF(OR(OL67=0,SUM($Q70:OK70)=$BD$2),0,IF($H41&lt;=$AO$3,IF(OL67&gt;0,"F",0),IF($I67=1,IF(INT(OL67)&gt;INT(OK67),"F","R"),IF(OK67-INT(OK67)&lt;=$I67,IF(AND(OK67-INT(OK67)&gt;0,INT((OL67-INT(OL67))/$I70)&gt;INT((OK67-INT(OK67))/$I70)),"F","R"),0))))</f>
        <v>0</v>
      </c>
      <c r="OM68" s="964">
        <f ca="1">IF(OR(OM67=0,SUM($Q70:OL70)=$BD$2),0,IF($H41&lt;=$AO$3,IF(OM67&gt;0,"F",0),IF($I67=1,IF(INT(OM67)&gt;INT(OL67),"F","R"),IF(OL67-INT(OL67)&lt;=$I67,IF(AND(OL67-INT(OL67)&gt;0,INT((OM67-INT(OM67))/$I70)&gt;INT((OL67-INT(OL67))/$I70)),"F","R"),0))))</f>
        <v>0</v>
      </c>
      <c r="ON68" s="964">
        <f ca="1">IF(OR(ON67=0,SUM($Q70:OM70)=$BD$2),0,IF($H41&lt;=$AO$3,IF(ON67&gt;0,"F",0),IF($I67=1,IF(INT(ON67)&gt;INT(OM67),"F","R"),IF(OM67-INT(OM67)&lt;=$I67,IF(AND(OM67-INT(OM67)&gt;0,INT((ON67-INT(ON67))/$I70)&gt;INT((OM67-INT(OM67))/$I70)),"F","R"),0))))</f>
        <v>0</v>
      </c>
      <c r="OO68" s="964">
        <f ca="1">IF(OR(OO67=0,SUM($Q70:ON70)=$BD$2),0,IF($H41&lt;=$AO$3,IF(OO67&gt;0,"F",0),IF($I67=1,IF(INT(OO67)&gt;INT(ON67),"F","R"),IF(ON67-INT(ON67)&lt;=$I67,IF(AND(ON67-INT(ON67)&gt;0,INT((OO67-INT(OO67))/$I70)&gt;INT((ON67-INT(ON67))/$I70)),"F","R"),0))))</f>
        <v>0</v>
      </c>
      <c r="OP68" s="964">
        <f ca="1">IF(OR(OP67=0,SUM($Q70:OO70)=$BD$2),0,IF($H41&lt;=$AO$3,IF(OP67&gt;0,"F",0),IF($I67=1,IF(INT(OP67)&gt;INT(OO67),"F","R"),IF(OO67-INT(OO67)&lt;=$I67,IF(AND(OO67-INT(OO67)&gt;0,INT((OP67-INT(OP67))/$I70)&gt;INT((OO67-INT(OO67))/$I70)),"F","R"),0))))</f>
        <v>0</v>
      </c>
      <c r="OQ68" s="964">
        <f ca="1">IF(OR(OQ67=0,SUM($Q70:OP70)=$BD$2),0,IF($H41&lt;=$AO$3,IF(OQ67&gt;0,"F",0),IF($I67=1,IF(INT(OQ67)&gt;INT(OP67),"F","R"),IF(OP67-INT(OP67)&lt;=$I67,IF(AND(OP67-INT(OP67)&gt;0,INT((OQ67-INT(OQ67))/$I70)&gt;INT((OP67-INT(OP67))/$I70)),"F","R"),0))))</f>
        <v>0</v>
      </c>
      <c r="OR68" s="964">
        <f ca="1">IF(OR(OR67=0,SUM($Q70:OQ70)=$BD$2),0,IF($H41&lt;=$AO$3,IF(OR67&gt;0,"F",0),IF($I67=1,IF(INT(OR67)&gt;INT(OQ67),"F","R"),IF(OQ67-INT(OQ67)&lt;=$I67,IF(AND(OQ67-INT(OQ67)&gt;0,INT((OR67-INT(OR67))/$I70)&gt;INT((OQ67-INT(OQ67))/$I70)),"F","R"),0))))</f>
        <v>0</v>
      </c>
      <c r="OS68" s="964">
        <f ca="1">IF(OR(OS67=0,SUM($Q70:OR70)=$BD$2),0,IF($H41&lt;=$AO$3,IF(OS67&gt;0,"F",0),IF($I67=1,IF(INT(OS67)&gt;INT(OR67),"F","R"),IF(OR67-INT(OR67)&lt;=$I67,IF(AND(OR67-INT(OR67)&gt;0,INT((OS67-INT(OS67))/$I70)&gt;INT((OR67-INT(OR67))/$I70)),"F","R"),0))))</f>
        <v>0</v>
      </c>
      <c r="OT68" s="964">
        <f ca="1">IF(OR(OT67=0,SUM($Q70:OS70)=$BD$2),0,IF($H41&lt;=$AO$3,IF(OT67&gt;0,"F",0),IF($I67=1,IF(INT(OT67)&gt;INT(OS67),"F","R"),IF(OS67-INT(OS67)&lt;=$I67,IF(AND(OS67-INT(OS67)&gt;0,INT((OT67-INT(OT67))/$I70)&gt;INT((OS67-INT(OS67))/$I70)),"F","R"),0))))</f>
        <v>0</v>
      </c>
      <c r="OU68" s="964">
        <f ca="1">IF(OR(OU67=0,SUM($Q70:OT70)=$BD$2),0,IF($H41&lt;=$AO$3,IF(OU67&gt;0,"F",0),IF($I67=1,IF(INT(OU67)&gt;INT(OT67),"F","R"),IF(OT67-INT(OT67)&lt;=$I67,IF(AND(OT67-INT(OT67)&gt;0,INT((OU67-INT(OU67))/$I70)&gt;INT((OT67-INT(OT67))/$I70)),"F","R"),0))))</f>
        <v>0</v>
      </c>
      <c r="OV68" s="964">
        <f ca="1">IF(OR(OV67=0,SUM($Q70:OU70)=$BD$2),0,IF($H41&lt;=$AO$3,IF(OV67&gt;0,"F",0),IF($I67=1,IF(INT(OV67)&gt;INT(OU67),"F","R"),IF(OU67-INT(OU67)&lt;=$I67,IF(AND(OU67-INT(OU67)&gt;0,INT((OV67-INT(OV67))/$I70)&gt;INT((OU67-INT(OU67))/$I70)),"F","R"),0))))</f>
        <v>0</v>
      </c>
      <c r="OW68" s="964">
        <f ca="1">IF(OR(OW67=0,SUM($Q70:OV70)=$BD$2),0,IF($H41&lt;=$AO$3,IF(OW67&gt;0,"F",0),IF($I67=1,IF(INT(OW67)&gt;INT(OV67),"F","R"),IF(OV67-INT(OV67)&lt;=$I67,IF(AND(OV67-INT(OV67)&gt;0,INT((OW67-INT(OW67))/$I70)&gt;INT((OV67-INT(OV67))/$I70)),"F","R"),0))))</f>
        <v>0</v>
      </c>
      <c r="OX68" s="964">
        <f ca="1">IF(OR(OX67=0,SUM($Q70:OW70)=$BD$2),0,IF($H41&lt;=$AO$3,IF(OX67&gt;0,"F",0),IF($I67=1,IF(INT(OX67)&gt;INT(OW67),"F","R"),IF(OW67-INT(OW67)&lt;=$I67,IF(AND(OW67-INT(OW67)&gt;0,INT((OX67-INT(OX67))/$I70)&gt;INT((OW67-INT(OW67))/$I70)),"F","R"),0))))</f>
        <v>0</v>
      </c>
      <c r="OY68" s="964">
        <f ca="1">IF(OR(OY67=0,SUM($Q70:OX70)=$BD$2),0,IF($H41&lt;=$AO$3,IF(OY67&gt;0,"F",0),IF($I67=1,IF(INT(OY67)&gt;INT(OX67),"F","R"),IF(OX67-INT(OX67)&lt;=$I67,IF(AND(OX67-INT(OX67)&gt;0,INT((OY67-INT(OY67))/$I70)&gt;INT((OX67-INT(OX67))/$I70)),"F","R"),0))))</f>
        <v>0</v>
      </c>
      <c r="OZ68" s="964">
        <f ca="1">IF(OR(OZ67=0,SUM($Q70:OY70)=$BD$2),0,IF($H41&lt;=$AO$3,IF(OZ67&gt;0,"F",0),IF($I67=1,IF(INT(OZ67)&gt;INT(OY67),"F","R"),IF(OY67-INT(OY67)&lt;=$I67,IF(AND(OY67-INT(OY67)&gt;0,INT((OZ67-INT(OZ67))/$I70)&gt;INT((OY67-INT(OY67))/$I70)),"F","R"),0))))</f>
        <v>0</v>
      </c>
      <c r="PA68" s="964">
        <f ca="1">IF(OR(PA67=0,SUM($Q70:OZ70)=$BD$2),0,IF($H41&lt;=$AO$3,IF(PA67&gt;0,"F",0),IF($I67=1,IF(INT(PA67)&gt;INT(OZ67),"F","R"),IF(OZ67-INT(OZ67)&lt;=$I67,IF(AND(OZ67-INT(OZ67)&gt;0,INT((PA67-INT(PA67))/$I70)&gt;INT((OZ67-INT(OZ67))/$I70)),"F","R"),0))))</f>
        <v>0</v>
      </c>
      <c r="PB68" s="964">
        <f ca="1">IF(OR(PB67=0,SUM($Q70:PA70)=$BD$2),0,IF($H41&lt;=$AO$3,IF(PB67&gt;0,"F",0),IF($I67=1,IF(INT(PB67)&gt;INT(PA67),"F","R"),IF(PA67-INT(PA67)&lt;=$I67,IF(AND(PA67-INT(PA67)&gt;0,INT((PB67-INT(PB67))/$I70)&gt;INT((PA67-INT(PA67))/$I70)),"F","R"),0))))</f>
        <v>0</v>
      </c>
      <c r="PC68" s="964">
        <f ca="1">IF(OR(PC67=0,SUM($Q70:PB70)=$BD$2),0,IF($H41&lt;=$AO$3,IF(PC67&gt;0,"F",0),IF($I67=1,IF(INT(PC67)&gt;INT(PB67),"F","R"),IF(PB67-INT(PB67)&lt;=$I67,IF(AND(PB67-INT(PB67)&gt;0,INT((PC67-INT(PC67))/$I70)&gt;INT((PB67-INT(PB67))/$I70)),"F","R"),0))))</f>
        <v>0</v>
      </c>
      <c r="PD68" s="964">
        <f ca="1">IF(OR(PD67=0,SUM($Q70:PC70)=$BD$2),0,IF($H41&lt;=$AO$3,IF(PD67&gt;0,"F",0),IF($I67=1,IF(INT(PD67)&gt;INT(PC67),"F","R"),IF(PC67-INT(PC67)&lt;=$I67,IF(AND(PC67-INT(PC67)&gt;0,INT((PD67-INT(PD67))/$I70)&gt;INT((PC67-INT(PC67))/$I70)),"F","R"),0))))</f>
        <v>0</v>
      </c>
      <c r="PE68" s="964">
        <f ca="1">IF(OR(PE67=0,SUM($Q70:PD70)=$BD$2),0,IF($H41&lt;=$AO$3,IF(PE67&gt;0,"F",0),IF($I67=1,IF(INT(PE67)&gt;INT(PD67),"F","R"),IF(PD67-INT(PD67)&lt;=$I67,IF(AND(PD67-INT(PD67)&gt;0,INT((PE67-INT(PE67))/$I70)&gt;INT((PD67-INT(PD67))/$I70)),"F","R"),0))))</f>
        <v>0</v>
      </c>
      <c r="PF68" s="964">
        <f ca="1">IF(OR(PF67=0,SUM($Q70:PE70)=$BD$2),0,IF($H41&lt;=$AO$3,IF(PF67&gt;0,"F",0),IF($I67=1,IF(INT(PF67)&gt;INT(PE67),"F","R"),IF(PE67-INT(PE67)&lt;=$I67,IF(AND(PE67-INT(PE67)&gt;0,INT((PF67-INT(PF67))/$I70)&gt;INT((PE67-INT(PE67))/$I70)),"F","R"),0))))</f>
        <v>0</v>
      </c>
      <c r="PG68" s="964">
        <f ca="1">IF(OR(PG67=0,SUM($Q70:PF70)=$BD$2),0,IF($H41&lt;=$AO$3,IF(PG67&gt;0,"F",0),IF($I67=1,IF(INT(PG67)&gt;INT(PF67),"F","R"),IF(PF67-INT(PF67)&lt;=$I67,IF(AND(PF67-INT(PF67)&gt;0,INT((PG67-INT(PG67))/$I70)&gt;INT((PF67-INT(PF67))/$I70)),"F","R"),0))))</f>
        <v>0</v>
      </c>
      <c r="PH68" s="964">
        <f ca="1">IF(OR(PH67=0,SUM($Q70:PG70)=$BD$2),0,IF($H41&lt;=$AO$3,IF(PH67&gt;0,"F",0),IF($I67=1,IF(INT(PH67)&gt;INT(PG67),"F","R"),IF(PG67-INT(PG67)&lt;=$I67,IF(AND(PG67-INT(PG67)&gt;0,INT((PH67-INT(PH67))/$I70)&gt;INT((PG67-INT(PG67))/$I70)),"F","R"),0))))</f>
        <v>0</v>
      </c>
      <c r="PI68" s="964">
        <f ca="1">IF(OR(PI67=0,SUM($Q70:PH70)=$BD$2),0,IF($H41&lt;=$AO$3,IF(PI67&gt;0,"F",0),IF($I67=1,IF(INT(PI67)&gt;INT(PH67),"F","R"),IF(PH67-INT(PH67)&lt;=$I67,IF(AND(PH67-INT(PH67)&gt;0,INT((PI67-INT(PI67))/$I70)&gt;INT((PH67-INT(PH67))/$I70)),"F","R"),0))))</f>
        <v>0</v>
      </c>
      <c r="PJ68" s="964">
        <f ca="1">IF(OR(PJ67=0,SUM($Q70:PI70)=$BD$2),0,IF($H41&lt;=$AO$3,IF(PJ67&gt;0,"F",0),IF($I67=1,IF(INT(PJ67)&gt;INT(PI67),"F","R"),IF(PI67-INT(PI67)&lt;=$I67,IF(AND(PI67-INT(PI67)&gt;0,INT((PJ67-INT(PJ67))/$I70)&gt;INT((PI67-INT(PI67))/$I70)),"F","R"),0))))</f>
        <v>0</v>
      </c>
      <c r="PK68" s="964">
        <f ca="1">IF(OR(PK67=0,SUM($Q70:PJ70)=$BD$2),0,IF($H41&lt;=$AO$3,IF(PK67&gt;0,"F",0),IF($I67=1,IF(INT(PK67)&gt;INT(PJ67),"F","R"),IF(PJ67-INT(PJ67)&lt;=$I67,IF(AND(PJ67-INT(PJ67)&gt;0,INT((PK67-INT(PK67))/$I70)&gt;INT((PJ67-INT(PJ67))/$I70)),"F","R"),0))))</f>
        <v>0</v>
      </c>
      <c r="PL68" s="964">
        <f ca="1">IF(OR(PL67=0,SUM($Q70:PK70)=$BD$2),0,IF($H41&lt;=$AO$3,IF(PL67&gt;0,"F",0),IF($I67=1,IF(INT(PL67)&gt;INT(PK67),"F","R"),IF(PK67-INT(PK67)&lt;=$I67,IF(AND(PK67-INT(PK67)&gt;0,INT((PL67-INT(PL67))/$I70)&gt;INT((PK67-INT(PK67))/$I70)),"F","R"),0))))</f>
        <v>0</v>
      </c>
      <c r="PM68" s="964">
        <f ca="1">IF(OR(PM67=0,SUM($Q70:PL70)=$BD$2),0,IF($H41&lt;=$AO$3,IF(PM67&gt;0,"F",0),IF($I67=1,IF(INT(PM67)&gt;INT(PL67),"F","R"),IF(PL67-INT(PL67)&lt;=$I67,IF(AND(PL67-INT(PL67)&gt;0,INT((PM67-INT(PM67))/$I70)&gt;INT((PL67-INT(PL67))/$I70)),"F","R"),0))))</f>
        <v>0</v>
      </c>
      <c r="PN68" s="964">
        <f ca="1">IF(OR(PN67=0,SUM($Q70:PM70)=$BD$2),0,IF($H41&lt;=$AO$3,IF(PN67&gt;0,"F",0),IF($I67=1,IF(INT(PN67)&gt;INT(PM67),"F","R"),IF(PM67-INT(PM67)&lt;=$I67,IF(AND(PM67-INT(PM67)&gt;0,INT((PN67-INT(PN67))/$I70)&gt;INT((PM67-INT(PM67))/$I70)),"F","R"),0))))</f>
        <v>0</v>
      </c>
      <c r="PO68" s="964">
        <f ca="1">IF(OR(PO67=0,SUM($Q70:PN70)=$BD$2),0,IF($H41&lt;=$AO$3,IF(PO67&gt;0,"F",0),IF($I67=1,IF(INT(PO67)&gt;INT(PN67),"F","R"),IF(PN67-INT(PN67)&lt;=$I67,IF(AND(PN67-INT(PN67)&gt;0,INT((PO67-INT(PO67))/$I70)&gt;INT((PN67-INT(PN67))/$I70)),"F","R"),0))))</f>
        <v>0</v>
      </c>
      <c r="PP68" s="964">
        <f ca="1">IF(OR(PP67=0,SUM($Q70:PO70)=$BD$2),0,IF($H41&lt;=$AO$3,IF(PP67&gt;0,"F",0),IF($I67=1,IF(INT(PP67)&gt;INT(PO67),"F","R"),IF(PO67-INT(PO67)&lt;=$I67,IF(AND(PO67-INT(PO67)&gt;0,INT((PP67-INT(PP67))/$I70)&gt;INT((PO67-INT(PO67))/$I70)),"F","R"),0))))</f>
        <v>0</v>
      </c>
      <c r="PQ68" s="964">
        <f ca="1">IF(OR(PQ67=0,SUM($Q70:PP70)=$BD$2),0,IF($H41&lt;=$AO$3,IF(PQ67&gt;0,"F",0),IF($I67=1,IF(INT(PQ67)&gt;INT(PP67),"F","R"),IF(PP67-INT(PP67)&lt;=$I67,IF(AND(PP67-INT(PP67)&gt;0,INT((PQ67-INT(PQ67))/$I70)&gt;INT((PP67-INT(PP67))/$I70)),"F","R"),0))))</f>
        <v>0</v>
      </c>
      <c r="PR68" s="964">
        <f ca="1">IF(OR(PR67=0,SUM($Q70:PQ70)=$BD$2),0,IF($H41&lt;=$AO$3,IF(PR67&gt;0,"F",0),IF($I67=1,IF(INT(PR67)&gt;INT(PQ67),"F","R"),IF(PQ67-INT(PQ67)&lt;=$I67,IF(AND(PQ67-INT(PQ67)&gt;0,INT((PR67-INT(PR67))/$I70)&gt;INT((PQ67-INT(PQ67))/$I70)),"F","R"),0))))</f>
        <v>0</v>
      </c>
      <c r="PS68" s="964">
        <f ca="1">IF(OR(PS67=0,SUM($Q70:PR70)=$BD$2),0,IF($H41&lt;=$AO$3,IF(PS67&gt;0,"F",0),IF($I67=1,IF(INT(PS67)&gt;INT(PR67),"F","R"),IF(PR67-INT(PR67)&lt;=$I67,IF(AND(PR67-INT(PR67)&gt;0,INT((PS67-INT(PS67))/$I70)&gt;INT((PR67-INT(PR67))/$I70)),"F","R"),0))))</f>
        <v>0</v>
      </c>
      <c r="PT68" s="964">
        <f ca="1">IF(OR(PT67=0,SUM($Q70:PS70)=$BD$2),0,IF($H41&lt;=$AO$3,IF(PT67&gt;0,"F",0),IF($I67=1,IF(INT(PT67)&gt;INT(PS67),"F","R"),IF(PS67-INT(PS67)&lt;=$I67,IF(AND(PS67-INT(PS67)&gt;0,INT((PT67-INT(PT67))/$I70)&gt;INT((PS67-INT(PS67))/$I70)),"F","R"),0))))</f>
        <v>0</v>
      </c>
      <c r="PU68" s="964">
        <f ca="1">IF(OR(PU67=0,SUM($Q70:PT70)=$BD$2),0,IF($H41&lt;=$AO$3,IF(PU67&gt;0,"F",0),IF($I67=1,IF(INT(PU67)&gt;INT(PT67),"F","R"),IF(PT67-INT(PT67)&lt;=$I67,IF(AND(PT67-INT(PT67)&gt;0,INT((PU67-INT(PU67))/$I70)&gt;INT((PT67-INT(PT67))/$I70)),"F","R"),0))))</f>
        <v>0</v>
      </c>
      <c r="PV68" s="964">
        <f ca="1">IF(OR(PV67=0,SUM($Q70:PU70)=$BD$2),0,IF($H41&lt;=$AO$3,IF(PV67&gt;0,"F",0),IF($I67=1,IF(INT(PV67)&gt;INT(PU67),"F","R"),IF(PU67-INT(PU67)&lt;=$I67,IF(AND(PU67-INT(PU67)&gt;0,INT((PV67-INT(PV67))/$I70)&gt;INT((PU67-INT(PU67))/$I70)),"F","R"),0))))</f>
        <v>0</v>
      </c>
      <c r="PW68" s="964">
        <f ca="1">IF(OR(PW67=0,SUM($Q70:PV70)=$BD$2),0,IF($H41&lt;=$AO$3,IF(PW67&gt;0,"F",0),IF($I67=1,IF(INT(PW67)&gt;INT(PV67),"F","R"),IF(PV67-INT(PV67)&lt;=$I67,IF(AND(PV67-INT(PV67)&gt;0,INT((PW67-INT(PW67))/$I70)&gt;INT((PV67-INT(PV67))/$I70)),"F","R"),0))))</f>
        <v>0</v>
      </c>
      <c r="PX68" s="964">
        <f ca="1">IF(OR(PX67=0,SUM($Q70:PW70)=$BD$2),0,IF($H41&lt;=$AO$3,IF(PX67&gt;0,"F",0),IF($I67=1,IF(INT(PX67)&gt;INT(PW67),"F","R"),IF(PW67-INT(PW67)&lt;=$I67,IF(AND(PW67-INT(PW67)&gt;0,INT((PX67-INT(PX67))/$I70)&gt;INT((PW67-INT(PW67))/$I70)),"F","R"),0))))</f>
        <v>0</v>
      </c>
      <c r="PY68" s="964">
        <f ca="1">IF(OR(PY67=0,SUM($Q70:PX70)=$BD$2),0,IF($H41&lt;=$AO$3,IF(PY67&gt;0,"F",0),IF($I67=1,IF(INT(PY67)&gt;INT(PX67),"F","R"),IF(PX67-INT(PX67)&lt;=$I67,IF(AND(PX67-INT(PX67)&gt;0,INT((PY67-INT(PY67))/$I70)&gt;INT((PX67-INT(PX67))/$I70)),"F","R"),0))))</f>
        <v>0</v>
      </c>
      <c r="PZ68" s="964">
        <f ca="1">IF(OR(PZ67=0,SUM($Q70:PY70)=$BD$2),0,IF($H41&lt;=$AO$3,IF(PZ67&gt;0,"F",0),IF($I67=1,IF(INT(PZ67)&gt;INT(PY67),"F","R"),IF(PY67-INT(PY67)&lt;=$I67,IF(AND(PY67-INT(PY67)&gt;0,INT((PZ67-INT(PZ67))/$I70)&gt;INT((PY67-INT(PY67))/$I70)),"F","R"),0))))</f>
        <v>0</v>
      </c>
      <c r="QA68" s="964">
        <f ca="1">IF(OR(QA67=0,SUM($Q70:PZ70)=$BD$2),0,IF($H41&lt;=$AO$3,IF(QA67&gt;0,"F",0),IF($I67=1,IF(INT(QA67)&gt;INT(PZ67),"F","R"),IF(PZ67-INT(PZ67)&lt;=$I67,IF(AND(PZ67-INT(PZ67)&gt;0,INT((QA67-INT(QA67))/$I70)&gt;INT((PZ67-INT(PZ67))/$I70)),"F","R"),0))))</f>
        <v>0</v>
      </c>
      <c r="QB68" s="964">
        <f ca="1">IF(OR(QB67=0,SUM($Q70:QA70)=$BD$2),0,IF($H41&lt;=$AO$3,IF(QB67&gt;0,"F",0),IF($I67=1,IF(INT(QB67)&gt;INT(QA67),"F","R"),IF(QA67-INT(QA67)&lt;=$I67,IF(AND(QA67-INT(QA67)&gt;0,INT((QB67-INT(QB67))/$I70)&gt;INT((QA67-INT(QA67))/$I70)),"F","R"),0))))</f>
        <v>0</v>
      </c>
      <c r="QC68" s="964">
        <f ca="1">IF(OR(QC67=0,SUM($Q70:QB70)=$BD$2),0,IF($H41&lt;=$AO$3,IF(QC67&gt;0,"F",0),IF($I67=1,IF(INT(QC67)&gt;INT(QB67),"F","R"),IF(QB67-INT(QB67)&lt;=$I67,IF(AND(QB67-INT(QB67)&gt;0,INT((QC67-INT(QC67))/$I70)&gt;INT((QB67-INT(QB67))/$I70)),"F","R"),0))))</f>
        <v>0</v>
      </c>
      <c r="QD68" s="964">
        <f ca="1">IF(OR(QD67=0,SUM($Q70:QC70)=$BD$2),0,IF($H41&lt;=$AO$3,IF(QD67&gt;0,"F",0),IF($I67=1,IF(INT(QD67)&gt;INT(QC67),"F","R"),IF(QC67-INT(QC67)&lt;=$I67,IF(AND(QC67-INT(QC67)&gt;0,INT((QD67-INT(QD67))/$I70)&gt;INT((QC67-INT(QC67))/$I70)),"F","R"),0))))</f>
        <v>0</v>
      </c>
      <c r="QE68" s="964">
        <f ca="1">IF(OR(QE67=0,SUM($Q70:QD70)=$BD$2),0,IF($H41&lt;=$AO$3,IF(QE67&gt;0,"F",0),IF($I67=1,IF(INT(QE67)&gt;INT(QD67),"F","R"),IF(QD67-INT(QD67)&lt;=$I67,IF(AND(QD67-INT(QD67)&gt;0,INT((QE67-INT(QE67))/$I70)&gt;INT((QD67-INT(QD67))/$I70)),"F","R"),0))))</f>
        <v>0</v>
      </c>
      <c r="QF68" s="964">
        <f ca="1">IF(OR(QF67=0,SUM($Q70:QE70)=$BD$2),0,IF($H41&lt;=$AO$3,IF(QF67&gt;0,"F",0),IF($I67=1,IF(INT(QF67)&gt;INT(QE67),"F","R"),IF(QE67-INT(QE67)&lt;=$I67,IF(AND(QE67-INT(QE67)&gt;0,INT((QF67-INT(QF67))/$I70)&gt;INT((QE67-INT(QE67))/$I70)),"F","R"),0))))</f>
        <v>0</v>
      </c>
      <c r="QG68" s="964">
        <f ca="1">IF(OR(QG67=0,SUM($Q70:QF70)=$BD$2),0,IF($H41&lt;=$AO$3,IF(QG67&gt;0,"F",0),IF($I67=1,IF(INT(QG67)&gt;INT(QF67),"F","R"),IF(QF67-INT(QF67)&lt;=$I67,IF(AND(QF67-INT(QF67)&gt;0,INT((QG67-INT(QG67))/$I70)&gt;INT((QF67-INT(QF67))/$I70)),"F","R"),0))))</f>
        <v>0</v>
      </c>
      <c r="QH68" s="964">
        <f ca="1">IF(OR(QH67=0,SUM($Q70:QG70)=$BD$2),0,IF($H41&lt;=$AO$3,IF(QH67&gt;0,"F",0),IF($I67=1,IF(INT(QH67)&gt;INT(QG67),"F","R"),IF(QG67-INT(QG67)&lt;=$I67,IF(AND(QG67-INT(QG67)&gt;0,INT((QH67-INT(QH67))/$I70)&gt;INT((QG67-INT(QG67))/$I70)),"F","R"),0))))</f>
        <v>0</v>
      </c>
      <c r="QI68" s="964">
        <f ca="1">IF(OR(QI67=0,SUM($Q70:QH70)=$BD$2),0,IF($H41&lt;=$AO$3,IF(QI67&gt;0,"F",0),IF($I67=1,IF(INT(QI67)&gt;INT(QH67),"F","R"),IF(QH67-INT(QH67)&lt;=$I67,IF(AND(QH67-INT(QH67)&gt;0,INT((QI67-INT(QI67))/$I70)&gt;INT((QH67-INT(QH67))/$I70)),"F","R"),0))))</f>
        <v>0</v>
      </c>
      <c r="QJ68" s="964">
        <f ca="1">IF(OR(QJ67=0,SUM($Q70:QI70)=$BD$2),0,IF($H41&lt;=$AO$3,IF(QJ67&gt;0,"F",0),IF($I67=1,IF(INT(QJ67)&gt;INT(QI67),"F","R"),IF(QI67-INT(QI67)&lt;=$I67,IF(AND(QI67-INT(QI67)&gt;0,INT((QJ67-INT(QJ67))/$I70)&gt;INT((QI67-INT(QI67))/$I70)),"F","R"),0))))</f>
        <v>0</v>
      </c>
      <c r="QK68" s="964">
        <f ca="1">IF(OR(QK67=0,SUM($Q70:QJ70)=$BD$2),0,IF($H41&lt;=$AO$3,IF(QK67&gt;0,"F",0),IF($I67=1,IF(INT(QK67)&gt;INT(QJ67),"F","R"),IF(QJ67-INT(QJ67)&lt;=$I67,IF(AND(QJ67-INT(QJ67)&gt;0,INT((QK67-INT(QK67))/$I70)&gt;INT((QJ67-INT(QJ67))/$I70)),"F","R"),0))))</f>
        <v>0</v>
      </c>
      <c r="QL68" s="964">
        <f ca="1">IF(OR(QL67=0,SUM($Q70:QK70)=$BD$2),0,IF($H41&lt;=$AO$3,IF(QL67&gt;0,"F",0),IF($I67=1,IF(INT(QL67)&gt;INT(QK67),"F","R"),IF(QK67-INT(QK67)&lt;=$I67,IF(AND(QK67-INT(QK67)&gt;0,INT((QL67-INT(QL67))/$I70)&gt;INT((QK67-INT(QK67))/$I70)),"F","R"),0))))</f>
        <v>0</v>
      </c>
      <c r="QM68" s="964">
        <f ca="1">IF(OR(QM67=0,SUM($Q70:QL70)=$BD$2),0,IF($H41&lt;=$AO$3,IF(QM67&gt;0,"F",0),IF($I67=1,IF(INT(QM67)&gt;INT(QL67),"F","R"),IF(QL67-INT(QL67)&lt;=$I67,IF(AND(QL67-INT(QL67)&gt;0,INT((QM67-INT(QM67))/$I70)&gt;INT((QL67-INT(QL67))/$I70)),"F","R"),0))))</f>
        <v>0</v>
      </c>
      <c r="QN68" s="964">
        <f ca="1">IF(OR(QN67=0,SUM($Q70:QM70)=$BD$2),0,IF($H41&lt;=$AO$3,IF(QN67&gt;0,"F",0),IF($I67=1,IF(INT(QN67)&gt;INT(QM67),"F","R"),IF(QM67-INT(QM67)&lt;=$I67,IF(AND(QM67-INT(QM67)&gt;0,INT((QN67-INT(QN67))/$I70)&gt;INT((QM67-INT(QM67))/$I70)),"F","R"),0))))</f>
        <v>0</v>
      </c>
      <c r="QO68" s="964">
        <f ca="1">IF(OR(QO67=0,SUM($Q70:QN70)=$BD$2),0,IF($H41&lt;=$AO$3,IF(QO67&gt;0,"F",0),IF($I67=1,IF(INT(QO67)&gt;INT(QN67),"F","R"),IF(QN67-INT(QN67)&lt;=$I67,IF(AND(QN67-INT(QN67)&gt;0,INT((QO67-INT(QO67))/$I70)&gt;INT((QN67-INT(QN67))/$I70)),"F","R"),0))))</f>
        <v>0</v>
      </c>
      <c r="QP68" s="964">
        <f ca="1">IF(OR(QP67=0,SUM($Q70:QO70)=$BD$2),0,IF($H41&lt;=$AO$3,IF(QP67&gt;0,"F",0),IF($I67=1,IF(INT(QP67)&gt;INT(QO67),"F","R"),IF(QO67-INT(QO67)&lt;=$I67,IF(AND(QO67-INT(QO67)&gt;0,INT((QP67-INT(QP67))/$I70)&gt;INT((QO67-INT(QO67))/$I70)),"F","R"),0))))</f>
        <v>0</v>
      </c>
      <c r="QQ68" s="964">
        <f ca="1">IF(OR(QQ67=0,SUM($Q70:QP70)=$BD$2),0,IF($H41&lt;=$AO$3,IF(QQ67&gt;0,"F",0),IF($I67=1,IF(INT(QQ67)&gt;INT(QP67),"F","R"),IF(QP67-INT(QP67)&lt;=$I67,IF(AND(QP67-INT(QP67)&gt;0,INT((QQ67-INT(QQ67))/$I70)&gt;INT((QP67-INT(QP67))/$I70)),"F","R"),0))))</f>
        <v>0</v>
      </c>
      <c r="QR68" s="964">
        <f ca="1">IF(OR(QR67=0,SUM($Q70:QQ70)=$BD$2),0,IF($H41&lt;=$AO$3,IF(QR67&gt;0,"F",0),IF($I67=1,IF(INT(QR67)&gt;INT(QQ67),"F","R"),IF(QQ67-INT(QQ67)&lt;=$I67,IF(AND(QQ67-INT(QQ67)&gt;0,INT((QR67-INT(QR67))/$I70)&gt;INT((QQ67-INT(QQ67))/$I70)),"F","R"),0))))</f>
        <v>0</v>
      </c>
      <c r="QS68" s="964">
        <f ca="1">IF(OR(QS67=0,SUM($Q70:QR70)=$BD$2),0,IF($H41&lt;=$AO$3,IF(QS67&gt;0,"F",0),IF($I67=1,IF(INT(QS67)&gt;INT(QR67),"F","R"),IF(QR67-INT(QR67)&lt;=$I67,IF(AND(QR67-INT(QR67)&gt;0,INT((QS67-INT(QS67))/$I70)&gt;INT((QR67-INT(QR67))/$I70)),"F","R"),0))))</f>
        <v>0</v>
      </c>
      <c r="QT68" s="964">
        <f ca="1">IF(OR(QT67=0,SUM($Q70:QS70)=$BD$2),0,IF($H41&lt;=$AO$3,IF(QT67&gt;0,"F",0),IF($I67=1,IF(INT(QT67)&gt;INT(QS67),"F","R"),IF(QS67-INT(QS67)&lt;=$I67,IF(AND(QS67-INT(QS67)&gt;0,INT((QT67-INT(QT67))/$I70)&gt;INT((QS67-INT(QS67))/$I70)),"F","R"),0))))</f>
        <v>0</v>
      </c>
      <c r="QU68" s="964">
        <f ca="1">IF(OR(QU67=0,SUM($Q70:QT70)=$BD$2),0,IF($H41&lt;=$AO$3,IF(QU67&gt;0,"F",0),IF($I67=1,IF(INT(QU67)&gt;INT(QT67),"F","R"),IF(QT67-INT(QT67)&lt;=$I67,IF(AND(QT67-INT(QT67)&gt;0,INT((QU67-INT(QU67))/$I70)&gt;INT((QT67-INT(QT67))/$I70)),"F","R"),0))))</f>
        <v>0</v>
      </c>
      <c r="QV68" s="964">
        <f ca="1">IF(OR(QV67=0,SUM($Q70:QU70)=$BD$2),0,IF($H41&lt;=$AO$3,IF(QV67&gt;0,"F",0),IF($I67=1,IF(INT(QV67)&gt;INT(QU67),"F","R"),IF(QU67-INT(QU67)&lt;=$I67,IF(AND(QU67-INT(QU67)&gt;0,INT((QV67-INT(QV67))/$I70)&gt;INT((QU67-INT(QU67))/$I70)),"F","R"),0))))</f>
        <v>0</v>
      </c>
      <c r="QW68" s="964">
        <f ca="1">IF(OR(QW67=0,SUM($Q70:QV70)=$BD$2),0,IF($H41&lt;=$AO$3,IF(QW67&gt;0,"F",0),IF($I67=1,IF(INT(QW67)&gt;INT(QV67),"F","R"),IF(QV67-INT(QV67)&lt;=$I67,IF(AND(QV67-INT(QV67)&gt;0,INT((QW67-INT(QW67))/$I70)&gt;INT((QV67-INT(QV67))/$I70)),"F","R"),0))))</f>
        <v>0</v>
      </c>
      <c r="QX68" s="964">
        <f ca="1">IF(OR(QX67=0,SUM($Q70:QW70)=$BD$2),0,IF($H41&lt;=$AO$3,IF(QX67&gt;0,"F",0),IF($I67=1,IF(INT(QX67)&gt;INT(QW67),"F","R"),IF(QW67-INT(QW67)&lt;=$I67,IF(AND(QW67-INT(QW67)&gt;0,INT((QX67-INT(QX67))/$I70)&gt;INT((QW67-INT(QW67))/$I70)),"F","R"),0))))</f>
        <v>0</v>
      </c>
      <c r="QY68" s="964">
        <f ca="1">IF(OR(QY67=0,SUM($Q70:QX70)=$BD$2),0,IF($H41&lt;=$AO$3,IF(QY67&gt;0,"F",0),IF($I67=1,IF(INT(QY67)&gt;INT(QX67),"F","R"),IF(QX67-INT(QX67)&lt;=$I67,IF(AND(QX67-INT(QX67)&gt;0,INT((QY67-INT(QY67))/$I70)&gt;INT((QX67-INT(QX67))/$I70)),"F","R"),0))))</f>
        <v>0</v>
      </c>
      <c r="QZ68" s="964">
        <f ca="1">IF(OR(QZ67=0,SUM($Q70:QY70)=$BD$2),0,IF($H41&lt;=$AO$3,IF(QZ67&gt;0,"F",0),IF($I67=1,IF(INT(QZ67)&gt;INT(QY67),"F","R"),IF(QY67-INT(QY67)&lt;=$I67,IF(AND(QY67-INT(QY67)&gt;0,INT((QZ67-INT(QZ67))/$I70)&gt;INT((QY67-INT(QY67))/$I70)),"F","R"),0))))</f>
        <v>0</v>
      </c>
      <c r="RA68" s="964">
        <f ca="1">IF(OR(RA67=0,SUM($Q70:QZ70)=$BD$2),0,IF($H41&lt;=$AO$3,IF(RA67&gt;0,"F",0),IF($I67=1,IF(INT(RA67)&gt;INT(QZ67),"F","R"),IF(QZ67-INT(QZ67)&lt;=$I67,IF(AND(QZ67-INT(QZ67)&gt;0,INT((RA67-INT(RA67))/$I70)&gt;INT((QZ67-INT(QZ67))/$I70)),"F","R"),0))))</f>
        <v>0</v>
      </c>
      <c r="RB68" s="964">
        <f ca="1">IF(OR(RB67=0,SUM($Q70:RA70)=$BD$2),0,IF($H41&lt;=$AO$3,IF(RB67&gt;0,"F",0),IF($I67=1,IF(INT(RB67)&gt;INT(RA67),"F","R"),IF(RA67-INT(RA67)&lt;=$I67,IF(AND(RA67-INT(RA67)&gt;0,INT((RB67-INT(RB67))/$I70)&gt;INT((RA67-INT(RA67))/$I70)),"F","R"),0))))</f>
        <v>0</v>
      </c>
      <c r="RC68" s="964">
        <f ca="1">IF(OR(RC67=0,SUM($Q70:RB70)=$BD$2),0,IF($H41&lt;=$AO$3,IF(RC67&gt;0,"F",0),IF($I67=1,IF(INT(RC67)&gt;INT(RB67),"F","R"),IF(RB67-INT(RB67)&lt;=$I67,IF(AND(RB67-INT(RB67)&gt;0,INT((RC67-INT(RC67))/$I70)&gt;INT((RB67-INT(RB67))/$I70)),"F","R"),0))))</f>
        <v>0</v>
      </c>
      <c r="RD68" s="964">
        <f ca="1">IF(OR(RD67=0,SUM($Q70:RC70)=$BD$2),0,IF($H41&lt;=$AO$3,IF(RD67&gt;0,"F",0),IF($I67=1,IF(INT(RD67)&gt;INT(RC67),"F","R"),IF(RC67-INT(RC67)&lt;=$I67,IF(AND(RC67-INT(RC67)&gt;0,INT((RD67-INT(RD67))/$I70)&gt;INT((RC67-INT(RC67))/$I70)),"F","R"),0))))</f>
        <v>0</v>
      </c>
      <c r="RE68" s="964">
        <f ca="1">IF(OR(RE67=0,SUM($Q70:RD70)=$BD$2),0,IF($H41&lt;=$AO$3,IF(RE67&gt;0,"F",0),IF($I67=1,IF(INT(RE67)&gt;INT(RD67),"F","R"),IF(RD67-INT(RD67)&lt;=$I67,IF(AND(RD67-INT(RD67)&gt;0,INT((RE67-INT(RE67))/$I70)&gt;INT((RD67-INT(RD67))/$I70)),"F","R"),0))))</f>
        <v>0</v>
      </c>
      <c r="RF68" s="964">
        <f ca="1">IF(OR(RF67=0,SUM($Q70:RE70)=$BD$2),0,IF($H41&lt;=$AO$3,IF(RF67&gt;0,"F",0),IF($I67=1,IF(INT(RF67)&gt;INT(RE67),"F","R"),IF(RE67-INT(RE67)&lt;=$I67,IF(AND(RE67-INT(RE67)&gt;0,INT((RF67-INT(RF67))/$I70)&gt;INT((RE67-INT(RE67))/$I70)),"F","R"),0))))</f>
        <v>0</v>
      </c>
      <c r="RG68" s="964">
        <f ca="1">IF(OR(RG67=0,SUM($Q70:RF70)=$BD$2),0,IF($H41&lt;=$AO$3,IF(RG67&gt;0,"F",0),IF($I67=1,IF(INT(RG67)&gt;INT(RF67),"F","R"),IF(RF67-INT(RF67)&lt;=$I67,IF(AND(RF67-INT(RF67)&gt;0,INT((RG67-INT(RG67))/$I70)&gt;INT((RF67-INT(RF67))/$I70)),"F","R"),0))))</f>
        <v>0</v>
      </c>
      <c r="RH68" s="964">
        <f ca="1">IF(OR(RH67=0,SUM($Q70:RG70)=$BD$2),0,IF($H41&lt;=$AO$3,IF(RH67&gt;0,"F",0),IF($I67=1,IF(INT(RH67)&gt;INT(RG67),"F","R"),IF(RG67-INT(RG67)&lt;=$I67,IF(AND(RG67-INT(RG67)&gt;0,INT((RH67-INT(RH67))/$I70)&gt;INT((RG67-INT(RG67))/$I70)),"F","R"),0))))</f>
        <v>0</v>
      </c>
      <c r="RI68" s="964">
        <f ca="1">IF(OR(RI67=0,SUM($Q70:RH70)=$BD$2),0,IF($H41&lt;=$AO$3,IF(RI67&gt;0,"F",0),IF($I67=1,IF(INT(RI67)&gt;INT(RH67),"F","R"),IF(RH67-INT(RH67)&lt;=$I67,IF(AND(RH67-INT(RH67)&gt;0,INT((RI67-INT(RI67))/$I70)&gt;INT((RH67-INT(RH67))/$I70)),"F","R"),0))))</f>
        <v>0</v>
      </c>
      <c r="RJ68" s="964">
        <f ca="1">IF(OR(RJ67=0,SUM($Q70:RI70)=$BD$2),0,IF($H41&lt;=$AO$3,IF(RJ67&gt;0,"F",0),IF($I67=1,IF(INT(RJ67)&gt;INT(RI67),"F","R"),IF(RI67-INT(RI67)&lt;=$I67,IF(AND(RI67-INT(RI67)&gt;0,INT((RJ67-INT(RJ67))/$I70)&gt;INT((RI67-INT(RI67))/$I70)),"F","R"),0))))</f>
        <v>0</v>
      </c>
      <c r="RK68" s="964">
        <f ca="1">IF(OR(RK67=0,SUM($Q70:RJ70)=$BD$2),0,IF($H41&lt;=$AO$3,IF(RK67&gt;0,"F",0),IF($I67=1,IF(INT(RK67)&gt;INT(RJ67),"F","R"),IF(RJ67-INT(RJ67)&lt;=$I67,IF(AND(RJ67-INT(RJ67)&gt;0,INT((RK67-INT(RK67))/$I70)&gt;INT((RJ67-INT(RJ67))/$I70)),"F","R"),0))))</f>
        <v>0</v>
      </c>
      <c r="RL68" s="964">
        <f ca="1">IF(OR(RL67=0,SUM($Q70:RK70)=$BD$2),0,IF($H41&lt;=$AO$3,IF(RL67&gt;0,"F",0),IF($I67=1,IF(INT(RL67)&gt;INT(RK67),"F","R"),IF(RK67-INT(RK67)&lt;=$I67,IF(AND(RK67-INT(RK67)&gt;0,INT((RL67-INT(RL67))/$I70)&gt;INT((RK67-INT(RK67))/$I70)),"F","R"),0))))</f>
        <v>0</v>
      </c>
      <c r="RM68" s="964">
        <f ca="1">IF(OR(RM67=0,SUM($Q70:RL70)=$BD$2),0,IF($H41&lt;=$AO$3,IF(RM67&gt;0,"F",0),IF($I67=1,IF(INT(RM67)&gt;INT(RL67),"F","R"),IF(RL67-INT(RL67)&lt;=$I67,IF(AND(RL67-INT(RL67)&gt;0,INT((RM67-INT(RM67))/$I70)&gt;INT((RL67-INT(RL67))/$I70)),"F","R"),0))))</f>
        <v>0</v>
      </c>
      <c r="RN68" s="964">
        <f ca="1">IF(OR(RN67=0,SUM($Q70:RM70)=$BD$2),0,IF($H41&lt;=$AO$3,IF(RN67&gt;0,"F",0),IF($I67=1,IF(INT(RN67)&gt;INT(RM67),"F","R"),IF(RM67-INT(RM67)&lt;=$I67,IF(AND(RM67-INT(RM67)&gt;0,INT((RN67-INT(RN67))/$I70)&gt;INT((RM67-INT(RM67))/$I70)),"F","R"),0))))</f>
        <v>0</v>
      </c>
      <c r="RO68" s="964">
        <f ca="1">IF(OR(RO67=0,SUM($Q70:RN70)=$BD$2),0,IF($H41&lt;=$AO$3,IF(RO67&gt;0,"F",0),IF($I67=1,IF(INT(RO67)&gt;INT(RN67),"F","R"),IF(RN67-INT(RN67)&lt;=$I67,IF(AND(RN67-INT(RN67)&gt;0,INT((RO67-INT(RO67))/$I70)&gt;INT((RN67-INT(RN67))/$I70)),"F","R"),0))))</f>
        <v>0</v>
      </c>
      <c r="RP68" s="964">
        <f ca="1">IF(OR(RP67=0,SUM($Q70:RO70)=$BD$2),0,IF($H41&lt;=$AO$3,IF(RP67&gt;0,"F",0),IF($I67=1,IF(INT(RP67)&gt;INT(RO67),"F","R"),IF(RO67-INT(RO67)&lt;=$I67,IF(AND(RO67-INT(RO67)&gt;0,INT((RP67-INT(RP67))/$I70)&gt;INT((RO67-INT(RO67))/$I70)),"F","R"),0))))</f>
        <v>0</v>
      </c>
      <c r="RQ68" s="964">
        <f ca="1">IF(OR(RQ67=0,SUM($Q70:RP70)=$BD$2),0,IF($H41&lt;=$AO$3,IF(RQ67&gt;0,"F",0),IF($I67=1,IF(INT(RQ67)&gt;INT(RP67),"F","R"),IF(RP67-INT(RP67)&lt;=$I67,IF(AND(RP67-INT(RP67)&gt;0,INT((RQ67-INT(RQ67))/$I70)&gt;INT((RP67-INT(RP67))/$I70)),"F","R"),0))))</f>
        <v>0</v>
      </c>
      <c r="RR68" s="964">
        <f ca="1">IF(OR(RR67=0,SUM($Q70:RQ70)=$BD$2),0,IF($H41&lt;=$AO$3,IF(RR67&gt;0,"F",0),IF($I67=1,IF(INT(RR67)&gt;INT(RQ67),"F","R"),IF(RQ67-INT(RQ67)&lt;=$I67,IF(AND(RQ67-INT(RQ67)&gt;0,INT((RR67-INT(RR67))/$I70)&gt;INT((RQ67-INT(RQ67))/$I70)),"F","R"),0))))</f>
        <v>0</v>
      </c>
      <c r="RS68" s="964">
        <f ca="1">IF(OR(RS67=0,SUM($Q70:RR70)=$BD$2),0,IF($H41&lt;=$AO$3,IF(RS67&gt;0,"F",0),IF($I67=1,IF(INT(RS67)&gt;INT(RR67),"F","R"),IF(RR67-INT(RR67)&lt;=$I67,IF(AND(RR67-INT(RR67)&gt;0,INT((RS67-INT(RS67))/$I70)&gt;INT((RR67-INT(RR67))/$I70)),"F","R"),0))))</f>
        <v>0</v>
      </c>
      <c r="RT68" s="964">
        <f ca="1">IF(OR(RT67=0,SUM($Q70:RS70)=$BD$2),0,IF($H41&lt;=$AO$3,IF(RT67&gt;0,"F",0),IF($I67=1,IF(INT(RT67)&gt;INT(RS67),"F","R"),IF(RS67-INT(RS67)&lt;=$I67,IF(AND(RS67-INT(RS67)&gt;0,INT((RT67-INT(RT67))/$I70)&gt;INT((RS67-INT(RS67))/$I70)),"F","R"),0))))</f>
        <v>0</v>
      </c>
      <c r="RU68" s="964">
        <f ca="1">IF(OR(RU67=0,SUM($Q70:RT70)=$BD$2),0,IF($H41&lt;=$AO$3,IF(RU67&gt;0,"F",0),IF($I67=1,IF(INT(RU67)&gt;INT(RT67),"F","R"),IF(RT67-INT(RT67)&lt;=$I67,IF(AND(RT67-INT(RT67)&gt;0,INT((RU67-INT(RU67))/$I70)&gt;INT((RT67-INT(RT67))/$I70)),"F","R"),0))))</f>
        <v>0</v>
      </c>
      <c r="RV68" s="964">
        <f ca="1">IF(OR(RV67=0,SUM($Q70:RU70)=$BD$2),0,IF($H41&lt;=$AO$3,IF(RV67&gt;0,"F",0),IF($I67=1,IF(INT(RV67)&gt;INT(RU67),"F","R"),IF(RU67-INT(RU67)&lt;=$I67,IF(AND(RU67-INT(RU67)&gt;0,INT((RV67-INT(RV67))/$I70)&gt;INT((RU67-INT(RU67))/$I70)),"F","R"),0))))</f>
        <v>0</v>
      </c>
      <c r="RW68" s="964">
        <f ca="1">IF(OR(RW67=0,SUM($Q70:RV70)=$BD$2),0,IF($H41&lt;=$AO$3,IF(RW67&gt;0,"F",0),IF($I67=1,IF(INT(RW67)&gt;INT(RV67),"F","R"),IF(RV67-INT(RV67)&lt;=$I67,IF(AND(RV67-INT(RV67)&gt;0,INT((RW67-INT(RW67))/$I70)&gt;INT((RV67-INT(RV67))/$I70)),"F","R"),0))))</f>
        <v>0</v>
      </c>
      <c r="RX68" s="964">
        <f ca="1">IF(OR(RX67=0,SUM($Q70:RW70)=$BD$2),0,IF($H41&lt;=$AO$3,IF(RX67&gt;0,"F",0),IF($I67=1,IF(INT(RX67)&gt;INT(RW67),"F","R"),IF(RW67-INT(RW67)&lt;=$I67,IF(AND(RW67-INT(RW67)&gt;0,INT((RX67-INT(RX67))/$I70)&gt;INT((RW67-INT(RW67))/$I70)),"F","R"),0))))</f>
        <v>0</v>
      </c>
      <c r="RY68" s="964">
        <f ca="1">IF(OR(RY67=0,SUM($Q70:RX70)=$BD$2),0,IF($H41&lt;=$AO$3,IF(RY67&gt;0,"F",0),IF($I67=1,IF(INT(RY67)&gt;INT(RX67),"F","R"),IF(RX67-INT(RX67)&lt;=$I67,IF(AND(RX67-INT(RX67)&gt;0,INT((RY67-INT(RY67))/$I70)&gt;INT((RX67-INT(RX67))/$I70)),"F","R"),0))))</f>
        <v>0</v>
      </c>
      <c r="RZ68" s="964">
        <f ca="1">IF(OR(RZ67=0,SUM($Q70:RY70)=$BD$2),0,IF($H41&lt;=$AO$3,IF(RZ67&gt;0,"F",0),IF($I67=1,IF(INT(RZ67)&gt;INT(RY67),"F","R"),IF(RY67-INT(RY67)&lt;=$I67,IF(AND(RY67-INT(RY67)&gt;0,INT((RZ67-INT(RZ67))/$I70)&gt;INT((RY67-INT(RY67))/$I70)),"F","R"),0))))</f>
        <v>0</v>
      </c>
      <c r="SA68" s="964">
        <f ca="1">IF(OR(SA67=0,SUM($Q70:RZ70)=$BD$2),0,IF($H41&lt;=$AO$3,IF(SA67&gt;0,"F",0),IF($I67=1,IF(INT(SA67)&gt;INT(RZ67),"F","R"),IF(RZ67-INT(RZ67)&lt;=$I67,IF(AND(RZ67-INT(RZ67)&gt;0,INT((SA67-INT(SA67))/$I70)&gt;INT((RZ67-INT(RZ67))/$I70)),"F","R"),0))))</f>
        <v>0</v>
      </c>
      <c r="SB68" s="964">
        <f ca="1">IF(OR(SB67=0,SUM($Q70:SA70)=$BD$2),0,IF($H41&lt;=$AO$3,IF(SB67&gt;0,"F",0),IF($I67=1,IF(INT(SB67)&gt;INT(SA67),"F","R"),IF(SA67-INT(SA67)&lt;=$I67,IF(AND(SA67-INT(SA67)&gt;0,INT((SB67-INT(SB67))/$I70)&gt;INT((SA67-INT(SA67))/$I70)),"F","R"),0))))</f>
        <v>0</v>
      </c>
      <c r="SC68" s="964">
        <f ca="1">IF(OR(SC67=0,SUM($Q70:SB70)=$BD$2),0,IF($H41&lt;=$AO$3,IF(SC67&gt;0,"F",0),IF($I67=1,IF(INT(SC67)&gt;INT(SB67),"F","R"),IF(SB67-INT(SB67)&lt;=$I67,IF(AND(SB67-INT(SB67)&gt;0,INT((SC67-INT(SC67))/$I70)&gt;INT((SB67-INT(SB67))/$I70)),"F","R"),0))))</f>
        <v>0</v>
      </c>
      <c r="SD68" s="964">
        <f ca="1">IF(OR(SD67=0,SUM($Q70:SC70)=$BD$2),0,IF($H41&lt;=$AO$3,IF(SD67&gt;0,"F",0),IF($I67=1,IF(INT(SD67)&gt;INT(SC67),"F","R"),IF(SC67-INT(SC67)&lt;=$I67,IF(AND(SC67-INT(SC67)&gt;0,INT((SD67-INT(SD67))/$I70)&gt;INT((SC67-INT(SC67))/$I70)),"F","R"),0))))</f>
        <v>0</v>
      </c>
      <c r="SE68" s="964">
        <f ca="1">IF(OR(SE67=0,SUM($Q70:SD70)=$BD$2),0,IF($H41&lt;=$AO$3,IF(SE67&gt;0,"F",0),IF($I67=1,IF(INT(SE67)&gt;INT(SD67),"F","R"),IF(SD67-INT(SD67)&lt;=$I67,IF(AND(SD67-INT(SD67)&gt;0,INT((SE67-INT(SE67))/$I70)&gt;INT((SD67-INT(SD67))/$I70)),"F","R"),0))))</f>
        <v>0</v>
      </c>
      <c r="SF68" s="964">
        <f ca="1">IF(OR(SF67=0,SUM($Q70:SE70)=$BD$2),0,IF($H41&lt;=$AO$3,IF(SF67&gt;0,"F",0),IF($I67=1,IF(INT(SF67)&gt;INT(SE67),"F","R"),IF(SE67-INT(SE67)&lt;=$I67,IF(AND(SE67-INT(SE67)&gt;0,INT((SF67-INT(SF67))/$I70)&gt;INT((SE67-INT(SE67))/$I70)),"F","R"),0))))</f>
        <v>0</v>
      </c>
      <c r="SG68" s="964">
        <f ca="1">IF(OR(SG67=0,SUM($Q70:SF70)=$BD$2),0,IF($H41&lt;=$AO$3,IF(SG67&gt;0,"F",0),IF($I67=1,IF(INT(SG67)&gt;INT(SF67),"F","R"),IF(SF67-INT(SF67)&lt;=$I67,IF(AND(SF67-INT(SF67)&gt;0,INT((SG67-INT(SG67))/$I70)&gt;INT((SF67-INT(SF67))/$I70)),"F","R"),0))))</f>
        <v>0</v>
      </c>
      <c r="SH68" s="964">
        <f ca="1">IF(OR(SH67=0,SUM($Q70:SG70)=$BD$2),0,IF($H41&lt;=$AO$3,IF(SH67&gt;0,"F",0),IF($I67=1,IF(INT(SH67)&gt;INT(SG67),"F","R"),IF(SG67-INT(SG67)&lt;=$I67,IF(AND(SG67-INT(SG67)&gt;0,INT((SH67-INT(SH67))/$I70)&gt;INT((SG67-INT(SG67))/$I70)),"F","R"),0))))</f>
        <v>0</v>
      </c>
      <c r="SI68" s="964">
        <f ca="1">IF(OR(SI67=0,SUM($Q70:SH70)=$BD$2),0,IF($H41&lt;=$AO$3,IF(SI67&gt;0,"F",0),IF($I67=1,IF(INT(SI67)&gt;INT(SH67),"F","R"),IF(SH67-INT(SH67)&lt;=$I67,IF(AND(SH67-INT(SH67)&gt;0,INT((SI67-INT(SI67))/$I70)&gt;INT((SH67-INT(SH67))/$I70)),"F","R"),0))))</f>
        <v>0</v>
      </c>
      <c r="SJ68" s="964">
        <f ca="1">IF(OR(SJ67=0,SUM($Q70:SI70)=$BD$2),0,IF($H41&lt;=$AO$3,IF(SJ67&gt;0,"F",0),IF($I67=1,IF(INT(SJ67)&gt;INT(SI67),"F","R"),IF(SI67-INT(SI67)&lt;=$I67,IF(AND(SI67-INT(SI67)&gt;0,INT((SJ67-INT(SJ67))/$I70)&gt;INT((SI67-INT(SI67))/$I70)),"F","R"),0))))</f>
        <v>0</v>
      </c>
      <c r="SK68" s="964">
        <f ca="1">IF(OR(SK67=0,SUM($Q70:SJ70)=$BD$2),0,IF($H41&lt;=$AO$3,IF(SK67&gt;0,"F",0),IF($I67=1,IF(INT(SK67)&gt;INT(SJ67),"F","R"),IF(SJ67-INT(SJ67)&lt;=$I67,IF(AND(SJ67-INT(SJ67)&gt;0,INT((SK67-INT(SK67))/$I70)&gt;INT((SJ67-INT(SJ67))/$I70)),"F","R"),0))))</f>
        <v>0</v>
      </c>
      <c r="SL68" s="964">
        <f ca="1">IF(OR(SL67=0,SUM($Q70:SK70)=$BD$2),0,IF($H41&lt;=$AO$3,IF(SL67&gt;0,"F",0),IF($I67=1,IF(INT(SL67)&gt;INT(SK67),"F","R"),IF(SK67-INT(SK67)&lt;=$I67,IF(AND(SK67-INT(SK67)&gt;0,INT((SL67-INT(SL67))/$I70)&gt;INT((SK67-INT(SK67))/$I70)),"F","R"),0))))</f>
        <v>0</v>
      </c>
      <c r="SM68" s="964">
        <f ca="1">IF(OR(SM67=0,SUM($Q70:SL70)=$BD$2),0,IF($H41&lt;=$AO$3,IF(SM67&gt;0,"F",0),IF($I67=1,IF(INT(SM67)&gt;INT(SL67),"F","R"),IF(SL67-INT(SL67)&lt;=$I67,IF(AND(SL67-INT(SL67)&gt;0,INT((SM67-INT(SM67))/$I70)&gt;INT((SL67-INT(SL67))/$I70)),"F","R"),0))))</f>
        <v>0</v>
      </c>
      <c r="SN68" s="964">
        <f ca="1">IF(OR(SN67=0,SUM($Q70:SM70)=$BD$2),0,IF($H41&lt;=$AO$3,IF(SN67&gt;0,"F",0),IF($I67=1,IF(INT(SN67)&gt;INT(SM67),"F","R"),IF(SM67-INT(SM67)&lt;=$I67,IF(AND(SM67-INT(SM67)&gt;0,INT((SN67-INT(SN67))/$I70)&gt;INT((SM67-INT(SM67))/$I70)),"F","R"),0))))</f>
        <v>0</v>
      </c>
      <c r="SO68" s="964">
        <f ca="1">IF(OR(SO67=0,SUM($Q70:SN70)=$BD$2),0,IF($H41&lt;=$AO$3,IF(SO67&gt;0,"F",0),IF($I67=1,IF(INT(SO67)&gt;INT(SN67),"F","R"),IF(SN67-INT(SN67)&lt;=$I67,IF(AND(SN67-INT(SN67)&gt;0,INT((SO67-INT(SO67))/$I70)&gt;INT((SN67-INT(SN67))/$I70)),"F","R"),0))))</f>
        <v>0</v>
      </c>
      <c r="SP68" s="964">
        <f ca="1">IF(OR(SP67=0,SUM($Q70:SO70)=$BD$2),0,IF($H41&lt;=$AO$3,IF(SP67&gt;0,"F",0),IF($I67=1,IF(INT(SP67)&gt;INT(SO67),"F","R"),IF(SO67-INT(SO67)&lt;=$I67,IF(AND(SO67-INT(SO67)&gt;0,INT((SP67-INT(SP67))/$I70)&gt;INT((SO67-INT(SO67))/$I70)),"F","R"),0))))</f>
        <v>0</v>
      </c>
      <c r="SQ68" s="964">
        <f ca="1">IF(OR(SQ67=0,SUM($Q70:SP70)=$BD$2),0,IF($H41&lt;=$AO$3,IF(SQ67&gt;0,"F",0),IF($I67=1,IF(INT(SQ67)&gt;INT(SP67),"F","R"),IF(SP67-INT(SP67)&lt;=$I67,IF(AND(SP67-INT(SP67)&gt;0,INT((SQ67-INT(SQ67))/$I70)&gt;INT((SP67-INT(SP67))/$I70)),"F","R"),0))))</f>
        <v>0</v>
      </c>
      <c r="SR68" s="964">
        <f ca="1">IF(OR(SR67=0,SUM($Q70:SQ70)=$BD$2),0,IF($H41&lt;=$AO$3,IF(SR67&gt;0,"F",0),IF($I67=1,IF(INT(SR67)&gt;INT(SQ67),"F","R"),IF(SQ67-INT(SQ67)&lt;=$I67,IF(AND(SQ67-INT(SQ67)&gt;0,INT((SR67-INT(SR67))/$I70)&gt;INT((SQ67-INT(SQ67))/$I70)),"F","R"),0))))</f>
        <v>0</v>
      </c>
      <c r="SS68" s="964">
        <f ca="1">IF(OR(SS67=0,SUM($Q70:SR70)=$BD$2),0,IF($H41&lt;=$AO$3,IF(SS67&gt;0,"F",0),IF($I67=1,IF(INT(SS67)&gt;INT(SR67),"F","R"),IF(SR67-INT(SR67)&lt;=$I67,IF(AND(SR67-INT(SR67)&gt;0,INT((SS67-INT(SS67))/$I70)&gt;INT((SR67-INT(SR67))/$I70)),"F","R"),0))))</f>
        <v>0</v>
      </c>
      <c r="ST68" s="964">
        <f ca="1">IF(OR(ST67=0,SUM($Q70:SS70)=$BD$2),0,IF($H41&lt;=$AO$3,IF(ST67&gt;0,"F",0),IF($I67=1,IF(INT(ST67)&gt;INT(SS67),"F","R"),IF(SS67-INT(SS67)&lt;=$I67,IF(AND(SS67-INT(SS67)&gt;0,INT((ST67-INT(ST67))/$I70)&gt;INT((SS67-INT(SS67))/$I70)),"F","R"),0))))</f>
        <v>0</v>
      </c>
      <c r="SU68" s="964">
        <f ca="1">IF(OR(SU67=0,SUM($Q70:ST70)=$BD$2),0,IF($H41&lt;=$AO$3,IF(SU67&gt;0,"F",0),IF($I67=1,IF(INT(SU67)&gt;INT(ST67),"F","R"),IF(ST67-INT(ST67)&lt;=$I67,IF(AND(ST67-INT(ST67)&gt;0,INT((SU67-INT(SU67))/$I70)&gt;INT((ST67-INT(ST67))/$I70)),"F","R"),0))))</f>
        <v>0</v>
      </c>
      <c r="SV68" s="964">
        <f ca="1">IF(OR(SV67=0,SUM($Q70:SU70)=$BD$2),0,IF($H41&lt;=$AO$3,IF(SV67&gt;0,"F",0),IF($I67=1,IF(INT(SV67)&gt;INT(SU67),"F","R"),IF(SU67-INT(SU67)&lt;=$I67,IF(AND(SU67-INT(SU67)&gt;0,INT((SV67-INT(SV67))/$I70)&gt;INT((SU67-INT(SU67))/$I70)),"F","R"),0))))</f>
        <v>0</v>
      </c>
      <c r="SW68" s="964">
        <f ca="1">IF(OR(SW67=0,SUM($Q70:SV70)=$BD$2),0,IF($H41&lt;=$AO$3,IF(SW67&gt;0,"F",0),IF($I67=1,IF(INT(SW67)&gt;INT(SV67),"F","R"),IF(SV67-INT(SV67)&lt;=$I67,IF(AND(SV67-INT(SV67)&gt;0,INT((SW67-INT(SW67))/$I70)&gt;INT((SV67-INT(SV67))/$I70)),"F","R"),0))))</f>
        <v>0</v>
      </c>
      <c r="SX68" s="446">
        <v>0</v>
      </c>
    </row>
    <row r="69" spans="1:518" ht="18" customHeight="1">
      <c r="A69" s="47"/>
      <c r="B69" s="125"/>
      <c r="C69" s="125"/>
      <c r="D69" s="125"/>
      <c r="E69" s="125"/>
      <c r="F69" s="125"/>
      <c r="G69" s="125"/>
      <c r="H69" s="953" t="s">
        <v>415</v>
      </c>
      <c r="I69" s="951">
        <f ca="1">IF(O47&gt;0,IF(AND($U$3="X",$H41-$G41&gt;$AO$3),MAX($I41/$J41,1),1),1)</f>
        <v>1</v>
      </c>
      <c r="J69" s="125"/>
      <c r="K69" s="201"/>
      <c r="L69" s="48"/>
      <c r="M69" s="48"/>
      <c r="N69" s="28"/>
      <c r="O69" s="108"/>
      <c r="P69" s="109" t="s">
        <v>62</v>
      </c>
      <c r="Q69" s="91"/>
      <c r="R69" s="30"/>
      <c r="S69" s="30"/>
      <c r="T69" s="30"/>
      <c r="U69" s="30"/>
      <c r="V69" s="1370">
        <f>V$33</f>
        <v>2500</v>
      </c>
      <c r="W69" s="1370"/>
      <c r="X69" s="1371"/>
      <c r="Y69" s="30"/>
      <c r="Z69" s="30"/>
      <c r="AA69" s="31"/>
      <c r="AB69" s="32"/>
      <c r="AC69" s="30"/>
      <c r="AD69" s="30"/>
      <c r="AE69" s="30"/>
      <c r="AF69" s="1370">
        <f>AF$33</f>
        <v>7500</v>
      </c>
      <c r="AG69" s="1370"/>
      <c r="AH69" s="1371"/>
      <c r="AI69" s="30"/>
      <c r="AJ69" s="30"/>
      <c r="AK69" s="31"/>
      <c r="AL69" s="32"/>
      <c r="AM69" s="30"/>
      <c r="AN69" s="30"/>
      <c r="AO69" s="30"/>
      <c r="AP69" s="1370">
        <f>AP$33</f>
        <v>12500</v>
      </c>
      <c r="AQ69" s="1370"/>
      <c r="AR69" s="1371"/>
      <c r="AS69" s="30"/>
      <c r="AT69" s="30"/>
      <c r="AU69" s="31"/>
      <c r="AV69" s="32"/>
      <c r="AW69" s="30"/>
      <c r="AX69" s="30"/>
      <c r="AY69" s="30"/>
      <c r="AZ69" s="1370">
        <f>AZ$33</f>
        <v>17500</v>
      </c>
      <c r="BA69" s="1370"/>
      <c r="BB69" s="1371"/>
      <c r="BC69" s="30"/>
      <c r="BD69" s="30"/>
      <c r="BE69" s="106"/>
      <c r="BF69" s="33"/>
      <c r="BG69" s="107"/>
      <c r="BH69" s="30"/>
      <c r="BI69" s="30"/>
      <c r="BJ69" s="1370">
        <f>BJ$33</f>
        <v>22500</v>
      </c>
      <c r="BK69" s="1370"/>
      <c r="BL69" s="1371"/>
      <c r="BM69" s="30"/>
      <c r="BN69" s="30"/>
      <c r="BO69" s="106"/>
      <c r="BP69" s="33"/>
      <c r="BQ69" s="107"/>
      <c r="BR69" s="30"/>
      <c r="BS69" s="30"/>
      <c r="BT69" s="1370">
        <f>BT$33</f>
        <v>27500</v>
      </c>
      <c r="BU69" s="1370"/>
      <c r="BV69" s="1371"/>
      <c r="BW69" s="30"/>
      <c r="BX69" s="30"/>
      <c r="BY69" s="106"/>
      <c r="BZ69" s="33"/>
      <c r="CA69" s="107"/>
      <c r="CB69" s="30"/>
      <c r="CC69" s="30"/>
      <c r="CD69" s="1372">
        <f>CD$33</f>
        <v>32500</v>
      </c>
      <c r="CE69" s="1372"/>
      <c r="CF69" s="1373"/>
      <c r="CG69" s="30"/>
      <c r="CH69" s="30"/>
      <c r="CI69" s="106"/>
      <c r="CJ69" s="33"/>
      <c r="CK69" s="107"/>
      <c r="CL69" s="30"/>
      <c r="CM69" s="30"/>
      <c r="CN69" s="1372">
        <f>CN$33</f>
        <v>37500</v>
      </c>
      <c r="CO69" s="1372"/>
      <c r="CP69" s="1373"/>
      <c r="CQ69" s="30"/>
      <c r="CR69" s="30"/>
      <c r="CS69" s="106"/>
      <c r="CT69" s="33"/>
      <c r="CU69" s="107"/>
      <c r="CV69" s="30"/>
      <c r="CW69" s="30"/>
      <c r="CX69" s="1372">
        <f>CX$33</f>
        <v>42500</v>
      </c>
      <c r="CY69" s="1372"/>
      <c r="CZ69" s="1373"/>
      <c r="DA69" s="30"/>
      <c r="DB69" s="30"/>
      <c r="DC69" s="106"/>
      <c r="DD69" s="33"/>
      <c r="DE69" s="107"/>
      <c r="DF69" s="30"/>
      <c r="DG69" s="30"/>
      <c r="DH69" s="1370">
        <f>DH$33</f>
        <v>47500</v>
      </c>
      <c r="DI69" s="1370"/>
      <c r="DJ69" s="1371"/>
      <c r="DK69" s="30"/>
      <c r="DL69" s="30"/>
      <c r="DM69" s="106"/>
      <c r="DN69" s="33"/>
      <c r="DO69" s="107"/>
      <c r="DP69" s="30"/>
      <c r="DQ69" s="30"/>
      <c r="DR69" s="1370">
        <f>DR$33</f>
        <v>52500</v>
      </c>
      <c r="DS69" s="1370"/>
      <c r="DT69" s="1371"/>
      <c r="DU69" s="30"/>
      <c r="DV69" s="30"/>
      <c r="DW69" s="106"/>
      <c r="DX69" s="33"/>
      <c r="DY69" s="107"/>
      <c r="DZ69" s="30"/>
      <c r="EA69" s="30"/>
      <c r="EB69" s="1370">
        <f>EB$33</f>
        <v>57500</v>
      </c>
      <c r="EC69" s="1370"/>
      <c r="ED69" s="1371"/>
      <c r="EE69" s="30"/>
      <c r="EF69" s="30"/>
      <c r="EG69" s="106"/>
      <c r="EH69" s="33"/>
      <c r="EI69" s="107"/>
      <c r="EJ69" s="30"/>
      <c r="EK69" s="30"/>
      <c r="EL69" s="1370">
        <f>EL$33</f>
        <v>62500</v>
      </c>
      <c r="EM69" s="1370"/>
      <c r="EN69" s="1371"/>
      <c r="EO69" s="30"/>
      <c r="EP69" s="30"/>
      <c r="EQ69" s="106"/>
      <c r="ER69" s="33"/>
      <c r="ES69" s="107"/>
      <c r="ET69" s="30"/>
      <c r="EU69" s="30"/>
      <c r="EV69" s="1370">
        <f>EV$33</f>
        <v>67500</v>
      </c>
      <c r="EW69" s="1370"/>
      <c r="EX69" s="1371"/>
      <c r="EY69" s="30"/>
      <c r="EZ69" s="30"/>
      <c r="FA69" s="106"/>
      <c r="FB69" s="33"/>
      <c r="FC69" s="107"/>
      <c r="FD69" s="30"/>
      <c r="FE69" s="30"/>
      <c r="FF69" s="1370">
        <f>FF$33</f>
        <v>72500</v>
      </c>
      <c r="FG69" s="1370"/>
      <c r="FH69" s="1371"/>
      <c r="FI69" s="30"/>
      <c r="FJ69" s="30"/>
      <c r="FK69" s="106"/>
      <c r="FL69" s="33"/>
      <c r="FM69" s="107"/>
      <c r="FN69" s="30"/>
      <c r="FO69" s="30"/>
      <c r="FP69" s="1370">
        <f>FP$33</f>
        <v>77500</v>
      </c>
      <c r="FQ69" s="1370"/>
      <c r="FR69" s="1371"/>
      <c r="FS69" s="30"/>
      <c r="FT69" s="30"/>
      <c r="FU69" s="106"/>
      <c r="FV69" s="33"/>
      <c r="FW69" s="107"/>
      <c r="FX69" s="30"/>
      <c r="FY69" s="30"/>
      <c r="FZ69" s="1370">
        <f>FZ$33</f>
        <v>82500</v>
      </c>
      <c r="GA69" s="1370"/>
      <c r="GB69" s="1371"/>
      <c r="GC69" s="30"/>
      <c r="GD69" s="30"/>
      <c r="GE69" s="106"/>
      <c r="GF69" s="33"/>
      <c r="GG69" s="107"/>
      <c r="GH69" s="30"/>
      <c r="GI69" s="30"/>
      <c r="GJ69" s="1370">
        <f>GJ$33</f>
        <v>87500</v>
      </c>
      <c r="GK69" s="1370"/>
      <c r="GL69" s="1371"/>
      <c r="GM69" s="30"/>
      <c r="GN69" s="30"/>
      <c r="GO69" s="106"/>
      <c r="GP69" s="33"/>
      <c r="GQ69" s="107"/>
      <c r="GR69" s="30"/>
      <c r="GS69" s="30"/>
      <c r="GT69" s="1370">
        <f>GT$33</f>
        <v>92500</v>
      </c>
      <c r="GU69" s="1370"/>
      <c r="GV69" s="1371"/>
      <c r="GW69" s="30"/>
      <c r="GX69" s="30"/>
      <c r="GY69" s="106"/>
      <c r="GZ69" s="33"/>
      <c r="HA69" s="107"/>
      <c r="HB69" s="30"/>
      <c r="HC69" s="30"/>
      <c r="HD69" s="1370">
        <f>HD$33</f>
        <v>97500</v>
      </c>
      <c r="HE69" s="1370"/>
      <c r="HF69" s="1371"/>
      <c r="HG69" s="30"/>
      <c r="HH69" s="30"/>
      <c r="HI69" s="106"/>
      <c r="HJ69" s="33"/>
      <c r="HK69" s="107"/>
      <c r="HL69" s="30"/>
      <c r="HM69" s="30"/>
      <c r="HN69" s="1370">
        <f>HN$33</f>
        <v>102500</v>
      </c>
      <c r="HO69" s="1370"/>
      <c r="HP69" s="1371"/>
      <c r="HQ69" s="30"/>
      <c r="HR69" s="30"/>
      <c r="HS69" s="106"/>
      <c r="HT69" s="33"/>
      <c r="HU69" s="107"/>
      <c r="HV69" s="30"/>
      <c r="HW69" s="30"/>
      <c r="HX69" s="1370">
        <f>HX$33</f>
        <v>107500</v>
      </c>
      <c r="HY69" s="1370"/>
      <c r="HZ69" s="1371"/>
      <c r="IA69" s="30"/>
      <c r="IB69" s="30"/>
      <c r="IC69" s="106"/>
      <c r="ID69" s="33"/>
      <c r="IE69" s="107"/>
      <c r="IF69" s="30"/>
      <c r="IG69" s="30"/>
      <c r="IH69" s="1370">
        <f>IH$33</f>
        <v>112500</v>
      </c>
      <c r="II69" s="1370"/>
      <c r="IJ69" s="1371"/>
      <c r="IK69" s="30"/>
      <c r="IL69" s="30"/>
      <c r="IM69" s="106"/>
      <c r="IN69" s="33"/>
      <c r="IO69" s="107"/>
      <c r="IP69" s="30"/>
      <c r="IQ69" s="30"/>
      <c r="IR69" s="1370">
        <f>IR$33</f>
        <v>117500</v>
      </c>
      <c r="IS69" s="1370"/>
      <c r="IT69" s="1371"/>
      <c r="IU69" s="30"/>
      <c r="IV69" s="30"/>
      <c r="IW69" s="106"/>
      <c r="IX69" s="33"/>
      <c r="IY69" s="107"/>
      <c r="IZ69" s="30"/>
      <c r="JA69" s="30"/>
      <c r="JB69" s="1370">
        <f>JB$33</f>
        <v>122500</v>
      </c>
      <c r="JC69" s="1370"/>
      <c r="JD69" s="1371"/>
      <c r="JE69" s="30"/>
      <c r="JF69" s="30"/>
      <c r="JG69" s="106"/>
      <c r="JH69" s="33"/>
      <c r="JI69" s="107"/>
      <c r="JJ69" s="30"/>
      <c r="JK69" s="30"/>
      <c r="JL69" s="1370">
        <f>JL$33</f>
        <v>127500</v>
      </c>
      <c r="JM69" s="1370"/>
      <c r="JN69" s="1371"/>
      <c r="JO69" s="30"/>
      <c r="JP69" s="30"/>
      <c r="JQ69" s="106"/>
      <c r="JR69" s="33"/>
      <c r="JS69" s="107"/>
      <c r="JT69" s="30"/>
      <c r="JU69" s="30"/>
      <c r="JV69" s="1370">
        <f>JV$33</f>
        <v>132500</v>
      </c>
      <c r="JW69" s="1370"/>
      <c r="JX69" s="1371"/>
      <c r="JY69" s="30"/>
      <c r="JZ69" s="30"/>
      <c r="KA69" s="106"/>
      <c r="KB69" s="33"/>
      <c r="KC69" s="107"/>
      <c r="KD69" s="30"/>
      <c r="KE69" s="30"/>
      <c r="KF69" s="1370">
        <f>KF$33</f>
        <v>137500</v>
      </c>
      <c r="KG69" s="1370"/>
      <c r="KH69" s="1371"/>
      <c r="KI69" s="30"/>
      <c r="KJ69" s="30"/>
      <c r="KK69" s="106"/>
      <c r="KL69" s="33"/>
      <c r="KM69" s="107"/>
      <c r="KN69" s="30"/>
      <c r="KO69" s="30"/>
      <c r="KP69" s="1370">
        <f>KP$33</f>
        <v>142500</v>
      </c>
      <c r="KQ69" s="1370"/>
      <c r="KR69" s="1371"/>
      <c r="KS69" s="30"/>
      <c r="KT69" s="30"/>
      <c r="KU69" s="106"/>
      <c r="KV69" s="33"/>
      <c r="KW69" s="107"/>
      <c r="KX69" s="30"/>
      <c r="KY69" s="30"/>
      <c r="KZ69" s="1370">
        <f>KZ$33</f>
        <v>147500</v>
      </c>
      <c r="LA69" s="1370"/>
      <c r="LB69" s="1371"/>
      <c r="LC69" s="30"/>
      <c r="LD69" s="30"/>
      <c r="LE69" s="106"/>
      <c r="LF69" s="33"/>
      <c r="LG69" s="107"/>
      <c r="LH69" s="30"/>
      <c r="LI69" s="30"/>
      <c r="LJ69" s="1370">
        <f>LJ$33</f>
        <v>152500</v>
      </c>
      <c r="LK69" s="1370"/>
      <c r="LL69" s="1371"/>
      <c r="LM69" s="30"/>
      <c r="LN69" s="30"/>
      <c r="LO69" s="106"/>
      <c r="LP69" s="33"/>
      <c r="LQ69" s="107"/>
      <c r="LR69" s="30"/>
      <c r="LS69" s="30"/>
      <c r="LT69" s="1370">
        <f>LT$33</f>
        <v>157500</v>
      </c>
      <c r="LU69" s="1370"/>
      <c r="LV69" s="1371"/>
      <c r="LW69" s="30"/>
      <c r="LX69" s="30"/>
      <c r="LY69" s="106"/>
      <c r="LZ69" s="33"/>
      <c r="MA69" s="107"/>
      <c r="MB69" s="30"/>
      <c r="MC69" s="30"/>
      <c r="MD69" s="1370">
        <f>MD$33</f>
        <v>162500</v>
      </c>
      <c r="ME69" s="1370"/>
      <c r="MF69" s="1371"/>
      <c r="MG69" s="30"/>
      <c r="MH69" s="30"/>
      <c r="MI69" s="106"/>
      <c r="MJ69" s="33"/>
      <c r="MK69" s="107"/>
      <c r="ML69" s="30"/>
      <c r="MM69" s="30"/>
      <c r="MN69" s="1370">
        <f>MN$33</f>
        <v>167500</v>
      </c>
      <c r="MO69" s="1370"/>
      <c r="MP69" s="1371"/>
      <c r="MQ69" s="30"/>
      <c r="MR69" s="30"/>
      <c r="MS69" s="106"/>
      <c r="MT69" s="33"/>
      <c r="MU69" s="107"/>
      <c r="MV69" s="30"/>
      <c r="MW69" s="30"/>
      <c r="MX69" s="1370">
        <f>MX$33</f>
        <v>172500</v>
      </c>
      <c r="MY69" s="1370"/>
      <c r="MZ69" s="1371"/>
      <c r="NA69" s="30"/>
      <c r="NB69" s="30"/>
      <c r="NC69" s="106"/>
      <c r="ND69" s="33"/>
      <c r="NE69" s="107"/>
      <c r="NF69" s="30"/>
      <c r="NG69" s="30"/>
      <c r="NH69" s="1370">
        <f>NH$33</f>
        <v>177500</v>
      </c>
      <c r="NI69" s="1370"/>
      <c r="NJ69" s="1371"/>
      <c r="NK69" s="30"/>
      <c r="NL69" s="30"/>
      <c r="NM69" s="106"/>
      <c r="NN69" s="33"/>
      <c r="NO69" s="107"/>
      <c r="NP69" s="30"/>
      <c r="NQ69" s="30"/>
      <c r="NR69" s="1370">
        <f>NR$33</f>
        <v>182500</v>
      </c>
      <c r="NS69" s="1370"/>
      <c r="NT69" s="1371"/>
      <c r="NU69" s="30"/>
      <c r="NV69" s="30"/>
      <c r="NW69" s="106"/>
      <c r="NX69" s="33"/>
      <c r="NY69" s="107"/>
      <c r="NZ69" s="30"/>
      <c r="OA69" s="30"/>
      <c r="OB69" s="1370">
        <f>OB$33</f>
        <v>187500</v>
      </c>
      <c r="OC69" s="1370"/>
      <c r="OD69" s="1371"/>
      <c r="OE69" s="30"/>
      <c r="OF69" s="30"/>
      <c r="OG69" s="106"/>
      <c r="OH69" s="33"/>
      <c r="OI69" s="107"/>
      <c r="OJ69" s="30"/>
      <c r="OK69" s="30"/>
      <c r="OL69" s="1370">
        <f>OL$33</f>
        <v>192500</v>
      </c>
      <c r="OM69" s="1370"/>
      <c r="ON69" s="1371"/>
      <c r="OO69" s="30"/>
      <c r="OP69" s="30"/>
      <c r="OQ69" s="106"/>
      <c r="OR69" s="33"/>
      <c r="OS69" s="107"/>
      <c r="OT69" s="30"/>
      <c r="OU69" s="30"/>
      <c r="OV69" s="1370">
        <f>OV$33</f>
        <v>197500</v>
      </c>
      <c r="OW69" s="1370"/>
      <c r="OX69" s="1371"/>
      <c r="OY69" s="30"/>
      <c r="OZ69" s="30"/>
      <c r="PA69" s="106"/>
      <c r="PB69" s="33"/>
      <c r="PC69" s="107"/>
      <c r="PD69" s="30"/>
      <c r="PE69" s="30"/>
      <c r="PF69" s="1370">
        <f>PF$33</f>
        <v>202500</v>
      </c>
      <c r="PG69" s="1370"/>
      <c r="PH69" s="1371"/>
      <c r="PI69" s="30"/>
      <c r="PJ69" s="30"/>
      <c r="PK69" s="106"/>
      <c r="PL69" s="33"/>
      <c r="PM69" s="107"/>
      <c r="PN69" s="30"/>
      <c r="PO69" s="30"/>
      <c r="PP69" s="1370">
        <f>PP$33</f>
        <v>207500</v>
      </c>
      <c r="PQ69" s="1370"/>
      <c r="PR69" s="1371"/>
      <c r="PS69" s="30"/>
      <c r="PT69" s="30"/>
      <c r="PU69" s="106"/>
      <c r="PV69" s="33"/>
      <c r="PW69" s="107"/>
      <c r="PX69" s="30"/>
      <c r="PY69" s="30"/>
      <c r="PZ69" s="1370">
        <f>PZ$33</f>
        <v>212500</v>
      </c>
      <c r="QA69" s="1370"/>
      <c r="QB69" s="1371"/>
      <c r="QC69" s="30"/>
      <c r="QD69" s="30"/>
      <c r="QE69" s="106"/>
      <c r="QF69" s="33"/>
      <c r="QG69" s="107"/>
      <c r="QH69" s="30"/>
      <c r="QI69" s="30"/>
      <c r="QJ69" s="1370">
        <f>QJ$33</f>
        <v>217500</v>
      </c>
      <c r="QK69" s="1370"/>
      <c r="QL69" s="1371"/>
      <c r="QM69" s="30"/>
      <c r="QN69" s="30"/>
      <c r="QO69" s="106"/>
      <c r="QP69" s="33"/>
      <c r="QQ69" s="107"/>
      <c r="QR69" s="30"/>
      <c r="QS69" s="30"/>
      <c r="QT69" s="1370">
        <f>QT$33</f>
        <v>222500</v>
      </c>
      <c r="QU69" s="1370"/>
      <c r="QV69" s="1371"/>
      <c r="QW69" s="30"/>
      <c r="QX69" s="30"/>
      <c r="QY69" s="106"/>
      <c r="QZ69" s="33"/>
      <c r="RA69" s="107"/>
      <c r="RB69" s="30"/>
      <c r="RC69" s="30"/>
      <c r="RD69" s="1370">
        <f>RD$33</f>
        <v>227500</v>
      </c>
      <c r="RE69" s="1370"/>
      <c r="RF69" s="1371"/>
      <c r="RG69" s="30"/>
      <c r="RH69" s="30"/>
      <c r="RI69" s="106"/>
      <c r="RJ69" s="33"/>
      <c r="RK69" s="107"/>
      <c r="RL69" s="30"/>
      <c r="RM69" s="30"/>
      <c r="RN69" s="1370">
        <f>RN$33</f>
        <v>232500</v>
      </c>
      <c r="RO69" s="1370"/>
      <c r="RP69" s="1371"/>
      <c r="RQ69" s="30"/>
      <c r="RR69" s="30"/>
      <c r="RS69" s="106"/>
      <c r="RT69" s="33"/>
      <c r="RU69" s="107"/>
      <c r="RV69" s="30"/>
      <c r="RW69" s="30"/>
      <c r="RX69" s="1370">
        <f>RX$33</f>
        <v>237500</v>
      </c>
      <c r="RY69" s="1370"/>
      <c r="RZ69" s="1371"/>
      <c r="SA69" s="30"/>
      <c r="SB69" s="30"/>
      <c r="SC69" s="106"/>
      <c r="SD69" s="33"/>
      <c r="SE69" s="107"/>
      <c r="SF69" s="30"/>
      <c r="SG69" s="30"/>
      <c r="SH69" s="1370">
        <f>SH$33</f>
        <v>242500</v>
      </c>
      <c r="SI69" s="1370"/>
      <c r="SJ69" s="1371"/>
      <c r="SK69" s="30"/>
      <c r="SL69" s="30"/>
      <c r="SM69" s="106"/>
      <c r="SN69" s="33"/>
      <c r="SO69" s="107"/>
      <c r="SP69" s="30"/>
      <c r="SQ69" s="30"/>
      <c r="SR69" s="1370">
        <f>SR$33</f>
        <v>247500</v>
      </c>
      <c r="SS69" s="1370"/>
      <c r="ST69" s="1371"/>
      <c r="SU69" s="30"/>
      <c r="SV69" s="30"/>
      <c r="SW69" s="106"/>
      <c r="SX69" s="1367">
        <f ca="1">IF(AQ41="",SUM(R70:SW70),"No op./ máq.")</f>
        <v>0</v>
      </c>
    </row>
    <row r="70" spans="1:518" ht="25" customHeight="1">
      <c r="A70" s="47"/>
      <c r="B70" s="125"/>
      <c r="C70" s="125"/>
      <c r="D70" s="125"/>
      <c r="E70" s="125"/>
      <c r="F70" s="125"/>
      <c r="G70" s="125"/>
      <c r="H70" s="953" t="s">
        <v>414</v>
      </c>
      <c r="I70" s="952">
        <f ca="1">IF(I69=0,1,I67/I69)</f>
        <v>1</v>
      </c>
      <c r="J70" s="125"/>
      <c r="K70" s="201"/>
      <c r="L70" s="125"/>
      <c r="M70" s="125"/>
      <c r="N70" s="603"/>
      <c r="O70" s="601">
        <f ca="1">'DATOS DIAG OT'!AR20</f>
        <v>0</v>
      </c>
      <c r="P70" s="602" t="str">
        <f ca="1">IF(O70=0,"",LEFT($AW$3,3)&amp;".")</f>
        <v/>
      </c>
      <c r="Q70" s="91">
        <v>0</v>
      </c>
      <c r="R70" s="111">
        <f ca="1">IFERROR(IF($H41&gt;=$AO$3,IF(R68="F",$J41,0),IF(R67=0,0,MIN($J41*INT((R$33-$E41)/$H41),$BD$2)-SUM($Q70:Q70))),0)</f>
        <v>0</v>
      </c>
      <c r="S70" s="111">
        <f ca="1">IFERROR(IF($H41&gt;=$AO$3,IF(S68="F",$J41,0),IF(S67=0,0,MIN($J41*INT((S$33-$E41)/$H41),$BD$2)-SUM($Q70:R70))),0)</f>
        <v>0</v>
      </c>
      <c r="T70" s="111">
        <f ca="1">IFERROR(IF($H41&gt;=$AO$3,IF(T68="F",$J41,0),IF(T67=0,0,MIN($J41*INT((T$33-$E41)/$H41),$BD$2)-SUM($Q70:S70))),0)</f>
        <v>0</v>
      </c>
      <c r="U70" s="111">
        <f ca="1">IFERROR(IF($H41&gt;=$AO$3,IF(U68="F",$J41,0),IF(U67=0,0,MIN($J41*INT((U$33-$E41)/$H41),$BD$2)-SUM($Q70:T70))),0)</f>
        <v>0</v>
      </c>
      <c r="V70" s="110">
        <f ca="1">IFERROR(IF($H41&gt;=$AO$3,IF(V68="F",$J41,0),IF(V67=0,0,MIN($J41*INT((V$33-$E41)/$H41),$BD$2)-SUM($Q70:U70))),0)</f>
        <v>0</v>
      </c>
      <c r="W70" s="112">
        <f ca="1">IFERROR(IF($H41&gt;=$AO$3,IF(W68="F",$J41,0),IF(W67=0,0,MIN($J41*INT((W$33-$E41)/$H41),$BD$2)-SUM($Q70:V70))),0)</f>
        <v>0</v>
      </c>
      <c r="X70" s="111">
        <f ca="1">IFERROR(IF($H41&gt;=$AO$3,IF(X68="F",$J41,0),IF(X67=0,0,MIN($J41*INT((X$33-$E41)/$H41),$BD$2)-SUM($Q70:W70))),0)</f>
        <v>0</v>
      </c>
      <c r="Y70" s="111">
        <f ca="1">IFERROR(IF($H41&gt;=$AO$3,IF(Y68="F",$J41,0),IF(Y67=0,0,MIN($J41*INT((Y$33-$E41)/$H41),$BD$2)-SUM($Q70:X70))),0)</f>
        <v>0</v>
      </c>
      <c r="Z70" s="111">
        <f ca="1">IFERROR(IF($H41&gt;=$AO$3,IF(Z68="F",$J41,0),IF(Z67=0,0,MIN($J41*INT((Z$33-$E41)/$H41),$BD$2)-SUM($Q70:Y70))),0)</f>
        <v>0</v>
      </c>
      <c r="AA70" s="110">
        <f ca="1">IFERROR(IF($H41&gt;=$AO$3,IF(AA68="F",$J41,0),IF(AA67=0,0,MIN($J41*INT((AA$33-$E41)/$H41),$BD$2)-SUM($Q70:Z70))),0)</f>
        <v>0</v>
      </c>
      <c r="AB70" s="112">
        <f ca="1">IFERROR(IF($H41&gt;=$AO$3,IF(AB68="F",$J41,0),IF(AB67=0,0,MIN($J41*INT((AB$33-$E41)/$H41),$BD$2)-SUM($Q70:AA70))),0)</f>
        <v>0</v>
      </c>
      <c r="AC70" s="111">
        <f ca="1">IFERROR(IF($H41&gt;=$AO$3,IF(AC68="F",$J41,0),IF(AC67=0,0,MIN($J41*INT((AC$33-$E41)/$H41),$BD$2)-SUM($Q70:AB70))),0)</f>
        <v>0</v>
      </c>
      <c r="AD70" s="111">
        <f ca="1">IFERROR(IF($H41&gt;=$AO$3,IF(AD68="F",$J41,0),IF(AD67=0,0,MIN($J41*INT((AD$33-$E41)/$H41),$BD$2)-SUM($Q70:AC70))),0)</f>
        <v>0</v>
      </c>
      <c r="AE70" s="111">
        <f ca="1">IFERROR(IF($H41&gt;=$AO$3,IF(AE68="F",$J41,0),IF(AE67=0,0,MIN($J41*INT((AE$33-$E41)/$H41),$BD$2)-SUM($Q70:AD70))),0)</f>
        <v>0</v>
      </c>
      <c r="AF70" s="110">
        <f ca="1">IFERROR(IF($H41&gt;=$AO$3,IF(AF68="F",$J41,0),IF(AF67=0,0,MIN($J41*INT((AF$33-$E41)/$H41),$BD$2)-SUM($Q70:AE70))),0)</f>
        <v>0</v>
      </c>
      <c r="AG70" s="112">
        <f ca="1">IFERROR(IF($H41&gt;=$AO$3,IF(AG68="F",$J41,0),IF(AG67=0,0,MIN($J41*INT((AG$33-$E41)/$H41),$BD$2)-SUM($Q70:AF70))),0)</f>
        <v>0</v>
      </c>
      <c r="AH70" s="111">
        <f ca="1">IFERROR(IF($H41&gt;=$AO$3,IF(AH68="F",$J41,0),IF(AH67=0,0,MIN($J41*INT((AH$33-$E41)/$H41),$BD$2)-SUM($Q70:AG70))),0)</f>
        <v>0</v>
      </c>
      <c r="AI70" s="111">
        <f ca="1">IFERROR(IF($H41&gt;=$AO$3,IF(AI68="F",$J41,0),IF(AI67=0,0,MIN($J41*INT((AI$33-$E41)/$H41),$BD$2)-SUM($Q70:AH70))),0)</f>
        <v>0</v>
      </c>
      <c r="AJ70" s="111">
        <f ca="1">IFERROR(IF($H41&gt;=$AO$3,IF(AJ68="F",$J41,0),IF(AJ67=0,0,MIN($J41*INT((AJ$33-$E41)/$H41),$BD$2)-SUM($Q70:AI70))),0)</f>
        <v>0</v>
      </c>
      <c r="AK70" s="110">
        <f ca="1">IFERROR(IF($H41&gt;=$AO$3,IF(AK68="F",$J41,0),IF(AK67=0,0,MIN($J41*INT((AK$33-$E41)/$H41),$BD$2)-SUM($Q70:AJ70))),0)</f>
        <v>0</v>
      </c>
      <c r="AL70" s="112">
        <f ca="1">IFERROR(IF($H41&gt;=$AO$3,IF(AL68="F",$J41,0),IF(AL67=0,0,MIN($J41*INT((AL$33-$E41)/$H41),$BD$2)-SUM($Q70:AK70))),0)</f>
        <v>0</v>
      </c>
      <c r="AM70" s="111">
        <f ca="1">IFERROR(IF($H41&gt;=$AO$3,IF(AM68="F",$J41,0),IF(AM67=0,0,MIN($J41*INT((AM$33-$E41)/$H41),$BD$2)-SUM($Q70:AL70))),0)</f>
        <v>0</v>
      </c>
      <c r="AN70" s="111">
        <f ca="1">IFERROR(IF($H41&gt;=$AO$3,IF(AN68="F",$J41,0),IF(AN67=0,0,MIN($J41*INT((AN$33-$E41)/$H41),$BD$2)-SUM($Q70:AM70))),0)</f>
        <v>0</v>
      </c>
      <c r="AO70" s="111">
        <f ca="1">IFERROR(IF($H41&gt;=$AO$3,IF(AO68="F",$J41,0),IF(AO67=0,0,MIN($J41*INT((AO$33-$E41)/$H41),$BD$2)-SUM($Q70:AN70))),0)</f>
        <v>0</v>
      </c>
      <c r="AP70" s="110">
        <f ca="1">IFERROR(IF($H41&gt;=$AO$3,IF(AP68="F",$J41,0),IF(AP67=0,0,MIN($J41*INT((AP$33-$E41)/$H41),$BD$2)-SUM($Q70:AO70))),0)</f>
        <v>0</v>
      </c>
      <c r="AQ70" s="112">
        <f ca="1">IFERROR(IF($H41&gt;=$AO$3,IF(AQ68="F",$J41,0),IF(AQ67=0,0,MIN($J41*INT((AQ$33-$E41)/$H41),$BD$2)-SUM($Q70:AP70))),0)</f>
        <v>0</v>
      </c>
      <c r="AR70" s="111">
        <f ca="1">IFERROR(IF($H41&gt;=$AO$3,IF(AR68="F",$J41,0),IF(AR67=0,0,MIN($J41*INT((AR$33-$E41)/$H41),$BD$2)-SUM($Q70:AQ70))),0)</f>
        <v>0</v>
      </c>
      <c r="AS70" s="111">
        <f ca="1">IFERROR(IF($H41&gt;=$AO$3,IF(AS68="F",$J41,0),IF(AS67=0,0,MIN($J41*INT((AS$33-$E41)/$H41),$BD$2)-SUM($Q70:AR70))),0)</f>
        <v>0</v>
      </c>
      <c r="AT70" s="111">
        <f ca="1">IFERROR(IF($H41&gt;=$AO$3,IF(AT68="F",$J41,0),IF(AT67=0,0,MIN($J41*INT((AT$33-$E41)/$H41),$BD$2)-SUM($Q70:AS70))),0)</f>
        <v>0</v>
      </c>
      <c r="AU70" s="110">
        <f ca="1">IFERROR(IF($H41&gt;=$AO$3,IF(AU68="F",$J41,0),IF(AU67=0,0,MIN($J41*INT((AU$33-$E41)/$H41),$BD$2)-SUM($Q70:AT70))),0)</f>
        <v>0</v>
      </c>
      <c r="AV70" s="112">
        <f ca="1">IFERROR(IF($H41&gt;=$AO$3,IF(AV68="F",$J41,0),IF(AV67=0,0,MIN($J41*INT((AV$33-$E41)/$H41),$BD$2)-SUM($Q70:AU70))),0)</f>
        <v>0</v>
      </c>
      <c r="AW70" s="111">
        <f ca="1">IFERROR(IF($H41&gt;=$AO$3,IF(AW68="F",$J41,0),IF(AW67=0,0,MIN($J41*INT((AW$33-$E41)/$H41),$BD$2)-SUM($Q70:AV70))),0)</f>
        <v>0</v>
      </c>
      <c r="AX70" s="111">
        <f ca="1">IFERROR(IF($H41&gt;=$AO$3,IF(AX68="F",$J41,0),IF(AX67=0,0,MIN($J41*INT((AX$33-$E41)/$H41),$BD$2)-SUM($Q70:AW70))),0)</f>
        <v>0</v>
      </c>
      <c r="AY70" s="111">
        <f ca="1">IFERROR(IF($H41&gt;=$AO$3,IF(AY68="F",$J41,0),IF(AY67=0,0,MIN($J41*INT((AY$33-$E41)/$H41),$BD$2)-SUM($Q70:AX70))),0)</f>
        <v>0</v>
      </c>
      <c r="AZ70" s="110">
        <f ca="1">IFERROR(IF($H41&gt;=$AO$3,IF(AZ68="F",$J41,0),IF(AZ67=0,0,MIN($J41*INT((AZ$33-$E41)/$H41),$BD$2)-SUM($Q70:AY70))),0)</f>
        <v>0</v>
      </c>
      <c r="BA70" s="112">
        <f ca="1">IFERROR(IF($H41&gt;=$AO$3,IF(BA68="F",$J41,0),IF(BA67=0,0,MIN($J41*INT((BA$33-$E41)/$H41),$BD$2)-SUM($Q70:AZ70))),0)</f>
        <v>0</v>
      </c>
      <c r="BB70" s="111">
        <f ca="1">IFERROR(IF($H41&gt;=$AO$3,IF(BB68="F",$J41,0),IF(BB67=0,0,MIN($J41*INT((BB$33-$E41)/$H41),$BD$2)-SUM($Q70:BA70))),0)</f>
        <v>0</v>
      </c>
      <c r="BC70" s="111">
        <f ca="1">IFERROR(IF($H41&gt;=$AO$3,IF(BC68="F",$J41,0),IF(BC67=0,0,MIN($J41*INT((BC$33-$E41)/$H41),$BD$2)-SUM($Q70:BB70))),0)</f>
        <v>0</v>
      </c>
      <c r="BD70" s="111">
        <f ca="1">IFERROR(IF($H41&gt;=$AO$3,IF(BD68="F",$J41,0),IF(BD67=0,0,MIN($J41*INT((BD$33-$E41)/$H41),$BD$2)-SUM($Q70:BC70))),0)</f>
        <v>0</v>
      </c>
      <c r="BE70" s="110">
        <f ca="1">IFERROR(IF($H41&gt;=$AO$3,IF(BE68="F",$J41,0),IF(BE67=0,0,MIN($J41*INT((BE$33-$E41)/$H41),$BD$2)-SUM($Q70:BD70))),0)</f>
        <v>0</v>
      </c>
      <c r="BF70" s="112">
        <f ca="1">IFERROR(IF($H41&gt;=$AO$3,IF(BF68="F",$J41,0),IF(BF67=0,0,MIN($J41*INT((BF$33-$E41)/$H41),$BD$2)-SUM($Q70:BE70))),0)</f>
        <v>0</v>
      </c>
      <c r="BG70" s="111">
        <f ca="1">IFERROR(IF($H41&gt;=$AO$3,IF(BG68="F",$J41,0),IF(BG67=0,0,MIN($J41*INT((BG$33-$E41)/$H41),$BD$2)-SUM($Q70:BF70))),0)</f>
        <v>0</v>
      </c>
      <c r="BH70" s="111">
        <f ca="1">IFERROR(IF($H41&gt;=$AO$3,IF(BH68="F",$J41,0),IF(BH67=0,0,MIN($J41*INT((BH$33-$E41)/$H41),$BD$2)-SUM($Q70:BG70))),0)</f>
        <v>0</v>
      </c>
      <c r="BI70" s="111">
        <f ca="1">IFERROR(IF($H41&gt;=$AO$3,IF(BI68="F",$J41,0),IF(BI67=0,0,MIN($J41*INT((BI$33-$E41)/$H41),$BD$2)-SUM($Q70:BH70))),0)</f>
        <v>0</v>
      </c>
      <c r="BJ70" s="110">
        <f ca="1">IFERROR(IF($H41&gt;=$AO$3,IF(BJ68="F",$J41,0),IF(BJ67=0,0,MIN($J41*INT((BJ$33-$E41)/$H41),$BD$2)-SUM($Q70:BI70))),0)</f>
        <v>0</v>
      </c>
      <c r="BK70" s="112">
        <f ca="1">IFERROR(IF($H41&gt;=$AO$3,IF(BK68="F",$J41,0),IF(BK67=0,0,MIN($J41*INT((BK$33-$E41)/$H41),$BD$2)-SUM($Q70:BJ70))),0)</f>
        <v>0</v>
      </c>
      <c r="BL70" s="111">
        <f ca="1">IFERROR(IF($H41&gt;=$AO$3,IF(BL68="F",$J41,0),IF(BL67=0,0,MIN($J41*INT((BL$33-$E41)/$H41),$BD$2)-SUM($Q70:BK70))),0)</f>
        <v>0</v>
      </c>
      <c r="BM70" s="111">
        <f ca="1">IFERROR(IF($H41&gt;=$AO$3,IF(BM68="F",$J41,0),IF(BM67=0,0,MIN($J41*INT((BM$33-$E41)/$H41),$BD$2)-SUM($Q70:BL70))),0)</f>
        <v>0</v>
      </c>
      <c r="BN70" s="111">
        <f ca="1">IFERROR(IF($H41&gt;=$AO$3,IF(BN68="F",$J41,0),IF(BN67=0,0,MIN($J41*INT((BN$33-$E41)/$H41),$BD$2)-SUM($Q70:BM70))),0)</f>
        <v>0</v>
      </c>
      <c r="BO70" s="110">
        <f ca="1">IFERROR(IF($H41&gt;=$AO$3,IF(BO68="F",$J41,0),IF(BO67=0,0,MIN($J41*INT((BO$33-$E41)/$H41),$BD$2)-SUM($Q70:BN70))),0)</f>
        <v>0</v>
      </c>
      <c r="BP70" s="112">
        <f ca="1">IFERROR(IF($H41&gt;=$AO$3,IF(BP68="F",$J41,0),IF(BP67=0,0,MIN($J41*INT((BP$33-$E41)/$H41),$BD$2)-SUM($Q70:BO70))),0)</f>
        <v>0</v>
      </c>
      <c r="BQ70" s="111">
        <f ca="1">IFERROR(IF($H41&gt;=$AO$3,IF(BQ68="F",$J41,0),IF(BQ67=0,0,MIN($J41*INT((BQ$33-$E41)/$H41),$BD$2)-SUM($Q70:BP70))),0)</f>
        <v>0</v>
      </c>
      <c r="BR70" s="111">
        <f ca="1">IFERROR(IF($H41&gt;=$AO$3,IF(BR68="F",$J41,0),IF(BR67=0,0,MIN($J41*INT((BR$33-$E41)/$H41),$BD$2)-SUM($Q70:BQ70))),0)</f>
        <v>0</v>
      </c>
      <c r="BS70" s="111">
        <f ca="1">IFERROR(IF($H41&gt;=$AO$3,IF(BS68="F",$J41,0),IF(BS67=0,0,MIN($J41*INT((BS$33-$E41)/$H41),$BD$2)-SUM($Q70:BR70))),0)</f>
        <v>0</v>
      </c>
      <c r="BT70" s="110">
        <f ca="1">IFERROR(IF($H41&gt;=$AO$3,IF(BT68="F",$J41,0),IF(BT67=0,0,MIN($J41*INT((BT$33-$E41)/$H41),$BD$2)-SUM($Q70:BS70))),0)</f>
        <v>0</v>
      </c>
      <c r="BU70" s="112">
        <f ca="1">IFERROR(IF($H41&gt;=$AO$3,IF(BU68="F",$J41,0),IF(BU67=0,0,MIN($J41*INT((BU$33-$E41)/$H41),$BD$2)-SUM($Q70:BT70))),0)</f>
        <v>0</v>
      </c>
      <c r="BV70" s="111">
        <f ca="1">IFERROR(IF($H41&gt;=$AO$3,IF(BV68="F",$J41,0),IF(BV67=0,0,MIN($J41*INT((BV$33-$E41)/$H41),$BD$2)-SUM($Q70:BU70))),0)</f>
        <v>0</v>
      </c>
      <c r="BW70" s="111">
        <f ca="1">IFERROR(IF($H41&gt;=$AO$3,IF(BW68="F",$J41,0),IF(BW67=0,0,MIN($J41*INT((BW$33-$E41)/$H41),$BD$2)-SUM($Q70:BV70))),0)</f>
        <v>0</v>
      </c>
      <c r="BX70" s="111">
        <f ca="1">IFERROR(IF($H41&gt;=$AO$3,IF(BX68="F",$J41,0),IF(BX67=0,0,MIN($J41*INT((BX$33-$E41)/$H41),$BD$2)-SUM($Q70:BW70))),0)</f>
        <v>0</v>
      </c>
      <c r="BY70" s="110">
        <f ca="1">IFERROR(IF($H41&gt;=$AO$3,IF(BY68="F",$J41,0),IF(BY67=0,0,MIN($J41*INT((BY$33-$E41)/$H41),$BD$2)-SUM($Q70:BX70))),0)</f>
        <v>0</v>
      </c>
      <c r="BZ70" s="112">
        <f ca="1">IFERROR(IF($H41&gt;=$AO$3,IF(BZ68="F",$J41,0),IF(BZ67=0,0,MIN($J41*INT((BZ$33-$E41)/$H41),$BD$2)-SUM($Q70:BY70))),0)</f>
        <v>0</v>
      </c>
      <c r="CA70" s="111">
        <f ca="1">IFERROR(IF($H41&gt;=$AO$3,IF(CA68="F",$J41,0),IF(CA67=0,0,MIN($J41*INT((CA$33-$E41)/$H41),$BD$2)-SUM($Q70:BZ70))),0)</f>
        <v>0</v>
      </c>
      <c r="CB70" s="111">
        <f ca="1">IFERROR(IF($H41&gt;=$AO$3,IF(CB68="F",$J41,0),IF(CB67=0,0,MIN($J41*INT((CB$33-$E41)/$H41),$BD$2)-SUM($Q70:CA70))),0)</f>
        <v>0</v>
      </c>
      <c r="CC70" s="111">
        <f ca="1">IFERROR(IF($H41&gt;=$AO$3,IF(CC68="F",$J41,0),IF(CC67=0,0,MIN($J41*INT((CC$33-$E41)/$H41),$BD$2)-SUM($Q70:CB70))),0)</f>
        <v>0</v>
      </c>
      <c r="CD70" s="110">
        <f ca="1">IFERROR(IF($H41&gt;=$AO$3,IF(CD68="F",$J41,0),IF(CD67=0,0,MIN($J41*INT((CD$33-$E41)/$H41),$BD$2)-SUM($Q70:CC70))),0)</f>
        <v>0</v>
      </c>
      <c r="CE70" s="112">
        <f ca="1">IFERROR(IF($H41&gt;=$AO$3,IF(CE68="F",$J41,0),IF(CE67=0,0,MIN($J41*INT((CE$33-$E41)/$H41),$BD$2)-SUM($Q70:CD70))),0)</f>
        <v>0</v>
      </c>
      <c r="CF70" s="111">
        <f ca="1">IFERROR(IF($H41&gt;=$AO$3,IF(CF68="F",$J41,0),IF(CF67=0,0,MIN($J41*INT((CF$33-$E41)/$H41),$BD$2)-SUM($Q70:CE70))),0)</f>
        <v>0</v>
      </c>
      <c r="CG70" s="111">
        <f ca="1">IFERROR(IF($H41&gt;=$AO$3,IF(CG68="F",$J41,0),IF(CG67=0,0,MIN($J41*INT((CG$33-$E41)/$H41),$BD$2)-SUM($Q70:CF70))),0)</f>
        <v>0</v>
      </c>
      <c r="CH70" s="111">
        <f ca="1">IFERROR(IF($H41&gt;=$AO$3,IF(CH68="F",$J41,0),IF(CH67=0,0,MIN($J41*INT((CH$33-$E41)/$H41),$BD$2)-SUM($Q70:CG70))),0)</f>
        <v>0</v>
      </c>
      <c r="CI70" s="110">
        <f ca="1">IFERROR(IF($H41&gt;=$AO$3,IF(CI68="F",$J41,0),IF(CI67=0,0,MIN($J41*INT((CI$33-$E41)/$H41),$BD$2)-SUM($Q70:CH70))),0)</f>
        <v>0</v>
      </c>
      <c r="CJ70" s="112">
        <f ca="1">IFERROR(IF($H41&gt;=$AO$3,IF(CJ68="F",$J41,0),IF(CJ67=0,0,MIN($J41*INT((CJ$33-$E41)/$H41),$BD$2)-SUM($Q70:CI70))),0)</f>
        <v>0</v>
      </c>
      <c r="CK70" s="111">
        <f ca="1">IFERROR(IF($H41&gt;=$AO$3,IF(CK68="F",$J41,0),IF(CK67=0,0,MIN($J41*INT((CK$33-$E41)/$H41),$BD$2)-SUM($Q70:CJ70))),0)</f>
        <v>0</v>
      </c>
      <c r="CL70" s="111">
        <f ca="1">IFERROR(IF($H41&gt;=$AO$3,IF(CL68="F",$J41,0),IF(CL67=0,0,MIN($J41*INT((CL$33-$E41)/$H41),$BD$2)-SUM($Q70:CK70))),0)</f>
        <v>0</v>
      </c>
      <c r="CM70" s="111">
        <f ca="1">IFERROR(IF($H41&gt;=$AO$3,IF(CM68="F",$J41,0),IF(CM67=0,0,MIN($J41*INT((CM$33-$E41)/$H41),$BD$2)-SUM($Q70:CL70))),0)</f>
        <v>0</v>
      </c>
      <c r="CN70" s="110">
        <f ca="1">IFERROR(IF($H41&gt;=$AO$3,IF(CN68="F",$J41,0),IF(CN67=0,0,MIN($J41*INT((CN$33-$E41)/$H41),$BD$2)-SUM($Q70:CM70))),0)</f>
        <v>0</v>
      </c>
      <c r="CO70" s="112">
        <f ca="1">IFERROR(IF($H41&gt;=$AO$3,IF(CO68="F",$J41,0),IF(CO67=0,0,MIN($J41*INT((CO$33-$E41)/$H41),$BD$2)-SUM($Q70:CN70))),0)</f>
        <v>0</v>
      </c>
      <c r="CP70" s="111">
        <f ca="1">IFERROR(IF($H41&gt;=$AO$3,IF(CP68="F",$J41,0),IF(CP67=0,0,MIN($J41*INT((CP$33-$E41)/$H41),$BD$2)-SUM($Q70:CO70))),0)</f>
        <v>0</v>
      </c>
      <c r="CQ70" s="111">
        <f ca="1">IFERROR(IF($H41&gt;=$AO$3,IF(CQ68="F",$J41,0),IF(CQ67=0,0,MIN($J41*INT((CQ$33-$E41)/$H41),$BD$2)-SUM($Q70:CP70))),0)</f>
        <v>0</v>
      </c>
      <c r="CR70" s="111">
        <f ca="1">IFERROR(IF($H41&gt;=$AO$3,IF(CR68="F",$J41,0),IF(CR67=0,0,MIN($J41*INT((CR$33-$E41)/$H41),$BD$2)-SUM($Q70:CQ70))),0)</f>
        <v>0</v>
      </c>
      <c r="CS70" s="110">
        <f ca="1">IFERROR(IF($H41&gt;=$AO$3,IF(CS68="F",$J41,0),IF(CS67=0,0,MIN($J41*INT((CS$33-$E41)/$H41),$BD$2)-SUM($Q70:CR70))),0)</f>
        <v>0</v>
      </c>
      <c r="CT70" s="112">
        <f ca="1">IFERROR(IF($H41&gt;=$AO$3,IF(CT68="F",$J41,0),IF(CT67=0,0,MIN($J41*INT((CT$33-$E41)/$H41),$BD$2)-SUM($Q70:CS70))),0)</f>
        <v>0</v>
      </c>
      <c r="CU70" s="111">
        <f ca="1">IFERROR(IF($H41&gt;=$AO$3,IF(CU68="F",$J41,0),IF(CU67=0,0,MIN($J41*INT((CU$33-$E41)/$H41),$BD$2)-SUM($Q70:CT70))),0)</f>
        <v>0</v>
      </c>
      <c r="CV70" s="111">
        <f ca="1">IFERROR(IF($H41&gt;=$AO$3,IF(CV68="F",$J41,0),IF(CV67=0,0,MIN($J41*INT((CV$33-$E41)/$H41),$BD$2)-SUM($Q70:CU70))),0)</f>
        <v>0</v>
      </c>
      <c r="CW70" s="111">
        <f ca="1">IFERROR(IF($H41&gt;=$AO$3,IF(CW68="F",$J41,0),IF(CW67=0,0,MIN($J41*INT((CW$33-$E41)/$H41),$BD$2)-SUM($Q70:CV70))),0)</f>
        <v>0</v>
      </c>
      <c r="CX70" s="110">
        <f ca="1">IFERROR(IF($H41&gt;=$AO$3,IF(CX68="F",$J41,0),IF(CX67=0,0,MIN($J41*INT((CX$33-$E41)/$H41),$BD$2)-SUM($Q70:CW70))),0)</f>
        <v>0</v>
      </c>
      <c r="CY70" s="112">
        <f ca="1">IFERROR(IF($H41&gt;=$AO$3,IF(CY68="F",$J41,0),IF(CY67=0,0,MIN($J41*INT((CY$33-$E41)/$H41),$BD$2)-SUM($Q70:CX70))),0)</f>
        <v>0</v>
      </c>
      <c r="CZ70" s="111">
        <f ca="1">IFERROR(IF($H41&gt;=$AO$3,IF(CZ68="F",$J41,0),IF(CZ67=0,0,MIN($J41*INT((CZ$33-$E41)/$H41),$BD$2)-SUM($Q70:CY70))),0)</f>
        <v>0</v>
      </c>
      <c r="DA70" s="111">
        <f ca="1">IFERROR(IF($H41&gt;=$AO$3,IF(DA68="F",$J41,0),IF(DA67=0,0,MIN($J41*INT((DA$33-$E41)/$H41),$BD$2)-SUM($Q70:CZ70))),0)</f>
        <v>0</v>
      </c>
      <c r="DB70" s="111">
        <f ca="1">IFERROR(IF($H41&gt;=$AO$3,IF(DB68="F",$J41,0),IF(DB67=0,0,MIN($J41*INT((DB$33-$E41)/$H41),$BD$2)-SUM($Q70:DA70))),0)</f>
        <v>0</v>
      </c>
      <c r="DC70" s="110">
        <f ca="1">IFERROR(IF($H41&gt;=$AO$3,IF(DC68="F",$J41,0),IF(DC67=0,0,MIN($J41*INT((DC$33-$E41)/$H41),$BD$2)-SUM($Q70:DB70))),0)</f>
        <v>0</v>
      </c>
      <c r="DD70" s="112">
        <f ca="1">IFERROR(IF($H41&gt;=$AO$3,IF(DD68="F",$J41,0),IF(DD67=0,0,MIN($J41*INT((DD$33-$E41)/$H41),$BD$2)-SUM($Q70:DC70))),0)</f>
        <v>0</v>
      </c>
      <c r="DE70" s="111">
        <f ca="1">IFERROR(IF($H41&gt;=$AO$3,IF(DE68="F",$J41,0),IF(DE67=0,0,MIN($J41*INT((DE$33-$E41)/$H41),$BD$2)-SUM($Q70:DD70))),0)</f>
        <v>0</v>
      </c>
      <c r="DF70" s="111">
        <f ca="1">IFERROR(IF($H41&gt;=$AO$3,IF(DF68="F",$J41,0),IF(DF67=0,0,MIN($J41*INT((DF$33-$E41)/$H41),$BD$2)-SUM($Q70:DE70))),0)</f>
        <v>0</v>
      </c>
      <c r="DG70" s="111">
        <f ca="1">IFERROR(IF($H41&gt;=$AO$3,IF(DG68="F",$J41,0),IF(DG67=0,0,MIN($J41*INT((DG$33-$E41)/$H41),$BD$2)-SUM($Q70:DF70))),0)</f>
        <v>0</v>
      </c>
      <c r="DH70" s="110">
        <f ca="1">IFERROR(IF($H41&gt;=$AO$3,IF(DH68="F",$J41,0),IF(DH67=0,0,MIN($J41*INT((DH$33-$E41)/$H41),$BD$2)-SUM($Q70:DG70))),0)</f>
        <v>0</v>
      </c>
      <c r="DI70" s="112">
        <f ca="1">IFERROR(IF($H41&gt;=$AO$3,IF(DI68="F",$J41,0),IF(DI67=0,0,MIN($J41*INT((DI$33-$E41)/$H41),$BD$2)-SUM($Q70:DH70))),0)</f>
        <v>0</v>
      </c>
      <c r="DJ70" s="111">
        <f ca="1">IFERROR(IF($H41&gt;=$AO$3,IF(DJ68="F",$J41,0),IF(DJ67=0,0,MIN($J41*INT((DJ$33-$E41)/$H41),$BD$2)-SUM($Q70:DI70))),0)</f>
        <v>0</v>
      </c>
      <c r="DK70" s="111">
        <f ca="1">IFERROR(IF($H41&gt;=$AO$3,IF(DK68="F",$J41,0),IF(DK67=0,0,MIN($J41*INT((DK$33-$E41)/$H41),$BD$2)-SUM($Q70:DJ70))),0)</f>
        <v>0</v>
      </c>
      <c r="DL70" s="111">
        <f ca="1">IFERROR(IF($H41&gt;=$AO$3,IF(DL68="F",$J41,0),IF(DL67=0,0,MIN($J41*INT((DL$33-$E41)/$H41),$BD$2)-SUM($Q70:DK70))),0)</f>
        <v>0</v>
      </c>
      <c r="DM70" s="110">
        <f ca="1">IFERROR(IF($H41&gt;=$AO$3,IF(DM68="F",$J41,0),IF(DM67=0,0,MIN($J41*INT((DM$33-$E41)/$H41),$BD$2)-SUM($Q70:DL70))),0)</f>
        <v>0</v>
      </c>
      <c r="DN70" s="112">
        <f ca="1">IFERROR(IF($H41&gt;=$AO$3,IF(DN68="F",$J41,0),IF(DN67=0,0,MIN($J41*INT((DN$33-$E41)/$H41),$BD$2)-SUM($Q70:DM70))),0)</f>
        <v>0</v>
      </c>
      <c r="DO70" s="111">
        <f ca="1">IFERROR(IF($H41&gt;=$AO$3,IF(DO68="F",$J41,0),IF(DO67=0,0,MIN($J41*INT((DO$33-$E41)/$H41),$BD$2)-SUM($Q70:DN70))),0)</f>
        <v>0</v>
      </c>
      <c r="DP70" s="111">
        <f ca="1">IFERROR(IF($H41&gt;=$AO$3,IF(DP68="F",$J41,0),IF(DP67=0,0,MIN($J41*INT((DP$33-$E41)/$H41),$BD$2)-SUM($Q70:DO70))),0)</f>
        <v>0</v>
      </c>
      <c r="DQ70" s="111">
        <f ca="1">IFERROR(IF($H41&gt;=$AO$3,IF(DQ68="F",$J41,0),IF(DQ67=0,0,MIN($J41*INT((DQ$33-$E41)/$H41),$BD$2)-SUM($Q70:DP70))),0)</f>
        <v>0</v>
      </c>
      <c r="DR70" s="110">
        <f ca="1">IFERROR(IF($H41&gt;=$AO$3,IF(DR68="F",$J41,0),IF(DR67=0,0,MIN($J41*INT((DR$33-$E41)/$H41),$BD$2)-SUM($Q70:DQ70))),0)</f>
        <v>0</v>
      </c>
      <c r="DS70" s="112">
        <f ca="1">IFERROR(IF($H41&gt;=$AO$3,IF(DS68="F",$J41,0),IF(DS67=0,0,MIN($J41*INT((DS$33-$E41)/$H41),$BD$2)-SUM($Q70:DR70))),0)</f>
        <v>0</v>
      </c>
      <c r="DT70" s="111">
        <f ca="1">IFERROR(IF($H41&gt;=$AO$3,IF(DT68="F",$J41,0),IF(DT67=0,0,MIN($J41*INT((DT$33-$E41)/$H41),$BD$2)-SUM($Q70:DS70))),0)</f>
        <v>0</v>
      </c>
      <c r="DU70" s="111">
        <f ca="1">IFERROR(IF($H41&gt;=$AO$3,IF(DU68="F",$J41,0),IF(DU67=0,0,MIN($J41*INT((DU$33-$E41)/$H41),$BD$2)-SUM($Q70:DT70))),0)</f>
        <v>0</v>
      </c>
      <c r="DV70" s="111">
        <f ca="1">IFERROR(IF($H41&gt;=$AO$3,IF(DV68="F",$J41,0),IF(DV67=0,0,MIN($J41*INT((DV$33-$E41)/$H41),$BD$2)-SUM($Q70:DU70))),0)</f>
        <v>0</v>
      </c>
      <c r="DW70" s="110">
        <f ca="1">IFERROR(IF($H41&gt;=$AO$3,IF(DW68="F",$J41,0),IF(DW67=0,0,MIN($J41*INT((DW$33-$E41)/$H41),$BD$2)-SUM($Q70:DV70))),0)</f>
        <v>0</v>
      </c>
      <c r="DX70" s="112">
        <f ca="1">IFERROR(IF($H41&gt;=$AO$3,IF(DX68="F",$J41,0),IF(DX67=0,0,MIN($J41*INT((DX$33-$E41)/$H41),$BD$2)-SUM($Q70:DW70))),0)</f>
        <v>0</v>
      </c>
      <c r="DY70" s="111">
        <f ca="1">IFERROR(IF($H41&gt;=$AO$3,IF(DY68="F",$J41,0),IF(DY67=0,0,MIN($J41*INT((DY$33-$E41)/$H41),$BD$2)-SUM($Q70:DX70))),0)</f>
        <v>0</v>
      </c>
      <c r="DZ70" s="111">
        <f ca="1">IFERROR(IF($H41&gt;=$AO$3,IF(DZ68="F",$J41,0),IF(DZ67=0,0,MIN($J41*INT((DZ$33-$E41)/$H41),$BD$2)-SUM($Q70:DY70))),0)</f>
        <v>0</v>
      </c>
      <c r="EA70" s="111">
        <f ca="1">IFERROR(IF($H41&gt;=$AO$3,IF(EA68="F",$J41,0),IF(EA67=0,0,MIN($J41*INT((EA$33-$E41)/$H41),$BD$2)-SUM($Q70:DZ70))),0)</f>
        <v>0</v>
      </c>
      <c r="EB70" s="110">
        <f ca="1">IFERROR(IF($H41&gt;=$AO$3,IF(EB68="F",$J41,0),IF(EB67=0,0,MIN($J41*INT((EB$33-$E41)/$H41),$BD$2)-SUM($Q70:EA70))),0)</f>
        <v>0</v>
      </c>
      <c r="EC70" s="112">
        <f ca="1">IFERROR(IF($H41&gt;=$AO$3,IF(EC68="F",$J41,0),IF(EC67=0,0,MIN($J41*INT((EC$33-$E41)/$H41),$BD$2)-SUM($Q70:EB70))),0)</f>
        <v>0</v>
      </c>
      <c r="ED70" s="111">
        <f ca="1">IFERROR(IF($H41&gt;=$AO$3,IF(ED68="F",$J41,0),IF(ED67=0,0,MIN($J41*INT((ED$33-$E41)/$H41),$BD$2)-SUM($Q70:EC70))),0)</f>
        <v>0</v>
      </c>
      <c r="EE70" s="111">
        <f ca="1">IFERROR(IF($H41&gt;=$AO$3,IF(EE68="F",$J41,0),IF(EE67=0,0,MIN($J41*INT((EE$33-$E41)/$H41),$BD$2)-SUM($Q70:ED70))),0)</f>
        <v>0</v>
      </c>
      <c r="EF70" s="111">
        <f ca="1">IFERROR(IF($H41&gt;=$AO$3,IF(EF68="F",$J41,0),IF(EF67=0,0,MIN($J41*INT((EF$33-$E41)/$H41),$BD$2)-SUM($Q70:EE70))),0)</f>
        <v>0</v>
      </c>
      <c r="EG70" s="110">
        <f ca="1">IFERROR(IF($H41&gt;=$AO$3,IF(EG68="F",$J41,0),IF(EG67=0,0,MIN($J41*INT((EG$33-$E41)/$H41),$BD$2)-SUM($Q70:EF70))),0)</f>
        <v>0</v>
      </c>
      <c r="EH70" s="112">
        <f ca="1">IFERROR(IF($H41&gt;=$AO$3,IF(EH68="F",$J41,0),IF(EH67=0,0,MIN($J41*INT((EH$33-$E41)/$H41),$BD$2)-SUM($Q70:EG70))),0)</f>
        <v>0</v>
      </c>
      <c r="EI70" s="111">
        <f ca="1">IFERROR(IF($H41&gt;=$AO$3,IF(EI68="F",$J41,0),IF(EI67=0,0,MIN($J41*INT((EI$33-$E41)/$H41),$BD$2)-SUM($Q70:EH70))),0)</f>
        <v>0</v>
      </c>
      <c r="EJ70" s="111">
        <f ca="1">IFERROR(IF($H41&gt;=$AO$3,IF(EJ68="F",$J41,0),IF(EJ67=0,0,MIN($J41*INT((EJ$33-$E41)/$H41),$BD$2)-SUM($Q70:EI70))),0)</f>
        <v>0</v>
      </c>
      <c r="EK70" s="111">
        <f ca="1">IFERROR(IF($H41&gt;=$AO$3,IF(EK68="F",$J41,0),IF(EK67=0,0,MIN($J41*INT((EK$33-$E41)/$H41),$BD$2)-SUM($Q70:EJ70))),0)</f>
        <v>0</v>
      </c>
      <c r="EL70" s="110">
        <f ca="1">IFERROR(IF($H41&gt;=$AO$3,IF(EL68="F",$J41,0),IF(EL67=0,0,MIN($J41*INT((EL$33-$E41)/$H41),$BD$2)-SUM($Q70:EK70))),0)</f>
        <v>0</v>
      </c>
      <c r="EM70" s="112">
        <f ca="1">IFERROR(IF($H41&gt;=$AO$3,IF(EM68="F",$J41,0),IF(EM67=0,0,MIN($J41*INT((EM$33-$E41)/$H41),$BD$2)-SUM($Q70:EL70))),0)</f>
        <v>0</v>
      </c>
      <c r="EN70" s="111">
        <f ca="1">IFERROR(IF($H41&gt;=$AO$3,IF(EN68="F",$J41,0),IF(EN67=0,0,MIN($J41*INT((EN$33-$E41)/$H41),$BD$2)-SUM($Q70:EM70))),0)</f>
        <v>0</v>
      </c>
      <c r="EO70" s="111">
        <f ca="1">IFERROR(IF($H41&gt;=$AO$3,IF(EO68="F",$J41,0),IF(EO67=0,0,MIN($J41*INT((EO$33-$E41)/$H41),$BD$2)-SUM($Q70:EN70))),0)</f>
        <v>0</v>
      </c>
      <c r="EP70" s="111">
        <f ca="1">IFERROR(IF($H41&gt;=$AO$3,IF(EP68="F",$J41,0),IF(EP67=0,0,MIN($J41*INT((EP$33-$E41)/$H41),$BD$2)-SUM($Q70:EO70))),0)</f>
        <v>0</v>
      </c>
      <c r="EQ70" s="110">
        <f ca="1">IFERROR(IF($H41&gt;=$AO$3,IF(EQ68="F",$J41,0),IF(EQ67=0,0,MIN($J41*INT((EQ$33-$E41)/$H41),$BD$2)-SUM($Q70:EP70))),0)</f>
        <v>0</v>
      </c>
      <c r="ER70" s="112">
        <f ca="1">IFERROR(IF($H41&gt;=$AO$3,IF(ER68="F",$J41,0),IF(ER67=0,0,MIN($J41*INT((ER$33-$E41)/$H41),$BD$2)-SUM($Q70:EQ70))),0)</f>
        <v>0</v>
      </c>
      <c r="ES70" s="111">
        <f ca="1">IFERROR(IF($H41&gt;=$AO$3,IF(ES68="F",$J41,0),IF(ES67=0,0,MIN($J41*INT((ES$33-$E41)/$H41),$BD$2)-SUM($Q70:ER70))),0)</f>
        <v>0</v>
      </c>
      <c r="ET70" s="111">
        <f ca="1">IFERROR(IF($H41&gt;=$AO$3,IF(ET68="F",$J41,0),IF(ET67=0,0,MIN($J41*INT((ET$33-$E41)/$H41),$BD$2)-SUM($Q70:ES70))),0)</f>
        <v>0</v>
      </c>
      <c r="EU70" s="111">
        <f ca="1">IFERROR(IF($H41&gt;=$AO$3,IF(EU68="F",$J41,0),IF(EU67=0,0,MIN($J41*INT((EU$33-$E41)/$H41),$BD$2)-SUM($Q70:ET70))),0)</f>
        <v>0</v>
      </c>
      <c r="EV70" s="110">
        <f ca="1">IFERROR(IF($H41&gt;=$AO$3,IF(EV68="F",$J41,0),IF(EV67=0,0,MIN($J41*INT((EV$33-$E41)/$H41),$BD$2)-SUM($Q70:EU70))),0)</f>
        <v>0</v>
      </c>
      <c r="EW70" s="112">
        <f ca="1">IFERROR(IF($H41&gt;=$AO$3,IF(EW68="F",$J41,0),IF(EW67=0,0,MIN($J41*INT((EW$33-$E41)/$H41),$BD$2)-SUM($Q70:EV70))),0)</f>
        <v>0</v>
      </c>
      <c r="EX70" s="111">
        <f ca="1">IFERROR(IF($H41&gt;=$AO$3,IF(EX68="F",$J41,0),IF(EX67=0,0,MIN($J41*INT((EX$33-$E41)/$H41),$BD$2)-SUM($Q70:EW70))),0)</f>
        <v>0</v>
      </c>
      <c r="EY70" s="111">
        <f ca="1">IFERROR(IF($H41&gt;=$AO$3,IF(EY68="F",$J41,0),IF(EY67=0,0,MIN($J41*INT((EY$33-$E41)/$H41),$BD$2)-SUM($Q70:EX70))),0)</f>
        <v>0</v>
      </c>
      <c r="EZ70" s="111">
        <f ca="1">IFERROR(IF($H41&gt;=$AO$3,IF(EZ68="F",$J41,0),IF(EZ67=0,0,MIN($J41*INT((EZ$33-$E41)/$H41),$BD$2)-SUM($Q70:EY70))),0)</f>
        <v>0</v>
      </c>
      <c r="FA70" s="110">
        <f ca="1">IFERROR(IF($H41&gt;=$AO$3,IF(FA68="F",$J41,0),IF(FA67=0,0,MIN($J41*INT((FA$33-$E41)/$H41),$BD$2)-SUM($Q70:EZ70))),0)</f>
        <v>0</v>
      </c>
      <c r="FB70" s="112">
        <f ca="1">IFERROR(IF($H41&gt;=$AO$3,IF(FB68="F",$J41,0),IF(FB67=0,0,MIN($J41*INT((FB$33-$E41)/$H41),$BD$2)-SUM($Q70:FA70))),0)</f>
        <v>0</v>
      </c>
      <c r="FC70" s="111">
        <f ca="1">IFERROR(IF($H41&gt;=$AO$3,IF(FC68="F",$J41,0),IF(FC67=0,0,MIN($J41*INT((FC$33-$E41)/$H41),$BD$2)-SUM($Q70:FB70))),0)</f>
        <v>0</v>
      </c>
      <c r="FD70" s="111">
        <f ca="1">IFERROR(IF($H41&gt;=$AO$3,IF(FD68="F",$J41,0),IF(FD67=0,0,MIN($J41*INT((FD$33-$E41)/$H41),$BD$2)-SUM($Q70:FC70))),0)</f>
        <v>0</v>
      </c>
      <c r="FE70" s="111">
        <f ca="1">IFERROR(IF($H41&gt;=$AO$3,IF(FE68="F",$J41,0),IF(FE67=0,0,MIN($J41*INT((FE$33-$E41)/$H41),$BD$2)-SUM($Q70:FD70))),0)</f>
        <v>0</v>
      </c>
      <c r="FF70" s="110">
        <f ca="1">IFERROR(IF($H41&gt;=$AO$3,IF(FF68="F",$J41,0),IF(FF67=0,0,MIN($J41*INT((FF$33-$E41)/$H41),$BD$2)-SUM($Q70:FE70))),0)</f>
        <v>0</v>
      </c>
      <c r="FG70" s="112">
        <f ca="1">IFERROR(IF($H41&gt;=$AO$3,IF(FG68="F",$J41,0),IF(FG67=0,0,MIN($J41*INT((FG$33-$E41)/$H41),$BD$2)-SUM($Q70:FF70))),0)</f>
        <v>0</v>
      </c>
      <c r="FH70" s="111">
        <f ca="1">IFERROR(IF($H41&gt;=$AO$3,IF(FH68="F",$J41,0),IF(FH67=0,0,MIN($J41*INT((FH$33-$E41)/$H41),$BD$2)-SUM($Q70:FG70))),0)</f>
        <v>0</v>
      </c>
      <c r="FI70" s="111">
        <f ca="1">IFERROR(IF($H41&gt;=$AO$3,IF(FI68="F",$J41,0),IF(FI67=0,0,MIN($J41*INT((FI$33-$E41)/$H41),$BD$2)-SUM($Q70:FH70))),0)</f>
        <v>0</v>
      </c>
      <c r="FJ70" s="111">
        <f ca="1">IFERROR(IF($H41&gt;=$AO$3,IF(FJ68="F",$J41,0),IF(FJ67=0,0,MIN($J41*INT((FJ$33-$E41)/$H41),$BD$2)-SUM($Q70:FI70))),0)</f>
        <v>0</v>
      </c>
      <c r="FK70" s="110">
        <f ca="1">IFERROR(IF($H41&gt;=$AO$3,IF(FK68="F",$J41,0),IF(FK67=0,0,MIN($J41*INT((FK$33-$E41)/$H41),$BD$2)-SUM($Q70:FJ70))),0)</f>
        <v>0</v>
      </c>
      <c r="FL70" s="112">
        <f ca="1">IFERROR(IF($H41&gt;=$AO$3,IF(FL68="F",$J41,0),IF(FL67=0,0,MIN($J41*INT((FL$33-$E41)/$H41),$BD$2)-SUM($Q70:FK70))),0)</f>
        <v>0</v>
      </c>
      <c r="FM70" s="111">
        <f ca="1">IFERROR(IF($H41&gt;=$AO$3,IF(FM68="F",$J41,0),IF(FM67=0,0,MIN($J41*INT((FM$33-$E41)/$H41),$BD$2)-SUM($Q70:FL70))),0)</f>
        <v>0</v>
      </c>
      <c r="FN70" s="111">
        <f ca="1">IFERROR(IF($H41&gt;=$AO$3,IF(FN68="F",$J41,0),IF(FN67=0,0,MIN($J41*INT((FN$33-$E41)/$H41),$BD$2)-SUM($Q70:FM70))),0)</f>
        <v>0</v>
      </c>
      <c r="FO70" s="111">
        <f ca="1">IFERROR(IF($H41&gt;=$AO$3,IF(FO68="F",$J41,0),IF(FO67=0,0,MIN($J41*INT((FO$33-$E41)/$H41),$BD$2)-SUM($Q70:FN70))),0)</f>
        <v>0</v>
      </c>
      <c r="FP70" s="110">
        <f ca="1">IFERROR(IF($H41&gt;=$AO$3,IF(FP68="F",$J41,0),IF(FP67=0,0,MIN($J41*INT((FP$33-$E41)/$H41),$BD$2)-SUM($Q70:FO70))),0)</f>
        <v>0</v>
      </c>
      <c r="FQ70" s="112">
        <f ca="1">IFERROR(IF($H41&gt;=$AO$3,IF(FQ68="F",$J41,0),IF(FQ67=0,0,MIN($J41*INT((FQ$33-$E41)/$H41),$BD$2)-SUM($Q70:FP70))),0)</f>
        <v>0</v>
      </c>
      <c r="FR70" s="111">
        <f ca="1">IFERROR(IF($H41&gt;=$AO$3,IF(FR68="F",$J41,0),IF(FR67=0,0,MIN($J41*INT((FR$33-$E41)/$H41),$BD$2)-SUM($Q70:FQ70))),0)</f>
        <v>0</v>
      </c>
      <c r="FS70" s="111">
        <f ca="1">IFERROR(IF($H41&gt;=$AO$3,IF(FS68="F",$J41,0),IF(FS67=0,0,MIN($J41*INT((FS$33-$E41)/$H41),$BD$2)-SUM($Q70:FR70))),0)</f>
        <v>0</v>
      </c>
      <c r="FT70" s="111">
        <f ca="1">IFERROR(IF($H41&gt;=$AO$3,IF(FT68="F",$J41,0),IF(FT67=0,0,MIN($J41*INT((FT$33-$E41)/$H41),$BD$2)-SUM($Q70:FS70))),0)</f>
        <v>0</v>
      </c>
      <c r="FU70" s="110">
        <f ca="1">IFERROR(IF($H41&gt;=$AO$3,IF(FU68="F",$J41,0),IF(FU67=0,0,MIN($J41*INT((FU$33-$E41)/$H41),$BD$2)-SUM($Q70:FT70))),0)</f>
        <v>0</v>
      </c>
      <c r="FV70" s="112">
        <f ca="1">IFERROR(IF($H41&gt;=$AO$3,IF(FV68="F",$J41,0),IF(FV67=0,0,MIN($J41*INT((FV$33-$E41)/$H41),$BD$2)-SUM($Q70:FU70))),0)</f>
        <v>0</v>
      </c>
      <c r="FW70" s="111">
        <f ca="1">IFERROR(IF($H41&gt;=$AO$3,IF(FW68="F",$J41,0),IF(FW67=0,0,MIN($J41*INT((FW$33-$E41)/$H41),$BD$2)-SUM($Q70:FV70))),0)</f>
        <v>0</v>
      </c>
      <c r="FX70" s="111">
        <f ca="1">IFERROR(IF($H41&gt;=$AO$3,IF(FX68="F",$J41,0),IF(FX67=0,0,MIN($J41*INT((FX$33-$E41)/$H41),$BD$2)-SUM($Q70:FW70))),0)</f>
        <v>0</v>
      </c>
      <c r="FY70" s="111">
        <f ca="1">IFERROR(IF($H41&gt;=$AO$3,IF(FY68="F",$J41,0),IF(FY67=0,0,MIN($J41*INT((FY$33-$E41)/$H41),$BD$2)-SUM($Q70:FX70))),0)</f>
        <v>0</v>
      </c>
      <c r="FZ70" s="110">
        <f ca="1">IFERROR(IF($H41&gt;=$AO$3,IF(FZ68="F",$J41,0),IF(FZ67=0,0,MIN($J41*INT((FZ$33-$E41)/$H41),$BD$2)-SUM($Q70:FY70))),0)</f>
        <v>0</v>
      </c>
      <c r="GA70" s="112">
        <f ca="1">IFERROR(IF($H41&gt;=$AO$3,IF(GA68="F",$J41,0),IF(GA67=0,0,MIN($J41*INT((GA$33-$E41)/$H41),$BD$2)-SUM($Q70:FZ70))),0)</f>
        <v>0</v>
      </c>
      <c r="GB70" s="111">
        <f ca="1">IFERROR(IF($H41&gt;=$AO$3,IF(GB68="F",$J41,0),IF(GB67=0,0,MIN($J41*INT((GB$33-$E41)/$H41),$BD$2)-SUM($Q70:GA70))),0)</f>
        <v>0</v>
      </c>
      <c r="GC70" s="111">
        <f ca="1">IFERROR(IF($H41&gt;=$AO$3,IF(GC68="F",$J41,0),IF(GC67=0,0,MIN($J41*INT((GC$33-$E41)/$H41),$BD$2)-SUM($Q70:GB70))),0)</f>
        <v>0</v>
      </c>
      <c r="GD70" s="111">
        <f ca="1">IFERROR(IF($H41&gt;=$AO$3,IF(GD68="F",$J41,0),IF(GD67=0,0,MIN($J41*INT((GD$33-$E41)/$H41),$BD$2)-SUM($Q70:GC70))),0)</f>
        <v>0</v>
      </c>
      <c r="GE70" s="110">
        <f ca="1">IFERROR(IF($H41&gt;=$AO$3,IF(GE68="F",$J41,0),IF(GE67=0,0,MIN($J41*INT((GE$33-$E41)/$H41),$BD$2)-SUM($Q70:GD70))),0)</f>
        <v>0</v>
      </c>
      <c r="GF70" s="112">
        <f ca="1">IFERROR(IF($H41&gt;=$AO$3,IF(GF68="F",$J41,0),IF(GF67=0,0,MIN($J41*INT((GF$33-$E41)/$H41),$BD$2)-SUM($Q70:GE70))),0)</f>
        <v>0</v>
      </c>
      <c r="GG70" s="111">
        <f ca="1">IFERROR(IF($H41&gt;=$AO$3,IF(GG68="F",$J41,0),IF(GG67=0,0,MIN($J41*INT((GG$33-$E41)/$H41),$BD$2)-SUM($Q70:GF70))),0)</f>
        <v>0</v>
      </c>
      <c r="GH70" s="111">
        <f ca="1">IFERROR(IF($H41&gt;=$AO$3,IF(GH68="F",$J41,0),IF(GH67=0,0,MIN($J41*INT((GH$33-$E41)/$H41),$BD$2)-SUM($Q70:GG70))),0)</f>
        <v>0</v>
      </c>
      <c r="GI70" s="111">
        <f ca="1">IFERROR(IF($H41&gt;=$AO$3,IF(GI68="F",$J41,0),IF(GI67=0,0,MIN($J41*INT((GI$33-$E41)/$H41),$BD$2)-SUM($Q70:GH70))),0)</f>
        <v>0</v>
      </c>
      <c r="GJ70" s="110">
        <f ca="1">IFERROR(IF($H41&gt;=$AO$3,IF(GJ68="F",$J41,0),IF(GJ67=0,0,MIN($J41*INT((GJ$33-$E41)/$H41),$BD$2)-SUM($Q70:GI70))),0)</f>
        <v>0</v>
      </c>
      <c r="GK70" s="112">
        <f ca="1">IFERROR(IF($H41&gt;=$AO$3,IF(GK68="F",$J41,0),IF(GK67=0,0,MIN($J41*INT((GK$33-$E41)/$H41),$BD$2)-SUM($Q70:GJ70))),0)</f>
        <v>0</v>
      </c>
      <c r="GL70" s="111">
        <f ca="1">IFERROR(IF($H41&gt;=$AO$3,IF(GL68="F",$J41,0),IF(GL67=0,0,MIN($J41*INT((GL$33-$E41)/$H41),$BD$2)-SUM($Q70:GK70))),0)</f>
        <v>0</v>
      </c>
      <c r="GM70" s="111">
        <f ca="1">IFERROR(IF($H41&gt;=$AO$3,IF(GM68="F",$J41,0),IF(GM67=0,0,MIN($J41*INT((GM$33-$E41)/$H41),$BD$2)-SUM($Q70:GL70))),0)</f>
        <v>0</v>
      </c>
      <c r="GN70" s="111">
        <f ca="1">IFERROR(IF($H41&gt;=$AO$3,IF(GN68="F",$J41,0),IF(GN67=0,0,MIN($J41*INT((GN$33-$E41)/$H41),$BD$2)-SUM($Q70:GM70))),0)</f>
        <v>0</v>
      </c>
      <c r="GO70" s="110">
        <f ca="1">IFERROR(IF($H41&gt;=$AO$3,IF(GO68="F",$J41,0),IF(GO67=0,0,MIN($J41*INT((GO$33-$E41)/$H41),$BD$2)-SUM($Q70:GN70))),0)</f>
        <v>0</v>
      </c>
      <c r="GP70" s="112">
        <f ca="1">IFERROR(IF($H41&gt;=$AO$3,IF(GP68="F",$J41,0),IF(GP67=0,0,MIN($J41*INT((GP$33-$E41)/$H41),$BD$2)-SUM($Q70:GO70))),0)</f>
        <v>0</v>
      </c>
      <c r="GQ70" s="111">
        <f ca="1">IFERROR(IF($H41&gt;=$AO$3,IF(GQ68="F",$J41,0),IF(GQ67=0,0,MIN($J41*INT((GQ$33-$E41)/$H41),$BD$2)-SUM($Q70:GP70))),0)</f>
        <v>0</v>
      </c>
      <c r="GR70" s="111">
        <f ca="1">IFERROR(IF($H41&gt;=$AO$3,IF(GR68="F",$J41,0),IF(GR67=0,0,MIN($J41*INT((GR$33-$E41)/$H41),$BD$2)-SUM($Q70:GQ70))),0)</f>
        <v>0</v>
      </c>
      <c r="GS70" s="111">
        <f ca="1">IFERROR(IF($H41&gt;=$AO$3,IF(GS68="F",$J41,0),IF(GS67=0,0,MIN($J41*INT((GS$33-$E41)/$H41),$BD$2)-SUM($Q70:GR70))),0)</f>
        <v>0</v>
      </c>
      <c r="GT70" s="110">
        <f ca="1">IFERROR(IF($H41&gt;=$AO$3,IF(GT68="F",$J41,0),IF(GT67=0,0,MIN($J41*INT((GT$33-$E41)/$H41),$BD$2)-SUM($Q70:GS70))),0)</f>
        <v>0</v>
      </c>
      <c r="GU70" s="112">
        <f ca="1">IFERROR(IF($H41&gt;=$AO$3,IF(GU68="F",$J41,0),IF(GU67=0,0,MIN($J41*INT((GU$33-$E41)/$H41),$BD$2)-SUM($Q70:GT70))),0)</f>
        <v>0</v>
      </c>
      <c r="GV70" s="111">
        <f ca="1">IFERROR(IF($H41&gt;=$AO$3,IF(GV68="F",$J41,0),IF(GV67=0,0,MIN($J41*INT((GV$33-$E41)/$H41),$BD$2)-SUM($Q70:GU70))),0)</f>
        <v>0</v>
      </c>
      <c r="GW70" s="111">
        <f ca="1">IFERROR(IF($H41&gt;=$AO$3,IF(GW68="F",$J41,0),IF(GW67=0,0,MIN($J41*INT((GW$33-$E41)/$H41),$BD$2)-SUM($Q70:GV70))),0)</f>
        <v>0</v>
      </c>
      <c r="GX70" s="111">
        <f ca="1">IFERROR(IF($H41&gt;=$AO$3,IF(GX68="F",$J41,0),IF(GX67=0,0,MIN($J41*INT((GX$33-$E41)/$H41),$BD$2)-SUM($Q70:GW70))),0)</f>
        <v>0</v>
      </c>
      <c r="GY70" s="110">
        <f ca="1">IFERROR(IF($H41&gt;=$AO$3,IF(GY68="F",$J41,0),IF(GY67=0,0,MIN($J41*INT((GY$33-$E41)/$H41),$BD$2)-SUM($Q70:GX70))),0)</f>
        <v>0</v>
      </c>
      <c r="GZ70" s="112">
        <f ca="1">IFERROR(IF($H41&gt;=$AO$3,IF(GZ68="F",$J41,0),IF(GZ67=0,0,MIN($J41*INT((GZ$33-$E41)/$H41),$BD$2)-SUM($Q70:GY70))),0)</f>
        <v>0</v>
      </c>
      <c r="HA70" s="111">
        <f ca="1">IFERROR(IF($H41&gt;=$AO$3,IF(HA68="F",$J41,0),IF(HA67=0,0,MIN($J41*INT((HA$33-$E41)/$H41),$BD$2)-SUM($Q70:GZ70))),0)</f>
        <v>0</v>
      </c>
      <c r="HB70" s="111">
        <f ca="1">IFERROR(IF($H41&gt;=$AO$3,IF(HB68="F",$J41,0),IF(HB67=0,0,MIN($J41*INT((HB$33-$E41)/$H41),$BD$2)-SUM($Q70:HA70))),0)</f>
        <v>0</v>
      </c>
      <c r="HC70" s="111">
        <f ca="1">IFERROR(IF($H41&gt;=$AO$3,IF(HC68="F",$J41,0),IF(HC67=0,0,MIN($J41*INT((HC$33-$E41)/$H41),$BD$2)-SUM($Q70:HB70))),0)</f>
        <v>0</v>
      </c>
      <c r="HD70" s="110">
        <f ca="1">IFERROR(IF($H41&gt;=$AO$3,IF(HD68="F",$J41,0),IF(HD67=0,0,MIN($J41*INT((HD$33-$E41)/$H41),$BD$2)-SUM($Q70:HC70))),0)</f>
        <v>0</v>
      </c>
      <c r="HE70" s="112">
        <f ca="1">IFERROR(IF($H41&gt;=$AO$3,IF(HE68="F",$J41,0),IF(HE67=0,0,MIN($J41*INT((HE$33-$E41)/$H41),$BD$2)-SUM($Q70:HD70))),0)</f>
        <v>0</v>
      </c>
      <c r="HF70" s="111">
        <f ca="1">IFERROR(IF($H41&gt;=$AO$3,IF(HF68="F",$J41,0),IF(HF67=0,0,MIN($J41*INT((HF$33-$E41)/$H41),$BD$2)-SUM($Q70:HE70))),0)</f>
        <v>0</v>
      </c>
      <c r="HG70" s="111">
        <f ca="1">IFERROR(IF($H41&gt;=$AO$3,IF(HG68="F",$J41,0),IF(HG67=0,0,MIN($J41*INT((HG$33-$E41)/$H41),$BD$2)-SUM($Q70:HF70))),0)</f>
        <v>0</v>
      </c>
      <c r="HH70" s="111">
        <f ca="1">IFERROR(IF($H41&gt;=$AO$3,IF(HH68="F",$J41,0),IF(HH67=0,0,MIN($J41*INT((HH$33-$E41)/$H41),$BD$2)-SUM($Q70:HG70))),0)</f>
        <v>0</v>
      </c>
      <c r="HI70" s="110">
        <f ca="1">IFERROR(IF($H41&gt;=$AO$3,IF(HI68="F",$J41,0),IF(HI67=0,0,MIN($J41*INT((HI$33-$E41)/$H41),$BD$2)-SUM($Q70:HH70))),0)</f>
        <v>0</v>
      </c>
      <c r="HJ70" s="112">
        <f ca="1">IFERROR(IF($H41&gt;=$AO$3,IF(HJ68="F",$J41,0),IF(HJ67=0,0,MIN($J41*INT((HJ$33-$E41)/$H41),$BD$2)-SUM($Q70:HI70))),0)</f>
        <v>0</v>
      </c>
      <c r="HK70" s="111">
        <f ca="1">IFERROR(IF($H41&gt;=$AO$3,IF(HK68="F",$J41,0),IF(HK67=0,0,MIN($J41*INT((HK$33-$E41)/$H41),$BD$2)-SUM($Q70:HJ70))),0)</f>
        <v>0</v>
      </c>
      <c r="HL70" s="111">
        <f ca="1">IFERROR(IF($H41&gt;=$AO$3,IF(HL68="F",$J41,0),IF(HL67=0,0,MIN($J41*INT((HL$33-$E41)/$H41),$BD$2)-SUM($Q70:HK70))),0)</f>
        <v>0</v>
      </c>
      <c r="HM70" s="111">
        <f ca="1">IFERROR(IF($H41&gt;=$AO$3,IF(HM68="F",$J41,0),IF(HM67=0,0,MIN($J41*INT((HM$33-$E41)/$H41),$BD$2)-SUM($Q70:HL70))),0)</f>
        <v>0</v>
      </c>
      <c r="HN70" s="110">
        <f ca="1">IFERROR(IF($H41&gt;=$AO$3,IF(HN68="F",$J41,0),IF(HN67=0,0,MIN($J41*INT((HN$33-$E41)/$H41),$BD$2)-SUM($Q70:HM70))),0)</f>
        <v>0</v>
      </c>
      <c r="HO70" s="112">
        <f ca="1">IFERROR(IF($H41&gt;=$AO$3,IF(HO68="F",$J41,0),IF(HO67=0,0,MIN($J41*INT((HO$33-$E41)/$H41),$BD$2)-SUM($Q70:HN70))),0)</f>
        <v>0</v>
      </c>
      <c r="HP70" s="111">
        <f ca="1">IFERROR(IF($H41&gt;=$AO$3,IF(HP68="F",$J41,0),IF(HP67=0,0,MIN($J41*INT((HP$33-$E41)/$H41),$BD$2)-SUM($Q70:HO70))),0)</f>
        <v>0</v>
      </c>
      <c r="HQ70" s="111">
        <f ca="1">IFERROR(IF($H41&gt;=$AO$3,IF(HQ68="F",$J41,0),IF(HQ67=0,0,MIN($J41*INT((HQ$33-$E41)/$H41),$BD$2)-SUM($Q70:HP70))),0)</f>
        <v>0</v>
      </c>
      <c r="HR70" s="111">
        <f ca="1">IFERROR(IF($H41&gt;=$AO$3,IF(HR68="F",$J41,0),IF(HR67=0,0,MIN($J41*INT((HR$33-$E41)/$H41),$BD$2)-SUM($Q70:HQ70))),0)</f>
        <v>0</v>
      </c>
      <c r="HS70" s="110">
        <f ca="1">IFERROR(IF($H41&gt;=$AO$3,IF(HS68="F",$J41,0),IF(HS67=0,0,MIN($J41*INT((HS$33-$E41)/$H41),$BD$2)-SUM($Q70:HR70))),0)</f>
        <v>0</v>
      </c>
      <c r="HT70" s="112">
        <f ca="1">IFERROR(IF($H41&gt;=$AO$3,IF(HT68="F",$J41,0),IF(HT67=0,0,MIN($J41*INT((HT$33-$E41)/$H41),$BD$2)-SUM($Q70:HS70))),0)</f>
        <v>0</v>
      </c>
      <c r="HU70" s="111">
        <f ca="1">IFERROR(IF($H41&gt;=$AO$3,IF(HU68="F",$J41,0),IF(HU67=0,0,MIN($J41*INT((HU$33-$E41)/$H41),$BD$2)-SUM($Q70:HT70))),0)</f>
        <v>0</v>
      </c>
      <c r="HV70" s="111">
        <f ca="1">IFERROR(IF($H41&gt;=$AO$3,IF(HV68="F",$J41,0),IF(HV67=0,0,MIN($J41*INT((HV$33-$E41)/$H41),$BD$2)-SUM($Q70:HU70))),0)</f>
        <v>0</v>
      </c>
      <c r="HW70" s="111">
        <f ca="1">IFERROR(IF($H41&gt;=$AO$3,IF(HW68="F",$J41,0),IF(HW67=0,0,MIN($J41*INT((HW$33-$E41)/$H41),$BD$2)-SUM($Q70:HV70))),0)</f>
        <v>0</v>
      </c>
      <c r="HX70" s="110">
        <f ca="1">IFERROR(IF($H41&gt;=$AO$3,IF(HX68="F",$J41,0),IF(HX67=0,0,MIN($J41*INT((HX$33-$E41)/$H41),$BD$2)-SUM($Q70:HW70))),0)</f>
        <v>0</v>
      </c>
      <c r="HY70" s="112">
        <f ca="1">IFERROR(IF($H41&gt;=$AO$3,IF(HY68="F",$J41,0),IF(HY67=0,0,MIN($J41*INT((HY$33-$E41)/$H41),$BD$2)-SUM($Q70:HX70))),0)</f>
        <v>0</v>
      </c>
      <c r="HZ70" s="111">
        <f ca="1">IFERROR(IF($H41&gt;=$AO$3,IF(HZ68="F",$J41,0),IF(HZ67=0,0,MIN($J41*INT((HZ$33-$E41)/$H41),$BD$2)-SUM($Q70:HY70))),0)</f>
        <v>0</v>
      </c>
      <c r="IA70" s="111">
        <f ca="1">IFERROR(IF($H41&gt;=$AO$3,IF(IA68="F",$J41,0),IF(IA67=0,0,MIN($J41*INT((IA$33-$E41)/$H41),$BD$2)-SUM($Q70:HZ70))),0)</f>
        <v>0</v>
      </c>
      <c r="IB70" s="111">
        <f ca="1">IFERROR(IF($H41&gt;=$AO$3,IF(IB68="F",$J41,0),IF(IB67=0,0,MIN($J41*INT((IB$33-$E41)/$H41),$BD$2)-SUM($Q70:IA70))),0)</f>
        <v>0</v>
      </c>
      <c r="IC70" s="110">
        <f ca="1">IFERROR(IF($H41&gt;=$AO$3,IF(IC68="F",$J41,0),IF(IC67=0,0,MIN($J41*INT((IC$33-$E41)/$H41),$BD$2)-SUM($Q70:IB70))),0)</f>
        <v>0</v>
      </c>
      <c r="ID70" s="112">
        <f ca="1">IFERROR(IF($H41&gt;=$AO$3,IF(ID68="F",$J41,0),IF(ID67=0,0,MIN($J41*INT((ID$33-$E41)/$H41),$BD$2)-SUM($Q70:IC70))),0)</f>
        <v>0</v>
      </c>
      <c r="IE70" s="111">
        <f ca="1">IFERROR(IF($H41&gt;=$AO$3,IF(IE68="F",$J41,0),IF(IE67=0,0,MIN($J41*INT((IE$33-$E41)/$H41),$BD$2)-SUM($Q70:ID70))),0)</f>
        <v>0</v>
      </c>
      <c r="IF70" s="111">
        <f ca="1">IFERROR(IF($H41&gt;=$AO$3,IF(IF68="F",$J41,0),IF(IF67=0,0,MIN($J41*INT((IF$33-$E41)/$H41),$BD$2)-SUM($Q70:IE70))),0)</f>
        <v>0</v>
      </c>
      <c r="IG70" s="111">
        <f ca="1">IFERROR(IF($H41&gt;=$AO$3,IF(IG68="F",$J41,0),IF(IG67=0,0,MIN($J41*INT((IG$33-$E41)/$H41),$BD$2)-SUM($Q70:IF70))),0)</f>
        <v>0</v>
      </c>
      <c r="IH70" s="110">
        <f ca="1">IFERROR(IF($H41&gt;=$AO$3,IF(IH68="F",$J41,0),IF(IH67=0,0,MIN($J41*INT((IH$33-$E41)/$H41),$BD$2)-SUM($Q70:IG70))),0)</f>
        <v>0</v>
      </c>
      <c r="II70" s="112">
        <f ca="1">IFERROR(IF($H41&gt;=$AO$3,IF(II68="F",$J41,0),IF(II67=0,0,MIN($J41*INT((II$33-$E41)/$H41),$BD$2)-SUM($Q70:IH70))),0)</f>
        <v>0</v>
      </c>
      <c r="IJ70" s="111">
        <f ca="1">IFERROR(IF($H41&gt;=$AO$3,IF(IJ68="F",$J41,0),IF(IJ67=0,0,MIN($J41*INT((IJ$33-$E41)/$H41),$BD$2)-SUM($Q70:II70))),0)</f>
        <v>0</v>
      </c>
      <c r="IK70" s="111">
        <f ca="1">IFERROR(IF($H41&gt;=$AO$3,IF(IK68="F",$J41,0),IF(IK67=0,0,MIN($J41*INT((IK$33-$E41)/$H41),$BD$2)-SUM($Q70:IJ70))),0)</f>
        <v>0</v>
      </c>
      <c r="IL70" s="111">
        <f ca="1">IFERROR(IF($H41&gt;=$AO$3,IF(IL68="F",$J41,0),IF(IL67=0,0,MIN($J41*INT((IL$33-$E41)/$H41),$BD$2)-SUM($Q70:IK70))),0)</f>
        <v>0</v>
      </c>
      <c r="IM70" s="110">
        <f ca="1">IFERROR(IF($H41&gt;=$AO$3,IF(IM68="F",$J41,0),IF(IM67=0,0,MIN($J41*INT((IM$33-$E41)/$H41),$BD$2)-SUM($Q70:IL70))),0)</f>
        <v>0</v>
      </c>
      <c r="IN70" s="112">
        <f ca="1">IFERROR(IF($H41&gt;=$AO$3,IF(IN68="F",$J41,0),IF(IN67=0,0,MIN($J41*INT((IN$33-$E41)/$H41),$BD$2)-SUM($Q70:IM70))),0)</f>
        <v>0</v>
      </c>
      <c r="IO70" s="111">
        <f ca="1">IFERROR(IF($H41&gt;=$AO$3,IF(IO68="F",$J41,0),IF(IO67=0,0,MIN($J41*INT((IO$33-$E41)/$H41),$BD$2)-SUM($Q70:IN70))),0)</f>
        <v>0</v>
      </c>
      <c r="IP70" s="111">
        <f ca="1">IFERROR(IF($H41&gt;=$AO$3,IF(IP68="F",$J41,0),IF(IP67=0,0,MIN($J41*INT((IP$33-$E41)/$H41),$BD$2)-SUM($Q70:IO70))),0)</f>
        <v>0</v>
      </c>
      <c r="IQ70" s="111">
        <f ca="1">IFERROR(IF($H41&gt;=$AO$3,IF(IQ68="F",$J41,0),IF(IQ67=0,0,MIN($J41*INT((IQ$33-$E41)/$H41),$BD$2)-SUM($Q70:IP70))),0)</f>
        <v>0</v>
      </c>
      <c r="IR70" s="110">
        <f ca="1">IFERROR(IF($H41&gt;=$AO$3,IF(IR68="F",$J41,0),IF(IR67=0,0,MIN($J41*INT((IR$33-$E41)/$H41),$BD$2)-SUM($Q70:IQ70))),0)</f>
        <v>0</v>
      </c>
      <c r="IS70" s="112">
        <f ca="1">IFERROR(IF($H41&gt;=$AO$3,IF(IS68="F",$J41,0),IF(IS67=0,0,MIN($J41*INT((IS$33-$E41)/$H41),$BD$2)-SUM($Q70:IR70))),0)</f>
        <v>0</v>
      </c>
      <c r="IT70" s="111">
        <f ca="1">IFERROR(IF($H41&gt;=$AO$3,IF(IT68="F",$J41,0),IF(IT67=0,0,MIN($J41*INT((IT$33-$E41)/$H41),$BD$2)-SUM($Q70:IS70))),0)</f>
        <v>0</v>
      </c>
      <c r="IU70" s="111">
        <f ca="1">IFERROR(IF($H41&gt;=$AO$3,IF(IU68="F",$J41,0),IF(IU67=0,0,MIN($J41*INT((IU$33-$E41)/$H41),$BD$2)-SUM($Q70:IT70))),0)</f>
        <v>0</v>
      </c>
      <c r="IV70" s="111">
        <f ca="1">IFERROR(IF($H41&gt;=$AO$3,IF(IV68="F",$J41,0),IF(IV67=0,0,MIN($J41*INT((IV$33-$E41)/$H41),$BD$2)-SUM($Q70:IU70))),0)</f>
        <v>0</v>
      </c>
      <c r="IW70" s="110">
        <f ca="1">IFERROR(IF($H41&gt;=$AO$3,IF(IW68="F",$J41,0),IF(IW67=0,0,MIN($J41*INT((IW$33-$E41)/$H41),$BD$2)-SUM($Q70:IV70))),0)</f>
        <v>0</v>
      </c>
      <c r="IX70" s="112">
        <f ca="1">IFERROR(IF($H41&gt;=$AO$3,IF(IX68="F",$J41,0),IF(IX67=0,0,MIN($J41*INT((IX$33-$E41)/$H41),$BD$2)-SUM($Q70:IW70))),0)</f>
        <v>0</v>
      </c>
      <c r="IY70" s="111">
        <f ca="1">IFERROR(IF($H41&gt;=$AO$3,IF(IY68="F",$J41,0),IF(IY67=0,0,MIN($J41*INT((IY$33-$E41)/$H41),$BD$2)-SUM($Q70:IX70))),0)</f>
        <v>0</v>
      </c>
      <c r="IZ70" s="111">
        <f ca="1">IFERROR(IF($H41&gt;=$AO$3,IF(IZ68="F",$J41,0),IF(IZ67=0,0,MIN($J41*INT((IZ$33-$E41)/$H41),$BD$2)-SUM($Q70:IY70))),0)</f>
        <v>0</v>
      </c>
      <c r="JA70" s="111">
        <f ca="1">IFERROR(IF($H41&gt;=$AO$3,IF(JA68="F",$J41,0),IF(JA67=0,0,MIN($J41*INT((JA$33-$E41)/$H41),$BD$2)-SUM($Q70:IZ70))),0)</f>
        <v>0</v>
      </c>
      <c r="JB70" s="110">
        <f ca="1">IFERROR(IF($H41&gt;=$AO$3,IF(JB68="F",$J41,0),IF(JB67=0,0,MIN($J41*INT((JB$33-$E41)/$H41),$BD$2)-SUM($Q70:JA70))),0)</f>
        <v>0</v>
      </c>
      <c r="JC70" s="112">
        <f ca="1">IFERROR(IF($H41&gt;=$AO$3,IF(JC68="F",$J41,0),IF(JC67=0,0,MIN($J41*INT((JC$33-$E41)/$H41),$BD$2)-SUM($Q70:JB70))),0)</f>
        <v>0</v>
      </c>
      <c r="JD70" s="111">
        <f ca="1">IFERROR(IF($H41&gt;=$AO$3,IF(JD68="F",$J41,0),IF(JD67=0,0,MIN($J41*INT((JD$33-$E41)/$H41),$BD$2)-SUM($Q70:JC70))),0)</f>
        <v>0</v>
      </c>
      <c r="JE70" s="111">
        <f ca="1">IFERROR(IF($H41&gt;=$AO$3,IF(JE68="F",$J41,0),IF(JE67=0,0,MIN($J41*INT((JE$33-$E41)/$H41),$BD$2)-SUM($Q70:JD70))),0)</f>
        <v>0</v>
      </c>
      <c r="JF70" s="111">
        <f ca="1">IFERROR(IF($H41&gt;=$AO$3,IF(JF68="F",$J41,0),IF(JF67=0,0,MIN($J41*INT((JF$33-$E41)/$H41),$BD$2)-SUM($Q70:JE70))),0)</f>
        <v>0</v>
      </c>
      <c r="JG70" s="110">
        <f ca="1">IFERROR(IF($H41&gt;=$AO$3,IF(JG68="F",$J41,0),IF(JG67=0,0,MIN($J41*INT((JG$33-$E41)/$H41),$BD$2)-SUM($Q70:JF70))),0)</f>
        <v>0</v>
      </c>
      <c r="JH70" s="112">
        <f ca="1">IFERROR(IF($H41&gt;=$AO$3,IF(JH68="F",$J41,0),IF(JH67=0,0,MIN($J41*INT((JH$33-$E41)/$H41),$BD$2)-SUM($Q70:JG70))),0)</f>
        <v>0</v>
      </c>
      <c r="JI70" s="111">
        <f ca="1">IFERROR(IF($H41&gt;=$AO$3,IF(JI68="F",$J41,0),IF(JI67=0,0,MIN($J41*INT((JI$33-$E41)/$H41),$BD$2)-SUM($Q70:JH70))),0)</f>
        <v>0</v>
      </c>
      <c r="JJ70" s="111">
        <f ca="1">IFERROR(IF($H41&gt;=$AO$3,IF(JJ68="F",$J41,0),IF(JJ67=0,0,MIN($J41*INT((JJ$33-$E41)/$H41),$BD$2)-SUM($Q70:JI70))),0)</f>
        <v>0</v>
      </c>
      <c r="JK70" s="111">
        <f ca="1">IFERROR(IF($H41&gt;=$AO$3,IF(JK68="F",$J41,0),IF(JK67=0,0,MIN($J41*INT((JK$33-$E41)/$H41),$BD$2)-SUM($Q70:JJ70))),0)</f>
        <v>0</v>
      </c>
      <c r="JL70" s="110">
        <f ca="1">IFERROR(IF($H41&gt;=$AO$3,IF(JL68="F",$J41,0),IF(JL67=0,0,MIN($J41*INT((JL$33-$E41)/$H41),$BD$2)-SUM($Q70:JK70))),0)</f>
        <v>0</v>
      </c>
      <c r="JM70" s="112">
        <f ca="1">IFERROR(IF($H41&gt;=$AO$3,IF(JM68="F",$J41,0),IF(JM67=0,0,MIN($J41*INT((JM$33-$E41)/$H41),$BD$2)-SUM($Q70:JL70))),0)</f>
        <v>0</v>
      </c>
      <c r="JN70" s="111">
        <f ca="1">IFERROR(IF($H41&gt;=$AO$3,IF(JN68="F",$J41,0),IF(JN67=0,0,MIN($J41*INT((JN$33-$E41)/$H41),$BD$2)-SUM($Q70:JM70))),0)</f>
        <v>0</v>
      </c>
      <c r="JO70" s="111">
        <f ca="1">IFERROR(IF($H41&gt;=$AO$3,IF(JO68="F",$J41,0),IF(JO67=0,0,MIN($J41*INT((JO$33-$E41)/$H41),$BD$2)-SUM($Q70:JN70))),0)</f>
        <v>0</v>
      </c>
      <c r="JP70" s="111">
        <f ca="1">IFERROR(IF($H41&gt;=$AO$3,IF(JP68="F",$J41,0),IF(JP67=0,0,MIN($J41*INT((JP$33-$E41)/$H41),$BD$2)-SUM($Q70:JO70))),0)</f>
        <v>0</v>
      </c>
      <c r="JQ70" s="110">
        <f ca="1">IFERROR(IF($H41&gt;=$AO$3,IF(JQ68="F",$J41,0),IF(JQ67=0,0,MIN($J41*INT((JQ$33-$E41)/$H41),$BD$2)-SUM($Q70:JP70))),0)</f>
        <v>0</v>
      </c>
      <c r="JR70" s="112">
        <f ca="1">IFERROR(IF($H41&gt;=$AO$3,IF(JR68="F",$J41,0),IF(JR67=0,0,MIN($J41*INT((JR$33-$E41)/$H41),$BD$2)-SUM($Q70:JQ70))),0)</f>
        <v>0</v>
      </c>
      <c r="JS70" s="111">
        <f ca="1">IFERROR(IF($H41&gt;=$AO$3,IF(JS68="F",$J41,0),IF(JS67=0,0,MIN($J41*INT((JS$33-$E41)/$H41),$BD$2)-SUM($Q70:JR70))),0)</f>
        <v>0</v>
      </c>
      <c r="JT70" s="111">
        <f ca="1">IFERROR(IF($H41&gt;=$AO$3,IF(JT68="F",$J41,0),IF(JT67=0,0,MIN($J41*INT((JT$33-$E41)/$H41),$BD$2)-SUM($Q70:JS70))),0)</f>
        <v>0</v>
      </c>
      <c r="JU70" s="111">
        <f ca="1">IFERROR(IF($H41&gt;=$AO$3,IF(JU68="F",$J41,0),IF(JU67=0,0,MIN($J41*INT((JU$33-$E41)/$H41),$BD$2)-SUM($Q70:JT70))),0)</f>
        <v>0</v>
      </c>
      <c r="JV70" s="110">
        <f ca="1">IFERROR(IF($H41&gt;=$AO$3,IF(JV68="F",$J41,0),IF(JV67=0,0,MIN($J41*INT((JV$33-$E41)/$H41),$BD$2)-SUM($Q70:JU70))),0)</f>
        <v>0</v>
      </c>
      <c r="JW70" s="112">
        <f ca="1">IFERROR(IF($H41&gt;=$AO$3,IF(JW68="F",$J41,0),IF(JW67=0,0,MIN($J41*INT((JW$33-$E41)/$H41),$BD$2)-SUM($Q70:JV70))),0)</f>
        <v>0</v>
      </c>
      <c r="JX70" s="111">
        <f ca="1">IFERROR(IF($H41&gt;=$AO$3,IF(JX68="F",$J41,0),IF(JX67=0,0,MIN($J41*INT((JX$33-$E41)/$H41),$BD$2)-SUM($Q70:JW70))),0)</f>
        <v>0</v>
      </c>
      <c r="JY70" s="111">
        <f ca="1">IFERROR(IF($H41&gt;=$AO$3,IF(JY68="F",$J41,0),IF(JY67=0,0,MIN($J41*INT((JY$33-$E41)/$H41),$BD$2)-SUM($Q70:JX70))),0)</f>
        <v>0</v>
      </c>
      <c r="JZ70" s="111">
        <f ca="1">IFERROR(IF($H41&gt;=$AO$3,IF(JZ68="F",$J41,0),IF(JZ67=0,0,MIN($J41*INT((JZ$33-$E41)/$H41),$BD$2)-SUM($Q70:JY70))),0)</f>
        <v>0</v>
      </c>
      <c r="KA70" s="110">
        <f ca="1">IFERROR(IF($H41&gt;=$AO$3,IF(KA68="F",$J41,0),IF(KA67=0,0,MIN($J41*INT((KA$33-$E41)/$H41),$BD$2)-SUM($Q70:JZ70))),0)</f>
        <v>0</v>
      </c>
      <c r="KB70" s="112">
        <f ca="1">IFERROR(IF($H41&gt;=$AO$3,IF(KB68="F",$J41,0),IF(KB67=0,0,MIN($J41*INT((KB$33-$E41)/$H41),$BD$2)-SUM($Q70:KA70))),0)</f>
        <v>0</v>
      </c>
      <c r="KC70" s="111">
        <f ca="1">IFERROR(IF($H41&gt;=$AO$3,IF(KC68="F",$J41,0),IF(KC67=0,0,MIN($J41*INT((KC$33-$E41)/$H41),$BD$2)-SUM($Q70:KB70))),0)</f>
        <v>0</v>
      </c>
      <c r="KD70" s="111">
        <f ca="1">IFERROR(IF($H41&gt;=$AO$3,IF(KD68="F",$J41,0),IF(KD67=0,0,MIN($J41*INT((KD$33-$E41)/$H41),$BD$2)-SUM($Q70:KC70))),0)</f>
        <v>0</v>
      </c>
      <c r="KE70" s="111">
        <f ca="1">IFERROR(IF($H41&gt;=$AO$3,IF(KE68="F",$J41,0),IF(KE67=0,0,MIN($J41*INT((KE$33-$E41)/$H41),$BD$2)-SUM($Q70:KD70))),0)</f>
        <v>0</v>
      </c>
      <c r="KF70" s="110">
        <f ca="1">IFERROR(IF($H41&gt;=$AO$3,IF(KF68="F",$J41,0),IF(KF67=0,0,MIN($J41*INT((KF$33-$E41)/$H41),$BD$2)-SUM($Q70:KE70))),0)</f>
        <v>0</v>
      </c>
      <c r="KG70" s="112">
        <f ca="1">IFERROR(IF($H41&gt;=$AO$3,IF(KG68="F",$J41,0),IF(KG67=0,0,MIN($J41*INT((KG$33-$E41)/$H41),$BD$2)-SUM($Q70:KF70))),0)</f>
        <v>0</v>
      </c>
      <c r="KH70" s="111">
        <f ca="1">IFERROR(IF($H41&gt;=$AO$3,IF(KH68="F",$J41,0),IF(KH67=0,0,MIN($J41*INT((KH$33-$E41)/$H41),$BD$2)-SUM($Q70:KG70))),0)</f>
        <v>0</v>
      </c>
      <c r="KI70" s="111">
        <f ca="1">IFERROR(IF($H41&gt;=$AO$3,IF(KI68="F",$J41,0),IF(KI67=0,0,MIN($J41*INT((KI$33-$E41)/$H41),$BD$2)-SUM($Q70:KH70))),0)</f>
        <v>0</v>
      </c>
      <c r="KJ70" s="111">
        <f ca="1">IFERROR(IF($H41&gt;=$AO$3,IF(KJ68="F",$J41,0),IF(KJ67=0,0,MIN($J41*INT((KJ$33-$E41)/$H41),$BD$2)-SUM($Q70:KI70))),0)</f>
        <v>0</v>
      </c>
      <c r="KK70" s="110">
        <f ca="1">IFERROR(IF($H41&gt;=$AO$3,IF(KK68="F",$J41,0),IF(KK67=0,0,MIN($J41*INT((KK$33-$E41)/$H41),$BD$2)-SUM($Q70:KJ70))),0)</f>
        <v>0</v>
      </c>
      <c r="KL70" s="112">
        <f ca="1">IFERROR(IF($H41&gt;=$AO$3,IF(KL68="F",$J41,0),IF(KL67=0,0,MIN($J41*INT((KL$33-$E41)/$H41),$BD$2)-SUM($Q70:KK70))),0)</f>
        <v>0</v>
      </c>
      <c r="KM70" s="111">
        <f ca="1">IFERROR(IF($H41&gt;=$AO$3,IF(KM68="F",$J41,0),IF(KM67=0,0,MIN($J41*INT((KM$33-$E41)/$H41),$BD$2)-SUM($Q70:KL70))),0)</f>
        <v>0</v>
      </c>
      <c r="KN70" s="111">
        <f ca="1">IFERROR(IF($H41&gt;=$AO$3,IF(KN68="F",$J41,0),IF(KN67=0,0,MIN($J41*INT((KN$33-$E41)/$H41),$BD$2)-SUM($Q70:KM70))),0)</f>
        <v>0</v>
      </c>
      <c r="KO70" s="111">
        <f ca="1">IFERROR(IF($H41&gt;=$AO$3,IF(KO68="F",$J41,0),IF(KO67=0,0,MIN($J41*INT((KO$33-$E41)/$H41),$BD$2)-SUM($Q70:KN70))),0)</f>
        <v>0</v>
      </c>
      <c r="KP70" s="110">
        <f ca="1">IFERROR(IF($H41&gt;=$AO$3,IF(KP68="F",$J41,0),IF(KP67=0,0,MIN($J41*INT((KP$33-$E41)/$H41),$BD$2)-SUM($Q70:KO70))),0)</f>
        <v>0</v>
      </c>
      <c r="KQ70" s="112">
        <f ca="1">IFERROR(IF($H41&gt;=$AO$3,IF(KQ68="F",$J41,0),IF(KQ67=0,0,MIN($J41*INT((KQ$33-$E41)/$H41),$BD$2)-SUM($Q70:KP70))),0)</f>
        <v>0</v>
      </c>
      <c r="KR70" s="111">
        <f ca="1">IFERROR(IF($H41&gt;=$AO$3,IF(KR68="F",$J41,0),IF(KR67=0,0,MIN($J41*INT((KR$33-$E41)/$H41),$BD$2)-SUM($Q70:KQ70))),0)</f>
        <v>0</v>
      </c>
      <c r="KS70" s="111">
        <f ca="1">IFERROR(IF($H41&gt;=$AO$3,IF(KS68="F",$J41,0),IF(KS67=0,0,MIN($J41*INT((KS$33-$E41)/$H41),$BD$2)-SUM($Q70:KR70))),0)</f>
        <v>0</v>
      </c>
      <c r="KT70" s="111">
        <f ca="1">IFERROR(IF($H41&gt;=$AO$3,IF(KT68="F",$J41,0),IF(KT67=0,0,MIN($J41*INT((KT$33-$E41)/$H41),$BD$2)-SUM($Q70:KS70))),0)</f>
        <v>0</v>
      </c>
      <c r="KU70" s="110">
        <f ca="1">IFERROR(IF($H41&gt;=$AO$3,IF(KU68="F",$J41,0),IF(KU67=0,0,MIN($J41*INT((KU$33-$E41)/$H41),$BD$2)-SUM($Q70:KT70))),0)</f>
        <v>0</v>
      </c>
      <c r="KV70" s="112">
        <f ca="1">IFERROR(IF($H41&gt;=$AO$3,IF(KV68="F",$J41,0),IF(KV67=0,0,MIN($J41*INT((KV$33-$E41)/$H41),$BD$2)-SUM($Q70:KU70))),0)</f>
        <v>0</v>
      </c>
      <c r="KW70" s="111">
        <f ca="1">IFERROR(IF($H41&gt;=$AO$3,IF(KW68="F",$J41,0),IF(KW67=0,0,MIN($J41*INT((KW$33-$E41)/$H41),$BD$2)-SUM($Q70:KV70))),0)</f>
        <v>0</v>
      </c>
      <c r="KX70" s="111">
        <f ca="1">IFERROR(IF($H41&gt;=$AO$3,IF(KX68="F",$J41,0),IF(KX67=0,0,MIN($J41*INT((KX$33-$E41)/$H41),$BD$2)-SUM($Q70:KW70))),0)</f>
        <v>0</v>
      </c>
      <c r="KY70" s="111">
        <f ca="1">IFERROR(IF($H41&gt;=$AO$3,IF(KY68="F",$J41,0),IF(KY67=0,0,MIN($J41*INT((KY$33-$E41)/$H41),$BD$2)-SUM($Q70:KX70))),0)</f>
        <v>0</v>
      </c>
      <c r="KZ70" s="110">
        <f ca="1">IFERROR(IF($H41&gt;=$AO$3,IF(KZ68="F",$J41,0),IF(KZ67=0,0,MIN($J41*INT((KZ$33-$E41)/$H41),$BD$2)-SUM($Q70:KY70))),0)</f>
        <v>0</v>
      </c>
      <c r="LA70" s="112">
        <f ca="1">IFERROR(IF($H41&gt;=$AO$3,IF(LA68="F",$J41,0),IF(LA67=0,0,MIN($J41*INT((LA$33-$E41)/$H41),$BD$2)-SUM($Q70:KZ70))),0)</f>
        <v>0</v>
      </c>
      <c r="LB70" s="111">
        <f ca="1">IFERROR(IF($H41&gt;=$AO$3,IF(LB68="F",$J41,0),IF(LB67=0,0,MIN($J41*INT((LB$33-$E41)/$H41),$BD$2)-SUM($Q70:LA70))),0)</f>
        <v>0</v>
      </c>
      <c r="LC70" s="111">
        <f ca="1">IFERROR(IF($H41&gt;=$AO$3,IF(LC68="F",$J41,0),IF(LC67=0,0,MIN($J41*INT((LC$33-$E41)/$H41),$BD$2)-SUM($Q70:LB70))),0)</f>
        <v>0</v>
      </c>
      <c r="LD70" s="111">
        <f ca="1">IFERROR(IF($H41&gt;=$AO$3,IF(LD68="F",$J41,0),IF(LD67=0,0,MIN($J41*INT((LD$33-$E41)/$H41),$BD$2)-SUM($Q70:LC70))),0)</f>
        <v>0</v>
      </c>
      <c r="LE70" s="110">
        <f ca="1">IFERROR(IF($H41&gt;=$AO$3,IF(LE68="F",$J41,0),IF(LE67=0,0,MIN($J41*INT((LE$33-$E41)/$H41),$BD$2)-SUM($Q70:LD70))),0)</f>
        <v>0</v>
      </c>
      <c r="LF70" s="112">
        <f ca="1">IFERROR(IF($H41&gt;=$AO$3,IF(LF68="F",$J41,0),IF(LF67=0,0,MIN($J41*INT((LF$33-$E41)/$H41),$BD$2)-SUM($Q70:LE70))),0)</f>
        <v>0</v>
      </c>
      <c r="LG70" s="111">
        <f ca="1">IFERROR(IF($H41&gt;=$AO$3,IF(LG68="F",$J41,0),IF(LG67=0,0,MIN($J41*INT((LG$33-$E41)/$H41),$BD$2)-SUM($Q70:LF70))),0)</f>
        <v>0</v>
      </c>
      <c r="LH70" s="111">
        <f ca="1">IFERROR(IF($H41&gt;=$AO$3,IF(LH68="F",$J41,0),IF(LH67=0,0,MIN($J41*INT((LH$33-$E41)/$H41),$BD$2)-SUM($Q70:LG70))),0)</f>
        <v>0</v>
      </c>
      <c r="LI70" s="111">
        <f ca="1">IFERROR(IF($H41&gt;=$AO$3,IF(LI68="F",$J41,0),IF(LI67=0,0,MIN($J41*INT((LI$33-$E41)/$H41),$BD$2)-SUM($Q70:LH70))),0)</f>
        <v>0</v>
      </c>
      <c r="LJ70" s="110">
        <f ca="1">IFERROR(IF($H41&gt;=$AO$3,IF(LJ68="F",$J41,0),IF(LJ67=0,0,MIN($J41*INT((LJ$33-$E41)/$H41),$BD$2)-SUM($Q70:LI70))),0)</f>
        <v>0</v>
      </c>
      <c r="LK70" s="112">
        <f ca="1">IFERROR(IF($H41&gt;=$AO$3,IF(LK68="F",$J41,0),IF(LK67=0,0,MIN($J41*INT((LK$33-$E41)/$H41),$BD$2)-SUM($Q70:LJ70))),0)</f>
        <v>0</v>
      </c>
      <c r="LL70" s="111">
        <f ca="1">IFERROR(IF($H41&gt;=$AO$3,IF(LL68="F",$J41,0),IF(LL67=0,0,MIN($J41*INT((LL$33-$E41)/$H41),$BD$2)-SUM($Q70:LK70))),0)</f>
        <v>0</v>
      </c>
      <c r="LM70" s="111">
        <f ca="1">IFERROR(IF($H41&gt;=$AO$3,IF(LM68="F",$J41,0),IF(LM67=0,0,MIN($J41*INT((LM$33-$E41)/$H41),$BD$2)-SUM($Q70:LL70))),0)</f>
        <v>0</v>
      </c>
      <c r="LN70" s="111">
        <f ca="1">IFERROR(IF($H41&gt;=$AO$3,IF(LN68="F",$J41,0),IF(LN67=0,0,MIN($J41*INT((LN$33-$E41)/$H41),$BD$2)-SUM($Q70:LM70))),0)</f>
        <v>0</v>
      </c>
      <c r="LO70" s="110">
        <f ca="1">IFERROR(IF($H41&gt;=$AO$3,IF(LO68="F",$J41,0),IF(LO67=0,0,MIN($J41*INT((LO$33-$E41)/$H41),$BD$2)-SUM($Q70:LN70))),0)</f>
        <v>0</v>
      </c>
      <c r="LP70" s="112">
        <f ca="1">IFERROR(IF($H41&gt;=$AO$3,IF(LP68="F",$J41,0),IF(LP67=0,0,MIN($J41*INT((LP$33-$E41)/$H41),$BD$2)-SUM($Q70:LO70))),0)</f>
        <v>0</v>
      </c>
      <c r="LQ70" s="111">
        <f ca="1">IFERROR(IF($H41&gt;=$AO$3,IF(LQ68="F",$J41,0),IF(LQ67=0,0,MIN($J41*INT((LQ$33-$E41)/$H41),$BD$2)-SUM($Q70:LP70))),0)</f>
        <v>0</v>
      </c>
      <c r="LR70" s="111">
        <f ca="1">IFERROR(IF($H41&gt;=$AO$3,IF(LR68="F",$J41,0),IF(LR67=0,0,MIN($J41*INT((LR$33-$E41)/$H41),$BD$2)-SUM($Q70:LQ70))),0)</f>
        <v>0</v>
      </c>
      <c r="LS70" s="111">
        <f ca="1">IFERROR(IF($H41&gt;=$AO$3,IF(LS68="F",$J41,0),IF(LS67=0,0,MIN($J41*INT((LS$33-$E41)/$H41),$BD$2)-SUM($Q70:LR70))),0)</f>
        <v>0</v>
      </c>
      <c r="LT70" s="110">
        <f ca="1">IFERROR(IF($H41&gt;=$AO$3,IF(LT68="F",$J41,0),IF(LT67=0,0,MIN($J41*INT((LT$33-$E41)/$H41),$BD$2)-SUM($Q70:LS70))),0)</f>
        <v>0</v>
      </c>
      <c r="LU70" s="112">
        <f ca="1">IFERROR(IF($H41&gt;=$AO$3,IF(LU68="F",$J41,0),IF(LU67=0,0,MIN($J41*INT((LU$33-$E41)/$H41),$BD$2)-SUM($Q70:LT70))),0)</f>
        <v>0</v>
      </c>
      <c r="LV70" s="111">
        <f ca="1">IFERROR(IF($H41&gt;=$AO$3,IF(LV68="F",$J41,0),IF(LV67=0,0,MIN($J41*INT((LV$33-$E41)/$H41),$BD$2)-SUM($Q70:LU70))),0)</f>
        <v>0</v>
      </c>
      <c r="LW70" s="111">
        <f ca="1">IFERROR(IF($H41&gt;=$AO$3,IF(LW68="F",$J41,0),IF(LW67=0,0,MIN($J41*INT((LW$33-$E41)/$H41),$BD$2)-SUM($Q70:LV70))),0)</f>
        <v>0</v>
      </c>
      <c r="LX70" s="111">
        <f ca="1">IFERROR(IF($H41&gt;=$AO$3,IF(LX68="F",$J41,0),IF(LX67=0,0,MIN($J41*INT((LX$33-$E41)/$H41),$BD$2)-SUM($Q70:LW70))),0)</f>
        <v>0</v>
      </c>
      <c r="LY70" s="110">
        <f ca="1">IFERROR(IF($H41&gt;=$AO$3,IF(LY68="F",$J41,0),IF(LY67=0,0,MIN($J41*INT((LY$33-$E41)/$H41),$BD$2)-SUM($Q70:LX70))),0)</f>
        <v>0</v>
      </c>
      <c r="LZ70" s="112">
        <f ca="1">IFERROR(IF($H41&gt;=$AO$3,IF(LZ68="F",$J41,0),IF(LZ67=0,0,MIN($J41*INT((LZ$33-$E41)/$H41),$BD$2)-SUM($Q70:LY70))),0)</f>
        <v>0</v>
      </c>
      <c r="MA70" s="111">
        <f ca="1">IFERROR(IF($H41&gt;=$AO$3,IF(MA68="F",$J41,0),IF(MA67=0,0,MIN($J41*INT((MA$33-$E41)/$H41),$BD$2)-SUM($Q70:LZ70))),0)</f>
        <v>0</v>
      </c>
      <c r="MB70" s="111">
        <f ca="1">IFERROR(IF($H41&gt;=$AO$3,IF(MB68="F",$J41,0),IF(MB67=0,0,MIN($J41*INT((MB$33-$E41)/$H41),$BD$2)-SUM($Q70:MA70))),0)</f>
        <v>0</v>
      </c>
      <c r="MC70" s="111">
        <f ca="1">IFERROR(IF($H41&gt;=$AO$3,IF(MC68="F",$J41,0),IF(MC67=0,0,MIN($J41*INT((MC$33-$E41)/$H41),$BD$2)-SUM($Q70:MB70))),0)</f>
        <v>0</v>
      </c>
      <c r="MD70" s="110">
        <f ca="1">IFERROR(IF($H41&gt;=$AO$3,IF(MD68="F",$J41,0),IF(MD67=0,0,MIN($J41*INT((MD$33-$E41)/$H41),$BD$2)-SUM($Q70:MC70))),0)</f>
        <v>0</v>
      </c>
      <c r="ME70" s="112">
        <f ca="1">IFERROR(IF($H41&gt;=$AO$3,IF(ME68="F",$J41,0),IF(ME67=0,0,MIN($J41*INT((ME$33-$E41)/$H41),$BD$2)-SUM($Q70:MD70))),0)</f>
        <v>0</v>
      </c>
      <c r="MF70" s="111">
        <f ca="1">IFERROR(IF($H41&gt;=$AO$3,IF(MF68="F",$J41,0),IF(MF67=0,0,MIN($J41*INT((MF$33-$E41)/$H41),$BD$2)-SUM($Q70:ME70))),0)</f>
        <v>0</v>
      </c>
      <c r="MG70" s="111">
        <f ca="1">IFERROR(IF($H41&gt;=$AO$3,IF(MG68="F",$J41,0),IF(MG67=0,0,MIN($J41*INT((MG$33-$E41)/$H41),$BD$2)-SUM($Q70:MF70))),0)</f>
        <v>0</v>
      </c>
      <c r="MH70" s="111">
        <f ca="1">IFERROR(IF($H41&gt;=$AO$3,IF(MH68="F",$J41,0),IF(MH67=0,0,MIN($J41*INT((MH$33-$E41)/$H41),$BD$2)-SUM($Q70:MG70))),0)</f>
        <v>0</v>
      </c>
      <c r="MI70" s="110">
        <f ca="1">IFERROR(IF($H41&gt;=$AO$3,IF(MI68="F",$J41,0),IF(MI67=0,0,MIN($J41*INT((MI$33-$E41)/$H41),$BD$2)-SUM($Q70:MH70))),0)</f>
        <v>0</v>
      </c>
      <c r="MJ70" s="112">
        <f ca="1">IFERROR(IF($H41&gt;=$AO$3,IF(MJ68="F",$J41,0),IF(MJ67=0,0,MIN($J41*INT((MJ$33-$E41)/$H41),$BD$2)-SUM($Q70:MI70))),0)</f>
        <v>0</v>
      </c>
      <c r="MK70" s="111">
        <f ca="1">IFERROR(IF($H41&gt;=$AO$3,IF(MK68="F",$J41,0),IF(MK67=0,0,MIN($J41*INT((MK$33-$E41)/$H41),$BD$2)-SUM($Q70:MJ70))),0)</f>
        <v>0</v>
      </c>
      <c r="ML70" s="111">
        <f ca="1">IFERROR(IF($H41&gt;=$AO$3,IF(ML68="F",$J41,0),IF(ML67=0,0,MIN($J41*INT((ML$33-$E41)/$H41),$BD$2)-SUM($Q70:MK70))),0)</f>
        <v>0</v>
      </c>
      <c r="MM70" s="111">
        <f ca="1">IFERROR(IF($H41&gt;=$AO$3,IF(MM68="F",$J41,0),IF(MM67=0,0,MIN($J41*INT((MM$33-$E41)/$H41),$BD$2)-SUM($Q70:ML70))),0)</f>
        <v>0</v>
      </c>
      <c r="MN70" s="110">
        <f ca="1">IFERROR(IF($H41&gt;=$AO$3,IF(MN68="F",$J41,0),IF(MN67=0,0,MIN($J41*INT((MN$33-$E41)/$H41),$BD$2)-SUM($Q70:MM70))),0)</f>
        <v>0</v>
      </c>
      <c r="MO70" s="112">
        <f ca="1">IFERROR(IF($H41&gt;=$AO$3,IF(MO68="F",$J41,0),IF(MO67=0,0,MIN($J41*INT((MO$33-$E41)/$H41),$BD$2)-SUM($Q70:MN70))),0)</f>
        <v>0</v>
      </c>
      <c r="MP70" s="111">
        <f ca="1">IFERROR(IF($H41&gt;=$AO$3,IF(MP68="F",$J41,0),IF(MP67=0,0,MIN($J41*INT((MP$33-$E41)/$H41),$BD$2)-SUM($Q70:MO70))),0)</f>
        <v>0</v>
      </c>
      <c r="MQ70" s="111">
        <f ca="1">IFERROR(IF($H41&gt;=$AO$3,IF(MQ68="F",$J41,0),IF(MQ67=0,0,MIN($J41*INT((MQ$33-$E41)/$H41),$BD$2)-SUM($Q70:MP70))),0)</f>
        <v>0</v>
      </c>
      <c r="MR70" s="111">
        <f ca="1">IFERROR(IF($H41&gt;=$AO$3,IF(MR68="F",$J41,0),IF(MR67=0,0,MIN($J41*INT((MR$33-$E41)/$H41),$BD$2)-SUM($Q70:MQ70))),0)</f>
        <v>0</v>
      </c>
      <c r="MS70" s="110">
        <f ca="1">IFERROR(IF($H41&gt;=$AO$3,IF(MS68="F",$J41,0),IF(MS67=0,0,MIN($J41*INT((MS$33-$E41)/$H41),$BD$2)-SUM($Q70:MR70))),0)</f>
        <v>0</v>
      </c>
      <c r="MT70" s="112">
        <f ca="1">IFERROR(IF($H41&gt;=$AO$3,IF(MT68="F",$J41,0),IF(MT67=0,0,MIN($J41*INT((MT$33-$E41)/$H41),$BD$2)-SUM($Q70:MS70))),0)</f>
        <v>0</v>
      </c>
      <c r="MU70" s="111">
        <f ca="1">IFERROR(IF($H41&gt;=$AO$3,IF(MU68="F",$J41,0),IF(MU67=0,0,MIN($J41*INT((MU$33-$E41)/$H41),$BD$2)-SUM($Q70:MT70))),0)</f>
        <v>0</v>
      </c>
      <c r="MV70" s="111">
        <f ca="1">IFERROR(IF($H41&gt;=$AO$3,IF(MV68="F",$J41,0),IF(MV67=0,0,MIN($J41*INT((MV$33-$E41)/$H41),$BD$2)-SUM($Q70:MU70))),0)</f>
        <v>0</v>
      </c>
      <c r="MW70" s="111">
        <f ca="1">IFERROR(IF($H41&gt;=$AO$3,IF(MW68="F",$J41,0),IF(MW67=0,0,MIN($J41*INT((MW$33-$E41)/$H41),$BD$2)-SUM($Q70:MV70))),0)</f>
        <v>0</v>
      </c>
      <c r="MX70" s="110">
        <f ca="1">IFERROR(IF($H41&gt;=$AO$3,IF(MX68="F",$J41,0),IF(MX67=0,0,MIN($J41*INT((MX$33-$E41)/$H41),$BD$2)-SUM($Q70:MW70))),0)</f>
        <v>0</v>
      </c>
      <c r="MY70" s="112">
        <f ca="1">IFERROR(IF($H41&gt;=$AO$3,IF(MY68="F",$J41,0),IF(MY67=0,0,MIN($J41*INT((MY$33-$E41)/$H41),$BD$2)-SUM($Q70:MX70))),0)</f>
        <v>0</v>
      </c>
      <c r="MZ70" s="111">
        <f ca="1">IFERROR(IF($H41&gt;=$AO$3,IF(MZ68="F",$J41,0),IF(MZ67=0,0,MIN($J41*INT((MZ$33-$E41)/$H41),$BD$2)-SUM($Q70:MY70))),0)</f>
        <v>0</v>
      </c>
      <c r="NA70" s="111">
        <f ca="1">IFERROR(IF($H41&gt;=$AO$3,IF(NA68="F",$J41,0),IF(NA67=0,0,MIN($J41*INT((NA$33-$E41)/$H41),$BD$2)-SUM($Q70:MZ70))),0)</f>
        <v>0</v>
      </c>
      <c r="NB70" s="111">
        <f ca="1">IFERROR(IF($H41&gt;=$AO$3,IF(NB68="F",$J41,0),IF(NB67=0,0,MIN($J41*INT((NB$33-$E41)/$H41),$BD$2)-SUM($Q70:NA70))),0)</f>
        <v>0</v>
      </c>
      <c r="NC70" s="110">
        <f ca="1">IFERROR(IF($H41&gt;=$AO$3,IF(NC68="F",$J41,0),IF(NC67=0,0,MIN($J41*INT((NC$33-$E41)/$H41),$BD$2)-SUM($Q70:NB70))),0)</f>
        <v>0</v>
      </c>
      <c r="ND70" s="112">
        <f ca="1">IFERROR(IF($H41&gt;=$AO$3,IF(ND68="F",$J41,0),IF(ND67=0,0,MIN($J41*INT((ND$33-$E41)/$H41),$BD$2)-SUM($Q70:NC70))),0)</f>
        <v>0</v>
      </c>
      <c r="NE70" s="111">
        <f ca="1">IFERROR(IF($H41&gt;=$AO$3,IF(NE68="F",$J41,0),IF(NE67=0,0,MIN($J41*INT((NE$33-$E41)/$H41),$BD$2)-SUM($Q70:ND70))),0)</f>
        <v>0</v>
      </c>
      <c r="NF70" s="111">
        <f ca="1">IFERROR(IF($H41&gt;=$AO$3,IF(NF68="F",$J41,0),IF(NF67=0,0,MIN($J41*INT((NF$33-$E41)/$H41),$BD$2)-SUM($Q70:NE70))),0)</f>
        <v>0</v>
      </c>
      <c r="NG70" s="111">
        <f ca="1">IFERROR(IF($H41&gt;=$AO$3,IF(NG68="F",$J41,0),IF(NG67=0,0,MIN($J41*INT((NG$33-$E41)/$H41),$BD$2)-SUM($Q70:NF70))),0)</f>
        <v>0</v>
      </c>
      <c r="NH70" s="110">
        <f ca="1">IFERROR(IF($H41&gt;=$AO$3,IF(NH68="F",$J41,0),IF(NH67=0,0,MIN($J41*INT((NH$33-$E41)/$H41),$BD$2)-SUM($Q70:NG70))),0)</f>
        <v>0</v>
      </c>
      <c r="NI70" s="112">
        <f ca="1">IFERROR(IF($H41&gt;=$AO$3,IF(NI68="F",$J41,0),IF(NI67=0,0,MIN($J41*INT((NI$33-$E41)/$H41),$BD$2)-SUM($Q70:NH70))),0)</f>
        <v>0</v>
      </c>
      <c r="NJ70" s="111">
        <f ca="1">IFERROR(IF($H41&gt;=$AO$3,IF(NJ68="F",$J41,0),IF(NJ67=0,0,MIN($J41*INT((NJ$33-$E41)/$H41),$BD$2)-SUM($Q70:NI70))),0)</f>
        <v>0</v>
      </c>
      <c r="NK70" s="111">
        <f ca="1">IFERROR(IF($H41&gt;=$AO$3,IF(NK68="F",$J41,0),IF(NK67=0,0,MIN($J41*INT((NK$33-$E41)/$H41),$BD$2)-SUM($Q70:NJ70))),0)</f>
        <v>0</v>
      </c>
      <c r="NL70" s="111">
        <f ca="1">IFERROR(IF($H41&gt;=$AO$3,IF(NL68="F",$J41,0),IF(NL67=0,0,MIN($J41*INT((NL$33-$E41)/$H41),$BD$2)-SUM($Q70:NK70))),0)</f>
        <v>0</v>
      </c>
      <c r="NM70" s="110">
        <f ca="1">IFERROR(IF($H41&gt;=$AO$3,IF(NM68="F",$J41,0),IF(NM67=0,0,MIN($J41*INT((NM$33-$E41)/$H41),$BD$2)-SUM($Q70:NL70))),0)</f>
        <v>0</v>
      </c>
      <c r="NN70" s="112">
        <f ca="1">IFERROR(IF($H41&gt;=$AO$3,IF(NN68="F",$J41,0),IF(NN67=0,0,MIN($J41*INT((NN$33-$E41)/$H41),$BD$2)-SUM($Q70:NM70))),0)</f>
        <v>0</v>
      </c>
      <c r="NO70" s="111">
        <f ca="1">IFERROR(IF($H41&gt;=$AO$3,IF(NO68="F",$J41,0),IF(NO67=0,0,MIN($J41*INT((NO$33-$E41)/$H41),$BD$2)-SUM($Q70:NN70))),0)</f>
        <v>0</v>
      </c>
      <c r="NP70" s="111">
        <f ca="1">IFERROR(IF($H41&gt;=$AO$3,IF(NP68="F",$J41,0),IF(NP67=0,0,MIN($J41*INT((NP$33-$E41)/$H41),$BD$2)-SUM($Q70:NO70))),0)</f>
        <v>0</v>
      </c>
      <c r="NQ70" s="111">
        <f ca="1">IFERROR(IF($H41&gt;=$AO$3,IF(NQ68="F",$J41,0),IF(NQ67=0,0,MIN($J41*INT((NQ$33-$E41)/$H41),$BD$2)-SUM($Q70:NP70))),0)</f>
        <v>0</v>
      </c>
      <c r="NR70" s="110">
        <f ca="1">IFERROR(IF($H41&gt;=$AO$3,IF(NR68="F",$J41,0),IF(NR67=0,0,MIN($J41*INT((NR$33-$E41)/$H41),$BD$2)-SUM($Q70:NQ70))),0)</f>
        <v>0</v>
      </c>
      <c r="NS70" s="112">
        <f ca="1">IFERROR(IF($H41&gt;=$AO$3,IF(NS68="F",$J41,0),IF(NS67=0,0,MIN($J41*INT((NS$33-$E41)/$H41),$BD$2)-SUM($Q70:NR70))),0)</f>
        <v>0</v>
      </c>
      <c r="NT70" s="111">
        <f ca="1">IFERROR(IF($H41&gt;=$AO$3,IF(NT68="F",$J41,0),IF(NT67=0,0,MIN($J41*INT((NT$33-$E41)/$H41),$BD$2)-SUM($Q70:NS70))),0)</f>
        <v>0</v>
      </c>
      <c r="NU70" s="111">
        <f ca="1">IFERROR(IF($H41&gt;=$AO$3,IF(NU68="F",$J41,0),IF(NU67=0,0,MIN($J41*INT((NU$33-$E41)/$H41),$BD$2)-SUM($Q70:NT70))),0)</f>
        <v>0</v>
      </c>
      <c r="NV70" s="111">
        <f ca="1">IFERROR(IF($H41&gt;=$AO$3,IF(NV68="F",$J41,0),IF(NV67=0,0,MIN($J41*INT((NV$33-$E41)/$H41),$BD$2)-SUM($Q70:NU70))),0)</f>
        <v>0</v>
      </c>
      <c r="NW70" s="110">
        <f ca="1">IFERROR(IF($H41&gt;=$AO$3,IF(NW68="F",$J41,0),IF(NW67=0,0,MIN($J41*INT((NW$33-$E41)/$H41),$BD$2)-SUM($Q70:NV70))),0)</f>
        <v>0</v>
      </c>
      <c r="NX70" s="112">
        <f ca="1">IFERROR(IF($H41&gt;=$AO$3,IF(NX68="F",$J41,0),IF(NX67=0,0,MIN($J41*INT((NX$33-$E41)/$H41),$BD$2)-SUM($Q70:NW70))),0)</f>
        <v>0</v>
      </c>
      <c r="NY70" s="111">
        <f ca="1">IFERROR(IF($H41&gt;=$AO$3,IF(NY68="F",$J41,0),IF(NY67=0,0,MIN($J41*INT((NY$33-$E41)/$H41),$BD$2)-SUM($Q70:NX70))),0)</f>
        <v>0</v>
      </c>
      <c r="NZ70" s="111">
        <f ca="1">IFERROR(IF($H41&gt;=$AO$3,IF(NZ68="F",$J41,0),IF(NZ67=0,0,MIN($J41*INT((NZ$33-$E41)/$H41),$BD$2)-SUM($Q70:NY70))),0)</f>
        <v>0</v>
      </c>
      <c r="OA70" s="111">
        <f ca="1">IFERROR(IF($H41&gt;=$AO$3,IF(OA68="F",$J41,0),IF(OA67=0,0,MIN($J41*INT((OA$33-$E41)/$H41),$BD$2)-SUM($Q70:NZ70))),0)</f>
        <v>0</v>
      </c>
      <c r="OB70" s="110">
        <f ca="1">IFERROR(IF($H41&gt;=$AO$3,IF(OB68="F",$J41,0),IF(OB67=0,0,MIN($J41*INT((OB$33-$E41)/$H41),$BD$2)-SUM($Q70:OA70))),0)</f>
        <v>0</v>
      </c>
      <c r="OC70" s="112">
        <f ca="1">IFERROR(IF($H41&gt;=$AO$3,IF(OC68="F",$J41,0),IF(OC67=0,0,MIN($J41*INT((OC$33-$E41)/$H41),$BD$2)-SUM($Q70:OB70))),0)</f>
        <v>0</v>
      </c>
      <c r="OD70" s="111">
        <f ca="1">IFERROR(IF($H41&gt;=$AO$3,IF(OD68="F",$J41,0),IF(OD67=0,0,MIN($J41*INT((OD$33-$E41)/$H41),$BD$2)-SUM($Q70:OC70))),0)</f>
        <v>0</v>
      </c>
      <c r="OE70" s="111">
        <f ca="1">IFERROR(IF($H41&gt;=$AO$3,IF(OE68="F",$J41,0),IF(OE67=0,0,MIN($J41*INT((OE$33-$E41)/$H41),$BD$2)-SUM($Q70:OD70))),0)</f>
        <v>0</v>
      </c>
      <c r="OF70" s="111">
        <f ca="1">IFERROR(IF($H41&gt;=$AO$3,IF(OF68="F",$J41,0),IF(OF67=0,0,MIN($J41*INT((OF$33-$E41)/$H41),$BD$2)-SUM($Q70:OE70))),0)</f>
        <v>0</v>
      </c>
      <c r="OG70" s="110">
        <f ca="1">IFERROR(IF($H41&gt;=$AO$3,IF(OG68="F",$J41,0),IF(OG67=0,0,MIN($J41*INT((OG$33-$E41)/$H41),$BD$2)-SUM($Q70:OF70))),0)</f>
        <v>0</v>
      </c>
      <c r="OH70" s="112">
        <f ca="1">IFERROR(IF($H41&gt;=$AO$3,IF(OH68="F",$J41,0),IF(OH67=0,0,MIN($J41*INT((OH$33-$E41)/$H41),$BD$2)-SUM($Q70:OG70))),0)</f>
        <v>0</v>
      </c>
      <c r="OI70" s="111">
        <f ca="1">IFERROR(IF($H41&gt;=$AO$3,IF(OI68="F",$J41,0),IF(OI67=0,0,MIN($J41*INT((OI$33-$E41)/$H41),$BD$2)-SUM($Q70:OH70))),0)</f>
        <v>0</v>
      </c>
      <c r="OJ70" s="111">
        <f ca="1">IFERROR(IF($H41&gt;=$AO$3,IF(OJ68="F",$J41,0),IF(OJ67=0,0,MIN($J41*INT((OJ$33-$E41)/$H41),$BD$2)-SUM($Q70:OI70))),0)</f>
        <v>0</v>
      </c>
      <c r="OK70" s="111">
        <f ca="1">IFERROR(IF($H41&gt;=$AO$3,IF(OK68="F",$J41,0),IF(OK67=0,0,MIN($J41*INT((OK$33-$E41)/$H41),$BD$2)-SUM($Q70:OJ70))),0)</f>
        <v>0</v>
      </c>
      <c r="OL70" s="110">
        <f ca="1">IFERROR(IF($H41&gt;=$AO$3,IF(OL68="F",$J41,0),IF(OL67=0,0,MIN($J41*INT((OL$33-$E41)/$H41),$BD$2)-SUM($Q70:OK70))),0)</f>
        <v>0</v>
      </c>
      <c r="OM70" s="112">
        <f ca="1">IFERROR(IF($H41&gt;=$AO$3,IF(OM68="F",$J41,0),IF(OM67=0,0,MIN($J41*INT((OM$33-$E41)/$H41),$BD$2)-SUM($Q70:OL70))),0)</f>
        <v>0</v>
      </c>
      <c r="ON70" s="111">
        <f ca="1">IFERROR(IF($H41&gt;=$AO$3,IF(ON68="F",$J41,0),IF(ON67=0,0,MIN($J41*INT((ON$33-$E41)/$H41),$BD$2)-SUM($Q70:OM70))),0)</f>
        <v>0</v>
      </c>
      <c r="OO70" s="111">
        <f ca="1">IFERROR(IF($H41&gt;=$AO$3,IF(OO68="F",$J41,0),IF(OO67=0,0,MIN($J41*INT((OO$33-$E41)/$H41),$BD$2)-SUM($Q70:ON70))),0)</f>
        <v>0</v>
      </c>
      <c r="OP70" s="111">
        <f ca="1">IFERROR(IF($H41&gt;=$AO$3,IF(OP68="F",$J41,0),IF(OP67=0,0,MIN($J41*INT((OP$33-$E41)/$H41),$BD$2)-SUM($Q70:OO70))),0)</f>
        <v>0</v>
      </c>
      <c r="OQ70" s="110">
        <f ca="1">IFERROR(IF($H41&gt;=$AO$3,IF(OQ68="F",$J41,0),IF(OQ67=0,0,MIN($J41*INT((OQ$33-$E41)/$H41),$BD$2)-SUM($Q70:OP70))),0)</f>
        <v>0</v>
      </c>
      <c r="OR70" s="112">
        <f ca="1">IFERROR(IF($H41&gt;=$AO$3,IF(OR68="F",$J41,0),IF(OR67=0,0,MIN($J41*INT((OR$33-$E41)/$H41),$BD$2)-SUM($Q70:OQ70))),0)</f>
        <v>0</v>
      </c>
      <c r="OS70" s="111">
        <f ca="1">IFERROR(IF($H41&gt;=$AO$3,IF(OS68="F",$J41,0),IF(OS67=0,0,MIN($J41*INT((OS$33-$E41)/$H41),$BD$2)-SUM($Q70:OR70))),0)</f>
        <v>0</v>
      </c>
      <c r="OT70" s="111">
        <f ca="1">IFERROR(IF($H41&gt;=$AO$3,IF(OT68="F",$J41,0),IF(OT67=0,0,MIN($J41*INT((OT$33-$E41)/$H41),$BD$2)-SUM($Q70:OS70))),0)</f>
        <v>0</v>
      </c>
      <c r="OU70" s="111">
        <f ca="1">IFERROR(IF($H41&gt;=$AO$3,IF(OU68="F",$J41,0),IF(OU67=0,0,MIN($J41*INT((OU$33-$E41)/$H41),$BD$2)-SUM($Q70:OT70))),0)</f>
        <v>0</v>
      </c>
      <c r="OV70" s="110">
        <f ca="1">IFERROR(IF($H41&gt;=$AO$3,IF(OV68="F",$J41,0),IF(OV67=0,0,MIN($J41*INT((OV$33-$E41)/$H41),$BD$2)-SUM($Q70:OU70))),0)</f>
        <v>0</v>
      </c>
      <c r="OW70" s="112">
        <f ca="1">IFERROR(IF($H41&gt;=$AO$3,IF(OW68="F",$J41,0),IF(OW67=0,0,MIN($J41*INT((OW$33-$E41)/$H41),$BD$2)-SUM($Q70:OV70))),0)</f>
        <v>0</v>
      </c>
      <c r="OX70" s="111">
        <f ca="1">IFERROR(IF($H41&gt;=$AO$3,IF(OX68="F",$J41,0),IF(OX67=0,0,MIN($J41*INT((OX$33-$E41)/$H41),$BD$2)-SUM($Q70:OW70))),0)</f>
        <v>0</v>
      </c>
      <c r="OY70" s="111">
        <f ca="1">IFERROR(IF($H41&gt;=$AO$3,IF(OY68="F",$J41,0),IF(OY67=0,0,MIN($J41*INT((OY$33-$E41)/$H41),$BD$2)-SUM($Q70:OX70))),0)</f>
        <v>0</v>
      </c>
      <c r="OZ70" s="111">
        <f ca="1">IFERROR(IF($H41&gt;=$AO$3,IF(OZ68="F",$J41,0),IF(OZ67=0,0,MIN($J41*INT((OZ$33-$E41)/$H41),$BD$2)-SUM($Q70:OY70))),0)</f>
        <v>0</v>
      </c>
      <c r="PA70" s="110">
        <f ca="1">IFERROR(IF($H41&gt;=$AO$3,IF(PA68="F",$J41,0),IF(PA67=0,0,MIN($J41*INT((PA$33-$E41)/$H41),$BD$2)-SUM($Q70:OZ70))),0)</f>
        <v>0</v>
      </c>
      <c r="PB70" s="112">
        <f ca="1">IFERROR(IF($H41&gt;=$AO$3,IF(PB68="F",$J41,0),IF(PB67=0,0,MIN($J41*INT((PB$33-$E41)/$H41),$BD$2)-SUM($Q70:PA70))),0)</f>
        <v>0</v>
      </c>
      <c r="PC70" s="111">
        <f ca="1">IFERROR(IF($H41&gt;=$AO$3,IF(PC68="F",$J41,0),IF(PC67=0,0,MIN($J41*INT((PC$33-$E41)/$H41),$BD$2)-SUM($Q70:PB70))),0)</f>
        <v>0</v>
      </c>
      <c r="PD70" s="111">
        <f ca="1">IFERROR(IF($H41&gt;=$AO$3,IF(PD68="F",$J41,0),IF(PD67=0,0,MIN($J41*INT((PD$33-$E41)/$H41),$BD$2)-SUM($Q70:PC70))),0)</f>
        <v>0</v>
      </c>
      <c r="PE70" s="111">
        <f ca="1">IFERROR(IF($H41&gt;=$AO$3,IF(PE68="F",$J41,0),IF(PE67=0,0,MIN($J41*INT((PE$33-$E41)/$H41),$BD$2)-SUM($Q70:PD70))),0)</f>
        <v>0</v>
      </c>
      <c r="PF70" s="110">
        <f ca="1">IFERROR(IF($H41&gt;=$AO$3,IF(PF68="F",$J41,0),IF(PF67=0,0,MIN($J41*INT((PF$33-$E41)/$H41),$BD$2)-SUM($Q70:PE70))),0)</f>
        <v>0</v>
      </c>
      <c r="PG70" s="112">
        <f ca="1">IFERROR(IF($H41&gt;=$AO$3,IF(PG68="F",$J41,0),IF(PG67=0,0,MIN($J41*INT((PG$33-$E41)/$H41),$BD$2)-SUM($Q70:PF70))),0)</f>
        <v>0</v>
      </c>
      <c r="PH70" s="111">
        <f ca="1">IFERROR(IF($H41&gt;=$AO$3,IF(PH68="F",$J41,0),IF(PH67=0,0,MIN($J41*INT((PH$33-$E41)/$H41),$BD$2)-SUM($Q70:PG70))),0)</f>
        <v>0</v>
      </c>
      <c r="PI70" s="111">
        <f ca="1">IFERROR(IF($H41&gt;=$AO$3,IF(PI68="F",$J41,0),IF(PI67=0,0,MIN($J41*INT((PI$33-$E41)/$H41),$BD$2)-SUM($Q70:PH70))),0)</f>
        <v>0</v>
      </c>
      <c r="PJ70" s="111">
        <f ca="1">IFERROR(IF($H41&gt;=$AO$3,IF(PJ68="F",$J41,0),IF(PJ67=0,0,MIN($J41*INT((PJ$33-$E41)/$H41),$BD$2)-SUM($Q70:PI70))),0)</f>
        <v>0</v>
      </c>
      <c r="PK70" s="110">
        <f ca="1">IFERROR(IF($H41&gt;=$AO$3,IF(PK68="F",$J41,0),IF(PK67=0,0,MIN($J41*INT((PK$33-$E41)/$H41),$BD$2)-SUM($Q70:PJ70))),0)</f>
        <v>0</v>
      </c>
      <c r="PL70" s="112">
        <f ca="1">IFERROR(IF($H41&gt;=$AO$3,IF(PL68="F",$J41,0),IF(PL67=0,0,MIN($J41*INT((PL$33-$E41)/$H41),$BD$2)-SUM($Q70:PK70))),0)</f>
        <v>0</v>
      </c>
      <c r="PM70" s="111">
        <f ca="1">IFERROR(IF($H41&gt;=$AO$3,IF(PM68="F",$J41,0),IF(PM67=0,0,MIN($J41*INT((PM$33-$E41)/$H41),$BD$2)-SUM($Q70:PL70))),0)</f>
        <v>0</v>
      </c>
      <c r="PN70" s="111">
        <f ca="1">IFERROR(IF($H41&gt;=$AO$3,IF(PN68="F",$J41,0),IF(PN67=0,0,MIN($J41*INT((PN$33-$E41)/$H41),$BD$2)-SUM($Q70:PM70))),0)</f>
        <v>0</v>
      </c>
      <c r="PO70" s="111">
        <f ca="1">IFERROR(IF($H41&gt;=$AO$3,IF(PO68="F",$J41,0),IF(PO67=0,0,MIN($J41*INT((PO$33-$E41)/$H41),$BD$2)-SUM($Q70:PN70))),0)</f>
        <v>0</v>
      </c>
      <c r="PP70" s="110">
        <f ca="1">IFERROR(IF($H41&gt;=$AO$3,IF(PP68="F",$J41,0),IF(PP67=0,0,MIN($J41*INT((PP$33-$E41)/$H41),$BD$2)-SUM($Q70:PO70))),0)</f>
        <v>0</v>
      </c>
      <c r="PQ70" s="112">
        <f ca="1">IFERROR(IF($H41&gt;=$AO$3,IF(PQ68="F",$J41,0),IF(PQ67=0,0,MIN($J41*INT((PQ$33-$E41)/$H41),$BD$2)-SUM($Q70:PP70))),0)</f>
        <v>0</v>
      </c>
      <c r="PR70" s="111">
        <f ca="1">IFERROR(IF($H41&gt;=$AO$3,IF(PR68="F",$J41,0),IF(PR67=0,0,MIN($J41*INT((PR$33-$E41)/$H41),$BD$2)-SUM($Q70:PQ70))),0)</f>
        <v>0</v>
      </c>
      <c r="PS70" s="111">
        <f ca="1">IFERROR(IF($H41&gt;=$AO$3,IF(PS68="F",$J41,0),IF(PS67=0,0,MIN($J41*INT((PS$33-$E41)/$H41),$BD$2)-SUM($Q70:PR70))),0)</f>
        <v>0</v>
      </c>
      <c r="PT70" s="111">
        <f ca="1">IFERROR(IF($H41&gt;=$AO$3,IF(PT68="F",$J41,0),IF(PT67=0,0,MIN($J41*INT((PT$33-$E41)/$H41),$BD$2)-SUM($Q70:PS70))),0)</f>
        <v>0</v>
      </c>
      <c r="PU70" s="110">
        <f ca="1">IFERROR(IF($H41&gt;=$AO$3,IF(PU68="F",$J41,0),IF(PU67=0,0,MIN($J41*INT((PU$33-$E41)/$H41),$BD$2)-SUM($Q70:PT70))),0)</f>
        <v>0</v>
      </c>
      <c r="PV70" s="112">
        <f ca="1">IFERROR(IF($H41&gt;=$AO$3,IF(PV68="F",$J41,0),IF(PV67=0,0,MIN($J41*INT((PV$33-$E41)/$H41),$BD$2)-SUM($Q70:PU70))),0)</f>
        <v>0</v>
      </c>
      <c r="PW70" s="111">
        <f ca="1">IFERROR(IF($H41&gt;=$AO$3,IF(PW68="F",$J41,0),IF(PW67=0,0,MIN($J41*INT((PW$33-$E41)/$H41),$BD$2)-SUM($Q70:PV70))),0)</f>
        <v>0</v>
      </c>
      <c r="PX70" s="111">
        <f ca="1">IFERROR(IF($H41&gt;=$AO$3,IF(PX68="F",$J41,0),IF(PX67=0,0,MIN($J41*INT((PX$33-$E41)/$H41),$BD$2)-SUM($Q70:PW70))),0)</f>
        <v>0</v>
      </c>
      <c r="PY70" s="111">
        <f ca="1">IFERROR(IF($H41&gt;=$AO$3,IF(PY68="F",$J41,0),IF(PY67=0,0,MIN($J41*INT((PY$33-$E41)/$H41),$BD$2)-SUM($Q70:PX70))),0)</f>
        <v>0</v>
      </c>
      <c r="PZ70" s="110">
        <f ca="1">IFERROR(IF($H41&gt;=$AO$3,IF(PZ68="F",$J41,0),IF(PZ67=0,0,MIN($J41*INT((PZ$33-$E41)/$H41),$BD$2)-SUM($Q70:PY70))),0)</f>
        <v>0</v>
      </c>
      <c r="QA70" s="112">
        <f ca="1">IFERROR(IF($H41&gt;=$AO$3,IF(QA68="F",$J41,0),IF(QA67=0,0,MIN($J41*INT((QA$33-$E41)/$H41),$BD$2)-SUM($Q70:PZ70))),0)</f>
        <v>0</v>
      </c>
      <c r="QB70" s="111">
        <f ca="1">IFERROR(IF($H41&gt;=$AO$3,IF(QB68="F",$J41,0),IF(QB67=0,0,MIN($J41*INT((QB$33-$E41)/$H41),$BD$2)-SUM($Q70:QA70))),0)</f>
        <v>0</v>
      </c>
      <c r="QC70" s="111">
        <f ca="1">IFERROR(IF($H41&gt;=$AO$3,IF(QC68="F",$J41,0),IF(QC67=0,0,MIN($J41*INT((QC$33-$E41)/$H41),$BD$2)-SUM($Q70:QB70))),0)</f>
        <v>0</v>
      </c>
      <c r="QD70" s="111">
        <f ca="1">IFERROR(IF($H41&gt;=$AO$3,IF(QD68="F",$J41,0),IF(QD67=0,0,MIN($J41*INT((QD$33-$E41)/$H41),$BD$2)-SUM($Q70:QC70))),0)</f>
        <v>0</v>
      </c>
      <c r="QE70" s="110">
        <f ca="1">IFERROR(IF($H41&gt;=$AO$3,IF(QE68="F",$J41,0),IF(QE67=0,0,MIN($J41*INT((QE$33-$E41)/$H41),$BD$2)-SUM($Q70:QD70))),0)</f>
        <v>0</v>
      </c>
      <c r="QF70" s="112">
        <f ca="1">IFERROR(IF($H41&gt;=$AO$3,IF(QF68="F",$J41,0),IF(QF67=0,0,MIN($J41*INT((QF$33-$E41)/$H41),$BD$2)-SUM($Q70:QE70))),0)</f>
        <v>0</v>
      </c>
      <c r="QG70" s="111">
        <f ca="1">IFERROR(IF($H41&gt;=$AO$3,IF(QG68="F",$J41,0),IF(QG67=0,0,MIN($J41*INT((QG$33-$E41)/$H41),$BD$2)-SUM($Q70:QF70))),0)</f>
        <v>0</v>
      </c>
      <c r="QH70" s="111">
        <f ca="1">IFERROR(IF($H41&gt;=$AO$3,IF(QH68="F",$J41,0),IF(QH67=0,0,MIN($J41*INT((QH$33-$E41)/$H41),$BD$2)-SUM($Q70:QG70))),0)</f>
        <v>0</v>
      </c>
      <c r="QI70" s="111">
        <f ca="1">IFERROR(IF($H41&gt;=$AO$3,IF(QI68="F",$J41,0),IF(QI67=0,0,MIN($J41*INT((QI$33-$E41)/$H41),$BD$2)-SUM($Q70:QH70))),0)</f>
        <v>0</v>
      </c>
      <c r="QJ70" s="110">
        <f ca="1">IFERROR(IF($H41&gt;=$AO$3,IF(QJ68="F",$J41,0),IF(QJ67=0,0,MIN($J41*INT((QJ$33-$E41)/$H41),$BD$2)-SUM($Q70:QI70))),0)</f>
        <v>0</v>
      </c>
      <c r="QK70" s="112">
        <f ca="1">IFERROR(IF($H41&gt;=$AO$3,IF(QK68="F",$J41,0),IF(QK67=0,0,MIN($J41*INT((QK$33-$E41)/$H41),$BD$2)-SUM($Q70:QJ70))),0)</f>
        <v>0</v>
      </c>
      <c r="QL70" s="111">
        <f ca="1">IFERROR(IF($H41&gt;=$AO$3,IF(QL68="F",$J41,0),IF(QL67=0,0,MIN($J41*INT((QL$33-$E41)/$H41),$BD$2)-SUM($Q70:QK70))),0)</f>
        <v>0</v>
      </c>
      <c r="QM70" s="111">
        <f ca="1">IFERROR(IF($H41&gt;=$AO$3,IF(QM68="F",$J41,0),IF(QM67=0,0,MIN($J41*INT((QM$33-$E41)/$H41),$BD$2)-SUM($Q70:QL70))),0)</f>
        <v>0</v>
      </c>
      <c r="QN70" s="111">
        <f ca="1">IFERROR(IF($H41&gt;=$AO$3,IF(QN68="F",$J41,0),IF(QN67=0,0,MIN($J41*INT((QN$33-$E41)/$H41),$BD$2)-SUM($Q70:QM70))),0)</f>
        <v>0</v>
      </c>
      <c r="QO70" s="110">
        <f ca="1">IFERROR(IF($H41&gt;=$AO$3,IF(QO68="F",$J41,0),IF(QO67=0,0,MIN($J41*INT((QO$33-$E41)/$H41),$BD$2)-SUM($Q70:QN70))),0)</f>
        <v>0</v>
      </c>
      <c r="QP70" s="112">
        <f ca="1">IFERROR(IF($H41&gt;=$AO$3,IF(QP68="F",$J41,0),IF(QP67=0,0,MIN($J41*INT((QP$33-$E41)/$H41),$BD$2)-SUM($Q70:QO70))),0)</f>
        <v>0</v>
      </c>
      <c r="QQ70" s="111">
        <f ca="1">IFERROR(IF($H41&gt;=$AO$3,IF(QQ68="F",$J41,0),IF(QQ67=0,0,MIN($J41*INT((QQ$33-$E41)/$H41),$BD$2)-SUM($Q70:QP70))),0)</f>
        <v>0</v>
      </c>
      <c r="QR70" s="111">
        <f ca="1">IFERROR(IF($H41&gt;=$AO$3,IF(QR68="F",$J41,0),IF(QR67=0,0,MIN($J41*INT((QR$33-$E41)/$H41),$BD$2)-SUM($Q70:QQ70))),0)</f>
        <v>0</v>
      </c>
      <c r="QS70" s="111">
        <f ca="1">IFERROR(IF($H41&gt;=$AO$3,IF(QS68="F",$J41,0),IF(QS67=0,0,MIN($J41*INT((QS$33-$E41)/$H41),$BD$2)-SUM($Q70:QR70))),0)</f>
        <v>0</v>
      </c>
      <c r="QT70" s="110">
        <f ca="1">IFERROR(IF($H41&gt;=$AO$3,IF(QT68="F",$J41,0),IF(QT67=0,0,MIN($J41*INT((QT$33-$E41)/$H41),$BD$2)-SUM($Q70:QS70))),0)</f>
        <v>0</v>
      </c>
      <c r="QU70" s="112">
        <f ca="1">IFERROR(IF($H41&gt;=$AO$3,IF(QU68="F",$J41,0),IF(QU67=0,0,MIN($J41*INT((QU$33-$E41)/$H41),$BD$2)-SUM($Q70:QT70))),0)</f>
        <v>0</v>
      </c>
      <c r="QV70" s="111">
        <f ca="1">IFERROR(IF($H41&gt;=$AO$3,IF(QV68="F",$J41,0),IF(QV67=0,0,MIN($J41*INT((QV$33-$E41)/$H41),$BD$2)-SUM($Q70:QU70))),0)</f>
        <v>0</v>
      </c>
      <c r="QW70" s="111">
        <f ca="1">IFERROR(IF($H41&gt;=$AO$3,IF(QW68="F",$J41,0),IF(QW67=0,0,MIN($J41*INT((QW$33-$E41)/$H41),$BD$2)-SUM($Q70:QV70))),0)</f>
        <v>0</v>
      </c>
      <c r="QX70" s="111">
        <f ca="1">IFERROR(IF($H41&gt;=$AO$3,IF(QX68="F",$J41,0),IF(QX67=0,0,MIN($J41*INT((QX$33-$E41)/$H41),$BD$2)-SUM($Q70:QW70))),0)</f>
        <v>0</v>
      </c>
      <c r="QY70" s="110">
        <f ca="1">IFERROR(IF($H41&gt;=$AO$3,IF(QY68="F",$J41,0),IF(QY67=0,0,MIN($J41*INT((QY$33-$E41)/$H41),$BD$2)-SUM($Q70:QX70))),0)</f>
        <v>0</v>
      </c>
      <c r="QZ70" s="112">
        <f ca="1">IFERROR(IF($H41&gt;=$AO$3,IF(QZ68="F",$J41,0),IF(QZ67=0,0,MIN($J41*INT((QZ$33-$E41)/$H41),$BD$2)-SUM($Q70:QY70))),0)</f>
        <v>0</v>
      </c>
      <c r="RA70" s="111">
        <f ca="1">IFERROR(IF($H41&gt;=$AO$3,IF(RA68="F",$J41,0),IF(RA67=0,0,MIN($J41*INT((RA$33-$E41)/$H41),$BD$2)-SUM($Q70:QZ70))),0)</f>
        <v>0</v>
      </c>
      <c r="RB70" s="111">
        <f ca="1">IFERROR(IF($H41&gt;=$AO$3,IF(RB68="F",$J41,0),IF(RB67=0,0,MIN($J41*INT((RB$33-$E41)/$H41),$BD$2)-SUM($Q70:RA70))),0)</f>
        <v>0</v>
      </c>
      <c r="RC70" s="111">
        <f ca="1">IFERROR(IF($H41&gt;=$AO$3,IF(RC68="F",$J41,0),IF(RC67=0,0,MIN($J41*INT((RC$33-$E41)/$H41),$BD$2)-SUM($Q70:RB70))),0)</f>
        <v>0</v>
      </c>
      <c r="RD70" s="110">
        <f ca="1">IFERROR(IF($H41&gt;=$AO$3,IF(RD68="F",$J41,0),IF(RD67=0,0,MIN($J41*INT((RD$33-$E41)/$H41),$BD$2)-SUM($Q70:RC70))),0)</f>
        <v>0</v>
      </c>
      <c r="RE70" s="112">
        <f ca="1">IFERROR(IF($H41&gt;=$AO$3,IF(RE68="F",$J41,0),IF(RE67=0,0,MIN($J41*INT((RE$33-$E41)/$H41),$BD$2)-SUM($Q70:RD70))),0)</f>
        <v>0</v>
      </c>
      <c r="RF70" s="111">
        <f ca="1">IFERROR(IF($H41&gt;=$AO$3,IF(RF68="F",$J41,0),IF(RF67=0,0,MIN($J41*INT((RF$33-$E41)/$H41),$BD$2)-SUM($Q70:RE70))),0)</f>
        <v>0</v>
      </c>
      <c r="RG70" s="111">
        <f ca="1">IFERROR(IF($H41&gt;=$AO$3,IF(RG68="F",$J41,0),IF(RG67=0,0,MIN($J41*INT((RG$33-$E41)/$H41),$BD$2)-SUM($Q70:RF70))),0)</f>
        <v>0</v>
      </c>
      <c r="RH70" s="111">
        <f ca="1">IFERROR(IF($H41&gt;=$AO$3,IF(RH68="F",$J41,0),IF(RH67=0,0,MIN($J41*INT((RH$33-$E41)/$H41),$BD$2)-SUM($Q70:RG70))),0)</f>
        <v>0</v>
      </c>
      <c r="RI70" s="110">
        <f ca="1">IFERROR(IF($H41&gt;=$AO$3,IF(RI68="F",$J41,0),IF(RI67=0,0,MIN($J41*INT((RI$33-$E41)/$H41),$BD$2)-SUM($Q70:RH70))),0)</f>
        <v>0</v>
      </c>
      <c r="RJ70" s="112">
        <f ca="1">IFERROR(IF($H41&gt;=$AO$3,IF(RJ68="F",$J41,0),IF(RJ67=0,0,MIN($J41*INT((RJ$33-$E41)/$H41),$BD$2)-SUM($Q70:RI70))),0)</f>
        <v>0</v>
      </c>
      <c r="RK70" s="111">
        <f ca="1">IFERROR(IF($H41&gt;=$AO$3,IF(RK68="F",$J41,0),IF(RK67=0,0,MIN($J41*INT((RK$33-$E41)/$H41),$BD$2)-SUM($Q70:RJ70))),0)</f>
        <v>0</v>
      </c>
      <c r="RL70" s="111">
        <f ca="1">IFERROR(IF($H41&gt;=$AO$3,IF(RL68="F",$J41,0),IF(RL67=0,0,MIN($J41*INT((RL$33-$E41)/$H41),$BD$2)-SUM($Q70:RK70))),0)</f>
        <v>0</v>
      </c>
      <c r="RM70" s="111">
        <f ca="1">IFERROR(IF($H41&gt;=$AO$3,IF(RM68="F",$J41,0),IF(RM67=0,0,MIN($J41*INT((RM$33-$E41)/$H41),$BD$2)-SUM($Q70:RL70))),0)</f>
        <v>0</v>
      </c>
      <c r="RN70" s="110">
        <f ca="1">IFERROR(IF($H41&gt;=$AO$3,IF(RN68="F",$J41,0),IF(RN67=0,0,MIN($J41*INT((RN$33-$E41)/$H41),$BD$2)-SUM($Q70:RM70))),0)</f>
        <v>0</v>
      </c>
      <c r="RO70" s="112">
        <f ca="1">IFERROR(IF($H41&gt;=$AO$3,IF(RO68="F",$J41,0),IF(RO67=0,0,MIN($J41*INT((RO$33-$E41)/$H41),$BD$2)-SUM($Q70:RN70))),0)</f>
        <v>0</v>
      </c>
      <c r="RP70" s="111">
        <f ca="1">IFERROR(IF($H41&gt;=$AO$3,IF(RP68="F",$J41,0),IF(RP67=0,0,MIN($J41*INT((RP$33-$E41)/$H41),$BD$2)-SUM($Q70:RO70))),0)</f>
        <v>0</v>
      </c>
      <c r="RQ70" s="111">
        <f ca="1">IFERROR(IF($H41&gt;=$AO$3,IF(RQ68="F",$J41,0),IF(RQ67=0,0,MIN($J41*INT((RQ$33-$E41)/$H41),$BD$2)-SUM($Q70:RP70))),0)</f>
        <v>0</v>
      </c>
      <c r="RR70" s="111">
        <f ca="1">IFERROR(IF($H41&gt;=$AO$3,IF(RR68="F",$J41,0),IF(RR67=0,0,MIN($J41*INT((RR$33-$E41)/$H41),$BD$2)-SUM($Q70:RQ70))),0)</f>
        <v>0</v>
      </c>
      <c r="RS70" s="110">
        <f ca="1">IFERROR(IF($H41&gt;=$AO$3,IF(RS68="F",$J41,0),IF(RS67=0,0,MIN($J41*INT((RS$33-$E41)/$H41),$BD$2)-SUM($Q70:RR70))),0)</f>
        <v>0</v>
      </c>
      <c r="RT70" s="112">
        <f ca="1">IFERROR(IF($H41&gt;=$AO$3,IF(RT68="F",$J41,0),IF(RT67=0,0,MIN($J41*INT((RT$33-$E41)/$H41),$BD$2)-SUM($Q70:RS70))),0)</f>
        <v>0</v>
      </c>
      <c r="RU70" s="111">
        <f ca="1">IFERROR(IF($H41&gt;=$AO$3,IF(RU68="F",$J41,0),IF(RU67=0,0,MIN($J41*INT((RU$33-$E41)/$H41),$BD$2)-SUM($Q70:RT70))),0)</f>
        <v>0</v>
      </c>
      <c r="RV70" s="111">
        <f ca="1">IFERROR(IF($H41&gt;=$AO$3,IF(RV68="F",$J41,0),IF(RV67=0,0,MIN($J41*INT((RV$33-$E41)/$H41),$BD$2)-SUM($Q70:RU70))),0)</f>
        <v>0</v>
      </c>
      <c r="RW70" s="111">
        <f ca="1">IFERROR(IF($H41&gt;=$AO$3,IF(RW68="F",$J41,0),IF(RW67=0,0,MIN($J41*INT((RW$33-$E41)/$H41),$BD$2)-SUM($Q70:RV70))),0)</f>
        <v>0</v>
      </c>
      <c r="RX70" s="110">
        <f ca="1">IFERROR(IF($H41&gt;=$AO$3,IF(RX68="F",$J41,0),IF(RX67=0,0,MIN($J41*INT((RX$33-$E41)/$H41),$BD$2)-SUM($Q70:RW70))),0)</f>
        <v>0</v>
      </c>
      <c r="RY70" s="112">
        <f ca="1">IFERROR(IF($H41&gt;=$AO$3,IF(RY68="F",$J41,0),IF(RY67=0,0,MIN($J41*INT((RY$33-$E41)/$H41),$BD$2)-SUM($Q70:RX70))),0)</f>
        <v>0</v>
      </c>
      <c r="RZ70" s="111">
        <f ca="1">IFERROR(IF($H41&gt;=$AO$3,IF(RZ68="F",$J41,0),IF(RZ67=0,0,MIN($J41*INT((RZ$33-$E41)/$H41),$BD$2)-SUM($Q70:RY70))),0)</f>
        <v>0</v>
      </c>
      <c r="SA70" s="111">
        <f ca="1">IFERROR(IF($H41&gt;=$AO$3,IF(SA68="F",$J41,0),IF(SA67=0,0,MIN($J41*INT((SA$33-$E41)/$H41),$BD$2)-SUM($Q70:RZ70))),0)</f>
        <v>0</v>
      </c>
      <c r="SB70" s="111">
        <f ca="1">IFERROR(IF($H41&gt;=$AO$3,IF(SB68="F",$J41,0),IF(SB67=0,0,MIN($J41*INT((SB$33-$E41)/$H41),$BD$2)-SUM($Q70:SA70))),0)</f>
        <v>0</v>
      </c>
      <c r="SC70" s="110">
        <f ca="1">IFERROR(IF($H41&gt;=$AO$3,IF(SC68="F",$J41,0),IF(SC67=0,0,MIN($J41*INT((SC$33-$E41)/$H41),$BD$2)-SUM($Q70:SB70))),0)</f>
        <v>0</v>
      </c>
      <c r="SD70" s="112">
        <f ca="1">IFERROR(IF($H41&gt;=$AO$3,IF(SD68="F",$J41,0),IF(SD67=0,0,MIN($J41*INT((SD$33-$E41)/$H41),$BD$2)-SUM($Q70:SC70))),0)</f>
        <v>0</v>
      </c>
      <c r="SE70" s="111">
        <f ca="1">IFERROR(IF($H41&gt;=$AO$3,IF(SE68="F",$J41,0),IF(SE67=0,0,MIN($J41*INT((SE$33-$E41)/$H41),$BD$2)-SUM($Q70:SD70))),0)</f>
        <v>0</v>
      </c>
      <c r="SF70" s="111">
        <f ca="1">IFERROR(IF($H41&gt;=$AO$3,IF(SF68="F",$J41,0),IF(SF67=0,0,MIN($J41*INT((SF$33-$E41)/$H41),$BD$2)-SUM($Q70:SE70))),0)</f>
        <v>0</v>
      </c>
      <c r="SG70" s="111">
        <f ca="1">IFERROR(IF($H41&gt;=$AO$3,IF(SG68="F",$J41,0),IF(SG67=0,0,MIN($J41*INT((SG$33-$E41)/$H41),$BD$2)-SUM($Q70:SF70))),0)</f>
        <v>0</v>
      </c>
      <c r="SH70" s="110">
        <f ca="1">IFERROR(IF($H41&gt;=$AO$3,IF(SH68="F",$J41,0),IF(SH67=0,0,MIN($J41*INT((SH$33-$E41)/$H41),$BD$2)-SUM($Q70:SG70))),0)</f>
        <v>0</v>
      </c>
      <c r="SI70" s="112">
        <f ca="1">IFERROR(IF($H41&gt;=$AO$3,IF(SI68="F",$J41,0),IF(SI67=0,0,MIN($J41*INT((SI$33-$E41)/$H41),$BD$2)-SUM($Q70:SH70))),0)</f>
        <v>0</v>
      </c>
      <c r="SJ70" s="111">
        <f ca="1">IFERROR(IF($H41&gt;=$AO$3,IF(SJ68="F",$J41,0),IF(SJ67=0,0,MIN($J41*INT((SJ$33-$E41)/$H41),$BD$2)-SUM($Q70:SI70))),0)</f>
        <v>0</v>
      </c>
      <c r="SK70" s="111">
        <f ca="1">IFERROR(IF($H41&gt;=$AO$3,IF(SK68="F",$J41,0),IF(SK67=0,0,MIN($J41*INT((SK$33-$E41)/$H41),$BD$2)-SUM($Q70:SJ70))),0)</f>
        <v>0</v>
      </c>
      <c r="SL70" s="111">
        <f ca="1">IFERROR(IF($H41&gt;=$AO$3,IF(SL68="F",$J41,0),IF(SL67=0,0,MIN($J41*INT((SL$33-$E41)/$H41),$BD$2)-SUM($Q70:SK70))),0)</f>
        <v>0</v>
      </c>
      <c r="SM70" s="110">
        <f ca="1">IFERROR(IF($H41&gt;=$AO$3,IF(SM68="F",$J41,0),IF(SM67=0,0,MIN($J41*INT((SM$33-$E41)/$H41),$BD$2)-SUM($Q70:SL70))),0)</f>
        <v>0</v>
      </c>
      <c r="SN70" s="112">
        <f ca="1">IFERROR(IF($H41&gt;=$AO$3,IF(SN68="F",$J41,0),IF(SN67=0,0,MIN($J41*INT((SN$33-$E41)/$H41),$BD$2)-SUM($Q70:SM70))),0)</f>
        <v>0</v>
      </c>
      <c r="SO70" s="111">
        <f ca="1">IFERROR(IF($H41&gt;=$AO$3,IF(SO68="F",$J41,0),IF(SO67=0,0,MIN($J41*INT((SO$33-$E41)/$H41),$BD$2)-SUM($Q70:SN70))),0)</f>
        <v>0</v>
      </c>
      <c r="SP70" s="111">
        <f ca="1">IFERROR(IF($H41&gt;=$AO$3,IF(SP68="F",$J41,0),IF(SP67=0,0,MIN($J41*INT((SP$33-$E41)/$H41),$BD$2)-SUM($Q70:SO70))),0)</f>
        <v>0</v>
      </c>
      <c r="SQ70" s="111">
        <f ca="1">IFERROR(IF($H41&gt;=$AO$3,IF(SQ68="F",$J41,0),IF(SQ67=0,0,MIN($J41*INT((SQ$33-$E41)/$H41),$BD$2)-SUM($Q70:SP70))),0)</f>
        <v>0</v>
      </c>
      <c r="SR70" s="110">
        <f ca="1">IFERROR(IF($H41&gt;=$AO$3,IF(SR68="F",$J41,0),IF(SR67=0,0,MIN($J41*INT((SR$33-$E41)/$H41),$BD$2)-SUM($Q70:SQ70))),0)</f>
        <v>0</v>
      </c>
      <c r="SS70" s="112">
        <f ca="1">IFERROR(IF($H41&gt;=$AO$3,IF(SS68="F",$J41,0),IF(SS67=0,0,MIN($J41*INT((SS$33-$E41)/$H41),$BD$2)-SUM($Q70:SR70))),0)</f>
        <v>0</v>
      </c>
      <c r="ST70" s="111">
        <f ca="1">IFERROR(IF($H41&gt;=$AO$3,IF(ST68="F",$J41,0),IF(ST67=0,0,MIN($J41*INT((ST$33-$E41)/$H41),$BD$2)-SUM($Q70:SS70))),0)</f>
        <v>0</v>
      </c>
      <c r="SU70" s="111">
        <f ca="1">IFERROR(IF($H41&gt;=$AO$3,IF(SU68="F",$J41,0),IF(SU67=0,0,MIN($J41*INT((SU$33-$E41)/$H41),$BD$2)-SUM($Q70:ST70))),0)</f>
        <v>0</v>
      </c>
      <c r="SV70" s="111">
        <f ca="1">IFERROR(IF($H41&gt;=$AO$3,IF(SV68="F",$J41,0),IF(SV67=0,0,MIN($J41*INT((SV$33-$E41)/$H41),$BD$2)-SUM($Q70:SU70))),0)</f>
        <v>0</v>
      </c>
      <c r="SW70" s="110">
        <f ca="1">IFERROR(IF($H41&gt;=$AO$3,IF(SW68="F",$J41,0),IF(SW67=0,0,MIN($J41*INT((SW$33-$E41)/$H41),$BD$2)-SUM($Q70:SV70))),0)</f>
        <v>0</v>
      </c>
      <c r="SX70" s="1367"/>
    </row>
    <row r="71" spans="1:518" ht="14" customHeight="1">
      <c r="A71" s="47"/>
      <c r="B71" s="125"/>
      <c r="C71" s="125"/>
      <c r="D71" s="125"/>
      <c r="E71" s="125"/>
      <c r="F71" s="125"/>
      <c r="G71" s="125"/>
      <c r="H71" s="125"/>
      <c r="I71" s="125"/>
      <c r="J71" s="125"/>
      <c r="K71" s="201"/>
      <c r="L71" s="125"/>
      <c r="M71" s="48"/>
      <c r="N71" s="29"/>
      <c r="O71" s="67" t="str">
        <f ca="1">"[ "&amp;ROUND(O70/'DATOS DIAG OT'!$AR$5,2)&amp;" Horas ]"</f>
        <v>[ 0 Horas ]</v>
      </c>
      <c r="P71" s="50"/>
      <c r="Q71" s="91">
        <v>0</v>
      </c>
      <c r="R71" s="54">
        <f t="shared" ref="R71:BR71" ca="1" si="524">IF(R67=0,0,IF($H41&lt;$AO$3,"►",IF(R68="F","►",IF(R68="R","––",0))))</f>
        <v>0</v>
      </c>
      <c r="S71" s="54">
        <f t="shared" ca="1" si="524"/>
        <v>0</v>
      </c>
      <c r="T71" s="54">
        <f t="shared" ca="1" si="524"/>
        <v>0</v>
      </c>
      <c r="U71" s="54">
        <f t="shared" ca="1" si="524"/>
        <v>0</v>
      </c>
      <c r="V71" s="55">
        <f t="shared" ca="1" si="524"/>
        <v>0</v>
      </c>
      <c r="W71" s="54">
        <f t="shared" ca="1" si="524"/>
        <v>0</v>
      </c>
      <c r="X71" s="54">
        <f t="shared" ca="1" si="524"/>
        <v>0</v>
      </c>
      <c r="Y71" s="54">
        <f t="shared" ca="1" si="524"/>
        <v>0</v>
      </c>
      <c r="Z71" s="54">
        <f t="shared" ca="1" si="524"/>
        <v>0</v>
      </c>
      <c r="AA71" s="55">
        <f t="shared" ca="1" si="524"/>
        <v>0</v>
      </c>
      <c r="AB71" s="45">
        <f t="shared" ca="1" si="524"/>
        <v>0</v>
      </c>
      <c r="AC71" s="45">
        <f t="shared" ca="1" si="524"/>
        <v>0</v>
      </c>
      <c r="AD71" s="45">
        <f t="shared" ca="1" si="524"/>
        <v>0</v>
      </c>
      <c r="AE71" s="45">
        <f t="shared" ca="1" si="524"/>
        <v>0</v>
      </c>
      <c r="AF71" s="45">
        <f t="shared" ca="1" si="524"/>
        <v>0</v>
      </c>
      <c r="AG71" s="53">
        <f t="shared" ca="1" si="524"/>
        <v>0</v>
      </c>
      <c r="AH71" s="54">
        <f t="shared" ca="1" si="524"/>
        <v>0</v>
      </c>
      <c r="AI71" s="54">
        <f t="shared" ca="1" si="524"/>
        <v>0</v>
      </c>
      <c r="AJ71" s="54">
        <f t="shared" ca="1" si="524"/>
        <v>0</v>
      </c>
      <c r="AK71" s="55">
        <f t="shared" ca="1" si="524"/>
        <v>0</v>
      </c>
      <c r="AL71" s="54">
        <f t="shared" ca="1" si="524"/>
        <v>0</v>
      </c>
      <c r="AM71" s="54">
        <f t="shared" ca="1" si="524"/>
        <v>0</v>
      </c>
      <c r="AN71" s="54">
        <f t="shared" ca="1" si="524"/>
        <v>0</v>
      </c>
      <c r="AO71" s="54">
        <f t="shared" ca="1" si="524"/>
        <v>0</v>
      </c>
      <c r="AP71" s="55">
        <f t="shared" ca="1" si="524"/>
        <v>0</v>
      </c>
      <c r="AQ71" s="45">
        <f t="shared" ca="1" si="524"/>
        <v>0</v>
      </c>
      <c r="AR71" s="45">
        <f t="shared" ca="1" si="524"/>
        <v>0</v>
      </c>
      <c r="AS71" s="45">
        <f t="shared" ca="1" si="524"/>
        <v>0</v>
      </c>
      <c r="AT71" s="54">
        <f t="shared" ca="1" si="524"/>
        <v>0</v>
      </c>
      <c r="AU71" s="45">
        <f t="shared" ca="1" si="524"/>
        <v>0</v>
      </c>
      <c r="AV71" s="53">
        <f t="shared" ca="1" si="524"/>
        <v>0</v>
      </c>
      <c r="AW71" s="54">
        <f t="shared" ca="1" si="524"/>
        <v>0</v>
      </c>
      <c r="AX71" s="54">
        <f t="shared" ca="1" si="524"/>
        <v>0</v>
      </c>
      <c r="AY71" s="54">
        <f t="shared" ca="1" si="524"/>
        <v>0</v>
      </c>
      <c r="AZ71" s="55">
        <f t="shared" ca="1" si="524"/>
        <v>0</v>
      </c>
      <c r="BA71" s="53">
        <f t="shared" ca="1" si="524"/>
        <v>0</v>
      </c>
      <c r="BB71" s="54">
        <f t="shared" ca="1" si="524"/>
        <v>0</v>
      </c>
      <c r="BC71" s="54">
        <f t="shared" ca="1" si="524"/>
        <v>0</v>
      </c>
      <c r="BD71" s="54">
        <f t="shared" ca="1" si="524"/>
        <v>0</v>
      </c>
      <c r="BE71" s="55">
        <f t="shared" ca="1" si="524"/>
        <v>0</v>
      </c>
      <c r="BF71" s="53">
        <f t="shared" ca="1" si="524"/>
        <v>0</v>
      </c>
      <c r="BG71" s="54">
        <f t="shared" ca="1" si="524"/>
        <v>0</v>
      </c>
      <c r="BH71" s="54">
        <f t="shared" ca="1" si="524"/>
        <v>0</v>
      </c>
      <c r="BI71" s="54">
        <f t="shared" ca="1" si="524"/>
        <v>0</v>
      </c>
      <c r="BJ71" s="55">
        <f t="shared" ca="1" si="524"/>
        <v>0</v>
      </c>
      <c r="BK71" s="53">
        <f t="shared" ca="1" si="524"/>
        <v>0</v>
      </c>
      <c r="BL71" s="54">
        <f t="shared" ca="1" si="524"/>
        <v>0</v>
      </c>
      <c r="BM71" s="54">
        <f t="shared" ca="1" si="524"/>
        <v>0</v>
      </c>
      <c r="BN71" s="54">
        <f t="shared" ca="1" si="524"/>
        <v>0</v>
      </c>
      <c r="BO71" s="55">
        <f t="shared" ca="1" si="524"/>
        <v>0</v>
      </c>
      <c r="BP71" s="53">
        <f t="shared" ca="1" si="524"/>
        <v>0</v>
      </c>
      <c r="BQ71" s="54">
        <f t="shared" ca="1" si="524"/>
        <v>0</v>
      </c>
      <c r="BR71" s="54">
        <f t="shared" ca="1" si="524"/>
        <v>0</v>
      </c>
      <c r="BS71" s="54">
        <f ca="1">IF(BS67=0,0,IF($H41&lt;$AO$3,"►",IF(BS68="F","►",IF(BS68="R","––",0))))</f>
        <v>0</v>
      </c>
      <c r="BT71" s="55">
        <f t="shared" ref="BT71:EE71" ca="1" si="525">IF(BT67=0,0,IF($H41&lt;$AO$3,"►",IF(BT68="F","►",IF(BT68="R","––",0))))</f>
        <v>0</v>
      </c>
      <c r="BU71" s="53">
        <f t="shared" ca="1" si="525"/>
        <v>0</v>
      </c>
      <c r="BV71" s="54">
        <f t="shared" ca="1" si="525"/>
        <v>0</v>
      </c>
      <c r="BW71" s="54">
        <f t="shared" ca="1" si="525"/>
        <v>0</v>
      </c>
      <c r="BX71" s="54">
        <f t="shared" ca="1" si="525"/>
        <v>0</v>
      </c>
      <c r="BY71" s="55">
        <f t="shared" ca="1" si="525"/>
        <v>0</v>
      </c>
      <c r="BZ71" s="53">
        <f t="shared" ca="1" si="525"/>
        <v>0</v>
      </c>
      <c r="CA71" s="54">
        <f t="shared" ca="1" si="525"/>
        <v>0</v>
      </c>
      <c r="CB71" s="54">
        <f t="shared" ca="1" si="525"/>
        <v>0</v>
      </c>
      <c r="CC71" s="54">
        <f t="shared" ca="1" si="525"/>
        <v>0</v>
      </c>
      <c r="CD71" s="55">
        <f t="shared" ca="1" si="525"/>
        <v>0</v>
      </c>
      <c r="CE71" s="53">
        <f t="shared" ca="1" si="525"/>
        <v>0</v>
      </c>
      <c r="CF71" s="54">
        <f t="shared" ca="1" si="525"/>
        <v>0</v>
      </c>
      <c r="CG71" s="54">
        <f t="shared" ca="1" si="525"/>
        <v>0</v>
      </c>
      <c r="CH71" s="54">
        <f t="shared" ca="1" si="525"/>
        <v>0</v>
      </c>
      <c r="CI71" s="55">
        <f t="shared" ca="1" si="525"/>
        <v>0</v>
      </c>
      <c r="CJ71" s="53">
        <f t="shared" ca="1" si="525"/>
        <v>0</v>
      </c>
      <c r="CK71" s="54">
        <f t="shared" ca="1" si="525"/>
        <v>0</v>
      </c>
      <c r="CL71" s="54">
        <f t="shared" ca="1" si="525"/>
        <v>0</v>
      </c>
      <c r="CM71" s="54">
        <f t="shared" ca="1" si="525"/>
        <v>0</v>
      </c>
      <c r="CN71" s="55">
        <f t="shared" ca="1" si="525"/>
        <v>0</v>
      </c>
      <c r="CO71" s="53">
        <f t="shared" ca="1" si="525"/>
        <v>0</v>
      </c>
      <c r="CP71" s="54">
        <f t="shared" ca="1" si="525"/>
        <v>0</v>
      </c>
      <c r="CQ71" s="54">
        <f t="shared" ca="1" si="525"/>
        <v>0</v>
      </c>
      <c r="CR71" s="54">
        <f t="shared" ca="1" si="525"/>
        <v>0</v>
      </c>
      <c r="CS71" s="55">
        <f t="shared" ca="1" si="525"/>
        <v>0</v>
      </c>
      <c r="CT71" s="53">
        <f t="shared" ca="1" si="525"/>
        <v>0</v>
      </c>
      <c r="CU71" s="54">
        <f t="shared" ca="1" si="525"/>
        <v>0</v>
      </c>
      <c r="CV71" s="54">
        <f t="shared" ca="1" si="525"/>
        <v>0</v>
      </c>
      <c r="CW71" s="54">
        <f t="shared" ca="1" si="525"/>
        <v>0</v>
      </c>
      <c r="CX71" s="55">
        <f t="shared" ca="1" si="525"/>
        <v>0</v>
      </c>
      <c r="CY71" s="53">
        <f t="shared" ca="1" si="525"/>
        <v>0</v>
      </c>
      <c r="CZ71" s="54">
        <f t="shared" ca="1" si="525"/>
        <v>0</v>
      </c>
      <c r="DA71" s="54">
        <f t="shared" ca="1" si="525"/>
        <v>0</v>
      </c>
      <c r="DB71" s="54">
        <f t="shared" ca="1" si="525"/>
        <v>0</v>
      </c>
      <c r="DC71" s="55">
        <f t="shared" ca="1" si="525"/>
        <v>0</v>
      </c>
      <c r="DD71" s="53">
        <f t="shared" ca="1" si="525"/>
        <v>0</v>
      </c>
      <c r="DE71" s="54">
        <f t="shared" ca="1" si="525"/>
        <v>0</v>
      </c>
      <c r="DF71" s="54">
        <f t="shared" ca="1" si="525"/>
        <v>0</v>
      </c>
      <c r="DG71" s="54">
        <f t="shared" ca="1" si="525"/>
        <v>0</v>
      </c>
      <c r="DH71" s="55">
        <f t="shared" ca="1" si="525"/>
        <v>0</v>
      </c>
      <c r="DI71" s="53">
        <f t="shared" ca="1" si="525"/>
        <v>0</v>
      </c>
      <c r="DJ71" s="54">
        <f t="shared" ca="1" si="525"/>
        <v>0</v>
      </c>
      <c r="DK71" s="54">
        <f t="shared" ca="1" si="525"/>
        <v>0</v>
      </c>
      <c r="DL71" s="54">
        <f t="shared" ca="1" si="525"/>
        <v>0</v>
      </c>
      <c r="DM71" s="55">
        <f t="shared" ca="1" si="525"/>
        <v>0</v>
      </c>
      <c r="DN71" s="53">
        <f t="shared" ca="1" si="525"/>
        <v>0</v>
      </c>
      <c r="DO71" s="54">
        <f t="shared" ca="1" si="525"/>
        <v>0</v>
      </c>
      <c r="DP71" s="54">
        <f t="shared" ca="1" si="525"/>
        <v>0</v>
      </c>
      <c r="DQ71" s="54">
        <f t="shared" ca="1" si="525"/>
        <v>0</v>
      </c>
      <c r="DR71" s="55">
        <f t="shared" ca="1" si="525"/>
        <v>0</v>
      </c>
      <c r="DS71" s="53">
        <f t="shared" ca="1" si="525"/>
        <v>0</v>
      </c>
      <c r="DT71" s="54">
        <f t="shared" ca="1" si="525"/>
        <v>0</v>
      </c>
      <c r="DU71" s="54">
        <f t="shared" ca="1" si="525"/>
        <v>0</v>
      </c>
      <c r="DV71" s="54">
        <f t="shared" ca="1" si="525"/>
        <v>0</v>
      </c>
      <c r="DW71" s="55">
        <f t="shared" ca="1" si="525"/>
        <v>0</v>
      </c>
      <c r="DX71" s="53">
        <f t="shared" ca="1" si="525"/>
        <v>0</v>
      </c>
      <c r="DY71" s="54">
        <f t="shared" ca="1" si="525"/>
        <v>0</v>
      </c>
      <c r="DZ71" s="54">
        <f t="shared" ca="1" si="525"/>
        <v>0</v>
      </c>
      <c r="EA71" s="54">
        <f t="shared" ca="1" si="525"/>
        <v>0</v>
      </c>
      <c r="EB71" s="55">
        <f t="shared" ca="1" si="525"/>
        <v>0</v>
      </c>
      <c r="EC71" s="53">
        <f t="shared" ca="1" si="525"/>
        <v>0</v>
      </c>
      <c r="ED71" s="54">
        <f t="shared" ca="1" si="525"/>
        <v>0</v>
      </c>
      <c r="EE71" s="54">
        <f t="shared" ca="1" si="525"/>
        <v>0</v>
      </c>
      <c r="EF71" s="54">
        <f t="shared" ref="EF71:GQ71" ca="1" si="526">IF(EF67=0,0,IF($H41&lt;$AO$3,"►",IF(EF68="F","►",IF(EF68="R","––",0))))</f>
        <v>0</v>
      </c>
      <c r="EG71" s="55">
        <f t="shared" ca="1" si="526"/>
        <v>0</v>
      </c>
      <c r="EH71" s="53">
        <f t="shared" ca="1" si="526"/>
        <v>0</v>
      </c>
      <c r="EI71" s="54">
        <f t="shared" ca="1" si="526"/>
        <v>0</v>
      </c>
      <c r="EJ71" s="54">
        <f t="shared" ca="1" si="526"/>
        <v>0</v>
      </c>
      <c r="EK71" s="54">
        <f t="shared" ca="1" si="526"/>
        <v>0</v>
      </c>
      <c r="EL71" s="55">
        <f t="shared" ca="1" si="526"/>
        <v>0</v>
      </c>
      <c r="EM71" s="53">
        <f t="shared" ca="1" si="526"/>
        <v>0</v>
      </c>
      <c r="EN71" s="54">
        <f t="shared" ca="1" si="526"/>
        <v>0</v>
      </c>
      <c r="EO71" s="54">
        <f t="shared" ca="1" si="526"/>
        <v>0</v>
      </c>
      <c r="EP71" s="54">
        <f t="shared" ca="1" si="526"/>
        <v>0</v>
      </c>
      <c r="EQ71" s="55">
        <f t="shared" ca="1" si="526"/>
        <v>0</v>
      </c>
      <c r="ER71" s="53">
        <f t="shared" ca="1" si="526"/>
        <v>0</v>
      </c>
      <c r="ES71" s="54">
        <f t="shared" ca="1" si="526"/>
        <v>0</v>
      </c>
      <c r="ET71" s="54">
        <f t="shared" ca="1" si="526"/>
        <v>0</v>
      </c>
      <c r="EU71" s="54">
        <f t="shared" ca="1" si="526"/>
        <v>0</v>
      </c>
      <c r="EV71" s="55">
        <f t="shared" ca="1" si="526"/>
        <v>0</v>
      </c>
      <c r="EW71" s="53">
        <f t="shared" ca="1" si="526"/>
        <v>0</v>
      </c>
      <c r="EX71" s="54">
        <f t="shared" ca="1" si="526"/>
        <v>0</v>
      </c>
      <c r="EY71" s="54">
        <f t="shared" ca="1" si="526"/>
        <v>0</v>
      </c>
      <c r="EZ71" s="54">
        <f t="shared" ca="1" si="526"/>
        <v>0</v>
      </c>
      <c r="FA71" s="55">
        <f t="shared" ca="1" si="526"/>
        <v>0</v>
      </c>
      <c r="FB71" s="54">
        <f t="shared" ca="1" si="526"/>
        <v>0</v>
      </c>
      <c r="FC71" s="54">
        <f t="shared" ca="1" si="526"/>
        <v>0</v>
      </c>
      <c r="FD71" s="54">
        <f t="shared" ca="1" si="526"/>
        <v>0</v>
      </c>
      <c r="FE71" s="54">
        <f t="shared" ca="1" si="526"/>
        <v>0</v>
      </c>
      <c r="FF71" s="55">
        <f t="shared" ca="1" si="526"/>
        <v>0</v>
      </c>
      <c r="FG71" s="45">
        <f t="shared" ca="1" si="526"/>
        <v>0</v>
      </c>
      <c r="FH71" s="45">
        <f t="shared" ca="1" si="526"/>
        <v>0</v>
      </c>
      <c r="FI71" s="45">
        <f t="shared" ca="1" si="526"/>
        <v>0</v>
      </c>
      <c r="FJ71" s="45">
        <f t="shared" ca="1" si="526"/>
        <v>0</v>
      </c>
      <c r="FK71" s="45">
        <f t="shared" ca="1" si="526"/>
        <v>0</v>
      </c>
      <c r="FL71" s="53">
        <f t="shared" ca="1" si="526"/>
        <v>0</v>
      </c>
      <c r="FM71" s="54">
        <f t="shared" ca="1" si="526"/>
        <v>0</v>
      </c>
      <c r="FN71" s="54">
        <f t="shared" ca="1" si="526"/>
        <v>0</v>
      </c>
      <c r="FO71" s="54">
        <f t="shared" ca="1" si="526"/>
        <v>0</v>
      </c>
      <c r="FP71" s="55">
        <f t="shared" ca="1" si="526"/>
        <v>0</v>
      </c>
      <c r="FQ71" s="53">
        <f t="shared" ca="1" si="526"/>
        <v>0</v>
      </c>
      <c r="FR71" s="54">
        <f t="shared" ca="1" si="526"/>
        <v>0</v>
      </c>
      <c r="FS71" s="54">
        <f t="shared" ca="1" si="526"/>
        <v>0</v>
      </c>
      <c r="FT71" s="54">
        <f t="shared" ca="1" si="526"/>
        <v>0</v>
      </c>
      <c r="FU71" s="55">
        <f t="shared" ca="1" si="526"/>
        <v>0</v>
      </c>
      <c r="FV71" s="53">
        <f t="shared" ca="1" si="526"/>
        <v>0</v>
      </c>
      <c r="FW71" s="54">
        <f t="shared" ca="1" si="526"/>
        <v>0</v>
      </c>
      <c r="FX71" s="54">
        <f t="shared" ca="1" si="526"/>
        <v>0</v>
      </c>
      <c r="FY71" s="54">
        <f t="shared" ca="1" si="526"/>
        <v>0</v>
      </c>
      <c r="FZ71" s="55">
        <f t="shared" ca="1" si="526"/>
        <v>0</v>
      </c>
      <c r="GA71" s="53">
        <f t="shared" ca="1" si="526"/>
        <v>0</v>
      </c>
      <c r="GB71" s="54">
        <f t="shared" ca="1" si="526"/>
        <v>0</v>
      </c>
      <c r="GC71" s="54">
        <f t="shared" ca="1" si="526"/>
        <v>0</v>
      </c>
      <c r="GD71" s="54">
        <f t="shared" ca="1" si="526"/>
        <v>0</v>
      </c>
      <c r="GE71" s="55">
        <f t="shared" ca="1" si="526"/>
        <v>0</v>
      </c>
      <c r="GF71" s="53">
        <f t="shared" ca="1" si="526"/>
        <v>0</v>
      </c>
      <c r="GG71" s="54">
        <f t="shared" ca="1" si="526"/>
        <v>0</v>
      </c>
      <c r="GH71" s="54">
        <f t="shared" ca="1" si="526"/>
        <v>0</v>
      </c>
      <c r="GI71" s="54">
        <f t="shared" ca="1" si="526"/>
        <v>0</v>
      </c>
      <c r="GJ71" s="55">
        <f t="shared" ca="1" si="526"/>
        <v>0</v>
      </c>
      <c r="GK71" s="53">
        <f t="shared" ca="1" si="526"/>
        <v>0</v>
      </c>
      <c r="GL71" s="54">
        <f t="shared" ca="1" si="526"/>
        <v>0</v>
      </c>
      <c r="GM71" s="54">
        <f t="shared" ca="1" si="526"/>
        <v>0</v>
      </c>
      <c r="GN71" s="54">
        <f t="shared" ca="1" si="526"/>
        <v>0</v>
      </c>
      <c r="GO71" s="55">
        <f t="shared" ca="1" si="526"/>
        <v>0</v>
      </c>
      <c r="GP71" s="54">
        <f t="shared" ca="1" si="526"/>
        <v>0</v>
      </c>
      <c r="GQ71" s="54">
        <f t="shared" ca="1" si="526"/>
        <v>0</v>
      </c>
      <c r="GR71" s="54">
        <f t="shared" ref="GR71:JC71" ca="1" si="527">IF(GR67=0,0,IF($H41&lt;$AO$3,"►",IF(GR68="F","►",IF(GR68="R","––",0))))</f>
        <v>0</v>
      </c>
      <c r="GS71" s="54">
        <f t="shared" ca="1" si="527"/>
        <v>0</v>
      </c>
      <c r="GT71" s="55">
        <f t="shared" ca="1" si="527"/>
        <v>0</v>
      </c>
      <c r="GU71" s="45">
        <f t="shared" ca="1" si="527"/>
        <v>0</v>
      </c>
      <c r="GV71" s="45">
        <f t="shared" ca="1" si="527"/>
        <v>0</v>
      </c>
      <c r="GW71" s="45">
        <f t="shared" ca="1" si="527"/>
        <v>0</v>
      </c>
      <c r="GX71" s="45">
        <f t="shared" ca="1" si="527"/>
        <v>0</v>
      </c>
      <c r="GY71" s="45">
        <f t="shared" ca="1" si="527"/>
        <v>0</v>
      </c>
      <c r="GZ71" s="53">
        <f t="shared" ca="1" si="527"/>
        <v>0</v>
      </c>
      <c r="HA71" s="54">
        <f t="shared" ca="1" si="527"/>
        <v>0</v>
      </c>
      <c r="HB71" s="54">
        <f t="shared" ca="1" si="527"/>
        <v>0</v>
      </c>
      <c r="HC71" s="54">
        <f t="shared" ca="1" si="527"/>
        <v>0</v>
      </c>
      <c r="HD71" s="55">
        <f t="shared" ca="1" si="527"/>
        <v>0</v>
      </c>
      <c r="HE71" s="54">
        <f t="shared" ca="1" si="527"/>
        <v>0</v>
      </c>
      <c r="HF71" s="54">
        <f t="shared" ca="1" si="527"/>
        <v>0</v>
      </c>
      <c r="HG71" s="54">
        <f t="shared" ca="1" si="527"/>
        <v>0</v>
      </c>
      <c r="HH71" s="54">
        <f t="shared" ca="1" si="527"/>
        <v>0</v>
      </c>
      <c r="HI71" s="55">
        <f t="shared" ca="1" si="527"/>
        <v>0</v>
      </c>
      <c r="HJ71" s="45">
        <f t="shared" ca="1" si="527"/>
        <v>0</v>
      </c>
      <c r="HK71" s="45">
        <f t="shared" ca="1" si="527"/>
        <v>0</v>
      </c>
      <c r="HL71" s="45">
        <f t="shared" ca="1" si="527"/>
        <v>0</v>
      </c>
      <c r="HM71" s="45">
        <f t="shared" ca="1" si="527"/>
        <v>0</v>
      </c>
      <c r="HN71" s="45">
        <f t="shared" ca="1" si="527"/>
        <v>0</v>
      </c>
      <c r="HO71" s="53">
        <f t="shared" ca="1" si="527"/>
        <v>0</v>
      </c>
      <c r="HP71" s="54">
        <f t="shared" ca="1" si="527"/>
        <v>0</v>
      </c>
      <c r="HQ71" s="54">
        <f t="shared" ca="1" si="527"/>
        <v>0</v>
      </c>
      <c r="HR71" s="54">
        <f t="shared" ca="1" si="527"/>
        <v>0</v>
      </c>
      <c r="HS71" s="55">
        <f t="shared" ca="1" si="527"/>
        <v>0</v>
      </c>
      <c r="HT71" s="53">
        <f t="shared" ca="1" si="527"/>
        <v>0</v>
      </c>
      <c r="HU71" s="54">
        <f t="shared" ca="1" si="527"/>
        <v>0</v>
      </c>
      <c r="HV71" s="54">
        <f t="shared" ca="1" si="527"/>
        <v>0</v>
      </c>
      <c r="HW71" s="54">
        <f t="shared" ca="1" si="527"/>
        <v>0</v>
      </c>
      <c r="HX71" s="55">
        <f t="shared" ca="1" si="527"/>
        <v>0</v>
      </c>
      <c r="HY71" s="53">
        <f t="shared" ca="1" si="527"/>
        <v>0</v>
      </c>
      <c r="HZ71" s="54">
        <f t="shared" ca="1" si="527"/>
        <v>0</v>
      </c>
      <c r="IA71" s="54">
        <f t="shared" ca="1" si="527"/>
        <v>0</v>
      </c>
      <c r="IB71" s="54">
        <f t="shared" ca="1" si="527"/>
        <v>0</v>
      </c>
      <c r="IC71" s="55">
        <f t="shared" ca="1" si="527"/>
        <v>0</v>
      </c>
      <c r="ID71" s="53">
        <f t="shared" ca="1" si="527"/>
        <v>0</v>
      </c>
      <c r="IE71" s="54">
        <f t="shared" ca="1" si="527"/>
        <v>0</v>
      </c>
      <c r="IF71" s="54">
        <f t="shared" ca="1" si="527"/>
        <v>0</v>
      </c>
      <c r="IG71" s="54">
        <f t="shared" ca="1" si="527"/>
        <v>0</v>
      </c>
      <c r="IH71" s="55">
        <f t="shared" ca="1" si="527"/>
        <v>0</v>
      </c>
      <c r="II71" s="53">
        <f t="shared" ca="1" si="527"/>
        <v>0</v>
      </c>
      <c r="IJ71" s="54">
        <f t="shared" ca="1" si="527"/>
        <v>0</v>
      </c>
      <c r="IK71" s="54">
        <f t="shared" ca="1" si="527"/>
        <v>0</v>
      </c>
      <c r="IL71" s="54">
        <f t="shared" ca="1" si="527"/>
        <v>0</v>
      </c>
      <c r="IM71" s="55">
        <f t="shared" ca="1" si="527"/>
        <v>0</v>
      </c>
      <c r="IN71" s="53">
        <f t="shared" ca="1" si="527"/>
        <v>0</v>
      </c>
      <c r="IO71" s="54">
        <f t="shared" ca="1" si="527"/>
        <v>0</v>
      </c>
      <c r="IP71" s="54">
        <f t="shared" ca="1" si="527"/>
        <v>0</v>
      </c>
      <c r="IQ71" s="54">
        <f t="shared" ca="1" si="527"/>
        <v>0</v>
      </c>
      <c r="IR71" s="55">
        <f t="shared" ca="1" si="527"/>
        <v>0</v>
      </c>
      <c r="IS71" s="54">
        <f t="shared" ca="1" si="527"/>
        <v>0</v>
      </c>
      <c r="IT71" s="54">
        <f t="shared" ca="1" si="527"/>
        <v>0</v>
      </c>
      <c r="IU71" s="54">
        <f t="shared" ca="1" si="527"/>
        <v>0</v>
      </c>
      <c r="IV71" s="54">
        <f t="shared" ca="1" si="527"/>
        <v>0</v>
      </c>
      <c r="IW71" s="55">
        <f t="shared" ca="1" si="527"/>
        <v>0</v>
      </c>
      <c r="IX71" s="45">
        <f t="shared" ca="1" si="527"/>
        <v>0</v>
      </c>
      <c r="IY71" s="45">
        <f t="shared" ca="1" si="527"/>
        <v>0</v>
      </c>
      <c r="IZ71" s="45">
        <f t="shared" ca="1" si="527"/>
        <v>0</v>
      </c>
      <c r="JA71" s="45">
        <f t="shared" ca="1" si="527"/>
        <v>0</v>
      </c>
      <c r="JB71" s="45">
        <f t="shared" ca="1" si="527"/>
        <v>0</v>
      </c>
      <c r="JC71" s="53">
        <f t="shared" ca="1" si="527"/>
        <v>0</v>
      </c>
      <c r="JD71" s="54">
        <f t="shared" ref="JD71:LO71" ca="1" si="528">IF(JD67=0,0,IF($H41&lt;$AO$3,"►",IF(JD68="F","►",IF(JD68="R","––",0))))</f>
        <v>0</v>
      </c>
      <c r="JE71" s="54">
        <f t="shared" ca="1" si="528"/>
        <v>0</v>
      </c>
      <c r="JF71" s="54">
        <f t="shared" ca="1" si="528"/>
        <v>0</v>
      </c>
      <c r="JG71" s="55">
        <f t="shared" ca="1" si="528"/>
        <v>0</v>
      </c>
      <c r="JH71" s="53">
        <f t="shared" ca="1" si="528"/>
        <v>0</v>
      </c>
      <c r="JI71" s="54">
        <f t="shared" ca="1" si="528"/>
        <v>0</v>
      </c>
      <c r="JJ71" s="54">
        <f t="shared" ca="1" si="528"/>
        <v>0</v>
      </c>
      <c r="JK71" s="54">
        <f t="shared" ca="1" si="528"/>
        <v>0</v>
      </c>
      <c r="JL71" s="55">
        <f t="shared" ca="1" si="528"/>
        <v>0</v>
      </c>
      <c r="JM71" s="53">
        <f t="shared" ca="1" si="528"/>
        <v>0</v>
      </c>
      <c r="JN71" s="54">
        <f t="shared" ca="1" si="528"/>
        <v>0</v>
      </c>
      <c r="JO71" s="54">
        <f t="shared" ca="1" si="528"/>
        <v>0</v>
      </c>
      <c r="JP71" s="54">
        <f t="shared" ca="1" si="528"/>
        <v>0</v>
      </c>
      <c r="JQ71" s="55">
        <f t="shared" ca="1" si="528"/>
        <v>0</v>
      </c>
      <c r="JR71" s="53">
        <f t="shared" ca="1" si="528"/>
        <v>0</v>
      </c>
      <c r="JS71" s="54">
        <f t="shared" ca="1" si="528"/>
        <v>0</v>
      </c>
      <c r="JT71" s="54">
        <f t="shared" ca="1" si="528"/>
        <v>0</v>
      </c>
      <c r="JU71" s="54">
        <f t="shared" ca="1" si="528"/>
        <v>0</v>
      </c>
      <c r="JV71" s="55">
        <f t="shared" ca="1" si="528"/>
        <v>0</v>
      </c>
      <c r="JW71" s="53">
        <f t="shared" ca="1" si="528"/>
        <v>0</v>
      </c>
      <c r="JX71" s="54">
        <f t="shared" ca="1" si="528"/>
        <v>0</v>
      </c>
      <c r="JY71" s="54">
        <f t="shared" ca="1" si="528"/>
        <v>0</v>
      </c>
      <c r="JZ71" s="54">
        <f t="shared" ca="1" si="528"/>
        <v>0</v>
      </c>
      <c r="KA71" s="55">
        <f t="shared" ca="1" si="528"/>
        <v>0</v>
      </c>
      <c r="KB71" s="53">
        <f t="shared" ca="1" si="528"/>
        <v>0</v>
      </c>
      <c r="KC71" s="54">
        <f t="shared" ca="1" si="528"/>
        <v>0</v>
      </c>
      <c r="KD71" s="54">
        <f t="shared" ca="1" si="528"/>
        <v>0</v>
      </c>
      <c r="KE71" s="54">
        <f t="shared" ca="1" si="528"/>
        <v>0</v>
      </c>
      <c r="KF71" s="55">
        <f t="shared" ca="1" si="528"/>
        <v>0</v>
      </c>
      <c r="KG71" s="53">
        <f t="shared" ca="1" si="528"/>
        <v>0</v>
      </c>
      <c r="KH71" s="54">
        <f t="shared" ca="1" si="528"/>
        <v>0</v>
      </c>
      <c r="KI71" s="54">
        <f t="shared" ca="1" si="528"/>
        <v>0</v>
      </c>
      <c r="KJ71" s="54">
        <f t="shared" ca="1" si="528"/>
        <v>0</v>
      </c>
      <c r="KK71" s="55">
        <f t="shared" ca="1" si="528"/>
        <v>0</v>
      </c>
      <c r="KL71" s="53">
        <f t="shared" ca="1" si="528"/>
        <v>0</v>
      </c>
      <c r="KM71" s="54">
        <f t="shared" ca="1" si="528"/>
        <v>0</v>
      </c>
      <c r="KN71" s="54">
        <f t="shared" ca="1" si="528"/>
        <v>0</v>
      </c>
      <c r="KO71" s="54">
        <f t="shared" ca="1" si="528"/>
        <v>0</v>
      </c>
      <c r="KP71" s="55">
        <f t="shared" ca="1" si="528"/>
        <v>0</v>
      </c>
      <c r="KQ71" s="53">
        <f t="shared" ca="1" si="528"/>
        <v>0</v>
      </c>
      <c r="KR71" s="54">
        <f t="shared" ca="1" si="528"/>
        <v>0</v>
      </c>
      <c r="KS71" s="54">
        <f t="shared" ca="1" si="528"/>
        <v>0</v>
      </c>
      <c r="KT71" s="54">
        <f t="shared" ca="1" si="528"/>
        <v>0</v>
      </c>
      <c r="KU71" s="55">
        <f t="shared" ca="1" si="528"/>
        <v>0</v>
      </c>
      <c r="KV71" s="53">
        <f t="shared" ca="1" si="528"/>
        <v>0</v>
      </c>
      <c r="KW71" s="54">
        <f t="shared" ca="1" si="528"/>
        <v>0</v>
      </c>
      <c r="KX71" s="54">
        <f t="shared" ca="1" si="528"/>
        <v>0</v>
      </c>
      <c r="KY71" s="54">
        <f t="shared" ca="1" si="528"/>
        <v>0</v>
      </c>
      <c r="KZ71" s="55">
        <f t="shared" ca="1" si="528"/>
        <v>0</v>
      </c>
      <c r="LA71" s="53">
        <f t="shared" ca="1" si="528"/>
        <v>0</v>
      </c>
      <c r="LB71" s="54">
        <f t="shared" ca="1" si="528"/>
        <v>0</v>
      </c>
      <c r="LC71" s="54">
        <f t="shared" ca="1" si="528"/>
        <v>0</v>
      </c>
      <c r="LD71" s="54">
        <f t="shared" ca="1" si="528"/>
        <v>0</v>
      </c>
      <c r="LE71" s="55">
        <f t="shared" ca="1" si="528"/>
        <v>0</v>
      </c>
      <c r="LF71" s="53">
        <f t="shared" ca="1" si="528"/>
        <v>0</v>
      </c>
      <c r="LG71" s="54">
        <f t="shared" ca="1" si="528"/>
        <v>0</v>
      </c>
      <c r="LH71" s="54">
        <f t="shared" ca="1" si="528"/>
        <v>0</v>
      </c>
      <c r="LI71" s="54">
        <f t="shared" ca="1" si="528"/>
        <v>0</v>
      </c>
      <c r="LJ71" s="55">
        <f t="shared" ca="1" si="528"/>
        <v>0</v>
      </c>
      <c r="LK71" s="53">
        <f t="shared" ca="1" si="528"/>
        <v>0</v>
      </c>
      <c r="LL71" s="54">
        <f t="shared" ca="1" si="528"/>
        <v>0</v>
      </c>
      <c r="LM71" s="54">
        <f t="shared" ca="1" si="528"/>
        <v>0</v>
      </c>
      <c r="LN71" s="54">
        <f t="shared" ca="1" si="528"/>
        <v>0</v>
      </c>
      <c r="LO71" s="55">
        <f t="shared" ca="1" si="528"/>
        <v>0</v>
      </c>
      <c r="LP71" s="53">
        <f t="shared" ref="LP71:OA71" ca="1" si="529">IF(LP67=0,0,IF($H41&lt;$AO$3,"►",IF(LP68="F","►",IF(LP68="R","––",0))))</f>
        <v>0</v>
      </c>
      <c r="LQ71" s="54">
        <f t="shared" ca="1" si="529"/>
        <v>0</v>
      </c>
      <c r="LR71" s="54">
        <f t="shared" ca="1" si="529"/>
        <v>0</v>
      </c>
      <c r="LS71" s="54">
        <f t="shared" ca="1" si="529"/>
        <v>0</v>
      </c>
      <c r="LT71" s="55">
        <f t="shared" ca="1" si="529"/>
        <v>0</v>
      </c>
      <c r="LU71" s="53">
        <f t="shared" ca="1" si="529"/>
        <v>0</v>
      </c>
      <c r="LV71" s="54">
        <f t="shared" ca="1" si="529"/>
        <v>0</v>
      </c>
      <c r="LW71" s="54">
        <f t="shared" ca="1" si="529"/>
        <v>0</v>
      </c>
      <c r="LX71" s="54">
        <f t="shared" ca="1" si="529"/>
        <v>0</v>
      </c>
      <c r="LY71" s="55">
        <f t="shared" ca="1" si="529"/>
        <v>0</v>
      </c>
      <c r="LZ71" s="53">
        <f t="shared" ca="1" si="529"/>
        <v>0</v>
      </c>
      <c r="MA71" s="54">
        <f t="shared" ca="1" si="529"/>
        <v>0</v>
      </c>
      <c r="MB71" s="54">
        <f t="shared" ca="1" si="529"/>
        <v>0</v>
      </c>
      <c r="MC71" s="54">
        <f t="shared" ca="1" si="529"/>
        <v>0</v>
      </c>
      <c r="MD71" s="55">
        <f t="shared" ca="1" si="529"/>
        <v>0</v>
      </c>
      <c r="ME71" s="53">
        <f t="shared" ca="1" si="529"/>
        <v>0</v>
      </c>
      <c r="MF71" s="54">
        <f t="shared" ca="1" si="529"/>
        <v>0</v>
      </c>
      <c r="MG71" s="54">
        <f t="shared" ca="1" si="529"/>
        <v>0</v>
      </c>
      <c r="MH71" s="54">
        <f t="shared" ca="1" si="529"/>
        <v>0</v>
      </c>
      <c r="MI71" s="55">
        <f t="shared" ca="1" si="529"/>
        <v>0</v>
      </c>
      <c r="MJ71" s="53">
        <f t="shared" ca="1" si="529"/>
        <v>0</v>
      </c>
      <c r="MK71" s="54">
        <f t="shared" ca="1" si="529"/>
        <v>0</v>
      </c>
      <c r="ML71" s="54">
        <f t="shared" ca="1" si="529"/>
        <v>0</v>
      </c>
      <c r="MM71" s="54">
        <f t="shared" ca="1" si="529"/>
        <v>0</v>
      </c>
      <c r="MN71" s="55">
        <f t="shared" ca="1" si="529"/>
        <v>0</v>
      </c>
      <c r="MO71" s="53">
        <f t="shared" ca="1" si="529"/>
        <v>0</v>
      </c>
      <c r="MP71" s="54">
        <f t="shared" ca="1" si="529"/>
        <v>0</v>
      </c>
      <c r="MQ71" s="54">
        <f t="shared" ca="1" si="529"/>
        <v>0</v>
      </c>
      <c r="MR71" s="54">
        <f t="shared" ca="1" si="529"/>
        <v>0</v>
      </c>
      <c r="MS71" s="55">
        <f t="shared" ca="1" si="529"/>
        <v>0</v>
      </c>
      <c r="MT71" s="53">
        <f t="shared" ca="1" si="529"/>
        <v>0</v>
      </c>
      <c r="MU71" s="54">
        <f t="shared" ca="1" si="529"/>
        <v>0</v>
      </c>
      <c r="MV71" s="54">
        <f t="shared" ca="1" si="529"/>
        <v>0</v>
      </c>
      <c r="MW71" s="54">
        <f t="shared" ca="1" si="529"/>
        <v>0</v>
      </c>
      <c r="MX71" s="55">
        <f t="shared" ca="1" si="529"/>
        <v>0</v>
      </c>
      <c r="MY71" s="53">
        <f t="shared" ca="1" si="529"/>
        <v>0</v>
      </c>
      <c r="MZ71" s="54">
        <f t="shared" ca="1" si="529"/>
        <v>0</v>
      </c>
      <c r="NA71" s="54">
        <f t="shared" ca="1" si="529"/>
        <v>0</v>
      </c>
      <c r="NB71" s="54">
        <f t="shared" ca="1" si="529"/>
        <v>0</v>
      </c>
      <c r="NC71" s="55">
        <f t="shared" ca="1" si="529"/>
        <v>0</v>
      </c>
      <c r="ND71" s="53">
        <f t="shared" ca="1" si="529"/>
        <v>0</v>
      </c>
      <c r="NE71" s="54">
        <f t="shared" ca="1" si="529"/>
        <v>0</v>
      </c>
      <c r="NF71" s="54">
        <f t="shared" ca="1" si="529"/>
        <v>0</v>
      </c>
      <c r="NG71" s="54">
        <f t="shared" ca="1" si="529"/>
        <v>0</v>
      </c>
      <c r="NH71" s="55">
        <f t="shared" ca="1" si="529"/>
        <v>0</v>
      </c>
      <c r="NI71" s="53">
        <f t="shared" ca="1" si="529"/>
        <v>0</v>
      </c>
      <c r="NJ71" s="54">
        <f t="shared" ca="1" si="529"/>
        <v>0</v>
      </c>
      <c r="NK71" s="54">
        <f t="shared" ca="1" si="529"/>
        <v>0</v>
      </c>
      <c r="NL71" s="54">
        <f t="shared" ca="1" si="529"/>
        <v>0</v>
      </c>
      <c r="NM71" s="55">
        <f t="shared" ca="1" si="529"/>
        <v>0</v>
      </c>
      <c r="NN71" s="53">
        <f t="shared" ca="1" si="529"/>
        <v>0</v>
      </c>
      <c r="NO71" s="54">
        <f t="shared" ca="1" si="529"/>
        <v>0</v>
      </c>
      <c r="NP71" s="54">
        <f t="shared" ca="1" si="529"/>
        <v>0</v>
      </c>
      <c r="NQ71" s="54">
        <f t="shared" ca="1" si="529"/>
        <v>0</v>
      </c>
      <c r="NR71" s="55">
        <f t="shared" ca="1" si="529"/>
        <v>0</v>
      </c>
      <c r="NS71" s="53">
        <f t="shared" ca="1" si="529"/>
        <v>0</v>
      </c>
      <c r="NT71" s="54">
        <f t="shared" ca="1" si="529"/>
        <v>0</v>
      </c>
      <c r="NU71" s="54">
        <f t="shared" ca="1" si="529"/>
        <v>0</v>
      </c>
      <c r="NV71" s="54">
        <f t="shared" ca="1" si="529"/>
        <v>0</v>
      </c>
      <c r="NW71" s="55">
        <f t="shared" ca="1" si="529"/>
        <v>0</v>
      </c>
      <c r="NX71" s="53">
        <f t="shared" ca="1" si="529"/>
        <v>0</v>
      </c>
      <c r="NY71" s="54">
        <f t="shared" ca="1" si="529"/>
        <v>0</v>
      </c>
      <c r="NZ71" s="54">
        <f t="shared" ca="1" si="529"/>
        <v>0</v>
      </c>
      <c r="OA71" s="54">
        <f t="shared" ca="1" si="529"/>
        <v>0</v>
      </c>
      <c r="OB71" s="55">
        <f t="shared" ref="OB71:QM71" ca="1" si="530">IF(OB67=0,0,IF($H41&lt;$AO$3,"►",IF(OB68="F","►",IF(OB68="R","––",0))))</f>
        <v>0</v>
      </c>
      <c r="OC71" s="53">
        <f t="shared" ca="1" si="530"/>
        <v>0</v>
      </c>
      <c r="OD71" s="54">
        <f t="shared" ca="1" si="530"/>
        <v>0</v>
      </c>
      <c r="OE71" s="54">
        <f t="shared" ca="1" si="530"/>
        <v>0</v>
      </c>
      <c r="OF71" s="54">
        <f t="shared" ca="1" si="530"/>
        <v>0</v>
      </c>
      <c r="OG71" s="55">
        <f t="shared" ca="1" si="530"/>
        <v>0</v>
      </c>
      <c r="OH71" s="53">
        <f t="shared" ca="1" si="530"/>
        <v>0</v>
      </c>
      <c r="OI71" s="54">
        <f t="shared" ca="1" si="530"/>
        <v>0</v>
      </c>
      <c r="OJ71" s="54">
        <f t="shared" ca="1" si="530"/>
        <v>0</v>
      </c>
      <c r="OK71" s="54">
        <f t="shared" ca="1" si="530"/>
        <v>0</v>
      </c>
      <c r="OL71" s="55">
        <f t="shared" ca="1" si="530"/>
        <v>0</v>
      </c>
      <c r="OM71" s="53">
        <f t="shared" ca="1" si="530"/>
        <v>0</v>
      </c>
      <c r="ON71" s="54">
        <f t="shared" ca="1" si="530"/>
        <v>0</v>
      </c>
      <c r="OO71" s="54">
        <f t="shared" ca="1" si="530"/>
        <v>0</v>
      </c>
      <c r="OP71" s="54">
        <f t="shared" ca="1" si="530"/>
        <v>0</v>
      </c>
      <c r="OQ71" s="55">
        <f t="shared" ca="1" si="530"/>
        <v>0</v>
      </c>
      <c r="OR71" s="53">
        <f t="shared" ca="1" si="530"/>
        <v>0</v>
      </c>
      <c r="OS71" s="54">
        <f t="shared" ca="1" si="530"/>
        <v>0</v>
      </c>
      <c r="OT71" s="54">
        <f t="shared" ca="1" si="530"/>
        <v>0</v>
      </c>
      <c r="OU71" s="54">
        <f t="shared" ca="1" si="530"/>
        <v>0</v>
      </c>
      <c r="OV71" s="55">
        <f t="shared" ca="1" si="530"/>
        <v>0</v>
      </c>
      <c r="OW71" s="53">
        <f t="shared" ca="1" si="530"/>
        <v>0</v>
      </c>
      <c r="OX71" s="54">
        <f t="shared" ca="1" si="530"/>
        <v>0</v>
      </c>
      <c r="OY71" s="54">
        <f t="shared" ca="1" si="530"/>
        <v>0</v>
      </c>
      <c r="OZ71" s="54">
        <f t="shared" ca="1" si="530"/>
        <v>0</v>
      </c>
      <c r="PA71" s="55">
        <f t="shared" ca="1" si="530"/>
        <v>0</v>
      </c>
      <c r="PB71" s="53">
        <f t="shared" ca="1" si="530"/>
        <v>0</v>
      </c>
      <c r="PC71" s="54">
        <f t="shared" ca="1" si="530"/>
        <v>0</v>
      </c>
      <c r="PD71" s="54">
        <f t="shared" ca="1" si="530"/>
        <v>0</v>
      </c>
      <c r="PE71" s="54">
        <f t="shared" ca="1" si="530"/>
        <v>0</v>
      </c>
      <c r="PF71" s="55">
        <f t="shared" ca="1" si="530"/>
        <v>0</v>
      </c>
      <c r="PG71" s="53">
        <f t="shared" ca="1" si="530"/>
        <v>0</v>
      </c>
      <c r="PH71" s="54">
        <f t="shared" ca="1" si="530"/>
        <v>0</v>
      </c>
      <c r="PI71" s="54">
        <f t="shared" ca="1" si="530"/>
        <v>0</v>
      </c>
      <c r="PJ71" s="54">
        <f t="shared" ca="1" si="530"/>
        <v>0</v>
      </c>
      <c r="PK71" s="55">
        <f t="shared" ca="1" si="530"/>
        <v>0</v>
      </c>
      <c r="PL71" s="53">
        <f t="shared" ca="1" si="530"/>
        <v>0</v>
      </c>
      <c r="PM71" s="54">
        <f t="shared" ca="1" si="530"/>
        <v>0</v>
      </c>
      <c r="PN71" s="54">
        <f t="shared" ca="1" si="530"/>
        <v>0</v>
      </c>
      <c r="PO71" s="54">
        <f t="shared" ca="1" si="530"/>
        <v>0</v>
      </c>
      <c r="PP71" s="55">
        <f t="shared" ca="1" si="530"/>
        <v>0</v>
      </c>
      <c r="PQ71" s="53">
        <f t="shared" ca="1" si="530"/>
        <v>0</v>
      </c>
      <c r="PR71" s="54">
        <f t="shared" ca="1" si="530"/>
        <v>0</v>
      </c>
      <c r="PS71" s="54">
        <f t="shared" ca="1" si="530"/>
        <v>0</v>
      </c>
      <c r="PT71" s="54">
        <f t="shared" ca="1" si="530"/>
        <v>0</v>
      </c>
      <c r="PU71" s="55">
        <f t="shared" ca="1" si="530"/>
        <v>0</v>
      </c>
      <c r="PV71" s="53">
        <f t="shared" ca="1" si="530"/>
        <v>0</v>
      </c>
      <c r="PW71" s="54">
        <f t="shared" ca="1" si="530"/>
        <v>0</v>
      </c>
      <c r="PX71" s="54">
        <f t="shared" ca="1" si="530"/>
        <v>0</v>
      </c>
      <c r="PY71" s="54">
        <f t="shared" ca="1" si="530"/>
        <v>0</v>
      </c>
      <c r="PZ71" s="55">
        <f t="shared" ca="1" si="530"/>
        <v>0</v>
      </c>
      <c r="QA71" s="53">
        <f t="shared" ca="1" si="530"/>
        <v>0</v>
      </c>
      <c r="QB71" s="54">
        <f t="shared" ca="1" si="530"/>
        <v>0</v>
      </c>
      <c r="QC71" s="54">
        <f t="shared" ca="1" si="530"/>
        <v>0</v>
      </c>
      <c r="QD71" s="54">
        <f t="shared" ca="1" si="530"/>
        <v>0</v>
      </c>
      <c r="QE71" s="55">
        <f t="shared" ca="1" si="530"/>
        <v>0</v>
      </c>
      <c r="QF71" s="53">
        <f t="shared" ca="1" si="530"/>
        <v>0</v>
      </c>
      <c r="QG71" s="54">
        <f t="shared" ca="1" si="530"/>
        <v>0</v>
      </c>
      <c r="QH71" s="54">
        <f t="shared" ca="1" si="530"/>
        <v>0</v>
      </c>
      <c r="QI71" s="54">
        <f t="shared" ca="1" si="530"/>
        <v>0</v>
      </c>
      <c r="QJ71" s="55">
        <f t="shared" ca="1" si="530"/>
        <v>0</v>
      </c>
      <c r="QK71" s="53">
        <f t="shared" ca="1" si="530"/>
        <v>0</v>
      </c>
      <c r="QL71" s="54">
        <f t="shared" ca="1" si="530"/>
        <v>0</v>
      </c>
      <c r="QM71" s="54">
        <f t="shared" ca="1" si="530"/>
        <v>0</v>
      </c>
      <c r="QN71" s="54">
        <f t="shared" ref="QN71:SW71" ca="1" si="531">IF(QN67=0,0,IF($H41&lt;$AO$3,"►",IF(QN68="F","►",IF(QN68="R","––",0))))</f>
        <v>0</v>
      </c>
      <c r="QO71" s="55">
        <f t="shared" ca="1" si="531"/>
        <v>0</v>
      </c>
      <c r="QP71" s="53">
        <f t="shared" ca="1" si="531"/>
        <v>0</v>
      </c>
      <c r="QQ71" s="54">
        <f t="shared" ca="1" si="531"/>
        <v>0</v>
      </c>
      <c r="QR71" s="54">
        <f t="shared" ca="1" si="531"/>
        <v>0</v>
      </c>
      <c r="QS71" s="54">
        <f t="shared" ca="1" si="531"/>
        <v>0</v>
      </c>
      <c r="QT71" s="55">
        <f t="shared" ca="1" si="531"/>
        <v>0</v>
      </c>
      <c r="QU71" s="53">
        <f t="shared" ca="1" si="531"/>
        <v>0</v>
      </c>
      <c r="QV71" s="54">
        <f t="shared" ca="1" si="531"/>
        <v>0</v>
      </c>
      <c r="QW71" s="54">
        <f t="shared" ca="1" si="531"/>
        <v>0</v>
      </c>
      <c r="QX71" s="54">
        <f t="shared" ca="1" si="531"/>
        <v>0</v>
      </c>
      <c r="QY71" s="55">
        <f t="shared" ca="1" si="531"/>
        <v>0</v>
      </c>
      <c r="QZ71" s="53">
        <f t="shared" ca="1" si="531"/>
        <v>0</v>
      </c>
      <c r="RA71" s="54">
        <f t="shared" ca="1" si="531"/>
        <v>0</v>
      </c>
      <c r="RB71" s="54">
        <f t="shared" ca="1" si="531"/>
        <v>0</v>
      </c>
      <c r="RC71" s="54">
        <f t="shared" ca="1" si="531"/>
        <v>0</v>
      </c>
      <c r="RD71" s="55">
        <f t="shared" ca="1" si="531"/>
        <v>0</v>
      </c>
      <c r="RE71" s="53">
        <f t="shared" ca="1" si="531"/>
        <v>0</v>
      </c>
      <c r="RF71" s="54">
        <f t="shared" ca="1" si="531"/>
        <v>0</v>
      </c>
      <c r="RG71" s="54">
        <f t="shared" ca="1" si="531"/>
        <v>0</v>
      </c>
      <c r="RH71" s="54">
        <f t="shared" ca="1" si="531"/>
        <v>0</v>
      </c>
      <c r="RI71" s="55">
        <f t="shared" ca="1" si="531"/>
        <v>0</v>
      </c>
      <c r="RJ71" s="53">
        <f t="shared" ca="1" si="531"/>
        <v>0</v>
      </c>
      <c r="RK71" s="54">
        <f t="shared" ca="1" si="531"/>
        <v>0</v>
      </c>
      <c r="RL71" s="54">
        <f t="shared" ca="1" si="531"/>
        <v>0</v>
      </c>
      <c r="RM71" s="54">
        <f t="shared" ca="1" si="531"/>
        <v>0</v>
      </c>
      <c r="RN71" s="55">
        <f t="shared" ca="1" si="531"/>
        <v>0</v>
      </c>
      <c r="RO71" s="53">
        <f t="shared" ca="1" si="531"/>
        <v>0</v>
      </c>
      <c r="RP71" s="54">
        <f t="shared" ca="1" si="531"/>
        <v>0</v>
      </c>
      <c r="RQ71" s="54">
        <f t="shared" ca="1" si="531"/>
        <v>0</v>
      </c>
      <c r="RR71" s="54">
        <f t="shared" ca="1" si="531"/>
        <v>0</v>
      </c>
      <c r="RS71" s="55">
        <f t="shared" ca="1" si="531"/>
        <v>0</v>
      </c>
      <c r="RT71" s="53">
        <f t="shared" ca="1" si="531"/>
        <v>0</v>
      </c>
      <c r="RU71" s="54">
        <f t="shared" ca="1" si="531"/>
        <v>0</v>
      </c>
      <c r="RV71" s="54">
        <f t="shared" ca="1" si="531"/>
        <v>0</v>
      </c>
      <c r="RW71" s="54">
        <f t="shared" ca="1" si="531"/>
        <v>0</v>
      </c>
      <c r="RX71" s="55">
        <f t="shared" ca="1" si="531"/>
        <v>0</v>
      </c>
      <c r="RY71" s="53">
        <f t="shared" ca="1" si="531"/>
        <v>0</v>
      </c>
      <c r="RZ71" s="54">
        <f t="shared" ca="1" si="531"/>
        <v>0</v>
      </c>
      <c r="SA71" s="54">
        <f t="shared" ca="1" si="531"/>
        <v>0</v>
      </c>
      <c r="SB71" s="54">
        <f t="shared" ca="1" si="531"/>
        <v>0</v>
      </c>
      <c r="SC71" s="55">
        <f t="shared" ca="1" si="531"/>
        <v>0</v>
      </c>
      <c r="SD71" s="53">
        <f t="shared" ca="1" si="531"/>
        <v>0</v>
      </c>
      <c r="SE71" s="54">
        <f t="shared" ca="1" si="531"/>
        <v>0</v>
      </c>
      <c r="SF71" s="54">
        <f t="shared" ca="1" si="531"/>
        <v>0</v>
      </c>
      <c r="SG71" s="54">
        <f t="shared" ca="1" si="531"/>
        <v>0</v>
      </c>
      <c r="SH71" s="55">
        <f t="shared" ca="1" si="531"/>
        <v>0</v>
      </c>
      <c r="SI71" s="53">
        <f t="shared" ca="1" si="531"/>
        <v>0</v>
      </c>
      <c r="SJ71" s="54">
        <f t="shared" ca="1" si="531"/>
        <v>0</v>
      </c>
      <c r="SK71" s="54">
        <f t="shared" ca="1" si="531"/>
        <v>0</v>
      </c>
      <c r="SL71" s="54">
        <f t="shared" ca="1" si="531"/>
        <v>0</v>
      </c>
      <c r="SM71" s="55">
        <f t="shared" ca="1" si="531"/>
        <v>0</v>
      </c>
      <c r="SN71" s="53">
        <f t="shared" ca="1" si="531"/>
        <v>0</v>
      </c>
      <c r="SO71" s="54">
        <f t="shared" ca="1" si="531"/>
        <v>0</v>
      </c>
      <c r="SP71" s="54">
        <f t="shared" ca="1" si="531"/>
        <v>0</v>
      </c>
      <c r="SQ71" s="54">
        <f t="shared" ca="1" si="531"/>
        <v>0</v>
      </c>
      <c r="SR71" s="55">
        <f t="shared" ca="1" si="531"/>
        <v>0</v>
      </c>
      <c r="SS71" s="53">
        <f t="shared" ca="1" si="531"/>
        <v>0</v>
      </c>
      <c r="ST71" s="54">
        <f t="shared" ca="1" si="531"/>
        <v>0</v>
      </c>
      <c r="SU71" s="54">
        <f t="shared" ca="1" si="531"/>
        <v>0</v>
      </c>
      <c r="SV71" s="54">
        <f t="shared" ca="1" si="531"/>
        <v>0</v>
      </c>
      <c r="SW71" s="55">
        <f t="shared" ca="1" si="531"/>
        <v>0</v>
      </c>
      <c r="SX71" s="446">
        <v>0</v>
      </c>
    </row>
    <row r="72" spans="1:518" ht="11" customHeight="1">
      <c r="A72" s="47"/>
      <c r="B72" s="126"/>
      <c r="C72" s="126"/>
      <c r="D72" s="126"/>
      <c r="E72" s="126"/>
      <c r="F72" s="126"/>
      <c r="G72" s="126"/>
      <c r="H72" s="126"/>
      <c r="I72" s="126"/>
      <c r="J72" s="126"/>
      <c r="K72" s="204"/>
      <c r="L72" s="117"/>
      <c r="M72" s="117"/>
      <c r="N72" s="118"/>
      <c r="O72" s="119"/>
      <c r="P72" s="120"/>
      <c r="Q72" s="121"/>
      <c r="R72" s="120"/>
      <c r="S72" s="120"/>
      <c r="T72" s="120"/>
      <c r="U72" s="120"/>
      <c r="V72" s="122"/>
      <c r="W72" s="120"/>
      <c r="X72" s="120"/>
      <c r="Y72" s="120"/>
      <c r="Z72" s="120"/>
      <c r="AA72" s="122"/>
      <c r="AB72" s="120"/>
      <c r="AC72" s="120"/>
      <c r="AD72" s="120"/>
      <c r="AE72" s="120"/>
      <c r="AF72" s="120"/>
      <c r="AG72" s="123"/>
      <c r="AH72" s="120"/>
      <c r="AI72" s="120"/>
      <c r="AJ72" s="120"/>
      <c r="AK72" s="122"/>
      <c r="AL72" s="123"/>
      <c r="AM72" s="120"/>
      <c r="AN72" s="120"/>
      <c r="AO72" s="120"/>
      <c r="AP72" s="122"/>
      <c r="AQ72" s="123"/>
      <c r="AR72" s="120"/>
      <c r="AS72" s="120"/>
      <c r="AT72" s="120"/>
      <c r="AU72" s="122"/>
      <c r="AV72" s="123"/>
      <c r="AW72" s="120"/>
      <c r="AX72" s="120"/>
      <c r="AY72" s="120"/>
      <c r="AZ72" s="122"/>
      <c r="BA72" s="123"/>
      <c r="BB72" s="120"/>
      <c r="BC72" s="120"/>
      <c r="BD72" s="120"/>
      <c r="BE72" s="122"/>
      <c r="BF72" s="123"/>
      <c r="BG72" s="120"/>
      <c r="BH72" s="120"/>
      <c r="BI72" s="120"/>
      <c r="BJ72" s="122"/>
      <c r="BK72" s="120"/>
      <c r="BL72" s="120"/>
      <c r="BM72" s="120"/>
      <c r="BN72" s="120"/>
      <c r="BO72" s="122"/>
      <c r="BP72" s="120"/>
      <c r="BQ72" s="120"/>
      <c r="BR72" s="120"/>
      <c r="BS72" s="120"/>
      <c r="BT72" s="120"/>
      <c r="BU72" s="123"/>
      <c r="BV72" s="120"/>
      <c r="BW72" s="120"/>
      <c r="BX72" s="120"/>
      <c r="BY72" s="122"/>
      <c r="BZ72" s="123"/>
      <c r="CA72" s="120"/>
      <c r="CB72" s="120"/>
      <c r="CC72" s="120"/>
      <c r="CD72" s="122"/>
      <c r="CE72" s="123"/>
      <c r="CF72" s="120"/>
      <c r="CG72" s="120"/>
      <c r="CH72" s="120"/>
      <c r="CI72" s="122"/>
      <c r="CJ72" s="123"/>
      <c r="CK72" s="120"/>
      <c r="CL72" s="120"/>
      <c r="CM72" s="120"/>
      <c r="CN72" s="122"/>
      <c r="CO72" s="123"/>
      <c r="CP72" s="120"/>
      <c r="CQ72" s="120"/>
      <c r="CR72" s="120"/>
      <c r="CS72" s="122"/>
      <c r="CT72" s="123"/>
      <c r="CU72" s="120"/>
      <c r="CV72" s="120"/>
      <c r="CW72" s="120"/>
      <c r="CX72" s="122"/>
      <c r="CY72" s="120"/>
      <c r="CZ72" s="120"/>
      <c r="DA72" s="120"/>
      <c r="DB72" s="120"/>
      <c r="DC72" s="122"/>
      <c r="DD72" s="120"/>
      <c r="DE72" s="120"/>
      <c r="DF72" s="120"/>
      <c r="DG72" s="120"/>
      <c r="DH72" s="120"/>
      <c r="DI72" s="123"/>
      <c r="DJ72" s="120"/>
      <c r="DK72" s="120"/>
      <c r="DL72" s="120"/>
      <c r="DM72" s="122"/>
      <c r="DN72" s="123"/>
      <c r="DO72" s="120"/>
      <c r="DP72" s="120"/>
      <c r="DQ72" s="120"/>
      <c r="DR72" s="122"/>
      <c r="DS72" s="123"/>
      <c r="DT72" s="120"/>
      <c r="DU72" s="120"/>
      <c r="DV72" s="120"/>
      <c r="DW72" s="122"/>
      <c r="DX72" s="123"/>
      <c r="DY72" s="120"/>
      <c r="DZ72" s="120"/>
      <c r="EA72" s="120"/>
      <c r="EB72" s="122"/>
      <c r="EC72" s="123"/>
      <c r="ED72" s="120"/>
      <c r="EE72" s="120"/>
      <c r="EF72" s="120"/>
      <c r="EG72" s="122"/>
      <c r="EH72" s="123"/>
      <c r="EI72" s="120"/>
      <c r="EJ72" s="120"/>
      <c r="EK72" s="120"/>
      <c r="EL72" s="122"/>
      <c r="EM72" s="120"/>
      <c r="EN72" s="120"/>
      <c r="EO72" s="120"/>
      <c r="EP72" s="120"/>
      <c r="EQ72" s="120"/>
      <c r="ER72" s="123"/>
      <c r="ES72" s="120"/>
      <c r="ET72" s="120"/>
      <c r="EU72" s="120"/>
      <c r="EV72" s="122"/>
      <c r="EW72" s="123"/>
      <c r="EX72" s="120"/>
      <c r="EY72" s="120"/>
      <c r="EZ72" s="120"/>
      <c r="FA72" s="122"/>
      <c r="FB72" s="123"/>
      <c r="FC72" s="120"/>
      <c r="FD72" s="120"/>
      <c r="FE72" s="120"/>
      <c r="FF72" s="122"/>
      <c r="FG72" s="123"/>
      <c r="FH72" s="120"/>
      <c r="FI72" s="120"/>
      <c r="FJ72" s="120"/>
      <c r="FK72" s="122"/>
      <c r="FL72" s="123"/>
      <c r="FM72" s="120"/>
      <c r="FN72" s="120"/>
      <c r="FO72" s="120"/>
      <c r="FP72" s="122"/>
      <c r="FQ72" s="123"/>
      <c r="FR72" s="120"/>
      <c r="FS72" s="120"/>
      <c r="FT72" s="120"/>
      <c r="FU72" s="122"/>
      <c r="FV72" s="120"/>
      <c r="FW72" s="120"/>
      <c r="FX72" s="120"/>
      <c r="FY72" s="120"/>
      <c r="FZ72" s="122"/>
      <c r="GA72" s="120"/>
      <c r="GB72" s="120"/>
      <c r="GC72" s="120"/>
      <c r="GD72" s="120"/>
      <c r="GE72" s="120"/>
      <c r="GF72" s="123"/>
      <c r="GG72" s="120"/>
      <c r="GH72" s="120"/>
      <c r="GI72" s="120"/>
      <c r="GJ72" s="122"/>
      <c r="GK72" s="123"/>
      <c r="GL72" s="120"/>
      <c r="GM72" s="120"/>
      <c r="GN72" s="120"/>
      <c r="GO72" s="122"/>
      <c r="GP72" s="123"/>
      <c r="GQ72" s="120"/>
      <c r="GR72" s="120"/>
      <c r="GS72" s="120"/>
      <c r="GT72" s="122"/>
      <c r="GU72" s="123"/>
      <c r="GV72" s="120"/>
      <c r="GW72" s="120"/>
      <c r="GX72" s="120"/>
      <c r="GY72" s="122"/>
      <c r="GZ72" s="123"/>
      <c r="HA72" s="120"/>
      <c r="HB72" s="120"/>
      <c r="HC72" s="120"/>
      <c r="HD72" s="122"/>
      <c r="HE72" s="123"/>
      <c r="HF72" s="120"/>
      <c r="HG72" s="120"/>
      <c r="HH72" s="120"/>
      <c r="HI72" s="122"/>
      <c r="HJ72" s="120"/>
      <c r="HK72" s="120"/>
      <c r="HL72" s="120"/>
      <c r="HM72" s="120"/>
      <c r="HN72" s="122"/>
      <c r="HO72" s="120"/>
      <c r="HP72" s="120"/>
      <c r="HQ72" s="120"/>
      <c r="HR72" s="120"/>
      <c r="HS72" s="120"/>
      <c r="HT72" s="123"/>
      <c r="HU72" s="120"/>
      <c r="HV72" s="120"/>
      <c r="HW72" s="120"/>
      <c r="HX72" s="122"/>
      <c r="HY72" s="123"/>
      <c r="HZ72" s="120"/>
      <c r="IA72" s="120"/>
      <c r="IB72" s="120"/>
      <c r="IC72" s="122"/>
      <c r="ID72" s="123"/>
      <c r="IE72" s="120"/>
      <c r="IF72" s="120"/>
      <c r="IG72" s="120"/>
      <c r="IH72" s="122"/>
      <c r="II72" s="123"/>
      <c r="IJ72" s="120"/>
      <c r="IK72" s="120"/>
      <c r="IL72" s="120"/>
      <c r="IM72" s="122"/>
      <c r="IN72" s="123"/>
      <c r="IO72" s="120"/>
      <c r="IP72" s="120"/>
      <c r="IQ72" s="120"/>
      <c r="IR72" s="122"/>
      <c r="IS72" s="123"/>
      <c r="IT72" s="120"/>
      <c r="IU72" s="120"/>
      <c r="IV72" s="120"/>
      <c r="IW72" s="122"/>
      <c r="IX72" s="123"/>
      <c r="IY72" s="120"/>
      <c r="IZ72" s="120"/>
      <c r="JA72" s="120"/>
      <c r="JB72" s="122"/>
      <c r="JC72" s="123"/>
      <c r="JD72" s="120"/>
      <c r="JE72" s="120"/>
      <c r="JF72" s="120"/>
      <c r="JG72" s="122"/>
      <c r="JH72" s="123"/>
      <c r="JI72" s="120"/>
      <c r="JJ72" s="120"/>
      <c r="JK72" s="120"/>
      <c r="JL72" s="122"/>
      <c r="JM72" s="123"/>
      <c r="JN72" s="120"/>
      <c r="JO72" s="120"/>
      <c r="JP72" s="120"/>
      <c r="JQ72" s="122"/>
      <c r="JR72" s="123"/>
      <c r="JS72" s="120"/>
      <c r="JT72" s="120"/>
      <c r="JU72" s="120"/>
      <c r="JV72" s="122"/>
      <c r="JW72" s="123"/>
      <c r="JX72" s="120"/>
      <c r="JY72" s="120"/>
      <c r="JZ72" s="120"/>
      <c r="KA72" s="122"/>
      <c r="KB72" s="123"/>
      <c r="KC72" s="120"/>
      <c r="KD72" s="120"/>
      <c r="KE72" s="120"/>
      <c r="KF72" s="122"/>
      <c r="KG72" s="123"/>
      <c r="KH72" s="120"/>
      <c r="KI72" s="120"/>
      <c r="KJ72" s="120"/>
      <c r="KK72" s="122"/>
      <c r="KL72" s="123"/>
      <c r="KM72" s="120"/>
      <c r="KN72" s="120"/>
      <c r="KO72" s="120"/>
      <c r="KP72" s="122"/>
      <c r="KQ72" s="123"/>
      <c r="KR72" s="120"/>
      <c r="KS72" s="120"/>
      <c r="KT72" s="120"/>
      <c r="KU72" s="122"/>
      <c r="KV72" s="123"/>
      <c r="KW72" s="120"/>
      <c r="KX72" s="120"/>
      <c r="KY72" s="120"/>
      <c r="KZ72" s="122"/>
      <c r="LA72" s="123"/>
      <c r="LB72" s="120"/>
      <c r="LC72" s="120"/>
      <c r="LD72" s="120"/>
      <c r="LE72" s="122"/>
      <c r="LF72" s="123"/>
      <c r="LG72" s="120"/>
      <c r="LH72" s="120"/>
      <c r="LI72" s="120"/>
      <c r="LJ72" s="122"/>
      <c r="LK72" s="123"/>
      <c r="LL72" s="120"/>
      <c r="LM72" s="120"/>
      <c r="LN72" s="120"/>
      <c r="LO72" s="122"/>
      <c r="LP72" s="123"/>
      <c r="LQ72" s="120"/>
      <c r="LR72" s="120"/>
      <c r="LS72" s="120"/>
      <c r="LT72" s="122"/>
      <c r="LU72" s="123"/>
      <c r="LV72" s="120"/>
      <c r="LW72" s="120"/>
      <c r="LX72" s="120"/>
      <c r="LY72" s="122"/>
      <c r="LZ72" s="123"/>
      <c r="MA72" s="120"/>
      <c r="MB72" s="120"/>
      <c r="MC72" s="120"/>
      <c r="MD72" s="122"/>
      <c r="ME72" s="123"/>
      <c r="MF72" s="120"/>
      <c r="MG72" s="120"/>
      <c r="MH72" s="120"/>
      <c r="MI72" s="122"/>
      <c r="MJ72" s="123"/>
      <c r="MK72" s="120"/>
      <c r="ML72" s="120"/>
      <c r="MM72" s="120"/>
      <c r="MN72" s="122"/>
      <c r="MO72" s="123"/>
      <c r="MP72" s="120"/>
      <c r="MQ72" s="120"/>
      <c r="MR72" s="120"/>
      <c r="MS72" s="122"/>
      <c r="MT72" s="123"/>
      <c r="MU72" s="120"/>
      <c r="MV72" s="120"/>
      <c r="MW72" s="120"/>
      <c r="MX72" s="122"/>
      <c r="MY72" s="123"/>
      <c r="MZ72" s="120"/>
      <c r="NA72" s="120"/>
      <c r="NB72" s="120"/>
      <c r="NC72" s="122"/>
      <c r="ND72" s="123"/>
      <c r="NE72" s="120"/>
      <c r="NF72" s="120"/>
      <c r="NG72" s="120"/>
      <c r="NH72" s="122"/>
      <c r="NI72" s="123"/>
      <c r="NJ72" s="120"/>
      <c r="NK72" s="120"/>
      <c r="NL72" s="120"/>
      <c r="NM72" s="122"/>
      <c r="NN72" s="123"/>
      <c r="NO72" s="120"/>
      <c r="NP72" s="120"/>
      <c r="NQ72" s="120"/>
      <c r="NR72" s="122"/>
      <c r="NS72" s="123"/>
      <c r="NT72" s="120"/>
      <c r="NU72" s="120"/>
      <c r="NV72" s="120"/>
      <c r="NW72" s="122"/>
      <c r="NX72" s="123"/>
      <c r="NY72" s="120"/>
      <c r="NZ72" s="120"/>
      <c r="OA72" s="120"/>
      <c r="OB72" s="122"/>
      <c r="OC72" s="123"/>
      <c r="OD72" s="120"/>
      <c r="OE72" s="120"/>
      <c r="OF72" s="120"/>
      <c r="OG72" s="122"/>
      <c r="OH72" s="123"/>
      <c r="OI72" s="120"/>
      <c r="OJ72" s="120"/>
      <c r="OK72" s="120"/>
      <c r="OL72" s="122"/>
      <c r="OM72" s="123"/>
      <c r="ON72" s="120"/>
      <c r="OO72" s="120"/>
      <c r="OP72" s="120"/>
      <c r="OQ72" s="122"/>
      <c r="OR72" s="123"/>
      <c r="OS72" s="120"/>
      <c r="OT72" s="120"/>
      <c r="OU72" s="120"/>
      <c r="OV72" s="122"/>
      <c r="OW72" s="123"/>
      <c r="OX72" s="120"/>
      <c r="OY72" s="120"/>
      <c r="OZ72" s="120"/>
      <c r="PA72" s="122"/>
      <c r="PB72" s="123"/>
      <c r="PC72" s="120"/>
      <c r="PD72" s="120"/>
      <c r="PE72" s="120"/>
      <c r="PF72" s="122"/>
      <c r="PG72" s="123"/>
      <c r="PH72" s="120"/>
      <c r="PI72" s="120"/>
      <c r="PJ72" s="120"/>
      <c r="PK72" s="122"/>
      <c r="PL72" s="123"/>
      <c r="PM72" s="120"/>
      <c r="PN72" s="120"/>
      <c r="PO72" s="120"/>
      <c r="PP72" s="122"/>
      <c r="PQ72" s="123"/>
      <c r="PR72" s="120"/>
      <c r="PS72" s="120"/>
      <c r="PT72" s="120"/>
      <c r="PU72" s="122"/>
      <c r="PV72" s="123"/>
      <c r="PW72" s="120"/>
      <c r="PX72" s="120"/>
      <c r="PY72" s="120"/>
      <c r="PZ72" s="122"/>
      <c r="QA72" s="123"/>
      <c r="QB72" s="120"/>
      <c r="QC72" s="120"/>
      <c r="QD72" s="120"/>
      <c r="QE72" s="122"/>
      <c r="QF72" s="123"/>
      <c r="QG72" s="120"/>
      <c r="QH72" s="120"/>
      <c r="QI72" s="120"/>
      <c r="QJ72" s="122"/>
      <c r="QK72" s="123"/>
      <c r="QL72" s="120"/>
      <c r="QM72" s="120"/>
      <c r="QN72" s="120"/>
      <c r="QO72" s="122"/>
      <c r="QP72" s="123"/>
      <c r="QQ72" s="120"/>
      <c r="QR72" s="120"/>
      <c r="QS72" s="120"/>
      <c r="QT72" s="122"/>
      <c r="QU72" s="123"/>
      <c r="QV72" s="120"/>
      <c r="QW72" s="120"/>
      <c r="QX72" s="120"/>
      <c r="QY72" s="122"/>
      <c r="QZ72" s="123"/>
      <c r="RA72" s="120"/>
      <c r="RB72" s="120"/>
      <c r="RC72" s="120"/>
      <c r="RD72" s="122"/>
      <c r="RE72" s="123"/>
      <c r="RF72" s="120"/>
      <c r="RG72" s="120"/>
      <c r="RH72" s="120"/>
      <c r="RI72" s="122"/>
      <c r="RJ72" s="123"/>
      <c r="RK72" s="120"/>
      <c r="RL72" s="120"/>
      <c r="RM72" s="120"/>
      <c r="RN72" s="122"/>
      <c r="RO72" s="123"/>
      <c r="RP72" s="120"/>
      <c r="RQ72" s="120"/>
      <c r="RR72" s="120"/>
      <c r="RS72" s="122"/>
      <c r="RT72" s="123"/>
      <c r="RU72" s="120"/>
      <c r="RV72" s="120"/>
      <c r="RW72" s="120"/>
      <c r="RX72" s="122"/>
      <c r="RY72" s="123"/>
      <c r="RZ72" s="120"/>
      <c r="SA72" s="120"/>
      <c r="SB72" s="120"/>
      <c r="SC72" s="122"/>
      <c r="SD72" s="123"/>
      <c r="SE72" s="120"/>
      <c r="SF72" s="120"/>
      <c r="SG72" s="120"/>
      <c r="SH72" s="122"/>
      <c r="SI72" s="123"/>
      <c r="SJ72" s="120"/>
      <c r="SK72" s="120"/>
      <c r="SL72" s="120"/>
      <c r="SM72" s="122"/>
      <c r="SN72" s="123"/>
      <c r="SO72" s="120"/>
      <c r="SP72" s="120"/>
      <c r="SQ72" s="120"/>
      <c r="SR72" s="122"/>
      <c r="SS72" s="123"/>
      <c r="ST72" s="120"/>
      <c r="SU72" s="120"/>
      <c r="SV72" s="120"/>
      <c r="SW72" s="122"/>
    </row>
    <row r="73" spans="1:518" ht="14" customHeight="1">
      <c r="A73" s="47"/>
      <c r="B73" s="600">
        <f>'DATOS DIAG OT'!V21</f>
        <v>0</v>
      </c>
      <c r="C73" s="600">
        <f>'DATOS DIAG OT'!X21</f>
        <v>0</v>
      </c>
      <c r="D73" s="213" t="str">
        <f>'DATOS DIAG OT'!S21</f>
        <v xml:space="preserve">                  ––</v>
      </c>
      <c r="E73" s="214">
        <f>'DATOS DIAG OT'!AI21</f>
        <v>0</v>
      </c>
      <c r="F73" s="214">
        <f>'DATOS DIAG OT'!AM21</f>
        <v>0</v>
      </c>
      <c r="G73" s="214">
        <f>'DATOS DIAG OT'!AD21</f>
        <v>0</v>
      </c>
      <c r="H73" s="214">
        <f>'DATOS DIAG OT'!AE21</f>
        <v>0</v>
      </c>
      <c r="I73" s="214">
        <f>'DATOS DIAG OT'!J21</f>
        <v>0</v>
      </c>
      <c r="J73" s="214">
        <f>'DATOS DIAG OT'!Z21</f>
        <v>0</v>
      </c>
      <c r="K73" s="200"/>
      <c r="L73" s="39"/>
      <c r="M73" s="40"/>
      <c r="N73" s="25"/>
      <c r="O73" s="163"/>
      <c r="P73" s="20"/>
      <c r="Q73" s="20"/>
      <c r="R73" s="164"/>
      <c r="S73" s="20"/>
      <c r="T73" s="20"/>
      <c r="U73" s="20"/>
      <c r="V73" s="165"/>
      <c r="W73" s="164"/>
      <c r="X73" s="20"/>
      <c r="Y73" s="20"/>
      <c r="Z73" s="20"/>
      <c r="AA73" s="165"/>
      <c r="AB73" s="164"/>
      <c r="AC73" s="20"/>
      <c r="AD73" s="20"/>
      <c r="AE73" s="20"/>
      <c r="AF73" s="165"/>
      <c r="AG73" s="164"/>
      <c r="AH73" s="20"/>
      <c r="AI73" s="20"/>
      <c r="AJ73" s="20"/>
      <c r="AK73" s="165"/>
      <c r="AL73" s="164"/>
      <c r="AM73" s="20"/>
      <c r="AN73" s="20"/>
      <c r="AO73" s="20"/>
      <c r="AP73" s="165"/>
      <c r="AQ73" s="1211" t="str">
        <f>IF(ISTEXT('GRAFICO CARGAS'!Z11),'GRAFICO CARGAS'!Z11&amp;" en el puesto de trabajo","")</f>
        <v/>
      </c>
      <c r="AR73" s="20"/>
      <c r="AS73" s="20"/>
      <c r="AT73" s="20"/>
      <c r="AU73" s="167"/>
      <c r="AV73" s="166"/>
      <c r="AW73" s="20"/>
      <c r="AX73" s="20"/>
      <c r="AY73" s="20"/>
      <c r="AZ73" s="167"/>
      <c r="BA73" s="166"/>
      <c r="BB73" s="20"/>
      <c r="BC73" s="20"/>
      <c r="BD73" s="20"/>
      <c r="BE73" s="167"/>
      <c r="BF73" s="166"/>
      <c r="BG73" s="20"/>
      <c r="BH73" s="20"/>
      <c r="BI73" s="20"/>
      <c r="BJ73" s="167"/>
      <c r="BK73" s="20"/>
      <c r="BL73" s="20"/>
      <c r="BM73" s="20"/>
      <c r="BN73" s="20"/>
      <c r="BO73" s="167"/>
      <c r="BP73" s="20"/>
      <c r="BQ73" s="20"/>
      <c r="BR73" s="20"/>
      <c r="BS73" s="20"/>
      <c r="BT73" s="20"/>
      <c r="BU73" s="166"/>
      <c r="BV73" s="20"/>
      <c r="BW73" s="20"/>
      <c r="BX73" s="20"/>
      <c r="BY73" s="167"/>
      <c r="BZ73" s="166"/>
      <c r="CA73" s="20"/>
      <c r="CB73" s="20"/>
      <c r="CC73" s="20"/>
      <c r="CD73" s="167"/>
      <c r="CE73" s="166"/>
      <c r="CF73" s="20"/>
      <c r="CG73" s="20"/>
      <c r="CH73" s="20"/>
      <c r="CI73" s="167"/>
      <c r="CJ73" s="166"/>
      <c r="CK73" s="20"/>
      <c r="CL73" s="20"/>
      <c r="CM73" s="20"/>
      <c r="CN73" s="167"/>
      <c r="CO73" s="166"/>
      <c r="CP73" s="20"/>
      <c r="CQ73" s="20"/>
      <c r="CR73" s="20"/>
      <c r="CS73" s="167"/>
      <c r="CT73" s="166"/>
      <c r="CU73" s="20"/>
      <c r="CV73" s="20"/>
      <c r="CW73" s="20"/>
      <c r="CX73" s="167"/>
      <c r="CY73" s="20"/>
      <c r="CZ73" s="20"/>
      <c r="DA73" s="20"/>
      <c r="DB73" s="20"/>
      <c r="DC73" s="167"/>
      <c r="DD73" s="20"/>
      <c r="DE73" s="20"/>
      <c r="DF73" s="20"/>
      <c r="DG73" s="20"/>
      <c r="DH73" s="20"/>
      <c r="DI73" s="166"/>
      <c r="DJ73" s="20"/>
      <c r="DK73" s="20"/>
      <c r="DL73" s="20"/>
      <c r="DM73" s="167"/>
      <c r="DN73" s="166"/>
      <c r="DO73" s="20"/>
      <c r="DP73" s="20"/>
      <c r="DQ73" s="20"/>
      <c r="DR73" s="167"/>
      <c r="DS73" s="166"/>
      <c r="DT73" s="20"/>
      <c r="DU73" s="20"/>
      <c r="DV73" s="20"/>
      <c r="DW73" s="167"/>
      <c r="DX73" s="166"/>
      <c r="DY73" s="20"/>
      <c r="DZ73" s="20"/>
      <c r="EA73" s="20"/>
      <c r="EB73" s="167"/>
      <c r="EC73" s="166"/>
      <c r="ED73" s="20"/>
      <c r="EE73" s="20"/>
      <c r="EF73" s="20"/>
      <c r="EG73" s="167"/>
      <c r="EH73" s="166"/>
      <c r="EI73" s="20"/>
      <c r="EJ73" s="20"/>
      <c r="EK73" s="20"/>
      <c r="EL73" s="167"/>
      <c r="EM73" s="20"/>
      <c r="EN73" s="20"/>
      <c r="EO73" s="20"/>
      <c r="EP73" s="20"/>
      <c r="EQ73" s="20"/>
      <c r="ER73" s="166"/>
      <c r="ES73" s="20"/>
      <c r="ET73" s="20"/>
      <c r="EU73" s="20"/>
      <c r="EV73" s="167"/>
      <c r="EW73" s="166"/>
      <c r="EX73" s="20"/>
      <c r="EY73" s="20"/>
      <c r="EZ73" s="20"/>
      <c r="FA73" s="167"/>
      <c r="FB73" s="166"/>
      <c r="FC73" s="20"/>
      <c r="FD73" s="20"/>
      <c r="FE73" s="20"/>
      <c r="FF73" s="167"/>
      <c r="FG73" s="166"/>
      <c r="FH73" s="20"/>
      <c r="FI73" s="20"/>
      <c r="FJ73" s="20"/>
      <c r="FK73" s="167"/>
      <c r="FL73" s="166"/>
      <c r="FM73" s="20"/>
      <c r="FN73" s="20"/>
      <c r="FO73" s="20"/>
      <c r="FP73" s="167"/>
      <c r="FQ73" s="166"/>
      <c r="FR73" s="20"/>
      <c r="FS73" s="20"/>
      <c r="FT73" s="20"/>
      <c r="FU73" s="167"/>
      <c r="FV73" s="20"/>
      <c r="FW73" s="20"/>
      <c r="FX73" s="20"/>
      <c r="FY73" s="20"/>
      <c r="FZ73" s="167"/>
      <c r="GA73" s="20"/>
      <c r="GB73" s="20"/>
      <c r="GC73" s="20"/>
      <c r="GD73" s="20"/>
      <c r="GE73" s="20"/>
      <c r="GF73" s="166"/>
      <c r="GG73" s="20"/>
      <c r="GH73" s="20"/>
      <c r="GI73" s="20"/>
      <c r="GJ73" s="167"/>
      <c r="GK73" s="166"/>
      <c r="GL73" s="20"/>
      <c r="GM73" s="20"/>
      <c r="GN73" s="20"/>
      <c r="GO73" s="167"/>
      <c r="GP73" s="166"/>
      <c r="GQ73" s="20"/>
      <c r="GR73" s="20"/>
      <c r="GS73" s="20"/>
      <c r="GT73" s="167"/>
      <c r="GU73" s="166"/>
      <c r="GV73" s="20"/>
      <c r="GW73" s="20"/>
      <c r="GX73" s="20"/>
      <c r="GY73" s="167"/>
      <c r="GZ73" s="166"/>
      <c r="HA73" s="20"/>
      <c r="HB73" s="20"/>
      <c r="HC73" s="20"/>
      <c r="HD73" s="167"/>
      <c r="HE73" s="166"/>
      <c r="HF73" s="20"/>
      <c r="HG73" s="20"/>
      <c r="HH73" s="20"/>
      <c r="HI73" s="167"/>
      <c r="HJ73" s="20"/>
      <c r="HK73" s="20"/>
      <c r="HL73" s="20"/>
      <c r="HM73" s="20"/>
      <c r="HN73" s="167"/>
      <c r="HO73" s="20"/>
      <c r="HP73" s="20"/>
      <c r="HQ73" s="20"/>
      <c r="HR73" s="20"/>
      <c r="HS73" s="20"/>
      <c r="HT73" s="166"/>
      <c r="HU73" s="20"/>
      <c r="HV73" s="20"/>
      <c r="HW73" s="20"/>
      <c r="HX73" s="167"/>
      <c r="HY73" s="166"/>
      <c r="HZ73" s="20"/>
      <c r="IA73" s="20"/>
      <c r="IB73" s="20"/>
      <c r="IC73" s="167"/>
      <c r="ID73" s="166"/>
      <c r="IE73" s="20"/>
      <c r="IF73" s="20"/>
      <c r="IG73" s="20"/>
      <c r="IH73" s="167"/>
      <c r="II73" s="166"/>
      <c r="IJ73" s="20"/>
      <c r="IK73" s="20"/>
      <c r="IL73" s="20"/>
      <c r="IM73" s="167"/>
      <c r="IN73" s="166"/>
      <c r="IO73" s="20"/>
      <c r="IP73" s="20"/>
      <c r="IQ73" s="20"/>
      <c r="IR73" s="167"/>
      <c r="IS73" s="166"/>
      <c r="IT73" s="20"/>
      <c r="IU73" s="20"/>
      <c r="IV73" s="20"/>
      <c r="IW73" s="167"/>
      <c r="IX73" s="166"/>
      <c r="IY73" s="20"/>
      <c r="IZ73" s="20"/>
      <c r="JA73" s="20"/>
      <c r="JB73" s="167"/>
      <c r="JC73" s="166"/>
      <c r="JD73" s="20"/>
      <c r="JE73" s="20"/>
      <c r="JF73" s="20"/>
      <c r="JG73" s="167"/>
      <c r="JH73" s="166"/>
      <c r="JI73" s="20"/>
      <c r="JJ73" s="20"/>
      <c r="JK73" s="20"/>
      <c r="JL73" s="167"/>
      <c r="JM73" s="166"/>
      <c r="JN73" s="20"/>
      <c r="JO73" s="20"/>
      <c r="JP73" s="20"/>
      <c r="JQ73" s="167"/>
      <c r="JR73" s="166"/>
      <c r="JS73" s="20"/>
      <c r="JT73" s="20"/>
      <c r="JU73" s="20"/>
      <c r="JV73" s="167"/>
      <c r="JW73" s="20"/>
      <c r="JX73" s="20"/>
      <c r="JY73" s="20"/>
      <c r="JZ73" s="20"/>
      <c r="KA73" s="167"/>
      <c r="KB73" s="20"/>
      <c r="KC73" s="20"/>
      <c r="KD73" s="20"/>
      <c r="KE73" s="20"/>
      <c r="KF73" s="20"/>
      <c r="KG73" s="166"/>
      <c r="KH73" s="20"/>
      <c r="KI73" s="20"/>
      <c r="KJ73" s="20"/>
      <c r="KK73" s="167"/>
      <c r="KL73" s="166"/>
      <c r="KM73" s="20"/>
      <c r="KN73" s="20"/>
      <c r="KO73" s="20"/>
      <c r="KP73" s="167"/>
      <c r="KQ73" s="166"/>
      <c r="KR73" s="20"/>
      <c r="KS73" s="20"/>
      <c r="KT73" s="20"/>
      <c r="KU73" s="167"/>
      <c r="KV73" s="166"/>
      <c r="KW73" s="20"/>
      <c r="KX73" s="20"/>
      <c r="KY73" s="20"/>
      <c r="KZ73" s="167"/>
      <c r="LA73" s="166"/>
      <c r="LB73" s="20"/>
      <c r="LC73" s="20"/>
      <c r="LD73" s="20"/>
      <c r="LE73" s="167"/>
      <c r="LF73" s="166"/>
      <c r="LG73" s="20"/>
      <c r="LH73" s="20"/>
      <c r="LI73" s="20"/>
      <c r="LJ73" s="167"/>
      <c r="LK73" s="166"/>
      <c r="LL73" s="20"/>
      <c r="LM73" s="20"/>
      <c r="LN73" s="20"/>
      <c r="LO73" s="167"/>
      <c r="LP73" s="166"/>
      <c r="LQ73" s="20"/>
      <c r="LR73" s="20"/>
      <c r="LS73" s="20"/>
      <c r="LT73" s="167"/>
      <c r="LU73" s="166"/>
      <c r="LV73" s="20"/>
      <c r="LW73" s="20"/>
      <c r="LX73" s="20"/>
      <c r="LY73" s="167"/>
      <c r="LZ73" s="166"/>
      <c r="MA73" s="20"/>
      <c r="MB73" s="20"/>
      <c r="MC73" s="20"/>
      <c r="MD73" s="167"/>
      <c r="ME73" s="166"/>
      <c r="MF73" s="20"/>
      <c r="MG73" s="20"/>
      <c r="MH73" s="20"/>
      <c r="MI73" s="167"/>
      <c r="MJ73" s="20"/>
      <c r="MK73" s="20"/>
      <c r="ML73" s="20"/>
      <c r="MM73" s="20"/>
      <c r="MN73" s="167"/>
      <c r="MO73" s="20"/>
      <c r="MP73" s="20"/>
      <c r="MQ73" s="20"/>
      <c r="MR73" s="20"/>
      <c r="MS73" s="20"/>
      <c r="MT73" s="166"/>
      <c r="MU73" s="20"/>
      <c r="MV73" s="20"/>
      <c r="MW73" s="20"/>
      <c r="MX73" s="167"/>
      <c r="MY73" s="166"/>
      <c r="MZ73" s="20"/>
      <c r="NA73" s="20"/>
      <c r="NB73" s="20"/>
      <c r="NC73" s="167"/>
      <c r="ND73" s="166"/>
      <c r="NE73" s="20"/>
      <c r="NF73" s="20"/>
      <c r="NG73" s="20"/>
      <c r="NH73" s="167"/>
      <c r="NI73" s="166"/>
      <c r="NJ73" s="20"/>
      <c r="NK73" s="20"/>
      <c r="NL73" s="20"/>
      <c r="NM73" s="167"/>
      <c r="NN73" s="166"/>
      <c r="NO73" s="20"/>
      <c r="NP73" s="20"/>
      <c r="NQ73" s="20"/>
      <c r="NR73" s="167"/>
      <c r="NS73" s="166"/>
      <c r="NT73" s="20"/>
      <c r="NU73" s="20"/>
      <c r="NV73" s="20"/>
      <c r="NW73" s="167"/>
      <c r="NX73" s="166"/>
      <c r="NY73" s="20"/>
      <c r="NZ73" s="20"/>
      <c r="OA73" s="20"/>
      <c r="OB73" s="167"/>
      <c r="OC73" s="166"/>
      <c r="OD73" s="20"/>
      <c r="OE73" s="20"/>
      <c r="OF73" s="20"/>
      <c r="OG73" s="167"/>
      <c r="OH73" s="166"/>
      <c r="OI73" s="20"/>
      <c r="OJ73" s="20"/>
      <c r="OK73" s="20"/>
      <c r="OL73" s="167"/>
      <c r="OM73" s="166"/>
      <c r="ON73" s="20"/>
      <c r="OO73" s="20"/>
      <c r="OP73" s="20"/>
      <c r="OQ73" s="167"/>
      <c r="OR73" s="166"/>
      <c r="OS73" s="20"/>
      <c r="OT73" s="20"/>
      <c r="OU73" s="20"/>
      <c r="OV73" s="167"/>
      <c r="OW73" s="20"/>
      <c r="OX73" s="20"/>
      <c r="OY73" s="20"/>
      <c r="OZ73" s="20"/>
      <c r="PA73" s="167"/>
      <c r="PB73" s="20"/>
      <c r="PC73" s="20"/>
      <c r="PD73" s="20"/>
      <c r="PE73" s="20"/>
      <c r="PF73" s="20"/>
      <c r="PG73" s="166"/>
      <c r="PH73" s="20"/>
      <c r="PI73" s="20"/>
      <c r="PJ73" s="20"/>
      <c r="PK73" s="167"/>
      <c r="PL73" s="166"/>
      <c r="PM73" s="20"/>
      <c r="PN73" s="20"/>
      <c r="PO73" s="20"/>
      <c r="PP73" s="167"/>
      <c r="PQ73" s="166"/>
      <c r="PR73" s="20"/>
      <c r="PS73" s="20"/>
      <c r="PT73" s="20"/>
      <c r="PU73" s="167"/>
      <c r="PV73" s="166"/>
      <c r="PW73" s="20"/>
      <c r="PX73" s="20"/>
      <c r="PY73" s="20"/>
      <c r="PZ73" s="167"/>
      <c r="QA73" s="166"/>
      <c r="QB73" s="20"/>
      <c r="QC73" s="20"/>
      <c r="QD73" s="20"/>
      <c r="QE73" s="167"/>
      <c r="QF73" s="166"/>
      <c r="QG73" s="20"/>
      <c r="QH73" s="20"/>
      <c r="QI73" s="20"/>
      <c r="QJ73" s="167"/>
      <c r="QK73" s="166"/>
      <c r="QL73" s="20"/>
      <c r="QM73" s="20"/>
      <c r="QN73" s="20"/>
      <c r="QO73" s="167"/>
      <c r="QP73" s="166"/>
      <c r="QQ73" s="20"/>
      <c r="QR73" s="20"/>
      <c r="QS73" s="20"/>
      <c r="QT73" s="167"/>
      <c r="QU73" s="166"/>
      <c r="QV73" s="20"/>
      <c r="QW73" s="20"/>
      <c r="QX73" s="20"/>
      <c r="QY73" s="167"/>
      <c r="QZ73" s="166"/>
      <c r="RA73" s="20"/>
      <c r="RB73" s="20"/>
      <c r="RC73" s="20"/>
      <c r="RD73" s="167"/>
      <c r="RE73" s="166"/>
      <c r="RF73" s="20"/>
      <c r="RG73" s="20"/>
      <c r="RH73" s="20"/>
      <c r="RI73" s="167"/>
      <c r="RJ73" s="20"/>
      <c r="RK73" s="20"/>
      <c r="RL73" s="20"/>
      <c r="RM73" s="20"/>
      <c r="RN73" s="167"/>
      <c r="RO73" s="20"/>
      <c r="RP73" s="20"/>
      <c r="RQ73" s="20"/>
      <c r="RR73" s="20"/>
      <c r="RS73" s="20"/>
      <c r="RT73" s="166"/>
      <c r="RU73" s="20"/>
      <c r="RV73" s="20"/>
      <c r="RW73" s="20"/>
      <c r="RX73" s="167"/>
      <c r="RY73" s="166"/>
      <c r="RZ73" s="20"/>
      <c r="SA73" s="20"/>
      <c r="SB73" s="20"/>
      <c r="SC73" s="167"/>
      <c r="SD73" s="166"/>
      <c r="SE73" s="20"/>
      <c r="SF73" s="20"/>
      <c r="SG73" s="20"/>
      <c r="SH73" s="167"/>
      <c r="SI73" s="166"/>
      <c r="SJ73" s="20"/>
      <c r="SK73" s="20"/>
      <c r="SL73" s="20"/>
      <c r="SM73" s="167"/>
      <c r="SN73" s="166"/>
      <c r="SO73" s="20"/>
      <c r="SP73" s="20"/>
      <c r="SQ73" s="20"/>
      <c r="SR73" s="167"/>
      <c r="SS73" s="166"/>
      <c r="ST73" s="20"/>
      <c r="SU73" s="20"/>
      <c r="SV73" s="20"/>
      <c r="SW73" s="167"/>
    </row>
    <row r="74" spans="1:518" ht="14" customHeight="1">
      <c r="A74" s="47"/>
      <c r="B74" s="125"/>
      <c r="C74" s="125"/>
      <c r="D74" s="125"/>
      <c r="E74" s="944" t="e">
        <f>"Tiempo produciendo "&amp;MAX(I73/J73,1)&amp;" lotes:"</f>
        <v>#DIV/0!</v>
      </c>
      <c r="F74" s="214" t="e">
        <f>MAX(I73/J73,1)*G73</f>
        <v>#DIV/0!</v>
      </c>
      <c r="G74" s="945"/>
      <c r="H74" s="945"/>
      <c r="I74" s="944" t="s">
        <v>408</v>
      </c>
      <c r="J74" s="214" t="e">
        <f>MAX(I73/J73,1)*(H73-G73)</f>
        <v>#DIV/0!</v>
      </c>
      <c r="K74" s="201"/>
      <c r="L74" s="48"/>
      <c r="M74" s="41"/>
      <c r="N74" s="26"/>
      <c r="O74" s="161" t="s">
        <v>1</v>
      </c>
      <c r="P74" s="254" t="s">
        <v>61</v>
      </c>
      <c r="Q74" s="27"/>
      <c r="R74" s="69"/>
      <c r="S74" s="27"/>
      <c r="T74" s="27"/>
      <c r="U74" s="27"/>
      <c r="V74" s="57"/>
      <c r="W74" s="69"/>
      <c r="X74" s="27"/>
      <c r="Y74" s="27"/>
      <c r="Z74" s="27"/>
      <c r="AA74" s="57"/>
      <c r="AB74" s="69"/>
      <c r="AC74" s="27"/>
      <c r="AD74" s="27"/>
      <c r="AE74" s="27"/>
      <c r="AF74" s="57"/>
      <c r="AG74" s="69"/>
      <c r="AH74" s="27"/>
      <c r="AI74" s="27"/>
      <c r="AJ74" s="27"/>
      <c r="AK74" s="57"/>
      <c r="AL74" s="69"/>
      <c r="AM74" s="27"/>
      <c r="AN74" s="27"/>
      <c r="AO74" s="27"/>
      <c r="AP74" s="57"/>
      <c r="AQ74" s="1368">
        <f>IFERROR(IF(AQ97&gt;0,AQ97,0),0)</f>
        <v>0</v>
      </c>
      <c r="AR74" s="1369"/>
      <c r="AS74" s="1369"/>
      <c r="AT74" s="27"/>
      <c r="AU74" s="52"/>
      <c r="AV74" s="27"/>
      <c r="AW74" s="27"/>
      <c r="AX74" s="27"/>
      <c r="AY74" s="27"/>
      <c r="AZ74" s="27"/>
      <c r="BA74" s="1214"/>
      <c r="BB74" s="1215"/>
      <c r="BC74" s="1215"/>
      <c r="BD74" s="27"/>
      <c r="BE74" s="52"/>
      <c r="BF74" s="1368">
        <f>IFERROR(IF(BF97&gt;0,BF97,0),0)</f>
        <v>0</v>
      </c>
      <c r="BG74" s="1369"/>
      <c r="BH74" s="1369"/>
      <c r="BI74" s="27"/>
      <c r="BJ74" s="27"/>
      <c r="BK74" s="1214"/>
      <c r="BL74" s="1215"/>
      <c r="BM74" s="1215"/>
      <c r="BN74" s="27"/>
      <c r="BO74" s="52"/>
      <c r="BP74" s="27"/>
      <c r="BQ74" s="27"/>
      <c r="BR74" s="27"/>
      <c r="BS74" s="27"/>
      <c r="BT74" s="27"/>
      <c r="BU74" s="1368">
        <f>IFERROR(IF(BU97&gt;0,BU97,0),0)</f>
        <v>0</v>
      </c>
      <c r="BV74" s="1369"/>
      <c r="BW74" s="1369"/>
      <c r="BX74" s="27"/>
      <c r="BY74" s="52"/>
      <c r="BZ74" s="27"/>
      <c r="CA74" s="27"/>
      <c r="CB74" s="27"/>
      <c r="CC74" s="27"/>
      <c r="CD74" s="27"/>
      <c r="CE74" s="1214"/>
      <c r="CF74" s="1215"/>
      <c r="CG74" s="1215"/>
      <c r="CH74" s="27"/>
      <c r="CI74" s="57"/>
      <c r="CJ74" s="1368">
        <f>IFERROR(IF(CJ97&gt;0,CJ97,0),0)</f>
        <v>0</v>
      </c>
      <c r="CK74" s="1369"/>
      <c r="CL74" s="1369"/>
      <c r="CM74" s="27"/>
      <c r="CN74" s="57"/>
      <c r="CO74" s="1214"/>
      <c r="CP74" s="1215"/>
      <c r="CQ74" s="1215"/>
      <c r="CR74" s="27"/>
      <c r="CS74" s="52"/>
      <c r="CT74" s="27"/>
      <c r="CU74" s="27"/>
      <c r="CV74" s="27"/>
      <c r="CW74" s="27"/>
      <c r="CX74" s="27"/>
      <c r="CY74" s="1368">
        <f>IFERROR(IF(CY97&gt;0,CY97,0),0)</f>
        <v>0</v>
      </c>
      <c r="CZ74" s="1369"/>
      <c r="DA74" s="1369"/>
      <c r="DB74" s="27"/>
      <c r="DC74" s="52"/>
      <c r="DD74" s="27"/>
      <c r="DE74" s="27"/>
      <c r="DF74" s="27"/>
      <c r="DG74" s="27"/>
      <c r="DH74" s="27"/>
      <c r="DI74" s="1214"/>
      <c r="DJ74" s="1215"/>
      <c r="DK74" s="1215"/>
      <c r="DL74" s="27"/>
      <c r="DM74" s="52"/>
      <c r="DN74" s="1368">
        <f>IFERROR(IF(DN97&gt;0,DN97,0),0)</f>
        <v>0</v>
      </c>
      <c r="DO74" s="1369"/>
      <c r="DP74" s="1369"/>
      <c r="DQ74" s="27"/>
      <c r="DR74" s="27"/>
      <c r="DS74" s="1214"/>
      <c r="DT74" s="1215"/>
      <c r="DU74" s="1215"/>
      <c r="DV74" s="27"/>
      <c r="DW74" s="57"/>
      <c r="DX74" s="27"/>
      <c r="DY74" s="27"/>
      <c r="DZ74" s="27"/>
      <c r="EA74" s="27"/>
      <c r="EB74" s="27"/>
      <c r="EC74" s="1368">
        <f>IFERROR(IF(EC97&gt;0,EC97,0),0)</f>
        <v>0</v>
      </c>
      <c r="ED74" s="1369"/>
      <c r="EE74" s="1369"/>
      <c r="EF74" s="27"/>
      <c r="EG74" s="52"/>
      <c r="EH74" s="27"/>
      <c r="EI74" s="27"/>
      <c r="EJ74" s="27"/>
      <c r="EK74" s="27"/>
      <c r="EL74" s="27"/>
      <c r="EM74" s="1214"/>
      <c r="EN74" s="1215"/>
      <c r="EO74" s="1215"/>
      <c r="EP74" s="27"/>
      <c r="EQ74" s="57"/>
      <c r="ER74" s="1368">
        <f>IFERROR(IF(ER97&gt;0,ER97,0),0)</f>
        <v>0</v>
      </c>
      <c r="ES74" s="1369"/>
      <c r="ET74" s="1369"/>
      <c r="EU74" s="27"/>
      <c r="EV74" s="27"/>
      <c r="EW74" s="1214"/>
      <c r="EX74" s="1215"/>
      <c r="EY74" s="1215"/>
      <c r="EZ74" s="27"/>
      <c r="FA74" s="52"/>
      <c r="FB74" s="27"/>
      <c r="FC74" s="27"/>
      <c r="FD74" s="27"/>
      <c r="FE74" s="27"/>
      <c r="FF74" s="27"/>
      <c r="FG74" s="1368">
        <f>IFERROR(IF(FG97&gt;0,FG97,0),0)</f>
        <v>0</v>
      </c>
      <c r="FH74" s="1369"/>
      <c r="FI74" s="1369"/>
      <c r="FJ74" s="27"/>
      <c r="FK74" s="57"/>
      <c r="FL74" s="27"/>
      <c r="FM74" s="27"/>
      <c r="FN74" s="27"/>
      <c r="FO74" s="27"/>
      <c r="FP74" s="27"/>
      <c r="FQ74" s="1214"/>
      <c r="FR74" s="1215"/>
      <c r="FS74" s="1215"/>
      <c r="FT74" s="27"/>
      <c r="FU74" s="52"/>
      <c r="FV74" s="1368">
        <f>IFERROR(IF(FV97&gt;0,FV97,0),0)</f>
        <v>0</v>
      </c>
      <c r="FW74" s="1369"/>
      <c r="FX74" s="1369"/>
      <c r="FY74" s="27"/>
      <c r="FZ74" s="27"/>
      <c r="GA74" s="1214"/>
      <c r="GB74" s="1215"/>
      <c r="GC74" s="1215"/>
      <c r="GD74" s="27"/>
      <c r="GE74" s="57"/>
      <c r="GF74" s="27"/>
      <c r="GG74" s="27"/>
      <c r="GH74" s="27"/>
      <c r="GI74" s="27"/>
      <c r="GJ74" s="27"/>
      <c r="GK74" s="1368">
        <f>IFERROR(IF(GK97&gt;0,GK97,0),0)</f>
        <v>0</v>
      </c>
      <c r="GL74" s="1369"/>
      <c r="GM74" s="1369"/>
      <c r="GN74" s="27"/>
      <c r="GO74" s="52"/>
      <c r="GP74" s="27"/>
      <c r="GQ74" s="27"/>
      <c r="GR74" s="27"/>
      <c r="GS74" s="27"/>
      <c r="GT74" s="27"/>
      <c r="GU74" s="1214"/>
      <c r="GV74" s="1215"/>
      <c r="GW74" s="1215"/>
      <c r="GX74" s="27"/>
      <c r="GY74" s="57"/>
      <c r="GZ74" s="1368">
        <f>IFERROR(IF(GZ97&gt;0,GZ97,0),0)</f>
        <v>0</v>
      </c>
      <c r="HA74" s="1369"/>
      <c r="HB74" s="1369"/>
      <c r="HC74" s="27"/>
      <c r="HD74" s="27"/>
      <c r="HE74" s="1214"/>
      <c r="HF74" s="1215"/>
      <c r="HG74" s="1215"/>
      <c r="HH74" s="27"/>
      <c r="HI74" s="52"/>
      <c r="HJ74" s="27"/>
      <c r="HK74" s="27"/>
      <c r="HL74" s="27"/>
      <c r="HM74" s="27"/>
      <c r="HN74" s="27"/>
      <c r="HO74" s="1368">
        <f>IFERROR(IF(HO97&gt;0,HO97,0),0)</f>
        <v>0</v>
      </c>
      <c r="HP74" s="1369"/>
      <c r="HQ74" s="1369"/>
      <c r="HR74" s="27"/>
      <c r="HS74" s="57"/>
      <c r="HT74" s="27"/>
      <c r="HU74" s="27"/>
      <c r="HV74" s="27"/>
      <c r="HW74" s="27"/>
      <c r="HX74" s="27"/>
      <c r="HY74" s="1214"/>
      <c r="HZ74" s="1215"/>
      <c r="IA74" s="1215"/>
      <c r="IB74" s="27"/>
      <c r="IC74" s="52"/>
      <c r="ID74" s="1368">
        <f>IFERROR(IF(ID97&gt;0,ID97,0),0)</f>
        <v>0</v>
      </c>
      <c r="IE74" s="1369"/>
      <c r="IF74" s="1369"/>
      <c r="IG74" s="27"/>
      <c r="IH74" s="27"/>
      <c r="II74" s="1214"/>
      <c r="IJ74" s="1215"/>
      <c r="IK74" s="1215"/>
      <c r="IL74" s="27"/>
      <c r="IM74" s="57"/>
      <c r="IN74" s="27"/>
      <c r="IO74" s="27"/>
      <c r="IP74" s="27"/>
      <c r="IQ74" s="27"/>
      <c r="IR74" s="27"/>
      <c r="IS74" s="1368">
        <f>IFERROR(IF(IS97&gt;0,IS97,0),0)</f>
        <v>0</v>
      </c>
      <c r="IT74" s="1369"/>
      <c r="IU74" s="1369"/>
      <c r="IV74" s="27"/>
      <c r="IW74" s="52"/>
      <c r="IX74" s="27"/>
      <c r="IY74" s="27"/>
      <c r="IZ74" s="27"/>
      <c r="JA74" s="27"/>
      <c r="JB74" s="27"/>
      <c r="JC74" s="1214"/>
      <c r="JD74" s="1215"/>
      <c r="JE74" s="1215"/>
      <c r="JF74" s="27"/>
      <c r="JG74" s="57"/>
      <c r="JH74" s="1368">
        <f>IFERROR(IF(JH97&gt;0,JH97,0),0)</f>
        <v>0</v>
      </c>
      <c r="JI74" s="1369"/>
      <c r="JJ74" s="1369"/>
      <c r="JK74" s="27"/>
      <c r="JL74" s="52"/>
      <c r="JM74" s="1214"/>
      <c r="JN74" s="1215"/>
      <c r="JO74" s="1215"/>
      <c r="JP74" s="27"/>
      <c r="JQ74" s="27"/>
      <c r="JR74" s="56"/>
      <c r="JS74" s="27"/>
      <c r="JT74" s="27"/>
      <c r="JU74" s="27"/>
      <c r="JV74" s="57"/>
      <c r="JW74" s="1368">
        <f>IFERROR(IF(JW97&gt;0,JW97,0),0)</f>
        <v>0</v>
      </c>
      <c r="JX74" s="1369"/>
      <c r="JY74" s="1369"/>
      <c r="JZ74" s="27"/>
      <c r="KA74" s="27"/>
      <c r="KB74" s="56"/>
      <c r="KC74" s="27"/>
      <c r="KD74" s="27"/>
      <c r="KE74" s="27"/>
      <c r="KF74" s="57"/>
      <c r="KG74" s="1214"/>
      <c r="KH74" s="1215"/>
      <c r="KI74" s="1215"/>
      <c r="KJ74" s="27"/>
      <c r="KK74" s="27"/>
      <c r="KL74" s="1368">
        <f>IFERROR(IF(KL97&gt;0,KL97,0),0)</f>
        <v>0</v>
      </c>
      <c r="KM74" s="1369"/>
      <c r="KN74" s="1369"/>
      <c r="KO74" s="27"/>
      <c r="KP74" s="52"/>
      <c r="KQ74" s="1214"/>
      <c r="KR74" s="1215"/>
      <c r="KS74" s="1215"/>
      <c r="KT74" s="27"/>
      <c r="KU74" s="27"/>
      <c r="KV74" s="56"/>
      <c r="KW74" s="27"/>
      <c r="KX74" s="27"/>
      <c r="KY74" s="27"/>
      <c r="KZ74" s="57"/>
      <c r="LA74" s="1368">
        <f>IFERROR(IF(LA97&gt;0,LA97,0),0)</f>
        <v>0</v>
      </c>
      <c r="LB74" s="1369"/>
      <c r="LC74" s="1369"/>
      <c r="LD74" s="27"/>
      <c r="LE74" s="27"/>
      <c r="LF74" s="51"/>
      <c r="LG74" s="27"/>
      <c r="LH74" s="27"/>
      <c r="LI74" s="27"/>
      <c r="LJ74" s="52"/>
      <c r="LK74" s="1214"/>
      <c r="LL74" s="1215"/>
      <c r="LM74" s="1215"/>
      <c r="LN74" s="27"/>
      <c r="LO74" s="27"/>
      <c r="LP74" s="1368">
        <f>IFERROR(IF(LP97&gt;0,LP97,0),0)</f>
        <v>0</v>
      </c>
      <c r="LQ74" s="1369"/>
      <c r="LR74" s="1369"/>
      <c r="LS74" s="27"/>
      <c r="LT74" s="57"/>
      <c r="LU74" s="1214"/>
      <c r="LV74" s="1215"/>
      <c r="LW74" s="1215"/>
      <c r="LX74" s="27"/>
      <c r="LY74" s="52"/>
      <c r="LZ74" s="27"/>
      <c r="MA74" s="27"/>
      <c r="MB74" s="27"/>
      <c r="MC74" s="27"/>
      <c r="MD74" s="27"/>
      <c r="ME74" s="1368">
        <f>IFERROR(IF(ME97&gt;0,ME97,0),0)</f>
        <v>0</v>
      </c>
      <c r="MF74" s="1369"/>
      <c r="MG74" s="1369"/>
      <c r="MH74" s="27"/>
      <c r="MI74" s="57"/>
      <c r="MJ74" s="27"/>
      <c r="MK74" s="27"/>
      <c r="ML74" s="27"/>
      <c r="MM74" s="27"/>
      <c r="MN74" s="27"/>
      <c r="MO74" s="1214"/>
      <c r="MP74" s="1215"/>
      <c r="MQ74" s="1215"/>
      <c r="MR74" s="27"/>
      <c r="MS74" s="57"/>
      <c r="MT74" s="1368">
        <f>IFERROR(IF(MT97&gt;0,MT97,0),0)</f>
        <v>0</v>
      </c>
      <c r="MU74" s="1369"/>
      <c r="MV74" s="1369"/>
      <c r="MW74" s="27"/>
      <c r="MX74" s="27"/>
      <c r="MY74" s="1214"/>
      <c r="MZ74" s="1215"/>
      <c r="NA74" s="1215"/>
      <c r="NB74" s="27"/>
      <c r="NC74" s="52"/>
      <c r="ND74" s="27"/>
      <c r="NE74" s="27"/>
      <c r="NF74" s="27"/>
      <c r="NG74" s="27"/>
      <c r="NH74" s="27"/>
      <c r="NI74" s="1368">
        <f>IFERROR(IF(NI97&gt;0,NI97,0),0)</f>
        <v>0</v>
      </c>
      <c r="NJ74" s="1369"/>
      <c r="NK74" s="1369"/>
      <c r="NL74" s="27"/>
      <c r="NM74" s="57"/>
      <c r="NN74" s="27"/>
      <c r="NO74" s="27"/>
      <c r="NP74" s="27"/>
      <c r="NQ74" s="27"/>
      <c r="NR74" s="27"/>
      <c r="NS74" s="1214"/>
      <c r="NT74" s="1215"/>
      <c r="NU74" s="1215"/>
      <c r="NV74" s="27"/>
      <c r="NW74" s="52"/>
      <c r="NX74" s="1368">
        <f>IFERROR(IF(NX97&gt;0,NX97,0),0)</f>
        <v>0</v>
      </c>
      <c r="NY74" s="1369"/>
      <c r="NZ74" s="1369"/>
      <c r="OA74" s="27"/>
      <c r="OB74" s="27"/>
      <c r="OC74" s="1214"/>
      <c r="OD74" s="1215"/>
      <c r="OE74" s="1215"/>
      <c r="OF74" s="27"/>
      <c r="OG74" s="57"/>
      <c r="OH74" s="51"/>
      <c r="OI74" s="27"/>
      <c r="OJ74" s="27"/>
      <c r="OK74" s="27"/>
      <c r="OL74" s="52"/>
      <c r="OM74" s="1368">
        <f>IFERROR(IF(OM97&gt;0,OM97,0),0)</f>
        <v>0</v>
      </c>
      <c r="ON74" s="1369"/>
      <c r="OO74" s="1369"/>
      <c r="OP74" s="27"/>
      <c r="OQ74" s="27"/>
      <c r="OR74" s="56"/>
      <c r="OS74" s="27"/>
      <c r="OT74" s="27"/>
      <c r="OU74" s="27"/>
      <c r="OV74" s="57"/>
      <c r="OW74" s="1214"/>
      <c r="OX74" s="1215"/>
      <c r="OY74" s="1215"/>
      <c r="OZ74" s="27"/>
      <c r="PA74" s="27"/>
      <c r="PB74" s="1368">
        <f>IFERROR(IF(PB97&gt;0,PB97,0),0)</f>
        <v>0</v>
      </c>
      <c r="PC74" s="1369"/>
      <c r="PD74" s="1369"/>
      <c r="PE74" s="27"/>
      <c r="PF74" s="57"/>
      <c r="PG74" s="1214"/>
      <c r="PH74" s="1215"/>
      <c r="PI74" s="1215"/>
      <c r="PJ74" s="27"/>
      <c r="PK74" s="27"/>
      <c r="PL74" s="51"/>
      <c r="PM74" s="27"/>
      <c r="PN74" s="27"/>
      <c r="PO74" s="27"/>
      <c r="PP74" s="52"/>
      <c r="PQ74" s="1368">
        <f>IFERROR(IF(PQ97&gt;0,PQ97,0),0)</f>
        <v>0</v>
      </c>
      <c r="PR74" s="1369"/>
      <c r="PS74" s="1369"/>
      <c r="PT74" s="27"/>
      <c r="PU74" s="27"/>
      <c r="PV74" s="56"/>
      <c r="PW74" s="27"/>
      <c r="PX74" s="27"/>
      <c r="PY74" s="27"/>
      <c r="PZ74" s="57"/>
      <c r="QA74" s="1214"/>
      <c r="QB74" s="1215"/>
      <c r="QC74" s="1215"/>
      <c r="QD74" s="27"/>
      <c r="QE74" s="27"/>
      <c r="QF74" s="1368">
        <f>IFERROR(IF(QF97&gt;0,QF97,0),0)</f>
        <v>0</v>
      </c>
      <c r="QG74" s="1369"/>
      <c r="QH74" s="1369"/>
      <c r="QI74" s="27"/>
      <c r="QJ74" s="52"/>
      <c r="QK74" s="1214"/>
      <c r="QL74" s="1215"/>
      <c r="QM74" s="1215"/>
      <c r="QN74" s="27"/>
      <c r="QO74" s="27"/>
      <c r="QP74" s="56"/>
      <c r="QQ74" s="27"/>
      <c r="QR74" s="27"/>
      <c r="QS74" s="27"/>
      <c r="QT74" s="57"/>
      <c r="QU74" s="1368">
        <f>IFERROR(IF(QU97&gt;0,QU97,0),0)</f>
        <v>0</v>
      </c>
      <c r="QV74" s="1369"/>
      <c r="QW74" s="1369"/>
      <c r="QX74" s="27"/>
      <c r="QY74" s="52"/>
      <c r="QZ74" s="27"/>
      <c r="RA74" s="27"/>
      <c r="RB74" s="27"/>
      <c r="RC74" s="27"/>
      <c r="RD74" s="27"/>
      <c r="RE74" s="1214"/>
      <c r="RF74" s="1215"/>
      <c r="RG74" s="1215"/>
      <c r="RH74" s="27"/>
      <c r="RI74" s="57"/>
      <c r="RJ74" s="1368">
        <f>IFERROR(IF(RJ97&gt;0,RJ97,0),0)</f>
        <v>0</v>
      </c>
      <c r="RK74" s="1369"/>
      <c r="RL74" s="1369"/>
      <c r="RM74" s="27"/>
      <c r="RN74" s="27"/>
      <c r="RO74" s="1214"/>
      <c r="RP74" s="1215"/>
      <c r="RQ74" s="1215"/>
      <c r="RR74" s="27"/>
      <c r="RS74" s="57"/>
      <c r="RT74" s="1214"/>
      <c r="RU74" s="1215"/>
      <c r="RV74" s="1215"/>
      <c r="RW74" s="27"/>
      <c r="RX74" s="27"/>
      <c r="RY74" s="1368">
        <f>IFERROR(IF(RY97&gt;0,RY97,0),0)</f>
        <v>0</v>
      </c>
      <c r="RZ74" s="1369"/>
      <c r="SA74" s="1369"/>
      <c r="SB74" s="27"/>
      <c r="SC74" s="52"/>
      <c r="SD74" s="27"/>
      <c r="SE74" s="27"/>
      <c r="SF74" s="27"/>
      <c r="SG74" s="27"/>
      <c r="SH74" s="27"/>
      <c r="SI74" s="1214"/>
      <c r="SJ74" s="1215"/>
      <c r="SK74" s="1215"/>
      <c r="SL74" s="27"/>
      <c r="SM74" s="57"/>
      <c r="SN74" s="1368">
        <f>IFERROR(IF(SN97&gt;0,SN97,0),0)</f>
        <v>0</v>
      </c>
      <c r="SO74" s="1369"/>
      <c r="SP74" s="1369"/>
      <c r="SQ74" s="27"/>
      <c r="SR74" s="27"/>
      <c r="SS74" s="1214"/>
      <c r="ST74" s="1215"/>
      <c r="SU74" s="1215"/>
      <c r="SV74" s="27"/>
      <c r="SW74" s="52"/>
    </row>
    <row r="75" spans="1:518" ht="3" customHeight="1">
      <c r="A75" s="47"/>
      <c r="B75" s="125"/>
      <c r="C75" s="125"/>
      <c r="D75" s="125"/>
      <c r="E75" s="125"/>
      <c r="F75" s="125"/>
      <c r="G75" s="125"/>
      <c r="H75" s="125"/>
      <c r="I75" s="125"/>
      <c r="J75" s="125"/>
      <c r="K75" s="201"/>
      <c r="L75" s="1388" t="s">
        <v>27</v>
      </c>
      <c r="M75" s="220">
        <f>(20/20)*$K$2</f>
        <v>0</v>
      </c>
      <c r="N75" s="5"/>
      <c r="O75" s="1390" t="s">
        <v>28</v>
      </c>
      <c r="P75" s="1381">
        <f>IFERROR(M75,0)</f>
        <v>0</v>
      </c>
      <c r="Q75" s="102"/>
      <c r="R75" s="103"/>
      <c r="S75" s="102"/>
      <c r="T75" s="102"/>
      <c r="U75" s="102"/>
      <c r="V75" s="127"/>
      <c r="W75" s="103"/>
      <c r="X75" s="102"/>
      <c r="Y75" s="102"/>
      <c r="Z75" s="102"/>
      <c r="AA75" s="127"/>
      <c r="AB75" s="103"/>
      <c r="AC75" s="102"/>
      <c r="AD75" s="102"/>
      <c r="AE75" s="102"/>
      <c r="AF75" s="127"/>
      <c r="AG75" s="103"/>
      <c r="AH75" s="102"/>
      <c r="AI75" s="102"/>
      <c r="AJ75" s="102"/>
      <c r="AK75" s="127"/>
      <c r="AL75" s="103"/>
      <c r="AM75" s="102"/>
      <c r="AN75" s="102"/>
      <c r="AO75" s="102"/>
      <c r="AP75" s="127"/>
      <c r="AQ75" s="103"/>
      <c r="AR75" s="102"/>
      <c r="AS75" s="102"/>
      <c r="AT75" s="102"/>
      <c r="AU75" s="127"/>
      <c r="AV75" s="103"/>
      <c r="AW75" s="102"/>
      <c r="AX75" s="102"/>
      <c r="AY75" s="102"/>
      <c r="AZ75" s="127"/>
      <c r="BA75" s="103"/>
      <c r="BB75" s="102"/>
      <c r="BC75" s="102"/>
      <c r="BD75" s="102"/>
      <c r="BE75" s="127"/>
      <c r="BF75" s="103"/>
      <c r="BG75" s="102"/>
      <c r="BH75" s="102"/>
      <c r="BI75" s="102"/>
      <c r="BJ75" s="127"/>
      <c r="BK75" s="103"/>
      <c r="BL75" s="102"/>
      <c r="BM75" s="102"/>
      <c r="BN75" s="102"/>
      <c r="BO75" s="127"/>
      <c r="BP75" s="103"/>
      <c r="BQ75" s="102"/>
      <c r="BR75" s="102"/>
      <c r="BS75" s="102"/>
      <c r="BT75" s="127"/>
      <c r="BU75" s="103"/>
      <c r="BV75" s="102"/>
      <c r="BW75" s="102"/>
      <c r="BX75" s="102"/>
      <c r="BY75" s="127"/>
      <c r="BZ75" s="103"/>
      <c r="CA75" s="102"/>
      <c r="CB75" s="102"/>
      <c r="CC75" s="102"/>
      <c r="CD75" s="127"/>
      <c r="CE75" s="103"/>
      <c r="CF75" s="102"/>
      <c r="CG75" s="102"/>
      <c r="CH75" s="102"/>
      <c r="CI75" s="127"/>
      <c r="CJ75" s="103"/>
      <c r="CK75" s="102"/>
      <c r="CL75" s="102"/>
      <c r="CM75" s="102"/>
      <c r="CN75" s="127"/>
      <c r="CO75" s="103"/>
      <c r="CP75" s="102"/>
      <c r="CQ75" s="102"/>
      <c r="CR75" s="102"/>
      <c r="CS75" s="127"/>
      <c r="CT75" s="103"/>
      <c r="CU75" s="102"/>
      <c r="CV75" s="102"/>
      <c r="CW75" s="102"/>
      <c r="CX75" s="127"/>
      <c r="CY75" s="103"/>
      <c r="CZ75" s="102"/>
      <c r="DA75" s="102"/>
      <c r="DB75" s="102"/>
      <c r="DC75" s="127"/>
      <c r="DD75" s="103"/>
      <c r="DE75" s="102"/>
      <c r="DF75" s="102"/>
      <c r="DG75" s="102"/>
      <c r="DH75" s="127"/>
      <c r="DI75" s="103"/>
      <c r="DJ75" s="102"/>
      <c r="DK75" s="102"/>
      <c r="DL75" s="102"/>
      <c r="DM75" s="127"/>
      <c r="DN75" s="103"/>
      <c r="DO75" s="102"/>
      <c r="DP75" s="102"/>
      <c r="DQ75" s="102"/>
      <c r="DR75" s="127"/>
      <c r="DS75" s="103"/>
      <c r="DT75" s="102"/>
      <c r="DU75" s="102"/>
      <c r="DV75" s="102"/>
      <c r="DW75" s="127"/>
      <c r="DX75" s="103"/>
      <c r="DY75" s="102"/>
      <c r="DZ75" s="102"/>
      <c r="EA75" s="102"/>
      <c r="EB75" s="127"/>
      <c r="EC75" s="103"/>
      <c r="ED75" s="102"/>
      <c r="EE75" s="102"/>
      <c r="EF75" s="102"/>
      <c r="EG75" s="127"/>
      <c r="EH75" s="103"/>
      <c r="EI75" s="102"/>
      <c r="EJ75" s="102"/>
      <c r="EK75" s="102"/>
      <c r="EL75" s="127"/>
      <c r="EM75" s="103"/>
      <c r="EN75" s="102"/>
      <c r="EO75" s="102"/>
      <c r="EP75" s="102"/>
      <c r="EQ75" s="127"/>
      <c r="ER75" s="103"/>
      <c r="ES75" s="102"/>
      <c r="ET75" s="102"/>
      <c r="EU75" s="102"/>
      <c r="EV75" s="127"/>
      <c r="EW75" s="103"/>
      <c r="EX75" s="102"/>
      <c r="EY75" s="102"/>
      <c r="EZ75" s="102"/>
      <c r="FA75" s="127"/>
      <c r="FB75" s="103"/>
      <c r="FC75" s="102"/>
      <c r="FD75" s="102"/>
      <c r="FE75" s="102"/>
      <c r="FF75" s="127"/>
      <c r="FG75" s="103"/>
      <c r="FH75" s="102"/>
      <c r="FI75" s="102"/>
      <c r="FJ75" s="102"/>
      <c r="FK75" s="127"/>
      <c r="FL75" s="103"/>
      <c r="FM75" s="102"/>
      <c r="FN75" s="102"/>
      <c r="FO75" s="102"/>
      <c r="FP75" s="127"/>
      <c r="FQ75" s="103"/>
      <c r="FR75" s="102"/>
      <c r="FS75" s="102"/>
      <c r="FT75" s="102"/>
      <c r="FU75" s="127"/>
      <c r="FV75" s="103"/>
      <c r="FW75" s="102"/>
      <c r="FX75" s="102"/>
      <c r="FY75" s="102"/>
      <c r="FZ75" s="127"/>
      <c r="GA75" s="103"/>
      <c r="GB75" s="102"/>
      <c r="GC75" s="102"/>
      <c r="GD75" s="102"/>
      <c r="GE75" s="127"/>
      <c r="GF75" s="103"/>
      <c r="GG75" s="102"/>
      <c r="GH75" s="102"/>
      <c r="GI75" s="102"/>
      <c r="GJ75" s="127"/>
      <c r="GK75" s="103"/>
      <c r="GL75" s="102"/>
      <c r="GM75" s="102"/>
      <c r="GN75" s="102"/>
      <c r="GO75" s="127"/>
      <c r="GP75" s="103"/>
      <c r="GQ75" s="102"/>
      <c r="GR75" s="102"/>
      <c r="GS75" s="102"/>
      <c r="GT75" s="127"/>
      <c r="GU75" s="103"/>
      <c r="GV75" s="102"/>
      <c r="GW75" s="102"/>
      <c r="GX75" s="102"/>
      <c r="GY75" s="127"/>
      <c r="GZ75" s="103"/>
      <c r="HA75" s="102"/>
      <c r="HB75" s="102"/>
      <c r="HC75" s="102"/>
      <c r="HD75" s="127"/>
      <c r="HE75" s="103"/>
      <c r="HF75" s="102"/>
      <c r="HG75" s="102"/>
      <c r="HH75" s="102"/>
      <c r="HI75" s="127"/>
      <c r="HJ75" s="103"/>
      <c r="HK75" s="102"/>
      <c r="HL75" s="102"/>
      <c r="HM75" s="102"/>
      <c r="HN75" s="127"/>
      <c r="HO75" s="103"/>
      <c r="HP75" s="102"/>
      <c r="HQ75" s="102"/>
      <c r="HR75" s="102"/>
      <c r="HS75" s="127"/>
      <c r="HT75" s="103"/>
      <c r="HU75" s="102"/>
      <c r="HV75" s="102"/>
      <c r="HW75" s="102"/>
      <c r="HX75" s="127"/>
      <c r="HY75" s="103"/>
      <c r="HZ75" s="102"/>
      <c r="IA75" s="102"/>
      <c r="IB75" s="102"/>
      <c r="IC75" s="127"/>
      <c r="ID75" s="103"/>
      <c r="IE75" s="102"/>
      <c r="IF75" s="102"/>
      <c r="IG75" s="102"/>
      <c r="IH75" s="127"/>
      <c r="II75" s="103"/>
      <c r="IJ75" s="102"/>
      <c r="IK75" s="102"/>
      <c r="IL75" s="102"/>
      <c r="IM75" s="127"/>
      <c r="IN75" s="103"/>
      <c r="IO75" s="102"/>
      <c r="IP75" s="102"/>
      <c r="IQ75" s="102"/>
      <c r="IR75" s="127"/>
      <c r="IS75" s="103"/>
      <c r="IT75" s="102"/>
      <c r="IU75" s="102"/>
      <c r="IV75" s="102"/>
      <c r="IW75" s="127"/>
      <c r="IX75" s="103"/>
      <c r="IY75" s="102"/>
      <c r="IZ75" s="102"/>
      <c r="JA75" s="102"/>
      <c r="JB75" s="127"/>
      <c r="JC75" s="103"/>
      <c r="JD75" s="102"/>
      <c r="JE75" s="102"/>
      <c r="JF75" s="102"/>
      <c r="JG75" s="127"/>
      <c r="JH75" s="103"/>
      <c r="JI75" s="102"/>
      <c r="JJ75" s="102"/>
      <c r="JK75" s="102"/>
      <c r="JL75" s="127"/>
      <c r="JM75" s="103"/>
      <c r="JN75" s="102"/>
      <c r="JO75" s="102"/>
      <c r="JP75" s="102"/>
      <c r="JQ75" s="127"/>
      <c r="JR75" s="103"/>
      <c r="JS75" s="102"/>
      <c r="JT75" s="102"/>
      <c r="JU75" s="102"/>
      <c r="JV75" s="127"/>
      <c r="JW75" s="103"/>
      <c r="JX75" s="102"/>
      <c r="JY75" s="102"/>
      <c r="JZ75" s="102"/>
      <c r="KA75" s="127"/>
      <c r="KB75" s="103"/>
      <c r="KC75" s="102"/>
      <c r="KD75" s="102"/>
      <c r="KE75" s="102"/>
      <c r="KF75" s="127"/>
      <c r="KG75" s="103"/>
      <c r="KH75" s="102"/>
      <c r="KI75" s="102"/>
      <c r="KJ75" s="102"/>
      <c r="KK75" s="127"/>
      <c r="KL75" s="103"/>
      <c r="KM75" s="102"/>
      <c r="KN75" s="102"/>
      <c r="KO75" s="102"/>
      <c r="KP75" s="127"/>
      <c r="KQ75" s="103"/>
      <c r="KR75" s="102"/>
      <c r="KS75" s="102"/>
      <c r="KT75" s="102"/>
      <c r="KU75" s="127"/>
      <c r="KV75" s="103"/>
      <c r="KW75" s="102"/>
      <c r="KX75" s="102"/>
      <c r="KY75" s="102"/>
      <c r="KZ75" s="127"/>
      <c r="LA75" s="103"/>
      <c r="LB75" s="102"/>
      <c r="LC75" s="102"/>
      <c r="LD75" s="102"/>
      <c r="LE75" s="127"/>
      <c r="LF75" s="103"/>
      <c r="LG75" s="102"/>
      <c r="LH75" s="102"/>
      <c r="LI75" s="102"/>
      <c r="LJ75" s="127"/>
      <c r="LK75" s="103"/>
      <c r="LL75" s="102"/>
      <c r="LM75" s="102"/>
      <c r="LN75" s="102"/>
      <c r="LO75" s="127"/>
      <c r="LP75" s="103"/>
      <c r="LQ75" s="102"/>
      <c r="LR75" s="102"/>
      <c r="LS75" s="102"/>
      <c r="LT75" s="127"/>
      <c r="LU75" s="103"/>
      <c r="LV75" s="102"/>
      <c r="LW75" s="102"/>
      <c r="LX75" s="102"/>
      <c r="LY75" s="127"/>
      <c r="LZ75" s="103"/>
      <c r="MA75" s="102"/>
      <c r="MB75" s="102"/>
      <c r="MC75" s="102"/>
      <c r="MD75" s="127"/>
      <c r="ME75" s="103"/>
      <c r="MF75" s="102"/>
      <c r="MG75" s="102"/>
      <c r="MH75" s="102"/>
      <c r="MI75" s="127"/>
      <c r="MJ75" s="103"/>
      <c r="MK75" s="102"/>
      <c r="ML75" s="102"/>
      <c r="MM75" s="102"/>
      <c r="MN75" s="127"/>
      <c r="MO75" s="103"/>
      <c r="MP75" s="102"/>
      <c r="MQ75" s="102"/>
      <c r="MR75" s="102"/>
      <c r="MS75" s="127"/>
      <c r="MT75" s="103"/>
      <c r="MU75" s="102"/>
      <c r="MV75" s="102"/>
      <c r="MW75" s="102"/>
      <c r="MX75" s="127"/>
      <c r="MY75" s="103"/>
      <c r="MZ75" s="102"/>
      <c r="NA75" s="102"/>
      <c r="NB75" s="102"/>
      <c r="NC75" s="127"/>
      <c r="ND75" s="103"/>
      <c r="NE75" s="102"/>
      <c r="NF75" s="102"/>
      <c r="NG75" s="102"/>
      <c r="NH75" s="127"/>
      <c r="NI75" s="103"/>
      <c r="NJ75" s="102"/>
      <c r="NK75" s="102"/>
      <c r="NL75" s="102"/>
      <c r="NM75" s="127"/>
      <c r="NN75" s="103"/>
      <c r="NO75" s="102"/>
      <c r="NP75" s="102"/>
      <c r="NQ75" s="102"/>
      <c r="NR75" s="127"/>
      <c r="NS75" s="103"/>
      <c r="NT75" s="102"/>
      <c r="NU75" s="102"/>
      <c r="NV75" s="102"/>
      <c r="NW75" s="127"/>
      <c r="NX75" s="103"/>
      <c r="NY75" s="102"/>
      <c r="NZ75" s="102"/>
      <c r="OA75" s="102"/>
      <c r="OB75" s="127"/>
      <c r="OC75" s="103"/>
      <c r="OD75" s="102"/>
      <c r="OE75" s="102"/>
      <c r="OF75" s="102"/>
      <c r="OG75" s="127"/>
      <c r="OH75" s="103"/>
      <c r="OI75" s="102"/>
      <c r="OJ75" s="102"/>
      <c r="OK75" s="102"/>
      <c r="OL75" s="127"/>
      <c r="OM75" s="103"/>
      <c r="ON75" s="102"/>
      <c r="OO75" s="102"/>
      <c r="OP75" s="102"/>
      <c r="OQ75" s="127"/>
      <c r="OR75" s="103"/>
      <c r="OS75" s="102"/>
      <c r="OT75" s="102"/>
      <c r="OU75" s="102"/>
      <c r="OV75" s="127"/>
      <c r="OW75" s="103"/>
      <c r="OX75" s="102"/>
      <c r="OY75" s="102"/>
      <c r="OZ75" s="102"/>
      <c r="PA75" s="127"/>
      <c r="PB75" s="103"/>
      <c r="PC75" s="102"/>
      <c r="PD75" s="102"/>
      <c r="PE75" s="102"/>
      <c r="PF75" s="127"/>
      <c r="PG75" s="103"/>
      <c r="PH75" s="102"/>
      <c r="PI75" s="102"/>
      <c r="PJ75" s="102"/>
      <c r="PK75" s="127"/>
      <c r="PL75" s="103"/>
      <c r="PM75" s="102"/>
      <c r="PN75" s="102"/>
      <c r="PO75" s="102"/>
      <c r="PP75" s="127"/>
      <c r="PQ75" s="103"/>
      <c r="PR75" s="102"/>
      <c r="PS75" s="102"/>
      <c r="PT75" s="102"/>
      <c r="PU75" s="127"/>
      <c r="PV75" s="103"/>
      <c r="PW75" s="102"/>
      <c r="PX75" s="102"/>
      <c r="PY75" s="102"/>
      <c r="PZ75" s="127"/>
      <c r="QA75" s="103"/>
      <c r="QB75" s="102"/>
      <c r="QC75" s="102"/>
      <c r="QD75" s="102"/>
      <c r="QE75" s="127"/>
      <c r="QF75" s="103"/>
      <c r="QG75" s="102"/>
      <c r="QH75" s="102"/>
      <c r="QI75" s="102"/>
      <c r="QJ75" s="127"/>
      <c r="QK75" s="103"/>
      <c r="QL75" s="102"/>
      <c r="QM75" s="102"/>
      <c r="QN75" s="102"/>
      <c r="QO75" s="127"/>
      <c r="QP75" s="103"/>
      <c r="QQ75" s="102"/>
      <c r="QR75" s="102"/>
      <c r="QS75" s="102"/>
      <c r="QT75" s="127"/>
      <c r="QU75" s="103"/>
      <c r="QV75" s="102"/>
      <c r="QW75" s="102"/>
      <c r="QX75" s="102"/>
      <c r="QY75" s="127"/>
      <c r="QZ75" s="103"/>
      <c r="RA75" s="102"/>
      <c r="RB75" s="102"/>
      <c r="RC75" s="102"/>
      <c r="RD75" s="127"/>
      <c r="RE75" s="103"/>
      <c r="RF75" s="102"/>
      <c r="RG75" s="102"/>
      <c r="RH75" s="102"/>
      <c r="RI75" s="127"/>
      <c r="RJ75" s="103"/>
      <c r="RK75" s="102"/>
      <c r="RL75" s="102"/>
      <c r="RM75" s="102"/>
      <c r="RN75" s="127"/>
      <c r="RO75" s="103"/>
      <c r="RP75" s="102"/>
      <c r="RQ75" s="102"/>
      <c r="RR75" s="102"/>
      <c r="RS75" s="127"/>
      <c r="RT75" s="103"/>
      <c r="RU75" s="102"/>
      <c r="RV75" s="102"/>
      <c r="RW75" s="102"/>
      <c r="RX75" s="127"/>
      <c r="RY75" s="103"/>
      <c r="RZ75" s="102"/>
      <c r="SA75" s="102"/>
      <c r="SB75" s="102"/>
      <c r="SC75" s="127"/>
      <c r="SD75" s="103"/>
      <c r="SE75" s="102"/>
      <c r="SF75" s="102"/>
      <c r="SG75" s="102"/>
      <c r="SH75" s="127"/>
      <c r="SI75" s="103"/>
      <c r="SJ75" s="102"/>
      <c r="SK75" s="102"/>
      <c r="SL75" s="102"/>
      <c r="SM75" s="127"/>
      <c r="SN75" s="103"/>
      <c r="SO75" s="102"/>
      <c r="SP75" s="102"/>
      <c r="SQ75" s="102"/>
      <c r="SR75" s="127"/>
      <c r="SS75" s="103"/>
      <c r="ST75" s="102"/>
      <c r="SU75" s="102"/>
      <c r="SV75" s="102"/>
      <c r="SW75" s="127"/>
    </row>
    <row r="76" spans="1:518" ht="3" customHeight="1">
      <c r="A76" s="47"/>
      <c r="B76" s="125"/>
      <c r="C76" s="125"/>
      <c r="D76" s="125"/>
      <c r="E76" s="125"/>
      <c r="F76" s="125"/>
      <c r="G76" s="125"/>
      <c r="H76" s="125"/>
      <c r="I76" s="125"/>
      <c r="J76" s="125"/>
      <c r="K76" s="201"/>
      <c r="L76" s="1389"/>
      <c r="M76" s="220">
        <f>(19/20)*$K$2</f>
        <v>0</v>
      </c>
      <c r="N76" s="5"/>
      <c r="O76" s="1390"/>
      <c r="P76" s="1381"/>
      <c r="Q76" s="102"/>
      <c r="R76" s="103"/>
      <c r="S76" s="102"/>
      <c r="T76" s="102"/>
      <c r="U76" s="102"/>
      <c r="V76" s="127"/>
      <c r="W76" s="103"/>
      <c r="X76" s="102"/>
      <c r="Y76" s="102"/>
      <c r="Z76" s="102"/>
      <c r="AA76" s="127"/>
      <c r="AB76" s="103"/>
      <c r="AC76" s="102"/>
      <c r="AD76" s="102"/>
      <c r="AE76" s="102"/>
      <c r="AF76" s="127"/>
      <c r="AG76" s="103"/>
      <c r="AH76" s="102"/>
      <c r="AI76" s="102"/>
      <c r="AJ76" s="102"/>
      <c r="AK76" s="127"/>
      <c r="AL76" s="103"/>
      <c r="AM76" s="102"/>
      <c r="AN76" s="102"/>
      <c r="AO76" s="102"/>
      <c r="AP76" s="127"/>
      <c r="AQ76" s="103"/>
      <c r="AR76" s="102"/>
      <c r="AS76" s="102"/>
      <c r="AT76" s="102"/>
      <c r="AU76" s="127"/>
      <c r="AV76" s="103"/>
      <c r="AW76" s="102"/>
      <c r="AX76" s="102"/>
      <c r="AY76" s="102"/>
      <c r="AZ76" s="127"/>
      <c r="BA76" s="103"/>
      <c r="BB76" s="102"/>
      <c r="BC76" s="102"/>
      <c r="BD76" s="102"/>
      <c r="BE76" s="127"/>
      <c r="BF76" s="103"/>
      <c r="BG76" s="102"/>
      <c r="BH76" s="102"/>
      <c r="BI76" s="102"/>
      <c r="BJ76" s="127"/>
      <c r="BK76" s="103"/>
      <c r="BL76" s="102"/>
      <c r="BM76" s="102"/>
      <c r="BN76" s="102"/>
      <c r="BO76" s="127"/>
      <c r="BP76" s="103"/>
      <c r="BQ76" s="102"/>
      <c r="BR76" s="102"/>
      <c r="BS76" s="102"/>
      <c r="BT76" s="127"/>
      <c r="BU76" s="103"/>
      <c r="BV76" s="102"/>
      <c r="BW76" s="102"/>
      <c r="BX76" s="102"/>
      <c r="BY76" s="127"/>
      <c r="BZ76" s="103"/>
      <c r="CA76" s="102"/>
      <c r="CB76" s="102"/>
      <c r="CC76" s="102"/>
      <c r="CD76" s="127"/>
      <c r="CE76" s="103"/>
      <c r="CF76" s="102"/>
      <c r="CG76" s="102"/>
      <c r="CH76" s="102"/>
      <c r="CI76" s="127"/>
      <c r="CJ76" s="103"/>
      <c r="CK76" s="102"/>
      <c r="CL76" s="102"/>
      <c r="CM76" s="102"/>
      <c r="CN76" s="127"/>
      <c r="CO76" s="103"/>
      <c r="CP76" s="102"/>
      <c r="CQ76" s="102"/>
      <c r="CR76" s="102"/>
      <c r="CS76" s="127"/>
      <c r="CT76" s="103"/>
      <c r="CU76" s="102"/>
      <c r="CV76" s="102"/>
      <c r="CW76" s="102"/>
      <c r="CX76" s="127"/>
      <c r="CY76" s="103"/>
      <c r="CZ76" s="102"/>
      <c r="DA76" s="102"/>
      <c r="DB76" s="102"/>
      <c r="DC76" s="127"/>
      <c r="DD76" s="103"/>
      <c r="DE76" s="102"/>
      <c r="DF76" s="102"/>
      <c r="DG76" s="102"/>
      <c r="DH76" s="127"/>
      <c r="DI76" s="103"/>
      <c r="DJ76" s="102"/>
      <c r="DK76" s="102"/>
      <c r="DL76" s="102"/>
      <c r="DM76" s="127"/>
      <c r="DN76" s="103"/>
      <c r="DO76" s="102"/>
      <c r="DP76" s="102"/>
      <c r="DQ76" s="102"/>
      <c r="DR76" s="127"/>
      <c r="DS76" s="103"/>
      <c r="DT76" s="102"/>
      <c r="DU76" s="102"/>
      <c r="DV76" s="102"/>
      <c r="DW76" s="127"/>
      <c r="DX76" s="103"/>
      <c r="DY76" s="102"/>
      <c r="DZ76" s="102"/>
      <c r="EA76" s="102"/>
      <c r="EB76" s="127"/>
      <c r="EC76" s="103"/>
      <c r="ED76" s="102"/>
      <c r="EE76" s="102"/>
      <c r="EF76" s="102"/>
      <c r="EG76" s="127"/>
      <c r="EH76" s="103"/>
      <c r="EI76" s="102"/>
      <c r="EJ76" s="102"/>
      <c r="EK76" s="102"/>
      <c r="EL76" s="127"/>
      <c r="EM76" s="103"/>
      <c r="EN76" s="102"/>
      <c r="EO76" s="102"/>
      <c r="EP76" s="102"/>
      <c r="EQ76" s="127"/>
      <c r="ER76" s="103"/>
      <c r="ES76" s="102"/>
      <c r="ET76" s="102"/>
      <c r="EU76" s="102"/>
      <c r="EV76" s="127"/>
      <c r="EW76" s="103"/>
      <c r="EX76" s="102"/>
      <c r="EY76" s="102"/>
      <c r="EZ76" s="102"/>
      <c r="FA76" s="127"/>
      <c r="FB76" s="103"/>
      <c r="FC76" s="102"/>
      <c r="FD76" s="102"/>
      <c r="FE76" s="102"/>
      <c r="FF76" s="127"/>
      <c r="FG76" s="103"/>
      <c r="FH76" s="102"/>
      <c r="FI76" s="102"/>
      <c r="FJ76" s="102"/>
      <c r="FK76" s="127"/>
      <c r="FL76" s="103"/>
      <c r="FM76" s="102"/>
      <c r="FN76" s="102"/>
      <c r="FO76" s="102"/>
      <c r="FP76" s="127"/>
      <c r="FQ76" s="103"/>
      <c r="FR76" s="102"/>
      <c r="FS76" s="102"/>
      <c r="FT76" s="102"/>
      <c r="FU76" s="127"/>
      <c r="FV76" s="103"/>
      <c r="FW76" s="102"/>
      <c r="FX76" s="102"/>
      <c r="FY76" s="102"/>
      <c r="FZ76" s="127"/>
      <c r="GA76" s="103"/>
      <c r="GB76" s="102"/>
      <c r="GC76" s="102"/>
      <c r="GD76" s="102"/>
      <c r="GE76" s="127"/>
      <c r="GF76" s="103"/>
      <c r="GG76" s="102"/>
      <c r="GH76" s="102"/>
      <c r="GI76" s="102"/>
      <c r="GJ76" s="127"/>
      <c r="GK76" s="103"/>
      <c r="GL76" s="102"/>
      <c r="GM76" s="102"/>
      <c r="GN76" s="102"/>
      <c r="GO76" s="127"/>
      <c r="GP76" s="103"/>
      <c r="GQ76" s="102"/>
      <c r="GR76" s="102"/>
      <c r="GS76" s="102"/>
      <c r="GT76" s="127"/>
      <c r="GU76" s="103"/>
      <c r="GV76" s="102"/>
      <c r="GW76" s="102"/>
      <c r="GX76" s="102"/>
      <c r="GY76" s="127"/>
      <c r="GZ76" s="103"/>
      <c r="HA76" s="102"/>
      <c r="HB76" s="102"/>
      <c r="HC76" s="102"/>
      <c r="HD76" s="127"/>
      <c r="HE76" s="103"/>
      <c r="HF76" s="102"/>
      <c r="HG76" s="102"/>
      <c r="HH76" s="102"/>
      <c r="HI76" s="127"/>
      <c r="HJ76" s="103"/>
      <c r="HK76" s="102"/>
      <c r="HL76" s="102"/>
      <c r="HM76" s="102"/>
      <c r="HN76" s="127"/>
      <c r="HO76" s="103"/>
      <c r="HP76" s="102"/>
      <c r="HQ76" s="102"/>
      <c r="HR76" s="102"/>
      <c r="HS76" s="127"/>
      <c r="HT76" s="103"/>
      <c r="HU76" s="102"/>
      <c r="HV76" s="102"/>
      <c r="HW76" s="102"/>
      <c r="HX76" s="127"/>
      <c r="HY76" s="103"/>
      <c r="HZ76" s="102"/>
      <c r="IA76" s="102"/>
      <c r="IB76" s="102"/>
      <c r="IC76" s="127"/>
      <c r="ID76" s="103"/>
      <c r="IE76" s="102"/>
      <c r="IF76" s="102"/>
      <c r="IG76" s="102"/>
      <c r="IH76" s="127"/>
      <c r="II76" s="103"/>
      <c r="IJ76" s="102"/>
      <c r="IK76" s="102"/>
      <c r="IL76" s="102"/>
      <c r="IM76" s="127"/>
      <c r="IN76" s="103"/>
      <c r="IO76" s="102"/>
      <c r="IP76" s="102"/>
      <c r="IQ76" s="102"/>
      <c r="IR76" s="127"/>
      <c r="IS76" s="103"/>
      <c r="IT76" s="102"/>
      <c r="IU76" s="102"/>
      <c r="IV76" s="102"/>
      <c r="IW76" s="127"/>
      <c r="IX76" s="103"/>
      <c r="IY76" s="102"/>
      <c r="IZ76" s="102"/>
      <c r="JA76" s="102"/>
      <c r="JB76" s="127"/>
      <c r="JC76" s="103"/>
      <c r="JD76" s="102"/>
      <c r="JE76" s="102"/>
      <c r="JF76" s="102"/>
      <c r="JG76" s="127"/>
      <c r="JH76" s="103"/>
      <c r="JI76" s="102"/>
      <c r="JJ76" s="102"/>
      <c r="JK76" s="102"/>
      <c r="JL76" s="127"/>
      <c r="JM76" s="103"/>
      <c r="JN76" s="102"/>
      <c r="JO76" s="102"/>
      <c r="JP76" s="102"/>
      <c r="JQ76" s="127"/>
      <c r="JR76" s="103"/>
      <c r="JS76" s="102"/>
      <c r="JT76" s="102"/>
      <c r="JU76" s="102"/>
      <c r="JV76" s="127"/>
      <c r="JW76" s="103"/>
      <c r="JX76" s="102"/>
      <c r="JY76" s="102"/>
      <c r="JZ76" s="102"/>
      <c r="KA76" s="127"/>
      <c r="KB76" s="103"/>
      <c r="KC76" s="102"/>
      <c r="KD76" s="102"/>
      <c r="KE76" s="102"/>
      <c r="KF76" s="127"/>
      <c r="KG76" s="103"/>
      <c r="KH76" s="102"/>
      <c r="KI76" s="102"/>
      <c r="KJ76" s="102"/>
      <c r="KK76" s="127"/>
      <c r="KL76" s="103"/>
      <c r="KM76" s="102"/>
      <c r="KN76" s="102"/>
      <c r="KO76" s="102"/>
      <c r="KP76" s="127"/>
      <c r="KQ76" s="103"/>
      <c r="KR76" s="102"/>
      <c r="KS76" s="102"/>
      <c r="KT76" s="102"/>
      <c r="KU76" s="127"/>
      <c r="KV76" s="103"/>
      <c r="KW76" s="102"/>
      <c r="KX76" s="102"/>
      <c r="KY76" s="102"/>
      <c r="KZ76" s="127"/>
      <c r="LA76" s="103"/>
      <c r="LB76" s="102"/>
      <c r="LC76" s="102"/>
      <c r="LD76" s="102"/>
      <c r="LE76" s="127"/>
      <c r="LF76" s="103"/>
      <c r="LG76" s="102"/>
      <c r="LH76" s="102"/>
      <c r="LI76" s="102"/>
      <c r="LJ76" s="127"/>
      <c r="LK76" s="103"/>
      <c r="LL76" s="102"/>
      <c r="LM76" s="102"/>
      <c r="LN76" s="102"/>
      <c r="LO76" s="127"/>
      <c r="LP76" s="103"/>
      <c r="LQ76" s="102"/>
      <c r="LR76" s="102"/>
      <c r="LS76" s="102"/>
      <c r="LT76" s="127"/>
      <c r="LU76" s="103"/>
      <c r="LV76" s="102"/>
      <c r="LW76" s="102"/>
      <c r="LX76" s="102"/>
      <c r="LY76" s="127"/>
      <c r="LZ76" s="103"/>
      <c r="MA76" s="102"/>
      <c r="MB76" s="102"/>
      <c r="MC76" s="102"/>
      <c r="MD76" s="127"/>
      <c r="ME76" s="103"/>
      <c r="MF76" s="102"/>
      <c r="MG76" s="102"/>
      <c r="MH76" s="102"/>
      <c r="MI76" s="127"/>
      <c r="MJ76" s="103"/>
      <c r="MK76" s="102"/>
      <c r="ML76" s="102"/>
      <c r="MM76" s="102"/>
      <c r="MN76" s="127"/>
      <c r="MO76" s="103"/>
      <c r="MP76" s="102"/>
      <c r="MQ76" s="102"/>
      <c r="MR76" s="102"/>
      <c r="MS76" s="127"/>
      <c r="MT76" s="103"/>
      <c r="MU76" s="102"/>
      <c r="MV76" s="102"/>
      <c r="MW76" s="102"/>
      <c r="MX76" s="127"/>
      <c r="MY76" s="103"/>
      <c r="MZ76" s="102"/>
      <c r="NA76" s="102"/>
      <c r="NB76" s="102"/>
      <c r="NC76" s="127"/>
      <c r="ND76" s="103"/>
      <c r="NE76" s="102"/>
      <c r="NF76" s="102"/>
      <c r="NG76" s="102"/>
      <c r="NH76" s="127"/>
      <c r="NI76" s="103"/>
      <c r="NJ76" s="102"/>
      <c r="NK76" s="102"/>
      <c r="NL76" s="102"/>
      <c r="NM76" s="127"/>
      <c r="NN76" s="103"/>
      <c r="NO76" s="102"/>
      <c r="NP76" s="102"/>
      <c r="NQ76" s="102"/>
      <c r="NR76" s="127"/>
      <c r="NS76" s="103"/>
      <c r="NT76" s="102"/>
      <c r="NU76" s="102"/>
      <c r="NV76" s="102"/>
      <c r="NW76" s="127"/>
      <c r="NX76" s="103"/>
      <c r="NY76" s="102"/>
      <c r="NZ76" s="102"/>
      <c r="OA76" s="102"/>
      <c r="OB76" s="127"/>
      <c r="OC76" s="103"/>
      <c r="OD76" s="102"/>
      <c r="OE76" s="102"/>
      <c r="OF76" s="102"/>
      <c r="OG76" s="127"/>
      <c r="OH76" s="103"/>
      <c r="OI76" s="102"/>
      <c r="OJ76" s="102"/>
      <c r="OK76" s="102"/>
      <c r="OL76" s="127"/>
      <c r="OM76" s="103"/>
      <c r="ON76" s="102"/>
      <c r="OO76" s="102"/>
      <c r="OP76" s="102"/>
      <c r="OQ76" s="127"/>
      <c r="OR76" s="103"/>
      <c r="OS76" s="102"/>
      <c r="OT76" s="102"/>
      <c r="OU76" s="102"/>
      <c r="OV76" s="127"/>
      <c r="OW76" s="103"/>
      <c r="OX76" s="102"/>
      <c r="OY76" s="102"/>
      <c r="OZ76" s="102"/>
      <c r="PA76" s="127"/>
      <c r="PB76" s="103"/>
      <c r="PC76" s="102"/>
      <c r="PD76" s="102"/>
      <c r="PE76" s="102"/>
      <c r="PF76" s="127"/>
      <c r="PG76" s="103"/>
      <c r="PH76" s="102"/>
      <c r="PI76" s="102"/>
      <c r="PJ76" s="102"/>
      <c r="PK76" s="127"/>
      <c r="PL76" s="103"/>
      <c r="PM76" s="102"/>
      <c r="PN76" s="102"/>
      <c r="PO76" s="102"/>
      <c r="PP76" s="127"/>
      <c r="PQ76" s="103"/>
      <c r="PR76" s="102"/>
      <c r="PS76" s="102"/>
      <c r="PT76" s="102"/>
      <c r="PU76" s="127"/>
      <c r="PV76" s="103"/>
      <c r="PW76" s="102"/>
      <c r="PX76" s="102"/>
      <c r="PY76" s="102"/>
      <c r="PZ76" s="127"/>
      <c r="QA76" s="103"/>
      <c r="QB76" s="102"/>
      <c r="QC76" s="102"/>
      <c r="QD76" s="102"/>
      <c r="QE76" s="127"/>
      <c r="QF76" s="103"/>
      <c r="QG76" s="102"/>
      <c r="QH76" s="102"/>
      <c r="QI76" s="102"/>
      <c r="QJ76" s="127"/>
      <c r="QK76" s="103"/>
      <c r="QL76" s="102"/>
      <c r="QM76" s="102"/>
      <c r="QN76" s="102"/>
      <c r="QO76" s="127"/>
      <c r="QP76" s="103"/>
      <c r="QQ76" s="102"/>
      <c r="QR76" s="102"/>
      <c r="QS76" s="102"/>
      <c r="QT76" s="127"/>
      <c r="QU76" s="103"/>
      <c r="QV76" s="102"/>
      <c r="QW76" s="102"/>
      <c r="QX76" s="102"/>
      <c r="QY76" s="127"/>
      <c r="QZ76" s="103"/>
      <c r="RA76" s="102"/>
      <c r="RB76" s="102"/>
      <c r="RC76" s="102"/>
      <c r="RD76" s="127"/>
      <c r="RE76" s="103"/>
      <c r="RF76" s="102"/>
      <c r="RG76" s="102"/>
      <c r="RH76" s="102"/>
      <c r="RI76" s="127"/>
      <c r="RJ76" s="103"/>
      <c r="RK76" s="102"/>
      <c r="RL76" s="102"/>
      <c r="RM76" s="102"/>
      <c r="RN76" s="127"/>
      <c r="RO76" s="103"/>
      <c r="RP76" s="102"/>
      <c r="RQ76" s="102"/>
      <c r="RR76" s="102"/>
      <c r="RS76" s="127"/>
      <c r="RT76" s="103"/>
      <c r="RU76" s="102"/>
      <c r="RV76" s="102"/>
      <c r="RW76" s="102"/>
      <c r="RX76" s="127"/>
      <c r="RY76" s="103"/>
      <c r="RZ76" s="102"/>
      <c r="SA76" s="102"/>
      <c r="SB76" s="102"/>
      <c r="SC76" s="127"/>
      <c r="SD76" s="103"/>
      <c r="SE76" s="102"/>
      <c r="SF76" s="102"/>
      <c r="SG76" s="102"/>
      <c r="SH76" s="127"/>
      <c r="SI76" s="103"/>
      <c r="SJ76" s="102"/>
      <c r="SK76" s="102"/>
      <c r="SL76" s="102"/>
      <c r="SM76" s="127"/>
      <c r="SN76" s="103"/>
      <c r="SO76" s="102"/>
      <c r="SP76" s="102"/>
      <c r="SQ76" s="102"/>
      <c r="SR76" s="127"/>
      <c r="SS76" s="103"/>
      <c r="ST76" s="102"/>
      <c r="SU76" s="102"/>
      <c r="SV76" s="102"/>
      <c r="SW76" s="127"/>
    </row>
    <row r="77" spans="1:518" ht="3" customHeight="1">
      <c r="A77" s="43"/>
      <c r="B77" s="125"/>
      <c r="C77" s="125"/>
      <c r="D77" s="125"/>
      <c r="E77" s="125"/>
      <c r="F77" s="125"/>
      <c r="G77" s="125"/>
      <c r="H77" s="125"/>
      <c r="I77" s="125"/>
      <c r="J77" s="125"/>
      <c r="K77" s="201"/>
      <c r="L77" s="1389"/>
      <c r="M77" s="220">
        <f>(18/20)*$K$2</f>
        <v>0</v>
      </c>
      <c r="N77" s="5"/>
      <c r="O77" s="1390"/>
      <c r="P77" s="1381"/>
      <c r="Q77" s="102"/>
      <c r="R77" s="128"/>
      <c r="S77" s="129"/>
      <c r="T77" s="129"/>
      <c r="U77" s="129"/>
      <c r="V77" s="130"/>
      <c r="W77" s="128"/>
      <c r="X77" s="129"/>
      <c r="Y77" s="129"/>
      <c r="Z77" s="129"/>
      <c r="AA77" s="130"/>
      <c r="AB77" s="128"/>
      <c r="AC77" s="129"/>
      <c r="AD77" s="129"/>
      <c r="AE77" s="129"/>
      <c r="AF77" s="130"/>
      <c r="AG77" s="128"/>
      <c r="AH77" s="129"/>
      <c r="AI77" s="129"/>
      <c r="AJ77" s="129"/>
      <c r="AK77" s="130"/>
      <c r="AL77" s="128"/>
      <c r="AM77" s="129"/>
      <c r="AN77" s="129"/>
      <c r="AO77" s="129"/>
      <c r="AP77" s="130"/>
      <c r="AQ77" s="128"/>
      <c r="AR77" s="129"/>
      <c r="AS77" s="129"/>
      <c r="AT77" s="129"/>
      <c r="AU77" s="130"/>
      <c r="AV77" s="128"/>
      <c r="AW77" s="129"/>
      <c r="AX77" s="129"/>
      <c r="AY77" s="129"/>
      <c r="AZ77" s="130"/>
      <c r="BA77" s="128"/>
      <c r="BB77" s="129"/>
      <c r="BC77" s="129"/>
      <c r="BD77" s="129"/>
      <c r="BE77" s="130"/>
      <c r="BF77" s="128"/>
      <c r="BG77" s="129"/>
      <c r="BH77" s="129"/>
      <c r="BI77" s="129"/>
      <c r="BJ77" s="130"/>
      <c r="BK77" s="128"/>
      <c r="BL77" s="129"/>
      <c r="BM77" s="129"/>
      <c r="BN77" s="129"/>
      <c r="BO77" s="130"/>
      <c r="BP77" s="128"/>
      <c r="BQ77" s="129"/>
      <c r="BR77" s="129"/>
      <c r="BS77" s="129"/>
      <c r="BT77" s="130"/>
      <c r="BU77" s="128"/>
      <c r="BV77" s="129"/>
      <c r="BW77" s="129"/>
      <c r="BX77" s="129"/>
      <c r="BY77" s="130"/>
      <c r="BZ77" s="128"/>
      <c r="CA77" s="129"/>
      <c r="CB77" s="129"/>
      <c r="CC77" s="129"/>
      <c r="CD77" s="130"/>
      <c r="CE77" s="128"/>
      <c r="CF77" s="129"/>
      <c r="CG77" s="129"/>
      <c r="CH77" s="129"/>
      <c r="CI77" s="130"/>
      <c r="CJ77" s="128"/>
      <c r="CK77" s="129"/>
      <c r="CL77" s="129"/>
      <c r="CM77" s="129"/>
      <c r="CN77" s="130"/>
      <c r="CO77" s="128"/>
      <c r="CP77" s="129"/>
      <c r="CQ77" s="129"/>
      <c r="CR77" s="129"/>
      <c r="CS77" s="130"/>
      <c r="CT77" s="128"/>
      <c r="CU77" s="129"/>
      <c r="CV77" s="129"/>
      <c r="CW77" s="129"/>
      <c r="CX77" s="130"/>
      <c r="CY77" s="128"/>
      <c r="CZ77" s="129"/>
      <c r="DA77" s="129"/>
      <c r="DB77" s="129"/>
      <c r="DC77" s="130"/>
      <c r="DD77" s="128"/>
      <c r="DE77" s="129"/>
      <c r="DF77" s="129"/>
      <c r="DG77" s="129"/>
      <c r="DH77" s="130"/>
      <c r="DI77" s="128"/>
      <c r="DJ77" s="129"/>
      <c r="DK77" s="129"/>
      <c r="DL77" s="129"/>
      <c r="DM77" s="130"/>
      <c r="DN77" s="128"/>
      <c r="DO77" s="129"/>
      <c r="DP77" s="129"/>
      <c r="DQ77" s="129"/>
      <c r="DR77" s="130"/>
      <c r="DS77" s="128"/>
      <c r="DT77" s="129"/>
      <c r="DU77" s="129"/>
      <c r="DV77" s="129"/>
      <c r="DW77" s="130"/>
      <c r="DX77" s="128"/>
      <c r="DY77" s="129"/>
      <c r="DZ77" s="129"/>
      <c r="EA77" s="129"/>
      <c r="EB77" s="130"/>
      <c r="EC77" s="128"/>
      <c r="ED77" s="129"/>
      <c r="EE77" s="129"/>
      <c r="EF77" s="129"/>
      <c r="EG77" s="130"/>
      <c r="EH77" s="128"/>
      <c r="EI77" s="129"/>
      <c r="EJ77" s="129"/>
      <c r="EK77" s="129"/>
      <c r="EL77" s="130"/>
      <c r="EM77" s="128"/>
      <c r="EN77" s="129"/>
      <c r="EO77" s="129"/>
      <c r="EP77" s="129"/>
      <c r="EQ77" s="130"/>
      <c r="ER77" s="128"/>
      <c r="ES77" s="129"/>
      <c r="ET77" s="129"/>
      <c r="EU77" s="129"/>
      <c r="EV77" s="130"/>
      <c r="EW77" s="128"/>
      <c r="EX77" s="129"/>
      <c r="EY77" s="129"/>
      <c r="EZ77" s="129"/>
      <c r="FA77" s="130"/>
      <c r="FB77" s="128"/>
      <c r="FC77" s="129"/>
      <c r="FD77" s="129"/>
      <c r="FE77" s="129"/>
      <c r="FF77" s="130"/>
      <c r="FG77" s="128"/>
      <c r="FH77" s="129"/>
      <c r="FI77" s="129"/>
      <c r="FJ77" s="129"/>
      <c r="FK77" s="130"/>
      <c r="FL77" s="128"/>
      <c r="FM77" s="129"/>
      <c r="FN77" s="129"/>
      <c r="FO77" s="129"/>
      <c r="FP77" s="130"/>
      <c r="FQ77" s="128"/>
      <c r="FR77" s="129"/>
      <c r="FS77" s="129"/>
      <c r="FT77" s="129"/>
      <c r="FU77" s="130"/>
      <c r="FV77" s="128"/>
      <c r="FW77" s="129"/>
      <c r="FX77" s="129"/>
      <c r="FY77" s="129"/>
      <c r="FZ77" s="130"/>
      <c r="GA77" s="128"/>
      <c r="GB77" s="129"/>
      <c r="GC77" s="129"/>
      <c r="GD77" s="129"/>
      <c r="GE77" s="130"/>
      <c r="GF77" s="128"/>
      <c r="GG77" s="129"/>
      <c r="GH77" s="129"/>
      <c r="GI77" s="129"/>
      <c r="GJ77" s="130"/>
      <c r="GK77" s="128"/>
      <c r="GL77" s="129"/>
      <c r="GM77" s="129"/>
      <c r="GN77" s="129"/>
      <c r="GO77" s="130"/>
      <c r="GP77" s="128"/>
      <c r="GQ77" s="129"/>
      <c r="GR77" s="129"/>
      <c r="GS77" s="129"/>
      <c r="GT77" s="130"/>
      <c r="GU77" s="128"/>
      <c r="GV77" s="129"/>
      <c r="GW77" s="129"/>
      <c r="GX77" s="129"/>
      <c r="GY77" s="130"/>
      <c r="GZ77" s="128"/>
      <c r="HA77" s="129"/>
      <c r="HB77" s="129"/>
      <c r="HC77" s="129"/>
      <c r="HD77" s="130"/>
      <c r="HE77" s="128"/>
      <c r="HF77" s="129"/>
      <c r="HG77" s="129"/>
      <c r="HH77" s="129"/>
      <c r="HI77" s="130"/>
      <c r="HJ77" s="128"/>
      <c r="HK77" s="129"/>
      <c r="HL77" s="129"/>
      <c r="HM77" s="129"/>
      <c r="HN77" s="130"/>
      <c r="HO77" s="128"/>
      <c r="HP77" s="129"/>
      <c r="HQ77" s="129"/>
      <c r="HR77" s="129"/>
      <c r="HS77" s="130"/>
      <c r="HT77" s="128"/>
      <c r="HU77" s="129"/>
      <c r="HV77" s="129"/>
      <c r="HW77" s="129"/>
      <c r="HX77" s="130"/>
      <c r="HY77" s="128"/>
      <c r="HZ77" s="129"/>
      <c r="IA77" s="129"/>
      <c r="IB77" s="129"/>
      <c r="IC77" s="130"/>
      <c r="ID77" s="128"/>
      <c r="IE77" s="129"/>
      <c r="IF77" s="129"/>
      <c r="IG77" s="129"/>
      <c r="IH77" s="130"/>
      <c r="II77" s="128"/>
      <c r="IJ77" s="129"/>
      <c r="IK77" s="129"/>
      <c r="IL77" s="129"/>
      <c r="IM77" s="130"/>
      <c r="IN77" s="128"/>
      <c r="IO77" s="129"/>
      <c r="IP77" s="129"/>
      <c r="IQ77" s="129"/>
      <c r="IR77" s="130"/>
      <c r="IS77" s="128"/>
      <c r="IT77" s="129"/>
      <c r="IU77" s="129"/>
      <c r="IV77" s="129"/>
      <c r="IW77" s="130"/>
      <c r="IX77" s="128"/>
      <c r="IY77" s="129"/>
      <c r="IZ77" s="129"/>
      <c r="JA77" s="129"/>
      <c r="JB77" s="130"/>
      <c r="JC77" s="128"/>
      <c r="JD77" s="129"/>
      <c r="JE77" s="129"/>
      <c r="JF77" s="129"/>
      <c r="JG77" s="130"/>
      <c r="JH77" s="128"/>
      <c r="JI77" s="129"/>
      <c r="JJ77" s="129"/>
      <c r="JK77" s="129"/>
      <c r="JL77" s="130"/>
      <c r="JM77" s="128"/>
      <c r="JN77" s="129"/>
      <c r="JO77" s="129"/>
      <c r="JP77" s="129"/>
      <c r="JQ77" s="130"/>
      <c r="JR77" s="128"/>
      <c r="JS77" s="129"/>
      <c r="JT77" s="129"/>
      <c r="JU77" s="129"/>
      <c r="JV77" s="130"/>
      <c r="JW77" s="128"/>
      <c r="JX77" s="129"/>
      <c r="JY77" s="129"/>
      <c r="JZ77" s="129"/>
      <c r="KA77" s="130"/>
      <c r="KB77" s="128"/>
      <c r="KC77" s="129"/>
      <c r="KD77" s="129"/>
      <c r="KE77" s="129"/>
      <c r="KF77" s="130"/>
      <c r="KG77" s="128"/>
      <c r="KH77" s="129"/>
      <c r="KI77" s="129"/>
      <c r="KJ77" s="129"/>
      <c r="KK77" s="130"/>
      <c r="KL77" s="128"/>
      <c r="KM77" s="129"/>
      <c r="KN77" s="129"/>
      <c r="KO77" s="129"/>
      <c r="KP77" s="130"/>
      <c r="KQ77" s="128"/>
      <c r="KR77" s="129"/>
      <c r="KS77" s="129"/>
      <c r="KT77" s="129"/>
      <c r="KU77" s="130"/>
      <c r="KV77" s="128"/>
      <c r="KW77" s="129"/>
      <c r="KX77" s="129"/>
      <c r="KY77" s="129"/>
      <c r="KZ77" s="130"/>
      <c r="LA77" s="128"/>
      <c r="LB77" s="129"/>
      <c r="LC77" s="129"/>
      <c r="LD77" s="129"/>
      <c r="LE77" s="130"/>
      <c r="LF77" s="128"/>
      <c r="LG77" s="129"/>
      <c r="LH77" s="129"/>
      <c r="LI77" s="129"/>
      <c r="LJ77" s="130"/>
      <c r="LK77" s="128"/>
      <c r="LL77" s="129"/>
      <c r="LM77" s="129"/>
      <c r="LN77" s="129"/>
      <c r="LO77" s="130"/>
      <c r="LP77" s="128"/>
      <c r="LQ77" s="129"/>
      <c r="LR77" s="129"/>
      <c r="LS77" s="129"/>
      <c r="LT77" s="130"/>
      <c r="LU77" s="128"/>
      <c r="LV77" s="129"/>
      <c r="LW77" s="129"/>
      <c r="LX77" s="129"/>
      <c r="LY77" s="130"/>
      <c r="LZ77" s="128"/>
      <c r="MA77" s="129"/>
      <c r="MB77" s="129"/>
      <c r="MC77" s="129"/>
      <c r="MD77" s="130"/>
      <c r="ME77" s="128"/>
      <c r="MF77" s="129"/>
      <c r="MG77" s="129"/>
      <c r="MH77" s="129"/>
      <c r="MI77" s="130"/>
      <c r="MJ77" s="128"/>
      <c r="MK77" s="129"/>
      <c r="ML77" s="129"/>
      <c r="MM77" s="129"/>
      <c r="MN77" s="130"/>
      <c r="MO77" s="128"/>
      <c r="MP77" s="129"/>
      <c r="MQ77" s="129"/>
      <c r="MR77" s="129"/>
      <c r="MS77" s="130"/>
      <c r="MT77" s="128"/>
      <c r="MU77" s="129"/>
      <c r="MV77" s="129"/>
      <c r="MW77" s="129"/>
      <c r="MX77" s="130"/>
      <c r="MY77" s="128"/>
      <c r="MZ77" s="129"/>
      <c r="NA77" s="129"/>
      <c r="NB77" s="129"/>
      <c r="NC77" s="130"/>
      <c r="ND77" s="128"/>
      <c r="NE77" s="129"/>
      <c r="NF77" s="129"/>
      <c r="NG77" s="129"/>
      <c r="NH77" s="130"/>
      <c r="NI77" s="128"/>
      <c r="NJ77" s="129"/>
      <c r="NK77" s="129"/>
      <c r="NL77" s="129"/>
      <c r="NM77" s="130"/>
      <c r="NN77" s="128"/>
      <c r="NO77" s="129"/>
      <c r="NP77" s="129"/>
      <c r="NQ77" s="129"/>
      <c r="NR77" s="130"/>
      <c r="NS77" s="128"/>
      <c r="NT77" s="129"/>
      <c r="NU77" s="129"/>
      <c r="NV77" s="129"/>
      <c r="NW77" s="130"/>
      <c r="NX77" s="128"/>
      <c r="NY77" s="129"/>
      <c r="NZ77" s="129"/>
      <c r="OA77" s="129"/>
      <c r="OB77" s="130"/>
      <c r="OC77" s="128"/>
      <c r="OD77" s="129"/>
      <c r="OE77" s="129"/>
      <c r="OF77" s="129"/>
      <c r="OG77" s="130"/>
      <c r="OH77" s="128"/>
      <c r="OI77" s="129"/>
      <c r="OJ77" s="129"/>
      <c r="OK77" s="129"/>
      <c r="OL77" s="130"/>
      <c r="OM77" s="128"/>
      <c r="ON77" s="129"/>
      <c r="OO77" s="129"/>
      <c r="OP77" s="129"/>
      <c r="OQ77" s="130"/>
      <c r="OR77" s="128"/>
      <c r="OS77" s="129"/>
      <c r="OT77" s="129"/>
      <c r="OU77" s="129"/>
      <c r="OV77" s="130"/>
      <c r="OW77" s="128"/>
      <c r="OX77" s="129"/>
      <c r="OY77" s="129"/>
      <c r="OZ77" s="129"/>
      <c r="PA77" s="130"/>
      <c r="PB77" s="128"/>
      <c r="PC77" s="129"/>
      <c r="PD77" s="129"/>
      <c r="PE77" s="129"/>
      <c r="PF77" s="130"/>
      <c r="PG77" s="128"/>
      <c r="PH77" s="129"/>
      <c r="PI77" s="129"/>
      <c r="PJ77" s="129"/>
      <c r="PK77" s="130"/>
      <c r="PL77" s="128"/>
      <c r="PM77" s="129"/>
      <c r="PN77" s="129"/>
      <c r="PO77" s="129"/>
      <c r="PP77" s="130"/>
      <c r="PQ77" s="128"/>
      <c r="PR77" s="129"/>
      <c r="PS77" s="129"/>
      <c r="PT77" s="129"/>
      <c r="PU77" s="130"/>
      <c r="PV77" s="128"/>
      <c r="PW77" s="129"/>
      <c r="PX77" s="129"/>
      <c r="PY77" s="129"/>
      <c r="PZ77" s="130"/>
      <c r="QA77" s="128"/>
      <c r="QB77" s="129"/>
      <c r="QC77" s="129"/>
      <c r="QD77" s="129"/>
      <c r="QE77" s="130"/>
      <c r="QF77" s="128"/>
      <c r="QG77" s="129"/>
      <c r="QH77" s="129"/>
      <c r="QI77" s="129"/>
      <c r="QJ77" s="130"/>
      <c r="QK77" s="128"/>
      <c r="QL77" s="129"/>
      <c r="QM77" s="129"/>
      <c r="QN77" s="129"/>
      <c r="QO77" s="130"/>
      <c r="QP77" s="128"/>
      <c r="QQ77" s="129"/>
      <c r="QR77" s="129"/>
      <c r="QS77" s="129"/>
      <c r="QT77" s="130"/>
      <c r="QU77" s="128"/>
      <c r="QV77" s="129"/>
      <c r="QW77" s="129"/>
      <c r="QX77" s="129"/>
      <c r="QY77" s="130"/>
      <c r="QZ77" s="128"/>
      <c r="RA77" s="129"/>
      <c r="RB77" s="129"/>
      <c r="RC77" s="129"/>
      <c r="RD77" s="130"/>
      <c r="RE77" s="128"/>
      <c r="RF77" s="129"/>
      <c r="RG77" s="129"/>
      <c r="RH77" s="129"/>
      <c r="RI77" s="130"/>
      <c r="RJ77" s="128"/>
      <c r="RK77" s="129"/>
      <c r="RL77" s="129"/>
      <c r="RM77" s="129"/>
      <c r="RN77" s="130"/>
      <c r="RO77" s="128"/>
      <c r="RP77" s="129"/>
      <c r="RQ77" s="129"/>
      <c r="RR77" s="129"/>
      <c r="RS77" s="130"/>
      <c r="RT77" s="128"/>
      <c r="RU77" s="129"/>
      <c r="RV77" s="129"/>
      <c r="RW77" s="129"/>
      <c r="RX77" s="130"/>
      <c r="RY77" s="128"/>
      <c r="RZ77" s="129"/>
      <c r="SA77" s="129"/>
      <c r="SB77" s="129"/>
      <c r="SC77" s="130"/>
      <c r="SD77" s="128"/>
      <c r="SE77" s="129"/>
      <c r="SF77" s="129"/>
      <c r="SG77" s="129"/>
      <c r="SH77" s="130"/>
      <c r="SI77" s="128"/>
      <c r="SJ77" s="129"/>
      <c r="SK77" s="129"/>
      <c r="SL77" s="129"/>
      <c r="SM77" s="130"/>
      <c r="SN77" s="128"/>
      <c r="SO77" s="129"/>
      <c r="SP77" s="129"/>
      <c r="SQ77" s="129"/>
      <c r="SR77" s="130"/>
      <c r="SS77" s="128"/>
      <c r="ST77" s="129"/>
      <c r="SU77" s="129"/>
      <c r="SV77" s="129"/>
      <c r="SW77" s="130"/>
    </row>
    <row r="78" spans="1:518" ht="3" customHeight="1">
      <c r="A78" s="43"/>
      <c r="B78" s="125"/>
      <c r="C78" s="125"/>
      <c r="D78" s="125"/>
      <c r="E78" s="125"/>
      <c r="F78" s="125"/>
      <c r="G78" s="125"/>
      <c r="H78" s="125"/>
      <c r="I78" s="125"/>
      <c r="J78" s="125"/>
      <c r="K78" s="201"/>
      <c r="L78" s="1389"/>
      <c r="M78" s="220">
        <f>(17/20)*$K$2</f>
        <v>0</v>
      </c>
      <c r="N78" s="5"/>
      <c r="O78" s="5"/>
      <c r="P78" s="1381">
        <f>IFERROR(M78,0)</f>
        <v>0</v>
      </c>
      <c r="Q78" s="104"/>
      <c r="R78" s="131"/>
      <c r="S78" s="104"/>
      <c r="T78" s="104"/>
      <c r="U78" s="104"/>
      <c r="V78" s="132"/>
      <c r="W78" s="131"/>
      <c r="X78" s="104"/>
      <c r="Y78" s="104"/>
      <c r="Z78" s="104"/>
      <c r="AA78" s="132"/>
      <c r="AB78" s="131"/>
      <c r="AC78" s="104"/>
      <c r="AD78" s="104"/>
      <c r="AE78" s="104"/>
      <c r="AF78" s="132"/>
      <c r="AG78" s="131"/>
      <c r="AH78" s="104"/>
      <c r="AI78" s="104"/>
      <c r="AJ78" s="104"/>
      <c r="AK78" s="132"/>
      <c r="AL78" s="131"/>
      <c r="AM78" s="104"/>
      <c r="AN78" s="104"/>
      <c r="AO78" s="104"/>
      <c r="AP78" s="132"/>
      <c r="AQ78" s="131"/>
      <c r="AR78" s="104"/>
      <c r="AS78" s="104"/>
      <c r="AT78" s="104"/>
      <c r="AU78" s="132"/>
      <c r="AV78" s="131"/>
      <c r="AW78" s="104"/>
      <c r="AX78" s="104"/>
      <c r="AY78" s="104"/>
      <c r="AZ78" s="132"/>
      <c r="BA78" s="131"/>
      <c r="BB78" s="104"/>
      <c r="BC78" s="104"/>
      <c r="BD78" s="104"/>
      <c r="BE78" s="132"/>
      <c r="BF78" s="131"/>
      <c r="BG78" s="104"/>
      <c r="BH78" s="104"/>
      <c r="BI78" s="104"/>
      <c r="BJ78" s="132"/>
      <c r="BK78" s="131"/>
      <c r="BL78" s="104"/>
      <c r="BM78" s="104"/>
      <c r="BN78" s="104"/>
      <c r="BO78" s="132"/>
      <c r="BP78" s="131"/>
      <c r="BQ78" s="104"/>
      <c r="BR78" s="104"/>
      <c r="BS78" s="104"/>
      <c r="BT78" s="132"/>
      <c r="BU78" s="131"/>
      <c r="BV78" s="104"/>
      <c r="BW78" s="104"/>
      <c r="BX78" s="104"/>
      <c r="BY78" s="132"/>
      <c r="BZ78" s="131"/>
      <c r="CA78" s="104"/>
      <c r="CB78" s="104"/>
      <c r="CC78" s="104"/>
      <c r="CD78" s="132"/>
      <c r="CE78" s="131"/>
      <c r="CF78" s="104"/>
      <c r="CG78" s="104"/>
      <c r="CH78" s="104"/>
      <c r="CI78" s="132"/>
      <c r="CJ78" s="131"/>
      <c r="CK78" s="104"/>
      <c r="CL78" s="104"/>
      <c r="CM78" s="104"/>
      <c r="CN78" s="132"/>
      <c r="CO78" s="131"/>
      <c r="CP78" s="104"/>
      <c r="CQ78" s="104"/>
      <c r="CR78" s="104"/>
      <c r="CS78" s="132"/>
      <c r="CT78" s="131"/>
      <c r="CU78" s="104"/>
      <c r="CV78" s="104"/>
      <c r="CW78" s="104"/>
      <c r="CX78" s="132"/>
      <c r="CY78" s="131"/>
      <c r="CZ78" s="104"/>
      <c r="DA78" s="104"/>
      <c r="DB78" s="104"/>
      <c r="DC78" s="132"/>
      <c r="DD78" s="131"/>
      <c r="DE78" s="104"/>
      <c r="DF78" s="104"/>
      <c r="DG78" s="104"/>
      <c r="DH78" s="132"/>
      <c r="DI78" s="131"/>
      <c r="DJ78" s="104"/>
      <c r="DK78" s="104"/>
      <c r="DL78" s="104"/>
      <c r="DM78" s="132"/>
      <c r="DN78" s="131"/>
      <c r="DO78" s="104"/>
      <c r="DP78" s="104"/>
      <c r="DQ78" s="104"/>
      <c r="DR78" s="132"/>
      <c r="DS78" s="131"/>
      <c r="DT78" s="104"/>
      <c r="DU78" s="104"/>
      <c r="DV78" s="104"/>
      <c r="DW78" s="132"/>
      <c r="DX78" s="131"/>
      <c r="DY78" s="104"/>
      <c r="DZ78" s="104"/>
      <c r="EA78" s="104"/>
      <c r="EB78" s="132"/>
      <c r="EC78" s="131"/>
      <c r="ED78" s="104"/>
      <c r="EE78" s="104"/>
      <c r="EF78" s="104"/>
      <c r="EG78" s="132"/>
      <c r="EH78" s="131"/>
      <c r="EI78" s="104"/>
      <c r="EJ78" s="104"/>
      <c r="EK78" s="104"/>
      <c r="EL78" s="132"/>
      <c r="EM78" s="131"/>
      <c r="EN78" s="104"/>
      <c r="EO78" s="104"/>
      <c r="EP78" s="104"/>
      <c r="EQ78" s="132"/>
      <c r="ER78" s="131"/>
      <c r="ES78" s="104"/>
      <c r="ET78" s="104"/>
      <c r="EU78" s="104"/>
      <c r="EV78" s="132"/>
      <c r="EW78" s="131"/>
      <c r="EX78" s="104"/>
      <c r="EY78" s="104"/>
      <c r="EZ78" s="104"/>
      <c r="FA78" s="132"/>
      <c r="FB78" s="131"/>
      <c r="FC78" s="104"/>
      <c r="FD78" s="104"/>
      <c r="FE78" s="104"/>
      <c r="FF78" s="132"/>
      <c r="FG78" s="131"/>
      <c r="FH78" s="104"/>
      <c r="FI78" s="104"/>
      <c r="FJ78" s="104"/>
      <c r="FK78" s="132"/>
      <c r="FL78" s="131"/>
      <c r="FM78" s="104"/>
      <c r="FN78" s="104"/>
      <c r="FO78" s="104"/>
      <c r="FP78" s="132"/>
      <c r="FQ78" s="131"/>
      <c r="FR78" s="104"/>
      <c r="FS78" s="104"/>
      <c r="FT78" s="104"/>
      <c r="FU78" s="132"/>
      <c r="FV78" s="131"/>
      <c r="FW78" s="104"/>
      <c r="FX78" s="104"/>
      <c r="FY78" s="104"/>
      <c r="FZ78" s="132"/>
      <c r="GA78" s="131"/>
      <c r="GB78" s="104"/>
      <c r="GC78" s="104"/>
      <c r="GD78" s="104"/>
      <c r="GE78" s="132"/>
      <c r="GF78" s="131"/>
      <c r="GG78" s="104"/>
      <c r="GH78" s="104"/>
      <c r="GI78" s="104"/>
      <c r="GJ78" s="132"/>
      <c r="GK78" s="131"/>
      <c r="GL78" s="104"/>
      <c r="GM78" s="104"/>
      <c r="GN78" s="104"/>
      <c r="GO78" s="132"/>
      <c r="GP78" s="131"/>
      <c r="GQ78" s="104"/>
      <c r="GR78" s="104"/>
      <c r="GS78" s="104"/>
      <c r="GT78" s="132"/>
      <c r="GU78" s="131"/>
      <c r="GV78" s="104"/>
      <c r="GW78" s="104"/>
      <c r="GX78" s="104"/>
      <c r="GY78" s="132"/>
      <c r="GZ78" s="131"/>
      <c r="HA78" s="104"/>
      <c r="HB78" s="104"/>
      <c r="HC78" s="104"/>
      <c r="HD78" s="132"/>
      <c r="HE78" s="131"/>
      <c r="HF78" s="104"/>
      <c r="HG78" s="104"/>
      <c r="HH78" s="104"/>
      <c r="HI78" s="132"/>
      <c r="HJ78" s="131"/>
      <c r="HK78" s="104"/>
      <c r="HL78" s="104"/>
      <c r="HM78" s="104"/>
      <c r="HN78" s="132"/>
      <c r="HO78" s="131"/>
      <c r="HP78" s="104"/>
      <c r="HQ78" s="104"/>
      <c r="HR78" s="104"/>
      <c r="HS78" s="132"/>
      <c r="HT78" s="131"/>
      <c r="HU78" s="104"/>
      <c r="HV78" s="104"/>
      <c r="HW78" s="104"/>
      <c r="HX78" s="132"/>
      <c r="HY78" s="131"/>
      <c r="HZ78" s="104"/>
      <c r="IA78" s="104"/>
      <c r="IB78" s="104"/>
      <c r="IC78" s="132"/>
      <c r="ID78" s="131"/>
      <c r="IE78" s="104"/>
      <c r="IF78" s="104"/>
      <c r="IG78" s="104"/>
      <c r="IH78" s="132"/>
      <c r="II78" s="131"/>
      <c r="IJ78" s="104"/>
      <c r="IK78" s="104"/>
      <c r="IL78" s="104"/>
      <c r="IM78" s="132"/>
      <c r="IN78" s="131"/>
      <c r="IO78" s="104"/>
      <c r="IP78" s="104"/>
      <c r="IQ78" s="104"/>
      <c r="IR78" s="132"/>
      <c r="IS78" s="131"/>
      <c r="IT78" s="104"/>
      <c r="IU78" s="104"/>
      <c r="IV78" s="104"/>
      <c r="IW78" s="132"/>
      <c r="IX78" s="131"/>
      <c r="IY78" s="104"/>
      <c r="IZ78" s="104"/>
      <c r="JA78" s="104"/>
      <c r="JB78" s="132"/>
      <c r="JC78" s="131"/>
      <c r="JD78" s="104"/>
      <c r="JE78" s="104"/>
      <c r="JF78" s="104"/>
      <c r="JG78" s="132"/>
      <c r="JH78" s="131"/>
      <c r="JI78" s="104"/>
      <c r="JJ78" s="104"/>
      <c r="JK78" s="104"/>
      <c r="JL78" s="132"/>
      <c r="JM78" s="131"/>
      <c r="JN78" s="104"/>
      <c r="JO78" s="104"/>
      <c r="JP78" s="104"/>
      <c r="JQ78" s="132"/>
      <c r="JR78" s="131"/>
      <c r="JS78" s="104"/>
      <c r="JT78" s="104"/>
      <c r="JU78" s="104"/>
      <c r="JV78" s="132"/>
      <c r="JW78" s="131"/>
      <c r="JX78" s="104"/>
      <c r="JY78" s="104"/>
      <c r="JZ78" s="104"/>
      <c r="KA78" s="132"/>
      <c r="KB78" s="131"/>
      <c r="KC78" s="104"/>
      <c r="KD78" s="104"/>
      <c r="KE78" s="104"/>
      <c r="KF78" s="132"/>
      <c r="KG78" s="131"/>
      <c r="KH78" s="104"/>
      <c r="KI78" s="104"/>
      <c r="KJ78" s="104"/>
      <c r="KK78" s="132"/>
      <c r="KL78" s="131"/>
      <c r="KM78" s="104"/>
      <c r="KN78" s="104"/>
      <c r="KO78" s="104"/>
      <c r="KP78" s="132"/>
      <c r="KQ78" s="131"/>
      <c r="KR78" s="104"/>
      <c r="KS78" s="104"/>
      <c r="KT78" s="104"/>
      <c r="KU78" s="132"/>
      <c r="KV78" s="131"/>
      <c r="KW78" s="104"/>
      <c r="KX78" s="104"/>
      <c r="KY78" s="104"/>
      <c r="KZ78" s="132"/>
      <c r="LA78" s="131"/>
      <c r="LB78" s="104"/>
      <c r="LC78" s="104"/>
      <c r="LD78" s="104"/>
      <c r="LE78" s="132"/>
      <c r="LF78" s="131"/>
      <c r="LG78" s="104"/>
      <c r="LH78" s="104"/>
      <c r="LI78" s="104"/>
      <c r="LJ78" s="132"/>
      <c r="LK78" s="131"/>
      <c r="LL78" s="104"/>
      <c r="LM78" s="104"/>
      <c r="LN78" s="104"/>
      <c r="LO78" s="132"/>
      <c r="LP78" s="131"/>
      <c r="LQ78" s="104"/>
      <c r="LR78" s="104"/>
      <c r="LS78" s="104"/>
      <c r="LT78" s="132"/>
      <c r="LU78" s="131"/>
      <c r="LV78" s="104"/>
      <c r="LW78" s="104"/>
      <c r="LX78" s="104"/>
      <c r="LY78" s="132"/>
      <c r="LZ78" s="131"/>
      <c r="MA78" s="104"/>
      <c r="MB78" s="104"/>
      <c r="MC78" s="104"/>
      <c r="MD78" s="132"/>
      <c r="ME78" s="131"/>
      <c r="MF78" s="104"/>
      <c r="MG78" s="104"/>
      <c r="MH78" s="104"/>
      <c r="MI78" s="132"/>
      <c r="MJ78" s="131"/>
      <c r="MK78" s="104"/>
      <c r="ML78" s="104"/>
      <c r="MM78" s="104"/>
      <c r="MN78" s="132"/>
      <c r="MO78" s="131"/>
      <c r="MP78" s="104"/>
      <c r="MQ78" s="104"/>
      <c r="MR78" s="104"/>
      <c r="MS78" s="132"/>
      <c r="MT78" s="131"/>
      <c r="MU78" s="104"/>
      <c r="MV78" s="104"/>
      <c r="MW78" s="104"/>
      <c r="MX78" s="132"/>
      <c r="MY78" s="131"/>
      <c r="MZ78" s="104"/>
      <c r="NA78" s="104"/>
      <c r="NB78" s="104"/>
      <c r="NC78" s="132"/>
      <c r="ND78" s="131"/>
      <c r="NE78" s="104"/>
      <c r="NF78" s="104"/>
      <c r="NG78" s="104"/>
      <c r="NH78" s="132"/>
      <c r="NI78" s="131"/>
      <c r="NJ78" s="104"/>
      <c r="NK78" s="104"/>
      <c r="NL78" s="104"/>
      <c r="NM78" s="132"/>
      <c r="NN78" s="131"/>
      <c r="NO78" s="104"/>
      <c r="NP78" s="104"/>
      <c r="NQ78" s="104"/>
      <c r="NR78" s="132"/>
      <c r="NS78" s="131"/>
      <c r="NT78" s="104"/>
      <c r="NU78" s="104"/>
      <c r="NV78" s="104"/>
      <c r="NW78" s="132"/>
      <c r="NX78" s="131"/>
      <c r="NY78" s="104"/>
      <c r="NZ78" s="104"/>
      <c r="OA78" s="104"/>
      <c r="OB78" s="132"/>
      <c r="OC78" s="131"/>
      <c r="OD78" s="104"/>
      <c r="OE78" s="104"/>
      <c r="OF78" s="104"/>
      <c r="OG78" s="132"/>
      <c r="OH78" s="131"/>
      <c r="OI78" s="104"/>
      <c r="OJ78" s="104"/>
      <c r="OK78" s="104"/>
      <c r="OL78" s="132"/>
      <c r="OM78" s="131"/>
      <c r="ON78" s="104"/>
      <c r="OO78" s="104"/>
      <c r="OP78" s="104"/>
      <c r="OQ78" s="132"/>
      <c r="OR78" s="131"/>
      <c r="OS78" s="104"/>
      <c r="OT78" s="104"/>
      <c r="OU78" s="104"/>
      <c r="OV78" s="132"/>
      <c r="OW78" s="131"/>
      <c r="OX78" s="104"/>
      <c r="OY78" s="104"/>
      <c r="OZ78" s="104"/>
      <c r="PA78" s="132"/>
      <c r="PB78" s="131"/>
      <c r="PC78" s="104"/>
      <c r="PD78" s="104"/>
      <c r="PE78" s="104"/>
      <c r="PF78" s="132"/>
      <c r="PG78" s="131"/>
      <c r="PH78" s="104"/>
      <c r="PI78" s="104"/>
      <c r="PJ78" s="104"/>
      <c r="PK78" s="132"/>
      <c r="PL78" s="131"/>
      <c r="PM78" s="104"/>
      <c r="PN78" s="104"/>
      <c r="PO78" s="104"/>
      <c r="PP78" s="132"/>
      <c r="PQ78" s="131"/>
      <c r="PR78" s="104"/>
      <c r="PS78" s="104"/>
      <c r="PT78" s="104"/>
      <c r="PU78" s="132"/>
      <c r="PV78" s="131"/>
      <c r="PW78" s="104"/>
      <c r="PX78" s="104"/>
      <c r="PY78" s="104"/>
      <c r="PZ78" s="132"/>
      <c r="QA78" s="131"/>
      <c r="QB78" s="104"/>
      <c r="QC78" s="104"/>
      <c r="QD78" s="104"/>
      <c r="QE78" s="132"/>
      <c r="QF78" s="131"/>
      <c r="QG78" s="104"/>
      <c r="QH78" s="104"/>
      <c r="QI78" s="104"/>
      <c r="QJ78" s="132"/>
      <c r="QK78" s="131"/>
      <c r="QL78" s="104"/>
      <c r="QM78" s="104"/>
      <c r="QN78" s="104"/>
      <c r="QO78" s="132"/>
      <c r="QP78" s="131"/>
      <c r="QQ78" s="104"/>
      <c r="QR78" s="104"/>
      <c r="QS78" s="104"/>
      <c r="QT78" s="132"/>
      <c r="QU78" s="131"/>
      <c r="QV78" s="104"/>
      <c r="QW78" s="104"/>
      <c r="QX78" s="104"/>
      <c r="QY78" s="132"/>
      <c r="QZ78" s="131"/>
      <c r="RA78" s="104"/>
      <c r="RB78" s="104"/>
      <c r="RC78" s="104"/>
      <c r="RD78" s="132"/>
      <c r="RE78" s="131"/>
      <c r="RF78" s="104"/>
      <c r="RG78" s="104"/>
      <c r="RH78" s="104"/>
      <c r="RI78" s="132"/>
      <c r="RJ78" s="131"/>
      <c r="RK78" s="104"/>
      <c r="RL78" s="104"/>
      <c r="RM78" s="104"/>
      <c r="RN78" s="132"/>
      <c r="RO78" s="131"/>
      <c r="RP78" s="104"/>
      <c r="RQ78" s="104"/>
      <c r="RR78" s="104"/>
      <c r="RS78" s="132"/>
      <c r="RT78" s="131"/>
      <c r="RU78" s="104"/>
      <c r="RV78" s="104"/>
      <c r="RW78" s="104"/>
      <c r="RX78" s="132"/>
      <c r="RY78" s="131"/>
      <c r="RZ78" s="104"/>
      <c r="SA78" s="104"/>
      <c r="SB78" s="104"/>
      <c r="SC78" s="132"/>
      <c r="SD78" s="131"/>
      <c r="SE78" s="104"/>
      <c r="SF78" s="104"/>
      <c r="SG78" s="104"/>
      <c r="SH78" s="132"/>
      <c r="SI78" s="131"/>
      <c r="SJ78" s="104"/>
      <c r="SK78" s="104"/>
      <c r="SL78" s="104"/>
      <c r="SM78" s="132"/>
      <c r="SN78" s="131"/>
      <c r="SO78" s="104"/>
      <c r="SP78" s="104"/>
      <c r="SQ78" s="104"/>
      <c r="SR78" s="132"/>
      <c r="SS78" s="131"/>
      <c r="ST78" s="104"/>
      <c r="SU78" s="104"/>
      <c r="SV78" s="104"/>
      <c r="SW78" s="132"/>
    </row>
    <row r="79" spans="1:518" ht="3" customHeight="1">
      <c r="A79" s="43"/>
      <c r="B79" s="125"/>
      <c r="C79" s="125"/>
      <c r="D79" s="125"/>
      <c r="E79" s="125"/>
      <c r="F79" s="125"/>
      <c r="G79" s="125"/>
      <c r="H79" s="125"/>
      <c r="I79" s="125"/>
      <c r="J79" s="125"/>
      <c r="K79" s="201"/>
      <c r="L79" s="1389"/>
      <c r="M79" s="220">
        <f>(16/20)*$K$2</f>
        <v>0</v>
      </c>
      <c r="N79" s="5"/>
      <c r="O79" s="1380">
        <f>'DATOS DIAG OT'!P21</f>
        <v>0</v>
      </c>
      <c r="P79" s="1381"/>
      <c r="Q79" s="102"/>
      <c r="R79" s="103"/>
      <c r="S79" s="102"/>
      <c r="T79" s="102"/>
      <c r="U79" s="102"/>
      <c r="V79" s="127"/>
      <c r="W79" s="103"/>
      <c r="X79" s="102"/>
      <c r="Y79" s="102"/>
      <c r="Z79" s="102"/>
      <c r="AA79" s="127"/>
      <c r="AB79" s="103"/>
      <c r="AC79" s="102"/>
      <c r="AD79" s="102"/>
      <c r="AE79" s="102"/>
      <c r="AF79" s="127"/>
      <c r="AG79" s="103"/>
      <c r="AH79" s="102"/>
      <c r="AI79" s="102"/>
      <c r="AJ79" s="102"/>
      <c r="AK79" s="127"/>
      <c r="AL79" s="103"/>
      <c r="AM79" s="102"/>
      <c r="AN79" s="102"/>
      <c r="AO79" s="102"/>
      <c r="AP79" s="127"/>
      <c r="AQ79" s="103"/>
      <c r="AR79" s="102"/>
      <c r="AS79" s="102"/>
      <c r="AT79" s="102"/>
      <c r="AU79" s="127"/>
      <c r="AV79" s="103"/>
      <c r="AW79" s="102"/>
      <c r="AX79" s="102"/>
      <c r="AY79" s="102"/>
      <c r="AZ79" s="127"/>
      <c r="BA79" s="103"/>
      <c r="BB79" s="102"/>
      <c r="BC79" s="102"/>
      <c r="BD79" s="102"/>
      <c r="BE79" s="127"/>
      <c r="BF79" s="103"/>
      <c r="BG79" s="102"/>
      <c r="BH79" s="102"/>
      <c r="BI79" s="102"/>
      <c r="BJ79" s="127"/>
      <c r="BK79" s="103"/>
      <c r="BL79" s="102"/>
      <c r="BM79" s="102"/>
      <c r="BN79" s="102"/>
      <c r="BO79" s="127"/>
      <c r="BP79" s="103"/>
      <c r="BQ79" s="102"/>
      <c r="BR79" s="102"/>
      <c r="BS79" s="102"/>
      <c r="BT79" s="127"/>
      <c r="BU79" s="103"/>
      <c r="BV79" s="102"/>
      <c r="BW79" s="102"/>
      <c r="BX79" s="102"/>
      <c r="BY79" s="127"/>
      <c r="BZ79" s="103"/>
      <c r="CA79" s="102"/>
      <c r="CB79" s="102"/>
      <c r="CC79" s="102"/>
      <c r="CD79" s="127"/>
      <c r="CE79" s="103"/>
      <c r="CF79" s="102"/>
      <c r="CG79" s="102"/>
      <c r="CH79" s="102"/>
      <c r="CI79" s="127"/>
      <c r="CJ79" s="103"/>
      <c r="CK79" s="102"/>
      <c r="CL79" s="102"/>
      <c r="CM79" s="102"/>
      <c r="CN79" s="127"/>
      <c r="CO79" s="103"/>
      <c r="CP79" s="102"/>
      <c r="CQ79" s="102"/>
      <c r="CR79" s="102"/>
      <c r="CS79" s="127"/>
      <c r="CT79" s="103"/>
      <c r="CU79" s="102"/>
      <c r="CV79" s="102"/>
      <c r="CW79" s="102"/>
      <c r="CX79" s="127"/>
      <c r="CY79" s="103"/>
      <c r="CZ79" s="102"/>
      <c r="DA79" s="102"/>
      <c r="DB79" s="102"/>
      <c r="DC79" s="127"/>
      <c r="DD79" s="103"/>
      <c r="DE79" s="102"/>
      <c r="DF79" s="102"/>
      <c r="DG79" s="102"/>
      <c r="DH79" s="127"/>
      <c r="DI79" s="103"/>
      <c r="DJ79" s="102"/>
      <c r="DK79" s="102"/>
      <c r="DL79" s="102"/>
      <c r="DM79" s="127"/>
      <c r="DN79" s="103"/>
      <c r="DO79" s="102"/>
      <c r="DP79" s="102"/>
      <c r="DQ79" s="102"/>
      <c r="DR79" s="127"/>
      <c r="DS79" s="103"/>
      <c r="DT79" s="102"/>
      <c r="DU79" s="102"/>
      <c r="DV79" s="102"/>
      <c r="DW79" s="127"/>
      <c r="DX79" s="103"/>
      <c r="DY79" s="102"/>
      <c r="DZ79" s="102"/>
      <c r="EA79" s="102"/>
      <c r="EB79" s="127"/>
      <c r="EC79" s="103"/>
      <c r="ED79" s="102"/>
      <c r="EE79" s="102"/>
      <c r="EF79" s="102"/>
      <c r="EG79" s="127"/>
      <c r="EH79" s="103"/>
      <c r="EI79" s="102"/>
      <c r="EJ79" s="102"/>
      <c r="EK79" s="102"/>
      <c r="EL79" s="127"/>
      <c r="EM79" s="103"/>
      <c r="EN79" s="102"/>
      <c r="EO79" s="102"/>
      <c r="EP79" s="102"/>
      <c r="EQ79" s="127"/>
      <c r="ER79" s="103"/>
      <c r="ES79" s="102"/>
      <c r="ET79" s="102"/>
      <c r="EU79" s="102"/>
      <c r="EV79" s="127"/>
      <c r="EW79" s="103"/>
      <c r="EX79" s="102"/>
      <c r="EY79" s="102"/>
      <c r="EZ79" s="102"/>
      <c r="FA79" s="127"/>
      <c r="FB79" s="103"/>
      <c r="FC79" s="102"/>
      <c r="FD79" s="102"/>
      <c r="FE79" s="102"/>
      <c r="FF79" s="127"/>
      <c r="FG79" s="103"/>
      <c r="FH79" s="102"/>
      <c r="FI79" s="102"/>
      <c r="FJ79" s="102"/>
      <c r="FK79" s="127"/>
      <c r="FL79" s="103"/>
      <c r="FM79" s="102"/>
      <c r="FN79" s="102"/>
      <c r="FO79" s="102"/>
      <c r="FP79" s="127"/>
      <c r="FQ79" s="103"/>
      <c r="FR79" s="102"/>
      <c r="FS79" s="102"/>
      <c r="FT79" s="102"/>
      <c r="FU79" s="127"/>
      <c r="FV79" s="103"/>
      <c r="FW79" s="102"/>
      <c r="FX79" s="102"/>
      <c r="FY79" s="102"/>
      <c r="FZ79" s="127"/>
      <c r="GA79" s="103"/>
      <c r="GB79" s="102"/>
      <c r="GC79" s="102"/>
      <c r="GD79" s="102"/>
      <c r="GE79" s="127"/>
      <c r="GF79" s="103"/>
      <c r="GG79" s="102"/>
      <c r="GH79" s="102"/>
      <c r="GI79" s="102"/>
      <c r="GJ79" s="127"/>
      <c r="GK79" s="103"/>
      <c r="GL79" s="102"/>
      <c r="GM79" s="102"/>
      <c r="GN79" s="102"/>
      <c r="GO79" s="127"/>
      <c r="GP79" s="103"/>
      <c r="GQ79" s="102"/>
      <c r="GR79" s="102"/>
      <c r="GS79" s="102"/>
      <c r="GT79" s="127"/>
      <c r="GU79" s="103"/>
      <c r="GV79" s="102"/>
      <c r="GW79" s="102"/>
      <c r="GX79" s="102"/>
      <c r="GY79" s="127"/>
      <c r="GZ79" s="103"/>
      <c r="HA79" s="102"/>
      <c r="HB79" s="102"/>
      <c r="HC79" s="102"/>
      <c r="HD79" s="127"/>
      <c r="HE79" s="103"/>
      <c r="HF79" s="102"/>
      <c r="HG79" s="102"/>
      <c r="HH79" s="102"/>
      <c r="HI79" s="127"/>
      <c r="HJ79" s="103"/>
      <c r="HK79" s="102"/>
      <c r="HL79" s="102"/>
      <c r="HM79" s="102"/>
      <c r="HN79" s="127"/>
      <c r="HO79" s="103"/>
      <c r="HP79" s="102"/>
      <c r="HQ79" s="102"/>
      <c r="HR79" s="102"/>
      <c r="HS79" s="127"/>
      <c r="HT79" s="103"/>
      <c r="HU79" s="102"/>
      <c r="HV79" s="102"/>
      <c r="HW79" s="102"/>
      <c r="HX79" s="127"/>
      <c r="HY79" s="103"/>
      <c r="HZ79" s="102"/>
      <c r="IA79" s="102"/>
      <c r="IB79" s="102"/>
      <c r="IC79" s="127"/>
      <c r="ID79" s="103"/>
      <c r="IE79" s="102"/>
      <c r="IF79" s="102"/>
      <c r="IG79" s="102"/>
      <c r="IH79" s="127"/>
      <c r="II79" s="103"/>
      <c r="IJ79" s="102"/>
      <c r="IK79" s="102"/>
      <c r="IL79" s="102"/>
      <c r="IM79" s="127"/>
      <c r="IN79" s="103"/>
      <c r="IO79" s="102"/>
      <c r="IP79" s="102"/>
      <c r="IQ79" s="102"/>
      <c r="IR79" s="127"/>
      <c r="IS79" s="103"/>
      <c r="IT79" s="102"/>
      <c r="IU79" s="102"/>
      <c r="IV79" s="102"/>
      <c r="IW79" s="127"/>
      <c r="IX79" s="103"/>
      <c r="IY79" s="102"/>
      <c r="IZ79" s="102"/>
      <c r="JA79" s="102"/>
      <c r="JB79" s="127"/>
      <c r="JC79" s="103"/>
      <c r="JD79" s="102"/>
      <c r="JE79" s="102"/>
      <c r="JF79" s="102"/>
      <c r="JG79" s="127"/>
      <c r="JH79" s="103"/>
      <c r="JI79" s="102"/>
      <c r="JJ79" s="102"/>
      <c r="JK79" s="102"/>
      <c r="JL79" s="127"/>
      <c r="JM79" s="103"/>
      <c r="JN79" s="102"/>
      <c r="JO79" s="102"/>
      <c r="JP79" s="102"/>
      <c r="JQ79" s="127"/>
      <c r="JR79" s="103"/>
      <c r="JS79" s="102"/>
      <c r="JT79" s="102"/>
      <c r="JU79" s="102"/>
      <c r="JV79" s="127"/>
      <c r="JW79" s="103"/>
      <c r="JX79" s="102"/>
      <c r="JY79" s="102"/>
      <c r="JZ79" s="102"/>
      <c r="KA79" s="127"/>
      <c r="KB79" s="103"/>
      <c r="KC79" s="102"/>
      <c r="KD79" s="102"/>
      <c r="KE79" s="102"/>
      <c r="KF79" s="127"/>
      <c r="KG79" s="103"/>
      <c r="KH79" s="102"/>
      <c r="KI79" s="102"/>
      <c r="KJ79" s="102"/>
      <c r="KK79" s="127"/>
      <c r="KL79" s="103"/>
      <c r="KM79" s="102"/>
      <c r="KN79" s="102"/>
      <c r="KO79" s="102"/>
      <c r="KP79" s="127"/>
      <c r="KQ79" s="103"/>
      <c r="KR79" s="102"/>
      <c r="KS79" s="102"/>
      <c r="KT79" s="102"/>
      <c r="KU79" s="127"/>
      <c r="KV79" s="103"/>
      <c r="KW79" s="102"/>
      <c r="KX79" s="102"/>
      <c r="KY79" s="102"/>
      <c r="KZ79" s="127"/>
      <c r="LA79" s="103"/>
      <c r="LB79" s="102"/>
      <c r="LC79" s="102"/>
      <c r="LD79" s="102"/>
      <c r="LE79" s="127"/>
      <c r="LF79" s="103"/>
      <c r="LG79" s="102"/>
      <c r="LH79" s="102"/>
      <c r="LI79" s="102"/>
      <c r="LJ79" s="127"/>
      <c r="LK79" s="103"/>
      <c r="LL79" s="102"/>
      <c r="LM79" s="102"/>
      <c r="LN79" s="102"/>
      <c r="LO79" s="127"/>
      <c r="LP79" s="103"/>
      <c r="LQ79" s="102"/>
      <c r="LR79" s="102"/>
      <c r="LS79" s="102"/>
      <c r="LT79" s="127"/>
      <c r="LU79" s="103"/>
      <c r="LV79" s="102"/>
      <c r="LW79" s="102"/>
      <c r="LX79" s="102"/>
      <c r="LY79" s="127"/>
      <c r="LZ79" s="103"/>
      <c r="MA79" s="102"/>
      <c r="MB79" s="102"/>
      <c r="MC79" s="102"/>
      <c r="MD79" s="127"/>
      <c r="ME79" s="103"/>
      <c r="MF79" s="102"/>
      <c r="MG79" s="102"/>
      <c r="MH79" s="102"/>
      <c r="MI79" s="127"/>
      <c r="MJ79" s="103"/>
      <c r="MK79" s="102"/>
      <c r="ML79" s="102"/>
      <c r="MM79" s="102"/>
      <c r="MN79" s="127"/>
      <c r="MO79" s="103"/>
      <c r="MP79" s="102"/>
      <c r="MQ79" s="102"/>
      <c r="MR79" s="102"/>
      <c r="MS79" s="127"/>
      <c r="MT79" s="103"/>
      <c r="MU79" s="102"/>
      <c r="MV79" s="102"/>
      <c r="MW79" s="102"/>
      <c r="MX79" s="127"/>
      <c r="MY79" s="103"/>
      <c r="MZ79" s="102"/>
      <c r="NA79" s="102"/>
      <c r="NB79" s="102"/>
      <c r="NC79" s="127"/>
      <c r="ND79" s="103"/>
      <c r="NE79" s="102"/>
      <c r="NF79" s="102"/>
      <c r="NG79" s="102"/>
      <c r="NH79" s="127"/>
      <c r="NI79" s="103"/>
      <c r="NJ79" s="102"/>
      <c r="NK79" s="102"/>
      <c r="NL79" s="102"/>
      <c r="NM79" s="127"/>
      <c r="NN79" s="103"/>
      <c r="NO79" s="102"/>
      <c r="NP79" s="102"/>
      <c r="NQ79" s="102"/>
      <c r="NR79" s="127"/>
      <c r="NS79" s="103"/>
      <c r="NT79" s="102"/>
      <c r="NU79" s="102"/>
      <c r="NV79" s="102"/>
      <c r="NW79" s="127"/>
      <c r="NX79" s="103"/>
      <c r="NY79" s="102"/>
      <c r="NZ79" s="102"/>
      <c r="OA79" s="102"/>
      <c r="OB79" s="127"/>
      <c r="OC79" s="103"/>
      <c r="OD79" s="102"/>
      <c r="OE79" s="102"/>
      <c r="OF79" s="102"/>
      <c r="OG79" s="127"/>
      <c r="OH79" s="103"/>
      <c r="OI79" s="102"/>
      <c r="OJ79" s="102"/>
      <c r="OK79" s="102"/>
      <c r="OL79" s="127"/>
      <c r="OM79" s="103"/>
      <c r="ON79" s="102"/>
      <c r="OO79" s="102"/>
      <c r="OP79" s="102"/>
      <c r="OQ79" s="127"/>
      <c r="OR79" s="103"/>
      <c r="OS79" s="102"/>
      <c r="OT79" s="102"/>
      <c r="OU79" s="102"/>
      <c r="OV79" s="127"/>
      <c r="OW79" s="103"/>
      <c r="OX79" s="102"/>
      <c r="OY79" s="102"/>
      <c r="OZ79" s="102"/>
      <c r="PA79" s="127"/>
      <c r="PB79" s="103"/>
      <c r="PC79" s="102"/>
      <c r="PD79" s="102"/>
      <c r="PE79" s="102"/>
      <c r="PF79" s="127"/>
      <c r="PG79" s="103"/>
      <c r="PH79" s="102"/>
      <c r="PI79" s="102"/>
      <c r="PJ79" s="102"/>
      <c r="PK79" s="127"/>
      <c r="PL79" s="103"/>
      <c r="PM79" s="102"/>
      <c r="PN79" s="102"/>
      <c r="PO79" s="102"/>
      <c r="PP79" s="127"/>
      <c r="PQ79" s="103"/>
      <c r="PR79" s="102"/>
      <c r="PS79" s="102"/>
      <c r="PT79" s="102"/>
      <c r="PU79" s="127"/>
      <c r="PV79" s="103"/>
      <c r="PW79" s="102"/>
      <c r="PX79" s="102"/>
      <c r="PY79" s="102"/>
      <c r="PZ79" s="127"/>
      <c r="QA79" s="103"/>
      <c r="QB79" s="102"/>
      <c r="QC79" s="102"/>
      <c r="QD79" s="102"/>
      <c r="QE79" s="127"/>
      <c r="QF79" s="103"/>
      <c r="QG79" s="102"/>
      <c r="QH79" s="102"/>
      <c r="QI79" s="102"/>
      <c r="QJ79" s="127"/>
      <c r="QK79" s="103"/>
      <c r="QL79" s="102"/>
      <c r="QM79" s="102"/>
      <c r="QN79" s="102"/>
      <c r="QO79" s="127"/>
      <c r="QP79" s="103"/>
      <c r="QQ79" s="102"/>
      <c r="QR79" s="102"/>
      <c r="QS79" s="102"/>
      <c r="QT79" s="127"/>
      <c r="QU79" s="103"/>
      <c r="QV79" s="102"/>
      <c r="QW79" s="102"/>
      <c r="QX79" s="102"/>
      <c r="QY79" s="127"/>
      <c r="QZ79" s="103"/>
      <c r="RA79" s="102"/>
      <c r="RB79" s="102"/>
      <c r="RC79" s="102"/>
      <c r="RD79" s="127"/>
      <c r="RE79" s="103"/>
      <c r="RF79" s="102"/>
      <c r="RG79" s="102"/>
      <c r="RH79" s="102"/>
      <c r="RI79" s="127"/>
      <c r="RJ79" s="103"/>
      <c r="RK79" s="102"/>
      <c r="RL79" s="102"/>
      <c r="RM79" s="102"/>
      <c r="RN79" s="127"/>
      <c r="RO79" s="103"/>
      <c r="RP79" s="102"/>
      <c r="RQ79" s="102"/>
      <c r="RR79" s="102"/>
      <c r="RS79" s="127"/>
      <c r="RT79" s="103"/>
      <c r="RU79" s="102"/>
      <c r="RV79" s="102"/>
      <c r="RW79" s="102"/>
      <c r="RX79" s="127"/>
      <c r="RY79" s="103"/>
      <c r="RZ79" s="102"/>
      <c r="SA79" s="102"/>
      <c r="SB79" s="102"/>
      <c r="SC79" s="127"/>
      <c r="SD79" s="103"/>
      <c r="SE79" s="102"/>
      <c r="SF79" s="102"/>
      <c r="SG79" s="102"/>
      <c r="SH79" s="127"/>
      <c r="SI79" s="103"/>
      <c r="SJ79" s="102"/>
      <c r="SK79" s="102"/>
      <c r="SL79" s="102"/>
      <c r="SM79" s="127"/>
      <c r="SN79" s="103"/>
      <c r="SO79" s="102"/>
      <c r="SP79" s="102"/>
      <c r="SQ79" s="102"/>
      <c r="SR79" s="127"/>
      <c r="SS79" s="103"/>
      <c r="ST79" s="102"/>
      <c r="SU79" s="102"/>
      <c r="SV79" s="102"/>
      <c r="SW79" s="127"/>
    </row>
    <row r="80" spans="1:518" ht="3" customHeight="1">
      <c r="A80" s="43"/>
      <c r="B80" s="125"/>
      <c r="C80" s="125"/>
      <c r="D80" s="125"/>
      <c r="E80" s="125"/>
      <c r="F80" s="125"/>
      <c r="G80" s="125"/>
      <c r="H80" s="125"/>
      <c r="I80" s="125"/>
      <c r="J80" s="125"/>
      <c r="K80" s="201"/>
      <c r="L80" s="1389"/>
      <c r="M80" s="220">
        <f>(15/20)*$K$2</f>
        <v>0</v>
      </c>
      <c r="N80" s="162"/>
      <c r="O80" s="1380"/>
      <c r="P80" s="1381"/>
      <c r="Q80" s="102"/>
      <c r="R80" s="128"/>
      <c r="S80" s="129"/>
      <c r="T80" s="129"/>
      <c r="U80" s="129"/>
      <c r="V80" s="130"/>
      <c r="W80" s="128"/>
      <c r="X80" s="129"/>
      <c r="Y80" s="129"/>
      <c r="Z80" s="129"/>
      <c r="AA80" s="130"/>
      <c r="AB80" s="128"/>
      <c r="AC80" s="129"/>
      <c r="AD80" s="129"/>
      <c r="AE80" s="129"/>
      <c r="AF80" s="130"/>
      <c r="AG80" s="128"/>
      <c r="AH80" s="129"/>
      <c r="AI80" s="129"/>
      <c r="AJ80" s="129"/>
      <c r="AK80" s="130"/>
      <c r="AL80" s="128"/>
      <c r="AM80" s="129"/>
      <c r="AN80" s="129"/>
      <c r="AO80" s="129"/>
      <c r="AP80" s="130"/>
      <c r="AQ80" s="128"/>
      <c r="AR80" s="129"/>
      <c r="AS80" s="129"/>
      <c r="AT80" s="129"/>
      <c r="AU80" s="130"/>
      <c r="AV80" s="128"/>
      <c r="AW80" s="129"/>
      <c r="AX80" s="129"/>
      <c r="AY80" s="129"/>
      <c r="AZ80" s="130"/>
      <c r="BA80" s="128"/>
      <c r="BB80" s="129"/>
      <c r="BC80" s="129"/>
      <c r="BD80" s="129"/>
      <c r="BE80" s="130"/>
      <c r="BF80" s="128"/>
      <c r="BG80" s="129"/>
      <c r="BH80" s="129"/>
      <c r="BI80" s="129"/>
      <c r="BJ80" s="130"/>
      <c r="BK80" s="128"/>
      <c r="BL80" s="129"/>
      <c r="BM80" s="129"/>
      <c r="BN80" s="129"/>
      <c r="BO80" s="130"/>
      <c r="BP80" s="128"/>
      <c r="BQ80" s="129"/>
      <c r="BR80" s="129"/>
      <c r="BS80" s="129"/>
      <c r="BT80" s="130"/>
      <c r="BU80" s="128"/>
      <c r="BV80" s="129"/>
      <c r="BW80" s="129"/>
      <c r="BX80" s="129"/>
      <c r="BY80" s="130"/>
      <c r="BZ80" s="128"/>
      <c r="CA80" s="129"/>
      <c r="CB80" s="129"/>
      <c r="CC80" s="129"/>
      <c r="CD80" s="130"/>
      <c r="CE80" s="128"/>
      <c r="CF80" s="129"/>
      <c r="CG80" s="129"/>
      <c r="CH80" s="129"/>
      <c r="CI80" s="130"/>
      <c r="CJ80" s="128"/>
      <c r="CK80" s="129"/>
      <c r="CL80" s="129"/>
      <c r="CM80" s="129"/>
      <c r="CN80" s="130"/>
      <c r="CO80" s="128"/>
      <c r="CP80" s="129"/>
      <c r="CQ80" s="129"/>
      <c r="CR80" s="129"/>
      <c r="CS80" s="130"/>
      <c r="CT80" s="128"/>
      <c r="CU80" s="129"/>
      <c r="CV80" s="129"/>
      <c r="CW80" s="129"/>
      <c r="CX80" s="130"/>
      <c r="CY80" s="128"/>
      <c r="CZ80" s="129"/>
      <c r="DA80" s="129"/>
      <c r="DB80" s="129"/>
      <c r="DC80" s="130"/>
      <c r="DD80" s="128"/>
      <c r="DE80" s="129"/>
      <c r="DF80" s="129"/>
      <c r="DG80" s="129"/>
      <c r="DH80" s="130"/>
      <c r="DI80" s="128"/>
      <c r="DJ80" s="129"/>
      <c r="DK80" s="129"/>
      <c r="DL80" s="129"/>
      <c r="DM80" s="130"/>
      <c r="DN80" s="128"/>
      <c r="DO80" s="129"/>
      <c r="DP80" s="129"/>
      <c r="DQ80" s="129"/>
      <c r="DR80" s="130"/>
      <c r="DS80" s="128"/>
      <c r="DT80" s="129"/>
      <c r="DU80" s="129"/>
      <c r="DV80" s="129"/>
      <c r="DW80" s="130"/>
      <c r="DX80" s="128"/>
      <c r="DY80" s="129"/>
      <c r="DZ80" s="129"/>
      <c r="EA80" s="129"/>
      <c r="EB80" s="130"/>
      <c r="EC80" s="128"/>
      <c r="ED80" s="129"/>
      <c r="EE80" s="129"/>
      <c r="EF80" s="129"/>
      <c r="EG80" s="130"/>
      <c r="EH80" s="128"/>
      <c r="EI80" s="129"/>
      <c r="EJ80" s="129"/>
      <c r="EK80" s="129"/>
      <c r="EL80" s="130"/>
      <c r="EM80" s="128"/>
      <c r="EN80" s="129"/>
      <c r="EO80" s="129"/>
      <c r="EP80" s="129"/>
      <c r="EQ80" s="130"/>
      <c r="ER80" s="128"/>
      <c r="ES80" s="129"/>
      <c r="ET80" s="129"/>
      <c r="EU80" s="129"/>
      <c r="EV80" s="130"/>
      <c r="EW80" s="128"/>
      <c r="EX80" s="129"/>
      <c r="EY80" s="129"/>
      <c r="EZ80" s="129"/>
      <c r="FA80" s="130"/>
      <c r="FB80" s="128"/>
      <c r="FC80" s="129"/>
      <c r="FD80" s="129"/>
      <c r="FE80" s="129"/>
      <c r="FF80" s="130"/>
      <c r="FG80" s="128"/>
      <c r="FH80" s="129"/>
      <c r="FI80" s="129"/>
      <c r="FJ80" s="129"/>
      <c r="FK80" s="130"/>
      <c r="FL80" s="128"/>
      <c r="FM80" s="129"/>
      <c r="FN80" s="129"/>
      <c r="FO80" s="129"/>
      <c r="FP80" s="130"/>
      <c r="FQ80" s="128"/>
      <c r="FR80" s="129"/>
      <c r="FS80" s="129"/>
      <c r="FT80" s="129"/>
      <c r="FU80" s="130"/>
      <c r="FV80" s="128"/>
      <c r="FW80" s="129"/>
      <c r="FX80" s="129"/>
      <c r="FY80" s="129"/>
      <c r="FZ80" s="130"/>
      <c r="GA80" s="128"/>
      <c r="GB80" s="129"/>
      <c r="GC80" s="129"/>
      <c r="GD80" s="129"/>
      <c r="GE80" s="130"/>
      <c r="GF80" s="128"/>
      <c r="GG80" s="129"/>
      <c r="GH80" s="129"/>
      <c r="GI80" s="129"/>
      <c r="GJ80" s="130"/>
      <c r="GK80" s="128"/>
      <c r="GL80" s="129"/>
      <c r="GM80" s="129"/>
      <c r="GN80" s="129"/>
      <c r="GO80" s="130"/>
      <c r="GP80" s="128"/>
      <c r="GQ80" s="129"/>
      <c r="GR80" s="129"/>
      <c r="GS80" s="129"/>
      <c r="GT80" s="130"/>
      <c r="GU80" s="128"/>
      <c r="GV80" s="129"/>
      <c r="GW80" s="129"/>
      <c r="GX80" s="129"/>
      <c r="GY80" s="130"/>
      <c r="GZ80" s="128"/>
      <c r="HA80" s="129"/>
      <c r="HB80" s="129"/>
      <c r="HC80" s="129"/>
      <c r="HD80" s="130"/>
      <c r="HE80" s="128"/>
      <c r="HF80" s="129"/>
      <c r="HG80" s="129"/>
      <c r="HH80" s="129"/>
      <c r="HI80" s="130"/>
      <c r="HJ80" s="128"/>
      <c r="HK80" s="129"/>
      <c r="HL80" s="129"/>
      <c r="HM80" s="129"/>
      <c r="HN80" s="130"/>
      <c r="HO80" s="128"/>
      <c r="HP80" s="129"/>
      <c r="HQ80" s="129"/>
      <c r="HR80" s="129"/>
      <c r="HS80" s="130"/>
      <c r="HT80" s="128"/>
      <c r="HU80" s="129"/>
      <c r="HV80" s="129"/>
      <c r="HW80" s="129"/>
      <c r="HX80" s="130"/>
      <c r="HY80" s="128"/>
      <c r="HZ80" s="129"/>
      <c r="IA80" s="129"/>
      <c r="IB80" s="129"/>
      <c r="IC80" s="130"/>
      <c r="ID80" s="128"/>
      <c r="IE80" s="129"/>
      <c r="IF80" s="129"/>
      <c r="IG80" s="129"/>
      <c r="IH80" s="130"/>
      <c r="II80" s="128"/>
      <c r="IJ80" s="129"/>
      <c r="IK80" s="129"/>
      <c r="IL80" s="129"/>
      <c r="IM80" s="130"/>
      <c r="IN80" s="128"/>
      <c r="IO80" s="129"/>
      <c r="IP80" s="129"/>
      <c r="IQ80" s="129"/>
      <c r="IR80" s="130"/>
      <c r="IS80" s="128"/>
      <c r="IT80" s="129"/>
      <c r="IU80" s="129"/>
      <c r="IV80" s="129"/>
      <c r="IW80" s="130"/>
      <c r="IX80" s="128"/>
      <c r="IY80" s="129"/>
      <c r="IZ80" s="129"/>
      <c r="JA80" s="129"/>
      <c r="JB80" s="130"/>
      <c r="JC80" s="128"/>
      <c r="JD80" s="129"/>
      <c r="JE80" s="129"/>
      <c r="JF80" s="129"/>
      <c r="JG80" s="130"/>
      <c r="JH80" s="128"/>
      <c r="JI80" s="129"/>
      <c r="JJ80" s="129"/>
      <c r="JK80" s="129"/>
      <c r="JL80" s="130"/>
      <c r="JM80" s="128"/>
      <c r="JN80" s="129"/>
      <c r="JO80" s="129"/>
      <c r="JP80" s="129"/>
      <c r="JQ80" s="130"/>
      <c r="JR80" s="128"/>
      <c r="JS80" s="129"/>
      <c r="JT80" s="129"/>
      <c r="JU80" s="129"/>
      <c r="JV80" s="130"/>
      <c r="JW80" s="128"/>
      <c r="JX80" s="129"/>
      <c r="JY80" s="129"/>
      <c r="JZ80" s="129"/>
      <c r="KA80" s="130"/>
      <c r="KB80" s="128"/>
      <c r="KC80" s="129"/>
      <c r="KD80" s="129"/>
      <c r="KE80" s="129"/>
      <c r="KF80" s="130"/>
      <c r="KG80" s="128"/>
      <c r="KH80" s="129"/>
      <c r="KI80" s="129"/>
      <c r="KJ80" s="129"/>
      <c r="KK80" s="130"/>
      <c r="KL80" s="128"/>
      <c r="KM80" s="129"/>
      <c r="KN80" s="129"/>
      <c r="KO80" s="129"/>
      <c r="KP80" s="130"/>
      <c r="KQ80" s="128"/>
      <c r="KR80" s="129"/>
      <c r="KS80" s="129"/>
      <c r="KT80" s="129"/>
      <c r="KU80" s="130"/>
      <c r="KV80" s="128"/>
      <c r="KW80" s="129"/>
      <c r="KX80" s="129"/>
      <c r="KY80" s="129"/>
      <c r="KZ80" s="130"/>
      <c r="LA80" s="128"/>
      <c r="LB80" s="129"/>
      <c r="LC80" s="129"/>
      <c r="LD80" s="129"/>
      <c r="LE80" s="130"/>
      <c r="LF80" s="128"/>
      <c r="LG80" s="129"/>
      <c r="LH80" s="129"/>
      <c r="LI80" s="129"/>
      <c r="LJ80" s="130"/>
      <c r="LK80" s="128"/>
      <c r="LL80" s="129"/>
      <c r="LM80" s="129"/>
      <c r="LN80" s="129"/>
      <c r="LO80" s="130"/>
      <c r="LP80" s="128"/>
      <c r="LQ80" s="129"/>
      <c r="LR80" s="129"/>
      <c r="LS80" s="129"/>
      <c r="LT80" s="130"/>
      <c r="LU80" s="128"/>
      <c r="LV80" s="129"/>
      <c r="LW80" s="129"/>
      <c r="LX80" s="129"/>
      <c r="LY80" s="130"/>
      <c r="LZ80" s="128"/>
      <c r="MA80" s="129"/>
      <c r="MB80" s="129"/>
      <c r="MC80" s="129"/>
      <c r="MD80" s="130"/>
      <c r="ME80" s="128"/>
      <c r="MF80" s="129"/>
      <c r="MG80" s="129"/>
      <c r="MH80" s="129"/>
      <c r="MI80" s="130"/>
      <c r="MJ80" s="128"/>
      <c r="MK80" s="129"/>
      <c r="ML80" s="129"/>
      <c r="MM80" s="129"/>
      <c r="MN80" s="130"/>
      <c r="MO80" s="128"/>
      <c r="MP80" s="129"/>
      <c r="MQ80" s="129"/>
      <c r="MR80" s="129"/>
      <c r="MS80" s="130"/>
      <c r="MT80" s="128"/>
      <c r="MU80" s="129"/>
      <c r="MV80" s="129"/>
      <c r="MW80" s="129"/>
      <c r="MX80" s="130"/>
      <c r="MY80" s="128"/>
      <c r="MZ80" s="129"/>
      <c r="NA80" s="129"/>
      <c r="NB80" s="129"/>
      <c r="NC80" s="130"/>
      <c r="ND80" s="128"/>
      <c r="NE80" s="129"/>
      <c r="NF80" s="129"/>
      <c r="NG80" s="129"/>
      <c r="NH80" s="130"/>
      <c r="NI80" s="128"/>
      <c r="NJ80" s="129"/>
      <c r="NK80" s="129"/>
      <c r="NL80" s="129"/>
      <c r="NM80" s="130"/>
      <c r="NN80" s="128"/>
      <c r="NO80" s="129"/>
      <c r="NP80" s="129"/>
      <c r="NQ80" s="129"/>
      <c r="NR80" s="130"/>
      <c r="NS80" s="128"/>
      <c r="NT80" s="129"/>
      <c r="NU80" s="129"/>
      <c r="NV80" s="129"/>
      <c r="NW80" s="130"/>
      <c r="NX80" s="128"/>
      <c r="NY80" s="129"/>
      <c r="NZ80" s="129"/>
      <c r="OA80" s="129"/>
      <c r="OB80" s="130"/>
      <c r="OC80" s="128"/>
      <c r="OD80" s="129"/>
      <c r="OE80" s="129"/>
      <c r="OF80" s="129"/>
      <c r="OG80" s="130"/>
      <c r="OH80" s="128"/>
      <c r="OI80" s="129"/>
      <c r="OJ80" s="129"/>
      <c r="OK80" s="129"/>
      <c r="OL80" s="130"/>
      <c r="OM80" s="128"/>
      <c r="ON80" s="129"/>
      <c r="OO80" s="129"/>
      <c r="OP80" s="129"/>
      <c r="OQ80" s="130"/>
      <c r="OR80" s="128"/>
      <c r="OS80" s="129"/>
      <c r="OT80" s="129"/>
      <c r="OU80" s="129"/>
      <c r="OV80" s="130"/>
      <c r="OW80" s="128"/>
      <c r="OX80" s="129"/>
      <c r="OY80" s="129"/>
      <c r="OZ80" s="129"/>
      <c r="PA80" s="130"/>
      <c r="PB80" s="128"/>
      <c r="PC80" s="129"/>
      <c r="PD80" s="129"/>
      <c r="PE80" s="129"/>
      <c r="PF80" s="130"/>
      <c r="PG80" s="128"/>
      <c r="PH80" s="129"/>
      <c r="PI80" s="129"/>
      <c r="PJ80" s="129"/>
      <c r="PK80" s="130"/>
      <c r="PL80" s="128"/>
      <c r="PM80" s="129"/>
      <c r="PN80" s="129"/>
      <c r="PO80" s="129"/>
      <c r="PP80" s="130"/>
      <c r="PQ80" s="128"/>
      <c r="PR80" s="129"/>
      <c r="PS80" s="129"/>
      <c r="PT80" s="129"/>
      <c r="PU80" s="130"/>
      <c r="PV80" s="128"/>
      <c r="PW80" s="129"/>
      <c r="PX80" s="129"/>
      <c r="PY80" s="129"/>
      <c r="PZ80" s="130"/>
      <c r="QA80" s="128"/>
      <c r="QB80" s="129"/>
      <c r="QC80" s="129"/>
      <c r="QD80" s="129"/>
      <c r="QE80" s="130"/>
      <c r="QF80" s="128"/>
      <c r="QG80" s="129"/>
      <c r="QH80" s="129"/>
      <c r="QI80" s="129"/>
      <c r="QJ80" s="130"/>
      <c r="QK80" s="128"/>
      <c r="QL80" s="129"/>
      <c r="QM80" s="129"/>
      <c r="QN80" s="129"/>
      <c r="QO80" s="130"/>
      <c r="QP80" s="128"/>
      <c r="QQ80" s="129"/>
      <c r="QR80" s="129"/>
      <c r="QS80" s="129"/>
      <c r="QT80" s="130"/>
      <c r="QU80" s="128"/>
      <c r="QV80" s="129"/>
      <c r="QW80" s="129"/>
      <c r="QX80" s="129"/>
      <c r="QY80" s="130"/>
      <c r="QZ80" s="128"/>
      <c r="RA80" s="129"/>
      <c r="RB80" s="129"/>
      <c r="RC80" s="129"/>
      <c r="RD80" s="130"/>
      <c r="RE80" s="128"/>
      <c r="RF80" s="129"/>
      <c r="RG80" s="129"/>
      <c r="RH80" s="129"/>
      <c r="RI80" s="130"/>
      <c r="RJ80" s="128"/>
      <c r="RK80" s="129"/>
      <c r="RL80" s="129"/>
      <c r="RM80" s="129"/>
      <c r="RN80" s="130"/>
      <c r="RO80" s="128"/>
      <c r="RP80" s="129"/>
      <c r="RQ80" s="129"/>
      <c r="RR80" s="129"/>
      <c r="RS80" s="130"/>
      <c r="RT80" s="128"/>
      <c r="RU80" s="129"/>
      <c r="RV80" s="129"/>
      <c r="RW80" s="129"/>
      <c r="RX80" s="130"/>
      <c r="RY80" s="128"/>
      <c r="RZ80" s="129"/>
      <c r="SA80" s="129"/>
      <c r="SB80" s="129"/>
      <c r="SC80" s="130"/>
      <c r="SD80" s="128"/>
      <c r="SE80" s="129"/>
      <c r="SF80" s="129"/>
      <c r="SG80" s="129"/>
      <c r="SH80" s="130"/>
      <c r="SI80" s="128"/>
      <c r="SJ80" s="129"/>
      <c r="SK80" s="129"/>
      <c r="SL80" s="129"/>
      <c r="SM80" s="130"/>
      <c r="SN80" s="128"/>
      <c r="SO80" s="129"/>
      <c r="SP80" s="129"/>
      <c r="SQ80" s="129"/>
      <c r="SR80" s="130"/>
      <c r="SS80" s="128"/>
      <c r="ST80" s="129"/>
      <c r="SU80" s="129"/>
      <c r="SV80" s="129"/>
      <c r="SW80" s="130"/>
    </row>
    <row r="81" spans="1:517" ht="3" customHeight="1">
      <c r="A81" s="43"/>
      <c r="B81" s="125"/>
      <c r="C81" s="125"/>
      <c r="D81" s="125"/>
      <c r="E81" s="125"/>
      <c r="F81" s="125"/>
      <c r="G81" s="125"/>
      <c r="H81" s="125"/>
      <c r="I81" s="125"/>
      <c r="J81" s="125"/>
      <c r="K81" s="201"/>
      <c r="L81" s="1389"/>
      <c r="M81" s="220">
        <f>(14/20)*$K$2</f>
        <v>0</v>
      </c>
      <c r="N81" s="162"/>
      <c r="O81" s="1380"/>
      <c r="P81" s="1381">
        <f>IFERROR(M81,0)</f>
        <v>0</v>
      </c>
      <c r="Q81" s="104"/>
      <c r="R81" s="131"/>
      <c r="S81" s="104"/>
      <c r="T81" s="104"/>
      <c r="U81" s="104"/>
      <c r="V81" s="132"/>
      <c r="W81" s="131"/>
      <c r="X81" s="104"/>
      <c r="Y81" s="104"/>
      <c r="Z81" s="104"/>
      <c r="AA81" s="132"/>
      <c r="AB81" s="131"/>
      <c r="AC81" s="104"/>
      <c r="AD81" s="104"/>
      <c r="AE81" s="104"/>
      <c r="AF81" s="132"/>
      <c r="AG81" s="131"/>
      <c r="AH81" s="104"/>
      <c r="AI81" s="104"/>
      <c r="AJ81" s="104"/>
      <c r="AK81" s="132"/>
      <c r="AL81" s="131"/>
      <c r="AM81" s="104"/>
      <c r="AN81" s="104"/>
      <c r="AO81" s="104"/>
      <c r="AP81" s="132"/>
      <c r="AQ81" s="131"/>
      <c r="AR81" s="104"/>
      <c r="AS81" s="104"/>
      <c r="AT81" s="104"/>
      <c r="AU81" s="132"/>
      <c r="AV81" s="131"/>
      <c r="AW81" s="104"/>
      <c r="AX81" s="104"/>
      <c r="AY81" s="104"/>
      <c r="AZ81" s="132"/>
      <c r="BA81" s="131"/>
      <c r="BB81" s="104"/>
      <c r="BC81" s="104"/>
      <c r="BD81" s="104"/>
      <c r="BE81" s="132"/>
      <c r="BF81" s="131"/>
      <c r="BG81" s="104"/>
      <c r="BH81" s="104"/>
      <c r="BI81" s="104"/>
      <c r="BJ81" s="132"/>
      <c r="BK81" s="131"/>
      <c r="BL81" s="104"/>
      <c r="BM81" s="104"/>
      <c r="BN81" s="104"/>
      <c r="BO81" s="132"/>
      <c r="BP81" s="131"/>
      <c r="BQ81" s="104"/>
      <c r="BR81" s="104"/>
      <c r="BS81" s="104"/>
      <c r="BT81" s="132"/>
      <c r="BU81" s="131"/>
      <c r="BV81" s="104"/>
      <c r="BW81" s="104"/>
      <c r="BX81" s="104"/>
      <c r="BY81" s="132"/>
      <c r="BZ81" s="131"/>
      <c r="CA81" s="104"/>
      <c r="CB81" s="104"/>
      <c r="CC81" s="104"/>
      <c r="CD81" s="132"/>
      <c r="CE81" s="131"/>
      <c r="CF81" s="104"/>
      <c r="CG81" s="104"/>
      <c r="CH81" s="104"/>
      <c r="CI81" s="132"/>
      <c r="CJ81" s="131"/>
      <c r="CK81" s="104"/>
      <c r="CL81" s="104"/>
      <c r="CM81" s="104"/>
      <c r="CN81" s="132"/>
      <c r="CO81" s="131"/>
      <c r="CP81" s="104"/>
      <c r="CQ81" s="104"/>
      <c r="CR81" s="104"/>
      <c r="CS81" s="132"/>
      <c r="CT81" s="131"/>
      <c r="CU81" s="104"/>
      <c r="CV81" s="104"/>
      <c r="CW81" s="104"/>
      <c r="CX81" s="132"/>
      <c r="CY81" s="131"/>
      <c r="CZ81" s="104"/>
      <c r="DA81" s="104"/>
      <c r="DB81" s="104"/>
      <c r="DC81" s="132"/>
      <c r="DD81" s="131"/>
      <c r="DE81" s="104"/>
      <c r="DF81" s="104"/>
      <c r="DG81" s="104"/>
      <c r="DH81" s="132"/>
      <c r="DI81" s="131"/>
      <c r="DJ81" s="104"/>
      <c r="DK81" s="104"/>
      <c r="DL81" s="104"/>
      <c r="DM81" s="132"/>
      <c r="DN81" s="131"/>
      <c r="DO81" s="104"/>
      <c r="DP81" s="104"/>
      <c r="DQ81" s="104"/>
      <c r="DR81" s="132"/>
      <c r="DS81" s="131"/>
      <c r="DT81" s="104"/>
      <c r="DU81" s="104"/>
      <c r="DV81" s="104"/>
      <c r="DW81" s="132"/>
      <c r="DX81" s="131"/>
      <c r="DY81" s="104"/>
      <c r="DZ81" s="104"/>
      <c r="EA81" s="104"/>
      <c r="EB81" s="132"/>
      <c r="EC81" s="131"/>
      <c r="ED81" s="104"/>
      <c r="EE81" s="104"/>
      <c r="EF81" s="104"/>
      <c r="EG81" s="132"/>
      <c r="EH81" s="131"/>
      <c r="EI81" s="104"/>
      <c r="EJ81" s="104"/>
      <c r="EK81" s="104"/>
      <c r="EL81" s="132"/>
      <c r="EM81" s="131"/>
      <c r="EN81" s="104"/>
      <c r="EO81" s="104"/>
      <c r="EP81" s="104"/>
      <c r="EQ81" s="132"/>
      <c r="ER81" s="131"/>
      <c r="ES81" s="104"/>
      <c r="ET81" s="104"/>
      <c r="EU81" s="104"/>
      <c r="EV81" s="132"/>
      <c r="EW81" s="131"/>
      <c r="EX81" s="104"/>
      <c r="EY81" s="104"/>
      <c r="EZ81" s="104"/>
      <c r="FA81" s="132"/>
      <c r="FB81" s="131"/>
      <c r="FC81" s="104"/>
      <c r="FD81" s="104"/>
      <c r="FE81" s="104"/>
      <c r="FF81" s="132"/>
      <c r="FG81" s="131"/>
      <c r="FH81" s="104"/>
      <c r="FI81" s="104"/>
      <c r="FJ81" s="104"/>
      <c r="FK81" s="132"/>
      <c r="FL81" s="131"/>
      <c r="FM81" s="104"/>
      <c r="FN81" s="104"/>
      <c r="FO81" s="104"/>
      <c r="FP81" s="132"/>
      <c r="FQ81" s="131"/>
      <c r="FR81" s="104"/>
      <c r="FS81" s="104"/>
      <c r="FT81" s="104"/>
      <c r="FU81" s="132"/>
      <c r="FV81" s="131"/>
      <c r="FW81" s="104"/>
      <c r="FX81" s="104"/>
      <c r="FY81" s="104"/>
      <c r="FZ81" s="132"/>
      <c r="GA81" s="131"/>
      <c r="GB81" s="104"/>
      <c r="GC81" s="104"/>
      <c r="GD81" s="104"/>
      <c r="GE81" s="132"/>
      <c r="GF81" s="131"/>
      <c r="GG81" s="104"/>
      <c r="GH81" s="104"/>
      <c r="GI81" s="104"/>
      <c r="GJ81" s="132"/>
      <c r="GK81" s="131"/>
      <c r="GL81" s="104"/>
      <c r="GM81" s="104"/>
      <c r="GN81" s="104"/>
      <c r="GO81" s="132"/>
      <c r="GP81" s="131"/>
      <c r="GQ81" s="104"/>
      <c r="GR81" s="104"/>
      <c r="GS81" s="104"/>
      <c r="GT81" s="132"/>
      <c r="GU81" s="131"/>
      <c r="GV81" s="104"/>
      <c r="GW81" s="104"/>
      <c r="GX81" s="104"/>
      <c r="GY81" s="132"/>
      <c r="GZ81" s="131"/>
      <c r="HA81" s="104"/>
      <c r="HB81" s="104"/>
      <c r="HC81" s="104"/>
      <c r="HD81" s="132"/>
      <c r="HE81" s="131"/>
      <c r="HF81" s="104"/>
      <c r="HG81" s="104"/>
      <c r="HH81" s="104"/>
      <c r="HI81" s="132"/>
      <c r="HJ81" s="131"/>
      <c r="HK81" s="104"/>
      <c r="HL81" s="104"/>
      <c r="HM81" s="104"/>
      <c r="HN81" s="132"/>
      <c r="HO81" s="131"/>
      <c r="HP81" s="104"/>
      <c r="HQ81" s="104"/>
      <c r="HR81" s="104"/>
      <c r="HS81" s="132"/>
      <c r="HT81" s="131"/>
      <c r="HU81" s="104"/>
      <c r="HV81" s="104"/>
      <c r="HW81" s="104"/>
      <c r="HX81" s="132"/>
      <c r="HY81" s="131"/>
      <c r="HZ81" s="104"/>
      <c r="IA81" s="104"/>
      <c r="IB81" s="104"/>
      <c r="IC81" s="132"/>
      <c r="ID81" s="131"/>
      <c r="IE81" s="104"/>
      <c r="IF81" s="104"/>
      <c r="IG81" s="104"/>
      <c r="IH81" s="132"/>
      <c r="II81" s="131"/>
      <c r="IJ81" s="104"/>
      <c r="IK81" s="104"/>
      <c r="IL81" s="104"/>
      <c r="IM81" s="132"/>
      <c r="IN81" s="131"/>
      <c r="IO81" s="104"/>
      <c r="IP81" s="104"/>
      <c r="IQ81" s="104"/>
      <c r="IR81" s="132"/>
      <c r="IS81" s="131"/>
      <c r="IT81" s="104"/>
      <c r="IU81" s="104"/>
      <c r="IV81" s="104"/>
      <c r="IW81" s="132"/>
      <c r="IX81" s="131"/>
      <c r="IY81" s="104"/>
      <c r="IZ81" s="104"/>
      <c r="JA81" s="104"/>
      <c r="JB81" s="132"/>
      <c r="JC81" s="131"/>
      <c r="JD81" s="104"/>
      <c r="JE81" s="104"/>
      <c r="JF81" s="104"/>
      <c r="JG81" s="132"/>
      <c r="JH81" s="131"/>
      <c r="JI81" s="104"/>
      <c r="JJ81" s="104"/>
      <c r="JK81" s="104"/>
      <c r="JL81" s="132"/>
      <c r="JM81" s="131"/>
      <c r="JN81" s="104"/>
      <c r="JO81" s="104"/>
      <c r="JP81" s="104"/>
      <c r="JQ81" s="132"/>
      <c r="JR81" s="131"/>
      <c r="JS81" s="104"/>
      <c r="JT81" s="104"/>
      <c r="JU81" s="104"/>
      <c r="JV81" s="132"/>
      <c r="JW81" s="131"/>
      <c r="JX81" s="104"/>
      <c r="JY81" s="104"/>
      <c r="JZ81" s="104"/>
      <c r="KA81" s="132"/>
      <c r="KB81" s="131"/>
      <c r="KC81" s="104"/>
      <c r="KD81" s="104"/>
      <c r="KE81" s="104"/>
      <c r="KF81" s="132"/>
      <c r="KG81" s="131"/>
      <c r="KH81" s="104"/>
      <c r="KI81" s="104"/>
      <c r="KJ81" s="104"/>
      <c r="KK81" s="132"/>
      <c r="KL81" s="131"/>
      <c r="KM81" s="104"/>
      <c r="KN81" s="104"/>
      <c r="KO81" s="104"/>
      <c r="KP81" s="132"/>
      <c r="KQ81" s="131"/>
      <c r="KR81" s="104"/>
      <c r="KS81" s="104"/>
      <c r="KT81" s="104"/>
      <c r="KU81" s="132"/>
      <c r="KV81" s="131"/>
      <c r="KW81" s="104"/>
      <c r="KX81" s="104"/>
      <c r="KY81" s="104"/>
      <c r="KZ81" s="132"/>
      <c r="LA81" s="131"/>
      <c r="LB81" s="104"/>
      <c r="LC81" s="104"/>
      <c r="LD81" s="104"/>
      <c r="LE81" s="132"/>
      <c r="LF81" s="131"/>
      <c r="LG81" s="104"/>
      <c r="LH81" s="104"/>
      <c r="LI81" s="104"/>
      <c r="LJ81" s="132"/>
      <c r="LK81" s="131"/>
      <c r="LL81" s="104"/>
      <c r="LM81" s="104"/>
      <c r="LN81" s="104"/>
      <c r="LO81" s="132"/>
      <c r="LP81" s="131"/>
      <c r="LQ81" s="104"/>
      <c r="LR81" s="104"/>
      <c r="LS81" s="104"/>
      <c r="LT81" s="132"/>
      <c r="LU81" s="131"/>
      <c r="LV81" s="104"/>
      <c r="LW81" s="104"/>
      <c r="LX81" s="104"/>
      <c r="LY81" s="132"/>
      <c r="LZ81" s="131"/>
      <c r="MA81" s="104"/>
      <c r="MB81" s="104"/>
      <c r="MC81" s="104"/>
      <c r="MD81" s="132"/>
      <c r="ME81" s="131"/>
      <c r="MF81" s="104"/>
      <c r="MG81" s="104"/>
      <c r="MH81" s="104"/>
      <c r="MI81" s="132"/>
      <c r="MJ81" s="131"/>
      <c r="MK81" s="104"/>
      <c r="ML81" s="104"/>
      <c r="MM81" s="104"/>
      <c r="MN81" s="132"/>
      <c r="MO81" s="131"/>
      <c r="MP81" s="104"/>
      <c r="MQ81" s="104"/>
      <c r="MR81" s="104"/>
      <c r="MS81" s="132"/>
      <c r="MT81" s="131"/>
      <c r="MU81" s="104"/>
      <c r="MV81" s="104"/>
      <c r="MW81" s="104"/>
      <c r="MX81" s="132"/>
      <c r="MY81" s="131"/>
      <c r="MZ81" s="104"/>
      <c r="NA81" s="104"/>
      <c r="NB81" s="104"/>
      <c r="NC81" s="132"/>
      <c r="ND81" s="131"/>
      <c r="NE81" s="104"/>
      <c r="NF81" s="104"/>
      <c r="NG81" s="104"/>
      <c r="NH81" s="132"/>
      <c r="NI81" s="131"/>
      <c r="NJ81" s="104"/>
      <c r="NK81" s="104"/>
      <c r="NL81" s="104"/>
      <c r="NM81" s="132"/>
      <c r="NN81" s="131"/>
      <c r="NO81" s="104"/>
      <c r="NP81" s="104"/>
      <c r="NQ81" s="104"/>
      <c r="NR81" s="132"/>
      <c r="NS81" s="131"/>
      <c r="NT81" s="104"/>
      <c r="NU81" s="104"/>
      <c r="NV81" s="104"/>
      <c r="NW81" s="132"/>
      <c r="NX81" s="131"/>
      <c r="NY81" s="104"/>
      <c r="NZ81" s="104"/>
      <c r="OA81" s="104"/>
      <c r="OB81" s="132"/>
      <c r="OC81" s="131"/>
      <c r="OD81" s="104"/>
      <c r="OE81" s="104"/>
      <c r="OF81" s="104"/>
      <c r="OG81" s="132"/>
      <c r="OH81" s="131"/>
      <c r="OI81" s="104"/>
      <c r="OJ81" s="104"/>
      <c r="OK81" s="104"/>
      <c r="OL81" s="132"/>
      <c r="OM81" s="131"/>
      <c r="ON81" s="104"/>
      <c r="OO81" s="104"/>
      <c r="OP81" s="104"/>
      <c r="OQ81" s="132"/>
      <c r="OR81" s="131"/>
      <c r="OS81" s="104"/>
      <c r="OT81" s="104"/>
      <c r="OU81" s="104"/>
      <c r="OV81" s="132"/>
      <c r="OW81" s="131"/>
      <c r="OX81" s="104"/>
      <c r="OY81" s="104"/>
      <c r="OZ81" s="104"/>
      <c r="PA81" s="132"/>
      <c r="PB81" s="131"/>
      <c r="PC81" s="104"/>
      <c r="PD81" s="104"/>
      <c r="PE81" s="104"/>
      <c r="PF81" s="132"/>
      <c r="PG81" s="131"/>
      <c r="PH81" s="104"/>
      <c r="PI81" s="104"/>
      <c r="PJ81" s="104"/>
      <c r="PK81" s="132"/>
      <c r="PL81" s="131"/>
      <c r="PM81" s="104"/>
      <c r="PN81" s="104"/>
      <c r="PO81" s="104"/>
      <c r="PP81" s="132"/>
      <c r="PQ81" s="131"/>
      <c r="PR81" s="104"/>
      <c r="PS81" s="104"/>
      <c r="PT81" s="104"/>
      <c r="PU81" s="132"/>
      <c r="PV81" s="131"/>
      <c r="PW81" s="104"/>
      <c r="PX81" s="104"/>
      <c r="PY81" s="104"/>
      <c r="PZ81" s="132"/>
      <c r="QA81" s="131"/>
      <c r="QB81" s="104"/>
      <c r="QC81" s="104"/>
      <c r="QD81" s="104"/>
      <c r="QE81" s="132"/>
      <c r="QF81" s="131"/>
      <c r="QG81" s="104"/>
      <c r="QH81" s="104"/>
      <c r="QI81" s="104"/>
      <c r="QJ81" s="132"/>
      <c r="QK81" s="131"/>
      <c r="QL81" s="104"/>
      <c r="QM81" s="104"/>
      <c r="QN81" s="104"/>
      <c r="QO81" s="132"/>
      <c r="QP81" s="131"/>
      <c r="QQ81" s="104"/>
      <c r="QR81" s="104"/>
      <c r="QS81" s="104"/>
      <c r="QT81" s="132"/>
      <c r="QU81" s="131"/>
      <c r="QV81" s="104"/>
      <c r="QW81" s="104"/>
      <c r="QX81" s="104"/>
      <c r="QY81" s="132"/>
      <c r="QZ81" s="131"/>
      <c r="RA81" s="104"/>
      <c r="RB81" s="104"/>
      <c r="RC81" s="104"/>
      <c r="RD81" s="132"/>
      <c r="RE81" s="131"/>
      <c r="RF81" s="104"/>
      <c r="RG81" s="104"/>
      <c r="RH81" s="104"/>
      <c r="RI81" s="132"/>
      <c r="RJ81" s="131"/>
      <c r="RK81" s="104"/>
      <c r="RL81" s="104"/>
      <c r="RM81" s="104"/>
      <c r="RN81" s="132"/>
      <c r="RO81" s="131"/>
      <c r="RP81" s="104"/>
      <c r="RQ81" s="104"/>
      <c r="RR81" s="104"/>
      <c r="RS81" s="132"/>
      <c r="RT81" s="131"/>
      <c r="RU81" s="104"/>
      <c r="RV81" s="104"/>
      <c r="RW81" s="104"/>
      <c r="RX81" s="132"/>
      <c r="RY81" s="131"/>
      <c r="RZ81" s="104"/>
      <c r="SA81" s="104"/>
      <c r="SB81" s="104"/>
      <c r="SC81" s="132"/>
      <c r="SD81" s="131"/>
      <c r="SE81" s="104"/>
      <c r="SF81" s="104"/>
      <c r="SG81" s="104"/>
      <c r="SH81" s="132"/>
      <c r="SI81" s="131"/>
      <c r="SJ81" s="104"/>
      <c r="SK81" s="104"/>
      <c r="SL81" s="104"/>
      <c r="SM81" s="132"/>
      <c r="SN81" s="131"/>
      <c r="SO81" s="104"/>
      <c r="SP81" s="104"/>
      <c r="SQ81" s="104"/>
      <c r="SR81" s="132"/>
      <c r="SS81" s="131"/>
      <c r="ST81" s="104"/>
      <c r="SU81" s="104"/>
      <c r="SV81" s="104"/>
      <c r="SW81" s="132"/>
    </row>
    <row r="82" spans="1:517" ht="3" customHeight="1">
      <c r="A82" s="43"/>
      <c r="B82" s="125"/>
      <c r="C82" s="125"/>
      <c r="D82" s="125"/>
      <c r="E82" s="125"/>
      <c r="F82" s="125"/>
      <c r="G82" s="125"/>
      <c r="H82" s="125"/>
      <c r="I82" s="125"/>
      <c r="J82" s="125"/>
      <c r="K82" s="201"/>
      <c r="L82" s="1389"/>
      <c r="M82" s="220">
        <f>(13/20)*$K$2</f>
        <v>0</v>
      </c>
      <c r="N82" s="5"/>
      <c r="O82" s="247"/>
      <c r="P82" s="1381"/>
      <c r="Q82" s="102"/>
      <c r="R82" s="103"/>
      <c r="S82" s="102"/>
      <c r="T82" s="102"/>
      <c r="U82" s="102"/>
      <c r="V82" s="127"/>
      <c r="W82" s="103"/>
      <c r="X82" s="102"/>
      <c r="Y82" s="102"/>
      <c r="Z82" s="102"/>
      <c r="AA82" s="127"/>
      <c r="AB82" s="103"/>
      <c r="AC82" s="102"/>
      <c r="AD82" s="102"/>
      <c r="AE82" s="102"/>
      <c r="AF82" s="127"/>
      <c r="AG82" s="103"/>
      <c r="AH82" s="102"/>
      <c r="AI82" s="102"/>
      <c r="AJ82" s="102"/>
      <c r="AK82" s="127"/>
      <c r="AL82" s="103"/>
      <c r="AM82" s="102"/>
      <c r="AN82" s="102"/>
      <c r="AO82" s="102"/>
      <c r="AP82" s="127"/>
      <c r="AQ82" s="103"/>
      <c r="AR82" s="102"/>
      <c r="AS82" s="102"/>
      <c r="AT82" s="102"/>
      <c r="AU82" s="127"/>
      <c r="AV82" s="103"/>
      <c r="AW82" s="102"/>
      <c r="AX82" s="102"/>
      <c r="AY82" s="102"/>
      <c r="AZ82" s="127"/>
      <c r="BA82" s="103"/>
      <c r="BB82" s="102"/>
      <c r="BC82" s="102"/>
      <c r="BD82" s="102"/>
      <c r="BE82" s="127"/>
      <c r="BF82" s="103"/>
      <c r="BG82" s="102"/>
      <c r="BH82" s="102"/>
      <c r="BI82" s="102"/>
      <c r="BJ82" s="127"/>
      <c r="BK82" s="103"/>
      <c r="BL82" s="102"/>
      <c r="BM82" s="102"/>
      <c r="BN82" s="102"/>
      <c r="BO82" s="127"/>
      <c r="BP82" s="103"/>
      <c r="BQ82" s="102"/>
      <c r="BR82" s="102"/>
      <c r="BS82" s="102"/>
      <c r="BT82" s="127"/>
      <c r="BU82" s="103"/>
      <c r="BV82" s="102"/>
      <c r="BW82" s="102"/>
      <c r="BX82" s="102"/>
      <c r="BY82" s="127"/>
      <c r="BZ82" s="103"/>
      <c r="CA82" s="102"/>
      <c r="CB82" s="102"/>
      <c r="CC82" s="102"/>
      <c r="CD82" s="127"/>
      <c r="CE82" s="103"/>
      <c r="CF82" s="102"/>
      <c r="CG82" s="102"/>
      <c r="CH82" s="102"/>
      <c r="CI82" s="127"/>
      <c r="CJ82" s="103"/>
      <c r="CK82" s="102"/>
      <c r="CL82" s="102"/>
      <c r="CM82" s="102"/>
      <c r="CN82" s="127"/>
      <c r="CO82" s="103"/>
      <c r="CP82" s="102"/>
      <c r="CQ82" s="102"/>
      <c r="CR82" s="102"/>
      <c r="CS82" s="127"/>
      <c r="CT82" s="103"/>
      <c r="CU82" s="102"/>
      <c r="CV82" s="102"/>
      <c r="CW82" s="102"/>
      <c r="CX82" s="127"/>
      <c r="CY82" s="103"/>
      <c r="CZ82" s="102"/>
      <c r="DA82" s="102"/>
      <c r="DB82" s="102"/>
      <c r="DC82" s="127"/>
      <c r="DD82" s="103"/>
      <c r="DE82" s="102"/>
      <c r="DF82" s="102"/>
      <c r="DG82" s="102"/>
      <c r="DH82" s="127"/>
      <c r="DI82" s="103"/>
      <c r="DJ82" s="102"/>
      <c r="DK82" s="102"/>
      <c r="DL82" s="102"/>
      <c r="DM82" s="127"/>
      <c r="DN82" s="103"/>
      <c r="DO82" s="102"/>
      <c r="DP82" s="102"/>
      <c r="DQ82" s="102"/>
      <c r="DR82" s="127"/>
      <c r="DS82" s="103"/>
      <c r="DT82" s="102"/>
      <c r="DU82" s="102"/>
      <c r="DV82" s="102"/>
      <c r="DW82" s="127"/>
      <c r="DX82" s="103"/>
      <c r="DY82" s="102"/>
      <c r="DZ82" s="102"/>
      <c r="EA82" s="102"/>
      <c r="EB82" s="127"/>
      <c r="EC82" s="103"/>
      <c r="ED82" s="102"/>
      <c r="EE82" s="102"/>
      <c r="EF82" s="102"/>
      <c r="EG82" s="127"/>
      <c r="EH82" s="103"/>
      <c r="EI82" s="102"/>
      <c r="EJ82" s="102"/>
      <c r="EK82" s="102"/>
      <c r="EL82" s="127"/>
      <c r="EM82" s="103"/>
      <c r="EN82" s="102"/>
      <c r="EO82" s="102"/>
      <c r="EP82" s="102"/>
      <c r="EQ82" s="127"/>
      <c r="ER82" s="103"/>
      <c r="ES82" s="102"/>
      <c r="ET82" s="102"/>
      <c r="EU82" s="102"/>
      <c r="EV82" s="127"/>
      <c r="EW82" s="103"/>
      <c r="EX82" s="102"/>
      <c r="EY82" s="102"/>
      <c r="EZ82" s="102"/>
      <c r="FA82" s="127"/>
      <c r="FB82" s="103"/>
      <c r="FC82" s="102"/>
      <c r="FD82" s="102"/>
      <c r="FE82" s="102"/>
      <c r="FF82" s="127"/>
      <c r="FG82" s="103"/>
      <c r="FH82" s="102"/>
      <c r="FI82" s="102"/>
      <c r="FJ82" s="102"/>
      <c r="FK82" s="127"/>
      <c r="FL82" s="103"/>
      <c r="FM82" s="102"/>
      <c r="FN82" s="102"/>
      <c r="FO82" s="102"/>
      <c r="FP82" s="127"/>
      <c r="FQ82" s="103"/>
      <c r="FR82" s="102"/>
      <c r="FS82" s="102"/>
      <c r="FT82" s="102"/>
      <c r="FU82" s="127"/>
      <c r="FV82" s="103"/>
      <c r="FW82" s="102"/>
      <c r="FX82" s="102"/>
      <c r="FY82" s="102"/>
      <c r="FZ82" s="127"/>
      <c r="GA82" s="103"/>
      <c r="GB82" s="102"/>
      <c r="GC82" s="102"/>
      <c r="GD82" s="102"/>
      <c r="GE82" s="127"/>
      <c r="GF82" s="103"/>
      <c r="GG82" s="102"/>
      <c r="GH82" s="102"/>
      <c r="GI82" s="102"/>
      <c r="GJ82" s="127"/>
      <c r="GK82" s="103"/>
      <c r="GL82" s="102"/>
      <c r="GM82" s="102"/>
      <c r="GN82" s="102"/>
      <c r="GO82" s="127"/>
      <c r="GP82" s="103"/>
      <c r="GQ82" s="102"/>
      <c r="GR82" s="102"/>
      <c r="GS82" s="102"/>
      <c r="GT82" s="127"/>
      <c r="GU82" s="103"/>
      <c r="GV82" s="102"/>
      <c r="GW82" s="102"/>
      <c r="GX82" s="102"/>
      <c r="GY82" s="127"/>
      <c r="GZ82" s="103"/>
      <c r="HA82" s="102"/>
      <c r="HB82" s="102"/>
      <c r="HC82" s="102"/>
      <c r="HD82" s="127"/>
      <c r="HE82" s="103"/>
      <c r="HF82" s="102"/>
      <c r="HG82" s="102"/>
      <c r="HH82" s="102"/>
      <c r="HI82" s="127"/>
      <c r="HJ82" s="103"/>
      <c r="HK82" s="102"/>
      <c r="HL82" s="102"/>
      <c r="HM82" s="102"/>
      <c r="HN82" s="127"/>
      <c r="HO82" s="103"/>
      <c r="HP82" s="102"/>
      <c r="HQ82" s="102"/>
      <c r="HR82" s="102"/>
      <c r="HS82" s="127"/>
      <c r="HT82" s="103"/>
      <c r="HU82" s="102"/>
      <c r="HV82" s="102"/>
      <c r="HW82" s="102"/>
      <c r="HX82" s="127"/>
      <c r="HY82" s="103"/>
      <c r="HZ82" s="102"/>
      <c r="IA82" s="102"/>
      <c r="IB82" s="102"/>
      <c r="IC82" s="127"/>
      <c r="ID82" s="103"/>
      <c r="IE82" s="102"/>
      <c r="IF82" s="102"/>
      <c r="IG82" s="102"/>
      <c r="IH82" s="127"/>
      <c r="II82" s="103"/>
      <c r="IJ82" s="102"/>
      <c r="IK82" s="102"/>
      <c r="IL82" s="102"/>
      <c r="IM82" s="127"/>
      <c r="IN82" s="103"/>
      <c r="IO82" s="102"/>
      <c r="IP82" s="102"/>
      <c r="IQ82" s="102"/>
      <c r="IR82" s="127"/>
      <c r="IS82" s="103"/>
      <c r="IT82" s="102"/>
      <c r="IU82" s="102"/>
      <c r="IV82" s="102"/>
      <c r="IW82" s="127"/>
      <c r="IX82" s="103"/>
      <c r="IY82" s="102"/>
      <c r="IZ82" s="102"/>
      <c r="JA82" s="102"/>
      <c r="JB82" s="127"/>
      <c r="JC82" s="103"/>
      <c r="JD82" s="102"/>
      <c r="JE82" s="102"/>
      <c r="JF82" s="102"/>
      <c r="JG82" s="127"/>
      <c r="JH82" s="103"/>
      <c r="JI82" s="102"/>
      <c r="JJ82" s="102"/>
      <c r="JK82" s="102"/>
      <c r="JL82" s="127"/>
      <c r="JM82" s="103"/>
      <c r="JN82" s="102"/>
      <c r="JO82" s="102"/>
      <c r="JP82" s="102"/>
      <c r="JQ82" s="127"/>
      <c r="JR82" s="103"/>
      <c r="JS82" s="102"/>
      <c r="JT82" s="102"/>
      <c r="JU82" s="102"/>
      <c r="JV82" s="127"/>
      <c r="JW82" s="103"/>
      <c r="JX82" s="102"/>
      <c r="JY82" s="102"/>
      <c r="JZ82" s="102"/>
      <c r="KA82" s="127"/>
      <c r="KB82" s="103"/>
      <c r="KC82" s="102"/>
      <c r="KD82" s="102"/>
      <c r="KE82" s="102"/>
      <c r="KF82" s="127"/>
      <c r="KG82" s="103"/>
      <c r="KH82" s="102"/>
      <c r="KI82" s="102"/>
      <c r="KJ82" s="102"/>
      <c r="KK82" s="127"/>
      <c r="KL82" s="103"/>
      <c r="KM82" s="102"/>
      <c r="KN82" s="102"/>
      <c r="KO82" s="102"/>
      <c r="KP82" s="127"/>
      <c r="KQ82" s="103"/>
      <c r="KR82" s="102"/>
      <c r="KS82" s="102"/>
      <c r="KT82" s="102"/>
      <c r="KU82" s="127"/>
      <c r="KV82" s="103"/>
      <c r="KW82" s="102"/>
      <c r="KX82" s="102"/>
      <c r="KY82" s="102"/>
      <c r="KZ82" s="127"/>
      <c r="LA82" s="103"/>
      <c r="LB82" s="102"/>
      <c r="LC82" s="102"/>
      <c r="LD82" s="102"/>
      <c r="LE82" s="127"/>
      <c r="LF82" s="103"/>
      <c r="LG82" s="102"/>
      <c r="LH82" s="102"/>
      <c r="LI82" s="102"/>
      <c r="LJ82" s="127"/>
      <c r="LK82" s="103"/>
      <c r="LL82" s="102"/>
      <c r="LM82" s="102"/>
      <c r="LN82" s="102"/>
      <c r="LO82" s="127"/>
      <c r="LP82" s="103"/>
      <c r="LQ82" s="102"/>
      <c r="LR82" s="102"/>
      <c r="LS82" s="102"/>
      <c r="LT82" s="127"/>
      <c r="LU82" s="103"/>
      <c r="LV82" s="102"/>
      <c r="LW82" s="102"/>
      <c r="LX82" s="102"/>
      <c r="LY82" s="127"/>
      <c r="LZ82" s="103"/>
      <c r="MA82" s="102"/>
      <c r="MB82" s="102"/>
      <c r="MC82" s="102"/>
      <c r="MD82" s="127"/>
      <c r="ME82" s="103"/>
      <c r="MF82" s="102"/>
      <c r="MG82" s="102"/>
      <c r="MH82" s="102"/>
      <c r="MI82" s="127"/>
      <c r="MJ82" s="103"/>
      <c r="MK82" s="102"/>
      <c r="ML82" s="102"/>
      <c r="MM82" s="102"/>
      <c r="MN82" s="127"/>
      <c r="MO82" s="103"/>
      <c r="MP82" s="102"/>
      <c r="MQ82" s="102"/>
      <c r="MR82" s="102"/>
      <c r="MS82" s="127"/>
      <c r="MT82" s="103"/>
      <c r="MU82" s="102"/>
      <c r="MV82" s="102"/>
      <c r="MW82" s="102"/>
      <c r="MX82" s="127"/>
      <c r="MY82" s="103"/>
      <c r="MZ82" s="102"/>
      <c r="NA82" s="102"/>
      <c r="NB82" s="102"/>
      <c r="NC82" s="127"/>
      <c r="ND82" s="103"/>
      <c r="NE82" s="102"/>
      <c r="NF82" s="102"/>
      <c r="NG82" s="102"/>
      <c r="NH82" s="127"/>
      <c r="NI82" s="103"/>
      <c r="NJ82" s="102"/>
      <c r="NK82" s="102"/>
      <c r="NL82" s="102"/>
      <c r="NM82" s="127"/>
      <c r="NN82" s="103"/>
      <c r="NO82" s="102"/>
      <c r="NP82" s="102"/>
      <c r="NQ82" s="102"/>
      <c r="NR82" s="127"/>
      <c r="NS82" s="103"/>
      <c r="NT82" s="102"/>
      <c r="NU82" s="102"/>
      <c r="NV82" s="102"/>
      <c r="NW82" s="127"/>
      <c r="NX82" s="103"/>
      <c r="NY82" s="102"/>
      <c r="NZ82" s="102"/>
      <c r="OA82" s="102"/>
      <c r="OB82" s="127"/>
      <c r="OC82" s="103"/>
      <c r="OD82" s="102"/>
      <c r="OE82" s="102"/>
      <c r="OF82" s="102"/>
      <c r="OG82" s="127"/>
      <c r="OH82" s="103"/>
      <c r="OI82" s="102"/>
      <c r="OJ82" s="102"/>
      <c r="OK82" s="102"/>
      <c r="OL82" s="127"/>
      <c r="OM82" s="103"/>
      <c r="ON82" s="102"/>
      <c r="OO82" s="102"/>
      <c r="OP82" s="102"/>
      <c r="OQ82" s="127"/>
      <c r="OR82" s="103"/>
      <c r="OS82" s="102"/>
      <c r="OT82" s="102"/>
      <c r="OU82" s="102"/>
      <c r="OV82" s="127"/>
      <c r="OW82" s="103"/>
      <c r="OX82" s="102"/>
      <c r="OY82" s="102"/>
      <c r="OZ82" s="102"/>
      <c r="PA82" s="127"/>
      <c r="PB82" s="103"/>
      <c r="PC82" s="102"/>
      <c r="PD82" s="102"/>
      <c r="PE82" s="102"/>
      <c r="PF82" s="127"/>
      <c r="PG82" s="103"/>
      <c r="PH82" s="102"/>
      <c r="PI82" s="102"/>
      <c r="PJ82" s="102"/>
      <c r="PK82" s="127"/>
      <c r="PL82" s="103"/>
      <c r="PM82" s="102"/>
      <c r="PN82" s="102"/>
      <c r="PO82" s="102"/>
      <c r="PP82" s="127"/>
      <c r="PQ82" s="103"/>
      <c r="PR82" s="102"/>
      <c r="PS82" s="102"/>
      <c r="PT82" s="102"/>
      <c r="PU82" s="127"/>
      <c r="PV82" s="103"/>
      <c r="PW82" s="102"/>
      <c r="PX82" s="102"/>
      <c r="PY82" s="102"/>
      <c r="PZ82" s="127"/>
      <c r="QA82" s="103"/>
      <c r="QB82" s="102"/>
      <c r="QC82" s="102"/>
      <c r="QD82" s="102"/>
      <c r="QE82" s="127"/>
      <c r="QF82" s="103"/>
      <c r="QG82" s="102"/>
      <c r="QH82" s="102"/>
      <c r="QI82" s="102"/>
      <c r="QJ82" s="127"/>
      <c r="QK82" s="103"/>
      <c r="QL82" s="102"/>
      <c r="QM82" s="102"/>
      <c r="QN82" s="102"/>
      <c r="QO82" s="127"/>
      <c r="QP82" s="103"/>
      <c r="QQ82" s="102"/>
      <c r="QR82" s="102"/>
      <c r="QS82" s="102"/>
      <c r="QT82" s="127"/>
      <c r="QU82" s="103"/>
      <c r="QV82" s="102"/>
      <c r="QW82" s="102"/>
      <c r="QX82" s="102"/>
      <c r="QY82" s="127"/>
      <c r="QZ82" s="103"/>
      <c r="RA82" s="102"/>
      <c r="RB82" s="102"/>
      <c r="RC82" s="102"/>
      <c r="RD82" s="127"/>
      <c r="RE82" s="103"/>
      <c r="RF82" s="102"/>
      <c r="RG82" s="102"/>
      <c r="RH82" s="102"/>
      <c r="RI82" s="127"/>
      <c r="RJ82" s="103"/>
      <c r="RK82" s="102"/>
      <c r="RL82" s="102"/>
      <c r="RM82" s="102"/>
      <c r="RN82" s="127"/>
      <c r="RO82" s="103"/>
      <c r="RP82" s="102"/>
      <c r="RQ82" s="102"/>
      <c r="RR82" s="102"/>
      <c r="RS82" s="127"/>
      <c r="RT82" s="103"/>
      <c r="RU82" s="102"/>
      <c r="RV82" s="102"/>
      <c r="RW82" s="102"/>
      <c r="RX82" s="127"/>
      <c r="RY82" s="103"/>
      <c r="RZ82" s="102"/>
      <c r="SA82" s="102"/>
      <c r="SB82" s="102"/>
      <c r="SC82" s="127"/>
      <c r="SD82" s="103"/>
      <c r="SE82" s="102"/>
      <c r="SF82" s="102"/>
      <c r="SG82" s="102"/>
      <c r="SH82" s="127"/>
      <c r="SI82" s="103"/>
      <c r="SJ82" s="102"/>
      <c r="SK82" s="102"/>
      <c r="SL82" s="102"/>
      <c r="SM82" s="127"/>
      <c r="SN82" s="103"/>
      <c r="SO82" s="102"/>
      <c r="SP82" s="102"/>
      <c r="SQ82" s="102"/>
      <c r="SR82" s="127"/>
      <c r="SS82" s="103"/>
      <c r="ST82" s="102"/>
      <c r="SU82" s="102"/>
      <c r="SV82" s="102"/>
      <c r="SW82" s="127"/>
    </row>
    <row r="83" spans="1:517" ht="3" customHeight="1">
      <c r="A83" s="43"/>
      <c r="B83" s="125"/>
      <c r="C83" s="125"/>
      <c r="D83" s="125"/>
      <c r="E83" s="125"/>
      <c r="F83" s="125"/>
      <c r="G83" s="125"/>
      <c r="H83" s="125"/>
      <c r="I83" s="125"/>
      <c r="J83" s="125"/>
      <c r="K83" s="201"/>
      <c r="L83" s="1389"/>
      <c r="M83" s="220">
        <f>(12/20)*$K$2</f>
        <v>0</v>
      </c>
      <c r="N83" s="5"/>
      <c r="O83" s="1382">
        <f>'DATOS DIAG OT'!Q21</f>
        <v>0</v>
      </c>
      <c r="P83" s="1381"/>
      <c r="Q83" s="102"/>
      <c r="R83" s="128"/>
      <c r="S83" s="129"/>
      <c r="T83" s="129"/>
      <c r="U83" s="129"/>
      <c r="V83" s="130"/>
      <c r="W83" s="128"/>
      <c r="X83" s="129"/>
      <c r="Y83" s="129"/>
      <c r="Z83" s="129"/>
      <c r="AA83" s="130"/>
      <c r="AB83" s="128"/>
      <c r="AC83" s="129"/>
      <c r="AD83" s="129"/>
      <c r="AE83" s="129"/>
      <c r="AF83" s="130"/>
      <c r="AG83" s="128"/>
      <c r="AH83" s="129"/>
      <c r="AI83" s="129"/>
      <c r="AJ83" s="129"/>
      <c r="AK83" s="130"/>
      <c r="AL83" s="128"/>
      <c r="AM83" s="129"/>
      <c r="AN83" s="129"/>
      <c r="AO83" s="129"/>
      <c r="AP83" s="130"/>
      <c r="AQ83" s="128"/>
      <c r="AR83" s="129"/>
      <c r="AS83" s="129"/>
      <c r="AT83" s="129"/>
      <c r="AU83" s="130"/>
      <c r="AV83" s="128"/>
      <c r="AW83" s="129"/>
      <c r="AX83" s="129"/>
      <c r="AY83" s="129"/>
      <c r="AZ83" s="130"/>
      <c r="BA83" s="128"/>
      <c r="BB83" s="129"/>
      <c r="BC83" s="129"/>
      <c r="BD83" s="129"/>
      <c r="BE83" s="130"/>
      <c r="BF83" s="128"/>
      <c r="BG83" s="129"/>
      <c r="BH83" s="129"/>
      <c r="BI83" s="129"/>
      <c r="BJ83" s="130"/>
      <c r="BK83" s="128"/>
      <c r="BL83" s="129"/>
      <c r="BM83" s="129"/>
      <c r="BN83" s="129"/>
      <c r="BO83" s="130"/>
      <c r="BP83" s="128"/>
      <c r="BQ83" s="129"/>
      <c r="BR83" s="129"/>
      <c r="BS83" s="129"/>
      <c r="BT83" s="130"/>
      <c r="BU83" s="128"/>
      <c r="BV83" s="129"/>
      <c r="BW83" s="129"/>
      <c r="BX83" s="129"/>
      <c r="BY83" s="130"/>
      <c r="BZ83" s="128"/>
      <c r="CA83" s="129"/>
      <c r="CB83" s="129"/>
      <c r="CC83" s="129"/>
      <c r="CD83" s="130"/>
      <c r="CE83" s="128"/>
      <c r="CF83" s="129"/>
      <c r="CG83" s="129"/>
      <c r="CH83" s="129"/>
      <c r="CI83" s="130"/>
      <c r="CJ83" s="128"/>
      <c r="CK83" s="129"/>
      <c r="CL83" s="129"/>
      <c r="CM83" s="129"/>
      <c r="CN83" s="130"/>
      <c r="CO83" s="128"/>
      <c r="CP83" s="129"/>
      <c r="CQ83" s="129"/>
      <c r="CR83" s="129"/>
      <c r="CS83" s="130"/>
      <c r="CT83" s="128"/>
      <c r="CU83" s="129"/>
      <c r="CV83" s="129"/>
      <c r="CW83" s="129"/>
      <c r="CX83" s="130"/>
      <c r="CY83" s="128"/>
      <c r="CZ83" s="129"/>
      <c r="DA83" s="129"/>
      <c r="DB83" s="129"/>
      <c r="DC83" s="130"/>
      <c r="DD83" s="128"/>
      <c r="DE83" s="129"/>
      <c r="DF83" s="129"/>
      <c r="DG83" s="129"/>
      <c r="DH83" s="130"/>
      <c r="DI83" s="128"/>
      <c r="DJ83" s="129"/>
      <c r="DK83" s="129"/>
      <c r="DL83" s="129"/>
      <c r="DM83" s="130"/>
      <c r="DN83" s="128"/>
      <c r="DO83" s="129"/>
      <c r="DP83" s="129"/>
      <c r="DQ83" s="129"/>
      <c r="DR83" s="130"/>
      <c r="DS83" s="128"/>
      <c r="DT83" s="129"/>
      <c r="DU83" s="129"/>
      <c r="DV83" s="129"/>
      <c r="DW83" s="130"/>
      <c r="DX83" s="128"/>
      <c r="DY83" s="129"/>
      <c r="DZ83" s="129"/>
      <c r="EA83" s="129"/>
      <c r="EB83" s="130"/>
      <c r="EC83" s="128"/>
      <c r="ED83" s="129"/>
      <c r="EE83" s="129"/>
      <c r="EF83" s="129"/>
      <c r="EG83" s="130"/>
      <c r="EH83" s="128"/>
      <c r="EI83" s="129"/>
      <c r="EJ83" s="129"/>
      <c r="EK83" s="129"/>
      <c r="EL83" s="130"/>
      <c r="EM83" s="128"/>
      <c r="EN83" s="129"/>
      <c r="EO83" s="129"/>
      <c r="EP83" s="129"/>
      <c r="EQ83" s="130"/>
      <c r="ER83" s="128"/>
      <c r="ES83" s="129"/>
      <c r="ET83" s="129"/>
      <c r="EU83" s="129"/>
      <c r="EV83" s="130"/>
      <c r="EW83" s="128"/>
      <c r="EX83" s="129"/>
      <c r="EY83" s="129"/>
      <c r="EZ83" s="129"/>
      <c r="FA83" s="130"/>
      <c r="FB83" s="128"/>
      <c r="FC83" s="129"/>
      <c r="FD83" s="129"/>
      <c r="FE83" s="129"/>
      <c r="FF83" s="130"/>
      <c r="FG83" s="128"/>
      <c r="FH83" s="129"/>
      <c r="FI83" s="129"/>
      <c r="FJ83" s="129"/>
      <c r="FK83" s="130"/>
      <c r="FL83" s="128"/>
      <c r="FM83" s="129"/>
      <c r="FN83" s="129"/>
      <c r="FO83" s="129"/>
      <c r="FP83" s="130"/>
      <c r="FQ83" s="128"/>
      <c r="FR83" s="129"/>
      <c r="FS83" s="129"/>
      <c r="FT83" s="129"/>
      <c r="FU83" s="130"/>
      <c r="FV83" s="128"/>
      <c r="FW83" s="129"/>
      <c r="FX83" s="129"/>
      <c r="FY83" s="129"/>
      <c r="FZ83" s="130"/>
      <c r="GA83" s="128"/>
      <c r="GB83" s="129"/>
      <c r="GC83" s="129"/>
      <c r="GD83" s="129"/>
      <c r="GE83" s="130"/>
      <c r="GF83" s="128"/>
      <c r="GG83" s="129"/>
      <c r="GH83" s="129"/>
      <c r="GI83" s="129"/>
      <c r="GJ83" s="130"/>
      <c r="GK83" s="128"/>
      <c r="GL83" s="129"/>
      <c r="GM83" s="129"/>
      <c r="GN83" s="129"/>
      <c r="GO83" s="130"/>
      <c r="GP83" s="128"/>
      <c r="GQ83" s="129"/>
      <c r="GR83" s="129"/>
      <c r="GS83" s="129"/>
      <c r="GT83" s="130"/>
      <c r="GU83" s="128"/>
      <c r="GV83" s="129"/>
      <c r="GW83" s="129"/>
      <c r="GX83" s="129"/>
      <c r="GY83" s="130"/>
      <c r="GZ83" s="128"/>
      <c r="HA83" s="129"/>
      <c r="HB83" s="129"/>
      <c r="HC83" s="129"/>
      <c r="HD83" s="130"/>
      <c r="HE83" s="128"/>
      <c r="HF83" s="129"/>
      <c r="HG83" s="129"/>
      <c r="HH83" s="129"/>
      <c r="HI83" s="130"/>
      <c r="HJ83" s="128"/>
      <c r="HK83" s="129"/>
      <c r="HL83" s="129"/>
      <c r="HM83" s="129"/>
      <c r="HN83" s="130"/>
      <c r="HO83" s="128"/>
      <c r="HP83" s="129"/>
      <c r="HQ83" s="129"/>
      <c r="HR83" s="129"/>
      <c r="HS83" s="130"/>
      <c r="HT83" s="128"/>
      <c r="HU83" s="129"/>
      <c r="HV83" s="129"/>
      <c r="HW83" s="129"/>
      <c r="HX83" s="130"/>
      <c r="HY83" s="128"/>
      <c r="HZ83" s="129"/>
      <c r="IA83" s="129"/>
      <c r="IB83" s="129"/>
      <c r="IC83" s="130"/>
      <c r="ID83" s="128"/>
      <c r="IE83" s="129"/>
      <c r="IF83" s="129"/>
      <c r="IG83" s="129"/>
      <c r="IH83" s="130"/>
      <c r="II83" s="128"/>
      <c r="IJ83" s="129"/>
      <c r="IK83" s="129"/>
      <c r="IL83" s="129"/>
      <c r="IM83" s="130"/>
      <c r="IN83" s="128"/>
      <c r="IO83" s="129"/>
      <c r="IP83" s="129"/>
      <c r="IQ83" s="129"/>
      <c r="IR83" s="130"/>
      <c r="IS83" s="128"/>
      <c r="IT83" s="129"/>
      <c r="IU83" s="129"/>
      <c r="IV83" s="129"/>
      <c r="IW83" s="130"/>
      <c r="IX83" s="128"/>
      <c r="IY83" s="129"/>
      <c r="IZ83" s="129"/>
      <c r="JA83" s="129"/>
      <c r="JB83" s="130"/>
      <c r="JC83" s="128"/>
      <c r="JD83" s="129"/>
      <c r="JE83" s="129"/>
      <c r="JF83" s="129"/>
      <c r="JG83" s="130"/>
      <c r="JH83" s="128"/>
      <c r="JI83" s="129"/>
      <c r="JJ83" s="129"/>
      <c r="JK83" s="129"/>
      <c r="JL83" s="130"/>
      <c r="JM83" s="128"/>
      <c r="JN83" s="129"/>
      <c r="JO83" s="129"/>
      <c r="JP83" s="129"/>
      <c r="JQ83" s="130"/>
      <c r="JR83" s="128"/>
      <c r="JS83" s="129"/>
      <c r="JT83" s="129"/>
      <c r="JU83" s="129"/>
      <c r="JV83" s="130"/>
      <c r="JW83" s="128"/>
      <c r="JX83" s="129"/>
      <c r="JY83" s="129"/>
      <c r="JZ83" s="129"/>
      <c r="KA83" s="130"/>
      <c r="KB83" s="128"/>
      <c r="KC83" s="129"/>
      <c r="KD83" s="129"/>
      <c r="KE83" s="129"/>
      <c r="KF83" s="130"/>
      <c r="KG83" s="128"/>
      <c r="KH83" s="129"/>
      <c r="KI83" s="129"/>
      <c r="KJ83" s="129"/>
      <c r="KK83" s="130"/>
      <c r="KL83" s="128"/>
      <c r="KM83" s="129"/>
      <c r="KN83" s="129"/>
      <c r="KO83" s="129"/>
      <c r="KP83" s="130"/>
      <c r="KQ83" s="128"/>
      <c r="KR83" s="129"/>
      <c r="KS83" s="129"/>
      <c r="KT83" s="129"/>
      <c r="KU83" s="130"/>
      <c r="KV83" s="128"/>
      <c r="KW83" s="129"/>
      <c r="KX83" s="129"/>
      <c r="KY83" s="129"/>
      <c r="KZ83" s="130"/>
      <c r="LA83" s="128"/>
      <c r="LB83" s="129"/>
      <c r="LC83" s="129"/>
      <c r="LD83" s="129"/>
      <c r="LE83" s="130"/>
      <c r="LF83" s="128"/>
      <c r="LG83" s="129"/>
      <c r="LH83" s="129"/>
      <c r="LI83" s="129"/>
      <c r="LJ83" s="130"/>
      <c r="LK83" s="128"/>
      <c r="LL83" s="129"/>
      <c r="LM83" s="129"/>
      <c r="LN83" s="129"/>
      <c r="LO83" s="130"/>
      <c r="LP83" s="128"/>
      <c r="LQ83" s="129"/>
      <c r="LR83" s="129"/>
      <c r="LS83" s="129"/>
      <c r="LT83" s="130"/>
      <c r="LU83" s="128"/>
      <c r="LV83" s="129"/>
      <c r="LW83" s="129"/>
      <c r="LX83" s="129"/>
      <c r="LY83" s="130"/>
      <c r="LZ83" s="128"/>
      <c r="MA83" s="129"/>
      <c r="MB83" s="129"/>
      <c r="MC83" s="129"/>
      <c r="MD83" s="130"/>
      <c r="ME83" s="128"/>
      <c r="MF83" s="129"/>
      <c r="MG83" s="129"/>
      <c r="MH83" s="129"/>
      <c r="MI83" s="130"/>
      <c r="MJ83" s="128"/>
      <c r="MK83" s="129"/>
      <c r="ML83" s="129"/>
      <c r="MM83" s="129"/>
      <c r="MN83" s="130"/>
      <c r="MO83" s="128"/>
      <c r="MP83" s="129"/>
      <c r="MQ83" s="129"/>
      <c r="MR83" s="129"/>
      <c r="MS83" s="130"/>
      <c r="MT83" s="128"/>
      <c r="MU83" s="129"/>
      <c r="MV83" s="129"/>
      <c r="MW83" s="129"/>
      <c r="MX83" s="130"/>
      <c r="MY83" s="128"/>
      <c r="MZ83" s="129"/>
      <c r="NA83" s="129"/>
      <c r="NB83" s="129"/>
      <c r="NC83" s="130"/>
      <c r="ND83" s="128"/>
      <c r="NE83" s="129"/>
      <c r="NF83" s="129"/>
      <c r="NG83" s="129"/>
      <c r="NH83" s="130"/>
      <c r="NI83" s="128"/>
      <c r="NJ83" s="129"/>
      <c r="NK83" s="129"/>
      <c r="NL83" s="129"/>
      <c r="NM83" s="130"/>
      <c r="NN83" s="128"/>
      <c r="NO83" s="129"/>
      <c r="NP83" s="129"/>
      <c r="NQ83" s="129"/>
      <c r="NR83" s="130"/>
      <c r="NS83" s="128"/>
      <c r="NT83" s="129"/>
      <c r="NU83" s="129"/>
      <c r="NV83" s="129"/>
      <c r="NW83" s="130"/>
      <c r="NX83" s="128"/>
      <c r="NY83" s="129"/>
      <c r="NZ83" s="129"/>
      <c r="OA83" s="129"/>
      <c r="OB83" s="130"/>
      <c r="OC83" s="128"/>
      <c r="OD83" s="129"/>
      <c r="OE83" s="129"/>
      <c r="OF83" s="129"/>
      <c r="OG83" s="130"/>
      <c r="OH83" s="128"/>
      <c r="OI83" s="129"/>
      <c r="OJ83" s="129"/>
      <c r="OK83" s="129"/>
      <c r="OL83" s="130"/>
      <c r="OM83" s="128"/>
      <c r="ON83" s="129"/>
      <c r="OO83" s="129"/>
      <c r="OP83" s="129"/>
      <c r="OQ83" s="130"/>
      <c r="OR83" s="128"/>
      <c r="OS83" s="129"/>
      <c r="OT83" s="129"/>
      <c r="OU83" s="129"/>
      <c r="OV83" s="130"/>
      <c r="OW83" s="128"/>
      <c r="OX83" s="129"/>
      <c r="OY83" s="129"/>
      <c r="OZ83" s="129"/>
      <c r="PA83" s="130"/>
      <c r="PB83" s="128"/>
      <c r="PC83" s="129"/>
      <c r="PD83" s="129"/>
      <c r="PE83" s="129"/>
      <c r="PF83" s="130"/>
      <c r="PG83" s="128"/>
      <c r="PH83" s="129"/>
      <c r="PI83" s="129"/>
      <c r="PJ83" s="129"/>
      <c r="PK83" s="130"/>
      <c r="PL83" s="128"/>
      <c r="PM83" s="129"/>
      <c r="PN83" s="129"/>
      <c r="PO83" s="129"/>
      <c r="PP83" s="130"/>
      <c r="PQ83" s="128"/>
      <c r="PR83" s="129"/>
      <c r="PS83" s="129"/>
      <c r="PT83" s="129"/>
      <c r="PU83" s="130"/>
      <c r="PV83" s="128"/>
      <c r="PW83" s="129"/>
      <c r="PX83" s="129"/>
      <c r="PY83" s="129"/>
      <c r="PZ83" s="130"/>
      <c r="QA83" s="128"/>
      <c r="QB83" s="129"/>
      <c r="QC83" s="129"/>
      <c r="QD83" s="129"/>
      <c r="QE83" s="130"/>
      <c r="QF83" s="128"/>
      <c r="QG83" s="129"/>
      <c r="QH83" s="129"/>
      <c r="QI83" s="129"/>
      <c r="QJ83" s="130"/>
      <c r="QK83" s="128"/>
      <c r="QL83" s="129"/>
      <c r="QM83" s="129"/>
      <c r="QN83" s="129"/>
      <c r="QO83" s="130"/>
      <c r="QP83" s="128"/>
      <c r="QQ83" s="129"/>
      <c r="QR83" s="129"/>
      <c r="QS83" s="129"/>
      <c r="QT83" s="130"/>
      <c r="QU83" s="128"/>
      <c r="QV83" s="129"/>
      <c r="QW83" s="129"/>
      <c r="QX83" s="129"/>
      <c r="QY83" s="130"/>
      <c r="QZ83" s="128"/>
      <c r="RA83" s="129"/>
      <c r="RB83" s="129"/>
      <c r="RC83" s="129"/>
      <c r="RD83" s="130"/>
      <c r="RE83" s="128"/>
      <c r="RF83" s="129"/>
      <c r="RG83" s="129"/>
      <c r="RH83" s="129"/>
      <c r="RI83" s="130"/>
      <c r="RJ83" s="128"/>
      <c r="RK83" s="129"/>
      <c r="RL83" s="129"/>
      <c r="RM83" s="129"/>
      <c r="RN83" s="130"/>
      <c r="RO83" s="128"/>
      <c r="RP83" s="129"/>
      <c r="RQ83" s="129"/>
      <c r="RR83" s="129"/>
      <c r="RS83" s="130"/>
      <c r="RT83" s="128"/>
      <c r="RU83" s="129"/>
      <c r="RV83" s="129"/>
      <c r="RW83" s="129"/>
      <c r="RX83" s="130"/>
      <c r="RY83" s="128"/>
      <c r="RZ83" s="129"/>
      <c r="SA83" s="129"/>
      <c r="SB83" s="129"/>
      <c r="SC83" s="130"/>
      <c r="SD83" s="128"/>
      <c r="SE83" s="129"/>
      <c r="SF83" s="129"/>
      <c r="SG83" s="129"/>
      <c r="SH83" s="130"/>
      <c r="SI83" s="128"/>
      <c r="SJ83" s="129"/>
      <c r="SK83" s="129"/>
      <c r="SL83" s="129"/>
      <c r="SM83" s="130"/>
      <c r="SN83" s="128"/>
      <c r="SO83" s="129"/>
      <c r="SP83" s="129"/>
      <c r="SQ83" s="129"/>
      <c r="SR83" s="130"/>
      <c r="SS83" s="128"/>
      <c r="ST83" s="129"/>
      <c r="SU83" s="129"/>
      <c r="SV83" s="129"/>
      <c r="SW83" s="130"/>
    </row>
    <row r="84" spans="1:517" ht="3" customHeight="1">
      <c r="A84" s="43"/>
      <c r="B84" s="125"/>
      <c r="C84" s="125"/>
      <c r="D84" s="125"/>
      <c r="E84" s="125"/>
      <c r="F84" s="125"/>
      <c r="G84" s="125"/>
      <c r="H84" s="125"/>
      <c r="I84" s="125"/>
      <c r="J84" s="125"/>
      <c r="K84" s="201"/>
      <c r="L84" s="1389"/>
      <c r="M84" s="220">
        <f>(11/20)*$K$2</f>
        <v>0</v>
      </c>
      <c r="N84" s="5"/>
      <c r="O84" s="1382"/>
      <c r="P84" s="1381">
        <f>IFERROR(M84,0)</f>
        <v>0</v>
      </c>
      <c r="Q84" s="104"/>
      <c r="R84" s="131"/>
      <c r="S84" s="104"/>
      <c r="T84" s="104"/>
      <c r="U84" s="104"/>
      <c r="V84" s="132"/>
      <c r="W84" s="131"/>
      <c r="X84" s="104"/>
      <c r="Y84" s="104"/>
      <c r="Z84" s="104"/>
      <c r="AA84" s="132"/>
      <c r="AB84" s="131"/>
      <c r="AC84" s="104"/>
      <c r="AD84" s="104"/>
      <c r="AE84" s="104"/>
      <c r="AF84" s="132"/>
      <c r="AG84" s="131"/>
      <c r="AH84" s="104"/>
      <c r="AI84" s="104"/>
      <c r="AJ84" s="104"/>
      <c r="AK84" s="132"/>
      <c r="AL84" s="131"/>
      <c r="AM84" s="104"/>
      <c r="AN84" s="104"/>
      <c r="AO84" s="104"/>
      <c r="AP84" s="132"/>
      <c r="AQ84" s="131"/>
      <c r="AR84" s="104"/>
      <c r="AS84" s="104"/>
      <c r="AT84" s="104"/>
      <c r="AU84" s="132"/>
      <c r="AV84" s="131"/>
      <c r="AW84" s="104"/>
      <c r="AX84" s="104"/>
      <c r="AY84" s="104"/>
      <c r="AZ84" s="132"/>
      <c r="BA84" s="131"/>
      <c r="BB84" s="104"/>
      <c r="BC84" s="104"/>
      <c r="BD84" s="104"/>
      <c r="BE84" s="132"/>
      <c r="BF84" s="131"/>
      <c r="BG84" s="104"/>
      <c r="BH84" s="104"/>
      <c r="BI84" s="104"/>
      <c r="BJ84" s="132"/>
      <c r="BK84" s="131"/>
      <c r="BL84" s="104"/>
      <c r="BM84" s="104"/>
      <c r="BN84" s="104"/>
      <c r="BO84" s="132"/>
      <c r="BP84" s="131"/>
      <c r="BQ84" s="104"/>
      <c r="BR84" s="104"/>
      <c r="BS84" s="104"/>
      <c r="BT84" s="132"/>
      <c r="BU84" s="131"/>
      <c r="BV84" s="104"/>
      <c r="BW84" s="104"/>
      <c r="BX84" s="104"/>
      <c r="BY84" s="132"/>
      <c r="BZ84" s="131"/>
      <c r="CA84" s="104"/>
      <c r="CB84" s="104"/>
      <c r="CC84" s="104"/>
      <c r="CD84" s="132"/>
      <c r="CE84" s="131"/>
      <c r="CF84" s="104"/>
      <c r="CG84" s="104"/>
      <c r="CH84" s="104"/>
      <c r="CI84" s="132"/>
      <c r="CJ84" s="131"/>
      <c r="CK84" s="104"/>
      <c r="CL84" s="104"/>
      <c r="CM84" s="104"/>
      <c r="CN84" s="132"/>
      <c r="CO84" s="131"/>
      <c r="CP84" s="104"/>
      <c r="CQ84" s="104"/>
      <c r="CR84" s="104"/>
      <c r="CS84" s="132"/>
      <c r="CT84" s="131"/>
      <c r="CU84" s="104"/>
      <c r="CV84" s="104"/>
      <c r="CW84" s="104"/>
      <c r="CX84" s="132"/>
      <c r="CY84" s="131"/>
      <c r="CZ84" s="104"/>
      <c r="DA84" s="104"/>
      <c r="DB84" s="104"/>
      <c r="DC84" s="132"/>
      <c r="DD84" s="131"/>
      <c r="DE84" s="104"/>
      <c r="DF84" s="104"/>
      <c r="DG84" s="104"/>
      <c r="DH84" s="132"/>
      <c r="DI84" s="131"/>
      <c r="DJ84" s="104"/>
      <c r="DK84" s="104"/>
      <c r="DL84" s="104"/>
      <c r="DM84" s="132"/>
      <c r="DN84" s="131"/>
      <c r="DO84" s="104"/>
      <c r="DP84" s="104"/>
      <c r="DQ84" s="104"/>
      <c r="DR84" s="132"/>
      <c r="DS84" s="131"/>
      <c r="DT84" s="104"/>
      <c r="DU84" s="104"/>
      <c r="DV84" s="104"/>
      <c r="DW84" s="132"/>
      <c r="DX84" s="131"/>
      <c r="DY84" s="104"/>
      <c r="DZ84" s="104"/>
      <c r="EA84" s="104"/>
      <c r="EB84" s="132"/>
      <c r="EC84" s="131"/>
      <c r="ED84" s="104"/>
      <c r="EE84" s="104"/>
      <c r="EF84" s="104"/>
      <c r="EG84" s="132"/>
      <c r="EH84" s="131"/>
      <c r="EI84" s="104"/>
      <c r="EJ84" s="104"/>
      <c r="EK84" s="104"/>
      <c r="EL84" s="132"/>
      <c r="EM84" s="131"/>
      <c r="EN84" s="104"/>
      <c r="EO84" s="104"/>
      <c r="EP84" s="104"/>
      <c r="EQ84" s="132"/>
      <c r="ER84" s="131"/>
      <c r="ES84" s="104"/>
      <c r="ET84" s="104"/>
      <c r="EU84" s="104"/>
      <c r="EV84" s="132"/>
      <c r="EW84" s="131"/>
      <c r="EX84" s="104"/>
      <c r="EY84" s="104"/>
      <c r="EZ84" s="104"/>
      <c r="FA84" s="132"/>
      <c r="FB84" s="131"/>
      <c r="FC84" s="104"/>
      <c r="FD84" s="104"/>
      <c r="FE84" s="104"/>
      <c r="FF84" s="132"/>
      <c r="FG84" s="131"/>
      <c r="FH84" s="104"/>
      <c r="FI84" s="104"/>
      <c r="FJ84" s="104"/>
      <c r="FK84" s="132"/>
      <c r="FL84" s="131"/>
      <c r="FM84" s="104"/>
      <c r="FN84" s="104"/>
      <c r="FO84" s="104"/>
      <c r="FP84" s="132"/>
      <c r="FQ84" s="131"/>
      <c r="FR84" s="104"/>
      <c r="FS84" s="104"/>
      <c r="FT84" s="104"/>
      <c r="FU84" s="132"/>
      <c r="FV84" s="131"/>
      <c r="FW84" s="104"/>
      <c r="FX84" s="104"/>
      <c r="FY84" s="104"/>
      <c r="FZ84" s="132"/>
      <c r="GA84" s="131"/>
      <c r="GB84" s="104"/>
      <c r="GC84" s="104"/>
      <c r="GD84" s="104"/>
      <c r="GE84" s="132"/>
      <c r="GF84" s="131"/>
      <c r="GG84" s="104"/>
      <c r="GH84" s="104"/>
      <c r="GI84" s="104"/>
      <c r="GJ84" s="132"/>
      <c r="GK84" s="131"/>
      <c r="GL84" s="104"/>
      <c r="GM84" s="104"/>
      <c r="GN84" s="104"/>
      <c r="GO84" s="132"/>
      <c r="GP84" s="131"/>
      <c r="GQ84" s="104"/>
      <c r="GR84" s="104"/>
      <c r="GS84" s="104"/>
      <c r="GT84" s="132"/>
      <c r="GU84" s="131"/>
      <c r="GV84" s="104"/>
      <c r="GW84" s="104"/>
      <c r="GX84" s="104"/>
      <c r="GY84" s="132"/>
      <c r="GZ84" s="131"/>
      <c r="HA84" s="104"/>
      <c r="HB84" s="104"/>
      <c r="HC84" s="104"/>
      <c r="HD84" s="132"/>
      <c r="HE84" s="131"/>
      <c r="HF84" s="104"/>
      <c r="HG84" s="104"/>
      <c r="HH84" s="104"/>
      <c r="HI84" s="132"/>
      <c r="HJ84" s="131"/>
      <c r="HK84" s="104"/>
      <c r="HL84" s="104"/>
      <c r="HM84" s="104"/>
      <c r="HN84" s="132"/>
      <c r="HO84" s="131"/>
      <c r="HP84" s="104"/>
      <c r="HQ84" s="104"/>
      <c r="HR84" s="104"/>
      <c r="HS84" s="132"/>
      <c r="HT84" s="131"/>
      <c r="HU84" s="104"/>
      <c r="HV84" s="104"/>
      <c r="HW84" s="104"/>
      <c r="HX84" s="132"/>
      <c r="HY84" s="131"/>
      <c r="HZ84" s="104"/>
      <c r="IA84" s="104"/>
      <c r="IB84" s="104"/>
      <c r="IC84" s="132"/>
      <c r="ID84" s="131"/>
      <c r="IE84" s="104"/>
      <c r="IF84" s="104"/>
      <c r="IG84" s="104"/>
      <c r="IH84" s="132"/>
      <c r="II84" s="131"/>
      <c r="IJ84" s="104"/>
      <c r="IK84" s="104"/>
      <c r="IL84" s="104"/>
      <c r="IM84" s="132"/>
      <c r="IN84" s="131"/>
      <c r="IO84" s="104"/>
      <c r="IP84" s="104"/>
      <c r="IQ84" s="104"/>
      <c r="IR84" s="132"/>
      <c r="IS84" s="131"/>
      <c r="IT84" s="104"/>
      <c r="IU84" s="104"/>
      <c r="IV84" s="104"/>
      <c r="IW84" s="132"/>
      <c r="IX84" s="131"/>
      <c r="IY84" s="104"/>
      <c r="IZ84" s="104"/>
      <c r="JA84" s="104"/>
      <c r="JB84" s="132"/>
      <c r="JC84" s="131"/>
      <c r="JD84" s="104"/>
      <c r="JE84" s="104"/>
      <c r="JF84" s="104"/>
      <c r="JG84" s="132"/>
      <c r="JH84" s="131"/>
      <c r="JI84" s="104"/>
      <c r="JJ84" s="104"/>
      <c r="JK84" s="104"/>
      <c r="JL84" s="132"/>
      <c r="JM84" s="131"/>
      <c r="JN84" s="104"/>
      <c r="JO84" s="104"/>
      <c r="JP84" s="104"/>
      <c r="JQ84" s="132"/>
      <c r="JR84" s="131"/>
      <c r="JS84" s="104"/>
      <c r="JT84" s="104"/>
      <c r="JU84" s="104"/>
      <c r="JV84" s="132"/>
      <c r="JW84" s="131"/>
      <c r="JX84" s="104"/>
      <c r="JY84" s="104"/>
      <c r="JZ84" s="104"/>
      <c r="KA84" s="132"/>
      <c r="KB84" s="131"/>
      <c r="KC84" s="104"/>
      <c r="KD84" s="104"/>
      <c r="KE84" s="104"/>
      <c r="KF84" s="132"/>
      <c r="KG84" s="131"/>
      <c r="KH84" s="104"/>
      <c r="KI84" s="104"/>
      <c r="KJ84" s="104"/>
      <c r="KK84" s="132"/>
      <c r="KL84" s="131"/>
      <c r="KM84" s="104"/>
      <c r="KN84" s="104"/>
      <c r="KO84" s="104"/>
      <c r="KP84" s="132"/>
      <c r="KQ84" s="131"/>
      <c r="KR84" s="104"/>
      <c r="KS84" s="104"/>
      <c r="KT84" s="104"/>
      <c r="KU84" s="132"/>
      <c r="KV84" s="131"/>
      <c r="KW84" s="104"/>
      <c r="KX84" s="104"/>
      <c r="KY84" s="104"/>
      <c r="KZ84" s="132"/>
      <c r="LA84" s="131"/>
      <c r="LB84" s="104"/>
      <c r="LC84" s="104"/>
      <c r="LD84" s="104"/>
      <c r="LE84" s="132"/>
      <c r="LF84" s="131"/>
      <c r="LG84" s="104"/>
      <c r="LH84" s="104"/>
      <c r="LI84" s="104"/>
      <c r="LJ84" s="132"/>
      <c r="LK84" s="131"/>
      <c r="LL84" s="104"/>
      <c r="LM84" s="104"/>
      <c r="LN84" s="104"/>
      <c r="LO84" s="132"/>
      <c r="LP84" s="131"/>
      <c r="LQ84" s="104"/>
      <c r="LR84" s="104"/>
      <c r="LS84" s="104"/>
      <c r="LT84" s="132"/>
      <c r="LU84" s="131"/>
      <c r="LV84" s="104"/>
      <c r="LW84" s="104"/>
      <c r="LX84" s="104"/>
      <c r="LY84" s="132"/>
      <c r="LZ84" s="131"/>
      <c r="MA84" s="104"/>
      <c r="MB84" s="104"/>
      <c r="MC84" s="104"/>
      <c r="MD84" s="132"/>
      <c r="ME84" s="131"/>
      <c r="MF84" s="104"/>
      <c r="MG84" s="104"/>
      <c r="MH84" s="104"/>
      <c r="MI84" s="132"/>
      <c r="MJ84" s="131"/>
      <c r="MK84" s="104"/>
      <c r="ML84" s="104"/>
      <c r="MM84" s="104"/>
      <c r="MN84" s="132"/>
      <c r="MO84" s="131"/>
      <c r="MP84" s="104"/>
      <c r="MQ84" s="104"/>
      <c r="MR84" s="104"/>
      <c r="MS84" s="132"/>
      <c r="MT84" s="131"/>
      <c r="MU84" s="104"/>
      <c r="MV84" s="104"/>
      <c r="MW84" s="104"/>
      <c r="MX84" s="132"/>
      <c r="MY84" s="131"/>
      <c r="MZ84" s="104"/>
      <c r="NA84" s="104"/>
      <c r="NB84" s="104"/>
      <c r="NC84" s="132"/>
      <c r="ND84" s="131"/>
      <c r="NE84" s="104"/>
      <c r="NF84" s="104"/>
      <c r="NG84" s="104"/>
      <c r="NH84" s="132"/>
      <c r="NI84" s="131"/>
      <c r="NJ84" s="104"/>
      <c r="NK84" s="104"/>
      <c r="NL84" s="104"/>
      <c r="NM84" s="132"/>
      <c r="NN84" s="131"/>
      <c r="NO84" s="104"/>
      <c r="NP84" s="104"/>
      <c r="NQ84" s="104"/>
      <c r="NR84" s="132"/>
      <c r="NS84" s="131"/>
      <c r="NT84" s="104"/>
      <c r="NU84" s="104"/>
      <c r="NV84" s="104"/>
      <c r="NW84" s="132"/>
      <c r="NX84" s="131"/>
      <c r="NY84" s="104"/>
      <c r="NZ84" s="104"/>
      <c r="OA84" s="104"/>
      <c r="OB84" s="132"/>
      <c r="OC84" s="131"/>
      <c r="OD84" s="104"/>
      <c r="OE84" s="104"/>
      <c r="OF84" s="104"/>
      <c r="OG84" s="132"/>
      <c r="OH84" s="131"/>
      <c r="OI84" s="104"/>
      <c r="OJ84" s="104"/>
      <c r="OK84" s="104"/>
      <c r="OL84" s="132"/>
      <c r="OM84" s="131"/>
      <c r="ON84" s="104"/>
      <c r="OO84" s="104"/>
      <c r="OP84" s="104"/>
      <c r="OQ84" s="132"/>
      <c r="OR84" s="131"/>
      <c r="OS84" s="104"/>
      <c r="OT84" s="104"/>
      <c r="OU84" s="104"/>
      <c r="OV84" s="132"/>
      <c r="OW84" s="131"/>
      <c r="OX84" s="104"/>
      <c r="OY84" s="104"/>
      <c r="OZ84" s="104"/>
      <c r="PA84" s="132"/>
      <c r="PB84" s="131"/>
      <c r="PC84" s="104"/>
      <c r="PD84" s="104"/>
      <c r="PE84" s="104"/>
      <c r="PF84" s="132"/>
      <c r="PG84" s="131"/>
      <c r="PH84" s="104"/>
      <c r="PI84" s="104"/>
      <c r="PJ84" s="104"/>
      <c r="PK84" s="132"/>
      <c r="PL84" s="131"/>
      <c r="PM84" s="104"/>
      <c r="PN84" s="104"/>
      <c r="PO84" s="104"/>
      <c r="PP84" s="132"/>
      <c r="PQ84" s="131"/>
      <c r="PR84" s="104"/>
      <c r="PS84" s="104"/>
      <c r="PT84" s="104"/>
      <c r="PU84" s="132"/>
      <c r="PV84" s="131"/>
      <c r="PW84" s="104"/>
      <c r="PX84" s="104"/>
      <c r="PY84" s="104"/>
      <c r="PZ84" s="132"/>
      <c r="QA84" s="131"/>
      <c r="QB84" s="104"/>
      <c r="QC84" s="104"/>
      <c r="QD84" s="104"/>
      <c r="QE84" s="132"/>
      <c r="QF84" s="131"/>
      <c r="QG84" s="104"/>
      <c r="QH84" s="104"/>
      <c r="QI84" s="104"/>
      <c r="QJ84" s="132"/>
      <c r="QK84" s="131"/>
      <c r="QL84" s="104"/>
      <c r="QM84" s="104"/>
      <c r="QN84" s="104"/>
      <c r="QO84" s="132"/>
      <c r="QP84" s="131"/>
      <c r="QQ84" s="104"/>
      <c r="QR84" s="104"/>
      <c r="QS84" s="104"/>
      <c r="QT84" s="132"/>
      <c r="QU84" s="131"/>
      <c r="QV84" s="104"/>
      <c r="QW84" s="104"/>
      <c r="QX84" s="104"/>
      <c r="QY84" s="132"/>
      <c r="QZ84" s="131"/>
      <c r="RA84" s="104"/>
      <c r="RB84" s="104"/>
      <c r="RC84" s="104"/>
      <c r="RD84" s="132"/>
      <c r="RE84" s="131"/>
      <c r="RF84" s="104"/>
      <c r="RG84" s="104"/>
      <c r="RH84" s="104"/>
      <c r="RI84" s="132"/>
      <c r="RJ84" s="131"/>
      <c r="RK84" s="104"/>
      <c r="RL84" s="104"/>
      <c r="RM84" s="104"/>
      <c r="RN84" s="132"/>
      <c r="RO84" s="131"/>
      <c r="RP84" s="104"/>
      <c r="RQ84" s="104"/>
      <c r="RR84" s="104"/>
      <c r="RS84" s="132"/>
      <c r="RT84" s="131"/>
      <c r="RU84" s="104"/>
      <c r="RV84" s="104"/>
      <c r="RW84" s="104"/>
      <c r="RX84" s="132"/>
      <c r="RY84" s="131"/>
      <c r="RZ84" s="104"/>
      <c r="SA84" s="104"/>
      <c r="SB84" s="104"/>
      <c r="SC84" s="132"/>
      <c r="SD84" s="131"/>
      <c r="SE84" s="104"/>
      <c r="SF84" s="104"/>
      <c r="SG84" s="104"/>
      <c r="SH84" s="132"/>
      <c r="SI84" s="131"/>
      <c r="SJ84" s="104"/>
      <c r="SK84" s="104"/>
      <c r="SL84" s="104"/>
      <c r="SM84" s="132"/>
      <c r="SN84" s="131"/>
      <c r="SO84" s="104"/>
      <c r="SP84" s="104"/>
      <c r="SQ84" s="104"/>
      <c r="SR84" s="132"/>
      <c r="SS84" s="131"/>
      <c r="ST84" s="104"/>
      <c r="SU84" s="104"/>
      <c r="SV84" s="104"/>
      <c r="SW84" s="132"/>
    </row>
    <row r="85" spans="1:517" ht="3" customHeight="1">
      <c r="A85" s="43"/>
      <c r="B85" s="125"/>
      <c r="C85" s="125"/>
      <c r="D85" s="125"/>
      <c r="E85" s="125"/>
      <c r="F85" s="125"/>
      <c r="G85" s="125"/>
      <c r="H85" s="125"/>
      <c r="I85" s="125"/>
      <c r="J85" s="125"/>
      <c r="K85" s="201"/>
      <c r="L85" s="1389"/>
      <c r="M85" s="220">
        <f>(10/20)*$K$2</f>
        <v>0</v>
      </c>
      <c r="N85" s="5"/>
      <c r="O85" s="1382"/>
      <c r="P85" s="1381"/>
      <c r="Q85" s="102"/>
      <c r="R85" s="103"/>
      <c r="S85" s="102"/>
      <c r="T85" s="102"/>
      <c r="U85" s="102"/>
      <c r="V85" s="127"/>
      <c r="W85" s="103"/>
      <c r="X85" s="102"/>
      <c r="Y85" s="102"/>
      <c r="Z85" s="102"/>
      <c r="AA85" s="127"/>
      <c r="AB85" s="103"/>
      <c r="AC85" s="102"/>
      <c r="AD85" s="102"/>
      <c r="AE85" s="102"/>
      <c r="AF85" s="127"/>
      <c r="AG85" s="103"/>
      <c r="AH85" s="102"/>
      <c r="AI85" s="102"/>
      <c r="AJ85" s="102"/>
      <c r="AK85" s="127"/>
      <c r="AL85" s="103"/>
      <c r="AM85" s="102"/>
      <c r="AN85" s="102"/>
      <c r="AO85" s="102"/>
      <c r="AP85" s="127"/>
      <c r="AQ85" s="103"/>
      <c r="AR85" s="102"/>
      <c r="AS85" s="102"/>
      <c r="AT85" s="102"/>
      <c r="AU85" s="127"/>
      <c r="AV85" s="103"/>
      <c r="AW85" s="102"/>
      <c r="AX85" s="102"/>
      <c r="AY85" s="102"/>
      <c r="AZ85" s="127"/>
      <c r="BA85" s="103"/>
      <c r="BB85" s="102"/>
      <c r="BC85" s="102"/>
      <c r="BD85" s="102"/>
      <c r="BE85" s="127"/>
      <c r="BF85" s="103"/>
      <c r="BG85" s="102"/>
      <c r="BH85" s="102"/>
      <c r="BI85" s="102"/>
      <c r="BJ85" s="127"/>
      <c r="BK85" s="103"/>
      <c r="BL85" s="102"/>
      <c r="BM85" s="102"/>
      <c r="BN85" s="102"/>
      <c r="BO85" s="127"/>
      <c r="BP85" s="103"/>
      <c r="BQ85" s="102"/>
      <c r="BR85" s="102"/>
      <c r="BS85" s="102"/>
      <c r="BT85" s="127"/>
      <c r="BU85" s="103"/>
      <c r="BV85" s="102"/>
      <c r="BW85" s="102"/>
      <c r="BX85" s="102"/>
      <c r="BY85" s="127"/>
      <c r="BZ85" s="103"/>
      <c r="CA85" s="102"/>
      <c r="CB85" s="102"/>
      <c r="CC85" s="102"/>
      <c r="CD85" s="127"/>
      <c r="CE85" s="103"/>
      <c r="CF85" s="102"/>
      <c r="CG85" s="102"/>
      <c r="CH85" s="102"/>
      <c r="CI85" s="127"/>
      <c r="CJ85" s="103"/>
      <c r="CK85" s="102"/>
      <c r="CL85" s="102"/>
      <c r="CM85" s="102"/>
      <c r="CN85" s="127"/>
      <c r="CO85" s="103"/>
      <c r="CP85" s="102"/>
      <c r="CQ85" s="102"/>
      <c r="CR85" s="102"/>
      <c r="CS85" s="127"/>
      <c r="CT85" s="103"/>
      <c r="CU85" s="102"/>
      <c r="CV85" s="102"/>
      <c r="CW85" s="102"/>
      <c r="CX85" s="127"/>
      <c r="CY85" s="103"/>
      <c r="CZ85" s="102"/>
      <c r="DA85" s="102"/>
      <c r="DB85" s="102"/>
      <c r="DC85" s="127"/>
      <c r="DD85" s="103"/>
      <c r="DE85" s="102"/>
      <c r="DF85" s="102"/>
      <c r="DG85" s="102"/>
      <c r="DH85" s="127"/>
      <c r="DI85" s="103"/>
      <c r="DJ85" s="102"/>
      <c r="DK85" s="102"/>
      <c r="DL85" s="102"/>
      <c r="DM85" s="127"/>
      <c r="DN85" s="103"/>
      <c r="DO85" s="102"/>
      <c r="DP85" s="102"/>
      <c r="DQ85" s="102"/>
      <c r="DR85" s="127"/>
      <c r="DS85" s="103"/>
      <c r="DT85" s="102"/>
      <c r="DU85" s="102"/>
      <c r="DV85" s="102"/>
      <c r="DW85" s="127"/>
      <c r="DX85" s="103"/>
      <c r="DY85" s="102"/>
      <c r="DZ85" s="102"/>
      <c r="EA85" s="102"/>
      <c r="EB85" s="127"/>
      <c r="EC85" s="103"/>
      <c r="ED85" s="102"/>
      <c r="EE85" s="102"/>
      <c r="EF85" s="102"/>
      <c r="EG85" s="127"/>
      <c r="EH85" s="103"/>
      <c r="EI85" s="102"/>
      <c r="EJ85" s="102"/>
      <c r="EK85" s="102"/>
      <c r="EL85" s="127"/>
      <c r="EM85" s="103"/>
      <c r="EN85" s="102"/>
      <c r="EO85" s="102"/>
      <c r="EP85" s="102"/>
      <c r="EQ85" s="127"/>
      <c r="ER85" s="103"/>
      <c r="ES85" s="102"/>
      <c r="ET85" s="102"/>
      <c r="EU85" s="102"/>
      <c r="EV85" s="127"/>
      <c r="EW85" s="103"/>
      <c r="EX85" s="102"/>
      <c r="EY85" s="102"/>
      <c r="EZ85" s="102"/>
      <c r="FA85" s="127"/>
      <c r="FB85" s="103"/>
      <c r="FC85" s="102"/>
      <c r="FD85" s="102"/>
      <c r="FE85" s="102"/>
      <c r="FF85" s="127"/>
      <c r="FG85" s="103"/>
      <c r="FH85" s="102"/>
      <c r="FI85" s="102"/>
      <c r="FJ85" s="102"/>
      <c r="FK85" s="127"/>
      <c r="FL85" s="103"/>
      <c r="FM85" s="102"/>
      <c r="FN85" s="102"/>
      <c r="FO85" s="102"/>
      <c r="FP85" s="127"/>
      <c r="FQ85" s="103"/>
      <c r="FR85" s="102"/>
      <c r="FS85" s="102"/>
      <c r="FT85" s="102"/>
      <c r="FU85" s="127"/>
      <c r="FV85" s="103"/>
      <c r="FW85" s="102"/>
      <c r="FX85" s="102"/>
      <c r="FY85" s="102"/>
      <c r="FZ85" s="127"/>
      <c r="GA85" s="103"/>
      <c r="GB85" s="102"/>
      <c r="GC85" s="102"/>
      <c r="GD85" s="102"/>
      <c r="GE85" s="127"/>
      <c r="GF85" s="103"/>
      <c r="GG85" s="102"/>
      <c r="GH85" s="102"/>
      <c r="GI85" s="102"/>
      <c r="GJ85" s="127"/>
      <c r="GK85" s="103"/>
      <c r="GL85" s="102"/>
      <c r="GM85" s="102"/>
      <c r="GN85" s="102"/>
      <c r="GO85" s="127"/>
      <c r="GP85" s="103"/>
      <c r="GQ85" s="102"/>
      <c r="GR85" s="102"/>
      <c r="GS85" s="102"/>
      <c r="GT85" s="127"/>
      <c r="GU85" s="103"/>
      <c r="GV85" s="102"/>
      <c r="GW85" s="102"/>
      <c r="GX85" s="102"/>
      <c r="GY85" s="127"/>
      <c r="GZ85" s="103"/>
      <c r="HA85" s="102"/>
      <c r="HB85" s="102"/>
      <c r="HC85" s="102"/>
      <c r="HD85" s="127"/>
      <c r="HE85" s="103"/>
      <c r="HF85" s="102"/>
      <c r="HG85" s="102"/>
      <c r="HH85" s="102"/>
      <c r="HI85" s="127"/>
      <c r="HJ85" s="103"/>
      <c r="HK85" s="102"/>
      <c r="HL85" s="102"/>
      <c r="HM85" s="102"/>
      <c r="HN85" s="127"/>
      <c r="HO85" s="103"/>
      <c r="HP85" s="102"/>
      <c r="HQ85" s="102"/>
      <c r="HR85" s="102"/>
      <c r="HS85" s="127"/>
      <c r="HT85" s="103"/>
      <c r="HU85" s="102"/>
      <c r="HV85" s="102"/>
      <c r="HW85" s="102"/>
      <c r="HX85" s="127"/>
      <c r="HY85" s="103"/>
      <c r="HZ85" s="102"/>
      <c r="IA85" s="102"/>
      <c r="IB85" s="102"/>
      <c r="IC85" s="127"/>
      <c r="ID85" s="103"/>
      <c r="IE85" s="102"/>
      <c r="IF85" s="102"/>
      <c r="IG85" s="102"/>
      <c r="IH85" s="127"/>
      <c r="II85" s="103"/>
      <c r="IJ85" s="102"/>
      <c r="IK85" s="102"/>
      <c r="IL85" s="102"/>
      <c r="IM85" s="127"/>
      <c r="IN85" s="103"/>
      <c r="IO85" s="102"/>
      <c r="IP85" s="102"/>
      <c r="IQ85" s="102"/>
      <c r="IR85" s="127"/>
      <c r="IS85" s="103"/>
      <c r="IT85" s="102"/>
      <c r="IU85" s="102"/>
      <c r="IV85" s="102"/>
      <c r="IW85" s="127"/>
      <c r="IX85" s="103"/>
      <c r="IY85" s="102"/>
      <c r="IZ85" s="102"/>
      <c r="JA85" s="102"/>
      <c r="JB85" s="127"/>
      <c r="JC85" s="103"/>
      <c r="JD85" s="102"/>
      <c r="JE85" s="102"/>
      <c r="JF85" s="102"/>
      <c r="JG85" s="127"/>
      <c r="JH85" s="103"/>
      <c r="JI85" s="102"/>
      <c r="JJ85" s="102"/>
      <c r="JK85" s="102"/>
      <c r="JL85" s="127"/>
      <c r="JM85" s="103"/>
      <c r="JN85" s="102"/>
      <c r="JO85" s="102"/>
      <c r="JP85" s="102"/>
      <c r="JQ85" s="127"/>
      <c r="JR85" s="103"/>
      <c r="JS85" s="102"/>
      <c r="JT85" s="102"/>
      <c r="JU85" s="102"/>
      <c r="JV85" s="127"/>
      <c r="JW85" s="103"/>
      <c r="JX85" s="102"/>
      <c r="JY85" s="102"/>
      <c r="JZ85" s="102"/>
      <c r="KA85" s="127"/>
      <c r="KB85" s="103"/>
      <c r="KC85" s="102"/>
      <c r="KD85" s="102"/>
      <c r="KE85" s="102"/>
      <c r="KF85" s="127"/>
      <c r="KG85" s="103"/>
      <c r="KH85" s="102"/>
      <c r="KI85" s="102"/>
      <c r="KJ85" s="102"/>
      <c r="KK85" s="127"/>
      <c r="KL85" s="103"/>
      <c r="KM85" s="102"/>
      <c r="KN85" s="102"/>
      <c r="KO85" s="102"/>
      <c r="KP85" s="127"/>
      <c r="KQ85" s="103"/>
      <c r="KR85" s="102"/>
      <c r="KS85" s="102"/>
      <c r="KT85" s="102"/>
      <c r="KU85" s="127"/>
      <c r="KV85" s="103"/>
      <c r="KW85" s="102"/>
      <c r="KX85" s="102"/>
      <c r="KY85" s="102"/>
      <c r="KZ85" s="127"/>
      <c r="LA85" s="103"/>
      <c r="LB85" s="102"/>
      <c r="LC85" s="102"/>
      <c r="LD85" s="102"/>
      <c r="LE85" s="127"/>
      <c r="LF85" s="103"/>
      <c r="LG85" s="102"/>
      <c r="LH85" s="102"/>
      <c r="LI85" s="102"/>
      <c r="LJ85" s="127"/>
      <c r="LK85" s="103"/>
      <c r="LL85" s="102"/>
      <c r="LM85" s="102"/>
      <c r="LN85" s="102"/>
      <c r="LO85" s="127"/>
      <c r="LP85" s="103"/>
      <c r="LQ85" s="102"/>
      <c r="LR85" s="102"/>
      <c r="LS85" s="102"/>
      <c r="LT85" s="127"/>
      <c r="LU85" s="103"/>
      <c r="LV85" s="102"/>
      <c r="LW85" s="102"/>
      <c r="LX85" s="102"/>
      <c r="LY85" s="127"/>
      <c r="LZ85" s="103"/>
      <c r="MA85" s="102"/>
      <c r="MB85" s="102"/>
      <c r="MC85" s="102"/>
      <c r="MD85" s="127"/>
      <c r="ME85" s="103"/>
      <c r="MF85" s="102"/>
      <c r="MG85" s="102"/>
      <c r="MH85" s="102"/>
      <c r="MI85" s="127"/>
      <c r="MJ85" s="103"/>
      <c r="MK85" s="102"/>
      <c r="ML85" s="102"/>
      <c r="MM85" s="102"/>
      <c r="MN85" s="127"/>
      <c r="MO85" s="103"/>
      <c r="MP85" s="102"/>
      <c r="MQ85" s="102"/>
      <c r="MR85" s="102"/>
      <c r="MS85" s="127"/>
      <c r="MT85" s="103"/>
      <c r="MU85" s="102"/>
      <c r="MV85" s="102"/>
      <c r="MW85" s="102"/>
      <c r="MX85" s="127"/>
      <c r="MY85" s="103"/>
      <c r="MZ85" s="102"/>
      <c r="NA85" s="102"/>
      <c r="NB85" s="102"/>
      <c r="NC85" s="127"/>
      <c r="ND85" s="103"/>
      <c r="NE85" s="102"/>
      <c r="NF85" s="102"/>
      <c r="NG85" s="102"/>
      <c r="NH85" s="127"/>
      <c r="NI85" s="103"/>
      <c r="NJ85" s="102"/>
      <c r="NK85" s="102"/>
      <c r="NL85" s="102"/>
      <c r="NM85" s="127"/>
      <c r="NN85" s="103"/>
      <c r="NO85" s="102"/>
      <c r="NP85" s="102"/>
      <c r="NQ85" s="102"/>
      <c r="NR85" s="127"/>
      <c r="NS85" s="103"/>
      <c r="NT85" s="102"/>
      <c r="NU85" s="102"/>
      <c r="NV85" s="102"/>
      <c r="NW85" s="127"/>
      <c r="NX85" s="103"/>
      <c r="NY85" s="102"/>
      <c r="NZ85" s="102"/>
      <c r="OA85" s="102"/>
      <c r="OB85" s="127"/>
      <c r="OC85" s="103"/>
      <c r="OD85" s="102"/>
      <c r="OE85" s="102"/>
      <c r="OF85" s="102"/>
      <c r="OG85" s="127"/>
      <c r="OH85" s="103"/>
      <c r="OI85" s="102"/>
      <c r="OJ85" s="102"/>
      <c r="OK85" s="102"/>
      <c r="OL85" s="127"/>
      <c r="OM85" s="103"/>
      <c r="ON85" s="102"/>
      <c r="OO85" s="102"/>
      <c r="OP85" s="102"/>
      <c r="OQ85" s="127"/>
      <c r="OR85" s="103"/>
      <c r="OS85" s="102"/>
      <c r="OT85" s="102"/>
      <c r="OU85" s="102"/>
      <c r="OV85" s="127"/>
      <c r="OW85" s="103"/>
      <c r="OX85" s="102"/>
      <c r="OY85" s="102"/>
      <c r="OZ85" s="102"/>
      <c r="PA85" s="127"/>
      <c r="PB85" s="103"/>
      <c r="PC85" s="102"/>
      <c r="PD85" s="102"/>
      <c r="PE85" s="102"/>
      <c r="PF85" s="127"/>
      <c r="PG85" s="103"/>
      <c r="PH85" s="102"/>
      <c r="PI85" s="102"/>
      <c r="PJ85" s="102"/>
      <c r="PK85" s="127"/>
      <c r="PL85" s="103"/>
      <c r="PM85" s="102"/>
      <c r="PN85" s="102"/>
      <c r="PO85" s="102"/>
      <c r="PP85" s="127"/>
      <c r="PQ85" s="103"/>
      <c r="PR85" s="102"/>
      <c r="PS85" s="102"/>
      <c r="PT85" s="102"/>
      <c r="PU85" s="127"/>
      <c r="PV85" s="103"/>
      <c r="PW85" s="102"/>
      <c r="PX85" s="102"/>
      <c r="PY85" s="102"/>
      <c r="PZ85" s="127"/>
      <c r="QA85" s="103"/>
      <c r="QB85" s="102"/>
      <c r="QC85" s="102"/>
      <c r="QD85" s="102"/>
      <c r="QE85" s="127"/>
      <c r="QF85" s="103"/>
      <c r="QG85" s="102"/>
      <c r="QH85" s="102"/>
      <c r="QI85" s="102"/>
      <c r="QJ85" s="127"/>
      <c r="QK85" s="103"/>
      <c r="QL85" s="102"/>
      <c r="QM85" s="102"/>
      <c r="QN85" s="102"/>
      <c r="QO85" s="127"/>
      <c r="QP85" s="103"/>
      <c r="QQ85" s="102"/>
      <c r="QR85" s="102"/>
      <c r="QS85" s="102"/>
      <c r="QT85" s="127"/>
      <c r="QU85" s="103"/>
      <c r="QV85" s="102"/>
      <c r="QW85" s="102"/>
      <c r="QX85" s="102"/>
      <c r="QY85" s="127"/>
      <c r="QZ85" s="103"/>
      <c r="RA85" s="102"/>
      <c r="RB85" s="102"/>
      <c r="RC85" s="102"/>
      <c r="RD85" s="127"/>
      <c r="RE85" s="103"/>
      <c r="RF85" s="102"/>
      <c r="RG85" s="102"/>
      <c r="RH85" s="102"/>
      <c r="RI85" s="127"/>
      <c r="RJ85" s="103"/>
      <c r="RK85" s="102"/>
      <c r="RL85" s="102"/>
      <c r="RM85" s="102"/>
      <c r="RN85" s="127"/>
      <c r="RO85" s="103"/>
      <c r="RP85" s="102"/>
      <c r="RQ85" s="102"/>
      <c r="RR85" s="102"/>
      <c r="RS85" s="127"/>
      <c r="RT85" s="103"/>
      <c r="RU85" s="102"/>
      <c r="RV85" s="102"/>
      <c r="RW85" s="102"/>
      <c r="RX85" s="127"/>
      <c r="RY85" s="103"/>
      <c r="RZ85" s="102"/>
      <c r="SA85" s="102"/>
      <c r="SB85" s="102"/>
      <c r="SC85" s="127"/>
      <c r="SD85" s="103"/>
      <c r="SE85" s="102"/>
      <c r="SF85" s="102"/>
      <c r="SG85" s="102"/>
      <c r="SH85" s="127"/>
      <c r="SI85" s="103"/>
      <c r="SJ85" s="102"/>
      <c r="SK85" s="102"/>
      <c r="SL85" s="102"/>
      <c r="SM85" s="127"/>
      <c r="SN85" s="103"/>
      <c r="SO85" s="102"/>
      <c r="SP85" s="102"/>
      <c r="SQ85" s="102"/>
      <c r="SR85" s="127"/>
      <c r="SS85" s="103"/>
      <c r="ST85" s="102"/>
      <c r="SU85" s="102"/>
      <c r="SV85" s="102"/>
      <c r="SW85" s="127"/>
    </row>
    <row r="86" spans="1:517" ht="3" customHeight="1">
      <c r="A86" s="43"/>
      <c r="B86" s="125"/>
      <c r="C86" s="125"/>
      <c r="D86" s="125"/>
      <c r="E86" s="125"/>
      <c r="F86" s="125"/>
      <c r="G86" s="125"/>
      <c r="H86" s="125"/>
      <c r="I86" s="125"/>
      <c r="J86" s="125"/>
      <c r="K86" s="201"/>
      <c r="L86" s="1389"/>
      <c r="M86" s="220">
        <f>(9/20)*$K$2</f>
        <v>0</v>
      </c>
      <c r="N86" s="5"/>
      <c r="O86" s="247"/>
      <c r="P86" s="1381"/>
      <c r="Q86" s="102"/>
      <c r="R86" s="128"/>
      <c r="S86" s="129"/>
      <c r="T86" s="129"/>
      <c r="U86" s="129"/>
      <c r="V86" s="130"/>
      <c r="W86" s="128"/>
      <c r="X86" s="129"/>
      <c r="Y86" s="129"/>
      <c r="Z86" s="129"/>
      <c r="AA86" s="130"/>
      <c r="AB86" s="128"/>
      <c r="AC86" s="129"/>
      <c r="AD86" s="129"/>
      <c r="AE86" s="129"/>
      <c r="AF86" s="130"/>
      <c r="AG86" s="128"/>
      <c r="AH86" s="129"/>
      <c r="AI86" s="129"/>
      <c r="AJ86" s="129"/>
      <c r="AK86" s="130"/>
      <c r="AL86" s="128"/>
      <c r="AM86" s="129"/>
      <c r="AN86" s="129"/>
      <c r="AO86" s="129"/>
      <c r="AP86" s="130"/>
      <c r="AQ86" s="128"/>
      <c r="AR86" s="129"/>
      <c r="AS86" s="129"/>
      <c r="AT86" s="129"/>
      <c r="AU86" s="130"/>
      <c r="AV86" s="128"/>
      <c r="AW86" s="129"/>
      <c r="AX86" s="129"/>
      <c r="AY86" s="129"/>
      <c r="AZ86" s="130"/>
      <c r="BA86" s="128"/>
      <c r="BB86" s="129"/>
      <c r="BC86" s="129"/>
      <c r="BD86" s="129"/>
      <c r="BE86" s="130"/>
      <c r="BF86" s="128"/>
      <c r="BG86" s="129"/>
      <c r="BH86" s="129"/>
      <c r="BI86" s="129"/>
      <c r="BJ86" s="130"/>
      <c r="BK86" s="128"/>
      <c r="BL86" s="129"/>
      <c r="BM86" s="129"/>
      <c r="BN86" s="129"/>
      <c r="BO86" s="130"/>
      <c r="BP86" s="128"/>
      <c r="BQ86" s="129"/>
      <c r="BR86" s="129"/>
      <c r="BS86" s="129"/>
      <c r="BT86" s="130"/>
      <c r="BU86" s="128"/>
      <c r="BV86" s="129"/>
      <c r="BW86" s="129"/>
      <c r="BX86" s="129"/>
      <c r="BY86" s="130"/>
      <c r="BZ86" s="128"/>
      <c r="CA86" s="129"/>
      <c r="CB86" s="129"/>
      <c r="CC86" s="129"/>
      <c r="CD86" s="130"/>
      <c r="CE86" s="128"/>
      <c r="CF86" s="129"/>
      <c r="CG86" s="129"/>
      <c r="CH86" s="129"/>
      <c r="CI86" s="130"/>
      <c r="CJ86" s="128"/>
      <c r="CK86" s="129"/>
      <c r="CL86" s="129"/>
      <c r="CM86" s="129"/>
      <c r="CN86" s="130"/>
      <c r="CO86" s="128"/>
      <c r="CP86" s="129"/>
      <c r="CQ86" s="129"/>
      <c r="CR86" s="129"/>
      <c r="CS86" s="130"/>
      <c r="CT86" s="128"/>
      <c r="CU86" s="129"/>
      <c r="CV86" s="129"/>
      <c r="CW86" s="129"/>
      <c r="CX86" s="130"/>
      <c r="CY86" s="128"/>
      <c r="CZ86" s="129"/>
      <c r="DA86" s="129"/>
      <c r="DB86" s="129"/>
      <c r="DC86" s="130"/>
      <c r="DD86" s="128"/>
      <c r="DE86" s="129"/>
      <c r="DF86" s="129"/>
      <c r="DG86" s="129"/>
      <c r="DH86" s="130"/>
      <c r="DI86" s="128"/>
      <c r="DJ86" s="129"/>
      <c r="DK86" s="129"/>
      <c r="DL86" s="129"/>
      <c r="DM86" s="130"/>
      <c r="DN86" s="128"/>
      <c r="DO86" s="129"/>
      <c r="DP86" s="129"/>
      <c r="DQ86" s="129"/>
      <c r="DR86" s="130"/>
      <c r="DS86" s="128"/>
      <c r="DT86" s="129"/>
      <c r="DU86" s="129"/>
      <c r="DV86" s="129"/>
      <c r="DW86" s="130"/>
      <c r="DX86" s="128"/>
      <c r="DY86" s="129"/>
      <c r="DZ86" s="129"/>
      <c r="EA86" s="129"/>
      <c r="EB86" s="130"/>
      <c r="EC86" s="128"/>
      <c r="ED86" s="129"/>
      <c r="EE86" s="129"/>
      <c r="EF86" s="129"/>
      <c r="EG86" s="130"/>
      <c r="EH86" s="128"/>
      <c r="EI86" s="129"/>
      <c r="EJ86" s="129"/>
      <c r="EK86" s="129"/>
      <c r="EL86" s="130"/>
      <c r="EM86" s="128"/>
      <c r="EN86" s="129"/>
      <c r="EO86" s="129"/>
      <c r="EP86" s="129"/>
      <c r="EQ86" s="130"/>
      <c r="ER86" s="128"/>
      <c r="ES86" s="129"/>
      <c r="ET86" s="129"/>
      <c r="EU86" s="129"/>
      <c r="EV86" s="130"/>
      <c r="EW86" s="128"/>
      <c r="EX86" s="129"/>
      <c r="EY86" s="129"/>
      <c r="EZ86" s="129"/>
      <c r="FA86" s="130"/>
      <c r="FB86" s="128"/>
      <c r="FC86" s="129"/>
      <c r="FD86" s="129"/>
      <c r="FE86" s="129"/>
      <c r="FF86" s="130"/>
      <c r="FG86" s="128"/>
      <c r="FH86" s="129"/>
      <c r="FI86" s="129"/>
      <c r="FJ86" s="129"/>
      <c r="FK86" s="130"/>
      <c r="FL86" s="128"/>
      <c r="FM86" s="129"/>
      <c r="FN86" s="129"/>
      <c r="FO86" s="129"/>
      <c r="FP86" s="130"/>
      <c r="FQ86" s="128"/>
      <c r="FR86" s="129"/>
      <c r="FS86" s="129"/>
      <c r="FT86" s="129"/>
      <c r="FU86" s="130"/>
      <c r="FV86" s="128"/>
      <c r="FW86" s="129"/>
      <c r="FX86" s="129"/>
      <c r="FY86" s="129"/>
      <c r="FZ86" s="130"/>
      <c r="GA86" s="128"/>
      <c r="GB86" s="129"/>
      <c r="GC86" s="129"/>
      <c r="GD86" s="129"/>
      <c r="GE86" s="130"/>
      <c r="GF86" s="128"/>
      <c r="GG86" s="129"/>
      <c r="GH86" s="129"/>
      <c r="GI86" s="129"/>
      <c r="GJ86" s="130"/>
      <c r="GK86" s="128"/>
      <c r="GL86" s="129"/>
      <c r="GM86" s="129"/>
      <c r="GN86" s="129"/>
      <c r="GO86" s="130"/>
      <c r="GP86" s="128"/>
      <c r="GQ86" s="129"/>
      <c r="GR86" s="129"/>
      <c r="GS86" s="129"/>
      <c r="GT86" s="130"/>
      <c r="GU86" s="128"/>
      <c r="GV86" s="129"/>
      <c r="GW86" s="129"/>
      <c r="GX86" s="129"/>
      <c r="GY86" s="130"/>
      <c r="GZ86" s="128"/>
      <c r="HA86" s="129"/>
      <c r="HB86" s="129"/>
      <c r="HC86" s="129"/>
      <c r="HD86" s="130"/>
      <c r="HE86" s="128"/>
      <c r="HF86" s="129"/>
      <c r="HG86" s="129"/>
      <c r="HH86" s="129"/>
      <c r="HI86" s="130"/>
      <c r="HJ86" s="128"/>
      <c r="HK86" s="129"/>
      <c r="HL86" s="129"/>
      <c r="HM86" s="129"/>
      <c r="HN86" s="130"/>
      <c r="HO86" s="128"/>
      <c r="HP86" s="129"/>
      <c r="HQ86" s="129"/>
      <c r="HR86" s="129"/>
      <c r="HS86" s="130"/>
      <c r="HT86" s="128"/>
      <c r="HU86" s="129"/>
      <c r="HV86" s="129"/>
      <c r="HW86" s="129"/>
      <c r="HX86" s="130"/>
      <c r="HY86" s="128"/>
      <c r="HZ86" s="129"/>
      <c r="IA86" s="129"/>
      <c r="IB86" s="129"/>
      <c r="IC86" s="130"/>
      <c r="ID86" s="128"/>
      <c r="IE86" s="129"/>
      <c r="IF86" s="129"/>
      <c r="IG86" s="129"/>
      <c r="IH86" s="130"/>
      <c r="II86" s="128"/>
      <c r="IJ86" s="129"/>
      <c r="IK86" s="129"/>
      <c r="IL86" s="129"/>
      <c r="IM86" s="130"/>
      <c r="IN86" s="128"/>
      <c r="IO86" s="129"/>
      <c r="IP86" s="129"/>
      <c r="IQ86" s="129"/>
      <c r="IR86" s="130"/>
      <c r="IS86" s="128"/>
      <c r="IT86" s="129"/>
      <c r="IU86" s="129"/>
      <c r="IV86" s="129"/>
      <c r="IW86" s="130"/>
      <c r="IX86" s="128"/>
      <c r="IY86" s="129"/>
      <c r="IZ86" s="129"/>
      <c r="JA86" s="129"/>
      <c r="JB86" s="130"/>
      <c r="JC86" s="128"/>
      <c r="JD86" s="129"/>
      <c r="JE86" s="129"/>
      <c r="JF86" s="129"/>
      <c r="JG86" s="130"/>
      <c r="JH86" s="128"/>
      <c r="JI86" s="129"/>
      <c r="JJ86" s="129"/>
      <c r="JK86" s="129"/>
      <c r="JL86" s="130"/>
      <c r="JM86" s="128"/>
      <c r="JN86" s="129"/>
      <c r="JO86" s="129"/>
      <c r="JP86" s="129"/>
      <c r="JQ86" s="130"/>
      <c r="JR86" s="128"/>
      <c r="JS86" s="129"/>
      <c r="JT86" s="129"/>
      <c r="JU86" s="129"/>
      <c r="JV86" s="130"/>
      <c r="JW86" s="128"/>
      <c r="JX86" s="129"/>
      <c r="JY86" s="129"/>
      <c r="JZ86" s="129"/>
      <c r="KA86" s="130"/>
      <c r="KB86" s="128"/>
      <c r="KC86" s="129"/>
      <c r="KD86" s="129"/>
      <c r="KE86" s="129"/>
      <c r="KF86" s="130"/>
      <c r="KG86" s="128"/>
      <c r="KH86" s="129"/>
      <c r="KI86" s="129"/>
      <c r="KJ86" s="129"/>
      <c r="KK86" s="130"/>
      <c r="KL86" s="128"/>
      <c r="KM86" s="129"/>
      <c r="KN86" s="129"/>
      <c r="KO86" s="129"/>
      <c r="KP86" s="130"/>
      <c r="KQ86" s="128"/>
      <c r="KR86" s="129"/>
      <c r="KS86" s="129"/>
      <c r="KT86" s="129"/>
      <c r="KU86" s="130"/>
      <c r="KV86" s="128"/>
      <c r="KW86" s="129"/>
      <c r="KX86" s="129"/>
      <c r="KY86" s="129"/>
      <c r="KZ86" s="130"/>
      <c r="LA86" s="128"/>
      <c r="LB86" s="129"/>
      <c r="LC86" s="129"/>
      <c r="LD86" s="129"/>
      <c r="LE86" s="130"/>
      <c r="LF86" s="128"/>
      <c r="LG86" s="129"/>
      <c r="LH86" s="129"/>
      <c r="LI86" s="129"/>
      <c r="LJ86" s="130"/>
      <c r="LK86" s="128"/>
      <c r="LL86" s="129"/>
      <c r="LM86" s="129"/>
      <c r="LN86" s="129"/>
      <c r="LO86" s="130"/>
      <c r="LP86" s="128"/>
      <c r="LQ86" s="129"/>
      <c r="LR86" s="129"/>
      <c r="LS86" s="129"/>
      <c r="LT86" s="130"/>
      <c r="LU86" s="128"/>
      <c r="LV86" s="129"/>
      <c r="LW86" s="129"/>
      <c r="LX86" s="129"/>
      <c r="LY86" s="130"/>
      <c r="LZ86" s="128"/>
      <c r="MA86" s="129"/>
      <c r="MB86" s="129"/>
      <c r="MC86" s="129"/>
      <c r="MD86" s="130"/>
      <c r="ME86" s="128"/>
      <c r="MF86" s="129"/>
      <c r="MG86" s="129"/>
      <c r="MH86" s="129"/>
      <c r="MI86" s="130"/>
      <c r="MJ86" s="128"/>
      <c r="MK86" s="129"/>
      <c r="ML86" s="129"/>
      <c r="MM86" s="129"/>
      <c r="MN86" s="130"/>
      <c r="MO86" s="128"/>
      <c r="MP86" s="129"/>
      <c r="MQ86" s="129"/>
      <c r="MR86" s="129"/>
      <c r="MS86" s="130"/>
      <c r="MT86" s="128"/>
      <c r="MU86" s="129"/>
      <c r="MV86" s="129"/>
      <c r="MW86" s="129"/>
      <c r="MX86" s="130"/>
      <c r="MY86" s="128"/>
      <c r="MZ86" s="129"/>
      <c r="NA86" s="129"/>
      <c r="NB86" s="129"/>
      <c r="NC86" s="130"/>
      <c r="ND86" s="128"/>
      <c r="NE86" s="129"/>
      <c r="NF86" s="129"/>
      <c r="NG86" s="129"/>
      <c r="NH86" s="130"/>
      <c r="NI86" s="128"/>
      <c r="NJ86" s="129"/>
      <c r="NK86" s="129"/>
      <c r="NL86" s="129"/>
      <c r="NM86" s="130"/>
      <c r="NN86" s="128"/>
      <c r="NO86" s="129"/>
      <c r="NP86" s="129"/>
      <c r="NQ86" s="129"/>
      <c r="NR86" s="130"/>
      <c r="NS86" s="128"/>
      <c r="NT86" s="129"/>
      <c r="NU86" s="129"/>
      <c r="NV86" s="129"/>
      <c r="NW86" s="130"/>
      <c r="NX86" s="128"/>
      <c r="NY86" s="129"/>
      <c r="NZ86" s="129"/>
      <c r="OA86" s="129"/>
      <c r="OB86" s="130"/>
      <c r="OC86" s="128"/>
      <c r="OD86" s="129"/>
      <c r="OE86" s="129"/>
      <c r="OF86" s="129"/>
      <c r="OG86" s="130"/>
      <c r="OH86" s="128"/>
      <c r="OI86" s="129"/>
      <c r="OJ86" s="129"/>
      <c r="OK86" s="129"/>
      <c r="OL86" s="130"/>
      <c r="OM86" s="128"/>
      <c r="ON86" s="129"/>
      <c r="OO86" s="129"/>
      <c r="OP86" s="129"/>
      <c r="OQ86" s="130"/>
      <c r="OR86" s="128"/>
      <c r="OS86" s="129"/>
      <c r="OT86" s="129"/>
      <c r="OU86" s="129"/>
      <c r="OV86" s="130"/>
      <c r="OW86" s="128"/>
      <c r="OX86" s="129"/>
      <c r="OY86" s="129"/>
      <c r="OZ86" s="129"/>
      <c r="PA86" s="130"/>
      <c r="PB86" s="128"/>
      <c r="PC86" s="129"/>
      <c r="PD86" s="129"/>
      <c r="PE86" s="129"/>
      <c r="PF86" s="130"/>
      <c r="PG86" s="128"/>
      <c r="PH86" s="129"/>
      <c r="PI86" s="129"/>
      <c r="PJ86" s="129"/>
      <c r="PK86" s="130"/>
      <c r="PL86" s="128"/>
      <c r="PM86" s="129"/>
      <c r="PN86" s="129"/>
      <c r="PO86" s="129"/>
      <c r="PP86" s="130"/>
      <c r="PQ86" s="128"/>
      <c r="PR86" s="129"/>
      <c r="PS86" s="129"/>
      <c r="PT86" s="129"/>
      <c r="PU86" s="130"/>
      <c r="PV86" s="128"/>
      <c r="PW86" s="129"/>
      <c r="PX86" s="129"/>
      <c r="PY86" s="129"/>
      <c r="PZ86" s="130"/>
      <c r="QA86" s="128"/>
      <c r="QB86" s="129"/>
      <c r="QC86" s="129"/>
      <c r="QD86" s="129"/>
      <c r="QE86" s="130"/>
      <c r="QF86" s="128"/>
      <c r="QG86" s="129"/>
      <c r="QH86" s="129"/>
      <c r="QI86" s="129"/>
      <c r="QJ86" s="130"/>
      <c r="QK86" s="128"/>
      <c r="QL86" s="129"/>
      <c r="QM86" s="129"/>
      <c r="QN86" s="129"/>
      <c r="QO86" s="130"/>
      <c r="QP86" s="128"/>
      <c r="QQ86" s="129"/>
      <c r="QR86" s="129"/>
      <c r="QS86" s="129"/>
      <c r="QT86" s="130"/>
      <c r="QU86" s="128"/>
      <c r="QV86" s="129"/>
      <c r="QW86" s="129"/>
      <c r="QX86" s="129"/>
      <c r="QY86" s="130"/>
      <c r="QZ86" s="128"/>
      <c r="RA86" s="129"/>
      <c r="RB86" s="129"/>
      <c r="RC86" s="129"/>
      <c r="RD86" s="130"/>
      <c r="RE86" s="128"/>
      <c r="RF86" s="129"/>
      <c r="RG86" s="129"/>
      <c r="RH86" s="129"/>
      <c r="RI86" s="130"/>
      <c r="RJ86" s="128"/>
      <c r="RK86" s="129"/>
      <c r="RL86" s="129"/>
      <c r="RM86" s="129"/>
      <c r="RN86" s="130"/>
      <c r="RO86" s="128"/>
      <c r="RP86" s="129"/>
      <c r="RQ86" s="129"/>
      <c r="RR86" s="129"/>
      <c r="RS86" s="130"/>
      <c r="RT86" s="128"/>
      <c r="RU86" s="129"/>
      <c r="RV86" s="129"/>
      <c r="RW86" s="129"/>
      <c r="RX86" s="130"/>
      <c r="RY86" s="128"/>
      <c r="RZ86" s="129"/>
      <c r="SA86" s="129"/>
      <c r="SB86" s="129"/>
      <c r="SC86" s="130"/>
      <c r="SD86" s="128"/>
      <c r="SE86" s="129"/>
      <c r="SF86" s="129"/>
      <c r="SG86" s="129"/>
      <c r="SH86" s="130"/>
      <c r="SI86" s="128"/>
      <c r="SJ86" s="129"/>
      <c r="SK86" s="129"/>
      <c r="SL86" s="129"/>
      <c r="SM86" s="130"/>
      <c r="SN86" s="128"/>
      <c r="SO86" s="129"/>
      <c r="SP86" s="129"/>
      <c r="SQ86" s="129"/>
      <c r="SR86" s="130"/>
      <c r="SS86" s="128"/>
      <c r="ST86" s="129"/>
      <c r="SU86" s="129"/>
      <c r="SV86" s="129"/>
      <c r="SW86" s="130"/>
    </row>
    <row r="87" spans="1:517" ht="3" customHeight="1">
      <c r="A87" s="43"/>
      <c r="B87" s="125"/>
      <c r="C87" s="125"/>
      <c r="D87" s="125"/>
      <c r="E87" s="125"/>
      <c r="F87" s="125"/>
      <c r="G87" s="125"/>
      <c r="H87" s="125"/>
      <c r="I87" s="125"/>
      <c r="J87" s="125"/>
      <c r="K87" s="201"/>
      <c r="L87" s="1389"/>
      <c r="M87" s="220">
        <f>(8/20)*$K$2</f>
        <v>0</v>
      </c>
      <c r="N87" s="5"/>
      <c r="O87" s="1335" t="s">
        <v>63</v>
      </c>
      <c r="P87" s="1381">
        <f>IFERROR(M87,0)</f>
        <v>0</v>
      </c>
      <c r="Q87" s="104"/>
      <c r="R87" s="131"/>
      <c r="S87" s="104"/>
      <c r="T87" s="104"/>
      <c r="U87" s="104"/>
      <c r="V87" s="132"/>
      <c r="W87" s="131"/>
      <c r="X87" s="104"/>
      <c r="Y87" s="104"/>
      <c r="Z87" s="104"/>
      <c r="AA87" s="132"/>
      <c r="AB87" s="131"/>
      <c r="AC87" s="104"/>
      <c r="AD87" s="104"/>
      <c r="AE87" s="104"/>
      <c r="AF87" s="132"/>
      <c r="AG87" s="131"/>
      <c r="AH87" s="104"/>
      <c r="AI87" s="104"/>
      <c r="AJ87" s="104"/>
      <c r="AK87" s="132"/>
      <c r="AL87" s="131"/>
      <c r="AM87" s="104"/>
      <c r="AN87" s="104"/>
      <c r="AO87" s="104"/>
      <c r="AP87" s="132"/>
      <c r="AQ87" s="131"/>
      <c r="AR87" s="104"/>
      <c r="AS87" s="104"/>
      <c r="AT87" s="104"/>
      <c r="AU87" s="132"/>
      <c r="AV87" s="131"/>
      <c r="AW87" s="104"/>
      <c r="AX87" s="104"/>
      <c r="AY87" s="104"/>
      <c r="AZ87" s="132"/>
      <c r="BA87" s="131"/>
      <c r="BB87" s="104"/>
      <c r="BC87" s="104"/>
      <c r="BD87" s="104"/>
      <c r="BE87" s="132"/>
      <c r="BF87" s="131"/>
      <c r="BG87" s="104"/>
      <c r="BH87" s="104"/>
      <c r="BI87" s="104"/>
      <c r="BJ87" s="132"/>
      <c r="BK87" s="131"/>
      <c r="BL87" s="104"/>
      <c r="BM87" s="104"/>
      <c r="BN87" s="104"/>
      <c r="BO87" s="132"/>
      <c r="BP87" s="131"/>
      <c r="BQ87" s="104"/>
      <c r="BR87" s="104"/>
      <c r="BS87" s="104"/>
      <c r="BT87" s="132"/>
      <c r="BU87" s="131"/>
      <c r="BV87" s="104"/>
      <c r="BW87" s="104"/>
      <c r="BX87" s="104"/>
      <c r="BY87" s="132"/>
      <c r="BZ87" s="131"/>
      <c r="CA87" s="104"/>
      <c r="CB87" s="104"/>
      <c r="CC87" s="104"/>
      <c r="CD87" s="132"/>
      <c r="CE87" s="131"/>
      <c r="CF87" s="104"/>
      <c r="CG87" s="104"/>
      <c r="CH87" s="104"/>
      <c r="CI87" s="132"/>
      <c r="CJ87" s="131"/>
      <c r="CK87" s="104"/>
      <c r="CL87" s="104"/>
      <c r="CM87" s="104"/>
      <c r="CN87" s="132"/>
      <c r="CO87" s="131"/>
      <c r="CP87" s="104"/>
      <c r="CQ87" s="104"/>
      <c r="CR87" s="104"/>
      <c r="CS87" s="132"/>
      <c r="CT87" s="131"/>
      <c r="CU87" s="104"/>
      <c r="CV87" s="104"/>
      <c r="CW87" s="104"/>
      <c r="CX87" s="132"/>
      <c r="CY87" s="131"/>
      <c r="CZ87" s="104"/>
      <c r="DA87" s="104"/>
      <c r="DB87" s="104"/>
      <c r="DC87" s="132"/>
      <c r="DD87" s="131"/>
      <c r="DE87" s="104"/>
      <c r="DF87" s="104"/>
      <c r="DG87" s="104"/>
      <c r="DH87" s="132"/>
      <c r="DI87" s="131"/>
      <c r="DJ87" s="104"/>
      <c r="DK87" s="104"/>
      <c r="DL87" s="104"/>
      <c r="DM87" s="132"/>
      <c r="DN87" s="131"/>
      <c r="DO87" s="104"/>
      <c r="DP87" s="104"/>
      <c r="DQ87" s="104"/>
      <c r="DR87" s="132"/>
      <c r="DS87" s="131"/>
      <c r="DT87" s="104"/>
      <c r="DU87" s="104"/>
      <c r="DV87" s="104"/>
      <c r="DW87" s="132"/>
      <c r="DX87" s="131"/>
      <c r="DY87" s="104"/>
      <c r="DZ87" s="104"/>
      <c r="EA87" s="104"/>
      <c r="EB87" s="132"/>
      <c r="EC87" s="131"/>
      <c r="ED87" s="104"/>
      <c r="EE87" s="104"/>
      <c r="EF87" s="104"/>
      <c r="EG87" s="132"/>
      <c r="EH87" s="131"/>
      <c r="EI87" s="104"/>
      <c r="EJ87" s="104"/>
      <c r="EK87" s="104"/>
      <c r="EL87" s="132"/>
      <c r="EM87" s="131"/>
      <c r="EN87" s="104"/>
      <c r="EO87" s="104"/>
      <c r="EP87" s="104"/>
      <c r="EQ87" s="132"/>
      <c r="ER87" s="131"/>
      <c r="ES87" s="104"/>
      <c r="ET87" s="104"/>
      <c r="EU87" s="104"/>
      <c r="EV87" s="132"/>
      <c r="EW87" s="131"/>
      <c r="EX87" s="104"/>
      <c r="EY87" s="104"/>
      <c r="EZ87" s="104"/>
      <c r="FA87" s="132"/>
      <c r="FB87" s="131"/>
      <c r="FC87" s="104"/>
      <c r="FD87" s="104"/>
      <c r="FE87" s="104"/>
      <c r="FF87" s="132"/>
      <c r="FG87" s="131"/>
      <c r="FH87" s="104"/>
      <c r="FI87" s="104"/>
      <c r="FJ87" s="104"/>
      <c r="FK87" s="132"/>
      <c r="FL87" s="131"/>
      <c r="FM87" s="104"/>
      <c r="FN87" s="104"/>
      <c r="FO87" s="104"/>
      <c r="FP87" s="132"/>
      <c r="FQ87" s="131"/>
      <c r="FR87" s="104"/>
      <c r="FS87" s="104"/>
      <c r="FT87" s="104"/>
      <c r="FU87" s="132"/>
      <c r="FV87" s="131"/>
      <c r="FW87" s="104"/>
      <c r="FX87" s="104"/>
      <c r="FY87" s="104"/>
      <c r="FZ87" s="132"/>
      <c r="GA87" s="131"/>
      <c r="GB87" s="104"/>
      <c r="GC87" s="104"/>
      <c r="GD87" s="104"/>
      <c r="GE87" s="132"/>
      <c r="GF87" s="131"/>
      <c r="GG87" s="104"/>
      <c r="GH87" s="104"/>
      <c r="GI87" s="104"/>
      <c r="GJ87" s="132"/>
      <c r="GK87" s="131"/>
      <c r="GL87" s="104"/>
      <c r="GM87" s="104"/>
      <c r="GN87" s="104"/>
      <c r="GO87" s="132"/>
      <c r="GP87" s="131"/>
      <c r="GQ87" s="104"/>
      <c r="GR87" s="104"/>
      <c r="GS87" s="104"/>
      <c r="GT87" s="132"/>
      <c r="GU87" s="131"/>
      <c r="GV87" s="104"/>
      <c r="GW87" s="104"/>
      <c r="GX87" s="104"/>
      <c r="GY87" s="132"/>
      <c r="GZ87" s="131"/>
      <c r="HA87" s="104"/>
      <c r="HB87" s="104"/>
      <c r="HC87" s="104"/>
      <c r="HD87" s="132"/>
      <c r="HE87" s="131"/>
      <c r="HF87" s="104"/>
      <c r="HG87" s="104"/>
      <c r="HH87" s="104"/>
      <c r="HI87" s="132"/>
      <c r="HJ87" s="131"/>
      <c r="HK87" s="104"/>
      <c r="HL87" s="104"/>
      <c r="HM87" s="104"/>
      <c r="HN87" s="132"/>
      <c r="HO87" s="131"/>
      <c r="HP87" s="104"/>
      <c r="HQ87" s="104"/>
      <c r="HR87" s="104"/>
      <c r="HS87" s="132"/>
      <c r="HT87" s="131"/>
      <c r="HU87" s="104"/>
      <c r="HV87" s="104"/>
      <c r="HW87" s="104"/>
      <c r="HX87" s="132"/>
      <c r="HY87" s="131"/>
      <c r="HZ87" s="104"/>
      <c r="IA87" s="104"/>
      <c r="IB87" s="104"/>
      <c r="IC87" s="132"/>
      <c r="ID87" s="131"/>
      <c r="IE87" s="104"/>
      <c r="IF87" s="104"/>
      <c r="IG87" s="104"/>
      <c r="IH87" s="132"/>
      <c r="II87" s="131"/>
      <c r="IJ87" s="104"/>
      <c r="IK87" s="104"/>
      <c r="IL87" s="104"/>
      <c r="IM87" s="132"/>
      <c r="IN87" s="131"/>
      <c r="IO87" s="104"/>
      <c r="IP87" s="104"/>
      <c r="IQ87" s="104"/>
      <c r="IR87" s="132"/>
      <c r="IS87" s="131"/>
      <c r="IT87" s="104"/>
      <c r="IU87" s="104"/>
      <c r="IV87" s="104"/>
      <c r="IW87" s="132"/>
      <c r="IX87" s="131"/>
      <c r="IY87" s="104"/>
      <c r="IZ87" s="104"/>
      <c r="JA87" s="104"/>
      <c r="JB87" s="132"/>
      <c r="JC87" s="131"/>
      <c r="JD87" s="104"/>
      <c r="JE87" s="104"/>
      <c r="JF87" s="104"/>
      <c r="JG87" s="132"/>
      <c r="JH87" s="131"/>
      <c r="JI87" s="104"/>
      <c r="JJ87" s="104"/>
      <c r="JK87" s="104"/>
      <c r="JL87" s="132"/>
      <c r="JM87" s="131"/>
      <c r="JN87" s="104"/>
      <c r="JO87" s="104"/>
      <c r="JP87" s="104"/>
      <c r="JQ87" s="132"/>
      <c r="JR87" s="131"/>
      <c r="JS87" s="104"/>
      <c r="JT87" s="104"/>
      <c r="JU87" s="104"/>
      <c r="JV87" s="132"/>
      <c r="JW87" s="131"/>
      <c r="JX87" s="104"/>
      <c r="JY87" s="104"/>
      <c r="JZ87" s="104"/>
      <c r="KA87" s="132"/>
      <c r="KB87" s="131"/>
      <c r="KC87" s="104"/>
      <c r="KD87" s="104"/>
      <c r="KE87" s="104"/>
      <c r="KF87" s="132"/>
      <c r="KG87" s="131"/>
      <c r="KH87" s="104"/>
      <c r="KI87" s="104"/>
      <c r="KJ87" s="104"/>
      <c r="KK87" s="132"/>
      <c r="KL87" s="131"/>
      <c r="KM87" s="104"/>
      <c r="KN87" s="104"/>
      <c r="KO87" s="104"/>
      <c r="KP87" s="132"/>
      <c r="KQ87" s="131"/>
      <c r="KR87" s="104"/>
      <c r="KS87" s="104"/>
      <c r="KT87" s="104"/>
      <c r="KU87" s="132"/>
      <c r="KV87" s="131"/>
      <c r="KW87" s="104"/>
      <c r="KX87" s="104"/>
      <c r="KY87" s="104"/>
      <c r="KZ87" s="132"/>
      <c r="LA87" s="131"/>
      <c r="LB87" s="104"/>
      <c r="LC87" s="104"/>
      <c r="LD87" s="104"/>
      <c r="LE87" s="132"/>
      <c r="LF87" s="131"/>
      <c r="LG87" s="104"/>
      <c r="LH87" s="104"/>
      <c r="LI87" s="104"/>
      <c r="LJ87" s="132"/>
      <c r="LK87" s="131"/>
      <c r="LL87" s="104"/>
      <c r="LM87" s="104"/>
      <c r="LN87" s="104"/>
      <c r="LO87" s="132"/>
      <c r="LP87" s="131"/>
      <c r="LQ87" s="104"/>
      <c r="LR87" s="104"/>
      <c r="LS87" s="104"/>
      <c r="LT87" s="132"/>
      <c r="LU87" s="131"/>
      <c r="LV87" s="104"/>
      <c r="LW87" s="104"/>
      <c r="LX87" s="104"/>
      <c r="LY87" s="132"/>
      <c r="LZ87" s="131"/>
      <c r="MA87" s="104"/>
      <c r="MB87" s="104"/>
      <c r="MC87" s="104"/>
      <c r="MD87" s="132"/>
      <c r="ME87" s="131"/>
      <c r="MF87" s="104"/>
      <c r="MG87" s="104"/>
      <c r="MH87" s="104"/>
      <c r="MI87" s="132"/>
      <c r="MJ87" s="131"/>
      <c r="MK87" s="104"/>
      <c r="ML87" s="104"/>
      <c r="MM87" s="104"/>
      <c r="MN87" s="132"/>
      <c r="MO87" s="131"/>
      <c r="MP87" s="104"/>
      <c r="MQ87" s="104"/>
      <c r="MR87" s="104"/>
      <c r="MS87" s="132"/>
      <c r="MT87" s="131"/>
      <c r="MU87" s="104"/>
      <c r="MV87" s="104"/>
      <c r="MW87" s="104"/>
      <c r="MX87" s="132"/>
      <c r="MY87" s="131"/>
      <c r="MZ87" s="104"/>
      <c r="NA87" s="104"/>
      <c r="NB87" s="104"/>
      <c r="NC87" s="132"/>
      <c r="ND87" s="131"/>
      <c r="NE87" s="104"/>
      <c r="NF87" s="104"/>
      <c r="NG87" s="104"/>
      <c r="NH87" s="132"/>
      <c r="NI87" s="131"/>
      <c r="NJ87" s="104"/>
      <c r="NK87" s="104"/>
      <c r="NL87" s="104"/>
      <c r="NM87" s="132"/>
      <c r="NN87" s="131"/>
      <c r="NO87" s="104"/>
      <c r="NP87" s="104"/>
      <c r="NQ87" s="104"/>
      <c r="NR87" s="132"/>
      <c r="NS87" s="131"/>
      <c r="NT87" s="104"/>
      <c r="NU87" s="104"/>
      <c r="NV87" s="104"/>
      <c r="NW87" s="132"/>
      <c r="NX87" s="131"/>
      <c r="NY87" s="104"/>
      <c r="NZ87" s="104"/>
      <c r="OA87" s="104"/>
      <c r="OB87" s="132"/>
      <c r="OC87" s="131"/>
      <c r="OD87" s="104"/>
      <c r="OE87" s="104"/>
      <c r="OF87" s="104"/>
      <c r="OG87" s="132"/>
      <c r="OH87" s="131"/>
      <c r="OI87" s="104"/>
      <c r="OJ87" s="104"/>
      <c r="OK87" s="104"/>
      <c r="OL87" s="132"/>
      <c r="OM87" s="131"/>
      <c r="ON87" s="104"/>
      <c r="OO87" s="104"/>
      <c r="OP87" s="104"/>
      <c r="OQ87" s="132"/>
      <c r="OR87" s="131"/>
      <c r="OS87" s="104"/>
      <c r="OT87" s="104"/>
      <c r="OU87" s="104"/>
      <c r="OV87" s="132"/>
      <c r="OW87" s="131"/>
      <c r="OX87" s="104"/>
      <c r="OY87" s="104"/>
      <c r="OZ87" s="104"/>
      <c r="PA87" s="132"/>
      <c r="PB87" s="131"/>
      <c r="PC87" s="104"/>
      <c r="PD87" s="104"/>
      <c r="PE87" s="104"/>
      <c r="PF87" s="132"/>
      <c r="PG87" s="131"/>
      <c r="PH87" s="104"/>
      <c r="PI87" s="104"/>
      <c r="PJ87" s="104"/>
      <c r="PK87" s="132"/>
      <c r="PL87" s="131"/>
      <c r="PM87" s="104"/>
      <c r="PN87" s="104"/>
      <c r="PO87" s="104"/>
      <c r="PP87" s="132"/>
      <c r="PQ87" s="131"/>
      <c r="PR87" s="104"/>
      <c r="PS87" s="104"/>
      <c r="PT87" s="104"/>
      <c r="PU87" s="132"/>
      <c r="PV87" s="131"/>
      <c r="PW87" s="104"/>
      <c r="PX87" s="104"/>
      <c r="PY87" s="104"/>
      <c r="PZ87" s="132"/>
      <c r="QA87" s="131"/>
      <c r="QB87" s="104"/>
      <c r="QC87" s="104"/>
      <c r="QD87" s="104"/>
      <c r="QE87" s="132"/>
      <c r="QF87" s="131"/>
      <c r="QG87" s="104"/>
      <c r="QH87" s="104"/>
      <c r="QI87" s="104"/>
      <c r="QJ87" s="132"/>
      <c r="QK87" s="131"/>
      <c r="QL87" s="104"/>
      <c r="QM87" s="104"/>
      <c r="QN87" s="104"/>
      <c r="QO87" s="132"/>
      <c r="QP87" s="131"/>
      <c r="QQ87" s="104"/>
      <c r="QR87" s="104"/>
      <c r="QS87" s="104"/>
      <c r="QT87" s="132"/>
      <c r="QU87" s="131"/>
      <c r="QV87" s="104"/>
      <c r="QW87" s="104"/>
      <c r="QX87" s="104"/>
      <c r="QY87" s="132"/>
      <c r="QZ87" s="131"/>
      <c r="RA87" s="104"/>
      <c r="RB87" s="104"/>
      <c r="RC87" s="104"/>
      <c r="RD87" s="132"/>
      <c r="RE87" s="131"/>
      <c r="RF87" s="104"/>
      <c r="RG87" s="104"/>
      <c r="RH87" s="104"/>
      <c r="RI87" s="132"/>
      <c r="RJ87" s="131"/>
      <c r="RK87" s="104"/>
      <c r="RL87" s="104"/>
      <c r="RM87" s="104"/>
      <c r="RN87" s="132"/>
      <c r="RO87" s="131"/>
      <c r="RP87" s="104"/>
      <c r="RQ87" s="104"/>
      <c r="RR87" s="104"/>
      <c r="RS87" s="132"/>
      <c r="RT87" s="131"/>
      <c r="RU87" s="104"/>
      <c r="RV87" s="104"/>
      <c r="RW87" s="104"/>
      <c r="RX87" s="132"/>
      <c r="RY87" s="131"/>
      <c r="RZ87" s="104"/>
      <c r="SA87" s="104"/>
      <c r="SB87" s="104"/>
      <c r="SC87" s="132"/>
      <c r="SD87" s="131"/>
      <c r="SE87" s="104"/>
      <c r="SF87" s="104"/>
      <c r="SG87" s="104"/>
      <c r="SH87" s="132"/>
      <c r="SI87" s="131"/>
      <c r="SJ87" s="104"/>
      <c r="SK87" s="104"/>
      <c r="SL87" s="104"/>
      <c r="SM87" s="132"/>
      <c r="SN87" s="131"/>
      <c r="SO87" s="104"/>
      <c r="SP87" s="104"/>
      <c r="SQ87" s="104"/>
      <c r="SR87" s="132"/>
      <c r="SS87" s="131"/>
      <c r="ST87" s="104"/>
      <c r="SU87" s="104"/>
      <c r="SV87" s="104"/>
      <c r="SW87" s="132"/>
    </row>
    <row r="88" spans="1:517" ht="3" customHeight="1">
      <c r="A88" s="43"/>
      <c r="B88" s="125"/>
      <c r="C88" s="125"/>
      <c r="D88" s="125"/>
      <c r="E88" s="125"/>
      <c r="F88" s="125"/>
      <c r="G88" s="125"/>
      <c r="H88" s="125"/>
      <c r="I88" s="125"/>
      <c r="J88" s="125"/>
      <c r="K88" s="201"/>
      <c r="L88" s="1389"/>
      <c r="M88" s="220">
        <f>(7/20)*$K$2</f>
        <v>0</v>
      </c>
      <c r="N88" s="5"/>
      <c r="O88" s="1335"/>
      <c r="P88" s="1381"/>
      <c r="Q88" s="102"/>
      <c r="R88" s="103"/>
      <c r="S88" s="102"/>
      <c r="T88" s="102"/>
      <c r="U88" s="102"/>
      <c r="V88" s="127"/>
      <c r="W88" s="103"/>
      <c r="X88" s="102"/>
      <c r="Y88" s="102"/>
      <c r="Z88" s="102"/>
      <c r="AA88" s="127"/>
      <c r="AB88" s="103"/>
      <c r="AC88" s="102"/>
      <c r="AD88" s="102"/>
      <c r="AE88" s="102"/>
      <c r="AF88" s="127"/>
      <c r="AG88" s="103"/>
      <c r="AH88" s="102"/>
      <c r="AI88" s="102"/>
      <c r="AJ88" s="102"/>
      <c r="AK88" s="127"/>
      <c r="AL88" s="103"/>
      <c r="AM88" s="102"/>
      <c r="AN88" s="102"/>
      <c r="AO88" s="102"/>
      <c r="AP88" s="127"/>
      <c r="AQ88" s="103"/>
      <c r="AR88" s="102"/>
      <c r="AS88" s="102"/>
      <c r="AT88" s="102"/>
      <c r="AU88" s="127"/>
      <c r="AV88" s="103"/>
      <c r="AW88" s="102"/>
      <c r="AX88" s="102"/>
      <c r="AY88" s="102"/>
      <c r="AZ88" s="127"/>
      <c r="BA88" s="103"/>
      <c r="BB88" s="102"/>
      <c r="BC88" s="102"/>
      <c r="BD88" s="102"/>
      <c r="BE88" s="127"/>
      <c r="BF88" s="103"/>
      <c r="BG88" s="102"/>
      <c r="BH88" s="102"/>
      <c r="BI88" s="102"/>
      <c r="BJ88" s="127"/>
      <c r="BK88" s="103"/>
      <c r="BL88" s="102"/>
      <c r="BM88" s="102"/>
      <c r="BN88" s="102"/>
      <c r="BO88" s="127"/>
      <c r="BP88" s="103"/>
      <c r="BQ88" s="102"/>
      <c r="BR88" s="102"/>
      <c r="BS88" s="102"/>
      <c r="BT88" s="127"/>
      <c r="BU88" s="103"/>
      <c r="BV88" s="102"/>
      <c r="BW88" s="102"/>
      <c r="BX88" s="102"/>
      <c r="BY88" s="127"/>
      <c r="BZ88" s="103"/>
      <c r="CA88" s="102"/>
      <c r="CB88" s="102"/>
      <c r="CC88" s="102"/>
      <c r="CD88" s="127"/>
      <c r="CE88" s="103"/>
      <c r="CF88" s="102"/>
      <c r="CG88" s="102"/>
      <c r="CH88" s="102"/>
      <c r="CI88" s="127"/>
      <c r="CJ88" s="103"/>
      <c r="CK88" s="102"/>
      <c r="CL88" s="102"/>
      <c r="CM88" s="102"/>
      <c r="CN88" s="127"/>
      <c r="CO88" s="103"/>
      <c r="CP88" s="102"/>
      <c r="CQ88" s="102"/>
      <c r="CR88" s="102"/>
      <c r="CS88" s="127"/>
      <c r="CT88" s="103"/>
      <c r="CU88" s="102"/>
      <c r="CV88" s="102"/>
      <c r="CW88" s="102"/>
      <c r="CX88" s="127"/>
      <c r="CY88" s="103"/>
      <c r="CZ88" s="102"/>
      <c r="DA88" s="102"/>
      <c r="DB88" s="102"/>
      <c r="DC88" s="127"/>
      <c r="DD88" s="103"/>
      <c r="DE88" s="102"/>
      <c r="DF88" s="102"/>
      <c r="DG88" s="102"/>
      <c r="DH88" s="127"/>
      <c r="DI88" s="103"/>
      <c r="DJ88" s="102"/>
      <c r="DK88" s="102"/>
      <c r="DL88" s="102"/>
      <c r="DM88" s="127"/>
      <c r="DN88" s="103"/>
      <c r="DO88" s="102"/>
      <c r="DP88" s="102"/>
      <c r="DQ88" s="102"/>
      <c r="DR88" s="127"/>
      <c r="DS88" s="103"/>
      <c r="DT88" s="102"/>
      <c r="DU88" s="102"/>
      <c r="DV88" s="102"/>
      <c r="DW88" s="127"/>
      <c r="DX88" s="103"/>
      <c r="DY88" s="102"/>
      <c r="DZ88" s="102"/>
      <c r="EA88" s="102"/>
      <c r="EB88" s="127"/>
      <c r="EC88" s="103"/>
      <c r="ED88" s="102"/>
      <c r="EE88" s="102"/>
      <c r="EF88" s="102"/>
      <c r="EG88" s="127"/>
      <c r="EH88" s="103"/>
      <c r="EI88" s="102"/>
      <c r="EJ88" s="102"/>
      <c r="EK88" s="102"/>
      <c r="EL88" s="127"/>
      <c r="EM88" s="103"/>
      <c r="EN88" s="102"/>
      <c r="EO88" s="102"/>
      <c r="EP88" s="102"/>
      <c r="EQ88" s="127"/>
      <c r="ER88" s="103"/>
      <c r="ES88" s="102"/>
      <c r="ET88" s="102"/>
      <c r="EU88" s="102"/>
      <c r="EV88" s="127"/>
      <c r="EW88" s="103"/>
      <c r="EX88" s="102"/>
      <c r="EY88" s="102"/>
      <c r="EZ88" s="102"/>
      <c r="FA88" s="127"/>
      <c r="FB88" s="103"/>
      <c r="FC88" s="102"/>
      <c r="FD88" s="102"/>
      <c r="FE88" s="102"/>
      <c r="FF88" s="127"/>
      <c r="FG88" s="103"/>
      <c r="FH88" s="102"/>
      <c r="FI88" s="102"/>
      <c r="FJ88" s="102"/>
      <c r="FK88" s="127"/>
      <c r="FL88" s="103"/>
      <c r="FM88" s="102"/>
      <c r="FN88" s="102"/>
      <c r="FO88" s="102"/>
      <c r="FP88" s="127"/>
      <c r="FQ88" s="103"/>
      <c r="FR88" s="102"/>
      <c r="FS88" s="102"/>
      <c r="FT88" s="102"/>
      <c r="FU88" s="127"/>
      <c r="FV88" s="103"/>
      <c r="FW88" s="102"/>
      <c r="FX88" s="102"/>
      <c r="FY88" s="102"/>
      <c r="FZ88" s="127"/>
      <c r="GA88" s="103"/>
      <c r="GB88" s="102"/>
      <c r="GC88" s="102"/>
      <c r="GD88" s="102"/>
      <c r="GE88" s="127"/>
      <c r="GF88" s="103"/>
      <c r="GG88" s="102"/>
      <c r="GH88" s="102"/>
      <c r="GI88" s="102"/>
      <c r="GJ88" s="127"/>
      <c r="GK88" s="103"/>
      <c r="GL88" s="102"/>
      <c r="GM88" s="102"/>
      <c r="GN88" s="102"/>
      <c r="GO88" s="127"/>
      <c r="GP88" s="103"/>
      <c r="GQ88" s="102"/>
      <c r="GR88" s="102"/>
      <c r="GS88" s="102"/>
      <c r="GT88" s="127"/>
      <c r="GU88" s="103"/>
      <c r="GV88" s="102"/>
      <c r="GW88" s="102"/>
      <c r="GX88" s="102"/>
      <c r="GY88" s="127"/>
      <c r="GZ88" s="103"/>
      <c r="HA88" s="102"/>
      <c r="HB88" s="102"/>
      <c r="HC88" s="102"/>
      <c r="HD88" s="127"/>
      <c r="HE88" s="103"/>
      <c r="HF88" s="102"/>
      <c r="HG88" s="102"/>
      <c r="HH88" s="102"/>
      <c r="HI88" s="127"/>
      <c r="HJ88" s="103"/>
      <c r="HK88" s="102"/>
      <c r="HL88" s="102"/>
      <c r="HM88" s="102"/>
      <c r="HN88" s="127"/>
      <c r="HO88" s="103"/>
      <c r="HP88" s="102"/>
      <c r="HQ88" s="102"/>
      <c r="HR88" s="102"/>
      <c r="HS88" s="127"/>
      <c r="HT88" s="103"/>
      <c r="HU88" s="102"/>
      <c r="HV88" s="102"/>
      <c r="HW88" s="102"/>
      <c r="HX88" s="127"/>
      <c r="HY88" s="103"/>
      <c r="HZ88" s="102"/>
      <c r="IA88" s="102"/>
      <c r="IB88" s="102"/>
      <c r="IC88" s="127"/>
      <c r="ID88" s="103"/>
      <c r="IE88" s="102"/>
      <c r="IF88" s="102"/>
      <c r="IG88" s="102"/>
      <c r="IH88" s="127"/>
      <c r="II88" s="103"/>
      <c r="IJ88" s="102"/>
      <c r="IK88" s="102"/>
      <c r="IL88" s="102"/>
      <c r="IM88" s="127"/>
      <c r="IN88" s="103"/>
      <c r="IO88" s="102"/>
      <c r="IP88" s="102"/>
      <c r="IQ88" s="102"/>
      <c r="IR88" s="127"/>
      <c r="IS88" s="103"/>
      <c r="IT88" s="102"/>
      <c r="IU88" s="102"/>
      <c r="IV88" s="102"/>
      <c r="IW88" s="127"/>
      <c r="IX88" s="103"/>
      <c r="IY88" s="102"/>
      <c r="IZ88" s="102"/>
      <c r="JA88" s="102"/>
      <c r="JB88" s="127"/>
      <c r="JC88" s="103"/>
      <c r="JD88" s="102"/>
      <c r="JE88" s="102"/>
      <c r="JF88" s="102"/>
      <c r="JG88" s="127"/>
      <c r="JH88" s="103"/>
      <c r="JI88" s="102"/>
      <c r="JJ88" s="102"/>
      <c r="JK88" s="102"/>
      <c r="JL88" s="127"/>
      <c r="JM88" s="103"/>
      <c r="JN88" s="102"/>
      <c r="JO88" s="102"/>
      <c r="JP88" s="102"/>
      <c r="JQ88" s="127"/>
      <c r="JR88" s="103"/>
      <c r="JS88" s="102"/>
      <c r="JT88" s="102"/>
      <c r="JU88" s="102"/>
      <c r="JV88" s="127"/>
      <c r="JW88" s="103"/>
      <c r="JX88" s="102"/>
      <c r="JY88" s="102"/>
      <c r="JZ88" s="102"/>
      <c r="KA88" s="127"/>
      <c r="KB88" s="103"/>
      <c r="KC88" s="102"/>
      <c r="KD88" s="102"/>
      <c r="KE88" s="102"/>
      <c r="KF88" s="127"/>
      <c r="KG88" s="103"/>
      <c r="KH88" s="102"/>
      <c r="KI88" s="102"/>
      <c r="KJ88" s="102"/>
      <c r="KK88" s="127"/>
      <c r="KL88" s="103"/>
      <c r="KM88" s="102"/>
      <c r="KN88" s="102"/>
      <c r="KO88" s="102"/>
      <c r="KP88" s="127"/>
      <c r="KQ88" s="103"/>
      <c r="KR88" s="102"/>
      <c r="KS88" s="102"/>
      <c r="KT88" s="102"/>
      <c r="KU88" s="127"/>
      <c r="KV88" s="103"/>
      <c r="KW88" s="102"/>
      <c r="KX88" s="102"/>
      <c r="KY88" s="102"/>
      <c r="KZ88" s="127"/>
      <c r="LA88" s="103"/>
      <c r="LB88" s="102"/>
      <c r="LC88" s="102"/>
      <c r="LD88" s="102"/>
      <c r="LE88" s="127"/>
      <c r="LF88" s="103"/>
      <c r="LG88" s="102"/>
      <c r="LH88" s="102"/>
      <c r="LI88" s="102"/>
      <c r="LJ88" s="127"/>
      <c r="LK88" s="103"/>
      <c r="LL88" s="102"/>
      <c r="LM88" s="102"/>
      <c r="LN88" s="102"/>
      <c r="LO88" s="127"/>
      <c r="LP88" s="103"/>
      <c r="LQ88" s="102"/>
      <c r="LR88" s="102"/>
      <c r="LS88" s="102"/>
      <c r="LT88" s="127"/>
      <c r="LU88" s="103"/>
      <c r="LV88" s="102"/>
      <c r="LW88" s="102"/>
      <c r="LX88" s="102"/>
      <c r="LY88" s="127"/>
      <c r="LZ88" s="103"/>
      <c r="MA88" s="102"/>
      <c r="MB88" s="102"/>
      <c r="MC88" s="102"/>
      <c r="MD88" s="127"/>
      <c r="ME88" s="103"/>
      <c r="MF88" s="102"/>
      <c r="MG88" s="102"/>
      <c r="MH88" s="102"/>
      <c r="MI88" s="127"/>
      <c r="MJ88" s="103"/>
      <c r="MK88" s="102"/>
      <c r="ML88" s="102"/>
      <c r="MM88" s="102"/>
      <c r="MN88" s="127"/>
      <c r="MO88" s="103"/>
      <c r="MP88" s="102"/>
      <c r="MQ88" s="102"/>
      <c r="MR88" s="102"/>
      <c r="MS88" s="127"/>
      <c r="MT88" s="103"/>
      <c r="MU88" s="102"/>
      <c r="MV88" s="102"/>
      <c r="MW88" s="102"/>
      <c r="MX88" s="127"/>
      <c r="MY88" s="103"/>
      <c r="MZ88" s="102"/>
      <c r="NA88" s="102"/>
      <c r="NB88" s="102"/>
      <c r="NC88" s="127"/>
      <c r="ND88" s="103"/>
      <c r="NE88" s="102"/>
      <c r="NF88" s="102"/>
      <c r="NG88" s="102"/>
      <c r="NH88" s="127"/>
      <c r="NI88" s="103"/>
      <c r="NJ88" s="102"/>
      <c r="NK88" s="102"/>
      <c r="NL88" s="102"/>
      <c r="NM88" s="127"/>
      <c r="NN88" s="103"/>
      <c r="NO88" s="102"/>
      <c r="NP88" s="102"/>
      <c r="NQ88" s="102"/>
      <c r="NR88" s="127"/>
      <c r="NS88" s="103"/>
      <c r="NT88" s="102"/>
      <c r="NU88" s="102"/>
      <c r="NV88" s="102"/>
      <c r="NW88" s="127"/>
      <c r="NX88" s="103"/>
      <c r="NY88" s="102"/>
      <c r="NZ88" s="102"/>
      <c r="OA88" s="102"/>
      <c r="OB88" s="127"/>
      <c r="OC88" s="103"/>
      <c r="OD88" s="102"/>
      <c r="OE88" s="102"/>
      <c r="OF88" s="102"/>
      <c r="OG88" s="127"/>
      <c r="OH88" s="103"/>
      <c r="OI88" s="102"/>
      <c r="OJ88" s="102"/>
      <c r="OK88" s="102"/>
      <c r="OL88" s="127"/>
      <c r="OM88" s="103"/>
      <c r="ON88" s="102"/>
      <c r="OO88" s="102"/>
      <c r="OP88" s="102"/>
      <c r="OQ88" s="127"/>
      <c r="OR88" s="103"/>
      <c r="OS88" s="102"/>
      <c r="OT88" s="102"/>
      <c r="OU88" s="102"/>
      <c r="OV88" s="127"/>
      <c r="OW88" s="103"/>
      <c r="OX88" s="102"/>
      <c r="OY88" s="102"/>
      <c r="OZ88" s="102"/>
      <c r="PA88" s="127"/>
      <c r="PB88" s="103"/>
      <c r="PC88" s="102"/>
      <c r="PD88" s="102"/>
      <c r="PE88" s="102"/>
      <c r="PF88" s="127"/>
      <c r="PG88" s="103"/>
      <c r="PH88" s="102"/>
      <c r="PI88" s="102"/>
      <c r="PJ88" s="102"/>
      <c r="PK88" s="127"/>
      <c r="PL88" s="103"/>
      <c r="PM88" s="102"/>
      <c r="PN88" s="102"/>
      <c r="PO88" s="102"/>
      <c r="PP88" s="127"/>
      <c r="PQ88" s="103"/>
      <c r="PR88" s="102"/>
      <c r="PS88" s="102"/>
      <c r="PT88" s="102"/>
      <c r="PU88" s="127"/>
      <c r="PV88" s="103"/>
      <c r="PW88" s="102"/>
      <c r="PX88" s="102"/>
      <c r="PY88" s="102"/>
      <c r="PZ88" s="127"/>
      <c r="QA88" s="103"/>
      <c r="QB88" s="102"/>
      <c r="QC88" s="102"/>
      <c r="QD88" s="102"/>
      <c r="QE88" s="127"/>
      <c r="QF88" s="103"/>
      <c r="QG88" s="102"/>
      <c r="QH88" s="102"/>
      <c r="QI88" s="102"/>
      <c r="QJ88" s="127"/>
      <c r="QK88" s="103"/>
      <c r="QL88" s="102"/>
      <c r="QM88" s="102"/>
      <c r="QN88" s="102"/>
      <c r="QO88" s="127"/>
      <c r="QP88" s="103"/>
      <c r="QQ88" s="102"/>
      <c r="QR88" s="102"/>
      <c r="QS88" s="102"/>
      <c r="QT88" s="127"/>
      <c r="QU88" s="103"/>
      <c r="QV88" s="102"/>
      <c r="QW88" s="102"/>
      <c r="QX88" s="102"/>
      <c r="QY88" s="127"/>
      <c r="QZ88" s="103"/>
      <c r="RA88" s="102"/>
      <c r="RB88" s="102"/>
      <c r="RC88" s="102"/>
      <c r="RD88" s="127"/>
      <c r="RE88" s="103"/>
      <c r="RF88" s="102"/>
      <c r="RG88" s="102"/>
      <c r="RH88" s="102"/>
      <c r="RI88" s="127"/>
      <c r="RJ88" s="103"/>
      <c r="RK88" s="102"/>
      <c r="RL88" s="102"/>
      <c r="RM88" s="102"/>
      <c r="RN88" s="127"/>
      <c r="RO88" s="103"/>
      <c r="RP88" s="102"/>
      <c r="RQ88" s="102"/>
      <c r="RR88" s="102"/>
      <c r="RS88" s="127"/>
      <c r="RT88" s="103"/>
      <c r="RU88" s="102"/>
      <c r="RV88" s="102"/>
      <c r="RW88" s="102"/>
      <c r="RX88" s="127"/>
      <c r="RY88" s="103"/>
      <c r="RZ88" s="102"/>
      <c r="SA88" s="102"/>
      <c r="SB88" s="102"/>
      <c r="SC88" s="127"/>
      <c r="SD88" s="103"/>
      <c r="SE88" s="102"/>
      <c r="SF88" s="102"/>
      <c r="SG88" s="102"/>
      <c r="SH88" s="127"/>
      <c r="SI88" s="103"/>
      <c r="SJ88" s="102"/>
      <c r="SK88" s="102"/>
      <c r="SL88" s="102"/>
      <c r="SM88" s="127"/>
      <c r="SN88" s="103"/>
      <c r="SO88" s="102"/>
      <c r="SP88" s="102"/>
      <c r="SQ88" s="102"/>
      <c r="SR88" s="127"/>
      <c r="SS88" s="103"/>
      <c r="ST88" s="102"/>
      <c r="SU88" s="102"/>
      <c r="SV88" s="102"/>
      <c r="SW88" s="127"/>
    </row>
    <row r="89" spans="1:517" ht="3" customHeight="1">
      <c r="A89" s="43"/>
      <c r="B89" s="125"/>
      <c r="C89" s="125"/>
      <c r="D89" s="125"/>
      <c r="E89" s="125"/>
      <c r="F89" s="125"/>
      <c r="G89" s="125"/>
      <c r="H89" s="125"/>
      <c r="I89" s="125"/>
      <c r="J89" s="125"/>
      <c r="K89" s="201"/>
      <c r="L89" s="1389"/>
      <c r="M89" s="220">
        <f>(6/20)*$K$2</f>
        <v>0</v>
      </c>
      <c r="N89" s="5"/>
      <c r="O89" s="1335"/>
      <c r="P89" s="1381"/>
      <c r="Q89" s="102"/>
      <c r="R89" s="128"/>
      <c r="S89" s="129"/>
      <c r="T89" s="129"/>
      <c r="U89" s="129"/>
      <c r="V89" s="130"/>
      <c r="W89" s="128"/>
      <c r="X89" s="129"/>
      <c r="Y89" s="129"/>
      <c r="Z89" s="129"/>
      <c r="AA89" s="130"/>
      <c r="AB89" s="128"/>
      <c r="AC89" s="129"/>
      <c r="AD89" s="129"/>
      <c r="AE89" s="129"/>
      <c r="AF89" s="130"/>
      <c r="AG89" s="128"/>
      <c r="AH89" s="129"/>
      <c r="AI89" s="129"/>
      <c r="AJ89" s="129"/>
      <c r="AK89" s="130"/>
      <c r="AL89" s="128"/>
      <c r="AM89" s="129"/>
      <c r="AN89" s="129"/>
      <c r="AO89" s="129"/>
      <c r="AP89" s="130"/>
      <c r="AQ89" s="128"/>
      <c r="AR89" s="129"/>
      <c r="AS89" s="129"/>
      <c r="AT89" s="129"/>
      <c r="AU89" s="130"/>
      <c r="AV89" s="128"/>
      <c r="AW89" s="129"/>
      <c r="AX89" s="129"/>
      <c r="AY89" s="129"/>
      <c r="AZ89" s="130"/>
      <c r="BA89" s="128"/>
      <c r="BB89" s="129"/>
      <c r="BC89" s="129"/>
      <c r="BD89" s="129"/>
      <c r="BE89" s="130"/>
      <c r="BF89" s="128"/>
      <c r="BG89" s="129"/>
      <c r="BH89" s="129"/>
      <c r="BI89" s="129"/>
      <c r="BJ89" s="130"/>
      <c r="BK89" s="128"/>
      <c r="BL89" s="129"/>
      <c r="BM89" s="129"/>
      <c r="BN89" s="129"/>
      <c r="BO89" s="130"/>
      <c r="BP89" s="128"/>
      <c r="BQ89" s="129"/>
      <c r="BR89" s="129"/>
      <c r="BS89" s="129"/>
      <c r="BT89" s="130"/>
      <c r="BU89" s="128"/>
      <c r="BV89" s="129"/>
      <c r="BW89" s="129"/>
      <c r="BX89" s="129"/>
      <c r="BY89" s="130"/>
      <c r="BZ89" s="128"/>
      <c r="CA89" s="129"/>
      <c r="CB89" s="129"/>
      <c r="CC89" s="129"/>
      <c r="CD89" s="130"/>
      <c r="CE89" s="128"/>
      <c r="CF89" s="129"/>
      <c r="CG89" s="129"/>
      <c r="CH89" s="129"/>
      <c r="CI89" s="130"/>
      <c r="CJ89" s="128"/>
      <c r="CK89" s="129"/>
      <c r="CL89" s="129"/>
      <c r="CM89" s="129"/>
      <c r="CN89" s="130"/>
      <c r="CO89" s="128"/>
      <c r="CP89" s="129"/>
      <c r="CQ89" s="129"/>
      <c r="CR89" s="129"/>
      <c r="CS89" s="130"/>
      <c r="CT89" s="128"/>
      <c r="CU89" s="129"/>
      <c r="CV89" s="129"/>
      <c r="CW89" s="129"/>
      <c r="CX89" s="130"/>
      <c r="CY89" s="128"/>
      <c r="CZ89" s="129"/>
      <c r="DA89" s="129"/>
      <c r="DB89" s="129"/>
      <c r="DC89" s="130"/>
      <c r="DD89" s="128"/>
      <c r="DE89" s="129"/>
      <c r="DF89" s="129"/>
      <c r="DG89" s="129"/>
      <c r="DH89" s="130"/>
      <c r="DI89" s="128"/>
      <c r="DJ89" s="129"/>
      <c r="DK89" s="129"/>
      <c r="DL89" s="129"/>
      <c r="DM89" s="130"/>
      <c r="DN89" s="128"/>
      <c r="DO89" s="129"/>
      <c r="DP89" s="129"/>
      <c r="DQ89" s="129"/>
      <c r="DR89" s="130"/>
      <c r="DS89" s="128"/>
      <c r="DT89" s="129"/>
      <c r="DU89" s="129"/>
      <c r="DV89" s="129"/>
      <c r="DW89" s="130"/>
      <c r="DX89" s="128"/>
      <c r="DY89" s="129"/>
      <c r="DZ89" s="129"/>
      <c r="EA89" s="129"/>
      <c r="EB89" s="130"/>
      <c r="EC89" s="128"/>
      <c r="ED89" s="129"/>
      <c r="EE89" s="129"/>
      <c r="EF89" s="129"/>
      <c r="EG89" s="130"/>
      <c r="EH89" s="128"/>
      <c r="EI89" s="129"/>
      <c r="EJ89" s="129"/>
      <c r="EK89" s="129"/>
      <c r="EL89" s="130"/>
      <c r="EM89" s="128"/>
      <c r="EN89" s="129"/>
      <c r="EO89" s="129"/>
      <c r="EP89" s="129"/>
      <c r="EQ89" s="130"/>
      <c r="ER89" s="128"/>
      <c r="ES89" s="129"/>
      <c r="ET89" s="129"/>
      <c r="EU89" s="129"/>
      <c r="EV89" s="130"/>
      <c r="EW89" s="128"/>
      <c r="EX89" s="129"/>
      <c r="EY89" s="129"/>
      <c r="EZ89" s="129"/>
      <c r="FA89" s="130"/>
      <c r="FB89" s="128"/>
      <c r="FC89" s="129"/>
      <c r="FD89" s="129"/>
      <c r="FE89" s="129"/>
      <c r="FF89" s="130"/>
      <c r="FG89" s="128"/>
      <c r="FH89" s="129"/>
      <c r="FI89" s="129"/>
      <c r="FJ89" s="129"/>
      <c r="FK89" s="130"/>
      <c r="FL89" s="128"/>
      <c r="FM89" s="129"/>
      <c r="FN89" s="129"/>
      <c r="FO89" s="129"/>
      <c r="FP89" s="130"/>
      <c r="FQ89" s="128"/>
      <c r="FR89" s="129"/>
      <c r="FS89" s="129"/>
      <c r="FT89" s="129"/>
      <c r="FU89" s="130"/>
      <c r="FV89" s="128"/>
      <c r="FW89" s="129"/>
      <c r="FX89" s="129"/>
      <c r="FY89" s="129"/>
      <c r="FZ89" s="130"/>
      <c r="GA89" s="128"/>
      <c r="GB89" s="129"/>
      <c r="GC89" s="129"/>
      <c r="GD89" s="129"/>
      <c r="GE89" s="130"/>
      <c r="GF89" s="128"/>
      <c r="GG89" s="129"/>
      <c r="GH89" s="129"/>
      <c r="GI89" s="129"/>
      <c r="GJ89" s="130"/>
      <c r="GK89" s="128"/>
      <c r="GL89" s="129"/>
      <c r="GM89" s="129"/>
      <c r="GN89" s="129"/>
      <c r="GO89" s="130"/>
      <c r="GP89" s="128"/>
      <c r="GQ89" s="129"/>
      <c r="GR89" s="129"/>
      <c r="GS89" s="129"/>
      <c r="GT89" s="130"/>
      <c r="GU89" s="128"/>
      <c r="GV89" s="129"/>
      <c r="GW89" s="129"/>
      <c r="GX89" s="129"/>
      <c r="GY89" s="130"/>
      <c r="GZ89" s="128"/>
      <c r="HA89" s="129"/>
      <c r="HB89" s="129"/>
      <c r="HC89" s="129"/>
      <c r="HD89" s="130"/>
      <c r="HE89" s="128"/>
      <c r="HF89" s="129"/>
      <c r="HG89" s="129"/>
      <c r="HH89" s="129"/>
      <c r="HI89" s="130"/>
      <c r="HJ89" s="128"/>
      <c r="HK89" s="129"/>
      <c r="HL89" s="129"/>
      <c r="HM89" s="129"/>
      <c r="HN89" s="130"/>
      <c r="HO89" s="128"/>
      <c r="HP89" s="129"/>
      <c r="HQ89" s="129"/>
      <c r="HR89" s="129"/>
      <c r="HS89" s="130"/>
      <c r="HT89" s="128"/>
      <c r="HU89" s="129"/>
      <c r="HV89" s="129"/>
      <c r="HW89" s="129"/>
      <c r="HX89" s="130"/>
      <c r="HY89" s="128"/>
      <c r="HZ89" s="129"/>
      <c r="IA89" s="129"/>
      <c r="IB89" s="129"/>
      <c r="IC89" s="130"/>
      <c r="ID89" s="128"/>
      <c r="IE89" s="129"/>
      <c r="IF89" s="129"/>
      <c r="IG89" s="129"/>
      <c r="IH89" s="130"/>
      <c r="II89" s="128"/>
      <c r="IJ89" s="129"/>
      <c r="IK89" s="129"/>
      <c r="IL89" s="129"/>
      <c r="IM89" s="130"/>
      <c r="IN89" s="128"/>
      <c r="IO89" s="129"/>
      <c r="IP89" s="129"/>
      <c r="IQ89" s="129"/>
      <c r="IR89" s="130"/>
      <c r="IS89" s="128"/>
      <c r="IT89" s="129"/>
      <c r="IU89" s="129"/>
      <c r="IV89" s="129"/>
      <c r="IW89" s="130"/>
      <c r="IX89" s="128"/>
      <c r="IY89" s="129"/>
      <c r="IZ89" s="129"/>
      <c r="JA89" s="129"/>
      <c r="JB89" s="130"/>
      <c r="JC89" s="128"/>
      <c r="JD89" s="129"/>
      <c r="JE89" s="129"/>
      <c r="JF89" s="129"/>
      <c r="JG89" s="130"/>
      <c r="JH89" s="128"/>
      <c r="JI89" s="129"/>
      <c r="JJ89" s="129"/>
      <c r="JK89" s="129"/>
      <c r="JL89" s="130"/>
      <c r="JM89" s="128"/>
      <c r="JN89" s="129"/>
      <c r="JO89" s="129"/>
      <c r="JP89" s="129"/>
      <c r="JQ89" s="130"/>
      <c r="JR89" s="128"/>
      <c r="JS89" s="129"/>
      <c r="JT89" s="129"/>
      <c r="JU89" s="129"/>
      <c r="JV89" s="130"/>
      <c r="JW89" s="128"/>
      <c r="JX89" s="129"/>
      <c r="JY89" s="129"/>
      <c r="JZ89" s="129"/>
      <c r="KA89" s="130"/>
      <c r="KB89" s="128"/>
      <c r="KC89" s="129"/>
      <c r="KD89" s="129"/>
      <c r="KE89" s="129"/>
      <c r="KF89" s="130"/>
      <c r="KG89" s="128"/>
      <c r="KH89" s="129"/>
      <c r="KI89" s="129"/>
      <c r="KJ89" s="129"/>
      <c r="KK89" s="130"/>
      <c r="KL89" s="128"/>
      <c r="KM89" s="129"/>
      <c r="KN89" s="129"/>
      <c r="KO89" s="129"/>
      <c r="KP89" s="130"/>
      <c r="KQ89" s="128"/>
      <c r="KR89" s="129"/>
      <c r="KS89" s="129"/>
      <c r="KT89" s="129"/>
      <c r="KU89" s="130"/>
      <c r="KV89" s="128"/>
      <c r="KW89" s="129"/>
      <c r="KX89" s="129"/>
      <c r="KY89" s="129"/>
      <c r="KZ89" s="130"/>
      <c r="LA89" s="128"/>
      <c r="LB89" s="129"/>
      <c r="LC89" s="129"/>
      <c r="LD89" s="129"/>
      <c r="LE89" s="130"/>
      <c r="LF89" s="128"/>
      <c r="LG89" s="129"/>
      <c r="LH89" s="129"/>
      <c r="LI89" s="129"/>
      <c r="LJ89" s="130"/>
      <c r="LK89" s="128"/>
      <c r="LL89" s="129"/>
      <c r="LM89" s="129"/>
      <c r="LN89" s="129"/>
      <c r="LO89" s="130"/>
      <c r="LP89" s="128"/>
      <c r="LQ89" s="129"/>
      <c r="LR89" s="129"/>
      <c r="LS89" s="129"/>
      <c r="LT89" s="130"/>
      <c r="LU89" s="128"/>
      <c r="LV89" s="129"/>
      <c r="LW89" s="129"/>
      <c r="LX89" s="129"/>
      <c r="LY89" s="130"/>
      <c r="LZ89" s="128"/>
      <c r="MA89" s="129"/>
      <c r="MB89" s="129"/>
      <c r="MC89" s="129"/>
      <c r="MD89" s="130"/>
      <c r="ME89" s="128"/>
      <c r="MF89" s="129"/>
      <c r="MG89" s="129"/>
      <c r="MH89" s="129"/>
      <c r="MI89" s="130"/>
      <c r="MJ89" s="128"/>
      <c r="MK89" s="129"/>
      <c r="ML89" s="129"/>
      <c r="MM89" s="129"/>
      <c r="MN89" s="130"/>
      <c r="MO89" s="128"/>
      <c r="MP89" s="129"/>
      <c r="MQ89" s="129"/>
      <c r="MR89" s="129"/>
      <c r="MS89" s="130"/>
      <c r="MT89" s="128"/>
      <c r="MU89" s="129"/>
      <c r="MV89" s="129"/>
      <c r="MW89" s="129"/>
      <c r="MX89" s="130"/>
      <c r="MY89" s="128"/>
      <c r="MZ89" s="129"/>
      <c r="NA89" s="129"/>
      <c r="NB89" s="129"/>
      <c r="NC89" s="130"/>
      <c r="ND89" s="128"/>
      <c r="NE89" s="129"/>
      <c r="NF89" s="129"/>
      <c r="NG89" s="129"/>
      <c r="NH89" s="130"/>
      <c r="NI89" s="128"/>
      <c r="NJ89" s="129"/>
      <c r="NK89" s="129"/>
      <c r="NL89" s="129"/>
      <c r="NM89" s="130"/>
      <c r="NN89" s="128"/>
      <c r="NO89" s="129"/>
      <c r="NP89" s="129"/>
      <c r="NQ89" s="129"/>
      <c r="NR89" s="130"/>
      <c r="NS89" s="128"/>
      <c r="NT89" s="129"/>
      <c r="NU89" s="129"/>
      <c r="NV89" s="129"/>
      <c r="NW89" s="130"/>
      <c r="NX89" s="128"/>
      <c r="NY89" s="129"/>
      <c r="NZ89" s="129"/>
      <c r="OA89" s="129"/>
      <c r="OB89" s="130"/>
      <c r="OC89" s="128"/>
      <c r="OD89" s="129"/>
      <c r="OE89" s="129"/>
      <c r="OF89" s="129"/>
      <c r="OG89" s="130"/>
      <c r="OH89" s="128"/>
      <c r="OI89" s="129"/>
      <c r="OJ89" s="129"/>
      <c r="OK89" s="129"/>
      <c r="OL89" s="130"/>
      <c r="OM89" s="128"/>
      <c r="ON89" s="129"/>
      <c r="OO89" s="129"/>
      <c r="OP89" s="129"/>
      <c r="OQ89" s="130"/>
      <c r="OR89" s="128"/>
      <c r="OS89" s="129"/>
      <c r="OT89" s="129"/>
      <c r="OU89" s="129"/>
      <c r="OV89" s="130"/>
      <c r="OW89" s="128"/>
      <c r="OX89" s="129"/>
      <c r="OY89" s="129"/>
      <c r="OZ89" s="129"/>
      <c r="PA89" s="130"/>
      <c r="PB89" s="128"/>
      <c r="PC89" s="129"/>
      <c r="PD89" s="129"/>
      <c r="PE89" s="129"/>
      <c r="PF89" s="130"/>
      <c r="PG89" s="128"/>
      <c r="PH89" s="129"/>
      <c r="PI89" s="129"/>
      <c r="PJ89" s="129"/>
      <c r="PK89" s="130"/>
      <c r="PL89" s="128"/>
      <c r="PM89" s="129"/>
      <c r="PN89" s="129"/>
      <c r="PO89" s="129"/>
      <c r="PP89" s="130"/>
      <c r="PQ89" s="128"/>
      <c r="PR89" s="129"/>
      <c r="PS89" s="129"/>
      <c r="PT89" s="129"/>
      <c r="PU89" s="130"/>
      <c r="PV89" s="128"/>
      <c r="PW89" s="129"/>
      <c r="PX89" s="129"/>
      <c r="PY89" s="129"/>
      <c r="PZ89" s="130"/>
      <c r="QA89" s="128"/>
      <c r="QB89" s="129"/>
      <c r="QC89" s="129"/>
      <c r="QD89" s="129"/>
      <c r="QE89" s="130"/>
      <c r="QF89" s="128"/>
      <c r="QG89" s="129"/>
      <c r="QH89" s="129"/>
      <c r="QI89" s="129"/>
      <c r="QJ89" s="130"/>
      <c r="QK89" s="128"/>
      <c r="QL89" s="129"/>
      <c r="QM89" s="129"/>
      <c r="QN89" s="129"/>
      <c r="QO89" s="130"/>
      <c r="QP89" s="128"/>
      <c r="QQ89" s="129"/>
      <c r="QR89" s="129"/>
      <c r="QS89" s="129"/>
      <c r="QT89" s="130"/>
      <c r="QU89" s="128"/>
      <c r="QV89" s="129"/>
      <c r="QW89" s="129"/>
      <c r="QX89" s="129"/>
      <c r="QY89" s="130"/>
      <c r="QZ89" s="128"/>
      <c r="RA89" s="129"/>
      <c r="RB89" s="129"/>
      <c r="RC89" s="129"/>
      <c r="RD89" s="130"/>
      <c r="RE89" s="128"/>
      <c r="RF89" s="129"/>
      <c r="RG89" s="129"/>
      <c r="RH89" s="129"/>
      <c r="RI89" s="130"/>
      <c r="RJ89" s="128"/>
      <c r="RK89" s="129"/>
      <c r="RL89" s="129"/>
      <c r="RM89" s="129"/>
      <c r="RN89" s="130"/>
      <c r="RO89" s="128"/>
      <c r="RP89" s="129"/>
      <c r="RQ89" s="129"/>
      <c r="RR89" s="129"/>
      <c r="RS89" s="130"/>
      <c r="RT89" s="128"/>
      <c r="RU89" s="129"/>
      <c r="RV89" s="129"/>
      <c r="RW89" s="129"/>
      <c r="RX89" s="130"/>
      <c r="RY89" s="128"/>
      <c r="RZ89" s="129"/>
      <c r="SA89" s="129"/>
      <c r="SB89" s="129"/>
      <c r="SC89" s="130"/>
      <c r="SD89" s="128"/>
      <c r="SE89" s="129"/>
      <c r="SF89" s="129"/>
      <c r="SG89" s="129"/>
      <c r="SH89" s="130"/>
      <c r="SI89" s="128"/>
      <c r="SJ89" s="129"/>
      <c r="SK89" s="129"/>
      <c r="SL89" s="129"/>
      <c r="SM89" s="130"/>
      <c r="SN89" s="128"/>
      <c r="SO89" s="129"/>
      <c r="SP89" s="129"/>
      <c r="SQ89" s="129"/>
      <c r="SR89" s="130"/>
      <c r="SS89" s="128"/>
      <c r="ST89" s="129"/>
      <c r="SU89" s="129"/>
      <c r="SV89" s="129"/>
      <c r="SW89" s="130"/>
    </row>
    <row r="90" spans="1:517" ht="3" customHeight="1">
      <c r="A90" s="43"/>
      <c r="B90" s="125"/>
      <c r="C90" s="125"/>
      <c r="D90" s="125"/>
      <c r="E90" s="125"/>
      <c r="F90" s="125"/>
      <c r="G90" s="125"/>
      <c r="H90" s="125"/>
      <c r="I90" s="125"/>
      <c r="J90" s="125"/>
      <c r="K90" s="201"/>
      <c r="L90" s="1389"/>
      <c r="M90" s="220">
        <f>(5/20)*$K$2</f>
        <v>0</v>
      </c>
      <c r="N90" s="5"/>
      <c r="O90" s="1335"/>
      <c r="P90" s="1381">
        <f>IFERROR(M90,0)</f>
        <v>0</v>
      </c>
      <c r="Q90" s="104"/>
      <c r="R90" s="131"/>
      <c r="S90" s="104"/>
      <c r="T90" s="104"/>
      <c r="U90" s="104"/>
      <c r="V90" s="132"/>
      <c r="W90" s="131"/>
      <c r="X90" s="104"/>
      <c r="Y90" s="104"/>
      <c r="Z90" s="104"/>
      <c r="AA90" s="132"/>
      <c r="AB90" s="131"/>
      <c r="AC90" s="104"/>
      <c r="AD90" s="104"/>
      <c r="AE90" s="104"/>
      <c r="AF90" s="132"/>
      <c r="AG90" s="131"/>
      <c r="AH90" s="104"/>
      <c r="AI90" s="104"/>
      <c r="AJ90" s="104"/>
      <c r="AK90" s="132"/>
      <c r="AL90" s="131"/>
      <c r="AM90" s="104"/>
      <c r="AN90" s="104"/>
      <c r="AO90" s="104"/>
      <c r="AP90" s="132"/>
      <c r="AQ90" s="131"/>
      <c r="AR90" s="104"/>
      <c r="AS90" s="104"/>
      <c r="AT90" s="104"/>
      <c r="AU90" s="132"/>
      <c r="AV90" s="131"/>
      <c r="AW90" s="104"/>
      <c r="AX90" s="104"/>
      <c r="AY90" s="104"/>
      <c r="AZ90" s="132"/>
      <c r="BA90" s="131"/>
      <c r="BB90" s="104"/>
      <c r="BC90" s="104"/>
      <c r="BD90" s="104"/>
      <c r="BE90" s="132"/>
      <c r="BF90" s="131"/>
      <c r="BG90" s="104"/>
      <c r="BH90" s="104"/>
      <c r="BI90" s="104"/>
      <c r="BJ90" s="132"/>
      <c r="BK90" s="131"/>
      <c r="BL90" s="104"/>
      <c r="BM90" s="104"/>
      <c r="BN90" s="104"/>
      <c r="BO90" s="132"/>
      <c r="BP90" s="131"/>
      <c r="BQ90" s="104"/>
      <c r="BR90" s="104"/>
      <c r="BS90" s="104"/>
      <c r="BT90" s="132"/>
      <c r="BU90" s="131"/>
      <c r="BV90" s="104"/>
      <c r="BW90" s="104"/>
      <c r="BX90" s="104"/>
      <c r="BY90" s="132"/>
      <c r="BZ90" s="131"/>
      <c r="CA90" s="104"/>
      <c r="CB90" s="104"/>
      <c r="CC90" s="104"/>
      <c r="CD90" s="132"/>
      <c r="CE90" s="131"/>
      <c r="CF90" s="104"/>
      <c r="CG90" s="104"/>
      <c r="CH90" s="104"/>
      <c r="CI90" s="132"/>
      <c r="CJ90" s="131"/>
      <c r="CK90" s="104"/>
      <c r="CL90" s="104"/>
      <c r="CM90" s="104"/>
      <c r="CN90" s="132"/>
      <c r="CO90" s="131"/>
      <c r="CP90" s="104"/>
      <c r="CQ90" s="104"/>
      <c r="CR90" s="104"/>
      <c r="CS90" s="132"/>
      <c r="CT90" s="131"/>
      <c r="CU90" s="104"/>
      <c r="CV90" s="104"/>
      <c r="CW90" s="104"/>
      <c r="CX90" s="132"/>
      <c r="CY90" s="131"/>
      <c r="CZ90" s="104"/>
      <c r="DA90" s="104"/>
      <c r="DB90" s="104"/>
      <c r="DC90" s="132"/>
      <c r="DD90" s="131"/>
      <c r="DE90" s="104"/>
      <c r="DF90" s="104"/>
      <c r="DG90" s="104"/>
      <c r="DH90" s="132"/>
      <c r="DI90" s="131"/>
      <c r="DJ90" s="104"/>
      <c r="DK90" s="104"/>
      <c r="DL90" s="104"/>
      <c r="DM90" s="132"/>
      <c r="DN90" s="131"/>
      <c r="DO90" s="104"/>
      <c r="DP90" s="104"/>
      <c r="DQ90" s="104"/>
      <c r="DR90" s="132"/>
      <c r="DS90" s="131"/>
      <c r="DT90" s="104"/>
      <c r="DU90" s="104"/>
      <c r="DV90" s="104"/>
      <c r="DW90" s="132"/>
      <c r="DX90" s="131"/>
      <c r="DY90" s="104"/>
      <c r="DZ90" s="104"/>
      <c r="EA90" s="104"/>
      <c r="EB90" s="132"/>
      <c r="EC90" s="131"/>
      <c r="ED90" s="104"/>
      <c r="EE90" s="104"/>
      <c r="EF90" s="104"/>
      <c r="EG90" s="132"/>
      <c r="EH90" s="131"/>
      <c r="EI90" s="104"/>
      <c r="EJ90" s="104"/>
      <c r="EK90" s="104"/>
      <c r="EL90" s="132"/>
      <c r="EM90" s="131"/>
      <c r="EN90" s="104"/>
      <c r="EO90" s="104"/>
      <c r="EP90" s="104"/>
      <c r="EQ90" s="132"/>
      <c r="ER90" s="131"/>
      <c r="ES90" s="104"/>
      <c r="ET90" s="104"/>
      <c r="EU90" s="104"/>
      <c r="EV90" s="132"/>
      <c r="EW90" s="131"/>
      <c r="EX90" s="104"/>
      <c r="EY90" s="104"/>
      <c r="EZ90" s="104"/>
      <c r="FA90" s="132"/>
      <c r="FB90" s="131"/>
      <c r="FC90" s="104"/>
      <c r="FD90" s="104"/>
      <c r="FE90" s="104"/>
      <c r="FF90" s="132"/>
      <c r="FG90" s="131"/>
      <c r="FH90" s="104"/>
      <c r="FI90" s="104"/>
      <c r="FJ90" s="104"/>
      <c r="FK90" s="132"/>
      <c r="FL90" s="131"/>
      <c r="FM90" s="104"/>
      <c r="FN90" s="104"/>
      <c r="FO90" s="104"/>
      <c r="FP90" s="132"/>
      <c r="FQ90" s="131"/>
      <c r="FR90" s="104"/>
      <c r="FS90" s="104"/>
      <c r="FT90" s="104"/>
      <c r="FU90" s="132"/>
      <c r="FV90" s="131"/>
      <c r="FW90" s="104"/>
      <c r="FX90" s="104"/>
      <c r="FY90" s="104"/>
      <c r="FZ90" s="132"/>
      <c r="GA90" s="131"/>
      <c r="GB90" s="104"/>
      <c r="GC90" s="104"/>
      <c r="GD90" s="104"/>
      <c r="GE90" s="132"/>
      <c r="GF90" s="131"/>
      <c r="GG90" s="104"/>
      <c r="GH90" s="104"/>
      <c r="GI90" s="104"/>
      <c r="GJ90" s="132"/>
      <c r="GK90" s="131"/>
      <c r="GL90" s="104"/>
      <c r="GM90" s="104"/>
      <c r="GN90" s="104"/>
      <c r="GO90" s="132"/>
      <c r="GP90" s="131"/>
      <c r="GQ90" s="104"/>
      <c r="GR90" s="104"/>
      <c r="GS90" s="104"/>
      <c r="GT90" s="132"/>
      <c r="GU90" s="131"/>
      <c r="GV90" s="104"/>
      <c r="GW90" s="104"/>
      <c r="GX90" s="104"/>
      <c r="GY90" s="132"/>
      <c r="GZ90" s="131"/>
      <c r="HA90" s="104"/>
      <c r="HB90" s="104"/>
      <c r="HC90" s="104"/>
      <c r="HD90" s="132"/>
      <c r="HE90" s="131"/>
      <c r="HF90" s="104"/>
      <c r="HG90" s="104"/>
      <c r="HH90" s="104"/>
      <c r="HI90" s="132"/>
      <c r="HJ90" s="131"/>
      <c r="HK90" s="104"/>
      <c r="HL90" s="104"/>
      <c r="HM90" s="104"/>
      <c r="HN90" s="132"/>
      <c r="HO90" s="131"/>
      <c r="HP90" s="104"/>
      <c r="HQ90" s="104"/>
      <c r="HR90" s="104"/>
      <c r="HS90" s="132"/>
      <c r="HT90" s="131"/>
      <c r="HU90" s="104"/>
      <c r="HV90" s="104"/>
      <c r="HW90" s="104"/>
      <c r="HX90" s="132"/>
      <c r="HY90" s="131"/>
      <c r="HZ90" s="104"/>
      <c r="IA90" s="104"/>
      <c r="IB90" s="104"/>
      <c r="IC90" s="132"/>
      <c r="ID90" s="131"/>
      <c r="IE90" s="104"/>
      <c r="IF90" s="104"/>
      <c r="IG90" s="104"/>
      <c r="IH90" s="132"/>
      <c r="II90" s="131"/>
      <c r="IJ90" s="104"/>
      <c r="IK90" s="104"/>
      <c r="IL90" s="104"/>
      <c r="IM90" s="132"/>
      <c r="IN90" s="131"/>
      <c r="IO90" s="104"/>
      <c r="IP90" s="104"/>
      <c r="IQ90" s="104"/>
      <c r="IR90" s="132"/>
      <c r="IS90" s="131"/>
      <c r="IT90" s="104"/>
      <c r="IU90" s="104"/>
      <c r="IV90" s="104"/>
      <c r="IW90" s="132"/>
      <c r="IX90" s="131"/>
      <c r="IY90" s="104"/>
      <c r="IZ90" s="104"/>
      <c r="JA90" s="104"/>
      <c r="JB90" s="132"/>
      <c r="JC90" s="131"/>
      <c r="JD90" s="104"/>
      <c r="JE90" s="104"/>
      <c r="JF90" s="104"/>
      <c r="JG90" s="132"/>
      <c r="JH90" s="131"/>
      <c r="JI90" s="104"/>
      <c r="JJ90" s="104"/>
      <c r="JK90" s="104"/>
      <c r="JL90" s="132"/>
      <c r="JM90" s="131"/>
      <c r="JN90" s="104"/>
      <c r="JO90" s="104"/>
      <c r="JP90" s="104"/>
      <c r="JQ90" s="132"/>
      <c r="JR90" s="131"/>
      <c r="JS90" s="104"/>
      <c r="JT90" s="104"/>
      <c r="JU90" s="104"/>
      <c r="JV90" s="132"/>
      <c r="JW90" s="131"/>
      <c r="JX90" s="104"/>
      <c r="JY90" s="104"/>
      <c r="JZ90" s="104"/>
      <c r="KA90" s="132"/>
      <c r="KB90" s="131"/>
      <c r="KC90" s="104"/>
      <c r="KD90" s="104"/>
      <c r="KE90" s="104"/>
      <c r="KF90" s="132"/>
      <c r="KG90" s="131"/>
      <c r="KH90" s="104"/>
      <c r="KI90" s="104"/>
      <c r="KJ90" s="104"/>
      <c r="KK90" s="132"/>
      <c r="KL90" s="131"/>
      <c r="KM90" s="104"/>
      <c r="KN90" s="104"/>
      <c r="KO90" s="104"/>
      <c r="KP90" s="132"/>
      <c r="KQ90" s="131"/>
      <c r="KR90" s="104"/>
      <c r="KS90" s="104"/>
      <c r="KT90" s="104"/>
      <c r="KU90" s="132"/>
      <c r="KV90" s="131"/>
      <c r="KW90" s="104"/>
      <c r="KX90" s="104"/>
      <c r="KY90" s="104"/>
      <c r="KZ90" s="132"/>
      <c r="LA90" s="131"/>
      <c r="LB90" s="104"/>
      <c r="LC90" s="104"/>
      <c r="LD90" s="104"/>
      <c r="LE90" s="132"/>
      <c r="LF90" s="131"/>
      <c r="LG90" s="104"/>
      <c r="LH90" s="104"/>
      <c r="LI90" s="104"/>
      <c r="LJ90" s="132"/>
      <c r="LK90" s="131"/>
      <c r="LL90" s="104"/>
      <c r="LM90" s="104"/>
      <c r="LN90" s="104"/>
      <c r="LO90" s="132"/>
      <c r="LP90" s="131"/>
      <c r="LQ90" s="104"/>
      <c r="LR90" s="104"/>
      <c r="LS90" s="104"/>
      <c r="LT90" s="132"/>
      <c r="LU90" s="131"/>
      <c r="LV90" s="104"/>
      <c r="LW90" s="104"/>
      <c r="LX90" s="104"/>
      <c r="LY90" s="132"/>
      <c r="LZ90" s="131"/>
      <c r="MA90" s="104"/>
      <c r="MB90" s="104"/>
      <c r="MC90" s="104"/>
      <c r="MD90" s="132"/>
      <c r="ME90" s="131"/>
      <c r="MF90" s="104"/>
      <c r="MG90" s="104"/>
      <c r="MH90" s="104"/>
      <c r="MI90" s="132"/>
      <c r="MJ90" s="131"/>
      <c r="MK90" s="104"/>
      <c r="ML90" s="104"/>
      <c r="MM90" s="104"/>
      <c r="MN90" s="132"/>
      <c r="MO90" s="131"/>
      <c r="MP90" s="104"/>
      <c r="MQ90" s="104"/>
      <c r="MR90" s="104"/>
      <c r="MS90" s="132"/>
      <c r="MT90" s="131"/>
      <c r="MU90" s="104"/>
      <c r="MV90" s="104"/>
      <c r="MW90" s="104"/>
      <c r="MX90" s="132"/>
      <c r="MY90" s="131"/>
      <c r="MZ90" s="104"/>
      <c r="NA90" s="104"/>
      <c r="NB90" s="104"/>
      <c r="NC90" s="132"/>
      <c r="ND90" s="131"/>
      <c r="NE90" s="104"/>
      <c r="NF90" s="104"/>
      <c r="NG90" s="104"/>
      <c r="NH90" s="132"/>
      <c r="NI90" s="131"/>
      <c r="NJ90" s="104"/>
      <c r="NK90" s="104"/>
      <c r="NL90" s="104"/>
      <c r="NM90" s="132"/>
      <c r="NN90" s="131"/>
      <c r="NO90" s="104"/>
      <c r="NP90" s="104"/>
      <c r="NQ90" s="104"/>
      <c r="NR90" s="132"/>
      <c r="NS90" s="131"/>
      <c r="NT90" s="104"/>
      <c r="NU90" s="104"/>
      <c r="NV90" s="104"/>
      <c r="NW90" s="132"/>
      <c r="NX90" s="131"/>
      <c r="NY90" s="104"/>
      <c r="NZ90" s="104"/>
      <c r="OA90" s="104"/>
      <c r="OB90" s="132"/>
      <c r="OC90" s="131"/>
      <c r="OD90" s="104"/>
      <c r="OE90" s="104"/>
      <c r="OF90" s="104"/>
      <c r="OG90" s="132"/>
      <c r="OH90" s="131"/>
      <c r="OI90" s="104"/>
      <c r="OJ90" s="104"/>
      <c r="OK90" s="104"/>
      <c r="OL90" s="132"/>
      <c r="OM90" s="131"/>
      <c r="ON90" s="104"/>
      <c r="OO90" s="104"/>
      <c r="OP90" s="104"/>
      <c r="OQ90" s="132"/>
      <c r="OR90" s="131"/>
      <c r="OS90" s="104"/>
      <c r="OT90" s="104"/>
      <c r="OU90" s="104"/>
      <c r="OV90" s="132"/>
      <c r="OW90" s="131"/>
      <c r="OX90" s="104"/>
      <c r="OY90" s="104"/>
      <c r="OZ90" s="104"/>
      <c r="PA90" s="132"/>
      <c r="PB90" s="131"/>
      <c r="PC90" s="104"/>
      <c r="PD90" s="104"/>
      <c r="PE90" s="104"/>
      <c r="PF90" s="132"/>
      <c r="PG90" s="131"/>
      <c r="PH90" s="104"/>
      <c r="PI90" s="104"/>
      <c r="PJ90" s="104"/>
      <c r="PK90" s="132"/>
      <c r="PL90" s="131"/>
      <c r="PM90" s="104"/>
      <c r="PN90" s="104"/>
      <c r="PO90" s="104"/>
      <c r="PP90" s="132"/>
      <c r="PQ90" s="131"/>
      <c r="PR90" s="104"/>
      <c r="PS90" s="104"/>
      <c r="PT90" s="104"/>
      <c r="PU90" s="132"/>
      <c r="PV90" s="131"/>
      <c r="PW90" s="104"/>
      <c r="PX90" s="104"/>
      <c r="PY90" s="104"/>
      <c r="PZ90" s="132"/>
      <c r="QA90" s="131"/>
      <c r="QB90" s="104"/>
      <c r="QC90" s="104"/>
      <c r="QD90" s="104"/>
      <c r="QE90" s="132"/>
      <c r="QF90" s="131"/>
      <c r="QG90" s="104"/>
      <c r="QH90" s="104"/>
      <c r="QI90" s="104"/>
      <c r="QJ90" s="132"/>
      <c r="QK90" s="131"/>
      <c r="QL90" s="104"/>
      <c r="QM90" s="104"/>
      <c r="QN90" s="104"/>
      <c r="QO90" s="132"/>
      <c r="QP90" s="131"/>
      <c r="QQ90" s="104"/>
      <c r="QR90" s="104"/>
      <c r="QS90" s="104"/>
      <c r="QT90" s="132"/>
      <c r="QU90" s="131"/>
      <c r="QV90" s="104"/>
      <c r="QW90" s="104"/>
      <c r="QX90" s="104"/>
      <c r="QY90" s="132"/>
      <c r="QZ90" s="131"/>
      <c r="RA90" s="104"/>
      <c r="RB90" s="104"/>
      <c r="RC90" s="104"/>
      <c r="RD90" s="132"/>
      <c r="RE90" s="131"/>
      <c r="RF90" s="104"/>
      <c r="RG90" s="104"/>
      <c r="RH90" s="104"/>
      <c r="RI90" s="132"/>
      <c r="RJ90" s="131"/>
      <c r="RK90" s="104"/>
      <c r="RL90" s="104"/>
      <c r="RM90" s="104"/>
      <c r="RN90" s="132"/>
      <c r="RO90" s="131"/>
      <c r="RP90" s="104"/>
      <c r="RQ90" s="104"/>
      <c r="RR90" s="104"/>
      <c r="RS90" s="132"/>
      <c r="RT90" s="131"/>
      <c r="RU90" s="104"/>
      <c r="RV90" s="104"/>
      <c r="RW90" s="104"/>
      <c r="RX90" s="132"/>
      <c r="RY90" s="131"/>
      <c r="RZ90" s="104"/>
      <c r="SA90" s="104"/>
      <c r="SB90" s="104"/>
      <c r="SC90" s="132"/>
      <c r="SD90" s="131"/>
      <c r="SE90" s="104"/>
      <c r="SF90" s="104"/>
      <c r="SG90" s="104"/>
      <c r="SH90" s="132"/>
      <c r="SI90" s="131"/>
      <c r="SJ90" s="104"/>
      <c r="SK90" s="104"/>
      <c r="SL90" s="104"/>
      <c r="SM90" s="132"/>
      <c r="SN90" s="131"/>
      <c r="SO90" s="104"/>
      <c r="SP90" s="104"/>
      <c r="SQ90" s="104"/>
      <c r="SR90" s="132"/>
      <c r="SS90" s="131"/>
      <c r="ST90" s="104"/>
      <c r="SU90" s="104"/>
      <c r="SV90" s="104"/>
      <c r="SW90" s="132"/>
    </row>
    <row r="91" spans="1:517" ht="3" customHeight="1">
      <c r="A91" s="43"/>
      <c r="B91" s="125"/>
      <c r="C91" s="125"/>
      <c r="D91" s="125"/>
      <c r="E91" s="125"/>
      <c r="F91" s="125"/>
      <c r="G91" s="125"/>
      <c r="H91" s="125"/>
      <c r="I91" s="125"/>
      <c r="J91" s="125"/>
      <c r="K91" s="201"/>
      <c r="L91" s="1389"/>
      <c r="M91" s="220">
        <f>(4/20)*$K$2</f>
        <v>0</v>
      </c>
      <c r="N91" s="5"/>
      <c r="O91" s="1383">
        <f>'DATOS DIAG OT'!R21</f>
        <v>0</v>
      </c>
      <c r="P91" s="1381"/>
      <c r="Q91" s="102"/>
      <c r="R91" s="103"/>
      <c r="S91" s="102"/>
      <c r="T91" s="102"/>
      <c r="U91" s="102"/>
      <c r="V91" s="127"/>
      <c r="W91" s="103"/>
      <c r="X91" s="102"/>
      <c r="Y91" s="102"/>
      <c r="Z91" s="102"/>
      <c r="AA91" s="127"/>
      <c r="AB91" s="103"/>
      <c r="AC91" s="102"/>
      <c r="AD91" s="102"/>
      <c r="AE91" s="102"/>
      <c r="AF91" s="127"/>
      <c r="AG91" s="103"/>
      <c r="AH91" s="102"/>
      <c r="AI91" s="102"/>
      <c r="AJ91" s="102"/>
      <c r="AK91" s="127"/>
      <c r="AL91" s="103"/>
      <c r="AM91" s="102"/>
      <c r="AN91" s="102"/>
      <c r="AO91" s="102"/>
      <c r="AP91" s="127"/>
      <c r="AQ91" s="103"/>
      <c r="AR91" s="102"/>
      <c r="AS91" s="102"/>
      <c r="AT91" s="102"/>
      <c r="AU91" s="127"/>
      <c r="AV91" s="103"/>
      <c r="AW91" s="102"/>
      <c r="AX91" s="102"/>
      <c r="AY91" s="102"/>
      <c r="AZ91" s="127"/>
      <c r="BA91" s="103"/>
      <c r="BB91" s="102"/>
      <c r="BC91" s="102"/>
      <c r="BD91" s="102"/>
      <c r="BE91" s="127"/>
      <c r="BF91" s="103"/>
      <c r="BG91" s="102"/>
      <c r="BH91" s="102"/>
      <c r="BI91" s="102"/>
      <c r="BJ91" s="127"/>
      <c r="BK91" s="103"/>
      <c r="BL91" s="102"/>
      <c r="BM91" s="102"/>
      <c r="BN91" s="102"/>
      <c r="BO91" s="127"/>
      <c r="BP91" s="103"/>
      <c r="BQ91" s="102"/>
      <c r="BR91" s="102"/>
      <c r="BS91" s="102"/>
      <c r="BT91" s="127"/>
      <c r="BU91" s="103"/>
      <c r="BV91" s="102"/>
      <c r="BW91" s="102"/>
      <c r="BX91" s="102"/>
      <c r="BY91" s="127"/>
      <c r="BZ91" s="103"/>
      <c r="CA91" s="102"/>
      <c r="CB91" s="102"/>
      <c r="CC91" s="102"/>
      <c r="CD91" s="127"/>
      <c r="CE91" s="103"/>
      <c r="CF91" s="102"/>
      <c r="CG91" s="102"/>
      <c r="CH91" s="102"/>
      <c r="CI91" s="127"/>
      <c r="CJ91" s="103"/>
      <c r="CK91" s="102"/>
      <c r="CL91" s="102"/>
      <c r="CM91" s="102"/>
      <c r="CN91" s="127"/>
      <c r="CO91" s="103"/>
      <c r="CP91" s="102"/>
      <c r="CQ91" s="102"/>
      <c r="CR91" s="102"/>
      <c r="CS91" s="127"/>
      <c r="CT91" s="103"/>
      <c r="CU91" s="102"/>
      <c r="CV91" s="102"/>
      <c r="CW91" s="102"/>
      <c r="CX91" s="127"/>
      <c r="CY91" s="103"/>
      <c r="CZ91" s="102"/>
      <c r="DA91" s="102"/>
      <c r="DB91" s="102"/>
      <c r="DC91" s="127"/>
      <c r="DD91" s="103"/>
      <c r="DE91" s="102"/>
      <c r="DF91" s="102"/>
      <c r="DG91" s="102"/>
      <c r="DH91" s="127"/>
      <c r="DI91" s="103"/>
      <c r="DJ91" s="102"/>
      <c r="DK91" s="102"/>
      <c r="DL91" s="102"/>
      <c r="DM91" s="127"/>
      <c r="DN91" s="103"/>
      <c r="DO91" s="102"/>
      <c r="DP91" s="102"/>
      <c r="DQ91" s="102"/>
      <c r="DR91" s="127"/>
      <c r="DS91" s="103"/>
      <c r="DT91" s="102"/>
      <c r="DU91" s="102"/>
      <c r="DV91" s="102"/>
      <c r="DW91" s="127"/>
      <c r="DX91" s="103"/>
      <c r="DY91" s="102"/>
      <c r="DZ91" s="102"/>
      <c r="EA91" s="102"/>
      <c r="EB91" s="127"/>
      <c r="EC91" s="103"/>
      <c r="ED91" s="102"/>
      <c r="EE91" s="102"/>
      <c r="EF91" s="102"/>
      <c r="EG91" s="127"/>
      <c r="EH91" s="103"/>
      <c r="EI91" s="102"/>
      <c r="EJ91" s="102"/>
      <c r="EK91" s="102"/>
      <c r="EL91" s="127"/>
      <c r="EM91" s="103"/>
      <c r="EN91" s="102"/>
      <c r="EO91" s="102"/>
      <c r="EP91" s="102"/>
      <c r="EQ91" s="127"/>
      <c r="ER91" s="103"/>
      <c r="ES91" s="102"/>
      <c r="ET91" s="102"/>
      <c r="EU91" s="102"/>
      <c r="EV91" s="127"/>
      <c r="EW91" s="103"/>
      <c r="EX91" s="102"/>
      <c r="EY91" s="102"/>
      <c r="EZ91" s="102"/>
      <c r="FA91" s="127"/>
      <c r="FB91" s="103"/>
      <c r="FC91" s="102"/>
      <c r="FD91" s="102"/>
      <c r="FE91" s="102"/>
      <c r="FF91" s="127"/>
      <c r="FG91" s="103"/>
      <c r="FH91" s="102"/>
      <c r="FI91" s="102"/>
      <c r="FJ91" s="102"/>
      <c r="FK91" s="127"/>
      <c r="FL91" s="103"/>
      <c r="FM91" s="102"/>
      <c r="FN91" s="102"/>
      <c r="FO91" s="102"/>
      <c r="FP91" s="127"/>
      <c r="FQ91" s="103"/>
      <c r="FR91" s="102"/>
      <c r="FS91" s="102"/>
      <c r="FT91" s="102"/>
      <c r="FU91" s="127"/>
      <c r="FV91" s="103"/>
      <c r="FW91" s="102"/>
      <c r="FX91" s="102"/>
      <c r="FY91" s="102"/>
      <c r="FZ91" s="127"/>
      <c r="GA91" s="103"/>
      <c r="GB91" s="102"/>
      <c r="GC91" s="102"/>
      <c r="GD91" s="102"/>
      <c r="GE91" s="127"/>
      <c r="GF91" s="103"/>
      <c r="GG91" s="102"/>
      <c r="GH91" s="102"/>
      <c r="GI91" s="102"/>
      <c r="GJ91" s="127"/>
      <c r="GK91" s="103"/>
      <c r="GL91" s="102"/>
      <c r="GM91" s="102"/>
      <c r="GN91" s="102"/>
      <c r="GO91" s="127"/>
      <c r="GP91" s="103"/>
      <c r="GQ91" s="102"/>
      <c r="GR91" s="102"/>
      <c r="GS91" s="102"/>
      <c r="GT91" s="127"/>
      <c r="GU91" s="103"/>
      <c r="GV91" s="102"/>
      <c r="GW91" s="102"/>
      <c r="GX91" s="102"/>
      <c r="GY91" s="127"/>
      <c r="GZ91" s="103"/>
      <c r="HA91" s="102"/>
      <c r="HB91" s="102"/>
      <c r="HC91" s="102"/>
      <c r="HD91" s="127"/>
      <c r="HE91" s="103"/>
      <c r="HF91" s="102"/>
      <c r="HG91" s="102"/>
      <c r="HH91" s="102"/>
      <c r="HI91" s="127"/>
      <c r="HJ91" s="103"/>
      <c r="HK91" s="102"/>
      <c r="HL91" s="102"/>
      <c r="HM91" s="102"/>
      <c r="HN91" s="127"/>
      <c r="HO91" s="103"/>
      <c r="HP91" s="102"/>
      <c r="HQ91" s="102"/>
      <c r="HR91" s="102"/>
      <c r="HS91" s="127"/>
      <c r="HT91" s="103"/>
      <c r="HU91" s="102"/>
      <c r="HV91" s="102"/>
      <c r="HW91" s="102"/>
      <c r="HX91" s="127"/>
      <c r="HY91" s="103"/>
      <c r="HZ91" s="102"/>
      <c r="IA91" s="102"/>
      <c r="IB91" s="102"/>
      <c r="IC91" s="127"/>
      <c r="ID91" s="103"/>
      <c r="IE91" s="102"/>
      <c r="IF91" s="102"/>
      <c r="IG91" s="102"/>
      <c r="IH91" s="127"/>
      <c r="II91" s="103"/>
      <c r="IJ91" s="102"/>
      <c r="IK91" s="102"/>
      <c r="IL91" s="102"/>
      <c r="IM91" s="127"/>
      <c r="IN91" s="103"/>
      <c r="IO91" s="102"/>
      <c r="IP91" s="102"/>
      <c r="IQ91" s="102"/>
      <c r="IR91" s="127"/>
      <c r="IS91" s="103"/>
      <c r="IT91" s="102"/>
      <c r="IU91" s="102"/>
      <c r="IV91" s="102"/>
      <c r="IW91" s="127"/>
      <c r="IX91" s="103"/>
      <c r="IY91" s="102"/>
      <c r="IZ91" s="102"/>
      <c r="JA91" s="102"/>
      <c r="JB91" s="127"/>
      <c r="JC91" s="103"/>
      <c r="JD91" s="102"/>
      <c r="JE91" s="102"/>
      <c r="JF91" s="102"/>
      <c r="JG91" s="127"/>
      <c r="JH91" s="103"/>
      <c r="JI91" s="102"/>
      <c r="JJ91" s="102"/>
      <c r="JK91" s="102"/>
      <c r="JL91" s="127"/>
      <c r="JM91" s="103"/>
      <c r="JN91" s="102"/>
      <c r="JO91" s="102"/>
      <c r="JP91" s="102"/>
      <c r="JQ91" s="127"/>
      <c r="JR91" s="103"/>
      <c r="JS91" s="102"/>
      <c r="JT91" s="102"/>
      <c r="JU91" s="102"/>
      <c r="JV91" s="127"/>
      <c r="JW91" s="103"/>
      <c r="JX91" s="102"/>
      <c r="JY91" s="102"/>
      <c r="JZ91" s="102"/>
      <c r="KA91" s="127"/>
      <c r="KB91" s="103"/>
      <c r="KC91" s="102"/>
      <c r="KD91" s="102"/>
      <c r="KE91" s="102"/>
      <c r="KF91" s="127"/>
      <c r="KG91" s="103"/>
      <c r="KH91" s="102"/>
      <c r="KI91" s="102"/>
      <c r="KJ91" s="102"/>
      <c r="KK91" s="127"/>
      <c r="KL91" s="103"/>
      <c r="KM91" s="102"/>
      <c r="KN91" s="102"/>
      <c r="KO91" s="102"/>
      <c r="KP91" s="127"/>
      <c r="KQ91" s="103"/>
      <c r="KR91" s="102"/>
      <c r="KS91" s="102"/>
      <c r="KT91" s="102"/>
      <c r="KU91" s="127"/>
      <c r="KV91" s="103"/>
      <c r="KW91" s="102"/>
      <c r="KX91" s="102"/>
      <c r="KY91" s="102"/>
      <c r="KZ91" s="127"/>
      <c r="LA91" s="103"/>
      <c r="LB91" s="102"/>
      <c r="LC91" s="102"/>
      <c r="LD91" s="102"/>
      <c r="LE91" s="127"/>
      <c r="LF91" s="103"/>
      <c r="LG91" s="102"/>
      <c r="LH91" s="102"/>
      <c r="LI91" s="102"/>
      <c r="LJ91" s="127"/>
      <c r="LK91" s="103"/>
      <c r="LL91" s="102"/>
      <c r="LM91" s="102"/>
      <c r="LN91" s="102"/>
      <c r="LO91" s="127"/>
      <c r="LP91" s="103"/>
      <c r="LQ91" s="102"/>
      <c r="LR91" s="102"/>
      <c r="LS91" s="102"/>
      <c r="LT91" s="127"/>
      <c r="LU91" s="103"/>
      <c r="LV91" s="102"/>
      <c r="LW91" s="102"/>
      <c r="LX91" s="102"/>
      <c r="LY91" s="127"/>
      <c r="LZ91" s="103"/>
      <c r="MA91" s="102"/>
      <c r="MB91" s="102"/>
      <c r="MC91" s="102"/>
      <c r="MD91" s="127"/>
      <c r="ME91" s="103"/>
      <c r="MF91" s="102"/>
      <c r="MG91" s="102"/>
      <c r="MH91" s="102"/>
      <c r="MI91" s="127"/>
      <c r="MJ91" s="103"/>
      <c r="MK91" s="102"/>
      <c r="ML91" s="102"/>
      <c r="MM91" s="102"/>
      <c r="MN91" s="127"/>
      <c r="MO91" s="103"/>
      <c r="MP91" s="102"/>
      <c r="MQ91" s="102"/>
      <c r="MR91" s="102"/>
      <c r="MS91" s="127"/>
      <c r="MT91" s="103"/>
      <c r="MU91" s="102"/>
      <c r="MV91" s="102"/>
      <c r="MW91" s="102"/>
      <c r="MX91" s="127"/>
      <c r="MY91" s="103"/>
      <c r="MZ91" s="102"/>
      <c r="NA91" s="102"/>
      <c r="NB91" s="102"/>
      <c r="NC91" s="127"/>
      <c r="ND91" s="103"/>
      <c r="NE91" s="102"/>
      <c r="NF91" s="102"/>
      <c r="NG91" s="102"/>
      <c r="NH91" s="127"/>
      <c r="NI91" s="103"/>
      <c r="NJ91" s="102"/>
      <c r="NK91" s="102"/>
      <c r="NL91" s="102"/>
      <c r="NM91" s="127"/>
      <c r="NN91" s="103"/>
      <c r="NO91" s="102"/>
      <c r="NP91" s="102"/>
      <c r="NQ91" s="102"/>
      <c r="NR91" s="127"/>
      <c r="NS91" s="103"/>
      <c r="NT91" s="102"/>
      <c r="NU91" s="102"/>
      <c r="NV91" s="102"/>
      <c r="NW91" s="127"/>
      <c r="NX91" s="103"/>
      <c r="NY91" s="102"/>
      <c r="NZ91" s="102"/>
      <c r="OA91" s="102"/>
      <c r="OB91" s="127"/>
      <c r="OC91" s="103"/>
      <c r="OD91" s="102"/>
      <c r="OE91" s="102"/>
      <c r="OF91" s="102"/>
      <c r="OG91" s="127"/>
      <c r="OH91" s="103"/>
      <c r="OI91" s="102"/>
      <c r="OJ91" s="102"/>
      <c r="OK91" s="102"/>
      <c r="OL91" s="127"/>
      <c r="OM91" s="103"/>
      <c r="ON91" s="102"/>
      <c r="OO91" s="102"/>
      <c r="OP91" s="102"/>
      <c r="OQ91" s="127"/>
      <c r="OR91" s="103"/>
      <c r="OS91" s="102"/>
      <c r="OT91" s="102"/>
      <c r="OU91" s="102"/>
      <c r="OV91" s="127"/>
      <c r="OW91" s="103"/>
      <c r="OX91" s="102"/>
      <c r="OY91" s="102"/>
      <c r="OZ91" s="102"/>
      <c r="PA91" s="127"/>
      <c r="PB91" s="103"/>
      <c r="PC91" s="102"/>
      <c r="PD91" s="102"/>
      <c r="PE91" s="102"/>
      <c r="PF91" s="127"/>
      <c r="PG91" s="103"/>
      <c r="PH91" s="102"/>
      <c r="PI91" s="102"/>
      <c r="PJ91" s="102"/>
      <c r="PK91" s="127"/>
      <c r="PL91" s="103"/>
      <c r="PM91" s="102"/>
      <c r="PN91" s="102"/>
      <c r="PO91" s="102"/>
      <c r="PP91" s="127"/>
      <c r="PQ91" s="103"/>
      <c r="PR91" s="102"/>
      <c r="PS91" s="102"/>
      <c r="PT91" s="102"/>
      <c r="PU91" s="127"/>
      <c r="PV91" s="103"/>
      <c r="PW91" s="102"/>
      <c r="PX91" s="102"/>
      <c r="PY91" s="102"/>
      <c r="PZ91" s="127"/>
      <c r="QA91" s="103"/>
      <c r="QB91" s="102"/>
      <c r="QC91" s="102"/>
      <c r="QD91" s="102"/>
      <c r="QE91" s="127"/>
      <c r="QF91" s="103"/>
      <c r="QG91" s="102"/>
      <c r="QH91" s="102"/>
      <c r="QI91" s="102"/>
      <c r="QJ91" s="127"/>
      <c r="QK91" s="103"/>
      <c r="QL91" s="102"/>
      <c r="QM91" s="102"/>
      <c r="QN91" s="102"/>
      <c r="QO91" s="127"/>
      <c r="QP91" s="103"/>
      <c r="QQ91" s="102"/>
      <c r="QR91" s="102"/>
      <c r="QS91" s="102"/>
      <c r="QT91" s="127"/>
      <c r="QU91" s="103"/>
      <c r="QV91" s="102"/>
      <c r="QW91" s="102"/>
      <c r="QX91" s="102"/>
      <c r="QY91" s="127"/>
      <c r="QZ91" s="103"/>
      <c r="RA91" s="102"/>
      <c r="RB91" s="102"/>
      <c r="RC91" s="102"/>
      <c r="RD91" s="127"/>
      <c r="RE91" s="103"/>
      <c r="RF91" s="102"/>
      <c r="RG91" s="102"/>
      <c r="RH91" s="102"/>
      <c r="RI91" s="127"/>
      <c r="RJ91" s="103"/>
      <c r="RK91" s="102"/>
      <c r="RL91" s="102"/>
      <c r="RM91" s="102"/>
      <c r="RN91" s="127"/>
      <c r="RO91" s="103"/>
      <c r="RP91" s="102"/>
      <c r="RQ91" s="102"/>
      <c r="RR91" s="102"/>
      <c r="RS91" s="127"/>
      <c r="RT91" s="103"/>
      <c r="RU91" s="102"/>
      <c r="RV91" s="102"/>
      <c r="RW91" s="102"/>
      <c r="RX91" s="127"/>
      <c r="RY91" s="103"/>
      <c r="RZ91" s="102"/>
      <c r="SA91" s="102"/>
      <c r="SB91" s="102"/>
      <c r="SC91" s="127"/>
      <c r="SD91" s="103"/>
      <c r="SE91" s="102"/>
      <c r="SF91" s="102"/>
      <c r="SG91" s="102"/>
      <c r="SH91" s="127"/>
      <c r="SI91" s="103"/>
      <c r="SJ91" s="102"/>
      <c r="SK91" s="102"/>
      <c r="SL91" s="102"/>
      <c r="SM91" s="127"/>
      <c r="SN91" s="103"/>
      <c r="SO91" s="102"/>
      <c r="SP91" s="102"/>
      <c r="SQ91" s="102"/>
      <c r="SR91" s="127"/>
      <c r="SS91" s="103"/>
      <c r="ST91" s="102"/>
      <c r="SU91" s="102"/>
      <c r="SV91" s="102"/>
      <c r="SW91" s="127"/>
    </row>
    <row r="92" spans="1:517" ht="3" customHeight="1">
      <c r="A92" s="43"/>
      <c r="B92" s="125"/>
      <c r="C92" s="125"/>
      <c r="D92" s="125"/>
      <c r="E92" s="125"/>
      <c r="F92" s="125"/>
      <c r="G92" s="125"/>
      <c r="H92" s="125"/>
      <c r="I92" s="125"/>
      <c r="J92" s="125"/>
      <c r="K92" s="201"/>
      <c r="L92" s="1389"/>
      <c r="M92" s="220">
        <f>(3/20)*$K$2</f>
        <v>0</v>
      </c>
      <c r="N92" s="5"/>
      <c r="O92" s="1383"/>
      <c r="P92" s="1381"/>
      <c r="Q92" s="102"/>
      <c r="R92" s="128"/>
      <c r="S92" s="129"/>
      <c r="T92" s="129"/>
      <c r="U92" s="129"/>
      <c r="V92" s="130"/>
      <c r="W92" s="128"/>
      <c r="X92" s="129"/>
      <c r="Y92" s="129"/>
      <c r="Z92" s="129"/>
      <c r="AA92" s="130"/>
      <c r="AB92" s="128"/>
      <c r="AC92" s="129"/>
      <c r="AD92" s="129"/>
      <c r="AE92" s="129"/>
      <c r="AF92" s="130"/>
      <c r="AG92" s="128"/>
      <c r="AH92" s="129"/>
      <c r="AI92" s="129"/>
      <c r="AJ92" s="129"/>
      <c r="AK92" s="130"/>
      <c r="AL92" s="128"/>
      <c r="AM92" s="129"/>
      <c r="AN92" s="129"/>
      <c r="AO92" s="129"/>
      <c r="AP92" s="130"/>
      <c r="AQ92" s="128"/>
      <c r="AR92" s="129"/>
      <c r="AS92" s="129"/>
      <c r="AT92" s="129"/>
      <c r="AU92" s="130"/>
      <c r="AV92" s="128"/>
      <c r="AW92" s="129"/>
      <c r="AX92" s="129"/>
      <c r="AY92" s="129"/>
      <c r="AZ92" s="130"/>
      <c r="BA92" s="128"/>
      <c r="BB92" s="129"/>
      <c r="BC92" s="129"/>
      <c r="BD92" s="129"/>
      <c r="BE92" s="130"/>
      <c r="BF92" s="128"/>
      <c r="BG92" s="129"/>
      <c r="BH92" s="129"/>
      <c r="BI92" s="129"/>
      <c r="BJ92" s="130"/>
      <c r="BK92" s="128"/>
      <c r="BL92" s="129"/>
      <c r="BM92" s="129"/>
      <c r="BN92" s="129"/>
      <c r="BO92" s="130"/>
      <c r="BP92" s="128"/>
      <c r="BQ92" s="129"/>
      <c r="BR92" s="129"/>
      <c r="BS92" s="129"/>
      <c r="BT92" s="130"/>
      <c r="BU92" s="128"/>
      <c r="BV92" s="129"/>
      <c r="BW92" s="129"/>
      <c r="BX92" s="129"/>
      <c r="BY92" s="130"/>
      <c r="BZ92" s="128"/>
      <c r="CA92" s="129"/>
      <c r="CB92" s="129"/>
      <c r="CC92" s="129"/>
      <c r="CD92" s="130"/>
      <c r="CE92" s="128"/>
      <c r="CF92" s="129"/>
      <c r="CG92" s="129"/>
      <c r="CH92" s="129"/>
      <c r="CI92" s="130"/>
      <c r="CJ92" s="128"/>
      <c r="CK92" s="129"/>
      <c r="CL92" s="129"/>
      <c r="CM92" s="129"/>
      <c r="CN92" s="130"/>
      <c r="CO92" s="128"/>
      <c r="CP92" s="129"/>
      <c r="CQ92" s="129"/>
      <c r="CR92" s="129"/>
      <c r="CS92" s="130"/>
      <c r="CT92" s="128"/>
      <c r="CU92" s="129"/>
      <c r="CV92" s="129"/>
      <c r="CW92" s="129"/>
      <c r="CX92" s="130"/>
      <c r="CY92" s="128"/>
      <c r="CZ92" s="129"/>
      <c r="DA92" s="129"/>
      <c r="DB92" s="129"/>
      <c r="DC92" s="130"/>
      <c r="DD92" s="128"/>
      <c r="DE92" s="129"/>
      <c r="DF92" s="129"/>
      <c r="DG92" s="129"/>
      <c r="DH92" s="130"/>
      <c r="DI92" s="128"/>
      <c r="DJ92" s="129"/>
      <c r="DK92" s="129"/>
      <c r="DL92" s="129"/>
      <c r="DM92" s="130"/>
      <c r="DN92" s="128"/>
      <c r="DO92" s="129"/>
      <c r="DP92" s="129"/>
      <c r="DQ92" s="129"/>
      <c r="DR92" s="130"/>
      <c r="DS92" s="128"/>
      <c r="DT92" s="129"/>
      <c r="DU92" s="129"/>
      <c r="DV92" s="129"/>
      <c r="DW92" s="130"/>
      <c r="DX92" s="128"/>
      <c r="DY92" s="129"/>
      <c r="DZ92" s="129"/>
      <c r="EA92" s="129"/>
      <c r="EB92" s="130"/>
      <c r="EC92" s="128"/>
      <c r="ED92" s="129"/>
      <c r="EE92" s="129"/>
      <c r="EF92" s="129"/>
      <c r="EG92" s="130"/>
      <c r="EH92" s="128"/>
      <c r="EI92" s="129"/>
      <c r="EJ92" s="129"/>
      <c r="EK92" s="129"/>
      <c r="EL92" s="130"/>
      <c r="EM92" s="128"/>
      <c r="EN92" s="129"/>
      <c r="EO92" s="129"/>
      <c r="EP92" s="129"/>
      <c r="EQ92" s="130"/>
      <c r="ER92" s="128"/>
      <c r="ES92" s="129"/>
      <c r="ET92" s="129"/>
      <c r="EU92" s="129"/>
      <c r="EV92" s="130"/>
      <c r="EW92" s="128"/>
      <c r="EX92" s="129"/>
      <c r="EY92" s="129"/>
      <c r="EZ92" s="129"/>
      <c r="FA92" s="130"/>
      <c r="FB92" s="128"/>
      <c r="FC92" s="129"/>
      <c r="FD92" s="129"/>
      <c r="FE92" s="129"/>
      <c r="FF92" s="130"/>
      <c r="FG92" s="128"/>
      <c r="FH92" s="129"/>
      <c r="FI92" s="129"/>
      <c r="FJ92" s="129"/>
      <c r="FK92" s="130"/>
      <c r="FL92" s="128"/>
      <c r="FM92" s="129"/>
      <c r="FN92" s="129"/>
      <c r="FO92" s="129"/>
      <c r="FP92" s="130"/>
      <c r="FQ92" s="128"/>
      <c r="FR92" s="129"/>
      <c r="FS92" s="129"/>
      <c r="FT92" s="129"/>
      <c r="FU92" s="130"/>
      <c r="FV92" s="128"/>
      <c r="FW92" s="129"/>
      <c r="FX92" s="129"/>
      <c r="FY92" s="129"/>
      <c r="FZ92" s="130"/>
      <c r="GA92" s="128"/>
      <c r="GB92" s="129"/>
      <c r="GC92" s="129"/>
      <c r="GD92" s="129"/>
      <c r="GE92" s="130"/>
      <c r="GF92" s="128"/>
      <c r="GG92" s="129"/>
      <c r="GH92" s="129"/>
      <c r="GI92" s="129"/>
      <c r="GJ92" s="130"/>
      <c r="GK92" s="128"/>
      <c r="GL92" s="129"/>
      <c r="GM92" s="129"/>
      <c r="GN92" s="129"/>
      <c r="GO92" s="130"/>
      <c r="GP92" s="128"/>
      <c r="GQ92" s="129"/>
      <c r="GR92" s="129"/>
      <c r="GS92" s="129"/>
      <c r="GT92" s="130"/>
      <c r="GU92" s="128"/>
      <c r="GV92" s="129"/>
      <c r="GW92" s="129"/>
      <c r="GX92" s="129"/>
      <c r="GY92" s="130"/>
      <c r="GZ92" s="128"/>
      <c r="HA92" s="129"/>
      <c r="HB92" s="129"/>
      <c r="HC92" s="129"/>
      <c r="HD92" s="130"/>
      <c r="HE92" s="128"/>
      <c r="HF92" s="129"/>
      <c r="HG92" s="129"/>
      <c r="HH92" s="129"/>
      <c r="HI92" s="130"/>
      <c r="HJ92" s="128"/>
      <c r="HK92" s="129"/>
      <c r="HL92" s="129"/>
      <c r="HM92" s="129"/>
      <c r="HN92" s="130"/>
      <c r="HO92" s="128"/>
      <c r="HP92" s="129"/>
      <c r="HQ92" s="129"/>
      <c r="HR92" s="129"/>
      <c r="HS92" s="130"/>
      <c r="HT92" s="128"/>
      <c r="HU92" s="129"/>
      <c r="HV92" s="129"/>
      <c r="HW92" s="129"/>
      <c r="HX92" s="130"/>
      <c r="HY92" s="128"/>
      <c r="HZ92" s="129"/>
      <c r="IA92" s="129"/>
      <c r="IB92" s="129"/>
      <c r="IC92" s="130"/>
      <c r="ID92" s="128"/>
      <c r="IE92" s="129"/>
      <c r="IF92" s="129"/>
      <c r="IG92" s="129"/>
      <c r="IH92" s="130"/>
      <c r="II92" s="128"/>
      <c r="IJ92" s="129"/>
      <c r="IK92" s="129"/>
      <c r="IL92" s="129"/>
      <c r="IM92" s="130"/>
      <c r="IN92" s="128"/>
      <c r="IO92" s="129"/>
      <c r="IP92" s="129"/>
      <c r="IQ92" s="129"/>
      <c r="IR92" s="130"/>
      <c r="IS92" s="128"/>
      <c r="IT92" s="129"/>
      <c r="IU92" s="129"/>
      <c r="IV92" s="129"/>
      <c r="IW92" s="130"/>
      <c r="IX92" s="128"/>
      <c r="IY92" s="129"/>
      <c r="IZ92" s="129"/>
      <c r="JA92" s="129"/>
      <c r="JB92" s="130"/>
      <c r="JC92" s="128"/>
      <c r="JD92" s="129"/>
      <c r="JE92" s="129"/>
      <c r="JF92" s="129"/>
      <c r="JG92" s="130"/>
      <c r="JH92" s="128"/>
      <c r="JI92" s="129"/>
      <c r="JJ92" s="129"/>
      <c r="JK92" s="129"/>
      <c r="JL92" s="130"/>
      <c r="JM92" s="128"/>
      <c r="JN92" s="129"/>
      <c r="JO92" s="129"/>
      <c r="JP92" s="129"/>
      <c r="JQ92" s="130"/>
      <c r="JR92" s="128"/>
      <c r="JS92" s="129"/>
      <c r="JT92" s="129"/>
      <c r="JU92" s="129"/>
      <c r="JV92" s="130"/>
      <c r="JW92" s="128"/>
      <c r="JX92" s="129"/>
      <c r="JY92" s="129"/>
      <c r="JZ92" s="129"/>
      <c r="KA92" s="130"/>
      <c r="KB92" s="128"/>
      <c r="KC92" s="129"/>
      <c r="KD92" s="129"/>
      <c r="KE92" s="129"/>
      <c r="KF92" s="130"/>
      <c r="KG92" s="128"/>
      <c r="KH92" s="129"/>
      <c r="KI92" s="129"/>
      <c r="KJ92" s="129"/>
      <c r="KK92" s="130"/>
      <c r="KL92" s="128"/>
      <c r="KM92" s="129"/>
      <c r="KN92" s="129"/>
      <c r="KO92" s="129"/>
      <c r="KP92" s="130"/>
      <c r="KQ92" s="128"/>
      <c r="KR92" s="129"/>
      <c r="KS92" s="129"/>
      <c r="KT92" s="129"/>
      <c r="KU92" s="130"/>
      <c r="KV92" s="128"/>
      <c r="KW92" s="129"/>
      <c r="KX92" s="129"/>
      <c r="KY92" s="129"/>
      <c r="KZ92" s="130"/>
      <c r="LA92" s="128"/>
      <c r="LB92" s="129"/>
      <c r="LC92" s="129"/>
      <c r="LD92" s="129"/>
      <c r="LE92" s="130"/>
      <c r="LF92" s="128"/>
      <c r="LG92" s="129"/>
      <c r="LH92" s="129"/>
      <c r="LI92" s="129"/>
      <c r="LJ92" s="130"/>
      <c r="LK92" s="128"/>
      <c r="LL92" s="129"/>
      <c r="LM92" s="129"/>
      <c r="LN92" s="129"/>
      <c r="LO92" s="130"/>
      <c r="LP92" s="128"/>
      <c r="LQ92" s="129"/>
      <c r="LR92" s="129"/>
      <c r="LS92" s="129"/>
      <c r="LT92" s="130"/>
      <c r="LU92" s="128"/>
      <c r="LV92" s="129"/>
      <c r="LW92" s="129"/>
      <c r="LX92" s="129"/>
      <c r="LY92" s="130"/>
      <c r="LZ92" s="128"/>
      <c r="MA92" s="129"/>
      <c r="MB92" s="129"/>
      <c r="MC92" s="129"/>
      <c r="MD92" s="130"/>
      <c r="ME92" s="128"/>
      <c r="MF92" s="129"/>
      <c r="MG92" s="129"/>
      <c r="MH92" s="129"/>
      <c r="MI92" s="130"/>
      <c r="MJ92" s="128"/>
      <c r="MK92" s="129"/>
      <c r="ML92" s="129"/>
      <c r="MM92" s="129"/>
      <c r="MN92" s="130"/>
      <c r="MO92" s="128"/>
      <c r="MP92" s="129"/>
      <c r="MQ92" s="129"/>
      <c r="MR92" s="129"/>
      <c r="MS92" s="130"/>
      <c r="MT92" s="128"/>
      <c r="MU92" s="129"/>
      <c r="MV92" s="129"/>
      <c r="MW92" s="129"/>
      <c r="MX92" s="130"/>
      <c r="MY92" s="128"/>
      <c r="MZ92" s="129"/>
      <c r="NA92" s="129"/>
      <c r="NB92" s="129"/>
      <c r="NC92" s="130"/>
      <c r="ND92" s="128"/>
      <c r="NE92" s="129"/>
      <c r="NF92" s="129"/>
      <c r="NG92" s="129"/>
      <c r="NH92" s="130"/>
      <c r="NI92" s="128"/>
      <c r="NJ92" s="129"/>
      <c r="NK92" s="129"/>
      <c r="NL92" s="129"/>
      <c r="NM92" s="130"/>
      <c r="NN92" s="128"/>
      <c r="NO92" s="129"/>
      <c r="NP92" s="129"/>
      <c r="NQ92" s="129"/>
      <c r="NR92" s="130"/>
      <c r="NS92" s="128"/>
      <c r="NT92" s="129"/>
      <c r="NU92" s="129"/>
      <c r="NV92" s="129"/>
      <c r="NW92" s="130"/>
      <c r="NX92" s="128"/>
      <c r="NY92" s="129"/>
      <c r="NZ92" s="129"/>
      <c r="OA92" s="129"/>
      <c r="OB92" s="130"/>
      <c r="OC92" s="128"/>
      <c r="OD92" s="129"/>
      <c r="OE92" s="129"/>
      <c r="OF92" s="129"/>
      <c r="OG92" s="130"/>
      <c r="OH92" s="128"/>
      <c r="OI92" s="129"/>
      <c r="OJ92" s="129"/>
      <c r="OK92" s="129"/>
      <c r="OL92" s="130"/>
      <c r="OM92" s="128"/>
      <c r="ON92" s="129"/>
      <c r="OO92" s="129"/>
      <c r="OP92" s="129"/>
      <c r="OQ92" s="130"/>
      <c r="OR92" s="128"/>
      <c r="OS92" s="129"/>
      <c r="OT92" s="129"/>
      <c r="OU92" s="129"/>
      <c r="OV92" s="130"/>
      <c r="OW92" s="128"/>
      <c r="OX92" s="129"/>
      <c r="OY92" s="129"/>
      <c r="OZ92" s="129"/>
      <c r="PA92" s="130"/>
      <c r="PB92" s="128"/>
      <c r="PC92" s="129"/>
      <c r="PD92" s="129"/>
      <c r="PE92" s="129"/>
      <c r="PF92" s="130"/>
      <c r="PG92" s="128"/>
      <c r="PH92" s="129"/>
      <c r="PI92" s="129"/>
      <c r="PJ92" s="129"/>
      <c r="PK92" s="130"/>
      <c r="PL92" s="128"/>
      <c r="PM92" s="129"/>
      <c r="PN92" s="129"/>
      <c r="PO92" s="129"/>
      <c r="PP92" s="130"/>
      <c r="PQ92" s="128"/>
      <c r="PR92" s="129"/>
      <c r="PS92" s="129"/>
      <c r="PT92" s="129"/>
      <c r="PU92" s="130"/>
      <c r="PV92" s="128"/>
      <c r="PW92" s="129"/>
      <c r="PX92" s="129"/>
      <c r="PY92" s="129"/>
      <c r="PZ92" s="130"/>
      <c r="QA92" s="128"/>
      <c r="QB92" s="129"/>
      <c r="QC92" s="129"/>
      <c r="QD92" s="129"/>
      <c r="QE92" s="130"/>
      <c r="QF92" s="128"/>
      <c r="QG92" s="129"/>
      <c r="QH92" s="129"/>
      <c r="QI92" s="129"/>
      <c r="QJ92" s="130"/>
      <c r="QK92" s="128"/>
      <c r="QL92" s="129"/>
      <c r="QM92" s="129"/>
      <c r="QN92" s="129"/>
      <c r="QO92" s="130"/>
      <c r="QP92" s="128"/>
      <c r="QQ92" s="129"/>
      <c r="QR92" s="129"/>
      <c r="QS92" s="129"/>
      <c r="QT92" s="130"/>
      <c r="QU92" s="128"/>
      <c r="QV92" s="129"/>
      <c r="QW92" s="129"/>
      <c r="QX92" s="129"/>
      <c r="QY92" s="130"/>
      <c r="QZ92" s="128"/>
      <c r="RA92" s="129"/>
      <c r="RB92" s="129"/>
      <c r="RC92" s="129"/>
      <c r="RD92" s="130"/>
      <c r="RE92" s="128"/>
      <c r="RF92" s="129"/>
      <c r="RG92" s="129"/>
      <c r="RH92" s="129"/>
      <c r="RI92" s="130"/>
      <c r="RJ92" s="128"/>
      <c r="RK92" s="129"/>
      <c r="RL92" s="129"/>
      <c r="RM92" s="129"/>
      <c r="RN92" s="130"/>
      <c r="RO92" s="128"/>
      <c r="RP92" s="129"/>
      <c r="RQ92" s="129"/>
      <c r="RR92" s="129"/>
      <c r="RS92" s="130"/>
      <c r="RT92" s="128"/>
      <c r="RU92" s="129"/>
      <c r="RV92" s="129"/>
      <c r="RW92" s="129"/>
      <c r="RX92" s="130"/>
      <c r="RY92" s="128"/>
      <c r="RZ92" s="129"/>
      <c r="SA92" s="129"/>
      <c r="SB92" s="129"/>
      <c r="SC92" s="130"/>
      <c r="SD92" s="128"/>
      <c r="SE92" s="129"/>
      <c r="SF92" s="129"/>
      <c r="SG92" s="129"/>
      <c r="SH92" s="130"/>
      <c r="SI92" s="128"/>
      <c r="SJ92" s="129"/>
      <c r="SK92" s="129"/>
      <c r="SL92" s="129"/>
      <c r="SM92" s="130"/>
      <c r="SN92" s="128"/>
      <c r="SO92" s="129"/>
      <c r="SP92" s="129"/>
      <c r="SQ92" s="129"/>
      <c r="SR92" s="130"/>
      <c r="SS92" s="128"/>
      <c r="ST92" s="129"/>
      <c r="SU92" s="129"/>
      <c r="SV92" s="129"/>
      <c r="SW92" s="130"/>
    </row>
    <row r="93" spans="1:517" ht="3" customHeight="1">
      <c r="A93" s="43"/>
      <c r="B93" s="125"/>
      <c r="C93" s="125"/>
      <c r="D93" s="125"/>
      <c r="E93" s="125"/>
      <c r="F93" s="125"/>
      <c r="G93" s="125"/>
      <c r="H93" s="125"/>
      <c r="I93" s="125"/>
      <c r="J93" s="125"/>
      <c r="K93" s="201"/>
      <c r="L93" s="1389"/>
      <c r="M93" s="220">
        <f>(2/20)*$K$2</f>
        <v>0</v>
      </c>
      <c r="N93" s="5"/>
      <c r="O93" s="1383"/>
      <c r="P93" s="1381">
        <f>IFERROR(M93,0)</f>
        <v>0</v>
      </c>
      <c r="Q93" s="104"/>
      <c r="R93" s="103"/>
      <c r="S93" s="102"/>
      <c r="T93" s="102"/>
      <c r="U93" s="102"/>
      <c r="V93" s="127"/>
      <c r="W93" s="103"/>
      <c r="X93" s="102"/>
      <c r="Y93" s="102"/>
      <c r="Z93" s="102"/>
      <c r="AA93" s="127"/>
      <c r="AB93" s="103"/>
      <c r="AC93" s="102"/>
      <c r="AD93" s="102"/>
      <c r="AE93" s="102"/>
      <c r="AF93" s="127"/>
      <c r="AG93" s="103"/>
      <c r="AH93" s="102"/>
      <c r="AI93" s="102"/>
      <c r="AJ93" s="102"/>
      <c r="AK93" s="127"/>
      <c r="AL93" s="103"/>
      <c r="AM93" s="102"/>
      <c r="AN93" s="102"/>
      <c r="AO93" s="102"/>
      <c r="AP93" s="127"/>
      <c r="AQ93" s="103"/>
      <c r="AR93" s="102"/>
      <c r="AS93" s="102"/>
      <c r="AT93" s="102"/>
      <c r="AU93" s="127"/>
      <c r="AV93" s="103"/>
      <c r="AW93" s="102"/>
      <c r="AX93" s="102"/>
      <c r="AY93" s="102"/>
      <c r="AZ93" s="127"/>
      <c r="BA93" s="103"/>
      <c r="BB93" s="102"/>
      <c r="BC93" s="102"/>
      <c r="BD93" s="102"/>
      <c r="BE93" s="127"/>
      <c r="BF93" s="103"/>
      <c r="BG93" s="102"/>
      <c r="BH93" s="102"/>
      <c r="BI93" s="102"/>
      <c r="BJ93" s="127"/>
      <c r="BK93" s="103"/>
      <c r="BL93" s="102"/>
      <c r="BM93" s="102"/>
      <c r="BN93" s="102"/>
      <c r="BO93" s="127"/>
      <c r="BP93" s="103"/>
      <c r="BQ93" s="102"/>
      <c r="BR93" s="102"/>
      <c r="BS93" s="102"/>
      <c r="BT93" s="127"/>
      <c r="BU93" s="103"/>
      <c r="BV93" s="102"/>
      <c r="BW93" s="102"/>
      <c r="BX93" s="102"/>
      <c r="BY93" s="127"/>
      <c r="BZ93" s="103"/>
      <c r="CA93" s="102"/>
      <c r="CB93" s="102"/>
      <c r="CC93" s="102"/>
      <c r="CD93" s="127"/>
      <c r="CE93" s="103"/>
      <c r="CF93" s="102"/>
      <c r="CG93" s="102"/>
      <c r="CH93" s="102"/>
      <c r="CI93" s="127"/>
      <c r="CJ93" s="103"/>
      <c r="CK93" s="102"/>
      <c r="CL93" s="102"/>
      <c r="CM93" s="102"/>
      <c r="CN93" s="127"/>
      <c r="CO93" s="103"/>
      <c r="CP93" s="102"/>
      <c r="CQ93" s="102"/>
      <c r="CR93" s="102"/>
      <c r="CS93" s="127"/>
      <c r="CT93" s="103"/>
      <c r="CU93" s="102"/>
      <c r="CV93" s="102"/>
      <c r="CW93" s="102"/>
      <c r="CX93" s="127"/>
      <c r="CY93" s="103"/>
      <c r="CZ93" s="102"/>
      <c r="DA93" s="102"/>
      <c r="DB93" s="102"/>
      <c r="DC93" s="127"/>
      <c r="DD93" s="103"/>
      <c r="DE93" s="102"/>
      <c r="DF93" s="102"/>
      <c r="DG93" s="102"/>
      <c r="DH93" s="127"/>
      <c r="DI93" s="103"/>
      <c r="DJ93" s="102"/>
      <c r="DK93" s="102"/>
      <c r="DL93" s="102"/>
      <c r="DM93" s="127"/>
      <c r="DN93" s="103"/>
      <c r="DO93" s="102"/>
      <c r="DP93" s="102"/>
      <c r="DQ93" s="102"/>
      <c r="DR93" s="127"/>
      <c r="DS93" s="103"/>
      <c r="DT93" s="102"/>
      <c r="DU93" s="102"/>
      <c r="DV93" s="102"/>
      <c r="DW93" s="127"/>
      <c r="DX93" s="103"/>
      <c r="DY93" s="102"/>
      <c r="DZ93" s="102"/>
      <c r="EA93" s="102"/>
      <c r="EB93" s="127"/>
      <c r="EC93" s="103"/>
      <c r="ED93" s="102"/>
      <c r="EE93" s="102"/>
      <c r="EF93" s="102"/>
      <c r="EG93" s="127"/>
      <c r="EH93" s="103"/>
      <c r="EI93" s="102"/>
      <c r="EJ93" s="102"/>
      <c r="EK93" s="102"/>
      <c r="EL93" s="127"/>
      <c r="EM93" s="103"/>
      <c r="EN93" s="102"/>
      <c r="EO93" s="102"/>
      <c r="EP93" s="102"/>
      <c r="EQ93" s="127"/>
      <c r="ER93" s="103"/>
      <c r="ES93" s="102"/>
      <c r="ET93" s="102"/>
      <c r="EU93" s="102"/>
      <c r="EV93" s="127"/>
      <c r="EW93" s="103"/>
      <c r="EX93" s="102"/>
      <c r="EY93" s="102"/>
      <c r="EZ93" s="102"/>
      <c r="FA93" s="127"/>
      <c r="FB93" s="103"/>
      <c r="FC93" s="102"/>
      <c r="FD93" s="102"/>
      <c r="FE93" s="102"/>
      <c r="FF93" s="127"/>
      <c r="FG93" s="103"/>
      <c r="FH93" s="102"/>
      <c r="FI93" s="102"/>
      <c r="FJ93" s="102"/>
      <c r="FK93" s="127"/>
      <c r="FL93" s="103"/>
      <c r="FM93" s="102"/>
      <c r="FN93" s="102"/>
      <c r="FO93" s="102"/>
      <c r="FP93" s="127"/>
      <c r="FQ93" s="103"/>
      <c r="FR93" s="102"/>
      <c r="FS93" s="102"/>
      <c r="FT93" s="102"/>
      <c r="FU93" s="127"/>
      <c r="FV93" s="103"/>
      <c r="FW93" s="102"/>
      <c r="FX93" s="102"/>
      <c r="FY93" s="102"/>
      <c r="FZ93" s="127"/>
      <c r="GA93" s="103"/>
      <c r="GB93" s="102"/>
      <c r="GC93" s="102"/>
      <c r="GD93" s="102"/>
      <c r="GE93" s="127"/>
      <c r="GF93" s="103"/>
      <c r="GG93" s="102"/>
      <c r="GH93" s="102"/>
      <c r="GI93" s="102"/>
      <c r="GJ93" s="127"/>
      <c r="GK93" s="103"/>
      <c r="GL93" s="102"/>
      <c r="GM93" s="102"/>
      <c r="GN93" s="102"/>
      <c r="GO93" s="127"/>
      <c r="GP93" s="103"/>
      <c r="GQ93" s="102"/>
      <c r="GR93" s="102"/>
      <c r="GS93" s="102"/>
      <c r="GT93" s="127"/>
      <c r="GU93" s="103"/>
      <c r="GV93" s="102"/>
      <c r="GW93" s="102"/>
      <c r="GX93" s="102"/>
      <c r="GY93" s="127"/>
      <c r="GZ93" s="103"/>
      <c r="HA93" s="102"/>
      <c r="HB93" s="102"/>
      <c r="HC93" s="102"/>
      <c r="HD93" s="127"/>
      <c r="HE93" s="103"/>
      <c r="HF93" s="102"/>
      <c r="HG93" s="102"/>
      <c r="HH93" s="102"/>
      <c r="HI93" s="127"/>
      <c r="HJ93" s="103"/>
      <c r="HK93" s="102"/>
      <c r="HL93" s="102"/>
      <c r="HM93" s="102"/>
      <c r="HN93" s="127"/>
      <c r="HO93" s="103"/>
      <c r="HP93" s="102"/>
      <c r="HQ93" s="102"/>
      <c r="HR93" s="102"/>
      <c r="HS93" s="127"/>
      <c r="HT93" s="103"/>
      <c r="HU93" s="102"/>
      <c r="HV93" s="102"/>
      <c r="HW93" s="102"/>
      <c r="HX93" s="127"/>
      <c r="HY93" s="103"/>
      <c r="HZ93" s="102"/>
      <c r="IA93" s="102"/>
      <c r="IB93" s="102"/>
      <c r="IC93" s="127"/>
      <c r="ID93" s="103"/>
      <c r="IE93" s="102"/>
      <c r="IF93" s="102"/>
      <c r="IG93" s="102"/>
      <c r="IH93" s="127"/>
      <c r="II93" s="103"/>
      <c r="IJ93" s="102"/>
      <c r="IK93" s="102"/>
      <c r="IL93" s="102"/>
      <c r="IM93" s="127"/>
      <c r="IN93" s="103"/>
      <c r="IO93" s="102"/>
      <c r="IP93" s="102"/>
      <c r="IQ93" s="102"/>
      <c r="IR93" s="127"/>
      <c r="IS93" s="103"/>
      <c r="IT93" s="102"/>
      <c r="IU93" s="102"/>
      <c r="IV93" s="102"/>
      <c r="IW93" s="127"/>
      <c r="IX93" s="103"/>
      <c r="IY93" s="102"/>
      <c r="IZ93" s="102"/>
      <c r="JA93" s="102"/>
      <c r="JB93" s="127"/>
      <c r="JC93" s="103"/>
      <c r="JD93" s="102"/>
      <c r="JE93" s="102"/>
      <c r="JF93" s="102"/>
      <c r="JG93" s="127"/>
      <c r="JH93" s="103"/>
      <c r="JI93" s="102"/>
      <c r="JJ93" s="102"/>
      <c r="JK93" s="102"/>
      <c r="JL93" s="127"/>
      <c r="JM93" s="103"/>
      <c r="JN93" s="102"/>
      <c r="JO93" s="102"/>
      <c r="JP93" s="102"/>
      <c r="JQ93" s="127"/>
      <c r="JR93" s="103"/>
      <c r="JS93" s="102"/>
      <c r="JT93" s="102"/>
      <c r="JU93" s="102"/>
      <c r="JV93" s="127"/>
      <c r="JW93" s="103"/>
      <c r="JX93" s="102"/>
      <c r="JY93" s="102"/>
      <c r="JZ93" s="102"/>
      <c r="KA93" s="127"/>
      <c r="KB93" s="103"/>
      <c r="KC93" s="102"/>
      <c r="KD93" s="102"/>
      <c r="KE93" s="102"/>
      <c r="KF93" s="127"/>
      <c r="KG93" s="103"/>
      <c r="KH93" s="102"/>
      <c r="KI93" s="102"/>
      <c r="KJ93" s="102"/>
      <c r="KK93" s="127"/>
      <c r="KL93" s="103"/>
      <c r="KM93" s="102"/>
      <c r="KN93" s="102"/>
      <c r="KO93" s="102"/>
      <c r="KP93" s="127"/>
      <c r="KQ93" s="103"/>
      <c r="KR93" s="102"/>
      <c r="KS93" s="102"/>
      <c r="KT93" s="102"/>
      <c r="KU93" s="127"/>
      <c r="KV93" s="103"/>
      <c r="KW93" s="102"/>
      <c r="KX93" s="102"/>
      <c r="KY93" s="102"/>
      <c r="KZ93" s="127"/>
      <c r="LA93" s="103"/>
      <c r="LB93" s="102"/>
      <c r="LC93" s="102"/>
      <c r="LD93" s="102"/>
      <c r="LE93" s="127"/>
      <c r="LF93" s="103"/>
      <c r="LG93" s="102"/>
      <c r="LH93" s="102"/>
      <c r="LI93" s="102"/>
      <c r="LJ93" s="127"/>
      <c r="LK93" s="103"/>
      <c r="LL93" s="102"/>
      <c r="LM93" s="102"/>
      <c r="LN93" s="102"/>
      <c r="LO93" s="127"/>
      <c r="LP93" s="103"/>
      <c r="LQ93" s="102"/>
      <c r="LR93" s="102"/>
      <c r="LS93" s="102"/>
      <c r="LT93" s="127"/>
      <c r="LU93" s="103"/>
      <c r="LV93" s="102"/>
      <c r="LW93" s="102"/>
      <c r="LX93" s="102"/>
      <c r="LY93" s="127"/>
      <c r="LZ93" s="103"/>
      <c r="MA93" s="102"/>
      <c r="MB93" s="102"/>
      <c r="MC93" s="102"/>
      <c r="MD93" s="127"/>
      <c r="ME93" s="103"/>
      <c r="MF93" s="102"/>
      <c r="MG93" s="102"/>
      <c r="MH93" s="102"/>
      <c r="MI93" s="127"/>
      <c r="MJ93" s="103"/>
      <c r="MK93" s="102"/>
      <c r="ML93" s="102"/>
      <c r="MM93" s="102"/>
      <c r="MN93" s="127"/>
      <c r="MO93" s="103"/>
      <c r="MP93" s="102"/>
      <c r="MQ93" s="102"/>
      <c r="MR93" s="102"/>
      <c r="MS93" s="127"/>
      <c r="MT93" s="103"/>
      <c r="MU93" s="102"/>
      <c r="MV93" s="102"/>
      <c r="MW93" s="102"/>
      <c r="MX93" s="127"/>
      <c r="MY93" s="103"/>
      <c r="MZ93" s="102"/>
      <c r="NA93" s="102"/>
      <c r="NB93" s="102"/>
      <c r="NC93" s="127"/>
      <c r="ND93" s="103"/>
      <c r="NE93" s="102"/>
      <c r="NF93" s="102"/>
      <c r="NG93" s="102"/>
      <c r="NH93" s="127"/>
      <c r="NI93" s="103"/>
      <c r="NJ93" s="102"/>
      <c r="NK93" s="102"/>
      <c r="NL93" s="102"/>
      <c r="NM93" s="127"/>
      <c r="NN93" s="103"/>
      <c r="NO93" s="102"/>
      <c r="NP93" s="102"/>
      <c r="NQ93" s="102"/>
      <c r="NR93" s="127"/>
      <c r="NS93" s="103"/>
      <c r="NT93" s="102"/>
      <c r="NU93" s="102"/>
      <c r="NV93" s="102"/>
      <c r="NW93" s="127"/>
      <c r="NX93" s="103"/>
      <c r="NY93" s="102"/>
      <c r="NZ93" s="102"/>
      <c r="OA93" s="102"/>
      <c r="OB93" s="127"/>
      <c r="OC93" s="103"/>
      <c r="OD93" s="102"/>
      <c r="OE93" s="102"/>
      <c r="OF93" s="102"/>
      <c r="OG93" s="127"/>
      <c r="OH93" s="103"/>
      <c r="OI93" s="102"/>
      <c r="OJ93" s="102"/>
      <c r="OK93" s="102"/>
      <c r="OL93" s="127"/>
      <c r="OM93" s="103"/>
      <c r="ON93" s="102"/>
      <c r="OO93" s="102"/>
      <c r="OP93" s="102"/>
      <c r="OQ93" s="127"/>
      <c r="OR93" s="103"/>
      <c r="OS93" s="102"/>
      <c r="OT93" s="102"/>
      <c r="OU93" s="102"/>
      <c r="OV93" s="127"/>
      <c r="OW93" s="103"/>
      <c r="OX93" s="102"/>
      <c r="OY93" s="102"/>
      <c r="OZ93" s="102"/>
      <c r="PA93" s="127"/>
      <c r="PB93" s="103"/>
      <c r="PC93" s="102"/>
      <c r="PD93" s="102"/>
      <c r="PE93" s="102"/>
      <c r="PF93" s="127"/>
      <c r="PG93" s="103"/>
      <c r="PH93" s="102"/>
      <c r="PI93" s="102"/>
      <c r="PJ93" s="102"/>
      <c r="PK93" s="127"/>
      <c r="PL93" s="103"/>
      <c r="PM93" s="102"/>
      <c r="PN93" s="102"/>
      <c r="PO93" s="102"/>
      <c r="PP93" s="127"/>
      <c r="PQ93" s="103"/>
      <c r="PR93" s="102"/>
      <c r="PS93" s="102"/>
      <c r="PT93" s="102"/>
      <c r="PU93" s="127"/>
      <c r="PV93" s="103"/>
      <c r="PW93" s="102"/>
      <c r="PX93" s="102"/>
      <c r="PY93" s="102"/>
      <c r="PZ93" s="127"/>
      <c r="QA93" s="103"/>
      <c r="QB93" s="102"/>
      <c r="QC93" s="102"/>
      <c r="QD93" s="102"/>
      <c r="QE93" s="127"/>
      <c r="QF93" s="103"/>
      <c r="QG93" s="102"/>
      <c r="QH93" s="102"/>
      <c r="QI93" s="102"/>
      <c r="QJ93" s="127"/>
      <c r="QK93" s="103"/>
      <c r="QL93" s="102"/>
      <c r="QM93" s="102"/>
      <c r="QN93" s="102"/>
      <c r="QO93" s="127"/>
      <c r="QP93" s="103"/>
      <c r="QQ93" s="102"/>
      <c r="QR93" s="102"/>
      <c r="QS93" s="102"/>
      <c r="QT93" s="127"/>
      <c r="QU93" s="103"/>
      <c r="QV93" s="102"/>
      <c r="QW93" s="102"/>
      <c r="QX93" s="102"/>
      <c r="QY93" s="127"/>
      <c r="QZ93" s="103"/>
      <c r="RA93" s="102"/>
      <c r="RB93" s="102"/>
      <c r="RC93" s="102"/>
      <c r="RD93" s="127"/>
      <c r="RE93" s="103"/>
      <c r="RF93" s="102"/>
      <c r="RG93" s="102"/>
      <c r="RH93" s="102"/>
      <c r="RI93" s="127"/>
      <c r="RJ93" s="103"/>
      <c r="RK93" s="102"/>
      <c r="RL93" s="102"/>
      <c r="RM93" s="102"/>
      <c r="RN93" s="127"/>
      <c r="RO93" s="103"/>
      <c r="RP93" s="102"/>
      <c r="RQ93" s="102"/>
      <c r="RR93" s="102"/>
      <c r="RS93" s="127"/>
      <c r="RT93" s="103"/>
      <c r="RU93" s="102"/>
      <c r="RV93" s="102"/>
      <c r="RW93" s="102"/>
      <c r="RX93" s="127"/>
      <c r="RY93" s="103"/>
      <c r="RZ93" s="102"/>
      <c r="SA93" s="102"/>
      <c r="SB93" s="102"/>
      <c r="SC93" s="127"/>
      <c r="SD93" s="103"/>
      <c r="SE93" s="102"/>
      <c r="SF93" s="102"/>
      <c r="SG93" s="102"/>
      <c r="SH93" s="127"/>
      <c r="SI93" s="103"/>
      <c r="SJ93" s="102"/>
      <c r="SK93" s="102"/>
      <c r="SL93" s="102"/>
      <c r="SM93" s="127"/>
      <c r="SN93" s="103"/>
      <c r="SO93" s="102"/>
      <c r="SP93" s="102"/>
      <c r="SQ93" s="102"/>
      <c r="SR93" s="127"/>
      <c r="SS93" s="103"/>
      <c r="ST93" s="102"/>
      <c r="SU93" s="102"/>
      <c r="SV93" s="102"/>
      <c r="SW93" s="127"/>
    </row>
    <row r="94" spans="1:517" ht="3" customHeight="1">
      <c r="A94" s="4"/>
      <c r="B94" s="125"/>
      <c r="C94" s="125"/>
      <c r="D94" s="125"/>
      <c r="E94" s="125"/>
      <c r="F94" s="125"/>
      <c r="G94" s="125"/>
      <c r="H94" s="125"/>
      <c r="I94" s="125"/>
      <c r="J94" s="125"/>
      <c r="K94" s="201"/>
      <c r="L94" s="1389"/>
      <c r="M94" s="220">
        <f>(1/20)*$K$2</f>
        <v>0</v>
      </c>
      <c r="N94" s="5"/>
      <c r="O94" s="1383"/>
      <c r="P94" s="1381"/>
      <c r="Q94" s="102"/>
      <c r="R94" s="103"/>
      <c r="S94" s="102"/>
      <c r="T94" s="102"/>
      <c r="U94" s="102"/>
      <c r="V94" s="127"/>
      <c r="W94" s="103"/>
      <c r="X94" s="102"/>
      <c r="Y94" s="102"/>
      <c r="Z94" s="102"/>
      <c r="AA94" s="127"/>
      <c r="AB94" s="103"/>
      <c r="AC94" s="102"/>
      <c r="AD94" s="102"/>
      <c r="AE94" s="102"/>
      <c r="AF94" s="127"/>
      <c r="AG94" s="103"/>
      <c r="AH94" s="102"/>
      <c r="AI94" s="102"/>
      <c r="AJ94" s="102"/>
      <c r="AK94" s="127"/>
      <c r="AL94" s="103"/>
      <c r="AM94" s="102"/>
      <c r="AN94" s="102"/>
      <c r="AO94" s="102"/>
      <c r="AP94" s="127"/>
      <c r="AQ94" s="103"/>
      <c r="AR94" s="102"/>
      <c r="AS94" s="102"/>
      <c r="AT94" s="102"/>
      <c r="AU94" s="127"/>
      <c r="AV94" s="103"/>
      <c r="AW94" s="102"/>
      <c r="AX94" s="102"/>
      <c r="AY94" s="102"/>
      <c r="AZ94" s="127"/>
      <c r="BA94" s="103"/>
      <c r="BB94" s="102"/>
      <c r="BC94" s="102"/>
      <c r="BD94" s="102"/>
      <c r="BE94" s="127"/>
      <c r="BF94" s="103"/>
      <c r="BG94" s="102"/>
      <c r="BH94" s="102"/>
      <c r="BI94" s="102"/>
      <c r="BJ94" s="127"/>
      <c r="BK94" s="103"/>
      <c r="BL94" s="102"/>
      <c r="BM94" s="102"/>
      <c r="BN94" s="102"/>
      <c r="BO94" s="127"/>
      <c r="BP94" s="103"/>
      <c r="BQ94" s="102"/>
      <c r="BR94" s="102"/>
      <c r="BS94" s="102"/>
      <c r="BT94" s="127"/>
      <c r="BU94" s="103"/>
      <c r="BV94" s="102"/>
      <c r="BW94" s="102"/>
      <c r="BX94" s="102"/>
      <c r="BY94" s="127"/>
      <c r="BZ94" s="103"/>
      <c r="CA94" s="102"/>
      <c r="CB94" s="102"/>
      <c r="CC94" s="102"/>
      <c r="CD94" s="127"/>
      <c r="CE94" s="103"/>
      <c r="CF94" s="102"/>
      <c r="CG94" s="102"/>
      <c r="CH94" s="102"/>
      <c r="CI94" s="127"/>
      <c r="CJ94" s="103"/>
      <c r="CK94" s="102"/>
      <c r="CL94" s="102"/>
      <c r="CM94" s="102"/>
      <c r="CN94" s="127"/>
      <c r="CO94" s="103"/>
      <c r="CP94" s="102"/>
      <c r="CQ94" s="102"/>
      <c r="CR94" s="102"/>
      <c r="CS94" s="127"/>
      <c r="CT94" s="103"/>
      <c r="CU94" s="102"/>
      <c r="CV94" s="102"/>
      <c r="CW94" s="102"/>
      <c r="CX94" s="127"/>
      <c r="CY94" s="103"/>
      <c r="CZ94" s="102"/>
      <c r="DA94" s="102"/>
      <c r="DB94" s="102"/>
      <c r="DC94" s="127"/>
      <c r="DD94" s="103"/>
      <c r="DE94" s="102"/>
      <c r="DF94" s="102"/>
      <c r="DG94" s="102"/>
      <c r="DH94" s="127"/>
      <c r="DI94" s="103"/>
      <c r="DJ94" s="102"/>
      <c r="DK94" s="102"/>
      <c r="DL94" s="102"/>
      <c r="DM94" s="127"/>
      <c r="DN94" s="103"/>
      <c r="DO94" s="102"/>
      <c r="DP94" s="102"/>
      <c r="DQ94" s="102"/>
      <c r="DR94" s="127"/>
      <c r="DS94" s="103"/>
      <c r="DT94" s="102"/>
      <c r="DU94" s="102"/>
      <c r="DV94" s="102"/>
      <c r="DW94" s="127"/>
      <c r="DX94" s="103"/>
      <c r="DY94" s="102"/>
      <c r="DZ94" s="102"/>
      <c r="EA94" s="102"/>
      <c r="EB94" s="127"/>
      <c r="EC94" s="103"/>
      <c r="ED94" s="102"/>
      <c r="EE94" s="102"/>
      <c r="EF94" s="102"/>
      <c r="EG94" s="127"/>
      <c r="EH94" s="103"/>
      <c r="EI94" s="102"/>
      <c r="EJ94" s="102"/>
      <c r="EK94" s="102"/>
      <c r="EL94" s="127"/>
      <c r="EM94" s="103"/>
      <c r="EN94" s="102"/>
      <c r="EO94" s="102"/>
      <c r="EP94" s="102"/>
      <c r="EQ94" s="127"/>
      <c r="ER94" s="103"/>
      <c r="ES94" s="102"/>
      <c r="ET94" s="102"/>
      <c r="EU94" s="102"/>
      <c r="EV94" s="127"/>
      <c r="EW94" s="103"/>
      <c r="EX94" s="102"/>
      <c r="EY94" s="102"/>
      <c r="EZ94" s="102"/>
      <c r="FA94" s="127"/>
      <c r="FB94" s="103"/>
      <c r="FC94" s="102"/>
      <c r="FD94" s="102"/>
      <c r="FE94" s="102"/>
      <c r="FF94" s="127"/>
      <c r="FG94" s="103"/>
      <c r="FH94" s="102"/>
      <c r="FI94" s="102"/>
      <c r="FJ94" s="102"/>
      <c r="FK94" s="127"/>
      <c r="FL94" s="103"/>
      <c r="FM94" s="102"/>
      <c r="FN94" s="102"/>
      <c r="FO94" s="102"/>
      <c r="FP94" s="127"/>
      <c r="FQ94" s="103"/>
      <c r="FR94" s="102"/>
      <c r="FS94" s="102"/>
      <c r="FT94" s="102"/>
      <c r="FU94" s="127"/>
      <c r="FV94" s="103"/>
      <c r="FW94" s="102"/>
      <c r="FX94" s="102"/>
      <c r="FY94" s="102"/>
      <c r="FZ94" s="127"/>
      <c r="GA94" s="103"/>
      <c r="GB94" s="102"/>
      <c r="GC94" s="102"/>
      <c r="GD94" s="102"/>
      <c r="GE94" s="127"/>
      <c r="GF94" s="103"/>
      <c r="GG94" s="102"/>
      <c r="GH94" s="102"/>
      <c r="GI94" s="102"/>
      <c r="GJ94" s="127"/>
      <c r="GK94" s="103"/>
      <c r="GL94" s="102"/>
      <c r="GM94" s="102"/>
      <c r="GN94" s="102"/>
      <c r="GO94" s="127"/>
      <c r="GP94" s="103"/>
      <c r="GQ94" s="102"/>
      <c r="GR94" s="102"/>
      <c r="GS94" s="102"/>
      <c r="GT94" s="127"/>
      <c r="GU94" s="103"/>
      <c r="GV94" s="102"/>
      <c r="GW94" s="102"/>
      <c r="GX94" s="102"/>
      <c r="GY94" s="127"/>
      <c r="GZ94" s="103"/>
      <c r="HA94" s="102"/>
      <c r="HB94" s="102"/>
      <c r="HC94" s="102"/>
      <c r="HD94" s="127"/>
      <c r="HE94" s="103"/>
      <c r="HF94" s="102"/>
      <c r="HG94" s="102"/>
      <c r="HH94" s="102"/>
      <c r="HI94" s="127"/>
      <c r="HJ94" s="103"/>
      <c r="HK94" s="102"/>
      <c r="HL94" s="102"/>
      <c r="HM94" s="102"/>
      <c r="HN94" s="127"/>
      <c r="HO94" s="103"/>
      <c r="HP94" s="102"/>
      <c r="HQ94" s="102"/>
      <c r="HR94" s="102"/>
      <c r="HS94" s="127"/>
      <c r="HT94" s="103"/>
      <c r="HU94" s="102"/>
      <c r="HV94" s="102"/>
      <c r="HW94" s="102"/>
      <c r="HX94" s="127"/>
      <c r="HY94" s="103"/>
      <c r="HZ94" s="102"/>
      <c r="IA94" s="102"/>
      <c r="IB94" s="102"/>
      <c r="IC94" s="127"/>
      <c r="ID94" s="103"/>
      <c r="IE94" s="102"/>
      <c r="IF94" s="102"/>
      <c r="IG94" s="102"/>
      <c r="IH94" s="127"/>
      <c r="II94" s="103"/>
      <c r="IJ94" s="102"/>
      <c r="IK94" s="102"/>
      <c r="IL94" s="102"/>
      <c r="IM94" s="127"/>
      <c r="IN94" s="103"/>
      <c r="IO94" s="102"/>
      <c r="IP94" s="102"/>
      <c r="IQ94" s="102"/>
      <c r="IR94" s="127"/>
      <c r="IS94" s="103"/>
      <c r="IT94" s="102"/>
      <c r="IU94" s="102"/>
      <c r="IV94" s="102"/>
      <c r="IW94" s="127"/>
      <c r="IX94" s="103"/>
      <c r="IY94" s="102"/>
      <c r="IZ94" s="102"/>
      <c r="JA94" s="102"/>
      <c r="JB94" s="127"/>
      <c r="JC94" s="103"/>
      <c r="JD94" s="102"/>
      <c r="JE94" s="102"/>
      <c r="JF94" s="102"/>
      <c r="JG94" s="127"/>
      <c r="JH94" s="103"/>
      <c r="JI94" s="102"/>
      <c r="JJ94" s="102"/>
      <c r="JK94" s="102"/>
      <c r="JL94" s="127"/>
      <c r="JM94" s="103"/>
      <c r="JN94" s="102"/>
      <c r="JO94" s="102"/>
      <c r="JP94" s="102"/>
      <c r="JQ94" s="127"/>
      <c r="JR94" s="103"/>
      <c r="JS94" s="102"/>
      <c r="JT94" s="102"/>
      <c r="JU94" s="102"/>
      <c r="JV94" s="127"/>
      <c r="JW94" s="103"/>
      <c r="JX94" s="102"/>
      <c r="JY94" s="102"/>
      <c r="JZ94" s="102"/>
      <c r="KA94" s="127"/>
      <c r="KB94" s="103"/>
      <c r="KC94" s="102"/>
      <c r="KD94" s="102"/>
      <c r="KE94" s="102"/>
      <c r="KF94" s="127"/>
      <c r="KG94" s="103"/>
      <c r="KH94" s="102"/>
      <c r="KI94" s="102"/>
      <c r="KJ94" s="102"/>
      <c r="KK94" s="127"/>
      <c r="KL94" s="103"/>
      <c r="KM94" s="102"/>
      <c r="KN94" s="102"/>
      <c r="KO94" s="102"/>
      <c r="KP94" s="127"/>
      <c r="KQ94" s="103"/>
      <c r="KR94" s="102"/>
      <c r="KS94" s="102"/>
      <c r="KT94" s="102"/>
      <c r="KU94" s="127"/>
      <c r="KV94" s="103"/>
      <c r="KW94" s="102"/>
      <c r="KX94" s="102"/>
      <c r="KY94" s="102"/>
      <c r="KZ94" s="127"/>
      <c r="LA94" s="103"/>
      <c r="LB94" s="102"/>
      <c r="LC94" s="102"/>
      <c r="LD94" s="102"/>
      <c r="LE94" s="127"/>
      <c r="LF94" s="103"/>
      <c r="LG94" s="102"/>
      <c r="LH94" s="102"/>
      <c r="LI94" s="102"/>
      <c r="LJ94" s="127"/>
      <c r="LK94" s="103"/>
      <c r="LL94" s="102"/>
      <c r="LM94" s="102"/>
      <c r="LN94" s="102"/>
      <c r="LO94" s="127"/>
      <c r="LP94" s="103"/>
      <c r="LQ94" s="102"/>
      <c r="LR94" s="102"/>
      <c r="LS94" s="102"/>
      <c r="LT94" s="127"/>
      <c r="LU94" s="103"/>
      <c r="LV94" s="102"/>
      <c r="LW94" s="102"/>
      <c r="LX94" s="102"/>
      <c r="LY94" s="127"/>
      <c r="LZ94" s="103"/>
      <c r="MA94" s="102"/>
      <c r="MB94" s="102"/>
      <c r="MC94" s="102"/>
      <c r="MD94" s="127"/>
      <c r="ME94" s="103"/>
      <c r="MF94" s="102"/>
      <c r="MG94" s="102"/>
      <c r="MH94" s="102"/>
      <c r="MI94" s="127"/>
      <c r="MJ94" s="103"/>
      <c r="MK94" s="102"/>
      <c r="ML94" s="102"/>
      <c r="MM94" s="102"/>
      <c r="MN94" s="127"/>
      <c r="MO94" s="103"/>
      <c r="MP94" s="102"/>
      <c r="MQ94" s="102"/>
      <c r="MR94" s="102"/>
      <c r="MS94" s="127"/>
      <c r="MT94" s="103"/>
      <c r="MU94" s="102"/>
      <c r="MV94" s="102"/>
      <c r="MW94" s="102"/>
      <c r="MX94" s="127"/>
      <c r="MY94" s="103"/>
      <c r="MZ94" s="102"/>
      <c r="NA94" s="102"/>
      <c r="NB94" s="102"/>
      <c r="NC94" s="127"/>
      <c r="ND94" s="103"/>
      <c r="NE94" s="102"/>
      <c r="NF94" s="102"/>
      <c r="NG94" s="102"/>
      <c r="NH94" s="127"/>
      <c r="NI94" s="103"/>
      <c r="NJ94" s="102"/>
      <c r="NK94" s="102"/>
      <c r="NL94" s="102"/>
      <c r="NM94" s="127"/>
      <c r="NN94" s="103"/>
      <c r="NO94" s="102"/>
      <c r="NP94" s="102"/>
      <c r="NQ94" s="102"/>
      <c r="NR94" s="127"/>
      <c r="NS94" s="103"/>
      <c r="NT94" s="102"/>
      <c r="NU94" s="102"/>
      <c r="NV94" s="102"/>
      <c r="NW94" s="127"/>
      <c r="NX94" s="103"/>
      <c r="NY94" s="102"/>
      <c r="NZ94" s="102"/>
      <c r="OA94" s="102"/>
      <c r="OB94" s="127"/>
      <c r="OC94" s="103"/>
      <c r="OD94" s="102"/>
      <c r="OE94" s="102"/>
      <c r="OF94" s="102"/>
      <c r="OG94" s="127"/>
      <c r="OH94" s="103"/>
      <c r="OI94" s="102"/>
      <c r="OJ94" s="102"/>
      <c r="OK94" s="102"/>
      <c r="OL94" s="127"/>
      <c r="OM94" s="103"/>
      <c r="ON94" s="102"/>
      <c r="OO94" s="102"/>
      <c r="OP94" s="102"/>
      <c r="OQ94" s="127"/>
      <c r="OR94" s="103"/>
      <c r="OS94" s="102"/>
      <c r="OT94" s="102"/>
      <c r="OU94" s="102"/>
      <c r="OV94" s="127"/>
      <c r="OW94" s="103"/>
      <c r="OX94" s="102"/>
      <c r="OY94" s="102"/>
      <c r="OZ94" s="102"/>
      <c r="PA94" s="127"/>
      <c r="PB94" s="103"/>
      <c r="PC94" s="102"/>
      <c r="PD94" s="102"/>
      <c r="PE94" s="102"/>
      <c r="PF94" s="127"/>
      <c r="PG94" s="103"/>
      <c r="PH94" s="102"/>
      <c r="PI94" s="102"/>
      <c r="PJ94" s="102"/>
      <c r="PK94" s="127"/>
      <c r="PL94" s="103"/>
      <c r="PM94" s="102"/>
      <c r="PN94" s="102"/>
      <c r="PO94" s="102"/>
      <c r="PP94" s="127"/>
      <c r="PQ94" s="103"/>
      <c r="PR94" s="102"/>
      <c r="PS94" s="102"/>
      <c r="PT94" s="102"/>
      <c r="PU94" s="127"/>
      <c r="PV94" s="103"/>
      <c r="PW94" s="102"/>
      <c r="PX94" s="102"/>
      <c r="PY94" s="102"/>
      <c r="PZ94" s="127"/>
      <c r="QA94" s="103"/>
      <c r="QB94" s="102"/>
      <c r="QC94" s="102"/>
      <c r="QD94" s="102"/>
      <c r="QE94" s="127"/>
      <c r="QF94" s="103"/>
      <c r="QG94" s="102"/>
      <c r="QH94" s="102"/>
      <c r="QI94" s="102"/>
      <c r="QJ94" s="127"/>
      <c r="QK94" s="103"/>
      <c r="QL94" s="102"/>
      <c r="QM94" s="102"/>
      <c r="QN94" s="102"/>
      <c r="QO94" s="127"/>
      <c r="QP94" s="103"/>
      <c r="QQ94" s="102"/>
      <c r="QR94" s="102"/>
      <c r="QS94" s="102"/>
      <c r="QT94" s="127"/>
      <c r="QU94" s="103"/>
      <c r="QV94" s="102"/>
      <c r="QW94" s="102"/>
      <c r="QX94" s="102"/>
      <c r="QY94" s="127"/>
      <c r="QZ94" s="103"/>
      <c r="RA94" s="102"/>
      <c r="RB94" s="102"/>
      <c r="RC94" s="102"/>
      <c r="RD94" s="127"/>
      <c r="RE94" s="103"/>
      <c r="RF94" s="102"/>
      <c r="RG94" s="102"/>
      <c r="RH94" s="102"/>
      <c r="RI94" s="127"/>
      <c r="RJ94" s="103"/>
      <c r="RK94" s="102"/>
      <c r="RL94" s="102"/>
      <c r="RM94" s="102"/>
      <c r="RN94" s="127"/>
      <c r="RO94" s="103"/>
      <c r="RP94" s="102"/>
      <c r="RQ94" s="102"/>
      <c r="RR94" s="102"/>
      <c r="RS94" s="127"/>
      <c r="RT94" s="103"/>
      <c r="RU94" s="102"/>
      <c r="RV94" s="102"/>
      <c r="RW94" s="102"/>
      <c r="RX94" s="127"/>
      <c r="RY94" s="103"/>
      <c r="RZ94" s="102"/>
      <c r="SA94" s="102"/>
      <c r="SB94" s="102"/>
      <c r="SC94" s="127"/>
      <c r="SD94" s="103"/>
      <c r="SE94" s="102"/>
      <c r="SF94" s="102"/>
      <c r="SG94" s="102"/>
      <c r="SH94" s="127"/>
      <c r="SI94" s="103"/>
      <c r="SJ94" s="102"/>
      <c r="SK94" s="102"/>
      <c r="SL94" s="102"/>
      <c r="SM94" s="127"/>
      <c r="SN94" s="103"/>
      <c r="SO94" s="102"/>
      <c r="SP94" s="102"/>
      <c r="SQ94" s="102"/>
      <c r="SR94" s="127"/>
      <c r="SS94" s="103"/>
      <c r="ST94" s="102"/>
      <c r="SU94" s="102"/>
      <c r="SV94" s="102"/>
      <c r="SW94" s="127"/>
    </row>
    <row r="95" spans="1:517" ht="3" customHeight="1">
      <c r="A95" s="4"/>
      <c r="B95" s="125"/>
      <c r="C95" s="125"/>
      <c r="D95" s="125"/>
      <c r="E95" s="125"/>
      <c r="F95" s="125"/>
      <c r="G95" s="125"/>
      <c r="H95" s="125"/>
      <c r="I95" s="125"/>
      <c r="J95" s="125"/>
      <c r="K95" s="201"/>
      <c r="L95" s="1389"/>
      <c r="M95" s="221">
        <v>1.0000000000000001E-5</v>
      </c>
      <c r="N95" s="5"/>
      <c r="O95" s="116"/>
      <c r="P95" s="1381"/>
      <c r="Q95" s="105"/>
      <c r="R95" s="103"/>
      <c r="S95" s="102"/>
      <c r="T95" s="102"/>
      <c r="U95" s="102"/>
      <c r="V95" s="127"/>
      <c r="W95" s="103"/>
      <c r="X95" s="102"/>
      <c r="Y95" s="102"/>
      <c r="Z95" s="102"/>
      <c r="AA95" s="127"/>
      <c r="AB95" s="103"/>
      <c r="AC95" s="102"/>
      <c r="AD95" s="102"/>
      <c r="AE95" s="102"/>
      <c r="AF95" s="127"/>
      <c r="AG95" s="103"/>
      <c r="AH95" s="102"/>
      <c r="AI95" s="102"/>
      <c r="AJ95" s="102"/>
      <c r="AK95" s="127"/>
      <c r="AL95" s="103"/>
      <c r="AM95" s="102"/>
      <c r="AN95" s="102"/>
      <c r="AO95" s="102"/>
      <c r="AP95" s="127"/>
      <c r="AQ95" s="103"/>
      <c r="AR95" s="102"/>
      <c r="AS95" s="102"/>
      <c r="AT95" s="102"/>
      <c r="AU95" s="127"/>
      <c r="AV95" s="103"/>
      <c r="AW95" s="102"/>
      <c r="AX95" s="102"/>
      <c r="AY95" s="102"/>
      <c r="AZ95" s="127"/>
      <c r="BA95" s="103"/>
      <c r="BB95" s="102"/>
      <c r="BC95" s="102"/>
      <c r="BD95" s="102"/>
      <c r="BE95" s="127"/>
      <c r="BF95" s="103"/>
      <c r="BG95" s="102"/>
      <c r="BH95" s="102"/>
      <c r="BI95" s="102"/>
      <c r="BJ95" s="127"/>
      <c r="BK95" s="103"/>
      <c r="BL95" s="102"/>
      <c r="BM95" s="102"/>
      <c r="BN95" s="102"/>
      <c r="BO95" s="127"/>
      <c r="BP95" s="103"/>
      <c r="BQ95" s="102"/>
      <c r="BR95" s="102"/>
      <c r="BS95" s="102"/>
      <c r="BT95" s="127"/>
      <c r="BU95" s="103"/>
      <c r="BV95" s="102"/>
      <c r="BW95" s="102"/>
      <c r="BX95" s="102"/>
      <c r="BY95" s="127"/>
      <c r="BZ95" s="103"/>
      <c r="CA95" s="102"/>
      <c r="CB95" s="102"/>
      <c r="CC95" s="102"/>
      <c r="CD95" s="127"/>
      <c r="CE95" s="103"/>
      <c r="CF95" s="102"/>
      <c r="CG95" s="102"/>
      <c r="CH95" s="102"/>
      <c r="CI95" s="127"/>
      <c r="CJ95" s="103"/>
      <c r="CK95" s="102"/>
      <c r="CL95" s="102"/>
      <c r="CM95" s="102"/>
      <c r="CN95" s="127"/>
      <c r="CO95" s="103"/>
      <c r="CP95" s="102"/>
      <c r="CQ95" s="102"/>
      <c r="CR95" s="102"/>
      <c r="CS95" s="127"/>
      <c r="CT95" s="103"/>
      <c r="CU95" s="102"/>
      <c r="CV95" s="102"/>
      <c r="CW95" s="102"/>
      <c r="CX95" s="127"/>
      <c r="CY95" s="103"/>
      <c r="CZ95" s="102"/>
      <c r="DA95" s="102"/>
      <c r="DB95" s="102"/>
      <c r="DC95" s="127"/>
      <c r="DD95" s="103"/>
      <c r="DE95" s="102"/>
      <c r="DF95" s="102"/>
      <c r="DG95" s="102"/>
      <c r="DH95" s="127"/>
      <c r="DI95" s="103"/>
      <c r="DJ95" s="102"/>
      <c r="DK95" s="102"/>
      <c r="DL95" s="102"/>
      <c r="DM95" s="127"/>
      <c r="DN95" s="103"/>
      <c r="DO95" s="102"/>
      <c r="DP95" s="102"/>
      <c r="DQ95" s="102"/>
      <c r="DR95" s="127"/>
      <c r="DS95" s="103"/>
      <c r="DT95" s="102"/>
      <c r="DU95" s="102"/>
      <c r="DV95" s="102"/>
      <c r="DW95" s="127"/>
      <c r="DX95" s="103"/>
      <c r="DY95" s="102"/>
      <c r="DZ95" s="102"/>
      <c r="EA95" s="102"/>
      <c r="EB95" s="127"/>
      <c r="EC95" s="103"/>
      <c r="ED95" s="102"/>
      <c r="EE95" s="102"/>
      <c r="EF95" s="102"/>
      <c r="EG95" s="127"/>
      <c r="EH95" s="103"/>
      <c r="EI95" s="102"/>
      <c r="EJ95" s="102"/>
      <c r="EK95" s="102"/>
      <c r="EL95" s="127"/>
      <c r="EM95" s="103"/>
      <c r="EN95" s="102"/>
      <c r="EO95" s="102"/>
      <c r="EP95" s="102"/>
      <c r="EQ95" s="127"/>
      <c r="ER95" s="103"/>
      <c r="ES95" s="102"/>
      <c r="ET95" s="102"/>
      <c r="EU95" s="102"/>
      <c r="EV95" s="127"/>
      <c r="EW95" s="103"/>
      <c r="EX95" s="102"/>
      <c r="EY95" s="102"/>
      <c r="EZ95" s="102"/>
      <c r="FA95" s="127"/>
      <c r="FB95" s="103"/>
      <c r="FC95" s="102"/>
      <c r="FD95" s="102"/>
      <c r="FE95" s="102"/>
      <c r="FF95" s="127"/>
      <c r="FG95" s="103"/>
      <c r="FH95" s="102"/>
      <c r="FI95" s="102"/>
      <c r="FJ95" s="102"/>
      <c r="FK95" s="127"/>
      <c r="FL95" s="103"/>
      <c r="FM95" s="102"/>
      <c r="FN95" s="102"/>
      <c r="FO95" s="102"/>
      <c r="FP95" s="127"/>
      <c r="FQ95" s="103"/>
      <c r="FR95" s="102"/>
      <c r="FS95" s="102"/>
      <c r="FT95" s="102"/>
      <c r="FU95" s="127"/>
      <c r="FV95" s="103"/>
      <c r="FW95" s="102"/>
      <c r="FX95" s="102"/>
      <c r="FY95" s="102"/>
      <c r="FZ95" s="127"/>
      <c r="GA95" s="103"/>
      <c r="GB95" s="102"/>
      <c r="GC95" s="102"/>
      <c r="GD95" s="102"/>
      <c r="GE95" s="127"/>
      <c r="GF95" s="103"/>
      <c r="GG95" s="102"/>
      <c r="GH95" s="102"/>
      <c r="GI95" s="102"/>
      <c r="GJ95" s="127"/>
      <c r="GK95" s="103"/>
      <c r="GL95" s="102"/>
      <c r="GM95" s="102"/>
      <c r="GN95" s="102"/>
      <c r="GO95" s="127"/>
      <c r="GP95" s="103"/>
      <c r="GQ95" s="102"/>
      <c r="GR95" s="102"/>
      <c r="GS95" s="102"/>
      <c r="GT95" s="127"/>
      <c r="GU95" s="103"/>
      <c r="GV95" s="102"/>
      <c r="GW95" s="102"/>
      <c r="GX95" s="102"/>
      <c r="GY95" s="127"/>
      <c r="GZ95" s="103"/>
      <c r="HA95" s="102"/>
      <c r="HB95" s="102"/>
      <c r="HC95" s="102"/>
      <c r="HD95" s="127"/>
      <c r="HE95" s="103"/>
      <c r="HF95" s="102"/>
      <c r="HG95" s="102"/>
      <c r="HH95" s="102"/>
      <c r="HI95" s="127"/>
      <c r="HJ95" s="103"/>
      <c r="HK95" s="102"/>
      <c r="HL95" s="102"/>
      <c r="HM95" s="102"/>
      <c r="HN95" s="127"/>
      <c r="HO95" s="103"/>
      <c r="HP95" s="102"/>
      <c r="HQ95" s="102"/>
      <c r="HR95" s="102"/>
      <c r="HS95" s="127"/>
      <c r="HT95" s="103"/>
      <c r="HU95" s="102"/>
      <c r="HV95" s="102"/>
      <c r="HW95" s="102"/>
      <c r="HX95" s="127"/>
      <c r="HY95" s="103"/>
      <c r="HZ95" s="102"/>
      <c r="IA95" s="102"/>
      <c r="IB95" s="102"/>
      <c r="IC95" s="127"/>
      <c r="ID95" s="103"/>
      <c r="IE95" s="102"/>
      <c r="IF95" s="102"/>
      <c r="IG95" s="102"/>
      <c r="IH95" s="127"/>
      <c r="II95" s="103"/>
      <c r="IJ95" s="102"/>
      <c r="IK95" s="102"/>
      <c r="IL95" s="102"/>
      <c r="IM95" s="127"/>
      <c r="IN95" s="103"/>
      <c r="IO95" s="102"/>
      <c r="IP95" s="102"/>
      <c r="IQ95" s="102"/>
      <c r="IR95" s="127"/>
      <c r="IS95" s="103"/>
      <c r="IT95" s="102"/>
      <c r="IU95" s="102"/>
      <c r="IV95" s="102"/>
      <c r="IW95" s="127"/>
      <c r="IX95" s="103"/>
      <c r="IY95" s="102"/>
      <c r="IZ95" s="102"/>
      <c r="JA95" s="102"/>
      <c r="JB95" s="127"/>
      <c r="JC95" s="103"/>
      <c r="JD95" s="102"/>
      <c r="JE95" s="102"/>
      <c r="JF95" s="102"/>
      <c r="JG95" s="127"/>
      <c r="JH95" s="103"/>
      <c r="JI95" s="102"/>
      <c r="JJ95" s="102"/>
      <c r="JK95" s="102"/>
      <c r="JL95" s="127"/>
      <c r="JM95" s="103"/>
      <c r="JN95" s="102"/>
      <c r="JO95" s="102"/>
      <c r="JP95" s="102"/>
      <c r="JQ95" s="127"/>
      <c r="JR95" s="103"/>
      <c r="JS95" s="102"/>
      <c r="JT95" s="102"/>
      <c r="JU95" s="102"/>
      <c r="JV95" s="127"/>
      <c r="JW95" s="103"/>
      <c r="JX95" s="102"/>
      <c r="JY95" s="102"/>
      <c r="JZ95" s="102"/>
      <c r="KA95" s="127"/>
      <c r="KB95" s="103"/>
      <c r="KC95" s="102"/>
      <c r="KD95" s="102"/>
      <c r="KE95" s="102"/>
      <c r="KF95" s="127"/>
      <c r="KG95" s="103"/>
      <c r="KH95" s="102"/>
      <c r="KI95" s="102"/>
      <c r="KJ95" s="102"/>
      <c r="KK95" s="127"/>
      <c r="KL95" s="103"/>
      <c r="KM95" s="102"/>
      <c r="KN95" s="102"/>
      <c r="KO95" s="102"/>
      <c r="KP95" s="127"/>
      <c r="KQ95" s="103"/>
      <c r="KR95" s="102"/>
      <c r="KS95" s="102"/>
      <c r="KT95" s="102"/>
      <c r="KU95" s="127"/>
      <c r="KV95" s="103"/>
      <c r="KW95" s="102"/>
      <c r="KX95" s="102"/>
      <c r="KY95" s="102"/>
      <c r="KZ95" s="127"/>
      <c r="LA95" s="103"/>
      <c r="LB95" s="102"/>
      <c r="LC95" s="102"/>
      <c r="LD95" s="102"/>
      <c r="LE95" s="127"/>
      <c r="LF95" s="103"/>
      <c r="LG95" s="102"/>
      <c r="LH95" s="102"/>
      <c r="LI95" s="102"/>
      <c r="LJ95" s="127"/>
      <c r="LK95" s="103"/>
      <c r="LL95" s="102"/>
      <c r="LM95" s="102"/>
      <c r="LN95" s="102"/>
      <c r="LO95" s="127"/>
      <c r="LP95" s="103"/>
      <c r="LQ95" s="102"/>
      <c r="LR95" s="102"/>
      <c r="LS95" s="102"/>
      <c r="LT95" s="127"/>
      <c r="LU95" s="103"/>
      <c r="LV95" s="102"/>
      <c r="LW95" s="102"/>
      <c r="LX95" s="102"/>
      <c r="LY95" s="127"/>
      <c r="LZ95" s="103"/>
      <c r="MA95" s="102"/>
      <c r="MB95" s="102"/>
      <c r="MC95" s="102"/>
      <c r="MD95" s="127"/>
      <c r="ME95" s="103"/>
      <c r="MF95" s="102"/>
      <c r="MG95" s="102"/>
      <c r="MH95" s="102"/>
      <c r="MI95" s="127"/>
      <c r="MJ95" s="103"/>
      <c r="MK95" s="102"/>
      <c r="ML95" s="102"/>
      <c r="MM95" s="102"/>
      <c r="MN95" s="127"/>
      <c r="MO95" s="103"/>
      <c r="MP95" s="102"/>
      <c r="MQ95" s="102"/>
      <c r="MR95" s="102"/>
      <c r="MS95" s="127"/>
      <c r="MT95" s="103"/>
      <c r="MU95" s="102"/>
      <c r="MV95" s="102"/>
      <c r="MW95" s="102"/>
      <c r="MX95" s="127"/>
      <c r="MY95" s="103"/>
      <c r="MZ95" s="102"/>
      <c r="NA95" s="102"/>
      <c r="NB95" s="102"/>
      <c r="NC95" s="127"/>
      <c r="ND95" s="103"/>
      <c r="NE95" s="102"/>
      <c r="NF95" s="102"/>
      <c r="NG95" s="102"/>
      <c r="NH95" s="127"/>
      <c r="NI95" s="103"/>
      <c r="NJ95" s="102"/>
      <c r="NK95" s="102"/>
      <c r="NL95" s="102"/>
      <c r="NM95" s="127"/>
      <c r="NN95" s="103"/>
      <c r="NO95" s="102"/>
      <c r="NP95" s="102"/>
      <c r="NQ95" s="102"/>
      <c r="NR95" s="127"/>
      <c r="NS95" s="103"/>
      <c r="NT95" s="102"/>
      <c r="NU95" s="102"/>
      <c r="NV95" s="102"/>
      <c r="NW95" s="127"/>
      <c r="NX95" s="103"/>
      <c r="NY95" s="102"/>
      <c r="NZ95" s="102"/>
      <c r="OA95" s="102"/>
      <c r="OB95" s="127"/>
      <c r="OC95" s="103"/>
      <c r="OD95" s="102"/>
      <c r="OE95" s="102"/>
      <c r="OF95" s="102"/>
      <c r="OG95" s="127"/>
      <c r="OH95" s="103"/>
      <c r="OI95" s="102"/>
      <c r="OJ95" s="102"/>
      <c r="OK95" s="102"/>
      <c r="OL95" s="127"/>
      <c r="OM95" s="103"/>
      <c r="ON95" s="102"/>
      <c r="OO95" s="102"/>
      <c r="OP95" s="102"/>
      <c r="OQ95" s="127"/>
      <c r="OR95" s="103"/>
      <c r="OS95" s="102"/>
      <c r="OT95" s="102"/>
      <c r="OU95" s="102"/>
      <c r="OV95" s="127"/>
      <c r="OW95" s="103"/>
      <c r="OX95" s="102"/>
      <c r="OY95" s="102"/>
      <c r="OZ95" s="102"/>
      <c r="PA95" s="127"/>
      <c r="PB95" s="103"/>
      <c r="PC95" s="102"/>
      <c r="PD95" s="102"/>
      <c r="PE95" s="102"/>
      <c r="PF95" s="127"/>
      <c r="PG95" s="103"/>
      <c r="PH95" s="102"/>
      <c r="PI95" s="102"/>
      <c r="PJ95" s="102"/>
      <c r="PK95" s="127"/>
      <c r="PL95" s="103"/>
      <c r="PM95" s="102"/>
      <c r="PN95" s="102"/>
      <c r="PO95" s="102"/>
      <c r="PP95" s="127"/>
      <c r="PQ95" s="103"/>
      <c r="PR95" s="102"/>
      <c r="PS95" s="102"/>
      <c r="PT95" s="102"/>
      <c r="PU95" s="127"/>
      <c r="PV95" s="103"/>
      <c r="PW95" s="102"/>
      <c r="PX95" s="102"/>
      <c r="PY95" s="102"/>
      <c r="PZ95" s="127"/>
      <c r="QA95" s="103"/>
      <c r="QB95" s="102"/>
      <c r="QC95" s="102"/>
      <c r="QD95" s="102"/>
      <c r="QE95" s="127"/>
      <c r="QF95" s="103"/>
      <c r="QG95" s="102"/>
      <c r="QH95" s="102"/>
      <c r="QI95" s="102"/>
      <c r="QJ95" s="127"/>
      <c r="QK95" s="103"/>
      <c r="QL95" s="102"/>
      <c r="QM95" s="102"/>
      <c r="QN95" s="102"/>
      <c r="QO95" s="127"/>
      <c r="QP95" s="103"/>
      <c r="QQ95" s="102"/>
      <c r="QR95" s="102"/>
      <c r="QS95" s="102"/>
      <c r="QT95" s="127"/>
      <c r="QU95" s="103"/>
      <c r="QV95" s="102"/>
      <c r="QW95" s="102"/>
      <c r="QX95" s="102"/>
      <c r="QY95" s="127"/>
      <c r="QZ95" s="103"/>
      <c r="RA95" s="102"/>
      <c r="RB95" s="102"/>
      <c r="RC95" s="102"/>
      <c r="RD95" s="127"/>
      <c r="RE95" s="103"/>
      <c r="RF95" s="102"/>
      <c r="RG95" s="102"/>
      <c r="RH95" s="102"/>
      <c r="RI95" s="127"/>
      <c r="RJ95" s="103"/>
      <c r="RK95" s="102"/>
      <c r="RL95" s="102"/>
      <c r="RM95" s="102"/>
      <c r="RN95" s="127"/>
      <c r="RO95" s="103"/>
      <c r="RP95" s="102"/>
      <c r="RQ95" s="102"/>
      <c r="RR95" s="102"/>
      <c r="RS95" s="127"/>
      <c r="RT95" s="103"/>
      <c r="RU95" s="102"/>
      <c r="RV95" s="102"/>
      <c r="RW95" s="102"/>
      <c r="RX95" s="127"/>
      <c r="RY95" s="103"/>
      <c r="RZ95" s="102"/>
      <c r="SA95" s="102"/>
      <c r="SB95" s="102"/>
      <c r="SC95" s="127"/>
      <c r="SD95" s="103"/>
      <c r="SE95" s="102"/>
      <c r="SF95" s="102"/>
      <c r="SG95" s="102"/>
      <c r="SH95" s="127"/>
      <c r="SI95" s="103"/>
      <c r="SJ95" s="102"/>
      <c r="SK95" s="102"/>
      <c r="SL95" s="102"/>
      <c r="SM95" s="127"/>
      <c r="SN95" s="103"/>
      <c r="SO95" s="102"/>
      <c r="SP95" s="102"/>
      <c r="SQ95" s="102"/>
      <c r="SR95" s="127"/>
      <c r="SS95" s="103"/>
      <c r="ST95" s="102"/>
      <c r="SU95" s="102"/>
      <c r="SV95" s="102"/>
      <c r="SW95" s="127"/>
    </row>
    <row r="96" spans="1:517" ht="29" hidden="1" customHeight="1">
      <c r="A96" s="4"/>
      <c r="B96" s="234"/>
      <c r="C96" s="234"/>
      <c r="D96" s="235"/>
      <c r="E96" s="236"/>
      <c r="F96" s="234"/>
      <c r="G96" s="234"/>
      <c r="H96" s="222"/>
      <c r="I96" s="890"/>
      <c r="J96" s="850"/>
      <c r="K96" s="201"/>
      <c r="L96" s="1386" t="s">
        <v>59</v>
      </c>
      <c r="M96" s="1386"/>
      <c r="N96" s="215"/>
      <c r="O96" s="215"/>
      <c r="P96" s="216" t="s">
        <v>58</v>
      </c>
      <c r="Q96" s="232">
        <v>0</v>
      </c>
      <c r="R96" s="233">
        <f>IF($O79=0,0,IF(AND($D73="E",'DATOS DIAG OT'!$AE$14="X"),SUM($Q$38:Q$38),0)+SUMIF($K$41:$K72,$O79,R$41:R72))</f>
        <v>0</v>
      </c>
      <c r="S96" s="233">
        <f>IF($O79=0,0,IF(AND($D73="E",'DATOS DIAG OT'!$AE$14="X"),SUM($Q$38:R$38),0)+SUMIF($K$41:$K72,$O79,S$41:S72))</f>
        <v>0</v>
      </c>
      <c r="T96" s="233">
        <f>IF($O79=0,0,IF(AND($D73="E",'DATOS DIAG OT'!$AE$14="X"),SUM($Q$38:S$38),0)+SUMIF($K$41:$K72,$O79,T$41:T72))</f>
        <v>0</v>
      </c>
      <c r="U96" s="233">
        <f>IF($O79=0,0,IF(AND($D73="E",'DATOS DIAG OT'!$AE$14="X"),SUM($Q$38:T$38),0)+SUMIF($K$41:$K72,$O79,U$41:U72))</f>
        <v>0</v>
      </c>
      <c r="V96" s="233">
        <f>IF($O79=0,0,IF(AND($D73="E",'DATOS DIAG OT'!$AE$14="X"),SUM($Q$38:U$38),0)+SUMIF($K$41:$K72,$O79,V$41:V72))</f>
        <v>0</v>
      </c>
      <c r="W96" s="233">
        <f>IF($O79=0,0,IF(AND($D73="E",'DATOS DIAG OT'!$AE$14="X"),SUM($Q$38:V$38),0)+SUMIF($K$41:$K72,$O79,W$41:W72))</f>
        <v>0</v>
      </c>
      <c r="X96" s="233">
        <f>IF($O79=0,0,IF(AND($D73="E",'DATOS DIAG OT'!$AE$14="X"),SUM($Q$38:W$38),0)+SUMIF($K$41:$K72,$O79,X$41:X72))</f>
        <v>0</v>
      </c>
      <c r="Y96" s="233">
        <f>IF($O79=0,0,IF(AND($D73="E",'DATOS DIAG OT'!$AE$14="X"),SUM($Q$38:X$38),0)+SUMIF($K$41:$K72,$O79,Y$41:Y72))</f>
        <v>0</v>
      </c>
      <c r="Z96" s="233">
        <f>IF($O79=0,0,IF(AND($D73="E",'DATOS DIAG OT'!$AE$14="X"),SUM($Q$38:Y$38),0)+SUMIF($K$41:$K72,$O79,Z$41:Z72))</f>
        <v>0</v>
      </c>
      <c r="AA96" s="233">
        <f>IF($O79=0,0,IF(AND($D73="E",'DATOS DIAG OT'!$AE$14="X"),SUM($Q$38:Z$38),0)+SUMIF($K$41:$K72,$O79,AA$41:AA72))</f>
        <v>0</v>
      </c>
      <c r="AB96" s="233">
        <f>IF($O79=0,0,IF(AND($D73="E",'DATOS DIAG OT'!$AE$14="X"),SUM($Q$38:AA$38),0)+SUMIF($K$41:$K72,$O79,AB$41:AB72))</f>
        <v>0</v>
      </c>
      <c r="AC96" s="233">
        <f>IF($O79=0,0,IF(AND($D73="E",'DATOS DIAG OT'!$AE$14="X"),SUM($Q$38:AB$38),0)+SUMIF($K$41:$K72,$O79,AC$41:AC72))</f>
        <v>0</v>
      </c>
      <c r="AD96" s="233">
        <f>IF($O79=0,0,IF(AND($D73="E",'DATOS DIAG OT'!$AE$14="X"),SUM($Q$38:AC$38),0)+SUMIF($K$41:$K72,$O79,AD$41:AD72))</f>
        <v>0</v>
      </c>
      <c r="AE96" s="233">
        <f>IF($O79=0,0,IF(AND($D73="E",'DATOS DIAG OT'!$AE$14="X"),SUM($Q$38:AD$38),0)+SUMIF($K$41:$K72,$O79,AE$41:AE72))</f>
        <v>0</v>
      </c>
      <c r="AF96" s="233">
        <f>IF($O79=0,0,IF(AND($D73="E",'DATOS DIAG OT'!$AE$14="X"),SUM($Q$38:AE$38),0)+SUMIF($K$41:$K72,$O79,AF$41:AF72))</f>
        <v>0</v>
      </c>
      <c r="AG96" s="233">
        <f>IF($O79=0,0,IF(AND($D73="E",'DATOS DIAG OT'!$AE$14="X"),SUM($Q$38:AF$38),0)+SUMIF($K$41:$K72,$O79,AG$41:AG72))</f>
        <v>0</v>
      </c>
      <c r="AH96" s="233">
        <f>IF($O79=0,0,IF(AND($D73="E",'DATOS DIAG OT'!$AE$14="X"),SUM($Q$38:AG$38),0)+SUMIF($K$41:$K72,$O79,AH$41:AH72))</f>
        <v>0</v>
      </c>
      <c r="AI96" s="233">
        <f>IF($O79=0,0,IF(AND($D73="E",'DATOS DIAG OT'!$AE$14="X"),SUM($Q$38:AH$38),0)+SUMIF($K$41:$K72,$O79,AI$41:AI72))</f>
        <v>0</v>
      </c>
      <c r="AJ96" s="233">
        <f>IF($O79=0,0,IF(AND($D73="E",'DATOS DIAG OT'!$AE$14="X"),SUM($Q$38:AI$38),0)+SUMIF($K$41:$K72,$O79,AJ$41:AJ72))</f>
        <v>0</v>
      </c>
      <c r="AK96" s="233">
        <f>IF($O79=0,0,IF(AND($D73="E",'DATOS DIAG OT'!$AE$14="X"),SUM($Q$38:AJ$38),0)+SUMIF($K$41:$K72,$O79,AK$41:AK72))</f>
        <v>0</v>
      </c>
      <c r="AL96" s="233">
        <f>IF($O79=0,0,IF(AND($D73="E",'DATOS DIAG OT'!$AE$14="X"),SUM($Q$38:AK$38),0)+SUMIF($K$41:$K72,$O79,AL$41:AL72))</f>
        <v>0</v>
      </c>
      <c r="AM96" s="233">
        <f>IF($O79=0,0,IF(AND($D73="E",'DATOS DIAG OT'!$AE$14="X"),SUM($Q$38:AL$38),0)+SUMIF($K$41:$K72,$O79,AM$41:AM72))</f>
        <v>0</v>
      </c>
      <c r="AN96" s="233">
        <f>IF($O79=0,0,IF(AND($D73="E",'DATOS DIAG OT'!$AE$14="X"),SUM($Q$38:AM$38),0)+SUMIF($K$41:$K72,$O79,AN$41:AN72))</f>
        <v>0</v>
      </c>
      <c r="AO96" s="233">
        <f>IF($O79=0,0,IF(AND($D73="E",'DATOS DIAG OT'!$AE$14="X"),SUM($Q$38:AN$38),0)+SUMIF($K$41:$K72,$O79,AO$41:AO72))</f>
        <v>0</v>
      </c>
      <c r="AP96" s="233">
        <f>IF($O79=0,0,IF(AND($D73="E",'DATOS DIAG OT'!$AE$14="X"),SUM($Q$38:AO$38),0)+SUMIF($K$41:$K72,$O79,AP$41:AP72))</f>
        <v>0</v>
      </c>
      <c r="AQ96" s="233">
        <f>IF($O79=0,0,IF(AND($D73="E",'DATOS DIAG OT'!$AE$14="X"),SUM($Q$38:AP$38),0)+SUMIF($K$41:$K72,$O79,AQ$41:AQ72))</f>
        <v>0</v>
      </c>
      <c r="AR96" s="233">
        <f>IF($O79=0,0,IF(AND($D73="E",'DATOS DIAG OT'!$AE$14="X"),SUM($Q$38:AQ$38),0)+SUMIF($K$41:$K72,$O79,AR$41:AR72))</f>
        <v>0</v>
      </c>
      <c r="AS96" s="233">
        <f>IF($O79=0,0,IF(AND($D73="E",'DATOS DIAG OT'!$AE$14="X"),SUM($Q$38:AR$38),0)+SUMIF($K$41:$K72,$O79,AS$41:AS72))</f>
        <v>0</v>
      </c>
      <c r="AT96" s="233">
        <f>IF($O79=0,0,IF(AND($D73="E",'DATOS DIAG OT'!$AE$14="X"),SUM($Q$38:AS$38),0)+SUMIF($K$41:$K72,$O79,AT$41:AT72))</f>
        <v>0</v>
      </c>
      <c r="AU96" s="233">
        <f>IF($O79=0,0,IF(AND($D73="E",'DATOS DIAG OT'!$AE$14="X"),SUM($Q$38:AT$38),0)+SUMIF($K$41:$K72,$O79,AU$41:AU72))</f>
        <v>0</v>
      </c>
      <c r="AV96" s="233">
        <f>IF($O79=0,0,IF(AND($D73="E",'DATOS DIAG OT'!$AE$14="X"),SUM($Q$38:AU$38),0)+SUMIF($K$41:$K72,$O79,AV$41:AV72))</f>
        <v>0</v>
      </c>
      <c r="AW96" s="233">
        <f>IF($O79=0,0,IF(AND($D73="E",'DATOS DIAG OT'!$AE$14="X"),SUM($Q$38:AV$38),0)+SUMIF($K$41:$K72,$O79,AW$41:AW72))</f>
        <v>0</v>
      </c>
      <c r="AX96" s="233">
        <f>IF($O79=0,0,IF(AND($D73="E",'DATOS DIAG OT'!$AE$14="X"),SUM($Q$38:AW$38),0)+SUMIF($K$41:$K72,$O79,AX$41:AX72))</f>
        <v>0</v>
      </c>
      <c r="AY96" s="233">
        <f>IF($O79=0,0,IF(AND($D73="E",'DATOS DIAG OT'!$AE$14="X"),SUM($Q$38:AX$38),0)+SUMIF($K$41:$K72,$O79,AY$41:AY72))</f>
        <v>0</v>
      </c>
      <c r="AZ96" s="233">
        <f>IF($O79=0,0,IF(AND($D73="E",'DATOS DIAG OT'!$AE$14="X"),SUM($Q$38:AY$38),0)+SUMIF($K$41:$K72,$O79,AZ$41:AZ72))</f>
        <v>0</v>
      </c>
      <c r="BA96" s="233">
        <f>IF($O79=0,0,IF(AND($D73="E",'DATOS DIAG OT'!$AE$14="X"),SUM($Q$38:AZ$38),0)+SUMIF($K$41:$K72,$O79,BA$41:BA72))</f>
        <v>0</v>
      </c>
      <c r="BB96" s="233">
        <f>IF($O79=0,0,IF(AND($D73="E",'DATOS DIAG OT'!$AE$14="X"),SUM($Q$38:BA$38),0)+SUMIF($K$41:$K72,$O79,BB$41:BB72))</f>
        <v>0</v>
      </c>
      <c r="BC96" s="233">
        <f>IF($O79=0,0,IF(AND($D73="E",'DATOS DIAG OT'!$AE$14="X"),SUM($Q$38:BB$38),0)+SUMIF($K$41:$K72,$O79,BC$41:BC72))</f>
        <v>0</v>
      </c>
      <c r="BD96" s="233">
        <f>IF($O79=0,0,IF(AND($D73="E",'DATOS DIAG OT'!$AE$14="X"),SUM($Q$38:BC$38),0)+SUMIF($K$41:$K72,$O79,BD$41:BD72))</f>
        <v>0</v>
      </c>
      <c r="BE96" s="233">
        <f>IF($O79=0,0,IF(AND($D73="E",'DATOS DIAG OT'!$AE$14="X"),SUM($Q$38:BD$38),0)+SUMIF($K$41:$K72,$O79,BE$41:BE72))</f>
        <v>0</v>
      </c>
      <c r="BF96" s="233">
        <f>IF($O79=0,0,IF(AND($D73="E",'DATOS DIAG OT'!$AE$14="X"),SUM($Q$38:BE$38),0)+SUMIF($K$41:$K72,$O79,BF$41:BF72))</f>
        <v>0</v>
      </c>
      <c r="BG96" s="233">
        <f>IF($O79=0,0,IF(AND($D73="E",'DATOS DIAG OT'!$AE$14="X"),SUM($Q$38:BF$38),0)+SUMIF($K$41:$K72,$O79,BG$41:BG72))</f>
        <v>0</v>
      </c>
      <c r="BH96" s="233">
        <f>IF($O79=0,0,IF(AND($D73="E",'DATOS DIAG OT'!$AE$14="X"),SUM($Q$38:BG$38),0)+SUMIF($K$41:$K72,$O79,BH$41:BH72))</f>
        <v>0</v>
      </c>
      <c r="BI96" s="233">
        <f>IF($O79=0,0,IF(AND($D73="E",'DATOS DIAG OT'!$AE$14="X"),SUM($Q$38:BH$38),0)+SUMIF($K$41:$K72,$O79,BI$41:BI72))</f>
        <v>0</v>
      </c>
      <c r="BJ96" s="233">
        <f>IF($O79=0,0,IF(AND($D73="E",'DATOS DIAG OT'!$AE$14="X"),SUM($Q$38:BI$38),0)+SUMIF($K$41:$K72,$O79,BJ$41:BJ72))</f>
        <v>0</v>
      </c>
      <c r="BK96" s="233">
        <f>IF($O79=0,0,IF(AND($D73="E",'DATOS DIAG OT'!$AE$14="X"),SUM($Q$38:BJ$38),0)+SUMIF($K$41:$K72,$O79,BK$41:BK72))</f>
        <v>0</v>
      </c>
      <c r="BL96" s="233">
        <f>IF($O79=0,0,IF(AND($D73="E",'DATOS DIAG OT'!$AE$14="X"),SUM($Q$38:BK$38),0)+SUMIF($K$41:$K72,$O79,BL$41:BL72))</f>
        <v>0</v>
      </c>
      <c r="BM96" s="233">
        <f>IF($O79=0,0,IF(AND($D73="E",'DATOS DIAG OT'!$AE$14="X"),SUM($Q$38:BL$38),0)+SUMIF($K$41:$K72,$O79,BM$41:BM72))</f>
        <v>0</v>
      </c>
      <c r="BN96" s="233">
        <f>IF($O79=0,0,IF(AND($D73="E",'DATOS DIAG OT'!$AE$14="X"),SUM($Q$38:BM$38),0)+SUMIF($K$41:$K72,$O79,BN$41:BN72))</f>
        <v>0</v>
      </c>
      <c r="BO96" s="233">
        <f>IF($O79=0,0,IF(AND($D73="E",'DATOS DIAG OT'!$AE$14="X"),SUM($Q$38:BN$38),0)+SUMIF($K$41:$K72,$O79,BO$41:BO72))</f>
        <v>0</v>
      </c>
      <c r="BP96" s="233">
        <f>IF($O79=0,0,IF(AND($D73="E",'DATOS DIAG OT'!$AE$14="X"),SUM($Q$38:BO$38),0)+SUMIF($K$41:$K72,$O79,BP$41:BP72))</f>
        <v>0</v>
      </c>
      <c r="BQ96" s="233">
        <f>IF($O79=0,0,IF(AND($D73="E",'DATOS DIAG OT'!$AE$14="X"),SUM($Q$38:BP$38),0)+SUMIF($K$41:$K72,$O79,BQ$41:BQ72))</f>
        <v>0</v>
      </c>
      <c r="BR96" s="233">
        <f>IF($O79=0,0,IF(AND($D73="E",'DATOS DIAG OT'!$AE$14="X"),SUM($Q$38:BQ$38),0)+SUMIF($K$41:$K72,$O79,BR$41:BR72))</f>
        <v>0</v>
      </c>
      <c r="BS96" s="233">
        <f>IF($O79=0,0,IF(AND($D73="E",'DATOS DIAG OT'!$AE$14="X"),SUM($Q$38:BR$38),0)+SUMIF($K$41:$K72,$O79,BS$41:BS72))</f>
        <v>0</v>
      </c>
      <c r="BT96" s="233">
        <f>IF($O79=0,0,IF(AND($D73="E",'DATOS DIAG OT'!$AE$14="X"),SUM($Q$38:BS$38),0)+SUMIF($K$41:$K72,$O79,BT$41:BT72))</f>
        <v>0</v>
      </c>
      <c r="BU96" s="233">
        <f>IF($O79=0,0,IF(AND($D73="E",'DATOS DIAG OT'!$AE$14="X"),SUM($Q$38:BT$38),0)+SUMIF($K$41:$K72,$O79,BU$41:BU72))</f>
        <v>0</v>
      </c>
      <c r="BV96" s="233">
        <f>IF($O79=0,0,IF(AND($D73="E",'DATOS DIAG OT'!$AE$14="X"),SUM($Q$38:BU$38),0)+SUMIF($K$41:$K72,$O79,BV$41:BV72))</f>
        <v>0</v>
      </c>
      <c r="BW96" s="233">
        <f>IF($O79=0,0,IF(AND($D73="E",'DATOS DIAG OT'!$AE$14="X"),SUM($Q$38:BV$38),0)+SUMIF($K$41:$K72,$O79,BW$41:BW72))</f>
        <v>0</v>
      </c>
      <c r="BX96" s="233">
        <f>IF($O79=0,0,IF(AND($D73="E",'DATOS DIAG OT'!$AE$14="X"),SUM($Q$38:BW$38),0)+SUMIF($K$41:$K72,$O79,BX$41:BX72))</f>
        <v>0</v>
      </c>
      <c r="BY96" s="233">
        <f>IF($O79=0,0,IF(AND($D73="E",'DATOS DIAG OT'!$AE$14="X"),SUM($Q$38:BX$38),0)+SUMIF($K$41:$K72,$O79,BY$41:BY72))</f>
        <v>0</v>
      </c>
      <c r="BZ96" s="233">
        <f>IF($O79=0,0,IF(AND($D73="E",'DATOS DIAG OT'!$AE$14="X"),SUM($Q$38:BY$38),0)+SUMIF($K$41:$K72,$O79,BZ$41:BZ72))</f>
        <v>0</v>
      </c>
      <c r="CA96" s="233">
        <f>IF($O79=0,0,IF(AND($D73="E",'DATOS DIAG OT'!$AE$14="X"),SUM($Q$38:BZ$38),0)+SUMIF($K$41:$K72,$O79,CA$41:CA72))</f>
        <v>0</v>
      </c>
      <c r="CB96" s="233">
        <f>IF($O79=0,0,IF(AND($D73="E",'DATOS DIAG OT'!$AE$14="X"),SUM($Q$38:CA$38),0)+SUMIF($K$41:$K72,$O79,CB$41:CB72))</f>
        <v>0</v>
      </c>
      <c r="CC96" s="233">
        <f>IF($O79=0,0,IF(AND($D73="E",'DATOS DIAG OT'!$AE$14="X"),SUM($Q$38:CB$38),0)+SUMIF($K$41:$K72,$O79,CC$41:CC72))</f>
        <v>0</v>
      </c>
      <c r="CD96" s="233">
        <f>IF($O79=0,0,IF(AND($D73="E",'DATOS DIAG OT'!$AE$14="X"),SUM($Q$38:CC$38),0)+SUMIF($K$41:$K72,$O79,CD$41:CD72))</f>
        <v>0</v>
      </c>
      <c r="CE96" s="233">
        <f>IF($O79=0,0,IF(AND($D73="E",'DATOS DIAG OT'!$AE$14="X"),SUM($Q$38:CD$38),0)+SUMIF($K$41:$K72,$O79,CE$41:CE72))</f>
        <v>0</v>
      </c>
      <c r="CF96" s="233">
        <f>IF($O79=0,0,IF(AND($D73="E",'DATOS DIAG OT'!$AE$14="X"),SUM($Q$38:CE$38),0)+SUMIF($K$41:$K72,$O79,CF$41:CF72))</f>
        <v>0</v>
      </c>
      <c r="CG96" s="233">
        <f>IF($O79=0,0,IF(AND($D73="E",'DATOS DIAG OT'!$AE$14="X"),SUM($Q$38:CF$38),0)+SUMIF($K$41:$K72,$O79,CG$41:CG72))</f>
        <v>0</v>
      </c>
      <c r="CH96" s="233">
        <f>IF($O79=0,0,IF(AND($D73="E",'DATOS DIAG OT'!$AE$14="X"),SUM($Q$38:CG$38),0)+SUMIF($K$41:$K72,$O79,CH$41:CH72))</f>
        <v>0</v>
      </c>
      <c r="CI96" s="233">
        <f>IF($O79=0,0,IF(AND($D73="E",'DATOS DIAG OT'!$AE$14="X"),SUM($Q$38:CH$38),0)+SUMIF($K$41:$K72,$O79,CI$41:CI72))</f>
        <v>0</v>
      </c>
      <c r="CJ96" s="233">
        <f>IF($O79=0,0,IF(AND($D73="E",'DATOS DIAG OT'!$AE$14="X"),SUM($Q$38:CI$38),0)+SUMIF($K$41:$K72,$O79,CJ$41:CJ72))</f>
        <v>0</v>
      </c>
      <c r="CK96" s="233">
        <f>IF($O79=0,0,IF(AND($D73="E",'DATOS DIAG OT'!$AE$14="X"),SUM($Q$38:CJ$38),0)+SUMIF($K$41:$K72,$O79,CK$41:CK72))</f>
        <v>0</v>
      </c>
      <c r="CL96" s="233">
        <f>IF($O79=0,0,IF(AND($D73="E",'DATOS DIAG OT'!$AE$14="X"),SUM($Q$38:CK$38),0)+SUMIF($K$41:$K72,$O79,CL$41:CL72))</f>
        <v>0</v>
      </c>
      <c r="CM96" s="233">
        <f>IF($O79=0,0,IF(AND($D73="E",'DATOS DIAG OT'!$AE$14="X"),SUM($Q$38:CL$38),0)+SUMIF($K$41:$K72,$O79,CM$41:CM72))</f>
        <v>0</v>
      </c>
      <c r="CN96" s="233">
        <f>IF($O79=0,0,IF(AND($D73="E",'DATOS DIAG OT'!$AE$14="X"),SUM($Q$38:CM$38),0)+SUMIF($K$41:$K72,$O79,CN$41:CN72))</f>
        <v>0</v>
      </c>
      <c r="CO96" s="233">
        <f>IF($O79=0,0,IF(AND($D73="E",'DATOS DIAG OT'!$AE$14="X"),SUM($Q$38:CN$38),0)+SUMIF($K$41:$K72,$O79,CO$41:CO72))</f>
        <v>0</v>
      </c>
      <c r="CP96" s="233">
        <f>IF($O79=0,0,IF(AND($D73="E",'DATOS DIAG OT'!$AE$14="X"),SUM($Q$38:CO$38),0)+SUMIF($K$41:$K72,$O79,CP$41:CP72))</f>
        <v>0</v>
      </c>
      <c r="CQ96" s="233">
        <f>IF($O79=0,0,IF(AND($D73="E",'DATOS DIAG OT'!$AE$14="X"),SUM($Q$38:CP$38),0)+SUMIF($K$41:$K72,$O79,CQ$41:CQ72))</f>
        <v>0</v>
      </c>
      <c r="CR96" s="233">
        <f>IF($O79=0,0,IF(AND($D73="E",'DATOS DIAG OT'!$AE$14="X"),SUM($Q$38:CQ$38),0)+SUMIF($K$41:$K72,$O79,CR$41:CR72))</f>
        <v>0</v>
      </c>
      <c r="CS96" s="233">
        <f>IF($O79=0,0,IF(AND($D73="E",'DATOS DIAG OT'!$AE$14="X"),SUM($Q$38:CR$38),0)+SUMIF($K$41:$K72,$O79,CS$41:CS72))</f>
        <v>0</v>
      </c>
      <c r="CT96" s="233">
        <f>IF($O79=0,0,IF(AND($D73="E",'DATOS DIAG OT'!$AE$14="X"),SUM($Q$38:CS$38),0)+SUMIF($K$41:$K72,$O79,CT$41:CT72))</f>
        <v>0</v>
      </c>
      <c r="CU96" s="233">
        <f>IF($O79=0,0,IF(AND($D73="E",'DATOS DIAG OT'!$AE$14="X"),SUM($Q$38:CT$38),0)+SUMIF($K$41:$K72,$O79,CU$41:CU72))</f>
        <v>0</v>
      </c>
      <c r="CV96" s="233">
        <f>IF($O79=0,0,IF(AND($D73="E",'DATOS DIAG OT'!$AE$14="X"),SUM($Q$38:CU$38),0)+SUMIF($K$41:$K72,$O79,CV$41:CV72))</f>
        <v>0</v>
      </c>
      <c r="CW96" s="233">
        <f>IF($O79=0,0,IF(AND($D73="E",'DATOS DIAG OT'!$AE$14="X"),SUM($Q$38:CV$38),0)+SUMIF($K$41:$K72,$O79,CW$41:CW72))</f>
        <v>0</v>
      </c>
      <c r="CX96" s="233">
        <f>IF($O79=0,0,IF(AND($D73="E",'DATOS DIAG OT'!$AE$14="X"),SUM($Q$38:CW$38),0)+SUMIF($K$41:$K72,$O79,CX$41:CX72))</f>
        <v>0</v>
      </c>
      <c r="CY96" s="233">
        <f>IF($O79=0,0,IF(AND($D73="E",'DATOS DIAG OT'!$AE$14="X"),SUM($Q$38:CX$38),0)+SUMIF($K$41:$K72,$O79,CY$41:CY72))</f>
        <v>0</v>
      </c>
      <c r="CZ96" s="233">
        <f>IF($O79=0,0,IF(AND($D73="E",'DATOS DIAG OT'!$AE$14="X"),SUM($Q$38:CY$38),0)+SUMIF($K$41:$K72,$O79,CZ$41:CZ72))</f>
        <v>0</v>
      </c>
      <c r="DA96" s="233">
        <f>IF($O79=0,0,IF(AND($D73="E",'DATOS DIAG OT'!$AE$14="X"),SUM($Q$38:CZ$38),0)+SUMIF($K$41:$K72,$O79,DA$41:DA72))</f>
        <v>0</v>
      </c>
      <c r="DB96" s="233">
        <f>IF($O79=0,0,IF(AND($D73="E",'DATOS DIAG OT'!$AE$14="X"),SUM($Q$38:DA$38),0)+SUMIF($K$41:$K72,$O79,DB$41:DB72))</f>
        <v>0</v>
      </c>
      <c r="DC96" s="233">
        <f>IF($O79=0,0,IF(AND($D73="E",'DATOS DIAG OT'!$AE$14="X"),SUM($Q$38:DB$38),0)+SUMIF($K$41:$K72,$O79,DC$41:DC72))</f>
        <v>0</v>
      </c>
      <c r="DD96" s="233">
        <f>IF($O79=0,0,IF(AND($D73="E",'DATOS DIAG OT'!$AE$14="X"),SUM($Q$38:DC$38),0)+SUMIF($K$41:$K72,$O79,DD$41:DD72))</f>
        <v>0</v>
      </c>
      <c r="DE96" s="233">
        <f>IF($O79=0,0,IF(AND($D73="E",'DATOS DIAG OT'!$AE$14="X"),SUM($Q$38:DD$38),0)+SUMIF($K$41:$K72,$O79,DE$41:DE72))</f>
        <v>0</v>
      </c>
      <c r="DF96" s="233">
        <f>IF($O79=0,0,IF(AND($D73="E",'DATOS DIAG OT'!$AE$14="X"),SUM($Q$38:DE$38),0)+SUMIF($K$41:$K72,$O79,DF$41:DF72))</f>
        <v>0</v>
      </c>
      <c r="DG96" s="233">
        <f>IF($O79=0,0,IF(AND($D73="E",'DATOS DIAG OT'!$AE$14="X"),SUM($Q$38:DF$38),0)+SUMIF($K$41:$K72,$O79,DG$41:DG72))</f>
        <v>0</v>
      </c>
      <c r="DH96" s="233">
        <f>IF($O79=0,0,IF(AND($D73="E",'DATOS DIAG OT'!$AE$14="X"),SUM($Q$38:DG$38),0)+SUMIF($K$41:$K72,$O79,DH$41:DH72))</f>
        <v>0</v>
      </c>
      <c r="DI96" s="233">
        <f>IF($O79=0,0,IF(AND($D73="E",'DATOS DIAG OT'!$AE$14="X"),SUM($Q$38:DH$38),0)+SUMIF($K$41:$K72,$O79,DI$41:DI72))</f>
        <v>0</v>
      </c>
      <c r="DJ96" s="233">
        <f>IF($O79=0,0,IF(AND($D73="E",'DATOS DIAG OT'!$AE$14="X"),SUM($Q$38:DI$38),0)+SUMIF($K$41:$K72,$O79,DJ$41:DJ72))</f>
        <v>0</v>
      </c>
      <c r="DK96" s="233">
        <f>IF($O79=0,0,IF(AND($D73="E",'DATOS DIAG OT'!$AE$14="X"),SUM($Q$38:DJ$38),0)+SUMIF($K$41:$K72,$O79,DK$41:DK72))</f>
        <v>0</v>
      </c>
      <c r="DL96" s="233">
        <f>IF($O79=0,0,IF(AND($D73="E",'DATOS DIAG OT'!$AE$14="X"),SUM($Q$38:DK$38),0)+SUMIF($K$41:$K72,$O79,DL$41:DL72))</f>
        <v>0</v>
      </c>
      <c r="DM96" s="233">
        <f>IF($O79=0,0,IF(AND($D73="E",'DATOS DIAG OT'!$AE$14="X"),SUM($Q$38:DL$38),0)+SUMIF($K$41:$K72,$O79,DM$41:DM72))</f>
        <v>0</v>
      </c>
      <c r="DN96" s="233">
        <f>IF($O79=0,0,IF(AND($D73="E",'DATOS DIAG OT'!$AE$14="X"),SUM($Q$38:DM$38),0)+SUMIF($K$41:$K72,$O79,DN$41:DN72))</f>
        <v>0</v>
      </c>
      <c r="DO96" s="233">
        <f>IF($O79=0,0,IF(AND($D73="E",'DATOS DIAG OT'!$AE$14="X"),SUM($Q$38:DN$38),0)+SUMIF($K$41:$K72,$O79,DO$41:DO72))</f>
        <v>0</v>
      </c>
      <c r="DP96" s="233">
        <f>IF($O79=0,0,IF(AND($D73="E",'DATOS DIAG OT'!$AE$14="X"),SUM($Q$38:DO$38),0)+SUMIF($K$41:$K72,$O79,DP$41:DP72))</f>
        <v>0</v>
      </c>
      <c r="DQ96" s="233">
        <f>IF($O79=0,0,IF(AND($D73="E",'DATOS DIAG OT'!$AE$14="X"),SUM($Q$38:DP$38),0)+SUMIF($K$41:$K72,$O79,DQ$41:DQ72))</f>
        <v>0</v>
      </c>
      <c r="DR96" s="233">
        <f>IF($O79=0,0,IF(AND($D73="E",'DATOS DIAG OT'!$AE$14="X"),SUM($Q$38:DQ$38),0)+SUMIF($K$41:$K72,$O79,DR$41:DR72))</f>
        <v>0</v>
      </c>
      <c r="DS96" s="233">
        <f>IF($O79=0,0,IF(AND($D73="E",'DATOS DIAG OT'!$AE$14="X"),SUM($Q$38:DR$38),0)+SUMIF($K$41:$K72,$O79,DS$41:DS72))</f>
        <v>0</v>
      </c>
      <c r="DT96" s="233">
        <f>IF($O79=0,0,IF(AND($D73="E",'DATOS DIAG OT'!$AE$14="X"),SUM($Q$38:DS$38),0)+SUMIF($K$41:$K72,$O79,DT$41:DT72))</f>
        <v>0</v>
      </c>
      <c r="DU96" s="233">
        <f>IF($O79=0,0,IF(AND($D73="E",'DATOS DIAG OT'!$AE$14="X"),SUM($Q$38:DT$38),0)+SUMIF($K$41:$K72,$O79,DU$41:DU72))</f>
        <v>0</v>
      </c>
      <c r="DV96" s="233">
        <f>IF($O79=0,0,IF(AND($D73="E",'DATOS DIAG OT'!$AE$14="X"),SUM($Q$38:DU$38),0)+SUMIF($K$41:$K72,$O79,DV$41:DV72))</f>
        <v>0</v>
      </c>
      <c r="DW96" s="233">
        <f>IF($O79=0,0,IF(AND($D73="E",'DATOS DIAG OT'!$AE$14="X"),SUM($Q$38:DV$38),0)+SUMIF($K$41:$K72,$O79,DW$41:DW72))</f>
        <v>0</v>
      </c>
      <c r="DX96" s="233">
        <f>IF($O79=0,0,IF(AND($D73="E",'DATOS DIAG OT'!$AE$14="X"),SUM($Q$38:DW$38),0)+SUMIF($K$41:$K72,$O79,DX$41:DX72))</f>
        <v>0</v>
      </c>
      <c r="DY96" s="233">
        <f>IF($O79=0,0,IF(AND($D73="E",'DATOS DIAG OT'!$AE$14="X"),SUM($Q$38:DX$38),0)+SUMIF($K$41:$K72,$O79,DY$41:DY72))</f>
        <v>0</v>
      </c>
      <c r="DZ96" s="233">
        <f>IF($O79=0,0,IF(AND($D73="E",'DATOS DIAG OT'!$AE$14="X"),SUM($Q$38:DY$38),0)+SUMIF($K$41:$K72,$O79,DZ$41:DZ72))</f>
        <v>0</v>
      </c>
      <c r="EA96" s="233">
        <f>IF($O79=0,0,IF(AND($D73="E",'DATOS DIAG OT'!$AE$14="X"),SUM($Q$38:DZ$38),0)+SUMIF($K$41:$K72,$O79,EA$41:EA72))</f>
        <v>0</v>
      </c>
      <c r="EB96" s="233">
        <f>IF($O79=0,0,IF(AND($D73="E",'DATOS DIAG OT'!$AE$14="X"),SUM($Q$38:EA$38),0)+SUMIF($K$41:$K72,$O79,EB$41:EB72))</f>
        <v>0</v>
      </c>
      <c r="EC96" s="233">
        <f>IF($O79=0,0,IF(AND($D73="E",'DATOS DIAG OT'!$AE$14="X"),SUM($Q$38:EB$38),0)+SUMIF($K$41:$K72,$O79,EC$41:EC72))</f>
        <v>0</v>
      </c>
      <c r="ED96" s="233">
        <f>IF($O79=0,0,IF(AND($D73="E",'DATOS DIAG OT'!$AE$14="X"),SUM($Q$38:EC$38),0)+SUMIF($K$41:$K72,$O79,ED$41:ED72))</f>
        <v>0</v>
      </c>
      <c r="EE96" s="233">
        <f>IF($O79=0,0,IF(AND($D73="E",'DATOS DIAG OT'!$AE$14="X"),SUM($Q$38:ED$38),0)+SUMIF($K$41:$K72,$O79,EE$41:EE72))</f>
        <v>0</v>
      </c>
      <c r="EF96" s="233">
        <f>IF($O79=0,0,IF(AND($D73="E",'DATOS DIAG OT'!$AE$14="X"),SUM($Q$38:EE$38),0)+SUMIF($K$41:$K72,$O79,EF$41:EF72))</f>
        <v>0</v>
      </c>
      <c r="EG96" s="233">
        <f>IF($O79=0,0,IF(AND($D73="E",'DATOS DIAG OT'!$AE$14="X"),SUM($Q$38:EF$38),0)+SUMIF($K$41:$K72,$O79,EG$41:EG72))</f>
        <v>0</v>
      </c>
      <c r="EH96" s="233">
        <f>IF($O79=0,0,IF(AND($D73="E",'DATOS DIAG OT'!$AE$14="X"),SUM($Q$38:EG$38),0)+SUMIF($K$41:$K72,$O79,EH$41:EH72))</f>
        <v>0</v>
      </c>
      <c r="EI96" s="233">
        <f>IF($O79=0,0,IF(AND($D73="E",'DATOS DIAG OT'!$AE$14="X"),SUM($Q$38:EH$38),0)+SUMIF($K$41:$K72,$O79,EI$41:EI72))</f>
        <v>0</v>
      </c>
      <c r="EJ96" s="233">
        <f>IF($O79=0,0,IF(AND($D73="E",'DATOS DIAG OT'!$AE$14="X"),SUM($Q$38:EI$38),0)+SUMIF($K$41:$K72,$O79,EJ$41:EJ72))</f>
        <v>0</v>
      </c>
      <c r="EK96" s="233">
        <f>IF($O79=0,0,IF(AND($D73="E",'DATOS DIAG OT'!$AE$14="X"),SUM($Q$38:EJ$38),0)+SUMIF($K$41:$K72,$O79,EK$41:EK72))</f>
        <v>0</v>
      </c>
      <c r="EL96" s="233">
        <f>IF($O79=0,0,IF(AND($D73="E",'DATOS DIAG OT'!$AE$14="X"),SUM($Q$38:EK$38),0)+SUMIF($K$41:$K72,$O79,EL$41:EL72))</f>
        <v>0</v>
      </c>
      <c r="EM96" s="233">
        <f>IF($O79=0,0,IF(AND($D73="E",'DATOS DIAG OT'!$AE$14="X"),SUM($Q$38:EL$38),0)+SUMIF($K$41:$K72,$O79,EM$41:EM72))</f>
        <v>0</v>
      </c>
      <c r="EN96" s="233">
        <f>IF($O79=0,0,IF(AND($D73="E",'DATOS DIAG OT'!$AE$14="X"),SUM($Q$38:EM$38),0)+SUMIF($K$41:$K72,$O79,EN$41:EN72))</f>
        <v>0</v>
      </c>
      <c r="EO96" s="233">
        <f>IF($O79=0,0,IF(AND($D73="E",'DATOS DIAG OT'!$AE$14="X"),SUM($Q$38:EN$38),0)+SUMIF($K$41:$K72,$O79,EO$41:EO72))</f>
        <v>0</v>
      </c>
      <c r="EP96" s="233">
        <f>IF($O79=0,0,IF(AND($D73="E",'DATOS DIAG OT'!$AE$14="X"),SUM($Q$38:EO$38),0)+SUMIF($K$41:$K72,$O79,EP$41:EP72))</f>
        <v>0</v>
      </c>
      <c r="EQ96" s="233">
        <f>IF($O79=0,0,IF(AND($D73="E",'DATOS DIAG OT'!$AE$14="X"),SUM($Q$38:EP$38),0)+SUMIF($K$41:$K72,$O79,EQ$41:EQ72))</f>
        <v>0</v>
      </c>
      <c r="ER96" s="233">
        <f>IF($O79=0,0,IF(AND($D73="E",'DATOS DIAG OT'!$AE$14="X"),SUM($Q$38:EQ$38),0)+SUMIF($K$41:$K72,$O79,ER$41:ER72))</f>
        <v>0</v>
      </c>
      <c r="ES96" s="233">
        <f>IF($O79=0,0,IF(AND($D73="E",'DATOS DIAG OT'!$AE$14="X"),SUM($Q$38:ER$38),0)+SUMIF($K$41:$K72,$O79,ES$41:ES72))</f>
        <v>0</v>
      </c>
      <c r="ET96" s="233">
        <f>IF($O79=0,0,IF(AND($D73="E",'DATOS DIAG OT'!$AE$14="X"),SUM($Q$38:ES$38),0)+SUMIF($K$41:$K72,$O79,ET$41:ET72))</f>
        <v>0</v>
      </c>
      <c r="EU96" s="233">
        <f>IF($O79=0,0,IF(AND($D73="E",'DATOS DIAG OT'!$AE$14="X"),SUM($Q$38:ET$38),0)+SUMIF($K$41:$K72,$O79,EU$41:EU72))</f>
        <v>0</v>
      </c>
      <c r="EV96" s="233">
        <f>IF($O79=0,0,IF(AND($D73="E",'DATOS DIAG OT'!$AE$14="X"),SUM($Q$38:EU$38),0)+SUMIF($K$41:$K72,$O79,EV$41:EV72))</f>
        <v>0</v>
      </c>
      <c r="EW96" s="233">
        <f>IF($O79=0,0,IF(AND($D73="E",'DATOS DIAG OT'!$AE$14="X"),SUM($Q$38:EV$38),0)+SUMIF($K$41:$K72,$O79,EW$41:EW72))</f>
        <v>0</v>
      </c>
      <c r="EX96" s="233">
        <f>IF($O79=0,0,IF(AND($D73="E",'DATOS DIAG OT'!$AE$14="X"),SUM($Q$38:EW$38),0)+SUMIF($K$41:$K72,$O79,EX$41:EX72))</f>
        <v>0</v>
      </c>
      <c r="EY96" s="233">
        <f>IF($O79=0,0,IF(AND($D73="E",'DATOS DIAG OT'!$AE$14="X"),SUM($Q$38:EX$38),0)+SUMIF($K$41:$K72,$O79,EY$41:EY72))</f>
        <v>0</v>
      </c>
      <c r="EZ96" s="233">
        <f>IF($O79=0,0,IF(AND($D73="E",'DATOS DIAG OT'!$AE$14="X"),SUM($Q$38:EY$38),0)+SUMIF($K$41:$K72,$O79,EZ$41:EZ72))</f>
        <v>0</v>
      </c>
      <c r="FA96" s="233">
        <f>IF($O79=0,0,IF(AND($D73="E",'DATOS DIAG OT'!$AE$14="X"),SUM($Q$38:EZ$38),0)+SUMIF($K$41:$K72,$O79,FA$41:FA72))</f>
        <v>0</v>
      </c>
      <c r="FB96" s="233">
        <f>IF($O79=0,0,IF(AND($D73="E",'DATOS DIAG OT'!$AE$14="X"),SUM($Q$38:FA$38),0)+SUMIF($K$41:$K72,$O79,FB$41:FB72))</f>
        <v>0</v>
      </c>
      <c r="FC96" s="233">
        <f>IF($O79=0,0,IF(AND($D73="E",'DATOS DIAG OT'!$AE$14="X"),SUM($Q$38:FB$38),0)+SUMIF($K$41:$K72,$O79,FC$41:FC72))</f>
        <v>0</v>
      </c>
      <c r="FD96" s="233">
        <f>IF($O79=0,0,IF(AND($D73="E",'DATOS DIAG OT'!$AE$14="X"),SUM($Q$38:FC$38),0)+SUMIF($K$41:$K72,$O79,FD$41:FD72))</f>
        <v>0</v>
      </c>
      <c r="FE96" s="233">
        <f>IF($O79=0,0,IF(AND($D73="E",'DATOS DIAG OT'!$AE$14="X"),SUM($Q$38:FD$38),0)+SUMIF($K$41:$K72,$O79,FE$41:FE72))</f>
        <v>0</v>
      </c>
      <c r="FF96" s="233">
        <f>IF($O79=0,0,IF(AND($D73="E",'DATOS DIAG OT'!$AE$14="X"),SUM($Q$38:FE$38),0)+SUMIF($K$41:$K72,$O79,FF$41:FF72))</f>
        <v>0</v>
      </c>
      <c r="FG96" s="233">
        <f>IF($O79=0,0,IF(AND($D73="E",'DATOS DIAG OT'!$AE$14="X"),SUM($Q$38:FF$38),0)+SUMIF($K$41:$K72,$O79,FG$41:FG72))</f>
        <v>0</v>
      </c>
      <c r="FH96" s="233">
        <f>IF($O79=0,0,IF(AND($D73="E",'DATOS DIAG OT'!$AE$14="X"),SUM($Q$38:FG$38),0)+SUMIF($K$41:$K72,$O79,FH$41:FH72))</f>
        <v>0</v>
      </c>
      <c r="FI96" s="233">
        <f>IF($O79=0,0,IF(AND($D73="E",'DATOS DIAG OT'!$AE$14="X"),SUM($Q$38:FH$38),0)+SUMIF($K$41:$K72,$O79,FI$41:FI72))</f>
        <v>0</v>
      </c>
      <c r="FJ96" s="233">
        <f>IF($O79=0,0,IF(AND($D73="E",'DATOS DIAG OT'!$AE$14="X"),SUM($Q$38:FI$38),0)+SUMIF($K$41:$K72,$O79,FJ$41:FJ72))</f>
        <v>0</v>
      </c>
      <c r="FK96" s="233">
        <f>IF($O79=0,0,IF(AND($D73="E",'DATOS DIAG OT'!$AE$14="X"),SUM($Q$38:FJ$38),0)+SUMIF($K$41:$K72,$O79,FK$41:FK72))</f>
        <v>0</v>
      </c>
      <c r="FL96" s="233">
        <f>IF($O79=0,0,IF(AND($D73="E",'DATOS DIAG OT'!$AE$14="X"),SUM($Q$38:FK$38),0)+SUMIF($K$41:$K72,$O79,FL$41:FL72))</f>
        <v>0</v>
      </c>
      <c r="FM96" s="233">
        <f>IF($O79=0,0,IF(AND($D73="E",'DATOS DIAG OT'!$AE$14="X"),SUM($Q$38:FL$38),0)+SUMIF($K$41:$K72,$O79,FM$41:FM72))</f>
        <v>0</v>
      </c>
      <c r="FN96" s="233">
        <f>IF($O79=0,0,IF(AND($D73="E",'DATOS DIAG OT'!$AE$14="X"),SUM($Q$38:FM$38),0)+SUMIF($K$41:$K72,$O79,FN$41:FN72))</f>
        <v>0</v>
      </c>
      <c r="FO96" s="233">
        <f>IF($O79=0,0,IF(AND($D73="E",'DATOS DIAG OT'!$AE$14="X"),SUM($Q$38:FN$38),0)+SUMIF($K$41:$K72,$O79,FO$41:FO72))</f>
        <v>0</v>
      </c>
      <c r="FP96" s="233">
        <f>IF($O79=0,0,IF(AND($D73="E",'DATOS DIAG OT'!$AE$14="X"),SUM($Q$38:FO$38),0)+SUMIF($K$41:$K72,$O79,FP$41:FP72))</f>
        <v>0</v>
      </c>
      <c r="FQ96" s="233">
        <f>IF($O79=0,0,IF(AND($D73="E",'DATOS DIAG OT'!$AE$14="X"),SUM($Q$38:FP$38),0)+SUMIF($K$41:$K72,$O79,FQ$41:FQ72))</f>
        <v>0</v>
      </c>
      <c r="FR96" s="233">
        <f>IF($O79=0,0,IF(AND($D73="E",'DATOS DIAG OT'!$AE$14="X"),SUM($Q$38:FQ$38),0)+SUMIF($K$41:$K72,$O79,FR$41:FR72))</f>
        <v>0</v>
      </c>
      <c r="FS96" s="233">
        <f>IF($O79=0,0,IF(AND($D73="E",'DATOS DIAG OT'!$AE$14="X"),SUM($Q$38:FR$38),0)+SUMIF($K$41:$K72,$O79,FS$41:FS72))</f>
        <v>0</v>
      </c>
      <c r="FT96" s="233">
        <f>IF($O79=0,0,IF(AND($D73="E",'DATOS DIAG OT'!$AE$14="X"),SUM($Q$38:FS$38),0)+SUMIF($K$41:$K72,$O79,FT$41:FT72))</f>
        <v>0</v>
      </c>
      <c r="FU96" s="233">
        <f>IF($O79=0,0,IF(AND($D73="E",'DATOS DIAG OT'!$AE$14="X"),SUM($Q$38:FT$38),0)+SUMIF($K$41:$K72,$O79,FU$41:FU72))</f>
        <v>0</v>
      </c>
      <c r="FV96" s="233">
        <f>IF($O79=0,0,IF(AND($D73="E",'DATOS DIAG OT'!$AE$14="X"),SUM($Q$38:FU$38),0)+SUMIF($K$41:$K72,$O79,FV$41:FV72))</f>
        <v>0</v>
      </c>
      <c r="FW96" s="233">
        <f>IF($O79=0,0,IF(AND($D73="E",'DATOS DIAG OT'!$AE$14="X"),SUM($Q$38:FV$38),0)+SUMIF($K$41:$K72,$O79,FW$41:FW72))</f>
        <v>0</v>
      </c>
      <c r="FX96" s="233">
        <f>IF($O79=0,0,IF(AND($D73="E",'DATOS DIAG OT'!$AE$14="X"),SUM($Q$38:FW$38),0)+SUMIF($K$41:$K72,$O79,FX$41:FX72))</f>
        <v>0</v>
      </c>
      <c r="FY96" s="233">
        <f>IF($O79=0,0,IF(AND($D73="E",'DATOS DIAG OT'!$AE$14="X"),SUM($Q$38:FX$38),0)+SUMIF($K$41:$K72,$O79,FY$41:FY72))</f>
        <v>0</v>
      </c>
      <c r="FZ96" s="233">
        <f>IF($O79=0,0,IF(AND($D73="E",'DATOS DIAG OT'!$AE$14="X"),SUM($Q$38:FY$38),0)+SUMIF($K$41:$K72,$O79,FZ$41:FZ72))</f>
        <v>0</v>
      </c>
      <c r="GA96" s="233">
        <f>IF($O79=0,0,IF(AND($D73="E",'DATOS DIAG OT'!$AE$14="X"),SUM($Q$38:FZ$38),0)+SUMIF($K$41:$K72,$O79,GA$41:GA72))</f>
        <v>0</v>
      </c>
      <c r="GB96" s="233">
        <f>IF($O79=0,0,IF(AND($D73="E",'DATOS DIAG OT'!$AE$14="X"),SUM($Q$38:GA$38),0)+SUMIF($K$41:$K72,$O79,GB$41:GB72))</f>
        <v>0</v>
      </c>
      <c r="GC96" s="233">
        <f>IF($O79=0,0,IF(AND($D73="E",'DATOS DIAG OT'!$AE$14="X"),SUM($Q$38:GB$38),0)+SUMIF($K$41:$K72,$O79,GC$41:GC72))</f>
        <v>0</v>
      </c>
      <c r="GD96" s="233">
        <f>IF($O79=0,0,IF(AND($D73="E",'DATOS DIAG OT'!$AE$14="X"),SUM($Q$38:GC$38),0)+SUMIF($K$41:$K72,$O79,GD$41:GD72))</f>
        <v>0</v>
      </c>
      <c r="GE96" s="233">
        <f>IF($O79=0,0,IF(AND($D73="E",'DATOS DIAG OT'!$AE$14="X"),SUM($Q$38:GD$38),0)+SUMIF($K$41:$K72,$O79,GE$41:GE72))</f>
        <v>0</v>
      </c>
      <c r="GF96" s="233">
        <f>IF($O79=0,0,IF(AND($D73="E",'DATOS DIAG OT'!$AE$14="X"),SUM($Q$38:GE$38),0)+SUMIF($K$41:$K72,$O79,GF$41:GF72))</f>
        <v>0</v>
      </c>
      <c r="GG96" s="233">
        <f>IF($O79=0,0,IF(AND($D73="E",'DATOS DIAG OT'!$AE$14="X"),SUM($Q$38:GF$38),0)+SUMIF($K$41:$K72,$O79,GG$41:GG72))</f>
        <v>0</v>
      </c>
      <c r="GH96" s="233">
        <f>IF($O79=0,0,IF(AND($D73="E",'DATOS DIAG OT'!$AE$14="X"),SUM($Q$38:GG$38),0)+SUMIF($K$41:$K72,$O79,GH$41:GH72))</f>
        <v>0</v>
      </c>
      <c r="GI96" s="233">
        <f>IF($O79=0,0,IF(AND($D73="E",'DATOS DIAG OT'!$AE$14="X"),SUM($Q$38:GH$38),0)+SUMIF($K$41:$K72,$O79,GI$41:GI72))</f>
        <v>0</v>
      </c>
      <c r="GJ96" s="233">
        <f>IF($O79=0,0,IF(AND($D73="E",'DATOS DIAG OT'!$AE$14="X"),SUM($Q$38:GI$38),0)+SUMIF($K$41:$K72,$O79,GJ$41:GJ72))</f>
        <v>0</v>
      </c>
      <c r="GK96" s="233">
        <f>IF($O79=0,0,IF(AND($D73="E",'DATOS DIAG OT'!$AE$14="X"),SUM($Q$38:GJ$38),0)+SUMIF($K$41:$K72,$O79,GK$41:GK72))</f>
        <v>0</v>
      </c>
      <c r="GL96" s="233">
        <f>IF($O79=0,0,IF(AND($D73="E",'DATOS DIAG OT'!$AE$14="X"),SUM($Q$38:GK$38),0)+SUMIF($K$41:$K72,$O79,GL$41:GL72))</f>
        <v>0</v>
      </c>
      <c r="GM96" s="233">
        <f>IF($O79=0,0,IF(AND($D73="E",'DATOS DIAG OT'!$AE$14="X"),SUM($Q$38:GL$38),0)+SUMIF($K$41:$K72,$O79,GM$41:GM72))</f>
        <v>0</v>
      </c>
      <c r="GN96" s="233">
        <f>IF($O79=0,0,IF(AND($D73="E",'DATOS DIAG OT'!$AE$14="X"),SUM($Q$38:GM$38),0)+SUMIF($K$41:$K72,$O79,GN$41:GN72))</f>
        <v>0</v>
      </c>
      <c r="GO96" s="233">
        <f>IF($O79=0,0,IF(AND($D73="E",'DATOS DIAG OT'!$AE$14="X"),SUM($Q$38:GN$38),0)+SUMIF($K$41:$K72,$O79,GO$41:GO72))</f>
        <v>0</v>
      </c>
      <c r="GP96" s="233">
        <f>IF($O79=0,0,IF(AND($D73="E",'DATOS DIAG OT'!$AE$14="X"),SUM($Q$38:GO$38),0)+SUMIF($K$41:$K72,$O79,GP$41:GP72))</f>
        <v>0</v>
      </c>
      <c r="GQ96" s="233">
        <f>IF($O79=0,0,IF(AND($D73="E",'DATOS DIAG OT'!$AE$14="X"),SUM($Q$38:GP$38),0)+SUMIF($K$41:$K72,$O79,GQ$41:GQ72))</f>
        <v>0</v>
      </c>
      <c r="GR96" s="233">
        <f>IF($O79=0,0,IF(AND($D73="E",'DATOS DIAG OT'!$AE$14="X"),SUM($Q$38:GQ$38),0)+SUMIF($K$41:$K72,$O79,GR$41:GR72))</f>
        <v>0</v>
      </c>
      <c r="GS96" s="233">
        <f>IF($O79=0,0,IF(AND($D73="E",'DATOS DIAG OT'!$AE$14="X"),SUM($Q$38:GR$38),0)+SUMIF($K$41:$K72,$O79,GS$41:GS72))</f>
        <v>0</v>
      </c>
      <c r="GT96" s="233">
        <f>IF($O79=0,0,IF(AND($D73="E",'DATOS DIAG OT'!$AE$14="X"),SUM($Q$38:GS$38),0)+SUMIF($K$41:$K72,$O79,GT$41:GT72))</f>
        <v>0</v>
      </c>
      <c r="GU96" s="233">
        <f>IF($O79=0,0,IF(AND($D73="E",'DATOS DIAG OT'!$AE$14="X"),SUM($Q$38:GT$38),0)+SUMIF($K$41:$K72,$O79,GU$41:GU72))</f>
        <v>0</v>
      </c>
      <c r="GV96" s="233">
        <f>IF($O79=0,0,IF(AND($D73="E",'DATOS DIAG OT'!$AE$14="X"),SUM($Q$38:GU$38),0)+SUMIF($K$41:$K72,$O79,GV$41:GV72))</f>
        <v>0</v>
      </c>
      <c r="GW96" s="233">
        <f>IF($O79=0,0,IF(AND($D73="E",'DATOS DIAG OT'!$AE$14="X"),SUM($Q$38:GV$38),0)+SUMIF($K$41:$K72,$O79,GW$41:GW72))</f>
        <v>0</v>
      </c>
      <c r="GX96" s="233">
        <f>IF($O79=0,0,IF(AND($D73="E",'DATOS DIAG OT'!$AE$14="X"),SUM($Q$38:GW$38),0)+SUMIF($K$41:$K72,$O79,GX$41:GX72))</f>
        <v>0</v>
      </c>
      <c r="GY96" s="233">
        <f>IF($O79=0,0,IF(AND($D73="E",'DATOS DIAG OT'!$AE$14="X"),SUM($Q$38:GX$38),0)+SUMIF($K$41:$K72,$O79,GY$41:GY72))</f>
        <v>0</v>
      </c>
      <c r="GZ96" s="233">
        <f>IF($O79=0,0,IF(AND($D73="E",'DATOS DIAG OT'!$AE$14="X"),SUM($Q$38:GY$38),0)+SUMIF($K$41:$K72,$O79,GZ$41:GZ72))</f>
        <v>0</v>
      </c>
      <c r="HA96" s="233">
        <f>IF($O79=0,0,IF(AND($D73="E",'DATOS DIAG OT'!$AE$14="X"),SUM($Q$38:GZ$38),0)+SUMIF($K$41:$K72,$O79,HA$41:HA72))</f>
        <v>0</v>
      </c>
      <c r="HB96" s="233">
        <f>IF($O79=0,0,IF(AND($D73="E",'DATOS DIAG OT'!$AE$14="X"),SUM($Q$38:HA$38),0)+SUMIF($K$41:$K72,$O79,HB$41:HB72))</f>
        <v>0</v>
      </c>
      <c r="HC96" s="233">
        <f>IF($O79=0,0,IF(AND($D73="E",'DATOS DIAG OT'!$AE$14="X"),SUM($Q$38:HB$38),0)+SUMIF($K$41:$K72,$O79,HC$41:HC72))</f>
        <v>0</v>
      </c>
      <c r="HD96" s="233">
        <f>IF($O79=0,0,IF(AND($D73="E",'DATOS DIAG OT'!$AE$14="X"),SUM($Q$38:HC$38),0)+SUMIF($K$41:$K72,$O79,HD$41:HD72))</f>
        <v>0</v>
      </c>
      <c r="HE96" s="233">
        <f>IF($O79=0,0,IF(AND($D73="E",'DATOS DIAG OT'!$AE$14="X"),SUM($Q$38:HD$38),0)+SUMIF($K$41:$K72,$O79,HE$41:HE72))</f>
        <v>0</v>
      </c>
      <c r="HF96" s="233">
        <f>IF($O79=0,0,IF(AND($D73="E",'DATOS DIAG OT'!$AE$14="X"),SUM($Q$38:HE$38),0)+SUMIF($K$41:$K72,$O79,HF$41:HF72))</f>
        <v>0</v>
      </c>
      <c r="HG96" s="233">
        <f>IF($O79=0,0,IF(AND($D73="E",'DATOS DIAG OT'!$AE$14="X"),SUM($Q$38:HF$38),0)+SUMIF($K$41:$K72,$O79,HG$41:HG72))</f>
        <v>0</v>
      </c>
      <c r="HH96" s="233">
        <f>IF($O79=0,0,IF(AND($D73="E",'DATOS DIAG OT'!$AE$14="X"),SUM($Q$38:HG$38),0)+SUMIF($K$41:$K72,$O79,HH$41:HH72))</f>
        <v>0</v>
      </c>
      <c r="HI96" s="233">
        <f>IF($O79=0,0,IF(AND($D73="E",'DATOS DIAG OT'!$AE$14="X"),SUM($Q$38:HH$38),0)+SUMIF($K$41:$K72,$O79,HI$41:HI72))</f>
        <v>0</v>
      </c>
      <c r="HJ96" s="233">
        <f>IF($O79=0,0,IF(AND($D73="E",'DATOS DIAG OT'!$AE$14="X"),SUM($Q$38:HI$38),0)+SUMIF($K$41:$K72,$O79,HJ$41:HJ72))</f>
        <v>0</v>
      </c>
      <c r="HK96" s="233">
        <f>IF($O79=0,0,IF(AND($D73="E",'DATOS DIAG OT'!$AE$14="X"),SUM($Q$38:HJ$38),0)+SUMIF($K$41:$K72,$O79,HK$41:HK72))</f>
        <v>0</v>
      </c>
      <c r="HL96" s="233">
        <f>IF($O79=0,0,IF(AND($D73="E",'DATOS DIAG OT'!$AE$14="X"),SUM($Q$38:HK$38),0)+SUMIF($K$41:$K72,$O79,HL$41:HL72))</f>
        <v>0</v>
      </c>
      <c r="HM96" s="233">
        <f>IF($O79=0,0,IF(AND($D73="E",'DATOS DIAG OT'!$AE$14="X"),SUM($Q$38:HL$38),0)+SUMIF($K$41:$K72,$O79,HM$41:HM72))</f>
        <v>0</v>
      </c>
      <c r="HN96" s="233">
        <f>IF($O79=0,0,IF(AND($D73="E",'DATOS DIAG OT'!$AE$14="X"),SUM($Q$38:HM$38),0)+SUMIF($K$41:$K72,$O79,HN$41:HN72))</f>
        <v>0</v>
      </c>
      <c r="HO96" s="233">
        <f>IF($O79=0,0,IF(AND($D73="E",'DATOS DIAG OT'!$AE$14="X"),SUM($Q$38:HN$38),0)+SUMIF($K$41:$K72,$O79,HO$41:HO72))</f>
        <v>0</v>
      </c>
      <c r="HP96" s="233">
        <f>IF($O79=0,0,IF(AND($D73="E",'DATOS DIAG OT'!$AE$14="X"),SUM($Q$38:HO$38),0)+SUMIF($K$41:$K72,$O79,HP$41:HP72))</f>
        <v>0</v>
      </c>
      <c r="HQ96" s="233">
        <f>IF($O79=0,0,IF(AND($D73="E",'DATOS DIAG OT'!$AE$14="X"),SUM($Q$38:HP$38),0)+SUMIF($K$41:$K72,$O79,HQ$41:HQ72))</f>
        <v>0</v>
      </c>
      <c r="HR96" s="233">
        <f>IF($O79=0,0,IF(AND($D73="E",'DATOS DIAG OT'!$AE$14="X"),SUM($Q$38:HQ$38),0)+SUMIF($K$41:$K72,$O79,HR$41:HR72))</f>
        <v>0</v>
      </c>
      <c r="HS96" s="233">
        <f>IF($O79=0,0,IF(AND($D73="E",'DATOS DIAG OT'!$AE$14="X"),SUM($Q$38:HR$38),0)+SUMIF($K$41:$K72,$O79,HS$41:HS72))</f>
        <v>0</v>
      </c>
      <c r="HT96" s="233">
        <f>IF($O79=0,0,IF(AND($D73="E",'DATOS DIAG OT'!$AE$14="X"),SUM($Q$38:HS$38),0)+SUMIF($K$41:$K72,$O79,HT$41:HT72))</f>
        <v>0</v>
      </c>
      <c r="HU96" s="233">
        <f>IF($O79=0,0,IF(AND($D73="E",'DATOS DIAG OT'!$AE$14="X"),SUM($Q$38:HT$38),0)+SUMIF($K$41:$K72,$O79,HU$41:HU72))</f>
        <v>0</v>
      </c>
      <c r="HV96" s="233">
        <f>IF($O79=0,0,IF(AND($D73="E",'DATOS DIAG OT'!$AE$14="X"),SUM($Q$38:HU$38),0)+SUMIF($K$41:$K72,$O79,HV$41:HV72))</f>
        <v>0</v>
      </c>
      <c r="HW96" s="233">
        <f>IF($O79=0,0,IF(AND($D73="E",'DATOS DIAG OT'!$AE$14="X"),SUM($Q$38:HV$38),0)+SUMIF($K$41:$K72,$O79,HW$41:HW72))</f>
        <v>0</v>
      </c>
      <c r="HX96" s="233">
        <f>IF($O79=0,0,IF(AND($D73="E",'DATOS DIAG OT'!$AE$14="X"),SUM($Q$38:HW$38),0)+SUMIF($K$41:$K72,$O79,HX$41:HX72))</f>
        <v>0</v>
      </c>
      <c r="HY96" s="233">
        <f>IF($O79=0,0,IF(AND($D73="E",'DATOS DIAG OT'!$AE$14="X"),SUM($Q$38:HX$38),0)+SUMIF($K$41:$K72,$O79,HY$41:HY72))</f>
        <v>0</v>
      </c>
      <c r="HZ96" s="233">
        <f>IF($O79=0,0,IF(AND($D73="E",'DATOS DIAG OT'!$AE$14="X"),SUM($Q$38:HY$38),0)+SUMIF($K$41:$K72,$O79,HZ$41:HZ72))</f>
        <v>0</v>
      </c>
      <c r="IA96" s="233">
        <f>IF($O79=0,0,IF(AND($D73="E",'DATOS DIAG OT'!$AE$14="X"),SUM($Q$38:HZ$38),0)+SUMIF($K$41:$K72,$O79,IA$41:IA72))</f>
        <v>0</v>
      </c>
      <c r="IB96" s="233">
        <f>IF($O79=0,0,IF(AND($D73="E",'DATOS DIAG OT'!$AE$14="X"),SUM($Q$38:IA$38),0)+SUMIF($K$41:$K72,$O79,IB$41:IB72))</f>
        <v>0</v>
      </c>
      <c r="IC96" s="233">
        <f>IF($O79=0,0,IF(AND($D73="E",'DATOS DIAG OT'!$AE$14="X"),SUM($Q$38:IB$38),0)+SUMIF($K$41:$K72,$O79,IC$41:IC72))</f>
        <v>0</v>
      </c>
      <c r="ID96" s="233">
        <f>IF($O79=0,0,IF(AND($D73="E",'DATOS DIAG OT'!$AE$14="X"),SUM($Q$38:IC$38),0)+SUMIF($K$41:$K72,$O79,ID$41:ID72))</f>
        <v>0</v>
      </c>
      <c r="IE96" s="233">
        <f>IF($O79=0,0,IF(AND($D73="E",'DATOS DIAG OT'!$AE$14="X"),SUM($Q$38:ID$38),0)+SUMIF($K$41:$K72,$O79,IE$41:IE72))</f>
        <v>0</v>
      </c>
      <c r="IF96" s="233">
        <f>IF($O79=0,0,IF(AND($D73="E",'DATOS DIAG OT'!$AE$14="X"),SUM($Q$38:IE$38),0)+SUMIF($K$41:$K72,$O79,IF$41:IF72))</f>
        <v>0</v>
      </c>
      <c r="IG96" s="233">
        <f>IF($O79=0,0,IF(AND($D73="E",'DATOS DIAG OT'!$AE$14="X"),SUM($Q$38:IF$38),0)+SUMIF($K$41:$K72,$O79,IG$41:IG72))</f>
        <v>0</v>
      </c>
      <c r="IH96" s="233">
        <f>IF($O79=0,0,IF(AND($D73="E",'DATOS DIAG OT'!$AE$14="X"),SUM($Q$38:IG$38),0)+SUMIF($K$41:$K72,$O79,IH$41:IH72))</f>
        <v>0</v>
      </c>
      <c r="II96" s="233">
        <f>IF($O79=0,0,IF(AND($D73="E",'DATOS DIAG OT'!$AE$14="X"),SUM($Q$38:IH$38),0)+SUMIF($K$41:$K72,$O79,II$41:II72))</f>
        <v>0</v>
      </c>
      <c r="IJ96" s="233">
        <f>IF($O79=0,0,IF(AND($D73="E",'DATOS DIAG OT'!$AE$14="X"),SUM($Q$38:II$38),0)+SUMIF($K$41:$K72,$O79,IJ$41:IJ72))</f>
        <v>0</v>
      </c>
      <c r="IK96" s="233">
        <f>IF($O79=0,0,IF(AND($D73="E",'DATOS DIAG OT'!$AE$14="X"),SUM($Q$38:IJ$38),0)+SUMIF($K$41:$K72,$O79,IK$41:IK72))</f>
        <v>0</v>
      </c>
      <c r="IL96" s="233">
        <f>IF($O79=0,0,IF(AND($D73="E",'DATOS DIAG OT'!$AE$14="X"),SUM($Q$38:IK$38),0)+SUMIF($K$41:$K72,$O79,IL$41:IL72))</f>
        <v>0</v>
      </c>
      <c r="IM96" s="233">
        <f>IF($O79=0,0,IF(AND($D73="E",'DATOS DIAG OT'!$AE$14="X"),SUM($Q$38:IL$38),0)+SUMIF($K$41:$K72,$O79,IM$41:IM72))</f>
        <v>0</v>
      </c>
      <c r="IN96" s="233">
        <f>IF($O79=0,0,IF(AND($D73="E",'DATOS DIAG OT'!$AE$14="X"),SUM($Q$38:IM$38),0)+SUMIF($K$41:$K72,$O79,IN$41:IN72))</f>
        <v>0</v>
      </c>
      <c r="IO96" s="233">
        <f>IF($O79=0,0,IF(AND($D73="E",'DATOS DIAG OT'!$AE$14="X"),SUM($Q$38:IN$38),0)+SUMIF($K$41:$K72,$O79,IO$41:IO72))</f>
        <v>0</v>
      </c>
      <c r="IP96" s="233">
        <f>IF($O79=0,0,IF(AND($D73="E",'DATOS DIAG OT'!$AE$14="X"),SUM($Q$38:IO$38),0)+SUMIF($K$41:$K72,$O79,IP$41:IP72))</f>
        <v>0</v>
      </c>
      <c r="IQ96" s="233">
        <f>IF($O79=0,0,IF(AND($D73="E",'DATOS DIAG OT'!$AE$14="X"),SUM($Q$38:IP$38),0)+SUMIF($K$41:$K72,$O79,IQ$41:IQ72))</f>
        <v>0</v>
      </c>
      <c r="IR96" s="233">
        <f>IF($O79=0,0,IF(AND($D73="E",'DATOS DIAG OT'!$AE$14="X"),SUM($Q$38:IQ$38),0)+SUMIF($K$41:$K72,$O79,IR$41:IR72))</f>
        <v>0</v>
      </c>
      <c r="IS96" s="233">
        <f>IF($O79=0,0,IF(AND($D73="E",'DATOS DIAG OT'!$AE$14="X"),SUM($Q$38:IR$38),0)+SUMIF($K$41:$K72,$O79,IS$41:IS72))</f>
        <v>0</v>
      </c>
      <c r="IT96" s="233">
        <f>IF($O79=0,0,IF(AND($D73="E",'DATOS DIAG OT'!$AE$14="X"),SUM($Q$38:IS$38),0)+SUMIF($K$41:$K72,$O79,IT$41:IT72))</f>
        <v>0</v>
      </c>
      <c r="IU96" s="233">
        <f>IF($O79=0,0,IF(AND($D73="E",'DATOS DIAG OT'!$AE$14="X"),SUM($Q$38:IT$38),0)+SUMIF($K$41:$K72,$O79,IU$41:IU72))</f>
        <v>0</v>
      </c>
      <c r="IV96" s="233">
        <f>IF($O79=0,0,IF(AND($D73="E",'DATOS DIAG OT'!$AE$14="X"),SUM($Q$38:IU$38),0)+SUMIF($K$41:$K72,$O79,IV$41:IV72))</f>
        <v>0</v>
      </c>
      <c r="IW96" s="233">
        <f>IF($O79=0,0,IF(AND($D73="E",'DATOS DIAG OT'!$AE$14="X"),SUM($Q$38:IV$38),0)+SUMIF($K$41:$K72,$O79,IW$41:IW72))</f>
        <v>0</v>
      </c>
      <c r="IX96" s="233">
        <f>IF($O79=0,0,IF(AND($D73="E",'DATOS DIAG OT'!$AE$14="X"),SUM($Q$38:IW$38),0)+SUMIF($K$41:$K72,$O79,IX$41:IX72))</f>
        <v>0</v>
      </c>
      <c r="IY96" s="233">
        <f>IF($O79=0,0,IF(AND($D73="E",'DATOS DIAG OT'!$AE$14="X"),SUM($Q$38:IX$38),0)+SUMIF($K$41:$K72,$O79,IY$41:IY72))</f>
        <v>0</v>
      </c>
      <c r="IZ96" s="233">
        <f>IF($O79=0,0,IF(AND($D73="E",'DATOS DIAG OT'!$AE$14="X"),SUM($Q$38:IY$38),0)+SUMIF($K$41:$K72,$O79,IZ$41:IZ72))</f>
        <v>0</v>
      </c>
      <c r="JA96" s="233">
        <f>IF($O79=0,0,IF(AND($D73="E",'DATOS DIAG OT'!$AE$14="X"),SUM($Q$38:IZ$38),0)+SUMIF($K$41:$K72,$O79,JA$41:JA72))</f>
        <v>0</v>
      </c>
      <c r="JB96" s="233">
        <f>IF($O79=0,0,IF(AND($D73="E",'DATOS DIAG OT'!$AE$14="X"),SUM($Q$38:JA$38),0)+SUMIF($K$41:$K72,$O79,JB$41:JB72))</f>
        <v>0</v>
      </c>
      <c r="JC96" s="233">
        <f>IF($O79=0,0,IF(AND($D73="E",'DATOS DIAG OT'!$AE$14="X"),SUM($Q$38:JB$38),0)+SUMIF($K$41:$K72,$O79,JC$41:JC72))</f>
        <v>0</v>
      </c>
      <c r="JD96" s="233">
        <f>IF($O79=0,0,IF(AND($D73="E",'DATOS DIAG OT'!$AE$14="X"),SUM($Q$38:JC$38),0)+SUMIF($K$41:$K72,$O79,JD$41:JD72))</f>
        <v>0</v>
      </c>
      <c r="JE96" s="233">
        <f>IF($O79=0,0,IF(AND($D73="E",'DATOS DIAG OT'!$AE$14="X"),SUM($Q$38:JD$38),0)+SUMIF($K$41:$K72,$O79,JE$41:JE72))</f>
        <v>0</v>
      </c>
      <c r="JF96" s="233">
        <f>IF($O79=0,0,IF(AND($D73="E",'DATOS DIAG OT'!$AE$14="X"),SUM($Q$38:JE$38),0)+SUMIF($K$41:$K72,$O79,JF$41:JF72))</f>
        <v>0</v>
      </c>
      <c r="JG96" s="233">
        <f>IF($O79=0,0,IF(AND($D73="E",'DATOS DIAG OT'!$AE$14="X"),SUM($Q$38:JF$38),0)+SUMIF($K$41:$K72,$O79,JG$41:JG72))</f>
        <v>0</v>
      </c>
      <c r="JH96" s="233">
        <f>IF($O79=0,0,IF(AND($D73="E",'DATOS DIAG OT'!$AE$14="X"),SUM($Q$38:JG$38),0)+SUMIF($K$41:$K72,$O79,JH$41:JH72))</f>
        <v>0</v>
      </c>
      <c r="JI96" s="233">
        <f>IF($O79=0,0,IF(AND($D73="E",'DATOS DIAG OT'!$AE$14="X"),SUM($Q$38:JH$38),0)+SUMIF($K$41:$K72,$O79,JI$41:JI72))</f>
        <v>0</v>
      </c>
      <c r="JJ96" s="233">
        <f>IF($O79=0,0,IF(AND($D73="E",'DATOS DIAG OT'!$AE$14="X"),SUM($Q$38:JI$38),0)+SUMIF($K$41:$K72,$O79,JJ$41:JJ72))</f>
        <v>0</v>
      </c>
      <c r="JK96" s="233">
        <f>IF($O79=0,0,IF(AND($D73="E",'DATOS DIAG OT'!$AE$14="X"),SUM($Q$38:JJ$38),0)+SUMIF($K$41:$K72,$O79,JK$41:JK72))</f>
        <v>0</v>
      </c>
      <c r="JL96" s="233">
        <f>IF($O79=0,0,IF(AND($D73="E",'DATOS DIAG OT'!$AE$14="X"),SUM($Q$38:JK$38),0)+SUMIF($K$41:$K72,$O79,JL$41:JL72))</f>
        <v>0</v>
      </c>
      <c r="JM96" s="233">
        <f>IF($O79=0,0,IF(AND($D73="E",'DATOS DIAG OT'!$AE$14="X"),SUM($Q$38:JL$38),0)+SUMIF($K$41:$K72,$O79,JM$41:JM72))</f>
        <v>0</v>
      </c>
      <c r="JN96" s="233">
        <f>IF($O79=0,0,IF(AND($D73="E",'DATOS DIAG OT'!$AE$14="X"),SUM($Q$38:JM$38),0)+SUMIF($K$41:$K72,$O79,JN$41:JN72))</f>
        <v>0</v>
      </c>
      <c r="JO96" s="233">
        <f>IF($O79=0,0,IF(AND($D73="E",'DATOS DIAG OT'!$AE$14="X"),SUM($Q$38:JN$38),0)+SUMIF($K$41:$K72,$O79,JO$41:JO72))</f>
        <v>0</v>
      </c>
      <c r="JP96" s="233">
        <f>IF($O79=0,0,IF(AND($D73="E",'DATOS DIAG OT'!$AE$14="X"),SUM($Q$38:JO$38),0)+SUMIF($K$41:$K72,$O79,JP$41:JP72))</f>
        <v>0</v>
      </c>
      <c r="JQ96" s="233">
        <f>IF($O79=0,0,IF(AND($D73="E",'DATOS DIAG OT'!$AE$14="X"),SUM($Q$38:JP$38),0)+SUMIF($K$41:$K72,$O79,JQ$41:JQ72))</f>
        <v>0</v>
      </c>
      <c r="JR96" s="233">
        <f>IF($O79=0,0,IF(AND($D73="E",'DATOS DIAG OT'!$AE$14="X"),SUM($Q$38:JQ$38),0)+SUMIF($K$41:$K72,$O79,JR$41:JR72))</f>
        <v>0</v>
      </c>
      <c r="JS96" s="233">
        <f>IF($O79=0,0,IF(AND($D73="E",'DATOS DIAG OT'!$AE$14="X"),SUM($Q$38:JR$38),0)+SUMIF($K$41:$K72,$O79,JS$41:JS72))</f>
        <v>0</v>
      </c>
      <c r="JT96" s="233">
        <f>IF($O79=0,0,IF(AND($D73="E",'DATOS DIAG OT'!$AE$14="X"),SUM($Q$38:JS$38),0)+SUMIF($K$41:$K72,$O79,JT$41:JT72))</f>
        <v>0</v>
      </c>
      <c r="JU96" s="233">
        <f>IF($O79=0,0,IF(AND($D73="E",'DATOS DIAG OT'!$AE$14="X"),SUM($Q$38:JT$38),0)+SUMIF($K$41:$K72,$O79,JU$41:JU72))</f>
        <v>0</v>
      </c>
      <c r="JV96" s="233">
        <f>IF($O79=0,0,IF(AND($D73="E",'DATOS DIAG OT'!$AE$14="X"),SUM($Q$38:JU$38),0)+SUMIF($K$41:$K72,$O79,JV$41:JV72))</f>
        <v>0</v>
      </c>
      <c r="JW96" s="233">
        <f>IF($O79=0,0,IF(AND($D73="E",'DATOS DIAG OT'!$AE$14="X"),SUM($Q$38:JV$38),0)+SUMIF($K$41:$K72,$O79,JW$41:JW72))</f>
        <v>0</v>
      </c>
      <c r="JX96" s="233">
        <f>IF($O79=0,0,IF(AND($D73="E",'DATOS DIAG OT'!$AE$14="X"),SUM($Q$38:JW$38),0)+SUMIF($K$41:$K72,$O79,JX$41:JX72))</f>
        <v>0</v>
      </c>
      <c r="JY96" s="233">
        <f>IF($O79=0,0,IF(AND($D73="E",'DATOS DIAG OT'!$AE$14="X"),SUM($Q$38:JX$38),0)+SUMIF($K$41:$K72,$O79,JY$41:JY72))</f>
        <v>0</v>
      </c>
      <c r="JZ96" s="233">
        <f>IF($O79=0,0,IF(AND($D73="E",'DATOS DIAG OT'!$AE$14="X"),SUM($Q$38:JY$38),0)+SUMIF($K$41:$K72,$O79,JZ$41:JZ72))</f>
        <v>0</v>
      </c>
      <c r="KA96" s="233">
        <f>IF($O79=0,0,IF(AND($D73="E",'DATOS DIAG OT'!$AE$14="X"),SUM($Q$38:JZ$38),0)+SUMIF($K$41:$K72,$O79,KA$41:KA72))</f>
        <v>0</v>
      </c>
      <c r="KB96" s="233">
        <f>IF($O79=0,0,IF(AND($D73="E",'DATOS DIAG OT'!$AE$14="X"),SUM($Q$38:KA$38),0)+SUMIF($K$41:$K72,$O79,KB$41:KB72))</f>
        <v>0</v>
      </c>
      <c r="KC96" s="233">
        <f>IF($O79=0,0,IF(AND($D73="E",'DATOS DIAG OT'!$AE$14="X"),SUM($Q$38:KB$38),0)+SUMIF($K$41:$K72,$O79,KC$41:KC72))</f>
        <v>0</v>
      </c>
      <c r="KD96" s="233">
        <f>IF($O79=0,0,IF(AND($D73="E",'DATOS DIAG OT'!$AE$14="X"),SUM($Q$38:KC$38),0)+SUMIF($K$41:$K72,$O79,KD$41:KD72))</f>
        <v>0</v>
      </c>
      <c r="KE96" s="233">
        <f>IF($O79=0,0,IF(AND($D73="E",'DATOS DIAG OT'!$AE$14="X"),SUM($Q$38:KD$38),0)+SUMIF($K$41:$K72,$O79,KE$41:KE72))</f>
        <v>0</v>
      </c>
      <c r="KF96" s="233">
        <f>IF($O79=0,0,IF(AND($D73="E",'DATOS DIAG OT'!$AE$14="X"),SUM($Q$38:KE$38),0)+SUMIF($K$41:$K72,$O79,KF$41:KF72))</f>
        <v>0</v>
      </c>
      <c r="KG96" s="233">
        <f>IF($O79=0,0,IF(AND($D73="E",'DATOS DIAG OT'!$AE$14="X"),SUM($Q$38:KF$38),0)+SUMIF($K$41:$K72,$O79,KG$41:KG72))</f>
        <v>0</v>
      </c>
      <c r="KH96" s="233">
        <f>IF($O79=0,0,IF(AND($D73="E",'DATOS DIAG OT'!$AE$14="X"),SUM($Q$38:KG$38),0)+SUMIF($K$41:$K72,$O79,KH$41:KH72))</f>
        <v>0</v>
      </c>
      <c r="KI96" s="233">
        <f>IF($O79=0,0,IF(AND($D73="E",'DATOS DIAG OT'!$AE$14="X"),SUM($Q$38:KH$38),0)+SUMIF($K$41:$K72,$O79,KI$41:KI72))</f>
        <v>0</v>
      </c>
      <c r="KJ96" s="233">
        <f>IF($O79=0,0,IF(AND($D73="E",'DATOS DIAG OT'!$AE$14="X"),SUM($Q$38:KI$38),0)+SUMIF($K$41:$K72,$O79,KJ$41:KJ72))</f>
        <v>0</v>
      </c>
      <c r="KK96" s="233">
        <f>IF($O79=0,0,IF(AND($D73="E",'DATOS DIAG OT'!$AE$14="X"),SUM($Q$38:KJ$38),0)+SUMIF($K$41:$K72,$O79,KK$41:KK72))</f>
        <v>0</v>
      </c>
      <c r="KL96" s="233">
        <f>IF($O79=0,0,IF(AND($D73="E",'DATOS DIAG OT'!$AE$14="X"),SUM($Q$38:KK$38),0)+SUMIF($K$41:$K72,$O79,KL$41:KL72))</f>
        <v>0</v>
      </c>
      <c r="KM96" s="233">
        <f>IF($O79=0,0,IF(AND($D73="E",'DATOS DIAG OT'!$AE$14="X"),SUM($Q$38:KL$38),0)+SUMIF($K$41:$K72,$O79,KM$41:KM72))</f>
        <v>0</v>
      </c>
      <c r="KN96" s="233">
        <f>IF($O79=0,0,IF(AND($D73="E",'DATOS DIAG OT'!$AE$14="X"),SUM($Q$38:KM$38),0)+SUMIF($K$41:$K72,$O79,KN$41:KN72))</f>
        <v>0</v>
      </c>
      <c r="KO96" s="233">
        <f>IF($O79=0,0,IF(AND($D73="E",'DATOS DIAG OT'!$AE$14="X"),SUM($Q$38:KN$38),0)+SUMIF($K$41:$K72,$O79,KO$41:KO72))</f>
        <v>0</v>
      </c>
      <c r="KP96" s="233">
        <f>IF($O79=0,0,IF(AND($D73="E",'DATOS DIAG OT'!$AE$14="X"),SUM($Q$38:KO$38),0)+SUMIF($K$41:$K72,$O79,KP$41:KP72))</f>
        <v>0</v>
      </c>
      <c r="KQ96" s="233">
        <f>IF($O79=0,0,IF(AND($D73="E",'DATOS DIAG OT'!$AE$14="X"),SUM($Q$38:KP$38),0)+SUMIF($K$41:$K72,$O79,KQ$41:KQ72))</f>
        <v>0</v>
      </c>
      <c r="KR96" s="233">
        <f>IF($O79=0,0,IF(AND($D73="E",'DATOS DIAG OT'!$AE$14="X"),SUM($Q$38:KQ$38),0)+SUMIF($K$41:$K72,$O79,KR$41:KR72))</f>
        <v>0</v>
      </c>
      <c r="KS96" s="233">
        <f>IF($O79=0,0,IF(AND($D73="E",'DATOS DIAG OT'!$AE$14="X"),SUM($Q$38:KR$38),0)+SUMIF($K$41:$K72,$O79,KS$41:KS72))</f>
        <v>0</v>
      </c>
      <c r="KT96" s="233">
        <f>IF($O79=0,0,IF(AND($D73="E",'DATOS DIAG OT'!$AE$14="X"),SUM($Q$38:KS$38),0)+SUMIF($K$41:$K72,$O79,KT$41:KT72))</f>
        <v>0</v>
      </c>
      <c r="KU96" s="233">
        <f>IF($O79=0,0,IF(AND($D73="E",'DATOS DIAG OT'!$AE$14="X"),SUM($Q$38:KT$38),0)+SUMIF($K$41:$K72,$O79,KU$41:KU72))</f>
        <v>0</v>
      </c>
      <c r="KV96" s="233">
        <f>IF($O79=0,0,IF(AND($D73="E",'DATOS DIAG OT'!$AE$14="X"),SUM($Q$38:KU$38),0)+SUMIF($K$41:$K72,$O79,KV$41:KV72))</f>
        <v>0</v>
      </c>
      <c r="KW96" s="233">
        <f>IF($O79=0,0,IF(AND($D73="E",'DATOS DIAG OT'!$AE$14="X"),SUM($Q$38:KV$38),0)+SUMIF($K$41:$K72,$O79,KW$41:KW72))</f>
        <v>0</v>
      </c>
      <c r="KX96" s="233">
        <f>IF($O79=0,0,IF(AND($D73="E",'DATOS DIAG OT'!$AE$14="X"),SUM($Q$38:KW$38),0)+SUMIF($K$41:$K72,$O79,KX$41:KX72))</f>
        <v>0</v>
      </c>
      <c r="KY96" s="233">
        <f>IF($O79=0,0,IF(AND($D73="E",'DATOS DIAG OT'!$AE$14="X"),SUM($Q$38:KX$38),0)+SUMIF($K$41:$K72,$O79,KY$41:KY72))</f>
        <v>0</v>
      </c>
      <c r="KZ96" s="233">
        <f>IF($O79=0,0,IF(AND($D73="E",'DATOS DIAG OT'!$AE$14="X"),SUM($Q$38:KY$38),0)+SUMIF($K$41:$K72,$O79,KZ$41:KZ72))</f>
        <v>0</v>
      </c>
      <c r="LA96" s="233">
        <f>IF($O79=0,0,IF(AND($D73="E",'DATOS DIAG OT'!$AE$14="X"),SUM($Q$38:KZ$38),0)+SUMIF($K$41:$K72,$O79,LA$41:LA72))</f>
        <v>0</v>
      </c>
      <c r="LB96" s="233">
        <f>IF($O79=0,0,IF(AND($D73="E",'DATOS DIAG OT'!$AE$14="X"),SUM($Q$38:LA$38),0)+SUMIF($K$41:$K72,$O79,LB$41:LB72))</f>
        <v>0</v>
      </c>
      <c r="LC96" s="233">
        <f>IF($O79=0,0,IF(AND($D73="E",'DATOS DIAG OT'!$AE$14="X"),SUM($Q$38:LB$38),0)+SUMIF($K$41:$K72,$O79,LC$41:LC72))</f>
        <v>0</v>
      </c>
      <c r="LD96" s="233">
        <f>IF($O79=0,0,IF(AND($D73="E",'DATOS DIAG OT'!$AE$14="X"),SUM($Q$38:LC$38),0)+SUMIF($K$41:$K72,$O79,LD$41:LD72))</f>
        <v>0</v>
      </c>
      <c r="LE96" s="233">
        <f>IF($O79=0,0,IF(AND($D73="E",'DATOS DIAG OT'!$AE$14="X"),SUM($Q$38:LD$38),0)+SUMIF($K$41:$K72,$O79,LE$41:LE72))</f>
        <v>0</v>
      </c>
      <c r="LF96" s="233">
        <f>IF($O79=0,0,IF(AND($D73="E",'DATOS DIAG OT'!$AE$14="X"),SUM($Q$38:LE$38),0)+SUMIF($K$41:$K72,$O79,LF$41:LF72))</f>
        <v>0</v>
      </c>
      <c r="LG96" s="233">
        <f>IF($O79=0,0,IF(AND($D73="E",'DATOS DIAG OT'!$AE$14="X"),SUM($Q$38:LF$38),0)+SUMIF($K$41:$K72,$O79,LG$41:LG72))</f>
        <v>0</v>
      </c>
      <c r="LH96" s="233">
        <f>IF($O79=0,0,IF(AND($D73="E",'DATOS DIAG OT'!$AE$14="X"),SUM($Q$38:LG$38),0)+SUMIF($K$41:$K72,$O79,LH$41:LH72))</f>
        <v>0</v>
      </c>
      <c r="LI96" s="233">
        <f>IF($O79=0,0,IF(AND($D73="E",'DATOS DIAG OT'!$AE$14="X"),SUM($Q$38:LH$38),0)+SUMIF($K$41:$K72,$O79,LI$41:LI72))</f>
        <v>0</v>
      </c>
      <c r="LJ96" s="233">
        <f>IF($O79=0,0,IF(AND($D73="E",'DATOS DIAG OT'!$AE$14="X"),SUM($Q$38:LI$38),0)+SUMIF($K$41:$K72,$O79,LJ$41:LJ72))</f>
        <v>0</v>
      </c>
      <c r="LK96" s="233">
        <f>IF($O79=0,0,IF(AND($D73="E",'DATOS DIAG OT'!$AE$14="X"),SUM($Q$38:LJ$38),0)+SUMIF($K$41:$K72,$O79,LK$41:LK72))</f>
        <v>0</v>
      </c>
      <c r="LL96" s="233">
        <f>IF($O79=0,0,IF(AND($D73="E",'DATOS DIAG OT'!$AE$14="X"),SUM($Q$38:LK$38),0)+SUMIF($K$41:$K72,$O79,LL$41:LL72))</f>
        <v>0</v>
      </c>
      <c r="LM96" s="233">
        <f>IF($O79=0,0,IF(AND($D73="E",'DATOS DIAG OT'!$AE$14="X"),SUM($Q$38:LL$38),0)+SUMIF($K$41:$K72,$O79,LM$41:LM72))</f>
        <v>0</v>
      </c>
      <c r="LN96" s="233">
        <f>IF($O79=0,0,IF(AND($D73="E",'DATOS DIAG OT'!$AE$14="X"),SUM($Q$38:LM$38),0)+SUMIF($K$41:$K72,$O79,LN$41:LN72))</f>
        <v>0</v>
      </c>
      <c r="LO96" s="233">
        <f>IF($O79=0,0,IF(AND($D73="E",'DATOS DIAG OT'!$AE$14="X"),SUM($Q$38:LN$38),0)+SUMIF($K$41:$K72,$O79,LO$41:LO72))</f>
        <v>0</v>
      </c>
      <c r="LP96" s="233">
        <f>IF($O79=0,0,IF(AND($D73="E",'DATOS DIAG OT'!$AE$14="X"),SUM($Q$38:LO$38),0)+SUMIF($K$41:$K72,$O79,LP$41:LP72))</f>
        <v>0</v>
      </c>
      <c r="LQ96" s="233">
        <f>IF($O79=0,0,IF(AND($D73="E",'DATOS DIAG OT'!$AE$14="X"),SUM($Q$38:LP$38),0)+SUMIF($K$41:$K72,$O79,LQ$41:LQ72))</f>
        <v>0</v>
      </c>
      <c r="LR96" s="233">
        <f>IF($O79=0,0,IF(AND($D73="E",'DATOS DIAG OT'!$AE$14="X"),SUM($Q$38:LQ$38),0)+SUMIF($K$41:$K72,$O79,LR$41:LR72))</f>
        <v>0</v>
      </c>
      <c r="LS96" s="233">
        <f>IF($O79=0,0,IF(AND($D73="E",'DATOS DIAG OT'!$AE$14="X"),SUM($Q$38:LR$38),0)+SUMIF($K$41:$K72,$O79,LS$41:LS72))</f>
        <v>0</v>
      </c>
      <c r="LT96" s="233">
        <f>IF($O79=0,0,IF(AND($D73="E",'DATOS DIAG OT'!$AE$14="X"),SUM($Q$38:LS$38),0)+SUMIF($K$41:$K72,$O79,LT$41:LT72))</f>
        <v>0</v>
      </c>
      <c r="LU96" s="233">
        <f>IF($O79=0,0,IF(AND($D73="E",'DATOS DIAG OT'!$AE$14="X"),SUM($Q$38:LT$38),0)+SUMIF($K$41:$K72,$O79,LU$41:LU72))</f>
        <v>0</v>
      </c>
      <c r="LV96" s="233">
        <f>IF($O79=0,0,IF(AND($D73="E",'DATOS DIAG OT'!$AE$14="X"),SUM($Q$38:LU$38),0)+SUMIF($K$41:$K72,$O79,LV$41:LV72))</f>
        <v>0</v>
      </c>
      <c r="LW96" s="233">
        <f>IF($O79=0,0,IF(AND($D73="E",'DATOS DIAG OT'!$AE$14="X"),SUM($Q$38:LV$38),0)+SUMIF($K$41:$K72,$O79,LW$41:LW72))</f>
        <v>0</v>
      </c>
      <c r="LX96" s="233">
        <f>IF($O79=0,0,IF(AND($D73="E",'DATOS DIAG OT'!$AE$14="X"),SUM($Q$38:LW$38),0)+SUMIF($K$41:$K72,$O79,LX$41:LX72))</f>
        <v>0</v>
      </c>
      <c r="LY96" s="233">
        <f>IF($O79=0,0,IF(AND($D73="E",'DATOS DIAG OT'!$AE$14="X"),SUM($Q$38:LX$38),0)+SUMIF($K$41:$K72,$O79,LY$41:LY72))</f>
        <v>0</v>
      </c>
      <c r="LZ96" s="233">
        <f>IF($O79=0,0,IF(AND($D73="E",'DATOS DIAG OT'!$AE$14="X"),SUM($Q$38:LY$38),0)+SUMIF($K$41:$K72,$O79,LZ$41:LZ72))</f>
        <v>0</v>
      </c>
      <c r="MA96" s="233">
        <f>IF($O79=0,0,IF(AND($D73="E",'DATOS DIAG OT'!$AE$14="X"),SUM($Q$38:LZ$38),0)+SUMIF($K$41:$K72,$O79,MA$41:MA72))</f>
        <v>0</v>
      </c>
      <c r="MB96" s="233">
        <f>IF($O79=0,0,IF(AND($D73="E",'DATOS DIAG OT'!$AE$14="X"),SUM($Q$38:MA$38),0)+SUMIF($K$41:$K72,$O79,MB$41:MB72))</f>
        <v>0</v>
      </c>
      <c r="MC96" s="233">
        <f>IF($O79=0,0,IF(AND($D73="E",'DATOS DIAG OT'!$AE$14="X"),SUM($Q$38:MB$38),0)+SUMIF($K$41:$K72,$O79,MC$41:MC72))</f>
        <v>0</v>
      </c>
      <c r="MD96" s="233">
        <f>IF($O79=0,0,IF(AND($D73="E",'DATOS DIAG OT'!$AE$14="X"),SUM($Q$38:MC$38),0)+SUMIF($K$41:$K72,$O79,MD$41:MD72))</f>
        <v>0</v>
      </c>
      <c r="ME96" s="233">
        <f>IF($O79=0,0,IF(AND($D73="E",'DATOS DIAG OT'!$AE$14="X"),SUM($Q$38:MD$38),0)+SUMIF($K$41:$K72,$O79,ME$41:ME72))</f>
        <v>0</v>
      </c>
      <c r="MF96" s="233">
        <f>IF($O79=0,0,IF(AND($D73="E",'DATOS DIAG OT'!$AE$14="X"),SUM($Q$38:ME$38),0)+SUMIF($K$41:$K72,$O79,MF$41:MF72))</f>
        <v>0</v>
      </c>
      <c r="MG96" s="233">
        <f>IF($O79=0,0,IF(AND($D73="E",'DATOS DIAG OT'!$AE$14="X"),SUM($Q$38:MF$38),0)+SUMIF($K$41:$K72,$O79,MG$41:MG72))</f>
        <v>0</v>
      </c>
      <c r="MH96" s="233">
        <f>IF($O79=0,0,IF(AND($D73="E",'DATOS DIAG OT'!$AE$14="X"),SUM($Q$38:MG$38),0)+SUMIF($K$41:$K72,$O79,MH$41:MH72))</f>
        <v>0</v>
      </c>
      <c r="MI96" s="233">
        <f>IF($O79=0,0,IF(AND($D73="E",'DATOS DIAG OT'!$AE$14="X"),SUM($Q$38:MH$38),0)+SUMIF($K$41:$K72,$O79,MI$41:MI72))</f>
        <v>0</v>
      </c>
      <c r="MJ96" s="233">
        <f>IF($O79=0,0,IF(AND($D73="E",'DATOS DIAG OT'!$AE$14="X"),SUM($Q$38:MI$38),0)+SUMIF($K$41:$K72,$O79,MJ$41:MJ72))</f>
        <v>0</v>
      </c>
      <c r="MK96" s="233">
        <f>IF($O79=0,0,IF(AND($D73="E",'DATOS DIAG OT'!$AE$14="X"),SUM($Q$38:MJ$38),0)+SUMIF($K$41:$K72,$O79,MK$41:MK72))</f>
        <v>0</v>
      </c>
      <c r="ML96" s="233">
        <f>IF($O79=0,0,IF(AND($D73="E",'DATOS DIAG OT'!$AE$14="X"),SUM($Q$38:MK$38),0)+SUMIF($K$41:$K72,$O79,ML$41:ML72))</f>
        <v>0</v>
      </c>
      <c r="MM96" s="233">
        <f>IF($O79=0,0,IF(AND($D73="E",'DATOS DIAG OT'!$AE$14="X"),SUM($Q$38:ML$38),0)+SUMIF($K$41:$K72,$O79,MM$41:MM72))</f>
        <v>0</v>
      </c>
      <c r="MN96" s="233">
        <f>IF($O79=0,0,IF(AND($D73="E",'DATOS DIAG OT'!$AE$14="X"),SUM($Q$38:MM$38),0)+SUMIF($K$41:$K72,$O79,MN$41:MN72))</f>
        <v>0</v>
      </c>
      <c r="MO96" s="233">
        <f>IF($O79=0,0,IF(AND($D73="E",'DATOS DIAG OT'!$AE$14="X"),SUM($Q$38:MN$38),0)+SUMIF($K$41:$K72,$O79,MO$41:MO72))</f>
        <v>0</v>
      </c>
      <c r="MP96" s="233">
        <f>IF($O79=0,0,IF(AND($D73="E",'DATOS DIAG OT'!$AE$14="X"),SUM($Q$38:MO$38),0)+SUMIF($K$41:$K72,$O79,MP$41:MP72))</f>
        <v>0</v>
      </c>
      <c r="MQ96" s="233">
        <f>IF($O79=0,0,IF(AND($D73="E",'DATOS DIAG OT'!$AE$14="X"),SUM($Q$38:MP$38),0)+SUMIF($K$41:$K72,$O79,MQ$41:MQ72))</f>
        <v>0</v>
      </c>
      <c r="MR96" s="233">
        <f>IF($O79=0,0,IF(AND($D73="E",'DATOS DIAG OT'!$AE$14="X"),SUM($Q$38:MQ$38),0)+SUMIF($K$41:$K72,$O79,MR$41:MR72))</f>
        <v>0</v>
      </c>
      <c r="MS96" s="233">
        <f>IF($O79=0,0,IF(AND($D73="E",'DATOS DIAG OT'!$AE$14="X"),SUM($Q$38:MR$38),0)+SUMIF($K$41:$K72,$O79,MS$41:MS72))</f>
        <v>0</v>
      </c>
      <c r="MT96" s="233">
        <f>IF($O79=0,0,IF(AND($D73="E",'DATOS DIAG OT'!$AE$14="X"),SUM($Q$38:MS$38),0)+SUMIF($K$41:$K72,$O79,MT$41:MT72))</f>
        <v>0</v>
      </c>
      <c r="MU96" s="233">
        <f>IF($O79=0,0,IF(AND($D73="E",'DATOS DIAG OT'!$AE$14="X"),SUM($Q$38:MT$38),0)+SUMIF($K$41:$K72,$O79,MU$41:MU72))</f>
        <v>0</v>
      </c>
      <c r="MV96" s="233">
        <f>IF($O79=0,0,IF(AND($D73="E",'DATOS DIAG OT'!$AE$14="X"),SUM($Q$38:MU$38),0)+SUMIF($K$41:$K72,$O79,MV$41:MV72))</f>
        <v>0</v>
      </c>
      <c r="MW96" s="233">
        <f>IF($O79=0,0,IF(AND($D73="E",'DATOS DIAG OT'!$AE$14="X"),SUM($Q$38:MV$38),0)+SUMIF($K$41:$K72,$O79,MW$41:MW72))</f>
        <v>0</v>
      </c>
      <c r="MX96" s="233">
        <f>IF($O79=0,0,IF(AND($D73="E",'DATOS DIAG OT'!$AE$14="X"),SUM($Q$38:MW$38),0)+SUMIF($K$41:$K72,$O79,MX$41:MX72))</f>
        <v>0</v>
      </c>
      <c r="MY96" s="233">
        <f>IF($O79=0,0,IF(AND($D73="E",'DATOS DIAG OT'!$AE$14="X"),SUM($Q$38:MX$38),0)+SUMIF($K$41:$K72,$O79,MY$41:MY72))</f>
        <v>0</v>
      </c>
      <c r="MZ96" s="233">
        <f>IF($O79=0,0,IF(AND($D73="E",'DATOS DIAG OT'!$AE$14="X"),SUM($Q$38:MY$38),0)+SUMIF($K$41:$K72,$O79,MZ$41:MZ72))</f>
        <v>0</v>
      </c>
      <c r="NA96" s="233">
        <f>IF($O79=0,0,IF(AND($D73="E",'DATOS DIAG OT'!$AE$14="X"),SUM($Q$38:MZ$38),0)+SUMIF($K$41:$K72,$O79,NA$41:NA72))</f>
        <v>0</v>
      </c>
      <c r="NB96" s="233">
        <f>IF($O79=0,0,IF(AND($D73="E",'DATOS DIAG OT'!$AE$14="X"),SUM($Q$38:NA$38),0)+SUMIF($K$41:$K72,$O79,NB$41:NB72))</f>
        <v>0</v>
      </c>
      <c r="NC96" s="233">
        <f>IF($O79=0,0,IF(AND($D73="E",'DATOS DIAG OT'!$AE$14="X"),SUM($Q$38:NB$38),0)+SUMIF($K$41:$K72,$O79,NC$41:NC72))</f>
        <v>0</v>
      </c>
      <c r="ND96" s="233">
        <f>IF($O79=0,0,IF(AND($D73="E",'DATOS DIAG OT'!$AE$14="X"),SUM($Q$38:NC$38),0)+SUMIF($K$41:$K72,$O79,ND$41:ND72))</f>
        <v>0</v>
      </c>
      <c r="NE96" s="233">
        <f>IF($O79=0,0,IF(AND($D73="E",'DATOS DIAG OT'!$AE$14="X"),SUM($Q$38:ND$38),0)+SUMIF($K$41:$K72,$O79,NE$41:NE72))</f>
        <v>0</v>
      </c>
      <c r="NF96" s="233">
        <f>IF($O79=0,0,IF(AND($D73="E",'DATOS DIAG OT'!$AE$14="X"),SUM($Q$38:NE$38),0)+SUMIF($K$41:$K72,$O79,NF$41:NF72))</f>
        <v>0</v>
      </c>
      <c r="NG96" s="233">
        <f>IF($O79=0,0,IF(AND($D73="E",'DATOS DIAG OT'!$AE$14="X"),SUM($Q$38:NF$38),0)+SUMIF($K$41:$K72,$O79,NG$41:NG72))</f>
        <v>0</v>
      </c>
      <c r="NH96" s="233">
        <f>IF($O79=0,0,IF(AND($D73="E",'DATOS DIAG OT'!$AE$14="X"),SUM($Q$38:NG$38),0)+SUMIF($K$41:$K72,$O79,NH$41:NH72))</f>
        <v>0</v>
      </c>
      <c r="NI96" s="233">
        <f>IF($O79=0,0,IF(AND($D73="E",'DATOS DIAG OT'!$AE$14="X"),SUM($Q$38:NH$38),0)+SUMIF($K$41:$K72,$O79,NI$41:NI72))</f>
        <v>0</v>
      </c>
      <c r="NJ96" s="233">
        <f>IF($O79=0,0,IF(AND($D73="E",'DATOS DIAG OT'!$AE$14="X"),SUM($Q$38:NI$38),0)+SUMIF($K$41:$K72,$O79,NJ$41:NJ72))</f>
        <v>0</v>
      </c>
      <c r="NK96" s="233">
        <f>IF($O79=0,0,IF(AND($D73="E",'DATOS DIAG OT'!$AE$14="X"),SUM($Q$38:NJ$38),0)+SUMIF($K$41:$K72,$O79,NK$41:NK72))</f>
        <v>0</v>
      </c>
      <c r="NL96" s="233">
        <f>IF($O79=0,0,IF(AND($D73="E",'DATOS DIAG OT'!$AE$14="X"),SUM($Q$38:NK$38),0)+SUMIF($K$41:$K72,$O79,NL$41:NL72))</f>
        <v>0</v>
      </c>
      <c r="NM96" s="233">
        <f>IF($O79=0,0,IF(AND($D73="E",'DATOS DIAG OT'!$AE$14="X"),SUM($Q$38:NL$38),0)+SUMIF($K$41:$K72,$O79,NM$41:NM72))</f>
        <v>0</v>
      </c>
      <c r="NN96" s="233">
        <f>IF($O79=0,0,IF(AND($D73="E",'DATOS DIAG OT'!$AE$14="X"),SUM($Q$38:NM$38),0)+SUMIF($K$41:$K72,$O79,NN$41:NN72))</f>
        <v>0</v>
      </c>
      <c r="NO96" s="233">
        <f>IF($O79=0,0,IF(AND($D73="E",'DATOS DIAG OT'!$AE$14="X"),SUM($Q$38:NN$38),0)+SUMIF($K$41:$K72,$O79,NO$41:NO72))</f>
        <v>0</v>
      </c>
      <c r="NP96" s="233">
        <f>IF($O79=0,0,IF(AND($D73="E",'DATOS DIAG OT'!$AE$14="X"),SUM($Q$38:NO$38),0)+SUMIF($K$41:$K72,$O79,NP$41:NP72))</f>
        <v>0</v>
      </c>
      <c r="NQ96" s="233">
        <f>IF($O79=0,0,IF(AND($D73="E",'DATOS DIAG OT'!$AE$14="X"),SUM($Q$38:NP$38),0)+SUMIF($K$41:$K72,$O79,NQ$41:NQ72))</f>
        <v>0</v>
      </c>
      <c r="NR96" s="233">
        <f>IF($O79=0,0,IF(AND($D73="E",'DATOS DIAG OT'!$AE$14="X"),SUM($Q$38:NQ$38),0)+SUMIF($K$41:$K72,$O79,NR$41:NR72))</f>
        <v>0</v>
      </c>
      <c r="NS96" s="233">
        <f>IF($O79=0,0,IF(AND($D73="E",'DATOS DIAG OT'!$AE$14="X"),SUM($Q$38:NR$38),0)+SUMIF($K$41:$K72,$O79,NS$41:NS72))</f>
        <v>0</v>
      </c>
      <c r="NT96" s="233">
        <f>IF($O79=0,0,IF(AND($D73="E",'DATOS DIAG OT'!$AE$14="X"),SUM($Q$38:NS$38),0)+SUMIF($K$41:$K72,$O79,NT$41:NT72))</f>
        <v>0</v>
      </c>
      <c r="NU96" s="233">
        <f>IF($O79=0,0,IF(AND($D73="E",'DATOS DIAG OT'!$AE$14="X"),SUM($Q$38:NT$38),0)+SUMIF($K$41:$K72,$O79,NU$41:NU72))</f>
        <v>0</v>
      </c>
      <c r="NV96" s="233">
        <f>IF($O79=0,0,IF(AND($D73="E",'DATOS DIAG OT'!$AE$14="X"),SUM($Q$38:NU$38),0)+SUMIF($K$41:$K72,$O79,NV$41:NV72))</f>
        <v>0</v>
      </c>
      <c r="NW96" s="233">
        <f>IF($O79=0,0,IF(AND($D73="E",'DATOS DIAG OT'!$AE$14="X"),SUM($Q$38:NV$38),0)+SUMIF($K$41:$K72,$O79,NW$41:NW72))</f>
        <v>0</v>
      </c>
      <c r="NX96" s="233">
        <f>IF($O79=0,0,IF(AND($D73="E",'DATOS DIAG OT'!$AE$14="X"),SUM($Q$38:NW$38),0)+SUMIF($K$41:$K72,$O79,NX$41:NX72))</f>
        <v>0</v>
      </c>
      <c r="NY96" s="233">
        <f>IF($O79=0,0,IF(AND($D73="E",'DATOS DIAG OT'!$AE$14="X"),SUM($Q$38:NX$38),0)+SUMIF($K$41:$K72,$O79,NY$41:NY72))</f>
        <v>0</v>
      </c>
      <c r="NZ96" s="233">
        <f>IF($O79=0,0,IF(AND($D73="E",'DATOS DIAG OT'!$AE$14="X"),SUM($Q$38:NY$38),0)+SUMIF($K$41:$K72,$O79,NZ$41:NZ72))</f>
        <v>0</v>
      </c>
      <c r="OA96" s="233">
        <f>IF($O79=0,0,IF(AND($D73="E",'DATOS DIAG OT'!$AE$14="X"),SUM($Q$38:NZ$38),0)+SUMIF($K$41:$K72,$O79,OA$41:OA72))</f>
        <v>0</v>
      </c>
      <c r="OB96" s="233">
        <f>IF($O79=0,0,IF(AND($D73="E",'DATOS DIAG OT'!$AE$14="X"),SUM($Q$38:OA$38),0)+SUMIF($K$41:$K72,$O79,OB$41:OB72))</f>
        <v>0</v>
      </c>
      <c r="OC96" s="233">
        <f>IF($O79=0,0,IF(AND($D73="E",'DATOS DIAG OT'!$AE$14="X"),SUM($Q$38:OB$38),0)+SUMIF($K$41:$K72,$O79,OC$41:OC72))</f>
        <v>0</v>
      </c>
      <c r="OD96" s="233">
        <f>IF($O79=0,0,IF(AND($D73="E",'DATOS DIAG OT'!$AE$14="X"),SUM($Q$38:OC$38),0)+SUMIF($K$41:$K72,$O79,OD$41:OD72))</f>
        <v>0</v>
      </c>
      <c r="OE96" s="233">
        <f>IF($O79=0,0,IF(AND($D73="E",'DATOS DIAG OT'!$AE$14="X"),SUM($Q$38:OD$38),0)+SUMIF($K$41:$K72,$O79,OE$41:OE72))</f>
        <v>0</v>
      </c>
      <c r="OF96" s="233">
        <f>IF($O79=0,0,IF(AND($D73="E",'DATOS DIAG OT'!$AE$14="X"),SUM($Q$38:OE$38),0)+SUMIF($K$41:$K72,$O79,OF$41:OF72))</f>
        <v>0</v>
      </c>
      <c r="OG96" s="233">
        <f>IF($O79=0,0,IF(AND($D73="E",'DATOS DIAG OT'!$AE$14="X"),SUM($Q$38:OF$38),0)+SUMIF($K$41:$K72,$O79,OG$41:OG72))</f>
        <v>0</v>
      </c>
      <c r="OH96" s="233">
        <f>IF($O79=0,0,IF(AND($D73="E",'DATOS DIAG OT'!$AE$14="X"),SUM($Q$38:OG$38),0)+SUMIF($K$41:$K72,$O79,OH$41:OH72))</f>
        <v>0</v>
      </c>
      <c r="OI96" s="233">
        <f>IF($O79=0,0,IF(AND($D73="E",'DATOS DIAG OT'!$AE$14="X"),SUM($Q$38:OH$38),0)+SUMIF($K$41:$K72,$O79,OI$41:OI72))</f>
        <v>0</v>
      </c>
      <c r="OJ96" s="233">
        <f>IF($O79=0,0,IF(AND($D73="E",'DATOS DIAG OT'!$AE$14="X"),SUM($Q$38:OI$38),0)+SUMIF($K$41:$K72,$O79,OJ$41:OJ72))</f>
        <v>0</v>
      </c>
      <c r="OK96" s="233">
        <f>IF($O79=0,0,IF(AND($D73="E",'DATOS DIAG OT'!$AE$14="X"),SUM($Q$38:OJ$38),0)+SUMIF($K$41:$K72,$O79,OK$41:OK72))</f>
        <v>0</v>
      </c>
      <c r="OL96" s="233">
        <f>IF($O79=0,0,IF(AND($D73="E",'DATOS DIAG OT'!$AE$14="X"),SUM($Q$38:OK$38),0)+SUMIF($K$41:$K72,$O79,OL$41:OL72))</f>
        <v>0</v>
      </c>
      <c r="OM96" s="233">
        <f>IF($O79=0,0,IF(AND($D73="E",'DATOS DIAG OT'!$AE$14="X"),SUM($Q$38:OL$38),0)+SUMIF($K$41:$K72,$O79,OM$41:OM72))</f>
        <v>0</v>
      </c>
      <c r="ON96" s="233">
        <f>IF($O79=0,0,IF(AND($D73="E",'DATOS DIAG OT'!$AE$14="X"),SUM($Q$38:OM$38),0)+SUMIF($K$41:$K72,$O79,ON$41:ON72))</f>
        <v>0</v>
      </c>
      <c r="OO96" s="233">
        <f>IF($O79=0,0,IF(AND($D73="E",'DATOS DIAG OT'!$AE$14="X"),SUM($Q$38:ON$38),0)+SUMIF($K$41:$K72,$O79,OO$41:OO72))</f>
        <v>0</v>
      </c>
      <c r="OP96" s="233">
        <f>IF($O79=0,0,IF(AND($D73="E",'DATOS DIAG OT'!$AE$14="X"),SUM($Q$38:OO$38),0)+SUMIF($K$41:$K72,$O79,OP$41:OP72))</f>
        <v>0</v>
      </c>
      <c r="OQ96" s="233">
        <f>IF($O79=0,0,IF(AND($D73="E",'DATOS DIAG OT'!$AE$14="X"),SUM($Q$38:OP$38),0)+SUMIF($K$41:$K72,$O79,OQ$41:OQ72))</f>
        <v>0</v>
      </c>
      <c r="OR96" s="233">
        <f>IF($O79=0,0,IF(AND($D73="E",'DATOS DIAG OT'!$AE$14="X"),SUM($Q$38:OQ$38),0)+SUMIF($K$41:$K72,$O79,OR$41:OR72))</f>
        <v>0</v>
      </c>
      <c r="OS96" s="233">
        <f>IF($O79=0,0,IF(AND($D73="E",'DATOS DIAG OT'!$AE$14="X"),SUM($Q$38:OR$38),0)+SUMIF($K$41:$K72,$O79,OS$41:OS72))</f>
        <v>0</v>
      </c>
      <c r="OT96" s="233">
        <f>IF($O79=0,0,IF(AND($D73="E",'DATOS DIAG OT'!$AE$14="X"),SUM($Q$38:OS$38),0)+SUMIF($K$41:$K72,$O79,OT$41:OT72))</f>
        <v>0</v>
      </c>
      <c r="OU96" s="233">
        <f>IF($O79=0,0,IF(AND($D73="E",'DATOS DIAG OT'!$AE$14="X"),SUM($Q$38:OT$38),0)+SUMIF($K$41:$K72,$O79,OU$41:OU72))</f>
        <v>0</v>
      </c>
      <c r="OV96" s="233">
        <f>IF($O79=0,0,IF(AND($D73="E",'DATOS DIAG OT'!$AE$14="X"),SUM($Q$38:OU$38),0)+SUMIF($K$41:$K72,$O79,OV$41:OV72))</f>
        <v>0</v>
      </c>
      <c r="OW96" s="233">
        <f>IF($O79=0,0,IF(AND($D73="E",'DATOS DIAG OT'!$AE$14="X"),SUM($Q$38:OV$38),0)+SUMIF($K$41:$K72,$O79,OW$41:OW72))</f>
        <v>0</v>
      </c>
      <c r="OX96" s="233">
        <f>IF($O79=0,0,IF(AND($D73="E",'DATOS DIAG OT'!$AE$14="X"),SUM($Q$38:OW$38),0)+SUMIF($K$41:$K72,$O79,OX$41:OX72))</f>
        <v>0</v>
      </c>
      <c r="OY96" s="233">
        <f>IF($O79=0,0,IF(AND($D73="E",'DATOS DIAG OT'!$AE$14="X"),SUM($Q$38:OX$38),0)+SUMIF($K$41:$K72,$O79,OY$41:OY72))</f>
        <v>0</v>
      </c>
      <c r="OZ96" s="233">
        <f>IF($O79=0,0,IF(AND($D73="E",'DATOS DIAG OT'!$AE$14="X"),SUM($Q$38:OY$38),0)+SUMIF($K$41:$K72,$O79,OZ$41:OZ72))</f>
        <v>0</v>
      </c>
      <c r="PA96" s="233">
        <f>IF($O79=0,0,IF(AND($D73="E",'DATOS DIAG OT'!$AE$14="X"),SUM($Q$38:OZ$38),0)+SUMIF($K$41:$K72,$O79,PA$41:PA72))</f>
        <v>0</v>
      </c>
      <c r="PB96" s="233">
        <f>IF($O79=0,0,IF(AND($D73="E",'DATOS DIAG OT'!$AE$14="X"),SUM($Q$38:PA$38),0)+SUMIF($K$41:$K72,$O79,PB$41:PB72))</f>
        <v>0</v>
      </c>
      <c r="PC96" s="233">
        <f>IF($O79=0,0,IF(AND($D73="E",'DATOS DIAG OT'!$AE$14="X"),SUM($Q$38:PB$38),0)+SUMIF($K$41:$K72,$O79,PC$41:PC72))</f>
        <v>0</v>
      </c>
      <c r="PD96" s="233">
        <f>IF($O79=0,0,IF(AND($D73="E",'DATOS DIAG OT'!$AE$14="X"),SUM($Q$38:PC$38),0)+SUMIF($K$41:$K72,$O79,PD$41:PD72))</f>
        <v>0</v>
      </c>
      <c r="PE96" s="233">
        <f>IF($O79=0,0,IF(AND($D73="E",'DATOS DIAG OT'!$AE$14="X"),SUM($Q$38:PD$38),0)+SUMIF($K$41:$K72,$O79,PE$41:PE72))</f>
        <v>0</v>
      </c>
      <c r="PF96" s="233">
        <f>IF($O79=0,0,IF(AND($D73="E",'DATOS DIAG OT'!$AE$14="X"),SUM($Q$38:PE$38),0)+SUMIF($K$41:$K72,$O79,PF$41:PF72))</f>
        <v>0</v>
      </c>
      <c r="PG96" s="233">
        <f>IF($O79=0,0,IF(AND($D73="E",'DATOS DIAG OT'!$AE$14="X"),SUM($Q$38:PF$38),0)+SUMIF($K$41:$K72,$O79,PG$41:PG72))</f>
        <v>0</v>
      </c>
      <c r="PH96" s="233">
        <f>IF($O79=0,0,IF(AND($D73="E",'DATOS DIAG OT'!$AE$14="X"),SUM($Q$38:PG$38),0)+SUMIF($K$41:$K72,$O79,PH$41:PH72))</f>
        <v>0</v>
      </c>
      <c r="PI96" s="233">
        <f>IF($O79=0,0,IF(AND($D73="E",'DATOS DIAG OT'!$AE$14="X"),SUM($Q$38:PH$38),0)+SUMIF($K$41:$K72,$O79,PI$41:PI72))</f>
        <v>0</v>
      </c>
      <c r="PJ96" s="233">
        <f>IF($O79=0,0,IF(AND($D73="E",'DATOS DIAG OT'!$AE$14="X"),SUM($Q$38:PI$38),0)+SUMIF($K$41:$K72,$O79,PJ$41:PJ72))</f>
        <v>0</v>
      </c>
      <c r="PK96" s="233">
        <f>IF($O79=0,0,IF(AND($D73="E",'DATOS DIAG OT'!$AE$14="X"),SUM($Q$38:PJ$38),0)+SUMIF($K$41:$K72,$O79,PK$41:PK72))</f>
        <v>0</v>
      </c>
      <c r="PL96" s="233">
        <f>IF($O79=0,0,IF(AND($D73="E",'DATOS DIAG OT'!$AE$14="X"),SUM($Q$38:PK$38),0)+SUMIF($K$41:$K72,$O79,PL$41:PL72))</f>
        <v>0</v>
      </c>
      <c r="PM96" s="233">
        <f>IF($O79=0,0,IF(AND($D73="E",'DATOS DIAG OT'!$AE$14="X"),SUM($Q$38:PL$38),0)+SUMIF($K$41:$K72,$O79,PM$41:PM72))</f>
        <v>0</v>
      </c>
      <c r="PN96" s="233">
        <f>IF($O79=0,0,IF(AND($D73="E",'DATOS DIAG OT'!$AE$14="X"),SUM($Q$38:PM$38),0)+SUMIF($K$41:$K72,$O79,PN$41:PN72))</f>
        <v>0</v>
      </c>
      <c r="PO96" s="233">
        <f>IF($O79=0,0,IF(AND($D73="E",'DATOS DIAG OT'!$AE$14="X"),SUM($Q$38:PN$38),0)+SUMIF($K$41:$K72,$O79,PO$41:PO72))</f>
        <v>0</v>
      </c>
      <c r="PP96" s="233">
        <f>IF($O79=0,0,IF(AND($D73="E",'DATOS DIAG OT'!$AE$14="X"),SUM($Q$38:PO$38),0)+SUMIF($K$41:$K72,$O79,PP$41:PP72))</f>
        <v>0</v>
      </c>
      <c r="PQ96" s="233">
        <f>IF($O79=0,0,IF(AND($D73="E",'DATOS DIAG OT'!$AE$14="X"),SUM($Q$38:PP$38),0)+SUMIF($K$41:$K72,$O79,PQ$41:PQ72))</f>
        <v>0</v>
      </c>
      <c r="PR96" s="233">
        <f>IF($O79=0,0,IF(AND($D73="E",'DATOS DIAG OT'!$AE$14="X"),SUM($Q$38:PQ$38),0)+SUMIF($K$41:$K72,$O79,PR$41:PR72))</f>
        <v>0</v>
      </c>
      <c r="PS96" s="233">
        <f>IF($O79=0,0,IF(AND($D73="E",'DATOS DIAG OT'!$AE$14="X"),SUM($Q$38:PR$38),0)+SUMIF($K$41:$K72,$O79,PS$41:PS72))</f>
        <v>0</v>
      </c>
      <c r="PT96" s="233">
        <f>IF($O79=0,0,IF(AND($D73="E",'DATOS DIAG OT'!$AE$14="X"),SUM($Q$38:PS$38),0)+SUMIF($K$41:$K72,$O79,PT$41:PT72))</f>
        <v>0</v>
      </c>
      <c r="PU96" s="233">
        <f>IF($O79=0,0,IF(AND($D73="E",'DATOS DIAG OT'!$AE$14="X"),SUM($Q$38:PT$38),0)+SUMIF($K$41:$K72,$O79,PU$41:PU72))</f>
        <v>0</v>
      </c>
      <c r="PV96" s="233">
        <f>IF($O79=0,0,IF(AND($D73="E",'DATOS DIAG OT'!$AE$14="X"),SUM($Q$38:PU$38),0)+SUMIF($K$41:$K72,$O79,PV$41:PV72))</f>
        <v>0</v>
      </c>
      <c r="PW96" s="233">
        <f>IF($O79=0,0,IF(AND($D73="E",'DATOS DIAG OT'!$AE$14="X"),SUM($Q$38:PV$38),0)+SUMIF($K$41:$K72,$O79,PW$41:PW72))</f>
        <v>0</v>
      </c>
      <c r="PX96" s="233">
        <f>IF($O79=0,0,IF(AND($D73="E",'DATOS DIAG OT'!$AE$14="X"),SUM($Q$38:PW$38),0)+SUMIF($K$41:$K72,$O79,PX$41:PX72))</f>
        <v>0</v>
      </c>
      <c r="PY96" s="233">
        <f>IF($O79=0,0,IF(AND($D73="E",'DATOS DIAG OT'!$AE$14="X"),SUM($Q$38:PX$38),0)+SUMIF($K$41:$K72,$O79,PY$41:PY72))</f>
        <v>0</v>
      </c>
      <c r="PZ96" s="233">
        <f>IF($O79=0,0,IF(AND($D73="E",'DATOS DIAG OT'!$AE$14="X"),SUM($Q$38:PY$38),0)+SUMIF($K$41:$K72,$O79,PZ$41:PZ72))</f>
        <v>0</v>
      </c>
      <c r="QA96" s="233">
        <f>IF($O79=0,0,IF(AND($D73="E",'DATOS DIAG OT'!$AE$14="X"),SUM($Q$38:PZ$38),0)+SUMIF($K$41:$K72,$O79,QA$41:QA72))</f>
        <v>0</v>
      </c>
      <c r="QB96" s="233">
        <f>IF($O79=0,0,IF(AND($D73="E",'DATOS DIAG OT'!$AE$14="X"),SUM($Q$38:QA$38),0)+SUMIF($K$41:$K72,$O79,QB$41:QB72))</f>
        <v>0</v>
      </c>
      <c r="QC96" s="233">
        <f>IF($O79=0,0,IF(AND($D73="E",'DATOS DIAG OT'!$AE$14="X"),SUM($Q$38:QB$38),0)+SUMIF($K$41:$K72,$O79,QC$41:QC72))</f>
        <v>0</v>
      </c>
      <c r="QD96" s="233">
        <f>IF($O79=0,0,IF(AND($D73="E",'DATOS DIAG OT'!$AE$14="X"),SUM($Q$38:QC$38),0)+SUMIF($K$41:$K72,$O79,QD$41:QD72))</f>
        <v>0</v>
      </c>
      <c r="QE96" s="233">
        <f>IF($O79=0,0,IF(AND($D73="E",'DATOS DIAG OT'!$AE$14="X"),SUM($Q$38:QD$38),0)+SUMIF($K$41:$K72,$O79,QE$41:QE72))</f>
        <v>0</v>
      </c>
      <c r="QF96" s="233">
        <f>IF($O79=0,0,IF(AND($D73="E",'DATOS DIAG OT'!$AE$14="X"),SUM($Q$38:QE$38),0)+SUMIF($K$41:$K72,$O79,QF$41:QF72))</f>
        <v>0</v>
      </c>
      <c r="QG96" s="233">
        <f>IF($O79=0,0,IF(AND($D73="E",'DATOS DIAG OT'!$AE$14="X"),SUM($Q$38:QF$38),0)+SUMIF($K$41:$K72,$O79,QG$41:QG72))</f>
        <v>0</v>
      </c>
      <c r="QH96" s="233">
        <f>IF($O79=0,0,IF(AND($D73="E",'DATOS DIAG OT'!$AE$14="X"),SUM($Q$38:QG$38),0)+SUMIF($K$41:$K72,$O79,QH$41:QH72))</f>
        <v>0</v>
      </c>
      <c r="QI96" s="233">
        <f>IF($O79=0,0,IF(AND($D73="E",'DATOS DIAG OT'!$AE$14="X"),SUM($Q$38:QH$38),0)+SUMIF($K$41:$K72,$O79,QI$41:QI72))</f>
        <v>0</v>
      </c>
      <c r="QJ96" s="233">
        <f>IF($O79=0,0,IF(AND($D73="E",'DATOS DIAG OT'!$AE$14="X"),SUM($Q$38:QI$38),0)+SUMIF($K$41:$K72,$O79,QJ$41:QJ72))</f>
        <v>0</v>
      </c>
      <c r="QK96" s="233">
        <f>IF($O79=0,0,IF(AND($D73="E",'DATOS DIAG OT'!$AE$14="X"),SUM($Q$38:QJ$38),0)+SUMIF($K$41:$K72,$O79,QK$41:QK72))</f>
        <v>0</v>
      </c>
      <c r="QL96" s="233">
        <f>IF($O79=0,0,IF(AND($D73="E",'DATOS DIAG OT'!$AE$14="X"),SUM($Q$38:QK$38),0)+SUMIF($K$41:$K72,$O79,QL$41:QL72))</f>
        <v>0</v>
      </c>
      <c r="QM96" s="233">
        <f>IF($O79=0,0,IF(AND($D73="E",'DATOS DIAG OT'!$AE$14="X"),SUM($Q$38:QL$38),0)+SUMIF($K$41:$K72,$O79,QM$41:QM72))</f>
        <v>0</v>
      </c>
      <c r="QN96" s="233">
        <f>IF($O79=0,0,IF(AND($D73="E",'DATOS DIAG OT'!$AE$14="X"),SUM($Q$38:QM$38),0)+SUMIF($K$41:$K72,$O79,QN$41:QN72))</f>
        <v>0</v>
      </c>
      <c r="QO96" s="233">
        <f>IF($O79=0,0,IF(AND($D73="E",'DATOS DIAG OT'!$AE$14="X"),SUM($Q$38:QN$38),0)+SUMIF($K$41:$K72,$O79,QO$41:QO72))</f>
        <v>0</v>
      </c>
      <c r="QP96" s="233">
        <f>IF($O79=0,0,IF(AND($D73="E",'DATOS DIAG OT'!$AE$14="X"),SUM($Q$38:QO$38),0)+SUMIF($K$41:$K72,$O79,QP$41:QP72))</f>
        <v>0</v>
      </c>
      <c r="QQ96" s="233">
        <f>IF($O79=0,0,IF(AND($D73="E",'DATOS DIAG OT'!$AE$14="X"),SUM($Q$38:QP$38),0)+SUMIF($K$41:$K72,$O79,QQ$41:QQ72))</f>
        <v>0</v>
      </c>
      <c r="QR96" s="233">
        <f>IF($O79=0,0,IF(AND($D73="E",'DATOS DIAG OT'!$AE$14="X"),SUM($Q$38:QQ$38),0)+SUMIF($K$41:$K72,$O79,QR$41:QR72))</f>
        <v>0</v>
      </c>
      <c r="QS96" s="233">
        <f>IF($O79=0,0,IF(AND($D73="E",'DATOS DIAG OT'!$AE$14="X"),SUM($Q$38:QR$38),0)+SUMIF($K$41:$K72,$O79,QS$41:QS72))</f>
        <v>0</v>
      </c>
      <c r="QT96" s="233">
        <f>IF($O79=0,0,IF(AND($D73="E",'DATOS DIAG OT'!$AE$14="X"),SUM($Q$38:QS$38),0)+SUMIF($K$41:$K72,$O79,QT$41:QT72))</f>
        <v>0</v>
      </c>
      <c r="QU96" s="233">
        <f>IF($O79=0,0,IF(AND($D73="E",'DATOS DIAG OT'!$AE$14="X"),SUM($Q$38:QT$38),0)+SUMIF($K$41:$K72,$O79,QU$41:QU72))</f>
        <v>0</v>
      </c>
      <c r="QV96" s="233">
        <f>IF($O79=0,0,IF(AND($D73="E",'DATOS DIAG OT'!$AE$14="X"),SUM($Q$38:QU$38),0)+SUMIF($K$41:$K72,$O79,QV$41:QV72))</f>
        <v>0</v>
      </c>
      <c r="QW96" s="233">
        <f>IF($O79=0,0,IF(AND($D73="E",'DATOS DIAG OT'!$AE$14="X"),SUM($Q$38:QV$38),0)+SUMIF($K$41:$K72,$O79,QW$41:QW72))</f>
        <v>0</v>
      </c>
      <c r="QX96" s="233">
        <f>IF($O79=0,0,IF(AND($D73="E",'DATOS DIAG OT'!$AE$14="X"),SUM($Q$38:QW$38),0)+SUMIF($K$41:$K72,$O79,QX$41:QX72))</f>
        <v>0</v>
      </c>
      <c r="QY96" s="233">
        <f>IF($O79=0,0,IF(AND($D73="E",'DATOS DIAG OT'!$AE$14="X"),SUM($Q$38:QX$38),0)+SUMIF($K$41:$K72,$O79,QY$41:QY72))</f>
        <v>0</v>
      </c>
      <c r="QZ96" s="233">
        <f>IF($O79=0,0,IF(AND($D73="E",'DATOS DIAG OT'!$AE$14="X"),SUM($Q$38:QY$38),0)+SUMIF($K$41:$K72,$O79,QZ$41:QZ72))</f>
        <v>0</v>
      </c>
      <c r="RA96" s="233">
        <f>IF($O79=0,0,IF(AND($D73="E",'DATOS DIAG OT'!$AE$14="X"),SUM($Q$38:QZ$38),0)+SUMIF($K$41:$K72,$O79,RA$41:RA72))</f>
        <v>0</v>
      </c>
      <c r="RB96" s="233">
        <f>IF($O79=0,0,IF(AND($D73="E",'DATOS DIAG OT'!$AE$14="X"),SUM($Q$38:RA$38),0)+SUMIF($K$41:$K72,$O79,RB$41:RB72))</f>
        <v>0</v>
      </c>
      <c r="RC96" s="233">
        <f>IF($O79=0,0,IF(AND($D73="E",'DATOS DIAG OT'!$AE$14="X"),SUM($Q$38:RB$38),0)+SUMIF($K$41:$K72,$O79,RC$41:RC72))</f>
        <v>0</v>
      </c>
      <c r="RD96" s="233">
        <f>IF($O79=0,0,IF(AND($D73="E",'DATOS DIAG OT'!$AE$14="X"),SUM($Q$38:RC$38),0)+SUMIF($K$41:$K72,$O79,RD$41:RD72))</f>
        <v>0</v>
      </c>
      <c r="RE96" s="233">
        <f>IF($O79=0,0,IF(AND($D73="E",'DATOS DIAG OT'!$AE$14="X"),SUM($Q$38:RD$38),0)+SUMIF($K$41:$K72,$O79,RE$41:RE72))</f>
        <v>0</v>
      </c>
      <c r="RF96" s="233">
        <f>IF($O79=0,0,IF(AND($D73="E",'DATOS DIAG OT'!$AE$14="X"),SUM($Q$38:RE$38),0)+SUMIF($K$41:$K72,$O79,RF$41:RF72))</f>
        <v>0</v>
      </c>
      <c r="RG96" s="233">
        <f>IF($O79=0,0,IF(AND($D73="E",'DATOS DIAG OT'!$AE$14="X"),SUM($Q$38:RF$38),0)+SUMIF($K$41:$K72,$O79,RG$41:RG72))</f>
        <v>0</v>
      </c>
      <c r="RH96" s="233">
        <f>IF($O79=0,0,IF(AND($D73="E",'DATOS DIAG OT'!$AE$14="X"),SUM($Q$38:RG$38),0)+SUMIF($K$41:$K72,$O79,RH$41:RH72))</f>
        <v>0</v>
      </c>
      <c r="RI96" s="233">
        <f>IF($O79=0,0,IF(AND($D73="E",'DATOS DIAG OT'!$AE$14="X"),SUM($Q$38:RH$38),0)+SUMIF($K$41:$K72,$O79,RI$41:RI72))</f>
        <v>0</v>
      </c>
      <c r="RJ96" s="233">
        <f>IF($O79=0,0,IF(AND($D73="E",'DATOS DIAG OT'!$AE$14="X"),SUM($Q$38:RI$38),0)+SUMIF($K$41:$K72,$O79,RJ$41:RJ72))</f>
        <v>0</v>
      </c>
      <c r="RK96" s="233">
        <f>IF($O79=0,0,IF(AND($D73="E",'DATOS DIAG OT'!$AE$14="X"),SUM($Q$38:RJ$38),0)+SUMIF($K$41:$K72,$O79,RK$41:RK72))</f>
        <v>0</v>
      </c>
      <c r="RL96" s="233">
        <f>IF($O79=0,0,IF(AND($D73="E",'DATOS DIAG OT'!$AE$14="X"),SUM($Q$38:RK$38),0)+SUMIF($K$41:$K72,$O79,RL$41:RL72))</f>
        <v>0</v>
      </c>
      <c r="RM96" s="233">
        <f>IF($O79=0,0,IF(AND($D73="E",'DATOS DIAG OT'!$AE$14="X"),SUM($Q$38:RL$38),0)+SUMIF($K$41:$K72,$O79,RM$41:RM72))</f>
        <v>0</v>
      </c>
      <c r="RN96" s="233">
        <f>IF($O79=0,0,IF(AND($D73="E",'DATOS DIAG OT'!$AE$14="X"),SUM($Q$38:RM$38),0)+SUMIF($K$41:$K72,$O79,RN$41:RN72))</f>
        <v>0</v>
      </c>
      <c r="RO96" s="233">
        <f>IF($O79=0,0,IF(AND($D73="E",'DATOS DIAG OT'!$AE$14="X"),SUM($Q$38:RN$38),0)+SUMIF($K$41:$K72,$O79,RO$41:RO72))</f>
        <v>0</v>
      </c>
      <c r="RP96" s="233">
        <f>IF($O79=0,0,IF(AND($D73="E",'DATOS DIAG OT'!$AE$14="X"),SUM($Q$38:RO$38),0)+SUMIF($K$41:$K72,$O79,RP$41:RP72))</f>
        <v>0</v>
      </c>
      <c r="RQ96" s="233">
        <f>IF($O79=0,0,IF(AND($D73="E",'DATOS DIAG OT'!$AE$14="X"),SUM($Q$38:RP$38),0)+SUMIF($K$41:$K72,$O79,RQ$41:RQ72))</f>
        <v>0</v>
      </c>
      <c r="RR96" s="233">
        <f>IF($O79=0,0,IF(AND($D73="E",'DATOS DIAG OT'!$AE$14="X"),SUM($Q$38:RQ$38),0)+SUMIF($K$41:$K72,$O79,RR$41:RR72))</f>
        <v>0</v>
      </c>
      <c r="RS96" s="233">
        <f>IF($O79=0,0,IF(AND($D73="E",'DATOS DIAG OT'!$AE$14="X"),SUM($Q$38:RR$38),0)+SUMIF($K$41:$K72,$O79,RS$41:RS72))</f>
        <v>0</v>
      </c>
      <c r="RT96" s="233">
        <f>IF($O79=0,0,IF(AND($D73="E",'DATOS DIAG OT'!$AE$14="X"),SUM($Q$38:RS$38),0)+SUMIF($K$41:$K72,$O79,RT$41:RT72))</f>
        <v>0</v>
      </c>
      <c r="RU96" s="233">
        <f>IF($O79=0,0,IF(AND($D73="E",'DATOS DIAG OT'!$AE$14="X"),SUM($Q$38:RT$38),0)+SUMIF($K$41:$K72,$O79,RU$41:RU72))</f>
        <v>0</v>
      </c>
      <c r="RV96" s="233">
        <f>IF($O79=0,0,IF(AND($D73="E",'DATOS DIAG OT'!$AE$14="X"),SUM($Q$38:RU$38),0)+SUMIF($K$41:$K72,$O79,RV$41:RV72))</f>
        <v>0</v>
      </c>
      <c r="RW96" s="233">
        <f>IF($O79=0,0,IF(AND($D73="E",'DATOS DIAG OT'!$AE$14="X"),SUM($Q$38:RV$38),0)+SUMIF($K$41:$K72,$O79,RW$41:RW72))</f>
        <v>0</v>
      </c>
      <c r="RX96" s="233">
        <f>IF($O79=0,0,IF(AND($D73="E",'DATOS DIAG OT'!$AE$14="X"),SUM($Q$38:RW$38),0)+SUMIF($K$41:$K72,$O79,RX$41:RX72))</f>
        <v>0</v>
      </c>
      <c r="RY96" s="233">
        <f>IF($O79=0,0,IF(AND($D73="E",'DATOS DIAG OT'!$AE$14="X"),SUM($Q$38:RX$38),0)+SUMIF($K$41:$K72,$O79,RY$41:RY72))</f>
        <v>0</v>
      </c>
      <c r="RZ96" s="233">
        <f>IF($O79=0,0,IF(AND($D73="E",'DATOS DIAG OT'!$AE$14="X"),SUM($Q$38:RY$38),0)+SUMIF($K$41:$K72,$O79,RZ$41:RZ72))</f>
        <v>0</v>
      </c>
      <c r="SA96" s="233">
        <f>IF($O79=0,0,IF(AND($D73="E",'DATOS DIAG OT'!$AE$14="X"),SUM($Q$38:RZ$38),0)+SUMIF($K$41:$K72,$O79,SA$41:SA72))</f>
        <v>0</v>
      </c>
      <c r="SB96" s="233">
        <f>IF($O79=0,0,IF(AND($D73="E",'DATOS DIAG OT'!$AE$14="X"),SUM($Q$38:SA$38),0)+SUMIF($K$41:$K72,$O79,SB$41:SB72))</f>
        <v>0</v>
      </c>
      <c r="SC96" s="233">
        <f>IF($O79=0,0,IF(AND($D73="E",'DATOS DIAG OT'!$AE$14="X"),SUM($Q$38:SB$38),0)+SUMIF($K$41:$K72,$O79,SC$41:SC72))</f>
        <v>0</v>
      </c>
      <c r="SD96" s="233">
        <f>IF($O79=0,0,IF(AND($D73="E",'DATOS DIAG OT'!$AE$14="X"),SUM($Q$38:SC$38),0)+SUMIF($K$41:$K72,$O79,SD$41:SD72))</f>
        <v>0</v>
      </c>
      <c r="SE96" s="233">
        <f>IF($O79=0,0,IF(AND($D73="E",'DATOS DIAG OT'!$AE$14="X"),SUM($Q$38:SD$38),0)+SUMIF($K$41:$K72,$O79,SE$41:SE72))</f>
        <v>0</v>
      </c>
      <c r="SF96" s="233">
        <f>IF($O79=0,0,IF(AND($D73="E",'DATOS DIAG OT'!$AE$14="X"),SUM($Q$38:SE$38),0)+SUMIF($K$41:$K72,$O79,SF$41:SF72))</f>
        <v>0</v>
      </c>
      <c r="SG96" s="233">
        <f>IF($O79=0,0,IF(AND($D73="E",'DATOS DIAG OT'!$AE$14="X"),SUM($Q$38:SF$38),0)+SUMIF($K$41:$K72,$O79,SG$41:SG72))</f>
        <v>0</v>
      </c>
      <c r="SH96" s="233">
        <f>IF($O79=0,0,IF(AND($D73="E",'DATOS DIAG OT'!$AE$14="X"),SUM($Q$38:SG$38),0)+SUMIF($K$41:$K72,$O79,SH$41:SH72))</f>
        <v>0</v>
      </c>
      <c r="SI96" s="233">
        <f>IF($O79=0,0,IF(AND($D73="E",'DATOS DIAG OT'!$AE$14="X"),SUM($Q$38:SH$38),0)+SUMIF($K$41:$K72,$O79,SI$41:SI72))</f>
        <v>0</v>
      </c>
      <c r="SJ96" s="233">
        <f>IF($O79=0,0,IF(AND($D73="E",'DATOS DIAG OT'!$AE$14="X"),SUM($Q$38:SI$38),0)+SUMIF($K$41:$K72,$O79,SJ$41:SJ72))</f>
        <v>0</v>
      </c>
      <c r="SK96" s="233">
        <f>IF($O79=0,0,IF(AND($D73="E",'DATOS DIAG OT'!$AE$14="X"),SUM($Q$38:SJ$38),0)+SUMIF($K$41:$K72,$O79,SK$41:SK72))</f>
        <v>0</v>
      </c>
      <c r="SL96" s="233">
        <f>IF($O79=0,0,IF(AND($D73="E",'DATOS DIAG OT'!$AE$14="X"),SUM($Q$38:SK$38),0)+SUMIF($K$41:$K72,$O79,SL$41:SL72))</f>
        <v>0</v>
      </c>
      <c r="SM96" s="233">
        <f>IF($O79=0,0,IF(AND($D73="E",'DATOS DIAG OT'!$AE$14="X"),SUM($Q$38:SL$38),0)+SUMIF($K$41:$K72,$O79,SM$41:SM72))</f>
        <v>0</v>
      </c>
      <c r="SN96" s="233">
        <f>IF($O79=0,0,IF(AND($D73="E",'DATOS DIAG OT'!$AE$14="X"),SUM($Q$38:SM$38),0)+SUMIF($K$41:$K72,$O79,SN$41:SN72))</f>
        <v>0</v>
      </c>
      <c r="SO96" s="233">
        <f>IF($O79=0,0,IF(AND($D73="E",'DATOS DIAG OT'!$AE$14="X"),SUM($Q$38:SN$38),0)+SUMIF($K$41:$K72,$O79,SO$41:SO72))</f>
        <v>0</v>
      </c>
      <c r="SP96" s="233">
        <f>IF($O79=0,0,IF(AND($D73="E",'DATOS DIAG OT'!$AE$14="X"),SUM($Q$38:SO$38),0)+SUMIF($K$41:$K72,$O79,SP$41:SP72))</f>
        <v>0</v>
      </c>
      <c r="SQ96" s="233">
        <f>IF($O79=0,0,IF(AND($D73="E",'DATOS DIAG OT'!$AE$14="X"),SUM($Q$38:SP$38),0)+SUMIF($K$41:$K72,$O79,SQ$41:SQ72))</f>
        <v>0</v>
      </c>
      <c r="SR96" s="233">
        <f>IF($O79=0,0,IF(AND($D73="E",'DATOS DIAG OT'!$AE$14="X"),SUM($Q$38:SQ$38),0)+SUMIF($K$41:$K72,$O79,SR$41:SR72))</f>
        <v>0</v>
      </c>
      <c r="SS96" s="233">
        <f>IF($O79=0,0,IF(AND($D73="E",'DATOS DIAG OT'!$AE$14="X"),SUM($Q$38:SR$38),0)+SUMIF($K$41:$K72,$O79,SS$41:SS72))</f>
        <v>0</v>
      </c>
      <c r="ST96" s="233">
        <f>IF($O79=0,0,IF(AND($D73="E",'DATOS DIAG OT'!$AE$14="X"),SUM($Q$38:SS$38),0)+SUMIF($K$41:$K72,$O79,ST$41:ST72))</f>
        <v>0</v>
      </c>
      <c r="SU96" s="233">
        <f>IF($O79=0,0,IF(AND($D73="E",'DATOS DIAG OT'!$AE$14="X"),SUM($Q$38:ST$38),0)+SUMIF($K$41:$K72,$O79,SU$41:SU72))</f>
        <v>0</v>
      </c>
      <c r="SV96" s="233">
        <f>IF($O79=0,0,IF(AND($D73="E",'DATOS DIAG OT'!$AE$14="X"),SUM($Q$38:SU$38),0)+SUMIF($K$41:$K72,$O79,SV$41:SV72))</f>
        <v>0</v>
      </c>
      <c r="SW96" s="233">
        <f>IF($O79=0,0,IF(AND($D73="E",'DATOS DIAG OT'!$AE$14="X"),SUM($Q$38:SV$38),0)+SUMIF($K$41:$K72,$O79,SW$41:SW72))</f>
        <v>0</v>
      </c>
    </row>
    <row r="97" spans="1:518" ht="29" hidden="1" customHeight="1">
      <c r="A97" s="4"/>
      <c r="B97" s="234"/>
      <c r="C97" s="234"/>
      <c r="D97" s="234"/>
      <c r="E97" s="234"/>
      <c r="F97" s="234"/>
      <c r="G97" s="234"/>
      <c r="H97" s="222"/>
      <c r="I97" s="890"/>
      <c r="J97" s="890"/>
      <c r="K97" s="201"/>
      <c r="L97" s="1387">
        <f>MAX(R97:SW97)</f>
        <v>0</v>
      </c>
      <c r="M97" s="1387"/>
      <c r="N97" s="217"/>
      <c r="O97" s="217"/>
      <c r="P97" s="218" t="s">
        <v>57</v>
      </c>
      <c r="Q97" s="230">
        <v>0</v>
      </c>
      <c r="R97" s="231">
        <f>IF(OR($O79=0,AND($AA$35="X",$D73="E")),0,R96-(R98*IF($I98&gt;0,$I98,1))+$I100*(1-(SUM($Q102:R102)/$M$40)))</f>
        <v>0</v>
      </c>
      <c r="S97" s="231">
        <f>IF(OR($O79=0,AND($AA$35="X",$D73="E")),0,S96-(S98*IF($I98&gt;0,$I98,1))+$I100*(1-(SUM($Q102:S102)/$M$40)))</f>
        <v>0</v>
      </c>
      <c r="T97" s="231">
        <f>IF(OR($O79=0,AND($AA$35="X",$D73="E")),0,T96-(T98*IF($I98&gt;0,$I98,1))+$I100*(1-(SUM($Q102:T102)/$M$40)))</f>
        <v>0</v>
      </c>
      <c r="U97" s="231">
        <f>IF(OR($O79=0,AND($AA$35="X",$D73="E")),0,U96-(U98*IF($I98&gt;0,$I98,1))+$I100*(1-(SUM($Q102:U102)/$M$40)))</f>
        <v>0</v>
      </c>
      <c r="V97" s="231">
        <f>IF(OR($O79=0,AND($AA$35="X",$D73="E")),0,V96-(V98*IF($I98&gt;0,$I98,1))+$I100*(1-(SUM($Q102:V102)/$M$40)))</f>
        <v>0</v>
      </c>
      <c r="W97" s="231">
        <f>IF(OR($O79=0,AND($AA$35="X",$D73="E")),0,W96-(W98*IF($I98&gt;0,$I98,1))+$I100*(1-(SUM($Q102:W102)/$M$40)))</f>
        <v>0</v>
      </c>
      <c r="X97" s="231">
        <f>IF(OR($O79=0,AND($AA$35="X",$D73="E")),0,X96-(X98*IF($I98&gt;0,$I98,1))+$I100*(1-(SUM($Q102:X102)/$M$40)))</f>
        <v>0</v>
      </c>
      <c r="Y97" s="231">
        <f>IF(OR($O79=0,AND($AA$35="X",$D73="E")),0,Y96-(Y98*IF($I98&gt;0,$I98,1))+$I100*(1-(SUM($Q102:Y102)/$M$40)))</f>
        <v>0</v>
      </c>
      <c r="Z97" s="231">
        <f>IF(OR($O79=0,AND($AA$35="X",$D73="E")),0,Z96-(Z98*IF($I98&gt;0,$I98,1))+$I100*(1-(SUM($Q102:Z102)/$M$40)))</f>
        <v>0</v>
      </c>
      <c r="AA97" s="231">
        <f>IF(OR($O79=0,AND($AA$35="X",$D73="E")),0,AA96-(AA98*IF($I98&gt;0,$I98,1))+$I100*(1-(SUM($Q102:AA102)/$M$40)))</f>
        <v>0</v>
      </c>
      <c r="AB97" s="231">
        <f>IF(OR($O79=0,AND($AA$35="X",$D73="E")),0,AB96-(AB98*IF($I98&gt;0,$I98,1))+$I100*(1-(SUM($Q102:AB102)/$M$40)))</f>
        <v>0</v>
      </c>
      <c r="AC97" s="231">
        <f>IF(OR($O79=0,AND($AA$35="X",$D73="E")),0,AC96-(AC98*IF($I98&gt;0,$I98,1))+$I100*(1-(SUM($Q102:AC102)/$M$40)))</f>
        <v>0</v>
      </c>
      <c r="AD97" s="231">
        <f>IF(OR($O79=0,AND($AA$35="X",$D73="E")),0,AD96-(AD98*IF($I98&gt;0,$I98,1))+$I100*(1-(SUM($Q102:AD102)/$M$40)))</f>
        <v>0</v>
      </c>
      <c r="AE97" s="231">
        <f>IF(OR($O79=0,AND($AA$35="X",$D73="E")),0,AE96-(AE98*IF($I98&gt;0,$I98,1))+$I100*(1-(SUM($Q102:AE102)/$M$40)))</f>
        <v>0</v>
      </c>
      <c r="AF97" s="231">
        <f>IF(OR($O79=0,AND($AA$35="X",$D73="E")),0,AF96-(AF98*IF($I98&gt;0,$I98,1))+$I100*(1-(SUM($Q102:AF102)/$M$40)))</f>
        <v>0</v>
      </c>
      <c r="AG97" s="231">
        <f>IF(OR($O79=0,AND($AA$35="X",$D73="E")),0,AG96-(AG98*IF($I98&gt;0,$I98,1))+$I100*(1-(SUM($Q102:AG102)/$M$40)))</f>
        <v>0</v>
      </c>
      <c r="AH97" s="231">
        <f>IF(OR($O79=0,AND($AA$35="X",$D73="E")),0,AH96-(AH98*IF($I98&gt;0,$I98,1))+$I100*(1-(SUM($Q102:AH102)/$M$40)))</f>
        <v>0</v>
      </c>
      <c r="AI97" s="231">
        <f>IF(OR($O79=0,AND($AA$35="X",$D73="E")),0,AI96-(AI98*IF($I98&gt;0,$I98,1))+$I100*(1-(SUM($Q102:AI102)/$M$40)))</f>
        <v>0</v>
      </c>
      <c r="AJ97" s="231">
        <f>IF(OR($O79=0,AND($AA$35="X",$D73="E")),0,AJ96-(AJ98*IF($I98&gt;0,$I98,1))+$I100*(1-(SUM($Q102:AJ102)/$M$40)))</f>
        <v>0</v>
      </c>
      <c r="AK97" s="231">
        <f>IF(OR($O79=0,AND($AA$35="X",$D73="E")),0,AK96-(AK98*IF($I98&gt;0,$I98,1))+$I100*(1-(SUM($Q102:AK102)/$M$40)))</f>
        <v>0</v>
      </c>
      <c r="AL97" s="231">
        <f>IF(OR($O79=0,AND($AA$35="X",$D73="E")),0,AL96-(AL98*IF($I98&gt;0,$I98,1))+$I100*(1-(SUM($Q102:AL102)/$M$40)))</f>
        <v>0</v>
      </c>
      <c r="AM97" s="231">
        <f>IF(OR($O79=0,AND($AA$35="X",$D73="E")),0,AM96-(AM98*IF($I98&gt;0,$I98,1))+$I100*(1-(SUM($Q102:AM102)/$M$40)))</f>
        <v>0</v>
      </c>
      <c r="AN97" s="231">
        <f>IF(OR($O79=0,AND($AA$35="X",$D73="E")),0,AN96-(AN98*IF($I98&gt;0,$I98,1))+$I100*(1-(SUM($Q102:AN102)/$M$40)))</f>
        <v>0</v>
      </c>
      <c r="AO97" s="231">
        <f>IF(OR($O79=0,AND($AA$35="X",$D73="E")),0,AO96-(AO98*IF($I98&gt;0,$I98,1))+$I100*(1-(SUM($Q102:AO102)/$M$40)))</f>
        <v>0</v>
      </c>
      <c r="AP97" s="231">
        <f>IF(OR($O79=0,AND($AA$35="X",$D73="E")),0,AP96-(AP98*IF($I98&gt;0,$I98,1))+$I100*(1-(SUM($Q102:AP102)/$M$40)))</f>
        <v>0</v>
      </c>
      <c r="AQ97" s="231">
        <f>IF(OR($O79=0,AND($AA$35="X",$D73="E")),0,AQ96-(AQ98*IF($I98&gt;0,$I98,1))+$I100*(1-(SUM($Q102:AQ102)/$M$40)))</f>
        <v>0</v>
      </c>
      <c r="AR97" s="231">
        <f>IF(OR($O79=0,AND($AA$35="X",$D73="E")),0,AR96-(AR98*IF($I98&gt;0,$I98,1))+$I100*(1-(SUM($Q102:AR102)/$M$40)))</f>
        <v>0</v>
      </c>
      <c r="AS97" s="231">
        <f>IF(OR($O79=0,AND($AA$35="X",$D73="E")),0,AS96-(AS98*IF($I98&gt;0,$I98,1))+$I100*(1-(SUM($Q102:AS102)/$M$40)))</f>
        <v>0</v>
      </c>
      <c r="AT97" s="231">
        <f>IF(OR($O79=0,AND($AA$35="X",$D73="E")),0,AT96-(AT98*IF($I98&gt;0,$I98,1))+$I100*(1-(SUM($Q102:AT102)/$M$40)))</f>
        <v>0</v>
      </c>
      <c r="AU97" s="231">
        <f>IF(OR($O79=0,AND($AA$35="X",$D73="E")),0,AU96-(AU98*IF($I98&gt;0,$I98,1))+$I100*(1-(SUM($Q102:AU102)/$M$40)))</f>
        <v>0</v>
      </c>
      <c r="AV97" s="231">
        <f>IF(OR($O79=0,AND($AA$35="X",$D73="E")),0,AV96-(AV98*IF($I98&gt;0,$I98,1))+$I100*(1-(SUM($Q102:AV102)/$M$40)))</f>
        <v>0</v>
      </c>
      <c r="AW97" s="231">
        <f>IF(OR($O79=0,AND($AA$35="X",$D73="E")),0,AW96-(AW98*IF($I98&gt;0,$I98,1))+$I100*(1-(SUM($Q102:AW102)/$M$40)))</f>
        <v>0</v>
      </c>
      <c r="AX97" s="231">
        <f>IF(OR($O79=0,AND($AA$35="X",$D73="E")),0,AX96-(AX98*IF($I98&gt;0,$I98,1))+$I100*(1-(SUM($Q102:AX102)/$M$40)))</f>
        <v>0</v>
      </c>
      <c r="AY97" s="231">
        <f>IF(OR($O79=0,AND($AA$35="X",$D73="E")),0,AY96-(AY98*IF($I98&gt;0,$I98,1))+$I100*(1-(SUM($Q102:AY102)/$M$40)))</f>
        <v>0</v>
      </c>
      <c r="AZ97" s="231">
        <f>IF(OR($O79=0,AND($AA$35="X",$D73="E")),0,AZ96-(AZ98*IF($I98&gt;0,$I98,1))+$I100*(1-(SUM($Q102:AZ102)/$M$40)))</f>
        <v>0</v>
      </c>
      <c r="BA97" s="231">
        <f>IF(OR($O79=0,AND($AA$35="X",$D73="E")),0,BA96-(BA98*IF($I98&gt;0,$I98,1))+$I100*(1-(SUM($Q102:BA102)/$M$40)))</f>
        <v>0</v>
      </c>
      <c r="BB97" s="231">
        <f>IF(OR($O79=0,AND($AA$35="X",$D73="E")),0,BB96-(BB98*IF($I98&gt;0,$I98,1))+$I100*(1-(SUM($Q102:BB102)/$M$40)))</f>
        <v>0</v>
      </c>
      <c r="BC97" s="231">
        <f>IF(OR($O79=0,AND($AA$35="X",$D73="E")),0,BC96-(BC98*IF($I98&gt;0,$I98,1))+$I100*(1-(SUM($Q102:BC102)/$M$40)))</f>
        <v>0</v>
      </c>
      <c r="BD97" s="231">
        <f>IF(OR($O79=0,AND($AA$35="X",$D73="E")),0,BD96-(BD98*IF($I98&gt;0,$I98,1))+$I100*(1-(SUM($Q102:BD102)/$M$40)))</f>
        <v>0</v>
      </c>
      <c r="BE97" s="231">
        <f>IF(OR($O79=0,AND($AA$35="X",$D73="E")),0,BE96-(BE98*IF($I98&gt;0,$I98,1))+$I100*(1-(SUM($Q102:BE102)/$M$40)))</f>
        <v>0</v>
      </c>
      <c r="BF97" s="231">
        <f>IF(OR($O79=0,AND($AA$35="X",$D73="E")),0,BF96-(BF98*IF($I98&gt;0,$I98,1))+$I100*(1-(SUM($Q102:BF102)/$M$40)))</f>
        <v>0</v>
      </c>
      <c r="BG97" s="231">
        <f>IF(OR($O79=0,AND($AA$35="X",$D73="E")),0,BG96-(BG98*IF($I98&gt;0,$I98,1))+$I100*(1-(SUM($Q102:BG102)/$M$40)))</f>
        <v>0</v>
      </c>
      <c r="BH97" s="231">
        <f>IF(OR($O79=0,AND($AA$35="X",$D73="E")),0,BH96-(BH98*IF($I98&gt;0,$I98,1))+$I100*(1-(SUM($Q102:BH102)/$M$40)))</f>
        <v>0</v>
      </c>
      <c r="BI97" s="231">
        <f>IF(OR($O79=0,AND($AA$35="X",$D73="E")),0,BI96-(BI98*IF($I98&gt;0,$I98,1))+$I100*(1-(SUM($Q102:BI102)/$M$40)))</f>
        <v>0</v>
      </c>
      <c r="BJ97" s="231">
        <f>IF(OR($O79=0,AND($AA$35="X",$D73="E")),0,BJ96-(BJ98*IF($I98&gt;0,$I98,1))+$I100*(1-(SUM($Q102:BJ102)/$M$40)))</f>
        <v>0</v>
      </c>
      <c r="BK97" s="231">
        <f>IF(OR($O79=0,AND($AA$35="X",$D73="E")),0,BK96-(BK98*IF($I98&gt;0,$I98,1))+$I100*(1-(SUM($Q102:BK102)/$M$40)))</f>
        <v>0</v>
      </c>
      <c r="BL97" s="231">
        <f>IF(OR($O79=0,AND($AA$35="X",$D73="E")),0,BL96-(BL98*IF($I98&gt;0,$I98,1))+$I100*(1-(SUM($Q102:BL102)/$M$40)))</f>
        <v>0</v>
      </c>
      <c r="BM97" s="231">
        <f>IF(OR($O79=0,AND($AA$35="X",$D73="E")),0,BM96-(BM98*IF($I98&gt;0,$I98,1))+$I100*(1-(SUM($Q102:BM102)/$M$40)))</f>
        <v>0</v>
      </c>
      <c r="BN97" s="231">
        <f>IF(OR($O79=0,AND($AA$35="X",$D73="E")),0,BN96-(BN98*IF($I98&gt;0,$I98,1))+$I100*(1-(SUM($Q102:BN102)/$M$40)))</f>
        <v>0</v>
      </c>
      <c r="BO97" s="231">
        <f>IF(OR($O79=0,AND($AA$35="X",$D73="E")),0,BO96-(BO98*IF($I98&gt;0,$I98,1))+$I100*(1-(SUM($Q102:BO102)/$M$40)))</f>
        <v>0</v>
      </c>
      <c r="BP97" s="231">
        <f>IF(OR($O79=0,AND($AA$35="X",$D73="E")),0,BP96-(BP98*IF($I98&gt;0,$I98,1))+$I100*(1-(SUM($Q102:BP102)/$M$40)))</f>
        <v>0</v>
      </c>
      <c r="BQ97" s="231">
        <f>IF(OR($O79=0,AND($AA$35="X",$D73="E")),0,BQ96-(BQ98*IF($I98&gt;0,$I98,1))+$I100*(1-(SUM($Q102:BQ102)/$M$40)))</f>
        <v>0</v>
      </c>
      <c r="BR97" s="231">
        <f>IF(OR($O79=0,AND($AA$35="X",$D73="E")),0,BR96-(BR98*IF($I98&gt;0,$I98,1))+$I100*(1-(SUM($Q102:BR102)/$M$40)))</f>
        <v>0</v>
      </c>
      <c r="BS97" s="231">
        <f>IF(OR($O79=0,AND($AA$35="X",$D73="E")),0,BS96-(BS98*IF($I98&gt;0,$I98,1))+$I100*(1-(SUM($Q102:BS102)/$M$40)))</f>
        <v>0</v>
      </c>
      <c r="BT97" s="231">
        <f>IF(OR($O79=0,AND($AA$35="X",$D73="E")),0,BT96-(BT98*IF($I98&gt;0,$I98,1))+$I100*(1-(SUM($Q102:BT102)/$M$40)))</f>
        <v>0</v>
      </c>
      <c r="BU97" s="231">
        <f>IF(OR($O79=0,AND($AA$35="X",$D73="E")),0,BU96-(BU98*IF($I98&gt;0,$I98,1))+$I100*(1-(SUM($Q102:BU102)/$M$40)))</f>
        <v>0</v>
      </c>
      <c r="BV97" s="231">
        <f>IF(OR($O79=0,AND($AA$35="X",$D73="E")),0,BV96-(BV98*IF($I98&gt;0,$I98,1))+$I100*(1-(SUM($Q102:BV102)/$M$40)))</f>
        <v>0</v>
      </c>
      <c r="BW97" s="231">
        <f>IF(OR($O79=0,AND($AA$35="X",$D73="E")),0,BW96-(BW98*IF($I98&gt;0,$I98,1))+$I100*(1-(SUM($Q102:BW102)/$M$40)))</f>
        <v>0</v>
      </c>
      <c r="BX97" s="231">
        <f>IF(OR($O79=0,AND($AA$35="X",$D73="E")),0,BX96-(BX98*IF($I98&gt;0,$I98,1))+$I100*(1-(SUM($Q102:BX102)/$M$40)))</f>
        <v>0</v>
      </c>
      <c r="BY97" s="231">
        <f>IF(OR($O79=0,AND($AA$35="X",$D73="E")),0,BY96-(BY98*IF($I98&gt;0,$I98,1))+$I100*(1-(SUM($Q102:BY102)/$M$40)))</f>
        <v>0</v>
      </c>
      <c r="BZ97" s="231">
        <f>IF(OR($O79=0,AND($AA$35="X",$D73="E")),0,BZ96-(BZ98*IF($I98&gt;0,$I98,1))+$I100*(1-(SUM($Q102:BZ102)/$M$40)))</f>
        <v>0</v>
      </c>
      <c r="CA97" s="231">
        <f>IF(OR($O79=0,AND($AA$35="X",$D73="E")),0,CA96-(CA98*IF($I98&gt;0,$I98,1))+$I100*(1-(SUM($Q102:CA102)/$M$40)))</f>
        <v>0</v>
      </c>
      <c r="CB97" s="231">
        <f>IF(OR($O79=0,AND($AA$35="X",$D73="E")),0,CB96-(CB98*IF($I98&gt;0,$I98,1))+$I100*(1-(SUM($Q102:CB102)/$M$40)))</f>
        <v>0</v>
      </c>
      <c r="CC97" s="231">
        <f>IF(OR($O79=0,AND($AA$35="X",$D73="E")),0,CC96-(CC98*IF($I98&gt;0,$I98,1))+$I100*(1-(SUM($Q102:CC102)/$M$40)))</f>
        <v>0</v>
      </c>
      <c r="CD97" s="231">
        <f>IF(OR($O79=0,AND($AA$35="X",$D73="E")),0,CD96-(CD98*IF($I98&gt;0,$I98,1))+$I100*(1-(SUM($Q102:CD102)/$M$40)))</f>
        <v>0</v>
      </c>
      <c r="CE97" s="231">
        <f>IF(OR($O79=0,AND($AA$35="X",$D73="E")),0,CE96-(CE98*IF($I98&gt;0,$I98,1))+$I100*(1-(SUM($Q102:CE102)/$M$40)))</f>
        <v>0</v>
      </c>
      <c r="CF97" s="231">
        <f>IF(OR($O79=0,AND($AA$35="X",$D73="E")),0,CF96-(CF98*IF($I98&gt;0,$I98,1))+$I100*(1-(SUM($Q102:CF102)/$M$40)))</f>
        <v>0</v>
      </c>
      <c r="CG97" s="231">
        <f>IF(OR($O79=0,AND($AA$35="X",$D73="E")),0,CG96-(CG98*IF($I98&gt;0,$I98,1))+$I100*(1-(SUM($Q102:CG102)/$M$40)))</f>
        <v>0</v>
      </c>
      <c r="CH97" s="231">
        <f>IF(OR($O79=0,AND($AA$35="X",$D73="E")),0,CH96-(CH98*IF($I98&gt;0,$I98,1))+$I100*(1-(SUM($Q102:CH102)/$M$40)))</f>
        <v>0</v>
      </c>
      <c r="CI97" s="231">
        <f>IF(OR($O79=0,AND($AA$35="X",$D73="E")),0,CI96-(CI98*IF($I98&gt;0,$I98,1))+$I100*(1-(SUM($Q102:CI102)/$M$40)))</f>
        <v>0</v>
      </c>
      <c r="CJ97" s="231">
        <f>IF(OR($O79=0,AND($AA$35="X",$D73="E")),0,CJ96-(CJ98*IF($I98&gt;0,$I98,1))+$I100*(1-(SUM($Q102:CJ102)/$M$40)))</f>
        <v>0</v>
      </c>
      <c r="CK97" s="231">
        <f>IF(OR($O79=0,AND($AA$35="X",$D73="E")),0,CK96-(CK98*IF($I98&gt;0,$I98,1))+$I100*(1-(SUM($Q102:CK102)/$M$40)))</f>
        <v>0</v>
      </c>
      <c r="CL97" s="231">
        <f>IF(OR($O79=0,AND($AA$35="X",$D73="E")),0,CL96-(CL98*IF($I98&gt;0,$I98,1))+$I100*(1-(SUM($Q102:CL102)/$M$40)))</f>
        <v>0</v>
      </c>
      <c r="CM97" s="231">
        <f>IF(OR($O79=0,AND($AA$35="X",$D73="E")),0,CM96-(CM98*IF($I98&gt;0,$I98,1))+$I100*(1-(SUM($Q102:CM102)/$M$40)))</f>
        <v>0</v>
      </c>
      <c r="CN97" s="231">
        <f>IF(OR($O79=0,AND($AA$35="X",$D73="E")),0,CN96-(CN98*IF($I98&gt;0,$I98,1))+$I100*(1-(SUM($Q102:CN102)/$M$40)))</f>
        <v>0</v>
      </c>
      <c r="CO97" s="231">
        <f>IF(OR($O79=0,AND($AA$35="X",$D73="E")),0,CO96-(CO98*IF($I98&gt;0,$I98,1))+$I100*(1-(SUM($Q102:CO102)/$M$40)))</f>
        <v>0</v>
      </c>
      <c r="CP97" s="231">
        <f>IF(OR($O79=0,AND($AA$35="X",$D73="E")),0,CP96-(CP98*IF($I98&gt;0,$I98,1))+$I100*(1-(SUM($Q102:CP102)/$M$40)))</f>
        <v>0</v>
      </c>
      <c r="CQ97" s="231">
        <f>IF(OR($O79=0,AND($AA$35="X",$D73="E")),0,CQ96-(CQ98*IF($I98&gt;0,$I98,1))+$I100*(1-(SUM($Q102:CQ102)/$M$40)))</f>
        <v>0</v>
      </c>
      <c r="CR97" s="231">
        <f>IF(OR($O79=0,AND($AA$35="X",$D73="E")),0,CR96-(CR98*IF($I98&gt;0,$I98,1))+$I100*(1-(SUM($Q102:CR102)/$M$40)))</f>
        <v>0</v>
      </c>
      <c r="CS97" s="231">
        <f>IF(OR($O79=0,AND($AA$35="X",$D73="E")),0,CS96-(CS98*IF($I98&gt;0,$I98,1))+$I100*(1-(SUM($Q102:CS102)/$M$40)))</f>
        <v>0</v>
      </c>
      <c r="CT97" s="231">
        <f>IF(OR($O79=0,AND($AA$35="X",$D73="E")),0,CT96-(CT98*IF($I98&gt;0,$I98,1))+$I100*(1-(SUM($Q102:CT102)/$M$40)))</f>
        <v>0</v>
      </c>
      <c r="CU97" s="231">
        <f>IF(OR($O79=0,AND($AA$35="X",$D73="E")),0,CU96-(CU98*IF($I98&gt;0,$I98,1))+$I100*(1-(SUM($Q102:CU102)/$M$40)))</f>
        <v>0</v>
      </c>
      <c r="CV97" s="231">
        <f>IF(OR($O79=0,AND($AA$35="X",$D73="E")),0,CV96-(CV98*IF($I98&gt;0,$I98,1))+$I100*(1-(SUM($Q102:CV102)/$M$40)))</f>
        <v>0</v>
      </c>
      <c r="CW97" s="231">
        <f>IF(OR($O79=0,AND($AA$35="X",$D73="E")),0,CW96-(CW98*IF($I98&gt;0,$I98,1))+$I100*(1-(SUM($Q102:CW102)/$M$40)))</f>
        <v>0</v>
      </c>
      <c r="CX97" s="231">
        <f>IF(OR($O79=0,AND($AA$35="X",$D73="E")),0,CX96-(CX98*IF($I98&gt;0,$I98,1))+$I100*(1-(SUM($Q102:CX102)/$M$40)))</f>
        <v>0</v>
      </c>
      <c r="CY97" s="231">
        <f>IF(OR($O79=0,AND($AA$35="X",$D73="E")),0,CY96-(CY98*IF($I98&gt;0,$I98,1))+$I100*(1-(SUM($Q102:CY102)/$M$40)))</f>
        <v>0</v>
      </c>
      <c r="CZ97" s="231">
        <f>IF(OR($O79=0,AND($AA$35="X",$D73="E")),0,CZ96-(CZ98*IF($I98&gt;0,$I98,1))+$I100*(1-(SUM($Q102:CZ102)/$M$40)))</f>
        <v>0</v>
      </c>
      <c r="DA97" s="231">
        <f>IF(OR($O79=0,AND($AA$35="X",$D73="E")),0,DA96-(DA98*IF($I98&gt;0,$I98,1))+$I100*(1-(SUM($Q102:DA102)/$M$40)))</f>
        <v>0</v>
      </c>
      <c r="DB97" s="231">
        <f>IF(OR($O79=0,AND($AA$35="X",$D73="E")),0,DB96-(DB98*IF($I98&gt;0,$I98,1))+$I100*(1-(SUM($Q102:DB102)/$M$40)))</f>
        <v>0</v>
      </c>
      <c r="DC97" s="231">
        <f>IF(OR($O79=0,AND($AA$35="X",$D73="E")),0,DC96-(DC98*IF($I98&gt;0,$I98,1))+$I100*(1-(SUM($Q102:DC102)/$M$40)))</f>
        <v>0</v>
      </c>
      <c r="DD97" s="231">
        <f>IF(OR($O79=0,AND($AA$35="X",$D73="E")),0,DD96-(DD98*IF($I98&gt;0,$I98,1))+$I100*(1-(SUM($Q102:DD102)/$M$40)))</f>
        <v>0</v>
      </c>
      <c r="DE97" s="231">
        <f>IF(OR($O79=0,AND($AA$35="X",$D73="E")),0,DE96-(DE98*IF($I98&gt;0,$I98,1))+$I100*(1-(SUM($Q102:DE102)/$M$40)))</f>
        <v>0</v>
      </c>
      <c r="DF97" s="231">
        <f>IF(OR($O79=0,AND($AA$35="X",$D73="E")),0,DF96-(DF98*IF($I98&gt;0,$I98,1))+$I100*(1-(SUM($Q102:DF102)/$M$40)))</f>
        <v>0</v>
      </c>
      <c r="DG97" s="231">
        <f>IF(OR($O79=0,AND($AA$35="X",$D73="E")),0,DG96-(DG98*IF($I98&gt;0,$I98,1))+$I100*(1-(SUM($Q102:DG102)/$M$40)))</f>
        <v>0</v>
      </c>
      <c r="DH97" s="231">
        <f>IF(OR($O79=0,AND($AA$35="X",$D73="E")),0,DH96-(DH98*IF($I98&gt;0,$I98,1))+$I100*(1-(SUM($Q102:DH102)/$M$40)))</f>
        <v>0</v>
      </c>
      <c r="DI97" s="231">
        <f>IF(OR($O79=0,AND($AA$35="X",$D73="E")),0,DI96-(DI98*IF($I98&gt;0,$I98,1))+$I100*(1-(SUM($Q102:DI102)/$M$40)))</f>
        <v>0</v>
      </c>
      <c r="DJ97" s="231">
        <f>IF(OR($O79=0,AND($AA$35="X",$D73="E")),0,DJ96-(DJ98*IF($I98&gt;0,$I98,1))+$I100*(1-(SUM($Q102:DJ102)/$M$40)))</f>
        <v>0</v>
      </c>
      <c r="DK97" s="231">
        <f>IF(OR($O79=0,AND($AA$35="X",$D73="E")),0,DK96-(DK98*IF($I98&gt;0,$I98,1))+$I100*(1-(SUM($Q102:DK102)/$M$40)))</f>
        <v>0</v>
      </c>
      <c r="DL97" s="231">
        <f>IF(OR($O79=0,AND($AA$35="X",$D73="E")),0,DL96-(DL98*IF($I98&gt;0,$I98,1))+$I100*(1-(SUM($Q102:DL102)/$M$40)))</f>
        <v>0</v>
      </c>
      <c r="DM97" s="231">
        <f>IF(OR($O79=0,AND($AA$35="X",$D73="E")),0,DM96-(DM98*IF($I98&gt;0,$I98,1))+$I100*(1-(SUM($Q102:DM102)/$M$40)))</f>
        <v>0</v>
      </c>
      <c r="DN97" s="231">
        <f>IF(OR($O79=0,AND($AA$35="X",$D73="E")),0,DN96-(DN98*IF($I98&gt;0,$I98,1))+$I100*(1-(SUM($Q102:DN102)/$M$40)))</f>
        <v>0</v>
      </c>
      <c r="DO97" s="231">
        <f>IF(OR($O79=0,AND($AA$35="X",$D73="E")),0,DO96-(DO98*IF($I98&gt;0,$I98,1))+$I100*(1-(SUM($Q102:DO102)/$M$40)))</f>
        <v>0</v>
      </c>
      <c r="DP97" s="231">
        <f>IF(OR($O79=0,AND($AA$35="X",$D73="E")),0,DP96-(DP98*IF($I98&gt;0,$I98,1))+$I100*(1-(SUM($Q102:DP102)/$M$40)))</f>
        <v>0</v>
      </c>
      <c r="DQ97" s="231">
        <f>IF(OR($O79=0,AND($AA$35="X",$D73="E")),0,DQ96-(DQ98*IF($I98&gt;0,$I98,1))+$I100*(1-(SUM($Q102:DQ102)/$M$40)))</f>
        <v>0</v>
      </c>
      <c r="DR97" s="231">
        <f>IF(OR($O79=0,AND($AA$35="X",$D73="E")),0,DR96-(DR98*IF($I98&gt;0,$I98,1))+$I100*(1-(SUM($Q102:DR102)/$M$40)))</f>
        <v>0</v>
      </c>
      <c r="DS97" s="231">
        <f>IF(OR($O79=0,AND($AA$35="X",$D73="E")),0,DS96-(DS98*IF($I98&gt;0,$I98,1))+$I100*(1-(SUM($Q102:DS102)/$M$40)))</f>
        <v>0</v>
      </c>
      <c r="DT97" s="231">
        <f>IF(OR($O79=0,AND($AA$35="X",$D73="E")),0,DT96-(DT98*IF($I98&gt;0,$I98,1))+$I100*(1-(SUM($Q102:DT102)/$M$40)))</f>
        <v>0</v>
      </c>
      <c r="DU97" s="231">
        <f>IF(OR($O79=0,AND($AA$35="X",$D73="E")),0,DU96-(DU98*IF($I98&gt;0,$I98,1))+$I100*(1-(SUM($Q102:DU102)/$M$40)))</f>
        <v>0</v>
      </c>
      <c r="DV97" s="231">
        <f>IF(OR($O79=0,AND($AA$35="X",$D73="E")),0,DV96-(DV98*IF($I98&gt;0,$I98,1))+$I100*(1-(SUM($Q102:DV102)/$M$40)))</f>
        <v>0</v>
      </c>
      <c r="DW97" s="231">
        <f>IF(OR($O79=0,AND($AA$35="X",$D73="E")),0,DW96-(DW98*IF($I98&gt;0,$I98,1))+$I100*(1-(SUM($Q102:DW102)/$M$40)))</f>
        <v>0</v>
      </c>
      <c r="DX97" s="231">
        <f>IF(OR($O79=0,AND($AA$35="X",$D73="E")),0,DX96-(DX98*IF($I98&gt;0,$I98,1))+$I100*(1-(SUM($Q102:DX102)/$M$40)))</f>
        <v>0</v>
      </c>
      <c r="DY97" s="231">
        <f>IF(OR($O79=0,AND($AA$35="X",$D73="E")),0,DY96-(DY98*IF($I98&gt;0,$I98,1))+$I100*(1-(SUM($Q102:DY102)/$M$40)))</f>
        <v>0</v>
      </c>
      <c r="DZ97" s="231">
        <f>IF(OR($O79=0,AND($AA$35="X",$D73="E")),0,DZ96-(DZ98*IF($I98&gt;0,$I98,1))+$I100*(1-(SUM($Q102:DZ102)/$M$40)))</f>
        <v>0</v>
      </c>
      <c r="EA97" s="231">
        <f>IF(OR($O79=0,AND($AA$35="X",$D73="E")),0,EA96-(EA98*IF($I98&gt;0,$I98,1))+$I100*(1-(SUM($Q102:EA102)/$M$40)))</f>
        <v>0</v>
      </c>
      <c r="EB97" s="231">
        <f>IF(OR($O79=0,AND($AA$35="X",$D73="E")),0,EB96-(EB98*IF($I98&gt;0,$I98,1))+$I100*(1-(SUM($Q102:EB102)/$M$40)))</f>
        <v>0</v>
      </c>
      <c r="EC97" s="231">
        <f>IF(OR($O79=0,AND($AA$35="X",$D73="E")),0,EC96-(EC98*IF($I98&gt;0,$I98,1))+$I100*(1-(SUM($Q102:EC102)/$M$40)))</f>
        <v>0</v>
      </c>
      <c r="ED97" s="231">
        <f>IF(OR($O79=0,AND($AA$35="X",$D73="E")),0,ED96-(ED98*IF($I98&gt;0,$I98,1))+$I100*(1-(SUM($Q102:ED102)/$M$40)))</f>
        <v>0</v>
      </c>
      <c r="EE97" s="231">
        <f>IF(OR($O79=0,AND($AA$35="X",$D73="E")),0,EE96-(EE98*IF($I98&gt;0,$I98,1))+$I100*(1-(SUM($Q102:EE102)/$M$40)))</f>
        <v>0</v>
      </c>
      <c r="EF97" s="231">
        <f>IF(OR($O79=0,AND($AA$35="X",$D73="E")),0,EF96-(EF98*IF($I98&gt;0,$I98,1))+$I100*(1-(SUM($Q102:EF102)/$M$40)))</f>
        <v>0</v>
      </c>
      <c r="EG97" s="231">
        <f>IF(OR($O79=0,AND($AA$35="X",$D73="E")),0,EG96-(EG98*IF($I98&gt;0,$I98,1))+$I100*(1-(SUM($Q102:EG102)/$M$40)))</f>
        <v>0</v>
      </c>
      <c r="EH97" s="231">
        <f>IF(OR($O79=0,AND($AA$35="X",$D73="E")),0,EH96-(EH98*IF($I98&gt;0,$I98,1))+$I100*(1-(SUM($Q102:EH102)/$M$40)))</f>
        <v>0</v>
      </c>
      <c r="EI97" s="231">
        <f>IF(OR($O79=0,AND($AA$35="X",$D73="E")),0,EI96-(EI98*IF($I98&gt;0,$I98,1))+$I100*(1-(SUM($Q102:EI102)/$M$40)))</f>
        <v>0</v>
      </c>
      <c r="EJ97" s="231">
        <f>IF(OR($O79=0,AND($AA$35="X",$D73="E")),0,EJ96-(EJ98*IF($I98&gt;0,$I98,1))+$I100*(1-(SUM($Q102:EJ102)/$M$40)))</f>
        <v>0</v>
      </c>
      <c r="EK97" s="231">
        <f>IF(OR($O79=0,AND($AA$35="X",$D73="E")),0,EK96-(EK98*IF($I98&gt;0,$I98,1))+$I100*(1-(SUM($Q102:EK102)/$M$40)))</f>
        <v>0</v>
      </c>
      <c r="EL97" s="231">
        <f>IF(OR($O79=0,AND($AA$35="X",$D73="E")),0,EL96-(EL98*IF($I98&gt;0,$I98,1))+$I100*(1-(SUM($Q102:EL102)/$M$40)))</f>
        <v>0</v>
      </c>
      <c r="EM97" s="231">
        <f>IF(OR($O79=0,AND($AA$35="X",$D73="E")),0,EM96-(EM98*IF($I98&gt;0,$I98,1))+$I100*(1-(SUM($Q102:EM102)/$M$40)))</f>
        <v>0</v>
      </c>
      <c r="EN97" s="231">
        <f>IF(OR($O79=0,AND($AA$35="X",$D73="E")),0,EN96-(EN98*IF($I98&gt;0,$I98,1))+$I100*(1-(SUM($Q102:EN102)/$M$40)))</f>
        <v>0</v>
      </c>
      <c r="EO97" s="231">
        <f>IF(OR($O79=0,AND($AA$35="X",$D73="E")),0,EO96-(EO98*IF($I98&gt;0,$I98,1))+$I100*(1-(SUM($Q102:EO102)/$M$40)))</f>
        <v>0</v>
      </c>
      <c r="EP97" s="231">
        <f>IF(OR($O79=0,AND($AA$35="X",$D73="E")),0,EP96-(EP98*IF($I98&gt;0,$I98,1))+$I100*(1-(SUM($Q102:EP102)/$M$40)))</f>
        <v>0</v>
      </c>
      <c r="EQ97" s="231">
        <f>IF(OR($O79=0,AND($AA$35="X",$D73="E")),0,EQ96-(EQ98*IF($I98&gt;0,$I98,1))+$I100*(1-(SUM($Q102:EQ102)/$M$40)))</f>
        <v>0</v>
      </c>
      <c r="ER97" s="231">
        <f>IF(OR($O79=0,AND($AA$35="X",$D73="E")),0,ER96-(ER98*IF($I98&gt;0,$I98,1))+$I100*(1-(SUM($Q102:ER102)/$M$40)))</f>
        <v>0</v>
      </c>
      <c r="ES97" s="231">
        <f>IF(OR($O79=0,AND($AA$35="X",$D73="E")),0,ES96-(ES98*IF($I98&gt;0,$I98,1))+$I100*(1-(SUM($Q102:ES102)/$M$40)))</f>
        <v>0</v>
      </c>
      <c r="ET97" s="231">
        <f>IF(OR($O79=0,AND($AA$35="X",$D73="E")),0,ET96-(ET98*IF($I98&gt;0,$I98,1))+$I100*(1-(SUM($Q102:ET102)/$M$40)))</f>
        <v>0</v>
      </c>
      <c r="EU97" s="231">
        <f>IF(OR($O79=0,AND($AA$35="X",$D73="E")),0,EU96-(EU98*IF($I98&gt;0,$I98,1))+$I100*(1-(SUM($Q102:EU102)/$M$40)))</f>
        <v>0</v>
      </c>
      <c r="EV97" s="231">
        <f>IF(OR($O79=0,AND($AA$35="X",$D73="E")),0,EV96-(EV98*IF($I98&gt;0,$I98,1))+$I100*(1-(SUM($Q102:EV102)/$M$40)))</f>
        <v>0</v>
      </c>
      <c r="EW97" s="231">
        <f>IF(OR($O79=0,AND($AA$35="X",$D73="E")),0,EW96-(EW98*IF($I98&gt;0,$I98,1))+$I100*(1-(SUM($Q102:EW102)/$M$40)))</f>
        <v>0</v>
      </c>
      <c r="EX97" s="231">
        <f>IF(OR($O79=0,AND($AA$35="X",$D73="E")),0,EX96-(EX98*IF($I98&gt;0,$I98,1))+$I100*(1-(SUM($Q102:EX102)/$M$40)))</f>
        <v>0</v>
      </c>
      <c r="EY97" s="231">
        <f>IF(OR($O79=0,AND($AA$35="X",$D73="E")),0,EY96-(EY98*IF($I98&gt;0,$I98,1))+$I100*(1-(SUM($Q102:EY102)/$M$40)))</f>
        <v>0</v>
      </c>
      <c r="EZ97" s="231">
        <f>IF(OR($O79=0,AND($AA$35="X",$D73="E")),0,EZ96-(EZ98*IF($I98&gt;0,$I98,1))+$I100*(1-(SUM($Q102:EZ102)/$M$40)))</f>
        <v>0</v>
      </c>
      <c r="FA97" s="231">
        <f>IF(OR($O79=0,AND($AA$35="X",$D73="E")),0,FA96-(FA98*IF($I98&gt;0,$I98,1))+$I100*(1-(SUM($Q102:FA102)/$M$40)))</f>
        <v>0</v>
      </c>
      <c r="FB97" s="231">
        <f>IF(OR($O79=0,AND($AA$35="X",$D73="E")),0,FB96-(FB98*IF($I98&gt;0,$I98,1))+$I100*(1-(SUM($Q102:FB102)/$M$40)))</f>
        <v>0</v>
      </c>
      <c r="FC97" s="231">
        <f>IF(OR($O79=0,AND($AA$35="X",$D73="E")),0,FC96-(FC98*IF($I98&gt;0,$I98,1))+$I100*(1-(SUM($Q102:FC102)/$M$40)))</f>
        <v>0</v>
      </c>
      <c r="FD97" s="231">
        <f>IF(OR($O79=0,AND($AA$35="X",$D73="E")),0,FD96-(FD98*IF($I98&gt;0,$I98,1))+$I100*(1-(SUM($Q102:FD102)/$M$40)))</f>
        <v>0</v>
      </c>
      <c r="FE97" s="231">
        <f>IF(OR($O79=0,AND($AA$35="X",$D73="E")),0,FE96-(FE98*IF($I98&gt;0,$I98,1))+$I100*(1-(SUM($Q102:FE102)/$M$40)))</f>
        <v>0</v>
      </c>
      <c r="FF97" s="231">
        <f>IF(OR($O79=0,AND($AA$35="X",$D73="E")),0,FF96-(FF98*IF($I98&gt;0,$I98,1))+$I100*(1-(SUM($Q102:FF102)/$M$40)))</f>
        <v>0</v>
      </c>
      <c r="FG97" s="231">
        <f>IF(OR($O79=0,AND($AA$35="X",$D73="E")),0,FG96-(FG98*IF($I98&gt;0,$I98,1))+$I100*(1-(SUM($Q102:FG102)/$M$40)))</f>
        <v>0</v>
      </c>
      <c r="FH97" s="231">
        <f>IF(OR($O79=0,AND($AA$35="X",$D73="E")),0,FH96-(FH98*IF($I98&gt;0,$I98,1))+$I100*(1-(SUM($Q102:FH102)/$M$40)))</f>
        <v>0</v>
      </c>
      <c r="FI97" s="231">
        <f>IF(OR($O79=0,AND($AA$35="X",$D73="E")),0,FI96-(FI98*IF($I98&gt;0,$I98,1))+$I100*(1-(SUM($Q102:FI102)/$M$40)))</f>
        <v>0</v>
      </c>
      <c r="FJ97" s="231">
        <f>IF(OR($O79=0,AND($AA$35="X",$D73="E")),0,FJ96-(FJ98*IF($I98&gt;0,$I98,1))+$I100*(1-(SUM($Q102:FJ102)/$M$40)))</f>
        <v>0</v>
      </c>
      <c r="FK97" s="231">
        <f>IF(OR($O79=0,AND($AA$35="X",$D73="E")),0,FK96-(FK98*IF($I98&gt;0,$I98,1))+$I100*(1-(SUM($Q102:FK102)/$M$40)))</f>
        <v>0</v>
      </c>
      <c r="FL97" s="231">
        <f>IF(OR($O79=0,AND($AA$35="X",$D73="E")),0,FL96-(FL98*IF($I98&gt;0,$I98,1))+$I100*(1-(SUM($Q102:FL102)/$M$40)))</f>
        <v>0</v>
      </c>
      <c r="FM97" s="231">
        <f>IF(OR($O79=0,AND($AA$35="X",$D73="E")),0,FM96-(FM98*IF($I98&gt;0,$I98,1))+$I100*(1-(SUM($Q102:FM102)/$M$40)))</f>
        <v>0</v>
      </c>
      <c r="FN97" s="231">
        <f>IF(OR($O79=0,AND($AA$35="X",$D73="E")),0,FN96-(FN98*IF($I98&gt;0,$I98,1))+$I100*(1-(SUM($Q102:FN102)/$M$40)))</f>
        <v>0</v>
      </c>
      <c r="FO97" s="231">
        <f>IF(OR($O79=0,AND($AA$35="X",$D73="E")),0,FO96-(FO98*IF($I98&gt;0,$I98,1))+$I100*(1-(SUM($Q102:FO102)/$M$40)))</f>
        <v>0</v>
      </c>
      <c r="FP97" s="231">
        <f>IF(OR($O79=0,AND($AA$35="X",$D73="E")),0,FP96-(FP98*IF($I98&gt;0,$I98,1))+$I100*(1-(SUM($Q102:FP102)/$M$40)))</f>
        <v>0</v>
      </c>
      <c r="FQ97" s="231">
        <f>IF(OR($O79=0,AND($AA$35="X",$D73="E")),0,FQ96-(FQ98*IF($I98&gt;0,$I98,1))+$I100*(1-(SUM($Q102:FQ102)/$M$40)))</f>
        <v>0</v>
      </c>
      <c r="FR97" s="231">
        <f>IF(OR($O79=0,AND($AA$35="X",$D73="E")),0,FR96-(FR98*IF($I98&gt;0,$I98,1))+$I100*(1-(SUM($Q102:FR102)/$M$40)))</f>
        <v>0</v>
      </c>
      <c r="FS97" s="231">
        <f>IF(OR($O79=0,AND($AA$35="X",$D73="E")),0,FS96-(FS98*IF($I98&gt;0,$I98,1))+$I100*(1-(SUM($Q102:FS102)/$M$40)))</f>
        <v>0</v>
      </c>
      <c r="FT97" s="231">
        <f>IF(OR($O79=0,AND($AA$35="X",$D73="E")),0,FT96-(FT98*IF($I98&gt;0,$I98,1))+$I100*(1-(SUM($Q102:FT102)/$M$40)))</f>
        <v>0</v>
      </c>
      <c r="FU97" s="231">
        <f>IF(OR($O79=0,AND($AA$35="X",$D73="E")),0,FU96-(FU98*IF($I98&gt;0,$I98,1))+$I100*(1-(SUM($Q102:FU102)/$M$40)))</f>
        <v>0</v>
      </c>
      <c r="FV97" s="231">
        <f>IF(OR($O79=0,AND($AA$35="X",$D73="E")),0,FV96-(FV98*IF($I98&gt;0,$I98,1))+$I100*(1-(SUM($Q102:FV102)/$M$40)))</f>
        <v>0</v>
      </c>
      <c r="FW97" s="231">
        <f>IF(OR($O79=0,AND($AA$35="X",$D73="E")),0,FW96-(FW98*IF($I98&gt;0,$I98,1))+$I100*(1-(SUM($Q102:FW102)/$M$40)))</f>
        <v>0</v>
      </c>
      <c r="FX97" s="231">
        <f>IF(OR($O79=0,AND($AA$35="X",$D73="E")),0,FX96-(FX98*IF($I98&gt;0,$I98,1))+$I100*(1-(SUM($Q102:FX102)/$M$40)))</f>
        <v>0</v>
      </c>
      <c r="FY97" s="231">
        <f>IF(OR($O79=0,AND($AA$35="X",$D73="E")),0,FY96-(FY98*IF($I98&gt;0,$I98,1))+$I100*(1-(SUM($Q102:FY102)/$M$40)))</f>
        <v>0</v>
      </c>
      <c r="FZ97" s="231">
        <f>IF(OR($O79=0,AND($AA$35="X",$D73="E")),0,FZ96-(FZ98*IF($I98&gt;0,$I98,1))+$I100*(1-(SUM($Q102:FZ102)/$M$40)))</f>
        <v>0</v>
      </c>
      <c r="GA97" s="231">
        <f>IF(OR($O79=0,AND($AA$35="X",$D73="E")),0,GA96-(GA98*IF($I98&gt;0,$I98,1))+$I100*(1-(SUM($Q102:GA102)/$M$40)))</f>
        <v>0</v>
      </c>
      <c r="GB97" s="231">
        <f>IF(OR($O79=0,AND($AA$35="X",$D73="E")),0,GB96-(GB98*IF($I98&gt;0,$I98,1))+$I100*(1-(SUM($Q102:GB102)/$M$40)))</f>
        <v>0</v>
      </c>
      <c r="GC97" s="231">
        <f>IF(OR($O79=0,AND($AA$35="X",$D73="E")),0,GC96-(GC98*IF($I98&gt;0,$I98,1))+$I100*(1-(SUM($Q102:GC102)/$M$40)))</f>
        <v>0</v>
      </c>
      <c r="GD97" s="231">
        <f>IF(OR($O79=0,AND($AA$35="X",$D73="E")),0,GD96-(GD98*IF($I98&gt;0,$I98,1))+$I100*(1-(SUM($Q102:GD102)/$M$40)))</f>
        <v>0</v>
      </c>
      <c r="GE97" s="231">
        <f>IF(OR($O79=0,AND($AA$35="X",$D73="E")),0,GE96-(GE98*IF($I98&gt;0,$I98,1))+$I100*(1-(SUM($Q102:GE102)/$M$40)))</f>
        <v>0</v>
      </c>
      <c r="GF97" s="231">
        <f>IF(OR($O79=0,AND($AA$35="X",$D73="E")),0,GF96-(GF98*IF($I98&gt;0,$I98,1))+$I100*(1-(SUM($Q102:GF102)/$M$40)))</f>
        <v>0</v>
      </c>
      <c r="GG97" s="231">
        <f>IF(OR($O79=0,AND($AA$35="X",$D73="E")),0,GG96-(GG98*IF($I98&gt;0,$I98,1))+$I100*(1-(SUM($Q102:GG102)/$M$40)))</f>
        <v>0</v>
      </c>
      <c r="GH97" s="231">
        <f>IF(OR($O79=0,AND($AA$35="X",$D73="E")),0,GH96-(GH98*IF($I98&gt;0,$I98,1))+$I100*(1-(SUM($Q102:GH102)/$M$40)))</f>
        <v>0</v>
      </c>
      <c r="GI97" s="231">
        <f>IF(OR($O79=0,AND($AA$35="X",$D73="E")),0,GI96-(GI98*IF($I98&gt;0,$I98,1))+$I100*(1-(SUM($Q102:GI102)/$M$40)))</f>
        <v>0</v>
      </c>
      <c r="GJ97" s="231">
        <f>IF(OR($O79=0,AND($AA$35="X",$D73="E")),0,GJ96-(GJ98*IF($I98&gt;0,$I98,1))+$I100*(1-(SUM($Q102:GJ102)/$M$40)))</f>
        <v>0</v>
      </c>
      <c r="GK97" s="231">
        <f>IF(OR($O79=0,AND($AA$35="X",$D73="E")),0,GK96-(GK98*IF($I98&gt;0,$I98,1))+$I100*(1-(SUM($Q102:GK102)/$M$40)))</f>
        <v>0</v>
      </c>
      <c r="GL97" s="231">
        <f>IF(OR($O79=0,AND($AA$35="X",$D73="E")),0,GL96-(GL98*IF($I98&gt;0,$I98,1))+$I100*(1-(SUM($Q102:GL102)/$M$40)))</f>
        <v>0</v>
      </c>
      <c r="GM97" s="231">
        <f>IF(OR($O79=0,AND($AA$35="X",$D73="E")),0,GM96-(GM98*IF($I98&gt;0,$I98,1))+$I100*(1-(SUM($Q102:GM102)/$M$40)))</f>
        <v>0</v>
      </c>
      <c r="GN97" s="231">
        <f>IF(OR($O79=0,AND($AA$35="X",$D73="E")),0,GN96-(GN98*IF($I98&gt;0,$I98,1))+$I100*(1-(SUM($Q102:GN102)/$M$40)))</f>
        <v>0</v>
      </c>
      <c r="GO97" s="231">
        <f>IF(OR($O79=0,AND($AA$35="X",$D73="E")),0,GO96-(GO98*IF($I98&gt;0,$I98,1))+$I100*(1-(SUM($Q102:GO102)/$M$40)))</f>
        <v>0</v>
      </c>
      <c r="GP97" s="231">
        <f>IF(OR($O79=0,AND($AA$35="X",$D73="E")),0,GP96-(GP98*IF($I98&gt;0,$I98,1))+$I100*(1-(SUM($Q102:GP102)/$M$40)))</f>
        <v>0</v>
      </c>
      <c r="GQ97" s="231">
        <f>IF(OR($O79=0,AND($AA$35="X",$D73="E")),0,GQ96-(GQ98*IF($I98&gt;0,$I98,1))+$I100*(1-(SUM($Q102:GQ102)/$M$40)))</f>
        <v>0</v>
      </c>
      <c r="GR97" s="231">
        <f>IF(OR($O79=0,AND($AA$35="X",$D73="E")),0,GR96-(GR98*IF($I98&gt;0,$I98,1))+$I100*(1-(SUM($Q102:GR102)/$M$40)))</f>
        <v>0</v>
      </c>
      <c r="GS97" s="231">
        <f>IF(OR($O79=0,AND($AA$35="X",$D73="E")),0,GS96-(GS98*IF($I98&gt;0,$I98,1))+$I100*(1-(SUM($Q102:GS102)/$M$40)))</f>
        <v>0</v>
      </c>
      <c r="GT97" s="231">
        <f>IF(OR($O79=0,AND($AA$35="X",$D73="E")),0,GT96-(GT98*IF($I98&gt;0,$I98,1))+$I100*(1-(SUM($Q102:GT102)/$M$40)))</f>
        <v>0</v>
      </c>
      <c r="GU97" s="231">
        <f>IF(OR($O79=0,AND($AA$35="X",$D73="E")),0,GU96-(GU98*IF($I98&gt;0,$I98,1))+$I100*(1-(SUM($Q102:GU102)/$M$40)))</f>
        <v>0</v>
      </c>
      <c r="GV97" s="231">
        <f>IF(OR($O79=0,AND($AA$35="X",$D73="E")),0,GV96-(GV98*IF($I98&gt;0,$I98,1))+$I100*(1-(SUM($Q102:GV102)/$M$40)))</f>
        <v>0</v>
      </c>
      <c r="GW97" s="231">
        <f>IF(OR($O79=0,AND($AA$35="X",$D73="E")),0,GW96-(GW98*IF($I98&gt;0,$I98,1))+$I100*(1-(SUM($Q102:GW102)/$M$40)))</f>
        <v>0</v>
      </c>
      <c r="GX97" s="231">
        <f>IF(OR($O79=0,AND($AA$35="X",$D73="E")),0,GX96-(GX98*IF($I98&gt;0,$I98,1))+$I100*(1-(SUM($Q102:GX102)/$M$40)))</f>
        <v>0</v>
      </c>
      <c r="GY97" s="231">
        <f>IF(OR($O79=0,AND($AA$35="X",$D73="E")),0,GY96-(GY98*IF($I98&gt;0,$I98,1))+$I100*(1-(SUM($Q102:GY102)/$M$40)))</f>
        <v>0</v>
      </c>
      <c r="GZ97" s="231">
        <f>IF(OR($O79=0,AND($AA$35="X",$D73="E")),0,GZ96-(GZ98*IF($I98&gt;0,$I98,1))+$I100*(1-(SUM($Q102:GZ102)/$M$40)))</f>
        <v>0</v>
      </c>
      <c r="HA97" s="231">
        <f>IF(OR($O79=0,AND($AA$35="X",$D73="E")),0,HA96-(HA98*IF($I98&gt;0,$I98,1))+$I100*(1-(SUM($Q102:HA102)/$M$40)))</f>
        <v>0</v>
      </c>
      <c r="HB97" s="231">
        <f>IF(OR($O79=0,AND($AA$35="X",$D73="E")),0,HB96-(HB98*IF($I98&gt;0,$I98,1))+$I100*(1-(SUM($Q102:HB102)/$M$40)))</f>
        <v>0</v>
      </c>
      <c r="HC97" s="231">
        <f>IF(OR($O79=0,AND($AA$35="X",$D73="E")),0,HC96-(HC98*IF($I98&gt;0,$I98,1))+$I100*(1-(SUM($Q102:HC102)/$M$40)))</f>
        <v>0</v>
      </c>
      <c r="HD97" s="231">
        <f>IF(OR($O79=0,AND($AA$35="X",$D73="E")),0,HD96-(HD98*IF($I98&gt;0,$I98,1))+$I100*(1-(SUM($Q102:HD102)/$M$40)))</f>
        <v>0</v>
      </c>
      <c r="HE97" s="231">
        <f>IF(OR($O79=0,AND($AA$35="X",$D73="E")),0,HE96-(HE98*IF($I98&gt;0,$I98,1))+$I100*(1-(SUM($Q102:HE102)/$M$40)))</f>
        <v>0</v>
      </c>
      <c r="HF97" s="231">
        <f>IF(OR($O79=0,AND($AA$35="X",$D73="E")),0,HF96-(HF98*IF($I98&gt;0,$I98,1))+$I100*(1-(SUM($Q102:HF102)/$M$40)))</f>
        <v>0</v>
      </c>
      <c r="HG97" s="231">
        <f>IF(OR($O79=0,AND($AA$35="X",$D73="E")),0,HG96-(HG98*IF($I98&gt;0,$I98,1))+$I100*(1-(SUM($Q102:HG102)/$M$40)))</f>
        <v>0</v>
      </c>
      <c r="HH97" s="231">
        <f>IF(OR($O79=0,AND($AA$35="X",$D73="E")),0,HH96-(HH98*IF($I98&gt;0,$I98,1))+$I100*(1-(SUM($Q102:HH102)/$M$40)))</f>
        <v>0</v>
      </c>
      <c r="HI97" s="231">
        <f>IF(OR($O79=0,AND($AA$35="X",$D73="E")),0,HI96-(HI98*IF($I98&gt;0,$I98,1))+$I100*(1-(SUM($Q102:HI102)/$M$40)))</f>
        <v>0</v>
      </c>
      <c r="HJ97" s="231">
        <f>IF(OR($O79=0,AND($AA$35="X",$D73="E")),0,HJ96-(HJ98*IF($I98&gt;0,$I98,1))+$I100*(1-(SUM($Q102:HJ102)/$M$40)))</f>
        <v>0</v>
      </c>
      <c r="HK97" s="231">
        <f>IF(OR($O79=0,AND($AA$35="X",$D73="E")),0,HK96-(HK98*IF($I98&gt;0,$I98,1))+$I100*(1-(SUM($Q102:HK102)/$M$40)))</f>
        <v>0</v>
      </c>
      <c r="HL97" s="231">
        <f>IF(OR($O79=0,AND($AA$35="X",$D73="E")),0,HL96-(HL98*IF($I98&gt;0,$I98,1))+$I100*(1-(SUM($Q102:HL102)/$M$40)))</f>
        <v>0</v>
      </c>
      <c r="HM97" s="231">
        <f>IF(OR($O79=0,AND($AA$35="X",$D73="E")),0,HM96-(HM98*IF($I98&gt;0,$I98,1))+$I100*(1-(SUM($Q102:HM102)/$M$40)))</f>
        <v>0</v>
      </c>
      <c r="HN97" s="231">
        <f>IF(OR($O79=0,AND($AA$35="X",$D73="E")),0,HN96-(HN98*IF($I98&gt;0,$I98,1))+$I100*(1-(SUM($Q102:HN102)/$M$40)))</f>
        <v>0</v>
      </c>
      <c r="HO97" s="231">
        <f>IF(OR($O79=0,AND($AA$35="X",$D73="E")),0,HO96-(HO98*IF($I98&gt;0,$I98,1))+$I100*(1-(SUM($Q102:HO102)/$M$40)))</f>
        <v>0</v>
      </c>
      <c r="HP97" s="231">
        <f>IF(OR($O79=0,AND($AA$35="X",$D73="E")),0,HP96-(HP98*IF($I98&gt;0,$I98,1))+$I100*(1-(SUM($Q102:HP102)/$M$40)))</f>
        <v>0</v>
      </c>
      <c r="HQ97" s="231">
        <f>IF(OR($O79=0,AND($AA$35="X",$D73="E")),0,HQ96-(HQ98*IF($I98&gt;0,$I98,1))+$I100*(1-(SUM($Q102:HQ102)/$M$40)))</f>
        <v>0</v>
      </c>
      <c r="HR97" s="231">
        <f>IF(OR($O79=0,AND($AA$35="X",$D73="E")),0,HR96-(HR98*IF($I98&gt;0,$I98,1))+$I100*(1-(SUM($Q102:HR102)/$M$40)))</f>
        <v>0</v>
      </c>
      <c r="HS97" s="231">
        <f>IF(OR($O79=0,AND($AA$35="X",$D73="E")),0,HS96-(HS98*IF($I98&gt;0,$I98,1))+$I100*(1-(SUM($Q102:HS102)/$M$40)))</f>
        <v>0</v>
      </c>
      <c r="HT97" s="231">
        <f>IF(OR($O79=0,AND($AA$35="X",$D73="E")),0,HT96-(HT98*IF($I98&gt;0,$I98,1))+$I100*(1-(SUM($Q102:HT102)/$M$40)))</f>
        <v>0</v>
      </c>
      <c r="HU97" s="231">
        <f>IF(OR($O79=0,AND($AA$35="X",$D73="E")),0,HU96-(HU98*IF($I98&gt;0,$I98,1))+$I100*(1-(SUM($Q102:HU102)/$M$40)))</f>
        <v>0</v>
      </c>
      <c r="HV97" s="231">
        <f>IF(OR($O79=0,AND($AA$35="X",$D73="E")),0,HV96-(HV98*IF($I98&gt;0,$I98,1))+$I100*(1-(SUM($Q102:HV102)/$M$40)))</f>
        <v>0</v>
      </c>
      <c r="HW97" s="231">
        <f>IF(OR($O79=0,AND($AA$35="X",$D73="E")),0,HW96-(HW98*IF($I98&gt;0,$I98,1))+$I100*(1-(SUM($Q102:HW102)/$M$40)))</f>
        <v>0</v>
      </c>
      <c r="HX97" s="231">
        <f>IF(OR($O79=0,AND($AA$35="X",$D73="E")),0,HX96-(HX98*IF($I98&gt;0,$I98,1))+$I100*(1-(SUM($Q102:HX102)/$M$40)))</f>
        <v>0</v>
      </c>
      <c r="HY97" s="231">
        <f>IF(OR($O79=0,AND($AA$35="X",$D73="E")),0,HY96-(HY98*IF($I98&gt;0,$I98,1))+$I100*(1-(SUM($Q102:HY102)/$M$40)))</f>
        <v>0</v>
      </c>
      <c r="HZ97" s="231">
        <f>IF(OR($O79=0,AND($AA$35="X",$D73="E")),0,HZ96-(HZ98*IF($I98&gt;0,$I98,1))+$I100*(1-(SUM($Q102:HZ102)/$M$40)))</f>
        <v>0</v>
      </c>
      <c r="IA97" s="231">
        <f>IF(OR($O79=0,AND($AA$35="X",$D73="E")),0,IA96-(IA98*IF($I98&gt;0,$I98,1))+$I100*(1-(SUM($Q102:IA102)/$M$40)))</f>
        <v>0</v>
      </c>
      <c r="IB97" s="231">
        <f>IF(OR($O79=0,AND($AA$35="X",$D73="E")),0,IB96-(IB98*IF($I98&gt;0,$I98,1))+$I100*(1-(SUM($Q102:IB102)/$M$40)))</f>
        <v>0</v>
      </c>
      <c r="IC97" s="231">
        <f>IF(OR($O79=0,AND($AA$35="X",$D73="E")),0,IC96-(IC98*IF($I98&gt;0,$I98,1))+$I100*(1-(SUM($Q102:IC102)/$M$40)))</f>
        <v>0</v>
      </c>
      <c r="ID97" s="231">
        <f>IF(OR($O79=0,AND($AA$35="X",$D73="E")),0,ID96-(ID98*IF($I98&gt;0,$I98,1))+$I100*(1-(SUM($Q102:ID102)/$M$40)))</f>
        <v>0</v>
      </c>
      <c r="IE97" s="231">
        <f>IF(OR($O79=0,AND($AA$35="X",$D73="E")),0,IE96-(IE98*IF($I98&gt;0,$I98,1))+$I100*(1-(SUM($Q102:IE102)/$M$40)))</f>
        <v>0</v>
      </c>
      <c r="IF97" s="231">
        <f>IF(OR($O79=0,AND($AA$35="X",$D73="E")),0,IF96-(IF98*IF($I98&gt;0,$I98,1))+$I100*(1-(SUM($Q102:IF102)/$M$40)))</f>
        <v>0</v>
      </c>
      <c r="IG97" s="231">
        <f>IF(OR($O79=0,AND($AA$35="X",$D73="E")),0,IG96-(IG98*IF($I98&gt;0,$I98,1))+$I100*(1-(SUM($Q102:IG102)/$M$40)))</f>
        <v>0</v>
      </c>
      <c r="IH97" s="231">
        <f>IF(OR($O79=0,AND($AA$35="X",$D73="E")),0,IH96-(IH98*IF($I98&gt;0,$I98,1))+$I100*(1-(SUM($Q102:IH102)/$M$40)))</f>
        <v>0</v>
      </c>
      <c r="II97" s="231">
        <f>IF(OR($O79=0,AND($AA$35="X",$D73="E")),0,II96-(II98*IF($I98&gt;0,$I98,1))+$I100*(1-(SUM($Q102:II102)/$M$40)))</f>
        <v>0</v>
      </c>
      <c r="IJ97" s="231">
        <f>IF(OR($O79=0,AND($AA$35="X",$D73="E")),0,IJ96-(IJ98*IF($I98&gt;0,$I98,1))+$I100*(1-(SUM($Q102:IJ102)/$M$40)))</f>
        <v>0</v>
      </c>
      <c r="IK97" s="231">
        <f>IF(OR($O79=0,AND($AA$35="X",$D73="E")),0,IK96-(IK98*IF($I98&gt;0,$I98,1))+$I100*(1-(SUM($Q102:IK102)/$M$40)))</f>
        <v>0</v>
      </c>
      <c r="IL97" s="231">
        <f>IF(OR($O79=0,AND($AA$35="X",$D73="E")),0,IL96-(IL98*IF($I98&gt;0,$I98,1))+$I100*(1-(SUM($Q102:IL102)/$M$40)))</f>
        <v>0</v>
      </c>
      <c r="IM97" s="231">
        <f>IF(OR($O79=0,AND($AA$35="X",$D73="E")),0,IM96-(IM98*IF($I98&gt;0,$I98,1))+$I100*(1-(SUM($Q102:IM102)/$M$40)))</f>
        <v>0</v>
      </c>
      <c r="IN97" s="231">
        <f>IF(OR($O79=0,AND($AA$35="X",$D73="E")),0,IN96-(IN98*IF($I98&gt;0,$I98,1))+$I100*(1-(SUM($Q102:IN102)/$M$40)))</f>
        <v>0</v>
      </c>
      <c r="IO97" s="231">
        <f>IF(OR($O79=0,AND($AA$35="X",$D73="E")),0,IO96-(IO98*IF($I98&gt;0,$I98,1))+$I100*(1-(SUM($Q102:IO102)/$M$40)))</f>
        <v>0</v>
      </c>
      <c r="IP97" s="231">
        <f>IF(OR($O79=0,AND($AA$35="X",$D73="E")),0,IP96-(IP98*IF($I98&gt;0,$I98,1))+$I100*(1-(SUM($Q102:IP102)/$M$40)))</f>
        <v>0</v>
      </c>
      <c r="IQ97" s="231">
        <f>IF(OR($O79=0,AND($AA$35="X",$D73="E")),0,IQ96-(IQ98*IF($I98&gt;0,$I98,1))+$I100*(1-(SUM($Q102:IQ102)/$M$40)))</f>
        <v>0</v>
      </c>
      <c r="IR97" s="231">
        <f>IF(OR($O79=0,AND($AA$35="X",$D73="E")),0,IR96-(IR98*IF($I98&gt;0,$I98,1))+$I100*(1-(SUM($Q102:IR102)/$M$40)))</f>
        <v>0</v>
      </c>
      <c r="IS97" s="231">
        <f>IF(OR($O79=0,AND($AA$35="X",$D73="E")),0,IS96-(IS98*IF($I98&gt;0,$I98,1))+$I100*(1-(SUM($Q102:IS102)/$M$40)))</f>
        <v>0</v>
      </c>
      <c r="IT97" s="231">
        <f>IF(OR($O79=0,AND($AA$35="X",$D73="E")),0,IT96-(IT98*IF($I98&gt;0,$I98,1))+$I100*(1-(SUM($Q102:IT102)/$M$40)))</f>
        <v>0</v>
      </c>
      <c r="IU97" s="231">
        <f>IF(OR($O79=0,AND($AA$35="X",$D73="E")),0,IU96-(IU98*IF($I98&gt;0,$I98,1))+$I100*(1-(SUM($Q102:IU102)/$M$40)))</f>
        <v>0</v>
      </c>
      <c r="IV97" s="231">
        <f>IF(OR($O79=0,AND($AA$35="X",$D73="E")),0,IV96-(IV98*IF($I98&gt;0,$I98,1))+$I100*(1-(SUM($Q102:IV102)/$M$40)))</f>
        <v>0</v>
      </c>
      <c r="IW97" s="231">
        <f>IF(OR($O79=0,AND($AA$35="X",$D73="E")),0,IW96-(IW98*IF($I98&gt;0,$I98,1))+$I100*(1-(SUM($Q102:IW102)/$M$40)))</f>
        <v>0</v>
      </c>
      <c r="IX97" s="231">
        <f>IF(OR($O79=0,AND($AA$35="X",$D73="E")),0,IX96-(IX98*IF($I98&gt;0,$I98,1))+$I100*(1-(SUM($Q102:IX102)/$M$40)))</f>
        <v>0</v>
      </c>
      <c r="IY97" s="231">
        <f>IF(OR($O79=0,AND($AA$35="X",$D73="E")),0,IY96-(IY98*IF($I98&gt;0,$I98,1))+$I100*(1-(SUM($Q102:IY102)/$M$40)))</f>
        <v>0</v>
      </c>
      <c r="IZ97" s="231">
        <f>IF(OR($O79=0,AND($AA$35="X",$D73="E")),0,IZ96-(IZ98*IF($I98&gt;0,$I98,1))+$I100*(1-(SUM($Q102:IZ102)/$M$40)))</f>
        <v>0</v>
      </c>
      <c r="JA97" s="231">
        <f>IF(OR($O79=0,AND($AA$35="X",$D73="E")),0,JA96-(JA98*IF($I98&gt;0,$I98,1))+$I100*(1-(SUM($Q102:JA102)/$M$40)))</f>
        <v>0</v>
      </c>
      <c r="JB97" s="231">
        <f>IF(OR($O79=0,AND($AA$35="X",$D73="E")),0,JB96-(JB98*IF($I98&gt;0,$I98,1))+$I100*(1-(SUM($Q102:JB102)/$M$40)))</f>
        <v>0</v>
      </c>
      <c r="JC97" s="231">
        <f>IF(OR($O79=0,AND($AA$35="X",$D73="E")),0,JC96-(JC98*IF($I98&gt;0,$I98,1))+$I100*(1-(SUM($Q102:JC102)/$M$40)))</f>
        <v>0</v>
      </c>
      <c r="JD97" s="231">
        <f>IF(OR($O79=0,AND($AA$35="X",$D73="E")),0,JD96-(JD98*IF($I98&gt;0,$I98,1))+$I100*(1-(SUM($Q102:JD102)/$M$40)))</f>
        <v>0</v>
      </c>
      <c r="JE97" s="231">
        <f>IF(OR($O79=0,AND($AA$35="X",$D73="E")),0,JE96-(JE98*IF($I98&gt;0,$I98,1))+$I100*(1-(SUM($Q102:JE102)/$M$40)))</f>
        <v>0</v>
      </c>
      <c r="JF97" s="231">
        <f>IF(OR($O79=0,AND($AA$35="X",$D73="E")),0,JF96-(JF98*IF($I98&gt;0,$I98,1))+$I100*(1-(SUM($Q102:JF102)/$M$40)))</f>
        <v>0</v>
      </c>
      <c r="JG97" s="231">
        <f>IF(OR($O79=0,AND($AA$35="X",$D73="E")),0,JG96-(JG98*IF($I98&gt;0,$I98,1))+$I100*(1-(SUM($Q102:JG102)/$M$40)))</f>
        <v>0</v>
      </c>
      <c r="JH97" s="231">
        <f>IF(OR($O79=0,AND($AA$35="X",$D73="E")),0,JH96-(JH98*IF($I98&gt;0,$I98,1))+$I100*(1-(SUM($Q102:JH102)/$M$40)))</f>
        <v>0</v>
      </c>
      <c r="JI97" s="231">
        <f>IF(OR($O79=0,AND($AA$35="X",$D73="E")),0,JI96-(JI98*IF($I98&gt;0,$I98,1))+$I100*(1-(SUM($Q102:JI102)/$M$40)))</f>
        <v>0</v>
      </c>
      <c r="JJ97" s="231">
        <f>IF(OR($O79=0,AND($AA$35="X",$D73="E")),0,JJ96-(JJ98*IF($I98&gt;0,$I98,1))+$I100*(1-(SUM($Q102:JJ102)/$M$40)))</f>
        <v>0</v>
      </c>
      <c r="JK97" s="231">
        <f>IF(OR($O79=0,AND($AA$35="X",$D73="E")),0,JK96-(JK98*IF($I98&gt;0,$I98,1))+$I100*(1-(SUM($Q102:JK102)/$M$40)))</f>
        <v>0</v>
      </c>
      <c r="JL97" s="231">
        <f>IF(OR($O79=0,AND($AA$35="X",$D73="E")),0,JL96-(JL98*IF($I98&gt;0,$I98,1))+$I100*(1-(SUM($Q102:JL102)/$M$40)))</f>
        <v>0</v>
      </c>
      <c r="JM97" s="231">
        <f>IF(OR($O79=0,AND($AA$35="X",$D73="E")),0,JM96-(JM98*IF($I98&gt;0,$I98,1))+$I100*(1-(SUM($Q102:JM102)/$M$40)))</f>
        <v>0</v>
      </c>
      <c r="JN97" s="231">
        <f>IF(OR($O79=0,AND($AA$35="X",$D73="E")),0,JN96-(JN98*IF($I98&gt;0,$I98,1))+$I100*(1-(SUM($Q102:JN102)/$M$40)))</f>
        <v>0</v>
      </c>
      <c r="JO97" s="231">
        <f>IF(OR($O79=0,AND($AA$35="X",$D73="E")),0,JO96-(JO98*IF($I98&gt;0,$I98,1))+$I100*(1-(SUM($Q102:JO102)/$M$40)))</f>
        <v>0</v>
      </c>
      <c r="JP97" s="231">
        <f>IF(OR($O79=0,AND($AA$35="X",$D73="E")),0,JP96-(JP98*IF($I98&gt;0,$I98,1))+$I100*(1-(SUM($Q102:JP102)/$M$40)))</f>
        <v>0</v>
      </c>
      <c r="JQ97" s="231">
        <f>IF(OR($O79=0,AND($AA$35="X",$D73="E")),0,JQ96-(JQ98*IF($I98&gt;0,$I98,1))+$I100*(1-(SUM($Q102:JQ102)/$M$40)))</f>
        <v>0</v>
      </c>
      <c r="JR97" s="231">
        <f>IF(OR($O79=0,AND($AA$35="X",$D73="E")),0,JR96-(JR98*IF($I98&gt;0,$I98,1))+$I100*(1-(SUM($Q102:JR102)/$M$40)))</f>
        <v>0</v>
      </c>
      <c r="JS97" s="231">
        <f>IF(OR($O79=0,AND($AA$35="X",$D73="E")),0,JS96-(JS98*IF($I98&gt;0,$I98,1))+$I100*(1-(SUM($Q102:JS102)/$M$40)))</f>
        <v>0</v>
      </c>
      <c r="JT97" s="231">
        <f>IF(OR($O79=0,AND($AA$35="X",$D73="E")),0,JT96-(JT98*IF($I98&gt;0,$I98,1))+$I100*(1-(SUM($Q102:JT102)/$M$40)))</f>
        <v>0</v>
      </c>
      <c r="JU97" s="231">
        <f>IF(OR($O79=0,AND($AA$35="X",$D73="E")),0,JU96-(JU98*IF($I98&gt;0,$I98,1))+$I100*(1-(SUM($Q102:JU102)/$M$40)))</f>
        <v>0</v>
      </c>
      <c r="JV97" s="231">
        <f>IF(OR($O79=0,AND($AA$35="X",$D73="E")),0,JV96-(JV98*IF($I98&gt;0,$I98,1))+$I100*(1-(SUM($Q102:JV102)/$M$40)))</f>
        <v>0</v>
      </c>
      <c r="JW97" s="231">
        <f>IF(OR($O79=0,AND($AA$35="X",$D73="E")),0,JW96-(JW98*IF($I98&gt;0,$I98,1))+$I100*(1-(SUM($Q102:JW102)/$M$40)))</f>
        <v>0</v>
      </c>
      <c r="JX97" s="231">
        <f>IF(OR($O79=0,AND($AA$35="X",$D73="E")),0,JX96-(JX98*IF($I98&gt;0,$I98,1))+$I100*(1-(SUM($Q102:JX102)/$M$40)))</f>
        <v>0</v>
      </c>
      <c r="JY97" s="231">
        <f>IF(OR($O79=0,AND($AA$35="X",$D73="E")),0,JY96-(JY98*IF($I98&gt;0,$I98,1))+$I100*(1-(SUM($Q102:JY102)/$M$40)))</f>
        <v>0</v>
      </c>
      <c r="JZ97" s="231">
        <f>IF(OR($O79=0,AND($AA$35="X",$D73="E")),0,JZ96-(JZ98*IF($I98&gt;0,$I98,1))+$I100*(1-(SUM($Q102:JZ102)/$M$40)))</f>
        <v>0</v>
      </c>
      <c r="KA97" s="231">
        <f>IF(OR($O79=0,AND($AA$35="X",$D73="E")),0,KA96-(KA98*IF($I98&gt;0,$I98,1))+$I100*(1-(SUM($Q102:KA102)/$M$40)))</f>
        <v>0</v>
      </c>
      <c r="KB97" s="231">
        <f>IF(OR($O79=0,AND($AA$35="X",$D73="E")),0,KB96-(KB98*IF($I98&gt;0,$I98,1))+$I100*(1-(SUM($Q102:KB102)/$M$40)))</f>
        <v>0</v>
      </c>
      <c r="KC97" s="231">
        <f>IF(OR($O79=0,AND($AA$35="X",$D73="E")),0,KC96-(KC98*IF($I98&gt;0,$I98,1))+$I100*(1-(SUM($Q102:KC102)/$M$40)))</f>
        <v>0</v>
      </c>
      <c r="KD97" s="231">
        <f>IF(OR($O79=0,AND($AA$35="X",$D73="E")),0,KD96-(KD98*IF($I98&gt;0,$I98,1))+$I100*(1-(SUM($Q102:KD102)/$M$40)))</f>
        <v>0</v>
      </c>
      <c r="KE97" s="231">
        <f>IF(OR($O79=0,AND($AA$35="X",$D73="E")),0,KE96-(KE98*IF($I98&gt;0,$I98,1))+$I100*(1-(SUM($Q102:KE102)/$M$40)))</f>
        <v>0</v>
      </c>
      <c r="KF97" s="231">
        <f>IF(OR($O79=0,AND($AA$35="X",$D73="E")),0,KF96-(KF98*IF($I98&gt;0,$I98,1))+$I100*(1-(SUM($Q102:KF102)/$M$40)))</f>
        <v>0</v>
      </c>
      <c r="KG97" s="231">
        <f>IF(OR($O79=0,AND($AA$35="X",$D73="E")),0,KG96-(KG98*IF($I98&gt;0,$I98,1))+$I100*(1-(SUM($Q102:KG102)/$M$40)))</f>
        <v>0</v>
      </c>
      <c r="KH97" s="231">
        <f>IF(OR($O79=0,AND($AA$35="X",$D73="E")),0,KH96-(KH98*IF($I98&gt;0,$I98,1))+$I100*(1-(SUM($Q102:KH102)/$M$40)))</f>
        <v>0</v>
      </c>
      <c r="KI97" s="231">
        <f>IF(OR($O79=0,AND($AA$35="X",$D73="E")),0,KI96-(KI98*IF($I98&gt;0,$I98,1))+$I100*(1-(SUM($Q102:KI102)/$M$40)))</f>
        <v>0</v>
      </c>
      <c r="KJ97" s="231">
        <f>IF(OR($O79=0,AND($AA$35="X",$D73="E")),0,KJ96-(KJ98*IF($I98&gt;0,$I98,1))+$I100*(1-(SUM($Q102:KJ102)/$M$40)))</f>
        <v>0</v>
      </c>
      <c r="KK97" s="231">
        <f>IF(OR($O79=0,AND($AA$35="X",$D73="E")),0,KK96-(KK98*IF($I98&gt;0,$I98,1))+$I100*(1-(SUM($Q102:KK102)/$M$40)))</f>
        <v>0</v>
      </c>
      <c r="KL97" s="231">
        <f>IF(OR($O79=0,AND($AA$35="X",$D73="E")),0,KL96-(KL98*IF($I98&gt;0,$I98,1))+$I100*(1-(SUM($Q102:KL102)/$M$40)))</f>
        <v>0</v>
      </c>
      <c r="KM97" s="231">
        <f>IF(OR($O79=0,AND($AA$35="X",$D73="E")),0,KM96-(KM98*IF($I98&gt;0,$I98,1))+$I100*(1-(SUM($Q102:KM102)/$M$40)))</f>
        <v>0</v>
      </c>
      <c r="KN97" s="231">
        <f>IF(OR($O79=0,AND($AA$35="X",$D73="E")),0,KN96-(KN98*IF($I98&gt;0,$I98,1))+$I100*(1-(SUM($Q102:KN102)/$M$40)))</f>
        <v>0</v>
      </c>
      <c r="KO97" s="231">
        <f>IF(OR($O79=0,AND($AA$35="X",$D73="E")),0,KO96-(KO98*IF($I98&gt;0,$I98,1))+$I100*(1-(SUM($Q102:KO102)/$M$40)))</f>
        <v>0</v>
      </c>
      <c r="KP97" s="231">
        <f>IF(OR($O79=0,AND($AA$35="X",$D73="E")),0,KP96-(KP98*IF($I98&gt;0,$I98,1))+$I100*(1-(SUM($Q102:KP102)/$M$40)))</f>
        <v>0</v>
      </c>
      <c r="KQ97" s="231">
        <f>IF(OR($O79=0,AND($AA$35="X",$D73="E")),0,KQ96-(KQ98*IF($I98&gt;0,$I98,1))+$I100*(1-(SUM($Q102:KQ102)/$M$40)))</f>
        <v>0</v>
      </c>
      <c r="KR97" s="231">
        <f>IF(OR($O79=0,AND($AA$35="X",$D73="E")),0,KR96-(KR98*IF($I98&gt;0,$I98,1))+$I100*(1-(SUM($Q102:KR102)/$M$40)))</f>
        <v>0</v>
      </c>
      <c r="KS97" s="231">
        <f>IF(OR($O79=0,AND($AA$35="X",$D73="E")),0,KS96-(KS98*IF($I98&gt;0,$I98,1))+$I100*(1-(SUM($Q102:KS102)/$M$40)))</f>
        <v>0</v>
      </c>
      <c r="KT97" s="231">
        <f>IF(OR($O79=0,AND($AA$35="X",$D73="E")),0,KT96-(KT98*IF($I98&gt;0,$I98,1))+$I100*(1-(SUM($Q102:KT102)/$M$40)))</f>
        <v>0</v>
      </c>
      <c r="KU97" s="231">
        <f>IF(OR($O79=0,AND($AA$35="X",$D73="E")),0,KU96-(KU98*IF($I98&gt;0,$I98,1))+$I100*(1-(SUM($Q102:KU102)/$M$40)))</f>
        <v>0</v>
      </c>
      <c r="KV97" s="231">
        <f>IF(OR($O79=0,AND($AA$35="X",$D73="E")),0,KV96-(KV98*IF($I98&gt;0,$I98,1))+$I100*(1-(SUM($Q102:KV102)/$M$40)))</f>
        <v>0</v>
      </c>
      <c r="KW97" s="231">
        <f>IF(OR($O79=0,AND($AA$35="X",$D73="E")),0,KW96-(KW98*IF($I98&gt;0,$I98,1))+$I100*(1-(SUM($Q102:KW102)/$M$40)))</f>
        <v>0</v>
      </c>
      <c r="KX97" s="231">
        <f>IF(OR($O79=0,AND($AA$35="X",$D73="E")),0,KX96-(KX98*IF($I98&gt;0,$I98,1))+$I100*(1-(SUM($Q102:KX102)/$M$40)))</f>
        <v>0</v>
      </c>
      <c r="KY97" s="231">
        <f>IF(OR($O79=0,AND($AA$35="X",$D73="E")),0,KY96-(KY98*IF($I98&gt;0,$I98,1))+$I100*(1-(SUM($Q102:KY102)/$M$40)))</f>
        <v>0</v>
      </c>
      <c r="KZ97" s="231">
        <f>IF(OR($O79=0,AND($AA$35="X",$D73="E")),0,KZ96-(KZ98*IF($I98&gt;0,$I98,1))+$I100*(1-(SUM($Q102:KZ102)/$M$40)))</f>
        <v>0</v>
      </c>
      <c r="LA97" s="231">
        <f>IF(OR($O79=0,AND($AA$35="X",$D73="E")),0,LA96-(LA98*IF($I98&gt;0,$I98,1))+$I100*(1-(SUM($Q102:LA102)/$M$40)))</f>
        <v>0</v>
      </c>
      <c r="LB97" s="231">
        <f>IF(OR($O79=0,AND($AA$35="X",$D73="E")),0,LB96-(LB98*IF($I98&gt;0,$I98,1))+$I100*(1-(SUM($Q102:LB102)/$M$40)))</f>
        <v>0</v>
      </c>
      <c r="LC97" s="231">
        <f>IF(OR($O79=0,AND($AA$35="X",$D73="E")),0,LC96-(LC98*IF($I98&gt;0,$I98,1))+$I100*(1-(SUM($Q102:LC102)/$M$40)))</f>
        <v>0</v>
      </c>
      <c r="LD97" s="231">
        <f>IF(OR($O79=0,AND($AA$35="X",$D73="E")),0,LD96-(LD98*IF($I98&gt;0,$I98,1))+$I100*(1-(SUM($Q102:LD102)/$M$40)))</f>
        <v>0</v>
      </c>
      <c r="LE97" s="231">
        <f>IF(OR($O79=0,AND($AA$35="X",$D73="E")),0,LE96-(LE98*IF($I98&gt;0,$I98,1))+$I100*(1-(SUM($Q102:LE102)/$M$40)))</f>
        <v>0</v>
      </c>
      <c r="LF97" s="231">
        <f>IF(OR($O79=0,AND($AA$35="X",$D73="E")),0,LF96-(LF98*IF($I98&gt;0,$I98,1))+$I100*(1-(SUM($Q102:LF102)/$M$40)))</f>
        <v>0</v>
      </c>
      <c r="LG97" s="231">
        <f>IF(OR($O79=0,AND($AA$35="X",$D73="E")),0,LG96-(LG98*IF($I98&gt;0,$I98,1))+$I100*(1-(SUM($Q102:LG102)/$M$40)))</f>
        <v>0</v>
      </c>
      <c r="LH97" s="231">
        <f>IF(OR($O79=0,AND($AA$35="X",$D73="E")),0,LH96-(LH98*IF($I98&gt;0,$I98,1))+$I100*(1-(SUM($Q102:LH102)/$M$40)))</f>
        <v>0</v>
      </c>
      <c r="LI97" s="231">
        <f>IF(OR($O79=0,AND($AA$35="X",$D73="E")),0,LI96-(LI98*IF($I98&gt;0,$I98,1))+$I100*(1-(SUM($Q102:LI102)/$M$40)))</f>
        <v>0</v>
      </c>
      <c r="LJ97" s="231">
        <f>IF(OR($O79=0,AND($AA$35="X",$D73="E")),0,LJ96-(LJ98*IF($I98&gt;0,$I98,1))+$I100*(1-(SUM($Q102:LJ102)/$M$40)))</f>
        <v>0</v>
      </c>
      <c r="LK97" s="231">
        <f>IF(OR($O79=0,AND($AA$35="X",$D73="E")),0,LK96-(LK98*IF($I98&gt;0,$I98,1))+$I100*(1-(SUM($Q102:LK102)/$M$40)))</f>
        <v>0</v>
      </c>
      <c r="LL97" s="231">
        <f>IF(OR($O79=0,AND($AA$35="X",$D73="E")),0,LL96-(LL98*IF($I98&gt;0,$I98,1))+$I100*(1-(SUM($Q102:LL102)/$M$40)))</f>
        <v>0</v>
      </c>
      <c r="LM97" s="231">
        <f>IF(OR($O79=0,AND($AA$35="X",$D73="E")),0,LM96-(LM98*IF($I98&gt;0,$I98,1))+$I100*(1-(SUM($Q102:LM102)/$M$40)))</f>
        <v>0</v>
      </c>
      <c r="LN97" s="231">
        <f>IF(OR($O79=0,AND($AA$35="X",$D73="E")),0,LN96-(LN98*IF($I98&gt;0,$I98,1))+$I100*(1-(SUM($Q102:LN102)/$M$40)))</f>
        <v>0</v>
      </c>
      <c r="LO97" s="231">
        <f>IF(OR($O79=0,AND($AA$35="X",$D73="E")),0,LO96-(LO98*IF($I98&gt;0,$I98,1))+$I100*(1-(SUM($Q102:LO102)/$M$40)))</f>
        <v>0</v>
      </c>
      <c r="LP97" s="231">
        <f>IF(OR($O79=0,AND($AA$35="X",$D73="E")),0,LP96-(LP98*IF($I98&gt;0,$I98,1))+$I100*(1-(SUM($Q102:LP102)/$M$40)))</f>
        <v>0</v>
      </c>
      <c r="LQ97" s="231">
        <f>IF(OR($O79=0,AND($AA$35="X",$D73="E")),0,LQ96-(LQ98*IF($I98&gt;0,$I98,1))+$I100*(1-(SUM($Q102:LQ102)/$M$40)))</f>
        <v>0</v>
      </c>
      <c r="LR97" s="231">
        <f>IF(OR($O79=0,AND($AA$35="X",$D73="E")),0,LR96-(LR98*IF($I98&gt;0,$I98,1))+$I100*(1-(SUM($Q102:LR102)/$M$40)))</f>
        <v>0</v>
      </c>
      <c r="LS97" s="231">
        <f>IF(OR($O79=0,AND($AA$35="X",$D73="E")),0,LS96-(LS98*IF($I98&gt;0,$I98,1))+$I100*(1-(SUM($Q102:LS102)/$M$40)))</f>
        <v>0</v>
      </c>
      <c r="LT97" s="231">
        <f>IF(OR($O79=0,AND($AA$35="X",$D73="E")),0,LT96-(LT98*IF($I98&gt;0,$I98,1))+$I100*(1-(SUM($Q102:LT102)/$M$40)))</f>
        <v>0</v>
      </c>
      <c r="LU97" s="231">
        <f>IF(OR($O79=0,AND($AA$35="X",$D73="E")),0,LU96-(LU98*IF($I98&gt;0,$I98,1))+$I100*(1-(SUM($Q102:LU102)/$M$40)))</f>
        <v>0</v>
      </c>
      <c r="LV97" s="231">
        <f>IF(OR($O79=0,AND($AA$35="X",$D73="E")),0,LV96-(LV98*IF($I98&gt;0,$I98,1))+$I100*(1-(SUM($Q102:LV102)/$M$40)))</f>
        <v>0</v>
      </c>
      <c r="LW97" s="231">
        <f>IF(OR($O79=0,AND($AA$35="X",$D73="E")),0,LW96-(LW98*IF($I98&gt;0,$I98,1))+$I100*(1-(SUM($Q102:LW102)/$M$40)))</f>
        <v>0</v>
      </c>
      <c r="LX97" s="231">
        <f>IF(OR($O79=0,AND($AA$35="X",$D73="E")),0,LX96-(LX98*IF($I98&gt;0,$I98,1))+$I100*(1-(SUM($Q102:LX102)/$M$40)))</f>
        <v>0</v>
      </c>
      <c r="LY97" s="231">
        <f>IF(OR($O79=0,AND($AA$35="X",$D73="E")),0,LY96-(LY98*IF($I98&gt;0,$I98,1))+$I100*(1-(SUM($Q102:LY102)/$M$40)))</f>
        <v>0</v>
      </c>
      <c r="LZ97" s="231">
        <f>IF(OR($O79=0,AND($AA$35="X",$D73="E")),0,LZ96-(LZ98*IF($I98&gt;0,$I98,1))+$I100*(1-(SUM($Q102:LZ102)/$M$40)))</f>
        <v>0</v>
      </c>
      <c r="MA97" s="231">
        <f>IF(OR($O79=0,AND($AA$35="X",$D73="E")),0,MA96-(MA98*IF($I98&gt;0,$I98,1))+$I100*(1-(SUM($Q102:MA102)/$M$40)))</f>
        <v>0</v>
      </c>
      <c r="MB97" s="231">
        <f>IF(OR($O79=0,AND($AA$35="X",$D73="E")),0,MB96-(MB98*IF($I98&gt;0,$I98,1))+$I100*(1-(SUM($Q102:MB102)/$M$40)))</f>
        <v>0</v>
      </c>
      <c r="MC97" s="231">
        <f>IF(OR($O79=0,AND($AA$35="X",$D73="E")),0,MC96-(MC98*IF($I98&gt;0,$I98,1))+$I100*(1-(SUM($Q102:MC102)/$M$40)))</f>
        <v>0</v>
      </c>
      <c r="MD97" s="231">
        <f>IF(OR($O79=0,AND($AA$35="X",$D73="E")),0,MD96-(MD98*IF($I98&gt;0,$I98,1))+$I100*(1-(SUM($Q102:MD102)/$M$40)))</f>
        <v>0</v>
      </c>
      <c r="ME97" s="231">
        <f>IF(OR($O79=0,AND($AA$35="X",$D73="E")),0,ME96-(ME98*IF($I98&gt;0,$I98,1))+$I100*(1-(SUM($Q102:ME102)/$M$40)))</f>
        <v>0</v>
      </c>
      <c r="MF97" s="231">
        <f>IF(OR($O79=0,AND($AA$35="X",$D73="E")),0,MF96-(MF98*IF($I98&gt;0,$I98,1))+$I100*(1-(SUM($Q102:MF102)/$M$40)))</f>
        <v>0</v>
      </c>
      <c r="MG97" s="231">
        <f>IF(OR($O79=0,AND($AA$35="X",$D73="E")),0,MG96-(MG98*IF($I98&gt;0,$I98,1))+$I100*(1-(SUM($Q102:MG102)/$M$40)))</f>
        <v>0</v>
      </c>
      <c r="MH97" s="231">
        <f>IF(OR($O79=0,AND($AA$35="X",$D73="E")),0,MH96-(MH98*IF($I98&gt;0,$I98,1))+$I100*(1-(SUM($Q102:MH102)/$M$40)))</f>
        <v>0</v>
      </c>
      <c r="MI97" s="231">
        <f>IF(OR($O79=0,AND($AA$35="X",$D73="E")),0,MI96-(MI98*IF($I98&gt;0,$I98,1))+$I100*(1-(SUM($Q102:MI102)/$M$40)))</f>
        <v>0</v>
      </c>
      <c r="MJ97" s="231">
        <f>IF(OR($O79=0,AND($AA$35="X",$D73="E")),0,MJ96-(MJ98*IF($I98&gt;0,$I98,1))+$I100*(1-(SUM($Q102:MJ102)/$M$40)))</f>
        <v>0</v>
      </c>
      <c r="MK97" s="231">
        <f>IF(OR($O79=0,AND($AA$35="X",$D73="E")),0,MK96-(MK98*IF($I98&gt;0,$I98,1))+$I100*(1-(SUM($Q102:MK102)/$M$40)))</f>
        <v>0</v>
      </c>
      <c r="ML97" s="231">
        <f>IF(OR($O79=0,AND($AA$35="X",$D73="E")),0,ML96-(ML98*IF($I98&gt;0,$I98,1))+$I100*(1-(SUM($Q102:ML102)/$M$40)))</f>
        <v>0</v>
      </c>
      <c r="MM97" s="231">
        <f>IF(OR($O79=0,AND($AA$35="X",$D73="E")),0,MM96-(MM98*IF($I98&gt;0,$I98,1))+$I100*(1-(SUM($Q102:MM102)/$M$40)))</f>
        <v>0</v>
      </c>
      <c r="MN97" s="231">
        <f>IF(OR($O79=0,AND($AA$35="X",$D73="E")),0,MN96-(MN98*IF($I98&gt;0,$I98,1))+$I100*(1-(SUM($Q102:MN102)/$M$40)))</f>
        <v>0</v>
      </c>
      <c r="MO97" s="231">
        <f>IF(OR($O79=0,AND($AA$35="X",$D73="E")),0,MO96-(MO98*IF($I98&gt;0,$I98,1))+$I100*(1-(SUM($Q102:MO102)/$M$40)))</f>
        <v>0</v>
      </c>
      <c r="MP97" s="231">
        <f>IF(OR($O79=0,AND($AA$35="X",$D73="E")),0,MP96-(MP98*IF($I98&gt;0,$I98,1))+$I100*(1-(SUM($Q102:MP102)/$M$40)))</f>
        <v>0</v>
      </c>
      <c r="MQ97" s="231">
        <f>IF(OR($O79=0,AND($AA$35="X",$D73="E")),0,MQ96-(MQ98*IF($I98&gt;0,$I98,1))+$I100*(1-(SUM($Q102:MQ102)/$M$40)))</f>
        <v>0</v>
      </c>
      <c r="MR97" s="231">
        <f>IF(OR($O79=0,AND($AA$35="X",$D73="E")),0,MR96-(MR98*IF($I98&gt;0,$I98,1))+$I100*(1-(SUM($Q102:MR102)/$M$40)))</f>
        <v>0</v>
      </c>
      <c r="MS97" s="231">
        <f>IF(OR($O79=0,AND($AA$35="X",$D73="E")),0,MS96-(MS98*IF($I98&gt;0,$I98,1))+$I100*(1-(SUM($Q102:MS102)/$M$40)))</f>
        <v>0</v>
      </c>
      <c r="MT97" s="231">
        <f>IF(OR($O79=0,AND($AA$35="X",$D73="E")),0,MT96-(MT98*IF($I98&gt;0,$I98,1))+$I100*(1-(SUM($Q102:MT102)/$M$40)))</f>
        <v>0</v>
      </c>
      <c r="MU97" s="231">
        <f>IF(OR($O79=0,AND($AA$35="X",$D73="E")),0,MU96-(MU98*IF($I98&gt;0,$I98,1))+$I100*(1-(SUM($Q102:MU102)/$M$40)))</f>
        <v>0</v>
      </c>
      <c r="MV97" s="231">
        <f>IF(OR($O79=0,AND($AA$35="X",$D73="E")),0,MV96-(MV98*IF($I98&gt;0,$I98,1))+$I100*(1-(SUM($Q102:MV102)/$M$40)))</f>
        <v>0</v>
      </c>
      <c r="MW97" s="231">
        <f>IF(OR($O79=0,AND($AA$35="X",$D73="E")),0,MW96-(MW98*IF($I98&gt;0,$I98,1))+$I100*(1-(SUM($Q102:MW102)/$M$40)))</f>
        <v>0</v>
      </c>
      <c r="MX97" s="231">
        <f>IF(OR($O79=0,AND($AA$35="X",$D73="E")),0,MX96-(MX98*IF($I98&gt;0,$I98,1))+$I100*(1-(SUM($Q102:MX102)/$M$40)))</f>
        <v>0</v>
      </c>
      <c r="MY97" s="231">
        <f>IF(OR($O79=0,AND($AA$35="X",$D73="E")),0,MY96-(MY98*IF($I98&gt;0,$I98,1))+$I100*(1-(SUM($Q102:MY102)/$M$40)))</f>
        <v>0</v>
      </c>
      <c r="MZ97" s="231">
        <f>IF(OR($O79=0,AND($AA$35="X",$D73="E")),0,MZ96-(MZ98*IF($I98&gt;0,$I98,1))+$I100*(1-(SUM($Q102:MZ102)/$M$40)))</f>
        <v>0</v>
      </c>
      <c r="NA97" s="231">
        <f>IF(OR($O79=0,AND($AA$35="X",$D73="E")),0,NA96-(NA98*IF($I98&gt;0,$I98,1))+$I100*(1-(SUM($Q102:NA102)/$M$40)))</f>
        <v>0</v>
      </c>
      <c r="NB97" s="231">
        <f>IF(OR($O79=0,AND($AA$35="X",$D73="E")),0,NB96-(NB98*IF($I98&gt;0,$I98,1))+$I100*(1-(SUM($Q102:NB102)/$M$40)))</f>
        <v>0</v>
      </c>
      <c r="NC97" s="231">
        <f>IF(OR($O79=0,AND($AA$35="X",$D73="E")),0,NC96-(NC98*IF($I98&gt;0,$I98,1))+$I100*(1-(SUM($Q102:NC102)/$M$40)))</f>
        <v>0</v>
      </c>
      <c r="ND97" s="231">
        <f>IF(OR($O79=0,AND($AA$35="X",$D73="E")),0,ND96-(ND98*IF($I98&gt;0,$I98,1))+$I100*(1-(SUM($Q102:ND102)/$M$40)))</f>
        <v>0</v>
      </c>
      <c r="NE97" s="231">
        <f>IF(OR($O79=0,AND($AA$35="X",$D73="E")),0,NE96-(NE98*IF($I98&gt;0,$I98,1))+$I100*(1-(SUM($Q102:NE102)/$M$40)))</f>
        <v>0</v>
      </c>
      <c r="NF97" s="231">
        <f>IF(OR($O79=0,AND($AA$35="X",$D73="E")),0,NF96-(NF98*IF($I98&gt;0,$I98,1))+$I100*(1-(SUM($Q102:NF102)/$M$40)))</f>
        <v>0</v>
      </c>
      <c r="NG97" s="231">
        <f>IF(OR($O79=0,AND($AA$35="X",$D73="E")),0,NG96-(NG98*IF($I98&gt;0,$I98,1))+$I100*(1-(SUM($Q102:NG102)/$M$40)))</f>
        <v>0</v>
      </c>
      <c r="NH97" s="231">
        <f>IF(OR($O79=0,AND($AA$35="X",$D73="E")),0,NH96-(NH98*IF($I98&gt;0,$I98,1))+$I100*(1-(SUM($Q102:NH102)/$M$40)))</f>
        <v>0</v>
      </c>
      <c r="NI97" s="231">
        <f>IF(OR($O79=0,AND($AA$35="X",$D73="E")),0,NI96-(NI98*IF($I98&gt;0,$I98,1))+$I100*(1-(SUM($Q102:NI102)/$M$40)))</f>
        <v>0</v>
      </c>
      <c r="NJ97" s="231">
        <f>IF(OR($O79=0,AND($AA$35="X",$D73="E")),0,NJ96-(NJ98*IF($I98&gt;0,$I98,1))+$I100*(1-(SUM($Q102:NJ102)/$M$40)))</f>
        <v>0</v>
      </c>
      <c r="NK97" s="231">
        <f>IF(OR($O79=0,AND($AA$35="X",$D73="E")),0,NK96-(NK98*IF($I98&gt;0,$I98,1))+$I100*(1-(SUM($Q102:NK102)/$M$40)))</f>
        <v>0</v>
      </c>
      <c r="NL97" s="231">
        <f>IF(OR($O79=0,AND($AA$35="X",$D73="E")),0,NL96-(NL98*IF($I98&gt;0,$I98,1))+$I100*(1-(SUM($Q102:NL102)/$M$40)))</f>
        <v>0</v>
      </c>
      <c r="NM97" s="231">
        <f>IF(OR($O79=0,AND($AA$35="X",$D73="E")),0,NM96-(NM98*IF($I98&gt;0,$I98,1))+$I100*(1-(SUM($Q102:NM102)/$M$40)))</f>
        <v>0</v>
      </c>
      <c r="NN97" s="231">
        <f>IF(OR($O79=0,AND($AA$35="X",$D73="E")),0,NN96-(NN98*IF($I98&gt;0,$I98,1))+$I100*(1-(SUM($Q102:NN102)/$M$40)))</f>
        <v>0</v>
      </c>
      <c r="NO97" s="231">
        <f>IF(OR($O79=0,AND($AA$35="X",$D73="E")),0,NO96-(NO98*IF($I98&gt;0,$I98,1))+$I100*(1-(SUM($Q102:NO102)/$M$40)))</f>
        <v>0</v>
      </c>
      <c r="NP97" s="231">
        <f>IF(OR($O79=0,AND($AA$35="X",$D73="E")),0,NP96-(NP98*IF($I98&gt;0,$I98,1))+$I100*(1-(SUM($Q102:NP102)/$M$40)))</f>
        <v>0</v>
      </c>
      <c r="NQ97" s="231">
        <f>IF(OR($O79=0,AND($AA$35="X",$D73="E")),0,NQ96-(NQ98*IF($I98&gt;0,$I98,1))+$I100*(1-(SUM($Q102:NQ102)/$M$40)))</f>
        <v>0</v>
      </c>
      <c r="NR97" s="231">
        <f>IF(OR($O79=0,AND($AA$35="X",$D73="E")),0,NR96-(NR98*IF($I98&gt;0,$I98,1))+$I100*(1-(SUM($Q102:NR102)/$M$40)))</f>
        <v>0</v>
      </c>
      <c r="NS97" s="231">
        <f>IF(OR($O79=0,AND($AA$35="X",$D73="E")),0,NS96-(NS98*IF($I98&gt;0,$I98,1))+$I100*(1-(SUM($Q102:NS102)/$M$40)))</f>
        <v>0</v>
      </c>
      <c r="NT97" s="231">
        <f>IF(OR($O79=0,AND($AA$35="X",$D73="E")),0,NT96-(NT98*IF($I98&gt;0,$I98,1))+$I100*(1-(SUM($Q102:NT102)/$M$40)))</f>
        <v>0</v>
      </c>
      <c r="NU97" s="231">
        <f>IF(OR($O79=0,AND($AA$35="X",$D73="E")),0,NU96-(NU98*IF($I98&gt;0,$I98,1))+$I100*(1-(SUM($Q102:NU102)/$M$40)))</f>
        <v>0</v>
      </c>
      <c r="NV97" s="231">
        <f>IF(OR($O79=0,AND($AA$35="X",$D73="E")),0,NV96-(NV98*IF($I98&gt;0,$I98,1))+$I100*(1-(SUM($Q102:NV102)/$M$40)))</f>
        <v>0</v>
      </c>
      <c r="NW97" s="231">
        <f>IF(OR($O79=0,AND($AA$35="X",$D73="E")),0,NW96-(NW98*IF($I98&gt;0,$I98,1))+$I100*(1-(SUM($Q102:NW102)/$M$40)))</f>
        <v>0</v>
      </c>
      <c r="NX97" s="231">
        <f>IF(OR($O79=0,AND($AA$35="X",$D73="E")),0,NX96-(NX98*IF($I98&gt;0,$I98,1))+$I100*(1-(SUM($Q102:NX102)/$M$40)))</f>
        <v>0</v>
      </c>
      <c r="NY97" s="231">
        <f>IF(OR($O79=0,AND($AA$35="X",$D73="E")),0,NY96-(NY98*IF($I98&gt;0,$I98,1))+$I100*(1-(SUM($Q102:NY102)/$M$40)))</f>
        <v>0</v>
      </c>
      <c r="NZ97" s="231">
        <f>IF(OR($O79=0,AND($AA$35="X",$D73="E")),0,NZ96-(NZ98*IF($I98&gt;0,$I98,1))+$I100*(1-(SUM($Q102:NZ102)/$M$40)))</f>
        <v>0</v>
      </c>
      <c r="OA97" s="231">
        <f>IF(OR($O79=0,AND($AA$35="X",$D73="E")),0,OA96-(OA98*IF($I98&gt;0,$I98,1))+$I100*(1-(SUM($Q102:OA102)/$M$40)))</f>
        <v>0</v>
      </c>
      <c r="OB97" s="231">
        <f>IF(OR($O79=0,AND($AA$35="X",$D73="E")),0,OB96-(OB98*IF($I98&gt;0,$I98,1))+$I100*(1-(SUM($Q102:OB102)/$M$40)))</f>
        <v>0</v>
      </c>
      <c r="OC97" s="231">
        <f>IF(OR($O79=0,AND($AA$35="X",$D73="E")),0,OC96-(OC98*IF($I98&gt;0,$I98,1))+$I100*(1-(SUM($Q102:OC102)/$M$40)))</f>
        <v>0</v>
      </c>
      <c r="OD97" s="231">
        <f>IF(OR($O79=0,AND($AA$35="X",$D73="E")),0,OD96-(OD98*IF($I98&gt;0,$I98,1))+$I100*(1-(SUM($Q102:OD102)/$M$40)))</f>
        <v>0</v>
      </c>
      <c r="OE97" s="231">
        <f>IF(OR($O79=0,AND($AA$35="X",$D73="E")),0,OE96-(OE98*IF($I98&gt;0,$I98,1))+$I100*(1-(SUM($Q102:OE102)/$M$40)))</f>
        <v>0</v>
      </c>
      <c r="OF97" s="231">
        <f>IF(OR($O79=0,AND($AA$35="X",$D73="E")),0,OF96-(OF98*IF($I98&gt;0,$I98,1))+$I100*(1-(SUM($Q102:OF102)/$M$40)))</f>
        <v>0</v>
      </c>
      <c r="OG97" s="231">
        <f>IF(OR($O79=0,AND($AA$35="X",$D73="E")),0,OG96-(OG98*IF($I98&gt;0,$I98,1))+$I100*(1-(SUM($Q102:OG102)/$M$40)))</f>
        <v>0</v>
      </c>
      <c r="OH97" s="231">
        <f>IF(OR($O79=0,AND($AA$35="X",$D73="E")),0,OH96-(OH98*IF($I98&gt;0,$I98,1))+$I100*(1-(SUM($Q102:OH102)/$M$40)))</f>
        <v>0</v>
      </c>
      <c r="OI97" s="231">
        <f>IF(OR($O79=0,AND($AA$35="X",$D73="E")),0,OI96-(OI98*IF($I98&gt;0,$I98,1))+$I100*(1-(SUM($Q102:OI102)/$M$40)))</f>
        <v>0</v>
      </c>
      <c r="OJ97" s="231">
        <f>IF(OR($O79=0,AND($AA$35="X",$D73="E")),0,OJ96-(OJ98*IF($I98&gt;0,$I98,1))+$I100*(1-(SUM($Q102:OJ102)/$M$40)))</f>
        <v>0</v>
      </c>
      <c r="OK97" s="231">
        <f>IF(OR($O79=0,AND($AA$35="X",$D73="E")),0,OK96-(OK98*IF($I98&gt;0,$I98,1))+$I100*(1-(SUM($Q102:OK102)/$M$40)))</f>
        <v>0</v>
      </c>
      <c r="OL97" s="231">
        <f>IF(OR($O79=0,AND($AA$35="X",$D73="E")),0,OL96-(OL98*IF($I98&gt;0,$I98,1))+$I100*(1-(SUM($Q102:OL102)/$M$40)))</f>
        <v>0</v>
      </c>
      <c r="OM97" s="231">
        <f>IF(OR($O79=0,AND($AA$35="X",$D73="E")),0,OM96-(OM98*IF($I98&gt;0,$I98,1))+$I100*(1-(SUM($Q102:OM102)/$M$40)))</f>
        <v>0</v>
      </c>
      <c r="ON97" s="231">
        <f>IF(OR($O79=0,AND($AA$35="X",$D73="E")),0,ON96-(ON98*IF($I98&gt;0,$I98,1))+$I100*(1-(SUM($Q102:ON102)/$M$40)))</f>
        <v>0</v>
      </c>
      <c r="OO97" s="231">
        <f>IF(OR($O79=0,AND($AA$35="X",$D73="E")),0,OO96-(OO98*IF($I98&gt;0,$I98,1))+$I100*(1-(SUM($Q102:OO102)/$M$40)))</f>
        <v>0</v>
      </c>
      <c r="OP97" s="231">
        <f>IF(OR($O79=0,AND($AA$35="X",$D73="E")),0,OP96-(OP98*IF($I98&gt;0,$I98,1))+$I100*(1-(SUM($Q102:OP102)/$M$40)))</f>
        <v>0</v>
      </c>
      <c r="OQ97" s="231">
        <f>IF(OR($O79=0,AND($AA$35="X",$D73="E")),0,OQ96-(OQ98*IF($I98&gt;0,$I98,1))+$I100*(1-(SUM($Q102:OQ102)/$M$40)))</f>
        <v>0</v>
      </c>
      <c r="OR97" s="231">
        <f>IF(OR($O79=0,AND($AA$35="X",$D73="E")),0,OR96-(OR98*IF($I98&gt;0,$I98,1))+$I100*(1-(SUM($Q102:OR102)/$M$40)))</f>
        <v>0</v>
      </c>
      <c r="OS97" s="231">
        <f>IF(OR($O79=0,AND($AA$35="X",$D73="E")),0,OS96-(OS98*IF($I98&gt;0,$I98,1))+$I100*(1-(SUM($Q102:OS102)/$M$40)))</f>
        <v>0</v>
      </c>
      <c r="OT97" s="231">
        <f>IF(OR($O79=0,AND($AA$35="X",$D73="E")),0,OT96-(OT98*IF($I98&gt;0,$I98,1))+$I100*(1-(SUM($Q102:OT102)/$M$40)))</f>
        <v>0</v>
      </c>
      <c r="OU97" s="231">
        <f>IF(OR($O79=0,AND($AA$35="X",$D73="E")),0,OU96-(OU98*IF($I98&gt;0,$I98,1))+$I100*(1-(SUM($Q102:OU102)/$M$40)))</f>
        <v>0</v>
      </c>
      <c r="OV97" s="231">
        <f>IF(OR($O79=0,AND($AA$35="X",$D73="E")),0,OV96-(OV98*IF($I98&gt;0,$I98,1))+$I100*(1-(SUM($Q102:OV102)/$M$40)))</f>
        <v>0</v>
      </c>
      <c r="OW97" s="231">
        <f>IF(OR($O79=0,AND($AA$35="X",$D73="E")),0,OW96-(OW98*IF($I98&gt;0,$I98,1))+$I100*(1-(SUM($Q102:OW102)/$M$40)))</f>
        <v>0</v>
      </c>
      <c r="OX97" s="231">
        <f>IF(OR($O79=0,AND($AA$35="X",$D73="E")),0,OX96-(OX98*IF($I98&gt;0,$I98,1))+$I100*(1-(SUM($Q102:OX102)/$M$40)))</f>
        <v>0</v>
      </c>
      <c r="OY97" s="231">
        <f>IF(OR($O79=0,AND($AA$35="X",$D73="E")),0,OY96-(OY98*IF($I98&gt;0,$I98,1))+$I100*(1-(SUM($Q102:OY102)/$M$40)))</f>
        <v>0</v>
      </c>
      <c r="OZ97" s="231">
        <f>IF(OR($O79=0,AND($AA$35="X",$D73="E")),0,OZ96-(OZ98*IF($I98&gt;0,$I98,1))+$I100*(1-(SUM($Q102:OZ102)/$M$40)))</f>
        <v>0</v>
      </c>
      <c r="PA97" s="231">
        <f>IF(OR($O79=0,AND($AA$35="X",$D73="E")),0,PA96-(PA98*IF($I98&gt;0,$I98,1))+$I100*(1-(SUM($Q102:PA102)/$M$40)))</f>
        <v>0</v>
      </c>
      <c r="PB97" s="231">
        <f>IF(OR($O79=0,AND($AA$35="X",$D73="E")),0,PB96-(PB98*IF($I98&gt;0,$I98,1))+$I100*(1-(SUM($Q102:PB102)/$M$40)))</f>
        <v>0</v>
      </c>
      <c r="PC97" s="231">
        <f>IF(OR($O79=0,AND($AA$35="X",$D73="E")),0,PC96-(PC98*IF($I98&gt;0,$I98,1))+$I100*(1-(SUM($Q102:PC102)/$M$40)))</f>
        <v>0</v>
      </c>
      <c r="PD97" s="231">
        <f>IF(OR($O79=0,AND($AA$35="X",$D73="E")),0,PD96-(PD98*IF($I98&gt;0,$I98,1))+$I100*(1-(SUM($Q102:PD102)/$M$40)))</f>
        <v>0</v>
      </c>
      <c r="PE97" s="231">
        <f>IF(OR($O79=0,AND($AA$35="X",$D73="E")),0,PE96-(PE98*IF($I98&gt;0,$I98,1))+$I100*(1-(SUM($Q102:PE102)/$M$40)))</f>
        <v>0</v>
      </c>
      <c r="PF97" s="231">
        <f>IF(OR($O79=0,AND($AA$35="X",$D73="E")),0,PF96-(PF98*IF($I98&gt;0,$I98,1))+$I100*(1-(SUM($Q102:PF102)/$M$40)))</f>
        <v>0</v>
      </c>
      <c r="PG97" s="231">
        <f>IF(OR($O79=0,AND($AA$35="X",$D73="E")),0,PG96-(PG98*IF($I98&gt;0,$I98,1))+$I100*(1-(SUM($Q102:PG102)/$M$40)))</f>
        <v>0</v>
      </c>
      <c r="PH97" s="231">
        <f>IF(OR($O79=0,AND($AA$35="X",$D73="E")),0,PH96-(PH98*IF($I98&gt;0,$I98,1))+$I100*(1-(SUM($Q102:PH102)/$M$40)))</f>
        <v>0</v>
      </c>
      <c r="PI97" s="231">
        <f>IF(OR($O79=0,AND($AA$35="X",$D73="E")),0,PI96-(PI98*IF($I98&gt;0,$I98,1))+$I100*(1-(SUM($Q102:PI102)/$M$40)))</f>
        <v>0</v>
      </c>
      <c r="PJ97" s="231">
        <f>IF(OR($O79=0,AND($AA$35="X",$D73="E")),0,PJ96-(PJ98*IF($I98&gt;0,$I98,1))+$I100*(1-(SUM($Q102:PJ102)/$M$40)))</f>
        <v>0</v>
      </c>
      <c r="PK97" s="231">
        <f>IF(OR($O79=0,AND($AA$35="X",$D73="E")),0,PK96-(PK98*IF($I98&gt;0,$I98,1))+$I100*(1-(SUM($Q102:PK102)/$M$40)))</f>
        <v>0</v>
      </c>
      <c r="PL97" s="231">
        <f>IF(OR($O79=0,AND($AA$35="X",$D73="E")),0,PL96-(PL98*IF($I98&gt;0,$I98,1))+$I100*(1-(SUM($Q102:PL102)/$M$40)))</f>
        <v>0</v>
      </c>
      <c r="PM97" s="231">
        <f>IF(OR($O79=0,AND($AA$35="X",$D73="E")),0,PM96-(PM98*IF($I98&gt;0,$I98,1))+$I100*(1-(SUM($Q102:PM102)/$M$40)))</f>
        <v>0</v>
      </c>
      <c r="PN97" s="231">
        <f>IF(OR($O79=0,AND($AA$35="X",$D73="E")),0,PN96-(PN98*IF($I98&gt;0,$I98,1))+$I100*(1-(SUM($Q102:PN102)/$M$40)))</f>
        <v>0</v>
      </c>
      <c r="PO97" s="231">
        <f>IF(OR($O79=0,AND($AA$35="X",$D73="E")),0,PO96-(PO98*IF($I98&gt;0,$I98,1))+$I100*(1-(SUM($Q102:PO102)/$M$40)))</f>
        <v>0</v>
      </c>
      <c r="PP97" s="231">
        <f>IF(OR($O79=0,AND($AA$35="X",$D73="E")),0,PP96-(PP98*IF($I98&gt;0,$I98,1))+$I100*(1-(SUM($Q102:PP102)/$M$40)))</f>
        <v>0</v>
      </c>
      <c r="PQ97" s="231">
        <f>IF(OR($O79=0,AND($AA$35="X",$D73="E")),0,PQ96-(PQ98*IF($I98&gt;0,$I98,1))+$I100*(1-(SUM($Q102:PQ102)/$M$40)))</f>
        <v>0</v>
      </c>
      <c r="PR97" s="231">
        <f>IF(OR($O79=0,AND($AA$35="X",$D73="E")),0,PR96-(PR98*IF($I98&gt;0,$I98,1))+$I100*(1-(SUM($Q102:PR102)/$M$40)))</f>
        <v>0</v>
      </c>
      <c r="PS97" s="231">
        <f>IF(OR($O79=0,AND($AA$35="X",$D73="E")),0,PS96-(PS98*IF($I98&gt;0,$I98,1))+$I100*(1-(SUM($Q102:PS102)/$M$40)))</f>
        <v>0</v>
      </c>
      <c r="PT97" s="231">
        <f>IF(OR($O79=0,AND($AA$35="X",$D73="E")),0,PT96-(PT98*IF($I98&gt;0,$I98,1))+$I100*(1-(SUM($Q102:PT102)/$M$40)))</f>
        <v>0</v>
      </c>
      <c r="PU97" s="231">
        <f>IF(OR($O79=0,AND($AA$35="X",$D73="E")),0,PU96-(PU98*IF($I98&gt;0,$I98,1))+$I100*(1-(SUM($Q102:PU102)/$M$40)))</f>
        <v>0</v>
      </c>
      <c r="PV97" s="231">
        <f>IF(OR($O79=0,AND($AA$35="X",$D73="E")),0,PV96-(PV98*IF($I98&gt;0,$I98,1))+$I100*(1-(SUM($Q102:PV102)/$M$40)))</f>
        <v>0</v>
      </c>
      <c r="PW97" s="231">
        <f>IF(OR($O79=0,AND($AA$35="X",$D73="E")),0,PW96-(PW98*IF($I98&gt;0,$I98,1))+$I100*(1-(SUM($Q102:PW102)/$M$40)))</f>
        <v>0</v>
      </c>
      <c r="PX97" s="231">
        <f>IF(OR($O79=0,AND($AA$35="X",$D73="E")),0,PX96-(PX98*IF($I98&gt;0,$I98,1))+$I100*(1-(SUM($Q102:PX102)/$M$40)))</f>
        <v>0</v>
      </c>
      <c r="PY97" s="231">
        <f>IF(OR($O79=0,AND($AA$35="X",$D73="E")),0,PY96-(PY98*IF($I98&gt;0,$I98,1))+$I100*(1-(SUM($Q102:PY102)/$M$40)))</f>
        <v>0</v>
      </c>
      <c r="PZ97" s="231">
        <f>IF(OR($O79=0,AND($AA$35="X",$D73="E")),0,PZ96-(PZ98*IF($I98&gt;0,$I98,1))+$I100*(1-(SUM($Q102:PZ102)/$M$40)))</f>
        <v>0</v>
      </c>
      <c r="QA97" s="231">
        <f>IF(OR($O79=0,AND($AA$35="X",$D73="E")),0,QA96-(QA98*IF($I98&gt;0,$I98,1))+$I100*(1-(SUM($Q102:QA102)/$M$40)))</f>
        <v>0</v>
      </c>
      <c r="QB97" s="231">
        <f>IF(OR($O79=0,AND($AA$35="X",$D73="E")),0,QB96-(QB98*IF($I98&gt;0,$I98,1))+$I100*(1-(SUM($Q102:QB102)/$M$40)))</f>
        <v>0</v>
      </c>
      <c r="QC97" s="231">
        <f>IF(OR($O79=0,AND($AA$35="X",$D73="E")),0,QC96-(QC98*IF($I98&gt;0,$I98,1))+$I100*(1-(SUM($Q102:QC102)/$M$40)))</f>
        <v>0</v>
      </c>
      <c r="QD97" s="231">
        <f>IF(OR($O79=0,AND($AA$35="X",$D73="E")),0,QD96-(QD98*IF($I98&gt;0,$I98,1))+$I100*(1-(SUM($Q102:QD102)/$M$40)))</f>
        <v>0</v>
      </c>
      <c r="QE97" s="231">
        <f>IF(OR($O79=0,AND($AA$35="X",$D73="E")),0,QE96-(QE98*IF($I98&gt;0,$I98,1))+$I100*(1-(SUM($Q102:QE102)/$M$40)))</f>
        <v>0</v>
      </c>
      <c r="QF97" s="231">
        <f>IF(OR($O79=0,AND($AA$35="X",$D73="E")),0,QF96-(QF98*IF($I98&gt;0,$I98,1))+$I100*(1-(SUM($Q102:QF102)/$M$40)))</f>
        <v>0</v>
      </c>
      <c r="QG97" s="231">
        <f>IF(OR($O79=0,AND($AA$35="X",$D73="E")),0,QG96-(QG98*IF($I98&gt;0,$I98,1))+$I100*(1-(SUM($Q102:QG102)/$M$40)))</f>
        <v>0</v>
      </c>
      <c r="QH97" s="231">
        <f>IF(OR($O79=0,AND($AA$35="X",$D73="E")),0,QH96-(QH98*IF($I98&gt;0,$I98,1))+$I100*(1-(SUM($Q102:QH102)/$M$40)))</f>
        <v>0</v>
      </c>
      <c r="QI97" s="231">
        <f>IF(OR($O79=0,AND($AA$35="X",$D73="E")),0,QI96-(QI98*IF($I98&gt;0,$I98,1))+$I100*(1-(SUM($Q102:QI102)/$M$40)))</f>
        <v>0</v>
      </c>
      <c r="QJ97" s="231">
        <f>IF(OR($O79=0,AND($AA$35="X",$D73="E")),0,QJ96-(QJ98*IF($I98&gt;0,$I98,1))+$I100*(1-(SUM($Q102:QJ102)/$M$40)))</f>
        <v>0</v>
      </c>
      <c r="QK97" s="231">
        <f>IF(OR($O79=0,AND($AA$35="X",$D73="E")),0,QK96-(QK98*IF($I98&gt;0,$I98,1))+$I100*(1-(SUM($Q102:QK102)/$M$40)))</f>
        <v>0</v>
      </c>
      <c r="QL97" s="231">
        <f>IF(OR($O79=0,AND($AA$35="X",$D73="E")),0,QL96-(QL98*IF($I98&gt;0,$I98,1))+$I100*(1-(SUM($Q102:QL102)/$M$40)))</f>
        <v>0</v>
      </c>
      <c r="QM97" s="231">
        <f>IF(OR($O79=0,AND($AA$35="X",$D73="E")),0,QM96-(QM98*IF($I98&gt;0,$I98,1))+$I100*(1-(SUM($Q102:QM102)/$M$40)))</f>
        <v>0</v>
      </c>
      <c r="QN97" s="231">
        <f>IF(OR($O79=0,AND($AA$35="X",$D73="E")),0,QN96-(QN98*IF($I98&gt;0,$I98,1))+$I100*(1-(SUM($Q102:QN102)/$M$40)))</f>
        <v>0</v>
      </c>
      <c r="QO97" s="231">
        <f>IF(OR($O79=0,AND($AA$35="X",$D73="E")),0,QO96-(QO98*IF($I98&gt;0,$I98,1))+$I100*(1-(SUM($Q102:QO102)/$M$40)))</f>
        <v>0</v>
      </c>
      <c r="QP97" s="231">
        <f>IF(OR($O79=0,AND($AA$35="X",$D73="E")),0,QP96-(QP98*IF($I98&gt;0,$I98,1))+$I100*(1-(SUM($Q102:QP102)/$M$40)))</f>
        <v>0</v>
      </c>
      <c r="QQ97" s="231">
        <f>IF(OR($O79=0,AND($AA$35="X",$D73="E")),0,QQ96-(QQ98*IF($I98&gt;0,$I98,1))+$I100*(1-(SUM($Q102:QQ102)/$M$40)))</f>
        <v>0</v>
      </c>
      <c r="QR97" s="231">
        <f>IF(OR($O79=0,AND($AA$35="X",$D73="E")),0,QR96-(QR98*IF($I98&gt;0,$I98,1))+$I100*(1-(SUM($Q102:QR102)/$M$40)))</f>
        <v>0</v>
      </c>
      <c r="QS97" s="231">
        <f>IF(OR($O79=0,AND($AA$35="X",$D73="E")),0,QS96-(QS98*IF($I98&gt;0,$I98,1))+$I100*(1-(SUM($Q102:QS102)/$M$40)))</f>
        <v>0</v>
      </c>
      <c r="QT97" s="231">
        <f>IF(OR($O79=0,AND($AA$35="X",$D73="E")),0,QT96-(QT98*IF($I98&gt;0,$I98,1))+$I100*(1-(SUM($Q102:QT102)/$M$40)))</f>
        <v>0</v>
      </c>
      <c r="QU97" s="231">
        <f>IF(OR($O79=0,AND($AA$35="X",$D73="E")),0,QU96-(QU98*IF($I98&gt;0,$I98,1))+$I100*(1-(SUM($Q102:QU102)/$M$40)))</f>
        <v>0</v>
      </c>
      <c r="QV97" s="231">
        <f>IF(OR($O79=0,AND($AA$35="X",$D73="E")),0,QV96-(QV98*IF($I98&gt;0,$I98,1))+$I100*(1-(SUM($Q102:QV102)/$M$40)))</f>
        <v>0</v>
      </c>
      <c r="QW97" s="231">
        <f>IF(OR($O79=0,AND($AA$35="X",$D73="E")),0,QW96-(QW98*IF($I98&gt;0,$I98,1))+$I100*(1-(SUM($Q102:QW102)/$M$40)))</f>
        <v>0</v>
      </c>
      <c r="QX97" s="231">
        <f>IF(OR($O79=0,AND($AA$35="X",$D73="E")),0,QX96-(QX98*IF($I98&gt;0,$I98,1))+$I100*(1-(SUM($Q102:QX102)/$M$40)))</f>
        <v>0</v>
      </c>
      <c r="QY97" s="231">
        <f>IF(OR($O79=0,AND($AA$35="X",$D73="E")),0,QY96-(QY98*IF($I98&gt;0,$I98,1))+$I100*(1-(SUM($Q102:QY102)/$M$40)))</f>
        <v>0</v>
      </c>
      <c r="QZ97" s="231">
        <f>IF(OR($O79=0,AND($AA$35="X",$D73="E")),0,QZ96-(QZ98*IF($I98&gt;0,$I98,1))+$I100*(1-(SUM($Q102:QZ102)/$M$40)))</f>
        <v>0</v>
      </c>
      <c r="RA97" s="231">
        <f>IF(OR($O79=0,AND($AA$35="X",$D73="E")),0,RA96-(RA98*IF($I98&gt;0,$I98,1))+$I100*(1-(SUM($Q102:RA102)/$M$40)))</f>
        <v>0</v>
      </c>
      <c r="RB97" s="231">
        <f>IF(OR($O79=0,AND($AA$35="X",$D73="E")),0,RB96-(RB98*IF($I98&gt;0,$I98,1))+$I100*(1-(SUM($Q102:RB102)/$M$40)))</f>
        <v>0</v>
      </c>
      <c r="RC97" s="231">
        <f>IF(OR($O79=0,AND($AA$35="X",$D73="E")),0,RC96-(RC98*IF($I98&gt;0,$I98,1))+$I100*(1-(SUM($Q102:RC102)/$M$40)))</f>
        <v>0</v>
      </c>
      <c r="RD97" s="231">
        <f>IF(OR($O79=0,AND($AA$35="X",$D73="E")),0,RD96-(RD98*IF($I98&gt;0,$I98,1))+$I100*(1-(SUM($Q102:RD102)/$M$40)))</f>
        <v>0</v>
      </c>
      <c r="RE97" s="231">
        <f>IF(OR($O79=0,AND($AA$35="X",$D73="E")),0,RE96-(RE98*IF($I98&gt;0,$I98,1))+$I100*(1-(SUM($Q102:RE102)/$M$40)))</f>
        <v>0</v>
      </c>
      <c r="RF97" s="231">
        <f>IF(OR($O79=0,AND($AA$35="X",$D73="E")),0,RF96-(RF98*IF($I98&gt;0,$I98,1))+$I100*(1-(SUM($Q102:RF102)/$M$40)))</f>
        <v>0</v>
      </c>
      <c r="RG97" s="231">
        <f>IF(OR($O79=0,AND($AA$35="X",$D73="E")),0,RG96-(RG98*IF($I98&gt;0,$I98,1))+$I100*(1-(SUM($Q102:RG102)/$M$40)))</f>
        <v>0</v>
      </c>
      <c r="RH97" s="231">
        <f>IF(OR($O79=0,AND($AA$35="X",$D73="E")),0,RH96-(RH98*IF($I98&gt;0,$I98,1))+$I100*(1-(SUM($Q102:RH102)/$M$40)))</f>
        <v>0</v>
      </c>
      <c r="RI97" s="231">
        <f>IF(OR($O79=0,AND($AA$35="X",$D73="E")),0,RI96-(RI98*IF($I98&gt;0,$I98,1))+$I100*(1-(SUM($Q102:RI102)/$M$40)))</f>
        <v>0</v>
      </c>
      <c r="RJ97" s="231">
        <f>IF(OR($O79=0,AND($AA$35="X",$D73="E")),0,RJ96-(RJ98*IF($I98&gt;0,$I98,1))+$I100*(1-(SUM($Q102:RJ102)/$M$40)))</f>
        <v>0</v>
      </c>
      <c r="RK97" s="231">
        <f>IF(OR($O79=0,AND($AA$35="X",$D73="E")),0,RK96-(RK98*IF($I98&gt;0,$I98,1))+$I100*(1-(SUM($Q102:RK102)/$M$40)))</f>
        <v>0</v>
      </c>
      <c r="RL97" s="231">
        <f>IF(OR($O79=0,AND($AA$35="X",$D73="E")),0,RL96-(RL98*IF($I98&gt;0,$I98,1))+$I100*(1-(SUM($Q102:RL102)/$M$40)))</f>
        <v>0</v>
      </c>
      <c r="RM97" s="231">
        <f>IF(OR($O79=0,AND($AA$35="X",$D73="E")),0,RM96-(RM98*IF($I98&gt;0,$I98,1))+$I100*(1-(SUM($Q102:RM102)/$M$40)))</f>
        <v>0</v>
      </c>
      <c r="RN97" s="231">
        <f>IF(OR($O79=0,AND($AA$35="X",$D73="E")),0,RN96-(RN98*IF($I98&gt;0,$I98,1))+$I100*(1-(SUM($Q102:RN102)/$M$40)))</f>
        <v>0</v>
      </c>
      <c r="RO97" s="231">
        <f>IF(OR($O79=0,AND($AA$35="X",$D73="E")),0,RO96-(RO98*IF($I98&gt;0,$I98,1))+$I100*(1-(SUM($Q102:RO102)/$M$40)))</f>
        <v>0</v>
      </c>
      <c r="RP97" s="231">
        <f>IF(OR($O79=0,AND($AA$35="X",$D73="E")),0,RP96-(RP98*IF($I98&gt;0,$I98,1))+$I100*(1-(SUM($Q102:RP102)/$M$40)))</f>
        <v>0</v>
      </c>
      <c r="RQ97" s="231">
        <f>IF(OR($O79=0,AND($AA$35="X",$D73="E")),0,RQ96-(RQ98*IF($I98&gt;0,$I98,1))+$I100*(1-(SUM($Q102:RQ102)/$M$40)))</f>
        <v>0</v>
      </c>
      <c r="RR97" s="231">
        <f>IF(OR($O79=0,AND($AA$35="X",$D73="E")),0,RR96-(RR98*IF($I98&gt;0,$I98,1))+$I100*(1-(SUM($Q102:RR102)/$M$40)))</f>
        <v>0</v>
      </c>
      <c r="RS97" s="231">
        <f>IF(OR($O79=0,AND($AA$35="X",$D73="E")),0,RS96-(RS98*IF($I98&gt;0,$I98,1))+$I100*(1-(SUM($Q102:RS102)/$M$40)))</f>
        <v>0</v>
      </c>
      <c r="RT97" s="231">
        <f>IF(OR($O79=0,AND($AA$35="X",$D73="E")),0,RT96-(RT98*IF($I98&gt;0,$I98,1))+$I100*(1-(SUM($Q102:RT102)/$M$40)))</f>
        <v>0</v>
      </c>
      <c r="RU97" s="231">
        <f>IF(OR($O79=0,AND($AA$35="X",$D73="E")),0,RU96-(RU98*IF($I98&gt;0,$I98,1))+$I100*(1-(SUM($Q102:RU102)/$M$40)))</f>
        <v>0</v>
      </c>
      <c r="RV97" s="231">
        <f>IF(OR($O79=0,AND($AA$35="X",$D73="E")),0,RV96-(RV98*IF($I98&gt;0,$I98,1))+$I100*(1-(SUM($Q102:RV102)/$M$40)))</f>
        <v>0</v>
      </c>
      <c r="RW97" s="231">
        <f>IF(OR($O79=0,AND($AA$35="X",$D73="E")),0,RW96-(RW98*IF($I98&gt;0,$I98,1))+$I100*(1-(SUM($Q102:RW102)/$M$40)))</f>
        <v>0</v>
      </c>
      <c r="RX97" s="231">
        <f>IF(OR($O79=0,AND($AA$35="X",$D73="E")),0,RX96-(RX98*IF($I98&gt;0,$I98,1))+$I100*(1-(SUM($Q102:RX102)/$M$40)))</f>
        <v>0</v>
      </c>
      <c r="RY97" s="231">
        <f>IF(OR($O79=0,AND($AA$35="X",$D73="E")),0,RY96-(RY98*IF($I98&gt;0,$I98,1))+$I100*(1-(SUM($Q102:RY102)/$M$40)))</f>
        <v>0</v>
      </c>
      <c r="RZ97" s="231">
        <f>IF(OR($O79=0,AND($AA$35="X",$D73="E")),0,RZ96-(RZ98*IF($I98&gt;0,$I98,1))+$I100*(1-(SUM($Q102:RZ102)/$M$40)))</f>
        <v>0</v>
      </c>
      <c r="SA97" s="231">
        <f>IF(OR($O79=0,AND($AA$35="X",$D73="E")),0,SA96-(SA98*IF($I98&gt;0,$I98,1))+$I100*(1-(SUM($Q102:SA102)/$M$40)))</f>
        <v>0</v>
      </c>
      <c r="SB97" s="231">
        <f>IF(OR($O79=0,AND($AA$35="X",$D73="E")),0,SB96-(SB98*IF($I98&gt;0,$I98,1))+$I100*(1-(SUM($Q102:SB102)/$M$40)))</f>
        <v>0</v>
      </c>
      <c r="SC97" s="231">
        <f>IF(OR($O79=0,AND($AA$35="X",$D73="E")),0,SC96-(SC98*IF($I98&gt;0,$I98,1))+$I100*(1-(SUM($Q102:SC102)/$M$40)))</f>
        <v>0</v>
      </c>
      <c r="SD97" s="231">
        <f>IF(OR($O79=0,AND($AA$35="X",$D73="E")),0,SD96-(SD98*IF($I98&gt;0,$I98,1))+$I100*(1-(SUM($Q102:SD102)/$M$40)))</f>
        <v>0</v>
      </c>
      <c r="SE97" s="231">
        <f>IF(OR($O79=0,AND($AA$35="X",$D73="E")),0,SE96-(SE98*IF($I98&gt;0,$I98,1))+$I100*(1-(SUM($Q102:SE102)/$M$40)))</f>
        <v>0</v>
      </c>
      <c r="SF97" s="231">
        <f>IF(OR($O79=0,AND($AA$35="X",$D73="E")),0,SF96-(SF98*IF($I98&gt;0,$I98,1))+$I100*(1-(SUM($Q102:SF102)/$M$40)))</f>
        <v>0</v>
      </c>
      <c r="SG97" s="231">
        <f>IF(OR($O79=0,AND($AA$35="X",$D73="E")),0,SG96-(SG98*IF($I98&gt;0,$I98,1))+$I100*(1-(SUM($Q102:SG102)/$M$40)))</f>
        <v>0</v>
      </c>
      <c r="SH97" s="231">
        <f>IF(OR($O79=0,AND($AA$35="X",$D73="E")),0,SH96-(SH98*IF($I98&gt;0,$I98,1))+$I100*(1-(SUM($Q102:SH102)/$M$40)))</f>
        <v>0</v>
      </c>
      <c r="SI97" s="231">
        <f>IF(OR($O79=0,AND($AA$35="X",$D73="E")),0,SI96-(SI98*IF($I98&gt;0,$I98,1))+$I100*(1-(SUM($Q102:SI102)/$M$40)))</f>
        <v>0</v>
      </c>
      <c r="SJ97" s="231">
        <f>IF(OR($O79=0,AND($AA$35="X",$D73="E")),0,SJ96-(SJ98*IF($I98&gt;0,$I98,1))+$I100*(1-(SUM($Q102:SJ102)/$M$40)))</f>
        <v>0</v>
      </c>
      <c r="SK97" s="231">
        <f>IF(OR($O79=0,AND($AA$35="X",$D73="E")),0,SK96-(SK98*IF($I98&gt;0,$I98,1))+$I100*(1-(SUM($Q102:SK102)/$M$40)))</f>
        <v>0</v>
      </c>
      <c r="SL97" s="231">
        <f>IF(OR($O79=0,AND($AA$35="X",$D73="E")),0,SL96-(SL98*IF($I98&gt;0,$I98,1))+$I100*(1-(SUM($Q102:SL102)/$M$40)))</f>
        <v>0</v>
      </c>
      <c r="SM97" s="231">
        <f>IF(OR($O79=0,AND($AA$35="X",$D73="E")),0,SM96-(SM98*IF($I98&gt;0,$I98,1))+$I100*(1-(SUM($Q102:SM102)/$M$40)))</f>
        <v>0</v>
      </c>
      <c r="SN97" s="231">
        <f>IF(OR($O79=0,AND($AA$35="X",$D73="E")),0,SN96-(SN98*IF($I98&gt;0,$I98,1))+$I100*(1-(SUM($Q102:SN102)/$M$40)))</f>
        <v>0</v>
      </c>
      <c r="SO97" s="231">
        <f>IF(OR($O79=0,AND($AA$35="X",$D73="E")),0,SO96-(SO98*IF($I98&gt;0,$I98,1))+$I100*(1-(SUM($Q102:SO102)/$M$40)))</f>
        <v>0</v>
      </c>
      <c r="SP97" s="231">
        <f>IF(OR($O79=0,AND($AA$35="X",$D73="E")),0,SP96-(SP98*IF($I98&gt;0,$I98,1))+$I100*(1-(SUM($Q102:SP102)/$M$40)))</f>
        <v>0</v>
      </c>
      <c r="SQ97" s="231">
        <f>IF(OR($O79=0,AND($AA$35="X",$D73="E")),0,SQ96-(SQ98*IF($I98&gt;0,$I98,1))+$I100*(1-(SUM($Q102:SQ102)/$M$40)))</f>
        <v>0</v>
      </c>
      <c r="SR97" s="231">
        <f>IF(OR($O79=0,AND($AA$35="X",$D73="E")),0,SR96-(SR98*IF($I98&gt;0,$I98,1))+$I100*(1-(SUM($Q102:SR102)/$M$40)))</f>
        <v>0</v>
      </c>
      <c r="SS97" s="231">
        <f>IF(OR($O79=0,AND($AA$35="X",$D73="E")),0,SS96-(SS98*IF($I98&gt;0,$I98,1))+$I100*(1-(SUM($Q102:SS102)/$M$40)))</f>
        <v>0</v>
      </c>
      <c r="ST97" s="231">
        <f>IF(OR($O79=0,AND($AA$35="X",$D73="E")),0,ST96-(ST98*IF($I98&gt;0,$I98,1))+$I100*(1-(SUM($Q102:ST102)/$M$40)))</f>
        <v>0</v>
      </c>
      <c r="SU97" s="231">
        <f>IF(OR($O79=0,AND($AA$35="X",$D73="E")),0,SU96-(SU98*IF($I98&gt;0,$I98,1))+$I100*(1-(SUM($Q102:SU102)/$M$40)))</f>
        <v>0</v>
      </c>
      <c r="SV97" s="231">
        <f>IF(OR($O79=0,AND($AA$35="X",$D73="E")),0,SV96-(SV98*IF($I98&gt;0,$I98,1))+$I100*(1-(SUM($Q102:SV102)/$M$40)))</f>
        <v>0</v>
      </c>
      <c r="SW97" s="231">
        <f>IF(OR($O79=0,AND($AA$35="X",$D73="E")),0,SW96-(SW98*IF($I98&gt;0,$I98,1))+$I100*(1-(SUM($Q102:SW102)/$M$40)))</f>
        <v>0</v>
      </c>
    </row>
    <row r="98" spans="1:518" ht="29" hidden="1" customHeight="1" thickBot="1">
      <c r="A98" s="4"/>
      <c r="B98" s="234"/>
      <c r="C98" s="237"/>
      <c r="D98" s="234"/>
      <c r="E98" s="234"/>
      <c r="F98" s="234"/>
      <c r="G98" s="234"/>
      <c r="H98" s="222" t="s">
        <v>109</v>
      </c>
      <c r="I98" s="244">
        <f>COUNTIF($K$41:$K72,$O79)</f>
        <v>1</v>
      </c>
      <c r="J98" s="234"/>
      <c r="K98" s="199">
        <f>O91</f>
        <v>0</v>
      </c>
      <c r="L98" s="925" t="s">
        <v>380</v>
      </c>
      <c r="M98" s="924">
        <f>IFERROR(SUMIF($R97:$SW97,"&gt;0",$R97:$SW97)/COUNTIF($R97:$SW97,"&gt;0"),0)</f>
        <v>0</v>
      </c>
      <c r="N98" s="215"/>
      <c r="O98" s="216"/>
      <c r="P98" s="216" t="s">
        <v>64</v>
      </c>
      <c r="Q98" s="232"/>
      <c r="R98" s="241">
        <f>SUM($Q102:Q102)</f>
        <v>0</v>
      </c>
      <c r="S98" s="241">
        <f>SUM($Q102:R102)</f>
        <v>0</v>
      </c>
      <c r="T98" s="241">
        <f>SUM($Q102:S102)</f>
        <v>0</v>
      </c>
      <c r="U98" s="241">
        <f>SUM($Q102:T102)</f>
        <v>0</v>
      </c>
      <c r="V98" s="241">
        <f>SUM($Q102:U102)</f>
        <v>0</v>
      </c>
      <c r="W98" s="241">
        <f>SUM($Q102:V102)</f>
        <v>0</v>
      </c>
      <c r="X98" s="241">
        <f>SUM($Q102:W102)</f>
        <v>0</v>
      </c>
      <c r="Y98" s="241">
        <f>SUM($Q102:X102)</f>
        <v>0</v>
      </c>
      <c r="Z98" s="241">
        <f>SUM($Q102:Y102)</f>
        <v>0</v>
      </c>
      <c r="AA98" s="241">
        <f>SUM($Q102:Z102)</f>
        <v>0</v>
      </c>
      <c r="AB98" s="241">
        <f>SUM($Q102:AA102)</f>
        <v>0</v>
      </c>
      <c r="AC98" s="241">
        <f>SUM($Q102:AB102)</f>
        <v>0</v>
      </c>
      <c r="AD98" s="241">
        <f>SUM($Q102:AC102)</f>
        <v>0</v>
      </c>
      <c r="AE98" s="241">
        <f>SUM($Q102:AD102)</f>
        <v>0</v>
      </c>
      <c r="AF98" s="241">
        <f>SUM($Q102:AE102)</f>
        <v>0</v>
      </c>
      <c r="AG98" s="241">
        <f>SUM($Q102:AF102)</f>
        <v>0</v>
      </c>
      <c r="AH98" s="241">
        <f>SUM($Q102:AG102)</f>
        <v>0</v>
      </c>
      <c r="AI98" s="241">
        <f>SUM($Q102:AH102)</f>
        <v>0</v>
      </c>
      <c r="AJ98" s="241">
        <f>SUM($Q102:AI102)</f>
        <v>0</v>
      </c>
      <c r="AK98" s="241">
        <f>SUM($Q102:AJ102)</f>
        <v>0</v>
      </c>
      <c r="AL98" s="241">
        <f>SUM($Q102:AK102)</f>
        <v>0</v>
      </c>
      <c r="AM98" s="241">
        <f>SUM($Q102:AL102)</f>
        <v>0</v>
      </c>
      <c r="AN98" s="241">
        <f>SUM($Q102:AM102)</f>
        <v>0</v>
      </c>
      <c r="AO98" s="241">
        <f>SUM($Q102:AN102)</f>
        <v>0</v>
      </c>
      <c r="AP98" s="241">
        <f>SUM($Q102:AO102)</f>
        <v>0</v>
      </c>
      <c r="AQ98" s="241">
        <f>SUM($Q102:AP102)</f>
        <v>0</v>
      </c>
      <c r="AR98" s="241">
        <f>SUM($Q102:AQ102)</f>
        <v>0</v>
      </c>
      <c r="AS98" s="241">
        <f>SUM($Q102:AR102)</f>
        <v>0</v>
      </c>
      <c r="AT98" s="241">
        <f>SUM($Q102:AS102)</f>
        <v>0</v>
      </c>
      <c r="AU98" s="241">
        <f>SUM($Q102:AT102)</f>
        <v>0</v>
      </c>
      <c r="AV98" s="241">
        <f>SUM($Q102:AU102)</f>
        <v>0</v>
      </c>
      <c r="AW98" s="241">
        <f>SUM($Q102:AV102)</f>
        <v>0</v>
      </c>
      <c r="AX98" s="241">
        <f>SUM($Q102:AW102)</f>
        <v>0</v>
      </c>
      <c r="AY98" s="241">
        <f>SUM($Q102:AX102)</f>
        <v>0</v>
      </c>
      <c r="AZ98" s="241">
        <f>SUM($Q102:AY102)</f>
        <v>0</v>
      </c>
      <c r="BA98" s="241">
        <f>SUM($Q102:AZ102)</f>
        <v>0</v>
      </c>
      <c r="BB98" s="241">
        <f>SUM($Q102:BA102)</f>
        <v>0</v>
      </c>
      <c r="BC98" s="241">
        <f>SUM($Q102:BB102)</f>
        <v>0</v>
      </c>
      <c r="BD98" s="241">
        <f>SUM($Q102:BC102)</f>
        <v>0</v>
      </c>
      <c r="BE98" s="241">
        <f>SUM($Q102:BD102)</f>
        <v>0</v>
      </c>
      <c r="BF98" s="241">
        <f>SUM($Q102:BE102)</f>
        <v>0</v>
      </c>
      <c r="BG98" s="241">
        <f>SUM($Q102:BF102)</f>
        <v>0</v>
      </c>
      <c r="BH98" s="241">
        <f>SUM($Q102:BG102)</f>
        <v>0</v>
      </c>
      <c r="BI98" s="241">
        <f>SUM($Q102:BH102)</f>
        <v>0</v>
      </c>
      <c r="BJ98" s="241">
        <f>SUM($Q102:BI102)</f>
        <v>0</v>
      </c>
      <c r="BK98" s="241">
        <f>SUM($Q102:BJ102)</f>
        <v>0</v>
      </c>
      <c r="BL98" s="241">
        <f>SUM($Q102:BK102)</f>
        <v>0</v>
      </c>
      <c r="BM98" s="241">
        <f>SUM($Q102:BL102)</f>
        <v>0</v>
      </c>
      <c r="BN98" s="241">
        <f>SUM($Q102:BM102)</f>
        <v>0</v>
      </c>
      <c r="BO98" s="241">
        <f>SUM($Q102:BN102)</f>
        <v>0</v>
      </c>
      <c r="BP98" s="241">
        <f>SUM($Q102:BO102)</f>
        <v>0</v>
      </c>
      <c r="BQ98" s="241">
        <f>SUM($Q102:BP102)</f>
        <v>0</v>
      </c>
      <c r="BR98" s="241">
        <f>SUM($Q102:BQ102)</f>
        <v>0</v>
      </c>
      <c r="BS98" s="241">
        <f>SUM($Q102:BR102)</f>
        <v>0</v>
      </c>
      <c r="BT98" s="241">
        <f>SUM($Q102:BS102)</f>
        <v>0</v>
      </c>
      <c r="BU98" s="241">
        <f>SUM($Q102:BT102)</f>
        <v>0</v>
      </c>
      <c r="BV98" s="241">
        <f>SUM($Q102:BU102)</f>
        <v>0</v>
      </c>
      <c r="BW98" s="241">
        <f>SUM($Q102:BV102)</f>
        <v>0</v>
      </c>
      <c r="BX98" s="241">
        <f>SUM($Q102:BW102)</f>
        <v>0</v>
      </c>
      <c r="BY98" s="241">
        <f>SUM($Q102:BX102)</f>
        <v>0</v>
      </c>
      <c r="BZ98" s="241">
        <f>SUM($Q102:BY102)</f>
        <v>0</v>
      </c>
      <c r="CA98" s="241">
        <f>SUM($Q102:BZ102)</f>
        <v>0</v>
      </c>
      <c r="CB98" s="241">
        <f>SUM($Q102:CA102)</f>
        <v>0</v>
      </c>
      <c r="CC98" s="241">
        <f>SUM($Q102:CB102)</f>
        <v>0</v>
      </c>
      <c r="CD98" s="241">
        <f>SUM($Q102:CC102)</f>
        <v>0</v>
      </c>
      <c r="CE98" s="241">
        <f>SUM($Q102:CD102)</f>
        <v>0</v>
      </c>
      <c r="CF98" s="241">
        <f>SUM($Q102:CE102)</f>
        <v>0</v>
      </c>
      <c r="CG98" s="241">
        <f>SUM($Q102:CF102)</f>
        <v>0</v>
      </c>
      <c r="CH98" s="241">
        <f>SUM($Q102:CG102)</f>
        <v>0</v>
      </c>
      <c r="CI98" s="241">
        <f>SUM($Q102:CH102)</f>
        <v>0</v>
      </c>
      <c r="CJ98" s="241">
        <f>SUM($Q102:CI102)</f>
        <v>0</v>
      </c>
      <c r="CK98" s="241">
        <f>SUM($Q102:CJ102)</f>
        <v>0</v>
      </c>
      <c r="CL98" s="241">
        <f>SUM($Q102:CK102)</f>
        <v>0</v>
      </c>
      <c r="CM98" s="241">
        <f>SUM($Q102:CL102)</f>
        <v>0</v>
      </c>
      <c r="CN98" s="241">
        <f>SUM($Q102:CM102)</f>
        <v>0</v>
      </c>
      <c r="CO98" s="241">
        <f>SUM($Q102:CN102)</f>
        <v>0</v>
      </c>
      <c r="CP98" s="241">
        <f>SUM($Q102:CO102)</f>
        <v>0</v>
      </c>
      <c r="CQ98" s="241">
        <f>SUM($Q102:CP102)</f>
        <v>0</v>
      </c>
      <c r="CR98" s="241">
        <f>SUM($Q102:CQ102)</f>
        <v>0</v>
      </c>
      <c r="CS98" s="241">
        <f>SUM($Q102:CR102)</f>
        <v>0</v>
      </c>
      <c r="CT98" s="241">
        <f>SUM($Q102:CS102)</f>
        <v>0</v>
      </c>
      <c r="CU98" s="241">
        <f>SUM($Q102:CT102)</f>
        <v>0</v>
      </c>
      <c r="CV98" s="241">
        <f>SUM($Q102:CU102)</f>
        <v>0</v>
      </c>
      <c r="CW98" s="241">
        <f>SUM($Q102:CV102)</f>
        <v>0</v>
      </c>
      <c r="CX98" s="241">
        <f>SUM($Q102:CW102)</f>
        <v>0</v>
      </c>
      <c r="CY98" s="241">
        <f>SUM($Q102:CX102)</f>
        <v>0</v>
      </c>
      <c r="CZ98" s="241">
        <f>SUM($Q102:CY102)</f>
        <v>0</v>
      </c>
      <c r="DA98" s="241">
        <f>SUM($Q102:CZ102)</f>
        <v>0</v>
      </c>
      <c r="DB98" s="241">
        <f>SUM($Q102:DA102)</f>
        <v>0</v>
      </c>
      <c r="DC98" s="241">
        <f>SUM($Q102:DB102)</f>
        <v>0</v>
      </c>
      <c r="DD98" s="241">
        <f>SUM($Q102:DC102)</f>
        <v>0</v>
      </c>
      <c r="DE98" s="241">
        <f>SUM($Q102:DD102)</f>
        <v>0</v>
      </c>
      <c r="DF98" s="241">
        <f>SUM($Q102:DE102)</f>
        <v>0</v>
      </c>
      <c r="DG98" s="241">
        <f>SUM($Q102:DF102)</f>
        <v>0</v>
      </c>
      <c r="DH98" s="241">
        <f>SUM($Q102:DG102)</f>
        <v>0</v>
      </c>
      <c r="DI98" s="241">
        <f>SUM($Q102:DH102)</f>
        <v>0</v>
      </c>
      <c r="DJ98" s="241">
        <f>SUM($Q102:DI102)</f>
        <v>0</v>
      </c>
      <c r="DK98" s="241">
        <f>SUM($Q102:DJ102)</f>
        <v>0</v>
      </c>
      <c r="DL98" s="241">
        <f>SUM($Q102:DK102)</f>
        <v>0</v>
      </c>
      <c r="DM98" s="241">
        <f>SUM($Q102:DL102)</f>
        <v>0</v>
      </c>
      <c r="DN98" s="241">
        <f>SUM($Q102:DM102)</f>
        <v>0</v>
      </c>
      <c r="DO98" s="241">
        <f>SUM($Q102:DN102)</f>
        <v>0</v>
      </c>
      <c r="DP98" s="241">
        <f>SUM($Q102:DO102)</f>
        <v>0</v>
      </c>
      <c r="DQ98" s="241">
        <f>SUM($Q102:DP102)</f>
        <v>0</v>
      </c>
      <c r="DR98" s="241">
        <f>SUM($Q102:DQ102)</f>
        <v>0</v>
      </c>
      <c r="DS98" s="241">
        <f>SUM($Q102:DR102)</f>
        <v>0</v>
      </c>
      <c r="DT98" s="241">
        <f>SUM($Q102:DS102)</f>
        <v>0</v>
      </c>
      <c r="DU98" s="241">
        <f>SUM($Q102:DT102)</f>
        <v>0</v>
      </c>
      <c r="DV98" s="241">
        <f>SUM($Q102:DU102)</f>
        <v>0</v>
      </c>
      <c r="DW98" s="241">
        <f>SUM($Q102:DV102)</f>
        <v>0</v>
      </c>
      <c r="DX98" s="241">
        <f>SUM($Q102:DW102)</f>
        <v>0</v>
      </c>
      <c r="DY98" s="241">
        <f>SUM($Q102:DX102)</f>
        <v>0</v>
      </c>
      <c r="DZ98" s="241">
        <f>SUM($Q102:DY102)</f>
        <v>0</v>
      </c>
      <c r="EA98" s="241">
        <f>SUM($Q102:DZ102)</f>
        <v>0</v>
      </c>
      <c r="EB98" s="241">
        <f>SUM($Q102:EA102)</f>
        <v>0</v>
      </c>
      <c r="EC98" s="241">
        <f>SUM($Q102:EB102)</f>
        <v>0</v>
      </c>
      <c r="ED98" s="241">
        <f>SUM($Q102:EC102)</f>
        <v>0</v>
      </c>
      <c r="EE98" s="241">
        <f>SUM($Q102:ED102)</f>
        <v>0</v>
      </c>
      <c r="EF98" s="241">
        <f>SUM($Q102:EE102)</f>
        <v>0</v>
      </c>
      <c r="EG98" s="241">
        <f>SUM($Q102:EF102)</f>
        <v>0</v>
      </c>
      <c r="EH98" s="241">
        <f>SUM($Q102:EG102)</f>
        <v>0</v>
      </c>
      <c r="EI98" s="241">
        <f>SUM($Q102:EH102)</f>
        <v>0</v>
      </c>
      <c r="EJ98" s="241">
        <f>SUM($Q102:EI102)</f>
        <v>0</v>
      </c>
      <c r="EK98" s="241">
        <f>SUM($Q102:EJ102)</f>
        <v>0</v>
      </c>
      <c r="EL98" s="241">
        <f>SUM($Q102:EK102)</f>
        <v>0</v>
      </c>
      <c r="EM98" s="241">
        <f>SUM($Q102:EL102)</f>
        <v>0</v>
      </c>
      <c r="EN98" s="241">
        <f>SUM($Q102:EM102)</f>
        <v>0</v>
      </c>
      <c r="EO98" s="241">
        <f>SUM($Q102:EN102)</f>
        <v>0</v>
      </c>
      <c r="EP98" s="241">
        <f>SUM($Q102:EO102)</f>
        <v>0</v>
      </c>
      <c r="EQ98" s="241">
        <f>SUM($Q102:EP102)</f>
        <v>0</v>
      </c>
      <c r="ER98" s="241">
        <f>SUM($Q102:EQ102)</f>
        <v>0</v>
      </c>
      <c r="ES98" s="241">
        <f>SUM($Q102:ER102)</f>
        <v>0</v>
      </c>
      <c r="ET98" s="241">
        <f>SUM($Q102:ES102)</f>
        <v>0</v>
      </c>
      <c r="EU98" s="241">
        <f>SUM($Q102:ET102)</f>
        <v>0</v>
      </c>
      <c r="EV98" s="241">
        <f>SUM($Q102:EU102)</f>
        <v>0</v>
      </c>
      <c r="EW98" s="241">
        <f>SUM($Q102:EV102)</f>
        <v>0</v>
      </c>
      <c r="EX98" s="241">
        <f>SUM($Q102:EW102)</f>
        <v>0</v>
      </c>
      <c r="EY98" s="241">
        <f>SUM($Q102:EX102)</f>
        <v>0</v>
      </c>
      <c r="EZ98" s="241">
        <f>SUM($Q102:EY102)</f>
        <v>0</v>
      </c>
      <c r="FA98" s="241">
        <f>SUM($Q102:EZ102)</f>
        <v>0</v>
      </c>
      <c r="FB98" s="241">
        <f>SUM($Q102:FA102)</f>
        <v>0</v>
      </c>
      <c r="FC98" s="241">
        <f>SUM($Q102:FB102)</f>
        <v>0</v>
      </c>
      <c r="FD98" s="241">
        <f>SUM($Q102:FC102)</f>
        <v>0</v>
      </c>
      <c r="FE98" s="241">
        <f>SUM($Q102:FD102)</f>
        <v>0</v>
      </c>
      <c r="FF98" s="241">
        <f>SUM($Q102:FE102)</f>
        <v>0</v>
      </c>
      <c r="FG98" s="241">
        <f>SUM($Q102:FF102)</f>
        <v>0</v>
      </c>
      <c r="FH98" s="241">
        <f>SUM($Q102:FG102)</f>
        <v>0</v>
      </c>
      <c r="FI98" s="241">
        <f>SUM($Q102:FH102)</f>
        <v>0</v>
      </c>
      <c r="FJ98" s="241">
        <f>SUM($Q102:FI102)</f>
        <v>0</v>
      </c>
      <c r="FK98" s="241">
        <f>SUM($Q102:FJ102)</f>
        <v>0</v>
      </c>
      <c r="FL98" s="241">
        <f>SUM($Q102:FK102)</f>
        <v>0</v>
      </c>
      <c r="FM98" s="241">
        <f>SUM($Q102:FL102)</f>
        <v>0</v>
      </c>
      <c r="FN98" s="241">
        <f>SUM($Q102:FM102)</f>
        <v>0</v>
      </c>
      <c r="FO98" s="241">
        <f>SUM($Q102:FN102)</f>
        <v>0</v>
      </c>
      <c r="FP98" s="241">
        <f>SUM($Q102:FO102)</f>
        <v>0</v>
      </c>
      <c r="FQ98" s="241">
        <f>SUM($Q102:FP102)</f>
        <v>0</v>
      </c>
      <c r="FR98" s="241">
        <f>SUM($Q102:FQ102)</f>
        <v>0</v>
      </c>
      <c r="FS98" s="241">
        <f>SUM($Q102:FR102)</f>
        <v>0</v>
      </c>
      <c r="FT98" s="241">
        <f>SUM($Q102:FS102)</f>
        <v>0</v>
      </c>
      <c r="FU98" s="241">
        <f>SUM($Q102:FT102)</f>
        <v>0</v>
      </c>
      <c r="FV98" s="241">
        <f>SUM($Q102:FU102)</f>
        <v>0</v>
      </c>
      <c r="FW98" s="241">
        <f>SUM($Q102:FV102)</f>
        <v>0</v>
      </c>
      <c r="FX98" s="241">
        <f>SUM($Q102:FW102)</f>
        <v>0</v>
      </c>
      <c r="FY98" s="241">
        <f>SUM($Q102:FX102)</f>
        <v>0</v>
      </c>
      <c r="FZ98" s="241">
        <f>SUM($Q102:FY102)</f>
        <v>0</v>
      </c>
      <c r="GA98" s="241">
        <f>SUM($Q102:FZ102)</f>
        <v>0</v>
      </c>
      <c r="GB98" s="241">
        <f>SUM($Q102:GA102)</f>
        <v>0</v>
      </c>
      <c r="GC98" s="241">
        <f>SUM($Q102:GB102)</f>
        <v>0</v>
      </c>
      <c r="GD98" s="241">
        <f>SUM($Q102:GC102)</f>
        <v>0</v>
      </c>
      <c r="GE98" s="241">
        <f>SUM($Q102:GD102)</f>
        <v>0</v>
      </c>
      <c r="GF98" s="241">
        <f>SUM($Q102:GE102)</f>
        <v>0</v>
      </c>
      <c r="GG98" s="241">
        <f>SUM($Q102:GF102)</f>
        <v>0</v>
      </c>
      <c r="GH98" s="241">
        <f>SUM($Q102:GG102)</f>
        <v>0</v>
      </c>
      <c r="GI98" s="241">
        <f>SUM($Q102:GH102)</f>
        <v>0</v>
      </c>
      <c r="GJ98" s="241">
        <f>SUM($Q102:GI102)</f>
        <v>0</v>
      </c>
      <c r="GK98" s="241">
        <f>SUM($Q102:GJ102)</f>
        <v>0</v>
      </c>
      <c r="GL98" s="241">
        <f>SUM($Q102:GK102)</f>
        <v>0</v>
      </c>
      <c r="GM98" s="241">
        <f>SUM($Q102:GL102)</f>
        <v>0</v>
      </c>
      <c r="GN98" s="241">
        <f>SUM($Q102:GM102)</f>
        <v>0</v>
      </c>
      <c r="GO98" s="241">
        <f>SUM($Q102:GN102)</f>
        <v>0</v>
      </c>
      <c r="GP98" s="241">
        <f>SUM($Q102:GO102)</f>
        <v>0</v>
      </c>
      <c r="GQ98" s="241">
        <f>SUM($Q102:GP102)</f>
        <v>0</v>
      </c>
      <c r="GR98" s="241">
        <f>SUM($Q102:GQ102)</f>
        <v>0</v>
      </c>
      <c r="GS98" s="241">
        <f>SUM($Q102:GR102)</f>
        <v>0</v>
      </c>
      <c r="GT98" s="241">
        <f>SUM($Q102:GS102)</f>
        <v>0</v>
      </c>
      <c r="GU98" s="241">
        <f>SUM($Q102:GT102)</f>
        <v>0</v>
      </c>
      <c r="GV98" s="241">
        <f>SUM($Q102:GU102)</f>
        <v>0</v>
      </c>
      <c r="GW98" s="241">
        <f>SUM($Q102:GV102)</f>
        <v>0</v>
      </c>
      <c r="GX98" s="241">
        <f>SUM($Q102:GW102)</f>
        <v>0</v>
      </c>
      <c r="GY98" s="241">
        <f>SUM($Q102:GX102)</f>
        <v>0</v>
      </c>
      <c r="GZ98" s="241">
        <f>SUM($Q102:GY102)</f>
        <v>0</v>
      </c>
      <c r="HA98" s="241">
        <f>SUM($Q102:GZ102)</f>
        <v>0</v>
      </c>
      <c r="HB98" s="241">
        <f>SUM($Q102:HA102)</f>
        <v>0</v>
      </c>
      <c r="HC98" s="241">
        <f>SUM($Q102:HB102)</f>
        <v>0</v>
      </c>
      <c r="HD98" s="241">
        <f>SUM($Q102:HC102)</f>
        <v>0</v>
      </c>
      <c r="HE98" s="241">
        <f>SUM($Q102:HD102)</f>
        <v>0</v>
      </c>
      <c r="HF98" s="241">
        <f>SUM($Q102:HE102)</f>
        <v>0</v>
      </c>
      <c r="HG98" s="241">
        <f>SUM($Q102:HF102)</f>
        <v>0</v>
      </c>
      <c r="HH98" s="241">
        <f>SUM($Q102:HG102)</f>
        <v>0</v>
      </c>
      <c r="HI98" s="241">
        <f>SUM($Q102:HH102)</f>
        <v>0</v>
      </c>
      <c r="HJ98" s="241">
        <f>SUM($Q102:HI102)</f>
        <v>0</v>
      </c>
      <c r="HK98" s="241">
        <f>SUM($Q102:HJ102)</f>
        <v>0</v>
      </c>
      <c r="HL98" s="241">
        <f>SUM($Q102:HK102)</f>
        <v>0</v>
      </c>
      <c r="HM98" s="241">
        <f>SUM($Q102:HL102)</f>
        <v>0</v>
      </c>
      <c r="HN98" s="241">
        <f>SUM($Q102:HM102)</f>
        <v>0</v>
      </c>
      <c r="HO98" s="241">
        <f>SUM($Q102:HN102)</f>
        <v>0</v>
      </c>
      <c r="HP98" s="241">
        <f>SUM($Q102:HO102)</f>
        <v>0</v>
      </c>
      <c r="HQ98" s="241">
        <f>SUM($Q102:HP102)</f>
        <v>0</v>
      </c>
      <c r="HR98" s="241">
        <f>SUM($Q102:HQ102)</f>
        <v>0</v>
      </c>
      <c r="HS98" s="241">
        <f>SUM($Q102:HR102)</f>
        <v>0</v>
      </c>
      <c r="HT98" s="241">
        <f>SUM($Q102:HS102)</f>
        <v>0</v>
      </c>
      <c r="HU98" s="241">
        <f>SUM($Q102:HT102)</f>
        <v>0</v>
      </c>
      <c r="HV98" s="241">
        <f>SUM($Q102:HU102)</f>
        <v>0</v>
      </c>
      <c r="HW98" s="241">
        <f>SUM($Q102:HV102)</f>
        <v>0</v>
      </c>
      <c r="HX98" s="241">
        <f>SUM($Q102:HW102)</f>
        <v>0</v>
      </c>
      <c r="HY98" s="241">
        <f>SUM($Q102:HX102)</f>
        <v>0</v>
      </c>
      <c r="HZ98" s="241">
        <f>SUM($Q102:HY102)</f>
        <v>0</v>
      </c>
      <c r="IA98" s="241">
        <f>SUM($Q102:HZ102)</f>
        <v>0</v>
      </c>
      <c r="IB98" s="241">
        <f>SUM($Q102:IA102)</f>
        <v>0</v>
      </c>
      <c r="IC98" s="241">
        <f>SUM($Q102:IB102)</f>
        <v>0</v>
      </c>
      <c r="ID98" s="241">
        <f>SUM($Q102:IC102)</f>
        <v>0</v>
      </c>
      <c r="IE98" s="241">
        <f>SUM($Q102:ID102)</f>
        <v>0</v>
      </c>
      <c r="IF98" s="241">
        <f>SUM($Q102:IE102)</f>
        <v>0</v>
      </c>
      <c r="IG98" s="241">
        <f>SUM($Q102:IF102)</f>
        <v>0</v>
      </c>
      <c r="IH98" s="241">
        <f>SUM($Q102:IG102)</f>
        <v>0</v>
      </c>
      <c r="II98" s="241">
        <f>SUM($Q102:IH102)</f>
        <v>0</v>
      </c>
      <c r="IJ98" s="241">
        <f>SUM($Q102:II102)</f>
        <v>0</v>
      </c>
      <c r="IK98" s="241">
        <f>SUM($Q102:IJ102)</f>
        <v>0</v>
      </c>
      <c r="IL98" s="241">
        <f>SUM($Q102:IK102)</f>
        <v>0</v>
      </c>
      <c r="IM98" s="241">
        <f>SUM($Q102:IL102)</f>
        <v>0</v>
      </c>
      <c r="IN98" s="241">
        <f>SUM($Q102:IM102)</f>
        <v>0</v>
      </c>
      <c r="IO98" s="241">
        <f>SUM($Q102:IN102)</f>
        <v>0</v>
      </c>
      <c r="IP98" s="241">
        <f>SUM($Q102:IO102)</f>
        <v>0</v>
      </c>
      <c r="IQ98" s="241">
        <f>SUM($Q102:IP102)</f>
        <v>0</v>
      </c>
      <c r="IR98" s="241">
        <f>SUM($Q102:IQ102)</f>
        <v>0</v>
      </c>
      <c r="IS98" s="241">
        <f>SUM($Q102:IR102)</f>
        <v>0</v>
      </c>
      <c r="IT98" s="241">
        <f>SUM($Q102:IS102)</f>
        <v>0</v>
      </c>
      <c r="IU98" s="241">
        <f>SUM($Q102:IT102)</f>
        <v>0</v>
      </c>
      <c r="IV98" s="241">
        <f>SUM($Q102:IU102)</f>
        <v>0</v>
      </c>
      <c r="IW98" s="241">
        <f>SUM($Q102:IV102)</f>
        <v>0</v>
      </c>
      <c r="IX98" s="241">
        <f>SUM($Q102:IW102)</f>
        <v>0</v>
      </c>
      <c r="IY98" s="241">
        <f>SUM($Q102:IX102)</f>
        <v>0</v>
      </c>
      <c r="IZ98" s="241">
        <f>SUM($Q102:IY102)</f>
        <v>0</v>
      </c>
      <c r="JA98" s="241">
        <f>SUM($Q102:IZ102)</f>
        <v>0</v>
      </c>
      <c r="JB98" s="241">
        <f>SUM($Q102:JA102)</f>
        <v>0</v>
      </c>
      <c r="JC98" s="241">
        <f>SUM($Q102:JB102)</f>
        <v>0</v>
      </c>
      <c r="JD98" s="241">
        <f>SUM($Q102:JC102)</f>
        <v>0</v>
      </c>
      <c r="JE98" s="241">
        <f>SUM($Q102:JD102)</f>
        <v>0</v>
      </c>
      <c r="JF98" s="241">
        <f>SUM($Q102:JE102)</f>
        <v>0</v>
      </c>
      <c r="JG98" s="241">
        <f>SUM($Q102:JF102)</f>
        <v>0</v>
      </c>
      <c r="JH98" s="241">
        <f>SUM($Q102:JG102)</f>
        <v>0</v>
      </c>
      <c r="JI98" s="241">
        <f>SUM($Q102:JH102)</f>
        <v>0</v>
      </c>
      <c r="JJ98" s="241">
        <f>SUM($Q102:JI102)</f>
        <v>0</v>
      </c>
      <c r="JK98" s="241">
        <f>SUM($Q102:JJ102)</f>
        <v>0</v>
      </c>
      <c r="JL98" s="241">
        <f>SUM($Q102:JK102)</f>
        <v>0</v>
      </c>
      <c r="JM98" s="241">
        <f>SUM($Q102:JL102)</f>
        <v>0</v>
      </c>
      <c r="JN98" s="241">
        <f>SUM($Q102:JM102)</f>
        <v>0</v>
      </c>
      <c r="JO98" s="241">
        <f>SUM($Q102:JN102)</f>
        <v>0</v>
      </c>
      <c r="JP98" s="241">
        <f>SUM($Q102:JO102)</f>
        <v>0</v>
      </c>
      <c r="JQ98" s="241">
        <f>SUM($Q102:JP102)</f>
        <v>0</v>
      </c>
      <c r="JR98" s="241">
        <f>SUM($Q102:JQ102)</f>
        <v>0</v>
      </c>
      <c r="JS98" s="241">
        <f>SUM($Q102:JR102)</f>
        <v>0</v>
      </c>
      <c r="JT98" s="241">
        <f>SUM($Q102:JS102)</f>
        <v>0</v>
      </c>
      <c r="JU98" s="241">
        <f>SUM($Q102:JT102)</f>
        <v>0</v>
      </c>
      <c r="JV98" s="241">
        <f>SUM($Q102:JU102)</f>
        <v>0</v>
      </c>
      <c r="JW98" s="241">
        <f>SUM($Q102:JV102)</f>
        <v>0</v>
      </c>
      <c r="JX98" s="241">
        <f>SUM($Q102:JW102)</f>
        <v>0</v>
      </c>
      <c r="JY98" s="241">
        <f>SUM($Q102:JX102)</f>
        <v>0</v>
      </c>
      <c r="JZ98" s="241">
        <f>SUM($Q102:JY102)</f>
        <v>0</v>
      </c>
      <c r="KA98" s="241">
        <f>SUM($Q102:JZ102)</f>
        <v>0</v>
      </c>
      <c r="KB98" s="241">
        <f>SUM($Q102:KA102)</f>
        <v>0</v>
      </c>
      <c r="KC98" s="241">
        <f>SUM($Q102:KB102)</f>
        <v>0</v>
      </c>
      <c r="KD98" s="241">
        <f>SUM($Q102:KC102)</f>
        <v>0</v>
      </c>
      <c r="KE98" s="241">
        <f>SUM($Q102:KD102)</f>
        <v>0</v>
      </c>
      <c r="KF98" s="241">
        <f>SUM($Q102:KE102)</f>
        <v>0</v>
      </c>
      <c r="KG98" s="241">
        <f>SUM($Q102:KF102)</f>
        <v>0</v>
      </c>
      <c r="KH98" s="241">
        <f>SUM($Q102:KG102)</f>
        <v>0</v>
      </c>
      <c r="KI98" s="241">
        <f>SUM($Q102:KH102)</f>
        <v>0</v>
      </c>
      <c r="KJ98" s="241">
        <f>SUM($Q102:KI102)</f>
        <v>0</v>
      </c>
      <c r="KK98" s="241">
        <f>SUM($Q102:KJ102)</f>
        <v>0</v>
      </c>
      <c r="KL98" s="241">
        <f>SUM($Q102:KK102)</f>
        <v>0</v>
      </c>
      <c r="KM98" s="241">
        <f>SUM($Q102:KL102)</f>
        <v>0</v>
      </c>
      <c r="KN98" s="241">
        <f>SUM($Q102:KM102)</f>
        <v>0</v>
      </c>
      <c r="KO98" s="241">
        <f>SUM($Q102:KN102)</f>
        <v>0</v>
      </c>
      <c r="KP98" s="241">
        <f>SUM($Q102:KO102)</f>
        <v>0</v>
      </c>
      <c r="KQ98" s="241">
        <f>SUM($Q102:KP102)</f>
        <v>0</v>
      </c>
      <c r="KR98" s="241">
        <f>SUM($Q102:KQ102)</f>
        <v>0</v>
      </c>
      <c r="KS98" s="241">
        <f>SUM($Q102:KR102)</f>
        <v>0</v>
      </c>
      <c r="KT98" s="241">
        <f>SUM($Q102:KS102)</f>
        <v>0</v>
      </c>
      <c r="KU98" s="241">
        <f>SUM($Q102:KT102)</f>
        <v>0</v>
      </c>
      <c r="KV98" s="241">
        <f>SUM($Q102:KU102)</f>
        <v>0</v>
      </c>
      <c r="KW98" s="241">
        <f>SUM($Q102:KV102)</f>
        <v>0</v>
      </c>
      <c r="KX98" s="241">
        <f>SUM($Q102:KW102)</f>
        <v>0</v>
      </c>
      <c r="KY98" s="241">
        <f>SUM($Q102:KX102)</f>
        <v>0</v>
      </c>
      <c r="KZ98" s="241">
        <f>SUM($Q102:KY102)</f>
        <v>0</v>
      </c>
      <c r="LA98" s="241">
        <f>SUM($Q102:KZ102)</f>
        <v>0</v>
      </c>
      <c r="LB98" s="241">
        <f>SUM($Q102:LA102)</f>
        <v>0</v>
      </c>
      <c r="LC98" s="241">
        <f>SUM($Q102:LB102)</f>
        <v>0</v>
      </c>
      <c r="LD98" s="241">
        <f>SUM($Q102:LC102)</f>
        <v>0</v>
      </c>
      <c r="LE98" s="241">
        <f>SUM($Q102:LD102)</f>
        <v>0</v>
      </c>
      <c r="LF98" s="241">
        <f>SUM($Q102:LE102)</f>
        <v>0</v>
      </c>
      <c r="LG98" s="241">
        <f>SUM($Q102:LF102)</f>
        <v>0</v>
      </c>
      <c r="LH98" s="241">
        <f>SUM($Q102:LG102)</f>
        <v>0</v>
      </c>
      <c r="LI98" s="241">
        <f>SUM($Q102:LH102)</f>
        <v>0</v>
      </c>
      <c r="LJ98" s="241">
        <f>SUM($Q102:LI102)</f>
        <v>0</v>
      </c>
      <c r="LK98" s="241">
        <f>SUM($Q102:LJ102)</f>
        <v>0</v>
      </c>
      <c r="LL98" s="241">
        <f>SUM($Q102:LK102)</f>
        <v>0</v>
      </c>
      <c r="LM98" s="241">
        <f>SUM($Q102:LL102)</f>
        <v>0</v>
      </c>
      <c r="LN98" s="241">
        <f>SUM($Q102:LM102)</f>
        <v>0</v>
      </c>
      <c r="LO98" s="241">
        <f>SUM($Q102:LN102)</f>
        <v>0</v>
      </c>
      <c r="LP98" s="241">
        <f>SUM($Q102:LO102)</f>
        <v>0</v>
      </c>
      <c r="LQ98" s="241">
        <f>SUM($Q102:LP102)</f>
        <v>0</v>
      </c>
      <c r="LR98" s="241">
        <f>SUM($Q102:LQ102)</f>
        <v>0</v>
      </c>
      <c r="LS98" s="241">
        <f>SUM($Q102:LR102)</f>
        <v>0</v>
      </c>
      <c r="LT98" s="241">
        <f>SUM($Q102:LS102)</f>
        <v>0</v>
      </c>
      <c r="LU98" s="241">
        <f>SUM($Q102:LT102)</f>
        <v>0</v>
      </c>
      <c r="LV98" s="241">
        <f>SUM($Q102:LU102)</f>
        <v>0</v>
      </c>
      <c r="LW98" s="241">
        <f>SUM($Q102:LV102)</f>
        <v>0</v>
      </c>
      <c r="LX98" s="241">
        <f>SUM($Q102:LW102)</f>
        <v>0</v>
      </c>
      <c r="LY98" s="241">
        <f>SUM($Q102:LX102)</f>
        <v>0</v>
      </c>
      <c r="LZ98" s="241">
        <f>SUM($Q102:LY102)</f>
        <v>0</v>
      </c>
      <c r="MA98" s="241">
        <f>SUM($Q102:LZ102)</f>
        <v>0</v>
      </c>
      <c r="MB98" s="241">
        <f>SUM($Q102:MA102)</f>
        <v>0</v>
      </c>
      <c r="MC98" s="241">
        <f>SUM($Q102:MB102)</f>
        <v>0</v>
      </c>
      <c r="MD98" s="241">
        <f>SUM($Q102:MC102)</f>
        <v>0</v>
      </c>
      <c r="ME98" s="241">
        <f>SUM($Q102:MD102)</f>
        <v>0</v>
      </c>
      <c r="MF98" s="241">
        <f>SUM($Q102:ME102)</f>
        <v>0</v>
      </c>
      <c r="MG98" s="241">
        <f>SUM($Q102:MF102)</f>
        <v>0</v>
      </c>
      <c r="MH98" s="241">
        <f>SUM($Q102:MG102)</f>
        <v>0</v>
      </c>
      <c r="MI98" s="241">
        <f>SUM($Q102:MH102)</f>
        <v>0</v>
      </c>
      <c r="MJ98" s="241">
        <f>SUM($Q102:MI102)</f>
        <v>0</v>
      </c>
      <c r="MK98" s="241">
        <f>SUM($Q102:MJ102)</f>
        <v>0</v>
      </c>
      <c r="ML98" s="241">
        <f>SUM($Q102:MK102)</f>
        <v>0</v>
      </c>
      <c r="MM98" s="241">
        <f>SUM($Q102:ML102)</f>
        <v>0</v>
      </c>
      <c r="MN98" s="241">
        <f>SUM($Q102:MM102)</f>
        <v>0</v>
      </c>
      <c r="MO98" s="241">
        <f>SUM($Q102:MN102)</f>
        <v>0</v>
      </c>
      <c r="MP98" s="241">
        <f>SUM($Q102:MO102)</f>
        <v>0</v>
      </c>
      <c r="MQ98" s="241">
        <f>SUM($Q102:MP102)</f>
        <v>0</v>
      </c>
      <c r="MR98" s="241">
        <f>SUM($Q102:MQ102)</f>
        <v>0</v>
      </c>
      <c r="MS98" s="241">
        <f>SUM($Q102:MR102)</f>
        <v>0</v>
      </c>
      <c r="MT98" s="241">
        <f>SUM($Q102:MS102)</f>
        <v>0</v>
      </c>
      <c r="MU98" s="241">
        <f>SUM($Q102:MT102)</f>
        <v>0</v>
      </c>
      <c r="MV98" s="241">
        <f>SUM($Q102:MU102)</f>
        <v>0</v>
      </c>
      <c r="MW98" s="241">
        <f>SUM($Q102:MV102)</f>
        <v>0</v>
      </c>
      <c r="MX98" s="241">
        <f>SUM($Q102:MW102)</f>
        <v>0</v>
      </c>
      <c r="MY98" s="241">
        <f>SUM($Q102:MX102)</f>
        <v>0</v>
      </c>
      <c r="MZ98" s="241">
        <f>SUM($Q102:MY102)</f>
        <v>0</v>
      </c>
      <c r="NA98" s="241">
        <f>SUM($Q102:MZ102)</f>
        <v>0</v>
      </c>
      <c r="NB98" s="241">
        <f>SUM($Q102:NA102)</f>
        <v>0</v>
      </c>
      <c r="NC98" s="241">
        <f>SUM($Q102:NB102)</f>
        <v>0</v>
      </c>
      <c r="ND98" s="241">
        <f>SUM($Q102:NC102)</f>
        <v>0</v>
      </c>
      <c r="NE98" s="241">
        <f>SUM($Q102:ND102)</f>
        <v>0</v>
      </c>
      <c r="NF98" s="241">
        <f>SUM($Q102:NE102)</f>
        <v>0</v>
      </c>
      <c r="NG98" s="241">
        <f>SUM($Q102:NF102)</f>
        <v>0</v>
      </c>
      <c r="NH98" s="241">
        <f>SUM($Q102:NG102)</f>
        <v>0</v>
      </c>
      <c r="NI98" s="241">
        <f>SUM($Q102:NH102)</f>
        <v>0</v>
      </c>
      <c r="NJ98" s="241">
        <f>SUM($Q102:NI102)</f>
        <v>0</v>
      </c>
      <c r="NK98" s="241">
        <f>SUM($Q102:NJ102)</f>
        <v>0</v>
      </c>
      <c r="NL98" s="241">
        <f>SUM($Q102:NK102)</f>
        <v>0</v>
      </c>
      <c r="NM98" s="241">
        <f>SUM($Q102:NL102)</f>
        <v>0</v>
      </c>
      <c r="NN98" s="241">
        <f>SUM($Q102:NM102)</f>
        <v>0</v>
      </c>
      <c r="NO98" s="241">
        <f>SUM($Q102:NN102)</f>
        <v>0</v>
      </c>
      <c r="NP98" s="241">
        <f>SUM($Q102:NO102)</f>
        <v>0</v>
      </c>
      <c r="NQ98" s="241">
        <f>SUM($Q102:NP102)</f>
        <v>0</v>
      </c>
      <c r="NR98" s="241">
        <f>SUM($Q102:NQ102)</f>
        <v>0</v>
      </c>
      <c r="NS98" s="241">
        <f>SUM($Q102:NR102)</f>
        <v>0</v>
      </c>
      <c r="NT98" s="241">
        <f>SUM($Q102:NS102)</f>
        <v>0</v>
      </c>
      <c r="NU98" s="241">
        <f>SUM($Q102:NT102)</f>
        <v>0</v>
      </c>
      <c r="NV98" s="241">
        <f>SUM($Q102:NU102)</f>
        <v>0</v>
      </c>
      <c r="NW98" s="241">
        <f>SUM($Q102:NV102)</f>
        <v>0</v>
      </c>
      <c r="NX98" s="241">
        <f>SUM($Q102:NW102)</f>
        <v>0</v>
      </c>
      <c r="NY98" s="241">
        <f>SUM($Q102:NX102)</f>
        <v>0</v>
      </c>
      <c r="NZ98" s="241">
        <f>SUM($Q102:NY102)</f>
        <v>0</v>
      </c>
      <c r="OA98" s="241">
        <f>SUM($Q102:NZ102)</f>
        <v>0</v>
      </c>
      <c r="OB98" s="241">
        <f>SUM($Q102:OA102)</f>
        <v>0</v>
      </c>
      <c r="OC98" s="241">
        <f>SUM($Q102:OB102)</f>
        <v>0</v>
      </c>
      <c r="OD98" s="241">
        <f>SUM($Q102:OC102)</f>
        <v>0</v>
      </c>
      <c r="OE98" s="241">
        <f>SUM($Q102:OD102)</f>
        <v>0</v>
      </c>
      <c r="OF98" s="241">
        <f>SUM($Q102:OE102)</f>
        <v>0</v>
      </c>
      <c r="OG98" s="241">
        <f>SUM($Q102:OF102)</f>
        <v>0</v>
      </c>
      <c r="OH98" s="241">
        <f>SUM($Q102:OG102)</f>
        <v>0</v>
      </c>
      <c r="OI98" s="241">
        <f>SUM($Q102:OH102)</f>
        <v>0</v>
      </c>
      <c r="OJ98" s="241">
        <f>SUM($Q102:OI102)</f>
        <v>0</v>
      </c>
      <c r="OK98" s="241">
        <f>SUM($Q102:OJ102)</f>
        <v>0</v>
      </c>
      <c r="OL98" s="241">
        <f>SUM($Q102:OK102)</f>
        <v>0</v>
      </c>
      <c r="OM98" s="241">
        <f>SUM($Q102:OL102)</f>
        <v>0</v>
      </c>
      <c r="ON98" s="241">
        <f>SUM($Q102:OM102)</f>
        <v>0</v>
      </c>
      <c r="OO98" s="241">
        <f>SUM($Q102:ON102)</f>
        <v>0</v>
      </c>
      <c r="OP98" s="241">
        <f>SUM($Q102:OO102)</f>
        <v>0</v>
      </c>
      <c r="OQ98" s="241">
        <f>SUM($Q102:OP102)</f>
        <v>0</v>
      </c>
      <c r="OR98" s="241">
        <f>SUM($Q102:OQ102)</f>
        <v>0</v>
      </c>
      <c r="OS98" s="241">
        <f>SUM($Q102:OR102)</f>
        <v>0</v>
      </c>
      <c r="OT98" s="241">
        <f>SUM($Q102:OS102)</f>
        <v>0</v>
      </c>
      <c r="OU98" s="241">
        <f>SUM($Q102:OT102)</f>
        <v>0</v>
      </c>
      <c r="OV98" s="241">
        <f>SUM($Q102:OU102)</f>
        <v>0</v>
      </c>
      <c r="OW98" s="241">
        <f>SUM($Q102:OV102)</f>
        <v>0</v>
      </c>
      <c r="OX98" s="241">
        <f>SUM($Q102:OW102)</f>
        <v>0</v>
      </c>
      <c r="OY98" s="241">
        <f>SUM($Q102:OX102)</f>
        <v>0</v>
      </c>
      <c r="OZ98" s="241">
        <f>SUM($Q102:OY102)</f>
        <v>0</v>
      </c>
      <c r="PA98" s="241">
        <f>SUM($Q102:OZ102)</f>
        <v>0</v>
      </c>
      <c r="PB98" s="241">
        <f>SUM($Q102:PA102)</f>
        <v>0</v>
      </c>
      <c r="PC98" s="241">
        <f>SUM($Q102:PB102)</f>
        <v>0</v>
      </c>
      <c r="PD98" s="241">
        <f>SUM($Q102:PC102)</f>
        <v>0</v>
      </c>
      <c r="PE98" s="241">
        <f>SUM($Q102:PD102)</f>
        <v>0</v>
      </c>
      <c r="PF98" s="241">
        <f>SUM($Q102:PE102)</f>
        <v>0</v>
      </c>
      <c r="PG98" s="241">
        <f>SUM($Q102:PF102)</f>
        <v>0</v>
      </c>
      <c r="PH98" s="241">
        <f>SUM($Q102:PG102)</f>
        <v>0</v>
      </c>
      <c r="PI98" s="241">
        <f>SUM($Q102:PH102)</f>
        <v>0</v>
      </c>
      <c r="PJ98" s="241">
        <f>SUM($Q102:PI102)</f>
        <v>0</v>
      </c>
      <c r="PK98" s="241">
        <f>SUM($Q102:PJ102)</f>
        <v>0</v>
      </c>
      <c r="PL98" s="241">
        <f>SUM($Q102:PK102)</f>
        <v>0</v>
      </c>
      <c r="PM98" s="241">
        <f>SUM($Q102:PL102)</f>
        <v>0</v>
      </c>
      <c r="PN98" s="241">
        <f>SUM($Q102:PM102)</f>
        <v>0</v>
      </c>
      <c r="PO98" s="241">
        <f>SUM($Q102:PN102)</f>
        <v>0</v>
      </c>
      <c r="PP98" s="241">
        <f>SUM($Q102:PO102)</f>
        <v>0</v>
      </c>
      <c r="PQ98" s="241">
        <f>SUM($Q102:PP102)</f>
        <v>0</v>
      </c>
      <c r="PR98" s="241">
        <f>SUM($Q102:PQ102)</f>
        <v>0</v>
      </c>
      <c r="PS98" s="241">
        <f>SUM($Q102:PR102)</f>
        <v>0</v>
      </c>
      <c r="PT98" s="241">
        <f>SUM($Q102:PS102)</f>
        <v>0</v>
      </c>
      <c r="PU98" s="241">
        <f>SUM($Q102:PT102)</f>
        <v>0</v>
      </c>
      <c r="PV98" s="241">
        <f>SUM($Q102:PU102)</f>
        <v>0</v>
      </c>
      <c r="PW98" s="241">
        <f>SUM($Q102:PV102)</f>
        <v>0</v>
      </c>
      <c r="PX98" s="241">
        <f>SUM($Q102:PW102)</f>
        <v>0</v>
      </c>
      <c r="PY98" s="241">
        <f>SUM($Q102:PX102)</f>
        <v>0</v>
      </c>
      <c r="PZ98" s="241">
        <f>SUM($Q102:PY102)</f>
        <v>0</v>
      </c>
      <c r="QA98" s="241">
        <f>SUM($Q102:PZ102)</f>
        <v>0</v>
      </c>
      <c r="QB98" s="241">
        <f>SUM($Q102:QA102)</f>
        <v>0</v>
      </c>
      <c r="QC98" s="241">
        <f>SUM($Q102:QB102)</f>
        <v>0</v>
      </c>
      <c r="QD98" s="241">
        <f>SUM($Q102:QC102)</f>
        <v>0</v>
      </c>
      <c r="QE98" s="241">
        <f>SUM($Q102:QD102)</f>
        <v>0</v>
      </c>
      <c r="QF98" s="241">
        <f>SUM($Q102:QE102)</f>
        <v>0</v>
      </c>
      <c r="QG98" s="241">
        <f>SUM($Q102:QF102)</f>
        <v>0</v>
      </c>
      <c r="QH98" s="241">
        <f>SUM($Q102:QG102)</f>
        <v>0</v>
      </c>
      <c r="QI98" s="241">
        <f>SUM($Q102:QH102)</f>
        <v>0</v>
      </c>
      <c r="QJ98" s="241">
        <f>SUM($Q102:QI102)</f>
        <v>0</v>
      </c>
      <c r="QK98" s="241">
        <f>SUM($Q102:QJ102)</f>
        <v>0</v>
      </c>
      <c r="QL98" s="241">
        <f>SUM($Q102:QK102)</f>
        <v>0</v>
      </c>
      <c r="QM98" s="241">
        <f>SUM($Q102:QL102)</f>
        <v>0</v>
      </c>
      <c r="QN98" s="241">
        <f>SUM($Q102:QM102)</f>
        <v>0</v>
      </c>
      <c r="QO98" s="241">
        <f>SUM($Q102:QN102)</f>
        <v>0</v>
      </c>
      <c r="QP98" s="241">
        <f>SUM($Q102:QO102)</f>
        <v>0</v>
      </c>
      <c r="QQ98" s="241">
        <f>SUM($Q102:QP102)</f>
        <v>0</v>
      </c>
      <c r="QR98" s="241">
        <f>SUM($Q102:QQ102)</f>
        <v>0</v>
      </c>
      <c r="QS98" s="241">
        <f>SUM($Q102:QR102)</f>
        <v>0</v>
      </c>
      <c r="QT98" s="241">
        <f>SUM($Q102:QS102)</f>
        <v>0</v>
      </c>
      <c r="QU98" s="241">
        <f>SUM($Q102:QT102)</f>
        <v>0</v>
      </c>
      <c r="QV98" s="241">
        <f>SUM($Q102:QU102)</f>
        <v>0</v>
      </c>
      <c r="QW98" s="241">
        <f>SUM($Q102:QV102)</f>
        <v>0</v>
      </c>
      <c r="QX98" s="241">
        <f>SUM($Q102:QW102)</f>
        <v>0</v>
      </c>
      <c r="QY98" s="241">
        <f>SUM($Q102:QX102)</f>
        <v>0</v>
      </c>
      <c r="QZ98" s="241">
        <f>SUM($Q102:QY102)</f>
        <v>0</v>
      </c>
      <c r="RA98" s="241">
        <f>SUM($Q102:QZ102)</f>
        <v>0</v>
      </c>
      <c r="RB98" s="241">
        <f>SUM($Q102:RA102)</f>
        <v>0</v>
      </c>
      <c r="RC98" s="241">
        <f>SUM($Q102:RB102)</f>
        <v>0</v>
      </c>
      <c r="RD98" s="241">
        <f>SUM($Q102:RC102)</f>
        <v>0</v>
      </c>
      <c r="RE98" s="241">
        <f>SUM($Q102:RD102)</f>
        <v>0</v>
      </c>
      <c r="RF98" s="241">
        <f>SUM($Q102:RE102)</f>
        <v>0</v>
      </c>
      <c r="RG98" s="241">
        <f>SUM($Q102:RF102)</f>
        <v>0</v>
      </c>
      <c r="RH98" s="241">
        <f>SUM($Q102:RG102)</f>
        <v>0</v>
      </c>
      <c r="RI98" s="241">
        <f>SUM($Q102:RH102)</f>
        <v>0</v>
      </c>
      <c r="RJ98" s="241">
        <f>SUM($Q102:RI102)</f>
        <v>0</v>
      </c>
      <c r="RK98" s="241">
        <f>SUM($Q102:RJ102)</f>
        <v>0</v>
      </c>
      <c r="RL98" s="241">
        <f>SUM($Q102:RK102)</f>
        <v>0</v>
      </c>
      <c r="RM98" s="241">
        <f>SUM($Q102:RL102)</f>
        <v>0</v>
      </c>
      <c r="RN98" s="241">
        <f>SUM($Q102:RM102)</f>
        <v>0</v>
      </c>
      <c r="RO98" s="241">
        <f>SUM($Q102:RN102)</f>
        <v>0</v>
      </c>
      <c r="RP98" s="241">
        <f>SUM($Q102:RO102)</f>
        <v>0</v>
      </c>
      <c r="RQ98" s="241">
        <f>SUM($Q102:RP102)</f>
        <v>0</v>
      </c>
      <c r="RR98" s="241">
        <f>SUM($Q102:RQ102)</f>
        <v>0</v>
      </c>
      <c r="RS98" s="241">
        <f>SUM($Q102:RR102)</f>
        <v>0</v>
      </c>
      <c r="RT98" s="241">
        <f>SUM($Q102:RS102)</f>
        <v>0</v>
      </c>
      <c r="RU98" s="241">
        <f>SUM($Q102:RT102)</f>
        <v>0</v>
      </c>
      <c r="RV98" s="241">
        <f>SUM($Q102:RU102)</f>
        <v>0</v>
      </c>
      <c r="RW98" s="241">
        <f>SUM($Q102:RV102)</f>
        <v>0</v>
      </c>
      <c r="RX98" s="241">
        <f>SUM($Q102:RW102)</f>
        <v>0</v>
      </c>
      <c r="RY98" s="241">
        <f>SUM($Q102:RX102)</f>
        <v>0</v>
      </c>
      <c r="RZ98" s="241">
        <f>SUM($Q102:RY102)</f>
        <v>0</v>
      </c>
      <c r="SA98" s="241">
        <f>SUM($Q102:RZ102)</f>
        <v>0</v>
      </c>
      <c r="SB98" s="241">
        <f>SUM($Q102:SA102)</f>
        <v>0</v>
      </c>
      <c r="SC98" s="241">
        <f>SUM($Q102:SB102)</f>
        <v>0</v>
      </c>
      <c r="SD98" s="241">
        <f>SUM($Q102:SC102)</f>
        <v>0</v>
      </c>
      <c r="SE98" s="241">
        <f>SUM($Q102:SD102)</f>
        <v>0</v>
      </c>
      <c r="SF98" s="241">
        <f>SUM($Q102:SE102)</f>
        <v>0</v>
      </c>
      <c r="SG98" s="241">
        <f>SUM($Q102:SF102)</f>
        <v>0</v>
      </c>
      <c r="SH98" s="241">
        <f>SUM($Q102:SG102)</f>
        <v>0</v>
      </c>
      <c r="SI98" s="241">
        <f>SUM($Q102:SH102)</f>
        <v>0</v>
      </c>
      <c r="SJ98" s="241">
        <f>SUM($Q102:SI102)</f>
        <v>0</v>
      </c>
      <c r="SK98" s="241">
        <f>SUM($Q102:SJ102)</f>
        <v>0</v>
      </c>
      <c r="SL98" s="241">
        <f>SUM($Q102:SK102)</f>
        <v>0</v>
      </c>
      <c r="SM98" s="241">
        <f>SUM($Q102:SL102)</f>
        <v>0</v>
      </c>
      <c r="SN98" s="241">
        <f>SUM($Q102:SM102)</f>
        <v>0</v>
      </c>
      <c r="SO98" s="241">
        <f>SUM($Q102:SN102)</f>
        <v>0</v>
      </c>
      <c r="SP98" s="241">
        <f>SUM($Q102:SO102)</f>
        <v>0</v>
      </c>
      <c r="SQ98" s="241">
        <f>SUM($Q102:SP102)</f>
        <v>0</v>
      </c>
      <c r="SR98" s="241">
        <f>SUM($Q102:SQ102)</f>
        <v>0</v>
      </c>
      <c r="SS98" s="241">
        <f>SUM($Q102:SR102)</f>
        <v>0</v>
      </c>
      <c r="ST98" s="241">
        <f>SUM($Q102:SS102)</f>
        <v>0</v>
      </c>
      <c r="SU98" s="241">
        <f>SUM($Q102:ST102)</f>
        <v>0</v>
      </c>
      <c r="SV98" s="241">
        <f>SUM($Q102:SU102)</f>
        <v>0</v>
      </c>
      <c r="SW98" s="241">
        <f>SUM($Q102:SV102)</f>
        <v>0</v>
      </c>
    </row>
    <row r="99" spans="1:518" ht="36" hidden="1" customHeight="1">
      <c r="A99" s="4"/>
      <c r="B99" s="234"/>
      <c r="C99" s="237"/>
      <c r="D99" s="234"/>
      <c r="E99" s="234"/>
      <c r="F99" s="234"/>
      <c r="G99" s="234"/>
      <c r="H99" s="222" t="s">
        <v>281</v>
      </c>
      <c r="I99" s="223">
        <f>IF(O79=0,0,IF($H73-$G73&gt;$AO$3,G73/H73,1))</f>
        <v>0</v>
      </c>
      <c r="J99" s="238"/>
      <c r="K99" s="202"/>
      <c r="L99" s="217"/>
      <c r="M99" s="217"/>
      <c r="N99" s="215"/>
      <c r="O99" s="216"/>
      <c r="P99" s="216" t="s">
        <v>413</v>
      </c>
      <c r="Q99" s="232"/>
      <c r="R99" s="1110">
        <f>IFERROR(IF(R$33&lt;$E73,0,IF(Q$33&gt;$F73,IF(MAX($Q99:Q99)&lt;$BD$2/($J73*$I101),Q99+$P100,0),Q99+$P100)),0)</f>
        <v>0</v>
      </c>
      <c r="S99" s="1110">
        <f>IFERROR(IF(S$33&lt;$E73,0,IF(R$33&gt;$F73,IF(MAX($Q99:R99)&lt;$BD$2/($J73*$I101),R99+$P100,0),R99+$P100)),0)</f>
        <v>0</v>
      </c>
      <c r="T99" s="1110">
        <f>IFERROR(IF(T$33&lt;$E73,0,IF(S$33&gt;$F73,IF(MAX($Q99:S99)&lt;$BD$2/($J73*$I101),S99+$P100,0),S99+$P100)),0)</f>
        <v>0</v>
      </c>
      <c r="U99" s="1110">
        <f>IFERROR(IF(U$33&lt;$E73,0,IF(T$33&gt;$F73,IF(MAX($Q99:T99)&lt;$BD$2/($J73*$I101),T99+$P100,0),T99+$P100)),0)</f>
        <v>0</v>
      </c>
      <c r="V99" s="1110">
        <f>IFERROR(IF(V$33&lt;$E73,0,IF(U$33&gt;$F73,IF(MAX($Q99:U99)&lt;$BD$2/($J73*$I101),U99+$P100,0),U99+$P100)),0)</f>
        <v>0</v>
      </c>
      <c r="W99" s="1110">
        <f>IFERROR(IF(W$33&lt;$E73,0,IF(V$33&gt;$F73,IF(MAX($Q99:V99)&lt;$BD$2/($J73*$I101),V99+$P100,0),V99+$P100)),0)</f>
        <v>0</v>
      </c>
      <c r="X99" s="1110">
        <f>IFERROR(IF(X$33&lt;$E73,0,IF(W$33&gt;$F73,IF(MAX($Q99:W99)&lt;$BD$2/($J73*$I101),W99+$P100,0),W99+$P100)),0)</f>
        <v>0</v>
      </c>
      <c r="Y99" s="1110">
        <f>IFERROR(IF(Y$33&lt;$E73,0,IF(X$33&gt;$F73,IF(MAX($Q99:X99)&lt;$BD$2/($J73*$I101),X99+$P100,0),X99+$P100)),0)</f>
        <v>0</v>
      </c>
      <c r="Z99" s="1110">
        <f>IFERROR(IF(Z$33&lt;$E73,0,IF(Y$33&gt;$F73,IF(MAX($Q99:Y99)&lt;$BD$2/($J73*$I101),Y99+$P100,0),Y99+$P100)),0)</f>
        <v>0</v>
      </c>
      <c r="AA99" s="1110">
        <f>IFERROR(IF(AA$33&lt;$E73,0,IF(Z$33&gt;$F73,IF(MAX($Q99:Z99)&lt;$BD$2/($J73*$I101),Z99+$P100,0),Z99+$P100)),0)</f>
        <v>0</v>
      </c>
      <c r="AB99" s="1110">
        <f>IFERROR(IF(AB$33&lt;$E73,0,IF(AA$33&gt;$F73,IF(MAX($Q99:AA99)&lt;$BD$2/($J73*$I101),AA99+$P100,0),AA99+$P100)),0)</f>
        <v>0</v>
      </c>
      <c r="AC99" s="1110">
        <f>IFERROR(IF(AC$33&lt;$E73,0,IF(AB$33&gt;$F73,IF(MAX($Q99:AB99)&lt;$BD$2/($J73*$I101),AB99+$P100,0),AB99+$P100)),0)</f>
        <v>0</v>
      </c>
      <c r="AD99" s="1110">
        <f>IFERROR(IF(AD$33&lt;$E73,0,IF(AC$33&gt;$F73,IF(MAX($Q99:AC99)&lt;$BD$2/($J73*$I101),AC99+$P100,0),AC99+$P100)),0)</f>
        <v>0</v>
      </c>
      <c r="AE99" s="1110">
        <f>IFERROR(IF(AE$33&lt;$E73,0,IF(AD$33&gt;$F73,IF(MAX($Q99:AD99)&lt;$BD$2/($J73*$I101),AD99+$P100,0),AD99+$P100)),0)</f>
        <v>0</v>
      </c>
      <c r="AF99" s="1110">
        <f>IFERROR(IF(AF$33&lt;$E73,0,IF(AE$33&gt;$F73,IF(MAX($Q99:AE99)&lt;$BD$2/($J73*$I101),AE99+$P100,0),AE99+$P100)),0)</f>
        <v>0</v>
      </c>
      <c r="AG99" s="1110">
        <f>IFERROR(IF(AG$33&lt;$E73,0,IF(AF$33&gt;$F73,IF(MAX($Q99:AF99)&lt;$BD$2/($J73*$I101),AF99+$P100,0),AF99+$P100)),0)</f>
        <v>0</v>
      </c>
      <c r="AH99" s="1110">
        <f>IFERROR(IF(AH$33&lt;$E73,0,IF(AG$33&gt;$F73,IF(MAX($Q99:AG99)&lt;$BD$2/($J73*$I101),AG99+$P100,0),AG99+$P100)),0)</f>
        <v>0</v>
      </c>
      <c r="AI99" s="1110">
        <f>IFERROR(IF(AI$33&lt;$E73,0,IF(AH$33&gt;$F73,IF(MAX($Q99:AH99)&lt;$BD$2/($J73*$I101),AH99+$P100,0),AH99+$P100)),0)</f>
        <v>0</v>
      </c>
      <c r="AJ99" s="1110">
        <f>IFERROR(IF(AJ$33&lt;$E73,0,IF(AI$33&gt;$F73,IF(MAX($Q99:AI99)&lt;$BD$2/($J73*$I101),AI99+$P100,0),AI99+$P100)),0)</f>
        <v>0</v>
      </c>
      <c r="AK99" s="1110">
        <f>IFERROR(IF(AK$33&lt;$E73,0,IF(AJ$33&gt;$F73,IF(MAX($Q99:AJ99)&lt;$BD$2/($J73*$I101),AJ99+$P100,0),AJ99+$P100)),0)</f>
        <v>0</v>
      </c>
      <c r="AL99" s="1110">
        <f>IFERROR(IF(AL$33&lt;$E73,0,IF(AK$33&gt;$F73,IF(MAX($Q99:AK99)&lt;$BD$2/($J73*$I101),AK99+$P100,0),AK99+$P100)),0)</f>
        <v>0</v>
      </c>
      <c r="AM99" s="1110">
        <f>IFERROR(IF(AM$33&lt;$E73,0,IF(AL$33&gt;$F73,IF(MAX($Q99:AL99)&lt;$BD$2/($J73*$I101),AL99+$P100,0),AL99+$P100)),0)</f>
        <v>0</v>
      </c>
      <c r="AN99" s="1110">
        <f>IFERROR(IF(AN$33&lt;$E73,0,IF(AM$33&gt;$F73,IF(MAX($Q99:AM99)&lt;$BD$2/($J73*$I101),AM99+$P100,0),AM99+$P100)),0)</f>
        <v>0</v>
      </c>
      <c r="AO99" s="1110">
        <f>IFERROR(IF(AO$33&lt;$E73,0,IF(AN$33&gt;$F73,IF(MAX($Q99:AN99)&lt;$BD$2/($J73*$I101),AN99+$P100,0),AN99+$P100)),0)</f>
        <v>0</v>
      </c>
      <c r="AP99" s="1110">
        <f>IFERROR(IF(AP$33&lt;$E73,0,IF(AO$33&gt;$F73,IF(MAX($Q99:AO99)&lt;$BD$2/($J73*$I101),AO99+$P100,0),AO99+$P100)),0)</f>
        <v>0</v>
      </c>
      <c r="AQ99" s="1110">
        <f>IFERROR(IF(AQ$33&lt;$E73,0,IF(AP$33&gt;$F73,IF(MAX($Q99:AP99)&lt;$BD$2/($J73*$I101),AP99+$P100,0),AP99+$P100)),0)</f>
        <v>0</v>
      </c>
      <c r="AR99" s="1110">
        <f>IFERROR(IF(AR$33&lt;$E73,0,IF(AQ$33&gt;$F73,IF(MAX($Q99:AQ99)&lt;$BD$2/($J73*$I101),AQ99+$P100,0),AQ99+$P100)),0)</f>
        <v>0</v>
      </c>
      <c r="AS99" s="1110">
        <f>IFERROR(IF(AS$33&lt;$E73,0,IF(AR$33&gt;$F73,IF(MAX($Q99:AR99)&lt;$BD$2/($J73*$I101),AR99+$P100,0),AR99+$P100)),0)</f>
        <v>0</v>
      </c>
      <c r="AT99" s="1110">
        <f>IFERROR(IF(AT$33&lt;$E73,0,IF(AS$33&gt;$F73,IF(MAX($Q99:AS99)&lt;$BD$2/($J73*$I101),AS99+$P100,0),AS99+$P100)),0)</f>
        <v>0</v>
      </c>
      <c r="AU99" s="1110">
        <f>IFERROR(IF(AU$33&lt;$E73,0,IF(AT$33&gt;$F73,IF(MAX($Q99:AT99)&lt;$BD$2/($J73*$I101),AT99+$P100,0),AT99+$P100)),0)</f>
        <v>0</v>
      </c>
      <c r="AV99" s="1110">
        <f>IFERROR(IF(AV$33&lt;$E73,0,IF(AU$33&gt;$F73,IF(MAX($Q99:AU99)&lt;$BD$2/($J73*$I101),AU99+$P100,0),AU99+$P100)),0)</f>
        <v>0</v>
      </c>
      <c r="AW99" s="1110">
        <f>IFERROR(IF(AW$33&lt;$E73,0,IF(AV$33&gt;$F73,IF(MAX($Q99:AV99)&lt;$BD$2/($J73*$I101),AV99+$P100,0),AV99+$P100)),0)</f>
        <v>0</v>
      </c>
      <c r="AX99" s="1110">
        <f>IFERROR(IF(AX$33&lt;$E73,0,IF(AW$33&gt;$F73,IF(MAX($Q99:AW99)&lt;$BD$2/($J73*$I101),AW99+$P100,0),AW99+$P100)),0)</f>
        <v>0</v>
      </c>
      <c r="AY99" s="1110">
        <f>IFERROR(IF(AY$33&lt;$E73,0,IF(AX$33&gt;$F73,IF(MAX($Q99:AX99)&lt;$BD$2/($J73*$I101),AX99+$P100,0),AX99+$P100)),0)</f>
        <v>0</v>
      </c>
      <c r="AZ99" s="1110">
        <f>IFERROR(IF(AZ$33&lt;$E73,0,IF(AY$33&gt;$F73,IF(MAX($Q99:AY99)&lt;$BD$2/($J73*$I101),AY99+$P100,0),AY99+$P100)),0)</f>
        <v>0</v>
      </c>
      <c r="BA99" s="1110">
        <f>IFERROR(IF(BA$33&lt;$E73,0,IF(AZ$33&gt;$F73,IF(MAX($Q99:AZ99)&lt;$BD$2/($J73*$I101),AZ99+$P100,0),AZ99+$P100)),0)</f>
        <v>0</v>
      </c>
      <c r="BB99" s="1110">
        <f>IFERROR(IF(BB$33&lt;$E73,0,IF(BA$33&gt;$F73,IF(MAX($Q99:BA99)&lt;$BD$2/($J73*$I101),BA99+$P100,0),BA99+$P100)),0)</f>
        <v>0</v>
      </c>
      <c r="BC99" s="1110">
        <f>IFERROR(IF(BC$33&lt;$E73,0,IF(BB$33&gt;$F73,IF(MAX($Q99:BB99)&lt;$BD$2/($J73*$I101),BB99+$P100,0),BB99+$P100)),0)</f>
        <v>0</v>
      </c>
      <c r="BD99" s="1110">
        <f>IFERROR(IF(BD$33&lt;$E73,0,IF(BC$33&gt;$F73,IF(MAX($Q99:BC99)&lt;$BD$2/($J73*$I101),BC99+$P100,0),BC99+$P100)),0)</f>
        <v>0</v>
      </c>
      <c r="BE99" s="1110">
        <f>IFERROR(IF(BE$33&lt;$E73,0,IF(BD$33&gt;$F73,IF(MAX($Q99:BD99)&lt;$BD$2/($J73*$I101),BD99+$P100,0),BD99+$P100)),0)</f>
        <v>0</v>
      </c>
      <c r="BF99" s="1110">
        <f>IFERROR(IF(BF$33&lt;$E73,0,IF(BE$33&gt;$F73,IF(MAX($Q99:BE99)&lt;$BD$2/($J73*$I101),BE99+$P100,0),BE99+$P100)),0)</f>
        <v>0</v>
      </c>
      <c r="BG99" s="1110">
        <f>IFERROR(IF(BG$33&lt;$E73,0,IF(BF$33&gt;$F73,IF(MAX($Q99:BF99)&lt;$BD$2/($J73*$I101),BF99+$P100,0),BF99+$P100)),0)</f>
        <v>0</v>
      </c>
      <c r="BH99" s="1110">
        <f>IFERROR(IF(BH$33&lt;$E73,0,IF(BG$33&gt;$F73,IF(MAX($Q99:BG99)&lt;$BD$2/($J73*$I101),BG99+$P100,0),BG99+$P100)),0)</f>
        <v>0</v>
      </c>
      <c r="BI99" s="1110">
        <f>IFERROR(IF(BI$33&lt;$E73,0,IF(BH$33&gt;$F73,IF(MAX($Q99:BH99)&lt;$BD$2/($J73*$I101),BH99+$P100,0),BH99+$P100)),0)</f>
        <v>0</v>
      </c>
      <c r="BJ99" s="1110">
        <f>IFERROR(IF(BJ$33&lt;$E73,0,IF(BI$33&gt;$F73,IF(MAX($Q99:BI99)&lt;$BD$2/($J73*$I101),BI99+$P100,0),BI99+$P100)),0)</f>
        <v>0</v>
      </c>
      <c r="BK99" s="1110">
        <f>IFERROR(IF(BK$33&lt;$E73,0,IF(BJ$33&gt;$F73,IF(MAX($Q99:BJ99)&lt;$BD$2/($J73*$I101),BJ99+$P100,0),BJ99+$P100)),0)</f>
        <v>0</v>
      </c>
      <c r="BL99" s="1110">
        <f>IFERROR(IF(BL$33&lt;$E73,0,IF(BK$33&gt;$F73,IF(MAX($Q99:BK99)&lt;$BD$2/($J73*$I101),BK99+$P100,0),BK99+$P100)),0)</f>
        <v>0</v>
      </c>
      <c r="BM99" s="1110">
        <f>IFERROR(IF(BM$33&lt;$E73,0,IF(BL$33&gt;$F73,IF(MAX($Q99:BL99)&lt;$BD$2/($J73*$I101),BL99+$P100,0),BL99+$P100)),0)</f>
        <v>0</v>
      </c>
      <c r="BN99" s="1110">
        <f>IFERROR(IF(BN$33&lt;$E73,0,IF(BM$33&gt;$F73,IF(MAX($Q99:BM99)&lt;$BD$2/($J73*$I101),BM99+$P100,0),BM99+$P100)),0)</f>
        <v>0</v>
      </c>
      <c r="BO99" s="1110">
        <f>IFERROR(IF(BO$33&lt;$E73,0,IF(BN$33&gt;$F73,IF(MAX($Q99:BN99)&lt;$BD$2/($J73*$I101),BN99+$P100,0),BN99+$P100)),0)</f>
        <v>0</v>
      </c>
      <c r="BP99" s="1110">
        <f>IFERROR(IF(BP$33&lt;$E73,0,IF(BO$33&gt;$F73,IF(MAX($Q99:BO99)&lt;$BD$2/($J73*$I101),BO99+$P100,0),BO99+$P100)),0)</f>
        <v>0</v>
      </c>
      <c r="BQ99" s="1110">
        <f>IFERROR(IF(BQ$33&lt;$E73,0,IF(BP$33&gt;$F73,IF(MAX($Q99:BP99)&lt;$BD$2/($J73*$I101),BP99+$P100,0),BP99+$P100)),0)</f>
        <v>0</v>
      </c>
      <c r="BR99" s="1110">
        <f>IFERROR(IF(BR$33&lt;$E73,0,IF(BQ$33&gt;$F73,IF(MAX($Q99:BQ99)&lt;$BD$2/($J73*$I101),BQ99+$P100,0),BQ99+$P100)),0)</f>
        <v>0</v>
      </c>
      <c r="BS99" s="1110">
        <f>IFERROR(IF(BS$33&lt;$E73,0,IF(BR$33&gt;$F73,IF(MAX($Q99:BR99)&lt;$BD$2/($J73*$I101),BR99+$P100,0),BR99+$P100)),0)</f>
        <v>0</v>
      </c>
      <c r="BT99" s="1110">
        <f>IFERROR(IF(BT$33&lt;$E73,0,IF(BS$33&gt;$F73,IF(MAX($Q99:BS99)&lt;$BD$2/($J73*$I101),BS99+$P100,0),BS99+$P100)),0)</f>
        <v>0</v>
      </c>
      <c r="BU99" s="1110">
        <f>IFERROR(IF(BU$33&lt;$E73,0,IF(BT$33&gt;$F73,IF(MAX($Q99:BT99)&lt;$BD$2/($J73*$I101),BT99+$P100,0),BT99+$P100)),0)</f>
        <v>0</v>
      </c>
      <c r="BV99" s="1110">
        <f>IFERROR(IF(BV$33&lt;$E73,0,IF(BU$33&gt;$F73,IF(MAX($Q99:BU99)&lt;$BD$2/($J73*$I101),BU99+$P100,0),BU99+$P100)),0)</f>
        <v>0</v>
      </c>
      <c r="BW99" s="1110">
        <f>IFERROR(IF(BW$33&lt;$E73,0,IF(BV$33&gt;$F73,IF(MAX($Q99:BV99)&lt;$BD$2/($J73*$I101),BV99+$P100,0),BV99+$P100)),0)</f>
        <v>0</v>
      </c>
      <c r="BX99" s="1110">
        <f>IFERROR(IF(BX$33&lt;$E73,0,IF(BW$33&gt;$F73,IF(MAX($Q99:BW99)&lt;$BD$2/($J73*$I101),BW99+$P100,0),BW99+$P100)),0)</f>
        <v>0</v>
      </c>
      <c r="BY99" s="1110">
        <f>IFERROR(IF(BY$33&lt;$E73,0,IF(BX$33&gt;$F73,IF(MAX($Q99:BX99)&lt;$BD$2/($J73*$I101),BX99+$P100,0),BX99+$P100)),0)</f>
        <v>0</v>
      </c>
      <c r="BZ99" s="1110">
        <f>IFERROR(IF(BZ$33&lt;$E73,0,IF(BY$33&gt;$F73,IF(MAX($Q99:BY99)&lt;$BD$2/($J73*$I101),BY99+$P100,0),BY99+$P100)),0)</f>
        <v>0</v>
      </c>
      <c r="CA99" s="1110">
        <f>IFERROR(IF(CA$33&lt;$E73,0,IF(BZ$33&gt;$F73,IF(MAX($Q99:BZ99)&lt;$BD$2/($J73*$I101),BZ99+$P100,0),BZ99+$P100)),0)</f>
        <v>0</v>
      </c>
      <c r="CB99" s="1110">
        <f>IFERROR(IF(CB$33&lt;$E73,0,IF(CA$33&gt;$F73,IF(MAX($Q99:CA99)&lt;$BD$2/($J73*$I101),CA99+$P100,0),CA99+$P100)),0)</f>
        <v>0</v>
      </c>
      <c r="CC99" s="1110">
        <f>IFERROR(IF(CC$33&lt;$E73,0,IF(CB$33&gt;$F73,IF(MAX($Q99:CB99)&lt;$BD$2/($J73*$I101),CB99+$P100,0),CB99+$P100)),0)</f>
        <v>0</v>
      </c>
      <c r="CD99" s="1110">
        <f>IFERROR(IF(CD$33&lt;$E73,0,IF(CC$33&gt;$F73,IF(MAX($Q99:CC99)&lt;$BD$2/($J73*$I101),CC99+$P100,0),CC99+$P100)),0)</f>
        <v>0</v>
      </c>
      <c r="CE99" s="1110">
        <f>IFERROR(IF(CE$33&lt;$E73,0,IF(CD$33&gt;$F73,IF(MAX($Q99:CD99)&lt;$BD$2/($J73*$I101),CD99+$P100,0),CD99+$P100)),0)</f>
        <v>0</v>
      </c>
      <c r="CF99" s="1110">
        <f>IFERROR(IF(CF$33&lt;$E73,0,IF(CE$33&gt;$F73,IF(MAX($Q99:CE99)&lt;$BD$2/($J73*$I101),CE99+$P100,0),CE99+$P100)),0)</f>
        <v>0</v>
      </c>
      <c r="CG99" s="1110">
        <f>IFERROR(IF(CG$33&lt;$E73,0,IF(CF$33&gt;$F73,IF(MAX($Q99:CF99)&lt;$BD$2/($J73*$I101),CF99+$P100,0),CF99+$P100)),0)</f>
        <v>0</v>
      </c>
      <c r="CH99" s="1110">
        <f>IFERROR(IF(CH$33&lt;$E73,0,IF(CG$33&gt;$F73,IF(MAX($Q99:CG99)&lt;$BD$2/($J73*$I101),CG99+$P100,0),CG99+$P100)),0)</f>
        <v>0</v>
      </c>
      <c r="CI99" s="1110">
        <f>IFERROR(IF(CI$33&lt;$E73,0,IF(CH$33&gt;$F73,IF(MAX($Q99:CH99)&lt;$BD$2/($J73*$I101),CH99+$P100,0),CH99+$P100)),0)</f>
        <v>0</v>
      </c>
      <c r="CJ99" s="1110">
        <f>IFERROR(IF(CJ$33&lt;$E73,0,IF(CI$33&gt;$F73,IF(MAX($Q99:CI99)&lt;$BD$2/($J73*$I101),CI99+$P100,0),CI99+$P100)),0)</f>
        <v>0</v>
      </c>
      <c r="CK99" s="1110">
        <f>IFERROR(IF(CK$33&lt;$E73,0,IF(CJ$33&gt;$F73,IF(MAX($Q99:CJ99)&lt;$BD$2/($J73*$I101),CJ99+$P100,0),CJ99+$P100)),0)</f>
        <v>0</v>
      </c>
      <c r="CL99" s="1110">
        <f>IFERROR(IF(CL$33&lt;$E73,0,IF(CK$33&gt;$F73,IF(MAX($Q99:CK99)&lt;$BD$2/($J73*$I101),CK99+$P100,0),CK99+$P100)),0)</f>
        <v>0</v>
      </c>
      <c r="CM99" s="1110">
        <f>IFERROR(IF(CM$33&lt;$E73,0,IF(CL$33&gt;$F73,IF(MAX($Q99:CL99)&lt;$BD$2/($J73*$I101),CL99+$P100,0),CL99+$P100)),0)</f>
        <v>0</v>
      </c>
      <c r="CN99" s="1110">
        <f>IFERROR(IF(CN$33&lt;$E73,0,IF(CM$33&gt;$F73,IF(MAX($Q99:CM99)&lt;$BD$2/($J73*$I101),CM99+$P100,0),CM99+$P100)),0)</f>
        <v>0</v>
      </c>
      <c r="CO99" s="1110">
        <f>IFERROR(IF(CO$33&lt;$E73,0,IF(CN$33&gt;$F73,IF(MAX($Q99:CN99)&lt;$BD$2/($J73*$I101),CN99+$P100,0),CN99+$P100)),0)</f>
        <v>0</v>
      </c>
      <c r="CP99" s="1110">
        <f>IFERROR(IF(CP$33&lt;$E73,0,IF(CO$33&gt;$F73,IF(MAX($Q99:CO99)&lt;$BD$2/($J73*$I101),CO99+$P100,0),CO99+$P100)),0)</f>
        <v>0</v>
      </c>
      <c r="CQ99" s="1110">
        <f>IFERROR(IF(CQ$33&lt;$E73,0,IF(CP$33&gt;$F73,IF(MAX($Q99:CP99)&lt;$BD$2/($J73*$I101),CP99+$P100,0),CP99+$P100)),0)</f>
        <v>0</v>
      </c>
      <c r="CR99" s="1110">
        <f>IFERROR(IF(CR$33&lt;$E73,0,IF(CQ$33&gt;$F73,IF(MAX($Q99:CQ99)&lt;$BD$2/($J73*$I101),CQ99+$P100,0),CQ99+$P100)),0)</f>
        <v>0</v>
      </c>
      <c r="CS99" s="1110">
        <f>IFERROR(IF(CS$33&lt;$E73,0,IF(CR$33&gt;$F73,IF(MAX($Q99:CR99)&lt;$BD$2/($J73*$I101),CR99+$P100,0),CR99+$P100)),0)</f>
        <v>0</v>
      </c>
      <c r="CT99" s="1110">
        <f>IFERROR(IF(CT$33&lt;$E73,0,IF(CS$33&gt;$F73,IF(MAX($Q99:CS99)&lt;$BD$2/($J73*$I101),CS99+$P100,0),CS99+$P100)),0)</f>
        <v>0</v>
      </c>
      <c r="CU99" s="1110">
        <f>IFERROR(IF(CU$33&lt;$E73,0,IF(CT$33&gt;$F73,IF(MAX($Q99:CT99)&lt;$BD$2/($J73*$I101),CT99+$P100,0),CT99+$P100)),0)</f>
        <v>0</v>
      </c>
      <c r="CV99" s="1110">
        <f>IFERROR(IF(CV$33&lt;$E73,0,IF(CU$33&gt;$F73,IF(MAX($Q99:CU99)&lt;$BD$2/($J73*$I101),CU99+$P100,0),CU99+$P100)),0)</f>
        <v>0</v>
      </c>
      <c r="CW99" s="1110">
        <f>IFERROR(IF(CW$33&lt;$E73,0,IF(CV$33&gt;$F73,IF(MAX($Q99:CV99)&lt;$BD$2/($J73*$I101),CV99+$P100,0),CV99+$P100)),0)</f>
        <v>0</v>
      </c>
      <c r="CX99" s="1110">
        <f>IFERROR(IF(CX$33&lt;$E73,0,IF(CW$33&gt;$F73,IF(MAX($Q99:CW99)&lt;$BD$2/($J73*$I101),CW99+$P100,0),CW99+$P100)),0)</f>
        <v>0</v>
      </c>
      <c r="CY99" s="1110">
        <f>IFERROR(IF(CY$33&lt;$E73,0,IF(CX$33&gt;$F73,IF(MAX($Q99:CX99)&lt;$BD$2/($J73*$I101),CX99+$P100,0),CX99+$P100)),0)</f>
        <v>0</v>
      </c>
      <c r="CZ99" s="1110">
        <f>IFERROR(IF(CZ$33&lt;$E73,0,IF(CY$33&gt;$F73,IF(MAX($Q99:CY99)&lt;$BD$2/($J73*$I101),CY99+$P100,0),CY99+$P100)),0)</f>
        <v>0</v>
      </c>
      <c r="DA99" s="1110">
        <f>IFERROR(IF(DA$33&lt;$E73,0,IF(CZ$33&gt;$F73,IF(MAX($Q99:CZ99)&lt;$BD$2/($J73*$I101),CZ99+$P100,0),CZ99+$P100)),0)</f>
        <v>0</v>
      </c>
      <c r="DB99" s="1110">
        <f>IFERROR(IF(DB$33&lt;$E73,0,IF(DA$33&gt;$F73,IF(MAX($Q99:DA99)&lt;$BD$2/($J73*$I101),DA99+$P100,0),DA99+$P100)),0)</f>
        <v>0</v>
      </c>
      <c r="DC99" s="1110">
        <f>IFERROR(IF(DC$33&lt;$E73,0,IF(DB$33&gt;$F73,IF(MAX($Q99:DB99)&lt;$BD$2/($J73*$I101),DB99+$P100,0),DB99+$P100)),0)</f>
        <v>0</v>
      </c>
      <c r="DD99" s="1110">
        <f>IFERROR(IF(DD$33&lt;$E73,0,IF(DC$33&gt;$F73,IF(MAX($Q99:DC99)&lt;$BD$2/($J73*$I101),DC99+$P100,0),DC99+$P100)),0)</f>
        <v>0</v>
      </c>
      <c r="DE99" s="1110">
        <f>IFERROR(IF(DE$33&lt;$E73,0,IF(DD$33&gt;$F73,IF(MAX($Q99:DD99)&lt;$BD$2/($J73*$I101),DD99+$P100,0),DD99+$P100)),0)</f>
        <v>0</v>
      </c>
      <c r="DF99" s="1110">
        <f>IFERROR(IF(DF$33&lt;$E73,0,IF(DE$33&gt;$F73,IF(MAX($Q99:DE99)&lt;$BD$2/($J73*$I101),DE99+$P100,0),DE99+$P100)),0)</f>
        <v>0</v>
      </c>
      <c r="DG99" s="1110">
        <f>IFERROR(IF(DG$33&lt;$E73,0,IF(DF$33&gt;$F73,IF(MAX($Q99:DF99)&lt;$BD$2/($J73*$I101),DF99+$P100,0),DF99+$P100)),0)</f>
        <v>0</v>
      </c>
      <c r="DH99" s="1110">
        <f>IFERROR(IF(DH$33&lt;$E73,0,IF(DG$33&gt;$F73,IF(MAX($Q99:DG99)&lt;$BD$2/($J73*$I101),DG99+$P100,0),DG99+$P100)),0)</f>
        <v>0</v>
      </c>
      <c r="DI99" s="1110">
        <f>IFERROR(IF(DI$33&lt;$E73,0,IF(DH$33&gt;$F73,IF(MAX($Q99:DH99)&lt;$BD$2/($J73*$I101),DH99+$P100,0),DH99+$P100)),0)</f>
        <v>0</v>
      </c>
      <c r="DJ99" s="1110">
        <f>IFERROR(IF(DJ$33&lt;$E73,0,IF(DI$33&gt;$F73,IF(MAX($Q99:DI99)&lt;$BD$2/($J73*$I101),DI99+$P100,0),DI99+$P100)),0)</f>
        <v>0</v>
      </c>
      <c r="DK99" s="1110">
        <f>IFERROR(IF(DK$33&lt;$E73,0,IF(DJ$33&gt;$F73,IF(MAX($Q99:DJ99)&lt;$BD$2/($J73*$I101),DJ99+$P100,0),DJ99+$P100)),0)</f>
        <v>0</v>
      </c>
      <c r="DL99" s="1110">
        <f>IFERROR(IF(DL$33&lt;$E73,0,IF(DK$33&gt;$F73,IF(MAX($Q99:DK99)&lt;$BD$2/($J73*$I101),DK99+$P100,0),DK99+$P100)),0)</f>
        <v>0</v>
      </c>
      <c r="DM99" s="1110">
        <f>IFERROR(IF(DM$33&lt;$E73,0,IF(DL$33&gt;$F73,IF(MAX($Q99:DL99)&lt;$BD$2/($J73*$I101),DL99+$P100,0),DL99+$P100)),0)</f>
        <v>0</v>
      </c>
      <c r="DN99" s="1110">
        <f>IFERROR(IF(DN$33&lt;$E73,0,IF(DM$33&gt;$F73,IF(MAX($Q99:DM99)&lt;$BD$2/($J73*$I101),DM99+$P100,0),DM99+$P100)),0)</f>
        <v>0</v>
      </c>
      <c r="DO99" s="1110">
        <f>IFERROR(IF(DO$33&lt;$E73,0,IF(DN$33&gt;$F73,IF(MAX($Q99:DN99)&lt;$BD$2/($J73*$I101),DN99+$P100,0),DN99+$P100)),0)</f>
        <v>0</v>
      </c>
      <c r="DP99" s="1110">
        <f>IFERROR(IF(DP$33&lt;$E73,0,IF(DO$33&gt;$F73,IF(MAX($Q99:DO99)&lt;$BD$2/($J73*$I101),DO99+$P100,0),DO99+$P100)),0)</f>
        <v>0</v>
      </c>
      <c r="DQ99" s="1110">
        <f>IFERROR(IF(DQ$33&lt;$E73,0,IF(DP$33&gt;$F73,IF(MAX($Q99:DP99)&lt;$BD$2/($J73*$I101),DP99+$P100,0),DP99+$P100)),0)</f>
        <v>0</v>
      </c>
      <c r="DR99" s="1110">
        <f>IFERROR(IF(DR$33&lt;$E73,0,IF(DQ$33&gt;$F73,IF(MAX($Q99:DQ99)&lt;$BD$2/($J73*$I101),DQ99+$P100,0),DQ99+$P100)),0)</f>
        <v>0</v>
      </c>
      <c r="DS99" s="1110">
        <f>IFERROR(IF(DS$33&lt;$E73,0,IF(DR$33&gt;$F73,IF(MAX($Q99:DR99)&lt;$BD$2/($J73*$I101),DR99+$P100,0),DR99+$P100)),0)</f>
        <v>0</v>
      </c>
      <c r="DT99" s="1110">
        <f>IFERROR(IF(DT$33&lt;$E73,0,IF(DS$33&gt;$F73,IF(MAX($Q99:DS99)&lt;$BD$2/($J73*$I101),DS99+$P100,0),DS99+$P100)),0)</f>
        <v>0</v>
      </c>
      <c r="DU99" s="1110">
        <f>IFERROR(IF(DU$33&lt;$E73,0,IF(DT$33&gt;$F73,IF(MAX($Q99:DT99)&lt;$BD$2/($J73*$I101),DT99+$P100,0),DT99+$P100)),0)</f>
        <v>0</v>
      </c>
      <c r="DV99" s="1110">
        <f>IFERROR(IF(DV$33&lt;$E73,0,IF(DU$33&gt;$F73,IF(MAX($Q99:DU99)&lt;$BD$2/($J73*$I101),DU99+$P100,0),DU99+$P100)),0)</f>
        <v>0</v>
      </c>
      <c r="DW99" s="1110">
        <f>IFERROR(IF(DW$33&lt;$E73,0,IF(DV$33&gt;$F73,IF(MAX($Q99:DV99)&lt;$BD$2/($J73*$I101),DV99+$P100,0),DV99+$P100)),0)</f>
        <v>0</v>
      </c>
      <c r="DX99" s="1110">
        <f>IFERROR(IF(DX$33&lt;$E73,0,IF(DW$33&gt;$F73,IF(MAX($Q99:DW99)&lt;$BD$2/($J73*$I101),DW99+$P100,0),DW99+$P100)),0)</f>
        <v>0</v>
      </c>
      <c r="DY99" s="1110">
        <f>IFERROR(IF(DY$33&lt;$E73,0,IF(DX$33&gt;$F73,IF(MAX($Q99:DX99)&lt;$BD$2/($J73*$I101),DX99+$P100,0),DX99+$P100)),0)</f>
        <v>0</v>
      </c>
      <c r="DZ99" s="1110">
        <f>IFERROR(IF(DZ$33&lt;$E73,0,IF(DY$33&gt;$F73,IF(MAX($Q99:DY99)&lt;$BD$2/($J73*$I101),DY99+$P100,0),DY99+$P100)),0)</f>
        <v>0</v>
      </c>
      <c r="EA99" s="1110">
        <f>IFERROR(IF(EA$33&lt;$E73,0,IF(DZ$33&gt;$F73,IF(MAX($Q99:DZ99)&lt;$BD$2/($J73*$I101),DZ99+$P100,0),DZ99+$P100)),0)</f>
        <v>0</v>
      </c>
      <c r="EB99" s="1110">
        <f>IFERROR(IF(EB$33&lt;$E73,0,IF(EA$33&gt;$F73,IF(MAX($Q99:EA99)&lt;$BD$2/($J73*$I101),EA99+$P100,0),EA99+$P100)),0)</f>
        <v>0</v>
      </c>
      <c r="EC99" s="1110">
        <f>IFERROR(IF(EC$33&lt;$E73,0,IF(EB$33&gt;$F73,IF(MAX($Q99:EB99)&lt;$BD$2/($J73*$I101),EB99+$P100,0),EB99+$P100)),0)</f>
        <v>0</v>
      </c>
      <c r="ED99" s="1110">
        <f>IFERROR(IF(ED$33&lt;$E73,0,IF(EC$33&gt;$F73,IF(MAX($Q99:EC99)&lt;$BD$2/($J73*$I101),EC99+$P100,0),EC99+$P100)),0)</f>
        <v>0</v>
      </c>
      <c r="EE99" s="1110">
        <f>IFERROR(IF(EE$33&lt;$E73,0,IF(ED$33&gt;$F73,IF(MAX($Q99:ED99)&lt;$BD$2/($J73*$I101),ED99+$P100,0),ED99+$P100)),0)</f>
        <v>0</v>
      </c>
      <c r="EF99" s="1110">
        <f>IFERROR(IF(EF$33&lt;$E73,0,IF(EE$33&gt;$F73,IF(MAX($Q99:EE99)&lt;$BD$2/($J73*$I101),EE99+$P100,0),EE99+$P100)),0)</f>
        <v>0</v>
      </c>
      <c r="EG99" s="1110">
        <f>IFERROR(IF(EG$33&lt;$E73,0,IF(EF$33&gt;$F73,IF(MAX($Q99:EF99)&lt;$BD$2/($J73*$I101),EF99+$P100,0),EF99+$P100)),0)</f>
        <v>0</v>
      </c>
      <c r="EH99" s="1110">
        <f>IFERROR(IF(EH$33&lt;$E73,0,IF(EG$33&gt;$F73,IF(MAX($Q99:EG99)&lt;$BD$2/($J73*$I101),EG99+$P100,0),EG99+$P100)),0)</f>
        <v>0</v>
      </c>
      <c r="EI99" s="1110">
        <f>IFERROR(IF(EI$33&lt;$E73,0,IF(EH$33&gt;$F73,IF(MAX($Q99:EH99)&lt;$BD$2/($J73*$I101),EH99+$P100,0),EH99+$P100)),0)</f>
        <v>0</v>
      </c>
      <c r="EJ99" s="1110">
        <f>IFERROR(IF(EJ$33&lt;$E73,0,IF(EI$33&gt;$F73,IF(MAX($Q99:EI99)&lt;$BD$2/($J73*$I101),EI99+$P100,0),EI99+$P100)),0)</f>
        <v>0</v>
      </c>
      <c r="EK99" s="1110">
        <f>IFERROR(IF(EK$33&lt;$E73,0,IF(EJ$33&gt;$F73,IF(MAX($Q99:EJ99)&lt;$BD$2/($J73*$I101),EJ99+$P100,0),EJ99+$P100)),0)</f>
        <v>0</v>
      </c>
      <c r="EL99" s="1110">
        <f>IFERROR(IF(EL$33&lt;$E73,0,IF(EK$33&gt;$F73,IF(MAX($Q99:EK99)&lt;$BD$2/($J73*$I101),EK99+$P100,0),EK99+$P100)),0)</f>
        <v>0</v>
      </c>
      <c r="EM99" s="1110">
        <f>IFERROR(IF(EM$33&lt;$E73,0,IF(EL$33&gt;$F73,IF(MAX($Q99:EL99)&lt;$BD$2/($J73*$I101),EL99+$P100,0),EL99+$P100)),0)</f>
        <v>0</v>
      </c>
      <c r="EN99" s="1110">
        <f>IFERROR(IF(EN$33&lt;$E73,0,IF(EM$33&gt;$F73,IF(MAX($Q99:EM99)&lt;$BD$2/($J73*$I101),EM99+$P100,0),EM99+$P100)),0)</f>
        <v>0</v>
      </c>
      <c r="EO99" s="1110">
        <f>IFERROR(IF(EO$33&lt;$E73,0,IF(EN$33&gt;$F73,IF(MAX($Q99:EN99)&lt;$BD$2/($J73*$I101),EN99+$P100,0),EN99+$P100)),0)</f>
        <v>0</v>
      </c>
      <c r="EP99" s="1110">
        <f>IFERROR(IF(EP$33&lt;$E73,0,IF(EO$33&gt;$F73,IF(MAX($Q99:EO99)&lt;$BD$2/($J73*$I101),EO99+$P100,0),EO99+$P100)),0)</f>
        <v>0</v>
      </c>
      <c r="EQ99" s="1110">
        <f>IFERROR(IF(EQ$33&lt;$E73,0,IF(EP$33&gt;$F73,IF(MAX($Q99:EP99)&lt;$BD$2/($J73*$I101),EP99+$P100,0),EP99+$P100)),0)</f>
        <v>0</v>
      </c>
      <c r="ER99" s="1110">
        <f>IFERROR(IF(ER$33&lt;$E73,0,IF(EQ$33&gt;$F73,IF(MAX($Q99:EQ99)&lt;$BD$2/($J73*$I101),EQ99+$P100,0),EQ99+$P100)),0)</f>
        <v>0</v>
      </c>
      <c r="ES99" s="1110">
        <f>IFERROR(IF(ES$33&lt;$E73,0,IF(ER$33&gt;$F73,IF(MAX($Q99:ER99)&lt;$BD$2/($J73*$I101),ER99+$P100,0),ER99+$P100)),0)</f>
        <v>0</v>
      </c>
      <c r="ET99" s="1110">
        <f>IFERROR(IF(ET$33&lt;$E73,0,IF(ES$33&gt;$F73,IF(MAX($Q99:ES99)&lt;$BD$2/($J73*$I101),ES99+$P100,0),ES99+$P100)),0)</f>
        <v>0</v>
      </c>
      <c r="EU99" s="1110">
        <f>IFERROR(IF(EU$33&lt;$E73,0,IF(ET$33&gt;$F73,IF(MAX($Q99:ET99)&lt;$BD$2/($J73*$I101),ET99+$P100,0),ET99+$P100)),0)</f>
        <v>0</v>
      </c>
      <c r="EV99" s="1110">
        <f>IFERROR(IF(EV$33&lt;$E73,0,IF(EU$33&gt;$F73,IF(MAX($Q99:EU99)&lt;$BD$2/($J73*$I101),EU99+$P100,0),EU99+$P100)),0)</f>
        <v>0</v>
      </c>
      <c r="EW99" s="1110">
        <f>IFERROR(IF(EW$33&lt;$E73,0,IF(EV$33&gt;$F73,IF(MAX($Q99:EV99)&lt;$BD$2/($J73*$I101),EV99+$P100,0),EV99+$P100)),0)</f>
        <v>0</v>
      </c>
      <c r="EX99" s="1110">
        <f>IFERROR(IF(EX$33&lt;$E73,0,IF(EW$33&gt;$F73,IF(MAX($Q99:EW99)&lt;$BD$2/($J73*$I101),EW99+$P100,0),EW99+$P100)),0)</f>
        <v>0</v>
      </c>
      <c r="EY99" s="1110">
        <f>IFERROR(IF(EY$33&lt;$E73,0,IF(EX$33&gt;$F73,IF(MAX($Q99:EX99)&lt;$BD$2/($J73*$I101),EX99+$P100,0),EX99+$P100)),0)</f>
        <v>0</v>
      </c>
      <c r="EZ99" s="1110">
        <f>IFERROR(IF(EZ$33&lt;$E73,0,IF(EY$33&gt;$F73,IF(MAX($Q99:EY99)&lt;$BD$2/($J73*$I101),EY99+$P100,0),EY99+$P100)),0)</f>
        <v>0</v>
      </c>
      <c r="FA99" s="1110">
        <f>IFERROR(IF(FA$33&lt;$E73,0,IF(EZ$33&gt;$F73,IF(MAX($Q99:EZ99)&lt;$BD$2/($J73*$I101),EZ99+$P100,0),EZ99+$P100)),0)</f>
        <v>0</v>
      </c>
      <c r="FB99" s="1110">
        <f>IFERROR(IF(FB$33&lt;$E73,0,IF(FA$33&gt;$F73,IF(MAX($Q99:FA99)&lt;$BD$2/($J73*$I101),FA99+$P100,0),FA99+$P100)),0)</f>
        <v>0</v>
      </c>
      <c r="FC99" s="1110">
        <f>IFERROR(IF(FC$33&lt;$E73,0,IF(FB$33&gt;$F73,IF(MAX($Q99:FB99)&lt;$BD$2/($J73*$I101),FB99+$P100,0),FB99+$P100)),0)</f>
        <v>0</v>
      </c>
      <c r="FD99" s="1110">
        <f>IFERROR(IF(FD$33&lt;$E73,0,IF(FC$33&gt;$F73,IF(MAX($Q99:FC99)&lt;$BD$2/($J73*$I101),FC99+$P100,0),FC99+$P100)),0)</f>
        <v>0</v>
      </c>
      <c r="FE99" s="1110">
        <f>IFERROR(IF(FE$33&lt;$E73,0,IF(FD$33&gt;$F73,IF(MAX($Q99:FD99)&lt;$BD$2/($J73*$I101),FD99+$P100,0),FD99+$P100)),0)</f>
        <v>0</v>
      </c>
      <c r="FF99" s="1110">
        <f>IFERROR(IF(FF$33&lt;$E73,0,IF(FE$33&gt;$F73,IF(MAX($Q99:FE99)&lt;$BD$2/($J73*$I101),FE99+$P100,0),FE99+$P100)),0)</f>
        <v>0</v>
      </c>
      <c r="FG99" s="1110">
        <f>IFERROR(IF(FG$33&lt;$E73,0,IF(FF$33&gt;$F73,IF(MAX($Q99:FF99)&lt;$BD$2/($J73*$I101),FF99+$P100,0),FF99+$P100)),0)</f>
        <v>0</v>
      </c>
      <c r="FH99" s="1110">
        <f>IFERROR(IF(FH$33&lt;$E73,0,IF(FG$33&gt;$F73,IF(MAX($Q99:FG99)&lt;$BD$2/($J73*$I101),FG99+$P100,0),FG99+$P100)),0)</f>
        <v>0</v>
      </c>
      <c r="FI99" s="1110">
        <f>IFERROR(IF(FI$33&lt;$E73,0,IF(FH$33&gt;$F73,IF(MAX($Q99:FH99)&lt;$BD$2/($J73*$I101),FH99+$P100,0),FH99+$P100)),0)</f>
        <v>0</v>
      </c>
      <c r="FJ99" s="1110">
        <f>IFERROR(IF(FJ$33&lt;$E73,0,IF(FI$33&gt;$F73,IF(MAX($Q99:FI99)&lt;$BD$2/($J73*$I101),FI99+$P100,0),FI99+$P100)),0)</f>
        <v>0</v>
      </c>
      <c r="FK99" s="1110">
        <f>IFERROR(IF(FK$33&lt;$E73,0,IF(FJ$33&gt;$F73,IF(MAX($Q99:FJ99)&lt;$BD$2/($J73*$I101),FJ99+$P100,0),FJ99+$P100)),0)</f>
        <v>0</v>
      </c>
      <c r="FL99" s="1110">
        <f>IFERROR(IF(FL$33&lt;$E73,0,IF(FK$33&gt;$F73,IF(MAX($Q99:FK99)&lt;$BD$2/($J73*$I101),FK99+$P100,0),FK99+$P100)),0)</f>
        <v>0</v>
      </c>
      <c r="FM99" s="1110">
        <f>IFERROR(IF(FM$33&lt;$E73,0,IF(FL$33&gt;$F73,IF(MAX($Q99:FL99)&lt;$BD$2/($J73*$I101),FL99+$P100,0),FL99+$P100)),0)</f>
        <v>0</v>
      </c>
      <c r="FN99" s="1110">
        <f>IFERROR(IF(FN$33&lt;$E73,0,IF(FM$33&gt;$F73,IF(MAX($Q99:FM99)&lt;$BD$2/($J73*$I101),FM99+$P100,0),FM99+$P100)),0)</f>
        <v>0</v>
      </c>
      <c r="FO99" s="1110">
        <f>IFERROR(IF(FO$33&lt;$E73,0,IF(FN$33&gt;$F73,IF(MAX($Q99:FN99)&lt;$BD$2/($J73*$I101),FN99+$P100,0),FN99+$P100)),0)</f>
        <v>0</v>
      </c>
      <c r="FP99" s="1110">
        <f>IFERROR(IF(FP$33&lt;$E73,0,IF(FO$33&gt;$F73,IF(MAX($Q99:FO99)&lt;$BD$2/($J73*$I101),FO99+$P100,0),FO99+$P100)),0)</f>
        <v>0</v>
      </c>
      <c r="FQ99" s="1110">
        <f>IFERROR(IF(FQ$33&lt;$E73,0,IF(FP$33&gt;$F73,IF(MAX($Q99:FP99)&lt;$BD$2/($J73*$I101),FP99+$P100,0),FP99+$P100)),0)</f>
        <v>0</v>
      </c>
      <c r="FR99" s="1110">
        <f>IFERROR(IF(FR$33&lt;$E73,0,IF(FQ$33&gt;$F73,IF(MAX($Q99:FQ99)&lt;$BD$2/($J73*$I101),FQ99+$P100,0),FQ99+$P100)),0)</f>
        <v>0</v>
      </c>
      <c r="FS99" s="1110">
        <f>IFERROR(IF(FS$33&lt;$E73,0,IF(FR$33&gt;$F73,IF(MAX($Q99:FR99)&lt;$BD$2/($J73*$I101),FR99+$P100,0),FR99+$P100)),0)</f>
        <v>0</v>
      </c>
      <c r="FT99" s="1110">
        <f>IFERROR(IF(FT$33&lt;$E73,0,IF(FS$33&gt;$F73,IF(MAX($Q99:FS99)&lt;$BD$2/($J73*$I101),FS99+$P100,0),FS99+$P100)),0)</f>
        <v>0</v>
      </c>
      <c r="FU99" s="1110">
        <f>IFERROR(IF(FU$33&lt;$E73,0,IF(FT$33&gt;$F73,IF(MAX($Q99:FT99)&lt;$BD$2/($J73*$I101),FT99+$P100,0),FT99+$P100)),0)</f>
        <v>0</v>
      </c>
      <c r="FV99" s="1110">
        <f>IFERROR(IF(FV$33&lt;$E73,0,IF(FU$33&gt;$F73,IF(MAX($Q99:FU99)&lt;$BD$2/($J73*$I101),FU99+$P100,0),FU99+$P100)),0)</f>
        <v>0</v>
      </c>
      <c r="FW99" s="1110">
        <f>IFERROR(IF(FW$33&lt;$E73,0,IF(FV$33&gt;$F73,IF(MAX($Q99:FV99)&lt;$BD$2/($J73*$I101),FV99+$P100,0),FV99+$P100)),0)</f>
        <v>0</v>
      </c>
      <c r="FX99" s="1110">
        <f>IFERROR(IF(FX$33&lt;$E73,0,IF(FW$33&gt;$F73,IF(MAX($Q99:FW99)&lt;$BD$2/($J73*$I101),FW99+$P100,0),FW99+$P100)),0)</f>
        <v>0</v>
      </c>
      <c r="FY99" s="1110">
        <f>IFERROR(IF(FY$33&lt;$E73,0,IF(FX$33&gt;$F73,IF(MAX($Q99:FX99)&lt;$BD$2/($J73*$I101),FX99+$P100,0),FX99+$P100)),0)</f>
        <v>0</v>
      </c>
      <c r="FZ99" s="1110">
        <f>IFERROR(IF(FZ$33&lt;$E73,0,IF(FY$33&gt;$F73,IF(MAX($Q99:FY99)&lt;$BD$2/($J73*$I101),FY99+$P100,0),FY99+$P100)),0)</f>
        <v>0</v>
      </c>
      <c r="GA99" s="1110">
        <f>IFERROR(IF(GA$33&lt;$E73,0,IF(FZ$33&gt;$F73,IF(MAX($Q99:FZ99)&lt;$BD$2/($J73*$I101),FZ99+$P100,0),FZ99+$P100)),0)</f>
        <v>0</v>
      </c>
      <c r="GB99" s="1110">
        <f>IFERROR(IF(GB$33&lt;$E73,0,IF(GA$33&gt;$F73,IF(MAX($Q99:GA99)&lt;$BD$2/($J73*$I101),GA99+$P100,0),GA99+$P100)),0)</f>
        <v>0</v>
      </c>
      <c r="GC99" s="1110">
        <f>IFERROR(IF(GC$33&lt;$E73,0,IF(GB$33&gt;$F73,IF(MAX($Q99:GB99)&lt;$BD$2/($J73*$I101),GB99+$P100,0),GB99+$P100)),0)</f>
        <v>0</v>
      </c>
      <c r="GD99" s="1110">
        <f>IFERROR(IF(GD$33&lt;$E73,0,IF(GC$33&gt;$F73,IF(MAX($Q99:GC99)&lt;$BD$2/($J73*$I101),GC99+$P100,0),GC99+$P100)),0)</f>
        <v>0</v>
      </c>
      <c r="GE99" s="1110">
        <f>IFERROR(IF(GE$33&lt;$E73,0,IF(GD$33&gt;$F73,IF(MAX($Q99:GD99)&lt;$BD$2/($J73*$I101),GD99+$P100,0),GD99+$P100)),0)</f>
        <v>0</v>
      </c>
      <c r="GF99" s="1110">
        <f>IFERROR(IF(GF$33&lt;$E73,0,IF(GE$33&gt;$F73,IF(MAX($Q99:GE99)&lt;$BD$2/($J73*$I101),GE99+$P100,0),GE99+$P100)),0)</f>
        <v>0</v>
      </c>
      <c r="GG99" s="1110">
        <f>IFERROR(IF(GG$33&lt;$E73,0,IF(GF$33&gt;$F73,IF(MAX($Q99:GF99)&lt;$BD$2/($J73*$I101),GF99+$P100,0),GF99+$P100)),0)</f>
        <v>0</v>
      </c>
      <c r="GH99" s="1110">
        <f>IFERROR(IF(GH$33&lt;$E73,0,IF(GG$33&gt;$F73,IF(MAX($Q99:GG99)&lt;$BD$2/($J73*$I101),GG99+$P100,0),GG99+$P100)),0)</f>
        <v>0</v>
      </c>
      <c r="GI99" s="1110">
        <f>IFERROR(IF(GI$33&lt;$E73,0,IF(GH$33&gt;$F73,IF(MAX($Q99:GH99)&lt;$BD$2/($J73*$I101),GH99+$P100,0),GH99+$P100)),0)</f>
        <v>0</v>
      </c>
      <c r="GJ99" s="1110">
        <f>IFERROR(IF(GJ$33&lt;$E73,0,IF(GI$33&gt;$F73,IF(MAX($Q99:GI99)&lt;$BD$2/($J73*$I101),GI99+$P100,0),GI99+$P100)),0)</f>
        <v>0</v>
      </c>
      <c r="GK99" s="1110">
        <f>IFERROR(IF(GK$33&lt;$E73,0,IF(GJ$33&gt;$F73,IF(MAX($Q99:GJ99)&lt;$BD$2/($J73*$I101),GJ99+$P100,0),GJ99+$P100)),0)</f>
        <v>0</v>
      </c>
      <c r="GL99" s="1110">
        <f>IFERROR(IF(GL$33&lt;$E73,0,IF(GK$33&gt;$F73,IF(MAX($Q99:GK99)&lt;$BD$2/($J73*$I101),GK99+$P100,0),GK99+$P100)),0)</f>
        <v>0</v>
      </c>
      <c r="GM99" s="1110">
        <f>IFERROR(IF(GM$33&lt;$E73,0,IF(GL$33&gt;$F73,IF(MAX($Q99:GL99)&lt;$BD$2/($J73*$I101),GL99+$P100,0),GL99+$P100)),0)</f>
        <v>0</v>
      </c>
      <c r="GN99" s="1110">
        <f>IFERROR(IF(GN$33&lt;$E73,0,IF(GM$33&gt;$F73,IF(MAX($Q99:GM99)&lt;$BD$2/($J73*$I101),GM99+$P100,0),GM99+$P100)),0)</f>
        <v>0</v>
      </c>
      <c r="GO99" s="1110">
        <f>IFERROR(IF(GO$33&lt;$E73,0,IF(GN$33&gt;$F73,IF(MAX($Q99:GN99)&lt;$BD$2/($J73*$I101),GN99+$P100,0),GN99+$P100)),0)</f>
        <v>0</v>
      </c>
      <c r="GP99" s="1110">
        <f>IFERROR(IF(GP$33&lt;$E73,0,IF(GO$33&gt;$F73,IF(MAX($Q99:GO99)&lt;$BD$2/($J73*$I101),GO99+$P100,0),GO99+$P100)),0)</f>
        <v>0</v>
      </c>
      <c r="GQ99" s="1110">
        <f>IFERROR(IF(GQ$33&lt;$E73,0,IF(GP$33&gt;$F73,IF(MAX($Q99:GP99)&lt;$BD$2/($J73*$I101),GP99+$P100,0),GP99+$P100)),0)</f>
        <v>0</v>
      </c>
      <c r="GR99" s="1110">
        <f>IFERROR(IF(GR$33&lt;$E73,0,IF(GQ$33&gt;$F73,IF(MAX($Q99:GQ99)&lt;$BD$2/($J73*$I101),GQ99+$P100,0),GQ99+$P100)),0)</f>
        <v>0</v>
      </c>
      <c r="GS99" s="1110">
        <f>IFERROR(IF(GS$33&lt;$E73,0,IF(GR$33&gt;$F73,IF(MAX($Q99:GR99)&lt;$BD$2/($J73*$I101),GR99+$P100,0),GR99+$P100)),0)</f>
        <v>0</v>
      </c>
      <c r="GT99" s="1110">
        <f>IFERROR(IF(GT$33&lt;$E73,0,IF(GS$33&gt;$F73,IF(MAX($Q99:GS99)&lt;$BD$2/($J73*$I101),GS99+$P100,0),GS99+$P100)),0)</f>
        <v>0</v>
      </c>
      <c r="GU99" s="1110">
        <f>IFERROR(IF(GU$33&lt;$E73,0,IF(GT$33&gt;$F73,IF(MAX($Q99:GT99)&lt;$BD$2/($J73*$I101),GT99+$P100,0),GT99+$P100)),0)</f>
        <v>0</v>
      </c>
      <c r="GV99" s="1110">
        <f>IFERROR(IF(GV$33&lt;$E73,0,IF(GU$33&gt;$F73,IF(MAX($Q99:GU99)&lt;$BD$2/($J73*$I101),GU99+$P100,0),GU99+$P100)),0)</f>
        <v>0</v>
      </c>
      <c r="GW99" s="1110">
        <f>IFERROR(IF(GW$33&lt;$E73,0,IF(GV$33&gt;$F73,IF(MAX($Q99:GV99)&lt;$BD$2/($J73*$I101),GV99+$P100,0),GV99+$P100)),0)</f>
        <v>0</v>
      </c>
      <c r="GX99" s="1110">
        <f>IFERROR(IF(GX$33&lt;$E73,0,IF(GW$33&gt;$F73,IF(MAX($Q99:GW99)&lt;$BD$2/($J73*$I101),GW99+$P100,0),GW99+$P100)),0)</f>
        <v>0</v>
      </c>
      <c r="GY99" s="1110">
        <f>IFERROR(IF(GY$33&lt;$E73,0,IF(GX$33&gt;$F73,IF(MAX($Q99:GX99)&lt;$BD$2/($J73*$I101),GX99+$P100,0),GX99+$P100)),0)</f>
        <v>0</v>
      </c>
      <c r="GZ99" s="1110">
        <f>IFERROR(IF(GZ$33&lt;$E73,0,IF(GY$33&gt;$F73,IF(MAX($Q99:GY99)&lt;$BD$2/($J73*$I101),GY99+$P100,0),GY99+$P100)),0)</f>
        <v>0</v>
      </c>
      <c r="HA99" s="1110">
        <f>IFERROR(IF(HA$33&lt;$E73,0,IF(GZ$33&gt;$F73,IF(MAX($Q99:GZ99)&lt;$BD$2/($J73*$I101),GZ99+$P100,0),GZ99+$P100)),0)</f>
        <v>0</v>
      </c>
      <c r="HB99" s="1110">
        <f>IFERROR(IF(HB$33&lt;$E73,0,IF(HA$33&gt;$F73,IF(MAX($Q99:HA99)&lt;$BD$2/($J73*$I101),HA99+$P100,0),HA99+$P100)),0)</f>
        <v>0</v>
      </c>
      <c r="HC99" s="1110">
        <f>IFERROR(IF(HC$33&lt;$E73,0,IF(HB$33&gt;$F73,IF(MAX($Q99:HB99)&lt;$BD$2/($J73*$I101),HB99+$P100,0),HB99+$P100)),0)</f>
        <v>0</v>
      </c>
      <c r="HD99" s="1110">
        <f>IFERROR(IF(HD$33&lt;$E73,0,IF(HC$33&gt;$F73,IF(MAX($Q99:HC99)&lt;$BD$2/($J73*$I101),HC99+$P100,0),HC99+$P100)),0)</f>
        <v>0</v>
      </c>
      <c r="HE99" s="1110">
        <f>IFERROR(IF(HE$33&lt;$E73,0,IF(HD$33&gt;$F73,IF(MAX($Q99:HD99)&lt;$BD$2/($J73*$I101),HD99+$P100,0),HD99+$P100)),0)</f>
        <v>0</v>
      </c>
      <c r="HF99" s="1110">
        <f>IFERROR(IF(HF$33&lt;$E73,0,IF(HE$33&gt;$F73,IF(MAX($Q99:HE99)&lt;$BD$2/($J73*$I101),HE99+$P100,0),HE99+$P100)),0)</f>
        <v>0</v>
      </c>
      <c r="HG99" s="1110">
        <f>IFERROR(IF(HG$33&lt;$E73,0,IF(HF$33&gt;$F73,IF(MAX($Q99:HF99)&lt;$BD$2/($J73*$I101),HF99+$P100,0),HF99+$P100)),0)</f>
        <v>0</v>
      </c>
      <c r="HH99" s="1110">
        <f>IFERROR(IF(HH$33&lt;$E73,0,IF(HG$33&gt;$F73,IF(MAX($Q99:HG99)&lt;$BD$2/($J73*$I101),HG99+$P100,0),HG99+$P100)),0)</f>
        <v>0</v>
      </c>
      <c r="HI99" s="1110">
        <f>IFERROR(IF(HI$33&lt;$E73,0,IF(HH$33&gt;$F73,IF(MAX($Q99:HH99)&lt;$BD$2/($J73*$I101),HH99+$P100,0),HH99+$P100)),0)</f>
        <v>0</v>
      </c>
      <c r="HJ99" s="1110">
        <f>IFERROR(IF(HJ$33&lt;$E73,0,IF(HI$33&gt;$F73,IF(MAX($Q99:HI99)&lt;$BD$2/($J73*$I101),HI99+$P100,0),HI99+$P100)),0)</f>
        <v>0</v>
      </c>
      <c r="HK99" s="1110">
        <f>IFERROR(IF(HK$33&lt;$E73,0,IF(HJ$33&gt;$F73,IF(MAX($Q99:HJ99)&lt;$BD$2/($J73*$I101),HJ99+$P100,0),HJ99+$P100)),0)</f>
        <v>0</v>
      </c>
      <c r="HL99" s="1110">
        <f>IFERROR(IF(HL$33&lt;$E73,0,IF(HK$33&gt;$F73,IF(MAX($Q99:HK99)&lt;$BD$2/($J73*$I101),HK99+$P100,0),HK99+$P100)),0)</f>
        <v>0</v>
      </c>
      <c r="HM99" s="1110">
        <f>IFERROR(IF(HM$33&lt;$E73,0,IF(HL$33&gt;$F73,IF(MAX($Q99:HL99)&lt;$BD$2/($J73*$I101),HL99+$P100,0),HL99+$P100)),0)</f>
        <v>0</v>
      </c>
      <c r="HN99" s="1110">
        <f>IFERROR(IF(HN$33&lt;$E73,0,IF(HM$33&gt;$F73,IF(MAX($Q99:HM99)&lt;$BD$2/($J73*$I101),HM99+$P100,0),HM99+$P100)),0)</f>
        <v>0</v>
      </c>
      <c r="HO99" s="1110">
        <f>IFERROR(IF(HO$33&lt;$E73,0,IF(HN$33&gt;$F73,IF(MAX($Q99:HN99)&lt;$BD$2/($J73*$I101),HN99+$P100,0),HN99+$P100)),0)</f>
        <v>0</v>
      </c>
      <c r="HP99" s="1110">
        <f>IFERROR(IF(HP$33&lt;$E73,0,IF(HO$33&gt;$F73,IF(MAX($Q99:HO99)&lt;$BD$2/($J73*$I101),HO99+$P100,0),HO99+$P100)),0)</f>
        <v>0</v>
      </c>
      <c r="HQ99" s="1110">
        <f>IFERROR(IF(HQ$33&lt;$E73,0,IF(HP$33&gt;$F73,IF(MAX($Q99:HP99)&lt;$BD$2/($J73*$I101),HP99+$P100,0),HP99+$P100)),0)</f>
        <v>0</v>
      </c>
      <c r="HR99" s="1110">
        <f>IFERROR(IF(HR$33&lt;$E73,0,IF(HQ$33&gt;$F73,IF(MAX($Q99:HQ99)&lt;$BD$2/($J73*$I101),HQ99+$P100,0),HQ99+$P100)),0)</f>
        <v>0</v>
      </c>
      <c r="HS99" s="1110">
        <f>IFERROR(IF(HS$33&lt;$E73,0,IF(HR$33&gt;$F73,IF(MAX($Q99:HR99)&lt;$BD$2/($J73*$I101),HR99+$P100,0),HR99+$P100)),0)</f>
        <v>0</v>
      </c>
      <c r="HT99" s="1110">
        <f>IFERROR(IF(HT$33&lt;$E73,0,IF(HS$33&gt;$F73,IF(MAX($Q99:HS99)&lt;$BD$2/($J73*$I101),HS99+$P100,0),HS99+$P100)),0)</f>
        <v>0</v>
      </c>
      <c r="HU99" s="1110">
        <f>IFERROR(IF(HU$33&lt;$E73,0,IF(HT$33&gt;$F73,IF(MAX($Q99:HT99)&lt;$BD$2/($J73*$I101),HT99+$P100,0),HT99+$P100)),0)</f>
        <v>0</v>
      </c>
      <c r="HV99" s="1110">
        <f>IFERROR(IF(HV$33&lt;$E73,0,IF(HU$33&gt;$F73,IF(MAX($Q99:HU99)&lt;$BD$2/($J73*$I101),HU99+$P100,0),HU99+$P100)),0)</f>
        <v>0</v>
      </c>
      <c r="HW99" s="1110">
        <f>IFERROR(IF(HW$33&lt;$E73,0,IF(HV$33&gt;$F73,IF(MAX($Q99:HV99)&lt;$BD$2/($J73*$I101),HV99+$P100,0),HV99+$P100)),0)</f>
        <v>0</v>
      </c>
      <c r="HX99" s="1110">
        <f>IFERROR(IF(HX$33&lt;$E73,0,IF(HW$33&gt;$F73,IF(MAX($Q99:HW99)&lt;$BD$2/($J73*$I101),HW99+$P100,0),HW99+$P100)),0)</f>
        <v>0</v>
      </c>
      <c r="HY99" s="1110">
        <f>IFERROR(IF(HY$33&lt;$E73,0,IF(HX$33&gt;$F73,IF(MAX($Q99:HX99)&lt;$BD$2/($J73*$I101),HX99+$P100,0),HX99+$P100)),0)</f>
        <v>0</v>
      </c>
      <c r="HZ99" s="1110">
        <f>IFERROR(IF(HZ$33&lt;$E73,0,IF(HY$33&gt;$F73,IF(MAX($Q99:HY99)&lt;$BD$2/($J73*$I101),HY99+$P100,0),HY99+$P100)),0)</f>
        <v>0</v>
      </c>
      <c r="IA99" s="1110">
        <f>IFERROR(IF(IA$33&lt;$E73,0,IF(HZ$33&gt;$F73,IF(MAX($Q99:HZ99)&lt;$BD$2/($J73*$I101),HZ99+$P100,0),HZ99+$P100)),0)</f>
        <v>0</v>
      </c>
      <c r="IB99" s="1110">
        <f>IFERROR(IF(IB$33&lt;$E73,0,IF(IA$33&gt;$F73,IF(MAX($Q99:IA99)&lt;$BD$2/($J73*$I101),IA99+$P100,0),IA99+$P100)),0)</f>
        <v>0</v>
      </c>
      <c r="IC99" s="1110">
        <f>IFERROR(IF(IC$33&lt;$E73,0,IF(IB$33&gt;$F73,IF(MAX($Q99:IB99)&lt;$BD$2/($J73*$I101),IB99+$P100,0),IB99+$P100)),0)</f>
        <v>0</v>
      </c>
      <c r="ID99" s="1110">
        <f>IFERROR(IF(ID$33&lt;$E73,0,IF(IC$33&gt;$F73,IF(MAX($Q99:IC99)&lt;$BD$2/($J73*$I101),IC99+$P100,0),IC99+$P100)),0)</f>
        <v>0</v>
      </c>
      <c r="IE99" s="1110">
        <f>IFERROR(IF(IE$33&lt;$E73,0,IF(ID$33&gt;$F73,IF(MAX($Q99:ID99)&lt;$BD$2/($J73*$I101),ID99+$P100,0),ID99+$P100)),0)</f>
        <v>0</v>
      </c>
      <c r="IF99" s="1110">
        <f>IFERROR(IF(IF$33&lt;$E73,0,IF(IE$33&gt;$F73,IF(MAX($Q99:IE99)&lt;$BD$2/($J73*$I101),IE99+$P100,0),IE99+$P100)),0)</f>
        <v>0</v>
      </c>
      <c r="IG99" s="1110">
        <f>IFERROR(IF(IG$33&lt;$E73,0,IF(IF$33&gt;$F73,IF(MAX($Q99:IF99)&lt;$BD$2/($J73*$I101),IF99+$P100,0),IF99+$P100)),0)</f>
        <v>0</v>
      </c>
      <c r="IH99" s="1110">
        <f>IFERROR(IF(IH$33&lt;$E73,0,IF(IG$33&gt;$F73,IF(MAX($Q99:IG99)&lt;$BD$2/($J73*$I101),IG99+$P100,0),IG99+$P100)),0)</f>
        <v>0</v>
      </c>
      <c r="II99" s="1110">
        <f>IFERROR(IF(II$33&lt;$E73,0,IF(IH$33&gt;$F73,IF(MAX($Q99:IH99)&lt;$BD$2/($J73*$I101),IH99+$P100,0),IH99+$P100)),0)</f>
        <v>0</v>
      </c>
      <c r="IJ99" s="1110">
        <f>IFERROR(IF(IJ$33&lt;$E73,0,IF(II$33&gt;$F73,IF(MAX($Q99:II99)&lt;$BD$2/($J73*$I101),II99+$P100,0),II99+$P100)),0)</f>
        <v>0</v>
      </c>
      <c r="IK99" s="1110">
        <f>IFERROR(IF(IK$33&lt;$E73,0,IF(IJ$33&gt;$F73,IF(MAX($Q99:IJ99)&lt;$BD$2/($J73*$I101),IJ99+$P100,0),IJ99+$P100)),0)</f>
        <v>0</v>
      </c>
      <c r="IL99" s="1110">
        <f>IFERROR(IF(IL$33&lt;$E73,0,IF(IK$33&gt;$F73,IF(MAX($Q99:IK99)&lt;$BD$2/($J73*$I101),IK99+$P100,0),IK99+$P100)),0)</f>
        <v>0</v>
      </c>
      <c r="IM99" s="1110">
        <f>IFERROR(IF(IM$33&lt;$E73,0,IF(IL$33&gt;$F73,IF(MAX($Q99:IL99)&lt;$BD$2/($J73*$I101),IL99+$P100,0),IL99+$P100)),0)</f>
        <v>0</v>
      </c>
      <c r="IN99" s="1110">
        <f>IFERROR(IF(IN$33&lt;$E73,0,IF(IM$33&gt;$F73,IF(MAX($Q99:IM99)&lt;$BD$2/($J73*$I101),IM99+$P100,0),IM99+$P100)),0)</f>
        <v>0</v>
      </c>
      <c r="IO99" s="1110">
        <f>IFERROR(IF(IO$33&lt;$E73,0,IF(IN$33&gt;$F73,IF(MAX($Q99:IN99)&lt;$BD$2/($J73*$I101),IN99+$P100,0),IN99+$P100)),0)</f>
        <v>0</v>
      </c>
      <c r="IP99" s="1110">
        <f>IFERROR(IF(IP$33&lt;$E73,0,IF(IO$33&gt;$F73,IF(MAX($Q99:IO99)&lt;$BD$2/($J73*$I101),IO99+$P100,0),IO99+$P100)),0)</f>
        <v>0</v>
      </c>
      <c r="IQ99" s="1110">
        <f>IFERROR(IF(IQ$33&lt;$E73,0,IF(IP$33&gt;$F73,IF(MAX($Q99:IP99)&lt;$BD$2/($J73*$I101),IP99+$P100,0),IP99+$P100)),0)</f>
        <v>0</v>
      </c>
      <c r="IR99" s="1110">
        <f>IFERROR(IF(IR$33&lt;$E73,0,IF(IQ$33&gt;$F73,IF(MAX($Q99:IQ99)&lt;$BD$2/($J73*$I101),IQ99+$P100,0),IQ99+$P100)),0)</f>
        <v>0</v>
      </c>
      <c r="IS99" s="1110">
        <f>IFERROR(IF(IS$33&lt;$E73,0,IF(IR$33&gt;$F73,IF(MAX($Q99:IR99)&lt;$BD$2/($J73*$I101),IR99+$P100,0),IR99+$P100)),0)</f>
        <v>0</v>
      </c>
      <c r="IT99" s="1110">
        <f>IFERROR(IF(IT$33&lt;$E73,0,IF(IS$33&gt;$F73,IF(MAX($Q99:IS99)&lt;$BD$2/($J73*$I101),IS99+$P100,0),IS99+$P100)),0)</f>
        <v>0</v>
      </c>
      <c r="IU99" s="1110">
        <f>IFERROR(IF(IU$33&lt;$E73,0,IF(IT$33&gt;$F73,IF(MAX($Q99:IT99)&lt;$BD$2/($J73*$I101),IT99+$P100,0),IT99+$P100)),0)</f>
        <v>0</v>
      </c>
      <c r="IV99" s="1110">
        <f>IFERROR(IF(IV$33&lt;$E73,0,IF(IU$33&gt;$F73,IF(MAX($Q99:IU99)&lt;$BD$2/($J73*$I101),IU99+$P100,0),IU99+$P100)),0)</f>
        <v>0</v>
      </c>
      <c r="IW99" s="1110">
        <f>IFERROR(IF(IW$33&lt;$E73,0,IF(IV$33&gt;$F73,IF(MAX($Q99:IV99)&lt;$BD$2/($J73*$I101),IV99+$P100,0),IV99+$P100)),0)</f>
        <v>0</v>
      </c>
      <c r="IX99" s="1110">
        <f>IFERROR(IF(IX$33&lt;$E73,0,IF(IW$33&gt;$F73,IF(MAX($Q99:IW99)&lt;$BD$2/($J73*$I101),IW99+$P100,0),IW99+$P100)),0)</f>
        <v>0</v>
      </c>
      <c r="IY99" s="1110">
        <f>IFERROR(IF(IY$33&lt;$E73,0,IF(IX$33&gt;$F73,IF(MAX($Q99:IX99)&lt;$BD$2/($J73*$I101),IX99+$P100,0),IX99+$P100)),0)</f>
        <v>0</v>
      </c>
      <c r="IZ99" s="1110">
        <f>IFERROR(IF(IZ$33&lt;$E73,0,IF(IY$33&gt;$F73,IF(MAX($Q99:IY99)&lt;$BD$2/($J73*$I101),IY99+$P100,0),IY99+$P100)),0)</f>
        <v>0</v>
      </c>
      <c r="JA99" s="1110">
        <f>IFERROR(IF(JA$33&lt;$E73,0,IF(IZ$33&gt;$F73,IF(MAX($Q99:IZ99)&lt;$BD$2/($J73*$I101),IZ99+$P100,0),IZ99+$P100)),0)</f>
        <v>0</v>
      </c>
      <c r="JB99" s="1110">
        <f>IFERROR(IF(JB$33&lt;$E73,0,IF(JA$33&gt;$F73,IF(MAX($Q99:JA99)&lt;$BD$2/($J73*$I101),JA99+$P100,0),JA99+$P100)),0)</f>
        <v>0</v>
      </c>
      <c r="JC99" s="1110">
        <f>IFERROR(IF(JC$33&lt;$E73,0,IF(JB$33&gt;$F73,IF(MAX($Q99:JB99)&lt;$BD$2/($J73*$I101),JB99+$P100,0),JB99+$P100)),0)</f>
        <v>0</v>
      </c>
      <c r="JD99" s="1110">
        <f>IFERROR(IF(JD$33&lt;$E73,0,IF(JC$33&gt;$F73,IF(MAX($Q99:JC99)&lt;$BD$2/($J73*$I101),JC99+$P100,0),JC99+$P100)),0)</f>
        <v>0</v>
      </c>
      <c r="JE99" s="1110">
        <f>IFERROR(IF(JE$33&lt;$E73,0,IF(JD$33&gt;$F73,IF(MAX($Q99:JD99)&lt;$BD$2/($J73*$I101),JD99+$P100,0),JD99+$P100)),0)</f>
        <v>0</v>
      </c>
      <c r="JF99" s="1110">
        <f>IFERROR(IF(JF$33&lt;$E73,0,IF(JE$33&gt;$F73,IF(MAX($Q99:JE99)&lt;$BD$2/($J73*$I101),JE99+$P100,0),JE99+$P100)),0)</f>
        <v>0</v>
      </c>
      <c r="JG99" s="1110">
        <f>IFERROR(IF(JG$33&lt;$E73,0,IF(JF$33&gt;$F73,IF(MAX($Q99:JF99)&lt;$BD$2/($J73*$I101),JF99+$P100,0),JF99+$P100)),0)</f>
        <v>0</v>
      </c>
      <c r="JH99" s="1110">
        <f>IFERROR(IF(JH$33&lt;$E73,0,IF(JG$33&gt;$F73,IF(MAX($Q99:JG99)&lt;$BD$2/($J73*$I101),JG99+$P100,0),JG99+$P100)),0)</f>
        <v>0</v>
      </c>
      <c r="JI99" s="1110">
        <f>IFERROR(IF(JI$33&lt;$E73,0,IF(JH$33&gt;$F73,IF(MAX($Q99:JH99)&lt;$BD$2/($J73*$I101),JH99+$P100,0),JH99+$P100)),0)</f>
        <v>0</v>
      </c>
      <c r="JJ99" s="1110">
        <f>IFERROR(IF(JJ$33&lt;$E73,0,IF(JI$33&gt;$F73,IF(MAX($Q99:JI99)&lt;$BD$2/($J73*$I101),JI99+$P100,0),JI99+$P100)),0)</f>
        <v>0</v>
      </c>
      <c r="JK99" s="1110">
        <f>IFERROR(IF(JK$33&lt;$E73,0,IF(JJ$33&gt;$F73,IF(MAX($Q99:JJ99)&lt;$BD$2/($J73*$I101),JJ99+$P100,0),JJ99+$P100)),0)</f>
        <v>0</v>
      </c>
      <c r="JL99" s="1110">
        <f>IFERROR(IF(JL$33&lt;$E73,0,IF(JK$33&gt;$F73,IF(MAX($Q99:JK99)&lt;$BD$2/($J73*$I101),JK99+$P100,0),JK99+$P100)),0)</f>
        <v>0</v>
      </c>
      <c r="JM99" s="1110">
        <f>IFERROR(IF(JM$33&lt;$E73,0,IF(JL$33&gt;$F73,IF(MAX($Q99:JL99)&lt;$BD$2/($J73*$I101),JL99+$P100,0),JL99+$P100)),0)</f>
        <v>0</v>
      </c>
      <c r="JN99" s="1110">
        <f>IFERROR(IF(JN$33&lt;$E73,0,IF(JM$33&gt;$F73,IF(MAX($Q99:JM99)&lt;$BD$2/($J73*$I101),JM99+$P100,0),JM99+$P100)),0)</f>
        <v>0</v>
      </c>
      <c r="JO99" s="1110">
        <f>IFERROR(IF(JO$33&lt;$E73,0,IF(JN$33&gt;$F73,IF(MAX($Q99:JN99)&lt;$BD$2/($J73*$I101),JN99+$P100,0),JN99+$P100)),0)</f>
        <v>0</v>
      </c>
      <c r="JP99" s="1110">
        <f>IFERROR(IF(JP$33&lt;$E73,0,IF(JO$33&gt;$F73,IF(MAX($Q99:JO99)&lt;$BD$2/($J73*$I101),JO99+$P100,0),JO99+$P100)),0)</f>
        <v>0</v>
      </c>
      <c r="JQ99" s="1110">
        <f>IFERROR(IF(JQ$33&lt;$E73,0,IF(JP$33&gt;$F73,IF(MAX($Q99:JP99)&lt;$BD$2/($J73*$I101),JP99+$P100,0),JP99+$P100)),0)</f>
        <v>0</v>
      </c>
      <c r="JR99" s="1110">
        <f>IFERROR(IF(JR$33&lt;$E73,0,IF(JQ$33&gt;$F73,IF(MAX($Q99:JQ99)&lt;$BD$2/($J73*$I101),JQ99+$P100,0),JQ99+$P100)),0)</f>
        <v>0</v>
      </c>
      <c r="JS99" s="1110">
        <f>IFERROR(IF(JS$33&lt;$E73,0,IF(JR$33&gt;$F73,IF(MAX($Q99:JR99)&lt;$BD$2/($J73*$I101),JR99+$P100,0),JR99+$P100)),0)</f>
        <v>0</v>
      </c>
      <c r="JT99" s="1110">
        <f>IFERROR(IF(JT$33&lt;$E73,0,IF(JS$33&gt;$F73,IF(MAX($Q99:JS99)&lt;$BD$2/($J73*$I101),JS99+$P100,0),JS99+$P100)),0)</f>
        <v>0</v>
      </c>
      <c r="JU99" s="1110">
        <f>IFERROR(IF(JU$33&lt;$E73,0,IF(JT$33&gt;$F73,IF(MAX($Q99:JT99)&lt;$BD$2/($J73*$I101),JT99+$P100,0),JT99+$P100)),0)</f>
        <v>0</v>
      </c>
      <c r="JV99" s="1110">
        <f>IFERROR(IF(JV$33&lt;$E73,0,IF(JU$33&gt;$F73,IF(MAX($Q99:JU99)&lt;$BD$2/($J73*$I101),JU99+$P100,0),JU99+$P100)),0)</f>
        <v>0</v>
      </c>
      <c r="JW99" s="1110">
        <f>IFERROR(IF(JW$33&lt;$E73,0,IF(JV$33&gt;$F73,IF(MAX($Q99:JV99)&lt;$BD$2/($J73*$I101),JV99+$P100,0),JV99+$P100)),0)</f>
        <v>0</v>
      </c>
      <c r="JX99" s="1110">
        <f>IFERROR(IF(JX$33&lt;$E73,0,IF(JW$33&gt;$F73,IF(MAX($Q99:JW99)&lt;$BD$2/($J73*$I101),JW99+$P100,0),JW99+$P100)),0)</f>
        <v>0</v>
      </c>
      <c r="JY99" s="1110">
        <f>IFERROR(IF(JY$33&lt;$E73,0,IF(JX$33&gt;$F73,IF(MAX($Q99:JX99)&lt;$BD$2/($J73*$I101),JX99+$P100,0),JX99+$P100)),0)</f>
        <v>0</v>
      </c>
      <c r="JZ99" s="1110">
        <f>IFERROR(IF(JZ$33&lt;$E73,0,IF(JY$33&gt;$F73,IF(MAX($Q99:JY99)&lt;$BD$2/($J73*$I101),JY99+$P100,0),JY99+$P100)),0)</f>
        <v>0</v>
      </c>
      <c r="KA99" s="1110">
        <f>IFERROR(IF(KA$33&lt;$E73,0,IF(JZ$33&gt;$F73,IF(MAX($Q99:JZ99)&lt;$BD$2/($J73*$I101),JZ99+$P100,0),JZ99+$P100)),0)</f>
        <v>0</v>
      </c>
      <c r="KB99" s="1110">
        <f>IFERROR(IF(KB$33&lt;$E73,0,IF(KA$33&gt;$F73,IF(MAX($Q99:KA99)&lt;$BD$2/($J73*$I101),KA99+$P100,0),KA99+$P100)),0)</f>
        <v>0</v>
      </c>
      <c r="KC99" s="1110">
        <f>IFERROR(IF(KC$33&lt;$E73,0,IF(KB$33&gt;$F73,IF(MAX($Q99:KB99)&lt;$BD$2/($J73*$I101),KB99+$P100,0),KB99+$P100)),0)</f>
        <v>0</v>
      </c>
      <c r="KD99" s="1110">
        <f>IFERROR(IF(KD$33&lt;$E73,0,IF(KC$33&gt;$F73,IF(MAX($Q99:KC99)&lt;$BD$2/($J73*$I101),KC99+$P100,0),KC99+$P100)),0)</f>
        <v>0</v>
      </c>
      <c r="KE99" s="1110">
        <f>IFERROR(IF(KE$33&lt;$E73,0,IF(KD$33&gt;$F73,IF(MAX($Q99:KD99)&lt;$BD$2/($J73*$I101),KD99+$P100,0),KD99+$P100)),0)</f>
        <v>0</v>
      </c>
      <c r="KF99" s="1110">
        <f>IFERROR(IF(KF$33&lt;$E73,0,IF(KE$33&gt;$F73,IF(MAX($Q99:KE99)&lt;$BD$2/($J73*$I101),KE99+$P100,0),KE99+$P100)),0)</f>
        <v>0</v>
      </c>
      <c r="KG99" s="1110">
        <f>IFERROR(IF(KG$33&lt;$E73,0,IF(KF$33&gt;$F73,IF(MAX($Q99:KF99)&lt;$BD$2/($J73*$I101),KF99+$P100,0),KF99+$P100)),0)</f>
        <v>0</v>
      </c>
      <c r="KH99" s="1110">
        <f>IFERROR(IF(KH$33&lt;$E73,0,IF(KG$33&gt;$F73,IF(MAX($Q99:KG99)&lt;$BD$2/($J73*$I101),KG99+$P100,0),KG99+$P100)),0)</f>
        <v>0</v>
      </c>
      <c r="KI99" s="1110">
        <f>IFERROR(IF(KI$33&lt;$E73,0,IF(KH$33&gt;$F73,IF(MAX($Q99:KH99)&lt;$BD$2/($J73*$I101),KH99+$P100,0),KH99+$P100)),0)</f>
        <v>0</v>
      </c>
      <c r="KJ99" s="1110">
        <f>IFERROR(IF(KJ$33&lt;$E73,0,IF(KI$33&gt;$F73,IF(MAX($Q99:KI99)&lt;$BD$2/($J73*$I101),KI99+$P100,0),KI99+$P100)),0)</f>
        <v>0</v>
      </c>
      <c r="KK99" s="1110">
        <f>IFERROR(IF(KK$33&lt;$E73,0,IF(KJ$33&gt;$F73,IF(MAX($Q99:KJ99)&lt;$BD$2/($J73*$I101),KJ99+$P100,0),KJ99+$P100)),0)</f>
        <v>0</v>
      </c>
      <c r="KL99" s="1110">
        <f>IFERROR(IF(KL$33&lt;$E73,0,IF(KK$33&gt;$F73,IF(MAX($Q99:KK99)&lt;$BD$2/($J73*$I101),KK99+$P100,0),KK99+$P100)),0)</f>
        <v>0</v>
      </c>
      <c r="KM99" s="1110">
        <f>IFERROR(IF(KM$33&lt;$E73,0,IF(KL$33&gt;$F73,IF(MAX($Q99:KL99)&lt;$BD$2/($J73*$I101),KL99+$P100,0),KL99+$P100)),0)</f>
        <v>0</v>
      </c>
      <c r="KN99" s="1110">
        <f>IFERROR(IF(KN$33&lt;$E73,0,IF(KM$33&gt;$F73,IF(MAX($Q99:KM99)&lt;$BD$2/($J73*$I101),KM99+$P100,0),KM99+$P100)),0)</f>
        <v>0</v>
      </c>
      <c r="KO99" s="1110">
        <f>IFERROR(IF(KO$33&lt;$E73,0,IF(KN$33&gt;$F73,IF(MAX($Q99:KN99)&lt;$BD$2/($J73*$I101),KN99+$P100,0),KN99+$P100)),0)</f>
        <v>0</v>
      </c>
      <c r="KP99" s="1110">
        <f>IFERROR(IF(KP$33&lt;$E73,0,IF(KO$33&gt;$F73,IF(MAX($Q99:KO99)&lt;$BD$2/($J73*$I101),KO99+$P100,0),KO99+$P100)),0)</f>
        <v>0</v>
      </c>
      <c r="KQ99" s="1110">
        <f>IFERROR(IF(KQ$33&lt;$E73,0,IF(KP$33&gt;$F73,IF(MAX($Q99:KP99)&lt;$BD$2/($J73*$I101),KP99+$P100,0),KP99+$P100)),0)</f>
        <v>0</v>
      </c>
      <c r="KR99" s="1110">
        <f>IFERROR(IF(KR$33&lt;$E73,0,IF(KQ$33&gt;$F73,IF(MAX($Q99:KQ99)&lt;$BD$2/($J73*$I101),KQ99+$P100,0),KQ99+$P100)),0)</f>
        <v>0</v>
      </c>
      <c r="KS99" s="1110">
        <f>IFERROR(IF(KS$33&lt;$E73,0,IF(KR$33&gt;$F73,IF(MAX($Q99:KR99)&lt;$BD$2/($J73*$I101),KR99+$P100,0),KR99+$P100)),0)</f>
        <v>0</v>
      </c>
      <c r="KT99" s="1110">
        <f>IFERROR(IF(KT$33&lt;$E73,0,IF(KS$33&gt;$F73,IF(MAX($Q99:KS99)&lt;$BD$2/($J73*$I101),KS99+$P100,0),KS99+$P100)),0)</f>
        <v>0</v>
      </c>
      <c r="KU99" s="1110">
        <f>IFERROR(IF(KU$33&lt;$E73,0,IF(KT$33&gt;$F73,IF(MAX($Q99:KT99)&lt;$BD$2/($J73*$I101),KT99+$P100,0),KT99+$P100)),0)</f>
        <v>0</v>
      </c>
      <c r="KV99" s="1110">
        <f>IFERROR(IF(KV$33&lt;$E73,0,IF(KU$33&gt;$F73,IF(MAX($Q99:KU99)&lt;$BD$2/($J73*$I101),KU99+$P100,0),KU99+$P100)),0)</f>
        <v>0</v>
      </c>
      <c r="KW99" s="1110">
        <f>IFERROR(IF(KW$33&lt;$E73,0,IF(KV$33&gt;$F73,IF(MAX($Q99:KV99)&lt;$BD$2/($J73*$I101),KV99+$P100,0),KV99+$P100)),0)</f>
        <v>0</v>
      </c>
      <c r="KX99" s="1110">
        <f>IFERROR(IF(KX$33&lt;$E73,0,IF(KW$33&gt;$F73,IF(MAX($Q99:KW99)&lt;$BD$2/($J73*$I101),KW99+$P100,0),KW99+$P100)),0)</f>
        <v>0</v>
      </c>
      <c r="KY99" s="1110">
        <f>IFERROR(IF(KY$33&lt;$E73,0,IF(KX$33&gt;$F73,IF(MAX($Q99:KX99)&lt;$BD$2/($J73*$I101),KX99+$P100,0),KX99+$P100)),0)</f>
        <v>0</v>
      </c>
      <c r="KZ99" s="1110">
        <f>IFERROR(IF(KZ$33&lt;$E73,0,IF(KY$33&gt;$F73,IF(MAX($Q99:KY99)&lt;$BD$2/($J73*$I101),KY99+$P100,0),KY99+$P100)),0)</f>
        <v>0</v>
      </c>
      <c r="LA99" s="1110">
        <f>IFERROR(IF(LA$33&lt;$E73,0,IF(KZ$33&gt;$F73,IF(MAX($Q99:KZ99)&lt;$BD$2/($J73*$I101),KZ99+$P100,0),KZ99+$P100)),0)</f>
        <v>0</v>
      </c>
      <c r="LB99" s="1110">
        <f>IFERROR(IF(LB$33&lt;$E73,0,IF(LA$33&gt;$F73,IF(MAX($Q99:LA99)&lt;$BD$2/($J73*$I101),LA99+$P100,0),LA99+$P100)),0)</f>
        <v>0</v>
      </c>
      <c r="LC99" s="1110">
        <f>IFERROR(IF(LC$33&lt;$E73,0,IF(LB$33&gt;$F73,IF(MAX($Q99:LB99)&lt;$BD$2/($J73*$I101),LB99+$P100,0),LB99+$P100)),0)</f>
        <v>0</v>
      </c>
      <c r="LD99" s="1110">
        <f>IFERROR(IF(LD$33&lt;$E73,0,IF(LC$33&gt;$F73,IF(MAX($Q99:LC99)&lt;$BD$2/($J73*$I101),LC99+$P100,0),LC99+$P100)),0)</f>
        <v>0</v>
      </c>
      <c r="LE99" s="1110">
        <f>IFERROR(IF(LE$33&lt;$E73,0,IF(LD$33&gt;$F73,IF(MAX($Q99:LD99)&lt;$BD$2/($J73*$I101),LD99+$P100,0),LD99+$P100)),0)</f>
        <v>0</v>
      </c>
      <c r="LF99" s="1110">
        <f>IFERROR(IF(LF$33&lt;$E73,0,IF(LE$33&gt;$F73,IF(MAX($Q99:LE99)&lt;$BD$2/($J73*$I101),LE99+$P100,0),LE99+$P100)),0)</f>
        <v>0</v>
      </c>
      <c r="LG99" s="1110">
        <f>IFERROR(IF(LG$33&lt;$E73,0,IF(LF$33&gt;$F73,IF(MAX($Q99:LF99)&lt;$BD$2/($J73*$I101),LF99+$P100,0),LF99+$P100)),0)</f>
        <v>0</v>
      </c>
      <c r="LH99" s="1110">
        <f>IFERROR(IF(LH$33&lt;$E73,0,IF(LG$33&gt;$F73,IF(MAX($Q99:LG99)&lt;$BD$2/($J73*$I101),LG99+$P100,0),LG99+$P100)),0)</f>
        <v>0</v>
      </c>
      <c r="LI99" s="1110">
        <f>IFERROR(IF(LI$33&lt;$E73,0,IF(LH$33&gt;$F73,IF(MAX($Q99:LH99)&lt;$BD$2/($J73*$I101),LH99+$P100,0),LH99+$P100)),0)</f>
        <v>0</v>
      </c>
      <c r="LJ99" s="1110">
        <f>IFERROR(IF(LJ$33&lt;$E73,0,IF(LI$33&gt;$F73,IF(MAX($Q99:LI99)&lt;$BD$2/($J73*$I101),LI99+$P100,0),LI99+$P100)),0)</f>
        <v>0</v>
      </c>
      <c r="LK99" s="1110">
        <f>IFERROR(IF(LK$33&lt;$E73,0,IF(LJ$33&gt;$F73,IF(MAX($Q99:LJ99)&lt;$BD$2/($J73*$I101),LJ99+$P100,0),LJ99+$P100)),0)</f>
        <v>0</v>
      </c>
      <c r="LL99" s="1110">
        <f>IFERROR(IF(LL$33&lt;$E73,0,IF(LK$33&gt;$F73,IF(MAX($Q99:LK99)&lt;$BD$2/($J73*$I101),LK99+$P100,0),LK99+$P100)),0)</f>
        <v>0</v>
      </c>
      <c r="LM99" s="1110">
        <f>IFERROR(IF(LM$33&lt;$E73,0,IF(LL$33&gt;$F73,IF(MAX($Q99:LL99)&lt;$BD$2/($J73*$I101),LL99+$P100,0),LL99+$P100)),0)</f>
        <v>0</v>
      </c>
      <c r="LN99" s="1110">
        <f>IFERROR(IF(LN$33&lt;$E73,0,IF(LM$33&gt;$F73,IF(MAX($Q99:LM99)&lt;$BD$2/($J73*$I101),LM99+$P100,0),LM99+$P100)),0)</f>
        <v>0</v>
      </c>
      <c r="LO99" s="1110">
        <f>IFERROR(IF(LO$33&lt;$E73,0,IF(LN$33&gt;$F73,IF(MAX($Q99:LN99)&lt;$BD$2/($J73*$I101),LN99+$P100,0),LN99+$P100)),0)</f>
        <v>0</v>
      </c>
      <c r="LP99" s="1110">
        <f>IFERROR(IF(LP$33&lt;$E73,0,IF(LO$33&gt;$F73,IF(MAX($Q99:LO99)&lt;$BD$2/($J73*$I101),LO99+$P100,0),LO99+$P100)),0)</f>
        <v>0</v>
      </c>
      <c r="LQ99" s="1110">
        <f>IFERROR(IF(LQ$33&lt;$E73,0,IF(LP$33&gt;$F73,IF(MAX($Q99:LP99)&lt;$BD$2/($J73*$I101),LP99+$P100,0),LP99+$P100)),0)</f>
        <v>0</v>
      </c>
      <c r="LR99" s="1110">
        <f>IFERROR(IF(LR$33&lt;$E73,0,IF(LQ$33&gt;$F73,IF(MAX($Q99:LQ99)&lt;$BD$2/($J73*$I101),LQ99+$P100,0),LQ99+$P100)),0)</f>
        <v>0</v>
      </c>
      <c r="LS99" s="1110">
        <f>IFERROR(IF(LS$33&lt;$E73,0,IF(LR$33&gt;$F73,IF(MAX($Q99:LR99)&lt;$BD$2/($J73*$I101),LR99+$P100,0),LR99+$P100)),0)</f>
        <v>0</v>
      </c>
      <c r="LT99" s="1110">
        <f>IFERROR(IF(LT$33&lt;$E73,0,IF(LS$33&gt;$F73,IF(MAX($Q99:LS99)&lt;$BD$2/($J73*$I101),LS99+$P100,0),LS99+$P100)),0)</f>
        <v>0</v>
      </c>
      <c r="LU99" s="1110">
        <f>IFERROR(IF(LU$33&lt;$E73,0,IF(LT$33&gt;$F73,IF(MAX($Q99:LT99)&lt;$BD$2/($J73*$I101),LT99+$P100,0),LT99+$P100)),0)</f>
        <v>0</v>
      </c>
      <c r="LV99" s="1110">
        <f>IFERROR(IF(LV$33&lt;$E73,0,IF(LU$33&gt;$F73,IF(MAX($Q99:LU99)&lt;$BD$2/($J73*$I101),LU99+$P100,0),LU99+$P100)),0)</f>
        <v>0</v>
      </c>
      <c r="LW99" s="1110">
        <f>IFERROR(IF(LW$33&lt;$E73,0,IF(LV$33&gt;$F73,IF(MAX($Q99:LV99)&lt;$BD$2/($J73*$I101),LV99+$P100,0),LV99+$P100)),0)</f>
        <v>0</v>
      </c>
      <c r="LX99" s="1110">
        <f>IFERROR(IF(LX$33&lt;$E73,0,IF(LW$33&gt;$F73,IF(MAX($Q99:LW99)&lt;$BD$2/($J73*$I101),LW99+$P100,0),LW99+$P100)),0)</f>
        <v>0</v>
      </c>
      <c r="LY99" s="1110">
        <f>IFERROR(IF(LY$33&lt;$E73,0,IF(LX$33&gt;$F73,IF(MAX($Q99:LX99)&lt;$BD$2/($J73*$I101),LX99+$P100,0),LX99+$P100)),0)</f>
        <v>0</v>
      </c>
      <c r="LZ99" s="1110">
        <f>IFERROR(IF(LZ$33&lt;$E73,0,IF(LY$33&gt;$F73,IF(MAX($Q99:LY99)&lt;$BD$2/($J73*$I101),LY99+$P100,0),LY99+$P100)),0)</f>
        <v>0</v>
      </c>
      <c r="MA99" s="1110">
        <f>IFERROR(IF(MA$33&lt;$E73,0,IF(LZ$33&gt;$F73,IF(MAX($Q99:LZ99)&lt;$BD$2/($J73*$I101),LZ99+$P100,0),LZ99+$P100)),0)</f>
        <v>0</v>
      </c>
      <c r="MB99" s="1110">
        <f>IFERROR(IF(MB$33&lt;$E73,0,IF(MA$33&gt;$F73,IF(MAX($Q99:MA99)&lt;$BD$2/($J73*$I101),MA99+$P100,0),MA99+$P100)),0)</f>
        <v>0</v>
      </c>
      <c r="MC99" s="1110">
        <f>IFERROR(IF(MC$33&lt;$E73,0,IF(MB$33&gt;$F73,IF(MAX($Q99:MB99)&lt;$BD$2/($J73*$I101),MB99+$P100,0),MB99+$P100)),0)</f>
        <v>0</v>
      </c>
      <c r="MD99" s="1110">
        <f>IFERROR(IF(MD$33&lt;$E73,0,IF(MC$33&gt;$F73,IF(MAX($Q99:MC99)&lt;$BD$2/($J73*$I101),MC99+$P100,0),MC99+$P100)),0)</f>
        <v>0</v>
      </c>
      <c r="ME99" s="1110">
        <f>IFERROR(IF(ME$33&lt;$E73,0,IF(MD$33&gt;$F73,IF(MAX($Q99:MD99)&lt;$BD$2/($J73*$I101),MD99+$P100,0),MD99+$P100)),0)</f>
        <v>0</v>
      </c>
      <c r="MF99" s="1110">
        <f>IFERROR(IF(MF$33&lt;$E73,0,IF(ME$33&gt;$F73,IF(MAX($Q99:ME99)&lt;$BD$2/($J73*$I101),ME99+$P100,0),ME99+$P100)),0)</f>
        <v>0</v>
      </c>
      <c r="MG99" s="1110">
        <f>IFERROR(IF(MG$33&lt;$E73,0,IF(MF$33&gt;$F73,IF(MAX($Q99:MF99)&lt;$BD$2/($J73*$I101),MF99+$P100,0),MF99+$P100)),0)</f>
        <v>0</v>
      </c>
      <c r="MH99" s="1110">
        <f>IFERROR(IF(MH$33&lt;$E73,0,IF(MG$33&gt;$F73,IF(MAX($Q99:MG99)&lt;$BD$2/($J73*$I101),MG99+$P100,0),MG99+$P100)),0)</f>
        <v>0</v>
      </c>
      <c r="MI99" s="1110">
        <f>IFERROR(IF(MI$33&lt;$E73,0,IF(MH$33&gt;$F73,IF(MAX($Q99:MH99)&lt;$BD$2/($J73*$I101),MH99+$P100,0),MH99+$P100)),0)</f>
        <v>0</v>
      </c>
      <c r="MJ99" s="1110">
        <f>IFERROR(IF(MJ$33&lt;$E73,0,IF(MI$33&gt;$F73,IF(MAX($Q99:MI99)&lt;$BD$2/($J73*$I101),MI99+$P100,0),MI99+$P100)),0)</f>
        <v>0</v>
      </c>
      <c r="MK99" s="1110">
        <f>IFERROR(IF(MK$33&lt;$E73,0,IF(MJ$33&gt;$F73,IF(MAX($Q99:MJ99)&lt;$BD$2/($J73*$I101),MJ99+$P100,0),MJ99+$P100)),0)</f>
        <v>0</v>
      </c>
      <c r="ML99" s="1110">
        <f>IFERROR(IF(ML$33&lt;$E73,0,IF(MK$33&gt;$F73,IF(MAX($Q99:MK99)&lt;$BD$2/($J73*$I101),MK99+$P100,0),MK99+$P100)),0)</f>
        <v>0</v>
      </c>
      <c r="MM99" s="1110">
        <f>IFERROR(IF(MM$33&lt;$E73,0,IF(ML$33&gt;$F73,IF(MAX($Q99:ML99)&lt;$BD$2/($J73*$I101),ML99+$P100,0),ML99+$P100)),0)</f>
        <v>0</v>
      </c>
      <c r="MN99" s="1110">
        <f>IFERROR(IF(MN$33&lt;$E73,0,IF(MM$33&gt;$F73,IF(MAX($Q99:MM99)&lt;$BD$2/($J73*$I101),MM99+$P100,0),MM99+$P100)),0)</f>
        <v>0</v>
      </c>
      <c r="MO99" s="1110">
        <f>IFERROR(IF(MO$33&lt;$E73,0,IF(MN$33&gt;$F73,IF(MAX($Q99:MN99)&lt;$BD$2/($J73*$I101),MN99+$P100,0),MN99+$P100)),0)</f>
        <v>0</v>
      </c>
      <c r="MP99" s="1110">
        <f>IFERROR(IF(MP$33&lt;$E73,0,IF(MO$33&gt;$F73,IF(MAX($Q99:MO99)&lt;$BD$2/($J73*$I101),MO99+$P100,0),MO99+$P100)),0)</f>
        <v>0</v>
      </c>
      <c r="MQ99" s="1110">
        <f>IFERROR(IF(MQ$33&lt;$E73,0,IF(MP$33&gt;$F73,IF(MAX($Q99:MP99)&lt;$BD$2/($J73*$I101),MP99+$P100,0),MP99+$P100)),0)</f>
        <v>0</v>
      </c>
      <c r="MR99" s="1110">
        <f>IFERROR(IF(MR$33&lt;$E73,0,IF(MQ$33&gt;$F73,IF(MAX($Q99:MQ99)&lt;$BD$2/($J73*$I101),MQ99+$P100,0),MQ99+$P100)),0)</f>
        <v>0</v>
      </c>
      <c r="MS99" s="1110">
        <f>IFERROR(IF(MS$33&lt;$E73,0,IF(MR$33&gt;$F73,IF(MAX($Q99:MR99)&lt;$BD$2/($J73*$I101),MR99+$P100,0),MR99+$P100)),0)</f>
        <v>0</v>
      </c>
      <c r="MT99" s="1110">
        <f>IFERROR(IF(MT$33&lt;$E73,0,IF(MS$33&gt;$F73,IF(MAX($Q99:MS99)&lt;$BD$2/($J73*$I101),MS99+$P100,0),MS99+$P100)),0)</f>
        <v>0</v>
      </c>
      <c r="MU99" s="1110">
        <f>IFERROR(IF(MU$33&lt;$E73,0,IF(MT$33&gt;$F73,IF(MAX($Q99:MT99)&lt;$BD$2/($J73*$I101),MT99+$P100,0),MT99+$P100)),0)</f>
        <v>0</v>
      </c>
      <c r="MV99" s="1110">
        <f>IFERROR(IF(MV$33&lt;$E73,0,IF(MU$33&gt;$F73,IF(MAX($Q99:MU99)&lt;$BD$2/($J73*$I101),MU99+$P100,0),MU99+$P100)),0)</f>
        <v>0</v>
      </c>
      <c r="MW99" s="1110">
        <f>IFERROR(IF(MW$33&lt;$E73,0,IF(MV$33&gt;$F73,IF(MAX($Q99:MV99)&lt;$BD$2/($J73*$I101),MV99+$P100,0),MV99+$P100)),0)</f>
        <v>0</v>
      </c>
      <c r="MX99" s="1110">
        <f>IFERROR(IF(MX$33&lt;$E73,0,IF(MW$33&gt;$F73,IF(MAX($Q99:MW99)&lt;$BD$2/($J73*$I101),MW99+$P100,0),MW99+$P100)),0)</f>
        <v>0</v>
      </c>
      <c r="MY99" s="1110">
        <f>IFERROR(IF(MY$33&lt;$E73,0,IF(MX$33&gt;$F73,IF(MAX($Q99:MX99)&lt;$BD$2/($J73*$I101),MX99+$P100,0),MX99+$P100)),0)</f>
        <v>0</v>
      </c>
      <c r="MZ99" s="1110">
        <f>IFERROR(IF(MZ$33&lt;$E73,0,IF(MY$33&gt;$F73,IF(MAX($Q99:MY99)&lt;$BD$2/($J73*$I101),MY99+$P100,0),MY99+$P100)),0)</f>
        <v>0</v>
      </c>
      <c r="NA99" s="1110">
        <f>IFERROR(IF(NA$33&lt;$E73,0,IF(MZ$33&gt;$F73,IF(MAX($Q99:MZ99)&lt;$BD$2/($J73*$I101),MZ99+$P100,0),MZ99+$P100)),0)</f>
        <v>0</v>
      </c>
      <c r="NB99" s="1110">
        <f>IFERROR(IF(NB$33&lt;$E73,0,IF(NA$33&gt;$F73,IF(MAX($Q99:NA99)&lt;$BD$2/($J73*$I101),NA99+$P100,0),NA99+$P100)),0)</f>
        <v>0</v>
      </c>
      <c r="NC99" s="1110">
        <f>IFERROR(IF(NC$33&lt;$E73,0,IF(NB$33&gt;$F73,IF(MAX($Q99:NB99)&lt;$BD$2/($J73*$I101),NB99+$P100,0),NB99+$P100)),0)</f>
        <v>0</v>
      </c>
      <c r="ND99" s="1110">
        <f>IFERROR(IF(ND$33&lt;$E73,0,IF(NC$33&gt;$F73,IF(MAX($Q99:NC99)&lt;$BD$2/($J73*$I101),NC99+$P100,0),NC99+$P100)),0)</f>
        <v>0</v>
      </c>
      <c r="NE99" s="1110">
        <f>IFERROR(IF(NE$33&lt;$E73,0,IF(ND$33&gt;$F73,IF(MAX($Q99:ND99)&lt;$BD$2/($J73*$I101),ND99+$P100,0),ND99+$P100)),0)</f>
        <v>0</v>
      </c>
      <c r="NF99" s="1110">
        <f>IFERROR(IF(NF$33&lt;$E73,0,IF(NE$33&gt;$F73,IF(MAX($Q99:NE99)&lt;$BD$2/($J73*$I101),NE99+$P100,0),NE99+$P100)),0)</f>
        <v>0</v>
      </c>
      <c r="NG99" s="1110">
        <f>IFERROR(IF(NG$33&lt;$E73,0,IF(NF$33&gt;$F73,IF(MAX($Q99:NF99)&lt;$BD$2/($J73*$I101),NF99+$P100,0),NF99+$P100)),0)</f>
        <v>0</v>
      </c>
      <c r="NH99" s="1110">
        <f>IFERROR(IF(NH$33&lt;$E73,0,IF(NG$33&gt;$F73,IF(MAX($Q99:NG99)&lt;$BD$2/($J73*$I101),NG99+$P100,0),NG99+$P100)),0)</f>
        <v>0</v>
      </c>
      <c r="NI99" s="1110">
        <f>IFERROR(IF(NI$33&lt;$E73,0,IF(NH$33&gt;$F73,IF(MAX($Q99:NH99)&lt;$BD$2/($J73*$I101),NH99+$P100,0),NH99+$P100)),0)</f>
        <v>0</v>
      </c>
      <c r="NJ99" s="1110">
        <f>IFERROR(IF(NJ$33&lt;$E73,0,IF(NI$33&gt;$F73,IF(MAX($Q99:NI99)&lt;$BD$2/($J73*$I101),NI99+$P100,0),NI99+$P100)),0)</f>
        <v>0</v>
      </c>
      <c r="NK99" s="1110">
        <f>IFERROR(IF(NK$33&lt;$E73,0,IF(NJ$33&gt;$F73,IF(MAX($Q99:NJ99)&lt;$BD$2/($J73*$I101),NJ99+$P100,0),NJ99+$P100)),0)</f>
        <v>0</v>
      </c>
      <c r="NL99" s="1110">
        <f>IFERROR(IF(NL$33&lt;$E73,0,IF(NK$33&gt;$F73,IF(MAX($Q99:NK99)&lt;$BD$2/($J73*$I101),NK99+$P100,0),NK99+$P100)),0)</f>
        <v>0</v>
      </c>
      <c r="NM99" s="1110">
        <f>IFERROR(IF(NM$33&lt;$E73,0,IF(NL$33&gt;$F73,IF(MAX($Q99:NL99)&lt;$BD$2/($J73*$I101),NL99+$P100,0),NL99+$P100)),0)</f>
        <v>0</v>
      </c>
      <c r="NN99" s="1110">
        <f>IFERROR(IF(NN$33&lt;$E73,0,IF(NM$33&gt;$F73,IF(MAX($Q99:NM99)&lt;$BD$2/($J73*$I101),NM99+$P100,0),NM99+$P100)),0)</f>
        <v>0</v>
      </c>
      <c r="NO99" s="1110">
        <f>IFERROR(IF(NO$33&lt;$E73,0,IF(NN$33&gt;$F73,IF(MAX($Q99:NN99)&lt;$BD$2/($J73*$I101),NN99+$P100,0),NN99+$P100)),0)</f>
        <v>0</v>
      </c>
      <c r="NP99" s="1110">
        <f>IFERROR(IF(NP$33&lt;$E73,0,IF(NO$33&gt;$F73,IF(MAX($Q99:NO99)&lt;$BD$2/($J73*$I101),NO99+$P100,0),NO99+$P100)),0)</f>
        <v>0</v>
      </c>
      <c r="NQ99" s="1110">
        <f>IFERROR(IF(NQ$33&lt;$E73,0,IF(NP$33&gt;$F73,IF(MAX($Q99:NP99)&lt;$BD$2/($J73*$I101),NP99+$P100,0),NP99+$P100)),0)</f>
        <v>0</v>
      </c>
      <c r="NR99" s="1110">
        <f>IFERROR(IF(NR$33&lt;$E73,0,IF(NQ$33&gt;$F73,IF(MAX($Q99:NQ99)&lt;$BD$2/($J73*$I101),NQ99+$P100,0),NQ99+$P100)),0)</f>
        <v>0</v>
      </c>
      <c r="NS99" s="1110">
        <f>IFERROR(IF(NS$33&lt;$E73,0,IF(NR$33&gt;$F73,IF(MAX($Q99:NR99)&lt;$BD$2/($J73*$I101),NR99+$P100,0),NR99+$P100)),0)</f>
        <v>0</v>
      </c>
      <c r="NT99" s="1110">
        <f>IFERROR(IF(NT$33&lt;$E73,0,IF(NS$33&gt;$F73,IF(MAX($Q99:NS99)&lt;$BD$2/($J73*$I101),NS99+$P100,0),NS99+$P100)),0)</f>
        <v>0</v>
      </c>
      <c r="NU99" s="1110">
        <f>IFERROR(IF(NU$33&lt;$E73,0,IF(NT$33&gt;$F73,IF(MAX($Q99:NT99)&lt;$BD$2/($J73*$I101),NT99+$P100,0),NT99+$P100)),0)</f>
        <v>0</v>
      </c>
      <c r="NV99" s="1110">
        <f>IFERROR(IF(NV$33&lt;$E73,0,IF(NU$33&gt;$F73,IF(MAX($Q99:NU99)&lt;$BD$2/($J73*$I101),NU99+$P100,0),NU99+$P100)),0)</f>
        <v>0</v>
      </c>
      <c r="NW99" s="1110">
        <f>IFERROR(IF(NW$33&lt;$E73,0,IF(NV$33&gt;$F73,IF(MAX($Q99:NV99)&lt;$BD$2/($J73*$I101),NV99+$P100,0),NV99+$P100)),0)</f>
        <v>0</v>
      </c>
      <c r="NX99" s="1110">
        <f>IFERROR(IF(NX$33&lt;$E73,0,IF(NW$33&gt;$F73,IF(MAX($Q99:NW99)&lt;$BD$2/($J73*$I101),NW99+$P100,0),NW99+$P100)),0)</f>
        <v>0</v>
      </c>
      <c r="NY99" s="1110">
        <f>IFERROR(IF(NY$33&lt;$E73,0,IF(NX$33&gt;$F73,IF(MAX($Q99:NX99)&lt;$BD$2/($J73*$I101),NX99+$P100,0),NX99+$P100)),0)</f>
        <v>0</v>
      </c>
      <c r="NZ99" s="1110">
        <f>IFERROR(IF(NZ$33&lt;$E73,0,IF(NY$33&gt;$F73,IF(MAX($Q99:NY99)&lt;$BD$2/($J73*$I101),NY99+$P100,0),NY99+$P100)),0)</f>
        <v>0</v>
      </c>
      <c r="OA99" s="1110">
        <f>IFERROR(IF(OA$33&lt;$E73,0,IF(NZ$33&gt;$F73,IF(MAX($Q99:NZ99)&lt;$BD$2/($J73*$I101),NZ99+$P100,0),NZ99+$P100)),0)</f>
        <v>0</v>
      </c>
      <c r="OB99" s="1110">
        <f>IFERROR(IF(OB$33&lt;$E73,0,IF(OA$33&gt;$F73,IF(MAX($Q99:OA99)&lt;$BD$2/($J73*$I101),OA99+$P100,0),OA99+$P100)),0)</f>
        <v>0</v>
      </c>
      <c r="OC99" s="1110">
        <f>IFERROR(IF(OC$33&lt;$E73,0,IF(OB$33&gt;$F73,IF(MAX($Q99:OB99)&lt;$BD$2/($J73*$I101),OB99+$P100,0),OB99+$P100)),0)</f>
        <v>0</v>
      </c>
      <c r="OD99" s="1110">
        <f>IFERROR(IF(OD$33&lt;$E73,0,IF(OC$33&gt;$F73,IF(MAX($Q99:OC99)&lt;$BD$2/($J73*$I101),OC99+$P100,0),OC99+$P100)),0)</f>
        <v>0</v>
      </c>
      <c r="OE99" s="1110">
        <f>IFERROR(IF(OE$33&lt;$E73,0,IF(OD$33&gt;$F73,IF(MAX($Q99:OD99)&lt;$BD$2/($J73*$I101),OD99+$P100,0),OD99+$P100)),0)</f>
        <v>0</v>
      </c>
      <c r="OF99" s="1110">
        <f>IFERROR(IF(OF$33&lt;$E73,0,IF(OE$33&gt;$F73,IF(MAX($Q99:OE99)&lt;$BD$2/($J73*$I101),OE99+$P100,0),OE99+$P100)),0)</f>
        <v>0</v>
      </c>
      <c r="OG99" s="1110">
        <f>IFERROR(IF(OG$33&lt;$E73,0,IF(OF$33&gt;$F73,IF(MAX($Q99:OF99)&lt;$BD$2/($J73*$I101),OF99+$P100,0),OF99+$P100)),0)</f>
        <v>0</v>
      </c>
      <c r="OH99" s="1110">
        <f>IFERROR(IF(OH$33&lt;$E73,0,IF(OG$33&gt;$F73,IF(MAX($Q99:OG99)&lt;$BD$2/($J73*$I101),OG99+$P100,0),OG99+$P100)),0)</f>
        <v>0</v>
      </c>
      <c r="OI99" s="1110">
        <f>IFERROR(IF(OI$33&lt;$E73,0,IF(OH$33&gt;$F73,IF(MAX($Q99:OH99)&lt;$BD$2/($J73*$I101),OH99+$P100,0),OH99+$P100)),0)</f>
        <v>0</v>
      </c>
      <c r="OJ99" s="1110">
        <f>IFERROR(IF(OJ$33&lt;$E73,0,IF(OI$33&gt;$F73,IF(MAX($Q99:OI99)&lt;$BD$2/($J73*$I101),OI99+$P100,0),OI99+$P100)),0)</f>
        <v>0</v>
      </c>
      <c r="OK99" s="1110">
        <f>IFERROR(IF(OK$33&lt;$E73,0,IF(OJ$33&gt;$F73,IF(MAX($Q99:OJ99)&lt;$BD$2/($J73*$I101),OJ99+$P100,0),OJ99+$P100)),0)</f>
        <v>0</v>
      </c>
      <c r="OL99" s="1110">
        <f>IFERROR(IF(OL$33&lt;$E73,0,IF(OK$33&gt;$F73,IF(MAX($Q99:OK99)&lt;$BD$2/($J73*$I101),OK99+$P100,0),OK99+$P100)),0)</f>
        <v>0</v>
      </c>
      <c r="OM99" s="1110">
        <f>IFERROR(IF(OM$33&lt;$E73,0,IF(OL$33&gt;$F73,IF(MAX($Q99:OL99)&lt;$BD$2/($J73*$I101),OL99+$P100,0),OL99+$P100)),0)</f>
        <v>0</v>
      </c>
      <c r="ON99" s="1110">
        <f>IFERROR(IF(ON$33&lt;$E73,0,IF(OM$33&gt;$F73,IF(MAX($Q99:OM99)&lt;$BD$2/($J73*$I101),OM99+$P100,0),OM99+$P100)),0)</f>
        <v>0</v>
      </c>
      <c r="OO99" s="1110">
        <f>IFERROR(IF(OO$33&lt;$E73,0,IF(ON$33&gt;$F73,IF(MAX($Q99:ON99)&lt;$BD$2/($J73*$I101),ON99+$P100,0),ON99+$P100)),0)</f>
        <v>0</v>
      </c>
      <c r="OP99" s="1110">
        <f>IFERROR(IF(OP$33&lt;$E73,0,IF(OO$33&gt;$F73,IF(MAX($Q99:OO99)&lt;$BD$2/($J73*$I101),OO99+$P100,0),OO99+$P100)),0)</f>
        <v>0</v>
      </c>
      <c r="OQ99" s="1110">
        <f>IFERROR(IF(OQ$33&lt;$E73,0,IF(OP$33&gt;$F73,IF(MAX($Q99:OP99)&lt;$BD$2/($J73*$I101),OP99+$P100,0),OP99+$P100)),0)</f>
        <v>0</v>
      </c>
      <c r="OR99" s="1110">
        <f>IFERROR(IF(OR$33&lt;$E73,0,IF(OQ$33&gt;$F73,IF(MAX($Q99:OQ99)&lt;$BD$2/($J73*$I101),OQ99+$P100,0),OQ99+$P100)),0)</f>
        <v>0</v>
      </c>
      <c r="OS99" s="1110">
        <f>IFERROR(IF(OS$33&lt;$E73,0,IF(OR$33&gt;$F73,IF(MAX($Q99:OR99)&lt;$BD$2/($J73*$I101),OR99+$P100,0),OR99+$P100)),0)</f>
        <v>0</v>
      </c>
      <c r="OT99" s="1110">
        <f>IFERROR(IF(OT$33&lt;$E73,0,IF(OS$33&gt;$F73,IF(MAX($Q99:OS99)&lt;$BD$2/($J73*$I101),OS99+$P100,0),OS99+$P100)),0)</f>
        <v>0</v>
      </c>
      <c r="OU99" s="1110">
        <f>IFERROR(IF(OU$33&lt;$E73,0,IF(OT$33&gt;$F73,IF(MAX($Q99:OT99)&lt;$BD$2/($J73*$I101),OT99+$P100,0),OT99+$P100)),0)</f>
        <v>0</v>
      </c>
      <c r="OV99" s="1110">
        <f>IFERROR(IF(OV$33&lt;$E73,0,IF(OU$33&gt;$F73,IF(MAX($Q99:OU99)&lt;$BD$2/($J73*$I101),OU99+$P100,0),OU99+$P100)),0)</f>
        <v>0</v>
      </c>
      <c r="OW99" s="1110">
        <f>IFERROR(IF(OW$33&lt;$E73,0,IF(OV$33&gt;$F73,IF(MAX($Q99:OV99)&lt;$BD$2/($J73*$I101),OV99+$P100,0),OV99+$P100)),0)</f>
        <v>0</v>
      </c>
      <c r="OX99" s="1110">
        <f>IFERROR(IF(OX$33&lt;$E73,0,IF(OW$33&gt;$F73,IF(MAX($Q99:OW99)&lt;$BD$2/($J73*$I101),OW99+$P100,0),OW99+$P100)),0)</f>
        <v>0</v>
      </c>
      <c r="OY99" s="1110">
        <f>IFERROR(IF(OY$33&lt;$E73,0,IF(OX$33&gt;$F73,IF(MAX($Q99:OX99)&lt;$BD$2/($J73*$I101),OX99+$P100,0),OX99+$P100)),0)</f>
        <v>0</v>
      </c>
      <c r="OZ99" s="1110">
        <f>IFERROR(IF(OZ$33&lt;$E73,0,IF(OY$33&gt;$F73,IF(MAX($Q99:OY99)&lt;$BD$2/($J73*$I101),OY99+$P100,0),OY99+$P100)),0)</f>
        <v>0</v>
      </c>
      <c r="PA99" s="1110">
        <f>IFERROR(IF(PA$33&lt;$E73,0,IF(OZ$33&gt;$F73,IF(MAX($Q99:OZ99)&lt;$BD$2/($J73*$I101),OZ99+$P100,0),OZ99+$P100)),0)</f>
        <v>0</v>
      </c>
      <c r="PB99" s="1110">
        <f>IFERROR(IF(PB$33&lt;$E73,0,IF(PA$33&gt;$F73,IF(MAX($Q99:PA99)&lt;$BD$2/($J73*$I101),PA99+$P100,0),PA99+$P100)),0)</f>
        <v>0</v>
      </c>
      <c r="PC99" s="1110">
        <f>IFERROR(IF(PC$33&lt;$E73,0,IF(PB$33&gt;$F73,IF(MAX($Q99:PB99)&lt;$BD$2/($J73*$I101),PB99+$P100,0),PB99+$P100)),0)</f>
        <v>0</v>
      </c>
      <c r="PD99" s="1110">
        <f>IFERROR(IF(PD$33&lt;$E73,0,IF(PC$33&gt;$F73,IF(MAX($Q99:PC99)&lt;$BD$2/($J73*$I101),PC99+$P100,0),PC99+$P100)),0)</f>
        <v>0</v>
      </c>
      <c r="PE99" s="1110">
        <f>IFERROR(IF(PE$33&lt;$E73,0,IF(PD$33&gt;$F73,IF(MAX($Q99:PD99)&lt;$BD$2/($J73*$I101),PD99+$P100,0),PD99+$P100)),0)</f>
        <v>0</v>
      </c>
      <c r="PF99" s="1110">
        <f>IFERROR(IF(PF$33&lt;$E73,0,IF(PE$33&gt;$F73,IF(MAX($Q99:PE99)&lt;$BD$2/($J73*$I101),PE99+$P100,0),PE99+$P100)),0)</f>
        <v>0</v>
      </c>
      <c r="PG99" s="1110">
        <f>IFERROR(IF(PG$33&lt;$E73,0,IF(PF$33&gt;$F73,IF(MAX($Q99:PF99)&lt;$BD$2/($J73*$I101),PF99+$P100,0),PF99+$P100)),0)</f>
        <v>0</v>
      </c>
      <c r="PH99" s="1110">
        <f>IFERROR(IF(PH$33&lt;$E73,0,IF(PG$33&gt;$F73,IF(MAX($Q99:PG99)&lt;$BD$2/($J73*$I101),PG99+$P100,0),PG99+$P100)),0)</f>
        <v>0</v>
      </c>
      <c r="PI99" s="1110">
        <f>IFERROR(IF(PI$33&lt;$E73,0,IF(PH$33&gt;$F73,IF(MAX($Q99:PH99)&lt;$BD$2/($J73*$I101),PH99+$P100,0),PH99+$P100)),0)</f>
        <v>0</v>
      </c>
      <c r="PJ99" s="1110">
        <f>IFERROR(IF(PJ$33&lt;$E73,0,IF(PI$33&gt;$F73,IF(MAX($Q99:PI99)&lt;$BD$2/($J73*$I101),PI99+$P100,0),PI99+$P100)),0)</f>
        <v>0</v>
      </c>
      <c r="PK99" s="1110">
        <f>IFERROR(IF(PK$33&lt;$E73,0,IF(PJ$33&gt;$F73,IF(MAX($Q99:PJ99)&lt;$BD$2/($J73*$I101),PJ99+$P100,0),PJ99+$P100)),0)</f>
        <v>0</v>
      </c>
      <c r="PL99" s="1110">
        <f>IFERROR(IF(PL$33&lt;$E73,0,IF(PK$33&gt;$F73,IF(MAX($Q99:PK99)&lt;$BD$2/($J73*$I101),PK99+$P100,0),PK99+$P100)),0)</f>
        <v>0</v>
      </c>
      <c r="PM99" s="1110">
        <f>IFERROR(IF(PM$33&lt;$E73,0,IF(PL$33&gt;$F73,IF(MAX($Q99:PL99)&lt;$BD$2/($J73*$I101),PL99+$P100,0),PL99+$P100)),0)</f>
        <v>0</v>
      </c>
      <c r="PN99" s="1110">
        <f>IFERROR(IF(PN$33&lt;$E73,0,IF(PM$33&gt;$F73,IF(MAX($Q99:PM99)&lt;$BD$2/($J73*$I101),PM99+$P100,0),PM99+$P100)),0)</f>
        <v>0</v>
      </c>
      <c r="PO99" s="1110">
        <f>IFERROR(IF(PO$33&lt;$E73,0,IF(PN$33&gt;$F73,IF(MAX($Q99:PN99)&lt;$BD$2/($J73*$I101),PN99+$P100,0),PN99+$P100)),0)</f>
        <v>0</v>
      </c>
      <c r="PP99" s="1110">
        <f>IFERROR(IF(PP$33&lt;$E73,0,IF(PO$33&gt;$F73,IF(MAX($Q99:PO99)&lt;$BD$2/($J73*$I101),PO99+$P100,0),PO99+$P100)),0)</f>
        <v>0</v>
      </c>
      <c r="PQ99" s="1110">
        <f>IFERROR(IF(PQ$33&lt;$E73,0,IF(PP$33&gt;$F73,IF(MAX($Q99:PP99)&lt;$BD$2/($J73*$I101),PP99+$P100,0),PP99+$P100)),0)</f>
        <v>0</v>
      </c>
      <c r="PR99" s="1110">
        <f>IFERROR(IF(PR$33&lt;$E73,0,IF(PQ$33&gt;$F73,IF(MAX($Q99:PQ99)&lt;$BD$2/($J73*$I101),PQ99+$P100,0),PQ99+$P100)),0)</f>
        <v>0</v>
      </c>
      <c r="PS99" s="1110">
        <f>IFERROR(IF(PS$33&lt;$E73,0,IF(PR$33&gt;$F73,IF(MAX($Q99:PR99)&lt;$BD$2/($J73*$I101),PR99+$P100,0),PR99+$P100)),0)</f>
        <v>0</v>
      </c>
      <c r="PT99" s="1110">
        <f>IFERROR(IF(PT$33&lt;$E73,0,IF(PS$33&gt;$F73,IF(MAX($Q99:PS99)&lt;$BD$2/($J73*$I101),PS99+$P100,0),PS99+$P100)),0)</f>
        <v>0</v>
      </c>
      <c r="PU99" s="1110">
        <f>IFERROR(IF(PU$33&lt;$E73,0,IF(PT$33&gt;$F73,IF(MAX($Q99:PT99)&lt;$BD$2/($J73*$I101),PT99+$P100,0),PT99+$P100)),0)</f>
        <v>0</v>
      </c>
      <c r="PV99" s="1110">
        <f>IFERROR(IF(PV$33&lt;$E73,0,IF(PU$33&gt;$F73,IF(MAX($Q99:PU99)&lt;$BD$2/($J73*$I101),PU99+$P100,0),PU99+$P100)),0)</f>
        <v>0</v>
      </c>
      <c r="PW99" s="1110">
        <f>IFERROR(IF(PW$33&lt;$E73,0,IF(PV$33&gt;$F73,IF(MAX($Q99:PV99)&lt;$BD$2/($J73*$I101),PV99+$P100,0),PV99+$P100)),0)</f>
        <v>0</v>
      </c>
      <c r="PX99" s="1110">
        <f>IFERROR(IF(PX$33&lt;$E73,0,IF(PW$33&gt;$F73,IF(MAX($Q99:PW99)&lt;$BD$2/($J73*$I101),PW99+$P100,0),PW99+$P100)),0)</f>
        <v>0</v>
      </c>
      <c r="PY99" s="1110">
        <f>IFERROR(IF(PY$33&lt;$E73,0,IF(PX$33&gt;$F73,IF(MAX($Q99:PX99)&lt;$BD$2/($J73*$I101),PX99+$P100,0),PX99+$P100)),0)</f>
        <v>0</v>
      </c>
      <c r="PZ99" s="1110">
        <f>IFERROR(IF(PZ$33&lt;$E73,0,IF(PY$33&gt;$F73,IF(MAX($Q99:PY99)&lt;$BD$2/($J73*$I101),PY99+$P100,0),PY99+$P100)),0)</f>
        <v>0</v>
      </c>
      <c r="QA99" s="1110">
        <f>IFERROR(IF(QA$33&lt;$E73,0,IF(PZ$33&gt;$F73,IF(MAX($Q99:PZ99)&lt;$BD$2/($J73*$I101),PZ99+$P100,0),PZ99+$P100)),0)</f>
        <v>0</v>
      </c>
      <c r="QB99" s="1110">
        <f>IFERROR(IF(QB$33&lt;$E73,0,IF(QA$33&gt;$F73,IF(MAX($Q99:QA99)&lt;$BD$2/($J73*$I101),QA99+$P100,0),QA99+$P100)),0)</f>
        <v>0</v>
      </c>
      <c r="QC99" s="1110">
        <f>IFERROR(IF(QC$33&lt;$E73,0,IF(QB$33&gt;$F73,IF(MAX($Q99:QB99)&lt;$BD$2/($J73*$I101),QB99+$P100,0),QB99+$P100)),0)</f>
        <v>0</v>
      </c>
      <c r="QD99" s="1110">
        <f>IFERROR(IF(QD$33&lt;$E73,0,IF(QC$33&gt;$F73,IF(MAX($Q99:QC99)&lt;$BD$2/($J73*$I101),QC99+$P100,0),QC99+$P100)),0)</f>
        <v>0</v>
      </c>
      <c r="QE99" s="1110">
        <f>IFERROR(IF(QE$33&lt;$E73,0,IF(QD$33&gt;$F73,IF(MAX($Q99:QD99)&lt;$BD$2/($J73*$I101),QD99+$P100,0),QD99+$P100)),0)</f>
        <v>0</v>
      </c>
      <c r="QF99" s="1110">
        <f>IFERROR(IF(QF$33&lt;$E73,0,IF(QE$33&gt;$F73,IF(MAX($Q99:QE99)&lt;$BD$2/($J73*$I101),QE99+$P100,0),QE99+$P100)),0)</f>
        <v>0</v>
      </c>
      <c r="QG99" s="1110">
        <f>IFERROR(IF(QG$33&lt;$E73,0,IF(QF$33&gt;$F73,IF(MAX($Q99:QF99)&lt;$BD$2/($J73*$I101),QF99+$P100,0),QF99+$P100)),0)</f>
        <v>0</v>
      </c>
      <c r="QH99" s="1110">
        <f>IFERROR(IF(QH$33&lt;$E73,0,IF(QG$33&gt;$F73,IF(MAX($Q99:QG99)&lt;$BD$2/($J73*$I101),QG99+$P100,0),QG99+$P100)),0)</f>
        <v>0</v>
      </c>
      <c r="QI99" s="1110">
        <f>IFERROR(IF(QI$33&lt;$E73,0,IF(QH$33&gt;$F73,IF(MAX($Q99:QH99)&lt;$BD$2/($J73*$I101),QH99+$P100,0),QH99+$P100)),0)</f>
        <v>0</v>
      </c>
      <c r="QJ99" s="1110">
        <f>IFERROR(IF(QJ$33&lt;$E73,0,IF(QI$33&gt;$F73,IF(MAX($Q99:QI99)&lt;$BD$2/($J73*$I101),QI99+$P100,0),QI99+$P100)),0)</f>
        <v>0</v>
      </c>
      <c r="QK99" s="1110">
        <f>IFERROR(IF(QK$33&lt;$E73,0,IF(QJ$33&gt;$F73,IF(MAX($Q99:QJ99)&lt;$BD$2/($J73*$I101),QJ99+$P100,0),QJ99+$P100)),0)</f>
        <v>0</v>
      </c>
      <c r="QL99" s="1110">
        <f>IFERROR(IF(QL$33&lt;$E73,0,IF(QK$33&gt;$F73,IF(MAX($Q99:QK99)&lt;$BD$2/($J73*$I101),QK99+$P100,0),QK99+$P100)),0)</f>
        <v>0</v>
      </c>
      <c r="QM99" s="1110">
        <f>IFERROR(IF(QM$33&lt;$E73,0,IF(QL$33&gt;$F73,IF(MAX($Q99:QL99)&lt;$BD$2/($J73*$I101),QL99+$P100,0),QL99+$P100)),0)</f>
        <v>0</v>
      </c>
      <c r="QN99" s="1110">
        <f>IFERROR(IF(QN$33&lt;$E73,0,IF(QM$33&gt;$F73,IF(MAX($Q99:QM99)&lt;$BD$2/($J73*$I101),QM99+$P100,0),QM99+$P100)),0)</f>
        <v>0</v>
      </c>
      <c r="QO99" s="1110">
        <f>IFERROR(IF(QO$33&lt;$E73,0,IF(QN$33&gt;$F73,IF(MAX($Q99:QN99)&lt;$BD$2/($J73*$I101),QN99+$P100,0),QN99+$P100)),0)</f>
        <v>0</v>
      </c>
      <c r="QP99" s="1110">
        <f>IFERROR(IF(QP$33&lt;$E73,0,IF(QO$33&gt;$F73,IF(MAX($Q99:QO99)&lt;$BD$2/($J73*$I101),QO99+$P100,0),QO99+$P100)),0)</f>
        <v>0</v>
      </c>
      <c r="QQ99" s="1110">
        <f>IFERROR(IF(QQ$33&lt;$E73,0,IF(QP$33&gt;$F73,IF(MAX($Q99:QP99)&lt;$BD$2/($J73*$I101),QP99+$P100,0),QP99+$P100)),0)</f>
        <v>0</v>
      </c>
      <c r="QR99" s="1110">
        <f>IFERROR(IF(QR$33&lt;$E73,0,IF(QQ$33&gt;$F73,IF(MAX($Q99:QQ99)&lt;$BD$2/($J73*$I101),QQ99+$P100,0),QQ99+$P100)),0)</f>
        <v>0</v>
      </c>
      <c r="QS99" s="1110">
        <f>IFERROR(IF(QS$33&lt;$E73,0,IF(QR$33&gt;$F73,IF(MAX($Q99:QR99)&lt;$BD$2/($J73*$I101),QR99+$P100,0),QR99+$P100)),0)</f>
        <v>0</v>
      </c>
      <c r="QT99" s="1110">
        <f>IFERROR(IF(QT$33&lt;$E73,0,IF(QS$33&gt;$F73,IF(MAX($Q99:QS99)&lt;$BD$2/($J73*$I101),QS99+$P100,0),QS99+$P100)),0)</f>
        <v>0</v>
      </c>
      <c r="QU99" s="1110">
        <f>IFERROR(IF(QU$33&lt;$E73,0,IF(QT$33&gt;$F73,IF(MAX($Q99:QT99)&lt;$BD$2/($J73*$I101),QT99+$P100,0),QT99+$P100)),0)</f>
        <v>0</v>
      </c>
      <c r="QV99" s="1110">
        <f>IFERROR(IF(QV$33&lt;$E73,0,IF(QU$33&gt;$F73,IF(MAX($Q99:QU99)&lt;$BD$2/($J73*$I101),QU99+$P100,0),QU99+$P100)),0)</f>
        <v>0</v>
      </c>
      <c r="QW99" s="1110">
        <f>IFERROR(IF(QW$33&lt;$E73,0,IF(QV$33&gt;$F73,IF(MAX($Q99:QV99)&lt;$BD$2/($J73*$I101),QV99+$P100,0),QV99+$P100)),0)</f>
        <v>0</v>
      </c>
      <c r="QX99" s="1110">
        <f>IFERROR(IF(QX$33&lt;$E73,0,IF(QW$33&gt;$F73,IF(MAX($Q99:QW99)&lt;$BD$2/($J73*$I101),QW99+$P100,0),QW99+$P100)),0)</f>
        <v>0</v>
      </c>
      <c r="QY99" s="1110">
        <f>IFERROR(IF(QY$33&lt;$E73,0,IF(QX$33&gt;$F73,IF(MAX($Q99:QX99)&lt;$BD$2/($J73*$I101),QX99+$P100,0),QX99+$P100)),0)</f>
        <v>0</v>
      </c>
      <c r="QZ99" s="1110">
        <f>IFERROR(IF(QZ$33&lt;$E73,0,IF(QY$33&gt;$F73,IF(MAX($Q99:QY99)&lt;$BD$2/($J73*$I101),QY99+$P100,0),QY99+$P100)),0)</f>
        <v>0</v>
      </c>
      <c r="RA99" s="1110">
        <f>IFERROR(IF(RA$33&lt;$E73,0,IF(QZ$33&gt;$F73,IF(MAX($Q99:QZ99)&lt;$BD$2/($J73*$I101),QZ99+$P100,0),QZ99+$P100)),0)</f>
        <v>0</v>
      </c>
      <c r="RB99" s="1110">
        <f>IFERROR(IF(RB$33&lt;$E73,0,IF(RA$33&gt;$F73,IF(MAX($Q99:RA99)&lt;$BD$2/($J73*$I101),RA99+$P100,0),RA99+$P100)),0)</f>
        <v>0</v>
      </c>
      <c r="RC99" s="1110">
        <f>IFERROR(IF(RC$33&lt;$E73,0,IF(RB$33&gt;$F73,IF(MAX($Q99:RB99)&lt;$BD$2/($J73*$I101),RB99+$P100,0),RB99+$P100)),0)</f>
        <v>0</v>
      </c>
      <c r="RD99" s="1110">
        <f>IFERROR(IF(RD$33&lt;$E73,0,IF(RC$33&gt;$F73,IF(MAX($Q99:RC99)&lt;$BD$2/($J73*$I101),RC99+$P100,0),RC99+$P100)),0)</f>
        <v>0</v>
      </c>
      <c r="RE99" s="1110">
        <f>IFERROR(IF(RE$33&lt;$E73,0,IF(RD$33&gt;$F73,IF(MAX($Q99:RD99)&lt;$BD$2/($J73*$I101),RD99+$P100,0),RD99+$P100)),0)</f>
        <v>0</v>
      </c>
      <c r="RF99" s="1110">
        <f>IFERROR(IF(RF$33&lt;$E73,0,IF(RE$33&gt;$F73,IF(MAX($Q99:RE99)&lt;$BD$2/($J73*$I101),RE99+$P100,0),RE99+$P100)),0)</f>
        <v>0</v>
      </c>
      <c r="RG99" s="1110">
        <f>IFERROR(IF(RG$33&lt;$E73,0,IF(RF$33&gt;$F73,IF(MAX($Q99:RF99)&lt;$BD$2/($J73*$I101),RF99+$P100,0),RF99+$P100)),0)</f>
        <v>0</v>
      </c>
      <c r="RH99" s="1110">
        <f>IFERROR(IF(RH$33&lt;$E73,0,IF(RG$33&gt;$F73,IF(MAX($Q99:RG99)&lt;$BD$2/($J73*$I101),RG99+$P100,0),RG99+$P100)),0)</f>
        <v>0</v>
      </c>
      <c r="RI99" s="1110">
        <f>IFERROR(IF(RI$33&lt;$E73,0,IF(RH$33&gt;$F73,IF(MAX($Q99:RH99)&lt;$BD$2/($J73*$I101),RH99+$P100,0),RH99+$P100)),0)</f>
        <v>0</v>
      </c>
      <c r="RJ99" s="1110">
        <f>IFERROR(IF(RJ$33&lt;$E73,0,IF(RI$33&gt;$F73,IF(MAX($Q99:RI99)&lt;$BD$2/($J73*$I101),RI99+$P100,0),RI99+$P100)),0)</f>
        <v>0</v>
      </c>
      <c r="RK99" s="1110">
        <f>IFERROR(IF(RK$33&lt;$E73,0,IF(RJ$33&gt;$F73,IF(MAX($Q99:RJ99)&lt;$BD$2/($J73*$I101),RJ99+$P100,0),RJ99+$P100)),0)</f>
        <v>0</v>
      </c>
      <c r="RL99" s="1110">
        <f>IFERROR(IF(RL$33&lt;$E73,0,IF(RK$33&gt;$F73,IF(MAX($Q99:RK99)&lt;$BD$2/($J73*$I101),RK99+$P100,0),RK99+$P100)),0)</f>
        <v>0</v>
      </c>
      <c r="RM99" s="1110">
        <f>IFERROR(IF(RM$33&lt;$E73,0,IF(RL$33&gt;$F73,IF(MAX($Q99:RL99)&lt;$BD$2/($J73*$I101),RL99+$P100,0),RL99+$P100)),0)</f>
        <v>0</v>
      </c>
      <c r="RN99" s="1110">
        <f>IFERROR(IF(RN$33&lt;$E73,0,IF(RM$33&gt;$F73,IF(MAX($Q99:RM99)&lt;$BD$2/($J73*$I101),RM99+$P100,0),RM99+$P100)),0)</f>
        <v>0</v>
      </c>
      <c r="RO99" s="1110">
        <f>IFERROR(IF(RO$33&lt;$E73,0,IF(RN$33&gt;$F73,IF(MAX($Q99:RN99)&lt;$BD$2/($J73*$I101),RN99+$P100,0),RN99+$P100)),0)</f>
        <v>0</v>
      </c>
      <c r="RP99" s="1110">
        <f>IFERROR(IF(RP$33&lt;$E73,0,IF(RO$33&gt;$F73,IF(MAX($Q99:RO99)&lt;$BD$2/($J73*$I101),RO99+$P100,0),RO99+$P100)),0)</f>
        <v>0</v>
      </c>
      <c r="RQ99" s="1110">
        <f>IFERROR(IF(RQ$33&lt;$E73,0,IF(RP$33&gt;$F73,IF(MAX($Q99:RP99)&lt;$BD$2/($J73*$I101),RP99+$P100,0),RP99+$P100)),0)</f>
        <v>0</v>
      </c>
      <c r="RR99" s="1110">
        <f>IFERROR(IF(RR$33&lt;$E73,0,IF(RQ$33&gt;$F73,IF(MAX($Q99:RQ99)&lt;$BD$2/($J73*$I101),RQ99+$P100,0),RQ99+$P100)),0)</f>
        <v>0</v>
      </c>
      <c r="RS99" s="1110">
        <f>IFERROR(IF(RS$33&lt;$E73,0,IF(RR$33&gt;$F73,IF(MAX($Q99:RR99)&lt;$BD$2/($J73*$I101),RR99+$P100,0),RR99+$P100)),0)</f>
        <v>0</v>
      </c>
      <c r="RT99" s="1110">
        <f>IFERROR(IF(RT$33&lt;$E73,0,IF(RS$33&gt;$F73,IF(MAX($Q99:RS99)&lt;$BD$2/($J73*$I101),RS99+$P100,0),RS99+$P100)),0)</f>
        <v>0</v>
      </c>
      <c r="RU99" s="1110">
        <f>IFERROR(IF(RU$33&lt;$E73,0,IF(RT$33&gt;$F73,IF(MAX($Q99:RT99)&lt;$BD$2/($J73*$I101),RT99+$P100,0),RT99+$P100)),0)</f>
        <v>0</v>
      </c>
      <c r="RV99" s="1110">
        <f>IFERROR(IF(RV$33&lt;$E73,0,IF(RU$33&gt;$F73,IF(MAX($Q99:RU99)&lt;$BD$2/($J73*$I101),RU99+$P100,0),RU99+$P100)),0)</f>
        <v>0</v>
      </c>
      <c r="RW99" s="1110">
        <f>IFERROR(IF(RW$33&lt;$E73,0,IF(RV$33&gt;$F73,IF(MAX($Q99:RV99)&lt;$BD$2/($J73*$I101),RV99+$P100,0),RV99+$P100)),0)</f>
        <v>0</v>
      </c>
      <c r="RX99" s="1110">
        <f>IFERROR(IF(RX$33&lt;$E73,0,IF(RW$33&gt;$F73,IF(MAX($Q99:RW99)&lt;$BD$2/($J73*$I101),RW99+$P100,0),RW99+$P100)),0)</f>
        <v>0</v>
      </c>
      <c r="RY99" s="1110">
        <f>IFERROR(IF(RY$33&lt;$E73,0,IF(RX$33&gt;$F73,IF(MAX($Q99:RX99)&lt;$BD$2/($J73*$I101),RX99+$P100,0),RX99+$P100)),0)</f>
        <v>0</v>
      </c>
      <c r="RZ99" s="1110">
        <f>IFERROR(IF(RZ$33&lt;$E73,0,IF(RY$33&gt;$F73,IF(MAX($Q99:RY99)&lt;$BD$2/($J73*$I101),RY99+$P100,0),RY99+$P100)),0)</f>
        <v>0</v>
      </c>
      <c r="SA99" s="1110">
        <f>IFERROR(IF(SA$33&lt;$E73,0,IF(RZ$33&gt;$F73,IF(MAX($Q99:RZ99)&lt;$BD$2/($J73*$I101),RZ99+$P100,0),RZ99+$P100)),0)</f>
        <v>0</v>
      </c>
      <c r="SB99" s="1110">
        <f>IFERROR(IF(SB$33&lt;$E73,0,IF(SA$33&gt;$F73,IF(MAX($Q99:SA99)&lt;$BD$2/($J73*$I101),SA99+$P100,0),SA99+$P100)),0)</f>
        <v>0</v>
      </c>
      <c r="SC99" s="1110">
        <f>IFERROR(IF(SC$33&lt;$E73,0,IF(SB$33&gt;$F73,IF(MAX($Q99:SB99)&lt;$BD$2/($J73*$I101),SB99+$P100,0),SB99+$P100)),0)</f>
        <v>0</v>
      </c>
      <c r="SD99" s="1110">
        <f>IFERROR(IF(SD$33&lt;$E73,0,IF(SC$33&gt;$F73,IF(MAX($Q99:SC99)&lt;$BD$2/($J73*$I101),SC99+$P100,0),SC99+$P100)),0)</f>
        <v>0</v>
      </c>
      <c r="SE99" s="1110">
        <f>IFERROR(IF(SE$33&lt;$E73,0,IF(SD$33&gt;$F73,IF(MAX($Q99:SD99)&lt;$BD$2/($J73*$I101),SD99+$P100,0),SD99+$P100)),0)</f>
        <v>0</v>
      </c>
      <c r="SF99" s="1110">
        <f>IFERROR(IF(SF$33&lt;$E73,0,IF(SE$33&gt;$F73,IF(MAX($Q99:SE99)&lt;$BD$2/($J73*$I101),SE99+$P100,0),SE99+$P100)),0)</f>
        <v>0</v>
      </c>
      <c r="SG99" s="1110">
        <f>IFERROR(IF(SG$33&lt;$E73,0,IF(SF$33&gt;$F73,IF(MAX($Q99:SF99)&lt;$BD$2/($J73*$I101),SF99+$P100,0),SF99+$P100)),0)</f>
        <v>0</v>
      </c>
      <c r="SH99" s="1110">
        <f>IFERROR(IF(SH$33&lt;$E73,0,IF(SG$33&gt;$F73,IF(MAX($Q99:SG99)&lt;$BD$2/($J73*$I101),SG99+$P100,0),SG99+$P100)),0)</f>
        <v>0</v>
      </c>
      <c r="SI99" s="1110">
        <f>IFERROR(IF(SI$33&lt;$E73,0,IF(SH$33&gt;$F73,IF(MAX($Q99:SH99)&lt;$BD$2/($J73*$I101),SH99+$P100,0),SH99+$P100)),0)</f>
        <v>0</v>
      </c>
      <c r="SJ99" s="1110">
        <f>IFERROR(IF(SJ$33&lt;$E73,0,IF(SI$33&gt;$F73,IF(MAX($Q99:SI99)&lt;$BD$2/($J73*$I101),SI99+$P100,0),SI99+$P100)),0)</f>
        <v>0</v>
      </c>
      <c r="SK99" s="1110">
        <f>IFERROR(IF(SK$33&lt;$E73,0,IF(SJ$33&gt;$F73,IF(MAX($Q99:SJ99)&lt;$BD$2/($J73*$I101),SJ99+$P100,0),SJ99+$P100)),0)</f>
        <v>0</v>
      </c>
      <c r="SL99" s="1110">
        <f>IFERROR(IF(SL$33&lt;$E73,0,IF(SK$33&gt;$F73,IF(MAX($Q99:SK99)&lt;$BD$2/($J73*$I101),SK99+$P100,0),SK99+$P100)),0)</f>
        <v>0</v>
      </c>
      <c r="SM99" s="1110">
        <f>IFERROR(IF(SM$33&lt;$E73,0,IF(SL$33&gt;$F73,IF(MAX($Q99:SL99)&lt;$BD$2/($J73*$I101),SL99+$P100,0),SL99+$P100)),0)</f>
        <v>0</v>
      </c>
      <c r="SN99" s="1110">
        <f>IFERROR(IF(SN$33&lt;$E73,0,IF(SM$33&gt;$F73,IF(MAX($Q99:SM99)&lt;$BD$2/($J73*$I101),SM99+$P100,0),SM99+$P100)),0)</f>
        <v>0</v>
      </c>
      <c r="SO99" s="1110">
        <f>IFERROR(IF(SO$33&lt;$E73,0,IF(SN$33&gt;$F73,IF(MAX($Q99:SN99)&lt;$BD$2/($J73*$I101),SN99+$P100,0),SN99+$P100)),0)</f>
        <v>0</v>
      </c>
      <c r="SP99" s="1110">
        <f>IFERROR(IF(SP$33&lt;$E73,0,IF(SO$33&gt;$F73,IF(MAX($Q99:SO99)&lt;$BD$2/($J73*$I101),SO99+$P100,0),SO99+$P100)),0)</f>
        <v>0</v>
      </c>
      <c r="SQ99" s="1110">
        <f>IFERROR(IF(SQ$33&lt;$E73,0,IF(SP$33&gt;$F73,IF(MAX($Q99:SP99)&lt;$BD$2/($J73*$I101),SP99+$P100,0),SP99+$P100)),0)</f>
        <v>0</v>
      </c>
      <c r="SR99" s="1110">
        <f>IFERROR(IF(SR$33&lt;$E73,0,IF(SQ$33&gt;$F73,IF(MAX($Q99:SQ99)&lt;$BD$2/($J73*$I101),SQ99+$P100,0),SQ99+$P100)),0)</f>
        <v>0</v>
      </c>
      <c r="SS99" s="1110">
        <f>IFERROR(IF(SS$33&lt;$E73,0,IF(SR$33&gt;$F73,IF(MAX($Q99:SR99)&lt;$BD$2/($J73*$I101),SR99+$P100,0),SR99+$P100)),0)</f>
        <v>0</v>
      </c>
      <c r="ST99" s="1110">
        <f>IFERROR(IF(ST$33&lt;$E73,0,IF(SS$33&gt;$F73,IF(MAX($Q99:SS99)&lt;$BD$2/($J73*$I101),SS99+$P100,0),SS99+$P100)),0)</f>
        <v>0</v>
      </c>
      <c r="SU99" s="1110">
        <f>IFERROR(IF(SU$33&lt;$E73,0,IF(ST$33&gt;$F73,IF(MAX($Q99:ST99)&lt;$BD$2/($J73*$I101),ST99+$P100,0),ST99+$P100)),0)</f>
        <v>0</v>
      </c>
      <c r="SV99" s="1110">
        <f>IFERROR(IF(SV$33&lt;$E73,0,IF(SU$33&gt;$F73,IF(MAX($Q99:SU99)&lt;$BD$2/($J73*$I101),SU99+$P100,0),SU99+$P100)),0)</f>
        <v>0</v>
      </c>
      <c r="SW99" s="1110">
        <f>IFERROR(IF(SW$33&lt;$E73,0,IF(SV$33&gt;$F73,IF(MAX($Q99:SV99)&lt;$BD$2/($J73*$I101),SV99+$P100,0),SV99+$P100)),0)</f>
        <v>0</v>
      </c>
    </row>
    <row r="100" spans="1:518" ht="22" hidden="1" customHeight="1">
      <c r="A100" s="4"/>
      <c r="B100" s="234"/>
      <c r="C100" s="234"/>
      <c r="D100" s="234"/>
      <c r="E100" s="222"/>
      <c r="F100" s="234"/>
      <c r="G100" s="234"/>
      <c r="H100" s="222" t="s">
        <v>367</v>
      </c>
      <c r="I100" s="851">
        <f>IF(O79=0,0,(SUMIF('DATOS DIAG OT'!$R$20:$R$34,O79,'DATOS DIAG OT'!$BP$20:$BP$34)))</f>
        <v>0</v>
      </c>
      <c r="J100" s="238"/>
      <c r="K100" s="203"/>
      <c r="L100" s="219"/>
      <c r="M100" s="217"/>
      <c r="N100" s="215"/>
      <c r="O100" s="586" t="s">
        <v>429</v>
      </c>
      <c r="P100" s="587">
        <f>IFERROR($AO$3/($H73*$I101),0)</f>
        <v>0</v>
      </c>
      <c r="Q100" s="232"/>
      <c r="R100" s="964">
        <f>IF(OR(R99=0,SUM($Q102:Q102)=$BD$2),0,IF($H73&lt;=$AO$3,IF(R99&gt;0,"F",0),IF($I99=1,IF(INT(R99)&gt;INT(Q99),"F","R"),IF(Q99-INT(Q99)&lt;=$I99,IF(AND(Q99-INT(Q99)&gt;0,INT((R99-INT(R99))/$I102)&gt;INT((Q99-INT(Q99))/$I102)),"F","R"),0))))</f>
        <v>0</v>
      </c>
      <c r="S100" s="964">
        <f>IF(OR(S99=0,SUM($Q102:R102)=$BD$2),0,IF($H73&lt;=$AO$3,IF(S99&gt;0,"F",0),IF($I99=1,IF(INT(S99)&gt;INT(R99),"F","R"),IF(R99-INT(R99)&lt;=$I99,IF(AND(R99-INT(R99)&gt;0,INT((S99-INT(S99))/$I102)&gt;INT((R99-INT(R99))/$I102)),"F","R"),0))))</f>
        <v>0</v>
      </c>
      <c r="T100" s="964">
        <f>IF(OR(T99=0,SUM($Q102:S102)=$BD$2),0,IF($H73&lt;=$AO$3,IF(T99&gt;0,"F",0),IF($I99=1,IF(INT(T99)&gt;INT(S99),"F","R"),IF(S99-INT(S99)&lt;=$I99,IF(AND(S99-INT(S99)&gt;0,INT((T99-INT(T99))/$I102)&gt;INT((S99-INT(S99))/$I102)),"F","R"),0))))</f>
        <v>0</v>
      </c>
      <c r="U100" s="964">
        <f>IF(OR(U99=0,SUM($Q102:T102)=$BD$2),0,IF($H73&lt;=$AO$3,IF(U99&gt;0,"F",0),IF($I99=1,IF(INT(U99)&gt;INT(T99),"F","R"),IF(T99-INT(T99)&lt;=$I99,IF(AND(T99-INT(T99)&gt;0,INT((U99-INT(U99))/$I102)&gt;INT((T99-INT(T99))/$I102)),"F","R"),0))))</f>
        <v>0</v>
      </c>
      <c r="V100" s="964">
        <f>IF(OR(V99=0,SUM($Q102:U102)=$BD$2),0,IF($H73&lt;=$AO$3,IF(V99&gt;0,"F",0),IF($I99=1,IF(INT(V99)&gt;INT(U99),"F","R"),IF(U99-INT(U99)&lt;=$I99,IF(AND(U99-INT(U99)&gt;0,INT((V99-INT(V99))/$I102)&gt;INT((U99-INT(U99))/$I102)),"F","R"),0))))</f>
        <v>0</v>
      </c>
      <c r="W100" s="964">
        <f>IF(OR(W99=0,SUM($Q102:V102)=$BD$2),0,IF($H73&lt;=$AO$3,IF(W99&gt;0,"F",0),IF($I99=1,IF(INT(W99)&gt;INT(V99),"F","R"),IF(V99-INT(V99)&lt;=$I99,IF(AND(V99-INT(V99)&gt;0,INT((W99-INT(W99))/$I102)&gt;INT((V99-INT(V99))/$I102)),"F","R"),0))))</f>
        <v>0</v>
      </c>
      <c r="X100" s="964">
        <f>IF(OR(X99=0,SUM($Q102:W102)=$BD$2),0,IF($H73&lt;=$AO$3,IF(X99&gt;0,"F",0),IF($I99=1,IF(INT(X99)&gt;INT(W99),"F","R"),IF(W99-INT(W99)&lt;=$I99,IF(AND(W99-INT(W99)&gt;0,INT((X99-INT(X99))/$I102)&gt;INT((W99-INT(W99))/$I102)),"F","R"),0))))</f>
        <v>0</v>
      </c>
      <c r="Y100" s="964">
        <f>IF(OR(Y99=0,SUM($Q102:X102)=$BD$2),0,IF($H73&lt;=$AO$3,IF(Y99&gt;0,"F",0),IF($I99=1,IF(INT(Y99)&gt;INT(X99),"F","R"),IF(X99-INT(X99)&lt;=$I99,IF(AND(X99-INT(X99)&gt;0,INT((Y99-INT(Y99))/$I102)&gt;INT((X99-INT(X99))/$I102)),"F","R"),0))))</f>
        <v>0</v>
      </c>
      <c r="Z100" s="964">
        <f>IF(OR(Z99=0,SUM($Q102:Y102)=$BD$2),0,IF($H73&lt;=$AO$3,IF(Z99&gt;0,"F",0),IF($I99=1,IF(INT(Z99)&gt;INT(Y99),"F","R"),IF(Y99-INT(Y99)&lt;=$I99,IF(AND(Y99-INT(Y99)&gt;0,INT((Z99-INT(Z99))/$I102)&gt;INT((Y99-INT(Y99))/$I102)),"F","R"),0))))</f>
        <v>0</v>
      </c>
      <c r="AA100" s="964">
        <f>IF(OR(AA99=0,SUM($Q102:Z102)=$BD$2),0,IF($H73&lt;=$AO$3,IF(AA99&gt;0,"F",0),IF($I99=1,IF(INT(AA99)&gt;INT(Z99),"F","R"),IF(Z99-INT(Z99)&lt;=$I99,IF(AND(Z99-INT(Z99)&gt;0,INT((AA99-INT(AA99))/$I102)&gt;INT((Z99-INT(Z99))/$I102)),"F","R"),0))))</f>
        <v>0</v>
      </c>
      <c r="AB100" s="964">
        <f>IF(OR(AB99=0,SUM($Q102:AA102)=$BD$2),0,IF($H73&lt;=$AO$3,IF(AB99&gt;0,"F",0),IF($I99=1,IF(INT(AB99)&gt;INT(AA99),"F","R"),IF(AA99-INT(AA99)&lt;=$I99,IF(AND(AA99-INT(AA99)&gt;0,INT((AB99-INT(AB99))/$I102)&gt;INT((AA99-INT(AA99))/$I102)),"F","R"),0))))</f>
        <v>0</v>
      </c>
      <c r="AC100" s="964">
        <f>IF(OR(AC99=0,SUM($Q102:AB102)=$BD$2),0,IF($H73&lt;=$AO$3,IF(AC99&gt;0,"F",0),IF($I99=1,IF(INT(AC99)&gt;INT(AB99),"F","R"),IF(AB99-INT(AB99)&lt;=$I99,IF(AND(AB99-INT(AB99)&gt;0,INT((AC99-INT(AC99))/$I102)&gt;INT((AB99-INT(AB99))/$I102)),"F","R"),0))))</f>
        <v>0</v>
      </c>
      <c r="AD100" s="964">
        <f>IF(OR(AD99=0,SUM($Q102:AC102)=$BD$2),0,IF($H73&lt;=$AO$3,IF(AD99&gt;0,"F",0),IF($I99=1,IF(INT(AD99)&gt;INT(AC99),"F","R"),IF(AC99-INT(AC99)&lt;=$I99,IF(AND(AC99-INT(AC99)&gt;0,INT((AD99-INT(AD99))/$I102)&gt;INT((AC99-INT(AC99))/$I102)),"F","R"),0))))</f>
        <v>0</v>
      </c>
      <c r="AE100" s="964">
        <f>IF(OR(AE99=0,SUM($Q102:AD102)=$BD$2),0,IF($H73&lt;=$AO$3,IF(AE99&gt;0,"F",0),IF($I99=1,IF(INT(AE99)&gt;INT(AD99),"F","R"),IF(AD99-INT(AD99)&lt;=$I99,IF(AND(AD99-INT(AD99)&gt;0,INT((AE99-INT(AE99))/$I102)&gt;INT((AD99-INT(AD99))/$I102)),"F","R"),0))))</f>
        <v>0</v>
      </c>
      <c r="AF100" s="964">
        <f>IF(OR(AF99=0,SUM($Q102:AE102)=$BD$2),0,IF($H73&lt;=$AO$3,IF(AF99&gt;0,"F",0),IF($I99=1,IF(INT(AF99)&gt;INT(AE99),"F","R"),IF(AE99-INT(AE99)&lt;=$I99,IF(AND(AE99-INT(AE99)&gt;0,INT((AF99-INT(AF99))/$I102)&gt;INT((AE99-INT(AE99))/$I102)),"F","R"),0))))</f>
        <v>0</v>
      </c>
      <c r="AG100" s="964">
        <f>IF(OR(AG99=0,SUM($Q102:AF102)=$BD$2),0,IF($H73&lt;=$AO$3,IF(AG99&gt;0,"F",0),IF($I99=1,IF(INT(AG99)&gt;INT(AF99),"F","R"),IF(AF99-INT(AF99)&lt;=$I99,IF(AND(AF99-INT(AF99)&gt;0,INT((AG99-INT(AG99))/$I102)&gt;INT((AF99-INT(AF99))/$I102)),"F","R"),0))))</f>
        <v>0</v>
      </c>
      <c r="AH100" s="964">
        <f>IF(OR(AH99=0,SUM($Q102:AG102)=$BD$2),0,IF($H73&lt;=$AO$3,IF(AH99&gt;0,"F",0),IF($I99=1,IF(INT(AH99)&gt;INT(AG99),"F","R"),IF(AG99-INT(AG99)&lt;=$I99,IF(AND(AG99-INT(AG99)&gt;0,INT((AH99-INT(AH99))/$I102)&gt;INT((AG99-INT(AG99))/$I102)),"F","R"),0))))</f>
        <v>0</v>
      </c>
      <c r="AI100" s="964">
        <f>IF(OR(AI99=0,SUM($Q102:AH102)=$BD$2),0,IF($H73&lt;=$AO$3,IF(AI99&gt;0,"F",0),IF($I99=1,IF(INT(AI99)&gt;INT(AH99),"F","R"),IF(AH99-INT(AH99)&lt;=$I99,IF(AND(AH99-INT(AH99)&gt;0,INT((AI99-INT(AI99))/$I102)&gt;INT((AH99-INT(AH99))/$I102)),"F","R"),0))))</f>
        <v>0</v>
      </c>
      <c r="AJ100" s="964">
        <f>IF(OR(AJ99=0,SUM($Q102:AI102)=$BD$2),0,IF($H73&lt;=$AO$3,IF(AJ99&gt;0,"F",0),IF($I99=1,IF(INT(AJ99)&gt;INT(AI99),"F","R"),IF(AI99-INT(AI99)&lt;=$I99,IF(AND(AI99-INT(AI99)&gt;0,INT((AJ99-INT(AJ99))/$I102)&gt;INT((AI99-INT(AI99))/$I102)),"F","R"),0))))</f>
        <v>0</v>
      </c>
      <c r="AK100" s="964">
        <f>IF(OR(AK99=0,SUM($Q102:AJ102)=$BD$2),0,IF($H73&lt;=$AO$3,IF(AK99&gt;0,"F",0),IF($I99=1,IF(INT(AK99)&gt;INT(AJ99),"F","R"),IF(AJ99-INT(AJ99)&lt;=$I99,IF(AND(AJ99-INT(AJ99)&gt;0,INT((AK99-INT(AK99))/$I102)&gt;INT((AJ99-INT(AJ99))/$I102)),"F","R"),0))))</f>
        <v>0</v>
      </c>
      <c r="AL100" s="964">
        <f>IF(OR(AL99=0,SUM($Q102:AK102)=$BD$2),0,IF($H73&lt;=$AO$3,IF(AL99&gt;0,"F",0),IF($I99=1,IF(INT(AL99)&gt;INT(AK99),"F","R"),IF(AK99-INT(AK99)&lt;=$I99,IF(AND(AK99-INT(AK99)&gt;0,INT((AL99-INT(AL99))/$I102)&gt;INT((AK99-INT(AK99))/$I102)),"F","R"),0))))</f>
        <v>0</v>
      </c>
      <c r="AM100" s="964">
        <f>IF(OR(AM99=0,SUM($Q102:AL102)=$BD$2),0,IF($H73&lt;=$AO$3,IF(AM99&gt;0,"F",0),IF($I99=1,IF(INT(AM99)&gt;INT(AL99),"F","R"),IF(AL99-INT(AL99)&lt;=$I99,IF(AND(AL99-INT(AL99)&gt;0,INT((AM99-INT(AM99))/$I102)&gt;INT((AL99-INT(AL99))/$I102)),"F","R"),0))))</f>
        <v>0</v>
      </c>
      <c r="AN100" s="964">
        <f>IF(OR(AN99=0,SUM($Q102:AM102)=$BD$2),0,IF($H73&lt;=$AO$3,IF(AN99&gt;0,"F",0),IF($I99=1,IF(INT(AN99)&gt;INT(AM99),"F","R"),IF(AM99-INT(AM99)&lt;=$I99,IF(AND(AM99-INT(AM99)&gt;0,INT((AN99-INT(AN99))/$I102)&gt;INT((AM99-INT(AM99))/$I102)),"F","R"),0))))</f>
        <v>0</v>
      </c>
      <c r="AO100" s="964">
        <f>IF(OR(AO99=0,SUM($Q102:AN102)=$BD$2),0,IF($H73&lt;=$AO$3,IF(AO99&gt;0,"F",0),IF($I99=1,IF(INT(AO99)&gt;INT(AN99),"F","R"),IF(AN99-INT(AN99)&lt;=$I99,IF(AND(AN99-INT(AN99)&gt;0,INT((AO99-INT(AO99))/$I102)&gt;INT((AN99-INT(AN99))/$I102)),"F","R"),0))))</f>
        <v>0</v>
      </c>
      <c r="AP100" s="964">
        <f>IF(OR(AP99=0,SUM($Q102:AO102)=$BD$2),0,IF($H73&lt;=$AO$3,IF(AP99&gt;0,"F",0),IF($I99=1,IF(INT(AP99)&gt;INT(AO99),"F","R"),IF(AO99-INT(AO99)&lt;=$I99,IF(AND(AO99-INT(AO99)&gt;0,INT((AP99-INT(AP99))/$I102)&gt;INT((AO99-INT(AO99))/$I102)),"F","R"),0))))</f>
        <v>0</v>
      </c>
      <c r="AQ100" s="964">
        <f>IF(OR(AQ99=0,SUM($Q102:AP102)=$BD$2),0,IF($H73&lt;=$AO$3,IF(AQ99&gt;0,"F",0),IF($I99=1,IF(INT(AQ99)&gt;INT(AP99),"F","R"),IF(AP99-INT(AP99)&lt;=$I99,IF(AND(AP99-INT(AP99)&gt;0,INT((AQ99-INT(AQ99))/$I102)&gt;INT((AP99-INT(AP99))/$I102)),"F","R"),0))))</f>
        <v>0</v>
      </c>
      <c r="AR100" s="964">
        <f>IF(OR(AR99=0,SUM($Q102:AQ102)=$BD$2),0,IF($H73&lt;=$AO$3,IF(AR99&gt;0,"F",0),IF($I99=1,IF(INT(AR99)&gt;INT(AQ99),"F","R"),IF(AQ99-INT(AQ99)&lt;=$I99,IF(AND(AQ99-INT(AQ99)&gt;0,INT((AR99-INT(AR99))/$I102)&gt;INT((AQ99-INT(AQ99))/$I102)),"F","R"),0))))</f>
        <v>0</v>
      </c>
      <c r="AS100" s="964">
        <f>IF(OR(AS99=0,SUM($Q102:AR102)=$BD$2),0,IF($H73&lt;=$AO$3,IF(AS99&gt;0,"F",0),IF($I99=1,IF(INT(AS99)&gt;INT(AR99),"F","R"),IF(AR99-INT(AR99)&lt;=$I99,IF(AND(AR99-INT(AR99)&gt;0,INT((AS99-INT(AS99))/$I102)&gt;INT((AR99-INT(AR99))/$I102)),"F","R"),0))))</f>
        <v>0</v>
      </c>
      <c r="AT100" s="964">
        <f>IF(OR(AT99=0,SUM($Q102:AS102)=$BD$2),0,IF($H73&lt;=$AO$3,IF(AT99&gt;0,"F",0),IF($I99=1,IF(INT(AT99)&gt;INT(AS99),"F","R"),IF(AS99-INT(AS99)&lt;=$I99,IF(AND(AS99-INT(AS99)&gt;0,INT((AT99-INT(AT99))/$I102)&gt;INT((AS99-INT(AS99))/$I102)),"F","R"),0))))</f>
        <v>0</v>
      </c>
      <c r="AU100" s="964">
        <f>IF(OR(AU99=0,SUM($Q102:AT102)=$BD$2),0,IF($H73&lt;=$AO$3,IF(AU99&gt;0,"F",0),IF($I99=1,IF(INT(AU99)&gt;INT(AT99),"F","R"),IF(AT99-INT(AT99)&lt;=$I99,IF(AND(AT99-INT(AT99)&gt;0,INT((AU99-INT(AU99))/$I102)&gt;INT((AT99-INT(AT99))/$I102)),"F","R"),0))))</f>
        <v>0</v>
      </c>
      <c r="AV100" s="964">
        <f>IF(OR(AV99=0,SUM($Q102:AU102)=$BD$2),0,IF($H73&lt;=$AO$3,IF(AV99&gt;0,"F",0),IF($I99=1,IF(INT(AV99)&gt;INT(AU99),"F","R"),IF(AU99-INT(AU99)&lt;=$I99,IF(AND(AU99-INT(AU99)&gt;0,INT((AV99-INT(AV99))/$I102)&gt;INT((AU99-INT(AU99))/$I102)),"F","R"),0))))</f>
        <v>0</v>
      </c>
      <c r="AW100" s="964">
        <f>IF(OR(AW99=0,SUM($Q102:AV102)=$BD$2),0,IF($H73&lt;=$AO$3,IF(AW99&gt;0,"F",0),IF($I99=1,IF(INT(AW99)&gt;INT(AV99),"F","R"),IF(AV99-INT(AV99)&lt;=$I99,IF(AND(AV99-INT(AV99)&gt;0,INT((AW99-INT(AW99))/$I102)&gt;INT((AV99-INT(AV99))/$I102)),"F","R"),0))))</f>
        <v>0</v>
      </c>
      <c r="AX100" s="964">
        <f>IF(OR(AX99=0,SUM($Q102:AW102)=$BD$2),0,IF($H73&lt;=$AO$3,IF(AX99&gt;0,"F",0),IF($I99=1,IF(INT(AX99)&gt;INT(AW99),"F","R"),IF(AW99-INT(AW99)&lt;=$I99,IF(AND(AW99-INT(AW99)&gt;0,INT((AX99-INT(AX99))/$I102)&gt;INT((AW99-INT(AW99))/$I102)),"F","R"),0))))</f>
        <v>0</v>
      </c>
      <c r="AY100" s="964">
        <f>IF(OR(AY99=0,SUM($Q102:AX102)=$BD$2),0,IF($H73&lt;=$AO$3,IF(AY99&gt;0,"F",0),IF($I99=1,IF(INT(AY99)&gt;INT(AX99),"F","R"),IF(AX99-INT(AX99)&lt;=$I99,IF(AND(AX99-INT(AX99)&gt;0,INT((AY99-INT(AY99))/$I102)&gt;INT((AX99-INT(AX99))/$I102)),"F","R"),0))))</f>
        <v>0</v>
      </c>
      <c r="AZ100" s="964">
        <f>IF(OR(AZ99=0,SUM($Q102:AY102)=$BD$2),0,IF($H73&lt;=$AO$3,IF(AZ99&gt;0,"F",0),IF($I99=1,IF(INT(AZ99)&gt;INT(AY99),"F","R"),IF(AY99-INT(AY99)&lt;=$I99,IF(AND(AY99-INT(AY99)&gt;0,INT((AZ99-INT(AZ99))/$I102)&gt;INT((AY99-INT(AY99))/$I102)),"F","R"),0))))</f>
        <v>0</v>
      </c>
      <c r="BA100" s="964">
        <f>IF(OR(BA99=0,SUM($Q102:AZ102)=$BD$2),0,IF($H73&lt;=$AO$3,IF(BA99&gt;0,"F",0),IF($I99=1,IF(INT(BA99)&gt;INT(AZ99),"F","R"),IF(AZ99-INT(AZ99)&lt;=$I99,IF(AND(AZ99-INT(AZ99)&gt;0,INT((BA99-INT(BA99))/$I102)&gt;INT((AZ99-INT(AZ99))/$I102)),"F","R"),0))))</f>
        <v>0</v>
      </c>
      <c r="BB100" s="964">
        <f>IF(OR(BB99=0,SUM($Q102:BA102)=$BD$2),0,IF($H73&lt;=$AO$3,IF(BB99&gt;0,"F",0),IF($I99=1,IF(INT(BB99)&gt;INT(BA99),"F","R"),IF(BA99-INT(BA99)&lt;=$I99,IF(AND(BA99-INT(BA99)&gt;0,INT((BB99-INT(BB99))/$I102)&gt;INT((BA99-INT(BA99))/$I102)),"F","R"),0))))</f>
        <v>0</v>
      </c>
      <c r="BC100" s="964">
        <f>IF(OR(BC99=0,SUM($Q102:BB102)=$BD$2),0,IF($H73&lt;=$AO$3,IF(BC99&gt;0,"F",0),IF($I99=1,IF(INT(BC99)&gt;INT(BB99),"F","R"),IF(BB99-INT(BB99)&lt;=$I99,IF(AND(BB99-INT(BB99)&gt;0,INT((BC99-INT(BC99))/$I102)&gt;INT((BB99-INT(BB99))/$I102)),"F","R"),0))))</f>
        <v>0</v>
      </c>
      <c r="BD100" s="964">
        <f>IF(OR(BD99=0,SUM($Q102:BC102)=$BD$2),0,IF($H73&lt;=$AO$3,IF(BD99&gt;0,"F",0),IF($I99=1,IF(INT(BD99)&gt;INT(BC99),"F","R"),IF(BC99-INT(BC99)&lt;=$I99,IF(AND(BC99-INT(BC99)&gt;0,INT((BD99-INT(BD99))/$I102)&gt;INT((BC99-INT(BC99))/$I102)),"F","R"),0))))</f>
        <v>0</v>
      </c>
      <c r="BE100" s="964">
        <f>IF(OR(BE99=0,SUM($Q102:BD102)=$BD$2),0,IF($H73&lt;=$AO$3,IF(BE99&gt;0,"F",0),IF($I99=1,IF(INT(BE99)&gt;INT(BD99),"F","R"),IF(BD99-INT(BD99)&lt;=$I99,IF(AND(BD99-INT(BD99)&gt;0,INT((BE99-INT(BE99))/$I102)&gt;INT((BD99-INT(BD99))/$I102)),"F","R"),0))))</f>
        <v>0</v>
      </c>
      <c r="BF100" s="964">
        <f>IF(OR(BF99=0,SUM($Q102:BE102)=$BD$2),0,IF($H73&lt;=$AO$3,IF(BF99&gt;0,"F",0),IF($I99=1,IF(INT(BF99)&gt;INT(BE99),"F","R"),IF(BE99-INT(BE99)&lt;=$I99,IF(AND(BE99-INT(BE99)&gt;0,INT((BF99-INT(BF99))/$I102)&gt;INT((BE99-INT(BE99))/$I102)),"F","R"),0))))</f>
        <v>0</v>
      </c>
      <c r="BG100" s="964">
        <f>IF(OR(BG99=0,SUM($Q102:BF102)=$BD$2),0,IF($H73&lt;=$AO$3,IF(BG99&gt;0,"F",0),IF($I99=1,IF(INT(BG99)&gt;INT(BF99),"F","R"),IF(BF99-INT(BF99)&lt;=$I99,IF(AND(BF99-INT(BF99)&gt;0,INT((BG99-INT(BG99))/$I102)&gt;INT((BF99-INT(BF99))/$I102)),"F","R"),0))))</f>
        <v>0</v>
      </c>
      <c r="BH100" s="964">
        <f>IF(OR(BH99=0,SUM($Q102:BG102)=$BD$2),0,IF($H73&lt;=$AO$3,IF(BH99&gt;0,"F",0),IF($I99=1,IF(INT(BH99)&gt;INT(BG99),"F","R"),IF(BG99-INT(BG99)&lt;=$I99,IF(AND(BG99-INT(BG99)&gt;0,INT((BH99-INT(BH99))/$I102)&gt;INT((BG99-INT(BG99))/$I102)),"F","R"),0))))</f>
        <v>0</v>
      </c>
      <c r="BI100" s="964">
        <f>IF(OR(BI99=0,SUM($Q102:BH102)=$BD$2),0,IF($H73&lt;=$AO$3,IF(BI99&gt;0,"F",0),IF($I99=1,IF(INT(BI99)&gt;INT(BH99),"F","R"),IF(BH99-INT(BH99)&lt;=$I99,IF(AND(BH99-INT(BH99)&gt;0,INT((BI99-INT(BI99))/$I102)&gt;INT((BH99-INT(BH99))/$I102)),"F","R"),0))))</f>
        <v>0</v>
      </c>
      <c r="BJ100" s="964">
        <f>IF(OR(BJ99=0,SUM($Q102:BI102)=$BD$2),0,IF($H73&lt;=$AO$3,IF(BJ99&gt;0,"F",0),IF($I99=1,IF(INT(BJ99)&gt;INT(BI99),"F","R"),IF(BI99-INT(BI99)&lt;=$I99,IF(AND(BI99-INT(BI99)&gt;0,INT((BJ99-INT(BJ99))/$I102)&gt;INT((BI99-INT(BI99))/$I102)),"F","R"),0))))</f>
        <v>0</v>
      </c>
      <c r="BK100" s="964">
        <f>IF(OR(BK99=0,SUM($Q102:BJ102)=$BD$2),0,IF($H73&lt;=$AO$3,IF(BK99&gt;0,"F",0),IF($I99=1,IF(INT(BK99)&gt;INT(BJ99),"F","R"),IF(BJ99-INT(BJ99)&lt;=$I99,IF(AND(BJ99-INT(BJ99)&gt;0,INT((BK99-INT(BK99))/$I102)&gt;INT((BJ99-INT(BJ99))/$I102)),"F","R"),0))))</f>
        <v>0</v>
      </c>
      <c r="BL100" s="964">
        <f>IF(OR(BL99=0,SUM($Q102:BK102)=$BD$2),0,IF($H73&lt;=$AO$3,IF(BL99&gt;0,"F",0),IF($I99=1,IF(INT(BL99)&gt;INT(BK99),"F","R"),IF(BK99-INT(BK99)&lt;=$I99,IF(AND(BK99-INT(BK99)&gt;0,INT((BL99-INT(BL99))/$I102)&gt;INT((BK99-INT(BK99))/$I102)),"F","R"),0))))</f>
        <v>0</v>
      </c>
      <c r="BM100" s="964">
        <f>IF(OR(BM99=0,SUM($Q102:BL102)=$BD$2),0,IF($H73&lt;=$AO$3,IF(BM99&gt;0,"F",0),IF($I99=1,IF(INT(BM99)&gt;INT(BL99),"F","R"),IF(BL99-INT(BL99)&lt;=$I99,IF(AND(BL99-INT(BL99)&gt;0,INT((BM99-INT(BM99))/$I102)&gt;INT((BL99-INT(BL99))/$I102)),"F","R"),0))))</f>
        <v>0</v>
      </c>
      <c r="BN100" s="964">
        <f>IF(OR(BN99=0,SUM($Q102:BM102)=$BD$2),0,IF($H73&lt;=$AO$3,IF(BN99&gt;0,"F",0),IF($I99=1,IF(INT(BN99)&gt;INT(BM99),"F","R"),IF(BM99-INT(BM99)&lt;=$I99,IF(AND(BM99-INT(BM99)&gt;0,INT((BN99-INT(BN99))/$I102)&gt;INT((BM99-INT(BM99))/$I102)),"F","R"),0))))</f>
        <v>0</v>
      </c>
      <c r="BO100" s="964">
        <f>IF(OR(BO99=0,SUM($Q102:BN102)=$BD$2),0,IF($H73&lt;=$AO$3,IF(BO99&gt;0,"F",0),IF($I99=1,IF(INT(BO99)&gt;INT(BN99),"F","R"),IF(BN99-INT(BN99)&lt;=$I99,IF(AND(BN99-INT(BN99)&gt;0,INT((BO99-INT(BO99))/$I102)&gt;INT((BN99-INT(BN99))/$I102)),"F","R"),0))))</f>
        <v>0</v>
      </c>
      <c r="BP100" s="964">
        <f>IF(OR(BP99=0,SUM($Q102:BO102)=$BD$2),0,IF($H73&lt;=$AO$3,IF(BP99&gt;0,"F",0),IF($I99=1,IF(INT(BP99)&gt;INT(BO99),"F","R"),IF(BO99-INT(BO99)&lt;=$I99,IF(AND(BO99-INT(BO99)&gt;0,INT((BP99-INT(BP99))/$I102)&gt;INT((BO99-INT(BO99))/$I102)),"F","R"),0))))</f>
        <v>0</v>
      </c>
      <c r="BQ100" s="964">
        <f>IF(OR(BQ99=0,SUM($Q102:BP102)=$BD$2),0,IF($H73&lt;=$AO$3,IF(BQ99&gt;0,"F",0),IF($I99=1,IF(INT(BQ99)&gt;INT(BP99),"F","R"),IF(BP99-INT(BP99)&lt;=$I99,IF(AND(BP99-INT(BP99)&gt;0,INT((BQ99-INT(BQ99))/$I102)&gt;INT((BP99-INT(BP99))/$I102)),"F","R"),0))))</f>
        <v>0</v>
      </c>
      <c r="BR100" s="964">
        <f>IF(OR(BR99=0,SUM($Q102:BQ102)=$BD$2),0,IF($H73&lt;=$AO$3,IF(BR99&gt;0,"F",0),IF($I99=1,IF(INT(BR99)&gt;INT(BQ99),"F","R"),IF(BQ99-INT(BQ99)&lt;=$I99,IF(AND(BQ99-INT(BQ99)&gt;0,INT((BR99-INT(BR99))/$I102)&gt;INT((BQ99-INT(BQ99))/$I102)),"F","R"),0))))</f>
        <v>0</v>
      </c>
      <c r="BS100" s="964">
        <f>IF(OR(BS99=0,SUM($Q102:BR102)=$BD$2),0,IF($H73&lt;=$AO$3,IF(BS99&gt;0,"F",0),IF($I99=1,IF(INT(BS99)&gt;INT(BR99),"F","R"),IF(BR99-INT(BR99)&lt;=$I99,IF(AND(BR99-INT(BR99)&gt;0,INT((BS99-INT(BS99))/$I102)&gt;INT((BR99-INT(BR99))/$I102)),"F","R"),0))))</f>
        <v>0</v>
      </c>
      <c r="BT100" s="964">
        <f>IF(OR(BT99=0,SUM($Q102:BS102)=$BD$2),0,IF($H73&lt;=$AO$3,IF(BT99&gt;0,"F",0),IF($I99=1,IF(INT(BT99)&gt;INT(BS99),"F","R"),IF(BS99-INT(BS99)&lt;=$I99,IF(AND(BS99-INT(BS99)&gt;0,INT((BT99-INT(BT99))/$I102)&gt;INT((BS99-INT(BS99))/$I102)),"F","R"),0))))</f>
        <v>0</v>
      </c>
      <c r="BU100" s="964">
        <f>IF(OR(BU99=0,SUM($Q102:BT102)=$BD$2),0,IF($H73&lt;=$AO$3,IF(BU99&gt;0,"F",0),IF($I99=1,IF(INT(BU99)&gt;INT(BT99),"F","R"),IF(BT99-INT(BT99)&lt;=$I99,IF(AND(BT99-INT(BT99)&gt;0,INT((BU99-INT(BU99))/$I102)&gt;INT((BT99-INT(BT99))/$I102)),"F","R"),0))))</f>
        <v>0</v>
      </c>
      <c r="BV100" s="964">
        <f>IF(OR(BV99=0,SUM($Q102:BU102)=$BD$2),0,IF($H73&lt;=$AO$3,IF(BV99&gt;0,"F",0),IF($I99=1,IF(INT(BV99)&gt;INT(BU99),"F","R"),IF(BU99-INT(BU99)&lt;=$I99,IF(AND(BU99-INT(BU99)&gt;0,INT((BV99-INT(BV99))/$I102)&gt;INT((BU99-INT(BU99))/$I102)),"F","R"),0))))</f>
        <v>0</v>
      </c>
      <c r="BW100" s="964">
        <f>IF(OR(BW99=0,SUM($Q102:BV102)=$BD$2),0,IF($H73&lt;=$AO$3,IF(BW99&gt;0,"F",0),IF($I99=1,IF(INT(BW99)&gt;INT(BV99),"F","R"),IF(BV99-INT(BV99)&lt;=$I99,IF(AND(BV99-INT(BV99)&gt;0,INT((BW99-INT(BW99))/$I102)&gt;INT((BV99-INT(BV99))/$I102)),"F","R"),0))))</f>
        <v>0</v>
      </c>
      <c r="BX100" s="964">
        <f>IF(OR(BX99=0,SUM($Q102:BW102)=$BD$2),0,IF($H73&lt;=$AO$3,IF(BX99&gt;0,"F",0),IF($I99=1,IF(INT(BX99)&gt;INT(BW99),"F","R"),IF(BW99-INT(BW99)&lt;=$I99,IF(AND(BW99-INT(BW99)&gt;0,INT((BX99-INT(BX99))/$I102)&gt;INT((BW99-INT(BW99))/$I102)),"F","R"),0))))</f>
        <v>0</v>
      </c>
      <c r="BY100" s="964">
        <f>IF(OR(BY99=0,SUM($Q102:BX102)=$BD$2),0,IF($H73&lt;=$AO$3,IF(BY99&gt;0,"F",0),IF($I99=1,IF(INT(BY99)&gt;INT(BX99),"F","R"),IF(BX99-INT(BX99)&lt;=$I99,IF(AND(BX99-INT(BX99)&gt;0,INT((BY99-INT(BY99))/$I102)&gt;INT((BX99-INT(BX99))/$I102)),"F","R"),0))))</f>
        <v>0</v>
      </c>
      <c r="BZ100" s="964">
        <f>IF(OR(BZ99=0,SUM($Q102:BY102)=$BD$2),0,IF($H73&lt;=$AO$3,IF(BZ99&gt;0,"F",0),IF($I99=1,IF(INT(BZ99)&gt;INT(BY99),"F","R"),IF(BY99-INT(BY99)&lt;=$I99,IF(AND(BY99-INT(BY99)&gt;0,INT((BZ99-INT(BZ99))/$I102)&gt;INT((BY99-INT(BY99))/$I102)),"F","R"),0))))</f>
        <v>0</v>
      </c>
      <c r="CA100" s="964">
        <f>IF(OR(CA99=0,SUM($Q102:BZ102)=$BD$2),0,IF($H73&lt;=$AO$3,IF(CA99&gt;0,"F",0),IF($I99=1,IF(INT(CA99)&gt;INT(BZ99),"F","R"),IF(BZ99-INT(BZ99)&lt;=$I99,IF(AND(BZ99-INT(BZ99)&gt;0,INT((CA99-INT(CA99))/$I102)&gt;INT((BZ99-INT(BZ99))/$I102)),"F","R"),0))))</f>
        <v>0</v>
      </c>
      <c r="CB100" s="964">
        <f>IF(OR(CB99=0,SUM($Q102:CA102)=$BD$2),0,IF($H73&lt;=$AO$3,IF(CB99&gt;0,"F",0),IF($I99=1,IF(INT(CB99)&gt;INT(CA99),"F","R"),IF(CA99-INT(CA99)&lt;=$I99,IF(AND(CA99-INT(CA99)&gt;0,INT((CB99-INT(CB99))/$I102)&gt;INT((CA99-INT(CA99))/$I102)),"F","R"),0))))</f>
        <v>0</v>
      </c>
      <c r="CC100" s="964">
        <f>IF(OR(CC99=0,SUM($Q102:CB102)=$BD$2),0,IF($H73&lt;=$AO$3,IF(CC99&gt;0,"F",0),IF($I99=1,IF(INT(CC99)&gt;INT(CB99),"F","R"),IF(CB99-INT(CB99)&lt;=$I99,IF(AND(CB99-INT(CB99)&gt;0,INT((CC99-INT(CC99))/$I102)&gt;INT((CB99-INT(CB99))/$I102)),"F","R"),0))))</f>
        <v>0</v>
      </c>
      <c r="CD100" s="964">
        <f>IF(OR(CD99=0,SUM($Q102:CC102)=$BD$2),0,IF($H73&lt;=$AO$3,IF(CD99&gt;0,"F",0),IF($I99=1,IF(INT(CD99)&gt;INT(CC99),"F","R"),IF(CC99-INT(CC99)&lt;=$I99,IF(AND(CC99-INT(CC99)&gt;0,INT((CD99-INT(CD99))/$I102)&gt;INT((CC99-INT(CC99))/$I102)),"F","R"),0))))</f>
        <v>0</v>
      </c>
      <c r="CE100" s="964">
        <f>IF(OR(CE99=0,SUM($Q102:CD102)=$BD$2),0,IF($H73&lt;=$AO$3,IF(CE99&gt;0,"F",0),IF($I99=1,IF(INT(CE99)&gt;INT(CD99),"F","R"),IF(CD99-INT(CD99)&lt;=$I99,IF(AND(CD99-INT(CD99)&gt;0,INT((CE99-INT(CE99))/$I102)&gt;INT((CD99-INT(CD99))/$I102)),"F","R"),0))))</f>
        <v>0</v>
      </c>
      <c r="CF100" s="964">
        <f>IF(OR(CF99=0,SUM($Q102:CE102)=$BD$2),0,IF($H73&lt;=$AO$3,IF(CF99&gt;0,"F",0),IF($I99=1,IF(INT(CF99)&gt;INT(CE99),"F","R"),IF(CE99-INT(CE99)&lt;=$I99,IF(AND(CE99-INT(CE99)&gt;0,INT((CF99-INT(CF99))/$I102)&gt;INT((CE99-INT(CE99))/$I102)),"F","R"),0))))</f>
        <v>0</v>
      </c>
      <c r="CG100" s="964">
        <f>IF(OR(CG99=0,SUM($Q102:CF102)=$BD$2),0,IF($H73&lt;=$AO$3,IF(CG99&gt;0,"F",0),IF($I99=1,IF(INT(CG99)&gt;INT(CF99),"F","R"),IF(CF99-INT(CF99)&lt;=$I99,IF(AND(CF99-INT(CF99)&gt;0,INT((CG99-INT(CG99))/$I102)&gt;INT((CF99-INT(CF99))/$I102)),"F","R"),0))))</f>
        <v>0</v>
      </c>
      <c r="CH100" s="964">
        <f>IF(OR(CH99=0,SUM($Q102:CG102)=$BD$2),0,IF($H73&lt;=$AO$3,IF(CH99&gt;0,"F",0),IF($I99=1,IF(INT(CH99)&gt;INT(CG99),"F","R"),IF(CG99-INT(CG99)&lt;=$I99,IF(AND(CG99-INT(CG99)&gt;0,INT((CH99-INT(CH99))/$I102)&gt;INT((CG99-INT(CG99))/$I102)),"F","R"),0))))</f>
        <v>0</v>
      </c>
      <c r="CI100" s="964">
        <f>IF(OR(CI99=0,SUM($Q102:CH102)=$BD$2),0,IF($H73&lt;=$AO$3,IF(CI99&gt;0,"F",0),IF($I99=1,IF(INT(CI99)&gt;INT(CH99),"F","R"),IF(CH99-INT(CH99)&lt;=$I99,IF(AND(CH99-INT(CH99)&gt;0,INT((CI99-INT(CI99))/$I102)&gt;INT((CH99-INT(CH99))/$I102)),"F","R"),0))))</f>
        <v>0</v>
      </c>
      <c r="CJ100" s="964">
        <f>IF(OR(CJ99=0,SUM($Q102:CI102)=$BD$2),0,IF($H73&lt;=$AO$3,IF(CJ99&gt;0,"F",0),IF($I99=1,IF(INT(CJ99)&gt;INT(CI99),"F","R"),IF(CI99-INT(CI99)&lt;=$I99,IF(AND(CI99-INT(CI99)&gt;0,INT((CJ99-INT(CJ99))/$I102)&gt;INT((CI99-INT(CI99))/$I102)),"F","R"),0))))</f>
        <v>0</v>
      </c>
      <c r="CK100" s="964">
        <f>IF(OR(CK99=0,SUM($Q102:CJ102)=$BD$2),0,IF($H73&lt;=$AO$3,IF(CK99&gt;0,"F",0),IF($I99=1,IF(INT(CK99)&gt;INT(CJ99),"F","R"),IF(CJ99-INT(CJ99)&lt;=$I99,IF(AND(CJ99-INT(CJ99)&gt;0,INT((CK99-INT(CK99))/$I102)&gt;INT((CJ99-INT(CJ99))/$I102)),"F","R"),0))))</f>
        <v>0</v>
      </c>
      <c r="CL100" s="964">
        <f>IF(OR(CL99=0,SUM($Q102:CK102)=$BD$2),0,IF($H73&lt;=$AO$3,IF(CL99&gt;0,"F",0),IF($I99=1,IF(INT(CL99)&gt;INT(CK99),"F","R"),IF(CK99-INT(CK99)&lt;=$I99,IF(AND(CK99-INT(CK99)&gt;0,INT((CL99-INT(CL99))/$I102)&gt;INT((CK99-INT(CK99))/$I102)),"F","R"),0))))</f>
        <v>0</v>
      </c>
      <c r="CM100" s="964">
        <f>IF(OR(CM99=0,SUM($Q102:CL102)=$BD$2),0,IF($H73&lt;=$AO$3,IF(CM99&gt;0,"F",0),IF($I99=1,IF(INT(CM99)&gt;INT(CL99),"F","R"),IF(CL99-INT(CL99)&lt;=$I99,IF(AND(CL99-INT(CL99)&gt;0,INT((CM99-INT(CM99))/$I102)&gt;INT((CL99-INT(CL99))/$I102)),"F","R"),0))))</f>
        <v>0</v>
      </c>
      <c r="CN100" s="964">
        <f>IF(OR(CN99=0,SUM($Q102:CM102)=$BD$2),0,IF($H73&lt;=$AO$3,IF(CN99&gt;0,"F",0),IF($I99=1,IF(INT(CN99)&gt;INT(CM99),"F","R"),IF(CM99-INT(CM99)&lt;=$I99,IF(AND(CM99-INT(CM99)&gt;0,INT((CN99-INT(CN99))/$I102)&gt;INT((CM99-INT(CM99))/$I102)),"F","R"),0))))</f>
        <v>0</v>
      </c>
      <c r="CO100" s="964">
        <f>IF(OR(CO99=0,SUM($Q102:CN102)=$BD$2),0,IF($H73&lt;=$AO$3,IF(CO99&gt;0,"F",0),IF($I99=1,IF(INT(CO99)&gt;INT(CN99),"F","R"),IF(CN99-INT(CN99)&lt;=$I99,IF(AND(CN99-INT(CN99)&gt;0,INT((CO99-INT(CO99))/$I102)&gt;INT((CN99-INT(CN99))/$I102)),"F","R"),0))))</f>
        <v>0</v>
      </c>
      <c r="CP100" s="964">
        <f>IF(OR(CP99=0,SUM($Q102:CO102)=$BD$2),0,IF($H73&lt;=$AO$3,IF(CP99&gt;0,"F",0),IF($I99=1,IF(INT(CP99)&gt;INT(CO99),"F","R"),IF(CO99-INT(CO99)&lt;=$I99,IF(AND(CO99-INT(CO99)&gt;0,INT((CP99-INT(CP99))/$I102)&gt;INT((CO99-INT(CO99))/$I102)),"F","R"),0))))</f>
        <v>0</v>
      </c>
      <c r="CQ100" s="964">
        <f>IF(OR(CQ99=0,SUM($Q102:CP102)=$BD$2),0,IF($H73&lt;=$AO$3,IF(CQ99&gt;0,"F",0),IF($I99=1,IF(INT(CQ99)&gt;INT(CP99),"F","R"),IF(CP99-INT(CP99)&lt;=$I99,IF(AND(CP99-INT(CP99)&gt;0,INT((CQ99-INT(CQ99))/$I102)&gt;INT((CP99-INT(CP99))/$I102)),"F","R"),0))))</f>
        <v>0</v>
      </c>
      <c r="CR100" s="964">
        <f>IF(OR(CR99=0,SUM($Q102:CQ102)=$BD$2),0,IF($H73&lt;=$AO$3,IF(CR99&gt;0,"F",0),IF($I99=1,IF(INT(CR99)&gt;INT(CQ99),"F","R"),IF(CQ99-INT(CQ99)&lt;=$I99,IF(AND(CQ99-INT(CQ99)&gt;0,INT((CR99-INT(CR99))/$I102)&gt;INT((CQ99-INT(CQ99))/$I102)),"F","R"),0))))</f>
        <v>0</v>
      </c>
      <c r="CS100" s="964">
        <f>IF(OR(CS99=0,SUM($Q102:CR102)=$BD$2),0,IF($H73&lt;=$AO$3,IF(CS99&gt;0,"F",0),IF($I99=1,IF(INT(CS99)&gt;INT(CR99),"F","R"),IF(CR99-INT(CR99)&lt;=$I99,IF(AND(CR99-INT(CR99)&gt;0,INT((CS99-INT(CS99))/$I102)&gt;INT((CR99-INT(CR99))/$I102)),"F","R"),0))))</f>
        <v>0</v>
      </c>
      <c r="CT100" s="964">
        <f>IF(OR(CT99=0,SUM($Q102:CS102)=$BD$2),0,IF($H73&lt;=$AO$3,IF(CT99&gt;0,"F",0),IF($I99=1,IF(INT(CT99)&gt;INT(CS99),"F","R"),IF(CS99-INT(CS99)&lt;=$I99,IF(AND(CS99-INT(CS99)&gt;0,INT((CT99-INT(CT99))/$I102)&gt;INT((CS99-INT(CS99))/$I102)),"F","R"),0))))</f>
        <v>0</v>
      </c>
      <c r="CU100" s="964">
        <f>IF(OR(CU99=0,SUM($Q102:CT102)=$BD$2),0,IF($H73&lt;=$AO$3,IF(CU99&gt;0,"F",0),IF($I99=1,IF(INT(CU99)&gt;INT(CT99),"F","R"),IF(CT99-INT(CT99)&lt;=$I99,IF(AND(CT99-INT(CT99)&gt;0,INT((CU99-INT(CU99))/$I102)&gt;INT((CT99-INT(CT99))/$I102)),"F","R"),0))))</f>
        <v>0</v>
      </c>
      <c r="CV100" s="964">
        <f>IF(OR(CV99=0,SUM($Q102:CU102)=$BD$2),0,IF($H73&lt;=$AO$3,IF(CV99&gt;0,"F",0),IF($I99=1,IF(INT(CV99)&gt;INT(CU99),"F","R"),IF(CU99-INT(CU99)&lt;=$I99,IF(AND(CU99-INT(CU99)&gt;0,INT((CV99-INT(CV99))/$I102)&gt;INT((CU99-INT(CU99))/$I102)),"F","R"),0))))</f>
        <v>0</v>
      </c>
      <c r="CW100" s="964">
        <f>IF(OR(CW99=0,SUM($Q102:CV102)=$BD$2),0,IF($H73&lt;=$AO$3,IF(CW99&gt;0,"F",0),IF($I99=1,IF(INT(CW99)&gt;INT(CV99),"F","R"),IF(CV99-INT(CV99)&lt;=$I99,IF(AND(CV99-INT(CV99)&gt;0,INT((CW99-INT(CW99))/$I102)&gt;INT((CV99-INT(CV99))/$I102)),"F","R"),0))))</f>
        <v>0</v>
      </c>
      <c r="CX100" s="964">
        <f>IF(OR(CX99=0,SUM($Q102:CW102)=$BD$2),0,IF($H73&lt;=$AO$3,IF(CX99&gt;0,"F",0),IF($I99=1,IF(INT(CX99)&gt;INT(CW99),"F","R"),IF(CW99-INT(CW99)&lt;=$I99,IF(AND(CW99-INT(CW99)&gt;0,INT((CX99-INT(CX99))/$I102)&gt;INT((CW99-INT(CW99))/$I102)),"F","R"),0))))</f>
        <v>0</v>
      </c>
      <c r="CY100" s="964">
        <f>IF(OR(CY99=0,SUM($Q102:CX102)=$BD$2),0,IF($H73&lt;=$AO$3,IF(CY99&gt;0,"F",0),IF($I99=1,IF(INT(CY99)&gt;INT(CX99),"F","R"),IF(CX99-INT(CX99)&lt;=$I99,IF(AND(CX99-INT(CX99)&gt;0,INT((CY99-INT(CY99))/$I102)&gt;INT((CX99-INT(CX99))/$I102)),"F","R"),0))))</f>
        <v>0</v>
      </c>
      <c r="CZ100" s="964">
        <f>IF(OR(CZ99=0,SUM($Q102:CY102)=$BD$2),0,IF($H73&lt;=$AO$3,IF(CZ99&gt;0,"F",0),IF($I99=1,IF(INT(CZ99)&gt;INT(CY99),"F","R"),IF(CY99-INT(CY99)&lt;=$I99,IF(AND(CY99-INT(CY99)&gt;0,INT((CZ99-INT(CZ99))/$I102)&gt;INT((CY99-INT(CY99))/$I102)),"F","R"),0))))</f>
        <v>0</v>
      </c>
      <c r="DA100" s="964">
        <f>IF(OR(DA99=0,SUM($Q102:CZ102)=$BD$2),0,IF($H73&lt;=$AO$3,IF(DA99&gt;0,"F",0),IF($I99=1,IF(INT(DA99)&gt;INT(CZ99),"F","R"),IF(CZ99-INT(CZ99)&lt;=$I99,IF(AND(CZ99-INT(CZ99)&gt;0,INT((DA99-INT(DA99))/$I102)&gt;INT((CZ99-INT(CZ99))/$I102)),"F","R"),0))))</f>
        <v>0</v>
      </c>
      <c r="DB100" s="964">
        <f>IF(OR(DB99=0,SUM($Q102:DA102)=$BD$2),0,IF($H73&lt;=$AO$3,IF(DB99&gt;0,"F",0),IF($I99=1,IF(INT(DB99)&gt;INT(DA99),"F","R"),IF(DA99-INT(DA99)&lt;=$I99,IF(AND(DA99-INT(DA99)&gt;0,INT((DB99-INT(DB99))/$I102)&gt;INT((DA99-INT(DA99))/$I102)),"F","R"),0))))</f>
        <v>0</v>
      </c>
      <c r="DC100" s="964">
        <f>IF(OR(DC99=0,SUM($Q102:DB102)=$BD$2),0,IF($H73&lt;=$AO$3,IF(DC99&gt;0,"F",0),IF($I99=1,IF(INT(DC99)&gt;INT(DB99),"F","R"),IF(DB99-INT(DB99)&lt;=$I99,IF(AND(DB99-INT(DB99)&gt;0,INT((DC99-INT(DC99))/$I102)&gt;INT((DB99-INT(DB99))/$I102)),"F","R"),0))))</f>
        <v>0</v>
      </c>
      <c r="DD100" s="964">
        <f>IF(OR(DD99=0,SUM($Q102:DC102)=$BD$2),0,IF($H73&lt;=$AO$3,IF(DD99&gt;0,"F",0),IF($I99=1,IF(INT(DD99)&gt;INT(DC99),"F","R"),IF(DC99-INT(DC99)&lt;=$I99,IF(AND(DC99-INT(DC99)&gt;0,INT((DD99-INT(DD99))/$I102)&gt;INT((DC99-INT(DC99))/$I102)),"F","R"),0))))</f>
        <v>0</v>
      </c>
      <c r="DE100" s="964">
        <f>IF(OR(DE99=0,SUM($Q102:DD102)=$BD$2),0,IF($H73&lt;=$AO$3,IF(DE99&gt;0,"F",0),IF($I99=1,IF(INT(DE99)&gt;INT(DD99),"F","R"),IF(DD99-INT(DD99)&lt;=$I99,IF(AND(DD99-INT(DD99)&gt;0,INT((DE99-INT(DE99))/$I102)&gt;INT((DD99-INT(DD99))/$I102)),"F","R"),0))))</f>
        <v>0</v>
      </c>
      <c r="DF100" s="964">
        <f>IF(OR(DF99=0,SUM($Q102:DE102)=$BD$2),0,IF($H73&lt;=$AO$3,IF(DF99&gt;0,"F",0),IF($I99=1,IF(INT(DF99)&gt;INT(DE99),"F","R"),IF(DE99-INT(DE99)&lt;=$I99,IF(AND(DE99-INT(DE99)&gt;0,INT((DF99-INT(DF99))/$I102)&gt;INT((DE99-INT(DE99))/$I102)),"F","R"),0))))</f>
        <v>0</v>
      </c>
      <c r="DG100" s="964">
        <f>IF(OR(DG99=0,SUM($Q102:DF102)=$BD$2),0,IF($H73&lt;=$AO$3,IF(DG99&gt;0,"F",0),IF($I99=1,IF(INT(DG99)&gt;INT(DF99),"F","R"),IF(DF99-INT(DF99)&lt;=$I99,IF(AND(DF99-INT(DF99)&gt;0,INT((DG99-INT(DG99))/$I102)&gt;INT((DF99-INT(DF99))/$I102)),"F","R"),0))))</f>
        <v>0</v>
      </c>
      <c r="DH100" s="964">
        <f>IF(OR(DH99=0,SUM($Q102:DG102)=$BD$2),0,IF($H73&lt;=$AO$3,IF(DH99&gt;0,"F",0),IF($I99=1,IF(INT(DH99)&gt;INT(DG99),"F","R"),IF(DG99-INT(DG99)&lt;=$I99,IF(AND(DG99-INT(DG99)&gt;0,INT((DH99-INT(DH99))/$I102)&gt;INT((DG99-INT(DG99))/$I102)),"F","R"),0))))</f>
        <v>0</v>
      </c>
      <c r="DI100" s="964">
        <f>IF(OR(DI99=0,SUM($Q102:DH102)=$BD$2),0,IF($H73&lt;=$AO$3,IF(DI99&gt;0,"F",0),IF($I99=1,IF(INT(DI99)&gt;INT(DH99),"F","R"),IF(DH99-INT(DH99)&lt;=$I99,IF(AND(DH99-INT(DH99)&gt;0,INT((DI99-INT(DI99))/$I102)&gt;INT((DH99-INT(DH99))/$I102)),"F","R"),0))))</f>
        <v>0</v>
      </c>
      <c r="DJ100" s="964">
        <f>IF(OR(DJ99=0,SUM($Q102:DI102)=$BD$2),0,IF($H73&lt;=$AO$3,IF(DJ99&gt;0,"F",0),IF($I99=1,IF(INT(DJ99)&gt;INT(DI99),"F","R"),IF(DI99-INT(DI99)&lt;=$I99,IF(AND(DI99-INT(DI99)&gt;0,INT((DJ99-INT(DJ99))/$I102)&gt;INT((DI99-INT(DI99))/$I102)),"F","R"),0))))</f>
        <v>0</v>
      </c>
      <c r="DK100" s="964">
        <f>IF(OR(DK99=0,SUM($Q102:DJ102)=$BD$2),0,IF($H73&lt;=$AO$3,IF(DK99&gt;0,"F",0),IF($I99=1,IF(INT(DK99)&gt;INT(DJ99),"F","R"),IF(DJ99-INT(DJ99)&lt;=$I99,IF(AND(DJ99-INT(DJ99)&gt;0,INT((DK99-INT(DK99))/$I102)&gt;INT((DJ99-INT(DJ99))/$I102)),"F","R"),0))))</f>
        <v>0</v>
      </c>
      <c r="DL100" s="964">
        <f>IF(OR(DL99=0,SUM($Q102:DK102)=$BD$2),0,IF($H73&lt;=$AO$3,IF(DL99&gt;0,"F",0),IF($I99=1,IF(INT(DL99)&gt;INT(DK99),"F","R"),IF(DK99-INT(DK99)&lt;=$I99,IF(AND(DK99-INT(DK99)&gt;0,INT((DL99-INT(DL99))/$I102)&gt;INT((DK99-INT(DK99))/$I102)),"F","R"),0))))</f>
        <v>0</v>
      </c>
      <c r="DM100" s="964">
        <f>IF(OR(DM99=0,SUM($Q102:DL102)=$BD$2),0,IF($H73&lt;=$AO$3,IF(DM99&gt;0,"F",0),IF($I99=1,IF(INT(DM99)&gt;INT(DL99),"F","R"),IF(DL99-INT(DL99)&lt;=$I99,IF(AND(DL99-INT(DL99)&gt;0,INT((DM99-INT(DM99))/$I102)&gt;INT((DL99-INT(DL99))/$I102)),"F","R"),0))))</f>
        <v>0</v>
      </c>
      <c r="DN100" s="964">
        <f>IF(OR(DN99=0,SUM($Q102:DM102)=$BD$2),0,IF($H73&lt;=$AO$3,IF(DN99&gt;0,"F",0),IF($I99=1,IF(INT(DN99)&gt;INT(DM99),"F","R"),IF(DM99-INT(DM99)&lt;=$I99,IF(AND(DM99-INT(DM99)&gt;0,INT((DN99-INT(DN99))/$I102)&gt;INT((DM99-INT(DM99))/$I102)),"F","R"),0))))</f>
        <v>0</v>
      </c>
      <c r="DO100" s="964">
        <f>IF(OR(DO99=0,SUM($Q102:DN102)=$BD$2),0,IF($H73&lt;=$AO$3,IF(DO99&gt;0,"F",0),IF($I99=1,IF(INT(DO99)&gt;INT(DN99),"F","R"),IF(DN99-INT(DN99)&lt;=$I99,IF(AND(DN99-INT(DN99)&gt;0,INT((DO99-INT(DO99))/$I102)&gt;INT((DN99-INT(DN99))/$I102)),"F","R"),0))))</f>
        <v>0</v>
      </c>
      <c r="DP100" s="964">
        <f>IF(OR(DP99=0,SUM($Q102:DO102)=$BD$2),0,IF($H73&lt;=$AO$3,IF(DP99&gt;0,"F",0),IF($I99=1,IF(INT(DP99)&gt;INT(DO99),"F","R"),IF(DO99-INT(DO99)&lt;=$I99,IF(AND(DO99-INT(DO99)&gt;0,INT((DP99-INT(DP99))/$I102)&gt;INT((DO99-INT(DO99))/$I102)),"F","R"),0))))</f>
        <v>0</v>
      </c>
      <c r="DQ100" s="964">
        <f>IF(OR(DQ99=0,SUM($Q102:DP102)=$BD$2),0,IF($H73&lt;=$AO$3,IF(DQ99&gt;0,"F",0),IF($I99=1,IF(INT(DQ99)&gt;INT(DP99),"F","R"),IF(DP99-INT(DP99)&lt;=$I99,IF(AND(DP99-INT(DP99)&gt;0,INT((DQ99-INT(DQ99))/$I102)&gt;INT((DP99-INT(DP99))/$I102)),"F","R"),0))))</f>
        <v>0</v>
      </c>
      <c r="DR100" s="964">
        <f>IF(OR(DR99=0,SUM($Q102:DQ102)=$BD$2),0,IF($H73&lt;=$AO$3,IF(DR99&gt;0,"F",0),IF($I99=1,IF(INT(DR99)&gt;INT(DQ99),"F","R"),IF(DQ99-INT(DQ99)&lt;=$I99,IF(AND(DQ99-INT(DQ99)&gt;0,INT((DR99-INT(DR99))/$I102)&gt;INT((DQ99-INT(DQ99))/$I102)),"F","R"),0))))</f>
        <v>0</v>
      </c>
      <c r="DS100" s="964">
        <f>IF(OR(DS99=0,SUM($Q102:DR102)=$BD$2),0,IF($H73&lt;=$AO$3,IF(DS99&gt;0,"F",0),IF($I99=1,IF(INT(DS99)&gt;INT(DR99),"F","R"),IF(DR99-INT(DR99)&lt;=$I99,IF(AND(DR99-INT(DR99)&gt;0,INT((DS99-INT(DS99))/$I102)&gt;INT((DR99-INT(DR99))/$I102)),"F","R"),0))))</f>
        <v>0</v>
      </c>
      <c r="DT100" s="964">
        <f>IF(OR(DT99=0,SUM($Q102:DS102)=$BD$2),0,IF($H73&lt;=$AO$3,IF(DT99&gt;0,"F",0),IF($I99=1,IF(INT(DT99)&gt;INT(DS99),"F","R"),IF(DS99-INT(DS99)&lt;=$I99,IF(AND(DS99-INT(DS99)&gt;0,INT((DT99-INT(DT99))/$I102)&gt;INT((DS99-INT(DS99))/$I102)),"F","R"),0))))</f>
        <v>0</v>
      </c>
      <c r="DU100" s="964">
        <f>IF(OR(DU99=0,SUM($Q102:DT102)=$BD$2),0,IF($H73&lt;=$AO$3,IF(DU99&gt;0,"F",0),IF($I99=1,IF(INT(DU99)&gt;INT(DT99),"F","R"),IF(DT99-INT(DT99)&lt;=$I99,IF(AND(DT99-INT(DT99)&gt;0,INT((DU99-INT(DU99))/$I102)&gt;INT((DT99-INT(DT99))/$I102)),"F","R"),0))))</f>
        <v>0</v>
      </c>
      <c r="DV100" s="964">
        <f>IF(OR(DV99=0,SUM($Q102:DU102)=$BD$2),0,IF($H73&lt;=$AO$3,IF(DV99&gt;0,"F",0),IF($I99=1,IF(INT(DV99)&gt;INT(DU99),"F","R"),IF(DU99-INT(DU99)&lt;=$I99,IF(AND(DU99-INT(DU99)&gt;0,INT((DV99-INT(DV99))/$I102)&gt;INT((DU99-INT(DU99))/$I102)),"F","R"),0))))</f>
        <v>0</v>
      </c>
      <c r="DW100" s="964">
        <f>IF(OR(DW99=0,SUM($Q102:DV102)=$BD$2),0,IF($H73&lt;=$AO$3,IF(DW99&gt;0,"F",0),IF($I99=1,IF(INT(DW99)&gt;INT(DV99),"F","R"),IF(DV99-INT(DV99)&lt;=$I99,IF(AND(DV99-INT(DV99)&gt;0,INT((DW99-INT(DW99))/$I102)&gt;INT((DV99-INT(DV99))/$I102)),"F","R"),0))))</f>
        <v>0</v>
      </c>
      <c r="DX100" s="964">
        <f>IF(OR(DX99=0,SUM($Q102:DW102)=$BD$2),0,IF($H73&lt;=$AO$3,IF(DX99&gt;0,"F",0),IF($I99=1,IF(INT(DX99)&gt;INT(DW99),"F","R"),IF(DW99-INT(DW99)&lt;=$I99,IF(AND(DW99-INT(DW99)&gt;0,INT((DX99-INT(DX99))/$I102)&gt;INT((DW99-INT(DW99))/$I102)),"F","R"),0))))</f>
        <v>0</v>
      </c>
      <c r="DY100" s="964">
        <f>IF(OR(DY99=0,SUM($Q102:DX102)=$BD$2),0,IF($H73&lt;=$AO$3,IF(DY99&gt;0,"F",0),IF($I99=1,IF(INT(DY99)&gt;INT(DX99),"F","R"),IF(DX99-INT(DX99)&lt;=$I99,IF(AND(DX99-INT(DX99)&gt;0,INT((DY99-INT(DY99))/$I102)&gt;INT((DX99-INT(DX99))/$I102)),"F","R"),0))))</f>
        <v>0</v>
      </c>
      <c r="DZ100" s="964">
        <f>IF(OR(DZ99=0,SUM($Q102:DY102)=$BD$2),0,IF($H73&lt;=$AO$3,IF(DZ99&gt;0,"F",0),IF($I99=1,IF(INT(DZ99)&gt;INT(DY99),"F","R"),IF(DY99-INT(DY99)&lt;=$I99,IF(AND(DY99-INT(DY99)&gt;0,INT((DZ99-INT(DZ99))/$I102)&gt;INT((DY99-INT(DY99))/$I102)),"F","R"),0))))</f>
        <v>0</v>
      </c>
      <c r="EA100" s="964">
        <f>IF(OR(EA99=0,SUM($Q102:DZ102)=$BD$2),0,IF($H73&lt;=$AO$3,IF(EA99&gt;0,"F",0),IF($I99=1,IF(INT(EA99)&gt;INT(DZ99),"F","R"),IF(DZ99-INT(DZ99)&lt;=$I99,IF(AND(DZ99-INT(DZ99)&gt;0,INT((EA99-INT(EA99))/$I102)&gt;INT((DZ99-INT(DZ99))/$I102)),"F","R"),0))))</f>
        <v>0</v>
      </c>
      <c r="EB100" s="964">
        <f>IF(OR(EB99=0,SUM($Q102:EA102)=$BD$2),0,IF($H73&lt;=$AO$3,IF(EB99&gt;0,"F",0),IF($I99=1,IF(INT(EB99)&gt;INT(EA99),"F","R"),IF(EA99-INT(EA99)&lt;=$I99,IF(AND(EA99-INT(EA99)&gt;0,INT((EB99-INT(EB99))/$I102)&gt;INT((EA99-INT(EA99))/$I102)),"F","R"),0))))</f>
        <v>0</v>
      </c>
      <c r="EC100" s="964">
        <f>IF(OR(EC99=0,SUM($Q102:EB102)=$BD$2),0,IF($H73&lt;=$AO$3,IF(EC99&gt;0,"F",0),IF($I99=1,IF(INT(EC99)&gt;INT(EB99),"F","R"),IF(EB99-INT(EB99)&lt;=$I99,IF(AND(EB99-INT(EB99)&gt;0,INT((EC99-INT(EC99))/$I102)&gt;INT((EB99-INT(EB99))/$I102)),"F","R"),0))))</f>
        <v>0</v>
      </c>
      <c r="ED100" s="964">
        <f>IF(OR(ED99=0,SUM($Q102:EC102)=$BD$2),0,IF($H73&lt;=$AO$3,IF(ED99&gt;0,"F",0),IF($I99=1,IF(INT(ED99)&gt;INT(EC99),"F","R"),IF(EC99-INT(EC99)&lt;=$I99,IF(AND(EC99-INT(EC99)&gt;0,INT((ED99-INT(ED99))/$I102)&gt;INT((EC99-INT(EC99))/$I102)),"F","R"),0))))</f>
        <v>0</v>
      </c>
      <c r="EE100" s="964">
        <f>IF(OR(EE99=0,SUM($Q102:ED102)=$BD$2),0,IF($H73&lt;=$AO$3,IF(EE99&gt;0,"F",0),IF($I99=1,IF(INT(EE99)&gt;INT(ED99),"F","R"),IF(ED99-INT(ED99)&lt;=$I99,IF(AND(ED99-INT(ED99)&gt;0,INT((EE99-INT(EE99))/$I102)&gt;INT((ED99-INT(ED99))/$I102)),"F","R"),0))))</f>
        <v>0</v>
      </c>
      <c r="EF100" s="964">
        <f>IF(OR(EF99=0,SUM($Q102:EE102)=$BD$2),0,IF($H73&lt;=$AO$3,IF(EF99&gt;0,"F",0),IF($I99=1,IF(INT(EF99)&gt;INT(EE99),"F","R"),IF(EE99-INT(EE99)&lt;=$I99,IF(AND(EE99-INT(EE99)&gt;0,INT((EF99-INT(EF99))/$I102)&gt;INT((EE99-INT(EE99))/$I102)),"F","R"),0))))</f>
        <v>0</v>
      </c>
      <c r="EG100" s="964">
        <f>IF(OR(EG99=0,SUM($Q102:EF102)=$BD$2),0,IF($H73&lt;=$AO$3,IF(EG99&gt;0,"F",0),IF($I99=1,IF(INT(EG99)&gt;INT(EF99),"F","R"),IF(EF99-INT(EF99)&lt;=$I99,IF(AND(EF99-INT(EF99)&gt;0,INT((EG99-INT(EG99))/$I102)&gt;INT((EF99-INT(EF99))/$I102)),"F","R"),0))))</f>
        <v>0</v>
      </c>
      <c r="EH100" s="964">
        <f>IF(OR(EH99=0,SUM($Q102:EG102)=$BD$2),0,IF($H73&lt;=$AO$3,IF(EH99&gt;0,"F",0),IF($I99=1,IF(INT(EH99)&gt;INT(EG99),"F","R"),IF(EG99-INT(EG99)&lt;=$I99,IF(AND(EG99-INT(EG99)&gt;0,INT((EH99-INT(EH99))/$I102)&gt;INT((EG99-INT(EG99))/$I102)),"F","R"),0))))</f>
        <v>0</v>
      </c>
      <c r="EI100" s="964">
        <f>IF(OR(EI99=0,SUM($Q102:EH102)=$BD$2),0,IF($H73&lt;=$AO$3,IF(EI99&gt;0,"F",0),IF($I99=1,IF(INT(EI99)&gt;INT(EH99),"F","R"),IF(EH99-INT(EH99)&lt;=$I99,IF(AND(EH99-INT(EH99)&gt;0,INT((EI99-INT(EI99))/$I102)&gt;INT((EH99-INT(EH99))/$I102)),"F","R"),0))))</f>
        <v>0</v>
      </c>
      <c r="EJ100" s="964">
        <f>IF(OR(EJ99=0,SUM($Q102:EI102)=$BD$2),0,IF($H73&lt;=$AO$3,IF(EJ99&gt;0,"F",0),IF($I99=1,IF(INT(EJ99)&gt;INT(EI99),"F","R"),IF(EI99-INT(EI99)&lt;=$I99,IF(AND(EI99-INT(EI99)&gt;0,INT((EJ99-INT(EJ99))/$I102)&gt;INT((EI99-INT(EI99))/$I102)),"F","R"),0))))</f>
        <v>0</v>
      </c>
      <c r="EK100" s="964">
        <f>IF(OR(EK99=0,SUM($Q102:EJ102)=$BD$2),0,IF($H73&lt;=$AO$3,IF(EK99&gt;0,"F",0),IF($I99=1,IF(INT(EK99)&gt;INT(EJ99),"F","R"),IF(EJ99-INT(EJ99)&lt;=$I99,IF(AND(EJ99-INT(EJ99)&gt;0,INT((EK99-INT(EK99))/$I102)&gt;INT((EJ99-INT(EJ99))/$I102)),"F","R"),0))))</f>
        <v>0</v>
      </c>
      <c r="EL100" s="964">
        <f>IF(OR(EL99=0,SUM($Q102:EK102)=$BD$2),0,IF($H73&lt;=$AO$3,IF(EL99&gt;0,"F",0),IF($I99=1,IF(INT(EL99)&gt;INT(EK99),"F","R"),IF(EK99-INT(EK99)&lt;=$I99,IF(AND(EK99-INT(EK99)&gt;0,INT((EL99-INT(EL99))/$I102)&gt;INT((EK99-INT(EK99))/$I102)),"F","R"),0))))</f>
        <v>0</v>
      </c>
      <c r="EM100" s="964">
        <f>IF(OR(EM99=0,SUM($Q102:EL102)=$BD$2),0,IF($H73&lt;=$AO$3,IF(EM99&gt;0,"F",0),IF($I99=1,IF(INT(EM99)&gt;INT(EL99),"F","R"),IF(EL99-INT(EL99)&lt;=$I99,IF(AND(EL99-INT(EL99)&gt;0,INT((EM99-INT(EM99))/$I102)&gt;INT((EL99-INT(EL99))/$I102)),"F","R"),0))))</f>
        <v>0</v>
      </c>
      <c r="EN100" s="964">
        <f>IF(OR(EN99=0,SUM($Q102:EM102)=$BD$2),0,IF($H73&lt;=$AO$3,IF(EN99&gt;0,"F",0),IF($I99=1,IF(INT(EN99)&gt;INT(EM99),"F","R"),IF(EM99-INT(EM99)&lt;=$I99,IF(AND(EM99-INT(EM99)&gt;0,INT((EN99-INT(EN99))/$I102)&gt;INT((EM99-INT(EM99))/$I102)),"F","R"),0))))</f>
        <v>0</v>
      </c>
      <c r="EO100" s="964">
        <f>IF(OR(EO99=0,SUM($Q102:EN102)=$BD$2),0,IF($H73&lt;=$AO$3,IF(EO99&gt;0,"F",0),IF($I99=1,IF(INT(EO99)&gt;INT(EN99),"F","R"),IF(EN99-INT(EN99)&lt;=$I99,IF(AND(EN99-INT(EN99)&gt;0,INT((EO99-INT(EO99))/$I102)&gt;INT((EN99-INT(EN99))/$I102)),"F","R"),0))))</f>
        <v>0</v>
      </c>
      <c r="EP100" s="964">
        <f>IF(OR(EP99=0,SUM($Q102:EO102)=$BD$2),0,IF($H73&lt;=$AO$3,IF(EP99&gt;0,"F",0),IF($I99=1,IF(INT(EP99)&gt;INT(EO99),"F","R"),IF(EO99-INT(EO99)&lt;=$I99,IF(AND(EO99-INT(EO99)&gt;0,INT((EP99-INT(EP99))/$I102)&gt;INT((EO99-INT(EO99))/$I102)),"F","R"),0))))</f>
        <v>0</v>
      </c>
      <c r="EQ100" s="964">
        <f>IF(OR(EQ99=0,SUM($Q102:EP102)=$BD$2),0,IF($H73&lt;=$AO$3,IF(EQ99&gt;0,"F",0),IF($I99=1,IF(INT(EQ99)&gt;INT(EP99),"F","R"),IF(EP99-INT(EP99)&lt;=$I99,IF(AND(EP99-INT(EP99)&gt;0,INT((EQ99-INT(EQ99))/$I102)&gt;INT((EP99-INT(EP99))/$I102)),"F","R"),0))))</f>
        <v>0</v>
      </c>
      <c r="ER100" s="964">
        <f>IF(OR(ER99=0,SUM($Q102:EQ102)=$BD$2),0,IF($H73&lt;=$AO$3,IF(ER99&gt;0,"F",0),IF($I99=1,IF(INT(ER99)&gt;INT(EQ99),"F","R"),IF(EQ99-INT(EQ99)&lt;=$I99,IF(AND(EQ99-INT(EQ99)&gt;0,INT((ER99-INT(ER99))/$I102)&gt;INT((EQ99-INT(EQ99))/$I102)),"F","R"),0))))</f>
        <v>0</v>
      </c>
      <c r="ES100" s="964">
        <f>IF(OR(ES99=0,SUM($Q102:ER102)=$BD$2),0,IF($H73&lt;=$AO$3,IF(ES99&gt;0,"F",0),IF($I99=1,IF(INT(ES99)&gt;INT(ER99),"F","R"),IF(ER99-INT(ER99)&lt;=$I99,IF(AND(ER99-INT(ER99)&gt;0,INT((ES99-INT(ES99))/$I102)&gt;INT((ER99-INT(ER99))/$I102)),"F","R"),0))))</f>
        <v>0</v>
      </c>
      <c r="ET100" s="964">
        <f>IF(OR(ET99=0,SUM($Q102:ES102)=$BD$2),0,IF($H73&lt;=$AO$3,IF(ET99&gt;0,"F",0),IF($I99=1,IF(INT(ET99)&gt;INT(ES99),"F","R"),IF(ES99-INT(ES99)&lt;=$I99,IF(AND(ES99-INT(ES99)&gt;0,INT((ET99-INT(ET99))/$I102)&gt;INT((ES99-INT(ES99))/$I102)),"F","R"),0))))</f>
        <v>0</v>
      </c>
      <c r="EU100" s="964">
        <f>IF(OR(EU99=0,SUM($Q102:ET102)=$BD$2),0,IF($H73&lt;=$AO$3,IF(EU99&gt;0,"F",0),IF($I99=1,IF(INT(EU99)&gt;INT(ET99),"F","R"),IF(ET99-INT(ET99)&lt;=$I99,IF(AND(ET99-INT(ET99)&gt;0,INT((EU99-INT(EU99))/$I102)&gt;INT((ET99-INT(ET99))/$I102)),"F","R"),0))))</f>
        <v>0</v>
      </c>
      <c r="EV100" s="964">
        <f>IF(OR(EV99=0,SUM($Q102:EU102)=$BD$2),0,IF($H73&lt;=$AO$3,IF(EV99&gt;0,"F",0),IF($I99=1,IF(INT(EV99)&gt;INT(EU99),"F","R"),IF(EU99-INT(EU99)&lt;=$I99,IF(AND(EU99-INT(EU99)&gt;0,INT((EV99-INT(EV99))/$I102)&gt;INT((EU99-INT(EU99))/$I102)),"F","R"),0))))</f>
        <v>0</v>
      </c>
      <c r="EW100" s="964">
        <f>IF(OR(EW99=0,SUM($Q102:EV102)=$BD$2),0,IF($H73&lt;=$AO$3,IF(EW99&gt;0,"F",0),IF($I99=1,IF(INT(EW99)&gt;INT(EV99),"F","R"),IF(EV99-INT(EV99)&lt;=$I99,IF(AND(EV99-INT(EV99)&gt;0,INT((EW99-INT(EW99))/$I102)&gt;INT((EV99-INT(EV99))/$I102)),"F","R"),0))))</f>
        <v>0</v>
      </c>
      <c r="EX100" s="964">
        <f>IF(OR(EX99=0,SUM($Q102:EW102)=$BD$2),0,IF($H73&lt;=$AO$3,IF(EX99&gt;0,"F",0),IF($I99=1,IF(INT(EX99)&gt;INT(EW99),"F","R"),IF(EW99-INT(EW99)&lt;=$I99,IF(AND(EW99-INT(EW99)&gt;0,INT((EX99-INT(EX99))/$I102)&gt;INT((EW99-INT(EW99))/$I102)),"F","R"),0))))</f>
        <v>0</v>
      </c>
      <c r="EY100" s="964">
        <f>IF(OR(EY99=0,SUM($Q102:EX102)=$BD$2),0,IF($H73&lt;=$AO$3,IF(EY99&gt;0,"F",0),IF($I99=1,IF(INT(EY99)&gt;INT(EX99),"F","R"),IF(EX99-INT(EX99)&lt;=$I99,IF(AND(EX99-INT(EX99)&gt;0,INT((EY99-INT(EY99))/$I102)&gt;INT((EX99-INT(EX99))/$I102)),"F","R"),0))))</f>
        <v>0</v>
      </c>
      <c r="EZ100" s="964">
        <f>IF(OR(EZ99=0,SUM($Q102:EY102)=$BD$2),0,IF($H73&lt;=$AO$3,IF(EZ99&gt;0,"F",0),IF($I99=1,IF(INT(EZ99)&gt;INT(EY99),"F","R"),IF(EY99-INT(EY99)&lt;=$I99,IF(AND(EY99-INT(EY99)&gt;0,INT((EZ99-INT(EZ99))/$I102)&gt;INT((EY99-INT(EY99))/$I102)),"F","R"),0))))</f>
        <v>0</v>
      </c>
      <c r="FA100" s="964">
        <f>IF(OR(FA99=0,SUM($Q102:EZ102)=$BD$2),0,IF($H73&lt;=$AO$3,IF(FA99&gt;0,"F",0),IF($I99=1,IF(INT(FA99)&gt;INT(EZ99),"F","R"),IF(EZ99-INT(EZ99)&lt;=$I99,IF(AND(EZ99-INT(EZ99)&gt;0,INT((FA99-INT(FA99))/$I102)&gt;INT((EZ99-INT(EZ99))/$I102)),"F","R"),0))))</f>
        <v>0</v>
      </c>
      <c r="FB100" s="964">
        <f>IF(OR(FB99=0,SUM($Q102:FA102)=$BD$2),0,IF($H73&lt;=$AO$3,IF(FB99&gt;0,"F",0),IF($I99=1,IF(INT(FB99)&gt;INT(FA99),"F","R"),IF(FA99-INT(FA99)&lt;=$I99,IF(AND(FA99-INT(FA99)&gt;0,INT((FB99-INT(FB99))/$I102)&gt;INT((FA99-INT(FA99))/$I102)),"F","R"),0))))</f>
        <v>0</v>
      </c>
      <c r="FC100" s="964">
        <f>IF(OR(FC99=0,SUM($Q102:FB102)=$BD$2),0,IF($H73&lt;=$AO$3,IF(FC99&gt;0,"F",0),IF($I99=1,IF(INT(FC99)&gt;INT(FB99),"F","R"),IF(FB99-INT(FB99)&lt;=$I99,IF(AND(FB99-INT(FB99)&gt;0,INT((FC99-INT(FC99))/$I102)&gt;INT((FB99-INT(FB99))/$I102)),"F","R"),0))))</f>
        <v>0</v>
      </c>
      <c r="FD100" s="964">
        <f>IF(OR(FD99=0,SUM($Q102:FC102)=$BD$2),0,IF($H73&lt;=$AO$3,IF(FD99&gt;0,"F",0),IF($I99=1,IF(INT(FD99)&gt;INT(FC99),"F","R"),IF(FC99-INT(FC99)&lt;=$I99,IF(AND(FC99-INT(FC99)&gt;0,INT((FD99-INT(FD99))/$I102)&gt;INT((FC99-INT(FC99))/$I102)),"F","R"),0))))</f>
        <v>0</v>
      </c>
      <c r="FE100" s="964">
        <f>IF(OR(FE99=0,SUM($Q102:FD102)=$BD$2),0,IF($H73&lt;=$AO$3,IF(FE99&gt;0,"F",0),IF($I99=1,IF(INT(FE99)&gt;INT(FD99),"F","R"),IF(FD99-INT(FD99)&lt;=$I99,IF(AND(FD99-INT(FD99)&gt;0,INT((FE99-INT(FE99))/$I102)&gt;INT((FD99-INT(FD99))/$I102)),"F","R"),0))))</f>
        <v>0</v>
      </c>
      <c r="FF100" s="964">
        <f>IF(OR(FF99=0,SUM($Q102:FE102)=$BD$2),0,IF($H73&lt;=$AO$3,IF(FF99&gt;0,"F",0),IF($I99=1,IF(INT(FF99)&gt;INT(FE99),"F","R"),IF(FE99-INT(FE99)&lt;=$I99,IF(AND(FE99-INT(FE99)&gt;0,INT((FF99-INT(FF99))/$I102)&gt;INT((FE99-INT(FE99))/$I102)),"F","R"),0))))</f>
        <v>0</v>
      </c>
      <c r="FG100" s="964">
        <f>IF(OR(FG99=0,SUM($Q102:FF102)=$BD$2),0,IF($H73&lt;=$AO$3,IF(FG99&gt;0,"F",0),IF($I99=1,IF(INT(FG99)&gt;INT(FF99),"F","R"),IF(FF99-INT(FF99)&lt;=$I99,IF(AND(FF99-INT(FF99)&gt;0,INT((FG99-INT(FG99))/$I102)&gt;INT((FF99-INT(FF99))/$I102)),"F","R"),0))))</f>
        <v>0</v>
      </c>
      <c r="FH100" s="964">
        <f>IF(OR(FH99=0,SUM($Q102:FG102)=$BD$2),0,IF($H73&lt;=$AO$3,IF(FH99&gt;0,"F",0),IF($I99=1,IF(INT(FH99)&gt;INT(FG99),"F","R"),IF(FG99-INT(FG99)&lt;=$I99,IF(AND(FG99-INT(FG99)&gt;0,INT((FH99-INT(FH99))/$I102)&gt;INT((FG99-INT(FG99))/$I102)),"F","R"),0))))</f>
        <v>0</v>
      </c>
      <c r="FI100" s="964">
        <f>IF(OR(FI99=0,SUM($Q102:FH102)=$BD$2),0,IF($H73&lt;=$AO$3,IF(FI99&gt;0,"F",0),IF($I99=1,IF(INT(FI99)&gt;INT(FH99),"F","R"),IF(FH99-INT(FH99)&lt;=$I99,IF(AND(FH99-INT(FH99)&gt;0,INT((FI99-INT(FI99))/$I102)&gt;INT((FH99-INT(FH99))/$I102)),"F","R"),0))))</f>
        <v>0</v>
      </c>
      <c r="FJ100" s="964">
        <f>IF(OR(FJ99=0,SUM($Q102:FI102)=$BD$2),0,IF($H73&lt;=$AO$3,IF(FJ99&gt;0,"F",0),IF($I99=1,IF(INT(FJ99)&gt;INT(FI99),"F","R"),IF(FI99-INT(FI99)&lt;=$I99,IF(AND(FI99-INT(FI99)&gt;0,INT((FJ99-INT(FJ99))/$I102)&gt;INT((FI99-INT(FI99))/$I102)),"F","R"),0))))</f>
        <v>0</v>
      </c>
      <c r="FK100" s="964">
        <f>IF(OR(FK99=0,SUM($Q102:FJ102)=$BD$2),0,IF($H73&lt;=$AO$3,IF(FK99&gt;0,"F",0),IF($I99=1,IF(INT(FK99)&gt;INT(FJ99),"F","R"),IF(FJ99-INT(FJ99)&lt;=$I99,IF(AND(FJ99-INT(FJ99)&gt;0,INT((FK99-INT(FK99))/$I102)&gt;INT((FJ99-INT(FJ99))/$I102)),"F","R"),0))))</f>
        <v>0</v>
      </c>
      <c r="FL100" s="964">
        <f>IF(OR(FL99=0,SUM($Q102:FK102)=$BD$2),0,IF($H73&lt;=$AO$3,IF(FL99&gt;0,"F",0),IF($I99=1,IF(INT(FL99)&gt;INT(FK99),"F","R"),IF(FK99-INT(FK99)&lt;=$I99,IF(AND(FK99-INT(FK99)&gt;0,INT((FL99-INT(FL99))/$I102)&gt;INT((FK99-INT(FK99))/$I102)),"F","R"),0))))</f>
        <v>0</v>
      </c>
      <c r="FM100" s="964">
        <f>IF(OR(FM99=0,SUM($Q102:FL102)=$BD$2),0,IF($H73&lt;=$AO$3,IF(FM99&gt;0,"F",0),IF($I99=1,IF(INT(FM99)&gt;INT(FL99),"F","R"),IF(FL99-INT(FL99)&lt;=$I99,IF(AND(FL99-INT(FL99)&gt;0,INT((FM99-INT(FM99))/$I102)&gt;INT((FL99-INT(FL99))/$I102)),"F","R"),0))))</f>
        <v>0</v>
      </c>
      <c r="FN100" s="964">
        <f>IF(OR(FN99=0,SUM($Q102:FM102)=$BD$2),0,IF($H73&lt;=$AO$3,IF(FN99&gt;0,"F",0),IF($I99=1,IF(INT(FN99)&gt;INT(FM99),"F","R"),IF(FM99-INT(FM99)&lt;=$I99,IF(AND(FM99-INT(FM99)&gt;0,INT((FN99-INT(FN99))/$I102)&gt;INT((FM99-INT(FM99))/$I102)),"F","R"),0))))</f>
        <v>0</v>
      </c>
      <c r="FO100" s="964">
        <f>IF(OR(FO99=0,SUM($Q102:FN102)=$BD$2),0,IF($H73&lt;=$AO$3,IF(FO99&gt;0,"F",0),IF($I99=1,IF(INT(FO99)&gt;INT(FN99),"F","R"),IF(FN99-INT(FN99)&lt;=$I99,IF(AND(FN99-INT(FN99)&gt;0,INT((FO99-INT(FO99))/$I102)&gt;INT((FN99-INT(FN99))/$I102)),"F","R"),0))))</f>
        <v>0</v>
      </c>
      <c r="FP100" s="964">
        <f>IF(OR(FP99=0,SUM($Q102:FO102)=$BD$2),0,IF($H73&lt;=$AO$3,IF(FP99&gt;0,"F",0),IF($I99=1,IF(INT(FP99)&gt;INT(FO99),"F","R"),IF(FO99-INT(FO99)&lt;=$I99,IF(AND(FO99-INT(FO99)&gt;0,INT((FP99-INT(FP99))/$I102)&gt;INT((FO99-INT(FO99))/$I102)),"F","R"),0))))</f>
        <v>0</v>
      </c>
      <c r="FQ100" s="964">
        <f>IF(OR(FQ99=0,SUM($Q102:FP102)=$BD$2),0,IF($H73&lt;=$AO$3,IF(FQ99&gt;0,"F",0),IF($I99=1,IF(INT(FQ99)&gt;INT(FP99),"F","R"),IF(FP99-INT(FP99)&lt;=$I99,IF(AND(FP99-INT(FP99)&gt;0,INT((FQ99-INT(FQ99))/$I102)&gt;INT((FP99-INT(FP99))/$I102)),"F","R"),0))))</f>
        <v>0</v>
      </c>
      <c r="FR100" s="964">
        <f>IF(OR(FR99=0,SUM($Q102:FQ102)=$BD$2),0,IF($H73&lt;=$AO$3,IF(FR99&gt;0,"F",0),IF($I99=1,IF(INT(FR99)&gt;INT(FQ99),"F","R"),IF(FQ99-INT(FQ99)&lt;=$I99,IF(AND(FQ99-INT(FQ99)&gt;0,INT((FR99-INT(FR99))/$I102)&gt;INT((FQ99-INT(FQ99))/$I102)),"F","R"),0))))</f>
        <v>0</v>
      </c>
      <c r="FS100" s="964">
        <f>IF(OR(FS99=0,SUM($Q102:FR102)=$BD$2),0,IF($H73&lt;=$AO$3,IF(FS99&gt;0,"F",0),IF($I99=1,IF(INT(FS99)&gt;INT(FR99),"F","R"),IF(FR99-INT(FR99)&lt;=$I99,IF(AND(FR99-INT(FR99)&gt;0,INT((FS99-INT(FS99))/$I102)&gt;INT((FR99-INT(FR99))/$I102)),"F","R"),0))))</f>
        <v>0</v>
      </c>
      <c r="FT100" s="964">
        <f>IF(OR(FT99=0,SUM($Q102:FS102)=$BD$2),0,IF($H73&lt;=$AO$3,IF(FT99&gt;0,"F",0),IF($I99=1,IF(INT(FT99)&gt;INT(FS99),"F","R"),IF(FS99-INT(FS99)&lt;=$I99,IF(AND(FS99-INT(FS99)&gt;0,INT((FT99-INT(FT99))/$I102)&gt;INT((FS99-INT(FS99))/$I102)),"F","R"),0))))</f>
        <v>0</v>
      </c>
      <c r="FU100" s="964">
        <f>IF(OR(FU99=0,SUM($Q102:FT102)=$BD$2),0,IF($H73&lt;=$AO$3,IF(FU99&gt;0,"F",0),IF($I99=1,IF(INT(FU99)&gt;INT(FT99),"F","R"),IF(FT99-INT(FT99)&lt;=$I99,IF(AND(FT99-INT(FT99)&gt;0,INT((FU99-INT(FU99))/$I102)&gt;INT((FT99-INT(FT99))/$I102)),"F","R"),0))))</f>
        <v>0</v>
      </c>
      <c r="FV100" s="964">
        <f>IF(OR(FV99=0,SUM($Q102:FU102)=$BD$2),0,IF($H73&lt;=$AO$3,IF(FV99&gt;0,"F",0),IF($I99=1,IF(INT(FV99)&gt;INT(FU99),"F","R"),IF(FU99-INT(FU99)&lt;=$I99,IF(AND(FU99-INT(FU99)&gt;0,INT((FV99-INT(FV99))/$I102)&gt;INT((FU99-INT(FU99))/$I102)),"F","R"),0))))</f>
        <v>0</v>
      </c>
      <c r="FW100" s="964">
        <f>IF(OR(FW99=0,SUM($Q102:FV102)=$BD$2),0,IF($H73&lt;=$AO$3,IF(FW99&gt;0,"F",0),IF($I99=1,IF(INT(FW99)&gt;INT(FV99),"F","R"),IF(FV99-INT(FV99)&lt;=$I99,IF(AND(FV99-INT(FV99)&gt;0,INT((FW99-INT(FW99))/$I102)&gt;INT((FV99-INT(FV99))/$I102)),"F","R"),0))))</f>
        <v>0</v>
      </c>
      <c r="FX100" s="964">
        <f>IF(OR(FX99=0,SUM($Q102:FW102)=$BD$2),0,IF($H73&lt;=$AO$3,IF(FX99&gt;0,"F",0),IF($I99=1,IF(INT(FX99)&gt;INT(FW99),"F","R"),IF(FW99-INT(FW99)&lt;=$I99,IF(AND(FW99-INT(FW99)&gt;0,INT((FX99-INT(FX99))/$I102)&gt;INT((FW99-INT(FW99))/$I102)),"F","R"),0))))</f>
        <v>0</v>
      </c>
      <c r="FY100" s="964">
        <f>IF(OR(FY99=0,SUM($Q102:FX102)=$BD$2),0,IF($H73&lt;=$AO$3,IF(FY99&gt;0,"F",0),IF($I99=1,IF(INT(FY99)&gt;INT(FX99),"F","R"),IF(FX99-INT(FX99)&lt;=$I99,IF(AND(FX99-INT(FX99)&gt;0,INT((FY99-INT(FY99))/$I102)&gt;INT((FX99-INT(FX99))/$I102)),"F","R"),0))))</f>
        <v>0</v>
      </c>
      <c r="FZ100" s="964">
        <f>IF(OR(FZ99=0,SUM($Q102:FY102)=$BD$2),0,IF($H73&lt;=$AO$3,IF(FZ99&gt;0,"F",0),IF($I99=1,IF(INT(FZ99)&gt;INT(FY99),"F","R"),IF(FY99-INT(FY99)&lt;=$I99,IF(AND(FY99-INT(FY99)&gt;0,INT((FZ99-INT(FZ99))/$I102)&gt;INT((FY99-INT(FY99))/$I102)),"F","R"),0))))</f>
        <v>0</v>
      </c>
      <c r="GA100" s="964">
        <f>IF(OR(GA99=0,SUM($Q102:FZ102)=$BD$2),0,IF($H73&lt;=$AO$3,IF(GA99&gt;0,"F",0),IF($I99=1,IF(INT(GA99)&gt;INT(FZ99),"F","R"),IF(FZ99-INT(FZ99)&lt;=$I99,IF(AND(FZ99-INT(FZ99)&gt;0,INT((GA99-INT(GA99))/$I102)&gt;INT((FZ99-INT(FZ99))/$I102)),"F","R"),0))))</f>
        <v>0</v>
      </c>
      <c r="GB100" s="964">
        <f>IF(OR(GB99=0,SUM($Q102:GA102)=$BD$2),0,IF($H73&lt;=$AO$3,IF(GB99&gt;0,"F",0),IF($I99=1,IF(INT(GB99)&gt;INT(GA99),"F","R"),IF(GA99-INT(GA99)&lt;=$I99,IF(AND(GA99-INT(GA99)&gt;0,INT((GB99-INT(GB99))/$I102)&gt;INT((GA99-INT(GA99))/$I102)),"F","R"),0))))</f>
        <v>0</v>
      </c>
      <c r="GC100" s="964">
        <f>IF(OR(GC99=0,SUM($Q102:GB102)=$BD$2),0,IF($H73&lt;=$AO$3,IF(GC99&gt;0,"F",0),IF($I99=1,IF(INT(GC99)&gt;INT(GB99),"F","R"),IF(GB99-INT(GB99)&lt;=$I99,IF(AND(GB99-INT(GB99)&gt;0,INT((GC99-INT(GC99))/$I102)&gt;INT((GB99-INT(GB99))/$I102)),"F","R"),0))))</f>
        <v>0</v>
      </c>
      <c r="GD100" s="964">
        <f>IF(OR(GD99=0,SUM($Q102:GC102)=$BD$2),0,IF($H73&lt;=$AO$3,IF(GD99&gt;0,"F",0),IF($I99=1,IF(INT(GD99)&gt;INT(GC99),"F","R"),IF(GC99-INT(GC99)&lt;=$I99,IF(AND(GC99-INT(GC99)&gt;0,INT((GD99-INT(GD99))/$I102)&gt;INT((GC99-INT(GC99))/$I102)),"F","R"),0))))</f>
        <v>0</v>
      </c>
      <c r="GE100" s="964">
        <f>IF(OR(GE99=0,SUM($Q102:GD102)=$BD$2),0,IF($H73&lt;=$AO$3,IF(GE99&gt;0,"F",0),IF($I99=1,IF(INT(GE99)&gt;INT(GD99),"F","R"),IF(GD99-INT(GD99)&lt;=$I99,IF(AND(GD99-INT(GD99)&gt;0,INT((GE99-INT(GE99))/$I102)&gt;INT((GD99-INT(GD99))/$I102)),"F","R"),0))))</f>
        <v>0</v>
      </c>
      <c r="GF100" s="964">
        <f>IF(OR(GF99=0,SUM($Q102:GE102)=$BD$2),0,IF($H73&lt;=$AO$3,IF(GF99&gt;0,"F",0),IF($I99=1,IF(INT(GF99)&gt;INT(GE99),"F","R"),IF(GE99-INT(GE99)&lt;=$I99,IF(AND(GE99-INT(GE99)&gt;0,INT((GF99-INT(GF99))/$I102)&gt;INT((GE99-INT(GE99))/$I102)),"F","R"),0))))</f>
        <v>0</v>
      </c>
      <c r="GG100" s="964">
        <f>IF(OR(GG99=0,SUM($Q102:GF102)=$BD$2),0,IF($H73&lt;=$AO$3,IF(GG99&gt;0,"F",0),IF($I99=1,IF(INT(GG99)&gt;INT(GF99),"F","R"),IF(GF99-INT(GF99)&lt;=$I99,IF(AND(GF99-INT(GF99)&gt;0,INT((GG99-INT(GG99))/$I102)&gt;INT((GF99-INT(GF99))/$I102)),"F","R"),0))))</f>
        <v>0</v>
      </c>
      <c r="GH100" s="964">
        <f>IF(OR(GH99=0,SUM($Q102:GG102)=$BD$2),0,IF($H73&lt;=$AO$3,IF(GH99&gt;0,"F",0),IF($I99=1,IF(INT(GH99)&gt;INT(GG99),"F","R"),IF(GG99-INT(GG99)&lt;=$I99,IF(AND(GG99-INT(GG99)&gt;0,INT((GH99-INT(GH99))/$I102)&gt;INT((GG99-INT(GG99))/$I102)),"F","R"),0))))</f>
        <v>0</v>
      </c>
      <c r="GI100" s="964">
        <f>IF(OR(GI99=0,SUM($Q102:GH102)=$BD$2),0,IF($H73&lt;=$AO$3,IF(GI99&gt;0,"F",0),IF($I99=1,IF(INT(GI99)&gt;INT(GH99),"F","R"),IF(GH99-INT(GH99)&lt;=$I99,IF(AND(GH99-INT(GH99)&gt;0,INT((GI99-INT(GI99))/$I102)&gt;INT((GH99-INT(GH99))/$I102)),"F","R"),0))))</f>
        <v>0</v>
      </c>
      <c r="GJ100" s="964">
        <f>IF(OR(GJ99=0,SUM($Q102:GI102)=$BD$2),0,IF($H73&lt;=$AO$3,IF(GJ99&gt;0,"F",0),IF($I99=1,IF(INT(GJ99)&gt;INT(GI99),"F","R"),IF(GI99-INT(GI99)&lt;=$I99,IF(AND(GI99-INT(GI99)&gt;0,INT((GJ99-INT(GJ99))/$I102)&gt;INT((GI99-INT(GI99))/$I102)),"F","R"),0))))</f>
        <v>0</v>
      </c>
      <c r="GK100" s="964">
        <f>IF(OR(GK99=0,SUM($Q102:GJ102)=$BD$2),0,IF($H73&lt;=$AO$3,IF(GK99&gt;0,"F",0),IF($I99=1,IF(INT(GK99)&gt;INT(GJ99),"F","R"),IF(GJ99-INT(GJ99)&lt;=$I99,IF(AND(GJ99-INT(GJ99)&gt;0,INT((GK99-INT(GK99))/$I102)&gt;INT((GJ99-INT(GJ99))/$I102)),"F","R"),0))))</f>
        <v>0</v>
      </c>
      <c r="GL100" s="964">
        <f>IF(OR(GL99=0,SUM($Q102:GK102)=$BD$2),0,IF($H73&lt;=$AO$3,IF(GL99&gt;0,"F",0),IF($I99=1,IF(INT(GL99)&gt;INT(GK99),"F","R"),IF(GK99-INT(GK99)&lt;=$I99,IF(AND(GK99-INT(GK99)&gt;0,INT((GL99-INT(GL99))/$I102)&gt;INT((GK99-INT(GK99))/$I102)),"F","R"),0))))</f>
        <v>0</v>
      </c>
      <c r="GM100" s="964">
        <f>IF(OR(GM99=0,SUM($Q102:GL102)=$BD$2),0,IF($H73&lt;=$AO$3,IF(GM99&gt;0,"F",0),IF($I99=1,IF(INT(GM99)&gt;INT(GL99),"F","R"),IF(GL99-INT(GL99)&lt;=$I99,IF(AND(GL99-INT(GL99)&gt;0,INT((GM99-INT(GM99))/$I102)&gt;INT((GL99-INT(GL99))/$I102)),"F","R"),0))))</f>
        <v>0</v>
      </c>
      <c r="GN100" s="964">
        <f>IF(OR(GN99=0,SUM($Q102:GM102)=$BD$2),0,IF($H73&lt;=$AO$3,IF(GN99&gt;0,"F",0),IF($I99=1,IF(INT(GN99)&gt;INT(GM99),"F","R"),IF(GM99-INT(GM99)&lt;=$I99,IF(AND(GM99-INT(GM99)&gt;0,INT((GN99-INT(GN99))/$I102)&gt;INT((GM99-INT(GM99))/$I102)),"F","R"),0))))</f>
        <v>0</v>
      </c>
      <c r="GO100" s="964">
        <f>IF(OR(GO99=0,SUM($Q102:GN102)=$BD$2),0,IF($H73&lt;=$AO$3,IF(GO99&gt;0,"F",0),IF($I99=1,IF(INT(GO99)&gt;INT(GN99),"F","R"),IF(GN99-INT(GN99)&lt;=$I99,IF(AND(GN99-INT(GN99)&gt;0,INT((GO99-INT(GO99))/$I102)&gt;INT((GN99-INT(GN99))/$I102)),"F","R"),0))))</f>
        <v>0</v>
      </c>
      <c r="GP100" s="964">
        <f>IF(OR(GP99=0,SUM($Q102:GO102)=$BD$2),0,IF($H73&lt;=$AO$3,IF(GP99&gt;0,"F",0),IF($I99=1,IF(INT(GP99)&gt;INT(GO99),"F","R"),IF(GO99-INT(GO99)&lt;=$I99,IF(AND(GO99-INT(GO99)&gt;0,INT((GP99-INT(GP99))/$I102)&gt;INT((GO99-INT(GO99))/$I102)),"F","R"),0))))</f>
        <v>0</v>
      </c>
      <c r="GQ100" s="964">
        <f>IF(OR(GQ99=0,SUM($Q102:GP102)=$BD$2),0,IF($H73&lt;=$AO$3,IF(GQ99&gt;0,"F",0),IF($I99=1,IF(INT(GQ99)&gt;INT(GP99),"F","R"),IF(GP99-INT(GP99)&lt;=$I99,IF(AND(GP99-INT(GP99)&gt;0,INT((GQ99-INT(GQ99))/$I102)&gt;INT((GP99-INT(GP99))/$I102)),"F","R"),0))))</f>
        <v>0</v>
      </c>
      <c r="GR100" s="964">
        <f>IF(OR(GR99=0,SUM($Q102:GQ102)=$BD$2),0,IF($H73&lt;=$AO$3,IF(GR99&gt;0,"F",0),IF($I99=1,IF(INT(GR99)&gt;INT(GQ99),"F","R"),IF(GQ99-INT(GQ99)&lt;=$I99,IF(AND(GQ99-INT(GQ99)&gt;0,INT((GR99-INT(GR99))/$I102)&gt;INT((GQ99-INT(GQ99))/$I102)),"F","R"),0))))</f>
        <v>0</v>
      </c>
      <c r="GS100" s="964">
        <f>IF(OR(GS99=0,SUM($Q102:GR102)=$BD$2),0,IF($H73&lt;=$AO$3,IF(GS99&gt;0,"F",0),IF($I99=1,IF(INT(GS99)&gt;INT(GR99),"F","R"),IF(GR99-INT(GR99)&lt;=$I99,IF(AND(GR99-INT(GR99)&gt;0,INT((GS99-INT(GS99))/$I102)&gt;INT((GR99-INT(GR99))/$I102)),"F","R"),0))))</f>
        <v>0</v>
      </c>
      <c r="GT100" s="964">
        <f>IF(OR(GT99=0,SUM($Q102:GS102)=$BD$2),0,IF($H73&lt;=$AO$3,IF(GT99&gt;0,"F",0),IF($I99=1,IF(INT(GT99)&gt;INT(GS99),"F","R"),IF(GS99-INT(GS99)&lt;=$I99,IF(AND(GS99-INT(GS99)&gt;0,INT((GT99-INT(GT99))/$I102)&gt;INT((GS99-INT(GS99))/$I102)),"F","R"),0))))</f>
        <v>0</v>
      </c>
      <c r="GU100" s="964">
        <f>IF(OR(GU99=0,SUM($Q102:GT102)=$BD$2),0,IF($H73&lt;=$AO$3,IF(GU99&gt;0,"F",0),IF($I99=1,IF(INT(GU99)&gt;INT(GT99),"F","R"),IF(GT99-INT(GT99)&lt;=$I99,IF(AND(GT99-INT(GT99)&gt;0,INT((GU99-INT(GU99))/$I102)&gt;INT((GT99-INT(GT99))/$I102)),"F","R"),0))))</f>
        <v>0</v>
      </c>
      <c r="GV100" s="964">
        <f>IF(OR(GV99=0,SUM($Q102:GU102)=$BD$2),0,IF($H73&lt;=$AO$3,IF(GV99&gt;0,"F",0),IF($I99=1,IF(INT(GV99)&gt;INT(GU99),"F","R"),IF(GU99-INT(GU99)&lt;=$I99,IF(AND(GU99-INT(GU99)&gt;0,INT((GV99-INT(GV99))/$I102)&gt;INT((GU99-INT(GU99))/$I102)),"F","R"),0))))</f>
        <v>0</v>
      </c>
      <c r="GW100" s="964">
        <f>IF(OR(GW99=0,SUM($Q102:GV102)=$BD$2),0,IF($H73&lt;=$AO$3,IF(GW99&gt;0,"F",0),IF($I99=1,IF(INT(GW99)&gt;INT(GV99),"F","R"),IF(GV99-INT(GV99)&lt;=$I99,IF(AND(GV99-INT(GV99)&gt;0,INT((GW99-INT(GW99))/$I102)&gt;INT((GV99-INT(GV99))/$I102)),"F","R"),0))))</f>
        <v>0</v>
      </c>
      <c r="GX100" s="964">
        <f>IF(OR(GX99=0,SUM($Q102:GW102)=$BD$2),0,IF($H73&lt;=$AO$3,IF(GX99&gt;0,"F",0),IF($I99=1,IF(INT(GX99)&gt;INT(GW99),"F","R"),IF(GW99-INT(GW99)&lt;=$I99,IF(AND(GW99-INT(GW99)&gt;0,INT((GX99-INT(GX99))/$I102)&gt;INT((GW99-INT(GW99))/$I102)),"F","R"),0))))</f>
        <v>0</v>
      </c>
      <c r="GY100" s="964">
        <f>IF(OR(GY99=0,SUM($Q102:GX102)=$BD$2),0,IF($H73&lt;=$AO$3,IF(GY99&gt;0,"F",0),IF($I99=1,IF(INT(GY99)&gt;INT(GX99),"F","R"),IF(GX99-INT(GX99)&lt;=$I99,IF(AND(GX99-INT(GX99)&gt;0,INT((GY99-INT(GY99))/$I102)&gt;INT((GX99-INT(GX99))/$I102)),"F","R"),0))))</f>
        <v>0</v>
      </c>
      <c r="GZ100" s="964">
        <f>IF(OR(GZ99=0,SUM($Q102:GY102)=$BD$2),0,IF($H73&lt;=$AO$3,IF(GZ99&gt;0,"F",0),IF($I99=1,IF(INT(GZ99)&gt;INT(GY99),"F","R"),IF(GY99-INT(GY99)&lt;=$I99,IF(AND(GY99-INT(GY99)&gt;0,INT((GZ99-INT(GZ99))/$I102)&gt;INT((GY99-INT(GY99))/$I102)),"F","R"),0))))</f>
        <v>0</v>
      </c>
      <c r="HA100" s="964">
        <f>IF(OR(HA99=0,SUM($Q102:GZ102)=$BD$2),0,IF($H73&lt;=$AO$3,IF(HA99&gt;0,"F",0),IF($I99=1,IF(INT(HA99)&gt;INT(GZ99),"F","R"),IF(GZ99-INT(GZ99)&lt;=$I99,IF(AND(GZ99-INT(GZ99)&gt;0,INT((HA99-INT(HA99))/$I102)&gt;INT((GZ99-INT(GZ99))/$I102)),"F","R"),0))))</f>
        <v>0</v>
      </c>
      <c r="HB100" s="964">
        <f>IF(OR(HB99=0,SUM($Q102:HA102)=$BD$2),0,IF($H73&lt;=$AO$3,IF(HB99&gt;0,"F",0),IF($I99=1,IF(INT(HB99)&gt;INT(HA99),"F","R"),IF(HA99-INT(HA99)&lt;=$I99,IF(AND(HA99-INT(HA99)&gt;0,INT((HB99-INT(HB99))/$I102)&gt;INT((HA99-INT(HA99))/$I102)),"F","R"),0))))</f>
        <v>0</v>
      </c>
      <c r="HC100" s="964">
        <f>IF(OR(HC99=0,SUM($Q102:HB102)=$BD$2),0,IF($H73&lt;=$AO$3,IF(HC99&gt;0,"F",0),IF($I99=1,IF(INT(HC99)&gt;INT(HB99),"F","R"),IF(HB99-INT(HB99)&lt;=$I99,IF(AND(HB99-INT(HB99)&gt;0,INT((HC99-INT(HC99))/$I102)&gt;INT((HB99-INT(HB99))/$I102)),"F","R"),0))))</f>
        <v>0</v>
      </c>
      <c r="HD100" s="964">
        <f>IF(OR(HD99=0,SUM($Q102:HC102)=$BD$2),0,IF($H73&lt;=$AO$3,IF(HD99&gt;0,"F",0),IF($I99=1,IF(INT(HD99)&gt;INT(HC99),"F","R"),IF(HC99-INT(HC99)&lt;=$I99,IF(AND(HC99-INT(HC99)&gt;0,INT((HD99-INT(HD99))/$I102)&gt;INT((HC99-INT(HC99))/$I102)),"F","R"),0))))</f>
        <v>0</v>
      </c>
      <c r="HE100" s="964">
        <f>IF(OR(HE99=0,SUM($Q102:HD102)=$BD$2),0,IF($H73&lt;=$AO$3,IF(HE99&gt;0,"F",0),IF($I99=1,IF(INT(HE99)&gt;INT(HD99),"F","R"),IF(HD99-INT(HD99)&lt;=$I99,IF(AND(HD99-INT(HD99)&gt;0,INT((HE99-INT(HE99))/$I102)&gt;INT((HD99-INT(HD99))/$I102)),"F","R"),0))))</f>
        <v>0</v>
      </c>
      <c r="HF100" s="964">
        <f>IF(OR(HF99=0,SUM($Q102:HE102)=$BD$2),0,IF($H73&lt;=$AO$3,IF(HF99&gt;0,"F",0),IF($I99=1,IF(INT(HF99)&gt;INT(HE99),"F","R"),IF(HE99-INT(HE99)&lt;=$I99,IF(AND(HE99-INT(HE99)&gt;0,INT((HF99-INT(HF99))/$I102)&gt;INT((HE99-INT(HE99))/$I102)),"F","R"),0))))</f>
        <v>0</v>
      </c>
      <c r="HG100" s="964">
        <f>IF(OR(HG99=0,SUM($Q102:HF102)=$BD$2),0,IF($H73&lt;=$AO$3,IF(HG99&gt;0,"F",0),IF($I99=1,IF(INT(HG99)&gt;INT(HF99),"F","R"),IF(HF99-INT(HF99)&lt;=$I99,IF(AND(HF99-INT(HF99)&gt;0,INT((HG99-INT(HG99))/$I102)&gt;INT((HF99-INT(HF99))/$I102)),"F","R"),0))))</f>
        <v>0</v>
      </c>
      <c r="HH100" s="964">
        <f>IF(OR(HH99=0,SUM($Q102:HG102)=$BD$2),0,IF($H73&lt;=$AO$3,IF(HH99&gt;0,"F",0),IF($I99=1,IF(INT(HH99)&gt;INT(HG99),"F","R"),IF(HG99-INT(HG99)&lt;=$I99,IF(AND(HG99-INT(HG99)&gt;0,INT((HH99-INT(HH99))/$I102)&gt;INT((HG99-INT(HG99))/$I102)),"F","R"),0))))</f>
        <v>0</v>
      </c>
      <c r="HI100" s="964">
        <f>IF(OR(HI99=0,SUM($Q102:HH102)=$BD$2),0,IF($H73&lt;=$AO$3,IF(HI99&gt;0,"F",0),IF($I99=1,IF(INT(HI99)&gt;INT(HH99),"F","R"),IF(HH99-INT(HH99)&lt;=$I99,IF(AND(HH99-INT(HH99)&gt;0,INT((HI99-INT(HI99))/$I102)&gt;INT((HH99-INT(HH99))/$I102)),"F","R"),0))))</f>
        <v>0</v>
      </c>
      <c r="HJ100" s="964">
        <f>IF(OR(HJ99=0,SUM($Q102:HI102)=$BD$2),0,IF($H73&lt;=$AO$3,IF(HJ99&gt;0,"F",0),IF($I99=1,IF(INT(HJ99)&gt;INT(HI99),"F","R"),IF(HI99-INT(HI99)&lt;=$I99,IF(AND(HI99-INT(HI99)&gt;0,INT((HJ99-INT(HJ99))/$I102)&gt;INT((HI99-INT(HI99))/$I102)),"F","R"),0))))</f>
        <v>0</v>
      </c>
      <c r="HK100" s="964">
        <f>IF(OR(HK99=0,SUM($Q102:HJ102)=$BD$2),0,IF($H73&lt;=$AO$3,IF(HK99&gt;0,"F",0),IF($I99=1,IF(INT(HK99)&gt;INT(HJ99),"F","R"),IF(HJ99-INT(HJ99)&lt;=$I99,IF(AND(HJ99-INT(HJ99)&gt;0,INT((HK99-INT(HK99))/$I102)&gt;INT((HJ99-INT(HJ99))/$I102)),"F","R"),0))))</f>
        <v>0</v>
      </c>
      <c r="HL100" s="964">
        <f>IF(OR(HL99=0,SUM($Q102:HK102)=$BD$2),0,IF($H73&lt;=$AO$3,IF(HL99&gt;0,"F",0),IF($I99=1,IF(INT(HL99)&gt;INT(HK99),"F","R"),IF(HK99-INT(HK99)&lt;=$I99,IF(AND(HK99-INT(HK99)&gt;0,INT((HL99-INT(HL99))/$I102)&gt;INT((HK99-INT(HK99))/$I102)),"F","R"),0))))</f>
        <v>0</v>
      </c>
      <c r="HM100" s="964">
        <f>IF(OR(HM99=0,SUM($Q102:HL102)=$BD$2),0,IF($H73&lt;=$AO$3,IF(HM99&gt;0,"F",0),IF($I99=1,IF(INT(HM99)&gt;INT(HL99),"F","R"),IF(HL99-INT(HL99)&lt;=$I99,IF(AND(HL99-INT(HL99)&gt;0,INT((HM99-INT(HM99))/$I102)&gt;INT((HL99-INT(HL99))/$I102)),"F","R"),0))))</f>
        <v>0</v>
      </c>
      <c r="HN100" s="964">
        <f>IF(OR(HN99=0,SUM($Q102:HM102)=$BD$2),0,IF($H73&lt;=$AO$3,IF(HN99&gt;0,"F",0),IF($I99=1,IF(INT(HN99)&gt;INT(HM99),"F","R"),IF(HM99-INT(HM99)&lt;=$I99,IF(AND(HM99-INT(HM99)&gt;0,INT((HN99-INT(HN99))/$I102)&gt;INT((HM99-INT(HM99))/$I102)),"F","R"),0))))</f>
        <v>0</v>
      </c>
      <c r="HO100" s="964">
        <f>IF(OR(HO99=0,SUM($Q102:HN102)=$BD$2),0,IF($H73&lt;=$AO$3,IF(HO99&gt;0,"F",0),IF($I99=1,IF(INT(HO99)&gt;INT(HN99),"F","R"),IF(HN99-INT(HN99)&lt;=$I99,IF(AND(HN99-INT(HN99)&gt;0,INT((HO99-INT(HO99))/$I102)&gt;INT((HN99-INT(HN99))/$I102)),"F","R"),0))))</f>
        <v>0</v>
      </c>
      <c r="HP100" s="964">
        <f>IF(OR(HP99=0,SUM($Q102:HO102)=$BD$2),0,IF($H73&lt;=$AO$3,IF(HP99&gt;0,"F",0),IF($I99=1,IF(INT(HP99)&gt;INT(HO99),"F","R"),IF(HO99-INT(HO99)&lt;=$I99,IF(AND(HO99-INT(HO99)&gt;0,INT((HP99-INT(HP99))/$I102)&gt;INT((HO99-INT(HO99))/$I102)),"F","R"),0))))</f>
        <v>0</v>
      </c>
      <c r="HQ100" s="964">
        <f>IF(OR(HQ99=0,SUM($Q102:HP102)=$BD$2),0,IF($H73&lt;=$AO$3,IF(HQ99&gt;0,"F",0),IF($I99=1,IF(INT(HQ99)&gt;INT(HP99),"F","R"),IF(HP99-INT(HP99)&lt;=$I99,IF(AND(HP99-INT(HP99)&gt;0,INT((HQ99-INT(HQ99))/$I102)&gt;INT((HP99-INT(HP99))/$I102)),"F","R"),0))))</f>
        <v>0</v>
      </c>
      <c r="HR100" s="964">
        <f>IF(OR(HR99=0,SUM($Q102:HQ102)=$BD$2),0,IF($H73&lt;=$AO$3,IF(HR99&gt;0,"F",0),IF($I99=1,IF(INT(HR99)&gt;INT(HQ99),"F","R"),IF(HQ99-INT(HQ99)&lt;=$I99,IF(AND(HQ99-INT(HQ99)&gt;0,INT((HR99-INT(HR99))/$I102)&gt;INT((HQ99-INT(HQ99))/$I102)),"F","R"),0))))</f>
        <v>0</v>
      </c>
      <c r="HS100" s="964">
        <f>IF(OR(HS99=0,SUM($Q102:HR102)=$BD$2),0,IF($H73&lt;=$AO$3,IF(HS99&gt;0,"F",0),IF($I99=1,IF(INT(HS99)&gt;INT(HR99),"F","R"),IF(HR99-INT(HR99)&lt;=$I99,IF(AND(HR99-INT(HR99)&gt;0,INT((HS99-INT(HS99))/$I102)&gt;INT((HR99-INT(HR99))/$I102)),"F","R"),0))))</f>
        <v>0</v>
      </c>
      <c r="HT100" s="964">
        <f>IF(OR(HT99=0,SUM($Q102:HS102)=$BD$2),0,IF($H73&lt;=$AO$3,IF(HT99&gt;0,"F",0),IF($I99=1,IF(INT(HT99)&gt;INT(HS99),"F","R"),IF(HS99-INT(HS99)&lt;=$I99,IF(AND(HS99-INT(HS99)&gt;0,INT((HT99-INT(HT99))/$I102)&gt;INT((HS99-INT(HS99))/$I102)),"F","R"),0))))</f>
        <v>0</v>
      </c>
      <c r="HU100" s="964">
        <f>IF(OR(HU99=0,SUM($Q102:HT102)=$BD$2),0,IF($H73&lt;=$AO$3,IF(HU99&gt;0,"F",0),IF($I99=1,IF(INT(HU99)&gt;INT(HT99),"F","R"),IF(HT99-INT(HT99)&lt;=$I99,IF(AND(HT99-INT(HT99)&gt;0,INT((HU99-INT(HU99))/$I102)&gt;INT((HT99-INT(HT99))/$I102)),"F","R"),0))))</f>
        <v>0</v>
      </c>
      <c r="HV100" s="964">
        <f>IF(OR(HV99=0,SUM($Q102:HU102)=$BD$2),0,IF($H73&lt;=$AO$3,IF(HV99&gt;0,"F",0),IF($I99=1,IF(INT(HV99)&gt;INT(HU99),"F","R"),IF(HU99-INT(HU99)&lt;=$I99,IF(AND(HU99-INT(HU99)&gt;0,INT((HV99-INT(HV99))/$I102)&gt;INT((HU99-INT(HU99))/$I102)),"F","R"),0))))</f>
        <v>0</v>
      </c>
      <c r="HW100" s="964">
        <f>IF(OR(HW99=0,SUM($Q102:HV102)=$BD$2),0,IF($H73&lt;=$AO$3,IF(HW99&gt;0,"F",0),IF($I99=1,IF(INT(HW99)&gt;INT(HV99),"F","R"),IF(HV99-INT(HV99)&lt;=$I99,IF(AND(HV99-INT(HV99)&gt;0,INT((HW99-INT(HW99))/$I102)&gt;INT((HV99-INT(HV99))/$I102)),"F","R"),0))))</f>
        <v>0</v>
      </c>
      <c r="HX100" s="964">
        <f>IF(OR(HX99=0,SUM($Q102:HW102)=$BD$2),0,IF($H73&lt;=$AO$3,IF(HX99&gt;0,"F",0),IF($I99=1,IF(INT(HX99)&gt;INT(HW99),"F","R"),IF(HW99-INT(HW99)&lt;=$I99,IF(AND(HW99-INT(HW99)&gt;0,INT((HX99-INT(HX99))/$I102)&gt;INT((HW99-INT(HW99))/$I102)),"F","R"),0))))</f>
        <v>0</v>
      </c>
      <c r="HY100" s="964">
        <f>IF(OR(HY99=0,SUM($Q102:HX102)=$BD$2),0,IF($H73&lt;=$AO$3,IF(HY99&gt;0,"F",0),IF($I99=1,IF(INT(HY99)&gt;INT(HX99),"F","R"),IF(HX99-INT(HX99)&lt;=$I99,IF(AND(HX99-INT(HX99)&gt;0,INT((HY99-INT(HY99))/$I102)&gt;INT((HX99-INT(HX99))/$I102)),"F","R"),0))))</f>
        <v>0</v>
      </c>
      <c r="HZ100" s="964">
        <f>IF(OR(HZ99=0,SUM($Q102:HY102)=$BD$2),0,IF($H73&lt;=$AO$3,IF(HZ99&gt;0,"F",0),IF($I99=1,IF(INT(HZ99)&gt;INT(HY99),"F","R"),IF(HY99-INT(HY99)&lt;=$I99,IF(AND(HY99-INT(HY99)&gt;0,INT((HZ99-INT(HZ99))/$I102)&gt;INT((HY99-INT(HY99))/$I102)),"F","R"),0))))</f>
        <v>0</v>
      </c>
      <c r="IA100" s="964">
        <f>IF(OR(IA99=0,SUM($Q102:HZ102)=$BD$2),0,IF($H73&lt;=$AO$3,IF(IA99&gt;0,"F",0),IF($I99=1,IF(INT(IA99)&gt;INT(HZ99),"F","R"),IF(HZ99-INT(HZ99)&lt;=$I99,IF(AND(HZ99-INT(HZ99)&gt;0,INT((IA99-INT(IA99))/$I102)&gt;INT((HZ99-INT(HZ99))/$I102)),"F","R"),0))))</f>
        <v>0</v>
      </c>
      <c r="IB100" s="964">
        <f>IF(OR(IB99=0,SUM($Q102:IA102)=$BD$2),0,IF($H73&lt;=$AO$3,IF(IB99&gt;0,"F",0),IF($I99=1,IF(INT(IB99)&gt;INT(IA99),"F","R"),IF(IA99-INT(IA99)&lt;=$I99,IF(AND(IA99-INT(IA99)&gt;0,INT((IB99-INT(IB99))/$I102)&gt;INT((IA99-INT(IA99))/$I102)),"F","R"),0))))</f>
        <v>0</v>
      </c>
      <c r="IC100" s="964">
        <f>IF(OR(IC99=0,SUM($Q102:IB102)=$BD$2),0,IF($H73&lt;=$AO$3,IF(IC99&gt;0,"F",0),IF($I99=1,IF(INT(IC99)&gt;INT(IB99),"F","R"),IF(IB99-INT(IB99)&lt;=$I99,IF(AND(IB99-INT(IB99)&gt;0,INT((IC99-INT(IC99))/$I102)&gt;INT((IB99-INT(IB99))/$I102)),"F","R"),0))))</f>
        <v>0</v>
      </c>
      <c r="ID100" s="964">
        <f>IF(OR(ID99=0,SUM($Q102:IC102)=$BD$2),0,IF($H73&lt;=$AO$3,IF(ID99&gt;0,"F",0),IF($I99=1,IF(INT(ID99)&gt;INT(IC99),"F","R"),IF(IC99-INT(IC99)&lt;=$I99,IF(AND(IC99-INT(IC99)&gt;0,INT((ID99-INT(ID99))/$I102)&gt;INT((IC99-INT(IC99))/$I102)),"F","R"),0))))</f>
        <v>0</v>
      </c>
      <c r="IE100" s="964">
        <f>IF(OR(IE99=0,SUM($Q102:ID102)=$BD$2),0,IF($H73&lt;=$AO$3,IF(IE99&gt;0,"F",0),IF($I99=1,IF(INT(IE99)&gt;INT(ID99),"F","R"),IF(ID99-INT(ID99)&lt;=$I99,IF(AND(ID99-INT(ID99)&gt;0,INT((IE99-INT(IE99))/$I102)&gt;INT((ID99-INT(ID99))/$I102)),"F","R"),0))))</f>
        <v>0</v>
      </c>
      <c r="IF100" s="964">
        <f>IF(OR(IF99=0,SUM($Q102:IE102)=$BD$2),0,IF($H73&lt;=$AO$3,IF(IF99&gt;0,"F",0),IF($I99=1,IF(INT(IF99)&gt;INT(IE99),"F","R"),IF(IE99-INT(IE99)&lt;=$I99,IF(AND(IE99-INT(IE99)&gt;0,INT((IF99-INT(IF99))/$I102)&gt;INT((IE99-INT(IE99))/$I102)),"F","R"),0))))</f>
        <v>0</v>
      </c>
      <c r="IG100" s="964">
        <f>IF(OR(IG99=0,SUM($Q102:IF102)=$BD$2),0,IF($H73&lt;=$AO$3,IF(IG99&gt;0,"F",0),IF($I99=1,IF(INT(IG99)&gt;INT(IF99),"F","R"),IF(IF99-INT(IF99)&lt;=$I99,IF(AND(IF99-INT(IF99)&gt;0,INT((IG99-INT(IG99))/$I102)&gt;INT((IF99-INT(IF99))/$I102)),"F","R"),0))))</f>
        <v>0</v>
      </c>
      <c r="IH100" s="964">
        <f>IF(OR(IH99=0,SUM($Q102:IG102)=$BD$2),0,IF($H73&lt;=$AO$3,IF(IH99&gt;0,"F",0),IF($I99=1,IF(INT(IH99)&gt;INT(IG99),"F","R"),IF(IG99-INT(IG99)&lt;=$I99,IF(AND(IG99-INT(IG99)&gt;0,INT((IH99-INT(IH99))/$I102)&gt;INT((IG99-INT(IG99))/$I102)),"F","R"),0))))</f>
        <v>0</v>
      </c>
      <c r="II100" s="964">
        <f>IF(OR(II99=0,SUM($Q102:IH102)=$BD$2),0,IF($H73&lt;=$AO$3,IF(II99&gt;0,"F",0),IF($I99=1,IF(INT(II99)&gt;INT(IH99),"F","R"),IF(IH99-INT(IH99)&lt;=$I99,IF(AND(IH99-INT(IH99)&gt;0,INT((II99-INT(II99))/$I102)&gt;INT((IH99-INT(IH99))/$I102)),"F","R"),0))))</f>
        <v>0</v>
      </c>
      <c r="IJ100" s="964">
        <f>IF(OR(IJ99=0,SUM($Q102:II102)=$BD$2),0,IF($H73&lt;=$AO$3,IF(IJ99&gt;0,"F",0),IF($I99=1,IF(INT(IJ99)&gt;INT(II99),"F","R"),IF(II99-INT(II99)&lt;=$I99,IF(AND(II99-INT(II99)&gt;0,INT((IJ99-INT(IJ99))/$I102)&gt;INT((II99-INT(II99))/$I102)),"F","R"),0))))</f>
        <v>0</v>
      </c>
      <c r="IK100" s="964">
        <f>IF(OR(IK99=0,SUM($Q102:IJ102)=$BD$2),0,IF($H73&lt;=$AO$3,IF(IK99&gt;0,"F",0),IF($I99=1,IF(INT(IK99)&gt;INT(IJ99),"F","R"),IF(IJ99-INT(IJ99)&lt;=$I99,IF(AND(IJ99-INT(IJ99)&gt;0,INT((IK99-INT(IK99))/$I102)&gt;INT((IJ99-INT(IJ99))/$I102)),"F","R"),0))))</f>
        <v>0</v>
      </c>
      <c r="IL100" s="964">
        <f>IF(OR(IL99=0,SUM($Q102:IK102)=$BD$2),0,IF($H73&lt;=$AO$3,IF(IL99&gt;0,"F",0),IF($I99=1,IF(INT(IL99)&gt;INT(IK99),"F","R"),IF(IK99-INT(IK99)&lt;=$I99,IF(AND(IK99-INT(IK99)&gt;0,INT((IL99-INT(IL99))/$I102)&gt;INT((IK99-INT(IK99))/$I102)),"F","R"),0))))</f>
        <v>0</v>
      </c>
      <c r="IM100" s="964">
        <f>IF(OR(IM99=0,SUM($Q102:IL102)=$BD$2),0,IF($H73&lt;=$AO$3,IF(IM99&gt;0,"F",0),IF($I99=1,IF(INT(IM99)&gt;INT(IL99),"F","R"),IF(IL99-INT(IL99)&lt;=$I99,IF(AND(IL99-INT(IL99)&gt;0,INT((IM99-INT(IM99))/$I102)&gt;INT((IL99-INT(IL99))/$I102)),"F","R"),0))))</f>
        <v>0</v>
      </c>
      <c r="IN100" s="964">
        <f>IF(OR(IN99=0,SUM($Q102:IM102)=$BD$2),0,IF($H73&lt;=$AO$3,IF(IN99&gt;0,"F",0),IF($I99=1,IF(INT(IN99)&gt;INT(IM99),"F","R"),IF(IM99-INT(IM99)&lt;=$I99,IF(AND(IM99-INT(IM99)&gt;0,INT((IN99-INT(IN99))/$I102)&gt;INT((IM99-INT(IM99))/$I102)),"F","R"),0))))</f>
        <v>0</v>
      </c>
      <c r="IO100" s="964">
        <f>IF(OR(IO99=0,SUM($Q102:IN102)=$BD$2),0,IF($H73&lt;=$AO$3,IF(IO99&gt;0,"F",0),IF($I99=1,IF(INT(IO99)&gt;INT(IN99),"F","R"),IF(IN99-INT(IN99)&lt;=$I99,IF(AND(IN99-INT(IN99)&gt;0,INT((IO99-INT(IO99))/$I102)&gt;INT((IN99-INT(IN99))/$I102)),"F","R"),0))))</f>
        <v>0</v>
      </c>
      <c r="IP100" s="964">
        <f>IF(OR(IP99=0,SUM($Q102:IO102)=$BD$2),0,IF($H73&lt;=$AO$3,IF(IP99&gt;0,"F",0),IF($I99=1,IF(INT(IP99)&gt;INT(IO99),"F","R"),IF(IO99-INT(IO99)&lt;=$I99,IF(AND(IO99-INT(IO99)&gt;0,INT((IP99-INT(IP99))/$I102)&gt;INT((IO99-INT(IO99))/$I102)),"F","R"),0))))</f>
        <v>0</v>
      </c>
      <c r="IQ100" s="964">
        <f>IF(OR(IQ99=0,SUM($Q102:IP102)=$BD$2),0,IF($H73&lt;=$AO$3,IF(IQ99&gt;0,"F",0),IF($I99=1,IF(INT(IQ99)&gt;INT(IP99),"F","R"),IF(IP99-INT(IP99)&lt;=$I99,IF(AND(IP99-INT(IP99)&gt;0,INT((IQ99-INT(IQ99))/$I102)&gt;INT((IP99-INT(IP99))/$I102)),"F","R"),0))))</f>
        <v>0</v>
      </c>
      <c r="IR100" s="964">
        <f>IF(OR(IR99=0,SUM($Q102:IQ102)=$BD$2),0,IF($H73&lt;=$AO$3,IF(IR99&gt;0,"F",0),IF($I99=1,IF(INT(IR99)&gt;INT(IQ99),"F","R"),IF(IQ99-INT(IQ99)&lt;=$I99,IF(AND(IQ99-INT(IQ99)&gt;0,INT((IR99-INT(IR99))/$I102)&gt;INT((IQ99-INT(IQ99))/$I102)),"F","R"),0))))</f>
        <v>0</v>
      </c>
      <c r="IS100" s="964">
        <f>IF(OR(IS99=0,SUM($Q102:IR102)=$BD$2),0,IF($H73&lt;=$AO$3,IF(IS99&gt;0,"F",0),IF($I99=1,IF(INT(IS99)&gt;INT(IR99),"F","R"),IF(IR99-INT(IR99)&lt;=$I99,IF(AND(IR99-INT(IR99)&gt;0,INT((IS99-INT(IS99))/$I102)&gt;INT((IR99-INT(IR99))/$I102)),"F","R"),0))))</f>
        <v>0</v>
      </c>
      <c r="IT100" s="964">
        <f>IF(OR(IT99=0,SUM($Q102:IS102)=$BD$2),0,IF($H73&lt;=$AO$3,IF(IT99&gt;0,"F",0),IF($I99=1,IF(INT(IT99)&gt;INT(IS99),"F","R"),IF(IS99-INT(IS99)&lt;=$I99,IF(AND(IS99-INT(IS99)&gt;0,INT((IT99-INT(IT99))/$I102)&gt;INT((IS99-INT(IS99))/$I102)),"F","R"),0))))</f>
        <v>0</v>
      </c>
      <c r="IU100" s="964">
        <f>IF(OR(IU99=0,SUM($Q102:IT102)=$BD$2),0,IF($H73&lt;=$AO$3,IF(IU99&gt;0,"F",0),IF($I99=1,IF(INT(IU99)&gt;INT(IT99),"F","R"),IF(IT99-INT(IT99)&lt;=$I99,IF(AND(IT99-INT(IT99)&gt;0,INT((IU99-INT(IU99))/$I102)&gt;INT((IT99-INT(IT99))/$I102)),"F","R"),0))))</f>
        <v>0</v>
      </c>
      <c r="IV100" s="964">
        <f>IF(OR(IV99=0,SUM($Q102:IU102)=$BD$2),0,IF($H73&lt;=$AO$3,IF(IV99&gt;0,"F",0),IF($I99=1,IF(INT(IV99)&gt;INT(IU99),"F","R"),IF(IU99-INT(IU99)&lt;=$I99,IF(AND(IU99-INT(IU99)&gt;0,INT((IV99-INT(IV99))/$I102)&gt;INT((IU99-INT(IU99))/$I102)),"F","R"),0))))</f>
        <v>0</v>
      </c>
      <c r="IW100" s="964">
        <f>IF(OR(IW99=0,SUM($Q102:IV102)=$BD$2),0,IF($H73&lt;=$AO$3,IF(IW99&gt;0,"F",0),IF($I99=1,IF(INT(IW99)&gt;INT(IV99),"F","R"),IF(IV99-INT(IV99)&lt;=$I99,IF(AND(IV99-INT(IV99)&gt;0,INT((IW99-INT(IW99))/$I102)&gt;INT((IV99-INT(IV99))/$I102)),"F","R"),0))))</f>
        <v>0</v>
      </c>
      <c r="IX100" s="964">
        <f>IF(OR(IX99=0,SUM($Q102:IW102)=$BD$2),0,IF($H73&lt;=$AO$3,IF(IX99&gt;0,"F",0),IF($I99=1,IF(INT(IX99)&gt;INT(IW99),"F","R"),IF(IW99-INT(IW99)&lt;=$I99,IF(AND(IW99-INT(IW99)&gt;0,INT((IX99-INT(IX99))/$I102)&gt;INT((IW99-INT(IW99))/$I102)),"F","R"),0))))</f>
        <v>0</v>
      </c>
      <c r="IY100" s="964">
        <f>IF(OR(IY99=0,SUM($Q102:IX102)=$BD$2),0,IF($H73&lt;=$AO$3,IF(IY99&gt;0,"F",0),IF($I99=1,IF(INT(IY99)&gt;INT(IX99),"F","R"),IF(IX99-INT(IX99)&lt;=$I99,IF(AND(IX99-INT(IX99)&gt;0,INT((IY99-INT(IY99))/$I102)&gt;INT((IX99-INT(IX99))/$I102)),"F","R"),0))))</f>
        <v>0</v>
      </c>
      <c r="IZ100" s="964">
        <f>IF(OR(IZ99=0,SUM($Q102:IY102)=$BD$2),0,IF($H73&lt;=$AO$3,IF(IZ99&gt;0,"F",0),IF($I99=1,IF(INT(IZ99)&gt;INT(IY99),"F","R"),IF(IY99-INT(IY99)&lt;=$I99,IF(AND(IY99-INT(IY99)&gt;0,INT((IZ99-INT(IZ99))/$I102)&gt;INT((IY99-INT(IY99))/$I102)),"F","R"),0))))</f>
        <v>0</v>
      </c>
      <c r="JA100" s="964">
        <f>IF(OR(JA99=0,SUM($Q102:IZ102)=$BD$2),0,IF($H73&lt;=$AO$3,IF(JA99&gt;0,"F",0),IF($I99=1,IF(INT(JA99)&gt;INT(IZ99),"F","R"),IF(IZ99-INT(IZ99)&lt;=$I99,IF(AND(IZ99-INT(IZ99)&gt;0,INT((JA99-INT(JA99))/$I102)&gt;INT((IZ99-INT(IZ99))/$I102)),"F","R"),0))))</f>
        <v>0</v>
      </c>
      <c r="JB100" s="964">
        <f>IF(OR(JB99=0,SUM($Q102:JA102)=$BD$2),0,IF($H73&lt;=$AO$3,IF(JB99&gt;0,"F",0),IF($I99=1,IF(INT(JB99)&gt;INT(JA99),"F","R"),IF(JA99-INT(JA99)&lt;=$I99,IF(AND(JA99-INT(JA99)&gt;0,INT((JB99-INT(JB99))/$I102)&gt;INT((JA99-INT(JA99))/$I102)),"F","R"),0))))</f>
        <v>0</v>
      </c>
      <c r="JC100" s="964">
        <f>IF(OR(JC99=0,SUM($Q102:JB102)=$BD$2),0,IF($H73&lt;=$AO$3,IF(JC99&gt;0,"F",0),IF($I99=1,IF(INT(JC99)&gt;INT(JB99),"F","R"),IF(JB99-INT(JB99)&lt;=$I99,IF(AND(JB99-INT(JB99)&gt;0,INT((JC99-INT(JC99))/$I102)&gt;INT((JB99-INT(JB99))/$I102)),"F","R"),0))))</f>
        <v>0</v>
      </c>
      <c r="JD100" s="964">
        <f>IF(OR(JD99=0,SUM($Q102:JC102)=$BD$2),0,IF($H73&lt;=$AO$3,IF(JD99&gt;0,"F",0),IF($I99=1,IF(INT(JD99)&gt;INT(JC99),"F","R"),IF(JC99-INT(JC99)&lt;=$I99,IF(AND(JC99-INT(JC99)&gt;0,INT((JD99-INT(JD99))/$I102)&gt;INT((JC99-INT(JC99))/$I102)),"F","R"),0))))</f>
        <v>0</v>
      </c>
      <c r="JE100" s="964">
        <f>IF(OR(JE99=0,SUM($Q102:JD102)=$BD$2),0,IF($H73&lt;=$AO$3,IF(JE99&gt;0,"F",0),IF($I99=1,IF(INT(JE99)&gt;INT(JD99),"F","R"),IF(JD99-INT(JD99)&lt;=$I99,IF(AND(JD99-INT(JD99)&gt;0,INT((JE99-INT(JE99))/$I102)&gt;INT((JD99-INT(JD99))/$I102)),"F","R"),0))))</f>
        <v>0</v>
      </c>
      <c r="JF100" s="964">
        <f>IF(OR(JF99=0,SUM($Q102:JE102)=$BD$2),0,IF($H73&lt;=$AO$3,IF(JF99&gt;0,"F",0),IF($I99=1,IF(INT(JF99)&gt;INT(JE99),"F","R"),IF(JE99-INT(JE99)&lt;=$I99,IF(AND(JE99-INT(JE99)&gt;0,INT((JF99-INT(JF99))/$I102)&gt;INT((JE99-INT(JE99))/$I102)),"F","R"),0))))</f>
        <v>0</v>
      </c>
      <c r="JG100" s="964">
        <f>IF(OR(JG99=0,SUM($Q102:JF102)=$BD$2),0,IF($H73&lt;=$AO$3,IF(JG99&gt;0,"F",0),IF($I99=1,IF(INT(JG99)&gt;INT(JF99),"F","R"),IF(JF99-INT(JF99)&lt;=$I99,IF(AND(JF99-INT(JF99)&gt;0,INT((JG99-INT(JG99))/$I102)&gt;INT((JF99-INT(JF99))/$I102)),"F","R"),0))))</f>
        <v>0</v>
      </c>
      <c r="JH100" s="964">
        <f>IF(OR(JH99=0,SUM($Q102:JG102)=$BD$2),0,IF($H73&lt;=$AO$3,IF(JH99&gt;0,"F",0),IF($I99=1,IF(INT(JH99)&gt;INT(JG99),"F","R"),IF(JG99-INT(JG99)&lt;=$I99,IF(AND(JG99-INT(JG99)&gt;0,INT((JH99-INT(JH99))/$I102)&gt;INT((JG99-INT(JG99))/$I102)),"F","R"),0))))</f>
        <v>0</v>
      </c>
      <c r="JI100" s="964">
        <f>IF(OR(JI99=0,SUM($Q102:JH102)=$BD$2),0,IF($H73&lt;=$AO$3,IF(JI99&gt;0,"F",0),IF($I99=1,IF(INT(JI99)&gt;INT(JH99),"F","R"),IF(JH99-INT(JH99)&lt;=$I99,IF(AND(JH99-INT(JH99)&gt;0,INT((JI99-INT(JI99))/$I102)&gt;INT((JH99-INT(JH99))/$I102)),"F","R"),0))))</f>
        <v>0</v>
      </c>
      <c r="JJ100" s="964">
        <f>IF(OR(JJ99=0,SUM($Q102:JI102)=$BD$2),0,IF($H73&lt;=$AO$3,IF(JJ99&gt;0,"F",0),IF($I99=1,IF(INT(JJ99)&gt;INT(JI99),"F","R"),IF(JI99-INT(JI99)&lt;=$I99,IF(AND(JI99-INT(JI99)&gt;0,INT((JJ99-INT(JJ99))/$I102)&gt;INT((JI99-INT(JI99))/$I102)),"F","R"),0))))</f>
        <v>0</v>
      </c>
      <c r="JK100" s="964">
        <f>IF(OR(JK99=0,SUM($Q102:JJ102)=$BD$2),0,IF($H73&lt;=$AO$3,IF(JK99&gt;0,"F",0),IF($I99=1,IF(INT(JK99)&gt;INT(JJ99),"F","R"),IF(JJ99-INT(JJ99)&lt;=$I99,IF(AND(JJ99-INT(JJ99)&gt;0,INT((JK99-INT(JK99))/$I102)&gt;INT((JJ99-INT(JJ99))/$I102)),"F","R"),0))))</f>
        <v>0</v>
      </c>
      <c r="JL100" s="964">
        <f>IF(OR(JL99=0,SUM($Q102:JK102)=$BD$2),0,IF($H73&lt;=$AO$3,IF(JL99&gt;0,"F",0),IF($I99=1,IF(INT(JL99)&gt;INT(JK99),"F","R"),IF(JK99-INT(JK99)&lt;=$I99,IF(AND(JK99-INT(JK99)&gt;0,INT((JL99-INT(JL99))/$I102)&gt;INT((JK99-INT(JK99))/$I102)),"F","R"),0))))</f>
        <v>0</v>
      </c>
      <c r="JM100" s="964">
        <f>IF(OR(JM99=0,SUM($Q102:JL102)=$BD$2),0,IF($H73&lt;=$AO$3,IF(JM99&gt;0,"F",0),IF($I99=1,IF(INT(JM99)&gt;INT(JL99),"F","R"),IF(JL99-INT(JL99)&lt;=$I99,IF(AND(JL99-INT(JL99)&gt;0,INT((JM99-INT(JM99))/$I102)&gt;INT((JL99-INT(JL99))/$I102)),"F","R"),0))))</f>
        <v>0</v>
      </c>
      <c r="JN100" s="964">
        <f>IF(OR(JN99=0,SUM($Q102:JM102)=$BD$2),0,IF($H73&lt;=$AO$3,IF(JN99&gt;0,"F",0),IF($I99=1,IF(INT(JN99)&gt;INT(JM99),"F","R"),IF(JM99-INT(JM99)&lt;=$I99,IF(AND(JM99-INT(JM99)&gt;0,INT((JN99-INT(JN99))/$I102)&gt;INT((JM99-INT(JM99))/$I102)),"F","R"),0))))</f>
        <v>0</v>
      </c>
      <c r="JO100" s="964">
        <f>IF(OR(JO99=0,SUM($Q102:JN102)=$BD$2),0,IF($H73&lt;=$AO$3,IF(JO99&gt;0,"F",0),IF($I99=1,IF(INT(JO99)&gt;INT(JN99),"F","R"),IF(JN99-INT(JN99)&lt;=$I99,IF(AND(JN99-INT(JN99)&gt;0,INT((JO99-INT(JO99))/$I102)&gt;INT((JN99-INT(JN99))/$I102)),"F","R"),0))))</f>
        <v>0</v>
      </c>
      <c r="JP100" s="964">
        <f>IF(OR(JP99=0,SUM($Q102:JO102)=$BD$2),0,IF($H73&lt;=$AO$3,IF(JP99&gt;0,"F",0),IF($I99=1,IF(INT(JP99)&gt;INT(JO99),"F","R"),IF(JO99-INT(JO99)&lt;=$I99,IF(AND(JO99-INT(JO99)&gt;0,INT((JP99-INT(JP99))/$I102)&gt;INT((JO99-INT(JO99))/$I102)),"F","R"),0))))</f>
        <v>0</v>
      </c>
      <c r="JQ100" s="964">
        <f>IF(OR(JQ99=0,SUM($Q102:JP102)=$BD$2),0,IF($H73&lt;=$AO$3,IF(JQ99&gt;0,"F",0),IF($I99=1,IF(INT(JQ99)&gt;INT(JP99),"F","R"),IF(JP99-INT(JP99)&lt;=$I99,IF(AND(JP99-INT(JP99)&gt;0,INT((JQ99-INT(JQ99))/$I102)&gt;INT((JP99-INT(JP99))/$I102)),"F","R"),0))))</f>
        <v>0</v>
      </c>
      <c r="JR100" s="964">
        <f>IF(OR(JR99=0,SUM($Q102:JQ102)=$BD$2),0,IF($H73&lt;=$AO$3,IF(JR99&gt;0,"F",0),IF($I99=1,IF(INT(JR99)&gt;INT(JQ99),"F","R"),IF(JQ99-INT(JQ99)&lt;=$I99,IF(AND(JQ99-INT(JQ99)&gt;0,INT((JR99-INT(JR99))/$I102)&gt;INT((JQ99-INT(JQ99))/$I102)),"F","R"),0))))</f>
        <v>0</v>
      </c>
      <c r="JS100" s="964">
        <f>IF(OR(JS99=0,SUM($Q102:JR102)=$BD$2),0,IF($H73&lt;=$AO$3,IF(JS99&gt;0,"F",0),IF($I99=1,IF(INT(JS99)&gt;INT(JR99),"F","R"),IF(JR99-INT(JR99)&lt;=$I99,IF(AND(JR99-INT(JR99)&gt;0,INT((JS99-INT(JS99))/$I102)&gt;INT((JR99-INT(JR99))/$I102)),"F","R"),0))))</f>
        <v>0</v>
      </c>
      <c r="JT100" s="964">
        <f>IF(OR(JT99=0,SUM($Q102:JS102)=$BD$2),0,IF($H73&lt;=$AO$3,IF(JT99&gt;0,"F",0),IF($I99=1,IF(INT(JT99)&gt;INT(JS99),"F","R"),IF(JS99-INT(JS99)&lt;=$I99,IF(AND(JS99-INT(JS99)&gt;0,INT((JT99-INT(JT99))/$I102)&gt;INT((JS99-INT(JS99))/$I102)),"F","R"),0))))</f>
        <v>0</v>
      </c>
      <c r="JU100" s="964">
        <f>IF(OR(JU99=0,SUM($Q102:JT102)=$BD$2),0,IF($H73&lt;=$AO$3,IF(JU99&gt;0,"F",0),IF($I99=1,IF(INT(JU99)&gt;INT(JT99),"F","R"),IF(JT99-INT(JT99)&lt;=$I99,IF(AND(JT99-INT(JT99)&gt;0,INT((JU99-INT(JU99))/$I102)&gt;INT((JT99-INT(JT99))/$I102)),"F","R"),0))))</f>
        <v>0</v>
      </c>
      <c r="JV100" s="964">
        <f>IF(OR(JV99=0,SUM($Q102:JU102)=$BD$2),0,IF($H73&lt;=$AO$3,IF(JV99&gt;0,"F",0),IF($I99=1,IF(INT(JV99)&gt;INT(JU99),"F","R"),IF(JU99-INT(JU99)&lt;=$I99,IF(AND(JU99-INT(JU99)&gt;0,INT((JV99-INT(JV99))/$I102)&gt;INT((JU99-INT(JU99))/$I102)),"F","R"),0))))</f>
        <v>0</v>
      </c>
      <c r="JW100" s="964">
        <f>IF(OR(JW99=0,SUM($Q102:JV102)=$BD$2),0,IF($H73&lt;=$AO$3,IF(JW99&gt;0,"F",0),IF($I99=1,IF(INT(JW99)&gt;INT(JV99),"F","R"),IF(JV99-INT(JV99)&lt;=$I99,IF(AND(JV99-INT(JV99)&gt;0,INT((JW99-INT(JW99))/$I102)&gt;INT((JV99-INT(JV99))/$I102)),"F","R"),0))))</f>
        <v>0</v>
      </c>
      <c r="JX100" s="964">
        <f>IF(OR(JX99=0,SUM($Q102:JW102)=$BD$2),0,IF($H73&lt;=$AO$3,IF(JX99&gt;0,"F",0),IF($I99=1,IF(INT(JX99)&gt;INT(JW99),"F","R"),IF(JW99-INT(JW99)&lt;=$I99,IF(AND(JW99-INT(JW99)&gt;0,INT((JX99-INT(JX99))/$I102)&gt;INT((JW99-INT(JW99))/$I102)),"F","R"),0))))</f>
        <v>0</v>
      </c>
      <c r="JY100" s="964">
        <f>IF(OR(JY99=0,SUM($Q102:JX102)=$BD$2),0,IF($H73&lt;=$AO$3,IF(JY99&gt;0,"F",0),IF($I99=1,IF(INT(JY99)&gt;INT(JX99),"F","R"),IF(JX99-INT(JX99)&lt;=$I99,IF(AND(JX99-INT(JX99)&gt;0,INT((JY99-INT(JY99))/$I102)&gt;INT((JX99-INT(JX99))/$I102)),"F","R"),0))))</f>
        <v>0</v>
      </c>
      <c r="JZ100" s="964">
        <f>IF(OR(JZ99=0,SUM($Q102:JY102)=$BD$2),0,IF($H73&lt;=$AO$3,IF(JZ99&gt;0,"F",0),IF($I99=1,IF(INT(JZ99)&gt;INT(JY99),"F","R"),IF(JY99-INT(JY99)&lt;=$I99,IF(AND(JY99-INT(JY99)&gt;0,INT((JZ99-INT(JZ99))/$I102)&gt;INT((JY99-INT(JY99))/$I102)),"F","R"),0))))</f>
        <v>0</v>
      </c>
      <c r="KA100" s="964">
        <f>IF(OR(KA99=0,SUM($Q102:JZ102)=$BD$2),0,IF($H73&lt;=$AO$3,IF(KA99&gt;0,"F",0),IF($I99=1,IF(INT(KA99)&gt;INT(JZ99),"F","R"),IF(JZ99-INT(JZ99)&lt;=$I99,IF(AND(JZ99-INT(JZ99)&gt;0,INT((KA99-INT(KA99))/$I102)&gt;INT((JZ99-INT(JZ99))/$I102)),"F","R"),0))))</f>
        <v>0</v>
      </c>
      <c r="KB100" s="964">
        <f>IF(OR(KB99=0,SUM($Q102:KA102)=$BD$2),0,IF($H73&lt;=$AO$3,IF(KB99&gt;0,"F",0),IF($I99=1,IF(INT(KB99)&gt;INT(KA99),"F","R"),IF(KA99-INT(KA99)&lt;=$I99,IF(AND(KA99-INT(KA99)&gt;0,INT((KB99-INT(KB99))/$I102)&gt;INT((KA99-INT(KA99))/$I102)),"F","R"),0))))</f>
        <v>0</v>
      </c>
      <c r="KC100" s="964">
        <f>IF(OR(KC99=0,SUM($Q102:KB102)=$BD$2),0,IF($H73&lt;=$AO$3,IF(KC99&gt;0,"F",0),IF($I99=1,IF(INT(KC99)&gt;INT(KB99),"F","R"),IF(KB99-INT(KB99)&lt;=$I99,IF(AND(KB99-INT(KB99)&gt;0,INT((KC99-INT(KC99))/$I102)&gt;INT((KB99-INT(KB99))/$I102)),"F","R"),0))))</f>
        <v>0</v>
      </c>
      <c r="KD100" s="964">
        <f>IF(OR(KD99=0,SUM($Q102:KC102)=$BD$2),0,IF($H73&lt;=$AO$3,IF(KD99&gt;0,"F",0),IF($I99=1,IF(INT(KD99)&gt;INT(KC99),"F","R"),IF(KC99-INT(KC99)&lt;=$I99,IF(AND(KC99-INT(KC99)&gt;0,INT((KD99-INT(KD99))/$I102)&gt;INT((KC99-INT(KC99))/$I102)),"F","R"),0))))</f>
        <v>0</v>
      </c>
      <c r="KE100" s="964">
        <f>IF(OR(KE99=0,SUM($Q102:KD102)=$BD$2),0,IF($H73&lt;=$AO$3,IF(KE99&gt;0,"F",0),IF($I99=1,IF(INT(KE99)&gt;INT(KD99),"F","R"),IF(KD99-INT(KD99)&lt;=$I99,IF(AND(KD99-INT(KD99)&gt;0,INT((KE99-INT(KE99))/$I102)&gt;INT((KD99-INT(KD99))/$I102)),"F","R"),0))))</f>
        <v>0</v>
      </c>
      <c r="KF100" s="964">
        <f>IF(OR(KF99=0,SUM($Q102:KE102)=$BD$2),0,IF($H73&lt;=$AO$3,IF(KF99&gt;0,"F",0),IF($I99=1,IF(INT(KF99)&gt;INT(KE99),"F","R"),IF(KE99-INT(KE99)&lt;=$I99,IF(AND(KE99-INT(KE99)&gt;0,INT((KF99-INT(KF99))/$I102)&gt;INT((KE99-INT(KE99))/$I102)),"F","R"),0))))</f>
        <v>0</v>
      </c>
      <c r="KG100" s="964">
        <f>IF(OR(KG99=0,SUM($Q102:KF102)=$BD$2),0,IF($H73&lt;=$AO$3,IF(KG99&gt;0,"F",0),IF($I99=1,IF(INT(KG99)&gt;INT(KF99),"F","R"),IF(KF99-INT(KF99)&lt;=$I99,IF(AND(KF99-INT(KF99)&gt;0,INT((KG99-INT(KG99))/$I102)&gt;INT((KF99-INT(KF99))/$I102)),"F","R"),0))))</f>
        <v>0</v>
      </c>
      <c r="KH100" s="964">
        <f>IF(OR(KH99=0,SUM($Q102:KG102)=$BD$2),0,IF($H73&lt;=$AO$3,IF(KH99&gt;0,"F",0),IF($I99=1,IF(INT(KH99)&gt;INT(KG99),"F","R"),IF(KG99-INT(KG99)&lt;=$I99,IF(AND(KG99-INT(KG99)&gt;0,INT((KH99-INT(KH99))/$I102)&gt;INT((KG99-INT(KG99))/$I102)),"F","R"),0))))</f>
        <v>0</v>
      </c>
      <c r="KI100" s="964">
        <f>IF(OR(KI99=0,SUM($Q102:KH102)=$BD$2),0,IF($H73&lt;=$AO$3,IF(KI99&gt;0,"F",0),IF($I99=1,IF(INT(KI99)&gt;INT(KH99),"F","R"),IF(KH99-INT(KH99)&lt;=$I99,IF(AND(KH99-INT(KH99)&gt;0,INT((KI99-INT(KI99))/$I102)&gt;INT((KH99-INT(KH99))/$I102)),"F","R"),0))))</f>
        <v>0</v>
      </c>
      <c r="KJ100" s="964">
        <f>IF(OR(KJ99=0,SUM($Q102:KI102)=$BD$2),0,IF($H73&lt;=$AO$3,IF(KJ99&gt;0,"F",0),IF($I99=1,IF(INT(KJ99)&gt;INT(KI99),"F","R"),IF(KI99-INT(KI99)&lt;=$I99,IF(AND(KI99-INT(KI99)&gt;0,INT((KJ99-INT(KJ99))/$I102)&gt;INT((KI99-INT(KI99))/$I102)),"F","R"),0))))</f>
        <v>0</v>
      </c>
      <c r="KK100" s="964">
        <f>IF(OR(KK99=0,SUM($Q102:KJ102)=$BD$2),0,IF($H73&lt;=$AO$3,IF(KK99&gt;0,"F",0),IF($I99=1,IF(INT(KK99)&gt;INT(KJ99),"F","R"),IF(KJ99-INT(KJ99)&lt;=$I99,IF(AND(KJ99-INT(KJ99)&gt;0,INT((KK99-INT(KK99))/$I102)&gt;INT((KJ99-INT(KJ99))/$I102)),"F","R"),0))))</f>
        <v>0</v>
      </c>
      <c r="KL100" s="964">
        <f>IF(OR(KL99=0,SUM($Q102:KK102)=$BD$2),0,IF($H73&lt;=$AO$3,IF(KL99&gt;0,"F",0),IF($I99=1,IF(INT(KL99)&gt;INT(KK99),"F","R"),IF(KK99-INT(KK99)&lt;=$I99,IF(AND(KK99-INT(KK99)&gt;0,INT((KL99-INT(KL99))/$I102)&gt;INT((KK99-INT(KK99))/$I102)),"F","R"),0))))</f>
        <v>0</v>
      </c>
      <c r="KM100" s="964">
        <f>IF(OR(KM99=0,SUM($Q102:KL102)=$BD$2),0,IF($H73&lt;=$AO$3,IF(KM99&gt;0,"F",0),IF($I99=1,IF(INT(KM99)&gt;INT(KL99),"F","R"),IF(KL99-INT(KL99)&lt;=$I99,IF(AND(KL99-INT(KL99)&gt;0,INT((KM99-INT(KM99))/$I102)&gt;INT((KL99-INT(KL99))/$I102)),"F","R"),0))))</f>
        <v>0</v>
      </c>
      <c r="KN100" s="964">
        <f>IF(OR(KN99=0,SUM($Q102:KM102)=$BD$2),0,IF($H73&lt;=$AO$3,IF(KN99&gt;0,"F",0),IF($I99=1,IF(INT(KN99)&gt;INT(KM99),"F","R"),IF(KM99-INT(KM99)&lt;=$I99,IF(AND(KM99-INT(KM99)&gt;0,INT((KN99-INT(KN99))/$I102)&gt;INT((KM99-INT(KM99))/$I102)),"F","R"),0))))</f>
        <v>0</v>
      </c>
      <c r="KO100" s="964">
        <f>IF(OR(KO99=0,SUM($Q102:KN102)=$BD$2),0,IF($H73&lt;=$AO$3,IF(KO99&gt;0,"F",0),IF($I99=1,IF(INT(KO99)&gt;INT(KN99),"F","R"),IF(KN99-INT(KN99)&lt;=$I99,IF(AND(KN99-INT(KN99)&gt;0,INT((KO99-INT(KO99))/$I102)&gt;INT((KN99-INT(KN99))/$I102)),"F","R"),0))))</f>
        <v>0</v>
      </c>
      <c r="KP100" s="964">
        <f>IF(OR(KP99=0,SUM($Q102:KO102)=$BD$2),0,IF($H73&lt;=$AO$3,IF(KP99&gt;0,"F",0),IF($I99=1,IF(INT(KP99)&gt;INT(KO99),"F","R"),IF(KO99-INT(KO99)&lt;=$I99,IF(AND(KO99-INT(KO99)&gt;0,INT((KP99-INT(KP99))/$I102)&gt;INT((KO99-INT(KO99))/$I102)),"F","R"),0))))</f>
        <v>0</v>
      </c>
      <c r="KQ100" s="964">
        <f>IF(OR(KQ99=0,SUM($Q102:KP102)=$BD$2),0,IF($H73&lt;=$AO$3,IF(KQ99&gt;0,"F",0),IF($I99=1,IF(INT(KQ99)&gt;INT(KP99),"F","R"),IF(KP99-INT(KP99)&lt;=$I99,IF(AND(KP99-INT(KP99)&gt;0,INT((KQ99-INT(KQ99))/$I102)&gt;INT((KP99-INT(KP99))/$I102)),"F","R"),0))))</f>
        <v>0</v>
      </c>
      <c r="KR100" s="964">
        <f>IF(OR(KR99=0,SUM($Q102:KQ102)=$BD$2),0,IF($H73&lt;=$AO$3,IF(KR99&gt;0,"F",0),IF($I99=1,IF(INT(KR99)&gt;INT(KQ99),"F","R"),IF(KQ99-INT(KQ99)&lt;=$I99,IF(AND(KQ99-INT(KQ99)&gt;0,INT((KR99-INT(KR99))/$I102)&gt;INT((KQ99-INT(KQ99))/$I102)),"F","R"),0))))</f>
        <v>0</v>
      </c>
      <c r="KS100" s="964">
        <f>IF(OR(KS99=0,SUM($Q102:KR102)=$BD$2),0,IF($H73&lt;=$AO$3,IF(KS99&gt;0,"F",0),IF($I99=1,IF(INT(KS99)&gt;INT(KR99),"F","R"),IF(KR99-INT(KR99)&lt;=$I99,IF(AND(KR99-INT(KR99)&gt;0,INT((KS99-INT(KS99))/$I102)&gt;INT((KR99-INT(KR99))/$I102)),"F","R"),0))))</f>
        <v>0</v>
      </c>
      <c r="KT100" s="964">
        <f>IF(OR(KT99=0,SUM($Q102:KS102)=$BD$2),0,IF($H73&lt;=$AO$3,IF(KT99&gt;0,"F",0),IF($I99=1,IF(INT(KT99)&gt;INT(KS99),"F","R"),IF(KS99-INT(KS99)&lt;=$I99,IF(AND(KS99-INT(KS99)&gt;0,INT((KT99-INT(KT99))/$I102)&gt;INT((KS99-INT(KS99))/$I102)),"F","R"),0))))</f>
        <v>0</v>
      </c>
      <c r="KU100" s="964">
        <f>IF(OR(KU99=0,SUM($Q102:KT102)=$BD$2),0,IF($H73&lt;=$AO$3,IF(KU99&gt;0,"F",0),IF($I99=1,IF(INT(KU99)&gt;INT(KT99),"F","R"),IF(KT99-INT(KT99)&lt;=$I99,IF(AND(KT99-INT(KT99)&gt;0,INT((KU99-INT(KU99))/$I102)&gt;INT((KT99-INT(KT99))/$I102)),"F","R"),0))))</f>
        <v>0</v>
      </c>
      <c r="KV100" s="964">
        <f>IF(OR(KV99=0,SUM($Q102:KU102)=$BD$2),0,IF($H73&lt;=$AO$3,IF(KV99&gt;0,"F",0),IF($I99=1,IF(INT(KV99)&gt;INT(KU99),"F","R"),IF(KU99-INT(KU99)&lt;=$I99,IF(AND(KU99-INT(KU99)&gt;0,INT((KV99-INT(KV99))/$I102)&gt;INT((KU99-INT(KU99))/$I102)),"F","R"),0))))</f>
        <v>0</v>
      </c>
      <c r="KW100" s="964">
        <f>IF(OR(KW99=0,SUM($Q102:KV102)=$BD$2),0,IF($H73&lt;=$AO$3,IF(KW99&gt;0,"F",0),IF($I99=1,IF(INT(KW99)&gt;INT(KV99),"F","R"),IF(KV99-INT(KV99)&lt;=$I99,IF(AND(KV99-INT(KV99)&gt;0,INT((KW99-INT(KW99))/$I102)&gt;INT((KV99-INT(KV99))/$I102)),"F","R"),0))))</f>
        <v>0</v>
      </c>
      <c r="KX100" s="964">
        <f>IF(OR(KX99=0,SUM($Q102:KW102)=$BD$2),0,IF($H73&lt;=$AO$3,IF(KX99&gt;0,"F",0),IF($I99=1,IF(INT(KX99)&gt;INT(KW99),"F","R"),IF(KW99-INT(KW99)&lt;=$I99,IF(AND(KW99-INT(KW99)&gt;0,INT((KX99-INT(KX99))/$I102)&gt;INT((KW99-INT(KW99))/$I102)),"F","R"),0))))</f>
        <v>0</v>
      </c>
      <c r="KY100" s="964">
        <f>IF(OR(KY99=0,SUM($Q102:KX102)=$BD$2),0,IF($H73&lt;=$AO$3,IF(KY99&gt;0,"F",0),IF($I99=1,IF(INT(KY99)&gt;INT(KX99),"F","R"),IF(KX99-INT(KX99)&lt;=$I99,IF(AND(KX99-INT(KX99)&gt;0,INT((KY99-INT(KY99))/$I102)&gt;INT((KX99-INT(KX99))/$I102)),"F","R"),0))))</f>
        <v>0</v>
      </c>
      <c r="KZ100" s="964">
        <f>IF(OR(KZ99=0,SUM($Q102:KY102)=$BD$2),0,IF($H73&lt;=$AO$3,IF(KZ99&gt;0,"F",0),IF($I99=1,IF(INT(KZ99)&gt;INT(KY99),"F","R"),IF(KY99-INT(KY99)&lt;=$I99,IF(AND(KY99-INT(KY99)&gt;0,INT((KZ99-INT(KZ99))/$I102)&gt;INT((KY99-INT(KY99))/$I102)),"F","R"),0))))</f>
        <v>0</v>
      </c>
      <c r="LA100" s="964">
        <f>IF(OR(LA99=0,SUM($Q102:KZ102)=$BD$2),0,IF($H73&lt;=$AO$3,IF(LA99&gt;0,"F",0),IF($I99=1,IF(INT(LA99)&gt;INT(KZ99),"F","R"),IF(KZ99-INT(KZ99)&lt;=$I99,IF(AND(KZ99-INT(KZ99)&gt;0,INT((LA99-INT(LA99))/$I102)&gt;INT((KZ99-INT(KZ99))/$I102)),"F","R"),0))))</f>
        <v>0</v>
      </c>
      <c r="LB100" s="964">
        <f>IF(OR(LB99=0,SUM($Q102:LA102)=$BD$2),0,IF($H73&lt;=$AO$3,IF(LB99&gt;0,"F",0),IF($I99=1,IF(INT(LB99)&gt;INT(LA99),"F","R"),IF(LA99-INT(LA99)&lt;=$I99,IF(AND(LA99-INT(LA99)&gt;0,INT((LB99-INT(LB99))/$I102)&gt;INT((LA99-INT(LA99))/$I102)),"F","R"),0))))</f>
        <v>0</v>
      </c>
      <c r="LC100" s="964">
        <f>IF(OR(LC99=0,SUM($Q102:LB102)=$BD$2),0,IF($H73&lt;=$AO$3,IF(LC99&gt;0,"F",0),IF($I99=1,IF(INT(LC99)&gt;INT(LB99),"F","R"),IF(LB99-INT(LB99)&lt;=$I99,IF(AND(LB99-INT(LB99)&gt;0,INT((LC99-INT(LC99))/$I102)&gt;INT((LB99-INT(LB99))/$I102)),"F","R"),0))))</f>
        <v>0</v>
      </c>
      <c r="LD100" s="964">
        <f>IF(OR(LD99=0,SUM($Q102:LC102)=$BD$2),0,IF($H73&lt;=$AO$3,IF(LD99&gt;0,"F",0),IF($I99=1,IF(INT(LD99)&gt;INT(LC99),"F","R"),IF(LC99-INT(LC99)&lt;=$I99,IF(AND(LC99-INT(LC99)&gt;0,INT((LD99-INT(LD99))/$I102)&gt;INT((LC99-INT(LC99))/$I102)),"F","R"),0))))</f>
        <v>0</v>
      </c>
      <c r="LE100" s="964">
        <f>IF(OR(LE99=0,SUM($Q102:LD102)=$BD$2),0,IF($H73&lt;=$AO$3,IF(LE99&gt;0,"F",0),IF($I99=1,IF(INT(LE99)&gt;INT(LD99),"F","R"),IF(LD99-INT(LD99)&lt;=$I99,IF(AND(LD99-INT(LD99)&gt;0,INT((LE99-INT(LE99))/$I102)&gt;INT((LD99-INT(LD99))/$I102)),"F","R"),0))))</f>
        <v>0</v>
      </c>
      <c r="LF100" s="964">
        <f>IF(OR(LF99=0,SUM($Q102:LE102)=$BD$2),0,IF($H73&lt;=$AO$3,IF(LF99&gt;0,"F",0),IF($I99=1,IF(INT(LF99)&gt;INT(LE99),"F","R"),IF(LE99-INT(LE99)&lt;=$I99,IF(AND(LE99-INT(LE99)&gt;0,INT((LF99-INT(LF99))/$I102)&gt;INT((LE99-INT(LE99))/$I102)),"F","R"),0))))</f>
        <v>0</v>
      </c>
      <c r="LG100" s="964">
        <f>IF(OR(LG99=0,SUM($Q102:LF102)=$BD$2),0,IF($H73&lt;=$AO$3,IF(LG99&gt;0,"F",0),IF($I99=1,IF(INT(LG99)&gt;INT(LF99),"F","R"),IF(LF99-INT(LF99)&lt;=$I99,IF(AND(LF99-INT(LF99)&gt;0,INT((LG99-INT(LG99))/$I102)&gt;INT((LF99-INT(LF99))/$I102)),"F","R"),0))))</f>
        <v>0</v>
      </c>
      <c r="LH100" s="964">
        <f>IF(OR(LH99=0,SUM($Q102:LG102)=$BD$2),0,IF($H73&lt;=$AO$3,IF(LH99&gt;0,"F",0),IF($I99=1,IF(INT(LH99)&gt;INT(LG99),"F","R"),IF(LG99-INT(LG99)&lt;=$I99,IF(AND(LG99-INT(LG99)&gt;0,INT((LH99-INT(LH99))/$I102)&gt;INT((LG99-INT(LG99))/$I102)),"F","R"),0))))</f>
        <v>0</v>
      </c>
      <c r="LI100" s="964">
        <f>IF(OR(LI99=0,SUM($Q102:LH102)=$BD$2),0,IF($H73&lt;=$AO$3,IF(LI99&gt;0,"F",0),IF($I99=1,IF(INT(LI99)&gt;INT(LH99),"F","R"),IF(LH99-INT(LH99)&lt;=$I99,IF(AND(LH99-INT(LH99)&gt;0,INT((LI99-INT(LI99))/$I102)&gt;INT((LH99-INT(LH99))/$I102)),"F","R"),0))))</f>
        <v>0</v>
      </c>
      <c r="LJ100" s="964">
        <f>IF(OR(LJ99=0,SUM($Q102:LI102)=$BD$2),0,IF($H73&lt;=$AO$3,IF(LJ99&gt;0,"F",0),IF($I99=1,IF(INT(LJ99)&gt;INT(LI99),"F","R"),IF(LI99-INT(LI99)&lt;=$I99,IF(AND(LI99-INT(LI99)&gt;0,INT((LJ99-INT(LJ99))/$I102)&gt;INT((LI99-INT(LI99))/$I102)),"F","R"),0))))</f>
        <v>0</v>
      </c>
      <c r="LK100" s="964">
        <f>IF(OR(LK99=0,SUM($Q102:LJ102)=$BD$2),0,IF($H73&lt;=$AO$3,IF(LK99&gt;0,"F",0),IF($I99=1,IF(INT(LK99)&gt;INT(LJ99),"F","R"),IF(LJ99-INT(LJ99)&lt;=$I99,IF(AND(LJ99-INT(LJ99)&gt;0,INT((LK99-INT(LK99))/$I102)&gt;INT((LJ99-INT(LJ99))/$I102)),"F","R"),0))))</f>
        <v>0</v>
      </c>
      <c r="LL100" s="964">
        <f>IF(OR(LL99=0,SUM($Q102:LK102)=$BD$2),0,IF($H73&lt;=$AO$3,IF(LL99&gt;0,"F",0),IF($I99=1,IF(INT(LL99)&gt;INT(LK99),"F","R"),IF(LK99-INT(LK99)&lt;=$I99,IF(AND(LK99-INT(LK99)&gt;0,INT((LL99-INT(LL99))/$I102)&gt;INT((LK99-INT(LK99))/$I102)),"F","R"),0))))</f>
        <v>0</v>
      </c>
      <c r="LM100" s="964">
        <f>IF(OR(LM99=0,SUM($Q102:LL102)=$BD$2),0,IF($H73&lt;=$AO$3,IF(LM99&gt;0,"F",0),IF($I99=1,IF(INT(LM99)&gt;INT(LL99),"F","R"),IF(LL99-INT(LL99)&lt;=$I99,IF(AND(LL99-INT(LL99)&gt;0,INT((LM99-INT(LM99))/$I102)&gt;INT((LL99-INT(LL99))/$I102)),"F","R"),0))))</f>
        <v>0</v>
      </c>
      <c r="LN100" s="964">
        <f>IF(OR(LN99=0,SUM($Q102:LM102)=$BD$2),0,IF($H73&lt;=$AO$3,IF(LN99&gt;0,"F",0),IF($I99=1,IF(INT(LN99)&gt;INT(LM99),"F","R"),IF(LM99-INT(LM99)&lt;=$I99,IF(AND(LM99-INT(LM99)&gt;0,INT((LN99-INT(LN99))/$I102)&gt;INT((LM99-INT(LM99))/$I102)),"F","R"),0))))</f>
        <v>0</v>
      </c>
      <c r="LO100" s="964">
        <f>IF(OR(LO99=0,SUM($Q102:LN102)=$BD$2),0,IF($H73&lt;=$AO$3,IF(LO99&gt;0,"F",0),IF($I99=1,IF(INT(LO99)&gt;INT(LN99),"F","R"),IF(LN99-INT(LN99)&lt;=$I99,IF(AND(LN99-INT(LN99)&gt;0,INT((LO99-INT(LO99))/$I102)&gt;INT((LN99-INT(LN99))/$I102)),"F","R"),0))))</f>
        <v>0</v>
      </c>
      <c r="LP100" s="964">
        <f>IF(OR(LP99=0,SUM($Q102:LO102)=$BD$2),0,IF($H73&lt;=$AO$3,IF(LP99&gt;0,"F",0),IF($I99=1,IF(INT(LP99)&gt;INT(LO99),"F","R"),IF(LO99-INT(LO99)&lt;=$I99,IF(AND(LO99-INT(LO99)&gt;0,INT((LP99-INT(LP99))/$I102)&gt;INT((LO99-INT(LO99))/$I102)),"F","R"),0))))</f>
        <v>0</v>
      </c>
      <c r="LQ100" s="964">
        <f>IF(OR(LQ99=0,SUM($Q102:LP102)=$BD$2),0,IF($H73&lt;=$AO$3,IF(LQ99&gt;0,"F",0),IF($I99=1,IF(INT(LQ99)&gt;INT(LP99),"F","R"),IF(LP99-INT(LP99)&lt;=$I99,IF(AND(LP99-INT(LP99)&gt;0,INT((LQ99-INT(LQ99))/$I102)&gt;INT((LP99-INT(LP99))/$I102)),"F","R"),0))))</f>
        <v>0</v>
      </c>
      <c r="LR100" s="964">
        <f>IF(OR(LR99=0,SUM($Q102:LQ102)=$BD$2),0,IF($H73&lt;=$AO$3,IF(LR99&gt;0,"F",0),IF($I99=1,IF(INT(LR99)&gt;INT(LQ99),"F","R"),IF(LQ99-INT(LQ99)&lt;=$I99,IF(AND(LQ99-INT(LQ99)&gt;0,INT((LR99-INT(LR99))/$I102)&gt;INT((LQ99-INT(LQ99))/$I102)),"F","R"),0))))</f>
        <v>0</v>
      </c>
      <c r="LS100" s="964">
        <f>IF(OR(LS99=0,SUM($Q102:LR102)=$BD$2),0,IF($H73&lt;=$AO$3,IF(LS99&gt;0,"F",0),IF($I99=1,IF(INT(LS99)&gt;INT(LR99),"F","R"),IF(LR99-INT(LR99)&lt;=$I99,IF(AND(LR99-INT(LR99)&gt;0,INT((LS99-INT(LS99))/$I102)&gt;INT((LR99-INT(LR99))/$I102)),"F","R"),0))))</f>
        <v>0</v>
      </c>
      <c r="LT100" s="964">
        <f>IF(OR(LT99=0,SUM($Q102:LS102)=$BD$2),0,IF($H73&lt;=$AO$3,IF(LT99&gt;0,"F",0),IF($I99=1,IF(INT(LT99)&gt;INT(LS99),"F","R"),IF(LS99-INT(LS99)&lt;=$I99,IF(AND(LS99-INT(LS99)&gt;0,INT((LT99-INT(LT99))/$I102)&gt;INT((LS99-INT(LS99))/$I102)),"F","R"),0))))</f>
        <v>0</v>
      </c>
      <c r="LU100" s="964">
        <f>IF(OR(LU99=0,SUM($Q102:LT102)=$BD$2),0,IF($H73&lt;=$AO$3,IF(LU99&gt;0,"F",0),IF($I99=1,IF(INT(LU99)&gt;INT(LT99),"F","R"),IF(LT99-INT(LT99)&lt;=$I99,IF(AND(LT99-INT(LT99)&gt;0,INT((LU99-INT(LU99))/$I102)&gt;INT((LT99-INT(LT99))/$I102)),"F","R"),0))))</f>
        <v>0</v>
      </c>
      <c r="LV100" s="964">
        <f>IF(OR(LV99=0,SUM($Q102:LU102)=$BD$2),0,IF($H73&lt;=$AO$3,IF(LV99&gt;0,"F",0),IF($I99=1,IF(INT(LV99)&gt;INT(LU99),"F","R"),IF(LU99-INT(LU99)&lt;=$I99,IF(AND(LU99-INT(LU99)&gt;0,INT((LV99-INT(LV99))/$I102)&gt;INT((LU99-INT(LU99))/$I102)),"F","R"),0))))</f>
        <v>0</v>
      </c>
      <c r="LW100" s="964">
        <f>IF(OR(LW99=0,SUM($Q102:LV102)=$BD$2),0,IF($H73&lt;=$AO$3,IF(LW99&gt;0,"F",0),IF($I99=1,IF(INT(LW99)&gt;INT(LV99),"F","R"),IF(LV99-INT(LV99)&lt;=$I99,IF(AND(LV99-INT(LV99)&gt;0,INT((LW99-INT(LW99))/$I102)&gt;INT((LV99-INT(LV99))/$I102)),"F","R"),0))))</f>
        <v>0</v>
      </c>
      <c r="LX100" s="964">
        <f>IF(OR(LX99=0,SUM($Q102:LW102)=$BD$2),0,IF($H73&lt;=$AO$3,IF(LX99&gt;0,"F",0),IF($I99=1,IF(INT(LX99)&gt;INT(LW99),"F","R"),IF(LW99-INT(LW99)&lt;=$I99,IF(AND(LW99-INT(LW99)&gt;0,INT((LX99-INT(LX99))/$I102)&gt;INT((LW99-INT(LW99))/$I102)),"F","R"),0))))</f>
        <v>0</v>
      </c>
      <c r="LY100" s="964">
        <f>IF(OR(LY99=0,SUM($Q102:LX102)=$BD$2),0,IF($H73&lt;=$AO$3,IF(LY99&gt;0,"F",0),IF($I99=1,IF(INT(LY99)&gt;INT(LX99),"F","R"),IF(LX99-INT(LX99)&lt;=$I99,IF(AND(LX99-INT(LX99)&gt;0,INT((LY99-INT(LY99))/$I102)&gt;INT((LX99-INT(LX99))/$I102)),"F","R"),0))))</f>
        <v>0</v>
      </c>
      <c r="LZ100" s="964">
        <f>IF(OR(LZ99=0,SUM($Q102:LY102)=$BD$2),0,IF($H73&lt;=$AO$3,IF(LZ99&gt;0,"F",0),IF($I99=1,IF(INT(LZ99)&gt;INT(LY99),"F","R"),IF(LY99-INT(LY99)&lt;=$I99,IF(AND(LY99-INT(LY99)&gt;0,INT((LZ99-INT(LZ99))/$I102)&gt;INT((LY99-INT(LY99))/$I102)),"F","R"),0))))</f>
        <v>0</v>
      </c>
      <c r="MA100" s="964">
        <f>IF(OR(MA99=0,SUM($Q102:LZ102)=$BD$2),0,IF($H73&lt;=$AO$3,IF(MA99&gt;0,"F",0),IF($I99=1,IF(INT(MA99)&gt;INT(LZ99),"F","R"),IF(LZ99-INT(LZ99)&lt;=$I99,IF(AND(LZ99-INT(LZ99)&gt;0,INT((MA99-INT(MA99))/$I102)&gt;INT((LZ99-INT(LZ99))/$I102)),"F","R"),0))))</f>
        <v>0</v>
      </c>
      <c r="MB100" s="964">
        <f>IF(OR(MB99=0,SUM($Q102:MA102)=$BD$2),0,IF($H73&lt;=$AO$3,IF(MB99&gt;0,"F",0),IF($I99=1,IF(INT(MB99)&gt;INT(MA99),"F","R"),IF(MA99-INT(MA99)&lt;=$I99,IF(AND(MA99-INT(MA99)&gt;0,INT((MB99-INT(MB99))/$I102)&gt;INT((MA99-INT(MA99))/$I102)),"F","R"),0))))</f>
        <v>0</v>
      </c>
      <c r="MC100" s="964">
        <f>IF(OR(MC99=0,SUM($Q102:MB102)=$BD$2),0,IF($H73&lt;=$AO$3,IF(MC99&gt;0,"F",0),IF($I99=1,IF(INT(MC99)&gt;INT(MB99),"F","R"),IF(MB99-INT(MB99)&lt;=$I99,IF(AND(MB99-INT(MB99)&gt;0,INT((MC99-INT(MC99))/$I102)&gt;INT((MB99-INT(MB99))/$I102)),"F","R"),0))))</f>
        <v>0</v>
      </c>
      <c r="MD100" s="964">
        <f>IF(OR(MD99=0,SUM($Q102:MC102)=$BD$2),0,IF($H73&lt;=$AO$3,IF(MD99&gt;0,"F",0),IF($I99=1,IF(INT(MD99)&gt;INT(MC99),"F","R"),IF(MC99-INT(MC99)&lt;=$I99,IF(AND(MC99-INT(MC99)&gt;0,INT((MD99-INT(MD99))/$I102)&gt;INT((MC99-INT(MC99))/$I102)),"F","R"),0))))</f>
        <v>0</v>
      </c>
      <c r="ME100" s="964">
        <f>IF(OR(ME99=0,SUM($Q102:MD102)=$BD$2),0,IF($H73&lt;=$AO$3,IF(ME99&gt;0,"F",0),IF($I99=1,IF(INT(ME99)&gt;INT(MD99),"F","R"),IF(MD99-INT(MD99)&lt;=$I99,IF(AND(MD99-INT(MD99)&gt;0,INT((ME99-INT(ME99))/$I102)&gt;INT((MD99-INT(MD99))/$I102)),"F","R"),0))))</f>
        <v>0</v>
      </c>
      <c r="MF100" s="964">
        <f>IF(OR(MF99=0,SUM($Q102:ME102)=$BD$2),0,IF($H73&lt;=$AO$3,IF(MF99&gt;0,"F",0),IF($I99=1,IF(INT(MF99)&gt;INT(ME99),"F","R"),IF(ME99-INT(ME99)&lt;=$I99,IF(AND(ME99-INT(ME99)&gt;0,INT((MF99-INT(MF99))/$I102)&gt;INT((ME99-INT(ME99))/$I102)),"F","R"),0))))</f>
        <v>0</v>
      </c>
      <c r="MG100" s="964">
        <f>IF(OR(MG99=0,SUM($Q102:MF102)=$BD$2),0,IF($H73&lt;=$AO$3,IF(MG99&gt;0,"F",0),IF($I99=1,IF(INT(MG99)&gt;INT(MF99),"F","R"),IF(MF99-INT(MF99)&lt;=$I99,IF(AND(MF99-INT(MF99)&gt;0,INT((MG99-INT(MG99))/$I102)&gt;INT((MF99-INT(MF99))/$I102)),"F","R"),0))))</f>
        <v>0</v>
      </c>
      <c r="MH100" s="964">
        <f>IF(OR(MH99=0,SUM($Q102:MG102)=$BD$2),0,IF($H73&lt;=$AO$3,IF(MH99&gt;0,"F",0),IF($I99=1,IF(INT(MH99)&gt;INT(MG99),"F","R"),IF(MG99-INT(MG99)&lt;=$I99,IF(AND(MG99-INT(MG99)&gt;0,INT((MH99-INT(MH99))/$I102)&gt;INT((MG99-INT(MG99))/$I102)),"F","R"),0))))</f>
        <v>0</v>
      </c>
      <c r="MI100" s="964">
        <f>IF(OR(MI99=0,SUM($Q102:MH102)=$BD$2),0,IF($H73&lt;=$AO$3,IF(MI99&gt;0,"F",0),IF($I99=1,IF(INT(MI99)&gt;INT(MH99),"F","R"),IF(MH99-INT(MH99)&lt;=$I99,IF(AND(MH99-INT(MH99)&gt;0,INT((MI99-INT(MI99))/$I102)&gt;INT((MH99-INT(MH99))/$I102)),"F","R"),0))))</f>
        <v>0</v>
      </c>
      <c r="MJ100" s="964">
        <f>IF(OR(MJ99=0,SUM($Q102:MI102)=$BD$2),0,IF($H73&lt;=$AO$3,IF(MJ99&gt;0,"F",0),IF($I99=1,IF(INT(MJ99)&gt;INT(MI99),"F","R"),IF(MI99-INT(MI99)&lt;=$I99,IF(AND(MI99-INT(MI99)&gt;0,INT((MJ99-INT(MJ99))/$I102)&gt;INT((MI99-INT(MI99))/$I102)),"F","R"),0))))</f>
        <v>0</v>
      </c>
      <c r="MK100" s="964">
        <f>IF(OR(MK99=0,SUM($Q102:MJ102)=$BD$2),0,IF($H73&lt;=$AO$3,IF(MK99&gt;0,"F",0),IF($I99=1,IF(INT(MK99)&gt;INT(MJ99),"F","R"),IF(MJ99-INT(MJ99)&lt;=$I99,IF(AND(MJ99-INT(MJ99)&gt;0,INT((MK99-INT(MK99))/$I102)&gt;INT((MJ99-INT(MJ99))/$I102)),"F","R"),0))))</f>
        <v>0</v>
      </c>
      <c r="ML100" s="964">
        <f>IF(OR(ML99=0,SUM($Q102:MK102)=$BD$2),0,IF($H73&lt;=$AO$3,IF(ML99&gt;0,"F",0),IF($I99=1,IF(INT(ML99)&gt;INT(MK99),"F","R"),IF(MK99-INT(MK99)&lt;=$I99,IF(AND(MK99-INT(MK99)&gt;0,INT((ML99-INT(ML99))/$I102)&gt;INT((MK99-INT(MK99))/$I102)),"F","R"),0))))</f>
        <v>0</v>
      </c>
      <c r="MM100" s="964">
        <f>IF(OR(MM99=0,SUM($Q102:ML102)=$BD$2),0,IF($H73&lt;=$AO$3,IF(MM99&gt;0,"F",0),IF($I99=1,IF(INT(MM99)&gt;INT(ML99),"F","R"),IF(ML99-INT(ML99)&lt;=$I99,IF(AND(ML99-INT(ML99)&gt;0,INT((MM99-INT(MM99))/$I102)&gt;INT((ML99-INT(ML99))/$I102)),"F","R"),0))))</f>
        <v>0</v>
      </c>
      <c r="MN100" s="964">
        <f>IF(OR(MN99=0,SUM($Q102:MM102)=$BD$2),0,IF($H73&lt;=$AO$3,IF(MN99&gt;0,"F",0),IF($I99=1,IF(INT(MN99)&gt;INT(MM99),"F","R"),IF(MM99-INT(MM99)&lt;=$I99,IF(AND(MM99-INT(MM99)&gt;0,INT((MN99-INT(MN99))/$I102)&gt;INT((MM99-INT(MM99))/$I102)),"F","R"),0))))</f>
        <v>0</v>
      </c>
      <c r="MO100" s="964">
        <f>IF(OR(MO99=0,SUM($Q102:MN102)=$BD$2),0,IF($H73&lt;=$AO$3,IF(MO99&gt;0,"F",0),IF($I99=1,IF(INT(MO99)&gt;INT(MN99),"F","R"),IF(MN99-INT(MN99)&lt;=$I99,IF(AND(MN99-INT(MN99)&gt;0,INT((MO99-INT(MO99))/$I102)&gt;INT((MN99-INT(MN99))/$I102)),"F","R"),0))))</f>
        <v>0</v>
      </c>
      <c r="MP100" s="964">
        <f>IF(OR(MP99=0,SUM($Q102:MO102)=$BD$2),0,IF($H73&lt;=$AO$3,IF(MP99&gt;0,"F",0),IF($I99=1,IF(INT(MP99)&gt;INT(MO99),"F","R"),IF(MO99-INT(MO99)&lt;=$I99,IF(AND(MO99-INT(MO99)&gt;0,INT((MP99-INT(MP99))/$I102)&gt;INT((MO99-INT(MO99))/$I102)),"F","R"),0))))</f>
        <v>0</v>
      </c>
      <c r="MQ100" s="964">
        <f>IF(OR(MQ99=0,SUM($Q102:MP102)=$BD$2),0,IF($H73&lt;=$AO$3,IF(MQ99&gt;0,"F",0),IF($I99=1,IF(INT(MQ99)&gt;INT(MP99),"F","R"),IF(MP99-INT(MP99)&lt;=$I99,IF(AND(MP99-INT(MP99)&gt;0,INT((MQ99-INT(MQ99))/$I102)&gt;INT((MP99-INT(MP99))/$I102)),"F","R"),0))))</f>
        <v>0</v>
      </c>
      <c r="MR100" s="964">
        <f>IF(OR(MR99=0,SUM($Q102:MQ102)=$BD$2),0,IF($H73&lt;=$AO$3,IF(MR99&gt;0,"F",0),IF($I99=1,IF(INT(MR99)&gt;INT(MQ99),"F","R"),IF(MQ99-INT(MQ99)&lt;=$I99,IF(AND(MQ99-INT(MQ99)&gt;0,INT((MR99-INT(MR99))/$I102)&gt;INT((MQ99-INT(MQ99))/$I102)),"F","R"),0))))</f>
        <v>0</v>
      </c>
      <c r="MS100" s="964">
        <f>IF(OR(MS99=0,SUM($Q102:MR102)=$BD$2),0,IF($H73&lt;=$AO$3,IF(MS99&gt;0,"F",0),IF($I99=1,IF(INT(MS99)&gt;INT(MR99),"F","R"),IF(MR99-INT(MR99)&lt;=$I99,IF(AND(MR99-INT(MR99)&gt;0,INT((MS99-INT(MS99))/$I102)&gt;INT((MR99-INT(MR99))/$I102)),"F","R"),0))))</f>
        <v>0</v>
      </c>
      <c r="MT100" s="964">
        <f>IF(OR(MT99=0,SUM($Q102:MS102)=$BD$2),0,IF($H73&lt;=$AO$3,IF(MT99&gt;0,"F",0),IF($I99=1,IF(INT(MT99)&gt;INT(MS99),"F","R"),IF(MS99-INT(MS99)&lt;=$I99,IF(AND(MS99-INT(MS99)&gt;0,INT((MT99-INT(MT99))/$I102)&gt;INT((MS99-INT(MS99))/$I102)),"F","R"),0))))</f>
        <v>0</v>
      </c>
      <c r="MU100" s="964">
        <f>IF(OR(MU99=0,SUM($Q102:MT102)=$BD$2),0,IF($H73&lt;=$AO$3,IF(MU99&gt;0,"F",0),IF($I99=1,IF(INT(MU99)&gt;INT(MT99),"F","R"),IF(MT99-INT(MT99)&lt;=$I99,IF(AND(MT99-INT(MT99)&gt;0,INT((MU99-INT(MU99))/$I102)&gt;INT((MT99-INT(MT99))/$I102)),"F","R"),0))))</f>
        <v>0</v>
      </c>
      <c r="MV100" s="964">
        <f>IF(OR(MV99=0,SUM($Q102:MU102)=$BD$2),0,IF($H73&lt;=$AO$3,IF(MV99&gt;0,"F",0),IF($I99=1,IF(INT(MV99)&gt;INT(MU99),"F","R"),IF(MU99-INT(MU99)&lt;=$I99,IF(AND(MU99-INT(MU99)&gt;0,INT((MV99-INT(MV99))/$I102)&gt;INT((MU99-INT(MU99))/$I102)),"F","R"),0))))</f>
        <v>0</v>
      </c>
      <c r="MW100" s="964">
        <f>IF(OR(MW99=0,SUM($Q102:MV102)=$BD$2),0,IF($H73&lt;=$AO$3,IF(MW99&gt;0,"F",0),IF($I99=1,IF(INT(MW99)&gt;INT(MV99),"F","R"),IF(MV99-INT(MV99)&lt;=$I99,IF(AND(MV99-INT(MV99)&gt;0,INT((MW99-INT(MW99))/$I102)&gt;INT((MV99-INT(MV99))/$I102)),"F","R"),0))))</f>
        <v>0</v>
      </c>
      <c r="MX100" s="964">
        <f>IF(OR(MX99=0,SUM($Q102:MW102)=$BD$2),0,IF($H73&lt;=$AO$3,IF(MX99&gt;0,"F",0),IF($I99=1,IF(INT(MX99)&gt;INT(MW99),"F","R"),IF(MW99-INT(MW99)&lt;=$I99,IF(AND(MW99-INT(MW99)&gt;0,INT((MX99-INT(MX99))/$I102)&gt;INT((MW99-INT(MW99))/$I102)),"F","R"),0))))</f>
        <v>0</v>
      </c>
      <c r="MY100" s="964">
        <f>IF(OR(MY99=0,SUM($Q102:MX102)=$BD$2),0,IF($H73&lt;=$AO$3,IF(MY99&gt;0,"F",0),IF($I99=1,IF(INT(MY99)&gt;INT(MX99),"F","R"),IF(MX99-INT(MX99)&lt;=$I99,IF(AND(MX99-INT(MX99)&gt;0,INT((MY99-INT(MY99))/$I102)&gt;INT((MX99-INT(MX99))/$I102)),"F","R"),0))))</f>
        <v>0</v>
      </c>
      <c r="MZ100" s="964">
        <f>IF(OR(MZ99=0,SUM($Q102:MY102)=$BD$2),0,IF($H73&lt;=$AO$3,IF(MZ99&gt;0,"F",0),IF($I99=1,IF(INT(MZ99)&gt;INT(MY99),"F","R"),IF(MY99-INT(MY99)&lt;=$I99,IF(AND(MY99-INT(MY99)&gt;0,INT((MZ99-INT(MZ99))/$I102)&gt;INT((MY99-INT(MY99))/$I102)),"F","R"),0))))</f>
        <v>0</v>
      </c>
      <c r="NA100" s="964">
        <f>IF(OR(NA99=0,SUM($Q102:MZ102)=$BD$2),0,IF($H73&lt;=$AO$3,IF(NA99&gt;0,"F",0),IF($I99=1,IF(INT(NA99)&gt;INT(MZ99),"F","R"),IF(MZ99-INT(MZ99)&lt;=$I99,IF(AND(MZ99-INT(MZ99)&gt;0,INT((NA99-INT(NA99))/$I102)&gt;INT((MZ99-INT(MZ99))/$I102)),"F","R"),0))))</f>
        <v>0</v>
      </c>
      <c r="NB100" s="964">
        <f>IF(OR(NB99=0,SUM($Q102:NA102)=$BD$2),0,IF($H73&lt;=$AO$3,IF(NB99&gt;0,"F",0),IF($I99=1,IF(INT(NB99)&gt;INT(NA99),"F","R"),IF(NA99-INT(NA99)&lt;=$I99,IF(AND(NA99-INT(NA99)&gt;0,INT((NB99-INT(NB99))/$I102)&gt;INT((NA99-INT(NA99))/$I102)),"F","R"),0))))</f>
        <v>0</v>
      </c>
      <c r="NC100" s="964">
        <f>IF(OR(NC99=0,SUM($Q102:NB102)=$BD$2),0,IF($H73&lt;=$AO$3,IF(NC99&gt;0,"F",0),IF($I99=1,IF(INT(NC99)&gt;INT(NB99),"F","R"),IF(NB99-INT(NB99)&lt;=$I99,IF(AND(NB99-INT(NB99)&gt;0,INT((NC99-INT(NC99))/$I102)&gt;INT((NB99-INT(NB99))/$I102)),"F","R"),0))))</f>
        <v>0</v>
      </c>
      <c r="ND100" s="964">
        <f>IF(OR(ND99=0,SUM($Q102:NC102)=$BD$2),0,IF($H73&lt;=$AO$3,IF(ND99&gt;0,"F",0),IF($I99=1,IF(INT(ND99)&gt;INT(NC99),"F","R"),IF(NC99-INT(NC99)&lt;=$I99,IF(AND(NC99-INT(NC99)&gt;0,INT((ND99-INT(ND99))/$I102)&gt;INT((NC99-INT(NC99))/$I102)),"F","R"),0))))</f>
        <v>0</v>
      </c>
      <c r="NE100" s="964">
        <f>IF(OR(NE99=0,SUM($Q102:ND102)=$BD$2),0,IF($H73&lt;=$AO$3,IF(NE99&gt;0,"F",0),IF($I99=1,IF(INT(NE99)&gt;INT(ND99),"F","R"),IF(ND99-INT(ND99)&lt;=$I99,IF(AND(ND99-INT(ND99)&gt;0,INT((NE99-INT(NE99))/$I102)&gt;INT((ND99-INT(ND99))/$I102)),"F","R"),0))))</f>
        <v>0</v>
      </c>
      <c r="NF100" s="964">
        <f>IF(OR(NF99=0,SUM($Q102:NE102)=$BD$2),0,IF($H73&lt;=$AO$3,IF(NF99&gt;0,"F",0),IF($I99=1,IF(INT(NF99)&gt;INT(NE99),"F","R"),IF(NE99-INT(NE99)&lt;=$I99,IF(AND(NE99-INT(NE99)&gt;0,INT((NF99-INT(NF99))/$I102)&gt;INT((NE99-INT(NE99))/$I102)),"F","R"),0))))</f>
        <v>0</v>
      </c>
      <c r="NG100" s="964">
        <f>IF(OR(NG99=0,SUM($Q102:NF102)=$BD$2),0,IF($H73&lt;=$AO$3,IF(NG99&gt;0,"F",0),IF($I99=1,IF(INT(NG99)&gt;INT(NF99),"F","R"),IF(NF99-INT(NF99)&lt;=$I99,IF(AND(NF99-INT(NF99)&gt;0,INT((NG99-INT(NG99))/$I102)&gt;INT((NF99-INT(NF99))/$I102)),"F","R"),0))))</f>
        <v>0</v>
      </c>
      <c r="NH100" s="964">
        <f>IF(OR(NH99=0,SUM($Q102:NG102)=$BD$2),0,IF($H73&lt;=$AO$3,IF(NH99&gt;0,"F",0),IF($I99=1,IF(INT(NH99)&gt;INT(NG99),"F","R"),IF(NG99-INT(NG99)&lt;=$I99,IF(AND(NG99-INT(NG99)&gt;0,INT((NH99-INT(NH99))/$I102)&gt;INT((NG99-INT(NG99))/$I102)),"F","R"),0))))</f>
        <v>0</v>
      </c>
      <c r="NI100" s="964">
        <f>IF(OR(NI99=0,SUM($Q102:NH102)=$BD$2),0,IF($H73&lt;=$AO$3,IF(NI99&gt;0,"F",0),IF($I99=1,IF(INT(NI99)&gt;INT(NH99),"F","R"),IF(NH99-INT(NH99)&lt;=$I99,IF(AND(NH99-INT(NH99)&gt;0,INT((NI99-INT(NI99))/$I102)&gt;INT((NH99-INT(NH99))/$I102)),"F","R"),0))))</f>
        <v>0</v>
      </c>
      <c r="NJ100" s="964">
        <f>IF(OR(NJ99=0,SUM($Q102:NI102)=$BD$2),0,IF($H73&lt;=$AO$3,IF(NJ99&gt;0,"F",0),IF($I99=1,IF(INT(NJ99)&gt;INT(NI99),"F","R"),IF(NI99-INT(NI99)&lt;=$I99,IF(AND(NI99-INT(NI99)&gt;0,INT((NJ99-INT(NJ99))/$I102)&gt;INT((NI99-INT(NI99))/$I102)),"F","R"),0))))</f>
        <v>0</v>
      </c>
      <c r="NK100" s="964">
        <f>IF(OR(NK99=0,SUM($Q102:NJ102)=$BD$2),0,IF($H73&lt;=$AO$3,IF(NK99&gt;0,"F",0),IF($I99=1,IF(INT(NK99)&gt;INT(NJ99),"F","R"),IF(NJ99-INT(NJ99)&lt;=$I99,IF(AND(NJ99-INT(NJ99)&gt;0,INT((NK99-INT(NK99))/$I102)&gt;INT((NJ99-INT(NJ99))/$I102)),"F","R"),0))))</f>
        <v>0</v>
      </c>
      <c r="NL100" s="964">
        <f>IF(OR(NL99=0,SUM($Q102:NK102)=$BD$2),0,IF($H73&lt;=$AO$3,IF(NL99&gt;0,"F",0),IF($I99=1,IF(INT(NL99)&gt;INT(NK99),"F","R"),IF(NK99-INT(NK99)&lt;=$I99,IF(AND(NK99-INT(NK99)&gt;0,INT((NL99-INT(NL99))/$I102)&gt;INT((NK99-INT(NK99))/$I102)),"F","R"),0))))</f>
        <v>0</v>
      </c>
      <c r="NM100" s="964">
        <f>IF(OR(NM99=0,SUM($Q102:NL102)=$BD$2),0,IF($H73&lt;=$AO$3,IF(NM99&gt;0,"F",0),IF($I99=1,IF(INT(NM99)&gt;INT(NL99),"F","R"),IF(NL99-INT(NL99)&lt;=$I99,IF(AND(NL99-INT(NL99)&gt;0,INT((NM99-INT(NM99))/$I102)&gt;INT((NL99-INT(NL99))/$I102)),"F","R"),0))))</f>
        <v>0</v>
      </c>
      <c r="NN100" s="964">
        <f>IF(OR(NN99=0,SUM($Q102:NM102)=$BD$2),0,IF($H73&lt;=$AO$3,IF(NN99&gt;0,"F",0),IF($I99=1,IF(INT(NN99)&gt;INT(NM99),"F","R"),IF(NM99-INT(NM99)&lt;=$I99,IF(AND(NM99-INT(NM99)&gt;0,INT((NN99-INT(NN99))/$I102)&gt;INT((NM99-INT(NM99))/$I102)),"F","R"),0))))</f>
        <v>0</v>
      </c>
      <c r="NO100" s="964">
        <f>IF(OR(NO99=0,SUM($Q102:NN102)=$BD$2),0,IF($H73&lt;=$AO$3,IF(NO99&gt;0,"F",0),IF($I99=1,IF(INT(NO99)&gt;INT(NN99),"F","R"),IF(NN99-INT(NN99)&lt;=$I99,IF(AND(NN99-INT(NN99)&gt;0,INT((NO99-INT(NO99))/$I102)&gt;INT((NN99-INT(NN99))/$I102)),"F","R"),0))))</f>
        <v>0</v>
      </c>
      <c r="NP100" s="964">
        <f>IF(OR(NP99=0,SUM($Q102:NO102)=$BD$2),0,IF($H73&lt;=$AO$3,IF(NP99&gt;0,"F",0),IF($I99=1,IF(INT(NP99)&gt;INT(NO99),"F","R"),IF(NO99-INT(NO99)&lt;=$I99,IF(AND(NO99-INT(NO99)&gt;0,INT((NP99-INT(NP99))/$I102)&gt;INT((NO99-INT(NO99))/$I102)),"F","R"),0))))</f>
        <v>0</v>
      </c>
      <c r="NQ100" s="964">
        <f>IF(OR(NQ99=0,SUM($Q102:NP102)=$BD$2),0,IF($H73&lt;=$AO$3,IF(NQ99&gt;0,"F",0),IF($I99=1,IF(INT(NQ99)&gt;INT(NP99),"F","R"),IF(NP99-INT(NP99)&lt;=$I99,IF(AND(NP99-INT(NP99)&gt;0,INT((NQ99-INT(NQ99))/$I102)&gt;INT((NP99-INT(NP99))/$I102)),"F","R"),0))))</f>
        <v>0</v>
      </c>
      <c r="NR100" s="964">
        <f>IF(OR(NR99=0,SUM($Q102:NQ102)=$BD$2),0,IF($H73&lt;=$AO$3,IF(NR99&gt;0,"F",0),IF($I99=1,IF(INT(NR99)&gt;INT(NQ99),"F","R"),IF(NQ99-INT(NQ99)&lt;=$I99,IF(AND(NQ99-INT(NQ99)&gt;0,INT((NR99-INT(NR99))/$I102)&gt;INT((NQ99-INT(NQ99))/$I102)),"F","R"),0))))</f>
        <v>0</v>
      </c>
      <c r="NS100" s="964">
        <f>IF(OR(NS99=0,SUM($Q102:NR102)=$BD$2),0,IF($H73&lt;=$AO$3,IF(NS99&gt;0,"F",0),IF($I99=1,IF(INT(NS99)&gt;INT(NR99),"F","R"),IF(NR99-INT(NR99)&lt;=$I99,IF(AND(NR99-INT(NR99)&gt;0,INT((NS99-INT(NS99))/$I102)&gt;INT((NR99-INT(NR99))/$I102)),"F","R"),0))))</f>
        <v>0</v>
      </c>
      <c r="NT100" s="964">
        <f>IF(OR(NT99=0,SUM($Q102:NS102)=$BD$2),0,IF($H73&lt;=$AO$3,IF(NT99&gt;0,"F",0),IF($I99=1,IF(INT(NT99)&gt;INT(NS99),"F","R"),IF(NS99-INT(NS99)&lt;=$I99,IF(AND(NS99-INT(NS99)&gt;0,INT((NT99-INT(NT99))/$I102)&gt;INT((NS99-INT(NS99))/$I102)),"F","R"),0))))</f>
        <v>0</v>
      </c>
      <c r="NU100" s="964">
        <f>IF(OR(NU99=0,SUM($Q102:NT102)=$BD$2),0,IF($H73&lt;=$AO$3,IF(NU99&gt;0,"F",0),IF($I99=1,IF(INT(NU99)&gt;INT(NT99),"F","R"),IF(NT99-INT(NT99)&lt;=$I99,IF(AND(NT99-INT(NT99)&gt;0,INT((NU99-INT(NU99))/$I102)&gt;INT((NT99-INT(NT99))/$I102)),"F","R"),0))))</f>
        <v>0</v>
      </c>
      <c r="NV100" s="964">
        <f>IF(OR(NV99=0,SUM($Q102:NU102)=$BD$2),0,IF($H73&lt;=$AO$3,IF(NV99&gt;0,"F",0),IF($I99=1,IF(INT(NV99)&gt;INT(NU99),"F","R"),IF(NU99-INT(NU99)&lt;=$I99,IF(AND(NU99-INT(NU99)&gt;0,INT((NV99-INT(NV99))/$I102)&gt;INT((NU99-INT(NU99))/$I102)),"F","R"),0))))</f>
        <v>0</v>
      </c>
      <c r="NW100" s="964">
        <f>IF(OR(NW99=0,SUM($Q102:NV102)=$BD$2),0,IF($H73&lt;=$AO$3,IF(NW99&gt;0,"F",0),IF($I99=1,IF(INT(NW99)&gt;INT(NV99),"F","R"),IF(NV99-INT(NV99)&lt;=$I99,IF(AND(NV99-INT(NV99)&gt;0,INT((NW99-INT(NW99))/$I102)&gt;INT((NV99-INT(NV99))/$I102)),"F","R"),0))))</f>
        <v>0</v>
      </c>
      <c r="NX100" s="964">
        <f>IF(OR(NX99=0,SUM($Q102:NW102)=$BD$2),0,IF($H73&lt;=$AO$3,IF(NX99&gt;0,"F",0),IF($I99=1,IF(INT(NX99)&gt;INT(NW99),"F","R"),IF(NW99-INT(NW99)&lt;=$I99,IF(AND(NW99-INT(NW99)&gt;0,INT((NX99-INT(NX99))/$I102)&gt;INT((NW99-INT(NW99))/$I102)),"F","R"),0))))</f>
        <v>0</v>
      </c>
      <c r="NY100" s="964">
        <f>IF(OR(NY99=0,SUM($Q102:NX102)=$BD$2),0,IF($H73&lt;=$AO$3,IF(NY99&gt;0,"F",0),IF($I99=1,IF(INT(NY99)&gt;INT(NX99),"F","R"),IF(NX99-INT(NX99)&lt;=$I99,IF(AND(NX99-INT(NX99)&gt;0,INT((NY99-INT(NY99))/$I102)&gt;INT((NX99-INT(NX99))/$I102)),"F","R"),0))))</f>
        <v>0</v>
      </c>
      <c r="NZ100" s="964">
        <f>IF(OR(NZ99=0,SUM($Q102:NY102)=$BD$2),0,IF($H73&lt;=$AO$3,IF(NZ99&gt;0,"F",0),IF($I99=1,IF(INT(NZ99)&gt;INT(NY99),"F","R"),IF(NY99-INT(NY99)&lt;=$I99,IF(AND(NY99-INT(NY99)&gt;0,INT((NZ99-INT(NZ99))/$I102)&gt;INT((NY99-INT(NY99))/$I102)),"F","R"),0))))</f>
        <v>0</v>
      </c>
      <c r="OA100" s="964">
        <f>IF(OR(OA99=0,SUM($Q102:NZ102)=$BD$2),0,IF($H73&lt;=$AO$3,IF(OA99&gt;0,"F",0),IF($I99=1,IF(INT(OA99)&gt;INT(NZ99),"F","R"),IF(NZ99-INT(NZ99)&lt;=$I99,IF(AND(NZ99-INT(NZ99)&gt;0,INT((OA99-INT(OA99))/$I102)&gt;INT((NZ99-INT(NZ99))/$I102)),"F","R"),0))))</f>
        <v>0</v>
      </c>
      <c r="OB100" s="964">
        <f>IF(OR(OB99=0,SUM($Q102:OA102)=$BD$2),0,IF($H73&lt;=$AO$3,IF(OB99&gt;0,"F",0),IF($I99=1,IF(INT(OB99)&gt;INT(OA99),"F","R"),IF(OA99-INT(OA99)&lt;=$I99,IF(AND(OA99-INT(OA99)&gt;0,INT((OB99-INT(OB99))/$I102)&gt;INT((OA99-INT(OA99))/$I102)),"F","R"),0))))</f>
        <v>0</v>
      </c>
      <c r="OC100" s="964">
        <f>IF(OR(OC99=0,SUM($Q102:OB102)=$BD$2),0,IF($H73&lt;=$AO$3,IF(OC99&gt;0,"F",0),IF($I99=1,IF(INT(OC99)&gt;INT(OB99),"F","R"),IF(OB99-INT(OB99)&lt;=$I99,IF(AND(OB99-INT(OB99)&gt;0,INT((OC99-INT(OC99))/$I102)&gt;INT((OB99-INT(OB99))/$I102)),"F","R"),0))))</f>
        <v>0</v>
      </c>
      <c r="OD100" s="964">
        <f>IF(OR(OD99=0,SUM($Q102:OC102)=$BD$2),0,IF($H73&lt;=$AO$3,IF(OD99&gt;0,"F",0),IF($I99=1,IF(INT(OD99)&gt;INT(OC99),"F","R"),IF(OC99-INT(OC99)&lt;=$I99,IF(AND(OC99-INT(OC99)&gt;0,INT((OD99-INT(OD99))/$I102)&gt;INT((OC99-INT(OC99))/$I102)),"F","R"),0))))</f>
        <v>0</v>
      </c>
      <c r="OE100" s="964">
        <f>IF(OR(OE99=0,SUM($Q102:OD102)=$BD$2),0,IF($H73&lt;=$AO$3,IF(OE99&gt;0,"F",0),IF($I99=1,IF(INT(OE99)&gt;INT(OD99),"F","R"),IF(OD99-INT(OD99)&lt;=$I99,IF(AND(OD99-INT(OD99)&gt;0,INT((OE99-INT(OE99))/$I102)&gt;INT((OD99-INT(OD99))/$I102)),"F","R"),0))))</f>
        <v>0</v>
      </c>
      <c r="OF100" s="964">
        <f>IF(OR(OF99=0,SUM($Q102:OE102)=$BD$2),0,IF($H73&lt;=$AO$3,IF(OF99&gt;0,"F",0),IF($I99=1,IF(INT(OF99)&gt;INT(OE99),"F","R"),IF(OE99-INT(OE99)&lt;=$I99,IF(AND(OE99-INT(OE99)&gt;0,INT((OF99-INT(OF99))/$I102)&gt;INT((OE99-INT(OE99))/$I102)),"F","R"),0))))</f>
        <v>0</v>
      </c>
      <c r="OG100" s="964">
        <f>IF(OR(OG99=0,SUM($Q102:OF102)=$BD$2),0,IF($H73&lt;=$AO$3,IF(OG99&gt;0,"F",0),IF($I99=1,IF(INT(OG99)&gt;INT(OF99),"F","R"),IF(OF99-INT(OF99)&lt;=$I99,IF(AND(OF99-INT(OF99)&gt;0,INT((OG99-INT(OG99))/$I102)&gt;INT((OF99-INT(OF99))/$I102)),"F","R"),0))))</f>
        <v>0</v>
      </c>
      <c r="OH100" s="964">
        <f>IF(OR(OH99=0,SUM($Q102:OG102)=$BD$2),0,IF($H73&lt;=$AO$3,IF(OH99&gt;0,"F",0),IF($I99=1,IF(INT(OH99)&gt;INT(OG99),"F","R"),IF(OG99-INT(OG99)&lt;=$I99,IF(AND(OG99-INT(OG99)&gt;0,INT((OH99-INT(OH99))/$I102)&gt;INT((OG99-INT(OG99))/$I102)),"F","R"),0))))</f>
        <v>0</v>
      </c>
      <c r="OI100" s="964">
        <f>IF(OR(OI99=0,SUM($Q102:OH102)=$BD$2),0,IF($H73&lt;=$AO$3,IF(OI99&gt;0,"F",0),IF($I99=1,IF(INT(OI99)&gt;INT(OH99),"F","R"),IF(OH99-INT(OH99)&lt;=$I99,IF(AND(OH99-INT(OH99)&gt;0,INT((OI99-INT(OI99))/$I102)&gt;INT((OH99-INT(OH99))/$I102)),"F","R"),0))))</f>
        <v>0</v>
      </c>
      <c r="OJ100" s="964">
        <f>IF(OR(OJ99=0,SUM($Q102:OI102)=$BD$2),0,IF($H73&lt;=$AO$3,IF(OJ99&gt;0,"F",0),IF($I99=1,IF(INT(OJ99)&gt;INT(OI99),"F","R"),IF(OI99-INT(OI99)&lt;=$I99,IF(AND(OI99-INT(OI99)&gt;0,INT((OJ99-INT(OJ99))/$I102)&gt;INT((OI99-INT(OI99))/$I102)),"F","R"),0))))</f>
        <v>0</v>
      </c>
      <c r="OK100" s="964">
        <f>IF(OR(OK99=0,SUM($Q102:OJ102)=$BD$2),0,IF($H73&lt;=$AO$3,IF(OK99&gt;0,"F",0),IF($I99=1,IF(INT(OK99)&gt;INT(OJ99),"F","R"),IF(OJ99-INT(OJ99)&lt;=$I99,IF(AND(OJ99-INT(OJ99)&gt;0,INT((OK99-INT(OK99))/$I102)&gt;INT((OJ99-INT(OJ99))/$I102)),"F","R"),0))))</f>
        <v>0</v>
      </c>
      <c r="OL100" s="964">
        <f>IF(OR(OL99=0,SUM($Q102:OK102)=$BD$2),0,IF($H73&lt;=$AO$3,IF(OL99&gt;0,"F",0),IF($I99=1,IF(INT(OL99)&gt;INT(OK99),"F","R"),IF(OK99-INT(OK99)&lt;=$I99,IF(AND(OK99-INT(OK99)&gt;0,INT((OL99-INT(OL99))/$I102)&gt;INT((OK99-INT(OK99))/$I102)),"F","R"),0))))</f>
        <v>0</v>
      </c>
      <c r="OM100" s="964">
        <f>IF(OR(OM99=0,SUM($Q102:OL102)=$BD$2),0,IF($H73&lt;=$AO$3,IF(OM99&gt;0,"F",0),IF($I99=1,IF(INT(OM99)&gt;INT(OL99),"F","R"),IF(OL99-INT(OL99)&lt;=$I99,IF(AND(OL99-INT(OL99)&gt;0,INT((OM99-INT(OM99))/$I102)&gt;INT((OL99-INT(OL99))/$I102)),"F","R"),0))))</f>
        <v>0</v>
      </c>
      <c r="ON100" s="964">
        <f>IF(OR(ON99=0,SUM($Q102:OM102)=$BD$2),0,IF($H73&lt;=$AO$3,IF(ON99&gt;0,"F",0),IF($I99=1,IF(INT(ON99)&gt;INT(OM99),"F","R"),IF(OM99-INT(OM99)&lt;=$I99,IF(AND(OM99-INT(OM99)&gt;0,INT((ON99-INT(ON99))/$I102)&gt;INT((OM99-INT(OM99))/$I102)),"F","R"),0))))</f>
        <v>0</v>
      </c>
      <c r="OO100" s="964">
        <f>IF(OR(OO99=0,SUM($Q102:ON102)=$BD$2),0,IF($H73&lt;=$AO$3,IF(OO99&gt;0,"F",0),IF($I99=1,IF(INT(OO99)&gt;INT(ON99),"F","R"),IF(ON99-INT(ON99)&lt;=$I99,IF(AND(ON99-INT(ON99)&gt;0,INT((OO99-INT(OO99))/$I102)&gt;INT((ON99-INT(ON99))/$I102)),"F","R"),0))))</f>
        <v>0</v>
      </c>
      <c r="OP100" s="964">
        <f>IF(OR(OP99=0,SUM($Q102:OO102)=$BD$2),0,IF($H73&lt;=$AO$3,IF(OP99&gt;0,"F",0),IF($I99=1,IF(INT(OP99)&gt;INT(OO99),"F","R"),IF(OO99-INT(OO99)&lt;=$I99,IF(AND(OO99-INT(OO99)&gt;0,INT((OP99-INT(OP99))/$I102)&gt;INT((OO99-INT(OO99))/$I102)),"F","R"),0))))</f>
        <v>0</v>
      </c>
      <c r="OQ100" s="964">
        <f>IF(OR(OQ99=0,SUM($Q102:OP102)=$BD$2),0,IF($H73&lt;=$AO$3,IF(OQ99&gt;0,"F",0),IF($I99=1,IF(INT(OQ99)&gt;INT(OP99),"F","R"),IF(OP99-INT(OP99)&lt;=$I99,IF(AND(OP99-INT(OP99)&gt;0,INT((OQ99-INT(OQ99))/$I102)&gt;INT((OP99-INT(OP99))/$I102)),"F","R"),0))))</f>
        <v>0</v>
      </c>
      <c r="OR100" s="964">
        <f>IF(OR(OR99=0,SUM($Q102:OQ102)=$BD$2),0,IF($H73&lt;=$AO$3,IF(OR99&gt;0,"F",0),IF($I99=1,IF(INT(OR99)&gt;INT(OQ99),"F","R"),IF(OQ99-INT(OQ99)&lt;=$I99,IF(AND(OQ99-INT(OQ99)&gt;0,INT((OR99-INT(OR99))/$I102)&gt;INT((OQ99-INT(OQ99))/$I102)),"F","R"),0))))</f>
        <v>0</v>
      </c>
      <c r="OS100" s="964">
        <f>IF(OR(OS99=0,SUM($Q102:OR102)=$BD$2),0,IF($H73&lt;=$AO$3,IF(OS99&gt;0,"F",0),IF($I99=1,IF(INT(OS99)&gt;INT(OR99),"F","R"),IF(OR99-INT(OR99)&lt;=$I99,IF(AND(OR99-INT(OR99)&gt;0,INT((OS99-INT(OS99))/$I102)&gt;INT((OR99-INT(OR99))/$I102)),"F","R"),0))))</f>
        <v>0</v>
      </c>
      <c r="OT100" s="964">
        <f>IF(OR(OT99=0,SUM($Q102:OS102)=$BD$2),0,IF($H73&lt;=$AO$3,IF(OT99&gt;0,"F",0),IF($I99=1,IF(INT(OT99)&gt;INT(OS99),"F","R"),IF(OS99-INT(OS99)&lt;=$I99,IF(AND(OS99-INT(OS99)&gt;0,INT((OT99-INT(OT99))/$I102)&gt;INT((OS99-INT(OS99))/$I102)),"F","R"),0))))</f>
        <v>0</v>
      </c>
      <c r="OU100" s="964">
        <f>IF(OR(OU99=0,SUM($Q102:OT102)=$BD$2),0,IF($H73&lt;=$AO$3,IF(OU99&gt;0,"F",0),IF($I99=1,IF(INT(OU99)&gt;INT(OT99),"F","R"),IF(OT99-INT(OT99)&lt;=$I99,IF(AND(OT99-INT(OT99)&gt;0,INT((OU99-INT(OU99))/$I102)&gt;INT((OT99-INT(OT99))/$I102)),"F","R"),0))))</f>
        <v>0</v>
      </c>
      <c r="OV100" s="964">
        <f>IF(OR(OV99=0,SUM($Q102:OU102)=$BD$2),0,IF($H73&lt;=$AO$3,IF(OV99&gt;0,"F",0),IF($I99=1,IF(INT(OV99)&gt;INT(OU99),"F","R"),IF(OU99-INT(OU99)&lt;=$I99,IF(AND(OU99-INT(OU99)&gt;0,INT((OV99-INT(OV99))/$I102)&gt;INT((OU99-INT(OU99))/$I102)),"F","R"),0))))</f>
        <v>0</v>
      </c>
      <c r="OW100" s="964">
        <f>IF(OR(OW99=0,SUM($Q102:OV102)=$BD$2),0,IF($H73&lt;=$AO$3,IF(OW99&gt;0,"F",0),IF($I99=1,IF(INT(OW99)&gt;INT(OV99),"F","R"),IF(OV99-INT(OV99)&lt;=$I99,IF(AND(OV99-INT(OV99)&gt;0,INT((OW99-INT(OW99))/$I102)&gt;INT((OV99-INT(OV99))/$I102)),"F","R"),0))))</f>
        <v>0</v>
      </c>
      <c r="OX100" s="964">
        <f>IF(OR(OX99=0,SUM($Q102:OW102)=$BD$2),0,IF($H73&lt;=$AO$3,IF(OX99&gt;0,"F",0),IF($I99=1,IF(INT(OX99)&gt;INT(OW99),"F","R"),IF(OW99-INT(OW99)&lt;=$I99,IF(AND(OW99-INT(OW99)&gt;0,INT((OX99-INT(OX99))/$I102)&gt;INT((OW99-INT(OW99))/$I102)),"F","R"),0))))</f>
        <v>0</v>
      </c>
      <c r="OY100" s="964">
        <f>IF(OR(OY99=0,SUM($Q102:OX102)=$BD$2),0,IF($H73&lt;=$AO$3,IF(OY99&gt;0,"F",0),IF($I99=1,IF(INT(OY99)&gt;INT(OX99),"F","R"),IF(OX99-INT(OX99)&lt;=$I99,IF(AND(OX99-INT(OX99)&gt;0,INT((OY99-INT(OY99))/$I102)&gt;INT((OX99-INT(OX99))/$I102)),"F","R"),0))))</f>
        <v>0</v>
      </c>
      <c r="OZ100" s="964">
        <f>IF(OR(OZ99=0,SUM($Q102:OY102)=$BD$2),0,IF($H73&lt;=$AO$3,IF(OZ99&gt;0,"F",0),IF($I99=1,IF(INT(OZ99)&gt;INT(OY99),"F","R"),IF(OY99-INT(OY99)&lt;=$I99,IF(AND(OY99-INT(OY99)&gt;0,INT((OZ99-INT(OZ99))/$I102)&gt;INT((OY99-INT(OY99))/$I102)),"F","R"),0))))</f>
        <v>0</v>
      </c>
      <c r="PA100" s="964">
        <f>IF(OR(PA99=0,SUM($Q102:OZ102)=$BD$2),0,IF($H73&lt;=$AO$3,IF(PA99&gt;0,"F",0),IF($I99=1,IF(INT(PA99)&gt;INT(OZ99),"F","R"),IF(OZ99-INT(OZ99)&lt;=$I99,IF(AND(OZ99-INT(OZ99)&gt;0,INT((PA99-INT(PA99))/$I102)&gt;INT((OZ99-INT(OZ99))/$I102)),"F","R"),0))))</f>
        <v>0</v>
      </c>
      <c r="PB100" s="964">
        <f>IF(OR(PB99=0,SUM($Q102:PA102)=$BD$2),0,IF($H73&lt;=$AO$3,IF(PB99&gt;0,"F",0),IF($I99=1,IF(INT(PB99)&gt;INT(PA99),"F","R"),IF(PA99-INT(PA99)&lt;=$I99,IF(AND(PA99-INT(PA99)&gt;0,INT((PB99-INT(PB99))/$I102)&gt;INT((PA99-INT(PA99))/$I102)),"F","R"),0))))</f>
        <v>0</v>
      </c>
      <c r="PC100" s="964">
        <f>IF(OR(PC99=0,SUM($Q102:PB102)=$BD$2),0,IF($H73&lt;=$AO$3,IF(PC99&gt;0,"F",0),IF($I99=1,IF(INT(PC99)&gt;INT(PB99),"F","R"),IF(PB99-INT(PB99)&lt;=$I99,IF(AND(PB99-INT(PB99)&gt;0,INT((PC99-INT(PC99))/$I102)&gt;INT((PB99-INT(PB99))/$I102)),"F","R"),0))))</f>
        <v>0</v>
      </c>
      <c r="PD100" s="964">
        <f>IF(OR(PD99=0,SUM($Q102:PC102)=$BD$2),0,IF($H73&lt;=$AO$3,IF(PD99&gt;0,"F",0),IF($I99=1,IF(INT(PD99)&gt;INT(PC99),"F","R"),IF(PC99-INT(PC99)&lt;=$I99,IF(AND(PC99-INT(PC99)&gt;0,INT((PD99-INT(PD99))/$I102)&gt;INT((PC99-INT(PC99))/$I102)),"F","R"),0))))</f>
        <v>0</v>
      </c>
      <c r="PE100" s="964">
        <f>IF(OR(PE99=0,SUM($Q102:PD102)=$BD$2),0,IF($H73&lt;=$AO$3,IF(PE99&gt;0,"F",0),IF($I99=1,IF(INT(PE99)&gt;INT(PD99),"F","R"),IF(PD99-INT(PD99)&lt;=$I99,IF(AND(PD99-INT(PD99)&gt;0,INT((PE99-INT(PE99))/$I102)&gt;INT((PD99-INT(PD99))/$I102)),"F","R"),0))))</f>
        <v>0</v>
      </c>
      <c r="PF100" s="964">
        <f>IF(OR(PF99=0,SUM($Q102:PE102)=$BD$2),0,IF($H73&lt;=$AO$3,IF(PF99&gt;0,"F",0),IF($I99=1,IF(INT(PF99)&gt;INT(PE99),"F","R"),IF(PE99-INT(PE99)&lt;=$I99,IF(AND(PE99-INT(PE99)&gt;0,INT((PF99-INT(PF99))/$I102)&gt;INT((PE99-INT(PE99))/$I102)),"F","R"),0))))</f>
        <v>0</v>
      </c>
      <c r="PG100" s="964">
        <f>IF(OR(PG99=0,SUM($Q102:PF102)=$BD$2),0,IF($H73&lt;=$AO$3,IF(PG99&gt;0,"F",0),IF($I99=1,IF(INT(PG99)&gt;INT(PF99),"F","R"),IF(PF99-INT(PF99)&lt;=$I99,IF(AND(PF99-INT(PF99)&gt;0,INT((PG99-INT(PG99))/$I102)&gt;INT((PF99-INT(PF99))/$I102)),"F","R"),0))))</f>
        <v>0</v>
      </c>
      <c r="PH100" s="964">
        <f>IF(OR(PH99=0,SUM($Q102:PG102)=$BD$2),0,IF($H73&lt;=$AO$3,IF(PH99&gt;0,"F",0),IF($I99=1,IF(INT(PH99)&gt;INT(PG99),"F","R"),IF(PG99-INT(PG99)&lt;=$I99,IF(AND(PG99-INT(PG99)&gt;0,INT((PH99-INT(PH99))/$I102)&gt;INT((PG99-INT(PG99))/$I102)),"F","R"),0))))</f>
        <v>0</v>
      </c>
      <c r="PI100" s="964">
        <f>IF(OR(PI99=0,SUM($Q102:PH102)=$BD$2),0,IF($H73&lt;=$AO$3,IF(PI99&gt;0,"F",0),IF($I99=1,IF(INT(PI99)&gt;INT(PH99),"F","R"),IF(PH99-INT(PH99)&lt;=$I99,IF(AND(PH99-INT(PH99)&gt;0,INT((PI99-INT(PI99))/$I102)&gt;INT((PH99-INT(PH99))/$I102)),"F","R"),0))))</f>
        <v>0</v>
      </c>
      <c r="PJ100" s="964">
        <f>IF(OR(PJ99=0,SUM($Q102:PI102)=$BD$2),0,IF($H73&lt;=$AO$3,IF(PJ99&gt;0,"F",0),IF($I99=1,IF(INT(PJ99)&gt;INT(PI99),"F","R"),IF(PI99-INT(PI99)&lt;=$I99,IF(AND(PI99-INT(PI99)&gt;0,INT((PJ99-INT(PJ99))/$I102)&gt;INT((PI99-INT(PI99))/$I102)),"F","R"),0))))</f>
        <v>0</v>
      </c>
      <c r="PK100" s="964">
        <f>IF(OR(PK99=0,SUM($Q102:PJ102)=$BD$2),0,IF($H73&lt;=$AO$3,IF(PK99&gt;0,"F",0),IF($I99=1,IF(INT(PK99)&gt;INT(PJ99),"F","R"),IF(PJ99-INT(PJ99)&lt;=$I99,IF(AND(PJ99-INT(PJ99)&gt;0,INT((PK99-INT(PK99))/$I102)&gt;INT((PJ99-INT(PJ99))/$I102)),"F","R"),0))))</f>
        <v>0</v>
      </c>
      <c r="PL100" s="964">
        <f>IF(OR(PL99=0,SUM($Q102:PK102)=$BD$2),0,IF($H73&lt;=$AO$3,IF(PL99&gt;0,"F",0),IF($I99=1,IF(INT(PL99)&gt;INT(PK99),"F","R"),IF(PK99-INT(PK99)&lt;=$I99,IF(AND(PK99-INT(PK99)&gt;0,INT((PL99-INT(PL99))/$I102)&gt;INT((PK99-INT(PK99))/$I102)),"F","R"),0))))</f>
        <v>0</v>
      </c>
      <c r="PM100" s="964">
        <f>IF(OR(PM99=0,SUM($Q102:PL102)=$BD$2),0,IF($H73&lt;=$AO$3,IF(PM99&gt;0,"F",0),IF($I99=1,IF(INT(PM99)&gt;INT(PL99),"F","R"),IF(PL99-INT(PL99)&lt;=$I99,IF(AND(PL99-INT(PL99)&gt;0,INT((PM99-INT(PM99))/$I102)&gt;INT((PL99-INT(PL99))/$I102)),"F","R"),0))))</f>
        <v>0</v>
      </c>
      <c r="PN100" s="964">
        <f>IF(OR(PN99=0,SUM($Q102:PM102)=$BD$2),0,IF($H73&lt;=$AO$3,IF(PN99&gt;0,"F",0),IF($I99=1,IF(INT(PN99)&gt;INT(PM99),"F","R"),IF(PM99-INT(PM99)&lt;=$I99,IF(AND(PM99-INT(PM99)&gt;0,INT((PN99-INT(PN99))/$I102)&gt;INT((PM99-INT(PM99))/$I102)),"F","R"),0))))</f>
        <v>0</v>
      </c>
      <c r="PO100" s="964">
        <f>IF(OR(PO99=0,SUM($Q102:PN102)=$BD$2),0,IF($H73&lt;=$AO$3,IF(PO99&gt;0,"F",0),IF($I99=1,IF(INT(PO99)&gt;INT(PN99),"F","R"),IF(PN99-INT(PN99)&lt;=$I99,IF(AND(PN99-INT(PN99)&gt;0,INT((PO99-INT(PO99))/$I102)&gt;INT((PN99-INT(PN99))/$I102)),"F","R"),0))))</f>
        <v>0</v>
      </c>
      <c r="PP100" s="964">
        <f>IF(OR(PP99=0,SUM($Q102:PO102)=$BD$2),0,IF($H73&lt;=$AO$3,IF(PP99&gt;0,"F",0),IF($I99=1,IF(INT(PP99)&gt;INT(PO99),"F","R"),IF(PO99-INT(PO99)&lt;=$I99,IF(AND(PO99-INT(PO99)&gt;0,INT((PP99-INT(PP99))/$I102)&gt;INT((PO99-INT(PO99))/$I102)),"F","R"),0))))</f>
        <v>0</v>
      </c>
      <c r="PQ100" s="964">
        <f>IF(OR(PQ99=0,SUM($Q102:PP102)=$BD$2),0,IF($H73&lt;=$AO$3,IF(PQ99&gt;0,"F",0),IF($I99=1,IF(INT(PQ99)&gt;INT(PP99),"F","R"),IF(PP99-INT(PP99)&lt;=$I99,IF(AND(PP99-INT(PP99)&gt;0,INT((PQ99-INT(PQ99))/$I102)&gt;INT((PP99-INT(PP99))/$I102)),"F","R"),0))))</f>
        <v>0</v>
      </c>
      <c r="PR100" s="964">
        <f>IF(OR(PR99=0,SUM($Q102:PQ102)=$BD$2),0,IF($H73&lt;=$AO$3,IF(PR99&gt;0,"F",0),IF($I99=1,IF(INT(PR99)&gt;INT(PQ99),"F","R"),IF(PQ99-INT(PQ99)&lt;=$I99,IF(AND(PQ99-INT(PQ99)&gt;0,INT((PR99-INT(PR99))/$I102)&gt;INT((PQ99-INT(PQ99))/$I102)),"F","R"),0))))</f>
        <v>0</v>
      </c>
      <c r="PS100" s="964">
        <f>IF(OR(PS99=0,SUM($Q102:PR102)=$BD$2),0,IF($H73&lt;=$AO$3,IF(PS99&gt;0,"F",0),IF($I99=1,IF(INT(PS99)&gt;INT(PR99),"F","R"),IF(PR99-INT(PR99)&lt;=$I99,IF(AND(PR99-INT(PR99)&gt;0,INT((PS99-INT(PS99))/$I102)&gt;INT((PR99-INT(PR99))/$I102)),"F","R"),0))))</f>
        <v>0</v>
      </c>
      <c r="PT100" s="964">
        <f>IF(OR(PT99=0,SUM($Q102:PS102)=$BD$2),0,IF($H73&lt;=$AO$3,IF(PT99&gt;0,"F",0),IF($I99=1,IF(INT(PT99)&gt;INT(PS99),"F","R"),IF(PS99-INT(PS99)&lt;=$I99,IF(AND(PS99-INT(PS99)&gt;0,INT((PT99-INT(PT99))/$I102)&gt;INT((PS99-INT(PS99))/$I102)),"F","R"),0))))</f>
        <v>0</v>
      </c>
      <c r="PU100" s="964">
        <f>IF(OR(PU99=0,SUM($Q102:PT102)=$BD$2),0,IF($H73&lt;=$AO$3,IF(PU99&gt;0,"F",0),IF($I99=1,IF(INT(PU99)&gt;INT(PT99),"F","R"),IF(PT99-INT(PT99)&lt;=$I99,IF(AND(PT99-INT(PT99)&gt;0,INT((PU99-INT(PU99))/$I102)&gt;INT((PT99-INT(PT99))/$I102)),"F","R"),0))))</f>
        <v>0</v>
      </c>
      <c r="PV100" s="964">
        <f>IF(OR(PV99=0,SUM($Q102:PU102)=$BD$2),0,IF($H73&lt;=$AO$3,IF(PV99&gt;0,"F",0),IF($I99=1,IF(INT(PV99)&gt;INT(PU99),"F","R"),IF(PU99-INT(PU99)&lt;=$I99,IF(AND(PU99-INT(PU99)&gt;0,INT((PV99-INT(PV99))/$I102)&gt;INT((PU99-INT(PU99))/$I102)),"F","R"),0))))</f>
        <v>0</v>
      </c>
      <c r="PW100" s="964">
        <f>IF(OR(PW99=0,SUM($Q102:PV102)=$BD$2),0,IF($H73&lt;=$AO$3,IF(PW99&gt;0,"F",0),IF($I99=1,IF(INT(PW99)&gt;INT(PV99),"F","R"),IF(PV99-INT(PV99)&lt;=$I99,IF(AND(PV99-INT(PV99)&gt;0,INT((PW99-INT(PW99))/$I102)&gt;INT((PV99-INT(PV99))/$I102)),"F","R"),0))))</f>
        <v>0</v>
      </c>
      <c r="PX100" s="964">
        <f>IF(OR(PX99=0,SUM($Q102:PW102)=$BD$2),0,IF($H73&lt;=$AO$3,IF(PX99&gt;0,"F",0),IF($I99=1,IF(INT(PX99)&gt;INT(PW99),"F","R"),IF(PW99-INT(PW99)&lt;=$I99,IF(AND(PW99-INT(PW99)&gt;0,INT((PX99-INT(PX99))/$I102)&gt;INT((PW99-INT(PW99))/$I102)),"F","R"),0))))</f>
        <v>0</v>
      </c>
      <c r="PY100" s="964">
        <f>IF(OR(PY99=0,SUM($Q102:PX102)=$BD$2),0,IF($H73&lt;=$AO$3,IF(PY99&gt;0,"F",0),IF($I99=1,IF(INT(PY99)&gt;INT(PX99),"F","R"),IF(PX99-INT(PX99)&lt;=$I99,IF(AND(PX99-INT(PX99)&gt;0,INT((PY99-INT(PY99))/$I102)&gt;INT((PX99-INT(PX99))/$I102)),"F","R"),0))))</f>
        <v>0</v>
      </c>
      <c r="PZ100" s="964">
        <f>IF(OR(PZ99=0,SUM($Q102:PY102)=$BD$2),0,IF($H73&lt;=$AO$3,IF(PZ99&gt;0,"F",0),IF($I99=1,IF(INT(PZ99)&gt;INT(PY99),"F","R"),IF(PY99-INT(PY99)&lt;=$I99,IF(AND(PY99-INT(PY99)&gt;0,INT((PZ99-INT(PZ99))/$I102)&gt;INT((PY99-INT(PY99))/$I102)),"F","R"),0))))</f>
        <v>0</v>
      </c>
      <c r="QA100" s="964">
        <f>IF(OR(QA99=0,SUM($Q102:PZ102)=$BD$2),0,IF($H73&lt;=$AO$3,IF(QA99&gt;0,"F",0),IF($I99=1,IF(INT(QA99)&gt;INT(PZ99),"F","R"),IF(PZ99-INT(PZ99)&lt;=$I99,IF(AND(PZ99-INT(PZ99)&gt;0,INT((QA99-INT(QA99))/$I102)&gt;INT((PZ99-INT(PZ99))/$I102)),"F","R"),0))))</f>
        <v>0</v>
      </c>
      <c r="QB100" s="964">
        <f>IF(OR(QB99=0,SUM($Q102:QA102)=$BD$2),0,IF($H73&lt;=$AO$3,IF(QB99&gt;0,"F",0),IF($I99=1,IF(INT(QB99)&gt;INT(QA99),"F","R"),IF(QA99-INT(QA99)&lt;=$I99,IF(AND(QA99-INT(QA99)&gt;0,INT((QB99-INT(QB99))/$I102)&gt;INT((QA99-INT(QA99))/$I102)),"F","R"),0))))</f>
        <v>0</v>
      </c>
      <c r="QC100" s="964">
        <f>IF(OR(QC99=0,SUM($Q102:QB102)=$BD$2),0,IF($H73&lt;=$AO$3,IF(QC99&gt;0,"F",0),IF($I99=1,IF(INT(QC99)&gt;INT(QB99),"F","R"),IF(QB99-INT(QB99)&lt;=$I99,IF(AND(QB99-INT(QB99)&gt;0,INT((QC99-INT(QC99))/$I102)&gt;INT((QB99-INT(QB99))/$I102)),"F","R"),0))))</f>
        <v>0</v>
      </c>
      <c r="QD100" s="964">
        <f>IF(OR(QD99=0,SUM($Q102:QC102)=$BD$2),0,IF($H73&lt;=$AO$3,IF(QD99&gt;0,"F",0),IF($I99=1,IF(INT(QD99)&gt;INT(QC99),"F","R"),IF(QC99-INT(QC99)&lt;=$I99,IF(AND(QC99-INT(QC99)&gt;0,INT((QD99-INT(QD99))/$I102)&gt;INT((QC99-INT(QC99))/$I102)),"F","R"),0))))</f>
        <v>0</v>
      </c>
      <c r="QE100" s="964">
        <f>IF(OR(QE99=0,SUM($Q102:QD102)=$BD$2),0,IF($H73&lt;=$AO$3,IF(QE99&gt;0,"F",0),IF($I99=1,IF(INT(QE99)&gt;INT(QD99),"F","R"),IF(QD99-INT(QD99)&lt;=$I99,IF(AND(QD99-INT(QD99)&gt;0,INT((QE99-INT(QE99))/$I102)&gt;INT((QD99-INT(QD99))/$I102)),"F","R"),0))))</f>
        <v>0</v>
      </c>
      <c r="QF100" s="964">
        <f>IF(OR(QF99=0,SUM($Q102:QE102)=$BD$2),0,IF($H73&lt;=$AO$3,IF(QF99&gt;0,"F",0),IF($I99=1,IF(INT(QF99)&gt;INT(QE99),"F","R"),IF(QE99-INT(QE99)&lt;=$I99,IF(AND(QE99-INT(QE99)&gt;0,INT((QF99-INT(QF99))/$I102)&gt;INT((QE99-INT(QE99))/$I102)),"F","R"),0))))</f>
        <v>0</v>
      </c>
      <c r="QG100" s="964">
        <f>IF(OR(QG99=0,SUM($Q102:QF102)=$BD$2),0,IF($H73&lt;=$AO$3,IF(QG99&gt;0,"F",0),IF($I99=1,IF(INT(QG99)&gt;INT(QF99),"F","R"),IF(QF99-INT(QF99)&lt;=$I99,IF(AND(QF99-INT(QF99)&gt;0,INT((QG99-INT(QG99))/$I102)&gt;INT((QF99-INT(QF99))/$I102)),"F","R"),0))))</f>
        <v>0</v>
      </c>
      <c r="QH100" s="964">
        <f>IF(OR(QH99=0,SUM($Q102:QG102)=$BD$2),0,IF($H73&lt;=$AO$3,IF(QH99&gt;0,"F",0),IF($I99=1,IF(INT(QH99)&gt;INT(QG99),"F","R"),IF(QG99-INT(QG99)&lt;=$I99,IF(AND(QG99-INT(QG99)&gt;0,INT((QH99-INT(QH99))/$I102)&gt;INT((QG99-INT(QG99))/$I102)),"F","R"),0))))</f>
        <v>0</v>
      </c>
      <c r="QI100" s="964">
        <f>IF(OR(QI99=0,SUM($Q102:QH102)=$BD$2),0,IF($H73&lt;=$AO$3,IF(QI99&gt;0,"F",0),IF($I99=1,IF(INT(QI99)&gt;INT(QH99),"F","R"),IF(QH99-INT(QH99)&lt;=$I99,IF(AND(QH99-INT(QH99)&gt;0,INT((QI99-INT(QI99))/$I102)&gt;INT((QH99-INT(QH99))/$I102)),"F","R"),0))))</f>
        <v>0</v>
      </c>
      <c r="QJ100" s="964">
        <f>IF(OR(QJ99=0,SUM($Q102:QI102)=$BD$2),0,IF($H73&lt;=$AO$3,IF(QJ99&gt;0,"F",0),IF($I99=1,IF(INT(QJ99)&gt;INT(QI99),"F","R"),IF(QI99-INT(QI99)&lt;=$I99,IF(AND(QI99-INT(QI99)&gt;0,INT((QJ99-INT(QJ99))/$I102)&gt;INT((QI99-INT(QI99))/$I102)),"F","R"),0))))</f>
        <v>0</v>
      </c>
      <c r="QK100" s="964">
        <f>IF(OR(QK99=0,SUM($Q102:QJ102)=$BD$2),0,IF($H73&lt;=$AO$3,IF(QK99&gt;0,"F",0),IF($I99=1,IF(INT(QK99)&gt;INT(QJ99),"F","R"),IF(QJ99-INT(QJ99)&lt;=$I99,IF(AND(QJ99-INT(QJ99)&gt;0,INT((QK99-INT(QK99))/$I102)&gt;INT((QJ99-INT(QJ99))/$I102)),"F","R"),0))))</f>
        <v>0</v>
      </c>
      <c r="QL100" s="964">
        <f>IF(OR(QL99=0,SUM($Q102:QK102)=$BD$2),0,IF($H73&lt;=$AO$3,IF(QL99&gt;0,"F",0),IF($I99=1,IF(INT(QL99)&gt;INT(QK99),"F","R"),IF(QK99-INT(QK99)&lt;=$I99,IF(AND(QK99-INT(QK99)&gt;0,INT((QL99-INT(QL99))/$I102)&gt;INT((QK99-INT(QK99))/$I102)),"F","R"),0))))</f>
        <v>0</v>
      </c>
      <c r="QM100" s="964">
        <f>IF(OR(QM99=0,SUM($Q102:QL102)=$BD$2),0,IF($H73&lt;=$AO$3,IF(QM99&gt;0,"F",0),IF($I99=1,IF(INT(QM99)&gt;INT(QL99),"F","R"),IF(QL99-INT(QL99)&lt;=$I99,IF(AND(QL99-INT(QL99)&gt;0,INT((QM99-INT(QM99))/$I102)&gt;INT((QL99-INT(QL99))/$I102)),"F","R"),0))))</f>
        <v>0</v>
      </c>
      <c r="QN100" s="964">
        <f>IF(OR(QN99=0,SUM($Q102:QM102)=$BD$2),0,IF($H73&lt;=$AO$3,IF(QN99&gt;0,"F",0),IF($I99=1,IF(INT(QN99)&gt;INT(QM99),"F","R"),IF(QM99-INT(QM99)&lt;=$I99,IF(AND(QM99-INT(QM99)&gt;0,INT((QN99-INT(QN99))/$I102)&gt;INT((QM99-INT(QM99))/$I102)),"F","R"),0))))</f>
        <v>0</v>
      </c>
      <c r="QO100" s="964">
        <f>IF(OR(QO99=0,SUM($Q102:QN102)=$BD$2),0,IF($H73&lt;=$AO$3,IF(QO99&gt;0,"F",0),IF($I99=1,IF(INT(QO99)&gt;INT(QN99),"F","R"),IF(QN99-INT(QN99)&lt;=$I99,IF(AND(QN99-INT(QN99)&gt;0,INT((QO99-INT(QO99))/$I102)&gt;INT((QN99-INT(QN99))/$I102)),"F","R"),0))))</f>
        <v>0</v>
      </c>
      <c r="QP100" s="964">
        <f>IF(OR(QP99=0,SUM($Q102:QO102)=$BD$2),0,IF($H73&lt;=$AO$3,IF(QP99&gt;0,"F",0),IF($I99=1,IF(INT(QP99)&gt;INT(QO99),"F","R"),IF(QO99-INT(QO99)&lt;=$I99,IF(AND(QO99-INT(QO99)&gt;0,INT((QP99-INT(QP99))/$I102)&gt;INT((QO99-INT(QO99))/$I102)),"F","R"),0))))</f>
        <v>0</v>
      </c>
      <c r="QQ100" s="964">
        <f>IF(OR(QQ99=0,SUM($Q102:QP102)=$BD$2),0,IF($H73&lt;=$AO$3,IF(QQ99&gt;0,"F",0),IF($I99=1,IF(INT(QQ99)&gt;INT(QP99),"F","R"),IF(QP99-INT(QP99)&lt;=$I99,IF(AND(QP99-INT(QP99)&gt;0,INT((QQ99-INT(QQ99))/$I102)&gt;INT((QP99-INT(QP99))/$I102)),"F","R"),0))))</f>
        <v>0</v>
      </c>
      <c r="QR100" s="964">
        <f>IF(OR(QR99=0,SUM($Q102:QQ102)=$BD$2),0,IF($H73&lt;=$AO$3,IF(QR99&gt;0,"F",0),IF($I99=1,IF(INT(QR99)&gt;INT(QQ99),"F","R"),IF(QQ99-INT(QQ99)&lt;=$I99,IF(AND(QQ99-INT(QQ99)&gt;0,INT((QR99-INT(QR99))/$I102)&gt;INT((QQ99-INT(QQ99))/$I102)),"F","R"),0))))</f>
        <v>0</v>
      </c>
      <c r="QS100" s="964">
        <f>IF(OR(QS99=0,SUM($Q102:QR102)=$BD$2),0,IF($H73&lt;=$AO$3,IF(QS99&gt;0,"F",0),IF($I99=1,IF(INT(QS99)&gt;INT(QR99),"F","R"),IF(QR99-INT(QR99)&lt;=$I99,IF(AND(QR99-INT(QR99)&gt;0,INT((QS99-INT(QS99))/$I102)&gt;INT((QR99-INT(QR99))/$I102)),"F","R"),0))))</f>
        <v>0</v>
      </c>
      <c r="QT100" s="964">
        <f>IF(OR(QT99=0,SUM($Q102:QS102)=$BD$2),0,IF($H73&lt;=$AO$3,IF(QT99&gt;0,"F",0),IF($I99=1,IF(INT(QT99)&gt;INT(QS99),"F","R"),IF(QS99-INT(QS99)&lt;=$I99,IF(AND(QS99-INT(QS99)&gt;0,INT((QT99-INT(QT99))/$I102)&gt;INT((QS99-INT(QS99))/$I102)),"F","R"),0))))</f>
        <v>0</v>
      </c>
      <c r="QU100" s="964">
        <f>IF(OR(QU99=0,SUM($Q102:QT102)=$BD$2),0,IF($H73&lt;=$AO$3,IF(QU99&gt;0,"F",0),IF($I99=1,IF(INT(QU99)&gt;INT(QT99),"F","R"),IF(QT99-INT(QT99)&lt;=$I99,IF(AND(QT99-INT(QT99)&gt;0,INT((QU99-INT(QU99))/$I102)&gt;INT((QT99-INT(QT99))/$I102)),"F","R"),0))))</f>
        <v>0</v>
      </c>
      <c r="QV100" s="964">
        <f>IF(OR(QV99=0,SUM($Q102:QU102)=$BD$2),0,IF($H73&lt;=$AO$3,IF(QV99&gt;0,"F",0),IF($I99=1,IF(INT(QV99)&gt;INT(QU99),"F","R"),IF(QU99-INT(QU99)&lt;=$I99,IF(AND(QU99-INT(QU99)&gt;0,INT((QV99-INT(QV99))/$I102)&gt;INT((QU99-INT(QU99))/$I102)),"F","R"),0))))</f>
        <v>0</v>
      </c>
      <c r="QW100" s="964">
        <f>IF(OR(QW99=0,SUM($Q102:QV102)=$BD$2),0,IF($H73&lt;=$AO$3,IF(QW99&gt;0,"F",0),IF($I99=1,IF(INT(QW99)&gt;INT(QV99),"F","R"),IF(QV99-INT(QV99)&lt;=$I99,IF(AND(QV99-INT(QV99)&gt;0,INT((QW99-INT(QW99))/$I102)&gt;INT((QV99-INT(QV99))/$I102)),"F","R"),0))))</f>
        <v>0</v>
      </c>
      <c r="QX100" s="964">
        <f>IF(OR(QX99=0,SUM($Q102:QW102)=$BD$2),0,IF($H73&lt;=$AO$3,IF(QX99&gt;0,"F",0),IF($I99=1,IF(INT(QX99)&gt;INT(QW99),"F","R"),IF(QW99-INT(QW99)&lt;=$I99,IF(AND(QW99-INT(QW99)&gt;0,INT((QX99-INT(QX99))/$I102)&gt;INT((QW99-INT(QW99))/$I102)),"F","R"),0))))</f>
        <v>0</v>
      </c>
      <c r="QY100" s="964">
        <f>IF(OR(QY99=0,SUM($Q102:QX102)=$BD$2),0,IF($H73&lt;=$AO$3,IF(QY99&gt;0,"F",0),IF($I99=1,IF(INT(QY99)&gt;INT(QX99),"F","R"),IF(QX99-INT(QX99)&lt;=$I99,IF(AND(QX99-INT(QX99)&gt;0,INT((QY99-INT(QY99))/$I102)&gt;INT((QX99-INT(QX99))/$I102)),"F","R"),0))))</f>
        <v>0</v>
      </c>
      <c r="QZ100" s="964">
        <f>IF(OR(QZ99=0,SUM($Q102:QY102)=$BD$2),0,IF($H73&lt;=$AO$3,IF(QZ99&gt;0,"F",0),IF($I99=1,IF(INT(QZ99)&gt;INT(QY99),"F","R"),IF(QY99-INT(QY99)&lt;=$I99,IF(AND(QY99-INT(QY99)&gt;0,INT((QZ99-INT(QZ99))/$I102)&gt;INT((QY99-INT(QY99))/$I102)),"F","R"),0))))</f>
        <v>0</v>
      </c>
      <c r="RA100" s="964">
        <f>IF(OR(RA99=0,SUM($Q102:QZ102)=$BD$2),0,IF($H73&lt;=$AO$3,IF(RA99&gt;0,"F",0),IF($I99=1,IF(INT(RA99)&gt;INT(QZ99),"F","R"),IF(QZ99-INT(QZ99)&lt;=$I99,IF(AND(QZ99-INT(QZ99)&gt;0,INT((RA99-INT(RA99))/$I102)&gt;INT((QZ99-INT(QZ99))/$I102)),"F","R"),0))))</f>
        <v>0</v>
      </c>
      <c r="RB100" s="964">
        <f>IF(OR(RB99=0,SUM($Q102:RA102)=$BD$2),0,IF($H73&lt;=$AO$3,IF(RB99&gt;0,"F",0),IF($I99=1,IF(INT(RB99)&gt;INT(RA99),"F","R"),IF(RA99-INT(RA99)&lt;=$I99,IF(AND(RA99-INT(RA99)&gt;0,INT((RB99-INT(RB99))/$I102)&gt;INT((RA99-INT(RA99))/$I102)),"F","R"),0))))</f>
        <v>0</v>
      </c>
      <c r="RC100" s="964">
        <f>IF(OR(RC99=0,SUM($Q102:RB102)=$BD$2),0,IF($H73&lt;=$AO$3,IF(RC99&gt;0,"F",0),IF($I99=1,IF(INT(RC99)&gt;INT(RB99),"F","R"),IF(RB99-INT(RB99)&lt;=$I99,IF(AND(RB99-INT(RB99)&gt;0,INT((RC99-INT(RC99))/$I102)&gt;INT((RB99-INT(RB99))/$I102)),"F","R"),0))))</f>
        <v>0</v>
      </c>
      <c r="RD100" s="964">
        <f>IF(OR(RD99=0,SUM($Q102:RC102)=$BD$2),0,IF($H73&lt;=$AO$3,IF(RD99&gt;0,"F",0),IF($I99=1,IF(INT(RD99)&gt;INT(RC99),"F","R"),IF(RC99-INT(RC99)&lt;=$I99,IF(AND(RC99-INT(RC99)&gt;0,INT((RD99-INT(RD99))/$I102)&gt;INT((RC99-INT(RC99))/$I102)),"F","R"),0))))</f>
        <v>0</v>
      </c>
      <c r="RE100" s="964">
        <f>IF(OR(RE99=0,SUM($Q102:RD102)=$BD$2),0,IF($H73&lt;=$AO$3,IF(RE99&gt;0,"F",0),IF($I99=1,IF(INT(RE99)&gt;INT(RD99),"F","R"),IF(RD99-INT(RD99)&lt;=$I99,IF(AND(RD99-INT(RD99)&gt;0,INT((RE99-INT(RE99))/$I102)&gt;INT((RD99-INT(RD99))/$I102)),"F","R"),0))))</f>
        <v>0</v>
      </c>
      <c r="RF100" s="964">
        <f>IF(OR(RF99=0,SUM($Q102:RE102)=$BD$2),0,IF($H73&lt;=$AO$3,IF(RF99&gt;0,"F",0),IF($I99=1,IF(INT(RF99)&gt;INT(RE99),"F","R"),IF(RE99-INT(RE99)&lt;=$I99,IF(AND(RE99-INT(RE99)&gt;0,INT((RF99-INT(RF99))/$I102)&gt;INT((RE99-INT(RE99))/$I102)),"F","R"),0))))</f>
        <v>0</v>
      </c>
      <c r="RG100" s="964">
        <f>IF(OR(RG99=0,SUM($Q102:RF102)=$BD$2),0,IF($H73&lt;=$AO$3,IF(RG99&gt;0,"F",0),IF($I99=1,IF(INT(RG99)&gt;INT(RF99),"F","R"),IF(RF99-INT(RF99)&lt;=$I99,IF(AND(RF99-INT(RF99)&gt;0,INT((RG99-INT(RG99))/$I102)&gt;INT((RF99-INT(RF99))/$I102)),"F","R"),0))))</f>
        <v>0</v>
      </c>
      <c r="RH100" s="964">
        <f>IF(OR(RH99=0,SUM($Q102:RG102)=$BD$2),0,IF($H73&lt;=$AO$3,IF(RH99&gt;0,"F",0),IF($I99=1,IF(INT(RH99)&gt;INT(RG99),"F","R"),IF(RG99-INT(RG99)&lt;=$I99,IF(AND(RG99-INT(RG99)&gt;0,INT((RH99-INT(RH99))/$I102)&gt;INT((RG99-INT(RG99))/$I102)),"F","R"),0))))</f>
        <v>0</v>
      </c>
      <c r="RI100" s="964">
        <f>IF(OR(RI99=0,SUM($Q102:RH102)=$BD$2),0,IF($H73&lt;=$AO$3,IF(RI99&gt;0,"F",0),IF($I99=1,IF(INT(RI99)&gt;INT(RH99),"F","R"),IF(RH99-INT(RH99)&lt;=$I99,IF(AND(RH99-INT(RH99)&gt;0,INT((RI99-INT(RI99))/$I102)&gt;INT((RH99-INT(RH99))/$I102)),"F","R"),0))))</f>
        <v>0</v>
      </c>
      <c r="RJ100" s="964">
        <f>IF(OR(RJ99=0,SUM($Q102:RI102)=$BD$2),0,IF($H73&lt;=$AO$3,IF(RJ99&gt;0,"F",0),IF($I99=1,IF(INT(RJ99)&gt;INT(RI99),"F","R"),IF(RI99-INT(RI99)&lt;=$I99,IF(AND(RI99-INT(RI99)&gt;0,INT((RJ99-INT(RJ99))/$I102)&gt;INT((RI99-INT(RI99))/$I102)),"F","R"),0))))</f>
        <v>0</v>
      </c>
      <c r="RK100" s="964">
        <f>IF(OR(RK99=0,SUM($Q102:RJ102)=$BD$2),0,IF($H73&lt;=$AO$3,IF(RK99&gt;0,"F",0),IF($I99=1,IF(INT(RK99)&gt;INT(RJ99),"F","R"),IF(RJ99-INT(RJ99)&lt;=$I99,IF(AND(RJ99-INT(RJ99)&gt;0,INT((RK99-INT(RK99))/$I102)&gt;INT((RJ99-INT(RJ99))/$I102)),"F","R"),0))))</f>
        <v>0</v>
      </c>
      <c r="RL100" s="964">
        <f>IF(OR(RL99=0,SUM($Q102:RK102)=$BD$2),0,IF($H73&lt;=$AO$3,IF(RL99&gt;0,"F",0),IF($I99=1,IF(INT(RL99)&gt;INT(RK99),"F","R"),IF(RK99-INT(RK99)&lt;=$I99,IF(AND(RK99-INT(RK99)&gt;0,INT((RL99-INT(RL99))/$I102)&gt;INT((RK99-INT(RK99))/$I102)),"F","R"),0))))</f>
        <v>0</v>
      </c>
      <c r="RM100" s="964">
        <f>IF(OR(RM99=0,SUM($Q102:RL102)=$BD$2),0,IF($H73&lt;=$AO$3,IF(RM99&gt;0,"F",0),IF($I99=1,IF(INT(RM99)&gt;INT(RL99),"F","R"),IF(RL99-INT(RL99)&lt;=$I99,IF(AND(RL99-INT(RL99)&gt;0,INT((RM99-INT(RM99))/$I102)&gt;INT((RL99-INT(RL99))/$I102)),"F","R"),0))))</f>
        <v>0</v>
      </c>
      <c r="RN100" s="964">
        <f>IF(OR(RN99=0,SUM($Q102:RM102)=$BD$2),0,IF($H73&lt;=$AO$3,IF(RN99&gt;0,"F",0),IF($I99=1,IF(INT(RN99)&gt;INT(RM99),"F","R"),IF(RM99-INT(RM99)&lt;=$I99,IF(AND(RM99-INT(RM99)&gt;0,INT((RN99-INT(RN99))/$I102)&gt;INT((RM99-INT(RM99))/$I102)),"F","R"),0))))</f>
        <v>0</v>
      </c>
      <c r="RO100" s="964">
        <f>IF(OR(RO99=0,SUM($Q102:RN102)=$BD$2),0,IF($H73&lt;=$AO$3,IF(RO99&gt;0,"F",0),IF($I99=1,IF(INT(RO99)&gt;INT(RN99),"F","R"),IF(RN99-INT(RN99)&lt;=$I99,IF(AND(RN99-INT(RN99)&gt;0,INT((RO99-INT(RO99))/$I102)&gt;INT((RN99-INT(RN99))/$I102)),"F","R"),0))))</f>
        <v>0</v>
      </c>
      <c r="RP100" s="964">
        <f>IF(OR(RP99=0,SUM($Q102:RO102)=$BD$2),0,IF($H73&lt;=$AO$3,IF(RP99&gt;0,"F",0),IF($I99=1,IF(INT(RP99)&gt;INT(RO99),"F","R"),IF(RO99-INT(RO99)&lt;=$I99,IF(AND(RO99-INT(RO99)&gt;0,INT((RP99-INT(RP99))/$I102)&gt;INT((RO99-INT(RO99))/$I102)),"F","R"),0))))</f>
        <v>0</v>
      </c>
      <c r="RQ100" s="964">
        <f>IF(OR(RQ99=0,SUM($Q102:RP102)=$BD$2),0,IF($H73&lt;=$AO$3,IF(RQ99&gt;0,"F",0),IF($I99=1,IF(INT(RQ99)&gt;INT(RP99),"F","R"),IF(RP99-INT(RP99)&lt;=$I99,IF(AND(RP99-INT(RP99)&gt;0,INT((RQ99-INT(RQ99))/$I102)&gt;INT((RP99-INT(RP99))/$I102)),"F","R"),0))))</f>
        <v>0</v>
      </c>
      <c r="RR100" s="964">
        <f>IF(OR(RR99=0,SUM($Q102:RQ102)=$BD$2),0,IF($H73&lt;=$AO$3,IF(RR99&gt;0,"F",0),IF($I99=1,IF(INT(RR99)&gt;INT(RQ99),"F","R"),IF(RQ99-INT(RQ99)&lt;=$I99,IF(AND(RQ99-INT(RQ99)&gt;0,INT((RR99-INT(RR99))/$I102)&gt;INT((RQ99-INT(RQ99))/$I102)),"F","R"),0))))</f>
        <v>0</v>
      </c>
      <c r="RS100" s="964">
        <f>IF(OR(RS99=0,SUM($Q102:RR102)=$BD$2),0,IF($H73&lt;=$AO$3,IF(RS99&gt;0,"F",0),IF($I99=1,IF(INT(RS99)&gt;INT(RR99),"F","R"),IF(RR99-INT(RR99)&lt;=$I99,IF(AND(RR99-INT(RR99)&gt;0,INT((RS99-INT(RS99))/$I102)&gt;INT((RR99-INT(RR99))/$I102)),"F","R"),0))))</f>
        <v>0</v>
      </c>
      <c r="RT100" s="964">
        <f>IF(OR(RT99=0,SUM($Q102:RS102)=$BD$2),0,IF($H73&lt;=$AO$3,IF(RT99&gt;0,"F",0),IF($I99=1,IF(INT(RT99)&gt;INT(RS99),"F","R"),IF(RS99-INT(RS99)&lt;=$I99,IF(AND(RS99-INT(RS99)&gt;0,INT((RT99-INT(RT99))/$I102)&gt;INT((RS99-INT(RS99))/$I102)),"F","R"),0))))</f>
        <v>0</v>
      </c>
      <c r="RU100" s="964">
        <f>IF(OR(RU99=0,SUM($Q102:RT102)=$BD$2),0,IF($H73&lt;=$AO$3,IF(RU99&gt;0,"F",0),IF($I99=1,IF(INT(RU99)&gt;INT(RT99),"F","R"),IF(RT99-INT(RT99)&lt;=$I99,IF(AND(RT99-INT(RT99)&gt;0,INT((RU99-INT(RU99))/$I102)&gt;INT((RT99-INT(RT99))/$I102)),"F","R"),0))))</f>
        <v>0</v>
      </c>
      <c r="RV100" s="964">
        <f>IF(OR(RV99=0,SUM($Q102:RU102)=$BD$2),0,IF($H73&lt;=$AO$3,IF(RV99&gt;0,"F",0),IF($I99=1,IF(INT(RV99)&gt;INT(RU99),"F","R"),IF(RU99-INT(RU99)&lt;=$I99,IF(AND(RU99-INT(RU99)&gt;0,INT((RV99-INT(RV99))/$I102)&gt;INT((RU99-INT(RU99))/$I102)),"F","R"),0))))</f>
        <v>0</v>
      </c>
      <c r="RW100" s="964">
        <f>IF(OR(RW99=0,SUM($Q102:RV102)=$BD$2),0,IF($H73&lt;=$AO$3,IF(RW99&gt;0,"F",0),IF($I99=1,IF(INT(RW99)&gt;INT(RV99),"F","R"),IF(RV99-INT(RV99)&lt;=$I99,IF(AND(RV99-INT(RV99)&gt;0,INT((RW99-INT(RW99))/$I102)&gt;INT((RV99-INT(RV99))/$I102)),"F","R"),0))))</f>
        <v>0</v>
      </c>
      <c r="RX100" s="964">
        <f>IF(OR(RX99=0,SUM($Q102:RW102)=$BD$2),0,IF($H73&lt;=$AO$3,IF(RX99&gt;0,"F",0),IF($I99=1,IF(INT(RX99)&gt;INT(RW99),"F","R"),IF(RW99-INT(RW99)&lt;=$I99,IF(AND(RW99-INT(RW99)&gt;0,INT((RX99-INT(RX99))/$I102)&gt;INT((RW99-INT(RW99))/$I102)),"F","R"),0))))</f>
        <v>0</v>
      </c>
      <c r="RY100" s="964">
        <f>IF(OR(RY99=0,SUM($Q102:RX102)=$BD$2),0,IF($H73&lt;=$AO$3,IF(RY99&gt;0,"F",0),IF($I99=1,IF(INT(RY99)&gt;INT(RX99),"F","R"),IF(RX99-INT(RX99)&lt;=$I99,IF(AND(RX99-INT(RX99)&gt;0,INT((RY99-INT(RY99))/$I102)&gt;INT((RX99-INT(RX99))/$I102)),"F","R"),0))))</f>
        <v>0</v>
      </c>
      <c r="RZ100" s="964">
        <f>IF(OR(RZ99=0,SUM($Q102:RY102)=$BD$2),0,IF($H73&lt;=$AO$3,IF(RZ99&gt;0,"F",0),IF($I99=1,IF(INT(RZ99)&gt;INT(RY99),"F","R"),IF(RY99-INT(RY99)&lt;=$I99,IF(AND(RY99-INT(RY99)&gt;0,INT((RZ99-INT(RZ99))/$I102)&gt;INT((RY99-INT(RY99))/$I102)),"F","R"),0))))</f>
        <v>0</v>
      </c>
      <c r="SA100" s="964">
        <f>IF(OR(SA99=0,SUM($Q102:RZ102)=$BD$2),0,IF($H73&lt;=$AO$3,IF(SA99&gt;0,"F",0),IF($I99=1,IF(INT(SA99)&gt;INT(RZ99),"F","R"),IF(RZ99-INT(RZ99)&lt;=$I99,IF(AND(RZ99-INT(RZ99)&gt;0,INT((SA99-INT(SA99))/$I102)&gt;INT((RZ99-INT(RZ99))/$I102)),"F","R"),0))))</f>
        <v>0</v>
      </c>
      <c r="SB100" s="964">
        <f>IF(OR(SB99=0,SUM($Q102:SA102)=$BD$2),0,IF($H73&lt;=$AO$3,IF(SB99&gt;0,"F",0),IF($I99=1,IF(INT(SB99)&gt;INT(SA99),"F","R"),IF(SA99-INT(SA99)&lt;=$I99,IF(AND(SA99-INT(SA99)&gt;0,INT((SB99-INT(SB99))/$I102)&gt;INT((SA99-INT(SA99))/$I102)),"F","R"),0))))</f>
        <v>0</v>
      </c>
      <c r="SC100" s="964">
        <f>IF(OR(SC99=0,SUM($Q102:SB102)=$BD$2),0,IF($H73&lt;=$AO$3,IF(SC99&gt;0,"F",0),IF($I99=1,IF(INT(SC99)&gt;INT(SB99),"F","R"),IF(SB99-INT(SB99)&lt;=$I99,IF(AND(SB99-INT(SB99)&gt;0,INT((SC99-INT(SC99))/$I102)&gt;INT((SB99-INT(SB99))/$I102)),"F","R"),0))))</f>
        <v>0</v>
      </c>
      <c r="SD100" s="964">
        <f>IF(OR(SD99=0,SUM($Q102:SC102)=$BD$2),0,IF($H73&lt;=$AO$3,IF(SD99&gt;0,"F",0),IF($I99=1,IF(INT(SD99)&gt;INT(SC99),"F","R"),IF(SC99-INT(SC99)&lt;=$I99,IF(AND(SC99-INT(SC99)&gt;0,INT((SD99-INT(SD99))/$I102)&gt;INT((SC99-INT(SC99))/$I102)),"F","R"),0))))</f>
        <v>0</v>
      </c>
      <c r="SE100" s="964">
        <f>IF(OR(SE99=0,SUM($Q102:SD102)=$BD$2),0,IF($H73&lt;=$AO$3,IF(SE99&gt;0,"F",0),IF($I99=1,IF(INT(SE99)&gt;INT(SD99),"F","R"),IF(SD99-INT(SD99)&lt;=$I99,IF(AND(SD99-INT(SD99)&gt;0,INT((SE99-INT(SE99))/$I102)&gt;INT((SD99-INT(SD99))/$I102)),"F","R"),0))))</f>
        <v>0</v>
      </c>
      <c r="SF100" s="964">
        <f>IF(OR(SF99=0,SUM($Q102:SE102)=$BD$2),0,IF($H73&lt;=$AO$3,IF(SF99&gt;0,"F",0),IF($I99=1,IF(INT(SF99)&gt;INT(SE99),"F","R"),IF(SE99-INT(SE99)&lt;=$I99,IF(AND(SE99-INT(SE99)&gt;0,INT((SF99-INT(SF99))/$I102)&gt;INT((SE99-INT(SE99))/$I102)),"F","R"),0))))</f>
        <v>0</v>
      </c>
      <c r="SG100" s="964">
        <f>IF(OR(SG99=0,SUM($Q102:SF102)=$BD$2),0,IF($H73&lt;=$AO$3,IF(SG99&gt;0,"F",0),IF($I99=1,IF(INT(SG99)&gt;INT(SF99),"F","R"),IF(SF99-INT(SF99)&lt;=$I99,IF(AND(SF99-INT(SF99)&gt;0,INT((SG99-INT(SG99))/$I102)&gt;INT((SF99-INT(SF99))/$I102)),"F","R"),0))))</f>
        <v>0</v>
      </c>
      <c r="SH100" s="964">
        <f>IF(OR(SH99=0,SUM($Q102:SG102)=$BD$2),0,IF($H73&lt;=$AO$3,IF(SH99&gt;0,"F",0),IF($I99=1,IF(INT(SH99)&gt;INT(SG99),"F","R"),IF(SG99-INT(SG99)&lt;=$I99,IF(AND(SG99-INT(SG99)&gt;0,INT((SH99-INT(SH99))/$I102)&gt;INT((SG99-INT(SG99))/$I102)),"F","R"),0))))</f>
        <v>0</v>
      </c>
      <c r="SI100" s="964">
        <f>IF(OR(SI99=0,SUM($Q102:SH102)=$BD$2),0,IF($H73&lt;=$AO$3,IF(SI99&gt;0,"F",0),IF($I99=1,IF(INT(SI99)&gt;INT(SH99),"F","R"),IF(SH99-INT(SH99)&lt;=$I99,IF(AND(SH99-INT(SH99)&gt;0,INT((SI99-INT(SI99))/$I102)&gt;INT((SH99-INT(SH99))/$I102)),"F","R"),0))))</f>
        <v>0</v>
      </c>
      <c r="SJ100" s="964">
        <f>IF(OR(SJ99=0,SUM($Q102:SI102)=$BD$2),0,IF($H73&lt;=$AO$3,IF(SJ99&gt;0,"F",0),IF($I99=1,IF(INT(SJ99)&gt;INT(SI99),"F","R"),IF(SI99-INT(SI99)&lt;=$I99,IF(AND(SI99-INT(SI99)&gt;0,INT((SJ99-INT(SJ99))/$I102)&gt;INT((SI99-INT(SI99))/$I102)),"F","R"),0))))</f>
        <v>0</v>
      </c>
      <c r="SK100" s="964">
        <f>IF(OR(SK99=0,SUM($Q102:SJ102)=$BD$2),0,IF($H73&lt;=$AO$3,IF(SK99&gt;0,"F",0),IF($I99=1,IF(INT(SK99)&gt;INT(SJ99),"F","R"),IF(SJ99-INT(SJ99)&lt;=$I99,IF(AND(SJ99-INT(SJ99)&gt;0,INT((SK99-INT(SK99))/$I102)&gt;INT((SJ99-INT(SJ99))/$I102)),"F","R"),0))))</f>
        <v>0</v>
      </c>
      <c r="SL100" s="964">
        <f>IF(OR(SL99=0,SUM($Q102:SK102)=$BD$2),0,IF($H73&lt;=$AO$3,IF(SL99&gt;0,"F",0),IF($I99=1,IF(INT(SL99)&gt;INT(SK99),"F","R"),IF(SK99-INT(SK99)&lt;=$I99,IF(AND(SK99-INT(SK99)&gt;0,INT((SL99-INT(SL99))/$I102)&gt;INT((SK99-INT(SK99))/$I102)),"F","R"),0))))</f>
        <v>0</v>
      </c>
      <c r="SM100" s="964">
        <f>IF(OR(SM99=0,SUM($Q102:SL102)=$BD$2),0,IF($H73&lt;=$AO$3,IF(SM99&gt;0,"F",0),IF($I99=1,IF(INT(SM99)&gt;INT(SL99),"F","R"),IF(SL99-INT(SL99)&lt;=$I99,IF(AND(SL99-INT(SL99)&gt;0,INT((SM99-INT(SM99))/$I102)&gt;INT((SL99-INT(SL99))/$I102)),"F","R"),0))))</f>
        <v>0</v>
      </c>
      <c r="SN100" s="964">
        <f>IF(OR(SN99=0,SUM($Q102:SM102)=$BD$2),0,IF($H73&lt;=$AO$3,IF(SN99&gt;0,"F",0),IF($I99=1,IF(INT(SN99)&gt;INT(SM99),"F","R"),IF(SM99-INT(SM99)&lt;=$I99,IF(AND(SM99-INT(SM99)&gt;0,INT((SN99-INT(SN99))/$I102)&gt;INT((SM99-INT(SM99))/$I102)),"F","R"),0))))</f>
        <v>0</v>
      </c>
      <c r="SO100" s="964">
        <f>IF(OR(SO99=0,SUM($Q102:SN102)=$BD$2),0,IF($H73&lt;=$AO$3,IF(SO99&gt;0,"F",0),IF($I99=1,IF(INT(SO99)&gt;INT(SN99),"F","R"),IF(SN99-INT(SN99)&lt;=$I99,IF(AND(SN99-INT(SN99)&gt;0,INT((SO99-INT(SO99))/$I102)&gt;INT((SN99-INT(SN99))/$I102)),"F","R"),0))))</f>
        <v>0</v>
      </c>
      <c r="SP100" s="964">
        <f>IF(OR(SP99=0,SUM($Q102:SO102)=$BD$2),0,IF($H73&lt;=$AO$3,IF(SP99&gt;0,"F",0),IF($I99=1,IF(INT(SP99)&gt;INT(SO99),"F","R"),IF(SO99-INT(SO99)&lt;=$I99,IF(AND(SO99-INT(SO99)&gt;0,INT((SP99-INT(SP99))/$I102)&gt;INT((SO99-INT(SO99))/$I102)),"F","R"),0))))</f>
        <v>0</v>
      </c>
      <c r="SQ100" s="964">
        <f>IF(OR(SQ99=0,SUM($Q102:SP102)=$BD$2),0,IF($H73&lt;=$AO$3,IF(SQ99&gt;0,"F",0),IF($I99=1,IF(INT(SQ99)&gt;INT(SP99),"F","R"),IF(SP99-INT(SP99)&lt;=$I99,IF(AND(SP99-INT(SP99)&gt;0,INT((SQ99-INT(SQ99))/$I102)&gt;INT((SP99-INT(SP99))/$I102)),"F","R"),0))))</f>
        <v>0</v>
      </c>
      <c r="SR100" s="964">
        <f>IF(OR(SR99=0,SUM($Q102:SQ102)=$BD$2),0,IF($H73&lt;=$AO$3,IF(SR99&gt;0,"F",0),IF($I99=1,IF(INT(SR99)&gt;INT(SQ99),"F","R"),IF(SQ99-INT(SQ99)&lt;=$I99,IF(AND(SQ99-INT(SQ99)&gt;0,INT((SR99-INT(SR99))/$I102)&gt;INT((SQ99-INT(SQ99))/$I102)),"F","R"),0))))</f>
        <v>0</v>
      </c>
      <c r="SS100" s="964">
        <f>IF(OR(SS99=0,SUM($Q102:SR102)=$BD$2),0,IF($H73&lt;=$AO$3,IF(SS99&gt;0,"F",0),IF($I99=1,IF(INT(SS99)&gt;INT(SR99),"F","R"),IF(SR99-INT(SR99)&lt;=$I99,IF(AND(SR99-INT(SR99)&gt;0,INT((SS99-INT(SS99))/$I102)&gt;INT((SR99-INT(SR99))/$I102)),"F","R"),0))))</f>
        <v>0</v>
      </c>
      <c r="ST100" s="964">
        <f>IF(OR(ST99=0,SUM($Q102:SS102)=$BD$2),0,IF($H73&lt;=$AO$3,IF(ST99&gt;0,"F",0),IF($I99=1,IF(INT(ST99)&gt;INT(SS99),"F","R"),IF(SS99-INT(SS99)&lt;=$I99,IF(AND(SS99-INT(SS99)&gt;0,INT((ST99-INT(ST99))/$I102)&gt;INT((SS99-INT(SS99))/$I102)),"F","R"),0))))</f>
        <v>0</v>
      </c>
      <c r="SU100" s="964">
        <f>IF(OR(SU99=0,SUM($Q102:ST102)=$BD$2),0,IF($H73&lt;=$AO$3,IF(SU99&gt;0,"F",0),IF($I99=1,IF(INT(SU99)&gt;INT(ST99),"F","R"),IF(ST99-INT(ST99)&lt;=$I99,IF(AND(ST99-INT(ST99)&gt;0,INT((SU99-INT(SU99))/$I102)&gt;INT((ST99-INT(ST99))/$I102)),"F","R"),0))))</f>
        <v>0</v>
      </c>
      <c r="SV100" s="964">
        <f>IF(OR(SV99=0,SUM($Q102:SU102)=$BD$2),0,IF($H73&lt;=$AO$3,IF(SV99&gt;0,"F",0),IF($I99=1,IF(INT(SV99)&gt;INT(SU99),"F","R"),IF(SU99-INT(SU99)&lt;=$I99,IF(AND(SU99-INT(SU99)&gt;0,INT((SV99-INT(SV99))/$I102)&gt;INT((SU99-INT(SU99))/$I102)),"F","R"),0))))</f>
        <v>0</v>
      </c>
      <c r="SW100" s="964">
        <f>IF(OR(SW99=0,SUM($Q102:SV102)=$BD$2),0,IF($H73&lt;=$AO$3,IF(SW99&gt;0,"F",0),IF($I99=1,IF(INT(SW99)&gt;INT(SV99),"F","R"),IF(SV99-INT(SV99)&lt;=$I99,IF(AND(SV99-INT(SV99)&gt;0,INT((SW99-INT(SW99))/$I102)&gt;INT((SV99-INT(SV99))/$I102)),"F","R"),0))))</f>
        <v>0</v>
      </c>
      <c r="SX100" s="446">
        <v>0</v>
      </c>
    </row>
    <row r="101" spans="1:518" ht="18" customHeight="1">
      <c r="A101" s="4"/>
      <c r="B101" s="125"/>
      <c r="C101" s="125"/>
      <c r="D101" s="125"/>
      <c r="E101" s="125"/>
      <c r="F101" s="125"/>
      <c r="G101" s="125"/>
      <c r="H101" s="953" t="s">
        <v>415</v>
      </c>
      <c r="I101" s="951">
        <f>IF(O79&gt;0,IF(AND($U$3="X",$H73-$G73&gt;$AO$3),MAX($I73/$J73,1),1),1)</f>
        <v>1</v>
      </c>
      <c r="J101" s="125"/>
      <c r="K101" s="201"/>
      <c r="L101" s="48"/>
      <c r="M101" s="48"/>
      <c r="N101" s="28"/>
      <c r="O101" s="108"/>
      <c r="P101" s="109" t="s">
        <v>62</v>
      </c>
      <c r="Q101" s="91"/>
      <c r="R101" s="30"/>
      <c r="S101" s="30"/>
      <c r="T101" s="30"/>
      <c r="U101" s="30"/>
      <c r="V101" s="1370">
        <f>V$33</f>
        <v>2500</v>
      </c>
      <c r="W101" s="1370"/>
      <c r="X101" s="1371"/>
      <c r="Y101" s="30"/>
      <c r="Z101" s="30"/>
      <c r="AA101" s="31"/>
      <c r="AB101" s="32"/>
      <c r="AC101" s="30"/>
      <c r="AD101" s="30"/>
      <c r="AE101" s="30"/>
      <c r="AF101" s="1370">
        <f>AF$33</f>
        <v>7500</v>
      </c>
      <c r="AG101" s="1370"/>
      <c r="AH101" s="1371"/>
      <c r="AI101" s="30"/>
      <c r="AJ101" s="30"/>
      <c r="AK101" s="31"/>
      <c r="AL101" s="32"/>
      <c r="AM101" s="30"/>
      <c r="AN101" s="30"/>
      <c r="AO101" s="30"/>
      <c r="AP101" s="1370">
        <f>AP$33</f>
        <v>12500</v>
      </c>
      <c r="AQ101" s="1370"/>
      <c r="AR101" s="1371"/>
      <c r="AS101" s="30"/>
      <c r="AT101" s="30"/>
      <c r="AU101" s="31"/>
      <c r="AV101" s="32"/>
      <c r="AW101" s="30"/>
      <c r="AX101" s="30"/>
      <c r="AY101" s="30"/>
      <c r="AZ101" s="1370">
        <f>AZ$33</f>
        <v>17500</v>
      </c>
      <c r="BA101" s="1370"/>
      <c r="BB101" s="1371"/>
      <c r="BC101" s="30"/>
      <c r="BD101" s="30"/>
      <c r="BE101" s="106"/>
      <c r="BF101" s="33"/>
      <c r="BG101" s="107"/>
      <c r="BH101" s="30"/>
      <c r="BI101" s="30"/>
      <c r="BJ101" s="1370">
        <f>BJ$33</f>
        <v>22500</v>
      </c>
      <c r="BK101" s="1370"/>
      <c r="BL101" s="1371"/>
      <c r="BM101" s="30"/>
      <c r="BN101" s="30"/>
      <c r="BO101" s="106"/>
      <c r="BP101" s="33"/>
      <c r="BQ101" s="107"/>
      <c r="BR101" s="30"/>
      <c r="BS101" s="30"/>
      <c r="BT101" s="1370">
        <f>BT$33</f>
        <v>27500</v>
      </c>
      <c r="BU101" s="1370"/>
      <c r="BV101" s="1371"/>
      <c r="BW101" s="30"/>
      <c r="BX101" s="30"/>
      <c r="BY101" s="106"/>
      <c r="BZ101" s="33"/>
      <c r="CA101" s="107"/>
      <c r="CB101" s="30"/>
      <c r="CC101" s="30"/>
      <c r="CD101" s="1372">
        <f>CD$33</f>
        <v>32500</v>
      </c>
      <c r="CE101" s="1372"/>
      <c r="CF101" s="1373"/>
      <c r="CG101" s="30"/>
      <c r="CH101" s="30"/>
      <c r="CI101" s="106"/>
      <c r="CJ101" s="33"/>
      <c r="CK101" s="107"/>
      <c r="CL101" s="30"/>
      <c r="CM101" s="30"/>
      <c r="CN101" s="1372">
        <f>CN$33</f>
        <v>37500</v>
      </c>
      <c r="CO101" s="1372"/>
      <c r="CP101" s="1373"/>
      <c r="CQ101" s="30"/>
      <c r="CR101" s="30"/>
      <c r="CS101" s="106"/>
      <c r="CT101" s="33"/>
      <c r="CU101" s="107"/>
      <c r="CV101" s="30"/>
      <c r="CW101" s="30"/>
      <c r="CX101" s="1372">
        <f>CX$33</f>
        <v>42500</v>
      </c>
      <c r="CY101" s="1372"/>
      <c r="CZ101" s="1373"/>
      <c r="DA101" s="30"/>
      <c r="DB101" s="30"/>
      <c r="DC101" s="106"/>
      <c r="DD101" s="33"/>
      <c r="DE101" s="107"/>
      <c r="DF101" s="30"/>
      <c r="DG101" s="30"/>
      <c r="DH101" s="1370">
        <f>DH$33</f>
        <v>47500</v>
      </c>
      <c r="DI101" s="1370"/>
      <c r="DJ101" s="1371"/>
      <c r="DK101" s="30"/>
      <c r="DL101" s="30"/>
      <c r="DM101" s="106"/>
      <c r="DN101" s="33"/>
      <c r="DO101" s="107"/>
      <c r="DP101" s="30"/>
      <c r="DQ101" s="30"/>
      <c r="DR101" s="1370">
        <f>DR$33</f>
        <v>52500</v>
      </c>
      <c r="DS101" s="1370"/>
      <c r="DT101" s="1371"/>
      <c r="DU101" s="30"/>
      <c r="DV101" s="30"/>
      <c r="DW101" s="106"/>
      <c r="DX101" s="33"/>
      <c r="DY101" s="107"/>
      <c r="DZ101" s="30"/>
      <c r="EA101" s="30"/>
      <c r="EB101" s="1370">
        <f>EB$33</f>
        <v>57500</v>
      </c>
      <c r="EC101" s="1370"/>
      <c r="ED101" s="1371"/>
      <c r="EE101" s="30"/>
      <c r="EF101" s="30"/>
      <c r="EG101" s="106"/>
      <c r="EH101" s="33"/>
      <c r="EI101" s="107"/>
      <c r="EJ101" s="30"/>
      <c r="EK101" s="30"/>
      <c r="EL101" s="1370">
        <f>EL$33</f>
        <v>62500</v>
      </c>
      <c r="EM101" s="1370"/>
      <c r="EN101" s="1371"/>
      <c r="EO101" s="30"/>
      <c r="EP101" s="30"/>
      <c r="EQ101" s="106"/>
      <c r="ER101" s="33"/>
      <c r="ES101" s="107"/>
      <c r="ET101" s="30"/>
      <c r="EU101" s="30"/>
      <c r="EV101" s="1370">
        <f>EV$33</f>
        <v>67500</v>
      </c>
      <c r="EW101" s="1370"/>
      <c r="EX101" s="1371"/>
      <c r="EY101" s="30"/>
      <c r="EZ101" s="30"/>
      <c r="FA101" s="106"/>
      <c r="FB101" s="33"/>
      <c r="FC101" s="107"/>
      <c r="FD101" s="30"/>
      <c r="FE101" s="30"/>
      <c r="FF101" s="1370">
        <f>FF$33</f>
        <v>72500</v>
      </c>
      <c r="FG101" s="1370"/>
      <c r="FH101" s="1371"/>
      <c r="FI101" s="30"/>
      <c r="FJ101" s="30"/>
      <c r="FK101" s="106"/>
      <c r="FL101" s="33"/>
      <c r="FM101" s="107"/>
      <c r="FN101" s="30"/>
      <c r="FO101" s="30"/>
      <c r="FP101" s="1370">
        <f>FP$33</f>
        <v>77500</v>
      </c>
      <c r="FQ101" s="1370"/>
      <c r="FR101" s="1371"/>
      <c r="FS101" s="30"/>
      <c r="FT101" s="30"/>
      <c r="FU101" s="106"/>
      <c r="FV101" s="33"/>
      <c r="FW101" s="107"/>
      <c r="FX101" s="30"/>
      <c r="FY101" s="30"/>
      <c r="FZ101" s="1370">
        <f>FZ$33</f>
        <v>82500</v>
      </c>
      <c r="GA101" s="1370"/>
      <c r="GB101" s="1371"/>
      <c r="GC101" s="30"/>
      <c r="GD101" s="30"/>
      <c r="GE101" s="106"/>
      <c r="GF101" s="33"/>
      <c r="GG101" s="107"/>
      <c r="GH101" s="30"/>
      <c r="GI101" s="30"/>
      <c r="GJ101" s="1370">
        <f>GJ$33</f>
        <v>87500</v>
      </c>
      <c r="GK101" s="1370"/>
      <c r="GL101" s="1371"/>
      <c r="GM101" s="30"/>
      <c r="GN101" s="30"/>
      <c r="GO101" s="106"/>
      <c r="GP101" s="33"/>
      <c r="GQ101" s="107"/>
      <c r="GR101" s="30"/>
      <c r="GS101" s="30"/>
      <c r="GT101" s="1370">
        <f>GT$33</f>
        <v>92500</v>
      </c>
      <c r="GU101" s="1370"/>
      <c r="GV101" s="1371"/>
      <c r="GW101" s="30"/>
      <c r="GX101" s="30"/>
      <c r="GY101" s="106"/>
      <c r="GZ101" s="33"/>
      <c r="HA101" s="107"/>
      <c r="HB101" s="30"/>
      <c r="HC101" s="30"/>
      <c r="HD101" s="1370">
        <f>HD$33</f>
        <v>97500</v>
      </c>
      <c r="HE101" s="1370"/>
      <c r="HF101" s="1371"/>
      <c r="HG101" s="30"/>
      <c r="HH101" s="30"/>
      <c r="HI101" s="106"/>
      <c r="HJ101" s="33"/>
      <c r="HK101" s="107"/>
      <c r="HL101" s="30"/>
      <c r="HM101" s="30"/>
      <c r="HN101" s="1370">
        <f>HN$33</f>
        <v>102500</v>
      </c>
      <c r="HO101" s="1370"/>
      <c r="HP101" s="1371"/>
      <c r="HQ101" s="30"/>
      <c r="HR101" s="30"/>
      <c r="HS101" s="106"/>
      <c r="HT101" s="33"/>
      <c r="HU101" s="107"/>
      <c r="HV101" s="30"/>
      <c r="HW101" s="30"/>
      <c r="HX101" s="1370">
        <f>HX$33</f>
        <v>107500</v>
      </c>
      <c r="HY101" s="1370"/>
      <c r="HZ101" s="1371"/>
      <c r="IA101" s="30"/>
      <c r="IB101" s="30"/>
      <c r="IC101" s="106"/>
      <c r="ID101" s="33"/>
      <c r="IE101" s="107"/>
      <c r="IF101" s="30"/>
      <c r="IG101" s="30"/>
      <c r="IH101" s="1370">
        <f>IH$33</f>
        <v>112500</v>
      </c>
      <c r="II101" s="1370"/>
      <c r="IJ101" s="1371"/>
      <c r="IK101" s="30"/>
      <c r="IL101" s="30"/>
      <c r="IM101" s="106"/>
      <c r="IN101" s="33"/>
      <c r="IO101" s="107"/>
      <c r="IP101" s="30"/>
      <c r="IQ101" s="30"/>
      <c r="IR101" s="1370">
        <f>IR$33</f>
        <v>117500</v>
      </c>
      <c r="IS101" s="1370"/>
      <c r="IT101" s="1371"/>
      <c r="IU101" s="30"/>
      <c r="IV101" s="30"/>
      <c r="IW101" s="106"/>
      <c r="IX101" s="33"/>
      <c r="IY101" s="107"/>
      <c r="IZ101" s="30"/>
      <c r="JA101" s="30"/>
      <c r="JB101" s="1370">
        <f>JB$33</f>
        <v>122500</v>
      </c>
      <c r="JC101" s="1370"/>
      <c r="JD101" s="1371"/>
      <c r="JE101" s="30"/>
      <c r="JF101" s="30"/>
      <c r="JG101" s="106"/>
      <c r="JH101" s="33"/>
      <c r="JI101" s="107"/>
      <c r="JJ101" s="30"/>
      <c r="JK101" s="30"/>
      <c r="JL101" s="1370">
        <f>JL$33</f>
        <v>127500</v>
      </c>
      <c r="JM101" s="1370"/>
      <c r="JN101" s="1371"/>
      <c r="JO101" s="30"/>
      <c r="JP101" s="30"/>
      <c r="JQ101" s="106"/>
      <c r="JR101" s="33"/>
      <c r="JS101" s="107"/>
      <c r="JT101" s="30"/>
      <c r="JU101" s="30"/>
      <c r="JV101" s="1370">
        <f>JV$33</f>
        <v>132500</v>
      </c>
      <c r="JW101" s="1370"/>
      <c r="JX101" s="1371"/>
      <c r="JY101" s="30"/>
      <c r="JZ101" s="30"/>
      <c r="KA101" s="106"/>
      <c r="KB101" s="33"/>
      <c r="KC101" s="107"/>
      <c r="KD101" s="30"/>
      <c r="KE101" s="30"/>
      <c r="KF101" s="1370">
        <f>KF$33</f>
        <v>137500</v>
      </c>
      <c r="KG101" s="1370"/>
      <c r="KH101" s="1371"/>
      <c r="KI101" s="30"/>
      <c r="KJ101" s="30"/>
      <c r="KK101" s="106"/>
      <c r="KL101" s="33"/>
      <c r="KM101" s="107"/>
      <c r="KN101" s="30"/>
      <c r="KO101" s="30"/>
      <c r="KP101" s="1370">
        <f>KP$33</f>
        <v>142500</v>
      </c>
      <c r="KQ101" s="1370"/>
      <c r="KR101" s="1371"/>
      <c r="KS101" s="30"/>
      <c r="KT101" s="30"/>
      <c r="KU101" s="106"/>
      <c r="KV101" s="33"/>
      <c r="KW101" s="107"/>
      <c r="KX101" s="30"/>
      <c r="KY101" s="30"/>
      <c r="KZ101" s="1370">
        <f>KZ$33</f>
        <v>147500</v>
      </c>
      <c r="LA101" s="1370"/>
      <c r="LB101" s="1371"/>
      <c r="LC101" s="30"/>
      <c r="LD101" s="30"/>
      <c r="LE101" s="106"/>
      <c r="LF101" s="33"/>
      <c r="LG101" s="107"/>
      <c r="LH101" s="30"/>
      <c r="LI101" s="30"/>
      <c r="LJ101" s="1370">
        <f>LJ$33</f>
        <v>152500</v>
      </c>
      <c r="LK101" s="1370"/>
      <c r="LL101" s="1371"/>
      <c r="LM101" s="30"/>
      <c r="LN101" s="30"/>
      <c r="LO101" s="106"/>
      <c r="LP101" s="33"/>
      <c r="LQ101" s="107"/>
      <c r="LR101" s="30"/>
      <c r="LS101" s="30"/>
      <c r="LT101" s="1370">
        <f>LT$33</f>
        <v>157500</v>
      </c>
      <c r="LU101" s="1370"/>
      <c r="LV101" s="1371"/>
      <c r="LW101" s="30"/>
      <c r="LX101" s="30"/>
      <c r="LY101" s="106"/>
      <c r="LZ101" s="33"/>
      <c r="MA101" s="107"/>
      <c r="MB101" s="30"/>
      <c r="MC101" s="30"/>
      <c r="MD101" s="1370">
        <f>MD$33</f>
        <v>162500</v>
      </c>
      <c r="ME101" s="1370"/>
      <c r="MF101" s="1371"/>
      <c r="MG101" s="30"/>
      <c r="MH101" s="30"/>
      <c r="MI101" s="106"/>
      <c r="MJ101" s="33"/>
      <c r="MK101" s="107"/>
      <c r="ML101" s="30"/>
      <c r="MM101" s="30"/>
      <c r="MN101" s="1370">
        <f>MN$33</f>
        <v>167500</v>
      </c>
      <c r="MO101" s="1370"/>
      <c r="MP101" s="1371"/>
      <c r="MQ101" s="30"/>
      <c r="MR101" s="30"/>
      <c r="MS101" s="106"/>
      <c r="MT101" s="33"/>
      <c r="MU101" s="107"/>
      <c r="MV101" s="30"/>
      <c r="MW101" s="30"/>
      <c r="MX101" s="1370">
        <f>MX$33</f>
        <v>172500</v>
      </c>
      <c r="MY101" s="1370"/>
      <c r="MZ101" s="1371"/>
      <c r="NA101" s="30"/>
      <c r="NB101" s="30"/>
      <c r="NC101" s="106"/>
      <c r="ND101" s="33"/>
      <c r="NE101" s="107"/>
      <c r="NF101" s="30"/>
      <c r="NG101" s="30"/>
      <c r="NH101" s="1370">
        <f>NH$33</f>
        <v>177500</v>
      </c>
      <c r="NI101" s="1370"/>
      <c r="NJ101" s="1371"/>
      <c r="NK101" s="30"/>
      <c r="NL101" s="30"/>
      <c r="NM101" s="106"/>
      <c r="NN101" s="33"/>
      <c r="NO101" s="107"/>
      <c r="NP101" s="30"/>
      <c r="NQ101" s="30"/>
      <c r="NR101" s="1370">
        <f>NR$33</f>
        <v>182500</v>
      </c>
      <c r="NS101" s="1370"/>
      <c r="NT101" s="1371"/>
      <c r="NU101" s="30"/>
      <c r="NV101" s="30"/>
      <c r="NW101" s="106"/>
      <c r="NX101" s="33"/>
      <c r="NY101" s="107"/>
      <c r="NZ101" s="30"/>
      <c r="OA101" s="30"/>
      <c r="OB101" s="1370">
        <f>OB$33</f>
        <v>187500</v>
      </c>
      <c r="OC101" s="1370"/>
      <c r="OD101" s="1371"/>
      <c r="OE101" s="30"/>
      <c r="OF101" s="30"/>
      <c r="OG101" s="106"/>
      <c r="OH101" s="33"/>
      <c r="OI101" s="107"/>
      <c r="OJ101" s="30"/>
      <c r="OK101" s="30"/>
      <c r="OL101" s="1370">
        <f>OL$33</f>
        <v>192500</v>
      </c>
      <c r="OM101" s="1370"/>
      <c r="ON101" s="1371"/>
      <c r="OO101" s="30"/>
      <c r="OP101" s="30"/>
      <c r="OQ101" s="106"/>
      <c r="OR101" s="33"/>
      <c r="OS101" s="107"/>
      <c r="OT101" s="30"/>
      <c r="OU101" s="30"/>
      <c r="OV101" s="1370">
        <f>OV$33</f>
        <v>197500</v>
      </c>
      <c r="OW101" s="1370"/>
      <c r="OX101" s="1371"/>
      <c r="OY101" s="30"/>
      <c r="OZ101" s="30"/>
      <c r="PA101" s="106"/>
      <c r="PB101" s="33"/>
      <c r="PC101" s="107"/>
      <c r="PD101" s="30"/>
      <c r="PE101" s="30"/>
      <c r="PF101" s="1370">
        <f>PF$33</f>
        <v>202500</v>
      </c>
      <c r="PG101" s="1370"/>
      <c r="PH101" s="1371"/>
      <c r="PI101" s="30"/>
      <c r="PJ101" s="30"/>
      <c r="PK101" s="106"/>
      <c r="PL101" s="33"/>
      <c r="PM101" s="107"/>
      <c r="PN101" s="30"/>
      <c r="PO101" s="30"/>
      <c r="PP101" s="1370">
        <f>PP$33</f>
        <v>207500</v>
      </c>
      <c r="PQ101" s="1370"/>
      <c r="PR101" s="1371"/>
      <c r="PS101" s="30"/>
      <c r="PT101" s="30"/>
      <c r="PU101" s="106"/>
      <c r="PV101" s="33"/>
      <c r="PW101" s="107"/>
      <c r="PX101" s="30"/>
      <c r="PY101" s="30"/>
      <c r="PZ101" s="1370">
        <f>PZ$33</f>
        <v>212500</v>
      </c>
      <c r="QA101" s="1370"/>
      <c r="QB101" s="1371"/>
      <c r="QC101" s="30"/>
      <c r="QD101" s="30"/>
      <c r="QE101" s="106"/>
      <c r="QF101" s="33"/>
      <c r="QG101" s="107"/>
      <c r="QH101" s="30"/>
      <c r="QI101" s="30"/>
      <c r="QJ101" s="1370">
        <f>QJ$33</f>
        <v>217500</v>
      </c>
      <c r="QK101" s="1370"/>
      <c r="QL101" s="1371"/>
      <c r="QM101" s="30"/>
      <c r="QN101" s="30"/>
      <c r="QO101" s="106"/>
      <c r="QP101" s="33"/>
      <c r="QQ101" s="107"/>
      <c r="QR101" s="30"/>
      <c r="QS101" s="30"/>
      <c r="QT101" s="1370">
        <f>QT$33</f>
        <v>222500</v>
      </c>
      <c r="QU101" s="1370"/>
      <c r="QV101" s="1371"/>
      <c r="QW101" s="30"/>
      <c r="QX101" s="30"/>
      <c r="QY101" s="106"/>
      <c r="QZ101" s="33"/>
      <c r="RA101" s="107"/>
      <c r="RB101" s="30"/>
      <c r="RC101" s="30"/>
      <c r="RD101" s="1370">
        <f>RD$33</f>
        <v>227500</v>
      </c>
      <c r="RE101" s="1370"/>
      <c r="RF101" s="1371"/>
      <c r="RG101" s="30"/>
      <c r="RH101" s="30"/>
      <c r="RI101" s="106"/>
      <c r="RJ101" s="33"/>
      <c r="RK101" s="107"/>
      <c r="RL101" s="30"/>
      <c r="RM101" s="30"/>
      <c r="RN101" s="1370">
        <f>RN$33</f>
        <v>232500</v>
      </c>
      <c r="RO101" s="1370"/>
      <c r="RP101" s="1371"/>
      <c r="RQ101" s="30"/>
      <c r="RR101" s="30"/>
      <c r="RS101" s="106"/>
      <c r="RT101" s="33"/>
      <c r="RU101" s="107"/>
      <c r="RV101" s="30"/>
      <c r="RW101" s="30"/>
      <c r="RX101" s="1370">
        <f>RX$33</f>
        <v>237500</v>
      </c>
      <c r="RY101" s="1370"/>
      <c r="RZ101" s="1371"/>
      <c r="SA101" s="30"/>
      <c r="SB101" s="30"/>
      <c r="SC101" s="106"/>
      <c r="SD101" s="33"/>
      <c r="SE101" s="107"/>
      <c r="SF101" s="30"/>
      <c r="SG101" s="30"/>
      <c r="SH101" s="1370">
        <f>SH$33</f>
        <v>242500</v>
      </c>
      <c r="SI101" s="1370"/>
      <c r="SJ101" s="1371"/>
      <c r="SK101" s="30"/>
      <c r="SL101" s="30"/>
      <c r="SM101" s="106"/>
      <c r="SN101" s="33"/>
      <c r="SO101" s="107"/>
      <c r="SP101" s="30"/>
      <c r="SQ101" s="30"/>
      <c r="SR101" s="1370">
        <f>SR$33</f>
        <v>247500</v>
      </c>
      <c r="SS101" s="1370"/>
      <c r="ST101" s="1371"/>
      <c r="SU101" s="30"/>
      <c r="SV101" s="30"/>
      <c r="SW101" s="106"/>
      <c r="SX101" s="1367">
        <f>IF(AQ73="",SUM(R102:SW102),"No op./ máq.")</f>
        <v>0</v>
      </c>
    </row>
    <row r="102" spans="1:518" ht="25" customHeight="1">
      <c r="A102" s="4"/>
      <c r="B102" s="125"/>
      <c r="C102" s="125"/>
      <c r="D102" s="125"/>
      <c r="E102" s="125"/>
      <c r="F102" s="125"/>
      <c r="G102" s="125"/>
      <c r="H102" s="953" t="s">
        <v>414</v>
      </c>
      <c r="I102" s="952">
        <f>IF(I101=0,1,I99/I101)</f>
        <v>0</v>
      </c>
      <c r="J102" s="125"/>
      <c r="K102" s="201"/>
      <c r="L102" s="125"/>
      <c r="M102" s="125"/>
      <c r="N102" s="28"/>
      <c r="O102" s="601">
        <f>'DATOS DIAG OT'!AR21</f>
        <v>0</v>
      </c>
      <c r="P102" s="602" t="str">
        <f>IF(O102=0,"",LEFT($AW$3,3)&amp;".")</f>
        <v/>
      </c>
      <c r="Q102" s="91">
        <v>0</v>
      </c>
      <c r="R102" s="111">
        <f>IFERROR(IF($H73&gt;=$AO$3,IF(R100="F",$J73,0),IF(R99=0,0,MIN($J73*INT((R$33-$E73)/$H73),$BD$2)-SUM($Q102:Q102))),0)</f>
        <v>0</v>
      </c>
      <c r="S102" s="111">
        <f>IFERROR(IF($H73&gt;=$AO$3,IF(S100="F",$J73,0),IF(S99=0,0,MIN($J73*INT((S$33-$E73)/$H73),$BD$2)-SUM($Q102:R102))),0)</f>
        <v>0</v>
      </c>
      <c r="T102" s="111">
        <f>IFERROR(IF($H73&gt;=$AO$3,IF(T100="F",$J73,0),IF(T99=0,0,MIN($J73*INT((T$33-$E73)/$H73),$BD$2)-SUM($Q102:S102))),0)</f>
        <v>0</v>
      </c>
      <c r="U102" s="111">
        <f>IFERROR(IF($H73&gt;=$AO$3,IF(U100="F",$J73,0),IF(U99=0,0,MIN($J73*INT((U$33-$E73)/$H73),$BD$2)-SUM($Q102:T102))),0)</f>
        <v>0</v>
      </c>
      <c r="V102" s="110">
        <f>IFERROR(IF($H73&gt;=$AO$3,IF(V100="F",$J73,0),IF(V99=0,0,MIN($J73*INT((V$33-$E73)/$H73),$BD$2)-SUM($Q102:U102))),0)</f>
        <v>0</v>
      </c>
      <c r="W102" s="112">
        <f>IFERROR(IF($H73&gt;=$AO$3,IF(W100="F",$J73,0),IF(W99=0,0,MIN($J73*INT((W$33-$E73)/$H73),$BD$2)-SUM($Q102:V102))),0)</f>
        <v>0</v>
      </c>
      <c r="X102" s="111">
        <f>IFERROR(IF($H73&gt;=$AO$3,IF(X100="F",$J73,0),IF(X99=0,0,MIN($J73*INT((X$33-$E73)/$H73),$BD$2)-SUM($Q102:W102))),0)</f>
        <v>0</v>
      </c>
      <c r="Y102" s="111">
        <f>IFERROR(IF($H73&gt;=$AO$3,IF(Y100="F",$J73,0),IF(Y99=0,0,MIN($J73*INT((Y$33-$E73)/$H73),$BD$2)-SUM($Q102:X102))),0)</f>
        <v>0</v>
      </c>
      <c r="Z102" s="111">
        <f>IFERROR(IF($H73&gt;=$AO$3,IF(Z100="F",$J73,0),IF(Z99=0,0,MIN($J73*INT((Z$33-$E73)/$H73),$BD$2)-SUM($Q102:Y102))),0)</f>
        <v>0</v>
      </c>
      <c r="AA102" s="110">
        <f>IFERROR(IF($H73&gt;=$AO$3,IF(AA100="F",$J73,0),IF(AA99=0,0,MIN($J73*INT((AA$33-$E73)/$H73),$BD$2)-SUM($Q102:Z102))),0)</f>
        <v>0</v>
      </c>
      <c r="AB102" s="112">
        <f>IFERROR(IF($H73&gt;=$AO$3,IF(AB100="F",$J73,0),IF(AB99=0,0,MIN($J73*INT((AB$33-$E73)/$H73),$BD$2)-SUM($Q102:AA102))),0)</f>
        <v>0</v>
      </c>
      <c r="AC102" s="111">
        <f>IFERROR(IF($H73&gt;=$AO$3,IF(AC100="F",$J73,0),IF(AC99=0,0,MIN($J73*INT((AC$33-$E73)/$H73),$BD$2)-SUM($Q102:AB102))),0)</f>
        <v>0</v>
      </c>
      <c r="AD102" s="111">
        <f>IFERROR(IF($H73&gt;=$AO$3,IF(AD100="F",$J73,0),IF(AD99=0,0,MIN($J73*INT((AD$33-$E73)/$H73),$BD$2)-SUM($Q102:AC102))),0)</f>
        <v>0</v>
      </c>
      <c r="AE102" s="111">
        <f>IFERROR(IF($H73&gt;=$AO$3,IF(AE100="F",$J73,0),IF(AE99=0,0,MIN($J73*INT((AE$33-$E73)/$H73),$BD$2)-SUM($Q102:AD102))),0)</f>
        <v>0</v>
      </c>
      <c r="AF102" s="110">
        <f>IFERROR(IF($H73&gt;=$AO$3,IF(AF100="F",$J73,0),IF(AF99=0,0,MIN($J73*INT((AF$33-$E73)/$H73),$BD$2)-SUM($Q102:AE102))),0)</f>
        <v>0</v>
      </c>
      <c r="AG102" s="112">
        <f>IFERROR(IF($H73&gt;=$AO$3,IF(AG100="F",$J73,0),IF(AG99=0,0,MIN($J73*INT((AG$33-$E73)/$H73),$BD$2)-SUM($Q102:AF102))),0)</f>
        <v>0</v>
      </c>
      <c r="AH102" s="111">
        <f>IFERROR(IF($H73&gt;=$AO$3,IF(AH100="F",$J73,0),IF(AH99=0,0,MIN($J73*INT((AH$33-$E73)/$H73),$BD$2)-SUM($Q102:AG102))),0)</f>
        <v>0</v>
      </c>
      <c r="AI102" s="111">
        <f>IFERROR(IF($H73&gt;=$AO$3,IF(AI100="F",$J73,0),IF(AI99=0,0,MIN($J73*INT((AI$33-$E73)/$H73),$BD$2)-SUM($Q102:AH102))),0)</f>
        <v>0</v>
      </c>
      <c r="AJ102" s="111">
        <f>IFERROR(IF($H73&gt;=$AO$3,IF(AJ100="F",$J73,0),IF(AJ99=0,0,MIN($J73*INT((AJ$33-$E73)/$H73),$BD$2)-SUM($Q102:AI102))),0)</f>
        <v>0</v>
      </c>
      <c r="AK102" s="110">
        <f>IFERROR(IF($H73&gt;=$AO$3,IF(AK100="F",$J73,0),IF(AK99=0,0,MIN($J73*INT((AK$33-$E73)/$H73),$BD$2)-SUM($Q102:AJ102))),0)</f>
        <v>0</v>
      </c>
      <c r="AL102" s="112">
        <f>IFERROR(IF($H73&gt;=$AO$3,IF(AL100="F",$J73,0),IF(AL99=0,0,MIN($J73*INT((AL$33-$E73)/$H73),$BD$2)-SUM($Q102:AK102))),0)</f>
        <v>0</v>
      </c>
      <c r="AM102" s="111">
        <f>IFERROR(IF($H73&gt;=$AO$3,IF(AM100="F",$J73,0),IF(AM99=0,0,MIN($J73*INT((AM$33-$E73)/$H73),$BD$2)-SUM($Q102:AL102))),0)</f>
        <v>0</v>
      </c>
      <c r="AN102" s="111">
        <f>IFERROR(IF($H73&gt;=$AO$3,IF(AN100="F",$J73,0),IF(AN99=0,0,MIN($J73*INT((AN$33-$E73)/$H73),$BD$2)-SUM($Q102:AM102))),0)</f>
        <v>0</v>
      </c>
      <c r="AO102" s="111">
        <f>IFERROR(IF($H73&gt;=$AO$3,IF(AO100="F",$J73,0),IF(AO99=0,0,MIN($J73*INT((AO$33-$E73)/$H73),$BD$2)-SUM($Q102:AN102))),0)</f>
        <v>0</v>
      </c>
      <c r="AP102" s="110">
        <f>IFERROR(IF($H73&gt;=$AO$3,IF(AP100="F",$J73,0),IF(AP99=0,0,MIN($J73*INT((AP$33-$E73)/$H73),$BD$2)-SUM($Q102:AO102))),0)</f>
        <v>0</v>
      </c>
      <c r="AQ102" s="112">
        <f>IFERROR(IF($H73&gt;=$AO$3,IF(AQ100="F",$J73,0),IF(AQ99=0,0,MIN($J73*INT((AQ$33-$E73)/$H73),$BD$2)-SUM($Q102:AP102))),0)</f>
        <v>0</v>
      </c>
      <c r="AR102" s="111">
        <f>IFERROR(IF($H73&gt;=$AO$3,IF(AR100="F",$J73,0),IF(AR99=0,0,MIN($J73*INT((AR$33-$E73)/$H73),$BD$2)-SUM($Q102:AQ102))),0)</f>
        <v>0</v>
      </c>
      <c r="AS102" s="111">
        <f>IFERROR(IF($H73&gt;=$AO$3,IF(AS100="F",$J73,0),IF(AS99=0,0,MIN($J73*INT((AS$33-$E73)/$H73),$BD$2)-SUM($Q102:AR102))),0)</f>
        <v>0</v>
      </c>
      <c r="AT102" s="111">
        <f>IFERROR(IF($H73&gt;=$AO$3,IF(AT100="F",$J73,0),IF(AT99=0,0,MIN($J73*INT((AT$33-$E73)/$H73),$BD$2)-SUM($Q102:AS102))),0)</f>
        <v>0</v>
      </c>
      <c r="AU102" s="110">
        <f>IFERROR(IF($H73&gt;=$AO$3,IF(AU100="F",$J73,0),IF(AU99=0,0,MIN($J73*INT((AU$33-$E73)/$H73),$BD$2)-SUM($Q102:AT102))),0)</f>
        <v>0</v>
      </c>
      <c r="AV102" s="112">
        <f>IFERROR(IF($H73&gt;=$AO$3,IF(AV100="F",$J73,0),IF(AV99=0,0,MIN($J73*INT((AV$33-$E73)/$H73),$BD$2)-SUM($Q102:AU102))),0)</f>
        <v>0</v>
      </c>
      <c r="AW102" s="111">
        <f>IFERROR(IF($H73&gt;=$AO$3,IF(AW100="F",$J73,0),IF(AW99=0,0,MIN($J73*INT((AW$33-$E73)/$H73),$BD$2)-SUM($Q102:AV102))),0)</f>
        <v>0</v>
      </c>
      <c r="AX102" s="111">
        <f>IFERROR(IF($H73&gt;=$AO$3,IF(AX100="F",$J73,0),IF(AX99=0,0,MIN($J73*INT((AX$33-$E73)/$H73),$BD$2)-SUM($Q102:AW102))),0)</f>
        <v>0</v>
      </c>
      <c r="AY102" s="111">
        <f>IFERROR(IF($H73&gt;=$AO$3,IF(AY100="F",$J73,0),IF(AY99=0,0,MIN($J73*INT((AY$33-$E73)/$H73),$BD$2)-SUM($Q102:AX102))),0)</f>
        <v>0</v>
      </c>
      <c r="AZ102" s="110">
        <f>IFERROR(IF($H73&gt;=$AO$3,IF(AZ100="F",$J73,0),IF(AZ99=0,0,MIN($J73*INT((AZ$33-$E73)/$H73),$BD$2)-SUM($Q102:AY102))),0)</f>
        <v>0</v>
      </c>
      <c r="BA102" s="112">
        <f>IFERROR(IF($H73&gt;=$AO$3,IF(BA100="F",$J73,0),IF(BA99=0,0,MIN($J73*INT((BA$33-$E73)/$H73),$BD$2)-SUM($Q102:AZ102))),0)</f>
        <v>0</v>
      </c>
      <c r="BB102" s="111">
        <f>IFERROR(IF($H73&gt;=$AO$3,IF(BB100="F",$J73,0),IF(BB99=0,0,MIN($J73*INT((BB$33-$E73)/$H73),$BD$2)-SUM($Q102:BA102))),0)</f>
        <v>0</v>
      </c>
      <c r="BC102" s="111">
        <f>IFERROR(IF($H73&gt;=$AO$3,IF(BC100="F",$J73,0),IF(BC99=0,0,MIN($J73*INT((BC$33-$E73)/$H73),$BD$2)-SUM($Q102:BB102))),0)</f>
        <v>0</v>
      </c>
      <c r="BD102" s="111">
        <f>IFERROR(IF($H73&gt;=$AO$3,IF(BD100="F",$J73,0),IF(BD99=0,0,MIN($J73*INT((BD$33-$E73)/$H73),$BD$2)-SUM($Q102:BC102))),0)</f>
        <v>0</v>
      </c>
      <c r="BE102" s="110">
        <f>IFERROR(IF($H73&gt;=$AO$3,IF(BE100="F",$J73,0),IF(BE99=0,0,MIN($J73*INT((BE$33-$E73)/$H73),$BD$2)-SUM($Q102:BD102))),0)</f>
        <v>0</v>
      </c>
      <c r="BF102" s="112">
        <f>IFERROR(IF($H73&gt;=$AO$3,IF(BF100="F",$J73,0),IF(BF99=0,0,MIN($J73*INT((BF$33-$E73)/$H73),$BD$2)-SUM($Q102:BE102))),0)</f>
        <v>0</v>
      </c>
      <c r="BG102" s="111">
        <f>IFERROR(IF($H73&gt;=$AO$3,IF(BG100="F",$J73,0),IF(BG99=0,0,MIN($J73*INT((BG$33-$E73)/$H73),$BD$2)-SUM($Q102:BF102))),0)</f>
        <v>0</v>
      </c>
      <c r="BH102" s="111">
        <f>IFERROR(IF($H73&gt;=$AO$3,IF(BH100="F",$J73,0),IF(BH99=0,0,MIN($J73*INT((BH$33-$E73)/$H73),$BD$2)-SUM($Q102:BG102))),0)</f>
        <v>0</v>
      </c>
      <c r="BI102" s="111">
        <f>IFERROR(IF($H73&gt;=$AO$3,IF(BI100="F",$J73,0),IF(BI99=0,0,MIN($J73*INT((BI$33-$E73)/$H73),$BD$2)-SUM($Q102:BH102))),0)</f>
        <v>0</v>
      </c>
      <c r="BJ102" s="110">
        <f>IFERROR(IF($H73&gt;=$AO$3,IF(BJ100="F",$J73,0),IF(BJ99=0,0,MIN($J73*INT((BJ$33-$E73)/$H73),$BD$2)-SUM($Q102:BI102))),0)</f>
        <v>0</v>
      </c>
      <c r="BK102" s="112">
        <f>IFERROR(IF($H73&gt;=$AO$3,IF(BK100="F",$J73,0),IF(BK99=0,0,MIN($J73*INT((BK$33-$E73)/$H73),$BD$2)-SUM($Q102:BJ102))),0)</f>
        <v>0</v>
      </c>
      <c r="BL102" s="111">
        <f>IFERROR(IF($H73&gt;=$AO$3,IF(BL100="F",$J73,0),IF(BL99=0,0,MIN($J73*INT((BL$33-$E73)/$H73),$BD$2)-SUM($Q102:BK102))),0)</f>
        <v>0</v>
      </c>
      <c r="BM102" s="111">
        <f>IFERROR(IF($H73&gt;=$AO$3,IF(BM100="F",$J73,0),IF(BM99=0,0,MIN($J73*INT((BM$33-$E73)/$H73),$BD$2)-SUM($Q102:BL102))),0)</f>
        <v>0</v>
      </c>
      <c r="BN102" s="111">
        <f>IFERROR(IF($H73&gt;=$AO$3,IF(BN100="F",$J73,0),IF(BN99=0,0,MIN($J73*INT((BN$33-$E73)/$H73),$BD$2)-SUM($Q102:BM102))),0)</f>
        <v>0</v>
      </c>
      <c r="BO102" s="110">
        <f>IFERROR(IF($H73&gt;=$AO$3,IF(BO100="F",$J73,0),IF(BO99=0,0,MIN($J73*INT((BO$33-$E73)/$H73),$BD$2)-SUM($Q102:BN102))),0)</f>
        <v>0</v>
      </c>
      <c r="BP102" s="112">
        <f>IFERROR(IF($H73&gt;=$AO$3,IF(BP100="F",$J73,0),IF(BP99=0,0,MIN($J73*INT((BP$33-$E73)/$H73),$BD$2)-SUM($Q102:BO102))),0)</f>
        <v>0</v>
      </c>
      <c r="BQ102" s="111">
        <f>IFERROR(IF($H73&gt;=$AO$3,IF(BQ100="F",$J73,0),IF(BQ99=0,0,MIN($J73*INT((BQ$33-$E73)/$H73),$BD$2)-SUM($Q102:BP102))),0)</f>
        <v>0</v>
      </c>
      <c r="BR102" s="111">
        <f>IFERROR(IF($H73&gt;=$AO$3,IF(BR100="F",$J73,0),IF(BR99=0,0,MIN($J73*INT((BR$33-$E73)/$H73),$BD$2)-SUM($Q102:BQ102))),0)</f>
        <v>0</v>
      </c>
      <c r="BS102" s="111">
        <f>IFERROR(IF($H73&gt;=$AO$3,IF(BS100="F",$J73,0),IF(BS99=0,0,MIN($J73*INT((BS$33-$E73)/$H73),$BD$2)-SUM($Q102:BR102))),0)</f>
        <v>0</v>
      </c>
      <c r="BT102" s="110">
        <f>IFERROR(IF($H73&gt;=$AO$3,IF(BT100="F",$J73,0),IF(BT99=0,0,MIN($J73*INT((BT$33-$E73)/$H73),$BD$2)-SUM($Q102:BS102))),0)</f>
        <v>0</v>
      </c>
      <c r="BU102" s="112">
        <f>IFERROR(IF($H73&gt;=$AO$3,IF(BU100="F",$J73,0),IF(BU99=0,0,MIN($J73*INT((BU$33-$E73)/$H73),$BD$2)-SUM($Q102:BT102))),0)</f>
        <v>0</v>
      </c>
      <c r="BV102" s="111">
        <f>IFERROR(IF($H73&gt;=$AO$3,IF(BV100="F",$J73,0),IF(BV99=0,0,MIN($J73*INT((BV$33-$E73)/$H73),$BD$2)-SUM($Q102:BU102))),0)</f>
        <v>0</v>
      </c>
      <c r="BW102" s="111">
        <f>IFERROR(IF($H73&gt;=$AO$3,IF(BW100="F",$J73,0),IF(BW99=0,0,MIN($J73*INT((BW$33-$E73)/$H73),$BD$2)-SUM($Q102:BV102))),0)</f>
        <v>0</v>
      </c>
      <c r="BX102" s="111">
        <f>IFERROR(IF($H73&gt;=$AO$3,IF(BX100="F",$J73,0),IF(BX99=0,0,MIN($J73*INT((BX$33-$E73)/$H73),$BD$2)-SUM($Q102:BW102))),0)</f>
        <v>0</v>
      </c>
      <c r="BY102" s="110">
        <f>IFERROR(IF($H73&gt;=$AO$3,IF(BY100="F",$J73,0),IF(BY99=0,0,MIN($J73*INT((BY$33-$E73)/$H73),$BD$2)-SUM($Q102:BX102))),0)</f>
        <v>0</v>
      </c>
      <c r="BZ102" s="112">
        <f>IFERROR(IF($H73&gt;=$AO$3,IF(BZ100="F",$J73,0),IF(BZ99=0,0,MIN($J73*INT((BZ$33-$E73)/$H73),$BD$2)-SUM($Q102:BY102))),0)</f>
        <v>0</v>
      </c>
      <c r="CA102" s="111">
        <f>IFERROR(IF($H73&gt;=$AO$3,IF(CA100="F",$J73,0),IF(CA99=0,0,MIN($J73*INT((CA$33-$E73)/$H73),$BD$2)-SUM($Q102:BZ102))),0)</f>
        <v>0</v>
      </c>
      <c r="CB102" s="111">
        <f>IFERROR(IF($H73&gt;=$AO$3,IF(CB100="F",$J73,0),IF(CB99=0,0,MIN($J73*INT((CB$33-$E73)/$H73),$BD$2)-SUM($Q102:CA102))),0)</f>
        <v>0</v>
      </c>
      <c r="CC102" s="111">
        <f>IFERROR(IF($H73&gt;=$AO$3,IF(CC100="F",$J73,0),IF(CC99=0,0,MIN($J73*INT((CC$33-$E73)/$H73),$BD$2)-SUM($Q102:CB102))),0)</f>
        <v>0</v>
      </c>
      <c r="CD102" s="110">
        <f>IFERROR(IF($H73&gt;=$AO$3,IF(CD100="F",$J73,0),IF(CD99=0,0,MIN($J73*INT((CD$33-$E73)/$H73),$BD$2)-SUM($Q102:CC102))),0)</f>
        <v>0</v>
      </c>
      <c r="CE102" s="112">
        <f>IFERROR(IF($H73&gt;=$AO$3,IF(CE100="F",$J73,0),IF(CE99=0,0,MIN($J73*INT((CE$33-$E73)/$H73),$BD$2)-SUM($Q102:CD102))),0)</f>
        <v>0</v>
      </c>
      <c r="CF102" s="111">
        <f>IFERROR(IF($H73&gt;=$AO$3,IF(CF100="F",$J73,0),IF(CF99=0,0,MIN($J73*INT((CF$33-$E73)/$H73),$BD$2)-SUM($Q102:CE102))),0)</f>
        <v>0</v>
      </c>
      <c r="CG102" s="111">
        <f>IFERROR(IF($H73&gt;=$AO$3,IF(CG100="F",$J73,0),IF(CG99=0,0,MIN($J73*INT((CG$33-$E73)/$H73),$BD$2)-SUM($Q102:CF102))),0)</f>
        <v>0</v>
      </c>
      <c r="CH102" s="111">
        <f>IFERROR(IF($H73&gt;=$AO$3,IF(CH100="F",$J73,0),IF(CH99=0,0,MIN($J73*INT((CH$33-$E73)/$H73),$BD$2)-SUM($Q102:CG102))),0)</f>
        <v>0</v>
      </c>
      <c r="CI102" s="110">
        <f>IFERROR(IF($H73&gt;=$AO$3,IF(CI100="F",$J73,0),IF(CI99=0,0,MIN($J73*INT((CI$33-$E73)/$H73),$BD$2)-SUM($Q102:CH102))),0)</f>
        <v>0</v>
      </c>
      <c r="CJ102" s="112">
        <f>IFERROR(IF($H73&gt;=$AO$3,IF(CJ100="F",$J73,0),IF(CJ99=0,0,MIN($J73*INT((CJ$33-$E73)/$H73),$BD$2)-SUM($Q102:CI102))),0)</f>
        <v>0</v>
      </c>
      <c r="CK102" s="111">
        <f>IFERROR(IF($H73&gt;=$AO$3,IF(CK100="F",$J73,0),IF(CK99=0,0,MIN($J73*INT((CK$33-$E73)/$H73),$BD$2)-SUM($Q102:CJ102))),0)</f>
        <v>0</v>
      </c>
      <c r="CL102" s="111">
        <f>IFERROR(IF($H73&gt;=$AO$3,IF(CL100="F",$J73,0),IF(CL99=0,0,MIN($J73*INT((CL$33-$E73)/$H73),$BD$2)-SUM($Q102:CK102))),0)</f>
        <v>0</v>
      </c>
      <c r="CM102" s="111">
        <f>IFERROR(IF($H73&gt;=$AO$3,IF(CM100="F",$J73,0),IF(CM99=0,0,MIN($J73*INT((CM$33-$E73)/$H73),$BD$2)-SUM($Q102:CL102))),0)</f>
        <v>0</v>
      </c>
      <c r="CN102" s="110">
        <f>IFERROR(IF($H73&gt;=$AO$3,IF(CN100="F",$J73,0),IF(CN99=0,0,MIN($J73*INT((CN$33-$E73)/$H73),$BD$2)-SUM($Q102:CM102))),0)</f>
        <v>0</v>
      </c>
      <c r="CO102" s="112">
        <f>IFERROR(IF($H73&gt;=$AO$3,IF(CO100="F",$J73,0),IF(CO99=0,0,MIN($J73*INT((CO$33-$E73)/$H73),$BD$2)-SUM($Q102:CN102))),0)</f>
        <v>0</v>
      </c>
      <c r="CP102" s="111">
        <f>IFERROR(IF($H73&gt;=$AO$3,IF(CP100="F",$J73,0),IF(CP99=0,0,MIN($J73*INT((CP$33-$E73)/$H73),$BD$2)-SUM($Q102:CO102))),0)</f>
        <v>0</v>
      </c>
      <c r="CQ102" s="111">
        <f>IFERROR(IF($H73&gt;=$AO$3,IF(CQ100="F",$J73,0),IF(CQ99=0,0,MIN($J73*INT((CQ$33-$E73)/$H73),$BD$2)-SUM($Q102:CP102))),0)</f>
        <v>0</v>
      </c>
      <c r="CR102" s="111">
        <f>IFERROR(IF($H73&gt;=$AO$3,IF(CR100="F",$J73,0),IF(CR99=0,0,MIN($J73*INT((CR$33-$E73)/$H73),$BD$2)-SUM($Q102:CQ102))),0)</f>
        <v>0</v>
      </c>
      <c r="CS102" s="110">
        <f>IFERROR(IF($H73&gt;=$AO$3,IF(CS100="F",$J73,0),IF(CS99=0,0,MIN($J73*INT((CS$33-$E73)/$H73),$BD$2)-SUM($Q102:CR102))),0)</f>
        <v>0</v>
      </c>
      <c r="CT102" s="112">
        <f>IFERROR(IF($H73&gt;=$AO$3,IF(CT100="F",$J73,0),IF(CT99=0,0,MIN($J73*INT((CT$33-$E73)/$H73),$BD$2)-SUM($Q102:CS102))),0)</f>
        <v>0</v>
      </c>
      <c r="CU102" s="111">
        <f>IFERROR(IF($H73&gt;=$AO$3,IF(CU100="F",$J73,0),IF(CU99=0,0,MIN($J73*INT((CU$33-$E73)/$H73),$BD$2)-SUM($Q102:CT102))),0)</f>
        <v>0</v>
      </c>
      <c r="CV102" s="111">
        <f>IFERROR(IF($H73&gt;=$AO$3,IF(CV100="F",$J73,0),IF(CV99=0,0,MIN($J73*INT((CV$33-$E73)/$H73),$BD$2)-SUM($Q102:CU102))),0)</f>
        <v>0</v>
      </c>
      <c r="CW102" s="111">
        <f>IFERROR(IF($H73&gt;=$AO$3,IF(CW100="F",$J73,0),IF(CW99=0,0,MIN($J73*INT((CW$33-$E73)/$H73),$BD$2)-SUM($Q102:CV102))),0)</f>
        <v>0</v>
      </c>
      <c r="CX102" s="110">
        <f>IFERROR(IF($H73&gt;=$AO$3,IF(CX100="F",$J73,0),IF(CX99=0,0,MIN($J73*INT((CX$33-$E73)/$H73),$BD$2)-SUM($Q102:CW102))),0)</f>
        <v>0</v>
      </c>
      <c r="CY102" s="112">
        <f>IFERROR(IF($H73&gt;=$AO$3,IF(CY100="F",$J73,0),IF(CY99=0,0,MIN($J73*INT((CY$33-$E73)/$H73),$BD$2)-SUM($Q102:CX102))),0)</f>
        <v>0</v>
      </c>
      <c r="CZ102" s="111">
        <f>IFERROR(IF($H73&gt;=$AO$3,IF(CZ100="F",$J73,0),IF(CZ99=0,0,MIN($J73*INT((CZ$33-$E73)/$H73),$BD$2)-SUM($Q102:CY102))),0)</f>
        <v>0</v>
      </c>
      <c r="DA102" s="111">
        <f>IFERROR(IF($H73&gt;=$AO$3,IF(DA100="F",$J73,0),IF(DA99=0,0,MIN($J73*INT((DA$33-$E73)/$H73),$BD$2)-SUM($Q102:CZ102))),0)</f>
        <v>0</v>
      </c>
      <c r="DB102" s="111">
        <f>IFERROR(IF($H73&gt;=$AO$3,IF(DB100="F",$J73,0),IF(DB99=0,0,MIN($J73*INT((DB$33-$E73)/$H73),$BD$2)-SUM($Q102:DA102))),0)</f>
        <v>0</v>
      </c>
      <c r="DC102" s="110">
        <f>IFERROR(IF($H73&gt;=$AO$3,IF(DC100="F",$J73,0),IF(DC99=0,0,MIN($J73*INT((DC$33-$E73)/$H73),$BD$2)-SUM($Q102:DB102))),0)</f>
        <v>0</v>
      </c>
      <c r="DD102" s="112">
        <f>IFERROR(IF($H73&gt;=$AO$3,IF(DD100="F",$J73,0),IF(DD99=0,0,MIN($J73*INT((DD$33-$E73)/$H73),$BD$2)-SUM($Q102:DC102))),0)</f>
        <v>0</v>
      </c>
      <c r="DE102" s="111">
        <f>IFERROR(IF($H73&gt;=$AO$3,IF(DE100="F",$J73,0),IF(DE99=0,0,MIN($J73*INT((DE$33-$E73)/$H73),$BD$2)-SUM($Q102:DD102))),0)</f>
        <v>0</v>
      </c>
      <c r="DF102" s="111">
        <f>IFERROR(IF($H73&gt;=$AO$3,IF(DF100="F",$J73,0),IF(DF99=0,0,MIN($J73*INT((DF$33-$E73)/$H73),$BD$2)-SUM($Q102:DE102))),0)</f>
        <v>0</v>
      </c>
      <c r="DG102" s="111">
        <f>IFERROR(IF($H73&gt;=$AO$3,IF(DG100="F",$J73,0),IF(DG99=0,0,MIN($J73*INT((DG$33-$E73)/$H73),$BD$2)-SUM($Q102:DF102))),0)</f>
        <v>0</v>
      </c>
      <c r="DH102" s="110">
        <f>IFERROR(IF($H73&gt;=$AO$3,IF(DH100="F",$J73,0),IF(DH99=0,0,MIN($J73*INT((DH$33-$E73)/$H73),$BD$2)-SUM($Q102:DG102))),0)</f>
        <v>0</v>
      </c>
      <c r="DI102" s="112">
        <f>IFERROR(IF($H73&gt;=$AO$3,IF(DI100="F",$J73,0),IF(DI99=0,0,MIN($J73*INT((DI$33-$E73)/$H73),$BD$2)-SUM($Q102:DH102))),0)</f>
        <v>0</v>
      </c>
      <c r="DJ102" s="111">
        <f>IFERROR(IF($H73&gt;=$AO$3,IF(DJ100="F",$J73,0),IF(DJ99=0,0,MIN($J73*INT((DJ$33-$E73)/$H73),$BD$2)-SUM($Q102:DI102))),0)</f>
        <v>0</v>
      </c>
      <c r="DK102" s="111">
        <f>IFERROR(IF($H73&gt;=$AO$3,IF(DK100="F",$J73,0),IF(DK99=0,0,MIN($J73*INT((DK$33-$E73)/$H73),$BD$2)-SUM($Q102:DJ102))),0)</f>
        <v>0</v>
      </c>
      <c r="DL102" s="111">
        <f>IFERROR(IF($H73&gt;=$AO$3,IF(DL100="F",$J73,0),IF(DL99=0,0,MIN($J73*INT((DL$33-$E73)/$H73),$BD$2)-SUM($Q102:DK102))),0)</f>
        <v>0</v>
      </c>
      <c r="DM102" s="110">
        <f>IFERROR(IF($H73&gt;=$AO$3,IF(DM100="F",$J73,0),IF(DM99=0,0,MIN($J73*INT((DM$33-$E73)/$H73),$BD$2)-SUM($Q102:DL102))),0)</f>
        <v>0</v>
      </c>
      <c r="DN102" s="112">
        <f>IFERROR(IF($H73&gt;=$AO$3,IF(DN100="F",$J73,0),IF(DN99=0,0,MIN($J73*INT((DN$33-$E73)/$H73),$BD$2)-SUM($Q102:DM102))),0)</f>
        <v>0</v>
      </c>
      <c r="DO102" s="111">
        <f>IFERROR(IF($H73&gt;=$AO$3,IF(DO100="F",$J73,0),IF(DO99=0,0,MIN($J73*INT((DO$33-$E73)/$H73),$BD$2)-SUM($Q102:DN102))),0)</f>
        <v>0</v>
      </c>
      <c r="DP102" s="111">
        <f>IFERROR(IF($H73&gt;=$AO$3,IF(DP100="F",$J73,0),IF(DP99=0,0,MIN($J73*INT((DP$33-$E73)/$H73),$BD$2)-SUM($Q102:DO102))),0)</f>
        <v>0</v>
      </c>
      <c r="DQ102" s="111">
        <f>IFERROR(IF($H73&gt;=$AO$3,IF(DQ100="F",$J73,0),IF(DQ99=0,0,MIN($J73*INT((DQ$33-$E73)/$H73),$BD$2)-SUM($Q102:DP102))),0)</f>
        <v>0</v>
      </c>
      <c r="DR102" s="110">
        <f>IFERROR(IF($H73&gt;=$AO$3,IF(DR100="F",$J73,0),IF(DR99=0,0,MIN($J73*INT((DR$33-$E73)/$H73),$BD$2)-SUM($Q102:DQ102))),0)</f>
        <v>0</v>
      </c>
      <c r="DS102" s="112">
        <f>IFERROR(IF($H73&gt;=$AO$3,IF(DS100="F",$J73,0),IF(DS99=0,0,MIN($J73*INT((DS$33-$E73)/$H73),$BD$2)-SUM($Q102:DR102))),0)</f>
        <v>0</v>
      </c>
      <c r="DT102" s="111">
        <f>IFERROR(IF($H73&gt;=$AO$3,IF(DT100="F",$J73,0),IF(DT99=0,0,MIN($J73*INT((DT$33-$E73)/$H73),$BD$2)-SUM($Q102:DS102))),0)</f>
        <v>0</v>
      </c>
      <c r="DU102" s="111">
        <f>IFERROR(IF($H73&gt;=$AO$3,IF(DU100="F",$J73,0),IF(DU99=0,0,MIN($J73*INT((DU$33-$E73)/$H73),$BD$2)-SUM($Q102:DT102))),0)</f>
        <v>0</v>
      </c>
      <c r="DV102" s="111">
        <f>IFERROR(IF($H73&gt;=$AO$3,IF(DV100="F",$J73,0),IF(DV99=0,0,MIN($J73*INT((DV$33-$E73)/$H73),$BD$2)-SUM($Q102:DU102))),0)</f>
        <v>0</v>
      </c>
      <c r="DW102" s="110">
        <f>IFERROR(IF($H73&gt;=$AO$3,IF(DW100="F",$J73,0),IF(DW99=0,0,MIN($J73*INT((DW$33-$E73)/$H73),$BD$2)-SUM($Q102:DV102))),0)</f>
        <v>0</v>
      </c>
      <c r="DX102" s="112">
        <f>IFERROR(IF($H73&gt;=$AO$3,IF(DX100="F",$J73,0),IF(DX99=0,0,MIN($J73*INT((DX$33-$E73)/$H73),$BD$2)-SUM($Q102:DW102))),0)</f>
        <v>0</v>
      </c>
      <c r="DY102" s="111">
        <f>IFERROR(IF($H73&gt;=$AO$3,IF(DY100="F",$J73,0),IF(DY99=0,0,MIN($J73*INT((DY$33-$E73)/$H73),$BD$2)-SUM($Q102:DX102))),0)</f>
        <v>0</v>
      </c>
      <c r="DZ102" s="111">
        <f>IFERROR(IF($H73&gt;=$AO$3,IF(DZ100="F",$J73,0),IF(DZ99=0,0,MIN($J73*INT((DZ$33-$E73)/$H73),$BD$2)-SUM($Q102:DY102))),0)</f>
        <v>0</v>
      </c>
      <c r="EA102" s="111">
        <f>IFERROR(IF($H73&gt;=$AO$3,IF(EA100="F",$J73,0),IF(EA99=0,0,MIN($J73*INT((EA$33-$E73)/$H73),$BD$2)-SUM($Q102:DZ102))),0)</f>
        <v>0</v>
      </c>
      <c r="EB102" s="110">
        <f>IFERROR(IF($H73&gt;=$AO$3,IF(EB100="F",$J73,0),IF(EB99=0,0,MIN($J73*INT((EB$33-$E73)/$H73),$BD$2)-SUM($Q102:EA102))),0)</f>
        <v>0</v>
      </c>
      <c r="EC102" s="112">
        <f>IFERROR(IF($H73&gt;=$AO$3,IF(EC100="F",$J73,0),IF(EC99=0,0,MIN($J73*INT((EC$33-$E73)/$H73),$BD$2)-SUM($Q102:EB102))),0)</f>
        <v>0</v>
      </c>
      <c r="ED102" s="111">
        <f>IFERROR(IF($H73&gt;=$AO$3,IF(ED100="F",$J73,0),IF(ED99=0,0,MIN($J73*INT((ED$33-$E73)/$H73),$BD$2)-SUM($Q102:EC102))),0)</f>
        <v>0</v>
      </c>
      <c r="EE102" s="111">
        <f>IFERROR(IF($H73&gt;=$AO$3,IF(EE100="F",$J73,0),IF(EE99=0,0,MIN($J73*INT((EE$33-$E73)/$H73),$BD$2)-SUM($Q102:ED102))),0)</f>
        <v>0</v>
      </c>
      <c r="EF102" s="111">
        <f>IFERROR(IF($H73&gt;=$AO$3,IF(EF100="F",$J73,0),IF(EF99=0,0,MIN($J73*INT((EF$33-$E73)/$H73),$BD$2)-SUM($Q102:EE102))),0)</f>
        <v>0</v>
      </c>
      <c r="EG102" s="110">
        <f>IFERROR(IF($H73&gt;=$AO$3,IF(EG100="F",$J73,0),IF(EG99=0,0,MIN($J73*INT((EG$33-$E73)/$H73),$BD$2)-SUM($Q102:EF102))),0)</f>
        <v>0</v>
      </c>
      <c r="EH102" s="112">
        <f>IFERROR(IF($H73&gt;=$AO$3,IF(EH100="F",$J73,0),IF(EH99=0,0,MIN($J73*INT((EH$33-$E73)/$H73),$BD$2)-SUM($Q102:EG102))),0)</f>
        <v>0</v>
      </c>
      <c r="EI102" s="111">
        <f>IFERROR(IF($H73&gt;=$AO$3,IF(EI100="F",$J73,0),IF(EI99=0,0,MIN($J73*INT((EI$33-$E73)/$H73),$BD$2)-SUM($Q102:EH102))),0)</f>
        <v>0</v>
      </c>
      <c r="EJ102" s="111">
        <f>IFERROR(IF($H73&gt;=$AO$3,IF(EJ100="F",$J73,0),IF(EJ99=0,0,MIN($J73*INT((EJ$33-$E73)/$H73),$BD$2)-SUM($Q102:EI102))),0)</f>
        <v>0</v>
      </c>
      <c r="EK102" s="111">
        <f>IFERROR(IF($H73&gt;=$AO$3,IF(EK100="F",$J73,0),IF(EK99=0,0,MIN($J73*INT((EK$33-$E73)/$H73),$BD$2)-SUM($Q102:EJ102))),0)</f>
        <v>0</v>
      </c>
      <c r="EL102" s="110">
        <f>IFERROR(IF($H73&gt;=$AO$3,IF(EL100="F",$J73,0),IF(EL99=0,0,MIN($J73*INT((EL$33-$E73)/$H73),$BD$2)-SUM($Q102:EK102))),0)</f>
        <v>0</v>
      </c>
      <c r="EM102" s="112">
        <f>IFERROR(IF($H73&gt;=$AO$3,IF(EM100="F",$J73,0),IF(EM99=0,0,MIN($J73*INT((EM$33-$E73)/$H73),$BD$2)-SUM($Q102:EL102))),0)</f>
        <v>0</v>
      </c>
      <c r="EN102" s="111">
        <f>IFERROR(IF($H73&gt;=$AO$3,IF(EN100="F",$J73,0),IF(EN99=0,0,MIN($J73*INT((EN$33-$E73)/$H73),$BD$2)-SUM($Q102:EM102))),0)</f>
        <v>0</v>
      </c>
      <c r="EO102" s="111">
        <f>IFERROR(IF($H73&gt;=$AO$3,IF(EO100="F",$J73,0),IF(EO99=0,0,MIN($J73*INT((EO$33-$E73)/$H73),$BD$2)-SUM($Q102:EN102))),0)</f>
        <v>0</v>
      </c>
      <c r="EP102" s="111">
        <f>IFERROR(IF($H73&gt;=$AO$3,IF(EP100="F",$J73,0),IF(EP99=0,0,MIN($J73*INT((EP$33-$E73)/$H73),$BD$2)-SUM($Q102:EO102))),0)</f>
        <v>0</v>
      </c>
      <c r="EQ102" s="110">
        <f>IFERROR(IF($H73&gt;=$AO$3,IF(EQ100="F",$J73,0),IF(EQ99=0,0,MIN($J73*INT((EQ$33-$E73)/$H73),$BD$2)-SUM($Q102:EP102))),0)</f>
        <v>0</v>
      </c>
      <c r="ER102" s="112">
        <f>IFERROR(IF($H73&gt;=$AO$3,IF(ER100="F",$J73,0),IF(ER99=0,0,MIN($J73*INT((ER$33-$E73)/$H73),$BD$2)-SUM($Q102:EQ102))),0)</f>
        <v>0</v>
      </c>
      <c r="ES102" s="111">
        <f>IFERROR(IF($H73&gt;=$AO$3,IF(ES100="F",$J73,0),IF(ES99=0,0,MIN($J73*INT((ES$33-$E73)/$H73),$BD$2)-SUM($Q102:ER102))),0)</f>
        <v>0</v>
      </c>
      <c r="ET102" s="111">
        <f>IFERROR(IF($H73&gt;=$AO$3,IF(ET100="F",$J73,0),IF(ET99=0,0,MIN($J73*INT((ET$33-$E73)/$H73),$BD$2)-SUM($Q102:ES102))),0)</f>
        <v>0</v>
      </c>
      <c r="EU102" s="111">
        <f>IFERROR(IF($H73&gt;=$AO$3,IF(EU100="F",$J73,0),IF(EU99=0,0,MIN($J73*INT((EU$33-$E73)/$H73),$BD$2)-SUM($Q102:ET102))),0)</f>
        <v>0</v>
      </c>
      <c r="EV102" s="110">
        <f>IFERROR(IF($H73&gt;=$AO$3,IF(EV100="F",$J73,0),IF(EV99=0,0,MIN($J73*INT((EV$33-$E73)/$H73),$BD$2)-SUM($Q102:EU102))),0)</f>
        <v>0</v>
      </c>
      <c r="EW102" s="112">
        <f>IFERROR(IF($H73&gt;=$AO$3,IF(EW100="F",$J73,0),IF(EW99=0,0,MIN($J73*INT((EW$33-$E73)/$H73),$BD$2)-SUM($Q102:EV102))),0)</f>
        <v>0</v>
      </c>
      <c r="EX102" s="111">
        <f>IFERROR(IF($H73&gt;=$AO$3,IF(EX100="F",$J73,0),IF(EX99=0,0,MIN($J73*INT((EX$33-$E73)/$H73),$BD$2)-SUM($Q102:EW102))),0)</f>
        <v>0</v>
      </c>
      <c r="EY102" s="111">
        <f>IFERROR(IF($H73&gt;=$AO$3,IF(EY100="F",$J73,0),IF(EY99=0,0,MIN($J73*INT((EY$33-$E73)/$H73),$BD$2)-SUM($Q102:EX102))),0)</f>
        <v>0</v>
      </c>
      <c r="EZ102" s="111">
        <f>IFERROR(IF($H73&gt;=$AO$3,IF(EZ100="F",$J73,0),IF(EZ99=0,0,MIN($J73*INT((EZ$33-$E73)/$H73),$BD$2)-SUM($Q102:EY102))),0)</f>
        <v>0</v>
      </c>
      <c r="FA102" s="110">
        <f>IFERROR(IF($H73&gt;=$AO$3,IF(FA100="F",$J73,0),IF(FA99=0,0,MIN($J73*INT((FA$33-$E73)/$H73),$BD$2)-SUM($Q102:EZ102))),0)</f>
        <v>0</v>
      </c>
      <c r="FB102" s="112">
        <f>IFERROR(IF($H73&gt;=$AO$3,IF(FB100="F",$J73,0),IF(FB99=0,0,MIN($J73*INT((FB$33-$E73)/$H73),$BD$2)-SUM($Q102:FA102))),0)</f>
        <v>0</v>
      </c>
      <c r="FC102" s="111">
        <f>IFERROR(IF($H73&gt;=$AO$3,IF(FC100="F",$J73,0),IF(FC99=0,0,MIN($J73*INT((FC$33-$E73)/$H73),$BD$2)-SUM($Q102:FB102))),0)</f>
        <v>0</v>
      </c>
      <c r="FD102" s="111">
        <f>IFERROR(IF($H73&gt;=$AO$3,IF(FD100="F",$J73,0),IF(FD99=0,0,MIN($J73*INT((FD$33-$E73)/$H73),$BD$2)-SUM($Q102:FC102))),0)</f>
        <v>0</v>
      </c>
      <c r="FE102" s="111">
        <f>IFERROR(IF($H73&gt;=$AO$3,IF(FE100="F",$J73,0),IF(FE99=0,0,MIN($J73*INT((FE$33-$E73)/$H73),$BD$2)-SUM($Q102:FD102))),0)</f>
        <v>0</v>
      </c>
      <c r="FF102" s="110">
        <f>IFERROR(IF($H73&gt;=$AO$3,IF(FF100="F",$J73,0),IF(FF99=0,0,MIN($J73*INT((FF$33-$E73)/$H73),$BD$2)-SUM($Q102:FE102))),0)</f>
        <v>0</v>
      </c>
      <c r="FG102" s="112">
        <f>IFERROR(IF($H73&gt;=$AO$3,IF(FG100="F",$J73,0),IF(FG99=0,0,MIN($J73*INT((FG$33-$E73)/$H73),$BD$2)-SUM($Q102:FF102))),0)</f>
        <v>0</v>
      </c>
      <c r="FH102" s="111">
        <f>IFERROR(IF($H73&gt;=$AO$3,IF(FH100="F",$J73,0),IF(FH99=0,0,MIN($J73*INT((FH$33-$E73)/$H73),$BD$2)-SUM($Q102:FG102))),0)</f>
        <v>0</v>
      </c>
      <c r="FI102" s="111">
        <f>IFERROR(IF($H73&gt;=$AO$3,IF(FI100="F",$J73,0),IF(FI99=0,0,MIN($J73*INT((FI$33-$E73)/$H73),$BD$2)-SUM($Q102:FH102))),0)</f>
        <v>0</v>
      </c>
      <c r="FJ102" s="111">
        <f>IFERROR(IF($H73&gt;=$AO$3,IF(FJ100="F",$J73,0),IF(FJ99=0,0,MIN($J73*INT((FJ$33-$E73)/$H73),$BD$2)-SUM($Q102:FI102))),0)</f>
        <v>0</v>
      </c>
      <c r="FK102" s="110">
        <f>IFERROR(IF($H73&gt;=$AO$3,IF(FK100="F",$J73,0),IF(FK99=0,0,MIN($J73*INT((FK$33-$E73)/$H73),$BD$2)-SUM($Q102:FJ102))),0)</f>
        <v>0</v>
      </c>
      <c r="FL102" s="112">
        <f>IFERROR(IF($H73&gt;=$AO$3,IF(FL100="F",$J73,0),IF(FL99=0,0,MIN($J73*INT((FL$33-$E73)/$H73),$BD$2)-SUM($Q102:FK102))),0)</f>
        <v>0</v>
      </c>
      <c r="FM102" s="111">
        <f>IFERROR(IF($H73&gt;=$AO$3,IF(FM100="F",$J73,0),IF(FM99=0,0,MIN($J73*INT((FM$33-$E73)/$H73),$BD$2)-SUM($Q102:FL102))),0)</f>
        <v>0</v>
      </c>
      <c r="FN102" s="111">
        <f>IFERROR(IF($H73&gt;=$AO$3,IF(FN100="F",$J73,0),IF(FN99=0,0,MIN($J73*INT((FN$33-$E73)/$H73),$BD$2)-SUM($Q102:FM102))),0)</f>
        <v>0</v>
      </c>
      <c r="FO102" s="111">
        <f>IFERROR(IF($H73&gt;=$AO$3,IF(FO100="F",$J73,0),IF(FO99=0,0,MIN($J73*INT((FO$33-$E73)/$H73),$BD$2)-SUM($Q102:FN102))),0)</f>
        <v>0</v>
      </c>
      <c r="FP102" s="110">
        <f>IFERROR(IF($H73&gt;=$AO$3,IF(FP100="F",$J73,0),IF(FP99=0,0,MIN($J73*INT((FP$33-$E73)/$H73),$BD$2)-SUM($Q102:FO102))),0)</f>
        <v>0</v>
      </c>
      <c r="FQ102" s="112">
        <f>IFERROR(IF($H73&gt;=$AO$3,IF(FQ100="F",$J73,0),IF(FQ99=0,0,MIN($J73*INT((FQ$33-$E73)/$H73),$BD$2)-SUM($Q102:FP102))),0)</f>
        <v>0</v>
      </c>
      <c r="FR102" s="111">
        <f>IFERROR(IF($H73&gt;=$AO$3,IF(FR100="F",$J73,0),IF(FR99=0,0,MIN($J73*INT((FR$33-$E73)/$H73),$BD$2)-SUM($Q102:FQ102))),0)</f>
        <v>0</v>
      </c>
      <c r="FS102" s="111">
        <f>IFERROR(IF($H73&gt;=$AO$3,IF(FS100="F",$J73,0),IF(FS99=0,0,MIN($J73*INT((FS$33-$E73)/$H73),$BD$2)-SUM($Q102:FR102))),0)</f>
        <v>0</v>
      </c>
      <c r="FT102" s="111">
        <f>IFERROR(IF($H73&gt;=$AO$3,IF(FT100="F",$J73,0),IF(FT99=0,0,MIN($J73*INT((FT$33-$E73)/$H73),$BD$2)-SUM($Q102:FS102))),0)</f>
        <v>0</v>
      </c>
      <c r="FU102" s="110">
        <f>IFERROR(IF($H73&gt;=$AO$3,IF(FU100="F",$J73,0),IF(FU99=0,0,MIN($J73*INT((FU$33-$E73)/$H73),$BD$2)-SUM($Q102:FT102))),0)</f>
        <v>0</v>
      </c>
      <c r="FV102" s="112">
        <f>IFERROR(IF($H73&gt;=$AO$3,IF(FV100="F",$J73,0),IF(FV99=0,0,MIN($J73*INT((FV$33-$E73)/$H73),$BD$2)-SUM($Q102:FU102))),0)</f>
        <v>0</v>
      </c>
      <c r="FW102" s="111">
        <f>IFERROR(IF($H73&gt;=$AO$3,IF(FW100="F",$J73,0),IF(FW99=0,0,MIN($J73*INT((FW$33-$E73)/$H73),$BD$2)-SUM($Q102:FV102))),0)</f>
        <v>0</v>
      </c>
      <c r="FX102" s="111">
        <f>IFERROR(IF($H73&gt;=$AO$3,IF(FX100="F",$J73,0),IF(FX99=0,0,MIN($J73*INT((FX$33-$E73)/$H73),$BD$2)-SUM($Q102:FW102))),0)</f>
        <v>0</v>
      </c>
      <c r="FY102" s="111">
        <f>IFERROR(IF($H73&gt;=$AO$3,IF(FY100="F",$J73,0),IF(FY99=0,0,MIN($J73*INT((FY$33-$E73)/$H73),$BD$2)-SUM($Q102:FX102))),0)</f>
        <v>0</v>
      </c>
      <c r="FZ102" s="110">
        <f>IFERROR(IF($H73&gt;=$AO$3,IF(FZ100="F",$J73,0),IF(FZ99=0,0,MIN($J73*INT((FZ$33-$E73)/$H73),$BD$2)-SUM($Q102:FY102))),0)</f>
        <v>0</v>
      </c>
      <c r="GA102" s="112">
        <f>IFERROR(IF($H73&gt;=$AO$3,IF(GA100="F",$J73,0),IF(GA99=0,0,MIN($J73*INT((GA$33-$E73)/$H73),$BD$2)-SUM($Q102:FZ102))),0)</f>
        <v>0</v>
      </c>
      <c r="GB102" s="111">
        <f>IFERROR(IF($H73&gt;=$AO$3,IF(GB100="F",$J73,0),IF(GB99=0,0,MIN($J73*INT((GB$33-$E73)/$H73),$BD$2)-SUM($Q102:GA102))),0)</f>
        <v>0</v>
      </c>
      <c r="GC102" s="111">
        <f>IFERROR(IF($H73&gt;=$AO$3,IF(GC100="F",$J73,0),IF(GC99=0,0,MIN($J73*INT((GC$33-$E73)/$H73),$BD$2)-SUM($Q102:GB102))),0)</f>
        <v>0</v>
      </c>
      <c r="GD102" s="111">
        <f>IFERROR(IF($H73&gt;=$AO$3,IF(GD100="F",$J73,0),IF(GD99=0,0,MIN($J73*INT((GD$33-$E73)/$H73),$BD$2)-SUM($Q102:GC102))),0)</f>
        <v>0</v>
      </c>
      <c r="GE102" s="110">
        <f>IFERROR(IF($H73&gt;=$AO$3,IF(GE100="F",$J73,0),IF(GE99=0,0,MIN($J73*INT((GE$33-$E73)/$H73),$BD$2)-SUM($Q102:GD102))),0)</f>
        <v>0</v>
      </c>
      <c r="GF102" s="112">
        <f>IFERROR(IF($H73&gt;=$AO$3,IF(GF100="F",$J73,0),IF(GF99=0,0,MIN($J73*INT((GF$33-$E73)/$H73),$BD$2)-SUM($Q102:GE102))),0)</f>
        <v>0</v>
      </c>
      <c r="GG102" s="111">
        <f>IFERROR(IF($H73&gt;=$AO$3,IF(GG100="F",$J73,0),IF(GG99=0,0,MIN($J73*INT((GG$33-$E73)/$H73),$BD$2)-SUM($Q102:GF102))),0)</f>
        <v>0</v>
      </c>
      <c r="GH102" s="111">
        <f>IFERROR(IF($H73&gt;=$AO$3,IF(GH100="F",$J73,0),IF(GH99=0,0,MIN($J73*INT((GH$33-$E73)/$H73),$BD$2)-SUM($Q102:GG102))),0)</f>
        <v>0</v>
      </c>
      <c r="GI102" s="111">
        <f>IFERROR(IF($H73&gt;=$AO$3,IF(GI100="F",$J73,0),IF(GI99=0,0,MIN($J73*INT((GI$33-$E73)/$H73),$BD$2)-SUM($Q102:GH102))),0)</f>
        <v>0</v>
      </c>
      <c r="GJ102" s="110">
        <f>IFERROR(IF($H73&gt;=$AO$3,IF(GJ100="F",$J73,0),IF(GJ99=0,0,MIN($J73*INT((GJ$33-$E73)/$H73),$BD$2)-SUM($Q102:GI102))),0)</f>
        <v>0</v>
      </c>
      <c r="GK102" s="112">
        <f>IFERROR(IF($H73&gt;=$AO$3,IF(GK100="F",$J73,0),IF(GK99=0,0,MIN($J73*INT((GK$33-$E73)/$H73),$BD$2)-SUM($Q102:GJ102))),0)</f>
        <v>0</v>
      </c>
      <c r="GL102" s="111">
        <f>IFERROR(IF($H73&gt;=$AO$3,IF(GL100="F",$J73,0),IF(GL99=0,0,MIN($J73*INT((GL$33-$E73)/$H73),$BD$2)-SUM($Q102:GK102))),0)</f>
        <v>0</v>
      </c>
      <c r="GM102" s="111">
        <f>IFERROR(IF($H73&gt;=$AO$3,IF(GM100="F",$J73,0),IF(GM99=0,0,MIN($J73*INT((GM$33-$E73)/$H73),$BD$2)-SUM($Q102:GL102))),0)</f>
        <v>0</v>
      </c>
      <c r="GN102" s="111">
        <f>IFERROR(IF($H73&gt;=$AO$3,IF(GN100="F",$J73,0),IF(GN99=0,0,MIN($J73*INT((GN$33-$E73)/$H73),$BD$2)-SUM($Q102:GM102))),0)</f>
        <v>0</v>
      </c>
      <c r="GO102" s="110">
        <f>IFERROR(IF($H73&gt;=$AO$3,IF(GO100="F",$J73,0),IF(GO99=0,0,MIN($J73*INT((GO$33-$E73)/$H73),$BD$2)-SUM($Q102:GN102))),0)</f>
        <v>0</v>
      </c>
      <c r="GP102" s="112">
        <f>IFERROR(IF($H73&gt;=$AO$3,IF(GP100="F",$J73,0),IF(GP99=0,0,MIN($J73*INT((GP$33-$E73)/$H73),$BD$2)-SUM($Q102:GO102))),0)</f>
        <v>0</v>
      </c>
      <c r="GQ102" s="111">
        <f>IFERROR(IF($H73&gt;=$AO$3,IF(GQ100="F",$J73,0),IF(GQ99=0,0,MIN($J73*INT((GQ$33-$E73)/$H73),$BD$2)-SUM($Q102:GP102))),0)</f>
        <v>0</v>
      </c>
      <c r="GR102" s="111">
        <f>IFERROR(IF($H73&gt;=$AO$3,IF(GR100="F",$J73,0),IF(GR99=0,0,MIN($J73*INT((GR$33-$E73)/$H73),$BD$2)-SUM($Q102:GQ102))),0)</f>
        <v>0</v>
      </c>
      <c r="GS102" s="111">
        <f>IFERROR(IF($H73&gt;=$AO$3,IF(GS100="F",$J73,0),IF(GS99=0,0,MIN($J73*INT((GS$33-$E73)/$H73),$BD$2)-SUM($Q102:GR102))),0)</f>
        <v>0</v>
      </c>
      <c r="GT102" s="110">
        <f>IFERROR(IF($H73&gt;=$AO$3,IF(GT100="F",$J73,0),IF(GT99=0,0,MIN($J73*INT((GT$33-$E73)/$H73),$BD$2)-SUM($Q102:GS102))),0)</f>
        <v>0</v>
      </c>
      <c r="GU102" s="112">
        <f>IFERROR(IF($H73&gt;=$AO$3,IF(GU100="F",$J73,0),IF(GU99=0,0,MIN($J73*INT((GU$33-$E73)/$H73),$BD$2)-SUM($Q102:GT102))),0)</f>
        <v>0</v>
      </c>
      <c r="GV102" s="111">
        <f>IFERROR(IF($H73&gt;=$AO$3,IF(GV100="F",$J73,0),IF(GV99=0,0,MIN($J73*INT((GV$33-$E73)/$H73),$BD$2)-SUM($Q102:GU102))),0)</f>
        <v>0</v>
      </c>
      <c r="GW102" s="111">
        <f>IFERROR(IF($H73&gt;=$AO$3,IF(GW100="F",$J73,0),IF(GW99=0,0,MIN($J73*INT((GW$33-$E73)/$H73),$BD$2)-SUM($Q102:GV102))),0)</f>
        <v>0</v>
      </c>
      <c r="GX102" s="111">
        <f>IFERROR(IF($H73&gt;=$AO$3,IF(GX100="F",$J73,0),IF(GX99=0,0,MIN($J73*INT((GX$33-$E73)/$H73),$BD$2)-SUM($Q102:GW102))),0)</f>
        <v>0</v>
      </c>
      <c r="GY102" s="110">
        <f>IFERROR(IF($H73&gt;=$AO$3,IF(GY100="F",$J73,0),IF(GY99=0,0,MIN($J73*INT((GY$33-$E73)/$H73),$BD$2)-SUM($Q102:GX102))),0)</f>
        <v>0</v>
      </c>
      <c r="GZ102" s="112">
        <f>IFERROR(IF($H73&gt;=$AO$3,IF(GZ100="F",$J73,0),IF(GZ99=0,0,MIN($J73*INT((GZ$33-$E73)/$H73),$BD$2)-SUM($Q102:GY102))),0)</f>
        <v>0</v>
      </c>
      <c r="HA102" s="111">
        <f>IFERROR(IF($H73&gt;=$AO$3,IF(HA100="F",$J73,0),IF(HA99=0,0,MIN($J73*INT((HA$33-$E73)/$H73),$BD$2)-SUM($Q102:GZ102))),0)</f>
        <v>0</v>
      </c>
      <c r="HB102" s="111">
        <f>IFERROR(IF($H73&gt;=$AO$3,IF(HB100="F",$J73,0),IF(HB99=0,0,MIN($J73*INT((HB$33-$E73)/$H73),$BD$2)-SUM($Q102:HA102))),0)</f>
        <v>0</v>
      </c>
      <c r="HC102" s="111">
        <f>IFERROR(IF($H73&gt;=$AO$3,IF(HC100="F",$J73,0),IF(HC99=0,0,MIN($J73*INT((HC$33-$E73)/$H73),$BD$2)-SUM($Q102:HB102))),0)</f>
        <v>0</v>
      </c>
      <c r="HD102" s="110">
        <f>IFERROR(IF($H73&gt;=$AO$3,IF(HD100="F",$J73,0),IF(HD99=0,0,MIN($J73*INT((HD$33-$E73)/$H73),$BD$2)-SUM($Q102:HC102))),0)</f>
        <v>0</v>
      </c>
      <c r="HE102" s="112">
        <f>IFERROR(IF($H73&gt;=$AO$3,IF(HE100="F",$J73,0),IF(HE99=0,0,MIN($J73*INT((HE$33-$E73)/$H73),$BD$2)-SUM($Q102:HD102))),0)</f>
        <v>0</v>
      </c>
      <c r="HF102" s="111">
        <f>IFERROR(IF($H73&gt;=$AO$3,IF(HF100="F",$J73,0),IF(HF99=0,0,MIN($J73*INT((HF$33-$E73)/$H73),$BD$2)-SUM($Q102:HE102))),0)</f>
        <v>0</v>
      </c>
      <c r="HG102" s="111">
        <f>IFERROR(IF($H73&gt;=$AO$3,IF(HG100="F",$J73,0),IF(HG99=0,0,MIN($J73*INT((HG$33-$E73)/$H73),$BD$2)-SUM($Q102:HF102))),0)</f>
        <v>0</v>
      </c>
      <c r="HH102" s="111">
        <f>IFERROR(IF($H73&gt;=$AO$3,IF(HH100="F",$J73,0),IF(HH99=0,0,MIN($J73*INT((HH$33-$E73)/$H73),$BD$2)-SUM($Q102:HG102))),0)</f>
        <v>0</v>
      </c>
      <c r="HI102" s="110">
        <f>IFERROR(IF($H73&gt;=$AO$3,IF(HI100="F",$J73,0),IF(HI99=0,0,MIN($J73*INT((HI$33-$E73)/$H73),$BD$2)-SUM($Q102:HH102))),0)</f>
        <v>0</v>
      </c>
      <c r="HJ102" s="112">
        <f>IFERROR(IF($H73&gt;=$AO$3,IF(HJ100="F",$J73,0),IF(HJ99=0,0,MIN($J73*INT((HJ$33-$E73)/$H73),$BD$2)-SUM($Q102:HI102))),0)</f>
        <v>0</v>
      </c>
      <c r="HK102" s="111">
        <f>IFERROR(IF($H73&gt;=$AO$3,IF(HK100="F",$J73,0),IF(HK99=0,0,MIN($J73*INT((HK$33-$E73)/$H73),$BD$2)-SUM($Q102:HJ102))),0)</f>
        <v>0</v>
      </c>
      <c r="HL102" s="111">
        <f>IFERROR(IF($H73&gt;=$AO$3,IF(HL100="F",$J73,0),IF(HL99=0,0,MIN($J73*INT((HL$33-$E73)/$H73),$BD$2)-SUM($Q102:HK102))),0)</f>
        <v>0</v>
      </c>
      <c r="HM102" s="111">
        <f>IFERROR(IF($H73&gt;=$AO$3,IF(HM100="F",$J73,0),IF(HM99=0,0,MIN($J73*INT((HM$33-$E73)/$H73),$BD$2)-SUM($Q102:HL102))),0)</f>
        <v>0</v>
      </c>
      <c r="HN102" s="110">
        <f>IFERROR(IF($H73&gt;=$AO$3,IF(HN100="F",$J73,0),IF(HN99=0,0,MIN($J73*INT((HN$33-$E73)/$H73),$BD$2)-SUM($Q102:HM102))),0)</f>
        <v>0</v>
      </c>
      <c r="HO102" s="112">
        <f>IFERROR(IF($H73&gt;=$AO$3,IF(HO100="F",$J73,0),IF(HO99=0,0,MIN($J73*INT((HO$33-$E73)/$H73),$BD$2)-SUM($Q102:HN102))),0)</f>
        <v>0</v>
      </c>
      <c r="HP102" s="111">
        <f>IFERROR(IF($H73&gt;=$AO$3,IF(HP100="F",$J73,0),IF(HP99=0,0,MIN($J73*INT((HP$33-$E73)/$H73),$BD$2)-SUM($Q102:HO102))),0)</f>
        <v>0</v>
      </c>
      <c r="HQ102" s="111">
        <f>IFERROR(IF($H73&gt;=$AO$3,IF(HQ100="F",$J73,0),IF(HQ99=0,0,MIN($J73*INT((HQ$33-$E73)/$H73),$BD$2)-SUM($Q102:HP102))),0)</f>
        <v>0</v>
      </c>
      <c r="HR102" s="111">
        <f>IFERROR(IF($H73&gt;=$AO$3,IF(HR100="F",$J73,0),IF(HR99=0,0,MIN($J73*INT((HR$33-$E73)/$H73),$BD$2)-SUM($Q102:HQ102))),0)</f>
        <v>0</v>
      </c>
      <c r="HS102" s="110">
        <f>IFERROR(IF($H73&gt;=$AO$3,IF(HS100="F",$J73,0),IF(HS99=0,0,MIN($J73*INT((HS$33-$E73)/$H73),$BD$2)-SUM($Q102:HR102))),0)</f>
        <v>0</v>
      </c>
      <c r="HT102" s="112">
        <f>IFERROR(IF($H73&gt;=$AO$3,IF(HT100="F",$J73,0),IF(HT99=0,0,MIN($J73*INT((HT$33-$E73)/$H73),$BD$2)-SUM($Q102:HS102))),0)</f>
        <v>0</v>
      </c>
      <c r="HU102" s="111">
        <f>IFERROR(IF($H73&gt;=$AO$3,IF(HU100="F",$J73,0),IF(HU99=0,0,MIN($J73*INT((HU$33-$E73)/$H73),$BD$2)-SUM($Q102:HT102))),0)</f>
        <v>0</v>
      </c>
      <c r="HV102" s="111">
        <f>IFERROR(IF($H73&gt;=$AO$3,IF(HV100="F",$J73,0),IF(HV99=0,0,MIN($J73*INT((HV$33-$E73)/$H73),$BD$2)-SUM($Q102:HU102))),0)</f>
        <v>0</v>
      </c>
      <c r="HW102" s="111">
        <f>IFERROR(IF($H73&gt;=$AO$3,IF(HW100="F",$J73,0),IF(HW99=0,0,MIN($J73*INT((HW$33-$E73)/$H73),$BD$2)-SUM($Q102:HV102))),0)</f>
        <v>0</v>
      </c>
      <c r="HX102" s="110">
        <f>IFERROR(IF($H73&gt;=$AO$3,IF(HX100="F",$J73,0),IF(HX99=0,0,MIN($J73*INT((HX$33-$E73)/$H73),$BD$2)-SUM($Q102:HW102))),0)</f>
        <v>0</v>
      </c>
      <c r="HY102" s="112">
        <f>IFERROR(IF($H73&gt;=$AO$3,IF(HY100="F",$J73,0),IF(HY99=0,0,MIN($J73*INT((HY$33-$E73)/$H73),$BD$2)-SUM($Q102:HX102))),0)</f>
        <v>0</v>
      </c>
      <c r="HZ102" s="111">
        <f>IFERROR(IF($H73&gt;=$AO$3,IF(HZ100="F",$J73,0),IF(HZ99=0,0,MIN($J73*INT((HZ$33-$E73)/$H73),$BD$2)-SUM($Q102:HY102))),0)</f>
        <v>0</v>
      </c>
      <c r="IA102" s="111">
        <f>IFERROR(IF($H73&gt;=$AO$3,IF(IA100="F",$J73,0),IF(IA99=0,0,MIN($J73*INT((IA$33-$E73)/$H73),$BD$2)-SUM($Q102:HZ102))),0)</f>
        <v>0</v>
      </c>
      <c r="IB102" s="111">
        <f>IFERROR(IF($H73&gt;=$AO$3,IF(IB100="F",$J73,0),IF(IB99=0,0,MIN($J73*INT((IB$33-$E73)/$H73),$BD$2)-SUM($Q102:IA102))),0)</f>
        <v>0</v>
      </c>
      <c r="IC102" s="110">
        <f>IFERROR(IF($H73&gt;=$AO$3,IF(IC100="F",$J73,0),IF(IC99=0,0,MIN($J73*INT((IC$33-$E73)/$H73),$BD$2)-SUM($Q102:IB102))),0)</f>
        <v>0</v>
      </c>
      <c r="ID102" s="112">
        <f>IFERROR(IF($H73&gt;=$AO$3,IF(ID100="F",$J73,0),IF(ID99=0,0,MIN($J73*INT((ID$33-$E73)/$H73),$BD$2)-SUM($Q102:IC102))),0)</f>
        <v>0</v>
      </c>
      <c r="IE102" s="111">
        <f>IFERROR(IF($H73&gt;=$AO$3,IF(IE100="F",$J73,0),IF(IE99=0,0,MIN($J73*INT((IE$33-$E73)/$H73),$BD$2)-SUM($Q102:ID102))),0)</f>
        <v>0</v>
      </c>
      <c r="IF102" s="111">
        <f>IFERROR(IF($H73&gt;=$AO$3,IF(IF100="F",$J73,0),IF(IF99=0,0,MIN($J73*INT((IF$33-$E73)/$H73),$BD$2)-SUM($Q102:IE102))),0)</f>
        <v>0</v>
      </c>
      <c r="IG102" s="111">
        <f>IFERROR(IF($H73&gt;=$AO$3,IF(IG100="F",$J73,0),IF(IG99=0,0,MIN($J73*INT((IG$33-$E73)/$H73),$BD$2)-SUM($Q102:IF102))),0)</f>
        <v>0</v>
      </c>
      <c r="IH102" s="110">
        <f>IFERROR(IF($H73&gt;=$AO$3,IF(IH100="F",$J73,0),IF(IH99=0,0,MIN($J73*INT((IH$33-$E73)/$H73),$BD$2)-SUM($Q102:IG102))),0)</f>
        <v>0</v>
      </c>
      <c r="II102" s="112">
        <f>IFERROR(IF($H73&gt;=$AO$3,IF(II100="F",$J73,0),IF(II99=0,0,MIN($J73*INT((II$33-$E73)/$H73),$BD$2)-SUM($Q102:IH102))),0)</f>
        <v>0</v>
      </c>
      <c r="IJ102" s="111">
        <f>IFERROR(IF($H73&gt;=$AO$3,IF(IJ100="F",$J73,0),IF(IJ99=0,0,MIN($J73*INT((IJ$33-$E73)/$H73),$BD$2)-SUM($Q102:II102))),0)</f>
        <v>0</v>
      </c>
      <c r="IK102" s="111">
        <f>IFERROR(IF($H73&gt;=$AO$3,IF(IK100="F",$J73,0),IF(IK99=0,0,MIN($J73*INT((IK$33-$E73)/$H73),$BD$2)-SUM($Q102:IJ102))),0)</f>
        <v>0</v>
      </c>
      <c r="IL102" s="111">
        <f>IFERROR(IF($H73&gt;=$AO$3,IF(IL100="F",$J73,0),IF(IL99=0,0,MIN($J73*INT((IL$33-$E73)/$H73),$BD$2)-SUM($Q102:IK102))),0)</f>
        <v>0</v>
      </c>
      <c r="IM102" s="110">
        <f>IFERROR(IF($H73&gt;=$AO$3,IF(IM100="F",$J73,0),IF(IM99=0,0,MIN($J73*INT((IM$33-$E73)/$H73),$BD$2)-SUM($Q102:IL102))),0)</f>
        <v>0</v>
      </c>
      <c r="IN102" s="112">
        <f>IFERROR(IF($H73&gt;=$AO$3,IF(IN100="F",$J73,0),IF(IN99=0,0,MIN($J73*INT((IN$33-$E73)/$H73),$BD$2)-SUM($Q102:IM102))),0)</f>
        <v>0</v>
      </c>
      <c r="IO102" s="111">
        <f>IFERROR(IF($H73&gt;=$AO$3,IF(IO100="F",$J73,0),IF(IO99=0,0,MIN($J73*INT((IO$33-$E73)/$H73),$BD$2)-SUM($Q102:IN102))),0)</f>
        <v>0</v>
      </c>
      <c r="IP102" s="111">
        <f>IFERROR(IF($H73&gt;=$AO$3,IF(IP100="F",$J73,0),IF(IP99=0,0,MIN($J73*INT((IP$33-$E73)/$H73),$BD$2)-SUM($Q102:IO102))),0)</f>
        <v>0</v>
      </c>
      <c r="IQ102" s="111">
        <f>IFERROR(IF($H73&gt;=$AO$3,IF(IQ100="F",$J73,0),IF(IQ99=0,0,MIN($J73*INT((IQ$33-$E73)/$H73),$BD$2)-SUM($Q102:IP102))),0)</f>
        <v>0</v>
      </c>
      <c r="IR102" s="110">
        <f>IFERROR(IF($H73&gt;=$AO$3,IF(IR100="F",$J73,0),IF(IR99=0,0,MIN($J73*INT((IR$33-$E73)/$H73),$BD$2)-SUM($Q102:IQ102))),0)</f>
        <v>0</v>
      </c>
      <c r="IS102" s="112">
        <f>IFERROR(IF($H73&gt;=$AO$3,IF(IS100="F",$J73,0),IF(IS99=0,0,MIN($J73*INT((IS$33-$E73)/$H73),$BD$2)-SUM($Q102:IR102))),0)</f>
        <v>0</v>
      </c>
      <c r="IT102" s="111">
        <f>IFERROR(IF($H73&gt;=$AO$3,IF(IT100="F",$J73,0),IF(IT99=0,0,MIN($J73*INT((IT$33-$E73)/$H73),$BD$2)-SUM($Q102:IS102))),0)</f>
        <v>0</v>
      </c>
      <c r="IU102" s="111">
        <f>IFERROR(IF($H73&gt;=$AO$3,IF(IU100="F",$J73,0),IF(IU99=0,0,MIN($J73*INT((IU$33-$E73)/$H73),$BD$2)-SUM($Q102:IT102))),0)</f>
        <v>0</v>
      </c>
      <c r="IV102" s="111">
        <f>IFERROR(IF($H73&gt;=$AO$3,IF(IV100="F",$J73,0),IF(IV99=0,0,MIN($J73*INT((IV$33-$E73)/$H73),$BD$2)-SUM($Q102:IU102))),0)</f>
        <v>0</v>
      </c>
      <c r="IW102" s="110">
        <f>IFERROR(IF($H73&gt;=$AO$3,IF(IW100="F",$J73,0),IF(IW99=0,0,MIN($J73*INT((IW$33-$E73)/$H73),$BD$2)-SUM($Q102:IV102))),0)</f>
        <v>0</v>
      </c>
      <c r="IX102" s="112">
        <f>IFERROR(IF($H73&gt;=$AO$3,IF(IX100="F",$J73,0),IF(IX99=0,0,MIN($J73*INT((IX$33-$E73)/$H73),$BD$2)-SUM($Q102:IW102))),0)</f>
        <v>0</v>
      </c>
      <c r="IY102" s="111">
        <f>IFERROR(IF($H73&gt;=$AO$3,IF(IY100="F",$J73,0),IF(IY99=0,0,MIN($J73*INT((IY$33-$E73)/$H73),$BD$2)-SUM($Q102:IX102))),0)</f>
        <v>0</v>
      </c>
      <c r="IZ102" s="111">
        <f>IFERROR(IF($H73&gt;=$AO$3,IF(IZ100="F",$J73,0),IF(IZ99=0,0,MIN($J73*INT((IZ$33-$E73)/$H73),$BD$2)-SUM($Q102:IY102))),0)</f>
        <v>0</v>
      </c>
      <c r="JA102" s="111">
        <f>IFERROR(IF($H73&gt;=$AO$3,IF(JA100="F",$J73,0),IF(JA99=0,0,MIN($J73*INT((JA$33-$E73)/$H73),$BD$2)-SUM($Q102:IZ102))),0)</f>
        <v>0</v>
      </c>
      <c r="JB102" s="110">
        <f>IFERROR(IF($H73&gt;=$AO$3,IF(JB100="F",$J73,0),IF(JB99=0,0,MIN($J73*INT((JB$33-$E73)/$H73),$BD$2)-SUM($Q102:JA102))),0)</f>
        <v>0</v>
      </c>
      <c r="JC102" s="112">
        <f>IFERROR(IF($H73&gt;=$AO$3,IF(JC100="F",$J73,0),IF(JC99=0,0,MIN($J73*INT((JC$33-$E73)/$H73),$BD$2)-SUM($Q102:JB102))),0)</f>
        <v>0</v>
      </c>
      <c r="JD102" s="111">
        <f>IFERROR(IF($H73&gt;=$AO$3,IF(JD100="F",$J73,0),IF(JD99=0,0,MIN($J73*INT((JD$33-$E73)/$H73),$BD$2)-SUM($Q102:JC102))),0)</f>
        <v>0</v>
      </c>
      <c r="JE102" s="111">
        <f>IFERROR(IF($H73&gt;=$AO$3,IF(JE100="F",$J73,0),IF(JE99=0,0,MIN($J73*INT((JE$33-$E73)/$H73),$BD$2)-SUM($Q102:JD102))),0)</f>
        <v>0</v>
      </c>
      <c r="JF102" s="111">
        <f>IFERROR(IF($H73&gt;=$AO$3,IF(JF100="F",$J73,0),IF(JF99=0,0,MIN($J73*INT((JF$33-$E73)/$H73),$BD$2)-SUM($Q102:JE102))),0)</f>
        <v>0</v>
      </c>
      <c r="JG102" s="110">
        <f>IFERROR(IF($H73&gt;=$AO$3,IF(JG100="F",$J73,0),IF(JG99=0,0,MIN($J73*INT((JG$33-$E73)/$H73),$BD$2)-SUM($Q102:JF102))),0)</f>
        <v>0</v>
      </c>
      <c r="JH102" s="112">
        <f>IFERROR(IF($H73&gt;=$AO$3,IF(JH100="F",$J73,0),IF(JH99=0,0,MIN($J73*INT((JH$33-$E73)/$H73),$BD$2)-SUM($Q102:JG102))),0)</f>
        <v>0</v>
      </c>
      <c r="JI102" s="111">
        <f>IFERROR(IF($H73&gt;=$AO$3,IF(JI100="F",$J73,0),IF(JI99=0,0,MIN($J73*INT((JI$33-$E73)/$H73),$BD$2)-SUM($Q102:JH102))),0)</f>
        <v>0</v>
      </c>
      <c r="JJ102" s="111">
        <f>IFERROR(IF($H73&gt;=$AO$3,IF(JJ100="F",$J73,0),IF(JJ99=0,0,MIN($J73*INT((JJ$33-$E73)/$H73),$BD$2)-SUM($Q102:JI102))),0)</f>
        <v>0</v>
      </c>
      <c r="JK102" s="111">
        <f>IFERROR(IF($H73&gt;=$AO$3,IF(JK100="F",$J73,0),IF(JK99=0,0,MIN($J73*INT((JK$33-$E73)/$H73),$BD$2)-SUM($Q102:JJ102))),0)</f>
        <v>0</v>
      </c>
      <c r="JL102" s="110">
        <f>IFERROR(IF($H73&gt;=$AO$3,IF(JL100="F",$J73,0),IF(JL99=0,0,MIN($J73*INT((JL$33-$E73)/$H73),$BD$2)-SUM($Q102:JK102))),0)</f>
        <v>0</v>
      </c>
      <c r="JM102" s="112">
        <f>IFERROR(IF($H73&gt;=$AO$3,IF(JM100="F",$J73,0),IF(JM99=0,0,MIN($J73*INT((JM$33-$E73)/$H73),$BD$2)-SUM($Q102:JL102))),0)</f>
        <v>0</v>
      </c>
      <c r="JN102" s="111">
        <f>IFERROR(IF($H73&gt;=$AO$3,IF(JN100="F",$J73,0),IF(JN99=0,0,MIN($J73*INT((JN$33-$E73)/$H73),$BD$2)-SUM($Q102:JM102))),0)</f>
        <v>0</v>
      </c>
      <c r="JO102" s="111">
        <f>IFERROR(IF($H73&gt;=$AO$3,IF(JO100="F",$J73,0),IF(JO99=0,0,MIN($J73*INT((JO$33-$E73)/$H73),$BD$2)-SUM($Q102:JN102))),0)</f>
        <v>0</v>
      </c>
      <c r="JP102" s="111">
        <f>IFERROR(IF($H73&gt;=$AO$3,IF(JP100="F",$J73,0),IF(JP99=0,0,MIN($J73*INT((JP$33-$E73)/$H73),$BD$2)-SUM($Q102:JO102))),0)</f>
        <v>0</v>
      </c>
      <c r="JQ102" s="110">
        <f>IFERROR(IF($H73&gt;=$AO$3,IF(JQ100="F",$J73,0),IF(JQ99=0,0,MIN($J73*INT((JQ$33-$E73)/$H73),$BD$2)-SUM($Q102:JP102))),0)</f>
        <v>0</v>
      </c>
      <c r="JR102" s="112">
        <f>IFERROR(IF($H73&gt;=$AO$3,IF(JR100="F",$J73,0),IF(JR99=0,0,MIN($J73*INT((JR$33-$E73)/$H73),$BD$2)-SUM($Q102:JQ102))),0)</f>
        <v>0</v>
      </c>
      <c r="JS102" s="111">
        <f>IFERROR(IF($H73&gt;=$AO$3,IF(JS100="F",$J73,0),IF(JS99=0,0,MIN($J73*INT((JS$33-$E73)/$H73),$BD$2)-SUM($Q102:JR102))),0)</f>
        <v>0</v>
      </c>
      <c r="JT102" s="111">
        <f>IFERROR(IF($H73&gt;=$AO$3,IF(JT100="F",$J73,0),IF(JT99=0,0,MIN($J73*INT((JT$33-$E73)/$H73),$BD$2)-SUM($Q102:JS102))),0)</f>
        <v>0</v>
      </c>
      <c r="JU102" s="111">
        <f>IFERROR(IF($H73&gt;=$AO$3,IF(JU100="F",$J73,0),IF(JU99=0,0,MIN($J73*INT((JU$33-$E73)/$H73),$BD$2)-SUM($Q102:JT102))),0)</f>
        <v>0</v>
      </c>
      <c r="JV102" s="110">
        <f>IFERROR(IF($H73&gt;=$AO$3,IF(JV100="F",$J73,0),IF(JV99=0,0,MIN($J73*INT((JV$33-$E73)/$H73),$BD$2)-SUM($Q102:JU102))),0)</f>
        <v>0</v>
      </c>
      <c r="JW102" s="112">
        <f>IFERROR(IF($H73&gt;=$AO$3,IF(JW100="F",$J73,0),IF(JW99=0,0,MIN($J73*INT((JW$33-$E73)/$H73),$BD$2)-SUM($Q102:JV102))),0)</f>
        <v>0</v>
      </c>
      <c r="JX102" s="111">
        <f>IFERROR(IF($H73&gt;=$AO$3,IF(JX100="F",$J73,0),IF(JX99=0,0,MIN($J73*INT((JX$33-$E73)/$H73),$BD$2)-SUM($Q102:JW102))),0)</f>
        <v>0</v>
      </c>
      <c r="JY102" s="111">
        <f>IFERROR(IF($H73&gt;=$AO$3,IF(JY100="F",$J73,0),IF(JY99=0,0,MIN($J73*INT((JY$33-$E73)/$H73),$BD$2)-SUM($Q102:JX102))),0)</f>
        <v>0</v>
      </c>
      <c r="JZ102" s="111">
        <f>IFERROR(IF($H73&gt;=$AO$3,IF(JZ100="F",$J73,0),IF(JZ99=0,0,MIN($J73*INT((JZ$33-$E73)/$H73),$BD$2)-SUM($Q102:JY102))),0)</f>
        <v>0</v>
      </c>
      <c r="KA102" s="110">
        <f>IFERROR(IF($H73&gt;=$AO$3,IF(KA100="F",$J73,0),IF(KA99=0,0,MIN($J73*INT((KA$33-$E73)/$H73),$BD$2)-SUM($Q102:JZ102))),0)</f>
        <v>0</v>
      </c>
      <c r="KB102" s="112">
        <f>IFERROR(IF($H73&gt;=$AO$3,IF(KB100="F",$J73,0),IF(KB99=0,0,MIN($J73*INT((KB$33-$E73)/$H73),$BD$2)-SUM($Q102:KA102))),0)</f>
        <v>0</v>
      </c>
      <c r="KC102" s="111">
        <f>IFERROR(IF($H73&gt;=$AO$3,IF(KC100="F",$J73,0),IF(KC99=0,0,MIN($J73*INT((KC$33-$E73)/$H73),$BD$2)-SUM($Q102:KB102))),0)</f>
        <v>0</v>
      </c>
      <c r="KD102" s="111">
        <f>IFERROR(IF($H73&gt;=$AO$3,IF(KD100="F",$J73,0),IF(KD99=0,0,MIN($J73*INT((KD$33-$E73)/$H73),$BD$2)-SUM($Q102:KC102))),0)</f>
        <v>0</v>
      </c>
      <c r="KE102" s="111">
        <f>IFERROR(IF($H73&gt;=$AO$3,IF(KE100="F",$J73,0),IF(KE99=0,0,MIN($J73*INT((KE$33-$E73)/$H73),$BD$2)-SUM($Q102:KD102))),0)</f>
        <v>0</v>
      </c>
      <c r="KF102" s="110">
        <f>IFERROR(IF($H73&gt;=$AO$3,IF(KF100="F",$J73,0),IF(KF99=0,0,MIN($J73*INT((KF$33-$E73)/$H73),$BD$2)-SUM($Q102:KE102))),0)</f>
        <v>0</v>
      </c>
      <c r="KG102" s="112">
        <f>IFERROR(IF($H73&gt;=$AO$3,IF(KG100="F",$J73,0),IF(KG99=0,0,MIN($J73*INT((KG$33-$E73)/$H73),$BD$2)-SUM($Q102:KF102))),0)</f>
        <v>0</v>
      </c>
      <c r="KH102" s="111">
        <f>IFERROR(IF($H73&gt;=$AO$3,IF(KH100="F",$J73,0),IF(KH99=0,0,MIN($J73*INT((KH$33-$E73)/$H73),$BD$2)-SUM($Q102:KG102))),0)</f>
        <v>0</v>
      </c>
      <c r="KI102" s="111">
        <f>IFERROR(IF($H73&gt;=$AO$3,IF(KI100="F",$J73,0),IF(KI99=0,0,MIN($J73*INT((KI$33-$E73)/$H73),$BD$2)-SUM($Q102:KH102))),0)</f>
        <v>0</v>
      </c>
      <c r="KJ102" s="111">
        <f>IFERROR(IF($H73&gt;=$AO$3,IF(KJ100="F",$J73,0),IF(KJ99=0,0,MIN($J73*INT((KJ$33-$E73)/$H73),$BD$2)-SUM($Q102:KI102))),0)</f>
        <v>0</v>
      </c>
      <c r="KK102" s="110">
        <f>IFERROR(IF($H73&gt;=$AO$3,IF(KK100="F",$J73,0),IF(KK99=0,0,MIN($J73*INT((KK$33-$E73)/$H73),$BD$2)-SUM($Q102:KJ102))),0)</f>
        <v>0</v>
      </c>
      <c r="KL102" s="112">
        <f>IFERROR(IF($H73&gt;=$AO$3,IF(KL100="F",$J73,0),IF(KL99=0,0,MIN($J73*INT((KL$33-$E73)/$H73),$BD$2)-SUM($Q102:KK102))),0)</f>
        <v>0</v>
      </c>
      <c r="KM102" s="111">
        <f>IFERROR(IF($H73&gt;=$AO$3,IF(KM100="F",$J73,0),IF(KM99=0,0,MIN($J73*INT((KM$33-$E73)/$H73),$BD$2)-SUM($Q102:KL102))),0)</f>
        <v>0</v>
      </c>
      <c r="KN102" s="111">
        <f>IFERROR(IF($H73&gt;=$AO$3,IF(KN100="F",$J73,0),IF(KN99=0,0,MIN($J73*INT((KN$33-$E73)/$H73),$BD$2)-SUM($Q102:KM102))),0)</f>
        <v>0</v>
      </c>
      <c r="KO102" s="111">
        <f>IFERROR(IF($H73&gt;=$AO$3,IF(KO100="F",$J73,0),IF(KO99=0,0,MIN($J73*INT((KO$33-$E73)/$H73),$BD$2)-SUM($Q102:KN102))),0)</f>
        <v>0</v>
      </c>
      <c r="KP102" s="110">
        <f>IFERROR(IF($H73&gt;=$AO$3,IF(KP100="F",$J73,0),IF(KP99=0,0,MIN($J73*INT((KP$33-$E73)/$H73),$BD$2)-SUM($Q102:KO102))),0)</f>
        <v>0</v>
      </c>
      <c r="KQ102" s="112">
        <f>IFERROR(IF($H73&gt;=$AO$3,IF(KQ100="F",$J73,0),IF(KQ99=0,0,MIN($J73*INT((KQ$33-$E73)/$H73),$BD$2)-SUM($Q102:KP102))),0)</f>
        <v>0</v>
      </c>
      <c r="KR102" s="111">
        <f>IFERROR(IF($H73&gt;=$AO$3,IF(KR100="F",$J73,0),IF(KR99=0,0,MIN($J73*INT((KR$33-$E73)/$H73),$BD$2)-SUM($Q102:KQ102))),0)</f>
        <v>0</v>
      </c>
      <c r="KS102" s="111">
        <f>IFERROR(IF($H73&gt;=$AO$3,IF(KS100="F",$J73,0),IF(KS99=0,0,MIN($J73*INT((KS$33-$E73)/$H73),$BD$2)-SUM($Q102:KR102))),0)</f>
        <v>0</v>
      </c>
      <c r="KT102" s="111">
        <f>IFERROR(IF($H73&gt;=$AO$3,IF(KT100="F",$J73,0),IF(KT99=0,0,MIN($J73*INT((KT$33-$E73)/$H73),$BD$2)-SUM($Q102:KS102))),0)</f>
        <v>0</v>
      </c>
      <c r="KU102" s="110">
        <f>IFERROR(IF($H73&gt;=$AO$3,IF(KU100="F",$J73,0),IF(KU99=0,0,MIN($J73*INT((KU$33-$E73)/$H73),$BD$2)-SUM($Q102:KT102))),0)</f>
        <v>0</v>
      </c>
      <c r="KV102" s="112">
        <f>IFERROR(IF($H73&gt;=$AO$3,IF(KV100="F",$J73,0),IF(KV99=0,0,MIN($J73*INT((KV$33-$E73)/$H73),$BD$2)-SUM($Q102:KU102))),0)</f>
        <v>0</v>
      </c>
      <c r="KW102" s="111">
        <f>IFERROR(IF($H73&gt;=$AO$3,IF(KW100="F",$J73,0),IF(KW99=0,0,MIN($J73*INT((KW$33-$E73)/$H73),$BD$2)-SUM($Q102:KV102))),0)</f>
        <v>0</v>
      </c>
      <c r="KX102" s="111">
        <f>IFERROR(IF($H73&gt;=$AO$3,IF(KX100="F",$J73,0),IF(KX99=0,0,MIN($J73*INT((KX$33-$E73)/$H73),$BD$2)-SUM($Q102:KW102))),0)</f>
        <v>0</v>
      </c>
      <c r="KY102" s="111">
        <f>IFERROR(IF($H73&gt;=$AO$3,IF(KY100="F",$J73,0),IF(KY99=0,0,MIN($J73*INT((KY$33-$E73)/$H73),$BD$2)-SUM($Q102:KX102))),0)</f>
        <v>0</v>
      </c>
      <c r="KZ102" s="110">
        <f>IFERROR(IF($H73&gt;=$AO$3,IF(KZ100="F",$J73,0),IF(KZ99=0,0,MIN($J73*INT((KZ$33-$E73)/$H73),$BD$2)-SUM($Q102:KY102))),0)</f>
        <v>0</v>
      </c>
      <c r="LA102" s="112">
        <f>IFERROR(IF($H73&gt;=$AO$3,IF(LA100="F",$J73,0),IF(LA99=0,0,MIN($J73*INT((LA$33-$E73)/$H73),$BD$2)-SUM($Q102:KZ102))),0)</f>
        <v>0</v>
      </c>
      <c r="LB102" s="111">
        <f>IFERROR(IF($H73&gt;=$AO$3,IF(LB100="F",$J73,0),IF(LB99=0,0,MIN($J73*INT((LB$33-$E73)/$H73),$BD$2)-SUM($Q102:LA102))),0)</f>
        <v>0</v>
      </c>
      <c r="LC102" s="111">
        <f>IFERROR(IF($H73&gt;=$AO$3,IF(LC100="F",$J73,0),IF(LC99=0,0,MIN($J73*INT((LC$33-$E73)/$H73),$BD$2)-SUM($Q102:LB102))),0)</f>
        <v>0</v>
      </c>
      <c r="LD102" s="111">
        <f>IFERROR(IF($H73&gt;=$AO$3,IF(LD100="F",$J73,0),IF(LD99=0,0,MIN($J73*INT((LD$33-$E73)/$H73),$BD$2)-SUM($Q102:LC102))),0)</f>
        <v>0</v>
      </c>
      <c r="LE102" s="110">
        <f>IFERROR(IF($H73&gt;=$AO$3,IF(LE100="F",$J73,0),IF(LE99=0,0,MIN($J73*INT((LE$33-$E73)/$H73),$BD$2)-SUM($Q102:LD102))),0)</f>
        <v>0</v>
      </c>
      <c r="LF102" s="112">
        <f>IFERROR(IF($H73&gt;=$AO$3,IF(LF100="F",$J73,0),IF(LF99=0,0,MIN($J73*INT((LF$33-$E73)/$H73),$BD$2)-SUM($Q102:LE102))),0)</f>
        <v>0</v>
      </c>
      <c r="LG102" s="111">
        <f>IFERROR(IF($H73&gt;=$AO$3,IF(LG100="F",$J73,0),IF(LG99=0,0,MIN($J73*INT((LG$33-$E73)/$H73),$BD$2)-SUM($Q102:LF102))),0)</f>
        <v>0</v>
      </c>
      <c r="LH102" s="111">
        <f>IFERROR(IF($H73&gt;=$AO$3,IF(LH100="F",$J73,0),IF(LH99=0,0,MIN($J73*INT((LH$33-$E73)/$H73),$BD$2)-SUM($Q102:LG102))),0)</f>
        <v>0</v>
      </c>
      <c r="LI102" s="111">
        <f>IFERROR(IF($H73&gt;=$AO$3,IF(LI100="F",$J73,0),IF(LI99=0,0,MIN($J73*INT((LI$33-$E73)/$H73),$BD$2)-SUM($Q102:LH102))),0)</f>
        <v>0</v>
      </c>
      <c r="LJ102" s="110">
        <f>IFERROR(IF($H73&gt;=$AO$3,IF(LJ100="F",$J73,0),IF(LJ99=0,0,MIN($J73*INT((LJ$33-$E73)/$H73),$BD$2)-SUM($Q102:LI102))),0)</f>
        <v>0</v>
      </c>
      <c r="LK102" s="112">
        <f>IFERROR(IF($H73&gt;=$AO$3,IF(LK100="F",$J73,0),IF(LK99=0,0,MIN($J73*INT((LK$33-$E73)/$H73),$BD$2)-SUM($Q102:LJ102))),0)</f>
        <v>0</v>
      </c>
      <c r="LL102" s="111">
        <f>IFERROR(IF($H73&gt;=$AO$3,IF(LL100="F",$J73,0),IF(LL99=0,0,MIN($J73*INT((LL$33-$E73)/$H73),$BD$2)-SUM($Q102:LK102))),0)</f>
        <v>0</v>
      </c>
      <c r="LM102" s="111">
        <f>IFERROR(IF($H73&gt;=$AO$3,IF(LM100="F",$J73,0),IF(LM99=0,0,MIN($J73*INT((LM$33-$E73)/$H73),$BD$2)-SUM($Q102:LL102))),0)</f>
        <v>0</v>
      </c>
      <c r="LN102" s="111">
        <f>IFERROR(IF($H73&gt;=$AO$3,IF(LN100="F",$J73,0),IF(LN99=0,0,MIN($J73*INT((LN$33-$E73)/$H73),$BD$2)-SUM($Q102:LM102))),0)</f>
        <v>0</v>
      </c>
      <c r="LO102" s="110">
        <f>IFERROR(IF($H73&gt;=$AO$3,IF(LO100="F",$J73,0),IF(LO99=0,0,MIN($J73*INT((LO$33-$E73)/$H73),$BD$2)-SUM($Q102:LN102))),0)</f>
        <v>0</v>
      </c>
      <c r="LP102" s="112">
        <f>IFERROR(IF($H73&gt;=$AO$3,IF(LP100="F",$J73,0),IF(LP99=0,0,MIN($J73*INT((LP$33-$E73)/$H73),$BD$2)-SUM($Q102:LO102))),0)</f>
        <v>0</v>
      </c>
      <c r="LQ102" s="111">
        <f>IFERROR(IF($H73&gt;=$AO$3,IF(LQ100="F",$J73,0),IF(LQ99=0,0,MIN($J73*INT((LQ$33-$E73)/$H73),$BD$2)-SUM($Q102:LP102))),0)</f>
        <v>0</v>
      </c>
      <c r="LR102" s="111">
        <f>IFERROR(IF($H73&gt;=$AO$3,IF(LR100="F",$J73,0),IF(LR99=0,0,MIN($J73*INT((LR$33-$E73)/$H73),$BD$2)-SUM($Q102:LQ102))),0)</f>
        <v>0</v>
      </c>
      <c r="LS102" s="111">
        <f>IFERROR(IF($H73&gt;=$AO$3,IF(LS100="F",$J73,0),IF(LS99=0,0,MIN($J73*INT((LS$33-$E73)/$H73),$BD$2)-SUM($Q102:LR102))),0)</f>
        <v>0</v>
      </c>
      <c r="LT102" s="110">
        <f>IFERROR(IF($H73&gt;=$AO$3,IF(LT100="F",$J73,0),IF(LT99=0,0,MIN($J73*INT((LT$33-$E73)/$H73),$BD$2)-SUM($Q102:LS102))),0)</f>
        <v>0</v>
      </c>
      <c r="LU102" s="112">
        <f>IFERROR(IF($H73&gt;=$AO$3,IF(LU100="F",$J73,0),IF(LU99=0,0,MIN($J73*INT((LU$33-$E73)/$H73),$BD$2)-SUM($Q102:LT102))),0)</f>
        <v>0</v>
      </c>
      <c r="LV102" s="111">
        <f>IFERROR(IF($H73&gt;=$AO$3,IF(LV100="F",$J73,0),IF(LV99=0,0,MIN($J73*INT((LV$33-$E73)/$H73),$BD$2)-SUM($Q102:LU102))),0)</f>
        <v>0</v>
      </c>
      <c r="LW102" s="111">
        <f>IFERROR(IF($H73&gt;=$AO$3,IF(LW100="F",$J73,0),IF(LW99=0,0,MIN($J73*INT((LW$33-$E73)/$H73),$BD$2)-SUM($Q102:LV102))),0)</f>
        <v>0</v>
      </c>
      <c r="LX102" s="111">
        <f>IFERROR(IF($H73&gt;=$AO$3,IF(LX100="F",$J73,0),IF(LX99=0,0,MIN($J73*INT((LX$33-$E73)/$H73),$BD$2)-SUM($Q102:LW102))),0)</f>
        <v>0</v>
      </c>
      <c r="LY102" s="110">
        <f>IFERROR(IF($H73&gt;=$AO$3,IF(LY100="F",$J73,0),IF(LY99=0,0,MIN($J73*INT((LY$33-$E73)/$H73),$BD$2)-SUM($Q102:LX102))),0)</f>
        <v>0</v>
      </c>
      <c r="LZ102" s="112">
        <f>IFERROR(IF($H73&gt;=$AO$3,IF(LZ100="F",$J73,0),IF(LZ99=0,0,MIN($J73*INT((LZ$33-$E73)/$H73),$BD$2)-SUM($Q102:LY102))),0)</f>
        <v>0</v>
      </c>
      <c r="MA102" s="111">
        <f>IFERROR(IF($H73&gt;=$AO$3,IF(MA100="F",$J73,0),IF(MA99=0,0,MIN($J73*INT((MA$33-$E73)/$H73),$BD$2)-SUM($Q102:LZ102))),0)</f>
        <v>0</v>
      </c>
      <c r="MB102" s="111">
        <f>IFERROR(IF($H73&gt;=$AO$3,IF(MB100="F",$J73,0),IF(MB99=0,0,MIN($J73*INT((MB$33-$E73)/$H73),$BD$2)-SUM($Q102:MA102))),0)</f>
        <v>0</v>
      </c>
      <c r="MC102" s="111">
        <f>IFERROR(IF($H73&gt;=$AO$3,IF(MC100="F",$J73,0),IF(MC99=0,0,MIN($J73*INT((MC$33-$E73)/$H73),$BD$2)-SUM($Q102:MB102))),0)</f>
        <v>0</v>
      </c>
      <c r="MD102" s="110">
        <f>IFERROR(IF($H73&gt;=$AO$3,IF(MD100="F",$J73,0),IF(MD99=0,0,MIN($J73*INT((MD$33-$E73)/$H73),$BD$2)-SUM($Q102:MC102))),0)</f>
        <v>0</v>
      </c>
      <c r="ME102" s="112">
        <f>IFERROR(IF($H73&gt;=$AO$3,IF(ME100="F",$J73,0),IF(ME99=0,0,MIN($J73*INT((ME$33-$E73)/$H73),$BD$2)-SUM($Q102:MD102))),0)</f>
        <v>0</v>
      </c>
      <c r="MF102" s="111">
        <f>IFERROR(IF($H73&gt;=$AO$3,IF(MF100="F",$J73,0),IF(MF99=0,0,MIN($J73*INT((MF$33-$E73)/$H73),$BD$2)-SUM($Q102:ME102))),0)</f>
        <v>0</v>
      </c>
      <c r="MG102" s="111">
        <f>IFERROR(IF($H73&gt;=$AO$3,IF(MG100="F",$J73,0),IF(MG99=0,0,MIN($J73*INT((MG$33-$E73)/$H73),$BD$2)-SUM($Q102:MF102))),0)</f>
        <v>0</v>
      </c>
      <c r="MH102" s="111">
        <f>IFERROR(IF($H73&gt;=$AO$3,IF(MH100="F",$J73,0),IF(MH99=0,0,MIN($J73*INT((MH$33-$E73)/$H73),$BD$2)-SUM($Q102:MG102))),0)</f>
        <v>0</v>
      </c>
      <c r="MI102" s="110">
        <f>IFERROR(IF($H73&gt;=$AO$3,IF(MI100="F",$J73,0),IF(MI99=0,0,MIN($J73*INT((MI$33-$E73)/$H73),$BD$2)-SUM($Q102:MH102))),0)</f>
        <v>0</v>
      </c>
      <c r="MJ102" s="112">
        <f>IFERROR(IF($H73&gt;=$AO$3,IF(MJ100="F",$J73,0),IF(MJ99=0,0,MIN($J73*INT((MJ$33-$E73)/$H73),$BD$2)-SUM($Q102:MI102))),0)</f>
        <v>0</v>
      </c>
      <c r="MK102" s="111">
        <f>IFERROR(IF($H73&gt;=$AO$3,IF(MK100="F",$J73,0),IF(MK99=0,0,MIN($J73*INT((MK$33-$E73)/$H73),$BD$2)-SUM($Q102:MJ102))),0)</f>
        <v>0</v>
      </c>
      <c r="ML102" s="111">
        <f>IFERROR(IF($H73&gt;=$AO$3,IF(ML100="F",$J73,0),IF(ML99=0,0,MIN($J73*INT((ML$33-$E73)/$H73),$BD$2)-SUM($Q102:MK102))),0)</f>
        <v>0</v>
      </c>
      <c r="MM102" s="111">
        <f>IFERROR(IF($H73&gt;=$AO$3,IF(MM100="F",$J73,0),IF(MM99=0,0,MIN($J73*INT((MM$33-$E73)/$H73),$BD$2)-SUM($Q102:ML102))),0)</f>
        <v>0</v>
      </c>
      <c r="MN102" s="110">
        <f>IFERROR(IF($H73&gt;=$AO$3,IF(MN100="F",$J73,0),IF(MN99=0,0,MIN($J73*INT((MN$33-$E73)/$H73),$BD$2)-SUM($Q102:MM102))),0)</f>
        <v>0</v>
      </c>
      <c r="MO102" s="112">
        <f>IFERROR(IF($H73&gt;=$AO$3,IF(MO100="F",$J73,0),IF(MO99=0,0,MIN($J73*INT((MO$33-$E73)/$H73),$BD$2)-SUM($Q102:MN102))),0)</f>
        <v>0</v>
      </c>
      <c r="MP102" s="111">
        <f>IFERROR(IF($H73&gt;=$AO$3,IF(MP100="F",$J73,0),IF(MP99=0,0,MIN($J73*INT((MP$33-$E73)/$H73),$BD$2)-SUM($Q102:MO102))),0)</f>
        <v>0</v>
      </c>
      <c r="MQ102" s="111">
        <f>IFERROR(IF($H73&gt;=$AO$3,IF(MQ100="F",$J73,0),IF(MQ99=0,0,MIN($J73*INT((MQ$33-$E73)/$H73),$BD$2)-SUM($Q102:MP102))),0)</f>
        <v>0</v>
      </c>
      <c r="MR102" s="111">
        <f>IFERROR(IF($H73&gt;=$AO$3,IF(MR100="F",$J73,0),IF(MR99=0,0,MIN($J73*INT((MR$33-$E73)/$H73),$BD$2)-SUM($Q102:MQ102))),0)</f>
        <v>0</v>
      </c>
      <c r="MS102" s="110">
        <f>IFERROR(IF($H73&gt;=$AO$3,IF(MS100="F",$J73,0),IF(MS99=0,0,MIN($J73*INT((MS$33-$E73)/$H73),$BD$2)-SUM($Q102:MR102))),0)</f>
        <v>0</v>
      </c>
      <c r="MT102" s="112">
        <f>IFERROR(IF($H73&gt;=$AO$3,IF(MT100="F",$J73,0),IF(MT99=0,0,MIN($J73*INT((MT$33-$E73)/$H73),$BD$2)-SUM($Q102:MS102))),0)</f>
        <v>0</v>
      </c>
      <c r="MU102" s="111">
        <f>IFERROR(IF($H73&gt;=$AO$3,IF(MU100="F",$J73,0),IF(MU99=0,0,MIN($J73*INT((MU$33-$E73)/$H73),$BD$2)-SUM($Q102:MT102))),0)</f>
        <v>0</v>
      </c>
      <c r="MV102" s="111">
        <f>IFERROR(IF($H73&gt;=$AO$3,IF(MV100="F",$J73,0),IF(MV99=0,0,MIN($J73*INT((MV$33-$E73)/$H73),$BD$2)-SUM($Q102:MU102))),0)</f>
        <v>0</v>
      </c>
      <c r="MW102" s="111">
        <f>IFERROR(IF($H73&gt;=$AO$3,IF(MW100="F",$J73,0),IF(MW99=0,0,MIN($J73*INT((MW$33-$E73)/$H73),$BD$2)-SUM($Q102:MV102))),0)</f>
        <v>0</v>
      </c>
      <c r="MX102" s="110">
        <f>IFERROR(IF($H73&gt;=$AO$3,IF(MX100="F",$J73,0),IF(MX99=0,0,MIN($J73*INT((MX$33-$E73)/$H73),$BD$2)-SUM($Q102:MW102))),0)</f>
        <v>0</v>
      </c>
      <c r="MY102" s="112">
        <f>IFERROR(IF($H73&gt;=$AO$3,IF(MY100="F",$J73,0),IF(MY99=0,0,MIN($J73*INT((MY$33-$E73)/$H73),$BD$2)-SUM($Q102:MX102))),0)</f>
        <v>0</v>
      </c>
      <c r="MZ102" s="111">
        <f>IFERROR(IF($H73&gt;=$AO$3,IF(MZ100="F",$J73,0),IF(MZ99=0,0,MIN($J73*INT((MZ$33-$E73)/$H73),$BD$2)-SUM($Q102:MY102))),0)</f>
        <v>0</v>
      </c>
      <c r="NA102" s="111">
        <f>IFERROR(IF($H73&gt;=$AO$3,IF(NA100="F",$J73,0),IF(NA99=0,0,MIN($J73*INT((NA$33-$E73)/$H73),$BD$2)-SUM($Q102:MZ102))),0)</f>
        <v>0</v>
      </c>
      <c r="NB102" s="111">
        <f>IFERROR(IF($H73&gt;=$AO$3,IF(NB100="F",$J73,0),IF(NB99=0,0,MIN($J73*INT((NB$33-$E73)/$H73),$BD$2)-SUM($Q102:NA102))),0)</f>
        <v>0</v>
      </c>
      <c r="NC102" s="110">
        <f>IFERROR(IF($H73&gt;=$AO$3,IF(NC100="F",$J73,0),IF(NC99=0,0,MIN($J73*INT((NC$33-$E73)/$H73),$BD$2)-SUM($Q102:NB102))),0)</f>
        <v>0</v>
      </c>
      <c r="ND102" s="112">
        <f>IFERROR(IF($H73&gt;=$AO$3,IF(ND100="F",$J73,0),IF(ND99=0,0,MIN($J73*INT((ND$33-$E73)/$H73),$BD$2)-SUM($Q102:NC102))),0)</f>
        <v>0</v>
      </c>
      <c r="NE102" s="111">
        <f>IFERROR(IF($H73&gt;=$AO$3,IF(NE100="F",$J73,0),IF(NE99=0,0,MIN($J73*INT((NE$33-$E73)/$H73),$BD$2)-SUM($Q102:ND102))),0)</f>
        <v>0</v>
      </c>
      <c r="NF102" s="111">
        <f>IFERROR(IF($H73&gt;=$AO$3,IF(NF100="F",$J73,0),IF(NF99=0,0,MIN($J73*INT((NF$33-$E73)/$H73),$BD$2)-SUM($Q102:NE102))),0)</f>
        <v>0</v>
      </c>
      <c r="NG102" s="111">
        <f>IFERROR(IF($H73&gt;=$AO$3,IF(NG100="F",$J73,0),IF(NG99=0,0,MIN($J73*INT((NG$33-$E73)/$H73),$BD$2)-SUM($Q102:NF102))),0)</f>
        <v>0</v>
      </c>
      <c r="NH102" s="110">
        <f>IFERROR(IF($H73&gt;=$AO$3,IF(NH100="F",$J73,0),IF(NH99=0,0,MIN($J73*INT((NH$33-$E73)/$H73),$BD$2)-SUM($Q102:NG102))),0)</f>
        <v>0</v>
      </c>
      <c r="NI102" s="112">
        <f>IFERROR(IF($H73&gt;=$AO$3,IF(NI100="F",$J73,0),IF(NI99=0,0,MIN($J73*INT((NI$33-$E73)/$H73),$BD$2)-SUM($Q102:NH102))),0)</f>
        <v>0</v>
      </c>
      <c r="NJ102" s="111">
        <f>IFERROR(IF($H73&gt;=$AO$3,IF(NJ100="F",$J73,0),IF(NJ99=0,0,MIN($J73*INT((NJ$33-$E73)/$H73),$BD$2)-SUM($Q102:NI102))),0)</f>
        <v>0</v>
      </c>
      <c r="NK102" s="111">
        <f>IFERROR(IF($H73&gt;=$AO$3,IF(NK100="F",$J73,0),IF(NK99=0,0,MIN($J73*INT((NK$33-$E73)/$H73),$BD$2)-SUM($Q102:NJ102))),0)</f>
        <v>0</v>
      </c>
      <c r="NL102" s="111">
        <f>IFERROR(IF($H73&gt;=$AO$3,IF(NL100="F",$J73,0),IF(NL99=0,0,MIN($J73*INT((NL$33-$E73)/$H73),$BD$2)-SUM($Q102:NK102))),0)</f>
        <v>0</v>
      </c>
      <c r="NM102" s="110">
        <f>IFERROR(IF($H73&gt;=$AO$3,IF(NM100="F",$J73,0),IF(NM99=0,0,MIN($J73*INT((NM$33-$E73)/$H73),$BD$2)-SUM($Q102:NL102))),0)</f>
        <v>0</v>
      </c>
      <c r="NN102" s="112">
        <f>IFERROR(IF($H73&gt;=$AO$3,IF(NN100="F",$J73,0),IF(NN99=0,0,MIN($J73*INT((NN$33-$E73)/$H73),$BD$2)-SUM($Q102:NM102))),0)</f>
        <v>0</v>
      </c>
      <c r="NO102" s="111">
        <f>IFERROR(IF($H73&gt;=$AO$3,IF(NO100="F",$J73,0),IF(NO99=0,0,MIN($J73*INT((NO$33-$E73)/$H73),$BD$2)-SUM($Q102:NN102))),0)</f>
        <v>0</v>
      </c>
      <c r="NP102" s="111">
        <f>IFERROR(IF($H73&gt;=$AO$3,IF(NP100="F",$J73,0),IF(NP99=0,0,MIN($J73*INT((NP$33-$E73)/$H73),$BD$2)-SUM($Q102:NO102))),0)</f>
        <v>0</v>
      </c>
      <c r="NQ102" s="111">
        <f>IFERROR(IF($H73&gt;=$AO$3,IF(NQ100="F",$J73,0),IF(NQ99=0,0,MIN($J73*INT((NQ$33-$E73)/$H73),$BD$2)-SUM($Q102:NP102))),0)</f>
        <v>0</v>
      </c>
      <c r="NR102" s="110">
        <f>IFERROR(IF($H73&gt;=$AO$3,IF(NR100="F",$J73,0),IF(NR99=0,0,MIN($J73*INT((NR$33-$E73)/$H73),$BD$2)-SUM($Q102:NQ102))),0)</f>
        <v>0</v>
      </c>
      <c r="NS102" s="112">
        <f>IFERROR(IF($H73&gt;=$AO$3,IF(NS100="F",$J73,0),IF(NS99=0,0,MIN($J73*INT((NS$33-$E73)/$H73),$BD$2)-SUM($Q102:NR102))),0)</f>
        <v>0</v>
      </c>
      <c r="NT102" s="111">
        <f>IFERROR(IF($H73&gt;=$AO$3,IF(NT100="F",$J73,0),IF(NT99=0,0,MIN($J73*INT((NT$33-$E73)/$H73),$BD$2)-SUM($Q102:NS102))),0)</f>
        <v>0</v>
      </c>
      <c r="NU102" s="111">
        <f>IFERROR(IF($H73&gt;=$AO$3,IF(NU100="F",$J73,0),IF(NU99=0,0,MIN($J73*INT((NU$33-$E73)/$H73),$BD$2)-SUM($Q102:NT102))),0)</f>
        <v>0</v>
      </c>
      <c r="NV102" s="111">
        <f>IFERROR(IF($H73&gt;=$AO$3,IF(NV100="F",$J73,0),IF(NV99=0,0,MIN($J73*INT((NV$33-$E73)/$H73),$BD$2)-SUM($Q102:NU102))),0)</f>
        <v>0</v>
      </c>
      <c r="NW102" s="110">
        <f>IFERROR(IF($H73&gt;=$AO$3,IF(NW100="F",$J73,0),IF(NW99=0,0,MIN($J73*INT((NW$33-$E73)/$H73),$BD$2)-SUM($Q102:NV102))),0)</f>
        <v>0</v>
      </c>
      <c r="NX102" s="112">
        <f>IFERROR(IF($H73&gt;=$AO$3,IF(NX100="F",$J73,0),IF(NX99=0,0,MIN($J73*INT((NX$33-$E73)/$H73),$BD$2)-SUM($Q102:NW102))),0)</f>
        <v>0</v>
      </c>
      <c r="NY102" s="111">
        <f>IFERROR(IF($H73&gt;=$AO$3,IF(NY100="F",$J73,0),IF(NY99=0,0,MIN($J73*INT((NY$33-$E73)/$H73),$BD$2)-SUM($Q102:NX102))),0)</f>
        <v>0</v>
      </c>
      <c r="NZ102" s="111">
        <f>IFERROR(IF($H73&gt;=$AO$3,IF(NZ100="F",$J73,0),IF(NZ99=0,0,MIN($J73*INT((NZ$33-$E73)/$H73),$BD$2)-SUM($Q102:NY102))),0)</f>
        <v>0</v>
      </c>
      <c r="OA102" s="111">
        <f>IFERROR(IF($H73&gt;=$AO$3,IF(OA100="F",$J73,0),IF(OA99=0,0,MIN($J73*INT((OA$33-$E73)/$H73),$BD$2)-SUM($Q102:NZ102))),0)</f>
        <v>0</v>
      </c>
      <c r="OB102" s="110">
        <f>IFERROR(IF($H73&gt;=$AO$3,IF(OB100="F",$J73,0),IF(OB99=0,0,MIN($J73*INT((OB$33-$E73)/$H73),$BD$2)-SUM($Q102:OA102))),0)</f>
        <v>0</v>
      </c>
      <c r="OC102" s="112">
        <f>IFERROR(IF($H73&gt;=$AO$3,IF(OC100="F",$J73,0),IF(OC99=0,0,MIN($J73*INT((OC$33-$E73)/$H73),$BD$2)-SUM($Q102:OB102))),0)</f>
        <v>0</v>
      </c>
      <c r="OD102" s="111">
        <f>IFERROR(IF($H73&gt;=$AO$3,IF(OD100="F",$J73,0),IF(OD99=0,0,MIN($J73*INT((OD$33-$E73)/$H73),$BD$2)-SUM($Q102:OC102))),0)</f>
        <v>0</v>
      </c>
      <c r="OE102" s="111">
        <f>IFERROR(IF($H73&gt;=$AO$3,IF(OE100="F",$J73,0),IF(OE99=0,0,MIN($J73*INT((OE$33-$E73)/$H73),$BD$2)-SUM($Q102:OD102))),0)</f>
        <v>0</v>
      </c>
      <c r="OF102" s="111">
        <f>IFERROR(IF($H73&gt;=$AO$3,IF(OF100="F",$J73,0),IF(OF99=0,0,MIN($J73*INT((OF$33-$E73)/$H73),$BD$2)-SUM($Q102:OE102))),0)</f>
        <v>0</v>
      </c>
      <c r="OG102" s="110">
        <f>IFERROR(IF($H73&gt;=$AO$3,IF(OG100="F",$J73,0),IF(OG99=0,0,MIN($J73*INT((OG$33-$E73)/$H73),$BD$2)-SUM($Q102:OF102))),0)</f>
        <v>0</v>
      </c>
      <c r="OH102" s="112">
        <f>IFERROR(IF($H73&gt;=$AO$3,IF(OH100="F",$J73,0),IF(OH99=0,0,MIN($J73*INT((OH$33-$E73)/$H73),$BD$2)-SUM($Q102:OG102))),0)</f>
        <v>0</v>
      </c>
      <c r="OI102" s="111">
        <f>IFERROR(IF($H73&gt;=$AO$3,IF(OI100="F",$J73,0),IF(OI99=0,0,MIN($J73*INT((OI$33-$E73)/$H73),$BD$2)-SUM($Q102:OH102))),0)</f>
        <v>0</v>
      </c>
      <c r="OJ102" s="111">
        <f>IFERROR(IF($H73&gt;=$AO$3,IF(OJ100="F",$J73,0),IF(OJ99=0,0,MIN($J73*INT((OJ$33-$E73)/$H73),$BD$2)-SUM($Q102:OI102))),0)</f>
        <v>0</v>
      </c>
      <c r="OK102" s="111">
        <f>IFERROR(IF($H73&gt;=$AO$3,IF(OK100="F",$J73,0),IF(OK99=0,0,MIN($J73*INT((OK$33-$E73)/$H73),$BD$2)-SUM($Q102:OJ102))),0)</f>
        <v>0</v>
      </c>
      <c r="OL102" s="110">
        <f>IFERROR(IF($H73&gt;=$AO$3,IF(OL100="F",$J73,0),IF(OL99=0,0,MIN($J73*INT((OL$33-$E73)/$H73),$BD$2)-SUM($Q102:OK102))),0)</f>
        <v>0</v>
      </c>
      <c r="OM102" s="112">
        <f>IFERROR(IF($H73&gt;=$AO$3,IF(OM100="F",$J73,0),IF(OM99=0,0,MIN($J73*INT((OM$33-$E73)/$H73),$BD$2)-SUM($Q102:OL102))),0)</f>
        <v>0</v>
      </c>
      <c r="ON102" s="111">
        <f>IFERROR(IF($H73&gt;=$AO$3,IF(ON100="F",$J73,0),IF(ON99=0,0,MIN($J73*INT((ON$33-$E73)/$H73),$BD$2)-SUM($Q102:OM102))),0)</f>
        <v>0</v>
      </c>
      <c r="OO102" s="111">
        <f>IFERROR(IF($H73&gt;=$AO$3,IF(OO100="F",$J73,0),IF(OO99=0,0,MIN($J73*INT((OO$33-$E73)/$H73),$BD$2)-SUM($Q102:ON102))),0)</f>
        <v>0</v>
      </c>
      <c r="OP102" s="111">
        <f>IFERROR(IF($H73&gt;=$AO$3,IF(OP100="F",$J73,0),IF(OP99=0,0,MIN($J73*INT((OP$33-$E73)/$H73),$BD$2)-SUM($Q102:OO102))),0)</f>
        <v>0</v>
      </c>
      <c r="OQ102" s="110">
        <f>IFERROR(IF($H73&gt;=$AO$3,IF(OQ100="F",$J73,0),IF(OQ99=0,0,MIN($J73*INT((OQ$33-$E73)/$H73),$BD$2)-SUM($Q102:OP102))),0)</f>
        <v>0</v>
      </c>
      <c r="OR102" s="112">
        <f>IFERROR(IF($H73&gt;=$AO$3,IF(OR100="F",$J73,0),IF(OR99=0,0,MIN($J73*INT((OR$33-$E73)/$H73),$BD$2)-SUM($Q102:OQ102))),0)</f>
        <v>0</v>
      </c>
      <c r="OS102" s="111">
        <f>IFERROR(IF($H73&gt;=$AO$3,IF(OS100="F",$J73,0),IF(OS99=0,0,MIN($J73*INT((OS$33-$E73)/$H73),$BD$2)-SUM($Q102:OR102))),0)</f>
        <v>0</v>
      </c>
      <c r="OT102" s="111">
        <f>IFERROR(IF($H73&gt;=$AO$3,IF(OT100="F",$J73,0),IF(OT99=0,0,MIN($J73*INT((OT$33-$E73)/$H73),$BD$2)-SUM($Q102:OS102))),0)</f>
        <v>0</v>
      </c>
      <c r="OU102" s="111">
        <f>IFERROR(IF($H73&gt;=$AO$3,IF(OU100="F",$J73,0),IF(OU99=0,0,MIN($J73*INT((OU$33-$E73)/$H73),$BD$2)-SUM($Q102:OT102))),0)</f>
        <v>0</v>
      </c>
      <c r="OV102" s="110">
        <f>IFERROR(IF($H73&gt;=$AO$3,IF(OV100="F",$J73,0),IF(OV99=0,0,MIN($J73*INT((OV$33-$E73)/$H73),$BD$2)-SUM($Q102:OU102))),0)</f>
        <v>0</v>
      </c>
      <c r="OW102" s="112">
        <f>IFERROR(IF($H73&gt;=$AO$3,IF(OW100="F",$J73,0),IF(OW99=0,0,MIN($J73*INT((OW$33-$E73)/$H73),$BD$2)-SUM($Q102:OV102))),0)</f>
        <v>0</v>
      </c>
      <c r="OX102" s="111">
        <f>IFERROR(IF($H73&gt;=$AO$3,IF(OX100="F",$J73,0),IF(OX99=0,0,MIN($J73*INT((OX$33-$E73)/$H73),$BD$2)-SUM($Q102:OW102))),0)</f>
        <v>0</v>
      </c>
      <c r="OY102" s="111">
        <f>IFERROR(IF($H73&gt;=$AO$3,IF(OY100="F",$J73,0),IF(OY99=0,0,MIN($J73*INT((OY$33-$E73)/$H73),$BD$2)-SUM($Q102:OX102))),0)</f>
        <v>0</v>
      </c>
      <c r="OZ102" s="111">
        <f>IFERROR(IF($H73&gt;=$AO$3,IF(OZ100="F",$J73,0),IF(OZ99=0,0,MIN($J73*INT((OZ$33-$E73)/$H73),$BD$2)-SUM($Q102:OY102))),0)</f>
        <v>0</v>
      </c>
      <c r="PA102" s="110">
        <f>IFERROR(IF($H73&gt;=$AO$3,IF(PA100="F",$J73,0),IF(PA99=0,0,MIN($J73*INT((PA$33-$E73)/$H73),$BD$2)-SUM($Q102:OZ102))),0)</f>
        <v>0</v>
      </c>
      <c r="PB102" s="112">
        <f>IFERROR(IF($H73&gt;=$AO$3,IF(PB100="F",$J73,0),IF(PB99=0,0,MIN($J73*INT((PB$33-$E73)/$H73),$BD$2)-SUM($Q102:PA102))),0)</f>
        <v>0</v>
      </c>
      <c r="PC102" s="111">
        <f>IFERROR(IF($H73&gt;=$AO$3,IF(PC100="F",$J73,0),IF(PC99=0,0,MIN($J73*INT((PC$33-$E73)/$H73),$BD$2)-SUM($Q102:PB102))),0)</f>
        <v>0</v>
      </c>
      <c r="PD102" s="111">
        <f>IFERROR(IF($H73&gt;=$AO$3,IF(PD100="F",$J73,0),IF(PD99=0,0,MIN($J73*INT((PD$33-$E73)/$H73),$BD$2)-SUM($Q102:PC102))),0)</f>
        <v>0</v>
      </c>
      <c r="PE102" s="111">
        <f>IFERROR(IF($H73&gt;=$AO$3,IF(PE100="F",$J73,0),IF(PE99=0,0,MIN($J73*INT((PE$33-$E73)/$H73),$BD$2)-SUM($Q102:PD102))),0)</f>
        <v>0</v>
      </c>
      <c r="PF102" s="110">
        <f>IFERROR(IF($H73&gt;=$AO$3,IF(PF100="F",$J73,0),IF(PF99=0,0,MIN($J73*INT((PF$33-$E73)/$H73),$BD$2)-SUM($Q102:PE102))),0)</f>
        <v>0</v>
      </c>
      <c r="PG102" s="112">
        <f>IFERROR(IF($H73&gt;=$AO$3,IF(PG100="F",$J73,0),IF(PG99=0,0,MIN($J73*INT((PG$33-$E73)/$H73),$BD$2)-SUM($Q102:PF102))),0)</f>
        <v>0</v>
      </c>
      <c r="PH102" s="111">
        <f>IFERROR(IF($H73&gt;=$AO$3,IF(PH100="F",$J73,0),IF(PH99=0,0,MIN($J73*INT((PH$33-$E73)/$H73),$BD$2)-SUM($Q102:PG102))),0)</f>
        <v>0</v>
      </c>
      <c r="PI102" s="111">
        <f>IFERROR(IF($H73&gt;=$AO$3,IF(PI100="F",$J73,0),IF(PI99=0,0,MIN($J73*INT((PI$33-$E73)/$H73),$BD$2)-SUM($Q102:PH102))),0)</f>
        <v>0</v>
      </c>
      <c r="PJ102" s="111">
        <f>IFERROR(IF($H73&gt;=$AO$3,IF(PJ100="F",$J73,0),IF(PJ99=0,0,MIN($J73*INT((PJ$33-$E73)/$H73),$BD$2)-SUM($Q102:PI102))),0)</f>
        <v>0</v>
      </c>
      <c r="PK102" s="110">
        <f>IFERROR(IF($H73&gt;=$AO$3,IF(PK100="F",$J73,0),IF(PK99=0,0,MIN($J73*INT((PK$33-$E73)/$H73),$BD$2)-SUM($Q102:PJ102))),0)</f>
        <v>0</v>
      </c>
      <c r="PL102" s="112">
        <f>IFERROR(IF($H73&gt;=$AO$3,IF(PL100="F",$J73,0),IF(PL99=0,0,MIN($J73*INT((PL$33-$E73)/$H73),$BD$2)-SUM($Q102:PK102))),0)</f>
        <v>0</v>
      </c>
      <c r="PM102" s="111">
        <f>IFERROR(IF($H73&gt;=$AO$3,IF(PM100="F",$J73,0),IF(PM99=0,0,MIN($J73*INT((PM$33-$E73)/$H73),$BD$2)-SUM($Q102:PL102))),0)</f>
        <v>0</v>
      </c>
      <c r="PN102" s="111">
        <f>IFERROR(IF($H73&gt;=$AO$3,IF(PN100="F",$J73,0),IF(PN99=0,0,MIN($J73*INT((PN$33-$E73)/$H73),$BD$2)-SUM($Q102:PM102))),0)</f>
        <v>0</v>
      </c>
      <c r="PO102" s="111">
        <f>IFERROR(IF($H73&gt;=$AO$3,IF(PO100="F",$J73,0),IF(PO99=0,0,MIN($J73*INT((PO$33-$E73)/$H73),$BD$2)-SUM($Q102:PN102))),0)</f>
        <v>0</v>
      </c>
      <c r="PP102" s="110">
        <f>IFERROR(IF($H73&gt;=$AO$3,IF(PP100="F",$J73,0),IF(PP99=0,0,MIN($J73*INT((PP$33-$E73)/$H73),$BD$2)-SUM($Q102:PO102))),0)</f>
        <v>0</v>
      </c>
      <c r="PQ102" s="112">
        <f>IFERROR(IF($H73&gt;=$AO$3,IF(PQ100="F",$J73,0),IF(PQ99=0,0,MIN($J73*INT((PQ$33-$E73)/$H73),$BD$2)-SUM($Q102:PP102))),0)</f>
        <v>0</v>
      </c>
      <c r="PR102" s="111">
        <f>IFERROR(IF($H73&gt;=$AO$3,IF(PR100="F",$J73,0),IF(PR99=0,0,MIN($J73*INT((PR$33-$E73)/$H73),$BD$2)-SUM($Q102:PQ102))),0)</f>
        <v>0</v>
      </c>
      <c r="PS102" s="111">
        <f>IFERROR(IF($H73&gt;=$AO$3,IF(PS100="F",$J73,0),IF(PS99=0,0,MIN($J73*INT((PS$33-$E73)/$H73),$BD$2)-SUM($Q102:PR102))),0)</f>
        <v>0</v>
      </c>
      <c r="PT102" s="111">
        <f>IFERROR(IF($H73&gt;=$AO$3,IF(PT100="F",$J73,0),IF(PT99=0,0,MIN($J73*INT((PT$33-$E73)/$H73),$BD$2)-SUM($Q102:PS102))),0)</f>
        <v>0</v>
      </c>
      <c r="PU102" s="110">
        <f>IFERROR(IF($H73&gt;=$AO$3,IF(PU100="F",$J73,0),IF(PU99=0,0,MIN($J73*INT((PU$33-$E73)/$H73),$BD$2)-SUM($Q102:PT102))),0)</f>
        <v>0</v>
      </c>
      <c r="PV102" s="112">
        <f>IFERROR(IF($H73&gt;=$AO$3,IF(PV100="F",$J73,0),IF(PV99=0,0,MIN($J73*INT((PV$33-$E73)/$H73),$BD$2)-SUM($Q102:PU102))),0)</f>
        <v>0</v>
      </c>
      <c r="PW102" s="111">
        <f>IFERROR(IF($H73&gt;=$AO$3,IF(PW100="F",$J73,0),IF(PW99=0,0,MIN($J73*INT((PW$33-$E73)/$H73),$BD$2)-SUM($Q102:PV102))),0)</f>
        <v>0</v>
      </c>
      <c r="PX102" s="111">
        <f>IFERROR(IF($H73&gt;=$AO$3,IF(PX100="F",$J73,0),IF(PX99=0,0,MIN($J73*INT((PX$33-$E73)/$H73),$BD$2)-SUM($Q102:PW102))),0)</f>
        <v>0</v>
      </c>
      <c r="PY102" s="111">
        <f>IFERROR(IF($H73&gt;=$AO$3,IF(PY100="F",$J73,0),IF(PY99=0,0,MIN($J73*INT((PY$33-$E73)/$H73),$BD$2)-SUM($Q102:PX102))),0)</f>
        <v>0</v>
      </c>
      <c r="PZ102" s="110">
        <f>IFERROR(IF($H73&gt;=$AO$3,IF(PZ100="F",$J73,0),IF(PZ99=0,0,MIN($J73*INT((PZ$33-$E73)/$H73),$BD$2)-SUM($Q102:PY102))),0)</f>
        <v>0</v>
      </c>
      <c r="QA102" s="112">
        <f>IFERROR(IF($H73&gt;=$AO$3,IF(QA100="F",$J73,0),IF(QA99=0,0,MIN($J73*INT((QA$33-$E73)/$H73),$BD$2)-SUM($Q102:PZ102))),0)</f>
        <v>0</v>
      </c>
      <c r="QB102" s="111">
        <f>IFERROR(IF($H73&gt;=$AO$3,IF(QB100="F",$J73,0),IF(QB99=0,0,MIN($J73*INT((QB$33-$E73)/$H73),$BD$2)-SUM($Q102:QA102))),0)</f>
        <v>0</v>
      </c>
      <c r="QC102" s="111">
        <f>IFERROR(IF($H73&gt;=$AO$3,IF(QC100="F",$J73,0),IF(QC99=0,0,MIN($J73*INT((QC$33-$E73)/$H73),$BD$2)-SUM($Q102:QB102))),0)</f>
        <v>0</v>
      </c>
      <c r="QD102" s="111">
        <f>IFERROR(IF($H73&gt;=$AO$3,IF(QD100="F",$J73,0),IF(QD99=0,0,MIN($J73*INT((QD$33-$E73)/$H73),$BD$2)-SUM($Q102:QC102))),0)</f>
        <v>0</v>
      </c>
      <c r="QE102" s="110">
        <f>IFERROR(IF($H73&gt;=$AO$3,IF(QE100="F",$J73,0),IF(QE99=0,0,MIN($J73*INT((QE$33-$E73)/$H73),$BD$2)-SUM($Q102:QD102))),0)</f>
        <v>0</v>
      </c>
      <c r="QF102" s="112">
        <f>IFERROR(IF($H73&gt;=$AO$3,IF(QF100="F",$J73,0),IF(QF99=0,0,MIN($J73*INT((QF$33-$E73)/$H73),$BD$2)-SUM($Q102:QE102))),0)</f>
        <v>0</v>
      </c>
      <c r="QG102" s="111">
        <f>IFERROR(IF($H73&gt;=$AO$3,IF(QG100="F",$J73,0),IF(QG99=0,0,MIN($J73*INT((QG$33-$E73)/$H73),$BD$2)-SUM($Q102:QF102))),0)</f>
        <v>0</v>
      </c>
      <c r="QH102" s="111">
        <f>IFERROR(IF($H73&gt;=$AO$3,IF(QH100="F",$J73,0),IF(QH99=0,0,MIN($J73*INT((QH$33-$E73)/$H73),$BD$2)-SUM($Q102:QG102))),0)</f>
        <v>0</v>
      </c>
      <c r="QI102" s="111">
        <f>IFERROR(IF($H73&gt;=$AO$3,IF(QI100="F",$J73,0),IF(QI99=0,0,MIN($J73*INT((QI$33-$E73)/$H73),$BD$2)-SUM($Q102:QH102))),0)</f>
        <v>0</v>
      </c>
      <c r="QJ102" s="110">
        <f>IFERROR(IF($H73&gt;=$AO$3,IF(QJ100="F",$J73,0),IF(QJ99=0,0,MIN($J73*INT((QJ$33-$E73)/$H73),$BD$2)-SUM($Q102:QI102))),0)</f>
        <v>0</v>
      </c>
      <c r="QK102" s="112">
        <f>IFERROR(IF($H73&gt;=$AO$3,IF(QK100="F",$J73,0),IF(QK99=0,0,MIN($J73*INT((QK$33-$E73)/$H73),$BD$2)-SUM($Q102:QJ102))),0)</f>
        <v>0</v>
      </c>
      <c r="QL102" s="111">
        <f>IFERROR(IF($H73&gt;=$AO$3,IF(QL100="F",$J73,0),IF(QL99=0,0,MIN($J73*INT((QL$33-$E73)/$H73),$BD$2)-SUM($Q102:QK102))),0)</f>
        <v>0</v>
      </c>
      <c r="QM102" s="111">
        <f>IFERROR(IF($H73&gt;=$AO$3,IF(QM100="F",$J73,0),IF(QM99=0,0,MIN($J73*INT((QM$33-$E73)/$H73),$BD$2)-SUM($Q102:QL102))),0)</f>
        <v>0</v>
      </c>
      <c r="QN102" s="111">
        <f>IFERROR(IF($H73&gt;=$AO$3,IF(QN100="F",$J73,0),IF(QN99=0,0,MIN($J73*INT((QN$33-$E73)/$H73),$BD$2)-SUM($Q102:QM102))),0)</f>
        <v>0</v>
      </c>
      <c r="QO102" s="110">
        <f>IFERROR(IF($H73&gt;=$AO$3,IF(QO100="F",$J73,0),IF(QO99=0,0,MIN($J73*INT((QO$33-$E73)/$H73),$BD$2)-SUM($Q102:QN102))),0)</f>
        <v>0</v>
      </c>
      <c r="QP102" s="112">
        <f>IFERROR(IF($H73&gt;=$AO$3,IF(QP100="F",$J73,0),IF(QP99=0,0,MIN($J73*INT((QP$33-$E73)/$H73),$BD$2)-SUM($Q102:QO102))),0)</f>
        <v>0</v>
      </c>
      <c r="QQ102" s="111">
        <f>IFERROR(IF($H73&gt;=$AO$3,IF(QQ100="F",$J73,0),IF(QQ99=0,0,MIN($J73*INT((QQ$33-$E73)/$H73),$BD$2)-SUM($Q102:QP102))),0)</f>
        <v>0</v>
      </c>
      <c r="QR102" s="111">
        <f>IFERROR(IF($H73&gt;=$AO$3,IF(QR100="F",$J73,0),IF(QR99=0,0,MIN($J73*INT((QR$33-$E73)/$H73),$BD$2)-SUM($Q102:QQ102))),0)</f>
        <v>0</v>
      </c>
      <c r="QS102" s="111">
        <f>IFERROR(IF($H73&gt;=$AO$3,IF(QS100="F",$J73,0),IF(QS99=0,0,MIN($J73*INT((QS$33-$E73)/$H73),$BD$2)-SUM($Q102:QR102))),0)</f>
        <v>0</v>
      </c>
      <c r="QT102" s="110">
        <f>IFERROR(IF($H73&gt;=$AO$3,IF(QT100="F",$J73,0),IF(QT99=0,0,MIN($J73*INT((QT$33-$E73)/$H73),$BD$2)-SUM($Q102:QS102))),0)</f>
        <v>0</v>
      </c>
      <c r="QU102" s="112">
        <f>IFERROR(IF($H73&gt;=$AO$3,IF(QU100="F",$J73,0),IF(QU99=0,0,MIN($J73*INT((QU$33-$E73)/$H73),$BD$2)-SUM($Q102:QT102))),0)</f>
        <v>0</v>
      </c>
      <c r="QV102" s="111">
        <f>IFERROR(IF($H73&gt;=$AO$3,IF(QV100="F",$J73,0),IF(QV99=0,0,MIN($J73*INT((QV$33-$E73)/$H73),$BD$2)-SUM($Q102:QU102))),0)</f>
        <v>0</v>
      </c>
      <c r="QW102" s="111">
        <f>IFERROR(IF($H73&gt;=$AO$3,IF(QW100="F",$J73,0),IF(QW99=0,0,MIN($J73*INT((QW$33-$E73)/$H73),$BD$2)-SUM($Q102:QV102))),0)</f>
        <v>0</v>
      </c>
      <c r="QX102" s="111">
        <f>IFERROR(IF($H73&gt;=$AO$3,IF(QX100="F",$J73,0),IF(QX99=0,0,MIN($J73*INT((QX$33-$E73)/$H73),$BD$2)-SUM($Q102:QW102))),0)</f>
        <v>0</v>
      </c>
      <c r="QY102" s="110">
        <f>IFERROR(IF($H73&gt;=$AO$3,IF(QY100="F",$J73,0),IF(QY99=0,0,MIN($J73*INT((QY$33-$E73)/$H73),$BD$2)-SUM($Q102:QX102))),0)</f>
        <v>0</v>
      </c>
      <c r="QZ102" s="112">
        <f>IFERROR(IF($H73&gt;=$AO$3,IF(QZ100="F",$J73,0),IF(QZ99=0,0,MIN($J73*INT((QZ$33-$E73)/$H73),$BD$2)-SUM($Q102:QY102))),0)</f>
        <v>0</v>
      </c>
      <c r="RA102" s="111">
        <f>IFERROR(IF($H73&gt;=$AO$3,IF(RA100="F",$J73,0),IF(RA99=0,0,MIN($J73*INT((RA$33-$E73)/$H73),$BD$2)-SUM($Q102:QZ102))),0)</f>
        <v>0</v>
      </c>
      <c r="RB102" s="111">
        <f>IFERROR(IF($H73&gt;=$AO$3,IF(RB100="F",$J73,0),IF(RB99=0,0,MIN($J73*INT((RB$33-$E73)/$H73),$BD$2)-SUM($Q102:RA102))),0)</f>
        <v>0</v>
      </c>
      <c r="RC102" s="111">
        <f>IFERROR(IF($H73&gt;=$AO$3,IF(RC100="F",$J73,0),IF(RC99=0,0,MIN($J73*INT((RC$33-$E73)/$H73),$BD$2)-SUM($Q102:RB102))),0)</f>
        <v>0</v>
      </c>
      <c r="RD102" s="110">
        <f>IFERROR(IF($H73&gt;=$AO$3,IF(RD100="F",$J73,0),IF(RD99=0,0,MIN($J73*INT((RD$33-$E73)/$H73),$BD$2)-SUM($Q102:RC102))),0)</f>
        <v>0</v>
      </c>
      <c r="RE102" s="112">
        <f>IFERROR(IF($H73&gt;=$AO$3,IF(RE100="F",$J73,0),IF(RE99=0,0,MIN($J73*INT((RE$33-$E73)/$H73),$BD$2)-SUM($Q102:RD102))),0)</f>
        <v>0</v>
      </c>
      <c r="RF102" s="111">
        <f>IFERROR(IF($H73&gt;=$AO$3,IF(RF100="F",$J73,0),IF(RF99=0,0,MIN($J73*INT((RF$33-$E73)/$H73),$BD$2)-SUM($Q102:RE102))),0)</f>
        <v>0</v>
      </c>
      <c r="RG102" s="111">
        <f>IFERROR(IF($H73&gt;=$AO$3,IF(RG100="F",$J73,0),IF(RG99=0,0,MIN($J73*INT((RG$33-$E73)/$H73),$BD$2)-SUM($Q102:RF102))),0)</f>
        <v>0</v>
      </c>
      <c r="RH102" s="111">
        <f>IFERROR(IF($H73&gt;=$AO$3,IF(RH100="F",$J73,0),IF(RH99=0,0,MIN($J73*INT((RH$33-$E73)/$H73),$BD$2)-SUM($Q102:RG102))),0)</f>
        <v>0</v>
      </c>
      <c r="RI102" s="110">
        <f>IFERROR(IF($H73&gt;=$AO$3,IF(RI100="F",$J73,0),IF(RI99=0,0,MIN($J73*INT((RI$33-$E73)/$H73),$BD$2)-SUM($Q102:RH102))),0)</f>
        <v>0</v>
      </c>
      <c r="RJ102" s="112">
        <f>IFERROR(IF($H73&gt;=$AO$3,IF(RJ100="F",$J73,0),IF(RJ99=0,0,MIN($J73*INT((RJ$33-$E73)/$H73),$BD$2)-SUM($Q102:RI102))),0)</f>
        <v>0</v>
      </c>
      <c r="RK102" s="111">
        <f>IFERROR(IF($H73&gt;=$AO$3,IF(RK100="F",$J73,0),IF(RK99=0,0,MIN($J73*INT((RK$33-$E73)/$H73),$BD$2)-SUM($Q102:RJ102))),0)</f>
        <v>0</v>
      </c>
      <c r="RL102" s="111">
        <f>IFERROR(IF($H73&gt;=$AO$3,IF(RL100="F",$J73,0),IF(RL99=0,0,MIN($J73*INT((RL$33-$E73)/$H73),$BD$2)-SUM($Q102:RK102))),0)</f>
        <v>0</v>
      </c>
      <c r="RM102" s="111">
        <f>IFERROR(IF($H73&gt;=$AO$3,IF(RM100="F",$J73,0),IF(RM99=0,0,MIN($J73*INT((RM$33-$E73)/$H73),$BD$2)-SUM($Q102:RL102))),0)</f>
        <v>0</v>
      </c>
      <c r="RN102" s="110">
        <f>IFERROR(IF($H73&gt;=$AO$3,IF(RN100="F",$J73,0),IF(RN99=0,0,MIN($J73*INT((RN$33-$E73)/$H73),$BD$2)-SUM($Q102:RM102))),0)</f>
        <v>0</v>
      </c>
      <c r="RO102" s="112">
        <f>IFERROR(IF($H73&gt;=$AO$3,IF(RO100="F",$J73,0),IF(RO99=0,0,MIN($J73*INT((RO$33-$E73)/$H73),$BD$2)-SUM($Q102:RN102))),0)</f>
        <v>0</v>
      </c>
      <c r="RP102" s="111">
        <f>IFERROR(IF($H73&gt;=$AO$3,IF(RP100="F",$J73,0),IF(RP99=0,0,MIN($J73*INT((RP$33-$E73)/$H73),$BD$2)-SUM($Q102:RO102))),0)</f>
        <v>0</v>
      </c>
      <c r="RQ102" s="111">
        <f>IFERROR(IF($H73&gt;=$AO$3,IF(RQ100="F",$J73,0),IF(RQ99=0,0,MIN($J73*INT((RQ$33-$E73)/$H73),$BD$2)-SUM($Q102:RP102))),0)</f>
        <v>0</v>
      </c>
      <c r="RR102" s="111">
        <f>IFERROR(IF($H73&gt;=$AO$3,IF(RR100="F",$J73,0),IF(RR99=0,0,MIN($J73*INT((RR$33-$E73)/$H73),$BD$2)-SUM($Q102:RQ102))),0)</f>
        <v>0</v>
      </c>
      <c r="RS102" s="110">
        <f>IFERROR(IF($H73&gt;=$AO$3,IF(RS100="F",$J73,0),IF(RS99=0,0,MIN($J73*INT((RS$33-$E73)/$H73),$BD$2)-SUM($Q102:RR102))),0)</f>
        <v>0</v>
      </c>
      <c r="RT102" s="112">
        <f>IFERROR(IF($H73&gt;=$AO$3,IF(RT100="F",$J73,0),IF(RT99=0,0,MIN($J73*INT((RT$33-$E73)/$H73),$BD$2)-SUM($Q102:RS102))),0)</f>
        <v>0</v>
      </c>
      <c r="RU102" s="111">
        <f>IFERROR(IF($H73&gt;=$AO$3,IF(RU100="F",$J73,0),IF(RU99=0,0,MIN($J73*INT((RU$33-$E73)/$H73),$BD$2)-SUM($Q102:RT102))),0)</f>
        <v>0</v>
      </c>
      <c r="RV102" s="111">
        <f>IFERROR(IF($H73&gt;=$AO$3,IF(RV100="F",$J73,0),IF(RV99=0,0,MIN($J73*INT((RV$33-$E73)/$H73),$BD$2)-SUM($Q102:RU102))),0)</f>
        <v>0</v>
      </c>
      <c r="RW102" s="111">
        <f>IFERROR(IF($H73&gt;=$AO$3,IF(RW100="F",$J73,0),IF(RW99=0,0,MIN($J73*INT((RW$33-$E73)/$H73),$BD$2)-SUM($Q102:RV102))),0)</f>
        <v>0</v>
      </c>
      <c r="RX102" s="110">
        <f>IFERROR(IF($H73&gt;=$AO$3,IF(RX100="F",$J73,0),IF(RX99=0,0,MIN($J73*INT((RX$33-$E73)/$H73),$BD$2)-SUM($Q102:RW102))),0)</f>
        <v>0</v>
      </c>
      <c r="RY102" s="112">
        <f>IFERROR(IF($H73&gt;=$AO$3,IF(RY100="F",$J73,0),IF(RY99=0,0,MIN($J73*INT((RY$33-$E73)/$H73),$BD$2)-SUM($Q102:RX102))),0)</f>
        <v>0</v>
      </c>
      <c r="RZ102" s="111">
        <f>IFERROR(IF($H73&gt;=$AO$3,IF(RZ100="F",$J73,0),IF(RZ99=0,0,MIN($J73*INT((RZ$33-$E73)/$H73),$BD$2)-SUM($Q102:RY102))),0)</f>
        <v>0</v>
      </c>
      <c r="SA102" s="111">
        <f>IFERROR(IF($H73&gt;=$AO$3,IF(SA100="F",$J73,0),IF(SA99=0,0,MIN($J73*INT((SA$33-$E73)/$H73),$BD$2)-SUM($Q102:RZ102))),0)</f>
        <v>0</v>
      </c>
      <c r="SB102" s="111">
        <f>IFERROR(IF($H73&gt;=$AO$3,IF(SB100="F",$J73,0),IF(SB99=0,0,MIN($J73*INT((SB$33-$E73)/$H73),$BD$2)-SUM($Q102:SA102))),0)</f>
        <v>0</v>
      </c>
      <c r="SC102" s="110">
        <f>IFERROR(IF($H73&gt;=$AO$3,IF(SC100="F",$J73,0),IF(SC99=0,0,MIN($J73*INT((SC$33-$E73)/$H73),$BD$2)-SUM($Q102:SB102))),0)</f>
        <v>0</v>
      </c>
      <c r="SD102" s="112">
        <f>IFERROR(IF($H73&gt;=$AO$3,IF(SD100="F",$J73,0),IF(SD99=0,0,MIN($J73*INT((SD$33-$E73)/$H73),$BD$2)-SUM($Q102:SC102))),0)</f>
        <v>0</v>
      </c>
      <c r="SE102" s="111">
        <f>IFERROR(IF($H73&gt;=$AO$3,IF(SE100="F",$J73,0),IF(SE99=0,0,MIN($J73*INT((SE$33-$E73)/$H73),$BD$2)-SUM($Q102:SD102))),0)</f>
        <v>0</v>
      </c>
      <c r="SF102" s="111">
        <f>IFERROR(IF($H73&gt;=$AO$3,IF(SF100="F",$J73,0),IF(SF99=0,0,MIN($J73*INT((SF$33-$E73)/$H73),$BD$2)-SUM($Q102:SE102))),0)</f>
        <v>0</v>
      </c>
      <c r="SG102" s="111">
        <f>IFERROR(IF($H73&gt;=$AO$3,IF(SG100="F",$J73,0),IF(SG99=0,0,MIN($J73*INT((SG$33-$E73)/$H73),$BD$2)-SUM($Q102:SF102))),0)</f>
        <v>0</v>
      </c>
      <c r="SH102" s="110">
        <f>IFERROR(IF($H73&gt;=$AO$3,IF(SH100="F",$J73,0),IF(SH99=0,0,MIN($J73*INT((SH$33-$E73)/$H73),$BD$2)-SUM($Q102:SG102))),0)</f>
        <v>0</v>
      </c>
      <c r="SI102" s="112">
        <f>IFERROR(IF($H73&gt;=$AO$3,IF(SI100="F",$J73,0),IF(SI99=0,0,MIN($J73*INT((SI$33-$E73)/$H73),$BD$2)-SUM($Q102:SH102))),0)</f>
        <v>0</v>
      </c>
      <c r="SJ102" s="111">
        <f>IFERROR(IF($H73&gt;=$AO$3,IF(SJ100="F",$J73,0),IF(SJ99=0,0,MIN($J73*INT((SJ$33-$E73)/$H73),$BD$2)-SUM($Q102:SI102))),0)</f>
        <v>0</v>
      </c>
      <c r="SK102" s="111">
        <f>IFERROR(IF($H73&gt;=$AO$3,IF(SK100="F",$J73,0),IF(SK99=0,0,MIN($J73*INT((SK$33-$E73)/$H73),$BD$2)-SUM($Q102:SJ102))),0)</f>
        <v>0</v>
      </c>
      <c r="SL102" s="111">
        <f>IFERROR(IF($H73&gt;=$AO$3,IF(SL100="F",$J73,0),IF(SL99=0,0,MIN($J73*INT((SL$33-$E73)/$H73),$BD$2)-SUM($Q102:SK102))),0)</f>
        <v>0</v>
      </c>
      <c r="SM102" s="110">
        <f>IFERROR(IF($H73&gt;=$AO$3,IF(SM100="F",$J73,0),IF(SM99=0,0,MIN($J73*INT((SM$33-$E73)/$H73),$BD$2)-SUM($Q102:SL102))),0)</f>
        <v>0</v>
      </c>
      <c r="SN102" s="112">
        <f>IFERROR(IF($H73&gt;=$AO$3,IF(SN100="F",$J73,0),IF(SN99=0,0,MIN($J73*INT((SN$33-$E73)/$H73),$BD$2)-SUM($Q102:SM102))),0)</f>
        <v>0</v>
      </c>
      <c r="SO102" s="111">
        <f>IFERROR(IF($H73&gt;=$AO$3,IF(SO100="F",$J73,0),IF(SO99=0,0,MIN($J73*INT((SO$33-$E73)/$H73),$BD$2)-SUM($Q102:SN102))),0)</f>
        <v>0</v>
      </c>
      <c r="SP102" s="111">
        <f>IFERROR(IF($H73&gt;=$AO$3,IF(SP100="F",$J73,0),IF(SP99=0,0,MIN($J73*INT((SP$33-$E73)/$H73),$BD$2)-SUM($Q102:SO102))),0)</f>
        <v>0</v>
      </c>
      <c r="SQ102" s="111">
        <f>IFERROR(IF($H73&gt;=$AO$3,IF(SQ100="F",$J73,0),IF(SQ99=0,0,MIN($J73*INT((SQ$33-$E73)/$H73),$BD$2)-SUM($Q102:SP102))),0)</f>
        <v>0</v>
      </c>
      <c r="SR102" s="110">
        <f>IFERROR(IF($H73&gt;=$AO$3,IF(SR100="F",$J73,0),IF(SR99=0,0,MIN($J73*INT((SR$33-$E73)/$H73),$BD$2)-SUM($Q102:SQ102))),0)</f>
        <v>0</v>
      </c>
      <c r="SS102" s="112">
        <f>IFERROR(IF($H73&gt;=$AO$3,IF(SS100="F",$J73,0),IF(SS99=0,0,MIN($J73*INT((SS$33-$E73)/$H73),$BD$2)-SUM($Q102:SR102))),0)</f>
        <v>0</v>
      </c>
      <c r="ST102" s="111">
        <f>IFERROR(IF($H73&gt;=$AO$3,IF(ST100="F",$J73,0),IF(ST99=0,0,MIN($J73*INT((ST$33-$E73)/$H73),$BD$2)-SUM($Q102:SS102))),0)</f>
        <v>0</v>
      </c>
      <c r="SU102" s="111">
        <f>IFERROR(IF($H73&gt;=$AO$3,IF(SU100="F",$J73,0),IF(SU99=0,0,MIN($J73*INT((SU$33-$E73)/$H73),$BD$2)-SUM($Q102:ST102))),0)</f>
        <v>0</v>
      </c>
      <c r="SV102" s="111">
        <f>IFERROR(IF($H73&gt;=$AO$3,IF(SV100="F",$J73,0),IF(SV99=0,0,MIN($J73*INT((SV$33-$E73)/$H73),$BD$2)-SUM($Q102:SU102))),0)</f>
        <v>0</v>
      </c>
      <c r="SW102" s="110">
        <f>IFERROR(IF($H73&gt;=$AO$3,IF(SW100="F",$J73,0),IF(SW99=0,0,MIN($J73*INT((SW$33-$E73)/$H73),$BD$2)-SUM($Q102:SV102))),0)</f>
        <v>0</v>
      </c>
      <c r="SX102" s="1367"/>
    </row>
    <row r="103" spans="1:518" ht="14" customHeight="1">
      <c r="B103" s="125"/>
      <c r="C103" s="125"/>
      <c r="D103" s="125"/>
      <c r="E103" s="125"/>
      <c r="F103" s="125"/>
      <c r="G103" s="125"/>
      <c r="H103" s="125"/>
      <c r="I103" s="125"/>
      <c r="J103" s="125"/>
      <c r="K103" s="201"/>
      <c r="L103" s="125"/>
      <c r="M103" s="48"/>
      <c r="N103" s="29"/>
      <c r="O103" s="67" t="str">
        <f>"[ "&amp;ROUND(O102/'DATOS DIAG OT'!$AR$5,2)&amp;" Horas ]"</f>
        <v>[ 0 Horas ]</v>
      </c>
      <c r="P103" s="50"/>
      <c r="Q103" s="91">
        <v>0</v>
      </c>
      <c r="R103" s="54">
        <f t="shared" ref="R103:BR103" si="532">IF(R99=0,0,IF($H73&lt;$AO$3,"►",IF(R100="F","►",IF(R100="R","––",0))))</f>
        <v>0</v>
      </c>
      <c r="S103" s="54">
        <f t="shared" si="532"/>
        <v>0</v>
      </c>
      <c r="T103" s="54">
        <f t="shared" si="532"/>
        <v>0</v>
      </c>
      <c r="U103" s="54">
        <f t="shared" si="532"/>
        <v>0</v>
      </c>
      <c r="V103" s="55">
        <f t="shared" si="532"/>
        <v>0</v>
      </c>
      <c r="W103" s="54">
        <f t="shared" si="532"/>
        <v>0</v>
      </c>
      <c r="X103" s="54">
        <f t="shared" si="532"/>
        <v>0</v>
      </c>
      <c r="Y103" s="54">
        <f t="shared" si="532"/>
        <v>0</v>
      </c>
      <c r="Z103" s="54">
        <f t="shared" si="532"/>
        <v>0</v>
      </c>
      <c r="AA103" s="55">
        <f t="shared" si="532"/>
        <v>0</v>
      </c>
      <c r="AB103" s="45">
        <f t="shared" si="532"/>
        <v>0</v>
      </c>
      <c r="AC103" s="45">
        <f t="shared" si="532"/>
        <v>0</v>
      </c>
      <c r="AD103" s="45">
        <f t="shared" si="532"/>
        <v>0</v>
      </c>
      <c r="AE103" s="45">
        <f t="shared" si="532"/>
        <v>0</v>
      </c>
      <c r="AF103" s="45">
        <f t="shared" si="532"/>
        <v>0</v>
      </c>
      <c r="AG103" s="53">
        <f t="shared" si="532"/>
        <v>0</v>
      </c>
      <c r="AH103" s="54">
        <f t="shared" si="532"/>
        <v>0</v>
      </c>
      <c r="AI103" s="54">
        <f t="shared" si="532"/>
        <v>0</v>
      </c>
      <c r="AJ103" s="54">
        <f t="shared" si="532"/>
        <v>0</v>
      </c>
      <c r="AK103" s="55">
        <f t="shared" si="532"/>
        <v>0</v>
      </c>
      <c r="AL103" s="54">
        <f t="shared" si="532"/>
        <v>0</v>
      </c>
      <c r="AM103" s="54">
        <f t="shared" si="532"/>
        <v>0</v>
      </c>
      <c r="AN103" s="54">
        <f t="shared" si="532"/>
        <v>0</v>
      </c>
      <c r="AO103" s="54">
        <f t="shared" si="532"/>
        <v>0</v>
      </c>
      <c r="AP103" s="55">
        <f t="shared" si="532"/>
        <v>0</v>
      </c>
      <c r="AQ103" s="45">
        <f t="shared" si="532"/>
        <v>0</v>
      </c>
      <c r="AR103" s="45">
        <f t="shared" si="532"/>
        <v>0</v>
      </c>
      <c r="AS103" s="45">
        <f t="shared" si="532"/>
        <v>0</v>
      </c>
      <c r="AT103" s="54">
        <f t="shared" si="532"/>
        <v>0</v>
      </c>
      <c r="AU103" s="45">
        <f t="shared" si="532"/>
        <v>0</v>
      </c>
      <c r="AV103" s="53">
        <f t="shared" si="532"/>
        <v>0</v>
      </c>
      <c r="AW103" s="54">
        <f t="shared" si="532"/>
        <v>0</v>
      </c>
      <c r="AX103" s="54">
        <f t="shared" si="532"/>
        <v>0</v>
      </c>
      <c r="AY103" s="54">
        <f t="shared" si="532"/>
        <v>0</v>
      </c>
      <c r="AZ103" s="55">
        <f t="shared" si="532"/>
        <v>0</v>
      </c>
      <c r="BA103" s="53">
        <f t="shared" si="532"/>
        <v>0</v>
      </c>
      <c r="BB103" s="54">
        <f t="shared" si="532"/>
        <v>0</v>
      </c>
      <c r="BC103" s="54">
        <f t="shared" si="532"/>
        <v>0</v>
      </c>
      <c r="BD103" s="54">
        <f t="shared" si="532"/>
        <v>0</v>
      </c>
      <c r="BE103" s="55">
        <f t="shared" si="532"/>
        <v>0</v>
      </c>
      <c r="BF103" s="53">
        <f t="shared" si="532"/>
        <v>0</v>
      </c>
      <c r="BG103" s="54">
        <f t="shared" si="532"/>
        <v>0</v>
      </c>
      <c r="BH103" s="54">
        <f t="shared" si="532"/>
        <v>0</v>
      </c>
      <c r="BI103" s="54">
        <f t="shared" si="532"/>
        <v>0</v>
      </c>
      <c r="BJ103" s="55">
        <f t="shared" si="532"/>
        <v>0</v>
      </c>
      <c r="BK103" s="53">
        <f t="shared" si="532"/>
        <v>0</v>
      </c>
      <c r="BL103" s="54">
        <f t="shared" si="532"/>
        <v>0</v>
      </c>
      <c r="BM103" s="54">
        <f t="shared" si="532"/>
        <v>0</v>
      </c>
      <c r="BN103" s="54">
        <f t="shared" si="532"/>
        <v>0</v>
      </c>
      <c r="BO103" s="55">
        <f t="shared" si="532"/>
        <v>0</v>
      </c>
      <c r="BP103" s="53">
        <f t="shared" si="532"/>
        <v>0</v>
      </c>
      <c r="BQ103" s="54">
        <f t="shared" si="532"/>
        <v>0</v>
      </c>
      <c r="BR103" s="54">
        <f t="shared" si="532"/>
        <v>0</v>
      </c>
      <c r="BS103" s="54">
        <f>IF(BS99=0,0,IF($H73&lt;$AO$3,"►",IF(BS100="F","►",IF(BS100="R","––",0))))</f>
        <v>0</v>
      </c>
      <c r="BT103" s="55">
        <f t="shared" ref="BT103:EE103" si="533">IF(BT99=0,0,IF($H73&lt;$AO$3,"►",IF(BT100="F","►",IF(BT100="R","––",0))))</f>
        <v>0</v>
      </c>
      <c r="BU103" s="53">
        <f t="shared" si="533"/>
        <v>0</v>
      </c>
      <c r="BV103" s="54">
        <f t="shared" si="533"/>
        <v>0</v>
      </c>
      <c r="BW103" s="54">
        <f t="shared" si="533"/>
        <v>0</v>
      </c>
      <c r="BX103" s="54">
        <f t="shared" si="533"/>
        <v>0</v>
      </c>
      <c r="BY103" s="55">
        <f t="shared" si="533"/>
        <v>0</v>
      </c>
      <c r="BZ103" s="53">
        <f t="shared" si="533"/>
        <v>0</v>
      </c>
      <c r="CA103" s="54">
        <f t="shared" si="533"/>
        <v>0</v>
      </c>
      <c r="CB103" s="54">
        <f t="shared" si="533"/>
        <v>0</v>
      </c>
      <c r="CC103" s="54">
        <f t="shared" si="533"/>
        <v>0</v>
      </c>
      <c r="CD103" s="55">
        <f t="shared" si="533"/>
        <v>0</v>
      </c>
      <c r="CE103" s="53">
        <f t="shared" si="533"/>
        <v>0</v>
      </c>
      <c r="CF103" s="54">
        <f t="shared" si="533"/>
        <v>0</v>
      </c>
      <c r="CG103" s="54">
        <f t="shared" si="533"/>
        <v>0</v>
      </c>
      <c r="CH103" s="54">
        <f t="shared" si="533"/>
        <v>0</v>
      </c>
      <c r="CI103" s="55">
        <f t="shared" si="533"/>
        <v>0</v>
      </c>
      <c r="CJ103" s="53">
        <f t="shared" si="533"/>
        <v>0</v>
      </c>
      <c r="CK103" s="54">
        <f t="shared" si="533"/>
        <v>0</v>
      </c>
      <c r="CL103" s="54">
        <f t="shared" si="533"/>
        <v>0</v>
      </c>
      <c r="CM103" s="54">
        <f t="shared" si="533"/>
        <v>0</v>
      </c>
      <c r="CN103" s="55">
        <f t="shared" si="533"/>
        <v>0</v>
      </c>
      <c r="CO103" s="53">
        <f t="shared" si="533"/>
        <v>0</v>
      </c>
      <c r="CP103" s="54">
        <f t="shared" si="533"/>
        <v>0</v>
      </c>
      <c r="CQ103" s="54">
        <f t="shared" si="533"/>
        <v>0</v>
      </c>
      <c r="CR103" s="54">
        <f t="shared" si="533"/>
        <v>0</v>
      </c>
      <c r="CS103" s="55">
        <f t="shared" si="533"/>
        <v>0</v>
      </c>
      <c r="CT103" s="53">
        <f t="shared" si="533"/>
        <v>0</v>
      </c>
      <c r="CU103" s="54">
        <f t="shared" si="533"/>
        <v>0</v>
      </c>
      <c r="CV103" s="54">
        <f t="shared" si="533"/>
        <v>0</v>
      </c>
      <c r="CW103" s="54">
        <f t="shared" si="533"/>
        <v>0</v>
      </c>
      <c r="CX103" s="55">
        <f t="shared" si="533"/>
        <v>0</v>
      </c>
      <c r="CY103" s="53">
        <f t="shared" si="533"/>
        <v>0</v>
      </c>
      <c r="CZ103" s="54">
        <f t="shared" si="533"/>
        <v>0</v>
      </c>
      <c r="DA103" s="54">
        <f t="shared" si="533"/>
        <v>0</v>
      </c>
      <c r="DB103" s="54">
        <f t="shared" si="533"/>
        <v>0</v>
      </c>
      <c r="DC103" s="55">
        <f t="shared" si="533"/>
        <v>0</v>
      </c>
      <c r="DD103" s="53">
        <f t="shared" si="533"/>
        <v>0</v>
      </c>
      <c r="DE103" s="54">
        <f t="shared" si="533"/>
        <v>0</v>
      </c>
      <c r="DF103" s="54">
        <f t="shared" si="533"/>
        <v>0</v>
      </c>
      <c r="DG103" s="54">
        <f t="shared" si="533"/>
        <v>0</v>
      </c>
      <c r="DH103" s="55">
        <f t="shared" si="533"/>
        <v>0</v>
      </c>
      <c r="DI103" s="53">
        <f t="shared" si="533"/>
        <v>0</v>
      </c>
      <c r="DJ103" s="54">
        <f t="shared" si="533"/>
        <v>0</v>
      </c>
      <c r="DK103" s="54">
        <f t="shared" si="533"/>
        <v>0</v>
      </c>
      <c r="DL103" s="54">
        <f t="shared" si="533"/>
        <v>0</v>
      </c>
      <c r="DM103" s="55">
        <f t="shared" si="533"/>
        <v>0</v>
      </c>
      <c r="DN103" s="53">
        <f t="shared" si="533"/>
        <v>0</v>
      </c>
      <c r="DO103" s="54">
        <f t="shared" si="533"/>
        <v>0</v>
      </c>
      <c r="DP103" s="54">
        <f t="shared" si="533"/>
        <v>0</v>
      </c>
      <c r="DQ103" s="54">
        <f t="shared" si="533"/>
        <v>0</v>
      </c>
      <c r="DR103" s="55">
        <f t="shared" si="533"/>
        <v>0</v>
      </c>
      <c r="DS103" s="53">
        <f t="shared" si="533"/>
        <v>0</v>
      </c>
      <c r="DT103" s="54">
        <f t="shared" si="533"/>
        <v>0</v>
      </c>
      <c r="DU103" s="54">
        <f t="shared" si="533"/>
        <v>0</v>
      </c>
      <c r="DV103" s="54">
        <f t="shared" si="533"/>
        <v>0</v>
      </c>
      <c r="DW103" s="55">
        <f t="shared" si="533"/>
        <v>0</v>
      </c>
      <c r="DX103" s="53">
        <f t="shared" si="533"/>
        <v>0</v>
      </c>
      <c r="DY103" s="54">
        <f t="shared" si="533"/>
        <v>0</v>
      </c>
      <c r="DZ103" s="54">
        <f t="shared" si="533"/>
        <v>0</v>
      </c>
      <c r="EA103" s="54">
        <f t="shared" si="533"/>
        <v>0</v>
      </c>
      <c r="EB103" s="55">
        <f t="shared" si="533"/>
        <v>0</v>
      </c>
      <c r="EC103" s="53">
        <f t="shared" si="533"/>
        <v>0</v>
      </c>
      <c r="ED103" s="54">
        <f t="shared" si="533"/>
        <v>0</v>
      </c>
      <c r="EE103" s="54">
        <f t="shared" si="533"/>
        <v>0</v>
      </c>
      <c r="EF103" s="54">
        <f t="shared" ref="EF103:GQ103" si="534">IF(EF99=0,0,IF($H73&lt;$AO$3,"►",IF(EF100="F","►",IF(EF100="R","––",0))))</f>
        <v>0</v>
      </c>
      <c r="EG103" s="55">
        <f t="shared" si="534"/>
        <v>0</v>
      </c>
      <c r="EH103" s="53">
        <f t="shared" si="534"/>
        <v>0</v>
      </c>
      <c r="EI103" s="54">
        <f t="shared" si="534"/>
        <v>0</v>
      </c>
      <c r="EJ103" s="54">
        <f t="shared" si="534"/>
        <v>0</v>
      </c>
      <c r="EK103" s="54">
        <f t="shared" si="534"/>
        <v>0</v>
      </c>
      <c r="EL103" s="55">
        <f t="shared" si="534"/>
        <v>0</v>
      </c>
      <c r="EM103" s="53">
        <f t="shared" si="534"/>
        <v>0</v>
      </c>
      <c r="EN103" s="54">
        <f t="shared" si="534"/>
        <v>0</v>
      </c>
      <c r="EO103" s="54">
        <f t="shared" si="534"/>
        <v>0</v>
      </c>
      <c r="EP103" s="54">
        <f t="shared" si="534"/>
        <v>0</v>
      </c>
      <c r="EQ103" s="55">
        <f t="shared" si="534"/>
        <v>0</v>
      </c>
      <c r="ER103" s="53">
        <f t="shared" si="534"/>
        <v>0</v>
      </c>
      <c r="ES103" s="54">
        <f t="shared" si="534"/>
        <v>0</v>
      </c>
      <c r="ET103" s="54">
        <f t="shared" si="534"/>
        <v>0</v>
      </c>
      <c r="EU103" s="54">
        <f t="shared" si="534"/>
        <v>0</v>
      </c>
      <c r="EV103" s="55">
        <f t="shared" si="534"/>
        <v>0</v>
      </c>
      <c r="EW103" s="53">
        <f t="shared" si="534"/>
        <v>0</v>
      </c>
      <c r="EX103" s="54">
        <f t="shared" si="534"/>
        <v>0</v>
      </c>
      <c r="EY103" s="54">
        <f t="shared" si="534"/>
        <v>0</v>
      </c>
      <c r="EZ103" s="54">
        <f t="shared" si="534"/>
        <v>0</v>
      </c>
      <c r="FA103" s="55">
        <f t="shared" si="534"/>
        <v>0</v>
      </c>
      <c r="FB103" s="54">
        <f t="shared" si="534"/>
        <v>0</v>
      </c>
      <c r="FC103" s="54">
        <f t="shared" si="534"/>
        <v>0</v>
      </c>
      <c r="FD103" s="54">
        <f t="shared" si="534"/>
        <v>0</v>
      </c>
      <c r="FE103" s="54">
        <f t="shared" si="534"/>
        <v>0</v>
      </c>
      <c r="FF103" s="55">
        <f t="shared" si="534"/>
        <v>0</v>
      </c>
      <c r="FG103" s="45">
        <f t="shared" si="534"/>
        <v>0</v>
      </c>
      <c r="FH103" s="45">
        <f t="shared" si="534"/>
        <v>0</v>
      </c>
      <c r="FI103" s="45">
        <f t="shared" si="534"/>
        <v>0</v>
      </c>
      <c r="FJ103" s="45">
        <f t="shared" si="534"/>
        <v>0</v>
      </c>
      <c r="FK103" s="45">
        <f t="shared" si="534"/>
        <v>0</v>
      </c>
      <c r="FL103" s="53">
        <f t="shared" si="534"/>
        <v>0</v>
      </c>
      <c r="FM103" s="54">
        <f t="shared" si="534"/>
        <v>0</v>
      </c>
      <c r="FN103" s="54">
        <f t="shared" si="534"/>
        <v>0</v>
      </c>
      <c r="FO103" s="54">
        <f t="shared" si="534"/>
        <v>0</v>
      </c>
      <c r="FP103" s="55">
        <f t="shared" si="534"/>
        <v>0</v>
      </c>
      <c r="FQ103" s="53">
        <f t="shared" si="534"/>
        <v>0</v>
      </c>
      <c r="FR103" s="54">
        <f t="shared" si="534"/>
        <v>0</v>
      </c>
      <c r="FS103" s="54">
        <f t="shared" si="534"/>
        <v>0</v>
      </c>
      <c r="FT103" s="54">
        <f t="shared" si="534"/>
        <v>0</v>
      </c>
      <c r="FU103" s="55">
        <f t="shared" si="534"/>
        <v>0</v>
      </c>
      <c r="FV103" s="53">
        <f t="shared" si="534"/>
        <v>0</v>
      </c>
      <c r="FW103" s="54">
        <f t="shared" si="534"/>
        <v>0</v>
      </c>
      <c r="FX103" s="54">
        <f t="shared" si="534"/>
        <v>0</v>
      </c>
      <c r="FY103" s="54">
        <f t="shared" si="534"/>
        <v>0</v>
      </c>
      <c r="FZ103" s="55">
        <f t="shared" si="534"/>
        <v>0</v>
      </c>
      <c r="GA103" s="53">
        <f t="shared" si="534"/>
        <v>0</v>
      </c>
      <c r="GB103" s="54">
        <f t="shared" si="534"/>
        <v>0</v>
      </c>
      <c r="GC103" s="54">
        <f t="shared" si="534"/>
        <v>0</v>
      </c>
      <c r="GD103" s="54">
        <f t="shared" si="534"/>
        <v>0</v>
      </c>
      <c r="GE103" s="55">
        <f t="shared" si="534"/>
        <v>0</v>
      </c>
      <c r="GF103" s="53">
        <f t="shared" si="534"/>
        <v>0</v>
      </c>
      <c r="GG103" s="54">
        <f t="shared" si="534"/>
        <v>0</v>
      </c>
      <c r="GH103" s="54">
        <f t="shared" si="534"/>
        <v>0</v>
      </c>
      <c r="GI103" s="54">
        <f t="shared" si="534"/>
        <v>0</v>
      </c>
      <c r="GJ103" s="55">
        <f t="shared" si="534"/>
        <v>0</v>
      </c>
      <c r="GK103" s="53">
        <f t="shared" si="534"/>
        <v>0</v>
      </c>
      <c r="GL103" s="54">
        <f t="shared" si="534"/>
        <v>0</v>
      </c>
      <c r="GM103" s="54">
        <f t="shared" si="534"/>
        <v>0</v>
      </c>
      <c r="GN103" s="54">
        <f t="shared" si="534"/>
        <v>0</v>
      </c>
      <c r="GO103" s="55">
        <f t="shared" si="534"/>
        <v>0</v>
      </c>
      <c r="GP103" s="54">
        <f t="shared" si="534"/>
        <v>0</v>
      </c>
      <c r="GQ103" s="54">
        <f t="shared" si="534"/>
        <v>0</v>
      </c>
      <c r="GR103" s="54">
        <f t="shared" ref="GR103:JC103" si="535">IF(GR99=0,0,IF($H73&lt;$AO$3,"►",IF(GR100="F","►",IF(GR100="R","––",0))))</f>
        <v>0</v>
      </c>
      <c r="GS103" s="54">
        <f t="shared" si="535"/>
        <v>0</v>
      </c>
      <c r="GT103" s="55">
        <f t="shared" si="535"/>
        <v>0</v>
      </c>
      <c r="GU103" s="45">
        <f t="shared" si="535"/>
        <v>0</v>
      </c>
      <c r="GV103" s="45">
        <f t="shared" si="535"/>
        <v>0</v>
      </c>
      <c r="GW103" s="45">
        <f t="shared" si="535"/>
        <v>0</v>
      </c>
      <c r="GX103" s="45">
        <f t="shared" si="535"/>
        <v>0</v>
      </c>
      <c r="GY103" s="45">
        <f t="shared" si="535"/>
        <v>0</v>
      </c>
      <c r="GZ103" s="53">
        <f t="shared" si="535"/>
        <v>0</v>
      </c>
      <c r="HA103" s="54">
        <f t="shared" si="535"/>
        <v>0</v>
      </c>
      <c r="HB103" s="54">
        <f t="shared" si="535"/>
        <v>0</v>
      </c>
      <c r="HC103" s="54">
        <f t="shared" si="535"/>
        <v>0</v>
      </c>
      <c r="HD103" s="55">
        <f t="shared" si="535"/>
        <v>0</v>
      </c>
      <c r="HE103" s="54">
        <f t="shared" si="535"/>
        <v>0</v>
      </c>
      <c r="HF103" s="54">
        <f t="shared" si="535"/>
        <v>0</v>
      </c>
      <c r="HG103" s="54">
        <f t="shared" si="535"/>
        <v>0</v>
      </c>
      <c r="HH103" s="54">
        <f t="shared" si="535"/>
        <v>0</v>
      </c>
      <c r="HI103" s="55">
        <f t="shared" si="535"/>
        <v>0</v>
      </c>
      <c r="HJ103" s="45">
        <f t="shared" si="535"/>
        <v>0</v>
      </c>
      <c r="HK103" s="45">
        <f t="shared" si="535"/>
        <v>0</v>
      </c>
      <c r="HL103" s="45">
        <f t="shared" si="535"/>
        <v>0</v>
      </c>
      <c r="HM103" s="45">
        <f t="shared" si="535"/>
        <v>0</v>
      </c>
      <c r="HN103" s="45">
        <f t="shared" si="535"/>
        <v>0</v>
      </c>
      <c r="HO103" s="53">
        <f t="shared" si="535"/>
        <v>0</v>
      </c>
      <c r="HP103" s="54">
        <f t="shared" si="535"/>
        <v>0</v>
      </c>
      <c r="HQ103" s="54">
        <f t="shared" si="535"/>
        <v>0</v>
      </c>
      <c r="HR103" s="54">
        <f t="shared" si="535"/>
        <v>0</v>
      </c>
      <c r="HS103" s="55">
        <f t="shared" si="535"/>
        <v>0</v>
      </c>
      <c r="HT103" s="53">
        <f t="shared" si="535"/>
        <v>0</v>
      </c>
      <c r="HU103" s="54">
        <f t="shared" si="535"/>
        <v>0</v>
      </c>
      <c r="HV103" s="54">
        <f t="shared" si="535"/>
        <v>0</v>
      </c>
      <c r="HW103" s="54">
        <f t="shared" si="535"/>
        <v>0</v>
      </c>
      <c r="HX103" s="55">
        <f t="shared" si="535"/>
        <v>0</v>
      </c>
      <c r="HY103" s="53">
        <f t="shared" si="535"/>
        <v>0</v>
      </c>
      <c r="HZ103" s="54">
        <f t="shared" si="535"/>
        <v>0</v>
      </c>
      <c r="IA103" s="54">
        <f t="shared" si="535"/>
        <v>0</v>
      </c>
      <c r="IB103" s="54">
        <f t="shared" si="535"/>
        <v>0</v>
      </c>
      <c r="IC103" s="55">
        <f t="shared" si="535"/>
        <v>0</v>
      </c>
      <c r="ID103" s="53">
        <f t="shared" si="535"/>
        <v>0</v>
      </c>
      <c r="IE103" s="54">
        <f t="shared" si="535"/>
        <v>0</v>
      </c>
      <c r="IF103" s="54">
        <f t="shared" si="535"/>
        <v>0</v>
      </c>
      <c r="IG103" s="54">
        <f t="shared" si="535"/>
        <v>0</v>
      </c>
      <c r="IH103" s="55">
        <f t="shared" si="535"/>
        <v>0</v>
      </c>
      <c r="II103" s="53">
        <f t="shared" si="535"/>
        <v>0</v>
      </c>
      <c r="IJ103" s="54">
        <f t="shared" si="535"/>
        <v>0</v>
      </c>
      <c r="IK103" s="54">
        <f t="shared" si="535"/>
        <v>0</v>
      </c>
      <c r="IL103" s="54">
        <f t="shared" si="535"/>
        <v>0</v>
      </c>
      <c r="IM103" s="55">
        <f t="shared" si="535"/>
        <v>0</v>
      </c>
      <c r="IN103" s="53">
        <f t="shared" si="535"/>
        <v>0</v>
      </c>
      <c r="IO103" s="54">
        <f t="shared" si="535"/>
        <v>0</v>
      </c>
      <c r="IP103" s="54">
        <f t="shared" si="535"/>
        <v>0</v>
      </c>
      <c r="IQ103" s="54">
        <f t="shared" si="535"/>
        <v>0</v>
      </c>
      <c r="IR103" s="55">
        <f t="shared" si="535"/>
        <v>0</v>
      </c>
      <c r="IS103" s="54">
        <f t="shared" si="535"/>
        <v>0</v>
      </c>
      <c r="IT103" s="54">
        <f t="shared" si="535"/>
        <v>0</v>
      </c>
      <c r="IU103" s="54">
        <f t="shared" si="535"/>
        <v>0</v>
      </c>
      <c r="IV103" s="54">
        <f t="shared" si="535"/>
        <v>0</v>
      </c>
      <c r="IW103" s="55">
        <f t="shared" si="535"/>
        <v>0</v>
      </c>
      <c r="IX103" s="45">
        <f t="shared" si="535"/>
        <v>0</v>
      </c>
      <c r="IY103" s="45">
        <f t="shared" si="535"/>
        <v>0</v>
      </c>
      <c r="IZ103" s="45">
        <f t="shared" si="535"/>
        <v>0</v>
      </c>
      <c r="JA103" s="45">
        <f t="shared" si="535"/>
        <v>0</v>
      </c>
      <c r="JB103" s="45">
        <f t="shared" si="535"/>
        <v>0</v>
      </c>
      <c r="JC103" s="53">
        <f t="shared" si="535"/>
        <v>0</v>
      </c>
      <c r="JD103" s="54">
        <f t="shared" ref="JD103:LO103" si="536">IF(JD99=0,0,IF($H73&lt;$AO$3,"►",IF(JD100="F","►",IF(JD100="R","––",0))))</f>
        <v>0</v>
      </c>
      <c r="JE103" s="54">
        <f t="shared" si="536"/>
        <v>0</v>
      </c>
      <c r="JF103" s="54">
        <f t="shared" si="536"/>
        <v>0</v>
      </c>
      <c r="JG103" s="55">
        <f t="shared" si="536"/>
        <v>0</v>
      </c>
      <c r="JH103" s="53">
        <f t="shared" si="536"/>
        <v>0</v>
      </c>
      <c r="JI103" s="54">
        <f t="shared" si="536"/>
        <v>0</v>
      </c>
      <c r="JJ103" s="54">
        <f t="shared" si="536"/>
        <v>0</v>
      </c>
      <c r="JK103" s="54">
        <f t="shared" si="536"/>
        <v>0</v>
      </c>
      <c r="JL103" s="55">
        <f t="shared" si="536"/>
        <v>0</v>
      </c>
      <c r="JM103" s="53">
        <f t="shared" si="536"/>
        <v>0</v>
      </c>
      <c r="JN103" s="54">
        <f t="shared" si="536"/>
        <v>0</v>
      </c>
      <c r="JO103" s="54">
        <f t="shared" si="536"/>
        <v>0</v>
      </c>
      <c r="JP103" s="54">
        <f t="shared" si="536"/>
        <v>0</v>
      </c>
      <c r="JQ103" s="55">
        <f t="shared" si="536"/>
        <v>0</v>
      </c>
      <c r="JR103" s="53">
        <f t="shared" si="536"/>
        <v>0</v>
      </c>
      <c r="JS103" s="54">
        <f t="shared" si="536"/>
        <v>0</v>
      </c>
      <c r="JT103" s="54">
        <f t="shared" si="536"/>
        <v>0</v>
      </c>
      <c r="JU103" s="54">
        <f t="shared" si="536"/>
        <v>0</v>
      </c>
      <c r="JV103" s="55">
        <f t="shared" si="536"/>
        <v>0</v>
      </c>
      <c r="JW103" s="53">
        <f t="shared" si="536"/>
        <v>0</v>
      </c>
      <c r="JX103" s="54">
        <f t="shared" si="536"/>
        <v>0</v>
      </c>
      <c r="JY103" s="54">
        <f t="shared" si="536"/>
        <v>0</v>
      </c>
      <c r="JZ103" s="54">
        <f t="shared" si="536"/>
        <v>0</v>
      </c>
      <c r="KA103" s="55">
        <f t="shared" si="536"/>
        <v>0</v>
      </c>
      <c r="KB103" s="53">
        <f t="shared" si="536"/>
        <v>0</v>
      </c>
      <c r="KC103" s="54">
        <f t="shared" si="536"/>
        <v>0</v>
      </c>
      <c r="KD103" s="54">
        <f t="shared" si="536"/>
        <v>0</v>
      </c>
      <c r="KE103" s="54">
        <f t="shared" si="536"/>
        <v>0</v>
      </c>
      <c r="KF103" s="55">
        <f t="shared" si="536"/>
        <v>0</v>
      </c>
      <c r="KG103" s="53">
        <f t="shared" si="536"/>
        <v>0</v>
      </c>
      <c r="KH103" s="54">
        <f t="shared" si="536"/>
        <v>0</v>
      </c>
      <c r="KI103" s="54">
        <f t="shared" si="536"/>
        <v>0</v>
      </c>
      <c r="KJ103" s="54">
        <f t="shared" si="536"/>
        <v>0</v>
      </c>
      <c r="KK103" s="55">
        <f t="shared" si="536"/>
        <v>0</v>
      </c>
      <c r="KL103" s="53">
        <f t="shared" si="536"/>
        <v>0</v>
      </c>
      <c r="KM103" s="54">
        <f t="shared" si="536"/>
        <v>0</v>
      </c>
      <c r="KN103" s="54">
        <f t="shared" si="536"/>
        <v>0</v>
      </c>
      <c r="KO103" s="54">
        <f t="shared" si="536"/>
        <v>0</v>
      </c>
      <c r="KP103" s="55">
        <f t="shared" si="536"/>
        <v>0</v>
      </c>
      <c r="KQ103" s="53">
        <f t="shared" si="536"/>
        <v>0</v>
      </c>
      <c r="KR103" s="54">
        <f t="shared" si="536"/>
        <v>0</v>
      </c>
      <c r="KS103" s="54">
        <f t="shared" si="536"/>
        <v>0</v>
      </c>
      <c r="KT103" s="54">
        <f t="shared" si="536"/>
        <v>0</v>
      </c>
      <c r="KU103" s="55">
        <f t="shared" si="536"/>
        <v>0</v>
      </c>
      <c r="KV103" s="53">
        <f t="shared" si="536"/>
        <v>0</v>
      </c>
      <c r="KW103" s="54">
        <f t="shared" si="536"/>
        <v>0</v>
      </c>
      <c r="KX103" s="54">
        <f t="shared" si="536"/>
        <v>0</v>
      </c>
      <c r="KY103" s="54">
        <f t="shared" si="536"/>
        <v>0</v>
      </c>
      <c r="KZ103" s="55">
        <f t="shared" si="536"/>
        <v>0</v>
      </c>
      <c r="LA103" s="53">
        <f t="shared" si="536"/>
        <v>0</v>
      </c>
      <c r="LB103" s="54">
        <f t="shared" si="536"/>
        <v>0</v>
      </c>
      <c r="LC103" s="54">
        <f t="shared" si="536"/>
        <v>0</v>
      </c>
      <c r="LD103" s="54">
        <f t="shared" si="536"/>
        <v>0</v>
      </c>
      <c r="LE103" s="55">
        <f t="shared" si="536"/>
        <v>0</v>
      </c>
      <c r="LF103" s="53">
        <f t="shared" si="536"/>
        <v>0</v>
      </c>
      <c r="LG103" s="54">
        <f t="shared" si="536"/>
        <v>0</v>
      </c>
      <c r="LH103" s="54">
        <f t="shared" si="536"/>
        <v>0</v>
      </c>
      <c r="LI103" s="54">
        <f t="shared" si="536"/>
        <v>0</v>
      </c>
      <c r="LJ103" s="55">
        <f t="shared" si="536"/>
        <v>0</v>
      </c>
      <c r="LK103" s="53">
        <f t="shared" si="536"/>
        <v>0</v>
      </c>
      <c r="LL103" s="54">
        <f t="shared" si="536"/>
        <v>0</v>
      </c>
      <c r="LM103" s="54">
        <f t="shared" si="536"/>
        <v>0</v>
      </c>
      <c r="LN103" s="54">
        <f t="shared" si="536"/>
        <v>0</v>
      </c>
      <c r="LO103" s="55">
        <f t="shared" si="536"/>
        <v>0</v>
      </c>
      <c r="LP103" s="53">
        <f t="shared" ref="LP103:OA103" si="537">IF(LP99=0,0,IF($H73&lt;$AO$3,"►",IF(LP100="F","►",IF(LP100="R","––",0))))</f>
        <v>0</v>
      </c>
      <c r="LQ103" s="54">
        <f t="shared" si="537"/>
        <v>0</v>
      </c>
      <c r="LR103" s="54">
        <f t="shared" si="537"/>
        <v>0</v>
      </c>
      <c r="LS103" s="54">
        <f t="shared" si="537"/>
        <v>0</v>
      </c>
      <c r="LT103" s="55">
        <f t="shared" si="537"/>
        <v>0</v>
      </c>
      <c r="LU103" s="53">
        <f t="shared" si="537"/>
        <v>0</v>
      </c>
      <c r="LV103" s="54">
        <f t="shared" si="537"/>
        <v>0</v>
      </c>
      <c r="LW103" s="54">
        <f t="shared" si="537"/>
        <v>0</v>
      </c>
      <c r="LX103" s="54">
        <f t="shared" si="537"/>
        <v>0</v>
      </c>
      <c r="LY103" s="55">
        <f t="shared" si="537"/>
        <v>0</v>
      </c>
      <c r="LZ103" s="53">
        <f t="shared" si="537"/>
        <v>0</v>
      </c>
      <c r="MA103" s="54">
        <f t="shared" si="537"/>
        <v>0</v>
      </c>
      <c r="MB103" s="54">
        <f t="shared" si="537"/>
        <v>0</v>
      </c>
      <c r="MC103" s="54">
        <f t="shared" si="537"/>
        <v>0</v>
      </c>
      <c r="MD103" s="55">
        <f t="shared" si="537"/>
        <v>0</v>
      </c>
      <c r="ME103" s="53">
        <f t="shared" si="537"/>
        <v>0</v>
      </c>
      <c r="MF103" s="54">
        <f t="shared" si="537"/>
        <v>0</v>
      </c>
      <c r="MG103" s="54">
        <f t="shared" si="537"/>
        <v>0</v>
      </c>
      <c r="MH103" s="54">
        <f t="shared" si="537"/>
        <v>0</v>
      </c>
      <c r="MI103" s="55">
        <f t="shared" si="537"/>
        <v>0</v>
      </c>
      <c r="MJ103" s="53">
        <f t="shared" si="537"/>
        <v>0</v>
      </c>
      <c r="MK103" s="54">
        <f t="shared" si="537"/>
        <v>0</v>
      </c>
      <c r="ML103" s="54">
        <f t="shared" si="537"/>
        <v>0</v>
      </c>
      <c r="MM103" s="54">
        <f t="shared" si="537"/>
        <v>0</v>
      </c>
      <c r="MN103" s="55">
        <f t="shared" si="537"/>
        <v>0</v>
      </c>
      <c r="MO103" s="53">
        <f t="shared" si="537"/>
        <v>0</v>
      </c>
      <c r="MP103" s="54">
        <f t="shared" si="537"/>
        <v>0</v>
      </c>
      <c r="MQ103" s="54">
        <f t="shared" si="537"/>
        <v>0</v>
      </c>
      <c r="MR103" s="54">
        <f t="shared" si="537"/>
        <v>0</v>
      </c>
      <c r="MS103" s="55">
        <f t="shared" si="537"/>
        <v>0</v>
      </c>
      <c r="MT103" s="53">
        <f t="shared" si="537"/>
        <v>0</v>
      </c>
      <c r="MU103" s="54">
        <f t="shared" si="537"/>
        <v>0</v>
      </c>
      <c r="MV103" s="54">
        <f t="shared" si="537"/>
        <v>0</v>
      </c>
      <c r="MW103" s="54">
        <f t="shared" si="537"/>
        <v>0</v>
      </c>
      <c r="MX103" s="55">
        <f t="shared" si="537"/>
        <v>0</v>
      </c>
      <c r="MY103" s="53">
        <f t="shared" si="537"/>
        <v>0</v>
      </c>
      <c r="MZ103" s="54">
        <f t="shared" si="537"/>
        <v>0</v>
      </c>
      <c r="NA103" s="54">
        <f t="shared" si="537"/>
        <v>0</v>
      </c>
      <c r="NB103" s="54">
        <f t="shared" si="537"/>
        <v>0</v>
      </c>
      <c r="NC103" s="55">
        <f t="shared" si="537"/>
        <v>0</v>
      </c>
      <c r="ND103" s="53">
        <f t="shared" si="537"/>
        <v>0</v>
      </c>
      <c r="NE103" s="54">
        <f t="shared" si="537"/>
        <v>0</v>
      </c>
      <c r="NF103" s="54">
        <f t="shared" si="537"/>
        <v>0</v>
      </c>
      <c r="NG103" s="54">
        <f t="shared" si="537"/>
        <v>0</v>
      </c>
      <c r="NH103" s="55">
        <f t="shared" si="537"/>
        <v>0</v>
      </c>
      <c r="NI103" s="53">
        <f t="shared" si="537"/>
        <v>0</v>
      </c>
      <c r="NJ103" s="54">
        <f t="shared" si="537"/>
        <v>0</v>
      </c>
      <c r="NK103" s="54">
        <f t="shared" si="537"/>
        <v>0</v>
      </c>
      <c r="NL103" s="54">
        <f t="shared" si="537"/>
        <v>0</v>
      </c>
      <c r="NM103" s="55">
        <f t="shared" si="537"/>
        <v>0</v>
      </c>
      <c r="NN103" s="53">
        <f t="shared" si="537"/>
        <v>0</v>
      </c>
      <c r="NO103" s="54">
        <f t="shared" si="537"/>
        <v>0</v>
      </c>
      <c r="NP103" s="54">
        <f t="shared" si="537"/>
        <v>0</v>
      </c>
      <c r="NQ103" s="54">
        <f t="shared" si="537"/>
        <v>0</v>
      </c>
      <c r="NR103" s="55">
        <f t="shared" si="537"/>
        <v>0</v>
      </c>
      <c r="NS103" s="53">
        <f t="shared" si="537"/>
        <v>0</v>
      </c>
      <c r="NT103" s="54">
        <f t="shared" si="537"/>
        <v>0</v>
      </c>
      <c r="NU103" s="54">
        <f t="shared" si="537"/>
        <v>0</v>
      </c>
      <c r="NV103" s="54">
        <f t="shared" si="537"/>
        <v>0</v>
      </c>
      <c r="NW103" s="55">
        <f t="shared" si="537"/>
        <v>0</v>
      </c>
      <c r="NX103" s="53">
        <f t="shared" si="537"/>
        <v>0</v>
      </c>
      <c r="NY103" s="54">
        <f t="shared" si="537"/>
        <v>0</v>
      </c>
      <c r="NZ103" s="54">
        <f t="shared" si="537"/>
        <v>0</v>
      </c>
      <c r="OA103" s="54">
        <f t="shared" si="537"/>
        <v>0</v>
      </c>
      <c r="OB103" s="55">
        <f t="shared" ref="OB103:QM103" si="538">IF(OB99=0,0,IF($H73&lt;$AO$3,"►",IF(OB100="F","►",IF(OB100="R","––",0))))</f>
        <v>0</v>
      </c>
      <c r="OC103" s="53">
        <f t="shared" si="538"/>
        <v>0</v>
      </c>
      <c r="OD103" s="54">
        <f t="shared" si="538"/>
        <v>0</v>
      </c>
      <c r="OE103" s="54">
        <f t="shared" si="538"/>
        <v>0</v>
      </c>
      <c r="OF103" s="54">
        <f t="shared" si="538"/>
        <v>0</v>
      </c>
      <c r="OG103" s="55">
        <f t="shared" si="538"/>
        <v>0</v>
      </c>
      <c r="OH103" s="53">
        <f t="shared" si="538"/>
        <v>0</v>
      </c>
      <c r="OI103" s="54">
        <f t="shared" si="538"/>
        <v>0</v>
      </c>
      <c r="OJ103" s="54">
        <f t="shared" si="538"/>
        <v>0</v>
      </c>
      <c r="OK103" s="54">
        <f t="shared" si="538"/>
        <v>0</v>
      </c>
      <c r="OL103" s="55">
        <f t="shared" si="538"/>
        <v>0</v>
      </c>
      <c r="OM103" s="53">
        <f t="shared" si="538"/>
        <v>0</v>
      </c>
      <c r="ON103" s="54">
        <f t="shared" si="538"/>
        <v>0</v>
      </c>
      <c r="OO103" s="54">
        <f t="shared" si="538"/>
        <v>0</v>
      </c>
      <c r="OP103" s="54">
        <f t="shared" si="538"/>
        <v>0</v>
      </c>
      <c r="OQ103" s="55">
        <f t="shared" si="538"/>
        <v>0</v>
      </c>
      <c r="OR103" s="53">
        <f t="shared" si="538"/>
        <v>0</v>
      </c>
      <c r="OS103" s="54">
        <f t="shared" si="538"/>
        <v>0</v>
      </c>
      <c r="OT103" s="54">
        <f t="shared" si="538"/>
        <v>0</v>
      </c>
      <c r="OU103" s="54">
        <f t="shared" si="538"/>
        <v>0</v>
      </c>
      <c r="OV103" s="55">
        <f t="shared" si="538"/>
        <v>0</v>
      </c>
      <c r="OW103" s="53">
        <f t="shared" si="538"/>
        <v>0</v>
      </c>
      <c r="OX103" s="54">
        <f t="shared" si="538"/>
        <v>0</v>
      </c>
      <c r="OY103" s="54">
        <f t="shared" si="538"/>
        <v>0</v>
      </c>
      <c r="OZ103" s="54">
        <f t="shared" si="538"/>
        <v>0</v>
      </c>
      <c r="PA103" s="55">
        <f t="shared" si="538"/>
        <v>0</v>
      </c>
      <c r="PB103" s="53">
        <f t="shared" si="538"/>
        <v>0</v>
      </c>
      <c r="PC103" s="54">
        <f t="shared" si="538"/>
        <v>0</v>
      </c>
      <c r="PD103" s="54">
        <f t="shared" si="538"/>
        <v>0</v>
      </c>
      <c r="PE103" s="54">
        <f t="shared" si="538"/>
        <v>0</v>
      </c>
      <c r="PF103" s="55">
        <f t="shared" si="538"/>
        <v>0</v>
      </c>
      <c r="PG103" s="53">
        <f t="shared" si="538"/>
        <v>0</v>
      </c>
      <c r="PH103" s="54">
        <f t="shared" si="538"/>
        <v>0</v>
      </c>
      <c r="PI103" s="54">
        <f t="shared" si="538"/>
        <v>0</v>
      </c>
      <c r="PJ103" s="54">
        <f t="shared" si="538"/>
        <v>0</v>
      </c>
      <c r="PK103" s="55">
        <f t="shared" si="538"/>
        <v>0</v>
      </c>
      <c r="PL103" s="53">
        <f t="shared" si="538"/>
        <v>0</v>
      </c>
      <c r="PM103" s="54">
        <f t="shared" si="538"/>
        <v>0</v>
      </c>
      <c r="PN103" s="54">
        <f t="shared" si="538"/>
        <v>0</v>
      </c>
      <c r="PO103" s="54">
        <f t="shared" si="538"/>
        <v>0</v>
      </c>
      <c r="PP103" s="55">
        <f t="shared" si="538"/>
        <v>0</v>
      </c>
      <c r="PQ103" s="53">
        <f t="shared" si="538"/>
        <v>0</v>
      </c>
      <c r="PR103" s="54">
        <f t="shared" si="538"/>
        <v>0</v>
      </c>
      <c r="PS103" s="54">
        <f t="shared" si="538"/>
        <v>0</v>
      </c>
      <c r="PT103" s="54">
        <f t="shared" si="538"/>
        <v>0</v>
      </c>
      <c r="PU103" s="55">
        <f t="shared" si="538"/>
        <v>0</v>
      </c>
      <c r="PV103" s="53">
        <f t="shared" si="538"/>
        <v>0</v>
      </c>
      <c r="PW103" s="54">
        <f t="shared" si="538"/>
        <v>0</v>
      </c>
      <c r="PX103" s="54">
        <f t="shared" si="538"/>
        <v>0</v>
      </c>
      <c r="PY103" s="54">
        <f t="shared" si="538"/>
        <v>0</v>
      </c>
      <c r="PZ103" s="55">
        <f t="shared" si="538"/>
        <v>0</v>
      </c>
      <c r="QA103" s="53">
        <f t="shared" si="538"/>
        <v>0</v>
      </c>
      <c r="QB103" s="54">
        <f t="shared" si="538"/>
        <v>0</v>
      </c>
      <c r="QC103" s="54">
        <f t="shared" si="538"/>
        <v>0</v>
      </c>
      <c r="QD103" s="54">
        <f t="shared" si="538"/>
        <v>0</v>
      </c>
      <c r="QE103" s="55">
        <f t="shared" si="538"/>
        <v>0</v>
      </c>
      <c r="QF103" s="53">
        <f t="shared" si="538"/>
        <v>0</v>
      </c>
      <c r="QG103" s="54">
        <f t="shared" si="538"/>
        <v>0</v>
      </c>
      <c r="QH103" s="54">
        <f t="shared" si="538"/>
        <v>0</v>
      </c>
      <c r="QI103" s="54">
        <f t="shared" si="538"/>
        <v>0</v>
      </c>
      <c r="QJ103" s="55">
        <f t="shared" si="538"/>
        <v>0</v>
      </c>
      <c r="QK103" s="53">
        <f t="shared" si="538"/>
        <v>0</v>
      </c>
      <c r="QL103" s="54">
        <f t="shared" si="538"/>
        <v>0</v>
      </c>
      <c r="QM103" s="54">
        <f t="shared" si="538"/>
        <v>0</v>
      </c>
      <c r="QN103" s="54">
        <f t="shared" ref="QN103:SW103" si="539">IF(QN99=0,0,IF($H73&lt;$AO$3,"►",IF(QN100="F","►",IF(QN100="R","––",0))))</f>
        <v>0</v>
      </c>
      <c r="QO103" s="55">
        <f t="shared" si="539"/>
        <v>0</v>
      </c>
      <c r="QP103" s="53">
        <f t="shared" si="539"/>
        <v>0</v>
      </c>
      <c r="QQ103" s="54">
        <f t="shared" si="539"/>
        <v>0</v>
      </c>
      <c r="QR103" s="54">
        <f t="shared" si="539"/>
        <v>0</v>
      </c>
      <c r="QS103" s="54">
        <f t="shared" si="539"/>
        <v>0</v>
      </c>
      <c r="QT103" s="55">
        <f t="shared" si="539"/>
        <v>0</v>
      </c>
      <c r="QU103" s="53">
        <f t="shared" si="539"/>
        <v>0</v>
      </c>
      <c r="QV103" s="54">
        <f t="shared" si="539"/>
        <v>0</v>
      </c>
      <c r="QW103" s="54">
        <f t="shared" si="539"/>
        <v>0</v>
      </c>
      <c r="QX103" s="54">
        <f t="shared" si="539"/>
        <v>0</v>
      </c>
      <c r="QY103" s="55">
        <f t="shared" si="539"/>
        <v>0</v>
      </c>
      <c r="QZ103" s="53">
        <f t="shared" si="539"/>
        <v>0</v>
      </c>
      <c r="RA103" s="54">
        <f t="shared" si="539"/>
        <v>0</v>
      </c>
      <c r="RB103" s="54">
        <f t="shared" si="539"/>
        <v>0</v>
      </c>
      <c r="RC103" s="54">
        <f t="shared" si="539"/>
        <v>0</v>
      </c>
      <c r="RD103" s="55">
        <f t="shared" si="539"/>
        <v>0</v>
      </c>
      <c r="RE103" s="53">
        <f t="shared" si="539"/>
        <v>0</v>
      </c>
      <c r="RF103" s="54">
        <f t="shared" si="539"/>
        <v>0</v>
      </c>
      <c r="RG103" s="54">
        <f t="shared" si="539"/>
        <v>0</v>
      </c>
      <c r="RH103" s="54">
        <f t="shared" si="539"/>
        <v>0</v>
      </c>
      <c r="RI103" s="55">
        <f t="shared" si="539"/>
        <v>0</v>
      </c>
      <c r="RJ103" s="53">
        <f t="shared" si="539"/>
        <v>0</v>
      </c>
      <c r="RK103" s="54">
        <f t="shared" si="539"/>
        <v>0</v>
      </c>
      <c r="RL103" s="54">
        <f t="shared" si="539"/>
        <v>0</v>
      </c>
      <c r="RM103" s="54">
        <f t="shared" si="539"/>
        <v>0</v>
      </c>
      <c r="RN103" s="55">
        <f t="shared" si="539"/>
        <v>0</v>
      </c>
      <c r="RO103" s="53">
        <f t="shared" si="539"/>
        <v>0</v>
      </c>
      <c r="RP103" s="54">
        <f t="shared" si="539"/>
        <v>0</v>
      </c>
      <c r="RQ103" s="54">
        <f t="shared" si="539"/>
        <v>0</v>
      </c>
      <c r="RR103" s="54">
        <f t="shared" si="539"/>
        <v>0</v>
      </c>
      <c r="RS103" s="55">
        <f t="shared" si="539"/>
        <v>0</v>
      </c>
      <c r="RT103" s="53">
        <f t="shared" si="539"/>
        <v>0</v>
      </c>
      <c r="RU103" s="54">
        <f t="shared" si="539"/>
        <v>0</v>
      </c>
      <c r="RV103" s="54">
        <f t="shared" si="539"/>
        <v>0</v>
      </c>
      <c r="RW103" s="54">
        <f t="shared" si="539"/>
        <v>0</v>
      </c>
      <c r="RX103" s="55">
        <f t="shared" si="539"/>
        <v>0</v>
      </c>
      <c r="RY103" s="53">
        <f t="shared" si="539"/>
        <v>0</v>
      </c>
      <c r="RZ103" s="54">
        <f t="shared" si="539"/>
        <v>0</v>
      </c>
      <c r="SA103" s="54">
        <f t="shared" si="539"/>
        <v>0</v>
      </c>
      <c r="SB103" s="54">
        <f t="shared" si="539"/>
        <v>0</v>
      </c>
      <c r="SC103" s="55">
        <f t="shared" si="539"/>
        <v>0</v>
      </c>
      <c r="SD103" s="53">
        <f t="shared" si="539"/>
        <v>0</v>
      </c>
      <c r="SE103" s="54">
        <f t="shared" si="539"/>
        <v>0</v>
      </c>
      <c r="SF103" s="54">
        <f t="shared" si="539"/>
        <v>0</v>
      </c>
      <c r="SG103" s="54">
        <f t="shared" si="539"/>
        <v>0</v>
      </c>
      <c r="SH103" s="55">
        <f t="shared" si="539"/>
        <v>0</v>
      </c>
      <c r="SI103" s="53">
        <f t="shared" si="539"/>
        <v>0</v>
      </c>
      <c r="SJ103" s="54">
        <f t="shared" si="539"/>
        <v>0</v>
      </c>
      <c r="SK103" s="54">
        <f t="shared" si="539"/>
        <v>0</v>
      </c>
      <c r="SL103" s="54">
        <f t="shared" si="539"/>
        <v>0</v>
      </c>
      <c r="SM103" s="55">
        <f t="shared" si="539"/>
        <v>0</v>
      </c>
      <c r="SN103" s="53">
        <f t="shared" si="539"/>
        <v>0</v>
      </c>
      <c r="SO103" s="54">
        <f t="shared" si="539"/>
        <v>0</v>
      </c>
      <c r="SP103" s="54">
        <f t="shared" si="539"/>
        <v>0</v>
      </c>
      <c r="SQ103" s="54">
        <f t="shared" si="539"/>
        <v>0</v>
      </c>
      <c r="SR103" s="55">
        <f t="shared" si="539"/>
        <v>0</v>
      </c>
      <c r="SS103" s="53">
        <f t="shared" si="539"/>
        <v>0</v>
      </c>
      <c r="ST103" s="54">
        <f t="shared" si="539"/>
        <v>0</v>
      </c>
      <c r="SU103" s="54">
        <f t="shared" si="539"/>
        <v>0</v>
      </c>
      <c r="SV103" s="54">
        <f t="shared" si="539"/>
        <v>0</v>
      </c>
      <c r="SW103" s="55">
        <f t="shared" si="539"/>
        <v>0</v>
      </c>
      <c r="SX103" s="446">
        <v>0</v>
      </c>
    </row>
    <row r="104" spans="1:518" ht="11" customHeight="1">
      <c r="B104" s="126"/>
      <c r="C104" s="126"/>
      <c r="D104" s="126"/>
      <c r="E104" s="126"/>
      <c r="F104" s="126"/>
      <c r="G104" s="126"/>
      <c r="H104" s="126"/>
      <c r="I104" s="126"/>
      <c r="J104" s="126"/>
      <c r="K104" s="204"/>
      <c r="L104" s="117"/>
      <c r="M104" s="117"/>
      <c r="N104" s="118"/>
      <c r="O104" s="119"/>
      <c r="P104" s="120"/>
      <c r="Q104" s="121"/>
      <c r="R104" s="120"/>
      <c r="S104" s="120"/>
      <c r="T104" s="120"/>
      <c r="U104" s="120"/>
      <c r="V104" s="122"/>
      <c r="W104" s="120"/>
      <c r="X104" s="120"/>
      <c r="Y104" s="120"/>
      <c r="Z104" s="120"/>
      <c r="AA104" s="122"/>
      <c r="AB104" s="120"/>
      <c r="AC104" s="120"/>
      <c r="AD104" s="120"/>
      <c r="AE104" s="120"/>
      <c r="AF104" s="120"/>
      <c r="AG104" s="123"/>
      <c r="AH104" s="120"/>
      <c r="AI104" s="120"/>
      <c r="AJ104" s="120"/>
      <c r="AK104" s="122"/>
      <c r="AL104" s="123"/>
      <c r="AM104" s="120"/>
      <c r="AN104" s="120"/>
      <c r="AO104" s="120"/>
      <c r="AP104" s="122"/>
      <c r="AQ104" s="123"/>
      <c r="AR104" s="120"/>
      <c r="AS104" s="120"/>
      <c r="AT104" s="120"/>
      <c r="AU104" s="122"/>
      <c r="AV104" s="123"/>
      <c r="AW104" s="120"/>
      <c r="AX104" s="120"/>
      <c r="AY104" s="120"/>
      <c r="AZ104" s="122"/>
      <c r="BA104" s="123"/>
      <c r="BB104" s="120"/>
      <c r="BC104" s="120"/>
      <c r="BD104" s="120"/>
      <c r="BE104" s="122"/>
      <c r="BF104" s="123"/>
      <c r="BG104" s="120"/>
      <c r="BH104" s="120"/>
      <c r="BI104" s="120"/>
      <c r="BJ104" s="122"/>
      <c r="BK104" s="120"/>
      <c r="BL104" s="120"/>
      <c r="BM104" s="120"/>
      <c r="BN104" s="120"/>
      <c r="BO104" s="122"/>
      <c r="BP104" s="120"/>
      <c r="BQ104" s="120"/>
      <c r="BR104" s="120"/>
      <c r="BS104" s="120"/>
      <c r="BT104" s="120"/>
      <c r="BU104" s="123"/>
      <c r="BV104" s="120"/>
      <c r="BW104" s="120"/>
      <c r="BX104" s="120"/>
      <c r="BY104" s="122"/>
      <c r="BZ104" s="123"/>
      <c r="CA104" s="120"/>
      <c r="CB104" s="120"/>
      <c r="CC104" s="120"/>
      <c r="CD104" s="122"/>
      <c r="CE104" s="123"/>
      <c r="CF104" s="120"/>
      <c r="CG104" s="120"/>
      <c r="CH104" s="120"/>
      <c r="CI104" s="122"/>
      <c r="CJ104" s="123"/>
      <c r="CK104" s="120"/>
      <c r="CL104" s="120"/>
      <c r="CM104" s="120"/>
      <c r="CN104" s="122"/>
      <c r="CO104" s="123"/>
      <c r="CP104" s="120"/>
      <c r="CQ104" s="120"/>
      <c r="CR104" s="120"/>
      <c r="CS104" s="122"/>
      <c r="CT104" s="123"/>
      <c r="CU104" s="120"/>
      <c r="CV104" s="120"/>
      <c r="CW104" s="120"/>
      <c r="CX104" s="122"/>
      <c r="CY104" s="120"/>
      <c r="CZ104" s="120"/>
      <c r="DA104" s="120"/>
      <c r="DB104" s="120"/>
      <c r="DC104" s="122"/>
      <c r="DD104" s="120"/>
      <c r="DE104" s="120"/>
      <c r="DF104" s="120"/>
      <c r="DG104" s="120"/>
      <c r="DH104" s="120"/>
      <c r="DI104" s="123"/>
      <c r="DJ104" s="120"/>
      <c r="DK104" s="120"/>
      <c r="DL104" s="120"/>
      <c r="DM104" s="122"/>
      <c r="DN104" s="123"/>
      <c r="DO104" s="120"/>
      <c r="DP104" s="120"/>
      <c r="DQ104" s="120"/>
      <c r="DR104" s="122"/>
      <c r="DS104" s="123"/>
      <c r="DT104" s="120"/>
      <c r="DU104" s="120"/>
      <c r="DV104" s="120"/>
      <c r="DW104" s="122"/>
      <c r="DX104" s="123"/>
      <c r="DY104" s="120"/>
      <c r="DZ104" s="120"/>
      <c r="EA104" s="120"/>
      <c r="EB104" s="122"/>
      <c r="EC104" s="123"/>
      <c r="ED104" s="120"/>
      <c r="EE104" s="120"/>
      <c r="EF104" s="120"/>
      <c r="EG104" s="122"/>
      <c r="EH104" s="123"/>
      <c r="EI104" s="120"/>
      <c r="EJ104" s="120"/>
      <c r="EK104" s="120"/>
      <c r="EL104" s="122"/>
      <c r="EM104" s="120"/>
      <c r="EN104" s="120"/>
      <c r="EO104" s="120"/>
      <c r="EP104" s="120"/>
      <c r="EQ104" s="120"/>
      <c r="ER104" s="123"/>
      <c r="ES104" s="120"/>
      <c r="ET104" s="120"/>
      <c r="EU104" s="120"/>
      <c r="EV104" s="122"/>
      <c r="EW104" s="123"/>
      <c r="EX104" s="120"/>
      <c r="EY104" s="120"/>
      <c r="EZ104" s="120"/>
      <c r="FA104" s="122"/>
      <c r="FB104" s="123"/>
      <c r="FC104" s="120"/>
      <c r="FD104" s="120"/>
      <c r="FE104" s="120"/>
      <c r="FF104" s="122"/>
      <c r="FG104" s="123"/>
      <c r="FH104" s="120"/>
      <c r="FI104" s="120"/>
      <c r="FJ104" s="120"/>
      <c r="FK104" s="122"/>
      <c r="FL104" s="123"/>
      <c r="FM104" s="120"/>
      <c r="FN104" s="120"/>
      <c r="FO104" s="120"/>
      <c r="FP104" s="122"/>
      <c r="FQ104" s="123"/>
      <c r="FR104" s="120"/>
      <c r="FS104" s="120"/>
      <c r="FT104" s="120"/>
      <c r="FU104" s="122"/>
      <c r="FV104" s="120"/>
      <c r="FW104" s="120"/>
      <c r="FX104" s="120"/>
      <c r="FY104" s="120"/>
      <c r="FZ104" s="122"/>
      <c r="GA104" s="120"/>
      <c r="GB104" s="120"/>
      <c r="GC104" s="120"/>
      <c r="GD104" s="120"/>
      <c r="GE104" s="120"/>
      <c r="GF104" s="123"/>
      <c r="GG104" s="120"/>
      <c r="GH104" s="120"/>
      <c r="GI104" s="120"/>
      <c r="GJ104" s="122"/>
      <c r="GK104" s="123"/>
      <c r="GL104" s="120"/>
      <c r="GM104" s="120"/>
      <c r="GN104" s="120"/>
      <c r="GO104" s="122"/>
      <c r="GP104" s="123"/>
      <c r="GQ104" s="120"/>
      <c r="GR104" s="120"/>
      <c r="GS104" s="120"/>
      <c r="GT104" s="122"/>
      <c r="GU104" s="123"/>
      <c r="GV104" s="120"/>
      <c r="GW104" s="120"/>
      <c r="GX104" s="120"/>
      <c r="GY104" s="122"/>
      <c r="GZ104" s="123"/>
      <c r="HA104" s="120"/>
      <c r="HB104" s="120"/>
      <c r="HC104" s="120"/>
      <c r="HD104" s="122"/>
      <c r="HE104" s="123"/>
      <c r="HF104" s="120"/>
      <c r="HG104" s="120"/>
      <c r="HH104" s="120"/>
      <c r="HI104" s="122"/>
      <c r="HJ104" s="120"/>
      <c r="HK104" s="120"/>
      <c r="HL104" s="120"/>
      <c r="HM104" s="120"/>
      <c r="HN104" s="122"/>
      <c r="HO104" s="120"/>
      <c r="HP104" s="120"/>
      <c r="HQ104" s="120"/>
      <c r="HR104" s="120"/>
      <c r="HS104" s="120"/>
      <c r="HT104" s="123"/>
      <c r="HU104" s="120"/>
      <c r="HV104" s="120"/>
      <c r="HW104" s="120"/>
      <c r="HX104" s="122"/>
      <c r="HY104" s="123"/>
      <c r="HZ104" s="120"/>
      <c r="IA104" s="120"/>
      <c r="IB104" s="120"/>
      <c r="IC104" s="122"/>
      <c r="ID104" s="123"/>
      <c r="IE104" s="120"/>
      <c r="IF104" s="120"/>
      <c r="IG104" s="120"/>
      <c r="IH104" s="122"/>
      <c r="II104" s="123"/>
      <c r="IJ104" s="120"/>
      <c r="IK104" s="120"/>
      <c r="IL104" s="120"/>
      <c r="IM104" s="122"/>
      <c r="IN104" s="123"/>
      <c r="IO104" s="120"/>
      <c r="IP104" s="120"/>
      <c r="IQ104" s="120"/>
      <c r="IR104" s="122"/>
      <c r="IS104" s="123"/>
      <c r="IT104" s="120"/>
      <c r="IU104" s="120"/>
      <c r="IV104" s="120"/>
      <c r="IW104" s="122"/>
      <c r="IX104" s="123"/>
      <c r="IY104" s="120"/>
      <c r="IZ104" s="120"/>
      <c r="JA104" s="120"/>
      <c r="JB104" s="122"/>
      <c r="JC104" s="123"/>
      <c r="JD104" s="120"/>
      <c r="JE104" s="120"/>
      <c r="JF104" s="120"/>
      <c r="JG104" s="122"/>
      <c r="JH104" s="123"/>
      <c r="JI104" s="120"/>
      <c r="JJ104" s="120"/>
      <c r="JK104" s="120"/>
      <c r="JL104" s="122"/>
      <c r="JM104" s="123"/>
      <c r="JN104" s="120"/>
      <c r="JO104" s="120"/>
      <c r="JP104" s="120"/>
      <c r="JQ104" s="122"/>
      <c r="JR104" s="123"/>
      <c r="JS104" s="120"/>
      <c r="JT104" s="120"/>
      <c r="JU104" s="120"/>
      <c r="JV104" s="122"/>
      <c r="JW104" s="123"/>
      <c r="JX104" s="120"/>
      <c r="JY104" s="120"/>
      <c r="JZ104" s="120"/>
      <c r="KA104" s="122"/>
      <c r="KB104" s="123"/>
      <c r="KC104" s="120"/>
      <c r="KD104" s="120"/>
      <c r="KE104" s="120"/>
      <c r="KF104" s="122"/>
      <c r="KG104" s="123"/>
      <c r="KH104" s="120"/>
      <c r="KI104" s="120"/>
      <c r="KJ104" s="120"/>
      <c r="KK104" s="122"/>
      <c r="KL104" s="123"/>
      <c r="KM104" s="120"/>
      <c r="KN104" s="120"/>
      <c r="KO104" s="120"/>
      <c r="KP104" s="122"/>
      <c r="KQ104" s="123"/>
      <c r="KR104" s="120"/>
      <c r="KS104" s="120"/>
      <c r="KT104" s="120"/>
      <c r="KU104" s="122"/>
      <c r="KV104" s="123"/>
      <c r="KW104" s="120"/>
      <c r="KX104" s="120"/>
      <c r="KY104" s="120"/>
      <c r="KZ104" s="122"/>
      <c r="LA104" s="123"/>
      <c r="LB104" s="120"/>
      <c r="LC104" s="120"/>
      <c r="LD104" s="120"/>
      <c r="LE104" s="122"/>
      <c r="LF104" s="123"/>
      <c r="LG104" s="120"/>
      <c r="LH104" s="120"/>
      <c r="LI104" s="120"/>
      <c r="LJ104" s="122"/>
      <c r="LK104" s="123"/>
      <c r="LL104" s="120"/>
      <c r="LM104" s="120"/>
      <c r="LN104" s="120"/>
      <c r="LO104" s="122"/>
      <c r="LP104" s="123"/>
      <c r="LQ104" s="120"/>
      <c r="LR104" s="120"/>
      <c r="LS104" s="120"/>
      <c r="LT104" s="122"/>
      <c r="LU104" s="123"/>
      <c r="LV104" s="120"/>
      <c r="LW104" s="120"/>
      <c r="LX104" s="120"/>
      <c r="LY104" s="122"/>
      <c r="LZ104" s="123"/>
      <c r="MA104" s="120"/>
      <c r="MB104" s="120"/>
      <c r="MC104" s="120"/>
      <c r="MD104" s="122"/>
      <c r="ME104" s="123"/>
      <c r="MF104" s="120"/>
      <c r="MG104" s="120"/>
      <c r="MH104" s="120"/>
      <c r="MI104" s="122"/>
      <c r="MJ104" s="123"/>
      <c r="MK104" s="120"/>
      <c r="ML104" s="120"/>
      <c r="MM104" s="120"/>
      <c r="MN104" s="122"/>
      <c r="MO104" s="123"/>
      <c r="MP104" s="120"/>
      <c r="MQ104" s="120"/>
      <c r="MR104" s="120"/>
      <c r="MS104" s="122"/>
      <c r="MT104" s="123"/>
      <c r="MU104" s="120"/>
      <c r="MV104" s="120"/>
      <c r="MW104" s="120"/>
      <c r="MX104" s="122"/>
      <c r="MY104" s="123"/>
      <c r="MZ104" s="120"/>
      <c r="NA104" s="120"/>
      <c r="NB104" s="120"/>
      <c r="NC104" s="122"/>
      <c r="ND104" s="123"/>
      <c r="NE104" s="120"/>
      <c r="NF104" s="120"/>
      <c r="NG104" s="120"/>
      <c r="NH104" s="122"/>
      <c r="NI104" s="123"/>
      <c r="NJ104" s="120"/>
      <c r="NK104" s="120"/>
      <c r="NL104" s="120"/>
      <c r="NM104" s="122"/>
      <c r="NN104" s="123"/>
      <c r="NO104" s="120"/>
      <c r="NP104" s="120"/>
      <c r="NQ104" s="120"/>
      <c r="NR104" s="122"/>
      <c r="NS104" s="123"/>
      <c r="NT104" s="120"/>
      <c r="NU104" s="120"/>
      <c r="NV104" s="120"/>
      <c r="NW104" s="122"/>
      <c r="NX104" s="123"/>
      <c r="NY104" s="120"/>
      <c r="NZ104" s="120"/>
      <c r="OA104" s="120"/>
      <c r="OB104" s="122"/>
      <c r="OC104" s="123"/>
      <c r="OD104" s="120"/>
      <c r="OE104" s="120"/>
      <c r="OF104" s="120"/>
      <c r="OG104" s="122"/>
      <c r="OH104" s="123"/>
      <c r="OI104" s="120"/>
      <c r="OJ104" s="120"/>
      <c r="OK104" s="120"/>
      <c r="OL104" s="122"/>
      <c r="OM104" s="123"/>
      <c r="ON104" s="120"/>
      <c r="OO104" s="120"/>
      <c r="OP104" s="120"/>
      <c r="OQ104" s="122"/>
      <c r="OR104" s="123"/>
      <c r="OS104" s="120"/>
      <c r="OT104" s="120"/>
      <c r="OU104" s="120"/>
      <c r="OV104" s="122"/>
      <c r="OW104" s="123"/>
      <c r="OX104" s="120"/>
      <c r="OY104" s="120"/>
      <c r="OZ104" s="120"/>
      <c r="PA104" s="122"/>
      <c r="PB104" s="123"/>
      <c r="PC104" s="120"/>
      <c r="PD104" s="120"/>
      <c r="PE104" s="120"/>
      <c r="PF104" s="122"/>
      <c r="PG104" s="123"/>
      <c r="PH104" s="120"/>
      <c r="PI104" s="120"/>
      <c r="PJ104" s="120"/>
      <c r="PK104" s="122"/>
      <c r="PL104" s="123"/>
      <c r="PM104" s="120"/>
      <c r="PN104" s="120"/>
      <c r="PO104" s="120"/>
      <c r="PP104" s="122"/>
      <c r="PQ104" s="123"/>
      <c r="PR104" s="120"/>
      <c r="PS104" s="120"/>
      <c r="PT104" s="120"/>
      <c r="PU104" s="122"/>
      <c r="PV104" s="123"/>
      <c r="PW104" s="120"/>
      <c r="PX104" s="120"/>
      <c r="PY104" s="120"/>
      <c r="PZ104" s="122"/>
      <c r="QA104" s="123"/>
      <c r="QB104" s="120"/>
      <c r="QC104" s="120"/>
      <c r="QD104" s="120"/>
      <c r="QE104" s="122"/>
      <c r="QF104" s="123"/>
      <c r="QG104" s="120"/>
      <c r="QH104" s="120"/>
      <c r="QI104" s="120"/>
      <c r="QJ104" s="122"/>
      <c r="QK104" s="123"/>
      <c r="QL104" s="120"/>
      <c r="QM104" s="120"/>
      <c r="QN104" s="120"/>
      <c r="QO104" s="122"/>
      <c r="QP104" s="123"/>
      <c r="QQ104" s="120"/>
      <c r="QR104" s="120"/>
      <c r="QS104" s="120"/>
      <c r="QT104" s="122"/>
      <c r="QU104" s="123"/>
      <c r="QV104" s="120"/>
      <c r="QW104" s="120"/>
      <c r="QX104" s="120"/>
      <c r="QY104" s="122"/>
      <c r="QZ104" s="123"/>
      <c r="RA104" s="120"/>
      <c r="RB104" s="120"/>
      <c r="RC104" s="120"/>
      <c r="RD104" s="122"/>
      <c r="RE104" s="123"/>
      <c r="RF104" s="120"/>
      <c r="RG104" s="120"/>
      <c r="RH104" s="120"/>
      <c r="RI104" s="122"/>
      <c r="RJ104" s="123"/>
      <c r="RK104" s="120"/>
      <c r="RL104" s="120"/>
      <c r="RM104" s="120"/>
      <c r="RN104" s="122"/>
      <c r="RO104" s="123"/>
      <c r="RP104" s="120"/>
      <c r="RQ104" s="120"/>
      <c r="RR104" s="120"/>
      <c r="RS104" s="122"/>
      <c r="RT104" s="123"/>
      <c r="RU104" s="120"/>
      <c r="RV104" s="120"/>
      <c r="RW104" s="120"/>
      <c r="RX104" s="122"/>
      <c r="RY104" s="123"/>
      <c r="RZ104" s="120"/>
      <c r="SA104" s="120"/>
      <c r="SB104" s="120"/>
      <c r="SC104" s="122"/>
      <c r="SD104" s="123"/>
      <c r="SE104" s="120"/>
      <c r="SF104" s="120"/>
      <c r="SG104" s="120"/>
      <c r="SH104" s="122"/>
      <c r="SI104" s="123"/>
      <c r="SJ104" s="120"/>
      <c r="SK104" s="120"/>
      <c r="SL104" s="120"/>
      <c r="SM104" s="122"/>
      <c r="SN104" s="123"/>
      <c r="SO104" s="120"/>
      <c r="SP104" s="120"/>
      <c r="SQ104" s="120"/>
      <c r="SR104" s="122"/>
      <c r="SS104" s="123"/>
      <c r="ST104" s="120"/>
      <c r="SU104" s="120"/>
      <c r="SV104" s="120"/>
      <c r="SW104" s="122"/>
    </row>
    <row r="105" spans="1:518" ht="14" customHeight="1">
      <c r="B105" s="600">
        <f>'DATOS DIAG OT'!V22</f>
        <v>0</v>
      </c>
      <c r="C105" s="600">
        <f>'DATOS DIAG OT'!X22</f>
        <v>0</v>
      </c>
      <c r="D105" s="213" t="str">
        <f>'DATOS DIAG OT'!S22</f>
        <v xml:space="preserve">                  ––</v>
      </c>
      <c r="E105" s="214">
        <f>'DATOS DIAG OT'!AI22</f>
        <v>0</v>
      </c>
      <c r="F105" s="214">
        <f>'DATOS DIAG OT'!AM22</f>
        <v>0</v>
      </c>
      <c r="G105" s="214">
        <f>'DATOS DIAG OT'!AD22</f>
        <v>0</v>
      </c>
      <c r="H105" s="214">
        <f>'DATOS DIAG OT'!AE22</f>
        <v>0</v>
      </c>
      <c r="I105" s="214">
        <f>'DATOS DIAG OT'!J22</f>
        <v>0</v>
      </c>
      <c r="J105" s="214">
        <f>'DATOS DIAG OT'!Z22</f>
        <v>0</v>
      </c>
      <c r="K105" s="200"/>
      <c r="L105" s="39"/>
      <c r="M105" s="40"/>
      <c r="N105" s="25"/>
      <c r="O105" s="163"/>
      <c r="P105" s="20"/>
      <c r="Q105" s="20"/>
      <c r="R105" s="164"/>
      <c r="S105" s="20"/>
      <c r="T105" s="20"/>
      <c r="U105" s="20"/>
      <c r="V105" s="165"/>
      <c r="W105" s="164"/>
      <c r="X105" s="20"/>
      <c r="Y105" s="20"/>
      <c r="Z105" s="20"/>
      <c r="AA105" s="165"/>
      <c r="AB105" s="164"/>
      <c r="AC105" s="20"/>
      <c r="AD105" s="20"/>
      <c r="AE105" s="20"/>
      <c r="AF105" s="165"/>
      <c r="AG105" s="164"/>
      <c r="AH105" s="20"/>
      <c r="AI105" s="20"/>
      <c r="AJ105" s="20"/>
      <c r="AK105" s="165"/>
      <c r="AL105" s="164"/>
      <c r="AM105" s="20"/>
      <c r="AN105" s="20"/>
      <c r="AO105" s="20"/>
      <c r="AP105" s="165"/>
      <c r="AQ105" s="1211" t="str">
        <f>IF(ISTEXT('GRAFICO CARGAS'!Z12),'GRAFICO CARGAS'!Z12&amp;" en el puesto de trabajo","")</f>
        <v/>
      </c>
      <c r="AR105" s="20"/>
      <c r="AS105" s="20"/>
      <c r="AT105" s="20"/>
      <c r="AU105" s="167"/>
      <c r="AV105" s="166"/>
      <c r="AW105" s="20"/>
      <c r="AX105" s="20"/>
      <c r="AY105" s="20"/>
      <c r="AZ105" s="167"/>
      <c r="BA105" s="166"/>
      <c r="BB105" s="20"/>
      <c r="BC105" s="20"/>
      <c r="BD105" s="20"/>
      <c r="BE105" s="167"/>
      <c r="BF105" s="166"/>
      <c r="BG105" s="20"/>
      <c r="BH105" s="20"/>
      <c r="BI105" s="20"/>
      <c r="BJ105" s="167"/>
      <c r="BK105" s="20"/>
      <c r="BL105" s="20"/>
      <c r="BM105" s="20"/>
      <c r="BN105" s="20"/>
      <c r="BO105" s="167"/>
      <c r="BP105" s="20"/>
      <c r="BQ105" s="20"/>
      <c r="BR105" s="20"/>
      <c r="BS105" s="20"/>
      <c r="BT105" s="20"/>
      <c r="BU105" s="166"/>
      <c r="BV105" s="20"/>
      <c r="BW105" s="20"/>
      <c r="BX105" s="20"/>
      <c r="BY105" s="167"/>
      <c r="BZ105" s="166"/>
      <c r="CA105" s="20"/>
      <c r="CB105" s="20"/>
      <c r="CC105" s="20"/>
      <c r="CD105" s="167"/>
      <c r="CE105" s="166"/>
      <c r="CF105" s="20"/>
      <c r="CG105" s="20"/>
      <c r="CH105" s="20"/>
      <c r="CI105" s="167"/>
      <c r="CJ105" s="166"/>
      <c r="CK105" s="20"/>
      <c r="CL105" s="20"/>
      <c r="CM105" s="20"/>
      <c r="CN105" s="167"/>
      <c r="CO105" s="166"/>
      <c r="CP105" s="20"/>
      <c r="CQ105" s="20"/>
      <c r="CR105" s="20"/>
      <c r="CS105" s="167"/>
      <c r="CT105" s="166"/>
      <c r="CU105" s="20"/>
      <c r="CV105" s="20"/>
      <c r="CW105" s="20"/>
      <c r="CX105" s="167"/>
      <c r="CY105" s="20"/>
      <c r="CZ105" s="20"/>
      <c r="DA105" s="20"/>
      <c r="DB105" s="20"/>
      <c r="DC105" s="167"/>
      <c r="DD105" s="20"/>
      <c r="DE105" s="20"/>
      <c r="DF105" s="20"/>
      <c r="DG105" s="20"/>
      <c r="DH105" s="20"/>
      <c r="DI105" s="166"/>
      <c r="DJ105" s="20"/>
      <c r="DK105" s="20"/>
      <c r="DL105" s="20"/>
      <c r="DM105" s="167"/>
      <c r="DN105" s="166"/>
      <c r="DO105" s="20"/>
      <c r="DP105" s="20"/>
      <c r="DQ105" s="20"/>
      <c r="DR105" s="167"/>
      <c r="DS105" s="166"/>
      <c r="DT105" s="20"/>
      <c r="DU105" s="20"/>
      <c r="DV105" s="20"/>
      <c r="DW105" s="167"/>
      <c r="DX105" s="166"/>
      <c r="DY105" s="20"/>
      <c r="DZ105" s="20"/>
      <c r="EA105" s="20"/>
      <c r="EB105" s="167"/>
      <c r="EC105" s="166"/>
      <c r="ED105" s="20"/>
      <c r="EE105" s="20"/>
      <c r="EF105" s="20"/>
      <c r="EG105" s="167"/>
      <c r="EH105" s="166"/>
      <c r="EI105" s="20"/>
      <c r="EJ105" s="20"/>
      <c r="EK105" s="20"/>
      <c r="EL105" s="167"/>
      <c r="EM105" s="20"/>
      <c r="EN105" s="20"/>
      <c r="EO105" s="20"/>
      <c r="EP105" s="20"/>
      <c r="EQ105" s="20"/>
      <c r="ER105" s="166"/>
      <c r="ES105" s="20"/>
      <c r="ET105" s="20"/>
      <c r="EU105" s="20"/>
      <c r="EV105" s="167"/>
      <c r="EW105" s="166"/>
      <c r="EX105" s="20"/>
      <c r="EY105" s="20"/>
      <c r="EZ105" s="20"/>
      <c r="FA105" s="167"/>
      <c r="FB105" s="166"/>
      <c r="FC105" s="20"/>
      <c r="FD105" s="20"/>
      <c r="FE105" s="20"/>
      <c r="FF105" s="167"/>
      <c r="FG105" s="166"/>
      <c r="FH105" s="20"/>
      <c r="FI105" s="20"/>
      <c r="FJ105" s="20"/>
      <c r="FK105" s="167"/>
      <c r="FL105" s="166"/>
      <c r="FM105" s="20"/>
      <c r="FN105" s="20"/>
      <c r="FO105" s="20"/>
      <c r="FP105" s="167"/>
      <c r="FQ105" s="166"/>
      <c r="FR105" s="20"/>
      <c r="FS105" s="20"/>
      <c r="FT105" s="20"/>
      <c r="FU105" s="167"/>
      <c r="FV105" s="20"/>
      <c r="FW105" s="20"/>
      <c r="FX105" s="20"/>
      <c r="FY105" s="20"/>
      <c r="FZ105" s="167"/>
      <c r="GA105" s="20"/>
      <c r="GB105" s="20"/>
      <c r="GC105" s="20"/>
      <c r="GD105" s="20"/>
      <c r="GE105" s="20"/>
      <c r="GF105" s="166"/>
      <c r="GG105" s="20"/>
      <c r="GH105" s="20"/>
      <c r="GI105" s="20"/>
      <c r="GJ105" s="167"/>
      <c r="GK105" s="166"/>
      <c r="GL105" s="20"/>
      <c r="GM105" s="20"/>
      <c r="GN105" s="20"/>
      <c r="GO105" s="167"/>
      <c r="GP105" s="166"/>
      <c r="GQ105" s="20"/>
      <c r="GR105" s="20"/>
      <c r="GS105" s="20"/>
      <c r="GT105" s="167"/>
      <c r="GU105" s="166"/>
      <c r="GV105" s="20"/>
      <c r="GW105" s="20"/>
      <c r="GX105" s="20"/>
      <c r="GY105" s="167"/>
      <c r="GZ105" s="166"/>
      <c r="HA105" s="20"/>
      <c r="HB105" s="20"/>
      <c r="HC105" s="20"/>
      <c r="HD105" s="167"/>
      <c r="HE105" s="166"/>
      <c r="HF105" s="20"/>
      <c r="HG105" s="20"/>
      <c r="HH105" s="20"/>
      <c r="HI105" s="167"/>
      <c r="HJ105" s="20"/>
      <c r="HK105" s="20"/>
      <c r="HL105" s="20"/>
      <c r="HM105" s="20"/>
      <c r="HN105" s="167"/>
      <c r="HO105" s="20"/>
      <c r="HP105" s="20"/>
      <c r="HQ105" s="20"/>
      <c r="HR105" s="20"/>
      <c r="HS105" s="20"/>
      <c r="HT105" s="166"/>
      <c r="HU105" s="20"/>
      <c r="HV105" s="20"/>
      <c r="HW105" s="20"/>
      <c r="HX105" s="167"/>
      <c r="HY105" s="166"/>
      <c r="HZ105" s="20"/>
      <c r="IA105" s="20"/>
      <c r="IB105" s="20"/>
      <c r="IC105" s="167"/>
      <c r="ID105" s="166"/>
      <c r="IE105" s="20"/>
      <c r="IF105" s="20"/>
      <c r="IG105" s="20"/>
      <c r="IH105" s="167"/>
      <c r="II105" s="166"/>
      <c r="IJ105" s="20"/>
      <c r="IK105" s="20"/>
      <c r="IL105" s="20"/>
      <c r="IM105" s="167"/>
      <c r="IN105" s="166"/>
      <c r="IO105" s="20"/>
      <c r="IP105" s="20"/>
      <c r="IQ105" s="20"/>
      <c r="IR105" s="167"/>
      <c r="IS105" s="166"/>
      <c r="IT105" s="20"/>
      <c r="IU105" s="20"/>
      <c r="IV105" s="20"/>
      <c r="IW105" s="167"/>
      <c r="IX105" s="166"/>
      <c r="IY105" s="20"/>
      <c r="IZ105" s="20"/>
      <c r="JA105" s="20"/>
      <c r="JB105" s="167"/>
      <c r="JC105" s="166"/>
      <c r="JD105" s="20"/>
      <c r="JE105" s="20"/>
      <c r="JF105" s="20"/>
      <c r="JG105" s="167"/>
      <c r="JH105" s="166"/>
      <c r="JI105" s="20"/>
      <c r="JJ105" s="20"/>
      <c r="JK105" s="20"/>
      <c r="JL105" s="167"/>
      <c r="JM105" s="166"/>
      <c r="JN105" s="20"/>
      <c r="JO105" s="20"/>
      <c r="JP105" s="20"/>
      <c r="JQ105" s="167"/>
      <c r="JR105" s="166"/>
      <c r="JS105" s="20"/>
      <c r="JT105" s="20"/>
      <c r="JU105" s="20"/>
      <c r="JV105" s="167"/>
      <c r="JW105" s="20"/>
      <c r="JX105" s="20"/>
      <c r="JY105" s="20"/>
      <c r="JZ105" s="20"/>
      <c r="KA105" s="167"/>
      <c r="KB105" s="20"/>
      <c r="KC105" s="20"/>
      <c r="KD105" s="20"/>
      <c r="KE105" s="20"/>
      <c r="KF105" s="20"/>
      <c r="KG105" s="166"/>
      <c r="KH105" s="20"/>
      <c r="KI105" s="20"/>
      <c r="KJ105" s="20"/>
      <c r="KK105" s="167"/>
      <c r="KL105" s="166"/>
      <c r="KM105" s="20"/>
      <c r="KN105" s="20"/>
      <c r="KO105" s="20"/>
      <c r="KP105" s="167"/>
      <c r="KQ105" s="166"/>
      <c r="KR105" s="20"/>
      <c r="KS105" s="20"/>
      <c r="KT105" s="20"/>
      <c r="KU105" s="167"/>
      <c r="KV105" s="166"/>
      <c r="KW105" s="20"/>
      <c r="KX105" s="20"/>
      <c r="KY105" s="20"/>
      <c r="KZ105" s="167"/>
      <c r="LA105" s="166"/>
      <c r="LB105" s="20"/>
      <c r="LC105" s="20"/>
      <c r="LD105" s="20"/>
      <c r="LE105" s="167"/>
      <c r="LF105" s="166"/>
      <c r="LG105" s="20"/>
      <c r="LH105" s="20"/>
      <c r="LI105" s="20"/>
      <c r="LJ105" s="167"/>
      <c r="LK105" s="166"/>
      <c r="LL105" s="20"/>
      <c r="LM105" s="20"/>
      <c r="LN105" s="20"/>
      <c r="LO105" s="167"/>
      <c r="LP105" s="166"/>
      <c r="LQ105" s="20"/>
      <c r="LR105" s="20"/>
      <c r="LS105" s="20"/>
      <c r="LT105" s="167"/>
      <c r="LU105" s="166"/>
      <c r="LV105" s="20"/>
      <c r="LW105" s="20"/>
      <c r="LX105" s="20"/>
      <c r="LY105" s="167"/>
      <c r="LZ105" s="166"/>
      <c r="MA105" s="20"/>
      <c r="MB105" s="20"/>
      <c r="MC105" s="20"/>
      <c r="MD105" s="167"/>
      <c r="ME105" s="166"/>
      <c r="MF105" s="20"/>
      <c r="MG105" s="20"/>
      <c r="MH105" s="20"/>
      <c r="MI105" s="167"/>
      <c r="MJ105" s="20"/>
      <c r="MK105" s="20"/>
      <c r="ML105" s="20"/>
      <c r="MM105" s="20"/>
      <c r="MN105" s="167"/>
      <c r="MO105" s="20"/>
      <c r="MP105" s="20"/>
      <c r="MQ105" s="20"/>
      <c r="MR105" s="20"/>
      <c r="MS105" s="20"/>
      <c r="MT105" s="166"/>
      <c r="MU105" s="20"/>
      <c r="MV105" s="20"/>
      <c r="MW105" s="20"/>
      <c r="MX105" s="167"/>
      <c r="MY105" s="166"/>
      <c r="MZ105" s="20"/>
      <c r="NA105" s="20"/>
      <c r="NB105" s="20"/>
      <c r="NC105" s="167"/>
      <c r="ND105" s="166"/>
      <c r="NE105" s="20"/>
      <c r="NF105" s="20"/>
      <c r="NG105" s="20"/>
      <c r="NH105" s="167"/>
      <c r="NI105" s="166"/>
      <c r="NJ105" s="20"/>
      <c r="NK105" s="20"/>
      <c r="NL105" s="20"/>
      <c r="NM105" s="167"/>
      <c r="NN105" s="166"/>
      <c r="NO105" s="20"/>
      <c r="NP105" s="20"/>
      <c r="NQ105" s="20"/>
      <c r="NR105" s="167"/>
      <c r="NS105" s="166"/>
      <c r="NT105" s="20"/>
      <c r="NU105" s="20"/>
      <c r="NV105" s="20"/>
      <c r="NW105" s="167"/>
      <c r="NX105" s="166"/>
      <c r="NY105" s="20"/>
      <c r="NZ105" s="20"/>
      <c r="OA105" s="20"/>
      <c r="OB105" s="167"/>
      <c r="OC105" s="166"/>
      <c r="OD105" s="20"/>
      <c r="OE105" s="20"/>
      <c r="OF105" s="20"/>
      <c r="OG105" s="167"/>
      <c r="OH105" s="166"/>
      <c r="OI105" s="20"/>
      <c r="OJ105" s="20"/>
      <c r="OK105" s="20"/>
      <c r="OL105" s="167"/>
      <c r="OM105" s="166"/>
      <c r="ON105" s="20"/>
      <c r="OO105" s="20"/>
      <c r="OP105" s="20"/>
      <c r="OQ105" s="167"/>
      <c r="OR105" s="166"/>
      <c r="OS105" s="20"/>
      <c r="OT105" s="20"/>
      <c r="OU105" s="20"/>
      <c r="OV105" s="167"/>
      <c r="OW105" s="20"/>
      <c r="OX105" s="20"/>
      <c r="OY105" s="20"/>
      <c r="OZ105" s="20"/>
      <c r="PA105" s="167"/>
      <c r="PB105" s="20"/>
      <c r="PC105" s="20"/>
      <c r="PD105" s="20"/>
      <c r="PE105" s="20"/>
      <c r="PF105" s="20"/>
      <c r="PG105" s="166"/>
      <c r="PH105" s="20"/>
      <c r="PI105" s="20"/>
      <c r="PJ105" s="20"/>
      <c r="PK105" s="167"/>
      <c r="PL105" s="166"/>
      <c r="PM105" s="20"/>
      <c r="PN105" s="20"/>
      <c r="PO105" s="20"/>
      <c r="PP105" s="167"/>
      <c r="PQ105" s="166"/>
      <c r="PR105" s="20"/>
      <c r="PS105" s="20"/>
      <c r="PT105" s="20"/>
      <c r="PU105" s="167"/>
      <c r="PV105" s="166"/>
      <c r="PW105" s="20"/>
      <c r="PX105" s="20"/>
      <c r="PY105" s="20"/>
      <c r="PZ105" s="167"/>
      <c r="QA105" s="166"/>
      <c r="QB105" s="20"/>
      <c r="QC105" s="20"/>
      <c r="QD105" s="20"/>
      <c r="QE105" s="167"/>
      <c r="QF105" s="166"/>
      <c r="QG105" s="20"/>
      <c r="QH105" s="20"/>
      <c r="QI105" s="20"/>
      <c r="QJ105" s="167"/>
      <c r="QK105" s="166"/>
      <c r="QL105" s="20"/>
      <c r="QM105" s="20"/>
      <c r="QN105" s="20"/>
      <c r="QO105" s="167"/>
      <c r="QP105" s="166"/>
      <c r="QQ105" s="20"/>
      <c r="QR105" s="20"/>
      <c r="QS105" s="20"/>
      <c r="QT105" s="167"/>
      <c r="QU105" s="166"/>
      <c r="QV105" s="20"/>
      <c r="QW105" s="20"/>
      <c r="QX105" s="20"/>
      <c r="QY105" s="167"/>
      <c r="QZ105" s="166"/>
      <c r="RA105" s="20"/>
      <c r="RB105" s="20"/>
      <c r="RC105" s="20"/>
      <c r="RD105" s="167"/>
      <c r="RE105" s="166"/>
      <c r="RF105" s="20"/>
      <c r="RG105" s="20"/>
      <c r="RH105" s="20"/>
      <c r="RI105" s="167"/>
      <c r="RJ105" s="20"/>
      <c r="RK105" s="20"/>
      <c r="RL105" s="20"/>
      <c r="RM105" s="20"/>
      <c r="RN105" s="167"/>
      <c r="RO105" s="20"/>
      <c r="RP105" s="20"/>
      <c r="RQ105" s="20"/>
      <c r="RR105" s="20"/>
      <c r="RS105" s="20"/>
      <c r="RT105" s="166"/>
      <c r="RU105" s="20"/>
      <c r="RV105" s="20"/>
      <c r="RW105" s="20"/>
      <c r="RX105" s="167"/>
      <c r="RY105" s="166"/>
      <c r="RZ105" s="20"/>
      <c r="SA105" s="20"/>
      <c r="SB105" s="20"/>
      <c r="SC105" s="167"/>
      <c r="SD105" s="166"/>
      <c r="SE105" s="20"/>
      <c r="SF105" s="20"/>
      <c r="SG105" s="20"/>
      <c r="SH105" s="167"/>
      <c r="SI105" s="166"/>
      <c r="SJ105" s="20"/>
      <c r="SK105" s="20"/>
      <c r="SL105" s="20"/>
      <c r="SM105" s="167"/>
      <c r="SN105" s="166"/>
      <c r="SO105" s="20"/>
      <c r="SP105" s="20"/>
      <c r="SQ105" s="20"/>
      <c r="SR105" s="167"/>
      <c r="SS105" s="166"/>
      <c r="ST105" s="20"/>
      <c r="SU105" s="20"/>
      <c r="SV105" s="20"/>
      <c r="SW105" s="167"/>
    </row>
    <row r="106" spans="1:518" ht="14" customHeight="1">
      <c r="B106" s="125"/>
      <c r="C106" s="125"/>
      <c r="D106" s="125"/>
      <c r="E106" s="944" t="e">
        <f>"Tiempo produciendo "&amp;MAX(I105/J105,1)&amp;" lotes:"</f>
        <v>#DIV/0!</v>
      </c>
      <c r="F106" s="214" t="e">
        <f>MAX(I105/J105,1)*G105</f>
        <v>#DIV/0!</v>
      </c>
      <c r="G106" s="945"/>
      <c r="H106" s="945"/>
      <c r="I106" s="944" t="s">
        <v>408</v>
      </c>
      <c r="J106" s="214" t="e">
        <f>MAX(I105/J105,1)*(H105-G105)</f>
        <v>#DIV/0!</v>
      </c>
      <c r="K106" s="201"/>
      <c r="L106" s="48"/>
      <c r="M106" s="41"/>
      <c r="N106" s="26"/>
      <c r="O106" s="168" t="s">
        <v>1</v>
      </c>
      <c r="P106" s="254" t="s">
        <v>61</v>
      </c>
      <c r="Q106" s="27"/>
      <c r="R106" s="69"/>
      <c r="S106" s="27"/>
      <c r="T106" s="27"/>
      <c r="U106" s="27"/>
      <c r="V106" s="57"/>
      <c r="W106" s="69"/>
      <c r="X106" s="27"/>
      <c r="Y106" s="27"/>
      <c r="Z106" s="27"/>
      <c r="AA106" s="57"/>
      <c r="AB106" s="69"/>
      <c r="AC106" s="27"/>
      <c r="AD106" s="27"/>
      <c r="AE106" s="27"/>
      <c r="AF106" s="57"/>
      <c r="AG106" s="69"/>
      <c r="AH106" s="27"/>
      <c r="AI106" s="27"/>
      <c r="AJ106" s="27"/>
      <c r="AK106" s="57"/>
      <c r="AL106" s="69"/>
      <c r="AM106" s="27"/>
      <c r="AN106" s="27"/>
      <c r="AO106" s="27"/>
      <c r="AP106" s="57"/>
      <c r="AQ106" s="1368">
        <f>IFERROR(IF(AQ129&gt;0,AQ129,0),0)</f>
        <v>0</v>
      </c>
      <c r="AR106" s="1369"/>
      <c r="AS106" s="1369"/>
      <c r="AT106" s="27"/>
      <c r="AU106" s="52"/>
      <c r="AV106" s="27"/>
      <c r="AW106" s="27"/>
      <c r="AX106" s="27"/>
      <c r="AY106" s="27"/>
      <c r="AZ106" s="27"/>
      <c r="BA106" s="1214"/>
      <c r="BB106" s="1215"/>
      <c r="BC106" s="1215"/>
      <c r="BD106" s="27"/>
      <c r="BE106" s="52"/>
      <c r="BF106" s="1368">
        <f>IFERROR(IF(BF129&gt;0,BF129,0),0)</f>
        <v>0</v>
      </c>
      <c r="BG106" s="1369"/>
      <c r="BH106" s="1369"/>
      <c r="BI106" s="27"/>
      <c r="BJ106" s="27"/>
      <c r="BK106" s="1214"/>
      <c r="BL106" s="1215"/>
      <c r="BM106" s="1215"/>
      <c r="BN106" s="27"/>
      <c r="BO106" s="52"/>
      <c r="BP106" s="27"/>
      <c r="BQ106" s="27"/>
      <c r="BR106" s="27"/>
      <c r="BS106" s="27"/>
      <c r="BT106" s="27"/>
      <c r="BU106" s="1368">
        <f>IFERROR(IF(BU129&gt;0,BU129,0),0)</f>
        <v>0</v>
      </c>
      <c r="BV106" s="1369"/>
      <c r="BW106" s="1369"/>
      <c r="BX106" s="27"/>
      <c r="BY106" s="52"/>
      <c r="BZ106" s="27"/>
      <c r="CA106" s="27"/>
      <c r="CB106" s="27"/>
      <c r="CC106" s="27"/>
      <c r="CD106" s="27"/>
      <c r="CE106" s="1214"/>
      <c r="CF106" s="1215"/>
      <c r="CG106" s="1215"/>
      <c r="CH106" s="27"/>
      <c r="CI106" s="57"/>
      <c r="CJ106" s="1368">
        <f>IFERROR(IF(CJ129&gt;0,CJ129,0),0)</f>
        <v>0</v>
      </c>
      <c r="CK106" s="1369"/>
      <c r="CL106" s="1369"/>
      <c r="CM106" s="27"/>
      <c r="CN106" s="57"/>
      <c r="CO106" s="1214"/>
      <c r="CP106" s="1215"/>
      <c r="CQ106" s="1215"/>
      <c r="CR106" s="27"/>
      <c r="CS106" s="52"/>
      <c r="CT106" s="27"/>
      <c r="CU106" s="27"/>
      <c r="CV106" s="27"/>
      <c r="CW106" s="27"/>
      <c r="CX106" s="27"/>
      <c r="CY106" s="1368">
        <f>IFERROR(IF(CY129&gt;0,CY129,0),0)</f>
        <v>0</v>
      </c>
      <c r="CZ106" s="1369"/>
      <c r="DA106" s="1369"/>
      <c r="DB106" s="27"/>
      <c r="DC106" s="52"/>
      <c r="DD106" s="27"/>
      <c r="DE106" s="27"/>
      <c r="DF106" s="27"/>
      <c r="DG106" s="27"/>
      <c r="DH106" s="27"/>
      <c r="DI106" s="1214"/>
      <c r="DJ106" s="1215"/>
      <c r="DK106" s="1215"/>
      <c r="DL106" s="27"/>
      <c r="DM106" s="52"/>
      <c r="DN106" s="1368">
        <f>IFERROR(IF(DN129&gt;0,DN129,0),0)</f>
        <v>0</v>
      </c>
      <c r="DO106" s="1369"/>
      <c r="DP106" s="1369"/>
      <c r="DQ106" s="27"/>
      <c r="DR106" s="27"/>
      <c r="DS106" s="1214"/>
      <c r="DT106" s="1215"/>
      <c r="DU106" s="1215"/>
      <c r="DV106" s="27"/>
      <c r="DW106" s="57"/>
      <c r="DX106" s="27"/>
      <c r="DY106" s="27"/>
      <c r="DZ106" s="27"/>
      <c r="EA106" s="27"/>
      <c r="EB106" s="27"/>
      <c r="EC106" s="1368">
        <f>IFERROR(IF(EC129&gt;0,EC129,0),0)</f>
        <v>0</v>
      </c>
      <c r="ED106" s="1369"/>
      <c r="EE106" s="1369"/>
      <c r="EF106" s="27"/>
      <c r="EG106" s="52"/>
      <c r="EH106" s="27"/>
      <c r="EI106" s="27"/>
      <c r="EJ106" s="27"/>
      <c r="EK106" s="27"/>
      <c r="EL106" s="27"/>
      <c r="EM106" s="1214"/>
      <c r="EN106" s="1215"/>
      <c r="EO106" s="1215"/>
      <c r="EP106" s="27"/>
      <c r="EQ106" s="57"/>
      <c r="ER106" s="1368">
        <f>IFERROR(IF(ER129&gt;0,ER129,0),0)</f>
        <v>0</v>
      </c>
      <c r="ES106" s="1369"/>
      <c r="ET106" s="1369"/>
      <c r="EU106" s="27"/>
      <c r="EV106" s="27"/>
      <c r="EW106" s="1214"/>
      <c r="EX106" s="1215"/>
      <c r="EY106" s="1215"/>
      <c r="EZ106" s="27"/>
      <c r="FA106" s="52"/>
      <c r="FB106" s="27"/>
      <c r="FC106" s="27"/>
      <c r="FD106" s="27"/>
      <c r="FE106" s="27"/>
      <c r="FF106" s="27"/>
      <c r="FG106" s="1368">
        <f>IFERROR(IF(FG129&gt;0,FG129,0),0)</f>
        <v>0</v>
      </c>
      <c r="FH106" s="1369"/>
      <c r="FI106" s="1369"/>
      <c r="FJ106" s="27"/>
      <c r="FK106" s="57"/>
      <c r="FL106" s="27"/>
      <c r="FM106" s="27"/>
      <c r="FN106" s="27"/>
      <c r="FO106" s="27"/>
      <c r="FP106" s="27"/>
      <c r="FQ106" s="1214"/>
      <c r="FR106" s="1215"/>
      <c r="FS106" s="1215"/>
      <c r="FT106" s="27"/>
      <c r="FU106" s="52"/>
      <c r="FV106" s="1368">
        <f>IFERROR(IF(FV129&gt;0,FV129,0),0)</f>
        <v>0</v>
      </c>
      <c r="FW106" s="1369"/>
      <c r="FX106" s="1369"/>
      <c r="FY106" s="27"/>
      <c r="FZ106" s="27"/>
      <c r="GA106" s="1214"/>
      <c r="GB106" s="1215"/>
      <c r="GC106" s="1215"/>
      <c r="GD106" s="27"/>
      <c r="GE106" s="57"/>
      <c r="GF106" s="27"/>
      <c r="GG106" s="27"/>
      <c r="GH106" s="27"/>
      <c r="GI106" s="27"/>
      <c r="GJ106" s="27"/>
      <c r="GK106" s="1368">
        <f>IFERROR(IF(GK129&gt;0,GK129,0),0)</f>
        <v>0</v>
      </c>
      <c r="GL106" s="1369"/>
      <c r="GM106" s="1369"/>
      <c r="GN106" s="27"/>
      <c r="GO106" s="52"/>
      <c r="GP106" s="27"/>
      <c r="GQ106" s="27"/>
      <c r="GR106" s="27"/>
      <c r="GS106" s="27"/>
      <c r="GT106" s="27"/>
      <c r="GU106" s="1214"/>
      <c r="GV106" s="1215"/>
      <c r="GW106" s="1215"/>
      <c r="GX106" s="27"/>
      <c r="GY106" s="57"/>
      <c r="GZ106" s="1368">
        <f>IFERROR(IF(GZ129&gt;0,GZ129,0),0)</f>
        <v>0</v>
      </c>
      <c r="HA106" s="1369"/>
      <c r="HB106" s="1369"/>
      <c r="HC106" s="27"/>
      <c r="HD106" s="27"/>
      <c r="HE106" s="1214"/>
      <c r="HF106" s="1215"/>
      <c r="HG106" s="1215"/>
      <c r="HH106" s="27"/>
      <c r="HI106" s="52"/>
      <c r="HJ106" s="27"/>
      <c r="HK106" s="27"/>
      <c r="HL106" s="27"/>
      <c r="HM106" s="27"/>
      <c r="HN106" s="27"/>
      <c r="HO106" s="1368">
        <f>IFERROR(IF(HO129&gt;0,HO129,0),0)</f>
        <v>0</v>
      </c>
      <c r="HP106" s="1369"/>
      <c r="HQ106" s="1369"/>
      <c r="HR106" s="27"/>
      <c r="HS106" s="57"/>
      <c r="HT106" s="27"/>
      <c r="HU106" s="27"/>
      <c r="HV106" s="27"/>
      <c r="HW106" s="27"/>
      <c r="HX106" s="27"/>
      <c r="HY106" s="1214"/>
      <c r="HZ106" s="1215"/>
      <c r="IA106" s="1215"/>
      <c r="IB106" s="27"/>
      <c r="IC106" s="52"/>
      <c r="ID106" s="1368">
        <f>IFERROR(IF(ID129&gt;0,ID129,0),0)</f>
        <v>0</v>
      </c>
      <c r="IE106" s="1369"/>
      <c r="IF106" s="1369"/>
      <c r="IG106" s="27"/>
      <c r="IH106" s="27"/>
      <c r="II106" s="1214"/>
      <c r="IJ106" s="1215"/>
      <c r="IK106" s="1215"/>
      <c r="IL106" s="27"/>
      <c r="IM106" s="57"/>
      <c r="IN106" s="27"/>
      <c r="IO106" s="27"/>
      <c r="IP106" s="27"/>
      <c r="IQ106" s="27"/>
      <c r="IR106" s="27"/>
      <c r="IS106" s="1368">
        <f>IFERROR(IF(IS129&gt;0,IS129,0),0)</f>
        <v>0</v>
      </c>
      <c r="IT106" s="1369"/>
      <c r="IU106" s="1369"/>
      <c r="IV106" s="27"/>
      <c r="IW106" s="52"/>
      <c r="IX106" s="27"/>
      <c r="IY106" s="27"/>
      <c r="IZ106" s="27"/>
      <c r="JA106" s="27"/>
      <c r="JB106" s="27"/>
      <c r="JC106" s="1214"/>
      <c r="JD106" s="1215"/>
      <c r="JE106" s="1215"/>
      <c r="JF106" s="27"/>
      <c r="JG106" s="57"/>
      <c r="JH106" s="1368">
        <f>IFERROR(IF(JH129&gt;0,JH129,0),0)</f>
        <v>0</v>
      </c>
      <c r="JI106" s="1369"/>
      <c r="JJ106" s="1369"/>
      <c r="JK106" s="27"/>
      <c r="JL106" s="52"/>
      <c r="JM106" s="1214"/>
      <c r="JN106" s="1215"/>
      <c r="JO106" s="1215"/>
      <c r="JP106" s="27"/>
      <c r="JQ106" s="27"/>
      <c r="JR106" s="56"/>
      <c r="JS106" s="27"/>
      <c r="JT106" s="27"/>
      <c r="JU106" s="27"/>
      <c r="JV106" s="57"/>
      <c r="JW106" s="1368">
        <f>IFERROR(IF(JW129&gt;0,JW129,0),0)</f>
        <v>0</v>
      </c>
      <c r="JX106" s="1369"/>
      <c r="JY106" s="1369"/>
      <c r="JZ106" s="27"/>
      <c r="KA106" s="27"/>
      <c r="KB106" s="56"/>
      <c r="KC106" s="27"/>
      <c r="KD106" s="27"/>
      <c r="KE106" s="27"/>
      <c r="KF106" s="57"/>
      <c r="KG106" s="1214"/>
      <c r="KH106" s="1215"/>
      <c r="KI106" s="1215"/>
      <c r="KJ106" s="27"/>
      <c r="KK106" s="27"/>
      <c r="KL106" s="1368">
        <f>IFERROR(IF(KL129&gt;0,KL129,0),0)</f>
        <v>0</v>
      </c>
      <c r="KM106" s="1369"/>
      <c r="KN106" s="1369"/>
      <c r="KO106" s="27"/>
      <c r="KP106" s="52"/>
      <c r="KQ106" s="1214"/>
      <c r="KR106" s="1215"/>
      <c r="KS106" s="1215"/>
      <c r="KT106" s="27"/>
      <c r="KU106" s="27"/>
      <c r="KV106" s="56"/>
      <c r="KW106" s="27"/>
      <c r="KX106" s="27"/>
      <c r="KY106" s="27"/>
      <c r="KZ106" s="57"/>
      <c r="LA106" s="1368">
        <f>IFERROR(IF(LA129&gt;0,LA129,0),0)</f>
        <v>0</v>
      </c>
      <c r="LB106" s="1369"/>
      <c r="LC106" s="1369"/>
      <c r="LD106" s="27"/>
      <c r="LE106" s="27"/>
      <c r="LF106" s="51"/>
      <c r="LG106" s="27"/>
      <c r="LH106" s="27"/>
      <c r="LI106" s="27"/>
      <c r="LJ106" s="52"/>
      <c r="LK106" s="1214"/>
      <c r="LL106" s="1215"/>
      <c r="LM106" s="1215"/>
      <c r="LN106" s="27"/>
      <c r="LO106" s="27"/>
      <c r="LP106" s="1368">
        <f>IFERROR(IF(LP129&gt;0,LP129,0),0)</f>
        <v>0</v>
      </c>
      <c r="LQ106" s="1369"/>
      <c r="LR106" s="1369"/>
      <c r="LS106" s="27"/>
      <c r="LT106" s="57"/>
      <c r="LU106" s="1214"/>
      <c r="LV106" s="1215"/>
      <c r="LW106" s="1215"/>
      <c r="LX106" s="27"/>
      <c r="LY106" s="52"/>
      <c r="LZ106" s="27"/>
      <c r="MA106" s="27"/>
      <c r="MB106" s="27"/>
      <c r="MC106" s="27"/>
      <c r="MD106" s="27"/>
      <c r="ME106" s="1368">
        <f>IFERROR(IF(ME129&gt;0,ME129,0),0)</f>
        <v>0</v>
      </c>
      <c r="MF106" s="1369"/>
      <c r="MG106" s="1369"/>
      <c r="MH106" s="27"/>
      <c r="MI106" s="57"/>
      <c r="MJ106" s="27"/>
      <c r="MK106" s="27"/>
      <c r="ML106" s="27"/>
      <c r="MM106" s="27"/>
      <c r="MN106" s="27"/>
      <c r="MO106" s="1214"/>
      <c r="MP106" s="1215"/>
      <c r="MQ106" s="1215"/>
      <c r="MR106" s="27"/>
      <c r="MS106" s="57"/>
      <c r="MT106" s="1368">
        <f>IFERROR(IF(MT129&gt;0,MT129,0),0)</f>
        <v>0</v>
      </c>
      <c r="MU106" s="1369"/>
      <c r="MV106" s="1369"/>
      <c r="MW106" s="27"/>
      <c r="MX106" s="27"/>
      <c r="MY106" s="1214"/>
      <c r="MZ106" s="1215"/>
      <c r="NA106" s="1215"/>
      <c r="NB106" s="27"/>
      <c r="NC106" s="52"/>
      <c r="ND106" s="27"/>
      <c r="NE106" s="27"/>
      <c r="NF106" s="27"/>
      <c r="NG106" s="27"/>
      <c r="NH106" s="27"/>
      <c r="NI106" s="1368">
        <f>IFERROR(IF(NI129&gt;0,NI129,0),0)</f>
        <v>0</v>
      </c>
      <c r="NJ106" s="1369"/>
      <c r="NK106" s="1369"/>
      <c r="NL106" s="27"/>
      <c r="NM106" s="57"/>
      <c r="NN106" s="27"/>
      <c r="NO106" s="27"/>
      <c r="NP106" s="27"/>
      <c r="NQ106" s="27"/>
      <c r="NR106" s="27"/>
      <c r="NS106" s="1214"/>
      <c r="NT106" s="1215"/>
      <c r="NU106" s="1215"/>
      <c r="NV106" s="27"/>
      <c r="NW106" s="52"/>
      <c r="NX106" s="1368">
        <f>IFERROR(IF(NX129&gt;0,NX129,0),0)</f>
        <v>0</v>
      </c>
      <c r="NY106" s="1369"/>
      <c r="NZ106" s="1369"/>
      <c r="OA106" s="27"/>
      <c r="OB106" s="27"/>
      <c r="OC106" s="1214"/>
      <c r="OD106" s="1215"/>
      <c r="OE106" s="1215"/>
      <c r="OF106" s="27"/>
      <c r="OG106" s="57"/>
      <c r="OH106" s="51"/>
      <c r="OI106" s="27"/>
      <c r="OJ106" s="27"/>
      <c r="OK106" s="27"/>
      <c r="OL106" s="52"/>
      <c r="OM106" s="1368">
        <f>IFERROR(IF(OM129&gt;0,OM129,0),0)</f>
        <v>0</v>
      </c>
      <c r="ON106" s="1369"/>
      <c r="OO106" s="1369"/>
      <c r="OP106" s="27"/>
      <c r="OQ106" s="27"/>
      <c r="OR106" s="56"/>
      <c r="OS106" s="27"/>
      <c r="OT106" s="27"/>
      <c r="OU106" s="27"/>
      <c r="OV106" s="57"/>
      <c r="OW106" s="1214"/>
      <c r="OX106" s="1215"/>
      <c r="OY106" s="1215"/>
      <c r="OZ106" s="27"/>
      <c r="PA106" s="27"/>
      <c r="PB106" s="1368">
        <f>IFERROR(IF(PB129&gt;0,PB129,0),0)</f>
        <v>0</v>
      </c>
      <c r="PC106" s="1369"/>
      <c r="PD106" s="1369"/>
      <c r="PE106" s="27"/>
      <c r="PF106" s="57"/>
      <c r="PG106" s="1214"/>
      <c r="PH106" s="1215"/>
      <c r="PI106" s="1215"/>
      <c r="PJ106" s="27"/>
      <c r="PK106" s="27"/>
      <c r="PL106" s="51"/>
      <c r="PM106" s="27"/>
      <c r="PN106" s="27"/>
      <c r="PO106" s="27"/>
      <c r="PP106" s="52"/>
      <c r="PQ106" s="1368">
        <f>IFERROR(IF(PQ129&gt;0,PQ129,0),0)</f>
        <v>0</v>
      </c>
      <c r="PR106" s="1369"/>
      <c r="PS106" s="1369"/>
      <c r="PT106" s="27"/>
      <c r="PU106" s="27"/>
      <c r="PV106" s="56"/>
      <c r="PW106" s="27"/>
      <c r="PX106" s="27"/>
      <c r="PY106" s="27"/>
      <c r="PZ106" s="57"/>
      <c r="QA106" s="1214"/>
      <c r="QB106" s="1215"/>
      <c r="QC106" s="1215"/>
      <c r="QD106" s="27"/>
      <c r="QE106" s="27"/>
      <c r="QF106" s="1368">
        <f>IFERROR(IF(QF129&gt;0,QF129,0),0)</f>
        <v>0</v>
      </c>
      <c r="QG106" s="1369"/>
      <c r="QH106" s="1369"/>
      <c r="QI106" s="27"/>
      <c r="QJ106" s="52"/>
      <c r="QK106" s="1214"/>
      <c r="QL106" s="1215"/>
      <c r="QM106" s="1215"/>
      <c r="QN106" s="27"/>
      <c r="QO106" s="27"/>
      <c r="QP106" s="56"/>
      <c r="QQ106" s="27"/>
      <c r="QR106" s="27"/>
      <c r="QS106" s="27"/>
      <c r="QT106" s="57"/>
      <c r="QU106" s="1368">
        <f>IFERROR(IF(QU129&gt;0,QU129,0),0)</f>
        <v>0</v>
      </c>
      <c r="QV106" s="1369"/>
      <c r="QW106" s="1369"/>
      <c r="QX106" s="27"/>
      <c r="QY106" s="52"/>
      <c r="QZ106" s="27"/>
      <c r="RA106" s="27"/>
      <c r="RB106" s="27"/>
      <c r="RC106" s="27"/>
      <c r="RD106" s="27"/>
      <c r="RE106" s="1214"/>
      <c r="RF106" s="1215"/>
      <c r="RG106" s="1215"/>
      <c r="RH106" s="27"/>
      <c r="RI106" s="57"/>
      <c r="RJ106" s="1368">
        <f>IFERROR(IF(RJ129&gt;0,RJ129,0),0)</f>
        <v>0</v>
      </c>
      <c r="RK106" s="1369"/>
      <c r="RL106" s="1369"/>
      <c r="RM106" s="27"/>
      <c r="RN106" s="27"/>
      <c r="RO106" s="1214"/>
      <c r="RP106" s="1215"/>
      <c r="RQ106" s="1215"/>
      <c r="RR106" s="27"/>
      <c r="RS106" s="57"/>
      <c r="RT106" s="1214"/>
      <c r="RU106" s="1215"/>
      <c r="RV106" s="1215"/>
      <c r="RW106" s="27"/>
      <c r="RX106" s="27"/>
      <c r="RY106" s="1368">
        <f>IFERROR(IF(RY129&gt;0,RY129,0),0)</f>
        <v>0</v>
      </c>
      <c r="RZ106" s="1369"/>
      <c r="SA106" s="1369"/>
      <c r="SB106" s="27"/>
      <c r="SC106" s="52"/>
      <c r="SD106" s="27"/>
      <c r="SE106" s="27"/>
      <c r="SF106" s="27"/>
      <c r="SG106" s="27"/>
      <c r="SH106" s="27"/>
      <c r="SI106" s="1214"/>
      <c r="SJ106" s="1215"/>
      <c r="SK106" s="1215"/>
      <c r="SL106" s="27"/>
      <c r="SM106" s="57"/>
      <c r="SN106" s="1368">
        <f>IFERROR(IF(SN129&gt;0,SN129,0),0)</f>
        <v>0</v>
      </c>
      <c r="SO106" s="1369"/>
      <c r="SP106" s="1369"/>
      <c r="SQ106" s="27"/>
      <c r="SR106" s="27"/>
      <c r="SS106" s="1214"/>
      <c r="ST106" s="1215"/>
      <c r="SU106" s="1215"/>
      <c r="SV106" s="27"/>
      <c r="SW106" s="52"/>
    </row>
    <row r="107" spans="1:518" ht="3" customHeight="1">
      <c r="B107" s="125"/>
      <c r="C107" s="125"/>
      <c r="D107" s="125"/>
      <c r="E107" s="125"/>
      <c r="F107" s="125"/>
      <c r="G107" s="125"/>
      <c r="H107" s="125"/>
      <c r="I107" s="125"/>
      <c r="J107" s="125"/>
      <c r="K107" s="201"/>
      <c r="L107" s="1388" t="s">
        <v>27</v>
      </c>
      <c r="M107" s="220">
        <f>(20/20)*$K$2</f>
        <v>0</v>
      </c>
      <c r="N107" s="5"/>
      <c r="O107" s="1390" t="s">
        <v>28</v>
      </c>
      <c r="P107" s="1381">
        <f>IFERROR(M107,0)</f>
        <v>0</v>
      </c>
      <c r="Q107" s="102"/>
      <c r="R107" s="103"/>
      <c r="S107" s="102"/>
      <c r="T107" s="102"/>
      <c r="U107" s="102"/>
      <c r="V107" s="127"/>
      <c r="W107" s="103"/>
      <c r="X107" s="102"/>
      <c r="Y107" s="102"/>
      <c r="Z107" s="102"/>
      <c r="AA107" s="127"/>
      <c r="AB107" s="103"/>
      <c r="AC107" s="102"/>
      <c r="AD107" s="102"/>
      <c r="AE107" s="102"/>
      <c r="AF107" s="127"/>
      <c r="AG107" s="103"/>
      <c r="AH107" s="102"/>
      <c r="AI107" s="102"/>
      <c r="AJ107" s="102"/>
      <c r="AK107" s="127"/>
      <c r="AL107" s="103"/>
      <c r="AM107" s="102"/>
      <c r="AN107" s="102"/>
      <c r="AO107" s="102"/>
      <c r="AP107" s="127"/>
      <c r="AQ107" s="103"/>
      <c r="AR107" s="102"/>
      <c r="AS107" s="102"/>
      <c r="AT107" s="102"/>
      <c r="AU107" s="127"/>
      <c r="AV107" s="103"/>
      <c r="AW107" s="102"/>
      <c r="AX107" s="102"/>
      <c r="AY107" s="102"/>
      <c r="AZ107" s="127"/>
      <c r="BA107" s="103"/>
      <c r="BB107" s="102"/>
      <c r="BC107" s="102"/>
      <c r="BD107" s="102"/>
      <c r="BE107" s="127"/>
      <c r="BF107" s="103"/>
      <c r="BG107" s="102"/>
      <c r="BH107" s="102"/>
      <c r="BI107" s="102"/>
      <c r="BJ107" s="127"/>
      <c r="BK107" s="103"/>
      <c r="BL107" s="102"/>
      <c r="BM107" s="102"/>
      <c r="BN107" s="102"/>
      <c r="BO107" s="127"/>
      <c r="BP107" s="103"/>
      <c r="BQ107" s="102"/>
      <c r="BR107" s="102"/>
      <c r="BS107" s="102"/>
      <c r="BT107" s="127"/>
      <c r="BU107" s="103"/>
      <c r="BV107" s="102"/>
      <c r="BW107" s="102"/>
      <c r="BX107" s="102"/>
      <c r="BY107" s="127"/>
      <c r="BZ107" s="103"/>
      <c r="CA107" s="102"/>
      <c r="CB107" s="102"/>
      <c r="CC107" s="102"/>
      <c r="CD107" s="127"/>
      <c r="CE107" s="103"/>
      <c r="CF107" s="102"/>
      <c r="CG107" s="102"/>
      <c r="CH107" s="102"/>
      <c r="CI107" s="127"/>
      <c r="CJ107" s="103"/>
      <c r="CK107" s="102"/>
      <c r="CL107" s="102"/>
      <c r="CM107" s="102"/>
      <c r="CN107" s="127"/>
      <c r="CO107" s="103"/>
      <c r="CP107" s="102"/>
      <c r="CQ107" s="102"/>
      <c r="CR107" s="102"/>
      <c r="CS107" s="127"/>
      <c r="CT107" s="103"/>
      <c r="CU107" s="102"/>
      <c r="CV107" s="102"/>
      <c r="CW107" s="102"/>
      <c r="CX107" s="127"/>
      <c r="CY107" s="103"/>
      <c r="CZ107" s="102"/>
      <c r="DA107" s="102"/>
      <c r="DB107" s="102"/>
      <c r="DC107" s="127"/>
      <c r="DD107" s="103"/>
      <c r="DE107" s="102"/>
      <c r="DF107" s="102"/>
      <c r="DG107" s="102"/>
      <c r="DH107" s="127"/>
      <c r="DI107" s="103"/>
      <c r="DJ107" s="102"/>
      <c r="DK107" s="102"/>
      <c r="DL107" s="102"/>
      <c r="DM107" s="127"/>
      <c r="DN107" s="103"/>
      <c r="DO107" s="102"/>
      <c r="DP107" s="102"/>
      <c r="DQ107" s="102"/>
      <c r="DR107" s="127"/>
      <c r="DS107" s="103"/>
      <c r="DT107" s="102"/>
      <c r="DU107" s="102"/>
      <c r="DV107" s="102"/>
      <c r="DW107" s="127"/>
      <c r="DX107" s="103"/>
      <c r="DY107" s="102"/>
      <c r="DZ107" s="102"/>
      <c r="EA107" s="102"/>
      <c r="EB107" s="127"/>
      <c r="EC107" s="103"/>
      <c r="ED107" s="102"/>
      <c r="EE107" s="102"/>
      <c r="EF107" s="102"/>
      <c r="EG107" s="127"/>
      <c r="EH107" s="103"/>
      <c r="EI107" s="102"/>
      <c r="EJ107" s="102"/>
      <c r="EK107" s="102"/>
      <c r="EL107" s="127"/>
      <c r="EM107" s="103"/>
      <c r="EN107" s="102"/>
      <c r="EO107" s="102"/>
      <c r="EP107" s="102"/>
      <c r="EQ107" s="127"/>
      <c r="ER107" s="103"/>
      <c r="ES107" s="102"/>
      <c r="ET107" s="102"/>
      <c r="EU107" s="102"/>
      <c r="EV107" s="127"/>
      <c r="EW107" s="103"/>
      <c r="EX107" s="102"/>
      <c r="EY107" s="102"/>
      <c r="EZ107" s="102"/>
      <c r="FA107" s="127"/>
      <c r="FB107" s="103"/>
      <c r="FC107" s="102"/>
      <c r="FD107" s="102"/>
      <c r="FE107" s="102"/>
      <c r="FF107" s="127"/>
      <c r="FG107" s="103"/>
      <c r="FH107" s="102"/>
      <c r="FI107" s="102"/>
      <c r="FJ107" s="102"/>
      <c r="FK107" s="127"/>
      <c r="FL107" s="103"/>
      <c r="FM107" s="102"/>
      <c r="FN107" s="102"/>
      <c r="FO107" s="102"/>
      <c r="FP107" s="127"/>
      <c r="FQ107" s="103"/>
      <c r="FR107" s="102"/>
      <c r="FS107" s="102"/>
      <c r="FT107" s="102"/>
      <c r="FU107" s="127"/>
      <c r="FV107" s="103"/>
      <c r="FW107" s="102"/>
      <c r="FX107" s="102"/>
      <c r="FY107" s="102"/>
      <c r="FZ107" s="127"/>
      <c r="GA107" s="103"/>
      <c r="GB107" s="102"/>
      <c r="GC107" s="102"/>
      <c r="GD107" s="102"/>
      <c r="GE107" s="127"/>
      <c r="GF107" s="103"/>
      <c r="GG107" s="102"/>
      <c r="GH107" s="102"/>
      <c r="GI107" s="102"/>
      <c r="GJ107" s="127"/>
      <c r="GK107" s="103"/>
      <c r="GL107" s="102"/>
      <c r="GM107" s="102"/>
      <c r="GN107" s="102"/>
      <c r="GO107" s="127"/>
      <c r="GP107" s="103"/>
      <c r="GQ107" s="102"/>
      <c r="GR107" s="102"/>
      <c r="GS107" s="102"/>
      <c r="GT107" s="127"/>
      <c r="GU107" s="103"/>
      <c r="GV107" s="102"/>
      <c r="GW107" s="102"/>
      <c r="GX107" s="102"/>
      <c r="GY107" s="127"/>
      <c r="GZ107" s="103"/>
      <c r="HA107" s="102"/>
      <c r="HB107" s="102"/>
      <c r="HC107" s="102"/>
      <c r="HD107" s="127"/>
      <c r="HE107" s="103"/>
      <c r="HF107" s="102"/>
      <c r="HG107" s="102"/>
      <c r="HH107" s="102"/>
      <c r="HI107" s="127"/>
      <c r="HJ107" s="103"/>
      <c r="HK107" s="102"/>
      <c r="HL107" s="102"/>
      <c r="HM107" s="102"/>
      <c r="HN107" s="127"/>
      <c r="HO107" s="103"/>
      <c r="HP107" s="102"/>
      <c r="HQ107" s="102"/>
      <c r="HR107" s="102"/>
      <c r="HS107" s="127"/>
      <c r="HT107" s="103"/>
      <c r="HU107" s="102"/>
      <c r="HV107" s="102"/>
      <c r="HW107" s="102"/>
      <c r="HX107" s="127"/>
      <c r="HY107" s="103"/>
      <c r="HZ107" s="102"/>
      <c r="IA107" s="102"/>
      <c r="IB107" s="102"/>
      <c r="IC107" s="127"/>
      <c r="ID107" s="103"/>
      <c r="IE107" s="102"/>
      <c r="IF107" s="102"/>
      <c r="IG107" s="102"/>
      <c r="IH107" s="127"/>
      <c r="II107" s="103"/>
      <c r="IJ107" s="102"/>
      <c r="IK107" s="102"/>
      <c r="IL107" s="102"/>
      <c r="IM107" s="127"/>
      <c r="IN107" s="103"/>
      <c r="IO107" s="102"/>
      <c r="IP107" s="102"/>
      <c r="IQ107" s="102"/>
      <c r="IR107" s="127"/>
      <c r="IS107" s="103"/>
      <c r="IT107" s="102"/>
      <c r="IU107" s="102"/>
      <c r="IV107" s="102"/>
      <c r="IW107" s="127"/>
      <c r="IX107" s="103"/>
      <c r="IY107" s="102"/>
      <c r="IZ107" s="102"/>
      <c r="JA107" s="102"/>
      <c r="JB107" s="127"/>
      <c r="JC107" s="103"/>
      <c r="JD107" s="102"/>
      <c r="JE107" s="102"/>
      <c r="JF107" s="102"/>
      <c r="JG107" s="127"/>
      <c r="JH107" s="103"/>
      <c r="JI107" s="102"/>
      <c r="JJ107" s="102"/>
      <c r="JK107" s="102"/>
      <c r="JL107" s="127"/>
      <c r="JM107" s="103"/>
      <c r="JN107" s="102"/>
      <c r="JO107" s="102"/>
      <c r="JP107" s="102"/>
      <c r="JQ107" s="127"/>
      <c r="JR107" s="103"/>
      <c r="JS107" s="102"/>
      <c r="JT107" s="102"/>
      <c r="JU107" s="102"/>
      <c r="JV107" s="127"/>
      <c r="JW107" s="103"/>
      <c r="JX107" s="102"/>
      <c r="JY107" s="102"/>
      <c r="JZ107" s="102"/>
      <c r="KA107" s="127"/>
      <c r="KB107" s="103"/>
      <c r="KC107" s="102"/>
      <c r="KD107" s="102"/>
      <c r="KE107" s="102"/>
      <c r="KF107" s="127"/>
      <c r="KG107" s="103"/>
      <c r="KH107" s="102"/>
      <c r="KI107" s="102"/>
      <c r="KJ107" s="102"/>
      <c r="KK107" s="127"/>
      <c r="KL107" s="103"/>
      <c r="KM107" s="102"/>
      <c r="KN107" s="102"/>
      <c r="KO107" s="102"/>
      <c r="KP107" s="127"/>
      <c r="KQ107" s="103"/>
      <c r="KR107" s="102"/>
      <c r="KS107" s="102"/>
      <c r="KT107" s="102"/>
      <c r="KU107" s="127"/>
      <c r="KV107" s="103"/>
      <c r="KW107" s="102"/>
      <c r="KX107" s="102"/>
      <c r="KY107" s="102"/>
      <c r="KZ107" s="127"/>
      <c r="LA107" s="103"/>
      <c r="LB107" s="102"/>
      <c r="LC107" s="102"/>
      <c r="LD107" s="102"/>
      <c r="LE107" s="127"/>
      <c r="LF107" s="103"/>
      <c r="LG107" s="102"/>
      <c r="LH107" s="102"/>
      <c r="LI107" s="102"/>
      <c r="LJ107" s="127"/>
      <c r="LK107" s="103"/>
      <c r="LL107" s="102"/>
      <c r="LM107" s="102"/>
      <c r="LN107" s="102"/>
      <c r="LO107" s="127"/>
      <c r="LP107" s="103"/>
      <c r="LQ107" s="102"/>
      <c r="LR107" s="102"/>
      <c r="LS107" s="102"/>
      <c r="LT107" s="127"/>
      <c r="LU107" s="103"/>
      <c r="LV107" s="102"/>
      <c r="LW107" s="102"/>
      <c r="LX107" s="102"/>
      <c r="LY107" s="127"/>
      <c r="LZ107" s="103"/>
      <c r="MA107" s="102"/>
      <c r="MB107" s="102"/>
      <c r="MC107" s="102"/>
      <c r="MD107" s="127"/>
      <c r="ME107" s="103"/>
      <c r="MF107" s="102"/>
      <c r="MG107" s="102"/>
      <c r="MH107" s="102"/>
      <c r="MI107" s="127"/>
      <c r="MJ107" s="103"/>
      <c r="MK107" s="102"/>
      <c r="ML107" s="102"/>
      <c r="MM107" s="102"/>
      <c r="MN107" s="127"/>
      <c r="MO107" s="103"/>
      <c r="MP107" s="102"/>
      <c r="MQ107" s="102"/>
      <c r="MR107" s="102"/>
      <c r="MS107" s="127"/>
      <c r="MT107" s="103"/>
      <c r="MU107" s="102"/>
      <c r="MV107" s="102"/>
      <c r="MW107" s="102"/>
      <c r="MX107" s="127"/>
      <c r="MY107" s="103"/>
      <c r="MZ107" s="102"/>
      <c r="NA107" s="102"/>
      <c r="NB107" s="102"/>
      <c r="NC107" s="127"/>
      <c r="ND107" s="103"/>
      <c r="NE107" s="102"/>
      <c r="NF107" s="102"/>
      <c r="NG107" s="102"/>
      <c r="NH107" s="127"/>
      <c r="NI107" s="103"/>
      <c r="NJ107" s="102"/>
      <c r="NK107" s="102"/>
      <c r="NL107" s="102"/>
      <c r="NM107" s="127"/>
      <c r="NN107" s="103"/>
      <c r="NO107" s="102"/>
      <c r="NP107" s="102"/>
      <c r="NQ107" s="102"/>
      <c r="NR107" s="127"/>
      <c r="NS107" s="103"/>
      <c r="NT107" s="102"/>
      <c r="NU107" s="102"/>
      <c r="NV107" s="102"/>
      <c r="NW107" s="127"/>
      <c r="NX107" s="103"/>
      <c r="NY107" s="102"/>
      <c r="NZ107" s="102"/>
      <c r="OA107" s="102"/>
      <c r="OB107" s="127"/>
      <c r="OC107" s="103"/>
      <c r="OD107" s="102"/>
      <c r="OE107" s="102"/>
      <c r="OF107" s="102"/>
      <c r="OG107" s="127"/>
      <c r="OH107" s="103"/>
      <c r="OI107" s="102"/>
      <c r="OJ107" s="102"/>
      <c r="OK107" s="102"/>
      <c r="OL107" s="127"/>
      <c r="OM107" s="103"/>
      <c r="ON107" s="102"/>
      <c r="OO107" s="102"/>
      <c r="OP107" s="102"/>
      <c r="OQ107" s="127"/>
      <c r="OR107" s="103"/>
      <c r="OS107" s="102"/>
      <c r="OT107" s="102"/>
      <c r="OU107" s="102"/>
      <c r="OV107" s="127"/>
      <c r="OW107" s="103"/>
      <c r="OX107" s="102"/>
      <c r="OY107" s="102"/>
      <c r="OZ107" s="102"/>
      <c r="PA107" s="127"/>
      <c r="PB107" s="103"/>
      <c r="PC107" s="102"/>
      <c r="PD107" s="102"/>
      <c r="PE107" s="102"/>
      <c r="PF107" s="127"/>
      <c r="PG107" s="103"/>
      <c r="PH107" s="102"/>
      <c r="PI107" s="102"/>
      <c r="PJ107" s="102"/>
      <c r="PK107" s="127"/>
      <c r="PL107" s="103"/>
      <c r="PM107" s="102"/>
      <c r="PN107" s="102"/>
      <c r="PO107" s="102"/>
      <c r="PP107" s="127"/>
      <c r="PQ107" s="103"/>
      <c r="PR107" s="102"/>
      <c r="PS107" s="102"/>
      <c r="PT107" s="102"/>
      <c r="PU107" s="127"/>
      <c r="PV107" s="103"/>
      <c r="PW107" s="102"/>
      <c r="PX107" s="102"/>
      <c r="PY107" s="102"/>
      <c r="PZ107" s="127"/>
      <c r="QA107" s="103"/>
      <c r="QB107" s="102"/>
      <c r="QC107" s="102"/>
      <c r="QD107" s="102"/>
      <c r="QE107" s="127"/>
      <c r="QF107" s="103"/>
      <c r="QG107" s="102"/>
      <c r="QH107" s="102"/>
      <c r="QI107" s="102"/>
      <c r="QJ107" s="127"/>
      <c r="QK107" s="103"/>
      <c r="QL107" s="102"/>
      <c r="QM107" s="102"/>
      <c r="QN107" s="102"/>
      <c r="QO107" s="127"/>
      <c r="QP107" s="103"/>
      <c r="QQ107" s="102"/>
      <c r="QR107" s="102"/>
      <c r="QS107" s="102"/>
      <c r="QT107" s="127"/>
      <c r="QU107" s="103"/>
      <c r="QV107" s="102"/>
      <c r="QW107" s="102"/>
      <c r="QX107" s="102"/>
      <c r="QY107" s="127"/>
      <c r="QZ107" s="103"/>
      <c r="RA107" s="102"/>
      <c r="RB107" s="102"/>
      <c r="RC107" s="102"/>
      <c r="RD107" s="127"/>
      <c r="RE107" s="103"/>
      <c r="RF107" s="102"/>
      <c r="RG107" s="102"/>
      <c r="RH107" s="102"/>
      <c r="RI107" s="127"/>
      <c r="RJ107" s="103"/>
      <c r="RK107" s="102"/>
      <c r="RL107" s="102"/>
      <c r="RM107" s="102"/>
      <c r="RN107" s="127"/>
      <c r="RO107" s="103"/>
      <c r="RP107" s="102"/>
      <c r="RQ107" s="102"/>
      <c r="RR107" s="102"/>
      <c r="RS107" s="127"/>
      <c r="RT107" s="103"/>
      <c r="RU107" s="102"/>
      <c r="RV107" s="102"/>
      <c r="RW107" s="102"/>
      <c r="RX107" s="127"/>
      <c r="RY107" s="103"/>
      <c r="RZ107" s="102"/>
      <c r="SA107" s="102"/>
      <c r="SB107" s="102"/>
      <c r="SC107" s="127"/>
      <c r="SD107" s="103"/>
      <c r="SE107" s="102"/>
      <c r="SF107" s="102"/>
      <c r="SG107" s="102"/>
      <c r="SH107" s="127"/>
      <c r="SI107" s="103"/>
      <c r="SJ107" s="102"/>
      <c r="SK107" s="102"/>
      <c r="SL107" s="102"/>
      <c r="SM107" s="127"/>
      <c r="SN107" s="103"/>
      <c r="SO107" s="102"/>
      <c r="SP107" s="102"/>
      <c r="SQ107" s="102"/>
      <c r="SR107" s="127"/>
      <c r="SS107" s="103"/>
      <c r="ST107" s="102"/>
      <c r="SU107" s="102"/>
      <c r="SV107" s="102"/>
      <c r="SW107" s="127"/>
    </row>
    <row r="108" spans="1:518" ht="3" customHeight="1">
      <c r="B108" s="125"/>
      <c r="C108" s="125"/>
      <c r="D108" s="125"/>
      <c r="E108" s="125"/>
      <c r="F108" s="125"/>
      <c r="G108" s="125"/>
      <c r="H108" s="125"/>
      <c r="I108" s="125"/>
      <c r="J108" s="125"/>
      <c r="K108" s="201"/>
      <c r="L108" s="1389"/>
      <c r="M108" s="220">
        <f>(19/20)*$K$2</f>
        <v>0</v>
      </c>
      <c r="N108" s="5"/>
      <c r="O108" s="1390"/>
      <c r="P108" s="1381"/>
      <c r="Q108" s="102"/>
      <c r="R108" s="103"/>
      <c r="S108" s="102"/>
      <c r="T108" s="102"/>
      <c r="U108" s="102"/>
      <c r="V108" s="127"/>
      <c r="W108" s="103"/>
      <c r="X108" s="102"/>
      <c r="Y108" s="102"/>
      <c r="Z108" s="102"/>
      <c r="AA108" s="127"/>
      <c r="AB108" s="103"/>
      <c r="AC108" s="102"/>
      <c r="AD108" s="102"/>
      <c r="AE108" s="102"/>
      <c r="AF108" s="127"/>
      <c r="AG108" s="103"/>
      <c r="AH108" s="102"/>
      <c r="AI108" s="102"/>
      <c r="AJ108" s="102"/>
      <c r="AK108" s="127"/>
      <c r="AL108" s="103"/>
      <c r="AM108" s="102"/>
      <c r="AN108" s="102"/>
      <c r="AO108" s="102"/>
      <c r="AP108" s="127"/>
      <c r="AQ108" s="103"/>
      <c r="AR108" s="102"/>
      <c r="AS108" s="102"/>
      <c r="AT108" s="102"/>
      <c r="AU108" s="127"/>
      <c r="AV108" s="103"/>
      <c r="AW108" s="102"/>
      <c r="AX108" s="102"/>
      <c r="AY108" s="102"/>
      <c r="AZ108" s="127"/>
      <c r="BA108" s="103"/>
      <c r="BB108" s="102"/>
      <c r="BC108" s="102"/>
      <c r="BD108" s="102"/>
      <c r="BE108" s="127"/>
      <c r="BF108" s="103"/>
      <c r="BG108" s="102"/>
      <c r="BH108" s="102"/>
      <c r="BI108" s="102"/>
      <c r="BJ108" s="127"/>
      <c r="BK108" s="103"/>
      <c r="BL108" s="102"/>
      <c r="BM108" s="102"/>
      <c r="BN108" s="102"/>
      <c r="BO108" s="127"/>
      <c r="BP108" s="103"/>
      <c r="BQ108" s="102"/>
      <c r="BR108" s="102"/>
      <c r="BS108" s="102"/>
      <c r="BT108" s="127"/>
      <c r="BU108" s="103"/>
      <c r="BV108" s="102"/>
      <c r="BW108" s="102"/>
      <c r="BX108" s="102"/>
      <c r="BY108" s="127"/>
      <c r="BZ108" s="103"/>
      <c r="CA108" s="102"/>
      <c r="CB108" s="102"/>
      <c r="CC108" s="102"/>
      <c r="CD108" s="127"/>
      <c r="CE108" s="103"/>
      <c r="CF108" s="102"/>
      <c r="CG108" s="102"/>
      <c r="CH108" s="102"/>
      <c r="CI108" s="127"/>
      <c r="CJ108" s="103"/>
      <c r="CK108" s="102"/>
      <c r="CL108" s="102"/>
      <c r="CM108" s="102"/>
      <c r="CN108" s="127"/>
      <c r="CO108" s="103"/>
      <c r="CP108" s="102"/>
      <c r="CQ108" s="102"/>
      <c r="CR108" s="102"/>
      <c r="CS108" s="127"/>
      <c r="CT108" s="103"/>
      <c r="CU108" s="102"/>
      <c r="CV108" s="102"/>
      <c r="CW108" s="102"/>
      <c r="CX108" s="127"/>
      <c r="CY108" s="103"/>
      <c r="CZ108" s="102"/>
      <c r="DA108" s="102"/>
      <c r="DB108" s="102"/>
      <c r="DC108" s="127"/>
      <c r="DD108" s="103"/>
      <c r="DE108" s="102"/>
      <c r="DF108" s="102"/>
      <c r="DG108" s="102"/>
      <c r="DH108" s="127"/>
      <c r="DI108" s="103"/>
      <c r="DJ108" s="102"/>
      <c r="DK108" s="102"/>
      <c r="DL108" s="102"/>
      <c r="DM108" s="127"/>
      <c r="DN108" s="103"/>
      <c r="DO108" s="102"/>
      <c r="DP108" s="102"/>
      <c r="DQ108" s="102"/>
      <c r="DR108" s="127"/>
      <c r="DS108" s="103"/>
      <c r="DT108" s="102"/>
      <c r="DU108" s="102"/>
      <c r="DV108" s="102"/>
      <c r="DW108" s="127"/>
      <c r="DX108" s="103"/>
      <c r="DY108" s="102"/>
      <c r="DZ108" s="102"/>
      <c r="EA108" s="102"/>
      <c r="EB108" s="127"/>
      <c r="EC108" s="103"/>
      <c r="ED108" s="102"/>
      <c r="EE108" s="102"/>
      <c r="EF108" s="102"/>
      <c r="EG108" s="127"/>
      <c r="EH108" s="103"/>
      <c r="EI108" s="102"/>
      <c r="EJ108" s="102"/>
      <c r="EK108" s="102"/>
      <c r="EL108" s="127"/>
      <c r="EM108" s="103"/>
      <c r="EN108" s="102"/>
      <c r="EO108" s="102"/>
      <c r="EP108" s="102"/>
      <c r="EQ108" s="127"/>
      <c r="ER108" s="103"/>
      <c r="ES108" s="102"/>
      <c r="ET108" s="102"/>
      <c r="EU108" s="102"/>
      <c r="EV108" s="127"/>
      <c r="EW108" s="103"/>
      <c r="EX108" s="102"/>
      <c r="EY108" s="102"/>
      <c r="EZ108" s="102"/>
      <c r="FA108" s="127"/>
      <c r="FB108" s="103"/>
      <c r="FC108" s="102"/>
      <c r="FD108" s="102"/>
      <c r="FE108" s="102"/>
      <c r="FF108" s="127"/>
      <c r="FG108" s="103"/>
      <c r="FH108" s="102"/>
      <c r="FI108" s="102"/>
      <c r="FJ108" s="102"/>
      <c r="FK108" s="127"/>
      <c r="FL108" s="103"/>
      <c r="FM108" s="102"/>
      <c r="FN108" s="102"/>
      <c r="FO108" s="102"/>
      <c r="FP108" s="127"/>
      <c r="FQ108" s="103"/>
      <c r="FR108" s="102"/>
      <c r="FS108" s="102"/>
      <c r="FT108" s="102"/>
      <c r="FU108" s="127"/>
      <c r="FV108" s="103"/>
      <c r="FW108" s="102"/>
      <c r="FX108" s="102"/>
      <c r="FY108" s="102"/>
      <c r="FZ108" s="127"/>
      <c r="GA108" s="103"/>
      <c r="GB108" s="102"/>
      <c r="GC108" s="102"/>
      <c r="GD108" s="102"/>
      <c r="GE108" s="127"/>
      <c r="GF108" s="103"/>
      <c r="GG108" s="102"/>
      <c r="GH108" s="102"/>
      <c r="GI108" s="102"/>
      <c r="GJ108" s="127"/>
      <c r="GK108" s="103"/>
      <c r="GL108" s="102"/>
      <c r="GM108" s="102"/>
      <c r="GN108" s="102"/>
      <c r="GO108" s="127"/>
      <c r="GP108" s="103"/>
      <c r="GQ108" s="102"/>
      <c r="GR108" s="102"/>
      <c r="GS108" s="102"/>
      <c r="GT108" s="127"/>
      <c r="GU108" s="103"/>
      <c r="GV108" s="102"/>
      <c r="GW108" s="102"/>
      <c r="GX108" s="102"/>
      <c r="GY108" s="127"/>
      <c r="GZ108" s="103"/>
      <c r="HA108" s="102"/>
      <c r="HB108" s="102"/>
      <c r="HC108" s="102"/>
      <c r="HD108" s="127"/>
      <c r="HE108" s="103"/>
      <c r="HF108" s="102"/>
      <c r="HG108" s="102"/>
      <c r="HH108" s="102"/>
      <c r="HI108" s="127"/>
      <c r="HJ108" s="103"/>
      <c r="HK108" s="102"/>
      <c r="HL108" s="102"/>
      <c r="HM108" s="102"/>
      <c r="HN108" s="127"/>
      <c r="HO108" s="103"/>
      <c r="HP108" s="102"/>
      <c r="HQ108" s="102"/>
      <c r="HR108" s="102"/>
      <c r="HS108" s="127"/>
      <c r="HT108" s="103"/>
      <c r="HU108" s="102"/>
      <c r="HV108" s="102"/>
      <c r="HW108" s="102"/>
      <c r="HX108" s="127"/>
      <c r="HY108" s="103"/>
      <c r="HZ108" s="102"/>
      <c r="IA108" s="102"/>
      <c r="IB108" s="102"/>
      <c r="IC108" s="127"/>
      <c r="ID108" s="103"/>
      <c r="IE108" s="102"/>
      <c r="IF108" s="102"/>
      <c r="IG108" s="102"/>
      <c r="IH108" s="127"/>
      <c r="II108" s="103"/>
      <c r="IJ108" s="102"/>
      <c r="IK108" s="102"/>
      <c r="IL108" s="102"/>
      <c r="IM108" s="127"/>
      <c r="IN108" s="103"/>
      <c r="IO108" s="102"/>
      <c r="IP108" s="102"/>
      <c r="IQ108" s="102"/>
      <c r="IR108" s="127"/>
      <c r="IS108" s="103"/>
      <c r="IT108" s="102"/>
      <c r="IU108" s="102"/>
      <c r="IV108" s="102"/>
      <c r="IW108" s="127"/>
      <c r="IX108" s="103"/>
      <c r="IY108" s="102"/>
      <c r="IZ108" s="102"/>
      <c r="JA108" s="102"/>
      <c r="JB108" s="127"/>
      <c r="JC108" s="103"/>
      <c r="JD108" s="102"/>
      <c r="JE108" s="102"/>
      <c r="JF108" s="102"/>
      <c r="JG108" s="127"/>
      <c r="JH108" s="103"/>
      <c r="JI108" s="102"/>
      <c r="JJ108" s="102"/>
      <c r="JK108" s="102"/>
      <c r="JL108" s="127"/>
      <c r="JM108" s="103"/>
      <c r="JN108" s="102"/>
      <c r="JO108" s="102"/>
      <c r="JP108" s="102"/>
      <c r="JQ108" s="127"/>
      <c r="JR108" s="103"/>
      <c r="JS108" s="102"/>
      <c r="JT108" s="102"/>
      <c r="JU108" s="102"/>
      <c r="JV108" s="127"/>
      <c r="JW108" s="103"/>
      <c r="JX108" s="102"/>
      <c r="JY108" s="102"/>
      <c r="JZ108" s="102"/>
      <c r="KA108" s="127"/>
      <c r="KB108" s="103"/>
      <c r="KC108" s="102"/>
      <c r="KD108" s="102"/>
      <c r="KE108" s="102"/>
      <c r="KF108" s="127"/>
      <c r="KG108" s="103"/>
      <c r="KH108" s="102"/>
      <c r="KI108" s="102"/>
      <c r="KJ108" s="102"/>
      <c r="KK108" s="127"/>
      <c r="KL108" s="103"/>
      <c r="KM108" s="102"/>
      <c r="KN108" s="102"/>
      <c r="KO108" s="102"/>
      <c r="KP108" s="127"/>
      <c r="KQ108" s="103"/>
      <c r="KR108" s="102"/>
      <c r="KS108" s="102"/>
      <c r="KT108" s="102"/>
      <c r="KU108" s="127"/>
      <c r="KV108" s="103"/>
      <c r="KW108" s="102"/>
      <c r="KX108" s="102"/>
      <c r="KY108" s="102"/>
      <c r="KZ108" s="127"/>
      <c r="LA108" s="103"/>
      <c r="LB108" s="102"/>
      <c r="LC108" s="102"/>
      <c r="LD108" s="102"/>
      <c r="LE108" s="127"/>
      <c r="LF108" s="103"/>
      <c r="LG108" s="102"/>
      <c r="LH108" s="102"/>
      <c r="LI108" s="102"/>
      <c r="LJ108" s="127"/>
      <c r="LK108" s="103"/>
      <c r="LL108" s="102"/>
      <c r="LM108" s="102"/>
      <c r="LN108" s="102"/>
      <c r="LO108" s="127"/>
      <c r="LP108" s="103"/>
      <c r="LQ108" s="102"/>
      <c r="LR108" s="102"/>
      <c r="LS108" s="102"/>
      <c r="LT108" s="127"/>
      <c r="LU108" s="103"/>
      <c r="LV108" s="102"/>
      <c r="LW108" s="102"/>
      <c r="LX108" s="102"/>
      <c r="LY108" s="127"/>
      <c r="LZ108" s="103"/>
      <c r="MA108" s="102"/>
      <c r="MB108" s="102"/>
      <c r="MC108" s="102"/>
      <c r="MD108" s="127"/>
      <c r="ME108" s="103"/>
      <c r="MF108" s="102"/>
      <c r="MG108" s="102"/>
      <c r="MH108" s="102"/>
      <c r="MI108" s="127"/>
      <c r="MJ108" s="103"/>
      <c r="MK108" s="102"/>
      <c r="ML108" s="102"/>
      <c r="MM108" s="102"/>
      <c r="MN108" s="127"/>
      <c r="MO108" s="103"/>
      <c r="MP108" s="102"/>
      <c r="MQ108" s="102"/>
      <c r="MR108" s="102"/>
      <c r="MS108" s="127"/>
      <c r="MT108" s="103"/>
      <c r="MU108" s="102"/>
      <c r="MV108" s="102"/>
      <c r="MW108" s="102"/>
      <c r="MX108" s="127"/>
      <c r="MY108" s="103"/>
      <c r="MZ108" s="102"/>
      <c r="NA108" s="102"/>
      <c r="NB108" s="102"/>
      <c r="NC108" s="127"/>
      <c r="ND108" s="103"/>
      <c r="NE108" s="102"/>
      <c r="NF108" s="102"/>
      <c r="NG108" s="102"/>
      <c r="NH108" s="127"/>
      <c r="NI108" s="103"/>
      <c r="NJ108" s="102"/>
      <c r="NK108" s="102"/>
      <c r="NL108" s="102"/>
      <c r="NM108" s="127"/>
      <c r="NN108" s="103"/>
      <c r="NO108" s="102"/>
      <c r="NP108" s="102"/>
      <c r="NQ108" s="102"/>
      <c r="NR108" s="127"/>
      <c r="NS108" s="103"/>
      <c r="NT108" s="102"/>
      <c r="NU108" s="102"/>
      <c r="NV108" s="102"/>
      <c r="NW108" s="127"/>
      <c r="NX108" s="103"/>
      <c r="NY108" s="102"/>
      <c r="NZ108" s="102"/>
      <c r="OA108" s="102"/>
      <c r="OB108" s="127"/>
      <c r="OC108" s="103"/>
      <c r="OD108" s="102"/>
      <c r="OE108" s="102"/>
      <c r="OF108" s="102"/>
      <c r="OG108" s="127"/>
      <c r="OH108" s="103"/>
      <c r="OI108" s="102"/>
      <c r="OJ108" s="102"/>
      <c r="OK108" s="102"/>
      <c r="OL108" s="127"/>
      <c r="OM108" s="103"/>
      <c r="ON108" s="102"/>
      <c r="OO108" s="102"/>
      <c r="OP108" s="102"/>
      <c r="OQ108" s="127"/>
      <c r="OR108" s="103"/>
      <c r="OS108" s="102"/>
      <c r="OT108" s="102"/>
      <c r="OU108" s="102"/>
      <c r="OV108" s="127"/>
      <c r="OW108" s="103"/>
      <c r="OX108" s="102"/>
      <c r="OY108" s="102"/>
      <c r="OZ108" s="102"/>
      <c r="PA108" s="127"/>
      <c r="PB108" s="103"/>
      <c r="PC108" s="102"/>
      <c r="PD108" s="102"/>
      <c r="PE108" s="102"/>
      <c r="PF108" s="127"/>
      <c r="PG108" s="103"/>
      <c r="PH108" s="102"/>
      <c r="PI108" s="102"/>
      <c r="PJ108" s="102"/>
      <c r="PK108" s="127"/>
      <c r="PL108" s="103"/>
      <c r="PM108" s="102"/>
      <c r="PN108" s="102"/>
      <c r="PO108" s="102"/>
      <c r="PP108" s="127"/>
      <c r="PQ108" s="103"/>
      <c r="PR108" s="102"/>
      <c r="PS108" s="102"/>
      <c r="PT108" s="102"/>
      <c r="PU108" s="127"/>
      <c r="PV108" s="103"/>
      <c r="PW108" s="102"/>
      <c r="PX108" s="102"/>
      <c r="PY108" s="102"/>
      <c r="PZ108" s="127"/>
      <c r="QA108" s="103"/>
      <c r="QB108" s="102"/>
      <c r="QC108" s="102"/>
      <c r="QD108" s="102"/>
      <c r="QE108" s="127"/>
      <c r="QF108" s="103"/>
      <c r="QG108" s="102"/>
      <c r="QH108" s="102"/>
      <c r="QI108" s="102"/>
      <c r="QJ108" s="127"/>
      <c r="QK108" s="103"/>
      <c r="QL108" s="102"/>
      <c r="QM108" s="102"/>
      <c r="QN108" s="102"/>
      <c r="QO108" s="127"/>
      <c r="QP108" s="103"/>
      <c r="QQ108" s="102"/>
      <c r="QR108" s="102"/>
      <c r="QS108" s="102"/>
      <c r="QT108" s="127"/>
      <c r="QU108" s="103"/>
      <c r="QV108" s="102"/>
      <c r="QW108" s="102"/>
      <c r="QX108" s="102"/>
      <c r="QY108" s="127"/>
      <c r="QZ108" s="103"/>
      <c r="RA108" s="102"/>
      <c r="RB108" s="102"/>
      <c r="RC108" s="102"/>
      <c r="RD108" s="127"/>
      <c r="RE108" s="103"/>
      <c r="RF108" s="102"/>
      <c r="RG108" s="102"/>
      <c r="RH108" s="102"/>
      <c r="RI108" s="127"/>
      <c r="RJ108" s="103"/>
      <c r="RK108" s="102"/>
      <c r="RL108" s="102"/>
      <c r="RM108" s="102"/>
      <c r="RN108" s="127"/>
      <c r="RO108" s="103"/>
      <c r="RP108" s="102"/>
      <c r="RQ108" s="102"/>
      <c r="RR108" s="102"/>
      <c r="RS108" s="127"/>
      <c r="RT108" s="103"/>
      <c r="RU108" s="102"/>
      <c r="RV108" s="102"/>
      <c r="RW108" s="102"/>
      <c r="RX108" s="127"/>
      <c r="RY108" s="103"/>
      <c r="RZ108" s="102"/>
      <c r="SA108" s="102"/>
      <c r="SB108" s="102"/>
      <c r="SC108" s="127"/>
      <c r="SD108" s="103"/>
      <c r="SE108" s="102"/>
      <c r="SF108" s="102"/>
      <c r="SG108" s="102"/>
      <c r="SH108" s="127"/>
      <c r="SI108" s="103"/>
      <c r="SJ108" s="102"/>
      <c r="SK108" s="102"/>
      <c r="SL108" s="102"/>
      <c r="SM108" s="127"/>
      <c r="SN108" s="103"/>
      <c r="SO108" s="102"/>
      <c r="SP108" s="102"/>
      <c r="SQ108" s="102"/>
      <c r="SR108" s="127"/>
      <c r="SS108" s="103"/>
      <c r="ST108" s="102"/>
      <c r="SU108" s="102"/>
      <c r="SV108" s="102"/>
      <c r="SW108" s="127"/>
    </row>
    <row r="109" spans="1:518" ht="3" customHeight="1">
      <c r="B109" s="125"/>
      <c r="C109" s="125"/>
      <c r="D109" s="125"/>
      <c r="E109" s="125"/>
      <c r="F109" s="125"/>
      <c r="G109" s="125"/>
      <c r="H109" s="125"/>
      <c r="I109" s="125"/>
      <c r="J109" s="125"/>
      <c r="K109" s="201"/>
      <c r="L109" s="1389"/>
      <c r="M109" s="220">
        <f>(18/20)*$K$2</f>
        <v>0</v>
      </c>
      <c r="N109" s="5"/>
      <c r="O109" s="1390"/>
      <c r="P109" s="1381"/>
      <c r="Q109" s="102"/>
      <c r="R109" s="128"/>
      <c r="S109" s="129"/>
      <c r="T109" s="129"/>
      <c r="U109" s="129"/>
      <c r="V109" s="130"/>
      <c r="W109" s="128"/>
      <c r="X109" s="129"/>
      <c r="Y109" s="129"/>
      <c r="Z109" s="129"/>
      <c r="AA109" s="130"/>
      <c r="AB109" s="128"/>
      <c r="AC109" s="129"/>
      <c r="AD109" s="129"/>
      <c r="AE109" s="129"/>
      <c r="AF109" s="130"/>
      <c r="AG109" s="128"/>
      <c r="AH109" s="129"/>
      <c r="AI109" s="129"/>
      <c r="AJ109" s="129"/>
      <c r="AK109" s="130"/>
      <c r="AL109" s="128"/>
      <c r="AM109" s="129"/>
      <c r="AN109" s="129"/>
      <c r="AO109" s="129"/>
      <c r="AP109" s="130"/>
      <c r="AQ109" s="128"/>
      <c r="AR109" s="129"/>
      <c r="AS109" s="129"/>
      <c r="AT109" s="129"/>
      <c r="AU109" s="130"/>
      <c r="AV109" s="128"/>
      <c r="AW109" s="129"/>
      <c r="AX109" s="129"/>
      <c r="AY109" s="129"/>
      <c r="AZ109" s="130"/>
      <c r="BA109" s="128"/>
      <c r="BB109" s="129"/>
      <c r="BC109" s="129"/>
      <c r="BD109" s="129"/>
      <c r="BE109" s="130"/>
      <c r="BF109" s="128"/>
      <c r="BG109" s="129"/>
      <c r="BH109" s="129"/>
      <c r="BI109" s="129"/>
      <c r="BJ109" s="130"/>
      <c r="BK109" s="128"/>
      <c r="BL109" s="129"/>
      <c r="BM109" s="129"/>
      <c r="BN109" s="129"/>
      <c r="BO109" s="130"/>
      <c r="BP109" s="128"/>
      <c r="BQ109" s="129"/>
      <c r="BR109" s="129"/>
      <c r="BS109" s="129"/>
      <c r="BT109" s="130"/>
      <c r="BU109" s="128"/>
      <c r="BV109" s="129"/>
      <c r="BW109" s="129"/>
      <c r="BX109" s="129"/>
      <c r="BY109" s="130"/>
      <c r="BZ109" s="128"/>
      <c r="CA109" s="129"/>
      <c r="CB109" s="129"/>
      <c r="CC109" s="129"/>
      <c r="CD109" s="130"/>
      <c r="CE109" s="128"/>
      <c r="CF109" s="129"/>
      <c r="CG109" s="129"/>
      <c r="CH109" s="129"/>
      <c r="CI109" s="130"/>
      <c r="CJ109" s="128"/>
      <c r="CK109" s="129"/>
      <c r="CL109" s="129"/>
      <c r="CM109" s="129"/>
      <c r="CN109" s="130"/>
      <c r="CO109" s="128"/>
      <c r="CP109" s="129"/>
      <c r="CQ109" s="129"/>
      <c r="CR109" s="129"/>
      <c r="CS109" s="130"/>
      <c r="CT109" s="128"/>
      <c r="CU109" s="129"/>
      <c r="CV109" s="129"/>
      <c r="CW109" s="129"/>
      <c r="CX109" s="130"/>
      <c r="CY109" s="128"/>
      <c r="CZ109" s="129"/>
      <c r="DA109" s="129"/>
      <c r="DB109" s="129"/>
      <c r="DC109" s="130"/>
      <c r="DD109" s="128"/>
      <c r="DE109" s="129"/>
      <c r="DF109" s="129"/>
      <c r="DG109" s="129"/>
      <c r="DH109" s="130"/>
      <c r="DI109" s="128"/>
      <c r="DJ109" s="129"/>
      <c r="DK109" s="129"/>
      <c r="DL109" s="129"/>
      <c r="DM109" s="130"/>
      <c r="DN109" s="128"/>
      <c r="DO109" s="129"/>
      <c r="DP109" s="129"/>
      <c r="DQ109" s="129"/>
      <c r="DR109" s="130"/>
      <c r="DS109" s="128"/>
      <c r="DT109" s="129"/>
      <c r="DU109" s="129"/>
      <c r="DV109" s="129"/>
      <c r="DW109" s="130"/>
      <c r="DX109" s="128"/>
      <c r="DY109" s="129"/>
      <c r="DZ109" s="129"/>
      <c r="EA109" s="129"/>
      <c r="EB109" s="130"/>
      <c r="EC109" s="128"/>
      <c r="ED109" s="129"/>
      <c r="EE109" s="129"/>
      <c r="EF109" s="129"/>
      <c r="EG109" s="130"/>
      <c r="EH109" s="128"/>
      <c r="EI109" s="129"/>
      <c r="EJ109" s="129"/>
      <c r="EK109" s="129"/>
      <c r="EL109" s="130"/>
      <c r="EM109" s="128"/>
      <c r="EN109" s="129"/>
      <c r="EO109" s="129"/>
      <c r="EP109" s="129"/>
      <c r="EQ109" s="130"/>
      <c r="ER109" s="128"/>
      <c r="ES109" s="129"/>
      <c r="ET109" s="129"/>
      <c r="EU109" s="129"/>
      <c r="EV109" s="130"/>
      <c r="EW109" s="128"/>
      <c r="EX109" s="129"/>
      <c r="EY109" s="129"/>
      <c r="EZ109" s="129"/>
      <c r="FA109" s="130"/>
      <c r="FB109" s="128"/>
      <c r="FC109" s="129"/>
      <c r="FD109" s="129"/>
      <c r="FE109" s="129"/>
      <c r="FF109" s="130"/>
      <c r="FG109" s="128"/>
      <c r="FH109" s="129"/>
      <c r="FI109" s="129"/>
      <c r="FJ109" s="129"/>
      <c r="FK109" s="130"/>
      <c r="FL109" s="128"/>
      <c r="FM109" s="129"/>
      <c r="FN109" s="129"/>
      <c r="FO109" s="129"/>
      <c r="FP109" s="130"/>
      <c r="FQ109" s="128"/>
      <c r="FR109" s="129"/>
      <c r="FS109" s="129"/>
      <c r="FT109" s="129"/>
      <c r="FU109" s="130"/>
      <c r="FV109" s="128"/>
      <c r="FW109" s="129"/>
      <c r="FX109" s="129"/>
      <c r="FY109" s="129"/>
      <c r="FZ109" s="130"/>
      <c r="GA109" s="128"/>
      <c r="GB109" s="129"/>
      <c r="GC109" s="129"/>
      <c r="GD109" s="129"/>
      <c r="GE109" s="130"/>
      <c r="GF109" s="128"/>
      <c r="GG109" s="129"/>
      <c r="GH109" s="129"/>
      <c r="GI109" s="129"/>
      <c r="GJ109" s="130"/>
      <c r="GK109" s="128"/>
      <c r="GL109" s="129"/>
      <c r="GM109" s="129"/>
      <c r="GN109" s="129"/>
      <c r="GO109" s="130"/>
      <c r="GP109" s="128"/>
      <c r="GQ109" s="129"/>
      <c r="GR109" s="129"/>
      <c r="GS109" s="129"/>
      <c r="GT109" s="130"/>
      <c r="GU109" s="128"/>
      <c r="GV109" s="129"/>
      <c r="GW109" s="129"/>
      <c r="GX109" s="129"/>
      <c r="GY109" s="130"/>
      <c r="GZ109" s="128"/>
      <c r="HA109" s="129"/>
      <c r="HB109" s="129"/>
      <c r="HC109" s="129"/>
      <c r="HD109" s="130"/>
      <c r="HE109" s="128"/>
      <c r="HF109" s="129"/>
      <c r="HG109" s="129"/>
      <c r="HH109" s="129"/>
      <c r="HI109" s="130"/>
      <c r="HJ109" s="128"/>
      <c r="HK109" s="129"/>
      <c r="HL109" s="129"/>
      <c r="HM109" s="129"/>
      <c r="HN109" s="130"/>
      <c r="HO109" s="128"/>
      <c r="HP109" s="129"/>
      <c r="HQ109" s="129"/>
      <c r="HR109" s="129"/>
      <c r="HS109" s="130"/>
      <c r="HT109" s="128"/>
      <c r="HU109" s="129"/>
      <c r="HV109" s="129"/>
      <c r="HW109" s="129"/>
      <c r="HX109" s="130"/>
      <c r="HY109" s="128"/>
      <c r="HZ109" s="129"/>
      <c r="IA109" s="129"/>
      <c r="IB109" s="129"/>
      <c r="IC109" s="130"/>
      <c r="ID109" s="128"/>
      <c r="IE109" s="129"/>
      <c r="IF109" s="129"/>
      <c r="IG109" s="129"/>
      <c r="IH109" s="130"/>
      <c r="II109" s="128"/>
      <c r="IJ109" s="129"/>
      <c r="IK109" s="129"/>
      <c r="IL109" s="129"/>
      <c r="IM109" s="130"/>
      <c r="IN109" s="128"/>
      <c r="IO109" s="129"/>
      <c r="IP109" s="129"/>
      <c r="IQ109" s="129"/>
      <c r="IR109" s="130"/>
      <c r="IS109" s="128"/>
      <c r="IT109" s="129"/>
      <c r="IU109" s="129"/>
      <c r="IV109" s="129"/>
      <c r="IW109" s="130"/>
      <c r="IX109" s="128"/>
      <c r="IY109" s="129"/>
      <c r="IZ109" s="129"/>
      <c r="JA109" s="129"/>
      <c r="JB109" s="130"/>
      <c r="JC109" s="128"/>
      <c r="JD109" s="129"/>
      <c r="JE109" s="129"/>
      <c r="JF109" s="129"/>
      <c r="JG109" s="130"/>
      <c r="JH109" s="128"/>
      <c r="JI109" s="129"/>
      <c r="JJ109" s="129"/>
      <c r="JK109" s="129"/>
      <c r="JL109" s="130"/>
      <c r="JM109" s="128"/>
      <c r="JN109" s="129"/>
      <c r="JO109" s="129"/>
      <c r="JP109" s="129"/>
      <c r="JQ109" s="130"/>
      <c r="JR109" s="128"/>
      <c r="JS109" s="129"/>
      <c r="JT109" s="129"/>
      <c r="JU109" s="129"/>
      <c r="JV109" s="130"/>
      <c r="JW109" s="128"/>
      <c r="JX109" s="129"/>
      <c r="JY109" s="129"/>
      <c r="JZ109" s="129"/>
      <c r="KA109" s="130"/>
      <c r="KB109" s="128"/>
      <c r="KC109" s="129"/>
      <c r="KD109" s="129"/>
      <c r="KE109" s="129"/>
      <c r="KF109" s="130"/>
      <c r="KG109" s="128"/>
      <c r="KH109" s="129"/>
      <c r="KI109" s="129"/>
      <c r="KJ109" s="129"/>
      <c r="KK109" s="130"/>
      <c r="KL109" s="128"/>
      <c r="KM109" s="129"/>
      <c r="KN109" s="129"/>
      <c r="KO109" s="129"/>
      <c r="KP109" s="130"/>
      <c r="KQ109" s="128"/>
      <c r="KR109" s="129"/>
      <c r="KS109" s="129"/>
      <c r="KT109" s="129"/>
      <c r="KU109" s="130"/>
      <c r="KV109" s="128"/>
      <c r="KW109" s="129"/>
      <c r="KX109" s="129"/>
      <c r="KY109" s="129"/>
      <c r="KZ109" s="130"/>
      <c r="LA109" s="128"/>
      <c r="LB109" s="129"/>
      <c r="LC109" s="129"/>
      <c r="LD109" s="129"/>
      <c r="LE109" s="130"/>
      <c r="LF109" s="128"/>
      <c r="LG109" s="129"/>
      <c r="LH109" s="129"/>
      <c r="LI109" s="129"/>
      <c r="LJ109" s="130"/>
      <c r="LK109" s="128"/>
      <c r="LL109" s="129"/>
      <c r="LM109" s="129"/>
      <c r="LN109" s="129"/>
      <c r="LO109" s="130"/>
      <c r="LP109" s="128"/>
      <c r="LQ109" s="129"/>
      <c r="LR109" s="129"/>
      <c r="LS109" s="129"/>
      <c r="LT109" s="130"/>
      <c r="LU109" s="128"/>
      <c r="LV109" s="129"/>
      <c r="LW109" s="129"/>
      <c r="LX109" s="129"/>
      <c r="LY109" s="130"/>
      <c r="LZ109" s="128"/>
      <c r="MA109" s="129"/>
      <c r="MB109" s="129"/>
      <c r="MC109" s="129"/>
      <c r="MD109" s="130"/>
      <c r="ME109" s="128"/>
      <c r="MF109" s="129"/>
      <c r="MG109" s="129"/>
      <c r="MH109" s="129"/>
      <c r="MI109" s="130"/>
      <c r="MJ109" s="128"/>
      <c r="MK109" s="129"/>
      <c r="ML109" s="129"/>
      <c r="MM109" s="129"/>
      <c r="MN109" s="130"/>
      <c r="MO109" s="128"/>
      <c r="MP109" s="129"/>
      <c r="MQ109" s="129"/>
      <c r="MR109" s="129"/>
      <c r="MS109" s="130"/>
      <c r="MT109" s="128"/>
      <c r="MU109" s="129"/>
      <c r="MV109" s="129"/>
      <c r="MW109" s="129"/>
      <c r="MX109" s="130"/>
      <c r="MY109" s="128"/>
      <c r="MZ109" s="129"/>
      <c r="NA109" s="129"/>
      <c r="NB109" s="129"/>
      <c r="NC109" s="130"/>
      <c r="ND109" s="128"/>
      <c r="NE109" s="129"/>
      <c r="NF109" s="129"/>
      <c r="NG109" s="129"/>
      <c r="NH109" s="130"/>
      <c r="NI109" s="128"/>
      <c r="NJ109" s="129"/>
      <c r="NK109" s="129"/>
      <c r="NL109" s="129"/>
      <c r="NM109" s="130"/>
      <c r="NN109" s="128"/>
      <c r="NO109" s="129"/>
      <c r="NP109" s="129"/>
      <c r="NQ109" s="129"/>
      <c r="NR109" s="130"/>
      <c r="NS109" s="128"/>
      <c r="NT109" s="129"/>
      <c r="NU109" s="129"/>
      <c r="NV109" s="129"/>
      <c r="NW109" s="130"/>
      <c r="NX109" s="128"/>
      <c r="NY109" s="129"/>
      <c r="NZ109" s="129"/>
      <c r="OA109" s="129"/>
      <c r="OB109" s="130"/>
      <c r="OC109" s="128"/>
      <c r="OD109" s="129"/>
      <c r="OE109" s="129"/>
      <c r="OF109" s="129"/>
      <c r="OG109" s="130"/>
      <c r="OH109" s="128"/>
      <c r="OI109" s="129"/>
      <c r="OJ109" s="129"/>
      <c r="OK109" s="129"/>
      <c r="OL109" s="130"/>
      <c r="OM109" s="128"/>
      <c r="ON109" s="129"/>
      <c r="OO109" s="129"/>
      <c r="OP109" s="129"/>
      <c r="OQ109" s="130"/>
      <c r="OR109" s="128"/>
      <c r="OS109" s="129"/>
      <c r="OT109" s="129"/>
      <c r="OU109" s="129"/>
      <c r="OV109" s="130"/>
      <c r="OW109" s="128"/>
      <c r="OX109" s="129"/>
      <c r="OY109" s="129"/>
      <c r="OZ109" s="129"/>
      <c r="PA109" s="130"/>
      <c r="PB109" s="128"/>
      <c r="PC109" s="129"/>
      <c r="PD109" s="129"/>
      <c r="PE109" s="129"/>
      <c r="PF109" s="130"/>
      <c r="PG109" s="128"/>
      <c r="PH109" s="129"/>
      <c r="PI109" s="129"/>
      <c r="PJ109" s="129"/>
      <c r="PK109" s="130"/>
      <c r="PL109" s="128"/>
      <c r="PM109" s="129"/>
      <c r="PN109" s="129"/>
      <c r="PO109" s="129"/>
      <c r="PP109" s="130"/>
      <c r="PQ109" s="128"/>
      <c r="PR109" s="129"/>
      <c r="PS109" s="129"/>
      <c r="PT109" s="129"/>
      <c r="PU109" s="130"/>
      <c r="PV109" s="128"/>
      <c r="PW109" s="129"/>
      <c r="PX109" s="129"/>
      <c r="PY109" s="129"/>
      <c r="PZ109" s="130"/>
      <c r="QA109" s="128"/>
      <c r="QB109" s="129"/>
      <c r="QC109" s="129"/>
      <c r="QD109" s="129"/>
      <c r="QE109" s="130"/>
      <c r="QF109" s="128"/>
      <c r="QG109" s="129"/>
      <c r="QH109" s="129"/>
      <c r="QI109" s="129"/>
      <c r="QJ109" s="130"/>
      <c r="QK109" s="128"/>
      <c r="QL109" s="129"/>
      <c r="QM109" s="129"/>
      <c r="QN109" s="129"/>
      <c r="QO109" s="130"/>
      <c r="QP109" s="128"/>
      <c r="QQ109" s="129"/>
      <c r="QR109" s="129"/>
      <c r="QS109" s="129"/>
      <c r="QT109" s="130"/>
      <c r="QU109" s="128"/>
      <c r="QV109" s="129"/>
      <c r="QW109" s="129"/>
      <c r="QX109" s="129"/>
      <c r="QY109" s="130"/>
      <c r="QZ109" s="128"/>
      <c r="RA109" s="129"/>
      <c r="RB109" s="129"/>
      <c r="RC109" s="129"/>
      <c r="RD109" s="130"/>
      <c r="RE109" s="128"/>
      <c r="RF109" s="129"/>
      <c r="RG109" s="129"/>
      <c r="RH109" s="129"/>
      <c r="RI109" s="130"/>
      <c r="RJ109" s="128"/>
      <c r="RK109" s="129"/>
      <c r="RL109" s="129"/>
      <c r="RM109" s="129"/>
      <c r="RN109" s="130"/>
      <c r="RO109" s="128"/>
      <c r="RP109" s="129"/>
      <c r="RQ109" s="129"/>
      <c r="RR109" s="129"/>
      <c r="RS109" s="130"/>
      <c r="RT109" s="128"/>
      <c r="RU109" s="129"/>
      <c r="RV109" s="129"/>
      <c r="RW109" s="129"/>
      <c r="RX109" s="130"/>
      <c r="RY109" s="128"/>
      <c r="RZ109" s="129"/>
      <c r="SA109" s="129"/>
      <c r="SB109" s="129"/>
      <c r="SC109" s="130"/>
      <c r="SD109" s="128"/>
      <c r="SE109" s="129"/>
      <c r="SF109" s="129"/>
      <c r="SG109" s="129"/>
      <c r="SH109" s="130"/>
      <c r="SI109" s="128"/>
      <c r="SJ109" s="129"/>
      <c r="SK109" s="129"/>
      <c r="SL109" s="129"/>
      <c r="SM109" s="130"/>
      <c r="SN109" s="128"/>
      <c r="SO109" s="129"/>
      <c r="SP109" s="129"/>
      <c r="SQ109" s="129"/>
      <c r="SR109" s="130"/>
      <c r="SS109" s="128"/>
      <c r="ST109" s="129"/>
      <c r="SU109" s="129"/>
      <c r="SV109" s="129"/>
      <c r="SW109" s="130"/>
    </row>
    <row r="110" spans="1:518" ht="3" customHeight="1">
      <c r="B110" s="125"/>
      <c r="C110" s="125"/>
      <c r="D110" s="125"/>
      <c r="E110" s="125"/>
      <c r="F110" s="125"/>
      <c r="G110" s="125"/>
      <c r="H110" s="125"/>
      <c r="I110" s="125"/>
      <c r="J110" s="125"/>
      <c r="K110" s="201"/>
      <c r="L110" s="1389"/>
      <c r="M110" s="220">
        <f>(17/20)*$K$2</f>
        <v>0</v>
      </c>
      <c r="N110" s="5"/>
      <c r="O110" s="5"/>
      <c r="P110" s="1381">
        <f>IFERROR(M110,0)</f>
        <v>0</v>
      </c>
      <c r="Q110" s="104"/>
      <c r="R110" s="131"/>
      <c r="S110" s="104"/>
      <c r="T110" s="104"/>
      <c r="U110" s="104"/>
      <c r="V110" s="132"/>
      <c r="W110" s="131"/>
      <c r="X110" s="104"/>
      <c r="Y110" s="104"/>
      <c r="Z110" s="104"/>
      <c r="AA110" s="132"/>
      <c r="AB110" s="131"/>
      <c r="AC110" s="104"/>
      <c r="AD110" s="104"/>
      <c r="AE110" s="104"/>
      <c r="AF110" s="132"/>
      <c r="AG110" s="131"/>
      <c r="AH110" s="104"/>
      <c r="AI110" s="104"/>
      <c r="AJ110" s="104"/>
      <c r="AK110" s="132"/>
      <c r="AL110" s="131"/>
      <c r="AM110" s="104"/>
      <c r="AN110" s="104"/>
      <c r="AO110" s="104"/>
      <c r="AP110" s="132"/>
      <c r="AQ110" s="131"/>
      <c r="AR110" s="104"/>
      <c r="AS110" s="104"/>
      <c r="AT110" s="104"/>
      <c r="AU110" s="132"/>
      <c r="AV110" s="131"/>
      <c r="AW110" s="104"/>
      <c r="AX110" s="104"/>
      <c r="AY110" s="104"/>
      <c r="AZ110" s="132"/>
      <c r="BA110" s="131"/>
      <c r="BB110" s="104"/>
      <c r="BC110" s="104"/>
      <c r="BD110" s="104"/>
      <c r="BE110" s="132"/>
      <c r="BF110" s="131"/>
      <c r="BG110" s="104"/>
      <c r="BH110" s="104"/>
      <c r="BI110" s="104"/>
      <c r="BJ110" s="132"/>
      <c r="BK110" s="131"/>
      <c r="BL110" s="104"/>
      <c r="BM110" s="104"/>
      <c r="BN110" s="104"/>
      <c r="BO110" s="132"/>
      <c r="BP110" s="131"/>
      <c r="BQ110" s="104"/>
      <c r="BR110" s="104"/>
      <c r="BS110" s="104"/>
      <c r="BT110" s="132"/>
      <c r="BU110" s="131"/>
      <c r="BV110" s="104"/>
      <c r="BW110" s="104"/>
      <c r="BX110" s="104"/>
      <c r="BY110" s="132"/>
      <c r="BZ110" s="131"/>
      <c r="CA110" s="104"/>
      <c r="CB110" s="104"/>
      <c r="CC110" s="104"/>
      <c r="CD110" s="132"/>
      <c r="CE110" s="131"/>
      <c r="CF110" s="104"/>
      <c r="CG110" s="104"/>
      <c r="CH110" s="104"/>
      <c r="CI110" s="132"/>
      <c r="CJ110" s="131"/>
      <c r="CK110" s="104"/>
      <c r="CL110" s="104"/>
      <c r="CM110" s="104"/>
      <c r="CN110" s="132"/>
      <c r="CO110" s="131"/>
      <c r="CP110" s="104"/>
      <c r="CQ110" s="104"/>
      <c r="CR110" s="104"/>
      <c r="CS110" s="132"/>
      <c r="CT110" s="131"/>
      <c r="CU110" s="104"/>
      <c r="CV110" s="104"/>
      <c r="CW110" s="104"/>
      <c r="CX110" s="132"/>
      <c r="CY110" s="131"/>
      <c r="CZ110" s="104"/>
      <c r="DA110" s="104"/>
      <c r="DB110" s="104"/>
      <c r="DC110" s="132"/>
      <c r="DD110" s="131"/>
      <c r="DE110" s="104"/>
      <c r="DF110" s="104"/>
      <c r="DG110" s="104"/>
      <c r="DH110" s="132"/>
      <c r="DI110" s="131"/>
      <c r="DJ110" s="104"/>
      <c r="DK110" s="104"/>
      <c r="DL110" s="104"/>
      <c r="DM110" s="132"/>
      <c r="DN110" s="131"/>
      <c r="DO110" s="104"/>
      <c r="DP110" s="104"/>
      <c r="DQ110" s="104"/>
      <c r="DR110" s="132"/>
      <c r="DS110" s="131"/>
      <c r="DT110" s="104"/>
      <c r="DU110" s="104"/>
      <c r="DV110" s="104"/>
      <c r="DW110" s="132"/>
      <c r="DX110" s="131"/>
      <c r="DY110" s="104"/>
      <c r="DZ110" s="104"/>
      <c r="EA110" s="104"/>
      <c r="EB110" s="132"/>
      <c r="EC110" s="131"/>
      <c r="ED110" s="104"/>
      <c r="EE110" s="104"/>
      <c r="EF110" s="104"/>
      <c r="EG110" s="132"/>
      <c r="EH110" s="131"/>
      <c r="EI110" s="104"/>
      <c r="EJ110" s="104"/>
      <c r="EK110" s="104"/>
      <c r="EL110" s="132"/>
      <c r="EM110" s="131"/>
      <c r="EN110" s="104"/>
      <c r="EO110" s="104"/>
      <c r="EP110" s="104"/>
      <c r="EQ110" s="132"/>
      <c r="ER110" s="131"/>
      <c r="ES110" s="104"/>
      <c r="ET110" s="104"/>
      <c r="EU110" s="104"/>
      <c r="EV110" s="132"/>
      <c r="EW110" s="131"/>
      <c r="EX110" s="104"/>
      <c r="EY110" s="104"/>
      <c r="EZ110" s="104"/>
      <c r="FA110" s="132"/>
      <c r="FB110" s="131"/>
      <c r="FC110" s="104"/>
      <c r="FD110" s="104"/>
      <c r="FE110" s="104"/>
      <c r="FF110" s="132"/>
      <c r="FG110" s="131"/>
      <c r="FH110" s="104"/>
      <c r="FI110" s="104"/>
      <c r="FJ110" s="104"/>
      <c r="FK110" s="132"/>
      <c r="FL110" s="131"/>
      <c r="FM110" s="104"/>
      <c r="FN110" s="104"/>
      <c r="FO110" s="104"/>
      <c r="FP110" s="132"/>
      <c r="FQ110" s="131"/>
      <c r="FR110" s="104"/>
      <c r="FS110" s="104"/>
      <c r="FT110" s="104"/>
      <c r="FU110" s="132"/>
      <c r="FV110" s="131"/>
      <c r="FW110" s="104"/>
      <c r="FX110" s="104"/>
      <c r="FY110" s="104"/>
      <c r="FZ110" s="132"/>
      <c r="GA110" s="131"/>
      <c r="GB110" s="104"/>
      <c r="GC110" s="104"/>
      <c r="GD110" s="104"/>
      <c r="GE110" s="132"/>
      <c r="GF110" s="131"/>
      <c r="GG110" s="104"/>
      <c r="GH110" s="104"/>
      <c r="GI110" s="104"/>
      <c r="GJ110" s="132"/>
      <c r="GK110" s="131"/>
      <c r="GL110" s="104"/>
      <c r="GM110" s="104"/>
      <c r="GN110" s="104"/>
      <c r="GO110" s="132"/>
      <c r="GP110" s="131"/>
      <c r="GQ110" s="104"/>
      <c r="GR110" s="104"/>
      <c r="GS110" s="104"/>
      <c r="GT110" s="132"/>
      <c r="GU110" s="131"/>
      <c r="GV110" s="104"/>
      <c r="GW110" s="104"/>
      <c r="GX110" s="104"/>
      <c r="GY110" s="132"/>
      <c r="GZ110" s="131"/>
      <c r="HA110" s="104"/>
      <c r="HB110" s="104"/>
      <c r="HC110" s="104"/>
      <c r="HD110" s="132"/>
      <c r="HE110" s="131"/>
      <c r="HF110" s="104"/>
      <c r="HG110" s="104"/>
      <c r="HH110" s="104"/>
      <c r="HI110" s="132"/>
      <c r="HJ110" s="131"/>
      <c r="HK110" s="104"/>
      <c r="HL110" s="104"/>
      <c r="HM110" s="104"/>
      <c r="HN110" s="132"/>
      <c r="HO110" s="131"/>
      <c r="HP110" s="104"/>
      <c r="HQ110" s="104"/>
      <c r="HR110" s="104"/>
      <c r="HS110" s="132"/>
      <c r="HT110" s="131"/>
      <c r="HU110" s="104"/>
      <c r="HV110" s="104"/>
      <c r="HW110" s="104"/>
      <c r="HX110" s="132"/>
      <c r="HY110" s="131"/>
      <c r="HZ110" s="104"/>
      <c r="IA110" s="104"/>
      <c r="IB110" s="104"/>
      <c r="IC110" s="132"/>
      <c r="ID110" s="131"/>
      <c r="IE110" s="104"/>
      <c r="IF110" s="104"/>
      <c r="IG110" s="104"/>
      <c r="IH110" s="132"/>
      <c r="II110" s="131"/>
      <c r="IJ110" s="104"/>
      <c r="IK110" s="104"/>
      <c r="IL110" s="104"/>
      <c r="IM110" s="132"/>
      <c r="IN110" s="131"/>
      <c r="IO110" s="104"/>
      <c r="IP110" s="104"/>
      <c r="IQ110" s="104"/>
      <c r="IR110" s="132"/>
      <c r="IS110" s="131"/>
      <c r="IT110" s="104"/>
      <c r="IU110" s="104"/>
      <c r="IV110" s="104"/>
      <c r="IW110" s="132"/>
      <c r="IX110" s="131"/>
      <c r="IY110" s="104"/>
      <c r="IZ110" s="104"/>
      <c r="JA110" s="104"/>
      <c r="JB110" s="132"/>
      <c r="JC110" s="131"/>
      <c r="JD110" s="104"/>
      <c r="JE110" s="104"/>
      <c r="JF110" s="104"/>
      <c r="JG110" s="132"/>
      <c r="JH110" s="131"/>
      <c r="JI110" s="104"/>
      <c r="JJ110" s="104"/>
      <c r="JK110" s="104"/>
      <c r="JL110" s="132"/>
      <c r="JM110" s="131"/>
      <c r="JN110" s="104"/>
      <c r="JO110" s="104"/>
      <c r="JP110" s="104"/>
      <c r="JQ110" s="132"/>
      <c r="JR110" s="131"/>
      <c r="JS110" s="104"/>
      <c r="JT110" s="104"/>
      <c r="JU110" s="104"/>
      <c r="JV110" s="132"/>
      <c r="JW110" s="131"/>
      <c r="JX110" s="104"/>
      <c r="JY110" s="104"/>
      <c r="JZ110" s="104"/>
      <c r="KA110" s="132"/>
      <c r="KB110" s="131"/>
      <c r="KC110" s="104"/>
      <c r="KD110" s="104"/>
      <c r="KE110" s="104"/>
      <c r="KF110" s="132"/>
      <c r="KG110" s="131"/>
      <c r="KH110" s="104"/>
      <c r="KI110" s="104"/>
      <c r="KJ110" s="104"/>
      <c r="KK110" s="132"/>
      <c r="KL110" s="131"/>
      <c r="KM110" s="104"/>
      <c r="KN110" s="104"/>
      <c r="KO110" s="104"/>
      <c r="KP110" s="132"/>
      <c r="KQ110" s="131"/>
      <c r="KR110" s="104"/>
      <c r="KS110" s="104"/>
      <c r="KT110" s="104"/>
      <c r="KU110" s="132"/>
      <c r="KV110" s="131"/>
      <c r="KW110" s="104"/>
      <c r="KX110" s="104"/>
      <c r="KY110" s="104"/>
      <c r="KZ110" s="132"/>
      <c r="LA110" s="131"/>
      <c r="LB110" s="104"/>
      <c r="LC110" s="104"/>
      <c r="LD110" s="104"/>
      <c r="LE110" s="132"/>
      <c r="LF110" s="131"/>
      <c r="LG110" s="104"/>
      <c r="LH110" s="104"/>
      <c r="LI110" s="104"/>
      <c r="LJ110" s="132"/>
      <c r="LK110" s="131"/>
      <c r="LL110" s="104"/>
      <c r="LM110" s="104"/>
      <c r="LN110" s="104"/>
      <c r="LO110" s="132"/>
      <c r="LP110" s="131"/>
      <c r="LQ110" s="104"/>
      <c r="LR110" s="104"/>
      <c r="LS110" s="104"/>
      <c r="LT110" s="132"/>
      <c r="LU110" s="131"/>
      <c r="LV110" s="104"/>
      <c r="LW110" s="104"/>
      <c r="LX110" s="104"/>
      <c r="LY110" s="132"/>
      <c r="LZ110" s="131"/>
      <c r="MA110" s="104"/>
      <c r="MB110" s="104"/>
      <c r="MC110" s="104"/>
      <c r="MD110" s="132"/>
      <c r="ME110" s="131"/>
      <c r="MF110" s="104"/>
      <c r="MG110" s="104"/>
      <c r="MH110" s="104"/>
      <c r="MI110" s="132"/>
      <c r="MJ110" s="131"/>
      <c r="MK110" s="104"/>
      <c r="ML110" s="104"/>
      <c r="MM110" s="104"/>
      <c r="MN110" s="132"/>
      <c r="MO110" s="131"/>
      <c r="MP110" s="104"/>
      <c r="MQ110" s="104"/>
      <c r="MR110" s="104"/>
      <c r="MS110" s="132"/>
      <c r="MT110" s="131"/>
      <c r="MU110" s="104"/>
      <c r="MV110" s="104"/>
      <c r="MW110" s="104"/>
      <c r="MX110" s="132"/>
      <c r="MY110" s="131"/>
      <c r="MZ110" s="104"/>
      <c r="NA110" s="104"/>
      <c r="NB110" s="104"/>
      <c r="NC110" s="132"/>
      <c r="ND110" s="131"/>
      <c r="NE110" s="104"/>
      <c r="NF110" s="104"/>
      <c r="NG110" s="104"/>
      <c r="NH110" s="132"/>
      <c r="NI110" s="131"/>
      <c r="NJ110" s="104"/>
      <c r="NK110" s="104"/>
      <c r="NL110" s="104"/>
      <c r="NM110" s="132"/>
      <c r="NN110" s="131"/>
      <c r="NO110" s="104"/>
      <c r="NP110" s="104"/>
      <c r="NQ110" s="104"/>
      <c r="NR110" s="132"/>
      <c r="NS110" s="131"/>
      <c r="NT110" s="104"/>
      <c r="NU110" s="104"/>
      <c r="NV110" s="104"/>
      <c r="NW110" s="132"/>
      <c r="NX110" s="131"/>
      <c r="NY110" s="104"/>
      <c r="NZ110" s="104"/>
      <c r="OA110" s="104"/>
      <c r="OB110" s="132"/>
      <c r="OC110" s="131"/>
      <c r="OD110" s="104"/>
      <c r="OE110" s="104"/>
      <c r="OF110" s="104"/>
      <c r="OG110" s="132"/>
      <c r="OH110" s="131"/>
      <c r="OI110" s="104"/>
      <c r="OJ110" s="104"/>
      <c r="OK110" s="104"/>
      <c r="OL110" s="132"/>
      <c r="OM110" s="131"/>
      <c r="ON110" s="104"/>
      <c r="OO110" s="104"/>
      <c r="OP110" s="104"/>
      <c r="OQ110" s="132"/>
      <c r="OR110" s="131"/>
      <c r="OS110" s="104"/>
      <c r="OT110" s="104"/>
      <c r="OU110" s="104"/>
      <c r="OV110" s="132"/>
      <c r="OW110" s="131"/>
      <c r="OX110" s="104"/>
      <c r="OY110" s="104"/>
      <c r="OZ110" s="104"/>
      <c r="PA110" s="132"/>
      <c r="PB110" s="131"/>
      <c r="PC110" s="104"/>
      <c r="PD110" s="104"/>
      <c r="PE110" s="104"/>
      <c r="PF110" s="132"/>
      <c r="PG110" s="131"/>
      <c r="PH110" s="104"/>
      <c r="PI110" s="104"/>
      <c r="PJ110" s="104"/>
      <c r="PK110" s="132"/>
      <c r="PL110" s="131"/>
      <c r="PM110" s="104"/>
      <c r="PN110" s="104"/>
      <c r="PO110" s="104"/>
      <c r="PP110" s="132"/>
      <c r="PQ110" s="131"/>
      <c r="PR110" s="104"/>
      <c r="PS110" s="104"/>
      <c r="PT110" s="104"/>
      <c r="PU110" s="132"/>
      <c r="PV110" s="131"/>
      <c r="PW110" s="104"/>
      <c r="PX110" s="104"/>
      <c r="PY110" s="104"/>
      <c r="PZ110" s="132"/>
      <c r="QA110" s="131"/>
      <c r="QB110" s="104"/>
      <c r="QC110" s="104"/>
      <c r="QD110" s="104"/>
      <c r="QE110" s="132"/>
      <c r="QF110" s="131"/>
      <c r="QG110" s="104"/>
      <c r="QH110" s="104"/>
      <c r="QI110" s="104"/>
      <c r="QJ110" s="132"/>
      <c r="QK110" s="131"/>
      <c r="QL110" s="104"/>
      <c r="QM110" s="104"/>
      <c r="QN110" s="104"/>
      <c r="QO110" s="132"/>
      <c r="QP110" s="131"/>
      <c r="QQ110" s="104"/>
      <c r="QR110" s="104"/>
      <c r="QS110" s="104"/>
      <c r="QT110" s="132"/>
      <c r="QU110" s="131"/>
      <c r="QV110" s="104"/>
      <c r="QW110" s="104"/>
      <c r="QX110" s="104"/>
      <c r="QY110" s="132"/>
      <c r="QZ110" s="131"/>
      <c r="RA110" s="104"/>
      <c r="RB110" s="104"/>
      <c r="RC110" s="104"/>
      <c r="RD110" s="132"/>
      <c r="RE110" s="131"/>
      <c r="RF110" s="104"/>
      <c r="RG110" s="104"/>
      <c r="RH110" s="104"/>
      <c r="RI110" s="132"/>
      <c r="RJ110" s="131"/>
      <c r="RK110" s="104"/>
      <c r="RL110" s="104"/>
      <c r="RM110" s="104"/>
      <c r="RN110" s="132"/>
      <c r="RO110" s="131"/>
      <c r="RP110" s="104"/>
      <c r="RQ110" s="104"/>
      <c r="RR110" s="104"/>
      <c r="RS110" s="132"/>
      <c r="RT110" s="131"/>
      <c r="RU110" s="104"/>
      <c r="RV110" s="104"/>
      <c r="RW110" s="104"/>
      <c r="RX110" s="132"/>
      <c r="RY110" s="131"/>
      <c r="RZ110" s="104"/>
      <c r="SA110" s="104"/>
      <c r="SB110" s="104"/>
      <c r="SC110" s="132"/>
      <c r="SD110" s="131"/>
      <c r="SE110" s="104"/>
      <c r="SF110" s="104"/>
      <c r="SG110" s="104"/>
      <c r="SH110" s="132"/>
      <c r="SI110" s="131"/>
      <c r="SJ110" s="104"/>
      <c r="SK110" s="104"/>
      <c r="SL110" s="104"/>
      <c r="SM110" s="132"/>
      <c r="SN110" s="131"/>
      <c r="SO110" s="104"/>
      <c r="SP110" s="104"/>
      <c r="SQ110" s="104"/>
      <c r="SR110" s="132"/>
      <c r="SS110" s="131"/>
      <c r="ST110" s="104"/>
      <c r="SU110" s="104"/>
      <c r="SV110" s="104"/>
      <c r="SW110" s="132"/>
    </row>
    <row r="111" spans="1:518" ht="3" customHeight="1">
      <c r="B111" s="125"/>
      <c r="C111" s="125"/>
      <c r="D111" s="125"/>
      <c r="E111" s="125"/>
      <c r="F111" s="125"/>
      <c r="G111" s="125"/>
      <c r="H111" s="125"/>
      <c r="I111" s="125"/>
      <c r="J111" s="125"/>
      <c r="K111" s="201"/>
      <c r="L111" s="1389"/>
      <c r="M111" s="220">
        <f>(16/20)*$K$2</f>
        <v>0</v>
      </c>
      <c r="N111" s="5"/>
      <c r="O111" s="1380">
        <f>'DATOS DIAG OT'!P22</f>
        <v>0</v>
      </c>
      <c r="P111" s="1381"/>
      <c r="Q111" s="102"/>
      <c r="R111" s="103"/>
      <c r="S111" s="102"/>
      <c r="T111" s="102"/>
      <c r="U111" s="102"/>
      <c r="V111" s="127"/>
      <c r="W111" s="103"/>
      <c r="X111" s="102"/>
      <c r="Y111" s="102"/>
      <c r="Z111" s="102"/>
      <c r="AA111" s="127"/>
      <c r="AB111" s="103"/>
      <c r="AC111" s="102"/>
      <c r="AD111" s="102"/>
      <c r="AE111" s="102"/>
      <c r="AF111" s="127"/>
      <c r="AG111" s="103"/>
      <c r="AH111" s="102"/>
      <c r="AI111" s="102"/>
      <c r="AJ111" s="102"/>
      <c r="AK111" s="127"/>
      <c r="AL111" s="103"/>
      <c r="AM111" s="102"/>
      <c r="AN111" s="102"/>
      <c r="AO111" s="102"/>
      <c r="AP111" s="127"/>
      <c r="AQ111" s="103"/>
      <c r="AR111" s="102"/>
      <c r="AS111" s="102"/>
      <c r="AT111" s="102"/>
      <c r="AU111" s="127"/>
      <c r="AV111" s="103"/>
      <c r="AW111" s="102"/>
      <c r="AX111" s="102"/>
      <c r="AY111" s="102"/>
      <c r="AZ111" s="127"/>
      <c r="BA111" s="103"/>
      <c r="BB111" s="102"/>
      <c r="BC111" s="102"/>
      <c r="BD111" s="102"/>
      <c r="BE111" s="127"/>
      <c r="BF111" s="103"/>
      <c r="BG111" s="102"/>
      <c r="BH111" s="102"/>
      <c r="BI111" s="102"/>
      <c r="BJ111" s="127"/>
      <c r="BK111" s="103"/>
      <c r="BL111" s="102"/>
      <c r="BM111" s="102"/>
      <c r="BN111" s="102"/>
      <c r="BO111" s="127"/>
      <c r="BP111" s="103"/>
      <c r="BQ111" s="102"/>
      <c r="BR111" s="102"/>
      <c r="BS111" s="102"/>
      <c r="BT111" s="127"/>
      <c r="BU111" s="103"/>
      <c r="BV111" s="102"/>
      <c r="BW111" s="102"/>
      <c r="BX111" s="102"/>
      <c r="BY111" s="127"/>
      <c r="BZ111" s="103"/>
      <c r="CA111" s="102"/>
      <c r="CB111" s="102"/>
      <c r="CC111" s="102"/>
      <c r="CD111" s="127"/>
      <c r="CE111" s="103"/>
      <c r="CF111" s="102"/>
      <c r="CG111" s="102"/>
      <c r="CH111" s="102"/>
      <c r="CI111" s="127"/>
      <c r="CJ111" s="103"/>
      <c r="CK111" s="102"/>
      <c r="CL111" s="102"/>
      <c r="CM111" s="102"/>
      <c r="CN111" s="127"/>
      <c r="CO111" s="103"/>
      <c r="CP111" s="102"/>
      <c r="CQ111" s="102"/>
      <c r="CR111" s="102"/>
      <c r="CS111" s="127"/>
      <c r="CT111" s="103"/>
      <c r="CU111" s="102"/>
      <c r="CV111" s="102"/>
      <c r="CW111" s="102"/>
      <c r="CX111" s="127"/>
      <c r="CY111" s="103"/>
      <c r="CZ111" s="102"/>
      <c r="DA111" s="102"/>
      <c r="DB111" s="102"/>
      <c r="DC111" s="127"/>
      <c r="DD111" s="103"/>
      <c r="DE111" s="102"/>
      <c r="DF111" s="102"/>
      <c r="DG111" s="102"/>
      <c r="DH111" s="127"/>
      <c r="DI111" s="103"/>
      <c r="DJ111" s="102"/>
      <c r="DK111" s="102"/>
      <c r="DL111" s="102"/>
      <c r="DM111" s="127"/>
      <c r="DN111" s="103"/>
      <c r="DO111" s="102"/>
      <c r="DP111" s="102"/>
      <c r="DQ111" s="102"/>
      <c r="DR111" s="127"/>
      <c r="DS111" s="103"/>
      <c r="DT111" s="102"/>
      <c r="DU111" s="102"/>
      <c r="DV111" s="102"/>
      <c r="DW111" s="127"/>
      <c r="DX111" s="103"/>
      <c r="DY111" s="102"/>
      <c r="DZ111" s="102"/>
      <c r="EA111" s="102"/>
      <c r="EB111" s="127"/>
      <c r="EC111" s="103"/>
      <c r="ED111" s="102"/>
      <c r="EE111" s="102"/>
      <c r="EF111" s="102"/>
      <c r="EG111" s="127"/>
      <c r="EH111" s="103"/>
      <c r="EI111" s="102"/>
      <c r="EJ111" s="102"/>
      <c r="EK111" s="102"/>
      <c r="EL111" s="127"/>
      <c r="EM111" s="103"/>
      <c r="EN111" s="102"/>
      <c r="EO111" s="102"/>
      <c r="EP111" s="102"/>
      <c r="EQ111" s="127"/>
      <c r="ER111" s="103"/>
      <c r="ES111" s="102"/>
      <c r="ET111" s="102"/>
      <c r="EU111" s="102"/>
      <c r="EV111" s="127"/>
      <c r="EW111" s="103"/>
      <c r="EX111" s="102"/>
      <c r="EY111" s="102"/>
      <c r="EZ111" s="102"/>
      <c r="FA111" s="127"/>
      <c r="FB111" s="103"/>
      <c r="FC111" s="102"/>
      <c r="FD111" s="102"/>
      <c r="FE111" s="102"/>
      <c r="FF111" s="127"/>
      <c r="FG111" s="103"/>
      <c r="FH111" s="102"/>
      <c r="FI111" s="102"/>
      <c r="FJ111" s="102"/>
      <c r="FK111" s="127"/>
      <c r="FL111" s="103"/>
      <c r="FM111" s="102"/>
      <c r="FN111" s="102"/>
      <c r="FO111" s="102"/>
      <c r="FP111" s="127"/>
      <c r="FQ111" s="103"/>
      <c r="FR111" s="102"/>
      <c r="FS111" s="102"/>
      <c r="FT111" s="102"/>
      <c r="FU111" s="127"/>
      <c r="FV111" s="103"/>
      <c r="FW111" s="102"/>
      <c r="FX111" s="102"/>
      <c r="FY111" s="102"/>
      <c r="FZ111" s="127"/>
      <c r="GA111" s="103"/>
      <c r="GB111" s="102"/>
      <c r="GC111" s="102"/>
      <c r="GD111" s="102"/>
      <c r="GE111" s="127"/>
      <c r="GF111" s="103"/>
      <c r="GG111" s="102"/>
      <c r="GH111" s="102"/>
      <c r="GI111" s="102"/>
      <c r="GJ111" s="127"/>
      <c r="GK111" s="103"/>
      <c r="GL111" s="102"/>
      <c r="GM111" s="102"/>
      <c r="GN111" s="102"/>
      <c r="GO111" s="127"/>
      <c r="GP111" s="103"/>
      <c r="GQ111" s="102"/>
      <c r="GR111" s="102"/>
      <c r="GS111" s="102"/>
      <c r="GT111" s="127"/>
      <c r="GU111" s="103"/>
      <c r="GV111" s="102"/>
      <c r="GW111" s="102"/>
      <c r="GX111" s="102"/>
      <c r="GY111" s="127"/>
      <c r="GZ111" s="103"/>
      <c r="HA111" s="102"/>
      <c r="HB111" s="102"/>
      <c r="HC111" s="102"/>
      <c r="HD111" s="127"/>
      <c r="HE111" s="103"/>
      <c r="HF111" s="102"/>
      <c r="HG111" s="102"/>
      <c r="HH111" s="102"/>
      <c r="HI111" s="127"/>
      <c r="HJ111" s="103"/>
      <c r="HK111" s="102"/>
      <c r="HL111" s="102"/>
      <c r="HM111" s="102"/>
      <c r="HN111" s="127"/>
      <c r="HO111" s="103"/>
      <c r="HP111" s="102"/>
      <c r="HQ111" s="102"/>
      <c r="HR111" s="102"/>
      <c r="HS111" s="127"/>
      <c r="HT111" s="103"/>
      <c r="HU111" s="102"/>
      <c r="HV111" s="102"/>
      <c r="HW111" s="102"/>
      <c r="HX111" s="127"/>
      <c r="HY111" s="103"/>
      <c r="HZ111" s="102"/>
      <c r="IA111" s="102"/>
      <c r="IB111" s="102"/>
      <c r="IC111" s="127"/>
      <c r="ID111" s="103"/>
      <c r="IE111" s="102"/>
      <c r="IF111" s="102"/>
      <c r="IG111" s="102"/>
      <c r="IH111" s="127"/>
      <c r="II111" s="103"/>
      <c r="IJ111" s="102"/>
      <c r="IK111" s="102"/>
      <c r="IL111" s="102"/>
      <c r="IM111" s="127"/>
      <c r="IN111" s="103"/>
      <c r="IO111" s="102"/>
      <c r="IP111" s="102"/>
      <c r="IQ111" s="102"/>
      <c r="IR111" s="127"/>
      <c r="IS111" s="103"/>
      <c r="IT111" s="102"/>
      <c r="IU111" s="102"/>
      <c r="IV111" s="102"/>
      <c r="IW111" s="127"/>
      <c r="IX111" s="103"/>
      <c r="IY111" s="102"/>
      <c r="IZ111" s="102"/>
      <c r="JA111" s="102"/>
      <c r="JB111" s="127"/>
      <c r="JC111" s="103"/>
      <c r="JD111" s="102"/>
      <c r="JE111" s="102"/>
      <c r="JF111" s="102"/>
      <c r="JG111" s="127"/>
      <c r="JH111" s="103"/>
      <c r="JI111" s="102"/>
      <c r="JJ111" s="102"/>
      <c r="JK111" s="102"/>
      <c r="JL111" s="127"/>
      <c r="JM111" s="103"/>
      <c r="JN111" s="102"/>
      <c r="JO111" s="102"/>
      <c r="JP111" s="102"/>
      <c r="JQ111" s="127"/>
      <c r="JR111" s="103"/>
      <c r="JS111" s="102"/>
      <c r="JT111" s="102"/>
      <c r="JU111" s="102"/>
      <c r="JV111" s="127"/>
      <c r="JW111" s="103"/>
      <c r="JX111" s="102"/>
      <c r="JY111" s="102"/>
      <c r="JZ111" s="102"/>
      <c r="KA111" s="127"/>
      <c r="KB111" s="103"/>
      <c r="KC111" s="102"/>
      <c r="KD111" s="102"/>
      <c r="KE111" s="102"/>
      <c r="KF111" s="127"/>
      <c r="KG111" s="103"/>
      <c r="KH111" s="102"/>
      <c r="KI111" s="102"/>
      <c r="KJ111" s="102"/>
      <c r="KK111" s="127"/>
      <c r="KL111" s="103"/>
      <c r="KM111" s="102"/>
      <c r="KN111" s="102"/>
      <c r="KO111" s="102"/>
      <c r="KP111" s="127"/>
      <c r="KQ111" s="103"/>
      <c r="KR111" s="102"/>
      <c r="KS111" s="102"/>
      <c r="KT111" s="102"/>
      <c r="KU111" s="127"/>
      <c r="KV111" s="103"/>
      <c r="KW111" s="102"/>
      <c r="KX111" s="102"/>
      <c r="KY111" s="102"/>
      <c r="KZ111" s="127"/>
      <c r="LA111" s="103"/>
      <c r="LB111" s="102"/>
      <c r="LC111" s="102"/>
      <c r="LD111" s="102"/>
      <c r="LE111" s="127"/>
      <c r="LF111" s="103"/>
      <c r="LG111" s="102"/>
      <c r="LH111" s="102"/>
      <c r="LI111" s="102"/>
      <c r="LJ111" s="127"/>
      <c r="LK111" s="103"/>
      <c r="LL111" s="102"/>
      <c r="LM111" s="102"/>
      <c r="LN111" s="102"/>
      <c r="LO111" s="127"/>
      <c r="LP111" s="103"/>
      <c r="LQ111" s="102"/>
      <c r="LR111" s="102"/>
      <c r="LS111" s="102"/>
      <c r="LT111" s="127"/>
      <c r="LU111" s="103"/>
      <c r="LV111" s="102"/>
      <c r="LW111" s="102"/>
      <c r="LX111" s="102"/>
      <c r="LY111" s="127"/>
      <c r="LZ111" s="103"/>
      <c r="MA111" s="102"/>
      <c r="MB111" s="102"/>
      <c r="MC111" s="102"/>
      <c r="MD111" s="127"/>
      <c r="ME111" s="103"/>
      <c r="MF111" s="102"/>
      <c r="MG111" s="102"/>
      <c r="MH111" s="102"/>
      <c r="MI111" s="127"/>
      <c r="MJ111" s="103"/>
      <c r="MK111" s="102"/>
      <c r="ML111" s="102"/>
      <c r="MM111" s="102"/>
      <c r="MN111" s="127"/>
      <c r="MO111" s="103"/>
      <c r="MP111" s="102"/>
      <c r="MQ111" s="102"/>
      <c r="MR111" s="102"/>
      <c r="MS111" s="127"/>
      <c r="MT111" s="103"/>
      <c r="MU111" s="102"/>
      <c r="MV111" s="102"/>
      <c r="MW111" s="102"/>
      <c r="MX111" s="127"/>
      <c r="MY111" s="103"/>
      <c r="MZ111" s="102"/>
      <c r="NA111" s="102"/>
      <c r="NB111" s="102"/>
      <c r="NC111" s="127"/>
      <c r="ND111" s="103"/>
      <c r="NE111" s="102"/>
      <c r="NF111" s="102"/>
      <c r="NG111" s="102"/>
      <c r="NH111" s="127"/>
      <c r="NI111" s="103"/>
      <c r="NJ111" s="102"/>
      <c r="NK111" s="102"/>
      <c r="NL111" s="102"/>
      <c r="NM111" s="127"/>
      <c r="NN111" s="103"/>
      <c r="NO111" s="102"/>
      <c r="NP111" s="102"/>
      <c r="NQ111" s="102"/>
      <c r="NR111" s="127"/>
      <c r="NS111" s="103"/>
      <c r="NT111" s="102"/>
      <c r="NU111" s="102"/>
      <c r="NV111" s="102"/>
      <c r="NW111" s="127"/>
      <c r="NX111" s="103"/>
      <c r="NY111" s="102"/>
      <c r="NZ111" s="102"/>
      <c r="OA111" s="102"/>
      <c r="OB111" s="127"/>
      <c r="OC111" s="103"/>
      <c r="OD111" s="102"/>
      <c r="OE111" s="102"/>
      <c r="OF111" s="102"/>
      <c r="OG111" s="127"/>
      <c r="OH111" s="103"/>
      <c r="OI111" s="102"/>
      <c r="OJ111" s="102"/>
      <c r="OK111" s="102"/>
      <c r="OL111" s="127"/>
      <c r="OM111" s="103"/>
      <c r="ON111" s="102"/>
      <c r="OO111" s="102"/>
      <c r="OP111" s="102"/>
      <c r="OQ111" s="127"/>
      <c r="OR111" s="103"/>
      <c r="OS111" s="102"/>
      <c r="OT111" s="102"/>
      <c r="OU111" s="102"/>
      <c r="OV111" s="127"/>
      <c r="OW111" s="103"/>
      <c r="OX111" s="102"/>
      <c r="OY111" s="102"/>
      <c r="OZ111" s="102"/>
      <c r="PA111" s="127"/>
      <c r="PB111" s="103"/>
      <c r="PC111" s="102"/>
      <c r="PD111" s="102"/>
      <c r="PE111" s="102"/>
      <c r="PF111" s="127"/>
      <c r="PG111" s="103"/>
      <c r="PH111" s="102"/>
      <c r="PI111" s="102"/>
      <c r="PJ111" s="102"/>
      <c r="PK111" s="127"/>
      <c r="PL111" s="103"/>
      <c r="PM111" s="102"/>
      <c r="PN111" s="102"/>
      <c r="PO111" s="102"/>
      <c r="PP111" s="127"/>
      <c r="PQ111" s="103"/>
      <c r="PR111" s="102"/>
      <c r="PS111" s="102"/>
      <c r="PT111" s="102"/>
      <c r="PU111" s="127"/>
      <c r="PV111" s="103"/>
      <c r="PW111" s="102"/>
      <c r="PX111" s="102"/>
      <c r="PY111" s="102"/>
      <c r="PZ111" s="127"/>
      <c r="QA111" s="103"/>
      <c r="QB111" s="102"/>
      <c r="QC111" s="102"/>
      <c r="QD111" s="102"/>
      <c r="QE111" s="127"/>
      <c r="QF111" s="103"/>
      <c r="QG111" s="102"/>
      <c r="QH111" s="102"/>
      <c r="QI111" s="102"/>
      <c r="QJ111" s="127"/>
      <c r="QK111" s="103"/>
      <c r="QL111" s="102"/>
      <c r="QM111" s="102"/>
      <c r="QN111" s="102"/>
      <c r="QO111" s="127"/>
      <c r="QP111" s="103"/>
      <c r="QQ111" s="102"/>
      <c r="QR111" s="102"/>
      <c r="QS111" s="102"/>
      <c r="QT111" s="127"/>
      <c r="QU111" s="103"/>
      <c r="QV111" s="102"/>
      <c r="QW111" s="102"/>
      <c r="QX111" s="102"/>
      <c r="QY111" s="127"/>
      <c r="QZ111" s="103"/>
      <c r="RA111" s="102"/>
      <c r="RB111" s="102"/>
      <c r="RC111" s="102"/>
      <c r="RD111" s="127"/>
      <c r="RE111" s="103"/>
      <c r="RF111" s="102"/>
      <c r="RG111" s="102"/>
      <c r="RH111" s="102"/>
      <c r="RI111" s="127"/>
      <c r="RJ111" s="103"/>
      <c r="RK111" s="102"/>
      <c r="RL111" s="102"/>
      <c r="RM111" s="102"/>
      <c r="RN111" s="127"/>
      <c r="RO111" s="103"/>
      <c r="RP111" s="102"/>
      <c r="RQ111" s="102"/>
      <c r="RR111" s="102"/>
      <c r="RS111" s="127"/>
      <c r="RT111" s="103"/>
      <c r="RU111" s="102"/>
      <c r="RV111" s="102"/>
      <c r="RW111" s="102"/>
      <c r="RX111" s="127"/>
      <c r="RY111" s="103"/>
      <c r="RZ111" s="102"/>
      <c r="SA111" s="102"/>
      <c r="SB111" s="102"/>
      <c r="SC111" s="127"/>
      <c r="SD111" s="103"/>
      <c r="SE111" s="102"/>
      <c r="SF111" s="102"/>
      <c r="SG111" s="102"/>
      <c r="SH111" s="127"/>
      <c r="SI111" s="103"/>
      <c r="SJ111" s="102"/>
      <c r="SK111" s="102"/>
      <c r="SL111" s="102"/>
      <c r="SM111" s="127"/>
      <c r="SN111" s="103"/>
      <c r="SO111" s="102"/>
      <c r="SP111" s="102"/>
      <c r="SQ111" s="102"/>
      <c r="SR111" s="127"/>
      <c r="SS111" s="103"/>
      <c r="ST111" s="102"/>
      <c r="SU111" s="102"/>
      <c r="SV111" s="102"/>
      <c r="SW111" s="127"/>
    </row>
    <row r="112" spans="1:518" ht="3" customHeight="1">
      <c r="B112" s="125"/>
      <c r="C112" s="125"/>
      <c r="D112" s="125"/>
      <c r="E112" s="125"/>
      <c r="F112" s="125"/>
      <c r="G112" s="125"/>
      <c r="H112" s="125"/>
      <c r="I112" s="125"/>
      <c r="J112" s="125"/>
      <c r="K112" s="201"/>
      <c r="L112" s="1389"/>
      <c r="M112" s="220">
        <f>(15/20)*$K$2</f>
        <v>0</v>
      </c>
      <c r="N112" s="169"/>
      <c r="O112" s="1380"/>
      <c r="P112" s="1381"/>
      <c r="Q112" s="102"/>
      <c r="R112" s="128"/>
      <c r="S112" s="129"/>
      <c r="T112" s="129"/>
      <c r="U112" s="129"/>
      <c r="V112" s="130"/>
      <c r="W112" s="128"/>
      <c r="X112" s="129"/>
      <c r="Y112" s="129"/>
      <c r="Z112" s="129"/>
      <c r="AA112" s="130"/>
      <c r="AB112" s="128"/>
      <c r="AC112" s="129"/>
      <c r="AD112" s="129"/>
      <c r="AE112" s="129"/>
      <c r="AF112" s="130"/>
      <c r="AG112" s="128"/>
      <c r="AH112" s="129"/>
      <c r="AI112" s="129"/>
      <c r="AJ112" s="129"/>
      <c r="AK112" s="130"/>
      <c r="AL112" s="128"/>
      <c r="AM112" s="129"/>
      <c r="AN112" s="129"/>
      <c r="AO112" s="129"/>
      <c r="AP112" s="130"/>
      <c r="AQ112" s="128"/>
      <c r="AR112" s="129"/>
      <c r="AS112" s="129"/>
      <c r="AT112" s="129"/>
      <c r="AU112" s="130"/>
      <c r="AV112" s="128"/>
      <c r="AW112" s="129"/>
      <c r="AX112" s="129"/>
      <c r="AY112" s="129"/>
      <c r="AZ112" s="130"/>
      <c r="BA112" s="128"/>
      <c r="BB112" s="129"/>
      <c r="BC112" s="129"/>
      <c r="BD112" s="129"/>
      <c r="BE112" s="130"/>
      <c r="BF112" s="128"/>
      <c r="BG112" s="129"/>
      <c r="BH112" s="129"/>
      <c r="BI112" s="129"/>
      <c r="BJ112" s="130"/>
      <c r="BK112" s="128"/>
      <c r="BL112" s="129"/>
      <c r="BM112" s="129"/>
      <c r="BN112" s="129"/>
      <c r="BO112" s="130"/>
      <c r="BP112" s="128"/>
      <c r="BQ112" s="129"/>
      <c r="BR112" s="129"/>
      <c r="BS112" s="129"/>
      <c r="BT112" s="130"/>
      <c r="BU112" s="128"/>
      <c r="BV112" s="129"/>
      <c r="BW112" s="129"/>
      <c r="BX112" s="129"/>
      <c r="BY112" s="130"/>
      <c r="BZ112" s="128"/>
      <c r="CA112" s="129"/>
      <c r="CB112" s="129"/>
      <c r="CC112" s="129"/>
      <c r="CD112" s="130"/>
      <c r="CE112" s="128"/>
      <c r="CF112" s="129"/>
      <c r="CG112" s="129"/>
      <c r="CH112" s="129"/>
      <c r="CI112" s="130"/>
      <c r="CJ112" s="128"/>
      <c r="CK112" s="129"/>
      <c r="CL112" s="129"/>
      <c r="CM112" s="129"/>
      <c r="CN112" s="130"/>
      <c r="CO112" s="128"/>
      <c r="CP112" s="129"/>
      <c r="CQ112" s="129"/>
      <c r="CR112" s="129"/>
      <c r="CS112" s="130"/>
      <c r="CT112" s="128"/>
      <c r="CU112" s="129"/>
      <c r="CV112" s="129"/>
      <c r="CW112" s="129"/>
      <c r="CX112" s="130"/>
      <c r="CY112" s="128"/>
      <c r="CZ112" s="129"/>
      <c r="DA112" s="129"/>
      <c r="DB112" s="129"/>
      <c r="DC112" s="130"/>
      <c r="DD112" s="128"/>
      <c r="DE112" s="129"/>
      <c r="DF112" s="129"/>
      <c r="DG112" s="129"/>
      <c r="DH112" s="130"/>
      <c r="DI112" s="128"/>
      <c r="DJ112" s="129"/>
      <c r="DK112" s="129"/>
      <c r="DL112" s="129"/>
      <c r="DM112" s="130"/>
      <c r="DN112" s="128"/>
      <c r="DO112" s="129"/>
      <c r="DP112" s="129"/>
      <c r="DQ112" s="129"/>
      <c r="DR112" s="130"/>
      <c r="DS112" s="128"/>
      <c r="DT112" s="129"/>
      <c r="DU112" s="129"/>
      <c r="DV112" s="129"/>
      <c r="DW112" s="130"/>
      <c r="DX112" s="128"/>
      <c r="DY112" s="129"/>
      <c r="DZ112" s="129"/>
      <c r="EA112" s="129"/>
      <c r="EB112" s="130"/>
      <c r="EC112" s="128"/>
      <c r="ED112" s="129"/>
      <c r="EE112" s="129"/>
      <c r="EF112" s="129"/>
      <c r="EG112" s="130"/>
      <c r="EH112" s="128"/>
      <c r="EI112" s="129"/>
      <c r="EJ112" s="129"/>
      <c r="EK112" s="129"/>
      <c r="EL112" s="130"/>
      <c r="EM112" s="128"/>
      <c r="EN112" s="129"/>
      <c r="EO112" s="129"/>
      <c r="EP112" s="129"/>
      <c r="EQ112" s="130"/>
      <c r="ER112" s="128"/>
      <c r="ES112" s="129"/>
      <c r="ET112" s="129"/>
      <c r="EU112" s="129"/>
      <c r="EV112" s="130"/>
      <c r="EW112" s="128"/>
      <c r="EX112" s="129"/>
      <c r="EY112" s="129"/>
      <c r="EZ112" s="129"/>
      <c r="FA112" s="130"/>
      <c r="FB112" s="128"/>
      <c r="FC112" s="129"/>
      <c r="FD112" s="129"/>
      <c r="FE112" s="129"/>
      <c r="FF112" s="130"/>
      <c r="FG112" s="128"/>
      <c r="FH112" s="129"/>
      <c r="FI112" s="129"/>
      <c r="FJ112" s="129"/>
      <c r="FK112" s="130"/>
      <c r="FL112" s="128"/>
      <c r="FM112" s="129"/>
      <c r="FN112" s="129"/>
      <c r="FO112" s="129"/>
      <c r="FP112" s="130"/>
      <c r="FQ112" s="128"/>
      <c r="FR112" s="129"/>
      <c r="FS112" s="129"/>
      <c r="FT112" s="129"/>
      <c r="FU112" s="130"/>
      <c r="FV112" s="128"/>
      <c r="FW112" s="129"/>
      <c r="FX112" s="129"/>
      <c r="FY112" s="129"/>
      <c r="FZ112" s="130"/>
      <c r="GA112" s="128"/>
      <c r="GB112" s="129"/>
      <c r="GC112" s="129"/>
      <c r="GD112" s="129"/>
      <c r="GE112" s="130"/>
      <c r="GF112" s="128"/>
      <c r="GG112" s="129"/>
      <c r="GH112" s="129"/>
      <c r="GI112" s="129"/>
      <c r="GJ112" s="130"/>
      <c r="GK112" s="128"/>
      <c r="GL112" s="129"/>
      <c r="GM112" s="129"/>
      <c r="GN112" s="129"/>
      <c r="GO112" s="130"/>
      <c r="GP112" s="128"/>
      <c r="GQ112" s="129"/>
      <c r="GR112" s="129"/>
      <c r="GS112" s="129"/>
      <c r="GT112" s="130"/>
      <c r="GU112" s="128"/>
      <c r="GV112" s="129"/>
      <c r="GW112" s="129"/>
      <c r="GX112" s="129"/>
      <c r="GY112" s="130"/>
      <c r="GZ112" s="128"/>
      <c r="HA112" s="129"/>
      <c r="HB112" s="129"/>
      <c r="HC112" s="129"/>
      <c r="HD112" s="130"/>
      <c r="HE112" s="128"/>
      <c r="HF112" s="129"/>
      <c r="HG112" s="129"/>
      <c r="HH112" s="129"/>
      <c r="HI112" s="130"/>
      <c r="HJ112" s="128"/>
      <c r="HK112" s="129"/>
      <c r="HL112" s="129"/>
      <c r="HM112" s="129"/>
      <c r="HN112" s="130"/>
      <c r="HO112" s="128"/>
      <c r="HP112" s="129"/>
      <c r="HQ112" s="129"/>
      <c r="HR112" s="129"/>
      <c r="HS112" s="130"/>
      <c r="HT112" s="128"/>
      <c r="HU112" s="129"/>
      <c r="HV112" s="129"/>
      <c r="HW112" s="129"/>
      <c r="HX112" s="130"/>
      <c r="HY112" s="128"/>
      <c r="HZ112" s="129"/>
      <c r="IA112" s="129"/>
      <c r="IB112" s="129"/>
      <c r="IC112" s="130"/>
      <c r="ID112" s="128"/>
      <c r="IE112" s="129"/>
      <c r="IF112" s="129"/>
      <c r="IG112" s="129"/>
      <c r="IH112" s="130"/>
      <c r="II112" s="128"/>
      <c r="IJ112" s="129"/>
      <c r="IK112" s="129"/>
      <c r="IL112" s="129"/>
      <c r="IM112" s="130"/>
      <c r="IN112" s="128"/>
      <c r="IO112" s="129"/>
      <c r="IP112" s="129"/>
      <c r="IQ112" s="129"/>
      <c r="IR112" s="130"/>
      <c r="IS112" s="128"/>
      <c r="IT112" s="129"/>
      <c r="IU112" s="129"/>
      <c r="IV112" s="129"/>
      <c r="IW112" s="130"/>
      <c r="IX112" s="128"/>
      <c r="IY112" s="129"/>
      <c r="IZ112" s="129"/>
      <c r="JA112" s="129"/>
      <c r="JB112" s="130"/>
      <c r="JC112" s="128"/>
      <c r="JD112" s="129"/>
      <c r="JE112" s="129"/>
      <c r="JF112" s="129"/>
      <c r="JG112" s="130"/>
      <c r="JH112" s="128"/>
      <c r="JI112" s="129"/>
      <c r="JJ112" s="129"/>
      <c r="JK112" s="129"/>
      <c r="JL112" s="130"/>
      <c r="JM112" s="128"/>
      <c r="JN112" s="129"/>
      <c r="JO112" s="129"/>
      <c r="JP112" s="129"/>
      <c r="JQ112" s="130"/>
      <c r="JR112" s="128"/>
      <c r="JS112" s="129"/>
      <c r="JT112" s="129"/>
      <c r="JU112" s="129"/>
      <c r="JV112" s="130"/>
      <c r="JW112" s="128"/>
      <c r="JX112" s="129"/>
      <c r="JY112" s="129"/>
      <c r="JZ112" s="129"/>
      <c r="KA112" s="130"/>
      <c r="KB112" s="128"/>
      <c r="KC112" s="129"/>
      <c r="KD112" s="129"/>
      <c r="KE112" s="129"/>
      <c r="KF112" s="130"/>
      <c r="KG112" s="128"/>
      <c r="KH112" s="129"/>
      <c r="KI112" s="129"/>
      <c r="KJ112" s="129"/>
      <c r="KK112" s="130"/>
      <c r="KL112" s="128"/>
      <c r="KM112" s="129"/>
      <c r="KN112" s="129"/>
      <c r="KO112" s="129"/>
      <c r="KP112" s="130"/>
      <c r="KQ112" s="128"/>
      <c r="KR112" s="129"/>
      <c r="KS112" s="129"/>
      <c r="KT112" s="129"/>
      <c r="KU112" s="130"/>
      <c r="KV112" s="128"/>
      <c r="KW112" s="129"/>
      <c r="KX112" s="129"/>
      <c r="KY112" s="129"/>
      <c r="KZ112" s="130"/>
      <c r="LA112" s="128"/>
      <c r="LB112" s="129"/>
      <c r="LC112" s="129"/>
      <c r="LD112" s="129"/>
      <c r="LE112" s="130"/>
      <c r="LF112" s="128"/>
      <c r="LG112" s="129"/>
      <c r="LH112" s="129"/>
      <c r="LI112" s="129"/>
      <c r="LJ112" s="130"/>
      <c r="LK112" s="128"/>
      <c r="LL112" s="129"/>
      <c r="LM112" s="129"/>
      <c r="LN112" s="129"/>
      <c r="LO112" s="130"/>
      <c r="LP112" s="128"/>
      <c r="LQ112" s="129"/>
      <c r="LR112" s="129"/>
      <c r="LS112" s="129"/>
      <c r="LT112" s="130"/>
      <c r="LU112" s="128"/>
      <c r="LV112" s="129"/>
      <c r="LW112" s="129"/>
      <c r="LX112" s="129"/>
      <c r="LY112" s="130"/>
      <c r="LZ112" s="128"/>
      <c r="MA112" s="129"/>
      <c r="MB112" s="129"/>
      <c r="MC112" s="129"/>
      <c r="MD112" s="130"/>
      <c r="ME112" s="128"/>
      <c r="MF112" s="129"/>
      <c r="MG112" s="129"/>
      <c r="MH112" s="129"/>
      <c r="MI112" s="130"/>
      <c r="MJ112" s="128"/>
      <c r="MK112" s="129"/>
      <c r="ML112" s="129"/>
      <c r="MM112" s="129"/>
      <c r="MN112" s="130"/>
      <c r="MO112" s="128"/>
      <c r="MP112" s="129"/>
      <c r="MQ112" s="129"/>
      <c r="MR112" s="129"/>
      <c r="MS112" s="130"/>
      <c r="MT112" s="128"/>
      <c r="MU112" s="129"/>
      <c r="MV112" s="129"/>
      <c r="MW112" s="129"/>
      <c r="MX112" s="130"/>
      <c r="MY112" s="128"/>
      <c r="MZ112" s="129"/>
      <c r="NA112" s="129"/>
      <c r="NB112" s="129"/>
      <c r="NC112" s="130"/>
      <c r="ND112" s="128"/>
      <c r="NE112" s="129"/>
      <c r="NF112" s="129"/>
      <c r="NG112" s="129"/>
      <c r="NH112" s="130"/>
      <c r="NI112" s="128"/>
      <c r="NJ112" s="129"/>
      <c r="NK112" s="129"/>
      <c r="NL112" s="129"/>
      <c r="NM112" s="130"/>
      <c r="NN112" s="128"/>
      <c r="NO112" s="129"/>
      <c r="NP112" s="129"/>
      <c r="NQ112" s="129"/>
      <c r="NR112" s="130"/>
      <c r="NS112" s="128"/>
      <c r="NT112" s="129"/>
      <c r="NU112" s="129"/>
      <c r="NV112" s="129"/>
      <c r="NW112" s="130"/>
      <c r="NX112" s="128"/>
      <c r="NY112" s="129"/>
      <c r="NZ112" s="129"/>
      <c r="OA112" s="129"/>
      <c r="OB112" s="130"/>
      <c r="OC112" s="128"/>
      <c r="OD112" s="129"/>
      <c r="OE112" s="129"/>
      <c r="OF112" s="129"/>
      <c r="OG112" s="130"/>
      <c r="OH112" s="128"/>
      <c r="OI112" s="129"/>
      <c r="OJ112" s="129"/>
      <c r="OK112" s="129"/>
      <c r="OL112" s="130"/>
      <c r="OM112" s="128"/>
      <c r="ON112" s="129"/>
      <c r="OO112" s="129"/>
      <c r="OP112" s="129"/>
      <c r="OQ112" s="130"/>
      <c r="OR112" s="128"/>
      <c r="OS112" s="129"/>
      <c r="OT112" s="129"/>
      <c r="OU112" s="129"/>
      <c r="OV112" s="130"/>
      <c r="OW112" s="128"/>
      <c r="OX112" s="129"/>
      <c r="OY112" s="129"/>
      <c r="OZ112" s="129"/>
      <c r="PA112" s="130"/>
      <c r="PB112" s="128"/>
      <c r="PC112" s="129"/>
      <c r="PD112" s="129"/>
      <c r="PE112" s="129"/>
      <c r="PF112" s="130"/>
      <c r="PG112" s="128"/>
      <c r="PH112" s="129"/>
      <c r="PI112" s="129"/>
      <c r="PJ112" s="129"/>
      <c r="PK112" s="130"/>
      <c r="PL112" s="128"/>
      <c r="PM112" s="129"/>
      <c r="PN112" s="129"/>
      <c r="PO112" s="129"/>
      <c r="PP112" s="130"/>
      <c r="PQ112" s="128"/>
      <c r="PR112" s="129"/>
      <c r="PS112" s="129"/>
      <c r="PT112" s="129"/>
      <c r="PU112" s="130"/>
      <c r="PV112" s="128"/>
      <c r="PW112" s="129"/>
      <c r="PX112" s="129"/>
      <c r="PY112" s="129"/>
      <c r="PZ112" s="130"/>
      <c r="QA112" s="128"/>
      <c r="QB112" s="129"/>
      <c r="QC112" s="129"/>
      <c r="QD112" s="129"/>
      <c r="QE112" s="130"/>
      <c r="QF112" s="128"/>
      <c r="QG112" s="129"/>
      <c r="QH112" s="129"/>
      <c r="QI112" s="129"/>
      <c r="QJ112" s="130"/>
      <c r="QK112" s="128"/>
      <c r="QL112" s="129"/>
      <c r="QM112" s="129"/>
      <c r="QN112" s="129"/>
      <c r="QO112" s="130"/>
      <c r="QP112" s="128"/>
      <c r="QQ112" s="129"/>
      <c r="QR112" s="129"/>
      <c r="QS112" s="129"/>
      <c r="QT112" s="130"/>
      <c r="QU112" s="128"/>
      <c r="QV112" s="129"/>
      <c r="QW112" s="129"/>
      <c r="QX112" s="129"/>
      <c r="QY112" s="130"/>
      <c r="QZ112" s="128"/>
      <c r="RA112" s="129"/>
      <c r="RB112" s="129"/>
      <c r="RC112" s="129"/>
      <c r="RD112" s="130"/>
      <c r="RE112" s="128"/>
      <c r="RF112" s="129"/>
      <c r="RG112" s="129"/>
      <c r="RH112" s="129"/>
      <c r="RI112" s="130"/>
      <c r="RJ112" s="128"/>
      <c r="RK112" s="129"/>
      <c r="RL112" s="129"/>
      <c r="RM112" s="129"/>
      <c r="RN112" s="130"/>
      <c r="RO112" s="128"/>
      <c r="RP112" s="129"/>
      <c r="RQ112" s="129"/>
      <c r="RR112" s="129"/>
      <c r="RS112" s="130"/>
      <c r="RT112" s="128"/>
      <c r="RU112" s="129"/>
      <c r="RV112" s="129"/>
      <c r="RW112" s="129"/>
      <c r="RX112" s="130"/>
      <c r="RY112" s="128"/>
      <c r="RZ112" s="129"/>
      <c r="SA112" s="129"/>
      <c r="SB112" s="129"/>
      <c r="SC112" s="130"/>
      <c r="SD112" s="128"/>
      <c r="SE112" s="129"/>
      <c r="SF112" s="129"/>
      <c r="SG112" s="129"/>
      <c r="SH112" s="130"/>
      <c r="SI112" s="128"/>
      <c r="SJ112" s="129"/>
      <c r="SK112" s="129"/>
      <c r="SL112" s="129"/>
      <c r="SM112" s="130"/>
      <c r="SN112" s="128"/>
      <c r="SO112" s="129"/>
      <c r="SP112" s="129"/>
      <c r="SQ112" s="129"/>
      <c r="SR112" s="130"/>
      <c r="SS112" s="128"/>
      <c r="ST112" s="129"/>
      <c r="SU112" s="129"/>
      <c r="SV112" s="129"/>
      <c r="SW112" s="130"/>
    </row>
    <row r="113" spans="2:517" ht="3" customHeight="1">
      <c r="B113" s="125"/>
      <c r="C113" s="125"/>
      <c r="D113" s="125"/>
      <c r="E113" s="125"/>
      <c r="F113" s="125"/>
      <c r="G113" s="125"/>
      <c r="H113" s="125"/>
      <c r="I113" s="125"/>
      <c r="J113" s="125"/>
      <c r="K113" s="201"/>
      <c r="L113" s="1389"/>
      <c r="M113" s="220">
        <f>(14/20)*$K$2</f>
        <v>0</v>
      </c>
      <c r="N113" s="169"/>
      <c r="O113" s="1380"/>
      <c r="P113" s="1381">
        <f>IFERROR(M113,0)</f>
        <v>0</v>
      </c>
      <c r="Q113" s="104"/>
      <c r="R113" s="131"/>
      <c r="S113" s="104"/>
      <c r="T113" s="104"/>
      <c r="U113" s="104"/>
      <c r="V113" s="132"/>
      <c r="W113" s="131"/>
      <c r="X113" s="104"/>
      <c r="Y113" s="104"/>
      <c r="Z113" s="104"/>
      <c r="AA113" s="132"/>
      <c r="AB113" s="131"/>
      <c r="AC113" s="104"/>
      <c r="AD113" s="104"/>
      <c r="AE113" s="104"/>
      <c r="AF113" s="132"/>
      <c r="AG113" s="131"/>
      <c r="AH113" s="104"/>
      <c r="AI113" s="104"/>
      <c r="AJ113" s="104"/>
      <c r="AK113" s="132"/>
      <c r="AL113" s="131"/>
      <c r="AM113" s="104"/>
      <c r="AN113" s="104"/>
      <c r="AO113" s="104"/>
      <c r="AP113" s="132"/>
      <c r="AQ113" s="131"/>
      <c r="AR113" s="104"/>
      <c r="AS113" s="104"/>
      <c r="AT113" s="104"/>
      <c r="AU113" s="132"/>
      <c r="AV113" s="131"/>
      <c r="AW113" s="104"/>
      <c r="AX113" s="104"/>
      <c r="AY113" s="104"/>
      <c r="AZ113" s="132"/>
      <c r="BA113" s="131"/>
      <c r="BB113" s="104"/>
      <c r="BC113" s="104"/>
      <c r="BD113" s="104"/>
      <c r="BE113" s="132"/>
      <c r="BF113" s="131"/>
      <c r="BG113" s="104"/>
      <c r="BH113" s="104"/>
      <c r="BI113" s="104"/>
      <c r="BJ113" s="132"/>
      <c r="BK113" s="131"/>
      <c r="BL113" s="104"/>
      <c r="BM113" s="104"/>
      <c r="BN113" s="104"/>
      <c r="BO113" s="132"/>
      <c r="BP113" s="131"/>
      <c r="BQ113" s="104"/>
      <c r="BR113" s="104"/>
      <c r="BS113" s="104"/>
      <c r="BT113" s="132"/>
      <c r="BU113" s="131"/>
      <c r="BV113" s="104"/>
      <c r="BW113" s="104"/>
      <c r="BX113" s="104"/>
      <c r="BY113" s="132"/>
      <c r="BZ113" s="131"/>
      <c r="CA113" s="104"/>
      <c r="CB113" s="104"/>
      <c r="CC113" s="104"/>
      <c r="CD113" s="132"/>
      <c r="CE113" s="131"/>
      <c r="CF113" s="104"/>
      <c r="CG113" s="104"/>
      <c r="CH113" s="104"/>
      <c r="CI113" s="132"/>
      <c r="CJ113" s="131"/>
      <c r="CK113" s="104"/>
      <c r="CL113" s="104"/>
      <c r="CM113" s="104"/>
      <c r="CN113" s="132"/>
      <c r="CO113" s="131"/>
      <c r="CP113" s="104"/>
      <c r="CQ113" s="104"/>
      <c r="CR113" s="104"/>
      <c r="CS113" s="132"/>
      <c r="CT113" s="131"/>
      <c r="CU113" s="104"/>
      <c r="CV113" s="104"/>
      <c r="CW113" s="104"/>
      <c r="CX113" s="132"/>
      <c r="CY113" s="131"/>
      <c r="CZ113" s="104"/>
      <c r="DA113" s="104"/>
      <c r="DB113" s="104"/>
      <c r="DC113" s="132"/>
      <c r="DD113" s="131"/>
      <c r="DE113" s="104"/>
      <c r="DF113" s="104"/>
      <c r="DG113" s="104"/>
      <c r="DH113" s="132"/>
      <c r="DI113" s="131"/>
      <c r="DJ113" s="104"/>
      <c r="DK113" s="104"/>
      <c r="DL113" s="104"/>
      <c r="DM113" s="132"/>
      <c r="DN113" s="131"/>
      <c r="DO113" s="104"/>
      <c r="DP113" s="104"/>
      <c r="DQ113" s="104"/>
      <c r="DR113" s="132"/>
      <c r="DS113" s="131"/>
      <c r="DT113" s="104"/>
      <c r="DU113" s="104"/>
      <c r="DV113" s="104"/>
      <c r="DW113" s="132"/>
      <c r="DX113" s="131"/>
      <c r="DY113" s="104"/>
      <c r="DZ113" s="104"/>
      <c r="EA113" s="104"/>
      <c r="EB113" s="132"/>
      <c r="EC113" s="131"/>
      <c r="ED113" s="104"/>
      <c r="EE113" s="104"/>
      <c r="EF113" s="104"/>
      <c r="EG113" s="132"/>
      <c r="EH113" s="131"/>
      <c r="EI113" s="104"/>
      <c r="EJ113" s="104"/>
      <c r="EK113" s="104"/>
      <c r="EL113" s="132"/>
      <c r="EM113" s="131"/>
      <c r="EN113" s="104"/>
      <c r="EO113" s="104"/>
      <c r="EP113" s="104"/>
      <c r="EQ113" s="132"/>
      <c r="ER113" s="131"/>
      <c r="ES113" s="104"/>
      <c r="ET113" s="104"/>
      <c r="EU113" s="104"/>
      <c r="EV113" s="132"/>
      <c r="EW113" s="131"/>
      <c r="EX113" s="104"/>
      <c r="EY113" s="104"/>
      <c r="EZ113" s="104"/>
      <c r="FA113" s="132"/>
      <c r="FB113" s="131"/>
      <c r="FC113" s="104"/>
      <c r="FD113" s="104"/>
      <c r="FE113" s="104"/>
      <c r="FF113" s="132"/>
      <c r="FG113" s="131"/>
      <c r="FH113" s="104"/>
      <c r="FI113" s="104"/>
      <c r="FJ113" s="104"/>
      <c r="FK113" s="132"/>
      <c r="FL113" s="131"/>
      <c r="FM113" s="104"/>
      <c r="FN113" s="104"/>
      <c r="FO113" s="104"/>
      <c r="FP113" s="132"/>
      <c r="FQ113" s="131"/>
      <c r="FR113" s="104"/>
      <c r="FS113" s="104"/>
      <c r="FT113" s="104"/>
      <c r="FU113" s="132"/>
      <c r="FV113" s="131"/>
      <c r="FW113" s="104"/>
      <c r="FX113" s="104"/>
      <c r="FY113" s="104"/>
      <c r="FZ113" s="132"/>
      <c r="GA113" s="131"/>
      <c r="GB113" s="104"/>
      <c r="GC113" s="104"/>
      <c r="GD113" s="104"/>
      <c r="GE113" s="132"/>
      <c r="GF113" s="131"/>
      <c r="GG113" s="104"/>
      <c r="GH113" s="104"/>
      <c r="GI113" s="104"/>
      <c r="GJ113" s="132"/>
      <c r="GK113" s="131"/>
      <c r="GL113" s="104"/>
      <c r="GM113" s="104"/>
      <c r="GN113" s="104"/>
      <c r="GO113" s="132"/>
      <c r="GP113" s="131"/>
      <c r="GQ113" s="104"/>
      <c r="GR113" s="104"/>
      <c r="GS113" s="104"/>
      <c r="GT113" s="132"/>
      <c r="GU113" s="131"/>
      <c r="GV113" s="104"/>
      <c r="GW113" s="104"/>
      <c r="GX113" s="104"/>
      <c r="GY113" s="132"/>
      <c r="GZ113" s="131"/>
      <c r="HA113" s="104"/>
      <c r="HB113" s="104"/>
      <c r="HC113" s="104"/>
      <c r="HD113" s="132"/>
      <c r="HE113" s="131"/>
      <c r="HF113" s="104"/>
      <c r="HG113" s="104"/>
      <c r="HH113" s="104"/>
      <c r="HI113" s="132"/>
      <c r="HJ113" s="131"/>
      <c r="HK113" s="104"/>
      <c r="HL113" s="104"/>
      <c r="HM113" s="104"/>
      <c r="HN113" s="132"/>
      <c r="HO113" s="131"/>
      <c r="HP113" s="104"/>
      <c r="HQ113" s="104"/>
      <c r="HR113" s="104"/>
      <c r="HS113" s="132"/>
      <c r="HT113" s="131"/>
      <c r="HU113" s="104"/>
      <c r="HV113" s="104"/>
      <c r="HW113" s="104"/>
      <c r="HX113" s="132"/>
      <c r="HY113" s="131"/>
      <c r="HZ113" s="104"/>
      <c r="IA113" s="104"/>
      <c r="IB113" s="104"/>
      <c r="IC113" s="132"/>
      <c r="ID113" s="131"/>
      <c r="IE113" s="104"/>
      <c r="IF113" s="104"/>
      <c r="IG113" s="104"/>
      <c r="IH113" s="132"/>
      <c r="II113" s="131"/>
      <c r="IJ113" s="104"/>
      <c r="IK113" s="104"/>
      <c r="IL113" s="104"/>
      <c r="IM113" s="132"/>
      <c r="IN113" s="131"/>
      <c r="IO113" s="104"/>
      <c r="IP113" s="104"/>
      <c r="IQ113" s="104"/>
      <c r="IR113" s="132"/>
      <c r="IS113" s="131"/>
      <c r="IT113" s="104"/>
      <c r="IU113" s="104"/>
      <c r="IV113" s="104"/>
      <c r="IW113" s="132"/>
      <c r="IX113" s="131"/>
      <c r="IY113" s="104"/>
      <c r="IZ113" s="104"/>
      <c r="JA113" s="104"/>
      <c r="JB113" s="132"/>
      <c r="JC113" s="131"/>
      <c r="JD113" s="104"/>
      <c r="JE113" s="104"/>
      <c r="JF113" s="104"/>
      <c r="JG113" s="132"/>
      <c r="JH113" s="131"/>
      <c r="JI113" s="104"/>
      <c r="JJ113" s="104"/>
      <c r="JK113" s="104"/>
      <c r="JL113" s="132"/>
      <c r="JM113" s="131"/>
      <c r="JN113" s="104"/>
      <c r="JO113" s="104"/>
      <c r="JP113" s="104"/>
      <c r="JQ113" s="132"/>
      <c r="JR113" s="131"/>
      <c r="JS113" s="104"/>
      <c r="JT113" s="104"/>
      <c r="JU113" s="104"/>
      <c r="JV113" s="132"/>
      <c r="JW113" s="131"/>
      <c r="JX113" s="104"/>
      <c r="JY113" s="104"/>
      <c r="JZ113" s="104"/>
      <c r="KA113" s="132"/>
      <c r="KB113" s="131"/>
      <c r="KC113" s="104"/>
      <c r="KD113" s="104"/>
      <c r="KE113" s="104"/>
      <c r="KF113" s="132"/>
      <c r="KG113" s="131"/>
      <c r="KH113" s="104"/>
      <c r="KI113" s="104"/>
      <c r="KJ113" s="104"/>
      <c r="KK113" s="132"/>
      <c r="KL113" s="131"/>
      <c r="KM113" s="104"/>
      <c r="KN113" s="104"/>
      <c r="KO113" s="104"/>
      <c r="KP113" s="132"/>
      <c r="KQ113" s="131"/>
      <c r="KR113" s="104"/>
      <c r="KS113" s="104"/>
      <c r="KT113" s="104"/>
      <c r="KU113" s="132"/>
      <c r="KV113" s="131"/>
      <c r="KW113" s="104"/>
      <c r="KX113" s="104"/>
      <c r="KY113" s="104"/>
      <c r="KZ113" s="132"/>
      <c r="LA113" s="131"/>
      <c r="LB113" s="104"/>
      <c r="LC113" s="104"/>
      <c r="LD113" s="104"/>
      <c r="LE113" s="132"/>
      <c r="LF113" s="131"/>
      <c r="LG113" s="104"/>
      <c r="LH113" s="104"/>
      <c r="LI113" s="104"/>
      <c r="LJ113" s="132"/>
      <c r="LK113" s="131"/>
      <c r="LL113" s="104"/>
      <c r="LM113" s="104"/>
      <c r="LN113" s="104"/>
      <c r="LO113" s="132"/>
      <c r="LP113" s="131"/>
      <c r="LQ113" s="104"/>
      <c r="LR113" s="104"/>
      <c r="LS113" s="104"/>
      <c r="LT113" s="132"/>
      <c r="LU113" s="131"/>
      <c r="LV113" s="104"/>
      <c r="LW113" s="104"/>
      <c r="LX113" s="104"/>
      <c r="LY113" s="132"/>
      <c r="LZ113" s="131"/>
      <c r="MA113" s="104"/>
      <c r="MB113" s="104"/>
      <c r="MC113" s="104"/>
      <c r="MD113" s="132"/>
      <c r="ME113" s="131"/>
      <c r="MF113" s="104"/>
      <c r="MG113" s="104"/>
      <c r="MH113" s="104"/>
      <c r="MI113" s="132"/>
      <c r="MJ113" s="131"/>
      <c r="MK113" s="104"/>
      <c r="ML113" s="104"/>
      <c r="MM113" s="104"/>
      <c r="MN113" s="132"/>
      <c r="MO113" s="131"/>
      <c r="MP113" s="104"/>
      <c r="MQ113" s="104"/>
      <c r="MR113" s="104"/>
      <c r="MS113" s="132"/>
      <c r="MT113" s="131"/>
      <c r="MU113" s="104"/>
      <c r="MV113" s="104"/>
      <c r="MW113" s="104"/>
      <c r="MX113" s="132"/>
      <c r="MY113" s="131"/>
      <c r="MZ113" s="104"/>
      <c r="NA113" s="104"/>
      <c r="NB113" s="104"/>
      <c r="NC113" s="132"/>
      <c r="ND113" s="131"/>
      <c r="NE113" s="104"/>
      <c r="NF113" s="104"/>
      <c r="NG113" s="104"/>
      <c r="NH113" s="132"/>
      <c r="NI113" s="131"/>
      <c r="NJ113" s="104"/>
      <c r="NK113" s="104"/>
      <c r="NL113" s="104"/>
      <c r="NM113" s="132"/>
      <c r="NN113" s="131"/>
      <c r="NO113" s="104"/>
      <c r="NP113" s="104"/>
      <c r="NQ113" s="104"/>
      <c r="NR113" s="132"/>
      <c r="NS113" s="131"/>
      <c r="NT113" s="104"/>
      <c r="NU113" s="104"/>
      <c r="NV113" s="104"/>
      <c r="NW113" s="132"/>
      <c r="NX113" s="131"/>
      <c r="NY113" s="104"/>
      <c r="NZ113" s="104"/>
      <c r="OA113" s="104"/>
      <c r="OB113" s="132"/>
      <c r="OC113" s="131"/>
      <c r="OD113" s="104"/>
      <c r="OE113" s="104"/>
      <c r="OF113" s="104"/>
      <c r="OG113" s="132"/>
      <c r="OH113" s="131"/>
      <c r="OI113" s="104"/>
      <c r="OJ113" s="104"/>
      <c r="OK113" s="104"/>
      <c r="OL113" s="132"/>
      <c r="OM113" s="131"/>
      <c r="ON113" s="104"/>
      <c r="OO113" s="104"/>
      <c r="OP113" s="104"/>
      <c r="OQ113" s="132"/>
      <c r="OR113" s="131"/>
      <c r="OS113" s="104"/>
      <c r="OT113" s="104"/>
      <c r="OU113" s="104"/>
      <c r="OV113" s="132"/>
      <c r="OW113" s="131"/>
      <c r="OX113" s="104"/>
      <c r="OY113" s="104"/>
      <c r="OZ113" s="104"/>
      <c r="PA113" s="132"/>
      <c r="PB113" s="131"/>
      <c r="PC113" s="104"/>
      <c r="PD113" s="104"/>
      <c r="PE113" s="104"/>
      <c r="PF113" s="132"/>
      <c r="PG113" s="131"/>
      <c r="PH113" s="104"/>
      <c r="PI113" s="104"/>
      <c r="PJ113" s="104"/>
      <c r="PK113" s="132"/>
      <c r="PL113" s="131"/>
      <c r="PM113" s="104"/>
      <c r="PN113" s="104"/>
      <c r="PO113" s="104"/>
      <c r="PP113" s="132"/>
      <c r="PQ113" s="131"/>
      <c r="PR113" s="104"/>
      <c r="PS113" s="104"/>
      <c r="PT113" s="104"/>
      <c r="PU113" s="132"/>
      <c r="PV113" s="131"/>
      <c r="PW113" s="104"/>
      <c r="PX113" s="104"/>
      <c r="PY113" s="104"/>
      <c r="PZ113" s="132"/>
      <c r="QA113" s="131"/>
      <c r="QB113" s="104"/>
      <c r="QC113" s="104"/>
      <c r="QD113" s="104"/>
      <c r="QE113" s="132"/>
      <c r="QF113" s="131"/>
      <c r="QG113" s="104"/>
      <c r="QH113" s="104"/>
      <c r="QI113" s="104"/>
      <c r="QJ113" s="132"/>
      <c r="QK113" s="131"/>
      <c r="QL113" s="104"/>
      <c r="QM113" s="104"/>
      <c r="QN113" s="104"/>
      <c r="QO113" s="132"/>
      <c r="QP113" s="131"/>
      <c r="QQ113" s="104"/>
      <c r="QR113" s="104"/>
      <c r="QS113" s="104"/>
      <c r="QT113" s="132"/>
      <c r="QU113" s="131"/>
      <c r="QV113" s="104"/>
      <c r="QW113" s="104"/>
      <c r="QX113" s="104"/>
      <c r="QY113" s="132"/>
      <c r="QZ113" s="131"/>
      <c r="RA113" s="104"/>
      <c r="RB113" s="104"/>
      <c r="RC113" s="104"/>
      <c r="RD113" s="132"/>
      <c r="RE113" s="131"/>
      <c r="RF113" s="104"/>
      <c r="RG113" s="104"/>
      <c r="RH113" s="104"/>
      <c r="RI113" s="132"/>
      <c r="RJ113" s="131"/>
      <c r="RK113" s="104"/>
      <c r="RL113" s="104"/>
      <c r="RM113" s="104"/>
      <c r="RN113" s="132"/>
      <c r="RO113" s="131"/>
      <c r="RP113" s="104"/>
      <c r="RQ113" s="104"/>
      <c r="RR113" s="104"/>
      <c r="RS113" s="132"/>
      <c r="RT113" s="131"/>
      <c r="RU113" s="104"/>
      <c r="RV113" s="104"/>
      <c r="RW113" s="104"/>
      <c r="RX113" s="132"/>
      <c r="RY113" s="131"/>
      <c r="RZ113" s="104"/>
      <c r="SA113" s="104"/>
      <c r="SB113" s="104"/>
      <c r="SC113" s="132"/>
      <c r="SD113" s="131"/>
      <c r="SE113" s="104"/>
      <c r="SF113" s="104"/>
      <c r="SG113" s="104"/>
      <c r="SH113" s="132"/>
      <c r="SI113" s="131"/>
      <c r="SJ113" s="104"/>
      <c r="SK113" s="104"/>
      <c r="SL113" s="104"/>
      <c r="SM113" s="132"/>
      <c r="SN113" s="131"/>
      <c r="SO113" s="104"/>
      <c r="SP113" s="104"/>
      <c r="SQ113" s="104"/>
      <c r="SR113" s="132"/>
      <c r="SS113" s="131"/>
      <c r="ST113" s="104"/>
      <c r="SU113" s="104"/>
      <c r="SV113" s="104"/>
      <c r="SW113" s="132"/>
    </row>
    <row r="114" spans="2:517" ht="3" customHeight="1">
      <c r="B114" s="125"/>
      <c r="C114" s="125"/>
      <c r="D114" s="125"/>
      <c r="E114" s="125"/>
      <c r="F114" s="125"/>
      <c r="G114" s="125"/>
      <c r="H114" s="125"/>
      <c r="I114" s="125"/>
      <c r="J114" s="125"/>
      <c r="K114" s="201"/>
      <c r="L114" s="1389"/>
      <c r="M114" s="220">
        <f>(13/20)*$K$2</f>
        <v>0</v>
      </c>
      <c r="N114" s="5"/>
      <c r="O114" s="247"/>
      <c r="P114" s="1381"/>
      <c r="Q114" s="102"/>
      <c r="R114" s="103"/>
      <c r="S114" s="102"/>
      <c r="T114" s="102"/>
      <c r="U114" s="102"/>
      <c r="V114" s="127"/>
      <c r="W114" s="103"/>
      <c r="X114" s="102"/>
      <c r="Y114" s="102"/>
      <c r="Z114" s="102"/>
      <c r="AA114" s="127"/>
      <c r="AB114" s="103"/>
      <c r="AC114" s="102"/>
      <c r="AD114" s="102"/>
      <c r="AE114" s="102"/>
      <c r="AF114" s="127"/>
      <c r="AG114" s="103"/>
      <c r="AH114" s="102"/>
      <c r="AI114" s="102"/>
      <c r="AJ114" s="102"/>
      <c r="AK114" s="127"/>
      <c r="AL114" s="103"/>
      <c r="AM114" s="102"/>
      <c r="AN114" s="102"/>
      <c r="AO114" s="102"/>
      <c r="AP114" s="127"/>
      <c r="AQ114" s="103"/>
      <c r="AR114" s="102"/>
      <c r="AS114" s="102"/>
      <c r="AT114" s="102"/>
      <c r="AU114" s="127"/>
      <c r="AV114" s="103"/>
      <c r="AW114" s="102"/>
      <c r="AX114" s="102"/>
      <c r="AY114" s="102"/>
      <c r="AZ114" s="127"/>
      <c r="BA114" s="103"/>
      <c r="BB114" s="102"/>
      <c r="BC114" s="102"/>
      <c r="BD114" s="102"/>
      <c r="BE114" s="127"/>
      <c r="BF114" s="103"/>
      <c r="BG114" s="102"/>
      <c r="BH114" s="102"/>
      <c r="BI114" s="102"/>
      <c r="BJ114" s="127"/>
      <c r="BK114" s="103"/>
      <c r="BL114" s="102"/>
      <c r="BM114" s="102"/>
      <c r="BN114" s="102"/>
      <c r="BO114" s="127"/>
      <c r="BP114" s="103"/>
      <c r="BQ114" s="102"/>
      <c r="BR114" s="102"/>
      <c r="BS114" s="102"/>
      <c r="BT114" s="127"/>
      <c r="BU114" s="103"/>
      <c r="BV114" s="102"/>
      <c r="BW114" s="102"/>
      <c r="BX114" s="102"/>
      <c r="BY114" s="127"/>
      <c r="BZ114" s="103"/>
      <c r="CA114" s="102"/>
      <c r="CB114" s="102"/>
      <c r="CC114" s="102"/>
      <c r="CD114" s="127"/>
      <c r="CE114" s="103"/>
      <c r="CF114" s="102"/>
      <c r="CG114" s="102"/>
      <c r="CH114" s="102"/>
      <c r="CI114" s="127"/>
      <c r="CJ114" s="103"/>
      <c r="CK114" s="102"/>
      <c r="CL114" s="102"/>
      <c r="CM114" s="102"/>
      <c r="CN114" s="127"/>
      <c r="CO114" s="103"/>
      <c r="CP114" s="102"/>
      <c r="CQ114" s="102"/>
      <c r="CR114" s="102"/>
      <c r="CS114" s="127"/>
      <c r="CT114" s="103"/>
      <c r="CU114" s="102"/>
      <c r="CV114" s="102"/>
      <c r="CW114" s="102"/>
      <c r="CX114" s="127"/>
      <c r="CY114" s="103"/>
      <c r="CZ114" s="102"/>
      <c r="DA114" s="102"/>
      <c r="DB114" s="102"/>
      <c r="DC114" s="127"/>
      <c r="DD114" s="103"/>
      <c r="DE114" s="102"/>
      <c r="DF114" s="102"/>
      <c r="DG114" s="102"/>
      <c r="DH114" s="127"/>
      <c r="DI114" s="103"/>
      <c r="DJ114" s="102"/>
      <c r="DK114" s="102"/>
      <c r="DL114" s="102"/>
      <c r="DM114" s="127"/>
      <c r="DN114" s="103"/>
      <c r="DO114" s="102"/>
      <c r="DP114" s="102"/>
      <c r="DQ114" s="102"/>
      <c r="DR114" s="127"/>
      <c r="DS114" s="103"/>
      <c r="DT114" s="102"/>
      <c r="DU114" s="102"/>
      <c r="DV114" s="102"/>
      <c r="DW114" s="127"/>
      <c r="DX114" s="103"/>
      <c r="DY114" s="102"/>
      <c r="DZ114" s="102"/>
      <c r="EA114" s="102"/>
      <c r="EB114" s="127"/>
      <c r="EC114" s="103"/>
      <c r="ED114" s="102"/>
      <c r="EE114" s="102"/>
      <c r="EF114" s="102"/>
      <c r="EG114" s="127"/>
      <c r="EH114" s="103"/>
      <c r="EI114" s="102"/>
      <c r="EJ114" s="102"/>
      <c r="EK114" s="102"/>
      <c r="EL114" s="127"/>
      <c r="EM114" s="103"/>
      <c r="EN114" s="102"/>
      <c r="EO114" s="102"/>
      <c r="EP114" s="102"/>
      <c r="EQ114" s="127"/>
      <c r="ER114" s="103"/>
      <c r="ES114" s="102"/>
      <c r="ET114" s="102"/>
      <c r="EU114" s="102"/>
      <c r="EV114" s="127"/>
      <c r="EW114" s="103"/>
      <c r="EX114" s="102"/>
      <c r="EY114" s="102"/>
      <c r="EZ114" s="102"/>
      <c r="FA114" s="127"/>
      <c r="FB114" s="103"/>
      <c r="FC114" s="102"/>
      <c r="FD114" s="102"/>
      <c r="FE114" s="102"/>
      <c r="FF114" s="127"/>
      <c r="FG114" s="103"/>
      <c r="FH114" s="102"/>
      <c r="FI114" s="102"/>
      <c r="FJ114" s="102"/>
      <c r="FK114" s="127"/>
      <c r="FL114" s="103"/>
      <c r="FM114" s="102"/>
      <c r="FN114" s="102"/>
      <c r="FO114" s="102"/>
      <c r="FP114" s="127"/>
      <c r="FQ114" s="103"/>
      <c r="FR114" s="102"/>
      <c r="FS114" s="102"/>
      <c r="FT114" s="102"/>
      <c r="FU114" s="127"/>
      <c r="FV114" s="103"/>
      <c r="FW114" s="102"/>
      <c r="FX114" s="102"/>
      <c r="FY114" s="102"/>
      <c r="FZ114" s="127"/>
      <c r="GA114" s="103"/>
      <c r="GB114" s="102"/>
      <c r="GC114" s="102"/>
      <c r="GD114" s="102"/>
      <c r="GE114" s="127"/>
      <c r="GF114" s="103"/>
      <c r="GG114" s="102"/>
      <c r="GH114" s="102"/>
      <c r="GI114" s="102"/>
      <c r="GJ114" s="127"/>
      <c r="GK114" s="103"/>
      <c r="GL114" s="102"/>
      <c r="GM114" s="102"/>
      <c r="GN114" s="102"/>
      <c r="GO114" s="127"/>
      <c r="GP114" s="103"/>
      <c r="GQ114" s="102"/>
      <c r="GR114" s="102"/>
      <c r="GS114" s="102"/>
      <c r="GT114" s="127"/>
      <c r="GU114" s="103"/>
      <c r="GV114" s="102"/>
      <c r="GW114" s="102"/>
      <c r="GX114" s="102"/>
      <c r="GY114" s="127"/>
      <c r="GZ114" s="103"/>
      <c r="HA114" s="102"/>
      <c r="HB114" s="102"/>
      <c r="HC114" s="102"/>
      <c r="HD114" s="127"/>
      <c r="HE114" s="103"/>
      <c r="HF114" s="102"/>
      <c r="HG114" s="102"/>
      <c r="HH114" s="102"/>
      <c r="HI114" s="127"/>
      <c r="HJ114" s="103"/>
      <c r="HK114" s="102"/>
      <c r="HL114" s="102"/>
      <c r="HM114" s="102"/>
      <c r="HN114" s="127"/>
      <c r="HO114" s="103"/>
      <c r="HP114" s="102"/>
      <c r="HQ114" s="102"/>
      <c r="HR114" s="102"/>
      <c r="HS114" s="127"/>
      <c r="HT114" s="103"/>
      <c r="HU114" s="102"/>
      <c r="HV114" s="102"/>
      <c r="HW114" s="102"/>
      <c r="HX114" s="127"/>
      <c r="HY114" s="103"/>
      <c r="HZ114" s="102"/>
      <c r="IA114" s="102"/>
      <c r="IB114" s="102"/>
      <c r="IC114" s="127"/>
      <c r="ID114" s="103"/>
      <c r="IE114" s="102"/>
      <c r="IF114" s="102"/>
      <c r="IG114" s="102"/>
      <c r="IH114" s="127"/>
      <c r="II114" s="103"/>
      <c r="IJ114" s="102"/>
      <c r="IK114" s="102"/>
      <c r="IL114" s="102"/>
      <c r="IM114" s="127"/>
      <c r="IN114" s="103"/>
      <c r="IO114" s="102"/>
      <c r="IP114" s="102"/>
      <c r="IQ114" s="102"/>
      <c r="IR114" s="127"/>
      <c r="IS114" s="103"/>
      <c r="IT114" s="102"/>
      <c r="IU114" s="102"/>
      <c r="IV114" s="102"/>
      <c r="IW114" s="127"/>
      <c r="IX114" s="103"/>
      <c r="IY114" s="102"/>
      <c r="IZ114" s="102"/>
      <c r="JA114" s="102"/>
      <c r="JB114" s="127"/>
      <c r="JC114" s="103"/>
      <c r="JD114" s="102"/>
      <c r="JE114" s="102"/>
      <c r="JF114" s="102"/>
      <c r="JG114" s="127"/>
      <c r="JH114" s="103"/>
      <c r="JI114" s="102"/>
      <c r="JJ114" s="102"/>
      <c r="JK114" s="102"/>
      <c r="JL114" s="127"/>
      <c r="JM114" s="103"/>
      <c r="JN114" s="102"/>
      <c r="JO114" s="102"/>
      <c r="JP114" s="102"/>
      <c r="JQ114" s="127"/>
      <c r="JR114" s="103"/>
      <c r="JS114" s="102"/>
      <c r="JT114" s="102"/>
      <c r="JU114" s="102"/>
      <c r="JV114" s="127"/>
      <c r="JW114" s="103"/>
      <c r="JX114" s="102"/>
      <c r="JY114" s="102"/>
      <c r="JZ114" s="102"/>
      <c r="KA114" s="127"/>
      <c r="KB114" s="103"/>
      <c r="KC114" s="102"/>
      <c r="KD114" s="102"/>
      <c r="KE114" s="102"/>
      <c r="KF114" s="127"/>
      <c r="KG114" s="103"/>
      <c r="KH114" s="102"/>
      <c r="KI114" s="102"/>
      <c r="KJ114" s="102"/>
      <c r="KK114" s="127"/>
      <c r="KL114" s="103"/>
      <c r="KM114" s="102"/>
      <c r="KN114" s="102"/>
      <c r="KO114" s="102"/>
      <c r="KP114" s="127"/>
      <c r="KQ114" s="103"/>
      <c r="KR114" s="102"/>
      <c r="KS114" s="102"/>
      <c r="KT114" s="102"/>
      <c r="KU114" s="127"/>
      <c r="KV114" s="103"/>
      <c r="KW114" s="102"/>
      <c r="KX114" s="102"/>
      <c r="KY114" s="102"/>
      <c r="KZ114" s="127"/>
      <c r="LA114" s="103"/>
      <c r="LB114" s="102"/>
      <c r="LC114" s="102"/>
      <c r="LD114" s="102"/>
      <c r="LE114" s="127"/>
      <c r="LF114" s="103"/>
      <c r="LG114" s="102"/>
      <c r="LH114" s="102"/>
      <c r="LI114" s="102"/>
      <c r="LJ114" s="127"/>
      <c r="LK114" s="103"/>
      <c r="LL114" s="102"/>
      <c r="LM114" s="102"/>
      <c r="LN114" s="102"/>
      <c r="LO114" s="127"/>
      <c r="LP114" s="103"/>
      <c r="LQ114" s="102"/>
      <c r="LR114" s="102"/>
      <c r="LS114" s="102"/>
      <c r="LT114" s="127"/>
      <c r="LU114" s="103"/>
      <c r="LV114" s="102"/>
      <c r="LW114" s="102"/>
      <c r="LX114" s="102"/>
      <c r="LY114" s="127"/>
      <c r="LZ114" s="103"/>
      <c r="MA114" s="102"/>
      <c r="MB114" s="102"/>
      <c r="MC114" s="102"/>
      <c r="MD114" s="127"/>
      <c r="ME114" s="103"/>
      <c r="MF114" s="102"/>
      <c r="MG114" s="102"/>
      <c r="MH114" s="102"/>
      <c r="MI114" s="127"/>
      <c r="MJ114" s="103"/>
      <c r="MK114" s="102"/>
      <c r="ML114" s="102"/>
      <c r="MM114" s="102"/>
      <c r="MN114" s="127"/>
      <c r="MO114" s="103"/>
      <c r="MP114" s="102"/>
      <c r="MQ114" s="102"/>
      <c r="MR114" s="102"/>
      <c r="MS114" s="127"/>
      <c r="MT114" s="103"/>
      <c r="MU114" s="102"/>
      <c r="MV114" s="102"/>
      <c r="MW114" s="102"/>
      <c r="MX114" s="127"/>
      <c r="MY114" s="103"/>
      <c r="MZ114" s="102"/>
      <c r="NA114" s="102"/>
      <c r="NB114" s="102"/>
      <c r="NC114" s="127"/>
      <c r="ND114" s="103"/>
      <c r="NE114" s="102"/>
      <c r="NF114" s="102"/>
      <c r="NG114" s="102"/>
      <c r="NH114" s="127"/>
      <c r="NI114" s="103"/>
      <c r="NJ114" s="102"/>
      <c r="NK114" s="102"/>
      <c r="NL114" s="102"/>
      <c r="NM114" s="127"/>
      <c r="NN114" s="103"/>
      <c r="NO114" s="102"/>
      <c r="NP114" s="102"/>
      <c r="NQ114" s="102"/>
      <c r="NR114" s="127"/>
      <c r="NS114" s="103"/>
      <c r="NT114" s="102"/>
      <c r="NU114" s="102"/>
      <c r="NV114" s="102"/>
      <c r="NW114" s="127"/>
      <c r="NX114" s="103"/>
      <c r="NY114" s="102"/>
      <c r="NZ114" s="102"/>
      <c r="OA114" s="102"/>
      <c r="OB114" s="127"/>
      <c r="OC114" s="103"/>
      <c r="OD114" s="102"/>
      <c r="OE114" s="102"/>
      <c r="OF114" s="102"/>
      <c r="OG114" s="127"/>
      <c r="OH114" s="103"/>
      <c r="OI114" s="102"/>
      <c r="OJ114" s="102"/>
      <c r="OK114" s="102"/>
      <c r="OL114" s="127"/>
      <c r="OM114" s="103"/>
      <c r="ON114" s="102"/>
      <c r="OO114" s="102"/>
      <c r="OP114" s="102"/>
      <c r="OQ114" s="127"/>
      <c r="OR114" s="103"/>
      <c r="OS114" s="102"/>
      <c r="OT114" s="102"/>
      <c r="OU114" s="102"/>
      <c r="OV114" s="127"/>
      <c r="OW114" s="103"/>
      <c r="OX114" s="102"/>
      <c r="OY114" s="102"/>
      <c r="OZ114" s="102"/>
      <c r="PA114" s="127"/>
      <c r="PB114" s="103"/>
      <c r="PC114" s="102"/>
      <c r="PD114" s="102"/>
      <c r="PE114" s="102"/>
      <c r="PF114" s="127"/>
      <c r="PG114" s="103"/>
      <c r="PH114" s="102"/>
      <c r="PI114" s="102"/>
      <c r="PJ114" s="102"/>
      <c r="PK114" s="127"/>
      <c r="PL114" s="103"/>
      <c r="PM114" s="102"/>
      <c r="PN114" s="102"/>
      <c r="PO114" s="102"/>
      <c r="PP114" s="127"/>
      <c r="PQ114" s="103"/>
      <c r="PR114" s="102"/>
      <c r="PS114" s="102"/>
      <c r="PT114" s="102"/>
      <c r="PU114" s="127"/>
      <c r="PV114" s="103"/>
      <c r="PW114" s="102"/>
      <c r="PX114" s="102"/>
      <c r="PY114" s="102"/>
      <c r="PZ114" s="127"/>
      <c r="QA114" s="103"/>
      <c r="QB114" s="102"/>
      <c r="QC114" s="102"/>
      <c r="QD114" s="102"/>
      <c r="QE114" s="127"/>
      <c r="QF114" s="103"/>
      <c r="QG114" s="102"/>
      <c r="QH114" s="102"/>
      <c r="QI114" s="102"/>
      <c r="QJ114" s="127"/>
      <c r="QK114" s="103"/>
      <c r="QL114" s="102"/>
      <c r="QM114" s="102"/>
      <c r="QN114" s="102"/>
      <c r="QO114" s="127"/>
      <c r="QP114" s="103"/>
      <c r="QQ114" s="102"/>
      <c r="QR114" s="102"/>
      <c r="QS114" s="102"/>
      <c r="QT114" s="127"/>
      <c r="QU114" s="103"/>
      <c r="QV114" s="102"/>
      <c r="QW114" s="102"/>
      <c r="QX114" s="102"/>
      <c r="QY114" s="127"/>
      <c r="QZ114" s="103"/>
      <c r="RA114" s="102"/>
      <c r="RB114" s="102"/>
      <c r="RC114" s="102"/>
      <c r="RD114" s="127"/>
      <c r="RE114" s="103"/>
      <c r="RF114" s="102"/>
      <c r="RG114" s="102"/>
      <c r="RH114" s="102"/>
      <c r="RI114" s="127"/>
      <c r="RJ114" s="103"/>
      <c r="RK114" s="102"/>
      <c r="RL114" s="102"/>
      <c r="RM114" s="102"/>
      <c r="RN114" s="127"/>
      <c r="RO114" s="103"/>
      <c r="RP114" s="102"/>
      <c r="RQ114" s="102"/>
      <c r="RR114" s="102"/>
      <c r="RS114" s="127"/>
      <c r="RT114" s="103"/>
      <c r="RU114" s="102"/>
      <c r="RV114" s="102"/>
      <c r="RW114" s="102"/>
      <c r="RX114" s="127"/>
      <c r="RY114" s="103"/>
      <c r="RZ114" s="102"/>
      <c r="SA114" s="102"/>
      <c r="SB114" s="102"/>
      <c r="SC114" s="127"/>
      <c r="SD114" s="103"/>
      <c r="SE114" s="102"/>
      <c r="SF114" s="102"/>
      <c r="SG114" s="102"/>
      <c r="SH114" s="127"/>
      <c r="SI114" s="103"/>
      <c r="SJ114" s="102"/>
      <c r="SK114" s="102"/>
      <c r="SL114" s="102"/>
      <c r="SM114" s="127"/>
      <c r="SN114" s="103"/>
      <c r="SO114" s="102"/>
      <c r="SP114" s="102"/>
      <c r="SQ114" s="102"/>
      <c r="SR114" s="127"/>
      <c r="SS114" s="103"/>
      <c r="ST114" s="102"/>
      <c r="SU114" s="102"/>
      <c r="SV114" s="102"/>
      <c r="SW114" s="127"/>
    </row>
    <row r="115" spans="2:517" ht="3" customHeight="1">
      <c r="B115" s="125"/>
      <c r="C115" s="125"/>
      <c r="D115" s="125"/>
      <c r="E115" s="125"/>
      <c r="F115" s="125"/>
      <c r="G115" s="125"/>
      <c r="H115" s="125"/>
      <c r="I115" s="125"/>
      <c r="J115" s="125"/>
      <c r="K115" s="201"/>
      <c r="L115" s="1389"/>
      <c r="M115" s="220">
        <f>(12/20)*$K$2</f>
        <v>0</v>
      </c>
      <c r="N115" s="5"/>
      <c r="O115" s="1382">
        <f>'DATOS DIAG OT'!Q22</f>
        <v>0</v>
      </c>
      <c r="P115" s="1381"/>
      <c r="Q115" s="102"/>
      <c r="R115" s="128"/>
      <c r="S115" s="129"/>
      <c r="T115" s="129"/>
      <c r="U115" s="129"/>
      <c r="V115" s="130"/>
      <c r="W115" s="128"/>
      <c r="X115" s="129"/>
      <c r="Y115" s="129"/>
      <c r="Z115" s="129"/>
      <c r="AA115" s="130"/>
      <c r="AB115" s="128"/>
      <c r="AC115" s="129"/>
      <c r="AD115" s="129"/>
      <c r="AE115" s="129"/>
      <c r="AF115" s="130"/>
      <c r="AG115" s="128"/>
      <c r="AH115" s="129"/>
      <c r="AI115" s="129"/>
      <c r="AJ115" s="129"/>
      <c r="AK115" s="130"/>
      <c r="AL115" s="128"/>
      <c r="AM115" s="129"/>
      <c r="AN115" s="129"/>
      <c r="AO115" s="129"/>
      <c r="AP115" s="130"/>
      <c r="AQ115" s="128"/>
      <c r="AR115" s="129"/>
      <c r="AS115" s="129"/>
      <c r="AT115" s="129"/>
      <c r="AU115" s="130"/>
      <c r="AV115" s="128"/>
      <c r="AW115" s="129"/>
      <c r="AX115" s="129"/>
      <c r="AY115" s="129"/>
      <c r="AZ115" s="130"/>
      <c r="BA115" s="128"/>
      <c r="BB115" s="129"/>
      <c r="BC115" s="129"/>
      <c r="BD115" s="129"/>
      <c r="BE115" s="130"/>
      <c r="BF115" s="128"/>
      <c r="BG115" s="129"/>
      <c r="BH115" s="129"/>
      <c r="BI115" s="129"/>
      <c r="BJ115" s="130"/>
      <c r="BK115" s="128"/>
      <c r="BL115" s="129"/>
      <c r="BM115" s="129"/>
      <c r="BN115" s="129"/>
      <c r="BO115" s="130"/>
      <c r="BP115" s="128"/>
      <c r="BQ115" s="129"/>
      <c r="BR115" s="129"/>
      <c r="BS115" s="129"/>
      <c r="BT115" s="130"/>
      <c r="BU115" s="128"/>
      <c r="BV115" s="129"/>
      <c r="BW115" s="129"/>
      <c r="BX115" s="129"/>
      <c r="BY115" s="130"/>
      <c r="BZ115" s="128"/>
      <c r="CA115" s="129"/>
      <c r="CB115" s="129"/>
      <c r="CC115" s="129"/>
      <c r="CD115" s="130"/>
      <c r="CE115" s="128"/>
      <c r="CF115" s="129"/>
      <c r="CG115" s="129"/>
      <c r="CH115" s="129"/>
      <c r="CI115" s="130"/>
      <c r="CJ115" s="128"/>
      <c r="CK115" s="129"/>
      <c r="CL115" s="129"/>
      <c r="CM115" s="129"/>
      <c r="CN115" s="130"/>
      <c r="CO115" s="128"/>
      <c r="CP115" s="129"/>
      <c r="CQ115" s="129"/>
      <c r="CR115" s="129"/>
      <c r="CS115" s="130"/>
      <c r="CT115" s="128"/>
      <c r="CU115" s="129"/>
      <c r="CV115" s="129"/>
      <c r="CW115" s="129"/>
      <c r="CX115" s="130"/>
      <c r="CY115" s="128"/>
      <c r="CZ115" s="129"/>
      <c r="DA115" s="129"/>
      <c r="DB115" s="129"/>
      <c r="DC115" s="130"/>
      <c r="DD115" s="128"/>
      <c r="DE115" s="129"/>
      <c r="DF115" s="129"/>
      <c r="DG115" s="129"/>
      <c r="DH115" s="130"/>
      <c r="DI115" s="128"/>
      <c r="DJ115" s="129"/>
      <c r="DK115" s="129"/>
      <c r="DL115" s="129"/>
      <c r="DM115" s="130"/>
      <c r="DN115" s="128"/>
      <c r="DO115" s="129"/>
      <c r="DP115" s="129"/>
      <c r="DQ115" s="129"/>
      <c r="DR115" s="130"/>
      <c r="DS115" s="128"/>
      <c r="DT115" s="129"/>
      <c r="DU115" s="129"/>
      <c r="DV115" s="129"/>
      <c r="DW115" s="130"/>
      <c r="DX115" s="128"/>
      <c r="DY115" s="129"/>
      <c r="DZ115" s="129"/>
      <c r="EA115" s="129"/>
      <c r="EB115" s="130"/>
      <c r="EC115" s="128"/>
      <c r="ED115" s="129"/>
      <c r="EE115" s="129"/>
      <c r="EF115" s="129"/>
      <c r="EG115" s="130"/>
      <c r="EH115" s="128"/>
      <c r="EI115" s="129"/>
      <c r="EJ115" s="129"/>
      <c r="EK115" s="129"/>
      <c r="EL115" s="130"/>
      <c r="EM115" s="128"/>
      <c r="EN115" s="129"/>
      <c r="EO115" s="129"/>
      <c r="EP115" s="129"/>
      <c r="EQ115" s="130"/>
      <c r="ER115" s="128"/>
      <c r="ES115" s="129"/>
      <c r="ET115" s="129"/>
      <c r="EU115" s="129"/>
      <c r="EV115" s="130"/>
      <c r="EW115" s="128"/>
      <c r="EX115" s="129"/>
      <c r="EY115" s="129"/>
      <c r="EZ115" s="129"/>
      <c r="FA115" s="130"/>
      <c r="FB115" s="128"/>
      <c r="FC115" s="129"/>
      <c r="FD115" s="129"/>
      <c r="FE115" s="129"/>
      <c r="FF115" s="130"/>
      <c r="FG115" s="128"/>
      <c r="FH115" s="129"/>
      <c r="FI115" s="129"/>
      <c r="FJ115" s="129"/>
      <c r="FK115" s="130"/>
      <c r="FL115" s="128"/>
      <c r="FM115" s="129"/>
      <c r="FN115" s="129"/>
      <c r="FO115" s="129"/>
      <c r="FP115" s="130"/>
      <c r="FQ115" s="128"/>
      <c r="FR115" s="129"/>
      <c r="FS115" s="129"/>
      <c r="FT115" s="129"/>
      <c r="FU115" s="130"/>
      <c r="FV115" s="128"/>
      <c r="FW115" s="129"/>
      <c r="FX115" s="129"/>
      <c r="FY115" s="129"/>
      <c r="FZ115" s="130"/>
      <c r="GA115" s="128"/>
      <c r="GB115" s="129"/>
      <c r="GC115" s="129"/>
      <c r="GD115" s="129"/>
      <c r="GE115" s="130"/>
      <c r="GF115" s="128"/>
      <c r="GG115" s="129"/>
      <c r="GH115" s="129"/>
      <c r="GI115" s="129"/>
      <c r="GJ115" s="130"/>
      <c r="GK115" s="128"/>
      <c r="GL115" s="129"/>
      <c r="GM115" s="129"/>
      <c r="GN115" s="129"/>
      <c r="GO115" s="130"/>
      <c r="GP115" s="128"/>
      <c r="GQ115" s="129"/>
      <c r="GR115" s="129"/>
      <c r="GS115" s="129"/>
      <c r="GT115" s="130"/>
      <c r="GU115" s="128"/>
      <c r="GV115" s="129"/>
      <c r="GW115" s="129"/>
      <c r="GX115" s="129"/>
      <c r="GY115" s="130"/>
      <c r="GZ115" s="128"/>
      <c r="HA115" s="129"/>
      <c r="HB115" s="129"/>
      <c r="HC115" s="129"/>
      <c r="HD115" s="130"/>
      <c r="HE115" s="128"/>
      <c r="HF115" s="129"/>
      <c r="HG115" s="129"/>
      <c r="HH115" s="129"/>
      <c r="HI115" s="130"/>
      <c r="HJ115" s="128"/>
      <c r="HK115" s="129"/>
      <c r="HL115" s="129"/>
      <c r="HM115" s="129"/>
      <c r="HN115" s="130"/>
      <c r="HO115" s="128"/>
      <c r="HP115" s="129"/>
      <c r="HQ115" s="129"/>
      <c r="HR115" s="129"/>
      <c r="HS115" s="130"/>
      <c r="HT115" s="128"/>
      <c r="HU115" s="129"/>
      <c r="HV115" s="129"/>
      <c r="HW115" s="129"/>
      <c r="HX115" s="130"/>
      <c r="HY115" s="128"/>
      <c r="HZ115" s="129"/>
      <c r="IA115" s="129"/>
      <c r="IB115" s="129"/>
      <c r="IC115" s="130"/>
      <c r="ID115" s="128"/>
      <c r="IE115" s="129"/>
      <c r="IF115" s="129"/>
      <c r="IG115" s="129"/>
      <c r="IH115" s="130"/>
      <c r="II115" s="128"/>
      <c r="IJ115" s="129"/>
      <c r="IK115" s="129"/>
      <c r="IL115" s="129"/>
      <c r="IM115" s="130"/>
      <c r="IN115" s="128"/>
      <c r="IO115" s="129"/>
      <c r="IP115" s="129"/>
      <c r="IQ115" s="129"/>
      <c r="IR115" s="130"/>
      <c r="IS115" s="128"/>
      <c r="IT115" s="129"/>
      <c r="IU115" s="129"/>
      <c r="IV115" s="129"/>
      <c r="IW115" s="130"/>
      <c r="IX115" s="128"/>
      <c r="IY115" s="129"/>
      <c r="IZ115" s="129"/>
      <c r="JA115" s="129"/>
      <c r="JB115" s="130"/>
      <c r="JC115" s="128"/>
      <c r="JD115" s="129"/>
      <c r="JE115" s="129"/>
      <c r="JF115" s="129"/>
      <c r="JG115" s="130"/>
      <c r="JH115" s="128"/>
      <c r="JI115" s="129"/>
      <c r="JJ115" s="129"/>
      <c r="JK115" s="129"/>
      <c r="JL115" s="130"/>
      <c r="JM115" s="128"/>
      <c r="JN115" s="129"/>
      <c r="JO115" s="129"/>
      <c r="JP115" s="129"/>
      <c r="JQ115" s="130"/>
      <c r="JR115" s="128"/>
      <c r="JS115" s="129"/>
      <c r="JT115" s="129"/>
      <c r="JU115" s="129"/>
      <c r="JV115" s="130"/>
      <c r="JW115" s="128"/>
      <c r="JX115" s="129"/>
      <c r="JY115" s="129"/>
      <c r="JZ115" s="129"/>
      <c r="KA115" s="130"/>
      <c r="KB115" s="128"/>
      <c r="KC115" s="129"/>
      <c r="KD115" s="129"/>
      <c r="KE115" s="129"/>
      <c r="KF115" s="130"/>
      <c r="KG115" s="128"/>
      <c r="KH115" s="129"/>
      <c r="KI115" s="129"/>
      <c r="KJ115" s="129"/>
      <c r="KK115" s="130"/>
      <c r="KL115" s="128"/>
      <c r="KM115" s="129"/>
      <c r="KN115" s="129"/>
      <c r="KO115" s="129"/>
      <c r="KP115" s="130"/>
      <c r="KQ115" s="128"/>
      <c r="KR115" s="129"/>
      <c r="KS115" s="129"/>
      <c r="KT115" s="129"/>
      <c r="KU115" s="130"/>
      <c r="KV115" s="128"/>
      <c r="KW115" s="129"/>
      <c r="KX115" s="129"/>
      <c r="KY115" s="129"/>
      <c r="KZ115" s="130"/>
      <c r="LA115" s="128"/>
      <c r="LB115" s="129"/>
      <c r="LC115" s="129"/>
      <c r="LD115" s="129"/>
      <c r="LE115" s="130"/>
      <c r="LF115" s="128"/>
      <c r="LG115" s="129"/>
      <c r="LH115" s="129"/>
      <c r="LI115" s="129"/>
      <c r="LJ115" s="130"/>
      <c r="LK115" s="128"/>
      <c r="LL115" s="129"/>
      <c r="LM115" s="129"/>
      <c r="LN115" s="129"/>
      <c r="LO115" s="130"/>
      <c r="LP115" s="128"/>
      <c r="LQ115" s="129"/>
      <c r="LR115" s="129"/>
      <c r="LS115" s="129"/>
      <c r="LT115" s="130"/>
      <c r="LU115" s="128"/>
      <c r="LV115" s="129"/>
      <c r="LW115" s="129"/>
      <c r="LX115" s="129"/>
      <c r="LY115" s="130"/>
      <c r="LZ115" s="128"/>
      <c r="MA115" s="129"/>
      <c r="MB115" s="129"/>
      <c r="MC115" s="129"/>
      <c r="MD115" s="130"/>
      <c r="ME115" s="128"/>
      <c r="MF115" s="129"/>
      <c r="MG115" s="129"/>
      <c r="MH115" s="129"/>
      <c r="MI115" s="130"/>
      <c r="MJ115" s="128"/>
      <c r="MK115" s="129"/>
      <c r="ML115" s="129"/>
      <c r="MM115" s="129"/>
      <c r="MN115" s="130"/>
      <c r="MO115" s="128"/>
      <c r="MP115" s="129"/>
      <c r="MQ115" s="129"/>
      <c r="MR115" s="129"/>
      <c r="MS115" s="130"/>
      <c r="MT115" s="128"/>
      <c r="MU115" s="129"/>
      <c r="MV115" s="129"/>
      <c r="MW115" s="129"/>
      <c r="MX115" s="130"/>
      <c r="MY115" s="128"/>
      <c r="MZ115" s="129"/>
      <c r="NA115" s="129"/>
      <c r="NB115" s="129"/>
      <c r="NC115" s="130"/>
      <c r="ND115" s="128"/>
      <c r="NE115" s="129"/>
      <c r="NF115" s="129"/>
      <c r="NG115" s="129"/>
      <c r="NH115" s="130"/>
      <c r="NI115" s="128"/>
      <c r="NJ115" s="129"/>
      <c r="NK115" s="129"/>
      <c r="NL115" s="129"/>
      <c r="NM115" s="130"/>
      <c r="NN115" s="128"/>
      <c r="NO115" s="129"/>
      <c r="NP115" s="129"/>
      <c r="NQ115" s="129"/>
      <c r="NR115" s="130"/>
      <c r="NS115" s="128"/>
      <c r="NT115" s="129"/>
      <c r="NU115" s="129"/>
      <c r="NV115" s="129"/>
      <c r="NW115" s="130"/>
      <c r="NX115" s="128"/>
      <c r="NY115" s="129"/>
      <c r="NZ115" s="129"/>
      <c r="OA115" s="129"/>
      <c r="OB115" s="130"/>
      <c r="OC115" s="128"/>
      <c r="OD115" s="129"/>
      <c r="OE115" s="129"/>
      <c r="OF115" s="129"/>
      <c r="OG115" s="130"/>
      <c r="OH115" s="128"/>
      <c r="OI115" s="129"/>
      <c r="OJ115" s="129"/>
      <c r="OK115" s="129"/>
      <c r="OL115" s="130"/>
      <c r="OM115" s="128"/>
      <c r="ON115" s="129"/>
      <c r="OO115" s="129"/>
      <c r="OP115" s="129"/>
      <c r="OQ115" s="130"/>
      <c r="OR115" s="128"/>
      <c r="OS115" s="129"/>
      <c r="OT115" s="129"/>
      <c r="OU115" s="129"/>
      <c r="OV115" s="130"/>
      <c r="OW115" s="128"/>
      <c r="OX115" s="129"/>
      <c r="OY115" s="129"/>
      <c r="OZ115" s="129"/>
      <c r="PA115" s="130"/>
      <c r="PB115" s="128"/>
      <c r="PC115" s="129"/>
      <c r="PD115" s="129"/>
      <c r="PE115" s="129"/>
      <c r="PF115" s="130"/>
      <c r="PG115" s="128"/>
      <c r="PH115" s="129"/>
      <c r="PI115" s="129"/>
      <c r="PJ115" s="129"/>
      <c r="PK115" s="130"/>
      <c r="PL115" s="128"/>
      <c r="PM115" s="129"/>
      <c r="PN115" s="129"/>
      <c r="PO115" s="129"/>
      <c r="PP115" s="130"/>
      <c r="PQ115" s="128"/>
      <c r="PR115" s="129"/>
      <c r="PS115" s="129"/>
      <c r="PT115" s="129"/>
      <c r="PU115" s="130"/>
      <c r="PV115" s="128"/>
      <c r="PW115" s="129"/>
      <c r="PX115" s="129"/>
      <c r="PY115" s="129"/>
      <c r="PZ115" s="130"/>
      <c r="QA115" s="128"/>
      <c r="QB115" s="129"/>
      <c r="QC115" s="129"/>
      <c r="QD115" s="129"/>
      <c r="QE115" s="130"/>
      <c r="QF115" s="128"/>
      <c r="QG115" s="129"/>
      <c r="QH115" s="129"/>
      <c r="QI115" s="129"/>
      <c r="QJ115" s="130"/>
      <c r="QK115" s="128"/>
      <c r="QL115" s="129"/>
      <c r="QM115" s="129"/>
      <c r="QN115" s="129"/>
      <c r="QO115" s="130"/>
      <c r="QP115" s="128"/>
      <c r="QQ115" s="129"/>
      <c r="QR115" s="129"/>
      <c r="QS115" s="129"/>
      <c r="QT115" s="130"/>
      <c r="QU115" s="128"/>
      <c r="QV115" s="129"/>
      <c r="QW115" s="129"/>
      <c r="QX115" s="129"/>
      <c r="QY115" s="130"/>
      <c r="QZ115" s="128"/>
      <c r="RA115" s="129"/>
      <c r="RB115" s="129"/>
      <c r="RC115" s="129"/>
      <c r="RD115" s="130"/>
      <c r="RE115" s="128"/>
      <c r="RF115" s="129"/>
      <c r="RG115" s="129"/>
      <c r="RH115" s="129"/>
      <c r="RI115" s="130"/>
      <c r="RJ115" s="128"/>
      <c r="RK115" s="129"/>
      <c r="RL115" s="129"/>
      <c r="RM115" s="129"/>
      <c r="RN115" s="130"/>
      <c r="RO115" s="128"/>
      <c r="RP115" s="129"/>
      <c r="RQ115" s="129"/>
      <c r="RR115" s="129"/>
      <c r="RS115" s="130"/>
      <c r="RT115" s="128"/>
      <c r="RU115" s="129"/>
      <c r="RV115" s="129"/>
      <c r="RW115" s="129"/>
      <c r="RX115" s="130"/>
      <c r="RY115" s="128"/>
      <c r="RZ115" s="129"/>
      <c r="SA115" s="129"/>
      <c r="SB115" s="129"/>
      <c r="SC115" s="130"/>
      <c r="SD115" s="128"/>
      <c r="SE115" s="129"/>
      <c r="SF115" s="129"/>
      <c r="SG115" s="129"/>
      <c r="SH115" s="130"/>
      <c r="SI115" s="128"/>
      <c r="SJ115" s="129"/>
      <c r="SK115" s="129"/>
      <c r="SL115" s="129"/>
      <c r="SM115" s="130"/>
      <c r="SN115" s="128"/>
      <c r="SO115" s="129"/>
      <c r="SP115" s="129"/>
      <c r="SQ115" s="129"/>
      <c r="SR115" s="130"/>
      <c r="SS115" s="128"/>
      <c r="ST115" s="129"/>
      <c r="SU115" s="129"/>
      <c r="SV115" s="129"/>
      <c r="SW115" s="130"/>
    </row>
    <row r="116" spans="2:517" ht="3" customHeight="1">
      <c r="B116" s="125"/>
      <c r="C116" s="125"/>
      <c r="D116" s="125"/>
      <c r="E116" s="125"/>
      <c r="F116" s="125"/>
      <c r="G116" s="125"/>
      <c r="H116" s="125"/>
      <c r="I116" s="125"/>
      <c r="J116" s="125"/>
      <c r="K116" s="201"/>
      <c r="L116" s="1389"/>
      <c r="M116" s="220">
        <f>(11/20)*$K$2</f>
        <v>0</v>
      </c>
      <c r="N116" s="5"/>
      <c r="O116" s="1382"/>
      <c r="P116" s="1381">
        <f>IFERROR(M116,0)</f>
        <v>0</v>
      </c>
      <c r="Q116" s="104"/>
      <c r="R116" s="131"/>
      <c r="S116" s="104"/>
      <c r="T116" s="104"/>
      <c r="U116" s="104"/>
      <c r="V116" s="132"/>
      <c r="W116" s="131"/>
      <c r="X116" s="104"/>
      <c r="Y116" s="104"/>
      <c r="Z116" s="104"/>
      <c r="AA116" s="132"/>
      <c r="AB116" s="131"/>
      <c r="AC116" s="104"/>
      <c r="AD116" s="104"/>
      <c r="AE116" s="104"/>
      <c r="AF116" s="132"/>
      <c r="AG116" s="131"/>
      <c r="AH116" s="104"/>
      <c r="AI116" s="104"/>
      <c r="AJ116" s="104"/>
      <c r="AK116" s="132"/>
      <c r="AL116" s="131"/>
      <c r="AM116" s="104"/>
      <c r="AN116" s="104"/>
      <c r="AO116" s="104"/>
      <c r="AP116" s="132"/>
      <c r="AQ116" s="131"/>
      <c r="AR116" s="104"/>
      <c r="AS116" s="104"/>
      <c r="AT116" s="104"/>
      <c r="AU116" s="132"/>
      <c r="AV116" s="131"/>
      <c r="AW116" s="104"/>
      <c r="AX116" s="104"/>
      <c r="AY116" s="104"/>
      <c r="AZ116" s="132"/>
      <c r="BA116" s="131"/>
      <c r="BB116" s="104"/>
      <c r="BC116" s="104"/>
      <c r="BD116" s="104"/>
      <c r="BE116" s="132"/>
      <c r="BF116" s="131"/>
      <c r="BG116" s="104"/>
      <c r="BH116" s="104"/>
      <c r="BI116" s="104"/>
      <c r="BJ116" s="132"/>
      <c r="BK116" s="131"/>
      <c r="BL116" s="104"/>
      <c r="BM116" s="104"/>
      <c r="BN116" s="104"/>
      <c r="BO116" s="132"/>
      <c r="BP116" s="131"/>
      <c r="BQ116" s="104"/>
      <c r="BR116" s="104"/>
      <c r="BS116" s="104"/>
      <c r="BT116" s="132"/>
      <c r="BU116" s="131"/>
      <c r="BV116" s="104"/>
      <c r="BW116" s="104"/>
      <c r="BX116" s="104"/>
      <c r="BY116" s="132"/>
      <c r="BZ116" s="131"/>
      <c r="CA116" s="104"/>
      <c r="CB116" s="104"/>
      <c r="CC116" s="104"/>
      <c r="CD116" s="132"/>
      <c r="CE116" s="131"/>
      <c r="CF116" s="104"/>
      <c r="CG116" s="104"/>
      <c r="CH116" s="104"/>
      <c r="CI116" s="132"/>
      <c r="CJ116" s="131"/>
      <c r="CK116" s="104"/>
      <c r="CL116" s="104"/>
      <c r="CM116" s="104"/>
      <c r="CN116" s="132"/>
      <c r="CO116" s="131"/>
      <c r="CP116" s="104"/>
      <c r="CQ116" s="104"/>
      <c r="CR116" s="104"/>
      <c r="CS116" s="132"/>
      <c r="CT116" s="131"/>
      <c r="CU116" s="104"/>
      <c r="CV116" s="104"/>
      <c r="CW116" s="104"/>
      <c r="CX116" s="132"/>
      <c r="CY116" s="131"/>
      <c r="CZ116" s="104"/>
      <c r="DA116" s="104"/>
      <c r="DB116" s="104"/>
      <c r="DC116" s="132"/>
      <c r="DD116" s="131"/>
      <c r="DE116" s="104"/>
      <c r="DF116" s="104"/>
      <c r="DG116" s="104"/>
      <c r="DH116" s="132"/>
      <c r="DI116" s="131"/>
      <c r="DJ116" s="104"/>
      <c r="DK116" s="104"/>
      <c r="DL116" s="104"/>
      <c r="DM116" s="132"/>
      <c r="DN116" s="131"/>
      <c r="DO116" s="104"/>
      <c r="DP116" s="104"/>
      <c r="DQ116" s="104"/>
      <c r="DR116" s="132"/>
      <c r="DS116" s="131"/>
      <c r="DT116" s="104"/>
      <c r="DU116" s="104"/>
      <c r="DV116" s="104"/>
      <c r="DW116" s="132"/>
      <c r="DX116" s="131"/>
      <c r="DY116" s="104"/>
      <c r="DZ116" s="104"/>
      <c r="EA116" s="104"/>
      <c r="EB116" s="132"/>
      <c r="EC116" s="131"/>
      <c r="ED116" s="104"/>
      <c r="EE116" s="104"/>
      <c r="EF116" s="104"/>
      <c r="EG116" s="132"/>
      <c r="EH116" s="131"/>
      <c r="EI116" s="104"/>
      <c r="EJ116" s="104"/>
      <c r="EK116" s="104"/>
      <c r="EL116" s="132"/>
      <c r="EM116" s="131"/>
      <c r="EN116" s="104"/>
      <c r="EO116" s="104"/>
      <c r="EP116" s="104"/>
      <c r="EQ116" s="132"/>
      <c r="ER116" s="131"/>
      <c r="ES116" s="104"/>
      <c r="ET116" s="104"/>
      <c r="EU116" s="104"/>
      <c r="EV116" s="132"/>
      <c r="EW116" s="131"/>
      <c r="EX116" s="104"/>
      <c r="EY116" s="104"/>
      <c r="EZ116" s="104"/>
      <c r="FA116" s="132"/>
      <c r="FB116" s="131"/>
      <c r="FC116" s="104"/>
      <c r="FD116" s="104"/>
      <c r="FE116" s="104"/>
      <c r="FF116" s="132"/>
      <c r="FG116" s="131"/>
      <c r="FH116" s="104"/>
      <c r="FI116" s="104"/>
      <c r="FJ116" s="104"/>
      <c r="FK116" s="132"/>
      <c r="FL116" s="131"/>
      <c r="FM116" s="104"/>
      <c r="FN116" s="104"/>
      <c r="FO116" s="104"/>
      <c r="FP116" s="132"/>
      <c r="FQ116" s="131"/>
      <c r="FR116" s="104"/>
      <c r="FS116" s="104"/>
      <c r="FT116" s="104"/>
      <c r="FU116" s="132"/>
      <c r="FV116" s="131"/>
      <c r="FW116" s="104"/>
      <c r="FX116" s="104"/>
      <c r="FY116" s="104"/>
      <c r="FZ116" s="132"/>
      <c r="GA116" s="131"/>
      <c r="GB116" s="104"/>
      <c r="GC116" s="104"/>
      <c r="GD116" s="104"/>
      <c r="GE116" s="132"/>
      <c r="GF116" s="131"/>
      <c r="GG116" s="104"/>
      <c r="GH116" s="104"/>
      <c r="GI116" s="104"/>
      <c r="GJ116" s="132"/>
      <c r="GK116" s="131"/>
      <c r="GL116" s="104"/>
      <c r="GM116" s="104"/>
      <c r="GN116" s="104"/>
      <c r="GO116" s="132"/>
      <c r="GP116" s="131"/>
      <c r="GQ116" s="104"/>
      <c r="GR116" s="104"/>
      <c r="GS116" s="104"/>
      <c r="GT116" s="132"/>
      <c r="GU116" s="131"/>
      <c r="GV116" s="104"/>
      <c r="GW116" s="104"/>
      <c r="GX116" s="104"/>
      <c r="GY116" s="132"/>
      <c r="GZ116" s="131"/>
      <c r="HA116" s="104"/>
      <c r="HB116" s="104"/>
      <c r="HC116" s="104"/>
      <c r="HD116" s="132"/>
      <c r="HE116" s="131"/>
      <c r="HF116" s="104"/>
      <c r="HG116" s="104"/>
      <c r="HH116" s="104"/>
      <c r="HI116" s="132"/>
      <c r="HJ116" s="131"/>
      <c r="HK116" s="104"/>
      <c r="HL116" s="104"/>
      <c r="HM116" s="104"/>
      <c r="HN116" s="132"/>
      <c r="HO116" s="131"/>
      <c r="HP116" s="104"/>
      <c r="HQ116" s="104"/>
      <c r="HR116" s="104"/>
      <c r="HS116" s="132"/>
      <c r="HT116" s="131"/>
      <c r="HU116" s="104"/>
      <c r="HV116" s="104"/>
      <c r="HW116" s="104"/>
      <c r="HX116" s="132"/>
      <c r="HY116" s="131"/>
      <c r="HZ116" s="104"/>
      <c r="IA116" s="104"/>
      <c r="IB116" s="104"/>
      <c r="IC116" s="132"/>
      <c r="ID116" s="131"/>
      <c r="IE116" s="104"/>
      <c r="IF116" s="104"/>
      <c r="IG116" s="104"/>
      <c r="IH116" s="132"/>
      <c r="II116" s="131"/>
      <c r="IJ116" s="104"/>
      <c r="IK116" s="104"/>
      <c r="IL116" s="104"/>
      <c r="IM116" s="132"/>
      <c r="IN116" s="131"/>
      <c r="IO116" s="104"/>
      <c r="IP116" s="104"/>
      <c r="IQ116" s="104"/>
      <c r="IR116" s="132"/>
      <c r="IS116" s="131"/>
      <c r="IT116" s="104"/>
      <c r="IU116" s="104"/>
      <c r="IV116" s="104"/>
      <c r="IW116" s="132"/>
      <c r="IX116" s="131"/>
      <c r="IY116" s="104"/>
      <c r="IZ116" s="104"/>
      <c r="JA116" s="104"/>
      <c r="JB116" s="132"/>
      <c r="JC116" s="131"/>
      <c r="JD116" s="104"/>
      <c r="JE116" s="104"/>
      <c r="JF116" s="104"/>
      <c r="JG116" s="132"/>
      <c r="JH116" s="131"/>
      <c r="JI116" s="104"/>
      <c r="JJ116" s="104"/>
      <c r="JK116" s="104"/>
      <c r="JL116" s="132"/>
      <c r="JM116" s="131"/>
      <c r="JN116" s="104"/>
      <c r="JO116" s="104"/>
      <c r="JP116" s="104"/>
      <c r="JQ116" s="132"/>
      <c r="JR116" s="131"/>
      <c r="JS116" s="104"/>
      <c r="JT116" s="104"/>
      <c r="JU116" s="104"/>
      <c r="JV116" s="132"/>
      <c r="JW116" s="131"/>
      <c r="JX116" s="104"/>
      <c r="JY116" s="104"/>
      <c r="JZ116" s="104"/>
      <c r="KA116" s="132"/>
      <c r="KB116" s="131"/>
      <c r="KC116" s="104"/>
      <c r="KD116" s="104"/>
      <c r="KE116" s="104"/>
      <c r="KF116" s="132"/>
      <c r="KG116" s="131"/>
      <c r="KH116" s="104"/>
      <c r="KI116" s="104"/>
      <c r="KJ116" s="104"/>
      <c r="KK116" s="132"/>
      <c r="KL116" s="131"/>
      <c r="KM116" s="104"/>
      <c r="KN116" s="104"/>
      <c r="KO116" s="104"/>
      <c r="KP116" s="132"/>
      <c r="KQ116" s="131"/>
      <c r="KR116" s="104"/>
      <c r="KS116" s="104"/>
      <c r="KT116" s="104"/>
      <c r="KU116" s="132"/>
      <c r="KV116" s="131"/>
      <c r="KW116" s="104"/>
      <c r="KX116" s="104"/>
      <c r="KY116" s="104"/>
      <c r="KZ116" s="132"/>
      <c r="LA116" s="131"/>
      <c r="LB116" s="104"/>
      <c r="LC116" s="104"/>
      <c r="LD116" s="104"/>
      <c r="LE116" s="132"/>
      <c r="LF116" s="131"/>
      <c r="LG116" s="104"/>
      <c r="LH116" s="104"/>
      <c r="LI116" s="104"/>
      <c r="LJ116" s="132"/>
      <c r="LK116" s="131"/>
      <c r="LL116" s="104"/>
      <c r="LM116" s="104"/>
      <c r="LN116" s="104"/>
      <c r="LO116" s="132"/>
      <c r="LP116" s="131"/>
      <c r="LQ116" s="104"/>
      <c r="LR116" s="104"/>
      <c r="LS116" s="104"/>
      <c r="LT116" s="132"/>
      <c r="LU116" s="131"/>
      <c r="LV116" s="104"/>
      <c r="LW116" s="104"/>
      <c r="LX116" s="104"/>
      <c r="LY116" s="132"/>
      <c r="LZ116" s="131"/>
      <c r="MA116" s="104"/>
      <c r="MB116" s="104"/>
      <c r="MC116" s="104"/>
      <c r="MD116" s="132"/>
      <c r="ME116" s="131"/>
      <c r="MF116" s="104"/>
      <c r="MG116" s="104"/>
      <c r="MH116" s="104"/>
      <c r="MI116" s="132"/>
      <c r="MJ116" s="131"/>
      <c r="MK116" s="104"/>
      <c r="ML116" s="104"/>
      <c r="MM116" s="104"/>
      <c r="MN116" s="132"/>
      <c r="MO116" s="131"/>
      <c r="MP116" s="104"/>
      <c r="MQ116" s="104"/>
      <c r="MR116" s="104"/>
      <c r="MS116" s="132"/>
      <c r="MT116" s="131"/>
      <c r="MU116" s="104"/>
      <c r="MV116" s="104"/>
      <c r="MW116" s="104"/>
      <c r="MX116" s="132"/>
      <c r="MY116" s="131"/>
      <c r="MZ116" s="104"/>
      <c r="NA116" s="104"/>
      <c r="NB116" s="104"/>
      <c r="NC116" s="132"/>
      <c r="ND116" s="131"/>
      <c r="NE116" s="104"/>
      <c r="NF116" s="104"/>
      <c r="NG116" s="104"/>
      <c r="NH116" s="132"/>
      <c r="NI116" s="131"/>
      <c r="NJ116" s="104"/>
      <c r="NK116" s="104"/>
      <c r="NL116" s="104"/>
      <c r="NM116" s="132"/>
      <c r="NN116" s="131"/>
      <c r="NO116" s="104"/>
      <c r="NP116" s="104"/>
      <c r="NQ116" s="104"/>
      <c r="NR116" s="132"/>
      <c r="NS116" s="131"/>
      <c r="NT116" s="104"/>
      <c r="NU116" s="104"/>
      <c r="NV116" s="104"/>
      <c r="NW116" s="132"/>
      <c r="NX116" s="131"/>
      <c r="NY116" s="104"/>
      <c r="NZ116" s="104"/>
      <c r="OA116" s="104"/>
      <c r="OB116" s="132"/>
      <c r="OC116" s="131"/>
      <c r="OD116" s="104"/>
      <c r="OE116" s="104"/>
      <c r="OF116" s="104"/>
      <c r="OG116" s="132"/>
      <c r="OH116" s="131"/>
      <c r="OI116" s="104"/>
      <c r="OJ116" s="104"/>
      <c r="OK116" s="104"/>
      <c r="OL116" s="132"/>
      <c r="OM116" s="131"/>
      <c r="ON116" s="104"/>
      <c r="OO116" s="104"/>
      <c r="OP116" s="104"/>
      <c r="OQ116" s="132"/>
      <c r="OR116" s="131"/>
      <c r="OS116" s="104"/>
      <c r="OT116" s="104"/>
      <c r="OU116" s="104"/>
      <c r="OV116" s="132"/>
      <c r="OW116" s="131"/>
      <c r="OX116" s="104"/>
      <c r="OY116" s="104"/>
      <c r="OZ116" s="104"/>
      <c r="PA116" s="132"/>
      <c r="PB116" s="131"/>
      <c r="PC116" s="104"/>
      <c r="PD116" s="104"/>
      <c r="PE116" s="104"/>
      <c r="PF116" s="132"/>
      <c r="PG116" s="131"/>
      <c r="PH116" s="104"/>
      <c r="PI116" s="104"/>
      <c r="PJ116" s="104"/>
      <c r="PK116" s="132"/>
      <c r="PL116" s="131"/>
      <c r="PM116" s="104"/>
      <c r="PN116" s="104"/>
      <c r="PO116" s="104"/>
      <c r="PP116" s="132"/>
      <c r="PQ116" s="131"/>
      <c r="PR116" s="104"/>
      <c r="PS116" s="104"/>
      <c r="PT116" s="104"/>
      <c r="PU116" s="132"/>
      <c r="PV116" s="131"/>
      <c r="PW116" s="104"/>
      <c r="PX116" s="104"/>
      <c r="PY116" s="104"/>
      <c r="PZ116" s="132"/>
      <c r="QA116" s="131"/>
      <c r="QB116" s="104"/>
      <c r="QC116" s="104"/>
      <c r="QD116" s="104"/>
      <c r="QE116" s="132"/>
      <c r="QF116" s="131"/>
      <c r="QG116" s="104"/>
      <c r="QH116" s="104"/>
      <c r="QI116" s="104"/>
      <c r="QJ116" s="132"/>
      <c r="QK116" s="131"/>
      <c r="QL116" s="104"/>
      <c r="QM116" s="104"/>
      <c r="QN116" s="104"/>
      <c r="QO116" s="132"/>
      <c r="QP116" s="131"/>
      <c r="QQ116" s="104"/>
      <c r="QR116" s="104"/>
      <c r="QS116" s="104"/>
      <c r="QT116" s="132"/>
      <c r="QU116" s="131"/>
      <c r="QV116" s="104"/>
      <c r="QW116" s="104"/>
      <c r="QX116" s="104"/>
      <c r="QY116" s="132"/>
      <c r="QZ116" s="131"/>
      <c r="RA116" s="104"/>
      <c r="RB116" s="104"/>
      <c r="RC116" s="104"/>
      <c r="RD116" s="132"/>
      <c r="RE116" s="131"/>
      <c r="RF116" s="104"/>
      <c r="RG116" s="104"/>
      <c r="RH116" s="104"/>
      <c r="RI116" s="132"/>
      <c r="RJ116" s="131"/>
      <c r="RK116" s="104"/>
      <c r="RL116" s="104"/>
      <c r="RM116" s="104"/>
      <c r="RN116" s="132"/>
      <c r="RO116" s="131"/>
      <c r="RP116" s="104"/>
      <c r="RQ116" s="104"/>
      <c r="RR116" s="104"/>
      <c r="RS116" s="132"/>
      <c r="RT116" s="131"/>
      <c r="RU116" s="104"/>
      <c r="RV116" s="104"/>
      <c r="RW116" s="104"/>
      <c r="RX116" s="132"/>
      <c r="RY116" s="131"/>
      <c r="RZ116" s="104"/>
      <c r="SA116" s="104"/>
      <c r="SB116" s="104"/>
      <c r="SC116" s="132"/>
      <c r="SD116" s="131"/>
      <c r="SE116" s="104"/>
      <c r="SF116" s="104"/>
      <c r="SG116" s="104"/>
      <c r="SH116" s="132"/>
      <c r="SI116" s="131"/>
      <c r="SJ116" s="104"/>
      <c r="SK116" s="104"/>
      <c r="SL116" s="104"/>
      <c r="SM116" s="132"/>
      <c r="SN116" s="131"/>
      <c r="SO116" s="104"/>
      <c r="SP116" s="104"/>
      <c r="SQ116" s="104"/>
      <c r="SR116" s="132"/>
      <c r="SS116" s="131"/>
      <c r="ST116" s="104"/>
      <c r="SU116" s="104"/>
      <c r="SV116" s="104"/>
      <c r="SW116" s="132"/>
    </row>
    <row r="117" spans="2:517" ht="3" customHeight="1">
      <c r="B117" s="125"/>
      <c r="C117" s="125"/>
      <c r="D117" s="125"/>
      <c r="E117" s="125"/>
      <c r="F117" s="125"/>
      <c r="G117" s="125"/>
      <c r="H117" s="125"/>
      <c r="I117" s="125"/>
      <c r="J117" s="125"/>
      <c r="K117" s="201"/>
      <c r="L117" s="1389"/>
      <c r="M117" s="220">
        <f>(10/20)*$K$2</f>
        <v>0</v>
      </c>
      <c r="N117" s="5"/>
      <c r="O117" s="1382"/>
      <c r="P117" s="1381"/>
      <c r="Q117" s="102"/>
      <c r="R117" s="103"/>
      <c r="S117" s="102"/>
      <c r="T117" s="102"/>
      <c r="U117" s="102"/>
      <c r="V117" s="127"/>
      <c r="W117" s="103"/>
      <c r="X117" s="102"/>
      <c r="Y117" s="102"/>
      <c r="Z117" s="102"/>
      <c r="AA117" s="127"/>
      <c r="AB117" s="103"/>
      <c r="AC117" s="102"/>
      <c r="AD117" s="102"/>
      <c r="AE117" s="102"/>
      <c r="AF117" s="127"/>
      <c r="AG117" s="103"/>
      <c r="AH117" s="102"/>
      <c r="AI117" s="102"/>
      <c r="AJ117" s="102"/>
      <c r="AK117" s="127"/>
      <c r="AL117" s="103"/>
      <c r="AM117" s="102"/>
      <c r="AN117" s="102"/>
      <c r="AO117" s="102"/>
      <c r="AP117" s="127"/>
      <c r="AQ117" s="103"/>
      <c r="AR117" s="102"/>
      <c r="AS117" s="102"/>
      <c r="AT117" s="102"/>
      <c r="AU117" s="127"/>
      <c r="AV117" s="103"/>
      <c r="AW117" s="102"/>
      <c r="AX117" s="102"/>
      <c r="AY117" s="102"/>
      <c r="AZ117" s="127"/>
      <c r="BA117" s="103"/>
      <c r="BB117" s="102"/>
      <c r="BC117" s="102"/>
      <c r="BD117" s="102"/>
      <c r="BE117" s="127"/>
      <c r="BF117" s="103"/>
      <c r="BG117" s="102"/>
      <c r="BH117" s="102"/>
      <c r="BI117" s="102"/>
      <c r="BJ117" s="127"/>
      <c r="BK117" s="103"/>
      <c r="BL117" s="102"/>
      <c r="BM117" s="102"/>
      <c r="BN117" s="102"/>
      <c r="BO117" s="127"/>
      <c r="BP117" s="103"/>
      <c r="BQ117" s="102"/>
      <c r="BR117" s="102"/>
      <c r="BS117" s="102"/>
      <c r="BT117" s="127"/>
      <c r="BU117" s="103"/>
      <c r="BV117" s="102"/>
      <c r="BW117" s="102"/>
      <c r="BX117" s="102"/>
      <c r="BY117" s="127"/>
      <c r="BZ117" s="103"/>
      <c r="CA117" s="102"/>
      <c r="CB117" s="102"/>
      <c r="CC117" s="102"/>
      <c r="CD117" s="127"/>
      <c r="CE117" s="103"/>
      <c r="CF117" s="102"/>
      <c r="CG117" s="102"/>
      <c r="CH117" s="102"/>
      <c r="CI117" s="127"/>
      <c r="CJ117" s="103"/>
      <c r="CK117" s="102"/>
      <c r="CL117" s="102"/>
      <c r="CM117" s="102"/>
      <c r="CN117" s="127"/>
      <c r="CO117" s="103"/>
      <c r="CP117" s="102"/>
      <c r="CQ117" s="102"/>
      <c r="CR117" s="102"/>
      <c r="CS117" s="127"/>
      <c r="CT117" s="103"/>
      <c r="CU117" s="102"/>
      <c r="CV117" s="102"/>
      <c r="CW117" s="102"/>
      <c r="CX117" s="127"/>
      <c r="CY117" s="103"/>
      <c r="CZ117" s="102"/>
      <c r="DA117" s="102"/>
      <c r="DB117" s="102"/>
      <c r="DC117" s="127"/>
      <c r="DD117" s="103"/>
      <c r="DE117" s="102"/>
      <c r="DF117" s="102"/>
      <c r="DG117" s="102"/>
      <c r="DH117" s="127"/>
      <c r="DI117" s="103"/>
      <c r="DJ117" s="102"/>
      <c r="DK117" s="102"/>
      <c r="DL117" s="102"/>
      <c r="DM117" s="127"/>
      <c r="DN117" s="103"/>
      <c r="DO117" s="102"/>
      <c r="DP117" s="102"/>
      <c r="DQ117" s="102"/>
      <c r="DR117" s="127"/>
      <c r="DS117" s="103"/>
      <c r="DT117" s="102"/>
      <c r="DU117" s="102"/>
      <c r="DV117" s="102"/>
      <c r="DW117" s="127"/>
      <c r="DX117" s="103"/>
      <c r="DY117" s="102"/>
      <c r="DZ117" s="102"/>
      <c r="EA117" s="102"/>
      <c r="EB117" s="127"/>
      <c r="EC117" s="103"/>
      <c r="ED117" s="102"/>
      <c r="EE117" s="102"/>
      <c r="EF117" s="102"/>
      <c r="EG117" s="127"/>
      <c r="EH117" s="103"/>
      <c r="EI117" s="102"/>
      <c r="EJ117" s="102"/>
      <c r="EK117" s="102"/>
      <c r="EL117" s="127"/>
      <c r="EM117" s="103"/>
      <c r="EN117" s="102"/>
      <c r="EO117" s="102"/>
      <c r="EP117" s="102"/>
      <c r="EQ117" s="127"/>
      <c r="ER117" s="103"/>
      <c r="ES117" s="102"/>
      <c r="ET117" s="102"/>
      <c r="EU117" s="102"/>
      <c r="EV117" s="127"/>
      <c r="EW117" s="103"/>
      <c r="EX117" s="102"/>
      <c r="EY117" s="102"/>
      <c r="EZ117" s="102"/>
      <c r="FA117" s="127"/>
      <c r="FB117" s="103"/>
      <c r="FC117" s="102"/>
      <c r="FD117" s="102"/>
      <c r="FE117" s="102"/>
      <c r="FF117" s="127"/>
      <c r="FG117" s="103"/>
      <c r="FH117" s="102"/>
      <c r="FI117" s="102"/>
      <c r="FJ117" s="102"/>
      <c r="FK117" s="127"/>
      <c r="FL117" s="103"/>
      <c r="FM117" s="102"/>
      <c r="FN117" s="102"/>
      <c r="FO117" s="102"/>
      <c r="FP117" s="127"/>
      <c r="FQ117" s="103"/>
      <c r="FR117" s="102"/>
      <c r="FS117" s="102"/>
      <c r="FT117" s="102"/>
      <c r="FU117" s="127"/>
      <c r="FV117" s="103"/>
      <c r="FW117" s="102"/>
      <c r="FX117" s="102"/>
      <c r="FY117" s="102"/>
      <c r="FZ117" s="127"/>
      <c r="GA117" s="103"/>
      <c r="GB117" s="102"/>
      <c r="GC117" s="102"/>
      <c r="GD117" s="102"/>
      <c r="GE117" s="127"/>
      <c r="GF117" s="103"/>
      <c r="GG117" s="102"/>
      <c r="GH117" s="102"/>
      <c r="GI117" s="102"/>
      <c r="GJ117" s="127"/>
      <c r="GK117" s="103"/>
      <c r="GL117" s="102"/>
      <c r="GM117" s="102"/>
      <c r="GN117" s="102"/>
      <c r="GO117" s="127"/>
      <c r="GP117" s="103"/>
      <c r="GQ117" s="102"/>
      <c r="GR117" s="102"/>
      <c r="GS117" s="102"/>
      <c r="GT117" s="127"/>
      <c r="GU117" s="103"/>
      <c r="GV117" s="102"/>
      <c r="GW117" s="102"/>
      <c r="GX117" s="102"/>
      <c r="GY117" s="127"/>
      <c r="GZ117" s="103"/>
      <c r="HA117" s="102"/>
      <c r="HB117" s="102"/>
      <c r="HC117" s="102"/>
      <c r="HD117" s="127"/>
      <c r="HE117" s="103"/>
      <c r="HF117" s="102"/>
      <c r="HG117" s="102"/>
      <c r="HH117" s="102"/>
      <c r="HI117" s="127"/>
      <c r="HJ117" s="103"/>
      <c r="HK117" s="102"/>
      <c r="HL117" s="102"/>
      <c r="HM117" s="102"/>
      <c r="HN117" s="127"/>
      <c r="HO117" s="103"/>
      <c r="HP117" s="102"/>
      <c r="HQ117" s="102"/>
      <c r="HR117" s="102"/>
      <c r="HS117" s="127"/>
      <c r="HT117" s="103"/>
      <c r="HU117" s="102"/>
      <c r="HV117" s="102"/>
      <c r="HW117" s="102"/>
      <c r="HX117" s="127"/>
      <c r="HY117" s="103"/>
      <c r="HZ117" s="102"/>
      <c r="IA117" s="102"/>
      <c r="IB117" s="102"/>
      <c r="IC117" s="127"/>
      <c r="ID117" s="103"/>
      <c r="IE117" s="102"/>
      <c r="IF117" s="102"/>
      <c r="IG117" s="102"/>
      <c r="IH117" s="127"/>
      <c r="II117" s="103"/>
      <c r="IJ117" s="102"/>
      <c r="IK117" s="102"/>
      <c r="IL117" s="102"/>
      <c r="IM117" s="127"/>
      <c r="IN117" s="103"/>
      <c r="IO117" s="102"/>
      <c r="IP117" s="102"/>
      <c r="IQ117" s="102"/>
      <c r="IR117" s="127"/>
      <c r="IS117" s="103"/>
      <c r="IT117" s="102"/>
      <c r="IU117" s="102"/>
      <c r="IV117" s="102"/>
      <c r="IW117" s="127"/>
      <c r="IX117" s="103"/>
      <c r="IY117" s="102"/>
      <c r="IZ117" s="102"/>
      <c r="JA117" s="102"/>
      <c r="JB117" s="127"/>
      <c r="JC117" s="103"/>
      <c r="JD117" s="102"/>
      <c r="JE117" s="102"/>
      <c r="JF117" s="102"/>
      <c r="JG117" s="127"/>
      <c r="JH117" s="103"/>
      <c r="JI117" s="102"/>
      <c r="JJ117" s="102"/>
      <c r="JK117" s="102"/>
      <c r="JL117" s="127"/>
      <c r="JM117" s="103"/>
      <c r="JN117" s="102"/>
      <c r="JO117" s="102"/>
      <c r="JP117" s="102"/>
      <c r="JQ117" s="127"/>
      <c r="JR117" s="103"/>
      <c r="JS117" s="102"/>
      <c r="JT117" s="102"/>
      <c r="JU117" s="102"/>
      <c r="JV117" s="127"/>
      <c r="JW117" s="103"/>
      <c r="JX117" s="102"/>
      <c r="JY117" s="102"/>
      <c r="JZ117" s="102"/>
      <c r="KA117" s="127"/>
      <c r="KB117" s="103"/>
      <c r="KC117" s="102"/>
      <c r="KD117" s="102"/>
      <c r="KE117" s="102"/>
      <c r="KF117" s="127"/>
      <c r="KG117" s="103"/>
      <c r="KH117" s="102"/>
      <c r="KI117" s="102"/>
      <c r="KJ117" s="102"/>
      <c r="KK117" s="127"/>
      <c r="KL117" s="103"/>
      <c r="KM117" s="102"/>
      <c r="KN117" s="102"/>
      <c r="KO117" s="102"/>
      <c r="KP117" s="127"/>
      <c r="KQ117" s="103"/>
      <c r="KR117" s="102"/>
      <c r="KS117" s="102"/>
      <c r="KT117" s="102"/>
      <c r="KU117" s="127"/>
      <c r="KV117" s="103"/>
      <c r="KW117" s="102"/>
      <c r="KX117" s="102"/>
      <c r="KY117" s="102"/>
      <c r="KZ117" s="127"/>
      <c r="LA117" s="103"/>
      <c r="LB117" s="102"/>
      <c r="LC117" s="102"/>
      <c r="LD117" s="102"/>
      <c r="LE117" s="127"/>
      <c r="LF117" s="103"/>
      <c r="LG117" s="102"/>
      <c r="LH117" s="102"/>
      <c r="LI117" s="102"/>
      <c r="LJ117" s="127"/>
      <c r="LK117" s="103"/>
      <c r="LL117" s="102"/>
      <c r="LM117" s="102"/>
      <c r="LN117" s="102"/>
      <c r="LO117" s="127"/>
      <c r="LP117" s="103"/>
      <c r="LQ117" s="102"/>
      <c r="LR117" s="102"/>
      <c r="LS117" s="102"/>
      <c r="LT117" s="127"/>
      <c r="LU117" s="103"/>
      <c r="LV117" s="102"/>
      <c r="LW117" s="102"/>
      <c r="LX117" s="102"/>
      <c r="LY117" s="127"/>
      <c r="LZ117" s="103"/>
      <c r="MA117" s="102"/>
      <c r="MB117" s="102"/>
      <c r="MC117" s="102"/>
      <c r="MD117" s="127"/>
      <c r="ME117" s="103"/>
      <c r="MF117" s="102"/>
      <c r="MG117" s="102"/>
      <c r="MH117" s="102"/>
      <c r="MI117" s="127"/>
      <c r="MJ117" s="103"/>
      <c r="MK117" s="102"/>
      <c r="ML117" s="102"/>
      <c r="MM117" s="102"/>
      <c r="MN117" s="127"/>
      <c r="MO117" s="103"/>
      <c r="MP117" s="102"/>
      <c r="MQ117" s="102"/>
      <c r="MR117" s="102"/>
      <c r="MS117" s="127"/>
      <c r="MT117" s="103"/>
      <c r="MU117" s="102"/>
      <c r="MV117" s="102"/>
      <c r="MW117" s="102"/>
      <c r="MX117" s="127"/>
      <c r="MY117" s="103"/>
      <c r="MZ117" s="102"/>
      <c r="NA117" s="102"/>
      <c r="NB117" s="102"/>
      <c r="NC117" s="127"/>
      <c r="ND117" s="103"/>
      <c r="NE117" s="102"/>
      <c r="NF117" s="102"/>
      <c r="NG117" s="102"/>
      <c r="NH117" s="127"/>
      <c r="NI117" s="103"/>
      <c r="NJ117" s="102"/>
      <c r="NK117" s="102"/>
      <c r="NL117" s="102"/>
      <c r="NM117" s="127"/>
      <c r="NN117" s="103"/>
      <c r="NO117" s="102"/>
      <c r="NP117" s="102"/>
      <c r="NQ117" s="102"/>
      <c r="NR117" s="127"/>
      <c r="NS117" s="103"/>
      <c r="NT117" s="102"/>
      <c r="NU117" s="102"/>
      <c r="NV117" s="102"/>
      <c r="NW117" s="127"/>
      <c r="NX117" s="103"/>
      <c r="NY117" s="102"/>
      <c r="NZ117" s="102"/>
      <c r="OA117" s="102"/>
      <c r="OB117" s="127"/>
      <c r="OC117" s="103"/>
      <c r="OD117" s="102"/>
      <c r="OE117" s="102"/>
      <c r="OF117" s="102"/>
      <c r="OG117" s="127"/>
      <c r="OH117" s="103"/>
      <c r="OI117" s="102"/>
      <c r="OJ117" s="102"/>
      <c r="OK117" s="102"/>
      <c r="OL117" s="127"/>
      <c r="OM117" s="103"/>
      <c r="ON117" s="102"/>
      <c r="OO117" s="102"/>
      <c r="OP117" s="102"/>
      <c r="OQ117" s="127"/>
      <c r="OR117" s="103"/>
      <c r="OS117" s="102"/>
      <c r="OT117" s="102"/>
      <c r="OU117" s="102"/>
      <c r="OV117" s="127"/>
      <c r="OW117" s="103"/>
      <c r="OX117" s="102"/>
      <c r="OY117" s="102"/>
      <c r="OZ117" s="102"/>
      <c r="PA117" s="127"/>
      <c r="PB117" s="103"/>
      <c r="PC117" s="102"/>
      <c r="PD117" s="102"/>
      <c r="PE117" s="102"/>
      <c r="PF117" s="127"/>
      <c r="PG117" s="103"/>
      <c r="PH117" s="102"/>
      <c r="PI117" s="102"/>
      <c r="PJ117" s="102"/>
      <c r="PK117" s="127"/>
      <c r="PL117" s="103"/>
      <c r="PM117" s="102"/>
      <c r="PN117" s="102"/>
      <c r="PO117" s="102"/>
      <c r="PP117" s="127"/>
      <c r="PQ117" s="103"/>
      <c r="PR117" s="102"/>
      <c r="PS117" s="102"/>
      <c r="PT117" s="102"/>
      <c r="PU117" s="127"/>
      <c r="PV117" s="103"/>
      <c r="PW117" s="102"/>
      <c r="PX117" s="102"/>
      <c r="PY117" s="102"/>
      <c r="PZ117" s="127"/>
      <c r="QA117" s="103"/>
      <c r="QB117" s="102"/>
      <c r="QC117" s="102"/>
      <c r="QD117" s="102"/>
      <c r="QE117" s="127"/>
      <c r="QF117" s="103"/>
      <c r="QG117" s="102"/>
      <c r="QH117" s="102"/>
      <c r="QI117" s="102"/>
      <c r="QJ117" s="127"/>
      <c r="QK117" s="103"/>
      <c r="QL117" s="102"/>
      <c r="QM117" s="102"/>
      <c r="QN117" s="102"/>
      <c r="QO117" s="127"/>
      <c r="QP117" s="103"/>
      <c r="QQ117" s="102"/>
      <c r="QR117" s="102"/>
      <c r="QS117" s="102"/>
      <c r="QT117" s="127"/>
      <c r="QU117" s="103"/>
      <c r="QV117" s="102"/>
      <c r="QW117" s="102"/>
      <c r="QX117" s="102"/>
      <c r="QY117" s="127"/>
      <c r="QZ117" s="103"/>
      <c r="RA117" s="102"/>
      <c r="RB117" s="102"/>
      <c r="RC117" s="102"/>
      <c r="RD117" s="127"/>
      <c r="RE117" s="103"/>
      <c r="RF117" s="102"/>
      <c r="RG117" s="102"/>
      <c r="RH117" s="102"/>
      <c r="RI117" s="127"/>
      <c r="RJ117" s="103"/>
      <c r="RK117" s="102"/>
      <c r="RL117" s="102"/>
      <c r="RM117" s="102"/>
      <c r="RN117" s="127"/>
      <c r="RO117" s="103"/>
      <c r="RP117" s="102"/>
      <c r="RQ117" s="102"/>
      <c r="RR117" s="102"/>
      <c r="RS117" s="127"/>
      <c r="RT117" s="103"/>
      <c r="RU117" s="102"/>
      <c r="RV117" s="102"/>
      <c r="RW117" s="102"/>
      <c r="RX117" s="127"/>
      <c r="RY117" s="103"/>
      <c r="RZ117" s="102"/>
      <c r="SA117" s="102"/>
      <c r="SB117" s="102"/>
      <c r="SC117" s="127"/>
      <c r="SD117" s="103"/>
      <c r="SE117" s="102"/>
      <c r="SF117" s="102"/>
      <c r="SG117" s="102"/>
      <c r="SH117" s="127"/>
      <c r="SI117" s="103"/>
      <c r="SJ117" s="102"/>
      <c r="SK117" s="102"/>
      <c r="SL117" s="102"/>
      <c r="SM117" s="127"/>
      <c r="SN117" s="103"/>
      <c r="SO117" s="102"/>
      <c r="SP117" s="102"/>
      <c r="SQ117" s="102"/>
      <c r="SR117" s="127"/>
      <c r="SS117" s="103"/>
      <c r="ST117" s="102"/>
      <c r="SU117" s="102"/>
      <c r="SV117" s="102"/>
      <c r="SW117" s="127"/>
    </row>
    <row r="118" spans="2:517" ht="3" customHeight="1">
      <c r="B118" s="125"/>
      <c r="C118" s="125"/>
      <c r="D118" s="125"/>
      <c r="E118" s="125"/>
      <c r="F118" s="125"/>
      <c r="G118" s="125"/>
      <c r="H118" s="125"/>
      <c r="I118" s="125"/>
      <c r="J118" s="125"/>
      <c r="K118" s="201"/>
      <c r="L118" s="1389"/>
      <c r="M118" s="220">
        <f>(9/20)*$K$2</f>
        <v>0</v>
      </c>
      <c r="N118" s="5"/>
      <c r="O118" s="247"/>
      <c r="P118" s="1381"/>
      <c r="Q118" s="102"/>
      <c r="R118" s="128"/>
      <c r="S118" s="129"/>
      <c r="T118" s="129"/>
      <c r="U118" s="129"/>
      <c r="V118" s="130"/>
      <c r="W118" s="128"/>
      <c r="X118" s="129"/>
      <c r="Y118" s="129"/>
      <c r="Z118" s="129"/>
      <c r="AA118" s="130"/>
      <c r="AB118" s="128"/>
      <c r="AC118" s="129"/>
      <c r="AD118" s="129"/>
      <c r="AE118" s="129"/>
      <c r="AF118" s="130"/>
      <c r="AG118" s="128"/>
      <c r="AH118" s="129"/>
      <c r="AI118" s="129"/>
      <c r="AJ118" s="129"/>
      <c r="AK118" s="130"/>
      <c r="AL118" s="128"/>
      <c r="AM118" s="129"/>
      <c r="AN118" s="129"/>
      <c r="AO118" s="129"/>
      <c r="AP118" s="130"/>
      <c r="AQ118" s="128"/>
      <c r="AR118" s="129"/>
      <c r="AS118" s="129"/>
      <c r="AT118" s="129"/>
      <c r="AU118" s="130"/>
      <c r="AV118" s="128"/>
      <c r="AW118" s="129"/>
      <c r="AX118" s="129"/>
      <c r="AY118" s="129"/>
      <c r="AZ118" s="130"/>
      <c r="BA118" s="128"/>
      <c r="BB118" s="129"/>
      <c r="BC118" s="129"/>
      <c r="BD118" s="129"/>
      <c r="BE118" s="130"/>
      <c r="BF118" s="128"/>
      <c r="BG118" s="129"/>
      <c r="BH118" s="129"/>
      <c r="BI118" s="129"/>
      <c r="BJ118" s="130"/>
      <c r="BK118" s="128"/>
      <c r="BL118" s="129"/>
      <c r="BM118" s="129"/>
      <c r="BN118" s="129"/>
      <c r="BO118" s="130"/>
      <c r="BP118" s="128"/>
      <c r="BQ118" s="129"/>
      <c r="BR118" s="129"/>
      <c r="BS118" s="129"/>
      <c r="BT118" s="130"/>
      <c r="BU118" s="128"/>
      <c r="BV118" s="129"/>
      <c r="BW118" s="129"/>
      <c r="BX118" s="129"/>
      <c r="BY118" s="130"/>
      <c r="BZ118" s="128"/>
      <c r="CA118" s="129"/>
      <c r="CB118" s="129"/>
      <c r="CC118" s="129"/>
      <c r="CD118" s="130"/>
      <c r="CE118" s="128"/>
      <c r="CF118" s="129"/>
      <c r="CG118" s="129"/>
      <c r="CH118" s="129"/>
      <c r="CI118" s="130"/>
      <c r="CJ118" s="128"/>
      <c r="CK118" s="129"/>
      <c r="CL118" s="129"/>
      <c r="CM118" s="129"/>
      <c r="CN118" s="130"/>
      <c r="CO118" s="128"/>
      <c r="CP118" s="129"/>
      <c r="CQ118" s="129"/>
      <c r="CR118" s="129"/>
      <c r="CS118" s="130"/>
      <c r="CT118" s="128"/>
      <c r="CU118" s="129"/>
      <c r="CV118" s="129"/>
      <c r="CW118" s="129"/>
      <c r="CX118" s="130"/>
      <c r="CY118" s="128"/>
      <c r="CZ118" s="129"/>
      <c r="DA118" s="129"/>
      <c r="DB118" s="129"/>
      <c r="DC118" s="130"/>
      <c r="DD118" s="128"/>
      <c r="DE118" s="129"/>
      <c r="DF118" s="129"/>
      <c r="DG118" s="129"/>
      <c r="DH118" s="130"/>
      <c r="DI118" s="128"/>
      <c r="DJ118" s="129"/>
      <c r="DK118" s="129"/>
      <c r="DL118" s="129"/>
      <c r="DM118" s="130"/>
      <c r="DN118" s="128"/>
      <c r="DO118" s="129"/>
      <c r="DP118" s="129"/>
      <c r="DQ118" s="129"/>
      <c r="DR118" s="130"/>
      <c r="DS118" s="128"/>
      <c r="DT118" s="129"/>
      <c r="DU118" s="129"/>
      <c r="DV118" s="129"/>
      <c r="DW118" s="130"/>
      <c r="DX118" s="128"/>
      <c r="DY118" s="129"/>
      <c r="DZ118" s="129"/>
      <c r="EA118" s="129"/>
      <c r="EB118" s="130"/>
      <c r="EC118" s="128"/>
      <c r="ED118" s="129"/>
      <c r="EE118" s="129"/>
      <c r="EF118" s="129"/>
      <c r="EG118" s="130"/>
      <c r="EH118" s="128"/>
      <c r="EI118" s="129"/>
      <c r="EJ118" s="129"/>
      <c r="EK118" s="129"/>
      <c r="EL118" s="130"/>
      <c r="EM118" s="128"/>
      <c r="EN118" s="129"/>
      <c r="EO118" s="129"/>
      <c r="EP118" s="129"/>
      <c r="EQ118" s="130"/>
      <c r="ER118" s="128"/>
      <c r="ES118" s="129"/>
      <c r="ET118" s="129"/>
      <c r="EU118" s="129"/>
      <c r="EV118" s="130"/>
      <c r="EW118" s="128"/>
      <c r="EX118" s="129"/>
      <c r="EY118" s="129"/>
      <c r="EZ118" s="129"/>
      <c r="FA118" s="130"/>
      <c r="FB118" s="128"/>
      <c r="FC118" s="129"/>
      <c r="FD118" s="129"/>
      <c r="FE118" s="129"/>
      <c r="FF118" s="130"/>
      <c r="FG118" s="128"/>
      <c r="FH118" s="129"/>
      <c r="FI118" s="129"/>
      <c r="FJ118" s="129"/>
      <c r="FK118" s="130"/>
      <c r="FL118" s="128"/>
      <c r="FM118" s="129"/>
      <c r="FN118" s="129"/>
      <c r="FO118" s="129"/>
      <c r="FP118" s="130"/>
      <c r="FQ118" s="128"/>
      <c r="FR118" s="129"/>
      <c r="FS118" s="129"/>
      <c r="FT118" s="129"/>
      <c r="FU118" s="130"/>
      <c r="FV118" s="128"/>
      <c r="FW118" s="129"/>
      <c r="FX118" s="129"/>
      <c r="FY118" s="129"/>
      <c r="FZ118" s="130"/>
      <c r="GA118" s="128"/>
      <c r="GB118" s="129"/>
      <c r="GC118" s="129"/>
      <c r="GD118" s="129"/>
      <c r="GE118" s="130"/>
      <c r="GF118" s="128"/>
      <c r="GG118" s="129"/>
      <c r="GH118" s="129"/>
      <c r="GI118" s="129"/>
      <c r="GJ118" s="130"/>
      <c r="GK118" s="128"/>
      <c r="GL118" s="129"/>
      <c r="GM118" s="129"/>
      <c r="GN118" s="129"/>
      <c r="GO118" s="130"/>
      <c r="GP118" s="128"/>
      <c r="GQ118" s="129"/>
      <c r="GR118" s="129"/>
      <c r="GS118" s="129"/>
      <c r="GT118" s="130"/>
      <c r="GU118" s="128"/>
      <c r="GV118" s="129"/>
      <c r="GW118" s="129"/>
      <c r="GX118" s="129"/>
      <c r="GY118" s="130"/>
      <c r="GZ118" s="128"/>
      <c r="HA118" s="129"/>
      <c r="HB118" s="129"/>
      <c r="HC118" s="129"/>
      <c r="HD118" s="130"/>
      <c r="HE118" s="128"/>
      <c r="HF118" s="129"/>
      <c r="HG118" s="129"/>
      <c r="HH118" s="129"/>
      <c r="HI118" s="130"/>
      <c r="HJ118" s="128"/>
      <c r="HK118" s="129"/>
      <c r="HL118" s="129"/>
      <c r="HM118" s="129"/>
      <c r="HN118" s="130"/>
      <c r="HO118" s="128"/>
      <c r="HP118" s="129"/>
      <c r="HQ118" s="129"/>
      <c r="HR118" s="129"/>
      <c r="HS118" s="130"/>
      <c r="HT118" s="128"/>
      <c r="HU118" s="129"/>
      <c r="HV118" s="129"/>
      <c r="HW118" s="129"/>
      <c r="HX118" s="130"/>
      <c r="HY118" s="128"/>
      <c r="HZ118" s="129"/>
      <c r="IA118" s="129"/>
      <c r="IB118" s="129"/>
      <c r="IC118" s="130"/>
      <c r="ID118" s="128"/>
      <c r="IE118" s="129"/>
      <c r="IF118" s="129"/>
      <c r="IG118" s="129"/>
      <c r="IH118" s="130"/>
      <c r="II118" s="128"/>
      <c r="IJ118" s="129"/>
      <c r="IK118" s="129"/>
      <c r="IL118" s="129"/>
      <c r="IM118" s="130"/>
      <c r="IN118" s="128"/>
      <c r="IO118" s="129"/>
      <c r="IP118" s="129"/>
      <c r="IQ118" s="129"/>
      <c r="IR118" s="130"/>
      <c r="IS118" s="128"/>
      <c r="IT118" s="129"/>
      <c r="IU118" s="129"/>
      <c r="IV118" s="129"/>
      <c r="IW118" s="130"/>
      <c r="IX118" s="128"/>
      <c r="IY118" s="129"/>
      <c r="IZ118" s="129"/>
      <c r="JA118" s="129"/>
      <c r="JB118" s="130"/>
      <c r="JC118" s="128"/>
      <c r="JD118" s="129"/>
      <c r="JE118" s="129"/>
      <c r="JF118" s="129"/>
      <c r="JG118" s="130"/>
      <c r="JH118" s="128"/>
      <c r="JI118" s="129"/>
      <c r="JJ118" s="129"/>
      <c r="JK118" s="129"/>
      <c r="JL118" s="130"/>
      <c r="JM118" s="128"/>
      <c r="JN118" s="129"/>
      <c r="JO118" s="129"/>
      <c r="JP118" s="129"/>
      <c r="JQ118" s="130"/>
      <c r="JR118" s="128"/>
      <c r="JS118" s="129"/>
      <c r="JT118" s="129"/>
      <c r="JU118" s="129"/>
      <c r="JV118" s="130"/>
      <c r="JW118" s="128"/>
      <c r="JX118" s="129"/>
      <c r="JY118" s="129"/>
      <c r="JZ118" s="129"/>
      <c r="KA118" s="130"/>
      <c r="KB118" s="128"/>
      <c r="KC118" s="129"/>
      <c r="KD118" s="129"/>
      <c r="KE118" s="129"/>
      <c r="KF118" s="130"/>
      <c r="KG118" s="128"/>
      <c r="KH118" s="129"/>
      <c r="KI118" s="129"/>
      <c r="KJ118" s="129"/>
      <c r="KK118" s="130"/>
      <c r="KL118" s="128"/>
      <c r="KM118" s="129"/>
      <c r="KN118" s="129"/>
      <c r="KO118" s="129"/>
      <c r="KP118" s="130"/>
      <c r="KQ118" s="128"/>
      <c r="KR118" s="129"/>
      <c r="KS118" s="129"/>
      <c r="KT118" s="129"/>
      <c r="KU118" s="130"/>
      <c r="KV118" s="128"/>
      <c r="KW118" s="129"/>
      <c r="KX118" s="129"/>
      <c r="KY118" s="129"/>
      <c r="KZ118" s="130"/>
      <c r="LA118" s="128"/>
      <c r="LB118" s="129"/>
      <c r="LC118" s="129"/>
      <c r="LD118" s="129"/>
      <c r="LE118" s="130"/>
      <c r="LF118" s="128"/>
      <c r="LG118" s="129"/>
      <c r="LH118" s="129"/>
      <c r="LI118" s="129"/>
      <c r="LJ118" s="130"/>
      <c r="LK118" s="128"/>
      <c r="LL118" s="129"/>
      <c r="LM118" s="129"/>
      <c r="LN118" s="129"/>
      <c r="LO118" s="130"/>
      <c r="LP118" s="128"/>
      <c r="LQ118" s="129"/>
      <c r="LR118" s="129"/>
      <c r="LS118" s="129"/>
      <c r="LT118" s="130"/>
      <c r="LU118" s="128"/>
      <c r="LV118" s="129"/>
      <c r="LW118" s="129"/>
      <c r="LX118" s="129"/>
      <c r="LY118" s="130"/>
      <c r="LZ118" s="128"/>
      <c r="MA118" s="129"/>
      <c r="MB118" s="129"/>
      <c r="MC118" s="129"/>
      <c r="MD118" s="130"/>
      <c r="ME118" s="128"/>
      <c r="MF118" s="129"/>
      <c r="MG118" s="129"/>
      <c r="MH118" s="129"/>
      <c r="MI118" s="130"/>
      <c r="MJ118" s="128"/>
      <c r="MK118" s="129"/>
      <c r="ML118" s="129"/>
      <c r="MM118" s="129"/>
      <c r="MN118" s="130"/>
      <c r="MO118" s="128"/>
      <c r="MP118" s="129"/>
      <c r="MQ118" s="129"/>
      <c r="MR118" s="129"/>
      <c r="MS118" s="130"/>
      <c r="MT118" s="128"/>
      <c r="MU118" s="129"/>
      <c r="MV118" s="129"/>
      <c r="MW118" s="129"/>
      <c r="MX118" s="130"/>
      <c r="MY118" s="128"/>
      <c r="MZ118" s="129"/>
      <c r="NA118" s="129"/>
      <c r="NB118" s="129"/>
      <c r="NC118" s="130"/>
      <c r="ND118" s="128"/>
      <c r="NE118" s="129"/>
      <c r="NF118" s="129"/>
      <c r="NG118" s="129"/>
      <c r="NH118" s="130"/>
      <c r="NI118" s="128"/>
      <c r="NJ118" s="129"/>
      <c r="NK118" s="129"/>
      <c r="NL118" s="129"/>
      <c r="NM118" s="130"/>
      <c r="NN118" s="128"/>
      <c r="NO118" s="129"/>
      <c r="NP118" s="129"/>
      <c r="NQ118" s="129"/>
      <c r="NR118" s="130"/>
      <c r="NS118" s="128"/>
      <c r="NT118" s="129"/>
      <c r="NU118" s="129"/>
      <c r="NV118" s="129"/>
      <c r="NW118" s="130"/>
      <c r="NX118" s="128"/>
      <c r="NY118" s="129"/>
      <c r="NZ118" s="129"/>
      <c r="OA118" s="129"/>
      <c r="OB118" s="130"/>
      <c r="OC118" s="128"/>
      <c r="OD118" s="129"/>
      <c r="OE118" s="129"/>
      <c r="OF118" s="129"/>
      <c r="OG118" s="130"/>
      <c r="OH118" s="128"/>
      <c r="OI118" s="129"/>
      <c r="OJ118" s="129"/>
      <c r="OK118" s="129"/>
      <c r="OL118" s="130"/>
      <c r="OM118" s="128"/>
      <c r="ON118" s="129"/>
      <c r="OO118" s="129"/>
      <c r="OP118" s="129"/>
      <c r="OQ118" s="130"/>
      <c r="OR118" s="128"/>
      <c r="OS118" s="129"/>
      <c r="OT118" s="129"/>
      <c r="OU118" s="129"/>
      <c r="OV118" s="130"/>
      <c r="OW118" s="128"/>
      <c r="OX118" s="129"/>
      <c r="OY118" s="129"/>
      <c r="OZ118" s="129"/>
      <c r="PA118" s="130"/>
      <c r="PB118" s="128"/>
      <c r="PC118" s="129"/>
      <c r="PD118" s="129"/>
      <c r="PE118" s="129"/>
      <c r="PF118" s="130"/>
      <c r="PG118" s="128"/>
      <c r="PH118" s="129"/>
      <c r="PI118" s="129"/>
      <c r="PJ118" s="129"/>
      <c r="PK118" s="130"/>
      <c r="PL118" s="128"/>
      <c r="PM118" s="129"/>
      <c r="PN118" s="129"/>
      <c r="PO118" s="129"/>
      <c r="PP118" s="130"/>
      <c r="PQ118" s="128"/>
      <c r="PR118" s="129"/>
      <c r="PS118" s="129"/>
      <c r="PT118" s="129"/>
      <c r="PU118" s="130"/>
      <c r="PV118" s="128"/>
      <c r="PW118" s="129"/>
      <c r="PX118" s="129"/>
      <c r="PY118" s="129"/>
      <c r="PZ118" s="130"/>
      <c r="QA118" s="128"/>
      <c r="QB118" s="129"/>
      <c r="QC118" s="129"/>
      <c r="QD118" s="129"/>
      <c r="QE118" s="130"/>
      <c r="QF118" s="128"/>
      <c r="QG118" s="129"/>
      <c r="QH118" s="129"/>
      <c r="QI118" s="129"/>
      <c r="QJ118" s="130"/>
      <c r="QK118" s="128"/>
      <c r="QL118" s="129"/>
      <c r="QM118" s="129"/>
      <c r="QN118" s="129"/>
      <c r="QO118" s="130"/>
      <c r="QP118" s="128"/>
      <c r="QQ118" s="129"/>
      <c r="QR118" s="129"/>
      <c r="QS118" s="129"/>
      <c r="QT118" s="130"/>
      <c r="QU118" s="128"/>
      <c r="QV118" s="129"/>
      <c r="QW118" s="129"/>
      <c r="QX118" s="129"/>
      <c r="QY118" s="130"/>
      <c r="QZ118" s="128"/>
      <c r="RA118" s="129"/>
      <c r="RB118" s="129"/>
      <c r="RC118" s="129"/>
      <c r="RD118" s="130"/>
      <c r="RE118" s="128"/>
      <c r="RF118" s="129"/>
      <c r="RG118" s="129"/>
      <c r="RH118" s="129"/>
      <c r="RI118" s="130"/>
      <c r="RJ118" s="128"/>
      <c r="RK118" s="129"/>
      <c r="RL118" s="129"/>
      <c r="RM118" s="129"/>
      <c r="RN118" s="130"/>
      <c r="RO118" s="128"/>
      <c r="RP118" s="129"/>
      <c r="RQ118" s="129"/>
      <c r="RR118" s="129"/>
      <c r="RS118" s="130"/>
      <c r="RT118" s="128"/>
      <c r="RU118" s="129"/>
      <c r="RV118" s="129"/>
      <c r="RW118" s="129"/>
      <c r="RX118" s="130"/>
      <c r="RY118" s="128"/>
      <c r="RZ118" s="129"/>
      <c r="SA118" s="129"/>
      <c r="SB118" s="129"/>
      <c r="SC118" s="130"/>
      <c r="SD118" s="128"/>
      <c r="SE118" s="129"/>
      <c r="SF118" s="129"/>
      <c r="SG118" s="129"/>
      <c r="SH118" s="130"/>
      <c r="SI118" s="128"/>
      <c r="SJ118" s="129"/>
      <c r="SK118" s="129"/>
      <c r="SL118" s="129"/>
      <c r="SM118" s="130"/>
      <c r="SN118" s="128"/>
      <c r="SO118" s="129"/>
      <c r="SP118" s="129"/>
      <c r="SQ118" s="129"/>
      <c r="SR118" s="130"/>
      <c r="SS118" s="128"/>
      <c r="ST118" s="129"/>
      <c r="SU118" s="129"/>
      <c r="SV118" s="129"/>
      <c r="SW118" s="130"/>
    </row>
    <row r="119" spans="2:517" ht="3" customHeight="1">
      <c r="B119" s="125"/>
      <c r="C119" s="125"/>
      <c r="D119" s="125"/>
      <c r="E119" s="125"/>
      <c r="F119" s="125"/>
      <c r="G119" s="125"/>
      <c r="H119" s="125"/>
      <c r="I119" s="125"/>
      <c r="J119" s="125"/>
      <c r="K119" s="201"/>
      <c r="L119" s="1389"/>
      <c r="M119" s="220">
        <f>(8/20)*$K$2</f>
        <v>0</v>
      </c>
      <c r="N119" s="5"/>
      <c r="O119" s="1335" t="s">
        <v>63</v>
      </c>
      <c r="P119" s="1381">
        <f>IFERROR(M119,0)</f>
        <v>0</v>
      </c>
      <c r="Q119" s="104"/>
      <c r="R119" s="131"/>
      <c r="S119" s="104"/>
      <c r="T119" s="104"/>
      <c r="U119" s="104"/>
      <c r="V119" s="132"/>
      <c r="W119" s="131"/>
      <c r="X119" s="104"/>
      <c r="Y119" s="104"/>
      <c r="Z119" s="104"/>
      <c r="AA119" s="132"/>
      <c r="AB119" s="131"/>
      <c r="AC119" s="104"/>
      <c r="AD119" s="104"/>
      <c r="AE119" s="104"/>
      <c r="AF119" s="132"/>
      <c r="AG119" s="131"/>
      <c r="AH119" s="104"/>
      <c r="AI119" s="104"/>
      <c r="AJ119" s="104"/>
      <c r="AK119" s="132"/>
      <c r="AL119" s="131"/>
      <c r="AM119" s="104"/>
      <c r="AN119" s="104"/>
      <c r="AO119" s="104"/>
      <c r="AP119" s="132"/>
      <c r="AQ119" s="131"/>
      <c r="AR119" s="104"/>
      <c r="AS119" s="104"/>
      <c r="AT119" s="104"/>
      <c r="AU119" s="132"/>
      <c r="AV119" s="131"/>
      <c r="AW119" s="104"/>
      <c r="AX119" s="104"/>
      <c r="AY119" s="104"/>
      <c r="AZ119" s="132"/>
      <c r="BA119" s="131"/>
      <c r="BB119" s="104"/>
      <c r="BC119" s="104"/>
      <c r="BD119" s="104"/>
      <c r="BE119" s="132"/>
      <c r="BF119" s="131"/>
      <c r="BG119" s="104"/>
      <c r="BH119" s="104"/>
      <c r="BI119" s="104"/>
      <c r="BJ119" s="132"/>
      <c r="BK119" s="131"/>
      <c r="BL119" s="104"/>
      <c r="BM119" s="104"/>
      <c r="BN119" s="104"/>
      <c r="BO119" s="132"/>
      <c r="BP119" s="131"/>
      <c r="BQ119" s="104"/>
      <c r="BR119" s="104"/>
      <c r="BS119" s="104"/>
      <c r="BT119" s="132"/>
      <c r="BU119" s="131"/>
      <c r="BV119" s="104"/>
      <c r="BW119" s="104"/>
      <c r="BX119" s="104"/>
      <c r="BY119" s="132"/>
      <c r="BZ119" s="131"/>
      <c r="CA119" s="104"/>
      <c r="CB119" s="104"/>
      <c r="CC119" s="104"/>
      <c r="CD119" s="132"/>
      <c r="CE119" s="131"/>
      <c r="CF119" s="104"/>
      <c r="CG119" s="104"/>
      <c r="CH119" s="104"/>
      <c r="CI119" s="132"/>
      <c r="CJ119" s="131"/>
      <c r="CK119" s="104"/>
      <c r="CL119" s="104"/>
      <c r="CM119" s="104"/>
      <c r="CN119" s="132"/>
      <c r="CO119" s="131"/>
      <c r="CP119" s="104"/>
      <c r="CQ119" s="104"/>
      <c r="CR119" s="104"/>
      <c r="CS119" s="132"/>
      <c r="CT119" s="131"/>
      <c r="CU119" s="104"/>
      <c r="CV119" s="104"/>
      <c r="CW119" s="104"/>
      <c r="CX119" s="132"/>
      <c r="CY119" s="131"/>
      <c r="CZ119" s="104"/>
      <c r="DA119" s="104"/>
      <c r="DB119" s="104"/>
      <c r="DC119" s="132"/>
      <c r="DD119" s="131"/>
      <c r="DE119" s="104"/>
      <c r="DF119" s="104"/>
      <c r="DG119" s="104"/>
      <c r="DH119" s="132"/>
      <c r="DI119" s="131"/>
      <c r="DJ119" s="104"/>
      <c r="DK119" s="104"/>
      <c r="DL119" s="104"/>
      <c r="DM119" s="132"/>
      <c r="DN119" s="131"/>
      <c r="DO119" s="104"/>
      <c r="DP119" s="104"/>
      <c r="DQ119" s="104"/>
      <c r="DR119" s="132"/>
      <c r="DS119" s="131"/>
      <c r="DT119" s="104"/>
      <c r="DU119" s="104"/>
      <c r="DV119" s="104"/>
      <c r="DW119" s="132"/>
      <c r="DX119" s="131"/>
      <c r="DY119" s="104"/>
      <c r="DZ119" s="104"/>
      <c r="EA119" s="104"/>
      <c r="EB119" s="132"/>
      <c r="EC119" s="131"/>
      <c r="ED119" s="104"/>
      <c r="EE119" s="104"/>
      <c r="EF119" s="104"/>
      <c r="EG119" s="132"/>
      <c r="EH119" s="131"/>
      <c r="EI119" s="104"/>
      <c r="EJ119" s="104"/>
      <c r="EK119" s="104"/>
      <c r="EL119" s="132"/>
      <c r="EM119" s="131"/>
      <c r="EN119" s="104"/>
      <c r="EO119" s="104"/>
      <c r="EP119" s="104"/>
      <c r="EQ119" s="132"/>
      <c r="ER119" s="131"/>
      <c r="ES119" s="104"/>
      <c r="ET119" s="104"/>
      <c r="EU119" s="104"/>
      <c r="EV119" s="132"/>
      <c r="EW119" s="131"/>
      <c r="EX119" s="104"/>
      <c r="EY119" s="104"/>
      <c r="EZ119" s="104"/>
      <c r="FA119" s="132"/>
      <c r="FB119" s="131"/>
      <c r="FC119" s="104"/>
      <c r="FD119" s="104"/>
      <c r="FE119" s="104"/>
      <c r="FF119" s="132"/>
      <c r="FG119" s="131"/>
      <c r="FH119" s="104"/>
      <c r="FI119" s="104"/>
      <c r="FJ119" s="104"/>
      <c r="FK119" s="132"/>
      <c r="FL119" s="131"/>
      <c r="FM119" s="104"/>
      <c r="FN119" s="104"/>
      <c r="FO119" s="104"/>
      <c r="FP119" s="132"/>
      <c r="FQ119" s="131"/>
      <c r="FR119" s="104"/>
      <c r="FS119" s="104"/>
      <c r="FT119" s="104"/>
      <c r="FU119" s="132"/>
      <c r="FV119" s="131"/>
      <c r="FW119" s="104"/>
      <c r="FX119" s="104"/>
      <c r="FY119" s="104"/>
      <c r="FZ119" s="132"/>
      <c r="GA119" s="131"/>
      <c r="GB119" s="104"/>
      <c r="GC119" s="104"/>
      <c r="GD119" s="104"/>
      <c r="GE119" s="132"/>
      <c r="GF119" s="131"/>
      <c r="GG119" s="104"/>
      <c r="GH119" s="104"/>
      <c r="GI119" s="104"/>
      <c r="GJ119" s="132"/>
      <c r="GK119" s="131"/>
      <c r="GL119" s="104"/>
      <c r="GM119" s="104"/>
      <c r="GN119" s="104"/>
      <c r="GO119" s="132"/>
      <c r="GP119" s="131"/>
      <c r="GQ119" s="104"/>
      <c r="GR119" s="104"/>
      <c r="GS119" s="104"/>
      <c r="GT119" s="132"/>
      <c r="GU119" s="131"/>
      <c r="GV119" s="104"/>
      <c r="GW119" s="104"/>
      <c r="GX119" s="104"/>
      <c r="GY119" s="132"/>
      <c r="GZ119" s="131"/>
      <c r="HA119" s="104"/>
      <c r="HB119" s="104"/>
      <c r="HC119" s="104"/>
      <c r="HD119" s="132"/>
      <c r="HE119" s="131"/>
      <c r="HF119" s="104"/>
      <c r="HG119" s="104"/>
      <c r="HH119" s="104"/>
      <c r="HI119" s="132"/>
      <c r="HJ119" s="131"/>
      <c r="HK119" s="104"/>
      <c r="HL119" s="104"/>
      <c r="HM119" s="104"/>
      <c r="HN119" s="132"/>
      <c r="HO119" s="131"/>
      <c r="HP119" s="104"/>
      <c r="HQ119" s="104"/>
      <c r="HR119" s="104"/>
      <c r="HS119" s="132"/>
      <c r="HT119" s="131"/>
      <c r="HU119" s="104"/>
      <c r="HV119" s="104"/>
      <c r="HW119" s="104"/>
      <c r="HX119" s="132"/>
      <c r="HY119" s="131"/>
      <c r="HZ119" s="104"/>
      <c r="IA119" s="104"/>
      <c r="IB119" s="104"/>
      <c r="IC119" s="132"/>
      <c r="ID119" s="131"/>
      <c r="IE119" s="104"/>
      <c r="IF119" s="104"/>
      <c r="IG119" s="104"/>
      <c r="IH119" s="132"/>
      <c r="II119" s="131"/>
      <c r="IJ119" s="104"/>
      <c r="IK119" s="104"/>
      <c r="IL119" s="104"/>
      <c r="IM119" s="132"/>
      <c r="IN119" s="131"/>
      <c r="IO119" s="104"/>
      <c r="IP119" s="104"/>
      <c r="IQ119" s="104"/>
      <c r="IR119" s="132"/>
      <c r="IS119" s="131"/>
      <c r="IT119" s="104"/>
      <c r="IU119" s="104"/>
      <c r="IV119" s="104"/>
      <c r="IW119" s="132"/>
      <c r="IX119" s="131"/>
      <c r="IY119" s="104"/>
      <c r="IZ119" s="104"/>
      <c r="JA119" s="104"/>
      <c r="JB119" s="132"/>
      <c r="JC119" s="131"/>
      <c r="JD119" s="104"/>
      <c r="JE119" s="104"/>
      <c r="JF119" s="104"/>
      <c r="JG119" s="132"/>
      <c r="JH119" s="131"/>
      <c r="JI119" s="104"/>
      <c r="JJ119" s="104"/>
      <c r="JK119" s="104"/>
      <c r="JL119" s="132"/>
      <c r="JM119" s="131"/>
      <c r="JN119" s="104"/>
      <c r="JO119" s="104"/>
      <c r="JP119" s="104"/>
      <c r="JQ119" s="132"/>
      <c r="JR119" s="131"/>
      <c r="JS119" s="104"/>
      <c r="JT119" s="104"/>
      <c r="JU119" s="104"/>
      <c r="JV119" s="132"/>
      <c r="JW119" s="131"/>
      <c r="JX119" s="104"/>
      <c r="JY119" s="104"/>
      <c r="JZ119" s="104"/>
      <c r="KA119" s="132"/>
      <c r="KB119" s="131"/>
      <c r="KC119" s="104"/>
      <c r="KD119" s="104"/>
      <c r="KE119" s="104"/>
      <c r="KF119" s="132"/>
      <c r="KG119" s="131"/>
      <c r="KH119" s="104"/>
      <c r="KI119" s="104"/>
      <c r="KJ119" s="104"/>
      <c r="KK119" s="132"/>
      <c r="KL119" s="131"/>
      <c r="KM119" s="104"/>
      <c r="KN119" s="104"/>
      <c r="KO119" s="104"/>
      <c r="KP119" s="132"/>
      <c r="KQ119" s="131"/>
      <c r="KR119" s="104"/>
      <c r="KS119" s="104"/>
      <c r="KT119" s="104"/>
      <c r="KU119" s="132"/>
      <c r="KV119" s="131"/>
      <c r="KW119" s="104"/>
      <c r="KX119" s="104"/>
      <c r="KY119" s="104"/>
      <c r="KZ119" s="132"/>
      <c r="LA119" s="131"/>
      <c r="LB119" s="104"/>
      <c r="LC119" s="104"/>
      <c r="LD119" s="104"/>
      <c r="LE119" s="132"/>
      <c r="LF119" s="131"/>
      <c r="LG119" s="104"/>
      <c r="LH119" s="104"/>
      <c r="LI119" s="104"/>
      <c r="LJ119" s="132"/>
      <c r="LK119" s="131"/>
      <c r="LL119" s="104"/>
      <c r="LM119" s="104"/>
      <c r="LN119" s="104"/>
      <c r="LO119" s="132"/>
      <c r="LP119" s="131"/>
      <c r="LQ119" s="104"/>
      <c r="LR119" s="104"/>
      <c r="LS119" s="104"/>
      <c r="LT119" s="132"/>
      <c r="LU119" s="131"/>
      <c r="LV119" s="104"/>
      <c r="LW119" s="104"/>
      <c r="LX119" s="104"/>
      <c r="LY119" s="132"/>
      <c r="LZ119" s="131"/>
      <c r="MA119" s="104"/>
      <c r="MB119" s="104"/>
      <c r="MC119" s="104"/>
      <c r="MD119" s="132"/>
      <c r="ME119" s="131"/>
      <c r="MF119" s="104"/>
      <c r="MG119" s="104"/>
      <c r="MH119" s="104"/>
      <c r="MI119" s="132"/>
      <c r="MJ119" s="131"/>
      <c r="MK119" s="104"/>
      <c r="ML119" s="104"/>
      <c r="MM119" s="104"/>
      <c r="MN119" s="132"/>
      <c r="MO119" s="131"/>
      <c r="MP119" s="104"/>
      <c r="MQ119" s="104"/>
      <c r="MR119" s="104"/>
      <c r="MS119" s="132"/>
      <c r="MT119" s="131"/>
      <c r="MU119" s="104"/>
      <c r="MV119" s="104"/>
      <c r="MW119" s="104"/>
      <c r="MX119" s="132"/>
      <c r="MY119" s="131"/>
      <c r="MZ119" s="104"/>
      <c r="NA119" s="104"/>
      <c r="NB119" s="104"/>
      <c r="NC119" s="132"/>
      <c r="ND119" s="131"/>
      <c r="NE119" s="104"/>
      <c r="NF119" s="104"/>
      <c r="NG119" s="104"/>
      <c r="NH119" s="132"/>
      <c r="NI119" s="131"/>
      <c r="NJ119" s="104"/>
      <c r="NK119" s="104"/>
      <c r="NL119" s="104"/>
      <c r="NM119" s="132"/>
      <c r="NN119" s="131"/>
      <c r="NO119" s="104"/>
      <c r="NP119" s="104"/>
      <c r="NQ119" s="104"/>
      <c r="NR119" s="132"/>
      <c r="NS119" s="131"/>
      <c r="NT119" s="104"/>
      <c r="NU119" s="104"/>
      <c r="NV119" s="104"/>
      <c r="NW119" s="132"/>
      <c r="NX119" s="131"/>
      <c r="NY119" s="104"/>
      <c r="NZ119" s="104"/>
      <c r="OA119" s="104"/>
      <c r="OB119" s="132"/>
      <c r="OC119" s="131"/>
      <c r="OD119" s="104"/>
      <c r="OE119" s="104"/>
      <c r="OF119" s="104"/>
      <c r="OG119" s="132"/>
      <c r="OH119" s="131"/>
      <c r="OI119" s="104"/>
      <c r="OJ119" s="104"/>
      <c r="OK119" s="104"/>
      <c r="OL119" s="132"/>
      <c r="OM119" s="131"/>
      <c r="ON119" s="104"/>
      <c r="OO119" s="104"/>
      <c r="OP119" s="104"/>
      <c r="OQ119" s="132"/>
      <c r="OR119" s="131"/>
      <c r="OS119" s="104"/>
      <c r="OT119" s="104"/>
      <c r="OU119" s="104"/>
      <c r="OV119" s="132"/>
      <c r="OW119" s="131"/>
      <c r="OX119" s="104"/>
      <c r="OY119" s="104"/>
      <c r="OZ119" s="104"/>
      <c r="PA119" s="132"/>
      <c r="PB119" s="131"/>
      <c r="PC119" s="104"/>
      <c r="PD119" s="104"/>
      <c r="PE119" s="104"/>
      <c r="PF119" s="132"/>
      <c r="PG119" s="131"/>
      <c r="PH119" s="104"/>
      <c r="PI119" s="104"/>
      <c r="PJ119" s="104"/>
      <c r="PK119" s="132"/>
      <c r="PL119" s="131"/>
      <c r="PM119" s="104"/>
      <c r="PN119" s="104"/>
      <c r="PO119" s="104"/>
      <c r="PP119" s="132"/>
      <c r="PQ119" s="131"/>
      <c r="PR119" s="104"/>
      <c r="PS119" s="104"/>
      <c r="PT119" s="104"/>
      <c r="PU119" s="132"/>
      <c r="PV119" s="131"/>
      <c r="PW119" s="104"/>
      <c r="PX119" s="104"/>
      <c r="PY119" s="104"/>
      <c r="PZ119" s="132"/>
      <c r="QA119" s="131"/>
      <c r="QB119" s="104"/>
      <c r="QC119" s="104"/>
      <c r="QD119" s="104"/>
      <c r="QE119" s="132"/>
      <c r="QF119" s="131"/>
      <c r="QG119" s="104"/>
      <c r="QH119" s="104"/>
      <c r="QI119" s="104"/>
      <c r="QJ119" s="132"/>
      <c r="QK119" s="131"/>
      <c r="QL119" s="104"/>
      <c r="QM119" s="104"/>
      <c r="QN119" s="104"/>
      <c r="QO119" s="132"/>
      <c r="QP119" s="131"/>
      <c r="QQ119" s="104"/>
      <c r="QR119" s="104"/>
      <c r="QS119" s="104"/>
      <c r="QT119" s="132"/>
      <c r="QU119" s="131"/>
      <c r="QV119" s="104"/>
      <c r="QW119" s="104"/>
      <c r="QX119" s="104"/>
      <c r="QY119" s="132"/>
      <c r="QZ119" s="131"/>
      <c r="RA119" s="104"/>
      <c r="RB119" s="104"/>
      <c r="RC119" s="104"/>
      <c r="RD119" s="132"/>
      <c r="RE119" s="131"/>
      <c r="RF119" s="104"/>
      <c r="RG119" s="104"/>
      <c r="RH119" s="104"/>
      <c r="RI119" s="132"/>
      <c r="RJ119" s="131"/>
      <c r="RK119" s="104"/>
      <c r="RL119" s="104"/>
      <c r="RM119" s="104"/>
      <c r="RN119" s="132"/>
      <c r="RO119" s="131"/>
      <c r="RP119" s="104"/>
      <c r="RQ119" s="104"/>
      <c r="RR119" s="104"/>
      <c r="RS119" s="132"/>
      <c r="RT119" s="131"/>
      <c r="RU119" s="104"/>
      <c r="RV119" s="104"/>
      <c r="RW119" s="104"/>
      <c r="RX119" s="132"/>
      <c r="RY119" s="131"/>
      <c r="RZ119" s="104"/>
      <c r="SA119" s="104"/>
      <c r="SB119" s="104"/>
      <c r="SC119" s="132"/>
      <c r="SD119" s="131"/>
      <c r="SE119" s="104"/>
      <c r="SF119" s="104"/>
      <c r="SG119" s="104"/>
      <c r="SH119" s="132"/>
      <c r="SI119" s="131"/>
      <c r="SJ119" s="104"/>
      <c r="SK119" s="104"/>
      <c r="SL119" s="104"/>
      <c r="SM119" s="132"/>
      <c r="SN119" s="131"/>
      <c r="SO119" s="104"/>
      <c r="SP119" s="104"/>
      <c r="SQ119" s="104"/>
      <c r="SR119" s="132"/>
      <c r="SS119" s="131"/>
      <c r="ST119" s="104"/>
      <c r="SU119" s="104"/>
      <c r="SV119" s="104"/>
      <c r="SW119" s="132"/>
    </row>
    <row r="120" spans="2:517" ht="3" customHeight="1">
      <c r="B120" s="125"/>
      <c r="C120" s="125"/>
      <c r="D120" s="125"/>
      <c r="E120" s="125"/>
      <c r="F120" s="125"/>
      <c r="G120" s="125"/>
      <c r="H120" s="125"/>
      <c r="I120" s="125"/>
      <c r="J120" s="125"/>
      <c r="K120" s="201"/>
      <c r="L120" s="1389"/>
      <c r="M120" s="220">
        <f>(7/20)*$K$2</f>
        <v>0</v>
      </c>
      <c r="N120" s="5"/>
      <c r="O120" s="1335"/>
      <c r="P120" s="1381"/>
      <c r="Q120" s="102"/>
      <c r="R120" s="103"/>
      <c r="S120" s="102"/>
      <c r="T120" s="102"/>
      <c r="U120" s="102"/>
      <c r="V120" s="127"/>
      <c r="W120" s="103"/>
      <c r="X120" s="102"/>
      <c r="Y120" s="102"/>
      <c r="Z120" s="102"/>
      <c r="AA120" s="127"/>
      <c r="AB120" s="103"/>
      <c r="AC120" s="102"/>
      <c r="AD120" s="102"/>
      <c r="AE120" s="102"/>
      <c r="AF120" s="127"/>
      <c r="AG120" s="103"/>
      <c r="AH120" s="102"/>
      <c r="AI120" s="102"/>
      <c r="AJ120" s="102"/>
      <c r="AK120" s="127"/>
      <c r="AL120" s="103"/>
      <c r="AM120" s="102"/>
      <c r="AN120" s="102"/>
      <c r="AO120" s="102"/>
      <c r="AP120" s="127"/>
      <c r="AQ120" s="103"/>
      <c r="AR120" s="102"/>
      <c r="AS120" s="102"/>
      <c r="AT120" s="102"/>
      <c r="AU120" s="127"/>
      <c r="AV120" s="103"/>
      <c r="AW120" s="102"/>
      <c r="AX120" s="102"/>
      <c r="AY120" s="102"/>
      <c r="AZ120" s="127"/>
      <c r="BA120" s="103"/>
      <c r="BB120" s="102"/>
      <c r="BC120" s="102"/>
      <c r="BD120" s="102"/>
      <c r="BE120" s="127"/>
      <c r="BF120" s="103"/>
      <c r="BG120" s="102"/>
      <c r="BH120" s="102"/>
      <c r="BI120" s="102"/>
      <c r="BJ120" s="127"/>
      <c r="BK120" s="103"/>
      <c r="BL120" s="102"/>
      <c r="BM120" s="102"/>
      <c r="BN120" s="102"/>
      <c r="BO120" s="127"/>
      <c r="BP120" s="103"/>
      <c r="BQ120" s="102"/>
      <c r="BR120" s="102"/>
      <c r="BS120" s="102"/>
      <c r="BT120" s="127"/>
      <c r="BU120" s="103"/>
      <c r="BV120" s="102"/>
      <c r="BW120" s="102"/>
      <c r="BX120" s="102"/>
      <c r="BY120" s="127"/>
      <c r="BZ120" s="103"/>
      <c r="CA120" s="102"/>
      <c r="CB120" s="102"/>
      <c r="CC120" s="102"/>
      <c r="CD120" s="127"/>
      <c r="CE120" s="103"/>
      <c r="CF120" s="102"/>
      <c r="CG120" s="102"/>
      <c r="CH120" s="102"/>
      <c r="CI120" s="127"/>
      <c r="CJ120" s="103"/>
      <c r="CK120" s="102"/>
      <c r="CL120" s="102"/>
      <c r="CM120" s="102"/>
      <c r="CN120" s="127"/>
      <c r="CO120" s="103"/>
      <c r="CP120" s="102"/>
      <c r="CQ120" s="102"/>
      <c r="CR120" s="102"/>
      <c r="CS120" s="127"/>
      <c r="CT120" s="103"/>
      <c r="CU120" s="102"/>
      <c r="CV120" s="102"/>
      <c r="CW120" s="102"/>
      <c r="CX120" s="127"/>
      <c r="CY120" s="103"/>
      <c r="CZ120" s="102"/>
      <c r="DA120" s="102"/>
      <c r="DB120" s="102"/>
      <c r="DC120" s="127"/>
      <c r="DD120" s="103"/>
      <c r="DE120" s="102"/>
      <c r="DF120" s="102"/>
      <c r="DG120" s="102"/>
      <c r="DH120" s="127"/>
      <c r="DI120" s="103"/>
      <c r="DJ120" s="102"/>
      <c r="DK120" s="102"/>
      <c r="DL120" s="102"/>
      <c r="DM120" s="127"/>
      <c r="DN120" s="103"/>
      <c r="DO120" s="102"/>
      <c r="DP120" s="102"/>
      <c r="DQ120" s="102"/>
      <c r="DR120" s="127"/>
      <c r="DS120" s="103"/>
      <c r="DT120" s="102"/>
      <c r="DU120" s="102"/>
      <c r="DV120" s="102"/>
      <c r="DW120" s="127"/>
      <c r="DX120" s="103"/>
      <c r="DY120" s="102"/>
      <c r="DZ120" s="102"/>
      <c r="EA120" s="102"/>
      <c r="EB120" s="127"/>
      <c r="EC120" s="103"/>
      <c r="ED120" s="102"/>
      <c r="EE120" s="102"/>
      <c r="EF120" s="102"/>
      <c r="EG120" s="127"/>
      <c r="EH120" s="103"/>
      <c r="EI120" s="102"/>
      <c r="EJ120" s="102"/>
      <c r="EK120" s="102"/>
      <c r="EL120" s="127"/>
      <c r="EM120" s="103"/>
      <c r="EN120" s="102"/>
      <c r="EO120" s="102"/>
      <c r="EP120" s="102"/>
      <c r="EQ120" s="127"/>
      <c r="ER120" s="103"/>
      <c r="ES120" s="102"/>
      <c r="ET120" s="102"/>
      <c r="EU120" s="102"/>
      <c r="EV120" s="127"/>
      <c r="EW120" s="103"/>
      <c r="EX120" s="102"/>
      <c r="EY120" s="102"/>
      <c r="EZ120" s="102"/>
      <c r="FA120" s="127"/>
      <c r="FB120" s="103"/>
      <c r="FC120" s="102"/>
      <c r="FD120" s="102"/>
      <c r="FE120" s="102"/>
      <c r="FF120" s="127"/>
      <c r="FG120" s="103"/>
      <c r="FH120" s="102"/>
      <c r="FI120" s="102"/>
      <c r="FJ120" s="102"/>
      <c r="FK120" s="127"/>
      <c r="FL120" s="103"/>
      <c r="FM120" s="102"/>
      <c r="FN120" s="102"/>
      <c r="FO120" s="102"/>
      <c r="FP120" s="127"/>
      <c r="FQ120" s="103"/>
      <c r="FR120" s="102"/>
      <c r="FS120" s="102"/>
      <c r="FT120" s="102"/>
      <c r="FU120" s="127"/>
      <c r="FV120" s="103"/>
      <c r="FW120" s="102"/>
      <c r="FX120" s="102"/>
      <c r="FY120" s="102"/>
      <c r="FZ120" s="127"/>
      <c r="GA120" s="103"/>
      <c r="GB120" s="102"/>
      <c r="GC120" s="102"/>
      <c r="GD120" s="102"/>
      <c r="GE120" s="127"/>
      <c r="GF120" s="103"/>
      <c r="GG120" s="102"/>
      <c r="GH120" s="102"/>
      <c r="GI120" s="102"/>
      <c r="GJ120" s="127"/>
      <c r="GK120" s="103"/>
      <c r="GL120" s="102"/>
      <c r="GM120" s="102"/>
      <c r="GN120" s="102"/>
      <c r="GO120" s="127"/>
      <c r="GP120" s="103"/>
      <c r="GQ120" s="102"/>
      <c r="GR120" s="102"/>
      <c r="GS120" s="102"/>
      <c r="GT120" s="127"/>
      <c r="GU120" s="103"/>
      <c r="GV120" s="102"/>
      <c r="GW120" s="102"/>
      <c r="GX120" s="102"/>
      <c r="GY120" s="127"/>
      <c r="GZ120" s="103"/>
      <c r="HA120" s="102"/>
      <c r="HB120" s="102"/>
      <c r="HC120" s="102"/>
      <c r="HD120" s="127"/>
      <c r="HE120" s="103"/>
      <c r="HF120" s="102"/>
      <c r="HG120" s="102"/>
      <c r="HH120" s="102"/>
      <c r="HI120" s="127"/>
      <c r="HJ120" s="103"/>
      <c r="HK120" s="102"/>
      <c r="HL120" s="102"/>
      <c r="HM120" s="102"/>
      <c r="HN120" s="127"/>
      <c r="HO120" s="103"/>
      <c r="HP120" s="102"/>
      <c r="HQ120" s="102"/>
      <c r="HR120" s="102"/>
      <c r="HS120" s="127"/>
      <c r="HT120" s="103"/>
      <c r="HU120" s="102"/>
      <c r="HV120" s="102"/>
      <c r="HW120" s="102"/>
      <c r="HX120" s="127"/>
      <c r="HY120" s="103"/>
      <c r="HZ120" s="102"/>
      <c r="IA120" s="102"/>
      <c r="IB120" s="102"/>
      <c r="IC120" s="127"/>
      <c r="ID120" s="103"/>
      <c r="IE120" s="102"/>
      <c r="IF120" s="102"/>
      <c r="IG120" s="102"/>
      <c r="IH120" s="127"/>
      <c r="II120" s="103"/>
      <c r="IJ120" s="102"/>
      <c r="IK120" s="102"/>
      <c r="IL120" s="102"/>
      <c r="IM120" s="127"/>
      <c r="IN120" s="103"/>
      <c r="IO120" s="102"/>
      <c r="IP120" s="102"/>
      <c r="IQ120" s="102"/>
      <c r="IR120" s="127"/>
      <c r="IS120" s="103"/>
      <c r="IT120" s="102"/>
      <c r="IU120" s="102"/>
      <c r="IV120" s="102"/>
      <c r="IW120" s="127"/>
      <c r="IX120" s="103"/>
      <c r="IY120" s="102"/>
      <c r="IZ120" s="102"/>
      <c r="JA120" s="102"/>
      <c r="JB120" s="127"/>
      <c r="JC120" s="103"/>
      <c r="JD120" s="102"/>
      <c r="JE120" s="102"/>
      <c r="JF120" s="102"/>
      <c r="JG120" s="127"/>
      <c r="JH120" s="103"/>
      <c r="JI120" s="102"/>
      <c r="JJ120" s="102"/>
      <c r="JK120" s="102"/>
      <c r="JL120" s="127"/>
      <c r="JM120" s="103"/>
      <c r="JN120" s="102"/>
      <c r="JO120" s="102"/>
      <c r="JP120" s="102"/>
      <c r="JQ120" s="127"/>
      <c r="JR120" s="103"/>
      <c r="JS120" s="102"/>
      <c r="JT120" s="102"/>
      <c r="JU120" s="102"/>
      <c r="JV120" s="127"/>
      <c r="JW120" s="103"/>
      <c r="JX120" s="102"/>
      <c r="JY120" s="102"/>
      <c r="JZ120" s="102"/>
      <c r="KA120" s="127"/>
      <c r="KB120" s="103"/>
      <c r="KC120" s="102"/>
      <c r="KD120" s="102"/>
      <c r="KE120" s="102"/>
      <c r="KF120" s="127"/>
      <c r="KG120" s="103"/>
      <c r="KH120" s="102"/>
      <c r="KI120" s="102"/>
      <c r="KJ120" s="102"/>
      <c r="KK120" s="127"/>
      <c r="KL120" s="103"/>
      <c r="KM120" s="102"/>
      <c r="KN120" s="102"/>
      <c r="KO120" s="102"/>
      <c r="KP120" s="127"/>
      <c r="KQ120" s="103"/>
      <c r="KR120" s="102"/>
      <c r="KS120" s="102"/>
      <c r="KT120" s="102"/>
      <c r="KU120" s="127"/>
      <c r="KV120" s="103"/>
      <c r="KW120" s="102"/>
      <c r="KX120" s="102"/>
      <c r="KY120" s="102"/>
      <c r="KZ120" s="127"/>
      <c r="LA120" s="103"/>
      <c r="LB120" s="102"/>
      <c r="LC120" s="102"/>
      <c r="LD120" s="102"/>
      <c r="LE120" s="127"/>
      <c r="LF120" s="103"/>
      <c r="LG120" s="102"/>
      <c r="LH120" s="102"/>
      <c r="LI120" s="102"/>
      <c r="LJ120" s="127"/>
      <c r="LK120" s="103"/>
      <c r="LL120" s="102"/>
      <c r="LM120" s="102"/>
      <c r="LN120" s="102"/>
      <c r="LO120" s="127"/>
      <c r="LP120" s="103"/>
      <c r="LQ120" s="102"/>
      <c r="LR120" s="102"/>
      <c r="LS120" s="102"/>
      <c r="LT120" s="127"/>
      <c r="LU120" s="103"/>
      <c r="LV120" s="102"/>
      <c r="LW120" s="102"/>
      <c r="LX120" s="102"/>
      <c r="LY120" s="127"/>
      <c r="LZ120" s="103"/>
      <c r="MA120" s="102"/>
      <c r="MB120" s="102"/>
      <c r="MC120" s="102"/>
      <c r="MD120" s="127"/>
      <c r="ME120" s="103"/>
      <c r="MF120" s="102"/>
      <c r="MG120" s="102"/>
      <c r="MH120" s="102"/>
      <c r="MI120" s="127"/>
      <c r="MJ120" s="103"/>
      <c r="MK120" s="102"/>
      <c r="ML120" s="102"/>
      <c r="MM120" s="102"/>
      <c r="MN120" s="127"/>
      <c r="MO120" s="103"/>
      <c r="MP120" s="102"/>
      <c r="MQ120" s="102"/>
      <c r="MR120" s="102"/>
      <c r="MS120" s="127"/>
      <c r="MT120" s="103"/>
      <c r="MU120" s="102"/>
      <c r="MV120" s="102"/>
      <c r="MW120" s="102"/>
      <c r="MX120" s="127"/>
      <c r="MY120" s="103"/>
      <c r="MZ120" s="102"/>
      <c r="NA120" s="102"/>
      <c r="NB120" s="102"/>
      <c r="NC120" s="127"/>
      <c r="ND120" s="103"/>
      <c r="NE120" s="102"/>
      <c r="NF120" s="102"/>
      <c r="NG120" s="102"/>
      <c r="NH120" s="127"/>
      <c r="NI120" s="103"/>
      <c r="NJ120" s="102"/>
      <c r="NK120" s="102"/>
      <c r="NL120" s="102"/>
      <c r="NM120" s="127"/>
      <c r="NN120" s="103"/>
      <c r="NO120" s="102"/>
      <c r="NP120" s="102"/>
      <c r="NQ120" s="102"/>
      <c r="NR120" s="127"/>
      <c r="NS120" s="103"/>
      <c r="NT120" s="102"/>
      <c r="NU120" s="102"/>
      <c r="NV120" s="102"/>
      <c r="NW120" s="127"/>
      <c r="NX120" s="103"/>
      <c r="NY120" s="102"/>
      <c r="NZ120" s="102"/>
      <c r="OA120" s="102"/>
      <c r="OB120" s="127"/>
      <c r="OC120" s="103"/>
      <c r="OD120" s="102"/>
      <c r="OE120" s="102"/>
      <c r="OF120" s="102"/>
      <c r="OG120" s="127"/>
      <c r="OH120" s="103"/>
      <c r="OI120" s="102"/>
      <c r="OJ120" s="102"/>
      <c r="OK120" s="102"/>
      <c r="OL120" s="127"/>
      <c r="OM120" s="103"/>
      <c r="ON120" s="102"/>
      <c r="OO120" s="102"/>
      <c r="OP120" s="102"/>
      <c r="OQ120" s="127"/>
      <c r="OR120" s="103"/>
      <c r="OS120" s="102"/>
      <c r="OT120" s="102"/>
      <c r="OU120" s="102"/>
      <c r="OV120" s="127"/>
      <c r="OW120" s="103"/>
      <c r="OX120" s="102"/>
      <c r="OY120" s="102"/>
      <c r="OZ120" s="102"/>
      <c r="PA120" s="127"/>
      <c r="PB120" s="103"/>
      <c r="PC120" s="102"/>
      <c r="PD120" s="102"/>
      <c r="PE120" s="102"/>
      <c r="PF120" s="127"/>
      <c r="PG120" s="103"/>
      <c r="PH120" s="102"/>
      <c r="PI120" s="102"/>
      <c r="PJ120" s="102"/>
      <c r="PK120" s="127"/>
      <c r="PL120" s="103"/>
      <c r="PM120" s="102"/>
      <c r="PN120" s="102"/>
      <c r="PO120" s="102"/>
      <c r="PP120" s="127"/>
      <c r="PQ120" s="103"/>
      <c r="PR120" s="102"/>
      <c r="PS120" s="102"/>
      <c r="PT120" s="102"/>
      <c r="PU120" s="127"/>
      <c r="PV120" s="103"/>
      <c r="PW120" s="102"/>
      <c r="PX120" s="102"/>
      <c r="PY120" s="102"/>
      <c r="PZ120" s="127"/>
      <c r="QA120" s="103"/>
      <c r="QB120" s="102"/>
      <c r="QC120" s="102"/>
      <c r="QD120" s="102"/>
      <c r="QE120" s="127"/>
      <c r="QF120" s="103"/>
      <c r="QG120" s="102"/>
      <c r="QH120" s="102"/>
      <c r="QI120" s="102"/>
      <c r="QJ120" s="127"/>
      <c r="QK120" s="103"/>
      <c r="QL120" s="102"/>
      <c r="QM120" s="102"/>
      <c r="QN120" s="102"/>
      <c r="QO120" s="127"/>
      <c r="QP120" s="103"/>
      <c r="QQ120" s="102"/>
      <c r="QR120" s="102"/>
      <c r="QS120" s="102"/>
      <c r="QT120" s="127"/>
      <c r="QU120" s="103"/>
      <c r="QV120" s="102"/>
      <c r="QW120" s="102"/>
      <c r="QX120" s="102"/>
      <c r="QY120" s="127"/>
      <c r="QZ120" s="103"/>
      <c r="RA120" s="102"/>
      <c r="RB120" s="102"/>
      <c r="RC120" s="102"/>
      <c r="RD120" s="127"/>
      <c r="RE120" s="103"/>
      <c r="RF120" s="102"/>
      <c r="RG120" s="102"/>
      <c r="RH120" s="102"/>
      <c r="RI120" s="127"/>
      <c r="RJ120" s="103"/>
      <c r="RK120" s="102"/>
      <c r="RL120" s="102"/>
      <c r="RM120" s="102"/>
      <c r="RN120" s="127"/>
      <c r="RO120" s="103"/>
      <c r="RP120" s="102"/>
      <c r="RQ120" s="102"/>
      <c r="RR120" s="102"/>
      <c r="RS120" s="127"/>
      <c r="RT120" s="103"/>
      <c r="RU120" s="102"/>
      <c r="RV120" s="102"/>
      <c r="RW120" s="102"/>
      <c r="RX120" s="127"/>
      <c r="RY120" s="103"/>
      <c r="RZ120" s="102"/>
      <c r="SA120" s="102"/>
      <c r="SB120" s="102"/>
      <c r="SC120" s="127"/>
      <c r="SD120" s="103"/>
      <c r="SE120" s="102"/>
      <c r="SF120" s="102"/>
      <c r="SG120" s="102"/>
      <c r="SH120" s="127"/>
      <c r="SI120" s="103"/>
      <c r="SJ120" s="102"/>
      <c r="SK120" s="102"/>
      <c r="SL120" s="102"/>
      <c r="SM120" s="127"/>
      <c r="SN120" s="103"/>
      <c r="SO120" s="102"/>
      <c r="SP120" s="102"/>
      <c r="SQ120" s="102"/>
      <c r="SR120" s="127"/>
      <c r="SS120" s="103"/>
      <c r="ST120" s="102"/>
      <c r="SU120" s="102"/>
      <c r="SV120" s="102"/>
      <c r="SW120" s="127"/>
    </row>
    <row r="121" spans="2:517" ht="3" customHeight="1">
      <c r="B121" s="125"/>
      <c r="C121" s="125"/>
      <c r="D121" s="125"/>
      <c r="E121" s="125"/>
      <c r="F121" s="125"/>
      <c r="G121" s="125"/>
      <c r="H121" s="125"/>
      <c r="I121" s="125"/>
      <c r="J121" s="125"/>
      <c r="K121" s="201"/>
      <c r="L121" s="1389"/>
      <c r="M121" s="220">
        <f>(6/20)*$K$2</f>
        <v>0</v>
      </c>
      <c r="N121" s="5"/>
      <c r="O121" s="1335"/>
      <c r="P121" s="1381"/>
      <c r="Q121" s="102"/>
      <c r="R121" s="128"/>
      <c r="S121" s="129"/>
      <c r="T121" s="129"/>
      <c r="U121" s="129"/>
      <c r="V121" s="130"/>
      <c r="W121" s="128"/>
      <c r="X121" s="129"/>
      <c r="Y121" s="129"/>
      <c r="Z121" s="129"/>
      <c r="AA121" s="130"/>
      <c r="AB121" s="128"/>
      <c r="AC121" s="129"/>
      <c r="AD121" s="129"/>
      <c r="AE121" s="129"/>
      <c r="AF121" s="130"/>
      <c r="AG121" s="128"/>
      <c r="AH121" s="129"/>
      <c r="AI121" s="129"/>
      <c r="AJ121" s="129"/>
      <c r="AK121" s="130"/>
      <c r="AL121" s="128"/>
      <c r="AM121" s="129"/>
      <c r="AN121" s="129"/>
      <c r="AO121" s="129"/>
      <c r="AP121" s="130"/>
      <c r="AQ121" s="128"/>
      <c r="AR121" s="129"/>
      <c r="AS121" s="129"/>
      <c r="AT121" s="129"/>
      <c r="AU121" s="130"/>
      <c r="AV121" s="128"/>
      <c r="AW121" s="129"/>
      <c r="AX121" s="129"/>
      <c r="AY121" s="129"/>
      <c r="AZ121" s="130"/>
      <c r="BA121" s="128"/>
      <c r="BB121" s="129"/>
      <c r="BC121" s="129"/>
      <c r="BD121" s="129"/>
      <c r="BE121" s="130"/>
      <c r="BF121" s="128"/>
      <c r="BG121" s="129"/>
      <c r="BH121" s="129"/>
      <c r="BI121" s="129"/>
      <c r="BJ121" s="130"/>
      <c r="BK121" s="128"/>
      <c r="BL121" s="129"/>
      <c r="BM121" s="129"/>
      <c r="BN121" s="129"/>
      <c r="BO121" s="130"/>
      <c r="BP121" s="128"/>
      <c r="BQ121" s="129"/>
      <c r="BR121" s="129"/>
      <c r="BS121" s="129"/>
      <c r="BT121" s="130"/>
      <c r="BU121" s="128"/>
      <c r="BV121" s="129"/>
      <c r="BW121" s="129"/>
      <c r="BX121" s="129"/>
      <c r="BY121" s="130"/>
      <c r="BZ121" s="128"/>
      <c r="CA121" s="129"/>
      <c r="CB121" s="129"/>
      <c r="CC121" s="129"/>
      <c r="CD121" s="130"/>
      <c r="CE121" s="128"/>
      <c r="CF121" s="129"/>
      <c r="CG121" s="129"/>
      <c r="CH121" s="129"/>
      <c r="CI121" s="130"/>
      <c r="CJ121" s="128"/>
      <c r="CK121" s="129"/>
      <c r="CL121" s="129"/>
      <c r="CM121" s="129"/>
      <c r="CN121" s="130"/>
      <c r="CO121" s="128"/>
      <c r="CP121" s="129"/>
      <c r="CQ121" s="129"/>
      <c r="CR121" s="129"/>
      <c r="CS121" s="130"/>
      <c r="CT121" s="128"/>
      <c r="CU121" s="129"/>
      <c r="CV121" s="129"/>
      <c r="CW121" s="129"/>
      <c r="CX121" s="130"/>
      <c r="CY121" s="128"/>
      <c r="CZ121" s="129"/>
      <c r="DA121" s="129"/>
      <c r="DB121" s="129"/>
      <c r="DC121" s="130"/>
      <c r="DD121" s="128"/>
      <c r="DE121" s="129"/>
      <c r="DF121" s="129"/>
      <c r="DG121" s="129"/>
      <c r="DH121" s="130"/>
      <c r="DI121" s="128"/>
      <c r="DJ121" s="129"/>
      <c r="DK121" s="129"/>
      <c r="DL121" s="129"/>
      <c r="DM121" s="130"/>
      <c r="DN121" s="128"/>
      <c r="DO121" s="129"/>
      <c r="DP121" s="129"/>
      <c r="DQ121" s="129"/>
      <c r="DR121" s="130"/>
      <c r="DS121" s="128"/>
      <c r="DT121" s="129"/>
      <c r="DU121" s="129"/>
      <c r="DV121" s="129"/>
      <c r="DW121" s="130"/>
      <c r="DX121" s="128"/>
      <c r="DY121" s="129"/>
      <c r="DZ121" s="129"/>
      <c r="EA121" s="129"/>
      <c r="EB121" s="130"/>
      <c r="EC121" s="128"/>
      <c r="ED121" s="129"/>
      <c r="EE121" s="129"/>
      <c r="EF121" s="129"/>
      <c r="EG121" s="130"/>
      <c r="EH121" s="128"/>
      <c r="EI121" s="129"/>
      <c r="EJ121" s="129"/>
      <c r="EK121" s="129"/>
      <c r="EL121" s="130"/>
      <c r="EM121" s="128"/>
      <c r="EN121" s="129"/>
      <c r="EO121" s="129"/>
      <c r="EP121" s="129"/>
      <c r="EQ121" s="130"/>
      <c r="ER121" s="128"/>
      <c r="ES121" s="129"/>
      <c r="ET121" s="129"/>
      <c r="EU121" s="129"/>
      <c r="EV121" s="130"/>
      <c r="EW121" s="128"/>
      <c r="EX121" s="129"/>
      <c r="EY121" s="129"/>
      <c r="EZ121" s="129"/>
      <c r="FA121" s="130"/>
      <c r="FB121" s="128"/>
      <c r="FC121" s="129"/>
      <c r="FD121" s="129"/>
      <c r="FE121" s="129"/>
      <c r="FF121" s="130"/>
      <c r="FG121" s="128"/>
      <c r="FH121" s="129"/>
      <c r="FI121" s="129"/>
      <c r="FJ121" s="129"/>
      <c r="FK121" s="130"/>
      <c r="FL121" s="128"/>
      <c r="FM121" s="129"/>
      <c r="FN121" s="129"/>
      <c r="FO121" s="129"/>
      <c r="FP121" s="130"/>
      <c r="FQ121" s="128"/>
      <c r="FR121" s="129"/>
      <c r="FS121" s="129"/>
      <c r="FT121" s="129"/>
      <c r="FU121" s="130"/>
      <c r="FV121" s="128"/>
      <c r="FW121" s="129"/>
      <c r="FX121" s="129"/>
      <c r="FY121" s="129"/>
      <c r="FZ121" s="130"/>
      <c r="GA121" s="128"/>
      <c r="GB121" s="129"/>
      <c r="GC121" s="129"/>
      <c r="GD121" s="129"/>
      <c r="GE121" s="130"/>
      <c r="GF121" s="128"/>
      <c r="GG121" s="129"/>
      <c r="GH121" s="129"/>
      <c r="GI121" s="129"/>
      <c r="GJ121" s="130"/>
      <c r="GK121" s="128"/>
      <c r="GL121" s="129"/>
      <c r="GM121" s="129"/>
      <c r="GN121" s="129"/>
      <c r="GO121" s="130"/>
      <c r="GP121" s="128"/>
      <c r="GQ121" s="129"/>
      <c r="GR121" s="129"/>
      <c r="GS121" s="129"/>
      <c r="GT121" s="130"/>
      <c r="GU121" s="128"/>
      <c r="GV121" s="129"/>
      <c r="GW121" s="129"/>
      <c r="GX121" s="129"/>
      <c r="GY121" s="130"/>
      <c r="GZ121" s="128"/>
      <c r="HA121" s="129"/>
      <c r="HB121" s="129"/>
      <c r="HC121" s="129"/>
      <c r="HD121" s="130"/>
      <c r="HE121" s="128"/>
      <c r="HF121" s="129"/>
      <c r="HG121" s="129"/>
      <c r="HH121" s="129"/>
      <c r="HI121" s="130"/>
      <c r="HJ121" s="128"/>
      <c r="HK121" s="129"/>
      <c r="HL121" s="129"/>
      <c r="HM121" s="129"/>
      <c r="HN121" s="130"/>
      <c r="HO121" s="128"/>
      <c r="HP121" s="129"/>
      <c r="HQ121" s="129"/>
      <c r="HR121" s="129"/>
      <c r="HS121" s="130"/>
      <c r="HT121" s="128"/>
      <c r="HU121" s="129"/>
      <c r="HV121" s="129"/>
      <c r="HW121" s="129"/>
      <c r="HX121" s="130"/>
      <c r="HY121" s="128"/>
      <c r="HZ121" s="129"/>
      <c r="IA121" s="129"/>
      <c r="IB121" s="129"/>
      <c r="IC121" s="130"/>
      <c r="ID121" s="128"/>
      <c r="IE121" s="129"/>
      <c r="IF121" s="129"/>
      <c r="IG121" s="129"/>
      <c r="IH121" s="130"/>
      <c r="II121" s="128"/>
      <c r="IJ121" s="129"/>
      <c r="IK121" s="129"/>
      <c r="IL121" s="129"/>
      <c r="IM121" s="130"/>
      <c r="IN121" s="128"/>
      <c r="IO121" s="129"/>
      <c r="IP121" s="129"/>
      <c r="IQ121" s="129"/>
      <c r="IR121" s="130"/>
      <c r="IS121" s="128"/>
      <c r="IT121" s="129"/>
      <c r="IU121" s="129"/>
      <c r="IV121" s="129"/>
      <c r="IW121" s="130"/>
      <c r="IX121" s="128"/>
      <c r="IY121" s="129"/>
      <c r="IZ121" s="129"/>
      <c r="JA121" s="129"/>
      <c r="JB121" s="130"/>
      <c r="JC121" s="128"/>
      <c r="JD121" s="129"/>
      <c r="JE121" s="129"/>
      <c r="JF121" s="129"/>
      <c r="JG121" s="130"/>
      <c r="JH121" s="128"/>
      <c r="JI121" s="129"/>
      <c r="JJ121" s="129"/>
      <c r="JK121" s="129"/>
      <c r="JL121" s="130"/>
      <c r="JM121" s="128"/>
      <c r="JN121" s="129"/>
      <c r="JO121" s="129"/>
      <c r="JP121" s="129"/>
      <c r="JQ121" s="130"/>
      <c r="JR121" s="128"/>
      <c r="JS121" s="129"/>
      <c r="JT121" s="129"/>
      <c r="JU121" s="129"/>
      <c r="JV121" s="130"/>
      <c r="JW121" s="128"/>
      <c r="JX121" s="129"/>
      <c r="JY121" s="129"/>
      <c r="JZ121" s="129"/>
      <c r="KA121" s="130"/>
      <c r="KB121" s="128"/>
      <c r="KC121" s="129"/>
      <c r="KD121" s="129"/>
      <c r="KE121" s="129"/>
      <c r="KF121" s="130"/>
      <c r="KG121" s="128"/>
      <c r="KH121" s="129"/>
      <c r="KI121" s="129"/>
      <c r="KJ121" s="129"/>
      <c r="KK121" s="130"/>
      <c r="KL121" s="128"/>
      <c r="KM121" s="129"/>
      <c r="KN121" s="129"/>
      <c r="KO121" s="129"/>
      <c r="KP121" s="130"/>
      <c r="KQ121" s="128"/>
      <c r="KR121" s="129"/>
      <c r="KS121" s="129"/>
      <c r="KT121" s="129"/>
      <c r="KU121" s="130"/>
      <c r="KV121" s="128"/>
      <c r="KW121" s="129"/>
      <c r="KX121" s="129"/>
      <c r="KY121" s="129"/>
      <c r="KZ121" s="130"/>
      <c r="LA121" s="128"/>
      <c r="LB121" s="129"/>
      <c r="LC121" s="129"/>
      <c r="LD121" s="129"/>
      <c r="LE121" s="130"/>
      <c r="LF121" s="128"/>
      <c r="LG121" s="129"/>
      <c r="LH121" s="129"/>
      <c r="LI121" s="129"/>
      <c r="LJ121" s="130"/>
      <c r="LK121" s="128"/>
      <c r="LL121" s="129"/>
      <c r="LM121" s="129"/>
      <c r="LN121" s="129"/>
      <c r="LO121" s="130"/>
      <c r="LP121" s="128"/>
      <c r="LQ121" s="129"/>
      <c r="LR121" s="129"/>
      <c r="LS121" s="129"/>
      <c r="LT121" s="130"/>
      <c r="LU121" s="128"/>
      <c r="LV121" s="129"/>
      <c r="LW121" s="129"/>
      <c r="LX121" s="129"/>
      <c r="LY121" s="130"/>
      <c r="LZ121" s="128"/>
      <c r="MA121" s="129"/>
      <c r="MB121" s="129"/>
      <c r="MC121" s="129"/>
      <c r="MD121" s="130"/>
      <c r="ME121" s="128"/>
      <c r="MF121" s="129"/>
      <c r="MG121" s="129"/>
      <c r="MH121" s="129"/>
      <c r="MI121" s="130"/>
      <c r="MJ121" s="128"/>
      <c r="MK121" s="129"/>
      <c r="ML121" s="129"/>
      <c r="MM121" s="129"/>
      <c r="MN121" s="130"/>
      <c r="MO121" s="128"/>
      <c r="MP121" s="129"/>
      <c r="MQ121" s="129"/>
      <c r="MR121" s="129"/>
      <c r="MS121" s="130"/>
      <c r="MT121" s="128"/>
      <c r="MU121" s="129"/>
      <c r="MV121" s="129"/>
      <c r="MW121" s="129"/>
      <c r="MX121" s="130"/>
      <c r="MY121" s="128"/>
      <c r="MZ121" s="129"/>
      <c r="NA121" s="129"/>
      <c r="NB121" s="129"/>
      <c r="NC121" s="130"/>
      <c r="ND121" s="128"/>
      <c r="NE121" s="129"/>
      <c r="NF121" s="129"/>
      <c r="NG121" s="129"/>
      <c r="NH121" s="130"/>
      <c r="NI121" s="128"/>
      <c r="NJ121" s="129"/>
      <c r="NK121" s="129"/>
      <c r="NL121" s="129"/>
      <c r="NM121" s="130"/>
      <c r="NN121" s="128"/>
      <c r="NO121" s="129"/>
      <c r="NP121" s="129"/>
      <c r="NQ121" s="129"/>
      <c r="NR121" s="130"/>
      <c r="NS121" s="128"/>
      <c r="NT121" s="129"/>
      <c r="NU121" s="129"/>
      <c r="NV121" s="129"/>
      <c r="NW121" s="130"/>
      <c r="NX121" s="128"/>
      <c r="NY121" s="129"/>
      <c r="NZ121" s="129"/>
      <c r="OA121" s="129"/>
      <c r="OB121" s="130"/>
      <c r="OC121" s="128"/>
      <c r="OD121" s="129"/>
      <c r="OE121" s="129"/>
      <c r="OF121" s="129"/>
      <c r="OG121" s="130"/>
      <c r="OH121" s="128"/>
      <c r="OI121" s="129"/>
      <c r="OJ121" s="129"/>
      <c r="OK121" s="129"/>
      <c r="OL121" s="130"/>
      <c r="OM121" s="128"/>
      <c r="ON121" s="129"/>
      <c r="OO121" s="129"/>
      <c r="OP121" s="129"/>
      <c r="OQ121" s="130"/>
      <c r="OR121" s="128"/>
      <c r="OS121" s="129"/>
      <c r="OT121" s="129"/>
      <c r="OU121" s="129"/>
      <c r="OV121" s="130"/>
      <c r="OW121" s="128"/>
      <c r="OX121" s="129"/>
      <c r="OY121" s="129"/>
      <c r="OZ121" s="129"/>
      <c r="PA121" s="130"/>
      <c r="PB121" s="128"/>
      <c r="PC121" s="129"/>
      <c r="PD121" s="129"/>
      <c r="PE121" s="129"/>
      <c r="PF121" s="130"/>
      <c r="PG121" s="128"/>
      <c r="PH121" s="129"/>
      <c r="PI121" s="129"/>
      <c r="PJ121" s="129"/>
      <c r="PK121" s="130"/>
      <c r="PL121" s="128"/>
      <c r="PM121" s="129"/>
      <c r="PN121" s="129"/>
      <c r="PO121" s="129"/>
      <c r="PP121" s="130"/>
      <c r="PQ121" s="128"/>
      <c r="PR121" s="129"/>
      <c r="PS121" s="129"/>
      <c r="PT121" s="129"/>
      <c r="PU121" s="130"/>
      <c r="PV121" s="128"/>
      <c r="PW121" s="129"/>
      <c r="PX121" s="129"/>
      <c r="PY121" s="129"/>
      <c r="PZ121" s="130"/>
      <c r="QA121" s="128"/>
      <c r="QB121" s="129"/>
      <c r="QC121" s="129"/>
      <c r="QD121" s="129"/>
      <c r="QE121" s="130"/>
      <c r="QF121" s="128"/>
      <c r="QG121" s="129"/>
      <c r="QH121" s="129"/>
      <c r="QI121" s="129"/>
      <c r="QJ121" s="130"/>
      <c r="QK121" s="128"/>
      <c r="QL121" s="129"/>
      <c r="QM121" s="129"/>
      <c r="QN121" s="129"/>
      <c r="QO121" s="130"/>
      <c r="QP121" s="128"/>
      <c r="QQ121" s="129"/>
      <c r="QR121" s="129"/>
      <c r="QS121" s="129"/>
      <c r="QT121" s="130"/>
      <c r="QU121" s="128"/>
      <c r="QV121" s="129"/>
      <c r="QW121" s="129"/>
      <c r="QX121" s="129"/>
      <c r="QY121" s="130"/>
      <c r="QZ121" s="128"/>
      <c r="RA121" s="129"/>
      <c r="RB121" s="129"/>
      <c r="RC121" s="129"/>
      <c r="RD121" s="130"/>
      <c r="RE121" s="128"/>
      <c r="RF121" s="129"/>
      <c r="RG121" s="129"/>
      <c r="RH121" s="129"/>
      <c r="RI121" s="130"/>
      <c r="RJ121" s="128"/>
      <c r="RK121" s="129"/>
      <c r="RL121" s="129"/>
      <c r="RM121" s="129"/>
      <c r="RN121" s="130"/>
      <c r="RO121" s="128"/>
      <c r="RP121" s="129"/>
      <c r="RQ121" s="129"/>
      <c r="RR121" s="129"/>
      <c r="RS121" s="130"/>
      <c r="RT121" s="128"/>
      <c r="RU121" s="129"/>
      <c r="RV121" s="129"/>
      <c r="RW121" s="129"/>
      <c r="RX121" s="130"/>
      <c r="RY121" s="128"/>
      <c r="RZ121" s="129"/>
      <c r="SA121" s="129"/>
      <c r="SB121" s="129"/>
      <c r="SC121" s="130"/>
      <c r="SD121" s="128"/>
      <c r="SE121" s="129"/>
      <c r="SF121" s="129"/>
      <c r="SG121" s="129"/>
      <c r="SH121" s="130"/>
      <c r="SI121" s="128"/>
      <c r="SJ121" s="129"/>
      <c r="SK121" s="129"/>
      <c r="SL121" s="129"/>
      <c r="SM121" s="130"/>
      <c r="SN121" s="128"/>
      <c r="SO121" s="129"/>
      <c r="SP121" s="129"/>
      <c r="SQ121" s="129"/>
      <c r="SR121" s="130"/>
      <c r="SS121" s="128"/>
      <c r="ST121" s="129"/>
      <c r="SU121" s="129"/>
      <c r="SV121" s="129"/>
      <c r="SW121" s="130"/>
    </row>
    <row r="122" spans="2:517" ht="3" customHeight="1">
      <c r="B122" s="125"/>
      <c r="C122" s="125"/>
      <c r="D122" s="125"/>
      <c r="E122" s="125"/>
      <c r="F122" s="125"/>
      <c r="G122" s="125"/>
      <c r="H122" s="125"/>
      <c r="I122" s="125"/>
      <c r="J122" s="125"/>
      <c r="K122" s="201"/>
      <c r="L122" s="1389"/>
      <c r="M122" s="220">
        <f>(5/20)*$K$2</f>
        <v>0</v>
      </c>
      <c r="N122" s="5"/>
      <c r="O122" s="1335"/>
      <c r="P122" s="1381">
        <f>IFERROR(M122,0)</f>
        <v>0</v>
      </c>
      <c r="Q122" s="104"/>
      <c r="R122" s="131"/>
      <c r="S122" s="104"/>
      <c r="T122" s="104"/>
      <c r="U122" s="104"/>
      <c r="V122" s="132"/>
      <c r="W122" s="131"/>
      <c r="X122" s="104"/>
      <c r="Y122" s="104"/>
      <c r="Z122" s="104"/>
      <c r="AA122" s="132"/>
      <c r="AB122" s="131"/>
      <c r="AC122" s="104"/>
      <c r="AD122" s="104"/>
      <c r="AE122" s="104"/>
      <c r="AF122" s="132"/>
      <c r="AG122" s="131"/>
      <c r="AH122" s="104"/>
      <c r="AI122" s="104"/>
      <c r="AJ122" s="104"/>
      <c r="AK122" s="132"/>
      <c r="AL122" s="131"/>
      <c r="AM122" s="104"/>
      <c r="AN122" s="104"/>
      <c r="AO122" s="104"/>
      <c r="AP122" s="132"/>
      <c r="AQ122" s="131"/>
      <c r="AR122" s="104"/>
      <c r="AS122" s="104"/>
      <c r="AT122" s="104"/>
      <c r="AU122" s="132"/>
      <c r="AV122" s="131"/>
      <c r="AW122" s="104"/>
      <c r="AX122" s="104"/>
      <c r="AY122" s="104"/>
      <c r="AZ122" s="132"/>
      <c r="BA122" s="131"/>
      <c r="BB122" s="104"/>
      <c r="BC122" s="104"/>
      <c r="BD122" s="104"/>
      <c r="BE122" s="132"/>
      <c r="BF122" s="131"/>
      <c r="BG122" s="104"/>
      <c r="BH122" s="104"/>
      <c r="BI122" s="104"/>
      <c r="BJ122" s="132"/>
      <c r="BK122" s="131"/>
      <c r="BL122" s="104"/>
      <c r="BM122" s="104"/>
      <c r="BN122" s="104"/>
      <c r="BO122" s="132"/>
      <c r="BP122" s="131"/>
      <c r="BQ122" s="104"/>
      <c r="BR122" s="104"/>
      <c r="BS122" s="104"/>
      <c r="BT122" s="132"/>
      <c r="BU122" s="131"/>
      <c r="BV122" s="104"/>
      <c r="BW122" s="104"/>
      <c r="BX122" s="104"/>
      <c r="BY122" s="132"/>
      <c r="BZ122" s="131"/>
      <c r="CA122" s="104"/>
      <c r="CB122" s="104"/>
      <c r="CC122" s="104"/>
      <c r="CD122" s="132"/>
      <c r="CE122" s="131"/>
      <c r="CF122" s="104"/>
      <c r="CG122" s="104"/>
      <c r="CH122" s="104"/>
      <c r="CI122" s="132"/>
      <c r="CJ122" s="131"/>
      <c r="CK122" s="104"/>
      <c r="CL122" s="104"/>
      <c r="CM122" s="104"/>
      <c r="CN122" s="132"/>
      <c r="CO122" s="131"/>
      <c r="CP122" s="104"/>
      <c r="CQ122" s="104"/>
      <c r="CR122" s="104"/>
      <c r="CS122" s="132"/>
      <c r="CT122" s="131"/>
      <c r="CU122" s="104"/>
      <c r="CV122" s="104"/>
      <c r="CW122" s="104"/>
      <c r="CX122" s="132"/>
      <c r="CY122" s="131"/>
      <c r="CZ122" s="104"/>
      <c r="DA122" s="104"/>
      <c r="DB122" s="104"/>
      <c r="DC122" s="132"/>
      <c r="DD122" s="131"/>
      <c r="DE122" s="104"/>
      <c r="DF122" s="104"/>
      <c r="DG122" s="104"/>
      <c r="DH122" s="132"/>
      <c r="DI122" s="131"/>
      <c r="DJ122" s="104"/>
      <c r="DK122" s="104"/>
      <c r="DL122" s="104"/>
      <c r="DM122" s="132"/>
      <c r="DN122" s="131"/>
      <c r="DO122" s="104"/>
      <c r="DP122" s="104"/>
      <c r="DQ122" s="104"/>
      <c r="DR122" s="132"/>
      <c r="DS122" s="131"/>
      <c r="DT122" s="104"/>
      <c r="DU122" s="104"/>
      <c r="DV122" s="104"/>
      <c r="DW122" s="132"/>
      <c r="DX122" s="131"/>
      <c r="DY122" s="104"/>
      <c r="DZ122" s="104"/>
      <c r="EA122" s="104"/>
      <c r="EB122" s="132"/>
      <c r="EC122" s="131"/>
      <c r="ED122" s="104"/>
      <c r="EE122" s="104"/>
      <c r="EF122" s="104"/>
      <c r="EG122" s="132"/>
      <c r="EH122" s="131"/>
      <c r="EI122" s="104"/>
      <c r="EJ122" s="104"/>
      <c r="EK122" s="104"/>
      <c r="EL122" s="132"/>
      <c r="EM122" s="131"/>
      <c r="EN122" s="104"/>
      <c r="EO122" s="104"/>
      <c r="EP122" s="104"/>
      <c r="EQ122" s="132"/>
      <c r="ER122" s="131"/>
      <c r="ES122" s="104"/>
      <c r="ET122" s="104"/>
      <c r="EU122" s="104"/>
      <c r="EV122" s="132"/>
      <c r="EW122" s="131"/>
      <c r="EX122" s="104"/>
      <c r="EY122" s="104"/>
      <c r="EZ122" s="104"/>
      <c r="FA122" s="132"/>
      <c r="FB122" s="131"/>
      <c r="FC122" s="104"/>
      <c r="FD122" s="104"/>
      <c r="FE122" s="104"/>
      <c r="FF122" s="132"/>
      <c r="FG122" s="131"/>
      <c r="FH122" s="104"/>
      <c r="FI122" s="104"/>
      <c r="FJ122" s="104"/>
      <c r="FK122" s="132"/>
      <c r="FL122" s="131"/>
      <c r="FM122" s="104"/>
      <c r="FN122" s="104"/>
      <c r="FO122" s="104"/>
      <c r="FP122" s="132"/>
      <c r="FQ122" s="131"/>
      <c r="FR122" s="104"/>
      <c r="FS122" s="104"/>
      <c r="FT122" s="104"/>
      <c r="FU122" s="132"/>
      <c r="FV122" s="131"/>
      <c r="FW122" s="104"/>
      <c r="FX122" s="104"/>
      <c r="FY122" s="104"/>
      <c r="FZ122" s="132"/>
      <c r="GA122" s="131"/>
      <c r="GB122" s="104"/>
      <c r="GC122" s="104"/>
      <c r="GD122" s="104"/>
      <c r="GE122" s="132"/>
      <c r="GF122" s="131"/>
      <c r="GG122" s="104"/>
      <c r="GH122" s="104"/>
      <c r="GI122" s="104"/>
      <c r="GJ122" s="132"/>
      <c r="GK122" s="131"/>
      <c r="GL122" s="104"/>
      <c r="GM122" s="104"/>
      <c r="GN122" s="104"/>
      <c r="GO122" s="132"/>
      <c r="GP122" s="131"/>
      <c r="GQ122" s="104"/>
      <c r="GR122" s="104"/>
      <c r="GS122" s="104"/>
      <c r="GT122" s="132"/>
      <c r="GU122" s="131"/>
      <c r="GV122" s="104"/>
      <c r="GW122" s="104"/>
      <c r="GX122" s="104"/>
      <c r="GY122" s="132"/>
      <c r="GZ122" s="131"/>
      <c r="HA122" s="104"/>
      <c r="HB122" s="104"/>
      <c r="HC122" s="104"/>
      <c r="HD122" s="132"/>
      <c r="HE122" s="131"/>
      <c r="HF122" s="104"/>
      <c r="HG122" s="104"/>
      <c r="HH122" s="104"/>
      <c r="HI122" s="132"/>
      <c r="HJ122" s="131"/>
      <c r="HK122" s="104"/>
      <c r="HL122" s="104"/>
      <c r="HM122" s="104"/>
      <c r="HN122" s="132"/>
      <c r="HO122" s="131"/>
      <c r="HP122" s="104"/>
      <c r="HQ122" s="104"/>
      <c r="HR122" s="104"/>
      <c r="HS122" s="132"/>
      <c r="HT122" s="131"/>
      <c r="HU122" s="104"/>
      <c r="HV122" s="104"/>
      <c r="HW122" s="104"/>
      <c r="HX122" s="132"/>
      <c r="HY122" s="131"/>
      <c r="HZ122" s="104"/>
      <c r="IA122" s="104"/>
      <c r="IB122" s="104"/>
      <c r="IC122" s="132"/>
      <c r="ID122" s="131"/>
      <c r="IE122" s="104"/>
      <c r="IF122" s="104"/>
      <c r="IG122" s="104"/>
      <c r="IH122" s="132"/>
      <c r="II122" s="131"/>
      <c r="IJ122" s="104"/>
      <c r="IK122" s="104"/>
      <c r="IL122" s="104"/>
      <c r="IM122" s="132"/>
      <c r="IN122" s="131"/>
      <c r="IO122" s="104"/>
      <c r="IP122" s="104"/>
      <c r="IQ122" s="104"/>
      <c r="IR122" s="132"/>
      <c r="IS122" s="131"/>
      <c r="IT122" s="104"/>
      <c r="IU122" s="104"/>
      <c r="IV122" s="104"/>
      <c r="IW122" s="132"/>
      <c r="IX122" s="131"/>
      <c r="IY122" s="104"/>
      <c r="IZ122" s="104"/>
      <c r="JA122" s="104"/>
      <c r="JB122" s="132"/>
      <c r="JC122" s="131"/>
      <c r="JD122" s="104"/>
      <c r="JE122" s="104"/>
      <c r="JF122" s="104"/>
      <c r="JG122" s="132"/>
      <c r="JH122" s="131"/>
      <c r="JI122" s="104"/>
      <c r="JJ122" s="104"/>
      <c r="JK122" s="104"/>
      <c r="JL122" s="132"/>
      <c r="JM122" s="131"/>
      <c r="JN122" s="104"/>
      <c r="JO122" s="104"/>
      <c r="JP122" s="104"/>
      <c r="JQ122" s="132"/>
      <c r="JR122" s="131"/>
      <c r="JS122" s="104"/>
      <c r="JT122" s="104"/>
      <c r="JU122" s="104"/>
      <c r="JV122" s="132"/>
      <c r="JW122" s="131"/>
      <c r="JX122" s="104"/>
      <c r="JY122" s="104"/>
      <c r="JZ122" s="104"/>
      <c r="KA122" s="132"/>
      <c r="KB122" s="131"/>
      <c r="KC122" s="104"/>
      <c r="KD122" s="104"/>
      <c r="KE122" s="104"/>
      <c r="KF122" s="132"/>
      <c r="KG122" s="131"/>
      <c r="KH122" s="104"/>
      <c r="KI122" s="104"/>
      <c r="KJ122" s="104"/>
      <c r="KK122" s="132"/>
      <c r="KL122" s="131"/>
      <c r="KM122" s="104"/>
      <c r="KN122" s="104"/>
      <c r="KO122" s="104"/>
      <c r="KP122" s="132"/>
      <c r="KQ122" s="131"/>
      <c r="KR122" s="104"/>
      <c r="KS122" s="104"/>
      <c r="KT122" s="104"/>
      <c r="KU122" s="132"/>
      <c r="KV122" s="131"/>
      <c r="KW122" s="104"/>
      <c r="KX122" s="104"/>
      <c r="KY122" s="104"/>
      <c r="KZ122" s="132"/>
      <c r="LA122" s="131"/>
      <c r="LB122" s="104"/>
      <c r="LC122" s="104"/>
      <c r="LD122" s="104"/>
      <c r="LE122" s="132"/>
      <c r="LF122" s="131"/>
      <c r="LG122" s="104"/>
      <c r="LH122" s="104"/>
      <c r="LI122" s="104"/>
      <c r="LJ122" s="132"/>
      <c r="LK122" s="131"/>
      <c r="LL122" s="104"/>
      <c r="LM122" s="104"/>
      <c r="LN122" s="104"/>
      <c r="LO122" s="132"/>
      <c r="LP122" s="131"/>
      <c r="LQ122" s="104"/>
      <c r="LR122" s="104"/>
      <c r="LS122" s="104"/>
      <c r="LT122" s="132"/>
      <c r="LU122" s="131"/>
      <c r="LV122" s="104"/>
      <c r="LW122" s="104"/>
      <c r="LX122" s="104"/>
      <c r="LY122" s="132"/>
      <c r="LZ122" s="131"/>
      <c r="MA122" s="104"/>
      <c r="MB122" s="104"/>
      <c r="MC122" s="104"/>
      <c r="MD122" s="132"/>
      <c r="ME122" s="131"/>
      <c r="MF122" s="104"/>
      <c r="MG122" s="104"/>
      <c r="MH122" s="104"/>
      <c r="MI122" s="132"/>
      <c r="MJ122" s="131"/>
      <c r="MK122" s="104"/>
      <c r="ML122" s="104"/>
      <c r="MM122" s="104"/>
      <c r="MN122" s="132"/>
      <c r="MO122" s="131"/>
      <c r="MP122" s="104"/>
      <c r="MQ122" s="104"/>
      <c r="MR122" s="104"/>
      <c r="MS122" s="132"/>
      <c r="MT122" s="131"/>
      <c r="MU122" s="104"/>
      <c r="MV122" s="104"/>
      <c r="MW122" s="104"/>
      <c r="MX122" s="132"/>
      <c r="MY122" s="131"/>
      <c r="MZ122" s="104"/>
      <c r="NA122" s="104"/>
      <c r="NB122" s="104"/>
      <c r="NC122" s="132"/>
      <c r="ND122" s="131"/>
      <c r="NE122" s="104"/>
      <c r="NF122" s="104"/>
      <c r="NG122" s="104"/>
      <c r="NH122" s="132"/>
      <c r="NI122" s="131"/>
      <c r="NJ122" s="104"/>
      <c r="NK122" s="104"/>
      <c r="NL122" s="104"/>
      <c r="NM122" s="132"/>
      <c r="NN122" s="131"/>
      <c r="NO122" s="104"/>
      <c r="NP122" s="104"/>
      <c r="NQ122" s="104"/>
      <c r="NR122" s="132"/>
      <c r="NS122" s="131"/>
      <c r="NT122" s="104"/>
      <c r="NU122" s="104"/>
      <c r="NV122" s="104"/>
      <c r="NW122" s="132"/>
      <c r="NX122" s="131"/>
      <c r="NY122" s="104"/>
      <c r="NZ122" s="104"/>
      <c r="OA122" s="104"/>
      <c r="OB122" s="132"/>
      <c r="OC122" s="131"/>
      <c r="OD122" s="104"/>
      <c r="OE122" s="104"/>
      <c r="OF122" s="104"/>
      <c r="OG122" s="132"/>
      <c r="OH122" s="131"/>
      <c r="OI122" s="104"/>
      <c r="OJ122" s="104"/>
      <c r="OK122" s="104"/>
      <c r="OL122" s="132"/>
      <c r="OM122" s="131"/>
      <c r="ON122" s="104"/>
      <c r="OO122" s="104"/>
      <c r="OP122" s="104"/>
      <c r="OQ122" s="132"/>
      <c r="OR122" s="131"/>
      <c r="OS122" s="104"/>
      <c r="OT122" s="104"/>
      <c r="OU122" s="104"/>
      <c r="OV122" s="132"/>
      <c r="OW122" s="131"/>
      <c r="OX122" s="104"/>
      <c r="OY122" s="104"/>
      <c r="OZ122" s="104"/>
      <c r="PA122" s="132"/>
      <c r="PB122" s="131"/>
      <c r="PC122" s="104"/>
      <c r="PD122" s="104"/>
      <c r="PE122" s="104"/>
      <c r="PF122" s="132"/>
      <c r="PG122" s="131"/>
      <c r="PH122" s="104"/>
      <c r="PI122" s="104"/>
      <c r="PJ122" s="104"/>
      <c r="PK122" s="132"/>
      <c r="PL122" s="131"/>
      <c r="PM122" s="104"/>
      <c r="PN122" s="104"/>
      <c r="PO122" s="104"/>
      <c r="PP122" s="132"/>
      <c r="PQ122" s="131"/>
      <c r="PR122" s="104"/>
      <c r="PS122" s="104"/>
      <c r="PT122" s="104"/>
      <c r="PU122" s="132"/>
      <c r="PV122" s="131"/>
      <c r="PW122" s="104"/>
      <c r="PX122" s="104"/>
      <c r="PY122" s="104"/>
      <c r="PZ122" s="132"/>
      <c r="QA122" s="131"/>
      <c r="QB122" s="104"/>
      <c r="QC122" s="104"/>
      <c r="QD122" s="104"/>
      <c r="QE122" s="132"/>
      <c r="QF122" s="131"/>
      <c r="QG122" s="104"/>
      <c r="QH122" s="104"/>
      <c r="QI122" s="104"/>
      <c r="QJ122" s="132"/>
      <c r="QK122" s="131"/>
      <c r="QL122" s="104"/>
      <c r="QM122" s="104"/>
      <c r="QN122" s="104"/>
      <c r="QO122" s="132"/>
      <c r="QP122" s="131"/>
      <c r="QQ122" s="104"/>
      <c r="QR122" s="104"/>
      <c r="QS122" s="104"/>
      <c r="QT122" s="132"/>
      <c r="QU122" s="131"/>
      <c r="QV122" s="104"/>
      <c r="QW122" s="104"/>
      <c r="QX122" s="104"/>
      <c r="QY122" s="132"/>
      <c r="QZ122" s="131"/>
      <c r="RA122" s="104"/>
      <c r="RB122" s="104"/>
      <c r="RC122" s="104"/>
      <c r="RD122" s="132"/>
      <c r="RE122" s="131"/>
      <c r="RF122" s="104"/>
      <c r="RG122" s="104"/>
      <c r="RH122" s="104"/>
      <c r="RI122" s="132"/>
      <c r="RJ122" s="131"/>
      <c r="RK122" s="104"/>
      <c r="RL122" s="104"/>
      <c r="RM122" s="104"/>
      <c r="RN122" s="132"/>
      <c r="RO122" s="131"/>
      <c r="RP122" s="104"/>
      <c r="RQ122" s="104"/>
      <c r="RR122" s="104"/>
      <c r="RS122" s="132"/>
      <c r="RT122" s="131"/>
      <c r="RU122" s="104"/>
      <c r="RV122" s="104"/>
      <c r="RW122" s="104"/>
      <c r="RX122" s="132"/>
      <c r="RY122" s="131"/>
      <c r="RZ122" s="104"/>
      <c r="SA122" s="104"/>
      <c r="SB122" s="104"/>
      <c r="SC122" s="132"/>
      <c r="SD122" s="131"/>
      <c r="SE122" s="104"/>
      <c r="SF122" s="104"/>
      <c r="SG122" s="104"/>
      <c r="SH122" s="132"/>
      <c r="SI122" s="131"/>
      <c r="SJ122" s="104"/>
      <c r="SK122" s="104"/>
      <c r="SL122" s="104"/>
      <c r="SM122" s="132"/>
      <c r="SN122" s="131"/>
      <c r="SO122" s="104"/>
      <c r="SP122" s="104"/>
      <c r="SQ122" s="104"/>
      <c r="SR122" s="132"/>
      <c r="SS122" s="131"/>
      <c r="ST122" s="104"/>
      <c r="SU122" s="104"/>
      <c r="SV122" s="104"/>
      <c r="SW122" s="132"/>
    </row>
    <row r="123" spans="2:517" ht="3" customHeight="1">
      <c r="B123" s="125"/>
      <c r="C123" s="125"/>
      <c r="D123" s="125"/>
      <c r="E123" s="125"/>
      <c r="F123" s="125"/>
      <c r="G123" s="125"/>
      <c r="H123" s="125"/>
      <c r="I123" s="125"/>
      <c r="J123" s="125"/>
      <c r="K123" s="201"/>
      <c r="L123" s="1389"/>
      <c r="M123" s="220">
        <f>(4/20)*$K$2</f>
        <v>0</v>
      </c>
      <c r="N123" s="5"/>
      <c r="O123" s="1383">
        <f>'DATOS DIAG OT'!R22</f>
        <v>0</v>
      </c>
      <c r="P123" s="1381"/>
      <c r="Q123" s="102"/>
      <c r="R123" s="103"/>
      <c r="S123" s="102"/>
      <c r="T123" s="102"/>
      <c r="U123" s="102"/>
      <c r="V123" s="127"/>
      <c r="W123" s="103"/>
      <c r="X123" s="102"/>
      <c r="Y123" s="102"/>
      <c r="Z123" s="102"/>
      <c r="AA123" s="127"/>
      <c r="AB123" s="103"/>
      <c r="AC123" s="102"/>
      <c r="AD123" s="102"/>
      <c r="AE123" s="102"/>
      <c r="AF123" s="127"/>
      <c r="AG123" s="103"/>
      <c r="AH123" s="102"/>
      <c r="AI123" s="102"/>
      <c r="AJ123" s="102"/>
      <c r="AK123" s="127"/>
      <c r="AL123" s="103"/>
      <c r="AM123" s="102"/>
      <c r="AN123" s="102"/>
      <c r="AO123" s="102"/>
      <c r="AP123" s="127"/>
      <c r="AQ123" s="103"/>
      <c r="AR123" s="102"/>
      <c r="AS123" s="102"/>
      <c r="AT123" s="102"/>
      <c r="AU123" s="127"/>
      <c r="AV123" s="103"/>
      <c r="AW123" s="102"/>
      <c r="AX123" s="102"/>
      <c r="AY123" s="102"/>
      <c r="AZ123" s="127"/>
      <c r="BA123" s="103"/>
      <c r="BB123" s="102"/>
      <c r="BC123" s="102"/>
      <c r="BD123" s="102"/>
      <c r="BE123" s="127"/>
      <c r="BF123" s="103"/>
      <c r="BG123" s="102"/>
      <c r="BH123" s="102"/>
      <c r="BI123" s="102"/>
      <c r="BJ123" s="127"/>
      <c r="BK123" s="103"/>
      <c r="BL123" s="102"/>
      <c r="BM123" s="102"/>
      <c r="BN123" s="102"/>
      <c r="BO123" s="127"/>
      <c r="BP123" s="103"/>
      <c r="BQ123" s="102"/>
      <c r="BR123" s="102"/>
      <c r="BS123" s="102"/>
      <c r="BT123" s="127"/>
      <c r="BU123" s="103"/>
      <c r="BV123" s="102"/>
      <c r="BW123" s="102"/>
      <c r="BX123" s="102"/>
      <c r="BY123" s="127"/>
      <c r="BZ123" s="103"/>
      <c r="CA123" s="102"/>
      <c r="CB123" s="102"/>
      <c r="CC123" s="102"/>
      <c r="CD123" s="127"/>
      <c r="CE123" s="103"/>
      <c r="CF123" s="102"/>
      <c r="CG123" s="102"/>
      <c r="CH123" s="102"/>
      <c r="CI123" s="127"/>
      <c r="CJ123" s="103"/>
      <c r="CK123" s="102"/>
      <c r="CL123" s="102"/>
      <c r="CM123" s="102"/>
      <c r="CN123" s="127"/>
      <c r="CO123" s="103"/>
      <c r="CP123" s="102"/>
      <c r="CQ123" s="102"/>
      <c r="CR123" s="102"/>
      <c r="CS123" s="127"/>
      <c r="CT123" s="103"/>
      <c r="CU123" s="102"/>
      <c r="CV123" s="102"/>
      <c r="CW123" s="102"/>
      <c r="CX123" s="127"/>
      <c r="CY123" s="103"/>
      <c r="CZ123" s="102"/>
      <c r="DA123" s="102"/>
      <c r="DB123" s="102"/>
      <c r="DC123" s="127"/>
      <c r="DD123" s="103"/>
      <c r="DE123" s="102"/>
      <c r="DF123" s="102"/>
      <c r="DG123" s="102"/>
      <c r="DH123" s="127"/>
      <c r="DI123" s="103"/>
      <c r="DJ123" s="102"/>
      <c r="DK123" s="102"/>
      <c r="DL123" s="102"/>
      <c r="DM123" s="127"/>
      <c r="DN123" s="103"/>
      <c r="DO123" s="102"/>
      <c r="DP123" s="102"/>
      <c r="DQ123" s="102"/>
      <c r="DR123" s="127"/>
      <c r="DS123" s="103"/>
      <c r="DT123" s="102"/>
      <c r="DU123" s="102"/>
      <c r="DV123" s="102"/>
      <c r="DW123" s="127"/>
      <c r="DX123" s="103"/>
      <c r="DY123" s="102"/>
      <c r="DZ123" s="102"/>
      <c r="EA123" s="102"/>
      <c r="EB123" s="127"/>
      <c r="EC123" s="103"/>
      <c r="ED123" s="102"/>
      <c r="EE123" s="102"/>
      <c r="EF123" s="102"/>
      <c r="EG123" s="127"/>
      <c r="EH123" s="103"/>
      <c r="EI123" s="102"/>
      <c r="EJ123" s="102"/>
      <c r="EK123" s="102"/>
      <c r="EL123" s="127"/>
      <c r="EM123" s="103"/>
      <c r="EN123" s="102"/>
      <c r="EO123" s="102"/>
      <c r="EP123" s="102"/>
      <c r="EQ123" s="127"/>
      <c r="ER123" s="103"/>
      <c r="ES123" s="102"/>
      <c r="ET123" s="102"/>
      <c r="EU123" s="102"/>
      <c r="EV123" s="127"/>
      <c r="EW123" s="103"/>
      <c r="EX123" s="102"/>
      <c r="EY123" s="102"/>
      <c r="EZ123" s="102"/>
      <c r="FA123" s="127"/>
      <c r="FB123" s="103"/>
      <c r="FC123" s="102"/>
      <c r="FD123" s="102"/>
      <c r="FE123" s="102"/>
      <c r="FF123" s="127"/>
      <c r="FG123" s="103"/>
      <c r="FH123" s="102"/>
      <c r="FI123" s="102"/>
      <c r="FJ123" s="102"/>
      <c r="FK123" s="127"/>
      <c r="FL123" s="103"/>
      <c r="FM123" s="102"/>
      <c r="FN123" s="102"/>
      <c r="FO123" s="102"/>
      <c r="FP123" s="127"/>
      <c r="FQ123" s="103"/>
      <c r="FR123" s="102"/>
      <c r="FS123" s="102"/>
      <c r="FT123" s="102"/>
      <c r="FU123" s="127"/>
      <c r="FV123" s="103"/>
      <c r="FW123" s="102"/>
      <c r="FX123" s="102"/>
      <c r="FY123" s="102"/>
      <c r="FZ123" s="127"/>
      <c r="GA123" s="103"/>
      <c r="GB123" s="102"/>
      <c r="GC123" s="102"/>
      <c r="GD123" s="102"/>
      <c r="GE123" s="127"/>
      <c r="GF123" s="103"/>
      <c r="GG123" s="102"/>
      <c r="GH123" s="102"/>
      <c r="GI123" s="102"/>
      <c r="GJ123" s="127"/>
      <c r="GK123" s="103"/>
      <c r="GL123" s="102"/>
      <c r="GM123" s="102"/>
      <c r="GN123" s="102"/>
      <c r="GO123" s="127"/>
      <c r="GP123" s="103"/>
      <c r="GQ123" s="102"/>
      <c r="GR123" s="102"/>
      <c r="GS123" s="102"/>
      <c r="GT123" s="127"/>
      <c r="GU123" s="103"/>
      <c r="GV123" s="102"/>
      <c r="GW123" s="102"/>
      <c r="GX123" s="102"/>
      <c r="GY123" s="127"/>
      <c r="GZ123" s="103"/>
      <c r="HA123" s="102"/>
      <c r="HB123" s="102"/>
      <c r="HC123" s="102"/>
      <c r="HD123" s="127"/>
      <c r="HE123" s="103"/>
      <c r="HF123" s="102"/>
      <c r="HG123" s="102"/>
      <c r="HH123" s="102"/>
      <c r="HI123" s="127"/>
      <c r="HJ123" s="103"/>
      <c r="HK123" s="102"/>
      <c r="HL123" s="102"/>
      <c r="HM123" s="102"/>
      <c r="HN123" s="127"/>
      <c r="HO123" s="103"/>
      <c r="HP123" s="102"/>
      <c r="HQ123" s="102"/>
      <c r="HR123" s="102"/>
      <c r="HS123" s="127"/>
      <c r="HT123" s="103"/>
      <c r="HU123" s="102"/>
      <c r="HV123" s="102"/>
      <c r="HW123" s="102"/>
      <c r="HX123" s="127"/>
      <c r="HY123" s="103"/>
      <c r="HZ123" s="102"/>
      <c r="IA123" s="102"/>
      <c r="IB123" s="102"/>
      <c r="IC123" s="127"/>
      <c r="ID123" s="103"/>
      <c r="IE123" s="102"/>
      <c r="IF123" s="102"/>
      <c r="IG123" s="102"/>
      <c r="IH123" s="127"/>
      <c r="II123" s="103"/>
      <c r="IJ123" s="102"/>
      <c r="IK123" s="102"/>
      <c r="IL123" s="102"/>
      <c r="IM123" s="127"/>
      <c r="IN123" s="103"/>
      <c r="IO123" s="102"/>
      <c r="IP123" s="102"/>
      <c r="IQ123" s="102"/>
      <c r="IR123" s="127"/>
      <c r="IS123" s="103"/>
      <c r="IT123" s="102"/>
      <c r="IU123" s="102"/>
      <c r="IV123" s="102"/>
      <c r="IW123" s="127"/>
      <c r="IX123" s="103"/>
      <c r="IY123" s="102"/>
      <c r="IZ123" s="102"/>
      <c r="JA123" s="102"/>
      <c r="JB123" s="127"/>
      <c r="JC123" s="103"/>
      <c r="JD123" s="102"/>
      <c r="JE123" s="102"/>
      <c r="JF123" s="102"/>
      <c r="JG123" s="127"/>
      <c r="JH123" s="103"/>
      <c r="JI123" s="102"/>
      <c r="JJ123" s="102"/>
      <c r="JK123" s="102"/>
      <c r="JL123" s="127"/>
      <c r="JM123" s="103"/>
      <c r="JN123" s="102"/>
      <c r="JO123" s="102"/>
      <c r="JP123" s="102"/>
      <c r="JQ123" s="127"/>
      <c r="JR123" s="103"/>
      <c r="JS123" s="102"/>
      <c r="JT123" s="102"/>
      <c r="JU123" s="102"/>
      <c r="JV123" s="127"/>
      <c r="JW123" s="103"/>
      <c r="JX123" s="102"/>
      <c r="JY123" s="102"/>
      <c r="JZ123" s="102"/>
      <c r="KA123" s="127"/>
      <c r="KB123" s="103"/>
      <c r="KC123" s="102"/>
      <c r="KD123" s="102"/>
      <c r="KE123" s="102"/>
      <c r="KF123" s="127"/>
      <c r="KG123" s="103"/>
      <c r="KH123" s="102"/>
      <c r="KI123" s="102"/>
      <c r="KJ123" s="102"/>
      <c r="KK123" s="127"/>
      <c r="KL123" s="103"/>
      <c r="KM123" s="102"/>
      <c r="KN123" s="102"/>
      <c r="KO123" s="102"/>
      <c r="KP123" s="127"/>
      <c r="KQ123" s="103"/>
      <c r="KR123" s="102"/>
      <c r="KS123" s="102"/>
      <c r="KT123" s="102"/>
      <c r="KU123" s="127"/>
      <c r="KV123" s="103"/>
      <c r="KW123" s="102"/>
      <c r="KX123" s="102"/>
      <c r="KY123" s="102"/>
      <c r="KZ123" s="127"/>
      <c r="LA123" s="103"/>
      <c r="LB123" s="102"/>
      <c r="LC123" s="102"/>
      <c r="LD123" s="102"/>
      <c r="LE123" s="127"/>
      <c r="LF123" s="103"/>
      <c r="LG123" s="102"/>
      <c r="LH123" s="102"/>
      <c r="LI123" s="102"/>
      <c r="LJ123" s="127"/>
      <c r="LK123" s="103"/>
      <c r="LL123" s="102"/>
      <c r="LM123" s="102"/>
      <c r="LN123" s="102"/>
      <c r="LO123" s="127"/>
      <c r="LP123" s="103"/>
      <c r="LQ123" s="102"/>
      <c r="LR123" s="102"/>
      <c r="LS123" s="102"/>
      <c r="LT123" s="127"/>
      <c r="LU123" s="103"/>
      <c r="LV123" s="102"/>
      <c r="LW123" s="102"/>
      <c r="LX123" s="102"/>
      <c r="LY123" s="127"/>
      <c r="LZ123" s="103"/>
      <c r="MA123" s="102"/>
      <c r="MB123" s="102"/>
      <c r="MC123" s="102"/>
      <c r="MD123" s="127"/>
      <c r="ME123" s="103"/>
      <c r="MF123" s="102"/>
      <c r="MG123" s="102"/>
      <c r="MH123" s="102"/>
      <c r="MI123" s="127"/>
      <c r="MJ123" s="103"/>
      <c r="MK123" s="102"/>
      <c r="ML123" s="102"/>
      <c r="MM123" s="102"/>
      <c r="MN123" s="127"/>
      <c r="MO123" s="103"/>
      <c r="MP123" s="102"/>
      <c r="MQ123" s="102"/>
      <c r="MR123" s="102"/>
      <c r="MS123" s="127"/>
      <c r="MT123" s="103"/>
      <c r="MU123" s="102"/>
      <c r="MV123" s="102"/>
      <c r="MW123" s="102"/>
      <c r="MX123" s="127"/>
      <c r="MY123" s="103"/>
      <c r="MZ123" s="102"/>
      <c r="NA123" s="102"/>
      <c r="NB123" s="102"/>
      <c r="NC123" s="127"/>
      <c r="ND123" s="103"/>
      <c r="NE123" s="102"/>
      <c r="NF123" s="102"/>
      <c r="NG123" s="102"/>
      <c r="NH123" s="127"/>
      <c r="NI123" s="103"/>
      <c r="NJ123" s="102"/>
      <c r="NK123" s="102"/>
      <c r="NL123" s="102"/>
      <c r="NM123" s="127"/>
      <c r="NN123" s="103"/>
      <c r="NO123" s="102"/>
      <c r="NP123" s="102"/>
      <c r="NQ123" s="102"/>
      <c r="NR123" s="127"/>
      <c r="NS123" s="103"/>
      <c r="NT123" s="102"/>
      <c r="NU123" s="102"/>
      <c r="NV123" s="102"/>
      <c r="NW123" s="127"/>
      <c r="NX123" s="103"/>
      <c r="NY123" s="102"/>
      <c r="NZ123" s="102"/>
      <c r="OA123" s="102"/>
      <c r="OB123" s="127"/>
      <c r="OC123" s="103"/>
      <c r="OD123" s="102"/>
      <c r="OE123" s="102"/>
      <c r="OF123" s="102"/>
      <c r="OG123" s="127"/>
      <c r="OH123" s="103"/>
      <c r="OI123" s="102"/>
      <c r="OJ123" s="102"/>
      <c r="OK123" s="102"/>
      <c r="OL123" s="127"/>
      <c r="OM123" s="103"/>
      <c r="ON123" s="102"/>
      <c r="OO123" s="102"/>
      <c r="OP123" s="102"/>
      <c r="OQ123" s="127"/>
      <c r="OR123" s="103"/>
      <c r="OS123" s="102"/>
      <c r="OT123" s="102"/>
      <c r="OU123" s="102"/>
      <c r="OV123" s="127"/>
      <c r="OW123" s="103"/>
      <c r="OX123" s="102"/>
      <c r="OY123" s="102"/>
      <c r="OZ123" s="102"/>
      <c r="PA123" s="127"/>
      <c r="PB123" s="103"/>
      <c r="PC123" s="102"/>
      <c r="PD123" s="102"/>
      <c r="PE123" s="102"/>
      <c r="PF123" s="127"/>
      <c r="PG123" s="103"/>
      <c r="PH123" s="102"/>
      <c r="PI123" s="102"/>
      <c r="PJ123" s="102"/>
      <c r="PK123" s="127"/>
      <c r="PL123" s="103"/>
      <c r="PM123" s="102"/>
      <c r="PN123" s="102"/>
      <c r="PO123" s="102"/>
      <c r="PP123" s="127"/>
      <c r="PQ123" s="103"/>
      <c r="PR123" s="102"/>
      <c r="PS123" s="102"/>
      <c r="PT123" s="102"/>
      <c r="PU123" s="127"/>
      <c r="PV123" s="103"/>
      <c r="PW123" s="102"/>
      <c r="PX123" s="102"/>
      <c r="PY123" s="102"/>
      <c r="PZ123" s="127"/>
      <c r="QA123" s="103"/>
      <c r="QB123" s="102"/>
      <c r="QC123" s="102"/>
      <c r="QD123" s="102"/>
      <c r="QE123" s="127"/>
      <c r="QF123" s="103"/>
      <c r="QG123" s="102"/>
      <c r="QH123" s="102"/>
      <c r="QI123" s="102"/>
      <c r="QJ123" s="127"/>
      <c r="QK123" s="103"/>
      <c r="QL123" s="102"/>
      <c r="QM123" s="102"/>
      <c r="QN123" s="102"/>
      <c r="QO123" s="127"/>
      <c r="QP123" s="103"/>
      <c r="QQ123" s="102"/>
      <c r="QR123" s="102"/>
      <c r="QS123" s="102"/>
      <c r="QT123" s="127"/>
      <c r="QU123" s="103"/>
      <c r="QV123" s="102"/>
      <c r="QW123" s="102"/>
      <c r="QX123" s="102"/>
      <c r="QY123" s="127"/>
      <c r="QZ123" s="103"/>
      <c r="RA123" s="102"/>
      <c r="RB123" s="102"/>
      <c r="RC123" s="102"/>
      <c r="RD123" s="127"/>
      <c r="RE123" s="103"/>
      <c r="RF123" s="102"/>
      <c r="RG123" s="102"/>
      <c r="RH123" s="102"/>
      <c r="RI123" s="127"/>
      <c r="RJ123" s="103"/>
      <c r="RK123" s="102"/>
      <c r="RL123" s="102"/>
      <c r="RM123" s="102"/>
      <c r="RN123" s="127"/>
      <c r="RO123" s="103"/>
      <c r="RP123" s="102"/>
      <c r="RQ123" s="102"/>
      <c r="RR123" s="102"/>
      <c r="RS123" s="127"/>
      <c r="RT123" s="103"/>
      <c r="RU123" s="102"/>
      <c r="RV123" s="102"/>
      <c r="RW123" s="102"/>
      <c r="RX123" s="127"/>
      <c r="RY123" s="103"/>
      <c r="RZ123" s="102"/>
      <c r="SA123" s="102"/>
      <c r="SB123" s="102"/>
      <c r="SC123" s="127"/>
      <c r="SD123" s="103"/>
      <c r="SE123" s="102"/>
      <c r="SF123" s="102"/>
      <c r="SG123" s="102"/>
      <c r="SH123" s="127"/>
      <c r="SI123" s="103"/>
      <c r="SJ123" s="102"/>
      <c r="SK123" s="102"/>
      <c r="SL123" s="102"/>
      <c r="SM123" s="127"/>
      <c r="SN123" s="103"/>
      <c r="SO123" s="102"/>
      <c r="SP123" s="102"/>
      <c r="SQ123" s="102"/>
      <c r="SR123" s="127"/>
      <c r="SS123" s="103"/>
      <c r="ST123" s="102"/>
      <c r="SU123" s="102"/>
      <c r="SV123" s="102"/>
      <c r="SW123" s="127"/>
    </row>
    <row r="124" spans="2:517" ht="3" customHeight="1">
      <c r="B124" s="125"/>
      <c r="C124" s="125"/>
      <c r="D124" s="125"/>
      <c r="E124" s="125"/>
      <c r="F124" s="125"/>
      <c r="G124" s="125"/>
      <c r="H124" s="125"/>
      <c r="I124" s="125"/>
      <c r="J124" s="125"/>
      <c r="K124" s="201"/>
      <c r="L124" s="1389"/>
      <c r="M124" s="220">
        <f>(3/20)*$K$2</f>
        <v>0</v>
      </c>
      <c r="N124" s="5"/>
      <c r="O124" s="1383"/>
      <c r="P124" s="1381"/>
      <c r="Q124" s="102"/>
      <c r="R124" s="128"/>
      <c r="S124" s="129"/>
      <c r="T124" s="129"/>
      <c r="U124" s="129"/>
      <c r="V124" s="130"/>
      <c r="W124" s="128"/>
      <c r="X124" s="129"/>
      <c r="Y124" s="129"/>
      <c r="Z124" s="129"/>
      <c r="AA124" s="130"/>
      <c r="AB124" s="128"/>
      <c r="AC124" s="129"/>
      <c r="AD124" s="129"/>
      <c r="AE124" s="129"/>
      <c r="AF124" s="130"/>
      <c r="AG124" s="128"/>
      <c r="AH124" s="129"/>
      <c r="AI124" s="129"/>
      <c r="AJ124" s="129"/>
      <c r="AK124" s="130"/>
      <c r="AL124" s="128"/>
      <c r="AM124" s="129"/>
      <c r="AN124" s="129"/>
      <c r="AO124" s="129"/>
      <c r="AP124" s="130"/>
      <c r="AQ124" s="128"/>
      <c r="AR124" s="129"/>
      <c r="AS124" s="129"/>
      <c r="AT124" s="129"/>
      <c r="AU124" s="130"/>
      <c r="AV124" s="128"/>
      <c r="AW124" s="129"/>
      <c r="AX124" s="129"/>
      <c r="AY124" s="129"/>
      <c r="AZ124" s="130"/>
      <c r="BA124" s="128"/>
      <c r="BB124" s="129"/>
      <c r="BC124" s="129"/>
      <c r="BD124" s="129"/>
      <c r="BE124" s="130"/>
      <c r="BF124" s="128"/>
      <c r="BG124" s="129"/>
      <c r="BH124" s="129"/>
      <c r="BI124" s="129"/>
      <c r="BJ124" s="130"/>
      <c r="BK124" s="128"/>
      <c r="BL124" s="129"/>
      <c r="BM124" s="129"/>
      <c r="BN124" s="129"/>
      <c r="BO124" s="130"/>
      <c r="BP124" s="128"/>
      <c r="BQ124" s="129"/>
      <c r="BR124" s="129"/>
      <c r="BS124" s="129"/>
      <c r="BT124" s="130"/>
      <c r="BU124" s="128"/>
      <c r="BV124" s="129"/>
      <c r="BW124" s="129"/>
      <c r="BX124" s="129"/>
      <c r="BY124" s="130"/>
      <c r="BZ124" s="128"/>
      <c r="CA124" s="129"/>
      <c r="CB124" s="129"/>
      <c r="CC124" s="129"/>
      <c r="CD124" s="130"/>
      <c r="CE124" s="128"/>
      <c r="CF124" s="129"/>
      <c r="CG124" s="129"/>
      <c r="CH124" s="129"/>
      <c r="CI124" s="130"/>
      <c r="CJ124" s="128"/>
      <c r="CK124" s="129"/>
      <c r="CL124" s="129"/>
      <c r="CM124" s="129"/>
      <c r="CN124" s="130"/>
      <c r="CO124" s="128"/>
      <c r="CP124" s="129"/>
      <c r="CQ124" s="129"/>
      <c r="CR124" s="129"/>
      <c r="CS124" s="130"/>
      <c r="CT124" s="128"/>
      <c r="CU124" s="129"/>
      <c r="CV124" s="129"/>
      <c r="CW124" s="129"/>
      <c r="CX124" s="130"/>
      <c r="CY124" s="128"/>
      <c r="CZ124" s="129"/>
      <c r="DA124" s="129"/>
      <c r="DB124" s="129"/>
      <c r="DC124" s="130"/>
      <c r="DD124" s="128"/>
      <c r="DE124" s="129"/>
      <c r="DF124" s="129"/>
      <c r="DG124" s="129"/>
      <c r="DH124" s="130"/>
      <c r="DI124" s="128"/>
      <c r="DJ124" s="129"/>
      <c r="DK124" s="129"/>
      <c r="DL124" s="129"/>
      <c r="DM124" s="130"/>
      <c r="DN124" s="128"/>
      <c r="DO124" s="129"/>
      <c r="DP124" s="129"/>
      <c r="DQ124" s="129"/>
      <c r="DR124" s="130"/>
      <c r="DS124" s="128"/>
      <c r="DT124" s="129"/>
      <c r="DU124" s="129"/>
      <c r="DV124" s="129"/>
      <c r="DW124" s="130"/>
      <c r="DX124" s="128"/>
      <c r="DY124" s="129"/>
      <c r="DZ124" s="129"/>
      <c r="EA124" s="129"/>
      <c r="EB124" s="130"/>
      <c r="EC124" s="128"/>
      <c r="ED124" s="129"/>
      <c r="EE124" s="129"/>
      <c r="EF124" s="129"/>
      <c r="EG124" s="130"/>
      <c r="EH124" s="128"/>
      <c r="EI124" s="129"/>
      <c r="EJ124" s="129"/>
      <c r="EK124" s="129"/>
      <c r="EL124" s="130"/>
      <c r="EM124" s="128"/>
      <c r="EN124" s="129"/>
      <c r="EO124" s="129"/>
      <c r="EP124" s="129"/>
      <c r="EQ124" s="130"/>
      <c r="ER124" s="128"/>
      <c r="ES124" s="129"/>
      <c r="ET124" s="129"/>
      <c r="EU124" s="129"/>
      <c r="EV124" s="130"/>
      <c r="EW124" s="128"/>
      <c r="EX124" s="129"/>
      <c r="EY124" s="129"/>
      <c r="EZ124" s="129"/>
      <c r="FA124" s="130"/>
      <c r="FB124" s="128"/>
      <c r="FC124" s="129"/>
      <c r="FD124" s="129"/>
      <c r="FE124" s="129"/>
      <c r="FF124" s="130"/>
      <c r="FG124" s="128"/>
      <c r="FH124" s="129"/>
      <c r="FI124" s="129"/>
      <c r="FJ124" s="129"/>
      <c r="FK124" s="130"/>
      <c r="FL124" s="128"/>
      <c r="FM124" s="129"/>
      <c r="FN124" s="129"/>
      <c r="FO124" s="129"/>
      <c r="FP124" s="130"/>
      <c r="FQ124" s="128"/>
      <c r="FR124" s="129"/>
      <c r="FS124" s="129"/>
      <c r="FT124" s="129"/>
      <c r="FU124" s="130"/>
      <c r="FV124" s="128"/>
      <c r="FW124" s="129"/>
      <c r="FX124" s="129"/>
      <c r="FY124" s="129"/>
      <c r="FZ124" s="130"/>
      <c r="GA124" s="128"/>
      <c r="GB124" s="129"/>
      <c r="GC124" s="129"/>
      <c r="GD124" s="129"/>
      <c r="GE124" s="130"/>
      <c r="GF124" s="128"/>
      <c r="GG124" s="129"/>
      <c r="GH124" s="129"/>
      <c r="GI124" s="129"/>
      <c r="GJ124" s="130"/>
      <c r="GK124" s="128"/>
      <c r="GL124" s="129"/>
      <c r="GM124" s="129"/>
      <c r="GN124" s="129"/>
      <c r="GO124" s="130"/>
      <c r="GP124" s="128"/>
      <c r="GQ124" s="129"/>
      <c r="GR124" s="129"/>
      <c r="GS124" s="129"/>
      <c r="GT124" s="130"/>
      <c r="GU124" s="128"/>
      <c r="GV124" s="129"/>
      <c r="GW124" s="129"/>
      <c r="GX124" s="129"/>
      <c r="GY124" s="130"/>
      <c r="GZ124" s="128"/>
      <c r="HA124" s="129"/>
      <c r="HB124" s="129"/>
      <c r="HC124" s="129"/>
      <c r="HD124" s="130"/>
      <c r="HE124" s="128"/>
      <c r="HF124" s="129"/>
      <c r="HG124" s="129"/>
      <c r="HH124" s="129"/>
      <c r="HI124" s="130"/>
      <c r="HJ124" s="128"/>
      <c r="HK124" s="129"/>
      <c r="HL124" s="129"/>
      <c r="HM124" s="129"/>
      <c r="HN124" s="130"/>
      <c r="HO124" s="128"/>
      <c r="HP124" s="129"/>
      <c r="HQ124" s="129"/>
      <c r="HR124" s="129"/>
      <c r="HS124" s="130"/>
      <c r="HT124" s="128"/>
      <c r="HU124" s="129"/>
      <c r="HV124" s="129"/>
      <c r="HW124" s="129"/>
      <c r="HX124" s="130"/>
      <c r="HY124" s="128"/>
      <c r="HZ124" s="129"/>
      <c r="IA124" s="129"/>
      <c r="IB124" s="129"/>
      <c r="IC124" s="130"/>
      <c r="ID124" s="128"/>
      <c r="IE124" s="129"/>
      <c r="IF124" s="129"/>
      <c r="IG124" s="129"/>
      <c r="IH124" s="130"/>
      <c r="II124" s="128"/>
      <c r="IJ124" s="129"/>
      <c r="IK124" s="129"/>
      <c r="IL124" s="129"/>
      <c r="IM124" s="130"/>
      <c r="IN124" s="128"/>
      <c r="IO124" s="129"/>
      <c r="IP124" s="129"/>
      <c r="IQ124" s="129"/>
      <c r="IR124" s="130"/>
      <c r="IS124" s="128"/>
      <c r="IT124" s="129"/>
      <c r="IU124" s="129"/>
      <c r="IV124" s="129"/>
      <c r="IW124" s="130"/>
      <c r="IX124" s="128"/>
      <c r="IY124" s="129"/>
      <c r="IZ124" s="129"/>
      <c r="JA124" s="129"/>
      <c r="JB124" s="130"/>
      <c r="JC124" s="128"/>
      <c r="JD124" s="129"/>
      <c r="JE124" s="129"/>
      <c r="JF124" s="129"/>
      <c r="JG124" s="130"/>
      <c r="JH124" s="128"/>
      <c r="JI124" s="129"/>
      <c r="JJ124" s="129"/>
      <c r="JK124" s="129"/>
      <c r="JL124" s="130"/>
      <c r="JM124" s="128"/>
      <c r="JN124" s="129"/>
      <c r="JO124" s="129"/>
      <c r="JP124" s="129"/>
      <c r="JQ124" s="130"/>
      <c r="JR124" s="128"/>
      <c r="JS124" s="129"/>
      <c r="JT124" s="129"/>
      <c r="JU124" s="129"/>
      <c r="JV124" s="130"/>
      <c r="JW124" s="128"/>
      <c r="JX124" s="129"/>
      <c r="JY124" s="129"/>
      <c r="JZ124" s="129"/>
      <c r="KA124" s="130"/>
      <c r="KB124" s="128"/>
      <c r="KC124" s="129"/>
      <c r="KD124" s="129"/>
      <c r="KE124" s="129"/>
      <c r="KF124" s="130"/>
      <c r="KG124" s="128"/>
      <c r="KH124" s="129"/>
      <c r="KI124" s="129"/>
      <c r="KJ124" s="129"/>
      <c r="KK124" s="130"/>
      <c r="KL124" s="128"/>
      <c r="KM124" s="129"/>
      <c r="KN124" s="129"/>
      <c r="KO124" s="129"/>
      <c r="KP124" s="130"/>
      <c r="KQ124" s="128"/>
      <c r="KR124" s="129"/>
      <c r="KS124" s="129"/>
      <c r="KT124" s="129"/>
      <c r="KU124" s="130"/>
      <c r="KV124" s="128"/>
      <c r="KW124" s="129"/>
      <c r="KX124" s="129"/>
      <c r="KY124" s="129"/>
      <c r="KZ124" s="130"/>
      <c r="LA124" s="128"/>
      <c r="LB124" s="129"/>
      <c r="LC124" s="129"/>
      <c r="LD124" s="129"/>
      <c r="LE124" s="130"/>
      <c r="LF124" s="128"/>
      <c r="LG124" s="129"/>
      <c r="LH124" s="129"/>
      <c r="LI124" s="129"/>
      <c r="LJ124" s="130"/>
      <c r="LK124" s="128"/>
      <c r="LL124" s="129"/>
      <c r="LM124" s="129"/>
      <c r="LN124" s="129"/>
      <c r="LO124" s="130"/>
      <c r="LP124" s="128"/>
      <c r="LQ124" s="129"/>
      <c r="LR124" s="129"/>
      <c r="LS124" s="129"/>
      <c r="LT124" s="130"/>
      <c r="LU124" s="128"/>
      <c r="LV124" s="129"/>
      <c r="LW124" s="129"/>
      <c r="LX124" s="129"/>
      <c r="LY124" s="130"/>
      <c r="LZ124" s="128"/>
      <c r="MA124" s="129"/>
      <c r="MB124" s="129"/>
      <c r="MC124" s="129"/>
      <c r="MD124" s="130"/>
      <c r="ME124" s="128"/>
      <c r="MF124" s="129"/>
      <c r="MG124" s="129"/>
      <c r="MH124" s="129"/>
      <c r="MI124" s="130"/>
      <c r="MJ124" s="128"/>
      <c r="MK124" s="129"/>
      <c r="ML124" s="129"/>
      <c r="MM124" s="129"/>
      <c r="MN124" s="130"/>
      <c r="MO124" s="128"/>
      <c r="MP124" s="129"/>
      <c r="MQ124" s="129"/>
      <c r="MR124" s="129"/>
      <c r="MS124" s="130"/>
      <c r="MT124" s="128"/>
      <c r="MU124" s="129"/>
      <c r="MV124" s="129"/>
      <c r="MW124" s="129"/>
      <c r="MX124" s="130"/>
      <c r="MY124" s="128"/>
      <c r="MZ124" s="129"/>
      <c r="NA124" s="129"/>
      <c r="NB124" s="129"/>
      <c r="NC124" s="130"/>
      <c r="ND124" s="128"/>
      <c r="NE124" s="129"/>
      <c r="NF124" s="129"/>
      <c r="NG124" s="129"/>
      <c r="NH124" s="130"/>
      <c r="NI124" s="128"/>
      <c r="NJ124" s="129"/>
      <c r="NK124" s="129"/>
      <c r="NL124" s="129"/>
      <c r="NM124" s="130"/>
      <c r="NN124" s="128"/>
      <c r="NO124" s="129"/>
      <c r="NP124" s="129"/>
      <c r="NQ124" s="129"/>
      <c r="NR124" s="130"/>
      <c r="NS124" s="128"/>
      <c r="NT124" s="129"/>
      <c r="NU124" s="129"/>
      <c r="NV124" s="129"/>
      <c r="NW124" s="130"/>
      <c r="NX124" s="128"/>
      <c r="NY124" s="129"/>
      <c r="NZ124" s="129"/>
      <c r="OA124" s="129"/>
      <c r="OB124" s="130"/>
      <c r="OC124" s="128"/>
      <c r="OD124" s="129"/>
      <c r="OE124" s="129"/>
      <c r="OF124" s="129"/>
      <c r="OG124" s="130"/>
      <c r="OH124" s="128"/>
      <c r="OI124" s="129"/>
      <c r="OJ124" s="129"/>
      <c r="OK124" s="129"/>
      <c r="OL124" s="130"/>
      <c r="OM124" s="128"/>
      <c r="ON124" s="129"/>
      <c r="OO124" s="129"/>
      <c r="OP124" s="129"/>
      <c r="OQ124" s="130"/>
      <c r="OR124" s="128"/>
      <c r="OS124" s="129"/>
      <c r="OT124" s="129"/>
      <c r="OU124" s="129"/>
      <c r="OV124" s="130"/>
      <c r="OW124" s="128"/>
      <c r="OX124" s="129"/>
      <c r="OY124" s="129"/>
      <c r="OZ124" s="129"/>
      <c r="PA124" s="130"/>
      <c r="PB124" s="128"/>
      <c r="PC124" s="129"/>
      <c r="PD124" s="129"/>
      <c r="PE124" s="129"/>
      <c r="PF124" s="130"/>
      <c r="PG124" s="128"/>
      <c r="PH124" s="129"/>
      <c r="PI124" s="129"/>
      <c r="PJ124" s="129"/>
      <c r="PK124" s="130"/>
      <c r="PL124" s="128"/>
      <c r="PM124" s="129"/>
      <c r="PN124" s="129"/>
      <c r="PO124" s="129"/>
      <c r="PP124" s="130"/>
      <c r="PQ124" s="128"/>
      <c r="PR124" s="129"/>
      <c r="PS124" s="129"/>
      <c r="PT124" s="129"/>
      <c r="PU124" s="130"/>
      <c r="PV124" s="128"/>
      <c r="PW124" s="129"/>
      <c r="PX124" s="129"/>
      <c r="PY124" s="129"/>
      <c r="PZ124" s="130"/>
      <c r="QA124" s="128"/>
      <c r="QB124" s="129"/>
      <c r="QC124" s="129"/>
      <c r="QD124" s="129"/>
      <c r="QE124" s="130"/>
      <c r="QF124" s="128"/>
      <c r="QG124" s="129"/>
      <c r="QH124" s="129"/>
      <c r="QI124" s="129"/>
      <c r="QJ124" s="130"/>
      <c r="QK124" s="128"/>
      <c r="QL124" s="129"/>
      <c r="QM124" s="129"/>
      <c r="QN124" s="129"/>
      <c r="QO124" s="130"/>
      <c r="QP124" s="128"/>
      <c r="QQ124" s="129"/>
      <c r="QR124" s="129"/>
      <c r="QS124" s="129"/>
      <c r="QT124" s="130"/>
      <c r="QU124" s="128"/>
      <c r="QV124" s="129"/>
      <c r="QW124" s="129"/>
      <c r="QX124" s="129"/>
      <c r="QY124" s="130"/>
      <c r="QZ124" s="128"/>
      <c r="RA124" s="129"/>
      <c r="RB124" s="129"/>
      <c r="RC124" s="129"/>
      <c r="RD124" s="130"/>
      <c r="RE124" s="128"/>
      <c r="RF124" s="129"/>
      <c r="RG124" s="129"/>
      <c r="RH124" s="129"/>
      <c r="RI124" s="130"/>
      <c r="RJ124" s="128"/>
      <c r="RK124" s="129"/>
      <c r="RL124" s="129"/>
      <c r="RM124" s="129"/>
      <c r="RN124" s="130"/>
      <c r="RO124" s="128"/>
      <c r="RP124" s="129"/>
      <c r="RQ124" s="129"/>
      <c r="RR124" s="129"/>
      <c r="RS124" s="130"/>
      <c r="RT124" s="128"/>
      <c r="RU124" s="129"/>
      <c r="RV124" s="129"/>
      <c r="RW124" s="129"/>
      <c r="RX124" s="130"/>
      <c r="RY124" s="128"/>
      <c r="RZ124" s="129"/>
      <c r="SA124" s="129"/>
      <c r="SB124" s="129"/>
      <c r="SC124" s="130"/>
      <c r="SD124" s="128"/>
      <c r="SE124" s="129"/>
      <c r="SF124" s="129"/>
      <c r="SG124" s="129"/>
      <c r="SH124" s="130"/>
      <c r="SI124" s="128"/>
      <c r="SJ124" s="129"/>
      <c r="SK124" s="129"/>
      <c r="SL124" s="129"/>
      <c r="SM124" s="130"/>
      <c r="SN124" s="128"/>
      <c r="SO124" s="129"/>
      <c r="SP124" s="129"/>
      <c r="SQ124" s="129"/>
      <c r="SR124" s="130"/>
      <c r="SS124" s="128"/>
      <c r="ST124" s="129"/>
      <c r="SU124" s="129"/>
      <c r="SV124" s="129"/>
      <c r="SW124" s="130"/>
    </row>
    <row r="125" spans="2:517" ht="3" customHeight="1">
      <c r="B125" s="125"/>
      <c r="C125" s="125"/>
      <c r="D125" s="125"/>
      <c r="E125" s="125"/>
      <c r="F125" s="125"/>
      <c r="G125" s="125"/>
      <c r="H125" s="125"/>
      <c r="I125" s="125"/>
      <c r="J125" s="125"/>
      <c r="K125" s="201"/>
      <c r="L125" s="1389"/>
      <c r="M125" s="220">
        <f>(2/20)*$K$2</f>
        <v>0</v>
      </c>
      <c r="N125" s="5"/>
      <c r="O125" s="1383"/>
      <c r="P125" s="1381">
        <f>IFERROR(M125,0)</f>
        <v>0</v>
      </c>
      <c r="Q125" s="104"/>
      <c r="R125" s="103"/>
      <c r="S125" s="102"/>
      <c r="T125" s="102"/>
      <c r="U125" s="102"/>
      <c r="V125" s="127"/>
      <c r="W125" s="103"/>
      <c r="X125" s="102"/>
      <c r="Y125" s="102"/>
      <c r="Z125" s="102"/>
      <c r="AA125" s="127"/>
      <c r="AB125" s="103"/>
      <c r="AC125" s="102"/>
      <c r="AD125" s="102"/>
      <c r="AE125" s="102"/>
      <c r="AF125" s="127"/>
      <c r="AG125" s="103"/>
      <c r="AH125" s="102"/>
      <c r="AI125" s="102"/>
      <c r="AJ125" s="102"/>
      <c r="AK125" s="127"/>
      <c r="AL125" s="103"/>
      <c r="AM125" s="102"/>
      <c r="AN125" s="102"/>
      <c r="AO125" s="102"/>
      <c r="AP125" s="127"/>
      <c r="AQ125" s="103"/>
      <c r="AR125" s="102"/>
      <c r="AS125" s="102"/>
      <c r="AT125" s="102"/>
      <c r="AU125" s="127"/>
      <c r="AV125" s="103"/>
      <c r="AW125" s="102"/>
      <c r="AX125" s="102"/>
      <c r="AY125" s="102"/>
      <c r="AZ125" s="127"/>
      <c r="BA125" s="103"/>
      <c r="BB125" s="102"/>
      <c r="BC125" s="102"/>
      <c r="BD125" s="102"/>
      <c r="BE125" s="127"/>
      <c r="BF125" s="103"/>
      <c r="BG125" s="102"/>
      <c r="BH125" s="102"/>
      <c r="BI125" s="102"/>
      <c r="BJ125" s="127"/>
      <c r="BK125" s="103"/>
      <c r="BL125" s="102"/>
      <c r="BM125" s="102"/>
      <c r="BN125" s="102"/>
      <c r="BO125" s="127"/>
      <c r="BP125" s="103"/>
      <c r="BQ125" s="102"/>
      <c r="BR125" s="102"/>
      <c r="BS125" s="102"/>
      <c r="BT125" s="127"/>
      <c r="BU125" s="103"/>
      <c r="BV125" s="102"/>
      <c r="BW125" s="102"/>
      <c r="BX125" s="102"/>
      <c r="BY125" s="127"/>
      <c r="BZ125" s="103"/>
      <c r="CA125" s="102"/>
      <c r="CB125" s="102"/>
      <c r="CC125" s="102"/>
      <c r="CD125" s="127"/>
      <c r="CE125" s="103"/>
      <c r="CF125" s="102"/>
      <c r="CG125" s="102"/>
      <c r="CH125" s="102"/>
      <c r="CI125" s="127"/>
      <c r="CJ125" s="103"/>
      <c r="CK125" s="102"/>
      <c r="CL125" s="102"/>
      <c r="CM125" s="102"/>
      <c r="CN125" s="127"/>
      <c r="CO125" s="103"/>
      <c r="CP125" s="102"/>
      <c r="CQ125" s="102"/>
      <c r="CR125" s="102"/>
      <c r="CS125" s="127"/>
      <c r="CT125" s="103"/>
      <c r="CU125" s="102"/>
      <c r="CV125" s="102"/>
      <c r="CW125" s="102"/>
      <c r="CX125" s="127"/>
      <c r="CY125" s="103"/>
      <c r="CZ125" s="102"/>
      <c r="DA125" s="102"/>
      <c r="DB125" s="102"/>
      <c r="DC125" s="127"/>
      <c r="DD125" s="103"/>
      <c r="DE125" s="102"/>
      <c r="DF125" s="102"/>
      <c r="DG125" s="102"/>
      <c r="DH125" s="127"/>
      <c r="DI125" s="103"/>
      <c r="DJ125" s="102"/>
      <c r="DK125" s="102"/>
      <c r="DL125" s="102"/>
      <c r="DM125" s="127"/>
      <c r="DN125" s="103"/>
      <c r="DO125" s="102"/>
      <c r="DP125" s="102"/>
      <c r="DQ125" s="102"/>
      <c r="DR125" s="127"/>
      <c r="DS125" s="103"/>
      <c r="DT125" s="102"/>
      <c r="DU125" s="102"/>
      <c r="DV125" s="102"/>
      <c r="DW125" s="127"/>
      <c r="DX125" s="103"/>
      <c r="DY125" s="102"/>
      <c r="DZ125" s="102"/>
      <c r="EA125" s="102"/>
      <c r="EB125" s="127"/>
      <c r="EC125" s="103"/>
      <c r="ED125" s="102"/>
      <c r="EE125" s="102"/>
      <c r="EF125" s="102"/>
      <c r="EG125" s="127"/>
      <c r="EH125" s="103"/>
      <c r="EI125" s="102"/>
      <c r="EJ125" s="102"/>
      <c r="EK125" s="102"/>
      <c r="EL125" s="127"/>
      <c r="EM125" s="103"/>
      <c r="EN125" s="102"/>
      <c r="EO125" s="102"/>
      <c r="EP125" s="102"/>
      <c r="EQ125" s="127"/>
      <c r="ER125" s="103"/>
      <c r="ES125" s="102"/>
      <c r="ET125" s="102"/>
      <c r="EU125" s="102"/>
      <c r="EV125" s="127"/>
      <c r="EW125" s="103"/>
      <c r="EX125" s="102"/>
      <c r="EY125" s="102"/>
      <c r="EZ125" s="102"/>
      <c r="FA125" s="127"/>
      <c r="FB125" s="103"/>
      <c r="FC125" s="102"/>
      <c r="FD125" s="102"/>
      <c r="FE125" s="102"/>
      <c r="FF125" s="127"/>
      <c r="FG125" s="103"/>
      <c r="FH125" s="102"/>
      <c r="FI125" s="102"/>
      <c r="FJ125" s="102"/>
      <c r="FK125" s="127"/>
      <c r="FL125" s="103"/>
      <c r="FM125" s="102"/>
      <c r="FN125" s="102"/>
      <c r="FO125" s="102"/>
      <c r="FP125" s="127"/>
      <c r="FQ125" s="103"/>
      <c r="FR125" s="102"/>
      <c r="FS125" s="102"/>
      <c r="FT125" s="102"/>
      <c r="FU125" s="127"/>
      <c r="FV125" s="103"/>
      <c r="FW125" s="102"/>
      <c r="FX125" s="102"/>
      <c r="FY125" s="102"/>
      <c r="FZ125" s="127"/>
      <c r="GA125" s="103"/>
      <c r="GB125" s="102"/>
      <c r="GC125" s="102"/>
      <c r="GD125" s="102"/>
      <c r="GE125" s="127"/>
      <c r="GF125" s="103"/>
      <c r="GG125" s="102"/>
      <c r="GH125" s="102"/>
      <c r="GI125" s="102"/>
      <c r="GJ125" s="127"/>
      <c r="GK125" s="103"/>
      <c r="GL125" s="102"/>
      <c r="GM125" s="102"/>
      <c r="GN125" s="102"/>
      <c r="GO125" s="127"/>
      <c r="GP125" s="103"/>
      <c r="GQ125" s="102"/>
      <c r="GR125" s="102"/>
      <c r="GS125" s="102"/>
      <c r="GT125" s="127"/>
      <c r="GU125" s="103"/>
      <c r="GV125" s="102"/>
      <c r="GW125" s="102"/>
      <c r="GX125" s="102"/>
      <c r="GY125" s="127"/>
      <c r="GZ125" s="103"/>
      <c r="HA125" s="102"/>
      <c r="HB125" s="102"/>
      <c r="HC125" s="102"/>
      <c r="HD125" s="127"/>
      <c r="HE125" s="103"/>
      <c r="HF125" s="102"/>
      <c r="HG125" s="102"/>
      <c r="HH125" s="102"/>
      <c r="HI125" s="127"/>
      <c r="HJ125" s="103"/>
      <c r="HK125" s="102"/>
      <c r="HL125" s="102"/>
      <c r="HM125" s="102"/>
      <c r="HN125" s="127"/>
      <c r="HO125" s="103"/>
      <c r="HP125" s="102"/>
      <c r="HQ125" s="102"/>
      <c r="HR125" s="102"/>
      <c r="HS125" s="127"/>
      <c r="HT125" s="103"/>
      <c r="HU125" s="102"/>
      <c r="HV125" s="102"/>
      <c r="HW125" s="102"/>
      <c r="HX125" s="127"/>
      <c r="HY125" s="103"/>
      <c r="HZ125" s="102"/>
      <c r="IA125" s="102"/>
      <c r="IB125" s="102"/>
      <c r="IC125" s="127"/>
      <c r="ID125" s="103"/>
      <c r="IE125" s="102"/>
      <c r="IF125" s="102"/>
      <c r="IG125" s="102"/>
      <c r="IH125" s="127"/>
      <c r="II125" s="103"/>
      <c r="IJ125" s="102"/>
      <c r="IK125" s="102"/>
      <c r="IL125" s="102"/>
      <c r="IM125" s="127"/>
      <c r="IN125" s="103"/>
      <c r="IO125" s="102"/>
      <c r="IP125" s="102"/>
      <c r="IQ125" s="102"/>
      <c r="IR125" s="127"/>
      <c r="IS125" s="103"/>
      <c r="IT125" s="102"/>
      <c r="IU125" s="102"/>
      <c r="IV125" s="102"/>
      <c r="IW125" s="127"/>
      <c r="IX125" s="103"/>
      <c r="IY125" s="102"/>
      <c r="IZ125" s="102"/>
      <c r="JA125" s="102"/>
      <c r="JB125" s="127"/>
      <c r="JC125" s="103"/>
      <c r="JD125" s="102"/>
      <c r="JE125" s="102"/>
      <c r="JF125" s="102"/>
      <c r="JG125" s="127"/>
      <c r="JH125" s="103"/>
      <c r="JI125" s="102"/>
      <c r="JJ125" s="102"/>
      <c r="JK125" s="102"/>
      <c r="JL125" s="127"/>
      <c r="JM125" s="103"/>
      <c r="JN125" s="102"/>
      <c r="JO125" s="102"/>
      <c r="JP125" s="102"/>
      <c r="JQ125" s="127"/>
      <c r="JR125" s="103"/>
      <c r="JS125" s="102"/>
      <c r="JT125" s="102"/>
      <c r="JU125" s="102"/>
      <c r="JV125" s="127"/>
      <c r="JW125" s="103"/>
      <c r="JX125" s="102"/>
      <c r="JY125" s="102"/>
      <c r="JZ125" s="102"/>
      <c r="KA125" s="127"/>
      <c r="KB125" s="103"/>
      <c r="KC125" s="102"/>
      <c r="KD125" s="102"/>
      <c r="KE125" s="102"/>
      <c r="KF125" s="127"/>
      <c r="KG125" s="103"/>
      <c r="KH125" s="102"/>
      <c r="KI125" s="102"/>
      <c r="KJ125" s="102"/>
      <c r="KK125" s="127"/>
      <c r="KL125" s="103"/>
      <c r="KM125" s="102"/>
      <c r="KN125" s="102"/>
      <c r="KO125" s="102"/>
      <c r="KP125" s="127"/>
      <c r="KQ125" s="103"/>
      <c r="KR125" s="102"/>
      <c r="KS125" s="102"/>
      <c r="KT125" s="102"/>
      <c r="KU125" s="127"/>
      <c r="KV125" s="103"/>
      <c r="KW125" s="102"/>
      <c r="KX125" s="102"/>
      <c r="KY125" s="102"/>
      <c r="KZ125" s="127"/>
      <c r="LA125" s="103"/>
      <c r="LB125" s="102"/>
      <c r="LC125" s="102"/>
      <c r="LD125" s="102"/>
      <c r="LE125" s="127"/>
      <c r="LF125" s="103"/>
      <c r="LG125" s="102"/>
      <c r="LH125" s="102"/>
      <c r="LI125" s="102"/>
      <c r="LJ125" s="127"/>
      <c r="LK125" s="103"/>
      <c r="LL125" s="102"/>
      <c r="LM125" s="102"/>
      <c r="LN125" s="102"/>
      <c r="LO125" s="127"/>
      <c r="LP125" s="103"/>
      <c r="LQ125" s="102"/>
      <c r="LR125" s="102"/>
      <c r="LS125" s="102"/>
      <c r="LT125" s="127"/>
      <c r="LU125" s="103"/>
      <c r="LV125" s="102"/>
      <c r="LW125" s="102"/>
      <c r="LX125" s="102"/>
      <c r="LY125" s="127"/>
      <c r="LZ125" s="103"/>
      <c r="MA125" s="102"/>
      <c r="MB125" s="102"/>
      <c r="MC125" s="102"/>
      <c r="MD125" s="127"/>
      <c r="ME125" s="103"/>
      <c r="MF125" s="102"/>
      <c r="MG125" s="102"/>
      <c r="MH125" s="102"/>
      <c r="MI125" s="127"/>
      <c r="MJ125" s="103"/>
      <c r="MK125" s="102"/>
      <c r="ML125" s="102"/>
      <c r="MM125" s="102"/>
      <c r="MN125" s="127"/>
      <c r="MO125" s="103"/>
      <c r="MP125" s="102"/>
      <c r="MQ125" s="102"/>
      <c r="MR125" s="102"/>
      <c r="MS125" s="127"/>
      <c r="MT125" s="103"/>
      <c r="MU125" s="102"/>
      <c r="MV125" s="102"/>
      <c r="MW125" s="102"/>
      <c r="MX125" s="127"/>
      <c r="MY125" s="103"/>
      <c r="MZ125" s="102"/>
      <c r="NA125" s="102"/>
      <c r="NB125" s="102"/>
      <c r="NC125" s="127"/>
      <c r="ND125" s="103"/>
      <c r="NE125" s="102"/>
      <c r="NF125" s="102"/>
      <c r="NG125" s="102"/>
      <c r="NH125" s="127"/>
      <c r="NI125" s="103"/>
      <c r="NJ125" s="102"/>
      <c r="NK125" s="102"/>
      <c r="NL125" s="102"/>
      <c r="NM125" s="127"/>
      <c r="NN125" s="103"/>
      <c r="NO125" s="102"/>
      <c r="NP125" s="102"/>
      <c r="NQ125" s="102"/>
      <c r="NR125" s="127"/>
      <c r="NS125" s="103"/>
      <c r="NT125" s="102"/>
      <c r="NU125" s="102"/>
      <c r="NV125" s="102"/>
      <c r="NW125" s="127"/>
      <c r="NX125" s="103"/>
      <c r="NY125" s="102"/>
      <c r="NZ125" s="102"/>
      <c r="OA125" s="102"/>
      <c r="OB125" s="127"/>
      <c r="OC125" s="103"/>
      <c r="OD125" s="102"/>
      <c r="OE125" s="102"/>
      <c r="OF125" s="102"/>
      <c r="OG125" s="127"/>
      <c r="OH125" s="103"/>
      <c r="OI125" s="102"/>
      <c r="OJ125" s="102"/>
      <c r="OK125" s="102"/>
      <c r="OL125" s="127"/>
      <c r="OM125" s="103"/>
      <c r="ON125" s="102"/>
      <c r="OO125" s="102"/>
      <c r="OP125" s="102"/>
      <c r="OQ125" s="127"/>
      <c r="OR125" s="103"/>
      <c r="OS125" s="102"/>
      <c r="OT125" s="102"/>
      <c r="OU125" s="102"/>
      <c r="OV125" s="127"/>
      <c r="OW125" s="103"/>
      <c r="OX125" s="102"/>
      <c r="OY125" s="102"/>
      <c r="OZ125" s="102"/>
      <c r="PA125" s="127"/>
      <c r="PB125" s="103"/>
      <c r="PC125" s="102"/>
      <c r="PD125" s="102"/>
      <c r="PE125" s="102"/>
      <c r="PF125" s="127"/>
      <c r="PG125" s="103"/>
      <c r="PH125" s="102"/>
      <c r="PI125" s="102"/>
      <c r="PJ125" s="102"/>
      <c r="PK125" s="127"/>
      <c r="PL125" s="103"/>
      <c r="PM125" s="102"/>
      <c r="PN125" s="102"/>
      <c r="PO125" s="102"/>
      <c r="PP125" s="127"/>
      <c r="PQ125" s="103"/>
      <c r="PR125" s="102"/>
      <c r="PS125" s="102"/>
      <c r="PT125" s="102"/>
      <c r="PU125" s="127"/>
      <c r="PV125" s="103"/>
      <c r="PW125" s="102"/>
      <c r="PX125" s="102"/>
      <c r="PY125" s="102"/>
      <c r="PZ125" s="127"/>
      <c r="QA125" s="103"/>
      <c r="QB125" s="102"/>
      <c r="QC125" s="102"/>
      <c r="QD125" s="102"/>
      <c r="QE125" s="127"/>
      <c r="QF125" s="103"/>
      <c r="QG125" s="102"/>
      <c r="QH125" s="102"/>
      <c r="QI125" s="102"/>
      <c r="QJ125" s="127"/>
      <c r="QK125" s="103"/>
      <c r="QL125" s="102"/>
      <c r="QM125" s="102"/>
      <c r="QN125" s="102"/>
      <c r="QO125" s="127"/>
      <c r="QP125" s="103"/>
      <c r="QQ125" s="102"/>
      <c r="QR125" s="102"/>
      <c r="QS125" s="102"/>
      <c r="QT125" s="127"/>
      <c r="QU125" s="103"/>
      <c r="QV125" s="102"/>
      <c r="QW125" s="102"/>
      <c r="QX125" s="102"/>
      <c r="QY125" s="127"/>
      <c r="QZ125" s="103"/>
      <c r="RA125" s="102"/>
      <c r="RB125" s="102"/>
      <c r="RC125" s="102"/>
      <c r="RD125" s="127"/>
      <c r="RE125" s="103"/>
      <c r="RF125" s="102"/>
      <c r="RG125" s="102"/>
      <c r="RH125" s="102"/>
      <c r="RI125" s="127"/>
      <c r="RJ125" s="103"/>
      <c r="RK125" s="102"/>
      <c r="RL125" s="102"/>
      <c r="RM125" s="102"/>
      <c r="RN125" s="127"/>
      <c r="RO125" s="103"/>
      <c r="RP125" s="102"/>
      <c r="RQ125" s="102"/>
      <c r="RR125" s="102"/>
      <c r="RS125" s="127"/>
      <c r="RT125" s="103"/>
      <c r="RU125" s="102"/>
      <c r="RV125" s="102"/>
      <c r="RW125" s="102"/>
      <c r="RX125" s="127"/>
      <c r="RY125" s="103"/>
      <c r="RZ125" s="102"/>
      <c r="SA125" s="102"/>
      <c r="SB125" s="102"/>
      <c r="SC125" s="127"/>
      <c r="SD125" s="103"/>
      <c r="SE125" s="102"/>
      <c r="SF125" s="102"/>
      <c r="SG125" s="102"/>
      <c r="SH125" s="127"/>
      <c r="SI125" s="103"/>
      <c r="SJ125" s="102"/>
      <c r="SK125" s="102"/>
      <c r="SL125" s="102"/>
      <c r="SM125" s="127"/>
      <c r="SN125" s="103"/>
      <c r="SO125" s="102"/>
      <c r="SP125" s="102"/>
      <c r="SQ125" s="102"/>
      <c r="SR125" s="127"/>
      <c r="SS125" s="103"/>
      <c r="ST125" s="102"/>
      <c r="SU125" s="102"/>
      <c r="SV125" s="102"/>
      <c r="SW125" s="127"/>
    </row>
    <row r="126" spans="2:517" ht="3" customHeight="1">
      <c r="B126" s="125"/>
      <c r="C126" s="125"/>
      <c r="D126" s="125"/>
      <c r="E126" s="125"/>
      <c r="F126" s="125"/>
      <c r="G126" s="125"/>
      <c r="H126" s="125"/>
      <c r="I126" s="125"/>
      <c r="J126" s="125"/>
      <c r="K126" s="201"/>
      <c r="L126" s="1389"/>
      <c r="M126" s="220">
        <f>(1/20)*$K$2</f>
        <v>0</v>
      </c>
      <c r="N126" s="5"/>
      <c r="O126" s="1383"/>
      <c r="P126" s="1381"/>
      <c r="Q126" s="102"/>
      <c r="R126" s="103"/>
      <c r="S126" s="102"/>
      <c r="T126" s="102"/>
      <c r="U126" s="102"/>
      <c r="V126" s="127"/>
      <c r="W126" s="103"/>
      <c r="X126" s="102"/>
      <c r="Y126" s="102"/>
      <c r="Z126" s="102"/>
      <c r="AA126" s="127"/>
      <c r="AB126" s="103"/>
      <c r="AC126" s="102"/>
      <c r="AD126" s="102"/>
      <c r="AE126" s="102"/>
      <c r="AF126" s="127"/>
      <c r="AG126" s="103"/>
      <c r="AH126" s="102"/>
      <c r="AI126" s="102"/>
      <c r="AJ126" s="102"/>
      <c r="AK126" s="127"/>
      <c r="AL126" s="103"/>
      <c r="AM126" s="102"/>
      <c r="AN126" s="102"/>
      <c r="AO126" s="102"/>
      <c r="AP126" s="127"/>
      <c r="AQ126" s="103"/>
      <c r="AR126" s="102"/>
      <c r="AS126" s="102"/>
      <c r="AT126" s="102"/>
      <c r="AU126" s="127"/>
      <c r="AV126" s="103"/>
      <c r="AW126" s="102"/>
      <c r="AX126" s="102"/>
      <c r="AY126" s="102"/>
      <c r="AZ126" s="127"/>
      <c r="BA126" s="103"/>
      <c r="BB126" s="102"/>
      <c r="BC126" s="102"/>
      <c r="BD126" s="102"/>
      <c r="BE126" s="127"/>
      <c r="BF126" s="103"/>
      <c r="BG126" s="102"/>
      <c r="BH126" s="102"/>
      <c r="BI126" s="102"/>
      <c r="BJ126" s="127"/>
      <c r="BK126" s="103"/>
      <c r="BL126" s="102"/>
      <c r="BM126" s="102"/>
      <c r="BN126" s="102"/>
      <c r="BO126" s="127"/>
      <c r="BP126" s="103"/>
      <c r="BQ126" s="102"/>
      <c r="BR126" s="102"/>
      <c r="BS126" s="102"/>
      <c r="BT126" s="127"/>
      <c r="BU126" s="103"/>
      <c r="BV126" s="102"/>
      <c r="BW126" s="102"/>
      <c r="BX126" s="102"/>
      <c r="BY126" s="127"/>
      <c r="BZ126" s="103"/>
      <c r="CA126" s="102"/>
      <c r="CB126" s="102"/>
      <c r="CC126" s="102"/>
      <c r="CD126" s="127"/>
      <c r="CE126" s="103"/>
      <c r="CF126" s="102"/>
      <c r="CG126" s="102"/>
      <c r="CH126" s="102"/>
      <c r="CI126" s="127"/>
      <c r="CJ126" s="103"/>
      <c r="CK126" s="102"/>
      <c r="CL126" s="102"/>
      <c r="CM126" s="102"/>
      <c r="CN126" s="127"/>
      <c r="CO126" s="103"/>
      <c r="CP126" s="102"/>
      <c r="CQ126" s="102"/>
      <c r="CR126" s="102"/>
      <c r="CS126" s="127"/>
      <c r="CT126" s="103"/>
      <c r="CU126" s="102"/>
      <c r="CV126" s="102"/>
      <c r="CW126" s="102"/>
      <c r="CX126" s="127"/>
      <c r="CY126" s="103"/>
      <c r="CZ126" s="102"/>
      <c r="DA126" s="102"/>
      <c r="DB126" s="102"/>
      <c r="DC126" s="127"/>
      <c r="DD126" s="103"/>
      <c r="DE126" s="102"/>
      <c r="DF126" s="102"/>
      <c r="DG126" s="102"/>
      <c r="DH126" s="127"/>
      <c r="DI126" s="103"/>
      <c r="DJ126" s="102"/>
      <c r="DK126" s="102"/>
      <c r="DL126" s="102"/>
      <c r="DM126" s="127"/>
      <c r="DN126" s="103"/>
      <c r="DO126" s="102"/>
      <c r="DP126" s="102"/>
      <c r="DQ126" s="102"/>
      <c r="DR126" s="127"/>
      <c r="DS126" s="103"/>
      <c r="DT126" s="102"/>
      <c r="DU126" s="102"/>
      <c r="DV126" s="102"/>
      <c r="DW126" s="127"/>
      <c r="DX126" s="103"/>
      <c r="DY126" s="102"/>
      <c r="DZ126" s="102"/>
      <c r="EA126" s="102"/>
      <c r="EB126" s="127"/>
      <c r="EC126" s="103"/>
      <c r="ED126" s="102"/>
      <c r="EE126" s="102"/>
      <c r="EF126" s="102"/>
      <c r="EG126" s="127"/>
      <c r="EH126" s="103"/>
      <c r="EI126" s="102"/>
      <c r="EJ126" s="102"/>
      <c r="EK126" s="102"/>
      <c r="EL126" s="127"/>
      <c r="EM126" s="103"/>
      <c r="EN126" s="102"/>
      <c r="EO126" s="102"/>
      <c r="EP126" s="102"/>
      <c r="EQ126" s="127"/>
      <c r="ER126" s="103"/>
      <c r="ES126" s="102"/>
      <c r="ET126" s="102"/>
      <c r="EU126" s="102"/>
      <c r="EV126" s="127"/>
      <c r="EW126" s="103"/>
      <c r="EX126" s="102"/>
      <c r="EY126" s="102"/>
      <c r="EZ126" s="102"/>
      <c r="FA126" s="127"/>
      <c r="FB126" s="103"/>
      <c r="FC126" s="102"/>
      <c r="FD126" s="102"/>
      <c r="FE126" s="102"/>
      <c r="FF126" s="127"/>
      <c r="FG126" s="103"/>
      <c r="FH126" s="102"/>
      <c r="FI126" s="102"/>
      <c r="FJ126" s="102"/>
      <c r="FK126" s="127"/>
      <c r="FL126" s="103"/>
      <c r="FM126" s="102"/>
      <c r="FN126" s="102"/>
      <c r="FO126" s="102"/>
      <c r="FP126" s="127"/>
      <c r="FQ126" s="103"/>
      <c r="FR126" s="102"/>
      <c r="FS126" s="102"/>
      <c r="FT126" s="102"/>
      <c r="FU126" s="127"/>
      <c r="FV126" s="103"/>
      <c r="FW126" s="102"/>
      <c r="FX126" s="102"/>
      <c r="FY126" s="102"/>
      <c r="FZ126" s="127"/>
      <c r="GA126" s="103"/>
      <c r="GB126" s="102"/>
      <c r="GC126" s="102"/>
      <c r="GD126" s="102"/>
      <c r="GE126" s="127"/>
      <c r="GF126" s="103"/>
      <c r="GG126" s="102"/>
      <c r="GH126" s="102"/>
      <c r="GI126" s="102"/>
      <c r="GJ126" s="127"/>
      <c r="GK126" s="103"/>
      <c r="GL126" s="102"/>
      <c r="GM126" s="102"/>
      <c r="GN126" s="102"/>
      <c r="GO126" s="127"/>
      <c r="GP126" s="103"/>
      <c r="GQ126" s="102"/>
      <c r="GR126" s="102"/>
      <c r="GS126" s="102"/>
      <c r="GT126" s="127"/>
      <c r="GU126" s="103"/>
      <c r="GV126" s="102"/>
      <c r="GW126" s="102"/>
      <c r="GX126" s="102"/>
      <c r="GY126" s="127"/>
      <c r="GZ126" s="103"/>
      <c r="HA126" s="102"/>
      <c r="HB126" s="102"/>
      <c r="HC126" s="102"/>
      <c r="HD126" s="127"/>
      <c r="HE126" s="103"/>
      <c r="HF126" s="102"/>
      <c r="HG126" s="102"/>
      <c r="HH126" s="102"/>
      <c r="HI126" s="127"/>
      <c r="HJ126" s="103"/>
      <c r="HK126" s="102"/>
      <c r="HL126" s="102"/>
      <c r="HM126" s="102"/>
      <c r="HN126" s="127"/>
      <c r="HO126" s="103"/>
      <c r="HP126" s="102"/>
      <c r="HQ126" s="102"/>
      <c r="HR126" s="102"/>
      <c r="HS126" s="127"/>
      <c r="HT126" s="103"/>
      <c r="HU126" s="102"/>
      <c r="HV126" s="102"/>
      <c r="HW126" s="102"/>
      <c r="HX126" s="127"/>
      <c r="HY126" s="103"/>
      <c r="HZ126" s="102"/>
      <c r="IA126" s="102"/>
      <c r="IB126" s="102"/>
      <c r="IC126" s="127"/>
      <c r="ID126" s="103"/>
      <c r="IE126" s="102"/>
      <c r="IF126" s="102"/>
      <c r="IG126" s="102"/>
      <c r="IH126" s="127"/>
      <c r="II126" s="103"/>
      <c r="IJ126" s="102"/>
      <c r="IK126" s="102"/>
      <c r="IL126" s="102"/>
      <c r="IM126" s="127"/>
      <c r="IN126" s="103"/>
      <c r="IO126" s="102"/>
      <c r="IP126" s="102"/>
      <c r="IQ126" s="102"/>
      <c r="IR126" s="127"/>
      <c r="IS126" s="103"/>
      <c r="IT126" s="102"/>
      <c r="IU126" s="102"/>
      <c r="IV126" s="102"/>
      <c r="IW126" s="127"/>
      <c r="IX126" s="103"/>
      <c r="IY126" s="102"/>
      <c r="IZ126" s="102"/>
      <c r="JA126" s="102"/>
      <c r="JB126" s="127"/>
      <c r="JC126" s="103"/>
      <c r="JD126" s="102"/>
      <c r="JE126" s="102"/>
      <c r="JF126" s="102"/>
      <c r="JG126" s="127"/>
      <c r="JH126" s="103"/>
      <c r="JI126" s="102"/>
      <c r="JJ126" s="102"/>
      <c r="JK126" s="102"/>
      <c r="JL126" s="127"/>
      <c r="JM126" s="103"/>
      <c r="JN126" s="102"/>
      <c r="JO126" s="102"/>
      <c r="JP126" s="102"/>
      <c r="JQ126" s="127"/>
      <c r="JR126" s="103"/>
      <c r="JS126" s="102"/>
      <c r="JT126" s="102"/>
      <c r="JU126" s="102"/>
      <c r="JV126" s="127"/>
      <c r="JW126" s="103"/>
      <c r="JX126" s="102"/>
      <c r="JY126" s="102"/>
      <c r="JZ126" s="102"/>
      <c r="KA126" s="127"/>
      <c r="KB126" s="103"/>
      <c r="KC126" s="102"/>
      <c r="KD126" s="102"/>
      <c r="KE126" s="102"/>
      <c r="KF126" s="127"/>
      <c r="KG126" s="103"/>
      <c r="KH126" s="102"/>
      <c r="KI126" s="102"/>
      <c r="KJ126" s="102"/>
      <c r="KK126" s="127"/>
      <c r="KL126" s="103"/>
      <c r="KM126" s="102"/>
      <c r="KN126" s="102"/>
      <c r="KO126" s="102"/>
      <c r="KP126" s="127"/>
      <c r="KQ126" s="103"/>
      <c r="KR126" s="102"/>
      <c r="KS126" s="102"/>
      <c r="KT126" s="102"/>
      <c r="KU126" s="127"/>
      <c r="KV126" s="103"/>
      <c r="KW126" s="102"/>
      <c r="KX126" s="102"/>
      <c r="KY126" s="102"/>
      <c r="KZ126" s="127"/>
      <c r="LA126" s="103"/>
      <c r="LB126" s="102"/>
      <c r="LC126" s="102"/>
      <c r="LD126" s="102"/>
      <c r="LE126" s="127"/>
      <c r="LF126" s="103"/>
      <c r="LG126" s="102"/>
      <c r="LH126" s="102"/>
      <c r="LI126" s="102"/>
      <c r="LJ126" s="127"/>
      <c r="LK126" s="103"/>
      <c r="LL126" s="102"/>
      <c r="LM126" s="102"/>
      <c r="LN126" s="102"/>
      <c r="LO126" s="127"/>
      <c r="LP126" s="103"/>
      <c r="LQ126" s="102"/>
      <c r="LR126" s="102"/>
      <c r="LS126" s="102"/>
      <c r="LT126" s="127"/>
      <c r="LU126" s="103"/>
      <c r="LV126" s="102"/>
      <c r="LW126" s="102"/>
      <c r="LX126" s="102"/>
      <c r="LY126" s="127"/>
      <c r="LZ126" s="103"/>
      <c r="MA126" s="102"/>
      <c r="MB126" s="102"/>
      <c r="MC126" s="102"/>
      <c r="MD126" s="127"/>
      <c r="ME126" s="103"/>
      <c r="MF126" s="102"/>
      <c r="MG126" s="102"/>
      <c r="MH126" s="102"/>
      <c r="MI126" s="127"/>
      <c r="MJ126" s="103"/>
      <c r="MK126" s="102"/>
      <c r="ML126" s="102"/>
      <c r="MM126" s="102"/>
      <c r="MN126" s="127"/>
      <c r="MO126" s="103"/>
      <c r="MP126" s="102"/>
      <c r="MQ126" s="102"/>
      <c r="MR126" s="102"/>
      <c r="MS126" s="127"/>
      <c r="MT126" s="103"/>
      <c r="MU126" s="102"/>
      <c r="MV126" s="102"/>
      <c r="MW126" s="102"/>
      <c r="MX126" s="127"/>
      <c r="MY126" s="103"/>
      <c r="MZ126" s="102"/>
      <c r="NA126" s="102"/>
      <c r="NB126" s="102"/>
      <c r="NC126" s="127"/>
      <c r="ND126" s="103"/>
      <c r="NE126" s="102"/>
      <c r="NF126" s="102"/>
      <c r="NG126" s="102"/>
      <c r="NH126" s="127"/>
      <c r="NI126" s="103"/>
      <c r="NJ126" s="102"/>
      <c r="NK126" s="102"/>
      <c r="NL126" s="102"/>
      <c r="NM126" s="127"/>
      <c r="NN126" s="103"/>
      <c r="NO126" s="102"/>
      <c r="NP126" s="102"/>
      <c r="NQ126" s="102"/>
      <c r="NR126" s="127"/>
      <c r="NS126" s="103"/>
      <c r="NT126" s="102"/>
      <c r="NU126" s="102"/>
      <c r="NV126" s="102"/>
      <c r="NW126" s="127"/>
      <c r="NX126" s="103"/>
      <c r="NY126" s="102"/>
      <c r="NZ126" s="102"/>
      <c r="OA126" s="102"/>
      <c r="OB126" s="127"/>
      <c r="OC126" s="103"/>
      <c r="OD126" s="102"/>
      <c r="OE126" s="102"/>
      <c r="OF126" s="102"/>
      <c r="OG126" s="127"/>
      <c r="OH126" s="103"/>
      <c r="OI126" s="102"/>
      <c r="OJ126" s="102"/>
      <c r="OK126" s="102"/>
      <c r="OL126" s="127"/>
      <c r="OM126" s="103"/>
      <c r="ON126" s="102"/>
      <c r="OO126" s="102"/>
      <c r="OP126" s="102"/>
      <c r="OQ126" s="127"/>
      <c r="OR126" s="103"/>
      <c r="OS126" s="102"/>
      <c r="OT126" s="102"/>
      <c r="OU126" s="102"/>
      <c r="OV126" s="127"/>
      <c r="OW126" s="103"/>
      <c r="OX126" s="102"/>
      <c r="OY126" s="102"/>
      <c r="OZ126" s="102"/>
      <c r="PA126" s="127"/>
      <c r="PB126" s="103"/>
      <c r="PC126" s="102"/>
      <c r="PD126" s="102"/>
      <c r="PE126" s="102"/>
      <c r="PF126" s="127"/>
      <c r="PG126" s="103"/>
      <c r="PH126" s="102"/>
      <c r="PI126" s="102"/>
      <c r="PJ126" s="102"/>
      <c r="PK126" s="127"/>
      <c r="PL126" s="103"/>
      <c r="PM126" s="102"/>
      <c r="PN126" s="102"/>
      <c r="PO126" s="102"/>
      <c r="PP126" s="127"/>
      <c r="PQ126" s="103"/>
      <c r="PR126" s="102"/>
      <c r="PS126" s="102"/>
      <c r="PT126" s="102"/>
      <c r="PU126" s="127"/>
      <c r="PV126" s="103"/>
      <c r="PW126" s="102"/>
      <c r="PX126" s="102"/>
      <c r="PY126" s="102"/>
      <c r="PZ126" s="127"/>
      <c r="QA126" s="103"/>
      <c r="QB126" s="102"/>
      <c r="QC126" s="102"/>
      <c r="QD126" s="102"/>
      <c r="QE126" s="127"/>
      <c r="QF126" s="103"/>
      <c r="QG126" s="102"/>
      <c r="QH126" s="102"/>
      <c r="QI126" s="102"/>
      <c r="QJ126" s="127"/>
      <c r="QK126" s="103"/>
      <c r="QL126" s="102"/>
      <c r="QM126" s="102"/>
      <c r="QN126" s="102"/>
      <c r="QO126" s="127"/>
      <c r="QP126" s="103"/>
      <c r="QQ126" s="102"/>
      <c r="QR126" s="102"/>
      <c r="QS126" s="102"/>
      <c r="QT126" s="127"/>
      <c r="QU126" s="103"/>
      <c r="QV126" s="102"/>
      <c r="QW126" s="102"/>
      <c r="QX126" s="102"/>
      <c r="QY126" s="127"/>
      <c r="QZ126" s="103"/>
      <c r="RA126" s="102"/>
      <c r="RB126" s="102"/>
      <c r="RC126" s="102"/>
      <c r="RD126" s="127"/>
      <c r="RE126" s="103"/>
      <c r="RF126" s="102"/>
      <c r="RG126" s="102"/>
      <c r="RH126" s="102"/>
      <c r="RI126" s="127"/>
      <c r="RJ126" s="103"/>
      <c r="RK126" s="102"/>
      <c r="RL126" s="102"/>
      <c r="RM126" s="102"/>
      <c r="RN126" s="127"/>
      <c r="RO126" s="103"/>
      <c r="RP126" s="102"/>
      <c r="RQ126" s="102"/>
      <c r="RR126" s="102"/>
      <c r="RS126" s="127"/>
      <c r="RT126" s="103"/>
      <c r="RU126" s="102"/>
      <c r="RV126" s="102"/>
      <c r="RW126" s="102"/>
      <c r="RX126" s="127"/>
      <c r="RY126" s="103"/>
      <c r="RZ126" s="102"/>
      <c r="SA126" s="102"/>
      <c r="SB126" s="102"/>
      <c r="SC126" s="127"/>
      <c r="SD126" s="103"/>
      <c r="SE126" s="102"/>
      <c r="SF126" s="102"/>
      <c r="SG126" s="102"/>
      <c r="SH126" s="127"/>
      <c r="SI126" s="103"/>
      <c r="SJ126" s="102"/>
      <c r="SK126" s="102"/>
      <c r="SL126" s="102"/>
      <c r="SM126" s="127"/>
      <c r="SN126" s="103"/>
      <c r="SO126" s="102"/>
      <c r="SP126" s="102"/>
      <c r="SQ126" s="102"/>
      <c r="SR126" s="127"/>
      <c r="SS126" s="103"/>
      <c r="ST126" s="102"/>
      <c r="SU126" s="102"/>
      <c r="SV126" s="102"/>
      <c r="SW126" s="127"/>
    </row>
    <row r="127" spans="2:517" ht="3" customHeight="1">
      <c r="B127" s="125"/>
      <c r="C127" s="125"/>
      <c r="D127" s="125"/>
      <c r="E127" s="125"/>
      <c r="F127" s="125"/>
      <c r="G127" s="125"/>
      <c r="H127" s="125"/>
      <c r="I127" s="125"/>
      <c r="J127" s="125"/>
      <c r="K127" s="201"/>
      <c r="L127" s="1389"/>
      <c r="M127" s="221">
        <v>1.0000000000000001E-5</v>
      </c>
      <c r="N127" s="5"/>
      <c r="O127" s="116"/>
      <c r="P127" s="1381"/>
      <c r="Q127" s="105"/>
      <c r="R127" s="103"/>
      <c r="S127" s="102"/>
      <c r="T127" s="102"/>
      <c r="U127" s="102"/>
      <c r="V127" s="127"/>
      <c r="W127" s="103"/>
      <c r="X127" s="102"/>
      <c r="Y127" s="102"/>
      <c r="Z127" s="102"/>
      <c r="AA127" s="127"/>
      <c r="AB127" s="103"/>
      <c r="AC127" s="102"/>
      <c r="AD127" s="102"/>
      <c r="AE127" s="102"/>
      <c r="AF127" s="127"/>
      <c r="AG127" s="103"/>
      <c r="AH127" s="102"/>
      <c r="AI127" s="102"/>
      <c r="AJ127" s="102"/>
      <c r="AK127" s="127"/>
      <c r="AL127" s="103"/>
      <c r="AM127" s="102"/>
      <c r="AN127" s="102"/>
      <c r="AO127" s="102"/>
      <c r="AP127" s="127"/>
      <c r="AQ127" s="103"/>
      <c r="AR127" s="102"/>
      <c r="AS127" s="102"/>
      <c r="AT127" s="102"/>
      <c r="AU127" s="127"/>
      <c r="AV127" s="103"/>
      <c r="AW127" s="102"/>
      <c r="AX127" s="102"/>
      <c r="AY127" s="102"/>
      <c r="AZ127" s="127"/>
      <c r="BA127" s="103"/>
      <c r="BB127" s="102"/>
      <c r="BC127" s="102"/>
      <c r="BD127" s="102"/>
      <c r="BE127" s="127"/>
      <c r="BF127" s="103"/>
      <c r="BG127" s="102"/>
      <c r="BH127" s="102"/>
      <c r="BI127" s="102"/>
      <c r="BJ127" s="127"/>
      <c r="BK127" s="103"/>
      <c r="BL127" s="102"/>
      <c r="BM127" s="102"/>
      <c r="BN127" s="102"/>
      <c r="BO127" s="127"/>
      <c r="BP127" s="103"/>
      <c r="BQ127" s="102"/>
      <c r="BR127" s="102"/>
      <c r="BS127" s="102"/>
      <c r="BT127" s="127"/>
      <c r="BU127" s="103"/>
      <c r="BV127" s="102"/>
      <c r="BW127" s="102"/>
      <c r="BX127" s="102"/>
      <c r="BY127" s="127"/>
      <c r="BZ127" s="103"/>
      <c r="CA127" s="102"/>
      <c r="CB127" s="102"/>
      <c r="CC127" s="102"/>
      <c r="CD127" s="127"/>
      <c r="CE127" s="103"/>
      <c r="CF127" s="102"/>
      <c r="CG127" s="102"/>
      <c r="CH127" s="102"/>
      <c r="CI127" s="127"/>
      <c r="CJ127" s="103"/>
      <c r="CK127" s="102"/>
      <c r="CL127" s="102"/>
      <c r="CM127" s="102"/>
      <c r="CN127" s="127"/>
      <c r="CO127" s="103"/>
      <c r="CP127" s="102"/>
      <c r="CQ127" s="102"/>
      <c r="CR127" s="102"/>
      <c r="CS127" s="127"/>
      <c r="CT127" s="103"/>
      <c r="CU127" s="102"/>
      <c r="CV127" s="102"/>
      <c r="CW127" s="102"/>
      <c r="CX127" s="127"/>
      <c r="CY127" s="103"/>
      <c r="CZ127" s="102"/>
      <c r="DA127" s="102"/>
      <c r="DB127" s="102"/>
      <c r="DC127" s="127"/>
      <c r="DD127" s="103"/>
      <c r="DE127" s="102"/>
      <c r="DF127" s="102"/>
      <c r="DG127" s="102"/>
      <c r="DH127" s="127"/>
      <c r="DI127" s="103"/>
      <c r="DJ127" s="102"/>
      <c r="DK127" s="102"/>
      <c r="DL127" s="102"/>
      <c r="DM127" s="127"/>
      <c r="DN127" s="103"/>
      <c r="DO127" s="102"/>
      <c r="DP127" s="102"/>
      <c r="DQ127" s="102"/>
      <c r="DR127" s="127"/>
      <c r="DS127" s="103"/>
      <c r="DT127" s="102"/>
      <c r="DU127" s="102"/>
      <c r="DV127" s="102"/>
      <c r="DW127" s="127"/>
      <c r="DX127" s="103"/>
      <c r="DY127" s="102"/>
      <c r="DZ127" s="102"/>
      <c r="EA127" s="102"/>
      <c r="EB127" s="127"/>
      <c r="EC127" s="103"/>
      <c r="ED127" s="102"/>
      <c r="EE127" s="102"/>
      <c r="EF127" s="102"/>
      <c r="EG127" s="127"/>
      <c r="EH127" s="103"/>
      <c r="EI127" s="102"/>
      <c r="EJ127" s="102"/>
      <c r="EK127" s="102"/>
      <c r="EL127" s="127"/>
      <c r="EM127" s="103"/>
      <c r="EN127" s="102"/>
      <c r="EO127" s="102"/>
      <c r="EP127" s="102"/>
      <c r="EQ127" s="127"/>
      <c r="ER127" s="103"/>
      <c r="ES127" s="102"/>
      <c r="ET127" s="102"/>
      <c r="EU127" s="102"/>
      <c r="EV127" s="127"/>
      <c r="EW127" s="103"/>
      <c r="EX127" s="102"/>
      <c r="EY127" s="102"/>
      <c r="EZ127" s="102"/>
      <c r="FA127" s="127"/>
      <c r="FB127" s="103"/>
      <c r="FC127" s="102"/>
      <c r="FD127" s="102"/>
      <c r="FE127" s="102"/>
      <c r="FF127" s="127"/>
      <c r="FG127" s="103"/>
      <c r="FH127" s="102"/>
      <c r="FI127" s="102"/>
      <c r="FJ127" s="102"/>
      <c r="FK127" s="127"/>
      <c r="FL127" s="103"/>
      <c r="FM127" s="102"/>
      <c r="FN127" s="102"/>
      <c r="FO127" s="102"/>
      <c r="FP127" s="127"/>
      <c r="FQ127" s="103"/>
      <c r="FR127" s="102"/>
      <c r="FS127" s="102"/>
      <c r="FT127" s="102"/>
      <c r="FU127" s="127"/>
      <c r="FV127" s="103"/>
      <c r="FW127" s="102"/>
      <c r="FX127" s="102"/>
      <c r="FY127" s="102"/>
      <c r="FZ127" s="127"/>
      <c r="GA127" s="103"/>
      <c r="GB127" s="102"/>
      <c r="GC127" s="102"/>
      <c r="GD127" s="102"/>
      <c r="GE127" s="127"/>
      <c r="GF127" s="103"/>
      <c r="GG127" s="102"/>
      <c r="GH127" s="102"/>
      <c r="GI127" s="102"/>
      <c r="GJ127" s="127"/>
      <c r="GK127" s="103"/>
      <c r="GL127" s="102"/>
      <c r="GM127" s="102"/>
      <c r="GN127" s="102"/>
      <c r="GO127" s="127"/>
      <c r="GP127" s="103"/>
      <c r="GQ127" s="102"/>
      <c r="GR127" s="102"/>
      <c r="GS127" s="102"/>
      <c r="GT127" s="127"/>
      <c r="GU127" s="103"/>
      <c r="GV127" s="102"/>
      <c r="GW127" s="102"/>
      <c r="GX127" s="102"/>
      <c r="GY127" s="127"/>
      <c r="GZ127" s="103"/>
      <c r="HA127" s="102"/>
      <c r="HB127" s="102"/>
      <c r="HC127" s="102"/>
      <c r="HD127" s="127"/>
      <c r="HE127" s="103"/>
      <c r="HF127" s="102"/>
      <c r="HG127" s="102"/>
      <c r="HH127" s="102"/>
      <c r="HI127" s="127"/>
      <c r="HJ127" s="103"/>
      <c r="HK127" s="102"/>
      <c r="HL127" s="102"/>
      <c r="HM127" s="102"/>
      <c r="HN127" s="127"/>
      <c r="HO127" s="103"/>
      <c r="HP127" s="102"/>
      <c r="HQ127" s="102"/>
      <c r="HR127" s="102"/>
      <c r="HS127" s="127"/>
      <c r="HT127" s="103"/>
      <c r="HU127" s="102"/>
      <c r="HV127" s="102"/>
      <c r="HW127" s="102"/>
      <c r="HX127" s="127"/>
      <c r="HY127" s="103"/>
      <c r="HZ127" s="102"/>
      <c r="IA127" s="102"/>
      <c r="IB127" s="102"/>
      <c r="IC127" s="127"/>
      <c r="ID127" s="103"/>
      <c r="IE127" s="102"/>
      <c r="IF127" s="102"/>
      <c r="IG127" s="102"/>
      <c r="IH127" s="127"/>
      <c r="II127" s="103"/>
      <c r="IJ127" s="102"/>
      <c r="IK127" s="102"/>
      <c r="IL127" s="102"/>
      <c r="IM127" s="127"/>
      <c r="IN127" s="103"/>
      <c r="IO127" s="102"/>
      <c r="IP127" s="102"/>
      <c r="IQ127" s="102"/>
      <c r="IR127" s="127"/>
      <c r="IS127" s="103"/>
      <c r="IT127" s="102"/>
      <c r="IU127" s="102"/>
      <c r="IV127" s="102"/>
      <c r="IW127" s="127"/>
      <c r="IX127" s="103"/>
      <c r="IY127" s="102"/>
      <c r="IZ127" s="102"/>
      <c r="JA127" s="102"/>
      <c r="JB127" s="127"/>
      <c r="JC127" s="103"/>
      <c r="JD127" s="102"/>
      <c r="JE127" s="102"/>
      <c r="JF127" s="102"/>
      <c r="JG127" s="127"/>
      <c r="JH127" s="103"/>
      <c r="JI127" s="102"/>
      <c r="JJ127" s="102"/>
      <c r="JK127" s="102"/>
      <c r="JL127" s="127"/>
      <c r="JM127" s="103"/>
      <c r="JN127" s="102"/>
      <c r="JO127" s="102"/>
      <c r="JP127" s="102"/>
      <c r="JQ127" s="127"/>
      <c r="JR127" s="103"/>
      <c r="JS127" s="102"/>
      <c r="JT127" s="102"/>
      <c r="JU127" s="102"/>
      <c r="JV127" s="127"/>
      <c r="JW127" s="103"/>
      <c r="JX127" s="102"/>
      <c r="JY127" s="102"/>
      <c r="JZ127" s="102"/>
      <c r="KA127" s="127"/>
      <c r="KB127" s="103"/>
      <c r="KC127" s="102"/>
      <c r="KD127" s="102"/>
      <c r="KE127" s="102"/>
      <c r="KF127" s="127"/>
      <c r="KG127" s="103"/>
      <c r="KH127" s="102"/>
      <c r="KI127" s="102"/>
      <c r="KJ127" s="102"/>
      <c r="KK127" s="127"/>
      <c r="KL127" s="103"/>
      <c r="KM127" s="102"/>
      <c r="KN127" s="102"/>
      <c r="KO127" s="102"/>
      <c r="KP127" s="127"/>
      <c r="KQ127" s="103"/>
      <c r="KR127" s="102"/>
      <c r="KS127" s="102"/>
      <c r="KT127" s="102"/>
      <c r="KU127" s="127"/>
      <c r="KV127" s="103"/>
      <c r="KW127" s="102"/>
      <c r="KX127" s="102"/>
      <c r="KY127" s="102"/>
      <c r="KZ127" s="127"/>
      <c r="LA127" s="103"/>
      <c r="LB127" s="102"/>
      <c r="LC127" s="102"/>
      <c r="LD127" s="102"/>
      <c r="LE127" s="127"/>
      <c r="LF127" s="103"/>
      <c r="LG127" s="102"/>
      <c r="LH127" s="102"/>
      <c r="LI127" s="102"/>
      <c r="LJ127" s="127"/>
      <c r="LK127" s="103"/>
      <c r="LL127" s="102"/>
      <c r="LM127" s="102"/>
      <c r="LN127" s="102"/>
      <c r="LO127" s="127"/>
      <c r="LP127" s="103"/>
      <c r="LQ127" s="102"/>
      <c r="LR127" s="102"/>
      <c r="LS127" s="102"/>
      <c r="LT127" s="127"/>
      <c r="LU127" s="103"/>
      <c r="LV127" s="102"/>
      <c r="LW127" s="102"/>
      <c r="LX127" s="102"/>
      <c r="LY127" s="127"/>
      <c r="LZ127" s="103"/>
      <c r="MA127" s="102"/>
      <c r="MB127" s="102"/>
      <c r="MC127" s="102"/>
      <c r="MD127" s="127"/>
      <c r="ME127" s="103"/>
      <c r="MF127" s="102"/>
      <c r="MG127" s="102"/>
      <c r="MH127" s="102"/>
      <c r="MI127" s="127"/>
      <c r="MJ127" s="103"/>
      <c r="MK127" s="102"/>
      <c r="ML127" s="102"/>
      <c r="MM127" s="102"/>
      <c r="MN127" s="127"/>
      <c r="MO127" s="103"/>
      <c r="MP127" s="102"/>
      <c r="MQ127" s="102"/>
      <c r="MR127" s="102"/>
      <c r="MS127" s="127"/>
      <c r="MT127" s="103"/>
      <c r="MU127" s="102"/>
      <c r="MV127" s="102"/>
      <c r="MW127" s="102"/>
      <c r="MX127" s="127"/>
      <c r="MY127" s="103"/>
      <c r="MZ127" s="102"/>
      <c r="NA127" s="102"/>
      <c r="NB127" s="102"/>
      <c r="NC127" s="127"/>
      <c r="ND127" s="103"/>
      <c r="NE127" s="102"/>
      <c r="NF127" s="102"/>
      <c r="NG127" s="102"/>
      <c r="NH127" s="127"/>
      <c r="NI127" s="103"/>
      <c r="NJ127" s="102"/>
      <c r="NK127" s="102"/>
      <c r="NL127" s="102"/>
      <c r="NM127" s="127"/>
      <c r="NN127" s="103"/>
      <c r="NO127" s="102"/>
      <c r="NP127" s="102"/>
      <c r="NQ127" s="102"/>
      <c r="NR127" s="127"/>
      <c r="NS127" s="103"/>
      <c r="NT127" s="102"/>
      <c r="NU127" s="102"/>
      <c r="NV127" s="102"/>
      <c r="NW127" s="127"/>
      <c r="NX127" s="103"/>
      <c r="NY127" s="102"/>
      <c r="NZ127" s="102"/>
      <c r="OA127" s="102"/>
      <c r="OB127" s="127"/>
      <c r="OC127" s="103"/>
      <c r="OD127" s="102"/>
      <c r="OE127" s="102"/>
      <c r="OF127" s="102"/>
      <c r="OG127" s="127"/>
      <c r="OH127" s="103"/>
      <c r="OI127" s="102"/>
      <c r="OJ127" s="102"/>
      <c r="OK127" s="102"/>
      <c r="OL127" s="127"/>
      <c r="OM127" s="103"/>
      <c r="ON127" s="102"/>
      <c r="OO127" s="102"/>
      <c r="OP127" s="102"/>
      <c r="OQ127" s="127"/>
      <c r="OR127" s="103"/>
      <c r="OS127" s="102"/>
      <c r="OT127" s="102"/>
      <c r="OU127" s="102"/>
      <c r="OV127" s="127"/>
      <c r="OW127" s="103"/>
      <c r="OX127" s="102"/>
      <c r="OY127" s="102"/>
      <c r="OZ127" s="102"/>
      <c r="PA127" s="127"/>
      <c r="PB127" s="103"/>
      <c r="PC127" s="102"/>
      <c r="PD127" s="102"/>
      <c r="PE127" s="102"/>
      <c r="PF127" s="127"/>
      <c r="PG127" s="103"/>
      <c r="PH127" s="102"/>
      <c r="PI127" s="102"/>
      <c r="PJ127" s="102"/>
      <c r="PK127" s="127"/>
      <c r="PL127" s="103"/>
      <c r="PM127" s="102"/>
      <c r="PN127" s="102"/>
      <c r="PO127" s="102"/>
      <c r="PP127" s="127"/>
      <c r="PQ127" s="103"/>
      <c r="PR127" s="102"/>
      <c r="PS127" s="102"/>
      <c r="PT127" s="102"/>
      <c r="PU127" s="127"/>
      <c r="PV127" s="103"/>
      <c r="PW127" s="102"/>
      <c r="PX127" s="102"/>
      <c r="PY127" s="102"/>
      <c r="PZ127" s="127"/>
      <c r="QA127" s="103"/>
      <c r="QB127" s="102"/>
      <c r="QC127" s="102"/>
      <c r="QD127" s="102"/>
      <c r="QE127" s="127"/>
      <c r="QF127" s="103"/>
      <c r="QG127" s="102"/>
      <c r="QH127" s="102"/>
      <c r="QI127" s="102"/>
      <c r="QJ127" s="127"/>
      <c r="QK127" s="103"/>
      <c r="QL127" s="102"/>
      <c r="QM127" s="102"/>
      <c r="QN127" s="102"/>
      <c r="QO127" s="127"/>
      <c r="QP127" s="103"/>
      <c r="QQ127" s="102"/>
      <c r="QR127" s="102"/>
      <c r="QS127" s="102"/>
      <c r="QT127" s="127"/>
      <c r="QU127" s="103"/>
      <c r="QV127" s="102"/>
      <c r="QW127" s="102"/>
      <c r="QX127" s="102"/>
      <c r="QY127" s="127"/>
      <c r="QZ127" s="103"/>
      <c r="RA127" s="102"/>
      <c r="RB127" s="102"/>
      <c r="RC127" s="102"/>
      <c r="RD127" s="127"/>
      <c r="RE127" s="103"/>
      <c r="RF127" s="102"/>
      <c r="RG127" s="102"/>
      <c r="RH127" s="102"/>
      <c r="RI127" s="127"/>
      <c r="RJ127" s="103"/>
      <c r="RK127" s="102"/>
      <c r="RL127" s="102"/>
      <c r="RM127" s="102"/>
      <c r="RN127" s="127"/>
      <c r="RO127" s="103"/>
      <c r="RP127" s="102"/>
      <c r="RQ127" s="102"/>
      <c r="RR127" s="102"/>
      <c r="RS127" s="127"/>
      <c r="RT127" s="103"/>
      <c r="RU127" s="102"/>
      <c r="RV127" s="102"/>
      <c r="RW127" s="102"/>
      <c r="RX127" s="127"/>
      <c r="RY127" s="103"/>
      <c r="RZ127" s="102"/>
      <c r="SA127" s="102"/>
      <c r="SB127" s="102"/>
      <c r="SC127" s="127"/>
      <c r="SD127" s="103"/>
      <c r="SE127" s="102"/>
      <c r="SF127" s="102"/>
      <c r="SG127" s="102"/>
      <c r="SH127" s="127"/>
      <c r="SI127" s="103"/>
      <c r="SJ127" s="102"/>
      <c r="SK127" s="102"/>
      <c r="SL127" s="102"/>
      <c r="SM127" s="127"/>
      <c r="SN127" s="103"/>
      <c r="SO127" s="102"/>
      <c r="SP127" s="102"/>
      <c r="SQ127" s="102"/>
      <c r="SR127" s="127"/>
      <c r="SS127" s="103"/>
      <c r="ST127" s="102"/>
      <c r="SU127" s="102"/>
      <c r="SV127" s="102"/>
      <c r="SW127" s="127"/>
    </row>
    <row r="128" spans="2:517" ht="29" hidden="1" customHeight="1">
      <c r="B128" s="234"/>
      <c r="C128" s="234"/>
      <c r="D128" s="235"/>
      <c r="E128" s="236"/>
      <c r="F128" s="234"/>
      <c r="G128" s="234"/>
      <c r="H128" s="222"/>
      <c r="I128" s="890"/>
      <c r="J128" s="850"/>
      <c r="K128" s="201"/>
      <c r="L128" s="1386" t="s">
        <v>59</v>
      </c>
      <c r="M128" s="1386"/>
      <c r="N128" s="215"/>
      <c r="O128" s="215"/>
      <c r="P128" s="216" t="s">
        <v>58</v>
      </c>
      <c r="Q128" s="232">
        <v>0</v>
      </c>
      <c r="R128" s="233">
        <f>IF($O111=0,0,IF(AND($D105="E",'DATOS DIAG OT'!$AE$14="X"),SUM($Q$38:Q$38),0)+SUMIF($K$41:$K104,$O111,R$41:R104))</f>
        <v>0</v>
      </c>
      <c r="S128" s="233">
        <f>IF($O111=0,0,IF(AND($D105="E",'DATOS DIAG OT'!$AE$14="X"),SUM($Q$38:R$38),0)+SUMIF($K$41:$K104,$O111,S$41:S104))</f>
        <v>0</v>
      </c>
      <c r="T128" s="233">
        <f>IF($O111=0,0,IF(AND($D105="E",'DATOS DIAG OT'!$AE$14="X"),SUM($Q$38:S$38),0)+SUMIF($K$41:$K104,$O111,T$41:T104))</f>
        <v>0</v>
      </c>
      <c r="U128" s="233">
        <f>IF($O111=0,0,IF(AND($D105="E",'DATOS DIAG OT'!$AE$14="X"),SUM($Q$38:T$38),0)+SUMIF($K$41:$K104,$O111,U$41:U104))</f>
        <v>0</v>
      </c>
      <c r="V128" s="233">
        <f>IF($O111=0,0,IF(AND($D105="E",'DATOS DIAG OT'!$AE$14="X"),SUM($Q$38:U$38),0)+SUMIF($K$41:$K104,$O111,V$41:V104))</f>
        <v>0</v>
      </c>
      <c r="W128" s="233">
        <f>IF($O111=0,0,IF(AND($D105="E",'DATOS DIAG OT'!$AE$14="X"),SUM($Q$38:V$38),0)+SUMIF($K$41:$K104,$O111,W$41:W104))</f>
        <v>0</v>
      </c>
      <c r="X128" s="233">
        <f>IF($O111=0,0,IF(AND($D105="E",'DATOS DIAG OT'!$AE$14="X"),SUM($Q$38:W$38),0)+SUMIF($K$41:$K104,$O111,X$41:X104))</f>
        <v>0</v>
      </c>
      <c r="Y128" s="233">
        <f>IF($O111=0,0,IF(AND($D105="E",'DATOS DIAG OT'!$AE$14="X"),SUM($Q$38:X$38),0)+SUMIF($K$41:$K104,$O111,Y$41:Y104))</f>
        <v>0</v>
      </c>
      <c r="Z128" s="233">
        <f>IF($O111=0,0,IF(AND($D105="E",'DATOS DIAG OT'!$AE$14="X"),SUM($Q$38:Y$38),0)+SUMIF($K$41:$K104,$O111,Z$41:Z104))</f>
        <v>0</v>
      </c>
      <c r="AA128" s="233">
        <f>IF($O111=0,0,IF(AND($D105="E",'DATOS DIAG OT'!$AE$14="X"),SUM($Q$38:Z$38),0)+SUMIF($K$41:$K104,$O111,AA$41:AA104))</f>
        <v>0</v>
      </c>
      <c r="AB128" s="233">
        <f>IF($O111=0,0,IF(AND($D105="E",'DATOS DIAG OT'!$AE$14="X"),SUM($Q$38:AA$38),0)+SUMIF($K$41:$K104,$O111,AB$41:AB104))</f>
        <v>0</v>
      </c>
      <c r="AC128" s="233">
        <f>IF($O111=0,0,IF(AND($D105="E",'DATOS DIAG OT'!$AE$14="X"),SUM($Q$38:AB$38),0)+SUMIF($K$41:$K104,$O111,AC$41:AC104))</f>
        <v>0</v>
      </c>
      <c r="AD128" s="233">
        <f>IF($O111=0,0,IF(AND($D105="E",'DATOS DIAG OT'!$AE$14="X"),SUM($Q$38:AC$38),0)+SUMIF($K$41:$K104,$O111,AD$41:AD104))</f>
        <v>0</v>
      </c>
      <c r="AE128" s="233">
        <f>IF($O111=0,0,IF(AND($D105="E",'DATOS DIAG OT'!$AE$14="X"),SUM($Q$38:AD$38),0)+SUMIF($K$41:$K104,$O111,AE$41:AE104))</f>
        <v>0</v>
      </c>
      <c r="AF128" s="233">
        <f>IF($O111=0,0,IF(AND($D105="E",'DATOS DIAG OT'!$AE$14="X"),SUM($Q$38:AE$38),0)+SUMIF($K$41:$K104,$O111,AF$41:AF104))</f>
        <v>0</v>
      </c>
      <c r="AG128" s="233">
        <f>IF($O111=0,0,IF(AND($D105="E",'DATOS DIAG OT'!$AE$14="X"),SUM($Q$38:AF$38),0)+SUMIF($K$41:$K104,$O111,AG$41:AG104))</f>
        <v>0</v>
      </c>
      <c r="AH128" s="233">
        <f>IF($O111=0,0,IF(AND($D105="E",'DATOS DIAG OT'!$AE$14="X"),SUM($Q$38:AG$38),0)+SUMIF($K$41:$K104,$O111,AH$41:AH104))</f>
        <v>0</v>
      </c>
      <c r="AI128" s="233">
        <f>IF($O111=0,0,IF(AND($D105="E",'DATOS DIAG OT'!$AE$14="X"),SUM($Q$38:AH$38),0)+SUMIF($K$41:$K104,$O111,AI$41:AI104))</f>
        <v>0</v>
      </c>
      <c r="AJ128" s="233">
        <f>IF($O111=0,0,IF(AND($D105="E",'DATOS DIAG OT'!$AE$14="X"),SUM($Q$38:AI$38),0)+SUMIF($K$41:$K104,$O111,AJ$41:AJ104))</f>
        <v>0</v>
      </c>
      <c r="AK128" s="233">
        <f>IF($O111=0,0,IF(AND($D105="E",'DATOS DIAG OT'!$AE$14="X"),SUM($Q$38:AJ$38),0)+SUMIF($K$41:$K104,$O111,AK$41:AK104))</f>
        <v>0</v>
      </c>
      <c r="AL128" s="233">
        <f>IF($O111=0,0,IF(AND($D105="E",'DATOS DIAG OT'!$AE$14="X"),SUM($Q$38:AK$38),0)+SUMIF($K$41:$K104,$O111,AL$41:AL104))</f>
        <v>0</v>
      </c>
      <c r="AM128" s="233">
        <f>IF($O111=0,0,IF(AND($D105="E",'DATOS DIAG OT'!$AE$14="X"),SUM($Q$38:AL$38),0)+SUMIF($K$41:$K104,$O111,AM$41:AM104))</f>
        <v>0</v>
      </c>
      <c r="AN128" s="233">
        <f>IF($O111=0,0,IF(AND($D105="E",'DATOS DIAG OT'!$AE$14="X"),SUM($Q$38:AM$38),0)+SUMIF($K$41:$K104,$O111,AN$41:AN104))</f>
        <v>0</v>
      </c>
      <c r="AO128" s="233">
        <f>IF($O111=0,0,IF(AND($D105="E",'DATOS DIAG OT'!$AE$14="X"),SUM($Q$38:AN$38),0)+SUMIF($K$41:$K104,$O111,AO$41:AO104))</f>
        <v>0</v>
      </c>
      <c r="AP128" s="233">
        <f>IF($O111=0,0,IF(AND($D105="E",'DATOS DIAG OT'!$AE$14="X"),SUM($Q$38:AO$38),0)+SUMIF($K$41:$K104,$O111,AP$41:AP104))</f>
        <v>0</v>
      </c>
      <c r="AQ128" s="233">
        <f>IF($O111=0,0,IF(AND($D105="E",'DATOS DIAG OT'!$AE$14="X"),SUM($Q$38:AP$38),0)+SUMIF($K$41:$K104,$O111,AQ$41:AQ104))</f>
        <v>0</v>
      </c>
      <c r="AR128" s="233">
        <f>IF($O111=0,0,IF(AND($D105="E",'DATOS DIAG OT'!$AE$14="X"),SUM($Q$38:AQ$38),0)+SUMIF($K$41:$K104,$O111,AR$41:AR104))</f>
        <v>0</v>
      </c>
      <c r="AS128" s="233">
        <f>IF($O111=0,0,IF(AND($D105="E",'DATOS DIAG OT'!$AE$14="X"),SUM($Q$38:AR$38),0)+SUMIF($K$41:$K104,$O111,AS$41:AS104))</f>
        <v>0</v>
      </c>
      <c r="AT128" s="233">
        <f>IF($O111=0,0,IF(AND($D105="E",'DATOS DIAG OT'!$AE$14="X"),SUM($Q$38:AS$38),0)+SUMIF($K$41:$K104,$O111,AT$41:AT104))</f>
        <v>0</v>
      </c>
      <c r="AU128" s="233">
        <f>IF($O111=0,0,IF(AND($D105="E",'DATOS DIAG OT'!$AE$14="X"),SUM($Q$38:AT$38),0)+SUMIF($K$41:$K104,$O111,AU$41:AU104))</f>
        <v>0</v>
      </c>
      <c r="AV128" s="233">
        <f>IF($O111=0,0,IF(AND($D105="E",'DATOS DIAG OT'!$AE$14="X"),SUM($Q$38:AU$38),0)+SUMIF($K$41:$K104,$O111,AV$41:AV104))</f>
        <v>0</v>
      </c>
      <c r="AW128" s="233">
        <f>IF($O111=0,0,IF(AND($D105="E",'DATOS DIAG OT'!$AE$14="X"),SUM($Q$38:AV$38),0)+SUMIF($K$41:$K104,$O111,AW$41:AW104))</f>
        <v>0</v>
      </c>
      <c r="AX128" s="233">
        <f>IF($O111=0,0,IF(AND($D105="E",'DATOS DIAG OT'!$AE$14="X"),SUM($Q$38:AW$38),0)+SUMIF($K$41:$K104,$O111,AX$41:AX104))</f>
        <v>0</v>
      </c>
      <c r="AY128" s="233">
        <f>IF($O111=0,0,IF(AND($D105="E",'DATOS DIAG OT'!$AE$14="X"),SUM($Q$38:AX$38),0)+SUMIF($K$41:$K104,$O111,AY$41:AY104))</f>
        <v>0</v>
      </c>
      <c r="AZ128" s="233">
        <f>IF($O111=0,0,IF(AND($D105="E",'DATOS DIAG OT'!$AE$14="X"),SUM($Q$38:AY$38),0)+SUMIF($K$41:$K104,$O111,AZ$41:AZ104))</f>
        <v>0</v>
      </c>
      <c r="BA128" s="233">
        <f>IF($O111=0,0,IF(AND($D105="E",'DATOS DIAG OT'!$AE$14="X"),SUM($Q$38:AZ$38),0)+SUMIF($K$41:$K104,$O111,BA$41:BA104))</f>
        <v>0</v>
      </c>
      <c r="BB128" s="233">
        <f>IF($O111=0,0,IF(AND($D105="E",'DATOS DIAG OT'!$AE$14="X"),SUM($Q$38:BA$38),0)+SUMIF($K$41:$K104,$O111,BB$41:BB104))</f>
        <v>0</v>
      </c>
      <c r="BC128" s="233">
        <f>IF($O111=0,0,IF(AND($D105="E",'DATOS DIAG OT'!$AE$14="X"),SUM($Q$38:BB$38),0)+SUMIF($K$41:$K104,$O111,BC$41:BC104))</f>
        <v>0</v>
      </c>
      <c r="BD128" s="233">
        <f>IF($O111=0,0,IF(AND($D105="E",'DATOS DIAG OT'!$AE$14="X"),SUM($Q$38:BC$38),0)+SUMIF($K$41:$K104,$O111,BD$41:BD104))</f>
        <v>0</v>
      </c>
      <c r="BE128" s="233">
        <f>IF($O111=0,0,IF(AND($D105="E",'DATOS DIAG OT'!$AE$14="X"),SUM($Q$38:BD$38),0)+SUMIF($K$41:$K104,$O111,BE$41:BE104))</f>
        <v>0</v>
      </c>
      <c r="BF128" s="233">
        <f>IF($O111=0,0,IF(AND($D105="E",'DATOS DIAG OT'!$AE$14="X"),SUM($Q$38:BE$38),0)+SUMIF($K$41:$K104,$O111,BF$41:BF104))</f>
        <v>0</v>
      </c>
      <c r="BG128" s="233">
        <f>IF($O111=0,0,IF(AND($D105="E",'DATOS DIAG OT'!$AE$14="X"),SUM($Q$38:BF$38),0)+SUMIF($K$41:$K104,$O111,BG$41:BG104))</f>
        <v>0</v>
      </c>
      <c r="BH128" s="233">
        <f>IF($O111=0,0,IF(AND($D105="E",'DATOS DIAG OT'!$AE$14="X"),SUM($Q$38:BG$38),0)+SUMIF($K$41:$K104,$O111,BH$41:BH104))</f>
        <v>0</v>
      </c>
      <c r="BI128" s="233">
        <f>IF($O111=0,0,IF(AND($D105="E",'DATOS DIAG OT'!$AE$14="X"),SUM($Q$38:BH$38),0)+SUMIF($K$41:$K104,$O111,BI$41:BI104))</f>
        <v>0</v>
      </c>
      <c r="BJ128" s="233">
        <f>IF($O111=0,0,IF(AND($D105="E",'DATOS DIAG OT'!$AE$14="X"),SUM($Q$38:BI$38),0)+SUMIF($K$41:$K104,$O111,BJ$41:BJ104))</f>
        <v>0</v>
      </c>
      <c r="BK128" s="233">
        <f>IF($O111=0,0,IF(AND($D105="E",'DATOS DIAG OT'!$AE$14="X"),SUM($Q$38:BJ$38),0)+SUMIF($K$41:$K104,$O111,BK$41:BK104))</f>
        <v>0</v>
      </c>
      <c r="BL128" s="233">
        <f>IF($O111=0,0,IF(AND($D105="E",'DATOS DIAG OT'!$AE$14="X"),SUM($Q$38:BK$38),0)+SUMIF($K$41:$K104,$O111,BL$41:BL104))</f>
        <v>0</v>
      </c>
      <c r="BM128" s="233">
        <f>IF($O111=0,0,IF(AND($D105="E",'DATOS DIAG OT'!$AE$14="X"),SUM($Q$38:BL$38),0)+SUMIF($K$41:$K104,$O111,BM$41:BM104))</f>
        <v>0</v>
      </c>
      <c r="BN128" s="233">
        <f>IF($O111=0,0,IF(AND($D105="E",'DATOS DIAG OT'!$AE$14="X"),SUM($Q$38:BM$38),0)+SUMIF($K$41:$K104,$O111,BN$41:BN104))</f>
        <v>0</v>
      </c>
      <c r="BO128" s="233">
        <f>IF($O111=0,0,IF(AND($D105="E",'DATOS DIAG OT'!$AE$14="X"),SUM($Q$38:BN$38),0)+SUMIF($K$41:$K104,$O111,BO$41:BO104))</f>
        <v>0</v>
      </c>
      <c r="BP128" s="233">
        <f>IF($O111=0,0,IF(AND($D105="E",'DATOS DIAG OT'!$AE$14="X"),SUM($Q$38:BO$38),0)+SUMIF($K$41:$K104,$O111,BP$41:BP104))</f>
        <v>0</v>
      </c>
      <c r="BQ128" s="233">
        <f>IF($O111=0,0,IF(AND($D105="E",'DATOS DIAG OT'!$AE$14="X"),SUM($Q$38:BP$38),0)+SUMIF($K$41:$K104,$O111,BQ$41:BQ104))</f>
        <v>0</v>
      </c>
      <c r="BR128" s="233">
        <f>IF($O111=0,0,IF(AND($D105="E",'DATOS DIAG OT'!$AE$14="X"),SUM($Q$38:BQ$38),0)+SUMIF($K$41:$K104,$O111,BR$41:BR104))</f>
        <v>0</v>
      </c>
      <c r="BS128" s="233">
        <f>IF($O111=0,0,IF(AND($D105="E",'DATOS DIAG OT'!$AE$14="X"),SUM($Q$38:BR$38),0)+SUMIF($K$41:$K104,$O111,BS$41:BS104))</f>
        <v>0</v>
      </c>
      <c r="BT128" s="233">
        <f>IF($O111=0,0,IF(AND($D105="E",'DATOS DIAG OT'!$AE$14="X"),SUM($Q$38:BS$38),0)+SUMIF($K$41:$K104,$O111,BT$41:BT104))</f>
        <v>0</v>
      </c>
      <c r="BU128" s="233">
        <f>IF($O111=0,0,IF(AND($D105="E",'DATOS DIAG OT'!$AE$14="X"),SUM($Q$38:BT$38),0)+SUMIF($K$41:$K104,$O111,BU$41:BU104))</f>
        <v>0</v>
      </c>
      <c r="BV128" s="233">
        <f>IF($O111=0,0,IF(AND($D105="E",'DATOS DIAG OT'!$AE$14="X"),SUM($Q$38:BU$38),0)+SUMIF($K$41:$K104,$O111,BV$41:BV104))</f>
        <v>0</v>
      </c>
      <c r="BW128" s="233">
        <f>IF($O111=0,0,IF(AND($D105="E",'DATOS DIAG OT'!$AE$14="X"),SUM($Q$38:BV$38),0)+SUMIF($K$41:$K104,$O111,BW$41:BW104))</f>
        <v>0</v>
      </c>
      <c r="BX128" s="233">
        <f>IF($O111=0,0,IF(AND($D105="E",'DATOS DIAG OT'!$AE$14="X"),SUM($Q$38:BW$38),0)+SUMIF($K$41:$K104,$O111,BX$41:BX104))</f>
        <v>0</v>
      </c>
      <c r="BY128" s="233">
        <f>IF($O111=0,0,IF(AND($D105="E",'DATOS DIAG OT'!$AE$14="X"),SUM($Q$38:BX$38),0)+SUMIF($K$41:$K104,$O111,BY$41:BY104))</f>
        <v>0</v>
      </c>
      <c r="BZ128" s="233">
        <f>IF($O111=0,0,IF(AND($D105="E",'DATOS DIAG OT'!$AE$14="X"),SUM($Q$38:BY$38),0)+SUMIF($K$41:$K104,$O111,BZ$41:BZ104))</f>
        <v>0</v>
      </c>
      <c r="CA128" s="233">
        <f>IF($O111=0,0,IF(AND($D105="E",'DATOS DIAG OT'!$AE$14="X"),SUM($Q$38:BZ$38),0)+SUMIF($K$41:$K104,$O111,CA$41:CA104))</f>
        <v>0</v>
      </c>
      <c r="CB128" s="233">
        <f>IF($O111=0,0,IF(AND($D105="E",'DATOS DIAG OT'!$AE$14="X"),SUM($Q$38:CA$38),0)+SUMIF($K$41:$K104,$O111,CB$41:CB104))</f>
        <v>0</v>
      </c>
      <c r="CC128" s="233">
        <f>IF($O111=0,0,IF(AND($D105="E",'DATOS DIAG OT'!$AE$14="X"),SUM($Q$38:CB$38),0)+SUMIF($K$41:$K104,$O111,CC$41:CC104))</f>
        <v>0</v>
      </c>
      <c r="CD128" s="233">
        <f>IF($O111=0,0,IF(AND($D105="E",'DATOS DIAG OT'!$AE$14="X"),SUM($Q$38:CC$38),0)+SUMIF($K$41:$K104,$O111,CD$41:CD104))</f>
        <v>0</v>
      </c>
      <c r="CE128" s="233">
        <f>IF($O111=0,0,IF(AND($D105="E",'DATOS DIAG OT'!$AE$14="X"),SUM($Q$38:CD$38),0)+SUMIF($K$41:$K104,$O111,CE$41:CE104))</f>
        <v>0</v>
      </c>
      <c r="CF128" s="233">
        <f>IF($O111=0,0,IF(AND($D105="E",'DATOS DIAG OT'!$AE$14="X"),SUM($Q$38:CE$38),0)+SUMIF($K$41:$K104,$O111,CF$41:CF104))</f>
        <v>0</v>
      </c>
      <c r="CG128" s="233">
        <f>IF($O111=0,0,IF(AND($D105="E",'DATOS DIAG OT'!$AE$14="X"),SUM($Q$38:CF$38),0)+SUMIF($K$41:$K104,$O111,CG$41:CG104))</f>
        <v>0</v>
      </c>
      <c r="CH128" s="233">
        <f>IF($O111=0,0,IF(AND($D105="E",'DATOS DIAG OT'!$AE$14="X"),SUM($Q$38:CG$38),0)+SUMIF($K$41:$K104,$O111,CH$41:CH104))</f>
        <v>0</v>
      </c>
      <c r="CI128" s="233">
        <f>IF($O111=0,0,IF(AND($D105="E",'DATOS DIAG OT'!$AE$14="X"),SUM($Q$38:CH$38),0)+SUMIF($K$41:$K104,$O111,CI$41:CI104))</f>
        <v>0</v>
      </c>
      <c r="CJ128" s="233">
        <f>IF($O111=0,0,IF(AND($D105="E",'DATOS DIAG OT'!$AE$14="X"),SUM($Q$38:CI$38),0)+SUMIF($K$41:$K104,$O111,CJ$41:CJ104))</f>
        <v>0</v>
      </c>
      <c r="CK128" s="233">
        <f>IF($O111=0,0,IF(AND($D105="E",'DATOS DIAG OT'!$AE$14="X"),SUM($Q$38:CJ$38),0)+SUMIF($K$41:$K104,$O111,CK$41:CK104))</f>
        <v>0</v>
      </c>
      <c r="CL128" s="233">
        <f>IF($O111=0,0,IF(AND($D105="E",'DATOS DIAG OT'!$AE$14="X"),SUM($Q$38:CK$38),0)+SUMIF($K$41:$K104,$O111,CL$41:CL104))</f>
        <v>0</v>
      </c>
      <c r="CM128" s="233">
        <f>IF($O111=0,0,IF(AND($D105="E",'DATOS DIAG OT'!$AE$14="X"),SUM($Q$38:CL$38),0)+SUMIF($K$41:$K104,$O111,CM$41:CM104))</f>
        <v>0</v>
      </c>
      <c r="CN128" s="233">
        <f>IF($O111=0,0,IF(AND($D105="E",'DATOS DIAG OT'!$AE$14="X"),SUM($Q$38:CM$38),0)+SUMIF($K$41:$K104,$O111,CN$41:CN104))</f>
        <v>0</v>
      </c>
      <c r="CO128" s="233">
        <f>IF($O111=0,0,IF(AND($D105="E",'DATOS DIAG OT'!$AE$14="X"),SUM($Q$38:CN$38),0)+SUMIF($K$41:$K104,$O111,CO$41:CO104))</f>
        <v>0</v>
      </c>
      <c r="CP128" s="233">
        <f>IF($O111=0,0,IF(AND($D105="E",'DATOS DIAG OT'!$AE$14="X"),SUM($Q$38:CO$38),0)+SUMIF($K$41:$K104,$O111,CP$41:CP104))</f>
        <v>0</v>
      </c>
      <c r="CQ128" s="233">
        <f>IF($O111=0,0,IF(AND($D105="E",'DATOS DIAG OT'!$AE$14="X"),SUM($Q$38:CP$38),0)+SUMIF($K$41:$K104,$O111,CQ$41:CQ104))</f>
        <v>0</v>
      </c>
      <c r="CR128" s="233">
        <f>IF($O111=0,0,IF(AND($D105="E",'DATOS DIAG OT'!$AE$14="X"),SUM($Q$38:CQ$38),0)+SUMIF($K$41:$K104,$O111,CR$41:CR104))</f>
        <v>0</v>
      </c>
      <c r="CS128" s="233">
        <f>IF($O111=0,0,IF(AND($D105="E",'DATOS DIAG OT'!$AE$14="X"),SUM($Q$38:CR$38),0)+SUMIF($K$41:$K104,$O111,CS$41:CS104))</f>
        <v>0</v>
      </c>
      <c r="CT128" s="233">
        <f>IF($O111=0,0,IF(AND($D105="E",'DATOS DIAG OT'!$AE$14="X"),SUM($Q$38:CS$38),0)+SUMIF($K$41:$K104,$O111,CT$41:CT104))</f>
        <v>0</v>
      </c>
      <c r="CU128" s="233">
        <f>IF($O111=0,0,IF(AND($D105="E",'DATOS DIAG OT'!$AE$14="X"),SUM($Q$38:CT$38),0)+SUMIF($K$41:$K104,$O111,CU$41:CU104))</f>
        <v>0</v>
      </c>
      <c r="CV128" s="233">
        <f>IF($O111=0,0,IF(AND($D105="E",'DATOS DIAG OT'!$AE$14="X"),SUM($Q$38:CU$38),0)+SUMIF($K$41:$K104,$O111,CV$41:CV104))</f>
        <v>0</v>
      </c>
      <c r="CW128" s="233">
        <f>IF($O111=0,0,IF(AND($D105="E",'DATOS DIAG OT'!$AE$14="X"),SUM($Q$38:CV$38),0)+SUMIF($K$41:$K104,$O111,CW$41:CW104))</f>
        <v>0</v>
      </c>
      <c r="CX128" s="233">
        <f>IF($O111=0,0,IF(AND($D105="E",'DATOS DIAG OT'!$AE$14="X"),SUM($Q$38:CW$38),0)+SUMIF($K$41:$K104,$O111,CX$41:CX104))</f>
        <v>0</v>
      </c>
      <c r="CY128" s="233">
        <f>IF($O111=0,0,IF(AND($D105="E",'DATOS DIAG OT'!$AE$14="X"),SUM($Q$38:CX$38),0)+SUMIF($K$41:$K104,$O111,CY$41:CY104))</f>
        <v>0</v>
      </c>
      <c r="CZ128" s="233">
        <f>IF($O111=0,0,IF(AND($D105="E",'DATOS DIAG OT'!$AE$14="X"),SUM($Q$38:CY$38),0)+SUMIF($K$41:$K104,$O111,CZ$41:CZ104))</f>
        <v>0</v>
      </c>
      <c r="DA128" s="233">
        <f>IF($O111=0,0,IF(AND($D105="E",'DATOS DIAG OT'!$AE$14="X"),SUM($Q$38:CZ$38),0)+SUMIF($K$41:$K104,$O111,DA$41:DA104))</f>
        <v>0</v>
      </c>
      <c r="DB128" s="233">
        <f>IF($O111=0,0,IF(AND($D105="E",'DATOS DIAG OT'!$AE$14="X"),SUM($Q$38:DA$38),0)+SUMIF($K$41:$K104,$O111,DB$41:DB104))</f>
        <v>0</v>
      </c>
      <c r="DC128" s="233">
        <f>IF($O111=0,0,IF(AND($D105="E",'DATOS DIAG OT'!$AE$14="X"),SUM($Q$38:DB$38),0)+SUMIF($K$41:$K104,$O111,DC$41:DC104))</f>
        <v>0</v>
      </c>
      <c r="DD128" s="233">
        <f>IF($O111=0,0,IF(AND($D105="E",'DATOS DIAG OT'!$AE$14="X"),SUM($Q$38:DC$38),0)+SUMIF($K$41:$K104,$O111,DD$41:DD104))</f>
        <v>0</v>
      </c>
      <c r="DE128" s="233">
        <f>IF($O111=0,0,IF(AND($D105="E",'DATOS DIAG OT'!$AE$14="X"),SUM($Q$38:DD$38),0)+SUMIF($K$41:$K104,$O111,DE$41:DE104))</f>
        <v>0</v>
      </c>
      <c r="DF128" s="233">
        <f>IF($O111=0,0,IF(AND($D105="E",'DATOS DIAG OT'!$AE$14="X"),SUM($Q$38:DE$38),0)+SUMIF($K$41:$K104,$O111,DF$41:DF104))</f>
        <v>0</v>
      </c>
      <c r="DG128" s="233">
        <f>IF($O111=0,0,IF(AND($D105="E",'DATOS DIAG OT'!$AE$14="X"),SUM($Q$38:DF$38),0)+SUMIF($K$41:$K104,$O111,DG$41:DG104))</f>
        <v>0</v>
      </c>
      <c r="DH128" s="233">
        <f>IF($O111=0,0,IF(AND($D105="E",'DATOS DIAG OT'!$AE$14="X"),SUM($Q$38:DG$38),0)+SUMIF($K$41:$K104,$O111,DH$41:DH104))</f>
        <v>0</v>
      </c>
      <c r="DI128" s="233">
        <f>IF($O111=0,0,IF(AND($D105="E",'DATOS DIAG OT'!$AE$14="X"),SUM($Q$38:DH$38),0)+SUMIF($K$41:$K104,$O111,DI$41:DI104))</f>
        <v>0</v>
      </c>
      <c r="DJ128" s="233">
        <f>IF($O111=0,0,IF(AND($D105="E",'DATOS DIAG OT'!$AE$14="X"),SUM($Q$38:DI$38),0)+SUMIF($K$41:$K104,$O111,DJ$41:DJ104))</f>
        <v>0</v>
      </c>
      <c r="DK128" s="233">
        <f>IF($O111=0,0,IF(AND($D105="E",'DATOS DIAG OT'!$AE$14="X"),SUM($Q$38:DJ$38),0)+SUMIF($K$41:$K104,$O111,DK$41:DK104))</f>
        <v>0</v>
      </c>
      <c r="DL128" s="233">
        <f>IF($O111=0,0,IF(AND($D105="E",'DATOS DIAG OT'!$AE$14="X"),SUM($Q$38:DK$38),0)+SUMIF($K$41:$K104,$O111,DL$41:DL104))</f>
        <v>0</v>
      </c>
      <c r="DM128" s="233">
        <f>IF($O111=0,0,IF(AND($D105="E",'DATOS DIAG OT'!$AE$14="X"),SUM($Q$38:DL$38),0)+SUMIF($K$41:$K104,$O111,DM$41:DM104))</f>
        <v>0</v>
      </c>
      <c r="DN128" s="233">
        <f>IF($O111=0,0,IF(AND($D105="E",'DATOS DIAG OT'!$AE$14="X"),SUM($Q$38:DM$38),0)+SUMIF($K$41:$K104,$O111,DN$41:DN104))</f>
        <v>0</v>
      </c>
      <c r="DO128" s="233">
        <f>IF($O111=0,0,IF(AND($D105="E",'DATOS DIAG OT'!$AE$14="X"),SUM($Q$38:DN$38),0)+SUMIF($K$41:$K104,$O111,DO$41:DO104))</f>
        <v>0</v>
      </c>
      <c r="DP128" s="233">
        <f>IF($O111=0,0,IF(AND($D105="E",'DATOS DIAG OT'!$AE$14="X"),SUM($Q$38:DO$38),0)+SUMIF($K$41:$K104,$O111,DP$41:DP104))</f>
        <v>0</v>
      </c>
      <c r="DQ128" s="233">
        <f>IF($O111=0,0,IF(AND($D105="E",'DATOS DIAG OT'!$AE$14="X"),SUM($Q$38:DP$38),0)+SUMIF($K$41:$K104,$O111,DQ$41:DQ104))</f>
        <v>0</v>
      </c>
      <c r="DR128" s="233">
        <f>IF($O111=0,0,IF(AND($D105="E",'DATOS DIAG OT'!$AE$14="X"),SUM($Q$38:DQ$38),0)+SUMIF($K$41:$K104,$O111,DR$41:DR104))</f>
        <v>0</v>
      </c>
      <c r="DS128" s="233">
        <f>IF($O111=0,0,IF(AND($D105="E",'DATOS DIAG OT'!$AE$14="X"),SUM($Q$38:DR$38),0)+SUMIF($K$41:$K104,$O111,DS$41:DS104))</f>
        <v>0</v>
      </c>
      <c r="DT128" s="233">
        <f>IF($O111=0,0,IF(AND($D105="E",'DATOS DIAG OT'!$AE$14="X"),SUM($Q$38:DS$38),0)+SUMIF($K$41:$K104,$O111,DT$41:DT104))</f>
        <v>0</v>
      </c>
      <c r="DU128" s="233">
        <f>IF($O111=0,0,IF(AND($D105="E",'DATOS DIAG OT'!$AE$14="X"),SUM($Q$38:DT$38),0)+SUMIF($K$41:$K104,$O111,DU$41:DU104))</f>
        <v>0</v>
      </c>
      <c r="DV128" s="233">
        <f>IF($O111=0,0,IF(AND($D105="E",'DATOS DIAG OT'!$AE$14="X"),SUM($Q$38:DU$38),0)+SUMIF($K$41:$K104,$O111,DV$41:DV104))</f>
        <v>0</v>
      </c>
      <c r="DW128" s="233">
        <f>IF($O111=0,0,IF(AND($D105="E",'DATOS DIAG OT'!$AE$14="X"),SUM($Q$38:DV$38),0)+SUMIF($K$41:$K104,$O111,DW$41:DW104))</f>
        <v>0</v>
      </c>
      <c r="DX128" s="233">
        <f>IF($O111=0,0,IF(AND($D105="E",'DATOS DIAG OT'!$AE$14="X"),SUM($Q$38:DW$38),0)+SUMIF($K$41:$K104,$O111,DX$41:DX104))</f>
        <v>0</v>
      </c>
      <c r="DY128" s="233">
        <f>IF($O111=0,0,IF(AND($D105="E",'DATOS DIAG OT'!$AE$14="X"),SUM($Q$38:DX$38),0)+SUMIF($K$41:$K104,$O111,DY$41:DY104))</f>
        <v>0</v>
      </c>
      <c r="DZ128" s="233">
        <f>IF($O111=0,0,IF(AND($D105="E",'DATOS DIAG OT'!$AE$14="X"),SUM($Q$38:DY$38),0)+SUMIF($K$41:$K104,$O111,DZ$41:DZ104))</f>
        <v>0</v>
      </c>
      <c r="EA128" s="233">
        <f>IF($O111=0,0,IF(AND($D105="E",'DATOS DIAG OT'!$AE$14="X"),SUM($Q$38:DZ$38),0)+SUMIF($K$41:$K104,$O111,EA$41:EA104))</f>
        <v>0</v>
      </c>
      <c r="EB128" s="233">
        <f>IF($O111=0,0,IF(AND($D105="E",'DATOS DIAG OT'!$AE$14="X"),SUM($Q$38:EA$38),0)+SUMIF($K$41:$K104,$O111,EB$41:EB104))</f>
        <v>0</v>
      </c>
      <c r="EC128" s="233">
        <f>IF($O111=0,0,IF(AND($D105="E",'DATOS DIAG OT'!$AE$14="X"),SUM($Q$38:EB$38),0)+SUMIF($K$41:$K104,$O111,EC$41:EC104))</f>
        <v>0</v>
      </c>
      <c r="ED128" s="233">
        <f>IF($O111=0,0,IF(AND($D105="E",'DATOS DIAG OT'!$AE$14="X"),SUM($Q$38:EC$38),0)+SUMIF($K$41:$K104,$O111,ED$41:ED104))</f>
        <v>0</v>
      </c>
      <c r="EE128" s="233">
        <f>IF($O111=0,0,IF(AND($D105="E",'DATOS DIAG OT'!$AE$14="X"),SUM($Q$38:ED$38),0)+SUMIF($K$41:$K104,$O111,EE$41:EE104))</f>
        <v>0</v>
      </c>
      <c r="EF128" s="233">
        <f>IF($O111=0,0,IF(AND($D105="E",'DATOS DIAG OT'!$AE$14="X"),SUM($Q$38:EE$38),0)+SUMIF($K$41:$K104,$O111,EF$41:EF104))</f>
        <v>0</v>
      </c>
      <c r="EG128" s="233">
        <f>IF($O111=0,0,IF(AND($D105="E",'DATOS DIAG OT'!$AE$14="X"),SUM($Q$38:EF$38),0)+SUMIF($K$41:$K104,$O111,EG$41:EG104))</f>
        <v>0</v>
      </c>
      <c r="EH128" s="233">
        <f>IF($O111=0,0,IF(AND($D105="E",'DATOS DIAG OT'!$AE$14="X"),SUM($Q$38:EG$38),0)+SUMIF($K$41:$K104,$O111,EH$41:EH104))</f>
        <v>0</v>
      </c>
      <c r="EI128" s="233">
        <f>IF($O111=0,0,IF(AND($D105="E",'DATOS DIAG OT'!$AE$14="X"),SUM($Q$38:EH$38),0)+SUMIF($K$41:$K104,$O111,EI$41:EI104))</f>
        <v>0</v>
      </c>
      <c r="EJ128" s="233">
        <f>IF($O111=0,0,IF(AND($D105="E",'DATOS DIAG OT'!$AE$14="X"),SUM($Q$38:EI$38),0)+SUMIF($K$41:$K104,$O111,EJ$41:EJ104))</f>
        <v>0</v>
      </c>
      <c r="EK128" s="233">
        <f>IF($O111=0,0,IF(AND($D105="E",'DATOS DIAG OT'!$AE$14="X"),SUM($Q$38:EJ$38),0)+SUMIF($K$41:$K104,$O111,EK$41:EK104))</f>
        <v>0</v>
      </c>
      <c r="EL128" s="233">
        <f>IF($O111=0,0,IF(AND($D105="E",'DATOS DIAG OT'!$AE$14="X"),SUM($Q$38:EK$38),0)+SUMIF($K$41:$K104,$O111,EL$41:EL104))</f>
        <v>0</v>
      </c>
      <c r="EM128" s="233">
        <f>IF($O111=0,0,IF(AND($D105="E",'DATOS DIAG OT'!$AE$14="X"),SUM($Q$38:EL$38),0)+SUMIF($K$41:$K104,$O111,EM$41:EM104))</f>
        <v>0</v>
      </c>
      <c r="EN128" s="233">
        <f>IF($O111=0,0,IF(AND($D105="E",'DATOS DIAG OT'!$AE$14="X"),SUM($Q$38:EM$38),0)+SUMIF($K$41:$K104,$O111,EN$41:EN104))</f>
        <v>0</v>
      </c>
      <c r="EO128" s="233">
        <f>IF($O111=0,0,IF(AND($D105="E",'DATOS DIAG OT'!$AE$14="X"),SUM($Q$38:EN$38),0)+SUMIF($K$41:$K104,$O111,EO$41:EO104))</f>
        <v>0</v>
      </c>
      <c r="EP128" s="233">
        <f>IF($O111=0,0,IF(AND($D105="E",'DATOS DIAG OT'!$AE$14="X"),SUM($Q$38:EO$38),0)+SUMIF($K$41:$K104,$O111,EP$41:EP104))</f>
        <v>0</v>
      </c>
      <c r="EQ128" s="233">
        <f>IF($O111=0,0,IF(AND($D105="E",'DATOS DIAG OT'!$AE$14="X"),SUM($Q$38:EP$38),0)+SUMIF($K$41:$K104,$O111,EQ$41:EQ104))</f>
        <v>0</v>
      </c>
      <c r="ER128" s="233">
        <f>IF($O111=0,0,IF(AND($D105="E",'DATOS DIAG OT'!$AE$14="X"),SUM($Q$38:EQ$38),0)+SUMIF($K$41:$K104,$O111,ER$41:ER104))</f>
        <v>0</v>
      </c>
      <c r="ES128" s="233">
        <f>IF($O111=0,0,IF(AND($D105="E",'DATOS DIAG OT'!$AE$14="X"),SUM($Q$38:ER$38),0)+SUMIF($K$41:$K104,$O111,ES$41:ES104))</f>
        <v>0</v>
      </c>
      <c r="ET128" s="233">
        <f>IF($O111=0,0,IF(AND($D105="E",'DATOS DIAG OT'!$AE$14="X"),SUM($Q$38:ES$38),0)+SUMIF($K$41:$K104,$O111,ET$41:ET104))</f>
        <v>0</v>
      </c>
      <c r="EU128" s="233">
        <f>IF($O111=0,0,IF(AND($D105="E",'DATOS DIAG OT'!$AE$14="X"),SUM($Q$38:ET$38),0)+SUMIF($K$41:$K104,$O111,EU$41:EU104))</f>
        <v>0</v>
      </c>
      <c r="EV128" s="233">
        <f>IF($O111=0,0,IF(AND($D105="E",'DATOS DIAG OT'!$AE$14="X"),SUM($Q$38:EU$38),0)+SUMIF($K$41:$K104,$O111,EV$41:EV104))</f>
        <v>0</v>
      </c>
      <c r="EW128" s="233">
        <f>IF($O111=0,0,IF(AND($D105="E",'DATOS DIAG OT'!$AE$14="X"),SUM($Q$38:EV$38),0)+SUMIF($K$41:$K104,$O111,EW$41:EW104))</f>
        <v>0</v>
      </c>
      <c r="EX128" s="233">
        <f>IF($O111=0,0,IF(AND($D105="E",'DATOS DIAG OT'!$AE$14="X"),SUM($Q$38:EW$38),0)+SUMIF($K$41:$K104,$O111,EX$41:EX104))</f>
        <v>0</v>
      </c>
      <c r="EY128" s="233">
        <f>IF($O111=0,0,IF(AND($D105="E",'DATOS DIAG OT'!$AE$14="X"),SUM($Q$38:EX$38),0)+SUMIF($K$41:$K104,$O111,EY$41:EY104))</f>
        <v>0</v>
      </c>
      <c r="EZ128" s="233">
        <f>IF($O111=0,0,IF(AND($D105="E",'DATOS DIAG OT'!$AE$14="X"),SUM($Q$38:EY$38),0)+SUMIF($K$41:$K104,$O111,EZ$41:EZ104))</f>
        <v>0</v>
      </c>
      <c r="FA128" s="233">
        <f>IF($O111=0,0,IF(AND($D105="E",'DATOS DIAG OT'!$AE$14="X"),SUM($Q$38:EZ$38),0)+SUMIF($K$41:$K104,$O111,FA$41:FA104))</f>
        <v>0</v>
      </c>
      <c r="FB128" s="233">
        <f>IF($O111=0,0,IF(AND($D105="E",'DATOS DIAG OT'!$AE$14="X"),SUM($Q$38:FA$38),0)+SUMIF($K$41:$K104,$O111,FB$41:FB104))</f>
        <v>0</v>
      </c>
      <c r="FC128" s="233">
        <f>IF($O111=0,0,IF(AND($D105="E",'DATOS DIAG OT'!$AE$14="X"),SUM($Q$38:FB$38),0)+SUMIF($K$41:$K104,$O111,FC$41:FC104))</f>
        <v>0</v>
      </c>
      <c r="FD128" s="233">
        <f>IF($O111=0,0,IF(AND($D105="E",'DATOS DIAG OT'!$AE$14="X"),SUM($Q$38:FC$38),0)+SUMIF($K$41:$K104,$O111,FD$41:FD104))</f>
        <v>0</v>
      </c>
      <c r="FE128" s="233">
        <f>IF($O111=0,0,IF(AND($D105="E",'DATOS DIAG OT'!$AE$14="X"),SUM($Q$38:FD$38),0)+SUMIF($K$41:$K104,$O111,FE$41:FE104))</f>
        <v>0</v>
      </c>
      <c r="FF128" s="233">
        <f>IF($O111=0,0,IF(AND($D105="E",'DATOS DIAG OT'!$AE$14="X"),SUM($Q$38:FE$38),0)+SUMIF($K$41:$K104,$O111,FF$41:FF104))</f>
        <v>0</v>
      </c>
      <c r="FG128" s="233">
        <f>IF($O111=0,0,IF(AND($D105="E",'DATOS DIAG OT'!$AE$14="X"),SUM($Q$38:FF$38),0)+SUMIF($K$41:$K104,$O111,FG$41:FG104))</f>
        <v>0</v>
      </c>
      <c r="FH128" s="233">
        <f>IF($O111=0,0,IF(AND($D105="E",'DATOS DIAG OT'!$AE$14="X"),SUM($Q$38:FG$38),0)+SUMIF($K$41:$K104,$O111,FH$41:FH104))</f>
        <v>0</v>
      </c>
      <c r="FI128" s="233">
        <f>IF($O111=0,0,IF(AND($D105="E",'DATOS DIAG OT'!$AE$14="X"),SUM($Q$38:FH$38),0)+SUMIF($K$41:$K104,$O111,FI$41:FI104))</f>
        <v>0</v>
      </c>
      <c r="FJ128" s="233">
        <f>IF($O111=0,0,IF(AND($D105="E",'DATOS DIAG OT'!$AE$14="X"),SUM($Q$38:FI$38),0)+SUMIF($K$41:$K104,$O111,FJ$41:FJ104))</f>
        <v>0</v>
      </c>
      <c r="FK128" s="233">
        <f>IF($O111=0,0,IF(AND($D105="E",'DATOS DIAG OT'!$AE$14="X"),SUM($Q$38:FJ$38),0)+SUMIF($K$41:$K104,$O111,FK$41:FK104))</f>
        <v>0</v>
      </c>
      <c r="FL128" s="233">
        <f>IF($O111=0,0,IF(AND($D105="E",'DATOS DIAG OT'!$AE$14="X"),SUM($Q$38:FK$38),0)+SUMIF($K$41:$K104,$O111,FL$41:FL104))</f>
        <v>0</v>
      </c>
      <c r="FM128" s="233">
        <f>IF($O111=0,0,IF(AND($D105="E",'DATOS DIAG OT'!$AE$14="X"),SUM($Q$38:FL$38),0)+SUMIF($K$41:$K104,$O111,FM$41:FM104))</f>
        <v>0</v>
      </c>
      <c r="FN128" s="233">
        <f>IF($O111=0,0,IF(AND($D105="E",'DATOS DIAG OT'!$AE$14="X"),SUM($Q$38:FM$38),0)+SUMIF($K$41:$K104,$O111,FN$41:FN104))</f>
        <v>0</v>
      </c>
      <c r="FO128" s="233">
        <f>IF($O111=0,0,IF(AND($D105="E",'DATOS DIAG OT'!$AE$14="X"),SUM($Q$38:FN$38),0)+SUMIF($K$41:$K104,$O111,FO$41:FO104))</f>
        <v>0</v>
      </c>
      <c r="FP128" s="233">
        <f>IF($O111=0,0,IF(AND($D105="E",'DATOS DIAG OT'!$AE$14="X"),SUM($Q$38:FO$38),0)+SUMIF($K$41:$K104,$O111,FP$41:FP104))</f>
        <v>0</v>
      </c>
      <c r="FQ128" s="233">
        <f>IF($O111=0,0,IF(AND($D105="E",'DATOS DIAG OT'!$AE$14="X"),SUM($Q$38:FP$38),0)+SUMIF($K$41:$K104,$O111,FQ$41:FQ104))</f>
        <v>0</v>
      </c>
      <c r="FR128" s="233">
        <f>IF($O111=0,0,IF(AND($D105="E",'DATOS DIAG OT'!$AE$14="X"),SUM($Q$38:FQ$38),0)+SUMIF($K$41:$K104,$O111,FR$41:FR104))</f>
        <v>0</v>
      </c>
      <c r="FS128" s="233">
        <f>IF($O111=0,0,IF(AND($D105="E",'DATOS DIAG OT'!$AE$14="X"),SUM($Q$38:FR$38),0)+SUMIF($K$41:$K104,$O111,FS$41:FS104))</f>
        <v>0</v>
      </c>
      <c r="FT128" s="233">
        <f>IF($O111=0,0,IF(AND($D105="E",'DATOS DIAG OT'!$AE$14="X"),SUM($Q$38:FS$38),0)+SUMIF($K$41:$K104,$O111,FT$41:FT104))</f>
        <v>0</v>
      </c>
      <c r="FU128" s="233">
        <f>IF($O111=0,0,IF(AND($D105="E",'DATOS DIAG OT'!$AE$14="X"),SUM($Q$38:FT$38),0)+SUMIF($K$41:$K104,$O111,FU$41:FU104))</f>
        <v>0</v>
      </c>
      <c r="FV128" s="233">
        <f>IF($O111=0,0,IF(AND($D105="E",'DATOS DIAG OT'!$AE$14="X"),SUM($Q$38:FU$38),0)+SUMIF($K$41:$K104,$O111,FV$41:FV104))</f>
        <v>0</v>
      </c>
      <c r="FW128" s="233">
        <f>IF($O111=0,0,IF(AND($D105="E",'DATOS DIAG OT'!$AE$14="X"),SUM($Q$38:FV$38),0)+SUMIF($K$41:$K104,$O111,FW$41:FW104))</f>
        <v>0</v>
      </c>
      <c r="FX128" s="233">
        <f>IF($O111=0,0,IF(AND($D105="E",'DATOS DIAG OT'!$AE$14="X"),SUM($Q$38:FW$38),0)+SUMIF($K$41:$K104,$O111,FX$41:FX104))</f>
        <v>0</v>
      </c>
      <c r="FY128" s="233">
        <f>IF($O111=0,0,IF(AND($D105="E",'DATOS DIAG OT'!$AE$14="X"),SUM($Q$38:FX$38),0)+SUMIF($K$41:$K104,$O111,FY$41:FY104))</f>
        <v>0</v>
      </c>
      <c r="FZ128" s="233">
        <f>IF($O111=0,0,IF(AND($D105="E",'DATOS DIAG OT'!$AE$14="X"),SUM($Q$38:FY$38),0)+SUMIF($K$41:$K104,$O111,FZ$41:FZ104))</f>
        <v>0</v>
      </c>
      <c r="GA128" s="233">
        <f>IF($O111=0,0,IF(AND($D105="E",'DATOS DIAG OT'!$AE$14="X"),SUM($Q$38:FZ$38),0)+SUMIF($K$41:$K104,$O111,GA$41:GA104))</f>
        <v>0</v>
      </c>
      <c r="GB128" s="233">
        <f>IF($O111=0,0,IF(AND($D105="E",'DATOS DIAG OT'!$AE$14="X"),SUM($Q$38:GA$38),0)+SUMIF($K$41:$K104,$O111,GB$41:GB104))</f>
        <v>0</v>
      </c>
      <c r="GC128" s="233">
        <f>IF($O111=0,0,IF(AND($D105="E",'DATOS DIAG OT'!$AE$14="X"),SUM($Q$38:GB$38),0)+SUMIF($K$41:$K104,$O111,GC$41:GC104))</f>
        <v>0</v>
      </c>
      <c r="GD128" s="233">
        <f>IF($O111=0,0,IF(AND($D105="E",'DATOS DIAG OT'!$AE$14="X"),SUM($Q$38:GC$38),0)+SUMIF($K$41:$K104,$O111,GD$41:GD104))</f>
        <v>0</v>
      </c>
      <c r="GE128" s="233">
        <f>IF($O111=0,0,IF(AND($D105="E",'DATOS DIAG OT'!$AE$14="X"),SUM($Q$38:GD$38),0)+SUMIF($K$41:$K104,$O111,GE$41:GE104))</f>
        <v>0</v>
      </c>
      <c r="GF128" s="233">
        <f>IF($O111=0,0,IF(AND($D105="E",'DATOS DIAG OT'!$AE$14="X"),SUM($Q$38:GE$38),0)+SUMIF($K$41:$K104,$O111,GF$41:GF104))</f>
        <v>0</v>
      </c>
      <c r="GG128" s="233">
        <f>IF($O111=0,0,IF(AND($D105="E",'DATOS DIAG OT'!$AE$14="X"),SUM($Q$38:GF$38),0)+SUMIF($K$41:$K104,$O111,GG$41:GG104))</f>
        <v>0</v>
      </c>
      <c r="GH128" s="233">
        <f>IF($O111=0,0,IF(AND($D105="E",'DATOS DIAG OT'!$AE$14="X"),SUM($Q$38:GG$38),0)+SUMIF($K$41:$K104,$O111,GH$41:GH104))</f>
        <v>0</v>
      </c>
      <c r="GI128" s="233">
        <f>IF($O111=0,0,IF(AND($D105="E",'DATOS DIAG OT'!$AE$14="X"),SUM($Q$38:GH$38),0)+SUMIF($K$41:$K104,$O111,GI$41:GI104))</f>
        <v>0</v>
      </c>
      <c r="GJ128" s="233">
        <f>IF($O111=0,0,IF(AND($D105="E",'DATOS DIAG OT'!$AE$14="X"),SUM($Q$38:GI$38),0)+SUMIF($K$41:$K104,$O111,GJ$41:GJ104))</f>
        <v>0</v>
      </c>
      <c r="GK128" s="233">
        <f>IF($O111=0,0,IF(AND($D105="E",'DATOS DIAG OT'!$AE$14="X"),SUM($Q$38:GJ$38),0)+SUMIF($K$41:$K104,$O111,GK$41:GK104))</f>
        <v>0</v>
      </c>
      <c r="GL128" s="233">
        <f>IF($O111=0,0,IF(AND($D105="E",'DATOS DIAG OT'!$AE$14="X"),SUM($Q$38:GK$38),0)+SUMIF($K$41:$K104,$O111,GL$41:GL104))</f>
        <v>0</v>
      </c>
      <c r="GM128" s="233">
        <f>IF($O111=0,0,IF(AND($D105="E",'DATOS DIAG OT'!$AE$14="X"),SUM($Q$38:GL$38),0)+SUMIF($K$41:$K104,$O111,GM$41:GM104))</f>
        <v>0</v>
      </c>
      <c r="GN128" s="233">
        <f>IF($O111=0,0,IF(AND($D105="E",'DATOS DIAG OT'!$AE$14="X"),SUM($Q$38:GM$38),0)+SUMIF($K$41:$K104,$O111,GN$41:GN104))</f>
        <v>0</v>
      </c>
      <c r="GO128" s="233">
        <f>IF($O111=0,0,IF(AND($D105="E",'DATOS DIAG OT'!$AE$14="X"),SUM($Q$38:GN$38),0)+SUMIF($K$41:$K104,$O111,GO$41:GO104))</f>
        <v>0</v>
      </c>
      <c r="GP128" s="233">
        <f>IF($O111=0,0,IF(AND($D105="E",'DATOS DIAG OT'!$AE$14="X"),SUM($Q$38:GO$38),0)+SUMIF($K$41:$K104,$O111,GP$41:GP104))</f>
        <v>0</v>
      </c>
      <c r="GQ128" s="233">
        <f>IF($O111=0,0,IF(AND($D105="E",'DATOS DIAG OT'!$AE$14="X"),SUM($Q$38:GP$38),0)+SUMIF($K$41:$K104,$O111,GQ$41:GQ104))</f>
        <v>0</v>
      </c>
      <c r="GR128" s="233">
        <f>IF($O111=0,0,IF(AND($D105="E",'DATOS DIAG OT'!$AE$14="X"),SUM($Q$38:GQ$38),0)+SUMIF($K$41:$K104,$O111,GR$41:GR104))</f>
        <v>0</v>
      </c>
      <c r="GS128" s="233">
        <f>IF($O111=0,0,IF(AND($D105="E",'DATOS DIAG OT'!$AE$14="X"),SUM($Q$38:GR$38),0)+SUMIF($K$41:$K104,$O111,GS$41:GS104))</f>
        <v>0</v>
      </c>
      <c r="GT128" s="233">
        <f>IF($O111=0,0,IF(AND($D105="E",'DATOS DIAG OT'!$AE$14="X"),SUM($Q$38:GS$38),0)+SUMIF($K$41:$K104,$O111,GT$41:GT104))</f>
        <v>0</v>
      </c>
      <c r="GU128" s="233">
        <f>IF($O111=0,0,IF(AND($D105="E",'DATOS DIAG OT'!$AE$14="X"),SUM($Q$38:GT$38),0)+SUMIF($K$41:$K104,$O111,GU$41:GU104))</f>
        <v>0</v>
      </c>
      <c r="GV128" s="233">
        <f>IF($O111=0,0,IF(AND($D105="E",'DATOS DIAG OT'!$AE$14="X"),SUM($Q$38:GU$38),0)+SUMIF($K$41:$K104,$O111,GV$41:GV104))</f>
        <v>0</v>
      </c>
      <c r="GW128" s="233">
        <f>IF($O111=0,0,IF(AND($D105="E",'DATOS DIAG OT'!$AE$14="X"),SUM($Q$38:GV$38),0)+SUMIF($K$41:$K104,$O111,GW$41:GW104))</f>
        <v>0</v>
      </c>
      <c r="GX128" s="233">
        <f>IF($O111=0,0,IF(AND($D105="E",'DATOS DIAG OT'!$AE$14="X"),SUM($Q$38:GW$38),0)+SUMIF($K$41:$K104,$O111,GX$41:GX104))</f>
        <v>0</v>
      </c>
      <c r="GY128" s="233">
        <f>IF($O111=0,0,IF(AND($D105="E",'DATOS DIAG OT'!$AE$14="X"),SUM($Q$38:GX$38),0)+SUMIF($K$41:$K104,$O111,GY$41:GY104))</f>
        <v>0</v>
      </c>
      <c r="GZ128" s="233">
        <f>IF($O111=0,0,IF(AND($D105="E",'DATOS DIAG OT'!$AE$14="X"),SUM($Q$38:GY$38),0)+SUMIF($K$41:$K104,$O111,GZ$41:GZ104))</f>
        <v>0</v>
      </c>
      <c r="HA128" s="233">
        <f>IF($O111=0,0,IF(AND($D105="E",'DATOS DIAG OT'!$AE$14="X"),SUM($Q$38:GZ$38),0)+SUMIF($K$41:$K104,$O111,HA$41:HA104))</f>
        <v>0</v>
      </c>
      <c r="HB128" s="233">
        <f>IF($O111=0,0,IF(AND($D105="E",'DATOS DIAG OT'!$AE$14="X"),SUM($Q$38:HA$38),0)+SUMIF($K$41:$K104,$O111,HB$41:HB104))</f>
        <v>0</v>
      </c>
      <c r="HC128" s="233">
        <f>IF($O111=0,0,IF(AND($D105="E",'DATOS DIAG OT'!$AE$14="X"),SUM($Q$38:HB$38),0)+SUMIF($K$41:$K104,$O111,HC$41:HC104))</f>
        <v>0</v>
      </c>
      <c r="HD128" s="233">
        <f>IF($O111=0,0,IF(AND($D105="E",'DATOS DIAG OT'!$AE$14="X"),SUM($Q$38:HC$38),0)+SUMIF($K$41:$K104,$O111,HD$41:HD104))</f>
        <v>0</v>
      </c>
      <c r="HE128" s="233">
        <f>IF($O111=0,0,IF(AND($D105="E",'DATOS DIAG OT'!$AE$14="X"),SUM($Q$38:HD$38),0)+SUMIF($K$41:$K104,$O111,HE$41:HE104))</f>
        <v>0</v>
      </c>
      <c r="HF128" s="233">
        <f>IF($O111=0,0,IF(AND($D105="E",'DATOS DIAG OT'!$AE$14="X"),SUM($Q$38:HE$38),0)+SUMIF($K$41:$K104,$O111,HF$41:HF104))</f>
        <v>0</v>
      </c>
      <c r="HG128" s="233">
        <f>IF($O111=0,0,IF(AND($D105="E",'DATOS DIAG OT'!$AE$14="X"),SUM($Q$38:HF$38),0)+SUMIF($K$41:$K104,$O111,HG$41:HG104))</f>
        <v>0</v>
      </c>
      <c r="HH128" s="233">
        <f>IF($O111=0,0,IF(AND($D105="E",'DATOS DIAG OT'!$AE$14="X"),SUM($Q$38:HG$38),0)+SUMIF($K$41:$K104,$O111,HH$41:HH104))</f>
        <v>0</v>
      </c>
      <c r="HI128" s="233">
        <f>IF($O111=0,0,IF(AND($D105="E",'DATOS DIAG OT'!$AE$14="X"),SUM($Q$38:HH$38),0)+SUMIF($K$41:$K104,$O111,HI$41:HI104))</f>
        <v>0</v>
      </c>
      <c r="HJ128" s="233">
        <f>IF($O111=0,0,IF(AND($D105="E",'DATOS DIAG OT'!$AE$14="X"),SUM($Q$38:HI$38),0)+SUMIF($K$41:$K104,$O111,HJ$41:HJ104))</f>
        <v>0</v>
      </c>
      <c r="HK128" s="233">
        <f>IF($O111=0,0,IF(AND($D105="E",'DATOS DIAG OT'!$AE$14="X"),SUM($Q$38:HJ$38),0)+SUMIF($K$41:$K104,$O111,HK$41:HK104))</f>
        <v>0</v>
      </c>
      <c r="HL128" s="233">
        <f>IF($O111=0,0,IF(AND($D105="E",'DATOS DIAG OT'!$AE$14="X"),SUM($Q$38:HK$38),0)+SUMIF($K$41:$K104,$O111,HL$41:HL104))</f>
        <v>0</v>
      </c>
      <c r="HM128" s="233">
        <f>IF($O111=0,0,IF(AND($D105="E",'DATOS DIAG OT'!$AE$14="X"),SUM($Q$38:HL$38),0)+SUMIF($K$41:$K104,$O111,HM$41:HM104))</f>
        <v>0</v>
      </c>
      <c r="HN128" s="233">
        <f>IF($O111=0,0,IF(AND($D105="E",'DATOS DIAG OT'!$AE$14="X"),SUM($Q$38:HM$38),0)+SUMIF($K$41:$K104,$O111,HN$41:HN104))</f>
        <v>0</v>
      </c>
      <c r="HO128" s="233">
        <f>IF($O111=0,0,IF(AND($D105="E",'DATOS DIAG OT'!$AE$14="X"),SUM($Q$38:HN$38),0)+SUMIF($K$41:$K104,$O111,HO$41:HO104))</f>
        <v>0</v>
      </c>
      <c r="HP128" s="233">
        <f>IF($O111=0,0,IF(AND($D105="E",'DATOS DIAG OT'!$AE$14="X"),SUM($Q$38:HO$38),0)+SUMIF($K$41:$K104,$O111,HP$41:HP104))</f>
        <v>0</v>
      </c>
      <c r="HQ128" s="233">
        <f>IF($O111=0,0,IF(AND($D105="E",'DATOS DIAG OT'!$AE$14="X"),SUM($Q$38:HP$38),0)+SUMIF($K$41:$K104,$O111,HQ$41:HQ104))</f>
        <v>0</v>
      </c>
      <c r="HR128" s="233">
        <f>IF($O111=0,0,IF(AND($D105="E",'DATOS DIAG OT'!$AE$14="X"),SUM($Q$38:HQ$38),0)+SUMIF($K$41:$K104,$O111,HR$41:HR104))</f>
        <v>0</v>
      </c>
      <c r="HS128" s="233">
        <f>IF($O111=0,0,IF(AND($D105="E",'DATOS DIAG OT'!$AE$14="X"),SUM($Q$38:HR$38),0)+SUMIF($K$41:$K104,$O111,HS$41:HS104))</f>
        <v>0</v>
      </c>
      <c r="HT128" s="233">
        <f>IF($O111=0,0,IF(AND($D105="E",'DATOS DIAG OT'!$AE$14="X"),SUM($Q$38:HS$38),0)+SUMIF($K$41:$K104,$O111,HT$41:HT104))</f>
        <v>0</v>
      </c>
      <c r="HU128" s="233">
        <f>IF($O111=0,0,IF(AND($D105="E",'DATOS DIAG OT'!$AE$14="X"),SUM($Q$38:HT$38),0)+SUMIF($K$41:$K104,$O111,HU$41:HU104))</f>
        <v>0</v>
      </c>
      <c r="HV128" s="233">
        <f>IF($O111=0,0,IF(AND($D105="E",'DATOS DIAG OT'!$AE$14="X"),SUM($Q$38:HU$38),0)+SUMIF($K$41:$K104,$O111,HV$41:HV104))</f>
        <v>0</v>
      </c>
      <c r="HW128" s="233">
        <f>IF($O111=0,0,IF(AND($D105="E",'DATOS DIAG OT'!$AE$14="X"),SUM($Q$38:HV$38),0)+SUMIF($K$41:$K104,$O111,HW$41:HW104))</f>
        <v>0</v>
      </c>
      <c r="HX128" s="233">
        <f>IF($O111=0,0,IF(AND($D105="E",'DATOS DIAG OT'!$AE$14="X"),SUM($Q$38:HW$38),0)+SUMIF($K$41:$K104,$O111,HX$41:HX104))</f>
        <v>0</v>
      </c>
      <c r="HY128" s="233">
        <f>IF($O111=0,0,IF(AND($D105="E",'DATOS DIAG OT'!$AE$14="X"),SUM($Q$38:HX$38),0)+SUMIF($K$41:$K104,$O111,HY$41:HY104))</f>
        <v>0</v>
      </c>
      <c r="HZ128" s="233">
        <f>IF($O111=0,0,IF(AND($D105="E",'DATOS DIAG OT'!$AE$14="X"),SUM($Q$38:HY$38),0)+SUMIF($K$41:$K104,$O111,HZ$41:HZ104))</f>
        <v>0</v>
      </c>
      <c r="IA128" s="233">
        <f>IF($O111=0,0,IF(AND($D105="E",'DATOS DIAG OT'!$AE$14="X"),SUM($Q$38:HZ$38),0)+SUMIF($K$41:$K104,$O111,IA$41:IA104))</f>
        <v>0</v>
      </c>
      <c r="IB128" s="233">
        <f>IF($O111=0,0,IF(AND($D105="E",'DATOS DIAG OT'!$AE$14="X"),SUM($Q$38:IA$38),0)+SUMIF($K$41:$K104,$O111,IB$41:IB104))</f>
        <v>0</v>
      </c>
      <c r="IC128" s="233">
        <f>IF($O111=0,0,IF(AND($D105="E",'DATOS DIAG OT'!$AE$14="X"),SUM($Q$38:IB$38),0)+SUMIF($K$41:$K104,$O111,IC$41:IC104))</f>
        <v>0</v>
      </c>
      <c r="ID128" s="233">
        <f>IF($O111=0,0,IF(AND($D105="E",'DATOS DIAG OT'!$AE$14="X"),SUM($Q$38:IC$38),0)+SUMIF($K$41:$K104,$O111,ID$41:ID104))</f>
        <v>0</v>
      </c>
      <c r="IE128" s="233">
        <f>IF($O111=0,0,IF(AND($D105="E",'DATOS DIAG OT'!$AE$14="X"),SUM($Q$38:ID$38),0)+SUMIF($K$41:$K104,$O111,IE$41:IE104))</f>
        <v>0</v>
      </c>
      <c r="IF128" s="233">
        <f>IF($O111=0,0,IF(AND($D105="E",'DATOS DIAG OT'!$AE$14="X"),SUM($Q$38:IE$38),0)+SUMIF($K$41:$K104,$O111,IF$41:IF104))</f>
        <v>0</v>
      </c>
      <c r="IG128" s="233">
        <f>IF($O111=0,0,IF(AND($D105="E",'DATOS DIAG OT'!$AE$14="X"),SUM($Q$38:IF$38),0)+SUMIF($K$41:$K104,$O111,IG$41:IG104))</f>
        <v>0</v>
      </c>
      <c r="IH128" s="233">
        <f>IF($O111=0,0,IF(AND($D105="E",'DATOS DIAG OT'!$AE$14="X"),SUM($Q$38:IG$38),0)+SUMIF($K$41:$K104,$O111,IH$41:IH104))</f>
        <v>0</v>
      </c>
      <c r="II128" s="233">
        <f>IF($O111=0,0,IF(AND($D105="E",'DATOS DIAG OT'!$AE$14="X"),SUM($Q$38:IH$38),0)+SUMIF($K$41:$K104,$O111,II$41:II104))</f>
        <v>0</v>
      </c>
      <c r="IJ128" s="233">
        <f>IF($O111=0,0,IF(AND($D105="E",'DATOS DIAG OT'!$AE$14="X"),SUM($Q$38:II$38),0)+SUMIF($K$41:$K104,$O111,IJ$41:IJ104))</f>
        <v>0</v>
      </c>
      <c r="IK128" s="233">
        <f>IF($O111=0,0,IF(AND($D105="E",'DATOS DIAG OT'!$AE$14="X"),SUM($Q$38:IJ$38),0)+SUMIF($K$41:$K104,$O111,IK$41:IK104))</f>
        <v>0</v>
      </c>
      <c r="IL128" s="233">
        <f>IF($O111=0,0,IF(AND($D105="E",'DATOS DIAG OT'!$AE$14="X"),SUM($Q$38:IK$38),0)+SUMIF($K$41:$K104,$O111,IL$41:IL104))</f>
        <v>0</v>
      </c>
      <c r="IM128" s="233">
        <f>IF($O111=0,0,IF(AND($D105="E",'DATOS DIAG OT'!$AE$14="X"),SUM($Q$38:IL$38),0)+SUMIF($K$41:$K104,$O111,IM$41:IM104))</f>
        <v>0</v>
      </c>
      <c r="IN128" s="233">
        <f>IF($O111=0,0,IF(AND($D105="E",'DATOS DIAG OT'!$AE$14="X"),SUM($Q$38:IM$38),0)+SUMIF($K$41:$K104,$O111,IN$41:IN104))</f>
        <v>0</v>
      </c>
      <c r="IO128" s="233">
        <f>IF($O111=0,0,IF(AND($D105="E",'DATOS DIAG OT'!$AE$14="X"),SUM($Q$38:IN$38),0)+SUMIF($K$41:$K104,$O111,IO$41:IO104))</f>
        <v>0</v>
      </c>
      <c r="IP128" s="233">
        <f>IF($O111=0,0,IF(AND($D105="E",'DATOS DIAG OT'!$AE$14="X"),SUM($Q$38:IO$38),0)+SUMIF($K$41:$K104,$O111,IP$41:IP104))</f>
        <v>0</v>
      </c>
      <c r="IQ128" s="233">
        <f>IF($O111=0,0,IF(AND($D105="E",'DATOS DIAG OT'!$AE$14="X"),SUM($Q$38:IP$38),0)+SUMIF($K$41:$K104,$O111,IQ$41:IQ104))</f>
        <v>0</v>
      </c>
      <c r="IR128" s="233">
        <f>IF($O111=0,0,IF(AND($D105="E",'DATOS DIAG OT'!$AE$14="X"),SUM($Q$38:IQ$38),0)+SUMIF($K$41:$K104,$O111,IR$41:IR104))</f>
        <v>0</v>
      </c>
      <c r="IS128" s="233">
        <f>IF($O111=0,0,IF(AND($D105="E",'DATOS DIAG OT'!$AE$14="X"),SUM($Q$38:IR$38),0)+SUMIF($K$41:$K104,$O111,IS$41:IS104))</f>
        <v>0</v>
      </c>
      <c r="IT128" s="233">
        <f>IF($O111=0,0,IF(AND($D105="E",'DATOS DIAG OT'!$AE$14="X"),SUM($Q$38:IS$38),0)+SUMIF($K$41:$K104,$O111,IT$41:IT104))</f>
        <v>0</v>
      </c>
      <c r="IU128" s="233">
        <f>IF($O111=0,0,IF(AND($D105="E",'DATOS DIAG OT'!$AE$14="X"),SUM($Q$38:IT$38),0)+SUMIF($K$41:$K104,$O111,IU$41:IU104))</f>
        <v>0</v>
      </c>
      <c r="IV128" s="233">
        <f>IF($O111=0,0,IF(AND($D105="E",'DATOS DIAG OT'!$AE$14="X"),SUM($Q$38:IU$38),0)+SUMIF($K$41:$K104,$O111,IV$41:IV104))</f>
        <v>0</v>
      </c>
      <c r="IW128" s="233">
        <f>IF($O111=0,0,IF(AND($D105="E",'DATOS DIAG OT'!$AE$14="X"),SUM($Q$38:IV$38),0)+SUMIF($K$41:$K104,$O111,IW$41:IW104))</f>
        <v>0</v>
      </c>
      <c r="IX128" s="233">
        <f>IF($O111=0,0,IF(AND($D105="E",'DATOS DIAG OT'!$AE$14="X"),SUM($Q$38:IW$38),0)+SUMIF($K$41:$K104,$O111,IX$41:IX104))</f>
        <v>0</v>
      </c>
      <c r="IY128" s="233">
        <f>IF($O111=0,0,IF(AND($D105="E",'DATOS DIAG OT'!$AE$14="X"),SUM($Q$38:IX$38),0)+SUMIF($K$41:$K104,$O111,IY$41:IY104))</f>
        <v>0</v>
      </c>
      <c r="IZ128" s="233">
        <f>IF($O111=0,0,IF(AND($D105="E",'DATOS DIAG OT'!$AE$14="X"),SUM($Q$38:IY$38),0)+SUMIF($K$41:$K104,$O111,IZ$41:IZ104))</f>
        <v>0</v>
      </c>
      <c r="JA128" s="233">
        <f>IF($O111=0,0,IF(AND($D105="E",'DATOS DIAG OT'!$AE$14="X"),SUM($Q$38:IZ$38),0)+SUMIF($K$41:$K104,$O111,JA$41:JA104))</f>
        <v>0</v>
      </c>
      <c r="JB128" s="233">
        <f>IF($O111=0,0,IF(AND($D105="E",'DATOS DIAG OT'!$AE$14="X"),SUM($Q$38:JA$38),0)+SUMIF($K$41:$K104,$O111,JB$41:JB104))</f>
        <v>0</v>
      </c>
      <c r="JC128" s="233">
        <f>IF($O111=0,0,IF(AND($D105="E",'DATOS DIAG OT'!$AE$14="X"),SUM($Q$38:JB$38),0)+SUMIF($K$41:$K104,$O111,JC$41:JC104))</f>
        <v>0</v>
      </c>
      <c r="JD128" s="233">
        <f>IF($O111=0,0,IF(AND($D105="E",'DATOS DIAG OT'!$AE$14="X"),SUM($Q$38:JC$38),0)+SUMIF($K$41:$K104,$O111,JD$41:JD104))</f>
        <v>0</v>
      </c>
      <c r="JE128" s="233">
        <f>IF($O111=0,0,IF(AND($D105="E",'DATOS DIAG OT'!$AE$14="X"),SUM($Q$38:JD$38),0)+SUMIF($K$41:$K104,$O111,JE$41:JE104))</f>
        <v>0</v>
      </c>
      <c r="JF128" s="233">
        <f>IF($O111=0,0,IF(AND($D105="E",'DATOS DIAG OT'!$AE$14="X"),SUM($Q$38:JE$38),0)+SUMIF($K$41:$K104,$O111,JF$41:JF104))</f>
        <v>0</v>
      </c>
      <c r="JG128" s="233">
        <f>IF($O111=0,0,IF(AND($D105="E",'DATOS DIAG OT'!$AE$14="X"),SUM($Q$38:JF$38),0)+SUMIF($K$41:$K104,$O111,JG$41:JG104))</f>
        <v>0</v>
      </c>
      <c r="JH128" s="233">
        <f>IF($O111=0,0,IF(AND($D105="E",'DATOS DIAG OT'!$AE$14="X"),SUM($Q$38:JG$38),0)+SUMIF($K$41:$K104,$O111,JH$41:JH104))</f>
        <v>0</v>
      </c>
      <c r="JI128" s="233">
        <f>IF($O111=0,0,IF(AND($D105="E",'DATOS DIAG OT'!$AE$14="X"),SUM($Q$38:JH$38),0)+SUMIF($K$41:$K104,$O111,JI$41:JI104))</f>
        <v>0</v>
      </c>
      <c r="JJ128" s="233">
        <f>IF($O111=0,0,IF(AND($D105="E",'DATOS DIAG OT'!$AE$14="X"),SUM($Q$38:JI$38),0)+SUMIF($K$41:$K104,$O111,JJ$41:JJ104))</f>
        <v>0</v>
      </c>
      <c r="JK128" s="233">
        <f>IF($O111=0,0,IF(AND($D105="E",'DATOS DIAG OT'!$AE$14="X"),SUM($Q$38:JJ$38),0)+SUMIF($K$41:$K104,$O111,JK$41:JK104))</f>
        <v>0</v>
      </c>
      <c r="JL128" s="233">
        <f>IF($O111=0,0,IF(AND($D105="E",'DATOS DIAG OT'!$AE$14="X"),SUM($Q$38:JK$38),0)+SUMIF($K$41:$K104,$O111,JL$41:JL104))</f>
        <v>0</v>
      </c>
      <c r="JM128" s="233">
        <f>IF($O111=0,0,IF(AND($D105="E",'DATOS DIAG OT'!$AE$14="X"),SUM($Q$38:JL$38),0)+SUMIF($K$41:$K104,$O111,JM$41:JM104))</f>
        <v>0</v>
      </c>
      <c r="JN128" s="233">
        <f>IF($O111=0,0,IF(AND($D105="E",'DATOS DIAG OT'!$AE$14="X"),SUM($Q$38:JM$38),0)+SUMIF($K$41:$K104,$O111,JN$41:JN104))</f>
        <v>0</v>
      </c>
      <c r="JO128" s="233">
        <f>IF($O111=0,0,IF(AND($D105="E",'DATOS DIAG OT'!$AE$14="X"),SUM($Q$38:JN$38),0)+SUMIF($K$41:$K104,$O111,JO$41:JO104))</f>
        <v>0</v>
      </c>
      <c r="JP128" s="233">
        <f>IF($O111=0,0,IF(AND($D105="E",'DATOS DIAG OT'!$AE$14="X"),SUM($Q$38:JO$38),0)+SUMIF($K$41:$K104,$O111,JP$41:JP104))</f>
        <v>0</v>
      </c>
      <c r="JQ128" s="233">
        <f>IF($O111=0,0,IF(AND($D105="E",'DATOS DIAG OT'!$AE$14="X"),SUM($Q$38:JP$38),0)+SUMIF($K$41:$K104,$O111,JQ$41:JQ104))</f>
        <v>0</v>
      </c>
      <c r="JR128" s="233">
        <f>IF($O111=0,0,IF(AND($D105="E",'DATOS DIAG OT'!$AE$14="X"),SUM($Q$38:JQ$38),0)+SUMIF($K$41:$K104,$O111,JR$41:JR104))</f>
        <v>0</v>
      </c>
      <c r="JS128" s="233">
        <f>IF($O111=0,0,IF(AND($D105="E",'DATOS DIAG OT'!$AE$14="X"),SUM($Q$38:JR$38),0)+SUMIF($K$41:$K104,$O111,JS$41:JS104))</f>
        <v>0</v>
      </c>
      <c r="JT128" s="233">
        <f>IF($O111=0,0,IF(AND($D105="E",'DATOS DIAG OT'!$AE$14="X"),SUM($Q$38:JS$38),0)+SUMIF($K$41:$K104,$O111,JT$41:JT104))</f>
        <v>0</v>
      </c>
      <c r="JU128" s="233">
        <f>IF($O111=0,0,IF(AND($D105="E",'DATOS DIAG OT'!$AE$14="X"),SUM($Q$38:JT$38),0)+SUMIF($K$41:$K104,$O111,JU$41:JU104))</f>
        <v>0</v>
      </c>
      <c r="JV128" s="233">
        <f>IF($O111=0,0,IF(AND($D105="E",'DATOS DIAG OT'!$AE$14="X"),SUM($Q$38:JU$38),0)+SUMIF($K$41:$K104,$O111,JV$41:JV104))</f>
        <v>0</v>
      </c>
      <c r="JW128" s="233">
        <f>IF($O111=0,0,IF(AND($D105="E",'DATOS DIAG OT'!$AE$14="X"),SUM($Q$38:JV$38),0)+SUMIF($K$41:$K104,$O111,JW$41:JW104))</f>
        <v>0</v>
      </c>
      <c r="JX128" s="233">
        <f>IF($O111=0,0,IF(AND($D105="E",'DATOS DIAG OT'!$AE$14="X"),SUM($Q$38:JW$38),0)+SUMIF($K$41:$K104,$O111,JX$41:JX104))</f>
        <v>0</v>
      </c>
      <c r="JY128" s="233">
        <f>IF($O111=0,0,IF(AND($D105="E",'DATOS DIAG OT'!$AE$14="X"),SUM($Q$38:JX$38),0)+SUMIF($K$41:$K104,$O111,JY$41:JY104))</f>
        <v>0</v>
      </c>
      <c r="JZ128" s="233">
        <f>IF($O111=0,0,IF(AND($D105="E",'DATOS DIAG OT'!$AE$14="X"),SUM($Q$38:JY$38),0)+SUMIF($K$41:$K104,$O111,JZ$41:JZ104))</f>
        <v>0</v>
      </c>
      <c r="KA128" s="233">
        <f>IF($O111=0,0,IF(AND($D105="E",'DATOS DIAG OT'!$AE$14="X"),SUM($Q$38:JZ$38),0)+SUMIF($K$41:$K104,$O111,KA$41:KA104))</f>
        <v>0</v>
      </c>
      <c r="KB128" s="233">
        <f>IF($O111=0,0,IF(AND($D105="E",'DATOS DIAG OT'!$AE$14="X"),SUM($Q$38:KA$38),0)+SUMIF($K$41:$K104,$O111,KB$41:KB104))</f>
        <v>0</v>
      </c>
      <c r="KC128" s="233">
        <f>IF($O111=0,0,IF(AND($D105="E",'DATOS DIAG OT'!$AE$14="X"),SUM($Q$38:KB$38),0)+SUMIF($K$41:$K104,$O111,KC$41:KC104))</f>
        <v>0</v>
      </c>
      <c r="KD128" s="233">
        <f>IF($O111=0,0,IF(AND($D105="E",'DATOS DIAG OT'!$AE$14="X"),SUM($Q$38:KC$38),0)+SUMIF($K$41:$K104,$O111,KD$41:KD104))</f>
        <v>0</v>
      </c>
      <c r="KE128" s="233">
        <f>IF($O111=0,0,IF(AND($D105="E",'DATOS DIAG OT'!$AE$14="X"),SUM($Q$38:KD$38),0)+SUMIF($K$41:$K104,$O111,KE$41:KE104))</f>
        <v>0</v>
      </c>
      <c r="KF128" s="233">
        <f>IF($O111=0,0,IF(AND($D105="E",'DATOS DIAG OT'!$AE$14="X"),SUM($Q$38:KE$38),0)+SUMIF($K$41:$K104,$O111,KF$41:KF104))</f>
        <v>0</v>
      </c>
      <c r="KG128" s="233">
        <f>IF($O111=0,0,IF(AND($D105="E",'DATOS DIAG OT'!$AE$14="X"),SUM($Q$38:KF$38),0)+SUMIF($K$41:$K104,$O111,KG$41:KG104))</f>
        <v>0</v>
      </c>
      <c r="KH128" s="233">
        <f>IF($O111=0,0,IF(AND($D105="E",'DATOS DIAG OT'!$AE$14="X"),SUM($Q$38:KG$38),0)+SUMIF($K$41:$K104,$O111,KH$41:KH104))</f>
        <v>0</v>
      </c>
      <c r="KI128" s="233">
        <f>IF($O111=0,0,IF(AND($D105="E",'DATOS DIAG OT'!$AE$14="X"),SUM($Q$38:KH$38),0)+SUMIF($K$41:$K104,$O111,KI$41:KI104))</f>
        <v>0</v>
      </c>
      <c r="KJ128" s="233">
        <f>IF($O111=0,0,IF(AND($D105="E",'DATOS DIAG OT'!$AE$14="X"),SUM($Q$38:KI$38),0)+SUMIF($K$41:$K104,$O111,KJ$41:KJ104))</f>
        <v>0</v>
      </c>
      <c r="KK128" s="233">
        <f>IF($O111=0,0,IF(AND($D105="E",'DATOS DIAG OT'!$AE$14="X"),SUM($Q$38:KJ$38),0)+SUMIF($K$41:$K104,$O111,KK$41:KK104))</f>
        <v>0</v>
      </c>
      <c r="KL128" s="233">
        <f>IF($O111=0,0,IF(AND($D105="E",'DATOS DIAG OT'!$AE$14="X"),SUM($Q$38:KK$38),0)+SUMIF($K$41:$K104,$O111,KL$41:KL104))</f>
        <v>0</v>
      </c>
      <c r="KM128" s="233">
        <f>IF($O111=0,0,IF(AND($D105="E",'DATOS DIAG OT'!$AE$14="X"),SUM($Q$38:KL$38),0)+SUMIF($K$41:$K104,$O111,KM$41:KM104))</f>
        <v>0</v>
      </c>
      <c r="KN128" s="233">
        <f>IF($O111=0,0,IF(AND($D105="E",'DATOS DIAG OT'!$AE$14="X"),SUM($Q$38:KM$38),0)+SUMIF($K$41:$K104,$O111,KN$41:KN104))</f>
        <v>0</v>
      </c>
      <c r="KO128" s="233">
        <f>IF($O111=0,0,IF(AND($D105="E",'DATOS DIAG OT'!$AE$14="X"),SUM($Q$38:KN$38),0)+SUMIF($K$41:$K104,$O111,KO$41:KO104))</f>
        <v>0</v>
      </c>
      <c r="KP128" s="233">
        <f>IF($O111=0,0,IF(AND($D105="E",'DATOS DIAG OT'!$AE$14="X"),SUM($Q$38:KO$38),0)+SUMIF($K$41:$K104,$O111,KP$41:KP104))</f>
        <v>0</v>
      </c>
      <c r="KQ128" s="233">
        <f>IF($O111=0,0,IF(AND($D105="E",'DATOS DIAG OT'!$AE$14="X"),SUM($Q$38:KP$38),0)+SUMIF($K$41:$K104,$O111,KQ$41:KQ104))</f>
        <v>0</v>
      </c>
      <c r="KR128" s="233">
        <f>IF($O111=0,0,IF(AND($D105="E",'DATOS DIAG OT'!$AE$14="X"),SUM($Q$38:KQ$38),0)+SUMIF($K$41:$K104,$O111,KR$41:KR104))</f>
        <v>0</v>
      </c>
      <c r="KS128" s="233">
        <f>IF($O111=0,0,IF(AND($D105="E",'DATOS DIAG OT'!$AE$14="X"),SUM($Q$38:KR$38),0)+SUMIF($K$41:$K104,$O111,KS$41:KS104))</f>
        <v>0</v>
      </c>
      <c r="KT128" s="233">
        <f>IF($O111=0,0,IF(AND($D105="E",'DATOS DIAG OT'!$AE$14="X"),SUM($Q$38:KS$38),0)+SUMIF($K$41:$K104,$O111,KT$41:KT104))</f>
        <v>0</v>
      </c>
      <c r="KU128" s="233">
        <f>IF($O111=0,0,IF(AND($D105="E",'DATOS DIAG OT'!$AE$14="X"),SUM($Q$38:KT$38),0)+SUMIF($K$41:$K104,$O111,KU$41:KU104))</f>
        <v>0</v>
      </c>
      <c r="KV128" s="233">
        <f>IF($O111=0,0,IF(AND($D105="E",'DATOS DIAG OT'!$AE$14="X"),SUM($Q$38:KU$38),0)+SUMIF($K$41:$K104,$O111,KV$41:KV104))</f>
        <v>0</v>
      </c>
      <c r="KW128" s="233">
        <f>IF($O111=0,0,IF(AND($D105="E",'DATOS DIAG OT'!$AE$14="X"),SUM($Q$38:KV$38),0)+SUMIF($K$41:$K104,$O111,KW$41:KW104))</f>
        <v>0</v>
      </c>
      <c r="KX128" s="233">
        <f>IF($O111=0,0,IF(AND($D105="E",'DATOS DIAG OT'!$AE$14="X"),SUM($Q$38:KW$38),0)+SUMIF($K$41:$K104,$O111,KX$41:KX104))</f>
        <v>0</v>
      </c>
      <c r="KY128" s="233">
        <f>IF($O111=0,0,IF(AND($D105="E",'DATOS DIAG OT'!$AE$14="X"),SUM($Q$38:KX$38),0)+SUMIF($K$41:$K104,$O111,KY$41:KY104))</f>
        <v>0</v>
      </c>
      <c r="KZ128" s="233">
        <f>IF($O111=0,0,IF(AND($D105="E",'DATOS DIAG OT'!$AE$14="X"),SUM($Q$38:KY$38),0)+SUMIF($K$41:$K104,$O111,KZ$41:KZ104))</f>
        <v>0</v>
      </c>
      <c r="LA128" s="233">
        <f>IF($O111=0,0,IF(AND($D105="E",'DATOS DIAG OT'!$AE$14="X"),SUM($Q$38:KZ$38),0)+SUMIF($K$41:$K104,$O111,LA$41:LA104))</f>
        <v>0</v>
      </c>
      <c r="LB128" s="233">
        <f>IF($O111=0,0,IF(AND($D105="E",'DATOS DIAG OT'!$AE$14="X"),SUM($Q$38:LA$38),0)+SUMIF($K$41:$K104,$O111,LB$41:LB104))</f>
        <v>0</v>
      </c>
      <c r="LC128" s="233">
        <f>IF($O111=0,0,IF(AND($D105="E",'DATOS DIAG OT'!$AE$14="X"),SUM($Q$38:LB$38),0)+SUMIF($K$41:$K104,$O111,LC$41:LC104))</f>
        <v>0</v>
      </c>
      <c r="LD128" s="233">
        <f>IF($O111=0,0,IF(AND($D105="E",'DATOS DIAG OT'!$AE$14="X"),SUM($Q$38:LC$38),0)+SUMIF($K$41:$K104,$O111,LD$41:LD104))</f>
        <v>0</v>
      </c>
      <c r="LE128" s="233">
        <f>IF($O111=0,0,IF(AND($D105="E",'DATOS DIAG OT'!$AE$14="X"),SUM($Q$38:LD$38),0)+SUMIF($K$41:$K104,$O111,LE$41:LE104))</f>
        <v>0</v>
      </c>
      <c r="LF128" s="233">
        <f>IF($O111=0,0,IF(AND($D105="E",'DATOS DIAG OT'!$AE$14="X"),SUM($Q$38:LE$38),0)+SUMIF($K$41:$K104,$O111,LF$41:LF104))</f>
        <v>0</v>
      </c>
      <c r="LG128" s="233">
        <f>IF($O111=0,0,IF(AND($D105="E",'DATOS DIAG OT'!$AE$14="X"),SUM($Q$38:LF$38),0)+SUMIF($K$41:$K104,$O111,LG$41:LG104))</f>
        <v>0</v>
      </c>
      <c r="LH128" s="233">
        <f>IF($O111=0,0,IF(AND($D105="E",'DATOS DIAG OT'!$AE$14="X"),SUM($Q$38:LG$38),0)+SUMIF($K$41:$K104,$O111,LH$41:LH104))</f>
        <v>0</v>
      </c>
      <c r="LI128" s="233">
        <f>IF($O111=0,0,IF(AND($D105="E",'DATOS DIAG OT'!$AE$14="X"),SUM($Q$38:LH$38),0)+SUMIF($K$41:$K104,$O111,LI$41:LI104))</f>
        <v>0</v>
      </c>
      <c r="LJ128" s="233">
        <f>IF($O111=0,0,IF(AND($D105="E",'DATOS DIAG OT'!$AE$14="X"),SUM($Q$38:LI$38),0)+SUMIF($K$41:$K104,$O111,LJ$41:LJ104))</f>
        <v>0</v>
      </c>
      <c r="LK128" s="233">
        <f>IF($O111=0,0,IF(AND($D105="E",'DATOS DIAG OT'!$AE$14="X"),SUM($Q$38:LJ$38),0)+SUMIF($K$41:$K104,$O111,LK$41:LK104))</f>
        <v>0</v>
      </c>
      <c r="LL128" s="233">
        <f>IF($O111=0,0,IF(AND($D105="E",'DATOS DIAG OT'!$AE$14="X"),SUM($Q$38:LK$38),0)+SUMIF($K$41:$K104,$O111,LL$41:LL104))</f>
        <v>0</v>
      </c>
      <c r="LM128" s="233">
        <f>IF($O111=0,0,IF(AND($D105="E",'DATOS DIAG OT'!$AE$14="X"),SUM($Q$38:LL$38),0)+SUMIF($K$41:$K104,$O111,LM$41:LM104))</f>
        <v>0</v>
      </c>
      <c r="LN128" s="233">
        <f>IF($O111=0,0,IF(AND($D105="E",'DATOS DIAG OT'!$AE$14="X"),SUM($Q$38:LM$38),0)+SUMIF($K$41:$K104,$O111,LN$41:LN104))</f>
        <v>0</v>
      </c>
      <c r="LO128" s="233">
        <f>IF($O111=0,0,IF(AND($D105="E",'DATOS DIAG OT'!$AE$14="X"),SUM($Q$38:LN$38),0)+SUMIF($K$41:$K104,$O111,LO$41:LO104))</f>
        <v>0</v>
      </c>
      <c r="LP128" s="233">
        <f>IF($O111=0,0,IF(AND($D105="E",'DATOS DIAG OT'!$AE$14="X"),SUM($Q$38:LO$38),0)+SUMIF($K$41:$K104,$O111,LP$41:LP104))</f>
        <v>0</v>
      </c>
      <c r="LQ128" s="233">
        <f>IF($O111=0,0,IF(AND($D105="E",'DATOS DIAG OT'!$AE$14="X"),SUM($Q$38:LP$38),0)+SUMIF($K$41:$K104,$O111,LQ$41:LQ104))</f>
        <v>0</v>
      </c>
      <c r="LR128" s="233">
        <f>IF($O111=0,0,IF(AND($D105="E",'DATOS DIAG OT'!$AE$14="X"),SUM($Q$38:LQ$38),0)+SUMIF($K$41:$K104,$O111,LR$41:LR104))</f>
        <v>0</v>
      </c>
      <c r="LS128" s="233">
        <f>IF($O111=0,0,IF(AND($D105="E",'DATOS DIAG OT'!$AE$14="X"),SUM($Q$38:LR$38),0)+SUMIF($K$41:$K104,$O111,LS$41:LS104))</f>
        <v>0</v>
      </c>
      <c r="LT128" s="233">
        <f>IF($O111=0,0,IF(AND($D105="E",'DATOS DIAG OT'!$AE$14="X"),SUM($Q$38:LS$38),0)+SUMIF($K$41:$K104,$O111,LT$41:LT104))</f>
        <v>0</v>
      </c>
      <c r="LU128" s="233">
        <f>IF($O111=0,0,IF(AND($D105="E",'DATOS DIAG OT'!$AE$14="X"),SUM($Q$38:LT$38),0)+SUMIF($K$41:$K104,$O111,LU$41:LU104))</f>
        <v>0</v>
      </c>
      <c r="LV128" s="233">
        <f>IF($O111=0,0,IF(AND($D105="E",'DATOS DIAG OT'!$AE$14="X"),SUM($Q$38:LU$38),0)+SUMIF($K$41:$K104,$O111,LV$41:LV104))</f>
        <v>0</v>
      </c>
      <c r="LW128" s="233">
        <f>IF($O111=0,0,IF(AND($D105="E",'DATOS DIAG OT'!$AE$14="X"),SUM($Q$38:LV$38),0)+SUMIF($K$41:$K104,$O111,LW$41:LW104))</f>
        <v>0</v>
      </c>
      <c r="LX128" s="233">
        <f>IF($O111=0,0,IF(AND($D105="E",'DATOS DIAG OT'!$AE$14="X"),SUM($Q$38:LW$38),0)+SUMIF($K$41:$K104,$O111,LX$41:LX104))</f>
        <v>0</v>
      </c>
      <c r="LY128" s="233">
        <f>IF($O111=0,0,IF(AND($D105="E",'DATOS DIAG OT'!$AE$14="X"),SUM($Q$38:LX$38),0)+SUMIF($K$41:$K104,$O111,LY$41:LY104))</f>
        <v>0</v>
      </c>
      <c r="LZ128" s="233">
        <f>IF($O111=0,0,IF(AND($D105="E",'DATOS DIAG OT'!$AE$14="X"),SUM($Q$38:LY$38),0)+SUMIF($K$41:$K104,$O111,LZ$41:LZ104))</f>
        <v>0</v>
      </c>
      <c r="MA128" s="233">
        <f>IF($O111=0,0,IF(AND($D105="E",'DATOS DIAG OT'!$AE$14="X"),SUM($Q$38:LZ$38),0)+SUMIF($K$41:$K104,$O111,MA$41:MA104))</f>
        <v>0</v>
      </c>
      <c r="MB128" s="233">
        <f>IF($O111=0,0,IF(AND($D105="E",'DATOS DIAG OT'!$AE$14="X"),SUM($Q$38:MA$38),0)+SUMIF($K$41:$K104,$O111,MB$41:MB104))</f>
        <v>0</v>
      </c>
      <c r="MC128" s="233">
        <f>IF($O111=0,0,IF(AND($D105="E",'DATOS DIAG OT'!$AE$14="X"),SUM($Q$38:MB$38),0)+SUMIF($K$41:$K104,$O111,MC$41:MC104))</f>
        <v>0</v>
      </c>
      <c r="MD128" s="233">
        <f>IF($O111=0,0,IF(AND($D105="E",'DATOS DIAG OT'!$AE$14="X"),SUM($Q$38:MC$38),0)+SUMIF($K$41:$K104,$O111,MD$41:MD104))</f>
        <v>0</v>
      </c>
      <c r="ME128" s="233">
        <f>IF($O111=0,0,IF(AND($D105="E",'DATOS DIAG OT'!$AE$14="X"),SUM($Q$38:MD$38),0)+SUMIF($K$41:$K104,$O111,ME$41:ME104))</f>
        <v>0</v>
      </c>
      <c r="MF128" s="233">
        <f>IF($O111=0,0,IF(AND($D105="E",'DATOS DIAG OT'!$AE$14="X"),SUM($Q$38:ME$38),0)+SUMIF($K$41:$K104,$O111,MF$41:MF104))</f>
        <v>0</v>
      </c>
      <c r="MG128" s="233">
        <f>IF($O111=0,0,IF(AND($D105="E",'DATOS DIAG OT'!$AE$14="X"),SUM($Q$38:MF$38),0)+SUMIF($K$41:$K104,$O111,MG$41:MG104))</f>
        <v>0</v>
      </c>
      <c r="MH128" s="233">
        <f>IF($O111=0,0,IF(AND($D105="E",'DATOS DIAG OT'!$AE$14="X"),SUM($Q$38:MG$38),0)+SUMIF($K$41:$K104,$O111,MH$41:MH104))</f>
        <v>0</v>
      </c>
      <c r="MI128" s="233">
        <f>IF($O111=0,0,IF(AND($D105="E",'DATOS DIAG OT'!$AE$14="X"),SUM($Q$38:MH$38),0)+SUMIF($K$41:$K104,$O111,MI$41:MI104))</f>
        <v>0</v>
      </c>
      <c r="MJ128" s="233">
        <f>IF($O111=0,0,IF(AND($D105="E",'DATOS DIAG OT'!$AE$14="X"),SUM($Q$38:MI$38),0)+SUMIF($K$41:$K104,$O111,MJ$41:MJ104))</f>
        <v>0</v>
      </c>
      <c r="MK128" s="233">
        <f>IF($O111=0,0,IF(AND($D105="E",'DATOS DIAG OT'!$AE$14="X"),SUM($Q$38:MJ$38),0)+SUMIF($K$41:$K104,$O111,MK$41:MK104))</f>
        <v>0</v>
      </c>
      <c r="ML128" s="233">
        <f>IF($O111=0,0,IF(AND($D105="E",'DATOS DIAG OT'!$AE$14="X"),SUM($Q$38:MK$38),0)+SUMIF($K$41:$K104,$O111,ML$41:ML104))</f>
        <v>0</v>
      </c>
      <c r="MM128" s="233">
        <f>IF($O111=0,0,IF(AND($D105="E",'DATOS DIAG OT'!$AE$14="X"),SUM($Q$38:ML$38),0)+SUMIF($K$41:$K104,$O111,MM$41:MM104))</f>
        <v>0</v>
      </c>
      <c r="MN128" s="233">
        <f>IF($O111=0,0,IF(AND($D105="E",'DATOS DIAG OT'!$AE$14="X"),SUM($Q$38:MM$38),0)+SUMIF($K$41:$K104,$O111,MN$41:MN104))</f>
        <v>0</v>
      </c>
      <c r="MO128" s="233">
        <f>IF($O111=0,0,IF(AND($D105="E",'DATOS DIAG OT'!$AE$14="X"),SUM($Q$38:MN$38),0)+SUMIF($K$41:$K104,$O111,MO$41:MO104))</f>
        <v>0</v>
      </c>
      <c r="MP128" s="233">
        <f>IF($O111=0,0,IF(AND($D105="E",'DATOS DIAG OT'!$AE$14="X"),SUM($Q$38:MO$38),0)+SUMIF($K$41:$K104,$O111,MP$41:MP104))</f>
        <v>0</v>
      </c>
      <c r="MQ128" s="233">
        <f>IF($O111=0,0,IF(AND($D105="E",'DATOS DIAG OT'!$AE$14="X"),SUM($Q$38:MP$38),0)+SUMIF($K$41:$K104,$O111,MQ$41:MQ104))</f>
        <v>0</v>
      </c>
      <c r="MR128" s="233">
        <f>IF($O111=0,0,IF(AND($D105="E",'DATOS DIAG OT'!$AE$14="X"),SUM($Q$38:MQ$38),0)+SUMIF($K$41:$K104,$O111,MR$41:MR104))</f>
        <v>0</v>
      </c>
      <c r="MS128" s="233">
        <f>IF($O111=0,0,IF(AND($D105="E",'DATOS DIAG OT'!$AE$14="X"),SUM($Q$38:MR$38),0)+SUMIF($K$41:$K104,$O111,MS$41:MS104))</f>
        <v>0</v>
      </c>
      <c r="MT128" s="233">
        <f>IF($O111=0,0,IF(AND($D105="E",'DATOS DIAG OT'!$AE$14="X"),SUM($Q$38:MS$38),0)+SUMIF($K$41:$K104,$O111,MT$41:MT104))</f>
        <v>0</v>
      </c>
      <c r="MU128" s="233">
        <f>IF($O111=0,0,IF(AND($D105="E",'DATOS DIAG OT'!$AE$14="X"),SUM($Q$38:MT$38),0)+SUMIF($K$41:$K104,$O111,MU$41:MU104))</f>
        <v>0</v>
      </c>
      <c r="MV128" s="233">
        <f>IF($O111=0,0,IF(AND($D105="E",'DATOS DIAG OT'!$AE$14="X"),SUM($Q$38:MU$38),0)+SUMIF($K$41:$K104,$O111,MV$41:MV104))</f>
        <v>0</v>
      </c>
      <c r="MW128" s="233">
        <f>IF($O111=0,0,IF(AND($D105="E",'DATOS DIAG OT'!$AE$14="X"),SUM($Q$38:MV$38),0)+SUMIF($K$41:$K104,$O111,MW$41:MW104))</f>
        <v>0</v>
      </c>
      <c r="MX128" s="233">
        <f>IF($O111=0,0,IF(AND($D105="E",'DATOS DIAG OT'!$AE$14="X"),SUM($Q$38:MW$38),0)+SUMIF($K$41:$K104,$O111,MX$41:MX104))</f>
        <v>0</v>
      </c>
      <c r="MY128" s="233">
        <f>IF($O111=0,0,IF(AND($D105="E",'DATOS DIAG OT'!$AE$14="X"),SUM($Q$38:MX$38),0)+SUMIF($K$41:$K104,$O111,MY$41:MY104))</f>
        <v>0</v>
      </c>
      <c r="MZ128" s="233">
        <f>IF($O111=0,0,IF(AND($D105="E",'DATOS DIAG OT'!$AE$14="X"),SUM($Q$38:MY$38),0)+SUMIF($K$41:$K104,$O111,MZ$41:MZ104))</f>
        <v>0</v>
      </c>
      <c r="NA128" s="233">
        <f>IF($O111=0,0,IF(AND($D105="E",'DATOS DIAG OT'!$AE$14="X"),SUM($Q$38:MZ$38),0)+SUMIF($K$41:$K104,$O111,NA$41:NA104))</f>
        <v>0</v>
      </c>
      <c r="NB128" s="233">
        <f>IF($O111=0,0,IF(AND($D105="E",'DATOS DIAG OT'!$AE$14="X"),SUM($Q$38:NA$38),0)+SUMIF($K$41:$K104,$O111,NB$41:NB104))</f>
        <v>0</v>
      </c>
      <c r="NC128" s="233">
        <f>IF($O111=0,0,IF(AND($D105="E",'DATOS DIAG OT'!$AE$14="X"),SUM($Q$38:NB$38),0)+SUMIF($K$41:$K104,$O111,NC$41:NC104))</f>
        <v>0</v>
      </c>
      <c r="ND128" s="233">
        <f>IF($O111=0,0,IF(AND($D105="E",'DATOS DIAG OT'!$AE$14="X"),SUM($Q$38:NC$38),0)+SUMIF($K$41:$K104,$O111,ND$41:ND104))</f>
        <v>0</v>
      </c>
      <c r="NE128" s="233">
        <f>IF($O111=0,0,IF(AND($D105="E",'DATOS DIAG OT'!$AE$14="X"),SUM($Q$38:ND$38),0)+SUMIF($K$41:$K104,$O111,NE$41:NE104))</f>
        <v>0</v>
      </c>
      <c r="NF128" s="233">
        <f>IF($O111=0,0,IF(AND($D105="E",'DATOS DIAG OT'!$AE$14="X"),SUM($Q$38:NE$38),0)+SUMIF($K$41:$K104,$O111,NF$41:NF104))</f>
        <v>0</v>
      </c>
      <c r="NG128" s="233">
        <f>IF($O111=0,0,IF(AND($D105="E",'DATOS DIAG OT'!$AE$14="X"),SUM($Q$38:NF$38),0)+SUMIF($K$41:$K104,$O111,NG$41:NG104))</f>
        <v>0</v>
      </c>
      <c r="NH128" s="233">
        <f>IF($O111=0,0,IF(AND($D105="E",'DATOS DIAG OT'!$AE$14="X"),SUM($Q$38:NG$38),0)+SUMIF($K$41:$K104,$O111,NH$41:NH104))</f>
        <v>0</v>
      </c>
      <c r="NI128" s="233">
        <f>IF($O111=0,0,IF(AND($D105="E",'DATOS DIAG OT'!$AE$14="X"),SUM($Q$38:NH$38),0)+SUMIF($K$41:$K104,$O111,NI$41:NI104))</f>
        <v>0</v>
      </c>
      <c r="NJ128" s="233">
        <f>IF($O111=0,0,IF(AND($D105="E",'DATOS DIAG OT'!$AE$14="X"),SUM($Q$38:NI$38),0)+SUMIF($K$41:$K104,$O111,NJ$41:NJ104))</f>
        <v>0</v>
      </c>
      <c r="NK128" s="233">
        <f>IF($O111=0,0,IF(AND($D105="E",'DATOS DIAG OT'!$AE$14="X"),SUM($Q$38:NJ$38),0)+SUMIF($K$41:$K104,$O111,NK$41:NK104))</f>
        <v>0</v>
      </c>
      <c r="NL128" s="233">
        <f>IF($O111=0,0,IF(AND($D105="E",'DATOS DIAG OT'!$AE$14="X"),SUM($Q$38:NK$38),0)+SUMIF($K$41:$K104,$O111,NL$41:NL104))</f>
        <v>0</v>
      </c>
      <c r="NM128" s="233">
        <f>IF($O111=0,0,IF(AND($D105="E",'DATOS DIAG OT'!$AE$14="X"),SUM($Q$38:NL$38),0)+SUMIF($K$41:$K104,$O111,NM$41:NM104))</f>
        <v>0</v>
      </c>
      <c r="NN128" s="233">
        <f>IF($O111=0,0,IF(AND($D105="E",'DATOS DIAG OT'!$AE$14="X"),SUM($Q$38:NM$38),0)+SUMIF($K$41:$K104,$O111,NN$41:NN104))</f>
        <v>0</v>
      </c>
      <c r="NO128" s="233">
        <f>IF($O111=0,0,IF(AND($D105="E",'DATOS DIAG OT'!$AE$14="X"),SUM($Q$38:NN$38),0)+SUMIF($K$41:$K104,$O111,NO$41:NO104))</f>
        <v>0</v>
      </c>
      <c r="NP128" s="233">
        <f>IF($O111=0,0,IF(AND($D105="E",'DATOS DIAG OT'!$AE$14="X"),SUM($Q$38:NO$38),0)+SUMIF($K$41:$K104,$O111,NP$41:NP104))</f>
        <v>0</v>
      </c>
      <c r="NQ128" s="233">
        <f>IF($O111=0,0,IF(AND($D105="E",'DATOS DIAG OT'!$AE$14="X"),SUM($Q$38:NP$38),0)+SUMIF($K$41:$K104,$O111,NQ$41:NQ104))</f>
        <v>0</v>
      </c>
      <c r="NR128" s="233">
        <f>IF($O111=0,0,IF(AND($D105="E",'DATOS DIAG OT'!$AE$14="X"),SUM($Q$38:NQ$38),0)+SUMIF($K$41:$K104,$O111,NR$41:NR104))</f>
        <v>0</v>
      </c>
      <c r="NS128" s="233">
        <f>IF($O111=0,0,IF(AND($D105="E",'DATOS DIAG OT'!$AE$14="X"),SUM($Q$38:NR$38),0)+SUMIF($K$41:$K104,$O111,NS$41:NS104))</f>
        <v>0</v>
      </c>
      <c r="NT128" s="233">
        <f>IF($O111=0,0,IF(AND($D105="E",'DATOS DIAG OT'!$AE$14="X"),SUM($Q$38:NS$38),0)+SUMIF($K$41:$K104,$O111,NT$41:NT104))</f>
        <v>0</v>
      </c>
      <c r="NU128" s="233">
        <f>IF($O111=0,0,IF(AND($D105="E",'DATOS DIAG OT'!$AE$14="X"),SUM($Q$38:NT$38),0)+SUMIF($K$41:$K104,$O111,NU$41:NU104))</f>
        <v>0</v>
      </c>
      <c r="NV128" s="233">
        <f>IF($O111=0,0,IF(AND($D105="E",'DATOS DIAG OT'!$AE$14="X"),SUM($Q$38:NU$38),0)+SUMIF($K$41:$K104,$O111,NV$41:NV104))</f>
        <v>0</v>
      </c>
      <c r="NW128" s="233">
        <f>IF($O111=0,0,IF(AND($D105="E",'DATOS DIAG OT'!$AE$14="X"),SUM($Q$38:NV$38),0)+SUMIF($K$41:$K104,$O111,NW$41:NW104))</f>
        <v>0</v>
      </c>
      <c r="NX128" s="233">
        <f>IF($O111=0,0,IF(AND($D105="E",'DATOS DIAG OT'!$AE$14="X"),SUM($Q$38:NW$38),0)+SUMIF($K$41:$K104,$O111,NX$41:NX104))</f>
        <v>0</v>
      </c>
      <c r="NY128" s="233">
        <f>IF($O111=0,0,IF(AND($D105="E",'DATOS DIAG OT'!$AE$14="X"),SUM($Q$38:NX$38),0)+SUMIF($K$41:$K104,$O111,NY$41:NY104))</f>
        <v>0</v>
      </c>
      <c r="NZ128" s="233">
        <f>IF($O111=0,0,IF(AND($D105="E",'DATOS DIAG OT'!$AE$14="X"),SUM($Q$38:NY$38),0)+SUMIF($K$41:$K104,$O111,NZ$41:NZ104))</f>
        <v>0</v>
      </c>
      <c r="OA128" s="233">
        <f>IF($O111=0,0,IF(AND($D105="E",'DATOS DIAG OT'!$AE$14="X"),SUM($Q$38:NZ$38),0)+SUMIF($K$41:$K104,$O111,OA$41:OA104))</f>
        <v>0</v>
      </c>
      <c r="OB128" s="233">
        <f>IF($O111=0,0,IF(AND($D105="E",'DATOS DIAG OT'!$AE$14="X"),SUM($Q$38:OA$38),0)+SUMIF($K$41:$K104,$O111,OB$41:OB104))</f>
        <v>0</v>
      </c>
      <c r="OC128" s="233">
        <f>IF($O111=0,0,IF(AND($D105="E",'DATOS DIAG OT'!$AE$14="X"),SUM($Q$38:OB$38),0)+SUMIF($K$41:$K104,$O111,OC$41:OC104))</f>
        <v>0</v>
      </c>
      <c r="OD128" s="233">
        <f>IF($O111=0,0,IF(AND($D105="E",'DATOS DIAG OT'!$AE$14="X"),SUM($Q$38:OC$38),0)+SUMIF($K$41:$K104,$O111,OD$41:OD104))</f>
        <v>0</v>
      </c>
      <c r="OE128" s="233">
        <f>IF($O111=0,0,IF(AND($D105="E",'DATOS DIAG OT'!$AE$14="X"),SUM($Q$38:OD$38),0)+SUMIF($K$41:$K104,$O111,OE$41:OE104))</f>
        <v>0</v>
      </c>
      <c r="OF128" s="233">
        <f>IF($O111=0,0,IF(AND($D105="E",'DATOS DIAG OT'!$AE$14="X"),SUM($Q$38:OE$38),0)+SUMIF($K$41:$K104,$O111,OF$41:OF104))</f>
        <v>0</v>
      </c>
      <c r="OG128" s="233">
        <f>IF($O111=0,0,IF(AND($D105="E",'DATOS DIAG OT'!$AE$14="X"),SUM($Q$38:OF$38),0)+SUMIF($K$41:$K104,$O111,OG$41:OG104))</f>
        <v>0</v>
      </c>
      <c r="OH128" s="233">
        <f>IF($O111=0,0,IF(AND($D105="E",'DATOS DIAG OT'!$AE$14="X"),SUM($Q$38:OG$38),0)+SUMIF($K$41:$K104,$O111,OH$41:OH104))</f>
        <v>0</v>
      </c>
      <c r="OI128" s="233">
        <f>IF($O111=0,0,IF(AND($D105="E",'DATOS DIAG OT'!$AE$14="X"),SUM($Q$38:OH$38),0)+SUMIF($K$41:$K104,$O111,OI$41:OI104))</f>
        <v>0</v>
      </c>
      <c r="OJ128" s="233">
        <f>IF($O111=0,0,IF(AND($D105="E",'DATOS DIAG OT'!$AE$14="X"),SUM($Q$38:OI$38),0)+SUMIF($K$41:$K104,$O111,OJ$41:OJ104))</f>
        <v>0</v>
      </c>
      <c r="OK128" s="233">
        <f>IF($O111=0,0,IF(AND($D105="E",'DATOS DIAG OT'!$AE$14="X"),SUM($Q$38:OJ$38),0)+SUMIF($K$41:$K104,$O111,OK$41:OK104))</f>
        <v>0</v>
      </c>
      <c r="OL128" s="233">
        <f>IF($O111=0,0,IF(AND($D105="E",'DATOS DIAG OT'!$AE$14="X"),SUM($Q$38:OK$38),0)+SUMIF($K$41:$K104,$O111,OL$41:OL104))</f>
        <v>0</v>
      </c>
      <c r="OM128" s="233">
        <f>IF($O111=0,0,IF(AND($D105="E",'DATOS DIAG OT'!$AE$14="X"),SUM($Q$38:OL$38),0)+SUMIF($K$41:$K104,$O111,OM$41:OM104))</f>
        <v>0</v>
      </c>
      <c r="ON128" s="233">
        <f>IF($O111=0,0,IF(AND($D105="E",'DATOS DIAG OT'!$AE$14="X"),SUM($Q$38:OM$38),0)+SUMIF($K$41:$K104,$O111,ON$41:ON104))</f>
        <v>0</v>
      </c>
      <c r="OO128" s="233">
        <f>IF($O111=0,0,IF(AND($D105="E",'DATOS DIAG OT'!$AE$14="X"),SUM($Q$38:ON$38),0)+SUMIF($K$41:$K104,$O111,OO$41:OO104))</f>
        <v>0</v>
      </c>
      <c r="OP128" s="233">
        <f>IF($O111=0,0,IF(AND($D105="E",'DATOS DIAG OT'!$AE$14="X"),SUM($Q$38:OO$38),0)+SUMIF($K$41:$K104,$O111,OP$41:OP104))</f>
        <v>0</v>
      </c>
      <c r="OQ128" s="233">
        <f>IF($O111=0,0,IF(AND($D105="E",'DATOS DIAG OT'!$AE$14="X"),SUM($Q$38:OP$38),0)+SUMIF($K$41:$K104,$O111,OQ$41:OQ104))</f>
        <v>0</v>
      </c>
      <c r="OR128" s="233">
        <f>IF($O111=0,0,IF(AND($D105="E",'DATOS DIAG OT'!$AE$14="X"),SUM($Q$38:OQ$38),0)+SUMIF($K$41:$K104,$O111,OR$41:OR104))</f>
        <v>0</v>
      </c>
      <c r="OS128" s="233">
        <f>IF($O111=0,0,IF(AND($D105="E",'DATOS DIAG OT'!$AE$14="X"),SUM($Q$38:OR$38),0)+SUMIF($K$41:$K104,$O111,OS$41:OS104))</f>
        <v>0</v>
      </c>
      <c r="OT128" s="233">
        <f>IF($O111=0,0,IF(AND($D105="E",'DATOS DIAG OT'!$AE$14="X"),SUM($Q$38:OS$38),0)+SUMIF($K$41:$K104,$O111,OT$41:OT104))</f>
        <v>0</v>
      </c>
      <c r="OU128" s="233">
        <f>IF($O111=0,0,IF(AND($D105="E",'DATOS DIAG OT'!$AE$14="X"),SUM($Q$38:OT$38),0)+SUMIF($K$41:$K104,$O111,OU$41:OU104))</f>
        <v>0</v>
      </c>
      <c r="OV128" s="233">
        <f>IF($O111=0,0,IF(AND($D105="E",'DATOS DIAG OT'!$AE$14="X"),SUM($Q$38:OU$38),0)+SUMIF($K$41:$K104,$O111,OV$41:OV104))</f>
        <v>0</v>
      </c>
      <c r="OW128" s="233">
        <f>IF($O111=0,0,IF(AND($D105="E",'DATOS DIAG OT'!$AE$14="X"),SUM($Q$38:OV$38),0)+SUMIF($K$41:$K104,$O111,OW$41:OW104))</f>
        <v>0</v>
      </c>
      <c r="OX128" s="233">
        <f>IF($O111=0,0,IF(AND($D105="E",'DATOS DIAG OT'!$AE$14="X"),SUM($Q$38:OW$38),0)+SUMIF($K$41:$K104,$O111,OX$41:OX104))</f>
        <v>0</v>
      </c>
      <c r="OY128" s="233">
        <f>IF($O111=0,0,IF(AND($D105="E",'DATOS DIAG OT'!$AE$14="X"),SUM($Q$38:OX$38),0)+SUMIF($K$41:$K104,$O111,OY$41:OY104))</f>
        <v>0</v>
      </c>
      <c r="OZ128" s="233">
        <f>IF($O111=0,0,IF(AND($D105="E",'DATOS DIAG OT'!$AE$14="X"),SUM($Q$38:OY$38),0)+SUMIF($K$41:$K104,$O111,OZ$41:OZ104))</f>
        <v>0</v>
      </c>
      <c r="PA128" s="233">
        <f>IF($O111=0,0,IF(AND($D105="E",'DATOS DIAG OT'!$AE$14="X"),SUM($Q$38:OZ$38),0)+SUMIF($K$41:$K104,$O111,PA$41:PA104))</f>
        <v>0</v>
      </c>
      <c r="PB128" s="233">
        <f>IF($O111=0,0,IF(AND($D105="E",'DATOS DIAG OT'!$AE$14="X"),SUM($Q$38:PA$38),0)+SUMIF($K$41:$K104,$O111,PB$41:PB104))</f>
        <v>0</v>
      </c>
      <c r="PC128" s="233">
        <f>IF($O111=0,0,IF(AND($D105="E",'DATOS DIAG OT'!$AE$14="X"),SUM($Q$38:PB$38),0)+SUMIF($K$41:$K104,$O111,PC$41:PC104))</f>
        <v>0</v>
      </c>
      <c r="PD128" s="233">
        <f>IF($O111=0,0,IF(AND($D105="E",'DATOS DIAG OT'!$AE$14="X"),SUM($Q$38:PC$38),0)+SUMIF($K$41:$K104,$O111,PD$41:PD104))</f>
        <v>0</v>
      </c>
      <c r="PE128" s="233">
        <f>IF($O111=0,0,IF(AND($D105="E",'DATOS DIAG OT'!$AE$14="X"),SUM($Q$38:PD$38),0)+SUMIF($K$41:$K104,$O111,PE$41:PE104))</f>
        <v>0</v>
      </c>
      <c r="PF128" s="233">
        <f>IF($O111=0,0,IF(AND($D105="E",'DATOS DIAG OT'!$AE$14="X"),SUM($Q$38:PE$38),0)+SUMIF($K$41:$K104,$O111,PF$41:PF104))</f>
        <v>0</v>
      </c>
      <c r="PG128" s="233">
        <f>IF($O111=0,0,IF(AND($D105="E",'DATOS DIAG OT'!$AE$14="X"),SUM($Q$38:PF$38),0)+SUMIF($K$41:$K104,$O111,PG$41:PG104))</f>
        <v>0</v>
      </c>
      <c r="PH128" s="233">
        <f>IF($O111=0,0,IF(AND($D105="E",'DATOS DIAG OT'!$AE$14="X"),SUM($Q$38:PG$38),0)+SUMIF($K$41:$K104,$O111,PH$41:PH104))</f>
        <v>0</v>
      </c>
      <c r="PI128" s="233">
        <f>IF($O111=0,0,IF(AND($D105="E",'DATOS DIAG OT'!$AE$14="X"),SUM($Q$38:PH$38),0)+SUMIF($K$41:$K104,$O111,PI$41:PI104))</f>
        <v>0</v>
      </c>
      <c r="PJ128" s="233">
        <f>IF($O111=0,0,IF(AND($D105="E",'DATOS DIAG OT'!$AE$14="X"),SUM($Q$38:PI$38),0)+SUMIF($K$41:$K104,$O111,PJ$41:PJ104))</f>
        <v>0</v>
      </c>
      <c r="PK128" s="233">
        <f>IF($O111=0,0,IF(AND($D105="E",'DATOS DIAG OT'!$AE$14="X"),SUM($Q$38:PJ$38),0)+SUMIF($K$41:$K104,$O111,PK$41:PK104))</f>
        <v>0</v>
      </c>
      <c r="PL128" s="233">
        <f>IF($O111=0,0,IF(AND($D105="E",'DATOS DIAG OT'!$AE$14="X"),SUM($Q$38:PK$38),0)+SUMIF($K$41:$K104,$O111,PL$41:PL104))</f>
        <v>0</v>
      </c>
      <c r="PM128" s="233">
        <f>IF($O111=0,0,IF(AND($D105="E",'DATOS DIAG OT'!$AE$14="X"),SUM($Q$38:PL$38),0)+SUMIF($K$41:$K104,$O111,PM$41:PM104))</f>
        <v>0</v>
      </c>
      <c r="PN128" s="233">
        <f>IF($O111=0,0,IF(AND($D105="E",'DATOS DIAG OT'!$AE$14="X"),SUM($Q$38:PM$38),0)+SUMIF($K$41:$K104,$O111,PN$41:PN104))</f>
        <v>0</v>
      </c>
      <c r="PO128" s="233">
        <f>IF($O111=0,0,IF(AND($D105="E",'DATOS DIAG OT'!$AE$14="X"),SUM($Q$38:PN$38),0)+SUMIF($K$41:$K104,$O111,PO$41:PO104))</f>
        <v>0</v>
      </c>
      <c r="PP128" s="233">
        <f>IF($O111=0,0,IF(AND($D105="E",'DATOS DIAG OT'!$AE$14="X"),SUM($Q$38:PO$38),0)+SUMIF($K$41:$K104,$O111,PP$41:PP104))</f>
        <v>0</v>
      </c>
      <c r="PQ128" s="233">
        <f>IF($O111=0,0,IF(AND($D105="E",'DATOS DIAG OT'!$AE$14="X"),SUM($Q$38:PP$38),0)+SUMIF($K$41:$K104,$O111,PQ$41:PQ104))</f>
        <v>0</v>
      </c>
      <c r="PR128" s="233">
        <f>IF($O111=0,0,IF(AND($D105="E",'DATOS DIAG OT'!$AE$14="X"),SUM($Q$38:PQ$38),0)+SUMIF($K$41:$K104,$O111,PR$41:PR104))</f>
        <v>0</v>
      </c>
      <c r="PS128" s="233">
        <f>IF($O111=0,0,IF(AND($D105="E",'DATOS DIAG OT'!$AE$14="X"),SUM($Q$38:PR$38),0)+SUMIF($K$41:$K104,$O111,PS$41:PS104))</f>
        <v>0</v>
      </c>
      <c r="PT128" s="233">
        <f>IF($O111=0,0,IF(AND($D105="E",'DATOS DIAG OT'!$AE$14="X"),SUM($Q$38:PS$38),0)+SUMIF($K$41:$K104,$O111,PT$41:PT104))</f>
        <v>0</v>
      </c>
      <c r="PU128" s="233">
        <f>IF($O111=0,0,IF(AND($D105="E",'DATOS DIAG OT'!$AE$14="X"),SUM($Q$38:PT$38),0)+SUMIF($K$41:$K104,$O111,PU$41:PU104))</f>
        <v>0</v>
      </c>
      <c r="PV128" s="233">
        <f>IF($O111=0,0,IF(AND($D105="E",'DATOS DIAG OT'!$AE$14="X"),SUM($Q$38:PU$38),0)+SUMIF($K$41:$K104,$O111,PV$41:PV104))</f>
        <v>0</v>
      </c>
      <c r="PW128" s="233">
        <f>IF($O111=0,0,IF(AND($D105="E",'DATOS DIAG OT'!$AE$14="X"),SUM($Q$38:PV$38),0)+SUMIF($K$41:$K104,$O111,PW$41:PW104))</f>
        <v>0</v>
      </c>
      <c r="PX128" s="233">
        <f>IF($O111=0,0,IF(AND($D105="E",'DATOS DIAG OT'!$AE$14="X"),SUM($Q$38:PW$38),0)+SUMIF($K$41:$K104,$O111,PX$41:PX104))</f>
        <v>0</v>
      </c>
      <c r="PY128" s="233">
        <f>IF($O111=0,0,IF(AND($D105="E",'DATOS DIAG OT'!$AE$14="X"),SUM($Q$38:PX$38),0)+SUMIF($K$41:$K104,$O111,PY$41:PY104))</f>
        <v>0</v>
      </c>
      <c r="PZ128" s="233">
        <f>IF($O111=0,0,IF(AND($D105="E",'DATOS DIAG OT'!$AE$14="X"),SUM($Q$38:PY$38),0)+SUMIF($K$41:$K104,$O111,PZ$41:PZ104))</f>
        <v>0</v>
      </c>
      <c r="QA128" s="233">
        <f>IF($O111=0,0,IF(AND($D105="E",'DATOS DIAG OT'!$AE$14="X"),SUM($Q$38:PZ$38),0)+SUMIF($K$41:$K104,$O111,QA$41:QA104))</f>
        <v>0</v>
      </c>
      <c r="QB128" s="233">
        <f>IF($O111=0,0,IF(AND($D105="E",'DATOS DIAG OT'!$AE$14="X"),SUM($Q$38:QA$38),0)+SUMIF($K$41:$K104,$O111,QB$41:QB104))</f>
        <v>0</v>
      </c>
      <c r="QC128" s="233">
        <f>IF($O111=0,0,IF(AND($D105="E",'DATOS DIAG OT'!$AE$14="X"),SUM($Q$38:QB$38),0)+SUMIF($K$41:$K104,$O111,QC$41:QC104))</f>
        <v>0</v>
      </c>
      <c r="QD128" s="233">
        <f>IF($O111=0,0,IF(AND($D105="E",'DATOS DIAG OT'!$AE$14="X"),SUM($Q$38:QC$38),0)+SUMIF($K$41:$K104,$O111,QD$41:QD104))</f>
        <v>0</v>
      </c>
      <c r="QE128" s="233">
        <f>IF($O111=0,0,IF(AND($D105="E",'DATOS DIAG OT'!$AE$14="X"),SUM($Q$38:QD$38),0)+SUMIF($K$41:$K104,$O111,QE$41:QE104))</f>
        <v>0</v>
      </c>
      <c r="QF128" s="233">
        <f>IF($O111=0,0,IF(AND($D105="E",'DATOS DIAG OT'!$AE$14="X"),SUM($Q$38:QE$38),0)+SUMIF($K$41:$K104,$O111,QF$41:QF104))</f>
        <v>0</v>
      </c>
      <c r="QG128" s="233">
        <f>IF($O111=0,0,IF(AND($D105="E",'DATOS DIAG OT'!$AE$14="X"),SUM($Q$38:QF$38),0)+SUMIF($K$41:$K104,$O111,QG$41:QG104))</f>
        <v>0</v>
      </c>
      <c r="QH128" s="233">
        <f>IF($O111=0,0,IF(AND($D105="E",'DATOS DIAG OT'!$AE$14="X"),SUM($Q$38:QG$38),0)+SUMIF($K$41:$K104,$O111,QH$41:QH104))</f>
        <v>0</v>
      </c>
      <c r="QI128" s="233">
        <f>IF($O111=0,0,IF(AND($D105="E",'DATOS DIAG OT'!$AE$14="X"),SUM($Q$38:QH$38),0)+SUMIF($K$41:$K104,$O111,QI$41:QI104))</f>
        <v>0</v>
      </c>
      <c r="QJ128" s="233">
        <f>IF($O111=0,0,IF(AND($D105="E",'DATOS DIAG OT'!$AE$14="X"),SUM($Q$38:QI$38),0)+SUMIF($K$41:$K104,$O111,QJ$41:QJ104))</f>
        <v>0</v>
      </c>
      <c r="QK128" s="233">
        <f>IF($O111=0,0,IF(AND($D105="E",'DATOS DIAG OT'!$AE$14="X"),SUM($Q$38:QJ$38),0)+SUMIF($K$41:$K104,$O111,QK$41:QK104))</f>
        <v>0</v>
      </c>
      <c r="QL128" s="233">
        <f>IF($O111=0,0,IF(AND($D105="E",'DATOS DIAG OT'!$AE$14="X"),SUM($Q$38:QK$38),0)+SUMIF($K$41:$K104,$O111,QL$41:QL104))</f>
        <v>0</v>
      </c>
      <c r="QM128" s="233">
        <f>IF($O111=0,0,IF(AND($D105="E",'DATOS DIAG OT'!$AE$14="X"),SUM($Q$38:QL$38),0)+SUMIF($K$41:$K104,$O111,QM$41:QM104))</f>
        <v>0</v>
      </c>
      <c r="QN128" s="233">
        <f>IF($O111=0,0,IF(AND($D105="E",'DATOS DIAG OT'!$AE$14="X"),SUM($Q$38:QM$38),0)+SUMIF($K$41:$K104,$O111,QN$41:QN104))</f>
        <v>0</v>
      </c>
      <c r="QO128" s="233">
        <f>IF($O111=0,0,IF(AND($D105="E",'DATOS DIAG OT'!$AE$14="X"),SUM($Q$38:QN$38),0)+SUMIF($K$41:$K104,$O111,QO$41:QO104))</f>
        <v>0</v>
      </c>
      <c r="QP128" s="233">
        <f>IF($O111=0,0,IF(AND($D105="E",'DATOS DIAG OT'!$AE$14="X"),SUM($Q$38:QO$38),0)+SUMIF($K$41:$K104,$O111,QP$41:QP104))</f>
        <v>0</v>
      </c>
      <c r="QQ128" s="233">
        <f>IF($O111=0,0,IF(AND($D105="E",'DATOS DIAG OT'!$AE$14="X"),SUM($Q$38:QP$38),0)+SUMIF($K$41:$K104,$O111,QQ$41:QQ104))</f>
        <v>0</v>
      </c>
      <c r="QR128" s="233">
        <f>IF($O111=0,0,IF(AND($D105="E",'DATOS DIAG OT'!$AE$14="X"),SUM($Q$38:QQ$38),0)+SUMIF($K$41:$K104,$O111,QR$41:QR104))</f>
        <v>0</v>
      </c>
      <c r="QS128" s="233">
        <f>IF($O111=0,0,IF(AND($D105="E",'DATOS DIAG OT'!$AE$14="X"),SUM($Q$38:QR$38),0)+SUMIF($K$41:$K104,$O111,QS$41:QS104))</f>
        <v>0</v>
      </c>
      <c r="QT128" s="233">
        <f>IF($O111=0,0,IF(AND($D105="E",'DATOS DIAG OT'!$AE$14="X"),SUM($Q$38:QS$38),0)+SUMIF($K$41:$K104,$O111,QT$41:QT104))</f>
        <v>0</v>
      </c>
      <c r="QU128" s="233">
        <f>IF($O111=0,0,IF(AND($D105="E",'DATOS DIAG OT'!$AE$14="X"),SUM($Q$38:QT$38),0)+SUMIF($K$41:$K104,$O111,QU$41:QU104))</f>
        <v>0</v>
      </c>
      <c r="QV128" s="233">
        <f>IF($O111=0,0,IF(AND($D105="E",'DATOS DIAG OT'!$AE$14="X"),SUM($Q$38:QU$38),0)+SUMIF($K$41:$K104,$O111,QV$41:QV104))</f>
        <v>0</v>
      </c>
      <c r="QW128" s="233">
        <f>IF($O111=0,0,IF(AND($D105="E",'DATOS DIAG OT'!$AE$14="X"),SUM($Q$38:QV$38),0)+SUMIF($K$41:$K104,$O111,QW$41:QW104))</f>
        <v>0</v>
      </c>
      <c r="QX128" s="233">
        <f>IF($O111=0,0,IF(AND($D105="E",'DATOS DIAG OT'!$AE$14="X"),SUM($Q$38:QW$38),0)+SUMIF($K$41:$K104,$O111,QX$41:QX104))</f>
        <v>0</v>
      </c>
      <c r="QY128" s="233">
        <f>IF($O111=0,0,IF(AND($D105="E",'DATOS DIAG OT'!$AE$14="X"),SUM($Q$38:QX$38),0)+SUMIF($K$41:$K104,$O111,QY$41:QY104))</f>
        <v>0</v>
      </c>
      <c r="QZ128" s="233">
        <f>IF($O111=0,0,IF(AND($D105="E",'DATOS DIAG OT'!$AE$14="X"),SUM($Q$38:QY$38),0)+SUMIF($K$41:$K104,$O111,QZ$41:QZ104))</f>
        <v>0</v>
      </c>
      <c r="RA128" s="233">
        <f>IF($O111=0,0,IF(AND($D105="E",'DATOS DIAG OT'!$AE$14="X"),SUM($Q$38:QZ$38),0)+SUMIF($K$41:$K104,$O111,RA$41:RA104))</f>
        <v>0</v>
      </c>
      <c r="RB128" s="233">
        <f>IF($O111=0,0,IF(AND($D105="E",'DATOS DIAG OT'!$AE$14="X"),SUM($Q$38:RA$38),0)+SUMIF($K$41:$K104,$O111,RB$41:RB104))</f>
        <v>0</v>
      </c>
      <c r="RC128" s="233">
        <f>IF($O111=0,0,IF(AND($D105="E",'DATOS DIAG OT'!$AE$14="X"),SUM($Q$38:RB$38),0)+SUMIF($K$41:$K104,$O111,RC$41:RC104))</f>
        <v>0</v>
      </c>
      <c r="RD128" s="233">
        <f>IF($O111=0,0,IF(AND($D105="E",'DATOS DIAG OT'!$AE$14="X"),SUM($Q$38:RC$38),0)+SUMIF($K$41:$K104,$O111,RD$41:RD104))</f>
        <v>0</v>
      </c>
      <c r="RE128" s="233">
        <f>IF($O111=0,0,IF(AND($D105="E",'DATOS DIAG OT'!$AE$14="X"),SUM($Q$38:RD$38),0)+SUMIF($K$41:$K104,$O111,RE$41:RE104))</f>
        <v>0</v>
      </c>
      <c r="RF128" s="233">
        <f>IF($O111=0,0,IF(AND($D105="E",'DATOS DIAG OT'!$AE$14="X"),SUM($Q$38:RE$38),0)+SUMIF($K$41:$K104,$O111,RF$41:RF104))</f>
        <v>0</v>
      </c>
      <c r="RG128" s="233">
        <f>IF($O111=0,0,IF(AND($D105="E",'DATOS DIAG OT'!$AE$14="X"),SUM($Q$38:RF$38),0)+SUMIF($K$41:$K104,$O111,RG$41:RG104))</f>
        <v>0</v>
      </c>
      <c r="RH128" s="233">
        <f>IF($O111=0,0,IF(AND($D105="E",'DATOS DIAG OT'!$AE$14="X"),SUM($Q$38:RG$38),0)+SUMIF($K$41:$K104,$O111,RH$41:RH104))</f>
        <v>0</v>
      </c>
      <c r="RI128" s="233">
        <f>IF($O111=0,0,IF(AND($D105="E",'DATOS DIAG OT'!$AE$14="X"),SUM($Q$38:RH$38),0)+SUMIF($K$41:$K104,$O111,RI$41:RI104))</f>
        <v>0</v>
      </c>
      <c r="RJ128" s="233">
        <f>IF($O111=0,0,IF(AND($D105="E",'DATOS DIAG OT'!$AE$14="X"),SUM($Q$38:RI$38),0)+SUMIF($K$41:$K104,$O111,RJ$41:RJ104))</f>
        <v>0</v>
      </c>
      <c r="RK128" s="233">
        <f>IF($O111=0,0,IF(AND($D105="E",'DATOS DIAG OT'!$AE$14="X"),SUM($Q$38:RJ$38),0)+SUMIF($K$41:$K104,$O111,RK$41:RK104))</f>
        <v>0</v>
      </c>
      <c r="RL128" s="233">
        <f>IF($O111=0,0,IF(AND($D105="E",'DATOS DIAG OT'!$AE$14="X"),SUM($Q$38:RK$38),0)+SUMIF($K$41:$K104,$O111,RL$41:RL104))</f>
        <v>0</v>
      </c>
      <c r="RM128" s="233">
        <f>IF($O111=0,0,IF(AND($D105="E",'DATOS DIAG OT'!$AE$14="X"),SUM($Q$38:RL$38),0)+SUMIF($K$41:$K104,$O111,RM$41:RM104))</f>
        <v>0</v>
      </c>
      <c r="RN128" s="233">
        <f>IF($O111=0,0,IF(AND($D105="E",'DATOS DIAG OT'!$AE$14="X"),SUM($Q$38:RM$38),0)+SUMIF($K$41:$K104,$O111,RN$41:RN104))</f>
        <v>0</v>
      </c>
      <c r="RO128" s="233">
        <f>IF($O111=0,0,IF(AND($D105="E",'DATOS DIAG OT'!$AE$14="X"),SUM($Q$38:RN$38),0)+SUMIF($K$41:$K104,$O111,RO$41:RO104))</f>
        <v>0</v>
      </c>
      <c r="RP128" s="233">
        <f>IF($O111=0,0,IF(AND($D105="E",'DATOS DIAG OT'!$AE$14="X"),SUM($Q$38:RO$38),0)+SUMIF($K$41:$K104,$O111,RP$41:RP104))</f>
        <v>0</v>
      </c>
      <c r="RQ128" s="233">
        <f>IF($O111=0,0,IF(AND($D105="E",'DATOS DIAG OT'!$AE$14="X"),SUM($Q$38:RP$38),0)+SUMIF($K$41:$K104,$O111,RQ$41:RQ104))</f>
        <v>0</v>
      </c>
      <c r="RR128" s="233">
        <f>IF($O111=0,0,IF(AND($D105="E",'DATOS DIAG OT'!$AE$14="X"),SUM($Q$38:RQ$38),0)+SUMIF($K$41:$K104,$O111,RR$41:RR104))</f>
        <v>0</v>
      </c>
      <c r="RS128" s="233">
        <f>IF($O111=0,0,IF(AND($D105="E",'DATOS DIAG OT'!$AE$14="X"),SUM($Q$38:RR$38),0)+SUMIF($K$41:$K104,$O111,RS$41:RS104))</f>
        <v>0</v>
      </c>
      <c r="RT128" s="233">
        <f>IF($O111=0,0,IF(AND($D105="E",'DATOS DIAG OT'!$AE$14="X"),SUM($Q$38:RS$38),0)+SUMIF($K$41:$K104,$O111,RT$41:RT104))</f>
        <v>0</v>
      </c>
      <c r="RU128" s="233">
        <f>IF($O111=0,0,IF(AND($D105="E",'DATOS DIAG OT'!$AE$14="X"),SUM($Q$38:RT$38),0)+SUMIF($K$41:$K104,$O111,RU$41:RU104))</f>
        <v>0</v>
      </c>
      <c r="RV128" s="233">
        <f>IF($O111=0,0,IF(AND($D105="E",'DATOS DIAG OT'!$AE$14="X"),SUM($Q$38:RU$38),0)+SUMIF($K$41:$K104,$O111,RV$41:RV104))</f>
        <v>0</v>
      </c>
      <c r="RW128" s="233">
        <f>IF($O111=0,0,IF(AND($D105="E",'DATOS DIAG OT'!$AE$14="X"),SUM($Q$38:RV$38),0)+SUMIF($K$41:$K104,$O111,RW$41:RW104))</f>
        <v>0</v>
      </c>
      <c r="RX128" s="233">
        <f>IF($O111=0,0,IF(AND($D105="E",'DATOS DIAG OT'!$AE$14="X"),SUM($Q$38:RW$38),0)+SUMIF($K$41:$K104,$O111,RX$41:RX104))</f>
        <v>0</v>
      </c>
      <c r="RY128" s="233">
        <f>IF($O111=0,0,IF(AND($D105="E",'DATOS DIAG OT'!$AE$14="X"),SUM($Q$38:RX$38),0)+SUMIF($K$41:$K104,$O111,RY$41:RY104))</f>
        <v>0</v>
      </c>
      <c r="RZ128" s="233">
        <f>IF($O111=0,0,IF(AND($D105="E",'DATOS DIAG OT'!$AE$14="X"),SUM($Q$38:RY$38),0)+SUMIF($K$41:$K104,$O111,RZ$41:RZ104))</f>
        <v>0</v>
      </c>
      <c r="SA128" s="233">
        <f>IF($O111=0,0,IF(AND($D105="E",'DATOS DIAG OT'!$AE$14="X"),SUM($Q$38:RZ$38),0)+SUMIF($K$41:$K104,$O111,SA$41:SA104))</f>
        <v>0</v>
      </c>
      <c r="SB128" s="233">
        <f>IF($O111=0,0,IF(AND($D105="E",'DATOS DIAG OT'!$AE$14="X"),SUM($Q$38:SA$38),0)+SUMIF($K$41:$K104,$O111,SB$41:SB104))</f>
        <v>0</v>
      </c>
      <c r="SC128" s="233">
        <f>IF($O111=0,0,IF(AND($D105="E",'DATOS DIAG OT'!$AE$14="X"),SUM($Q$38:SB$38),0)+SUMIF($K$41:$K104,$O111,SC$41:SC104))</f>
        <v>0</v>
      </c>
      <c r="SD128" s="233">
        <f>IF($O111=0,0,IF(AND($D105="E",'DATOS DIAG OT'!$AE$14="X"),SUM($Q$38:SC$38),0)+SUMIF($K$41:$K104,$O111,SD$41:SD104))</f>
        <v>0</v>
      </c>
      <c r="SE128" s="233">
        <f>IF($O111=0,0,IF(AND($D105="E",'DATOS DIAG OT'!$AE$14="X"),SUM($Q$38:SD$38),0)+SUMIF($K$41:$K104,$O111,SE$41:SE104))</f>
        <v>0</v>
      </c>
      <c r="SF128" s="233">
        <f>IF($O111=0,0,IF(AND($D105="E",'DATOS DIAG OT'!$AE$14="X"),SUM($Q$38:SE$38),0)+SUMIF($K$41:$K104,$O111,SF$41:SF104))</f>
        <v>0</v>
      </c>
      <c r="SG128" s="233">
        <f>IF($O111=0,0,IF(AND($D105="E",'DATOS DIAG OT'!$AE$14="X"),SUM($Q$38:SF$38),0)+SUMIF($K$41:$K104,$O111,SG$41:SG104))</f>
        <v>0</v>
      </c>
      <c r="SH128" s="233">
        <f>IF($O111=0,0,IF(AND($D105="E",'DATOS DIAG OT'!$AE$14="X"),SUM($Q$38:SG$38),0)+SUMIF($K$41:$K104,$O111,SH$41:SH104))</f>
        <v>0</v>
      </c>
      <c r="SI128" s="233">
        <f>IF($O111=0,0,IF(AND($D105="E",'DATOS DIAG OT'!$AE$14="X"),SUM($Q$38:SH$38),0)+SUMIF($K$41:$K104,$O111,SI$41:SI104))</f>
        <v>0</v>
      </c>
      <c r="SJ128" s="233">
        <f>IF($O111=0,0,IF(AND($D105="E",'DATOS DIAG OT'!$AE$14="X"),SUM($Q$38:SI$38),0)+SUMIF($K$41:$K104,$O111,SJ$41:SJ104))</f>
        <v>0</v>
      </c>
      <c r="SK128" s="233">
        <f>IF($O111=0,0,IF(AND($D105="E",'DATOS DIAG OT'!$AE$14="X"),SUM($Q$38:SJ$38),0)+SUMIF($K$41:$K104,$O111,SK$41:SK104))</f>
        <v>0</v>
      </c>
      <c r="SL128" s="233">
        <f>IF($O111=0,0,IF(AND($D105="E",'DATOS DIAG OT'!$AE$14="X"),SUM($Q$38:SK$38),0)+SUMIF($K$41:$K104,$O111,SL$41:SL104))</f>
        <v>0</v>
      </c>
      <c r="SM128" s="233">
        <f>IF($O111=0,0,IF(AND($D105="E",'DATOS DIAG OT'!$AE$14="X"),SUM($Q$38:SL$38),0)+SUMIF($K$41:$K104,$O111,SM$41:SM104))</f>
        <v>0</v>
      </c>
      <c r="SN128" s="233">
        <f>IF($O111=0,0,IF(AND($D105="E",'DATOS DIAG OT'!$AE$14="X"),SUM($Q$38:SM$38),0)+SUMIF($K$41:$K104,$O111,SN$41:SN104))</f>
        <v>0</v>
      </c>
      <c r="SO128" s="233">
        <f>IF($O111=0,0,IF(AND($D105="E",'DATOS DIAG OT'!$AE$14="X"),SUM($Q$38:SN$38),0)+SUMIF($K$41:$K104,$O111,SO$41:SO104))</f>
        <v>0</v>
      </c>
      <c r="SP128" s="233">
        <f>IF($O111=0,0,IF(AND($D105="E",'DATOS DIAG OT'!$AE$14="X"),SUM($Q$38:SO$38),0)+SUMIF($K$41:$K104,$O111,SP$41:SP104))</f>
        <v>0</v>
      </c>
      <c r="SQ128" s="233">
        <f>IF($O111=0,0,IF(AND($D105="E",'DATOS DIAG OT'!$AE$14="X"),SUM($Q$38:SP$38),0)+SUMIF($K$41:$K104,$O111,SQ$41:SQ104))</f>
        <v>0</v>
      </c>
      <c r="SR128" s="233">
        <f>IF($O111=0,0,IF(AND($D105="E",'DATOS DIAG OT'!$AE$14="X"),SUM($Q$38:SQ$38),0)+SUMIF($K$41:$K104,$O111,SR$41:SR104))</f>
        <v>0</v>
      </c>
      <c r="SS128" s="233">
        <f>IF($O111=0,0,IF(AND($D105="E",'DATOS DIAG OT'!$AE$14="X"),SUM($Q$38:SR$38),0)+SUMIF($K$41:$K104,$O111,SS$41:SS104))</f>
        <v>0</v>
      </c>
      <c r="ST128" s="233">
        <f>IF($O111=0,0,IF(AND($D105="E",'DATOS DIAG OT'!$AE$14="X"),SUM($Q$38:SS$38),0)+SUMIF($K$41:$K104,$O111,ST$41:ST104))</f>
        <v>0</v>
      </c>
      <c r="SU128" s="233">
        <f>IF($O111=0,0,IF(AND($D105="E",'DATOS DIAG OT'!$AE$14="X"),SUM($Q$38:ST$38),0)+SUMIF($K$41:$K104,$O111,SU$41:SU104))</f>
        <v>0</v>
      </c>
      <c r="SV128" s="233">
        <f>IF($O111=0,0,IF(AND($D105="E",'DATOS DIAG OT'!$AE$14="X"),SUM($Q$38:SU$38),0)+SUMIF($K$41:$K104,$O111,SV$41:SV104))</f>
        <v>0</v>
      </c>
      <c r="SW128" s="233">
        <f>IF($O111=0,0,IF(AND($D105="E",'DATOS DIAG OT'!$AE$14="X"),SUM($Q$38:SV$38),0)+SUMIF($K$41:$K104,$O111,SW$41:SW104))</f>
        <v>0</v>
      </c>
    </row>
    <row r="129" spans="2:518" ht="29" hidden="1" customHeight="1">
      <c r="B129" s="234"/>
      <c r="C129" s="234"/>
      <c r="D129" s="234"/>
      <c r="E129" s="234"/>
      <c r="F129" s="234"/>
      <c r="G129" s="234"/>
      <c r="H129" s="222"/>
      <c r="I129" s="890"/>
      <c r="J129" s="890"/>
      <c r="K129" s="201"/>
      <c r="L129" s="1387">
        <f>MAX(R129:SW129)</f>
        <v>0</v>
      </c>
      <c r="M129" s="1387"/>
      <c r="N129" s="217"/>
      <c r="O129" s="217"/>
      <c r="P129" s="218" t="s">
        <v>57</v>
      </c>
      <c r="Q129" s="230">
        <v>0</v>
      </c>
      <c r="R129" s="231">
        <f>IF(OR($O111=0,AND($AA$35="X",$D105="E")),0,R128-(R130*IF($I130&gt;0,$I130,1))+$I132*(1-(SUM($Q134:R134)/$M$40)))</f>
        <v>0</v>
      </c>
      <c r="S129" s="231">
        <f>IF(OR($O111=0,AND($AA$35="X",$D105="E")),0,S128-(S130*IF($I130&gt;0,$I130,1))+$I132*(1-(SUM($Q134:S134)/$M$40)))</f>
        <v>0</v>
      </c>
      <c r="T129" s="231">
        <f>IF(OR($O111=0,AND($AA$35="X",$D105="E")),0,T128-(T130*IF($I130&gt;0,$I130,1))+$I132*(1-(SUM($Q134:T134)/$M$40)))</f>
        <v>0</v>
      </c>
      <c r="U129" s="231">
        <f>IF(OR($O111=0,AND($AA$35="X",$D105="E")),0,U128-(U130*IF($I130&gt;0,$I130,1))+$I132*(1-(SUM($Q134:U134)/$M$40)))</f>
        <v>0</v>
      </c>
      <c r="V129" s="231">
        <f>IF(OR($O111=0,AND($AA$35="X",$D105="E")),0,V128-(V130*IF($I130&gt;0,$I130,1))+$I132*(1-(SUM($Q134:V134)/$M$40)))</f>
        <v>0</v>
      </c>
      <c r="W129" s="231">
        <f>IF(OR($O111=0,AND($AA$35="X",$D105="E")),0,W128-(W130*IF($I130&gt;0,$I130,1))+$I132*(1-(SUM($Q134:W134)/$M$40)))</f>
        <v>0</v>
      </c>
      <c r="X129" s="231">
        <f>IF(OR($O111=0,AND($AA$35="X",$D105="E")),0,X128-(X130*IF($I130&gt;0,$I130,1))+$I132*(1-(SUM($Q134:X134)/$M$40)))</f>
        <v>0</v>
      </c>
      <c r="Y129" s="231">
        <f>IF(OR($O111=0,AND($AA$35="X",$D105="E")),0,Y128-(Y130*IF($I130&gt;0,$I130,1))+$I132*(1-(SUM($Q134:Y134)/$M$40)))</f>
        <v>0</v>
      </c>
      <c r="Z129" s="231">
        <f>IF(OR($O111=0,AND($AA$35="X",$D105="E")),0,Z128-(Z130*IF($I130&gt;0,$I130,1))+$I132*(1-(SUM($Q134:Z134)/$M$40)))</f>
        <v>0</v>
      </c>
      <c r="AA129" s="231">
        <f>IF(OR($O111=0,AND($AA$35="X",$D105="E")),0,AA128-(AA130*IF($I130&gt;0,$I130,1))+$I132*(1-(SUM($Q134:AA134)/$M$40)))</f>
        <v>0</v>
      </c>
      <c r="AB129" s="231">
        <f>IF(OR($O111=0,AND($AA$35="X",$D105="E")),0,AB128-(AB130*IF($I130&gt;0,$I130,1))+$I132*(1-(SUM($Q134:AB134)/$M$40)))</f>
        <v>0</v>
      </c>
      <c r="AC129" s="231">
        <f>IF(OR($O111=0,AND($AA$35="X",$D105="E")),0,AC128-(AC130*IF($I130&gt;0,$I130,1))+$I132*(1-(SUM($Q134:AC134)/$M$40)))</f>
        <v>0</v>
      </c>
      <c r="AD129" s="231">
        <f>IF(OR($O111=0,AND($AA$35="X",$D105="E")),0,AD128-(AD130*IF($I130&gt;0,$I130,1))+$I132*(1-(SUM($Q134:AD134)/$M$40)))</f>
        <v>0</v>
      </c>
      <c r="AE129" s="231">
        <f>IF(OR($O111=0,AND($AA$35="X",$D105="E")),0,AE128-(AE130*IF($I130&gt;0,$I130,1))+$I132*(1-(SUM($Q134:AE134)/$M$40)))</f>
        <v>0</v>
      </c>
      <c r="AF129" s="231">
        <f>IF(OR($O111=0,AND($AA$35="X",$D105="E")),0,AF128-(AF130*IF($I130&gt;0,$I130,1))+$I132*(1-(SUM($Q134:AF134)/$M$40)))</f>
        <v>0</v>
      </c>
      <c r="AG129" s="231">
        <f>IF(OR($O111=0,AND($AA$35="X",$D105="E")),0,AG128-(AG130*IF($I130&gt;0,$I130,1))+$I132*(1-(SUM($Q134:AG134)/$M$40)))</f>
        <v>0</v>
      </c>
      <c r="AH129" s="231">
        <f>IF(OR($O111=0,AND($AA$35="X",$D105="E")),0,AH128-(AH130*IF($I130&gt;0,$I130,1))+$I132*(1-(SUM($Q134:AH134)/$M$40)))</f>
        <v>0</v>
      </c>
      <c r="AI129" s="231">
        <f>IF(OR($O111=0,AND($AA$35="X",$D105="E")),0,AI128-(AI130*IF($I130&gt;0,$I130,1))+$I132*(1-(SUM($Q134:AI134)/$M$40)))</f>
        <v>0</v>
      </c>
      <c r="AJ129" s="231">
        <f>IF(OR($O111=0,AND($AA$35="X",$D105="E")),0,AJ128-(AJ130*IF($I130&gt;0,$I130,1))+$I132*(1-(SUM($Q134:AJ134)/$M$40)))</f>
        <v>0</v>
      </c>
      <c r="AK129" s="231">
        <f>IF(OR($O111=0,AND($AA$35="X",$D105="E")),0,AK128-(AK130*IF($I130&gt;0,$I130,1))+$I132*(1-(SUM($Q134:AK134)/$M$40)))</f>
        <v>0</v>
      </c>
      <c r="AL129" s="231">
        <f>IF(OR($O111=0,AND($AA$35="X",$D105="E")),0,AL128-(AL130*IF($I130&gt;0,$I130,1))+$I132*(1-(SUM($Q134:AL134)/$M$40)))</f>
        <v>0</v>
      </c>
      <c r="AM129" s="231">
        <f>IF(OR($O111=0,AND($AA$35="X",$D105="E")),0,AM128-(AM130*IF($I130&gt;0,$I130,1))+$I132*(1-(SUM($Q134:AM134)/$M$40)))</f>
        <v>0</v>
      </c>
      <c r="AN129" s="231">
        <f>IF(OR($O111=0,AND($AA$35="X",$D105="E")),0,AN128-(AN130*IF($I130&gt;0,$I130,1))+$I132*(1-(SUM($Q134:AN134)/$M$40)))</f>
        <v>0</v>
      </c>
      <c r="AO129" s="231">
        <f>IF(OR($O111=0,AND($AA$35="X",$D105="E")),0,AO128-(AO130*IF($I130&gt;0,$I130,1))+$I132*(1-(SUM($Q134:AO134)/$M$40)))</f>
        <v>0</v>
      </c>
      <c r="AP129" s="231">
        <f>IF(OR($O111=0,AND($AA$35="X",$D105="E")),0,AP128-(AP130*IF($I130&gt;0,$I130,1))+$I132*(1-(SUM($Q134:AP134)/$M$40)))</f>
        <v>0</v>
      </c>
      <c r="AQ129" s="231">
        <f>IF(OR($O111=0,AND($AA$35="X",$D105="E")),0,AQ128-(AQ130*IF($I130&gt;0,$I130,1))+$I132*(1-(SUM($Q134:AQ134)/$M$40)))</f>
        <v>0</v>
      </c>
      <c r="AR129" s="231">
        <f>IF(OR($O111=0,AND($AA$35="X",$D105="E")),0,AR128-(AR130*IF($I130&gt;0,$I130,1))+$I132*(1-(SUM($Q134:AR134)/$M$40)))</f>
        <v>0</v>
      </c>
      <c r="AS129" s="231">
        <f>IF(OR($O111=0,AND($AA$35="X",$D105="E")),0,AS128-(AS130*IF($I130&gt;0,$I130,1))+$I132*(1-(SUM($Q134:AS134)/$M$40)))</f>
        <v>0</v>
      </c>
      <c r="AT129" s="231">
        <f>IF(OR($O111=0,AND($AA$35="X",$D105="E")),0,AT128-(AT130*IF($I130&gt;0,$I130,1))+$I132*(1-(SUM($Q134:AT134)/$M$40)))</f>
        <v>0</v>
      </c>
      <c r="AU129" s="231">
        <f>IF(OR($O111=0,AND($AA$35="X",$D105="E")),0,AU128-(AU130*IF($I130&gt;0,$I130,1))+$I132*(1-(SUM($Q134:AU134)/$M$40)))</f>
        <v>0</v>
      </c>
      <c r="AV129" s="231">
        <f>IF(OR($O111=0,AND($AA$35="X",$D105="E")),0,AV128-(AV130*IF($I130&gt;0,$I130,1))+$I132*(1-(SUM($Q134:AV134)/$M$40)))</f>
        <v>0</v>
      </c>
      <c r="AW129" s="231">
        <f>IF(OR($O111=0,AND($AA$35="X",$D105="E")),0,AW128-(AW130*IF($I130&gt;0,$I130,1))+$I132*(1-(SUM($Q134:AW134)/$M$40)))</f>
        <v>0</v>
      </c>
      <c r="AX129" s="231">
        <f>IF(OR($O111=0,AND($AA$35="X",$D105="E")),0,AX128-(AX130*IF($I130&gt;0,$I130,1))+$I132*(1-(SUM($Q134:AX134)/$M$40)))</f>
        <v>0</v>
      </c>
      <c r="AY129" s="231">
        <f>IF(OR($O111=0,AND($AA$35="X",$D105="E")),0,AY128-(AY130*IF($I130&gt;0,$I130,1))+$I132*(1-(SUM($Q134:AY134)/$M$40)))</f>
        <v>0</v>
      </c>
      <c r="AZ129" s="231">
        <f>IF(OR($O111=0,AND($AA$35="X",$D105="E")),0,AZ128-(AZ130*IF($I130&gt;0,$I130,1))+$I132*(1-(SUM($Q134:AZ134)/$M$40)))</f>
        <v>0</v>
      </c>
      <c r="BA129" s="231">
        <f>IF(OR($O111=0,AND($AA$35="X",$D105="E")),0,BA128-(BA130*IF($I130&gt;0,$I130,1))+$I132*(1-(SUM($Q134:BA134)/$M$40)))</f>
        <v>0</v>
      </c>
      <c r="BB129" s="231">
        <f>IF(OR($O111=0,AND($AA$35="X",$D105="E")),0,BB128-(BB130*IF($I130&gt;0,$I130,1))+$I132*(1-(SUM($Q134:BB134)/$M$40)))</f>
        <v>0</v>
      </c>
      <c r="BC129" s="231">
        <f>IF(OR($O111=0,AND($AA$35="X",$D105="E")),0,BC128-(BC130*IF($I130&gt;0,$I130,1))+$I132*(1-(SUM($Q134:BC134)/$M$40)))</f>
        <v>0</v>
      </c>
      <c r="BD129" s="231">
        <f>IF(OR($O111=0,AND($AA$35="X",$D105="E")),0,BD128-(BD130*IF($I130&gt;0,$I130,1))+$I132*(1-(SUM($Q134:BD134)/$M$40)))</f>
        <v>0</v>
      </c>
      <c r="BE129" s="231">
        <f>IF(OR($O111=0,AND($AA$35="X",$D105="E")),0,BE128-(BE130*IF($I130&gt;0,$I130,1))+$I132*(1-(SUM($Q134:BE134)/$M$40)))</f>
        <v>0</v>
      </c>
      <c r="BF129" s="231">
        <f>IF(OR($O111=0,AND($AA$35="X",$D105="E")),0,BF128-(BF130*IF($I130&gt;0,$I130,1))+$I132*(1-(SUM($Q134:BF134)/$M$40)))</f>
        <v>0</v>
      </c>
      <c r="BG129" s="231">
        <f>IF(OR($O111=0,AND($AA$35="X",$D105="E")),0,BG128-(BG130*IF($I130&gt;0,$I130,1))+$I132*(1-(SUM($Q134:BG134)/$M$40)))</f>
        <v>0</v>
      </c>
      <c r="BH129" s="231">
        <f>IF(OR($O111=0,AND($AA$35="X",$D105="E")),0,BH128-(BH130*IF($I130&gt;0,$I130,1))+$I132*(1-(SUM($Q134:BH134)/$M$40)))</f>
        <v>0</v>
      </c>
      <c r="BI129" s="231">
        <f>IF(OR($O111=0,AND($AA$35="X",$D105="E")),0,BI128-(BI130*IF($I130&gt;0,$I130,1))+$I132*(1-(SUM($Q134:BI134)/$M$40)))</f>
        <v>0</v>
      </c>
      <c r="BJ129" s="231">
        <f>IF(OR($O111=0,AND($AA$35="X",$D105="E")),0,BJ128-(BJ130*IF($I130&gt;0,$I130,1))+$I132*(1-(SUM($Q134:BJ134)/$M$40)))</f>
        <v>0</v>
      </c>
      <c r="BK129" s="231">
        <f>IF(OR($O111=0,AND($AA$35="X",$D105="E")),0,BK128-(BK130*IF($I130&gt;0,$I130,1))+$I132*(1-(SUM($Q134:BK134)/$M$40)))</f>
        <v>0</v>
      </c>
      <c r="BL129" s="231">
        <f>IF(OR($O111=0,AND($AA$35="X",$D105="E")),0,BL128-(BL130*IF($I130&gt;0,$I130,1))+$I132*(1-(SUM($Q134:BL134)/$M$40)))</f>
        <v>0</v>
      </c>
      <c r="BM129" s="231">
        <f>IF(OR($O111=0,AND($AA$35="X",$D105="E")),0,BM128-(BM130*IF($I130&gt;0,$I130,1))+$I132*(1-(SUM($Q134:BM134)/$M$40)))</f>
        <v>0</v>
      </c>
      <c r="BN129" s="231">
        <f>IF(OR($O111=0,AND($AA$35="X",$D105="E")),0,BN128-(BN130*IF($I130&gt;0,$I130,1))+$I132*(1-(SUM($Q134:BN134)/$M$40)))</f>
        <v>0</v>
      </c>
      <c r="BO129" s="231">
        <f>IF(OR($O111=0,AND($AA$35="X",$D105="E")),0,BO128-(BO130*IF($I130&gt;0,$I130,1))+$I132*(1-(SUM($Q134:BO134)/$M$40)))</f>
        <v>0</v>
      </c>
      <c r="BP129" s="231">
        <f>IF(OR($O111=0,AND($AA$35="X",$D105="E")),0,BP128-(BP130*IF($I130&gt;0,$I130,1))+$I132*(1-(SUM($Q134:BP134)/$M$40)))</f>
        <v>0</v>
      </c>
      <c r="BQ129" s="231">
        <f>IF(OR($O111=0,AND($AA$35="X",$D105="E")),0,BQ128-(BQ130*IF($I130&gt;0,$I130,1))+$I132*(1-(SUM($Q134:BQ134)/$M$40)))</f>
        <v>0</v>
      </c>
      <c r="BR129" s="231">
        <f>IF(OR($O111=0,AND($AA$35="X",$D105="E")),0,BR128-(BR130*IF($I130&gt;0,$I130,1))+$I132*(1-(SUM($Q134:BR134)/$M$40)))</f>
        <v>0</v>
      </c>
      <c r="BS129" s="231">
        <f>IF(OR($O111=0,AND($AA$35="X",$D105="E")),0,BS128-(BS130*IF($I130&gt;0,$I130,1))+$I132*(1-(SUM($Q134:BS134)/$M$40)))</f>
        <v>0</v>
      </c>
      <c r="BT129" s="231">
        <f>IF(OR($O111=0,AND($AA$35="X",$D105="E")),0,BT128-(BT130*IF($I130&gt;0,$I130,1))+$I132*(1-(SUM($Q134:BT134)/$M$40)))</f>
        <v>0</v>
      </c>
      <c r="BU129" s="231">
        <f>IF(OR($O111=0,AND($AA$35="X",$D105="E")),0,BU128-(BU130*IF($I130&gt;0,$I130,1))+$I132*(1-(SUM($Q134:BU134)/$M$40)))</f>
        <v>0</v>
      </c>
      <c r="BV129" s="231">
        <f>IF(OR($O111=0,AND($AA$35="X",$D105="E")),0,BV128-(BV130*IF($I130&gt;0,$I130,1))+$I132*(1-(SUM($Q134:BV134)/$M$40)))</f>
        <v>0</v>
      </c>
      <c r="BW129" s="231">
        <f>IF(OR($O111=0,AND($AA$35="X",$D105="E")),0,BW128-(BW130*IF($I130&gt;0,$I130,1))+$I132*(1-(SUM($Q134:BW134)/$M$40)))</f>
        <v>0</v>
      </c>
      <c r="BX129" s="231">
        <f>IF(OR($O111=0,AND($AA$35="X",$D105="E")),0,BX128-(BX130*IF($I130&gt;0,$I130,1))+$I132*(1-(SUM($Q134:BX134)/$M$40)))</f>
        <v>0</v>
      </c>
      <c r="BY129" s="231">
        <f>IF(OR($O111=0,AND($AA$35="X",$D105="E")),0,BY128-(BY130*IF($I130&gt;0,$I130,1))+$I132*(1-(SUM($Q134:BY134)/$M$40)))</f>
        <v>0</v>
      </c>
      <c r="BZ129" s="231">
        <f>IF(OR($O111=0,AND($AA$35="X",$D105="E")),0,BZ128-(BZ130*IF($I130&gt;0,$I130,1))+$I132*(1-(SUM($Q134:BZ134)/$M$40)))</f>
        <v>0</v>
      </c>
      <c r="CA129" s="231">
        <f>IF(OR($O111=0,AND($AA$35="X",$D105="E")),0,CA128-(CA130*IF($I130&gt;0,$I130,1))+$I132*(1-(SUM($Q134:CA134)/$M$40)))</f>
        <v>0</v>
      </c>
      <c r="CB129" s="231">
        <f>IF(OR($O111=0,AND($AA$35="X",$D105="E")),0,CB128-(CB130*IF($I130&gt;0,$I130,1))+$I132*(1-(SUM($Q134:CB134)/$M$40)))</f>
        <v>0</v>
      </c>
      <c r="CC129" s="231">
        <f>IF(OR($O111=0,AND($AA$35="X",$D105="E")),0,CC128-(CC130*IF($I130&gt;0,$I130,1))+$I132*(1-(SUM($Q134:CC134)/$M$40)))</f>
        <v>0</v>
      </c>
      <c r="CD129" s="231">
        <f>IF(OR($O111=0,AND($AA$35="X",$D105="E")),0,CD128-(CD130*IF($I130&gt;0,$I130,1))+$I132*(1-(SUM($Q134:CD134)/$M$40)))</f>
        <v>0</v>
      </c>
      <c r="CE129" s="231">
        <f>IF(OR($O111=0,AND($AA$35="X",$D105="E")),0,CE128-(CE130*IF($I130&gt;0,$I130,1))+$I132*(1-(SUM($Q134:CE134)/$M$40)))</f>
        <v>0</v>
      </c>
      <c r="CF129" s="231">
        <f>IF(OR($O111=0,AND($AA$35="X",$D105="E")),0,CF128-(CF130*IF($I130&gt;0,$I130,1))+$I132*(1-(SUM($Q134:CF134)/$M$40)))</f>
        <v>0</v>
      </c>
      <c r="CG129" s="231">
        <f>IF(OR($O111=0,AND($AA$35="X",$D105="E")),0,CG128-(CG130*IF($I130&gt;0,$I130,1))+$I132*(1-(SUM($Q134:CG134)/$M$40)))</f>
        <v>0</v>
      </c>
      <c r="CH129" s="231">
        <f>IF(OR($O111=0,AND($AA$35="X",$D105="E")),0,CH128-(CH130*IF($I130&gt;0,$I130,1))+$I132*(1-(SUM($Q134:CH134)/$M$40)))</f>
        <v>0</v>
      </c>
      <c r="CI129" s="231">
        <f>IF(OR($O111=0,AND($AA$35="X",$D105="E")),0,CI128-(CI130*IF($I130&gt;0,$I130,1))+$I132*(1-(SUM($Q134:CI134)/$M$40)))</f>
        <v>0</v>
      </c>
      <c r="CJ129" s="231">
        <f>IF(OR($O111=0,AND($AA$35="X",$D105="E")),0,CJ128-(CJ130*IF($I130&gt;0,$I130,1))+$I132*(1-(SUM($Q134:CJ134)/$M$40)))</f>
        <v>0</v>
      </c>
      <c r="CK129" s="231">
        <f>IF(OR($O111=0,AND($AA$35="X",$D105="E")),0,CK128-(CK130*IF($I130&gt;0,$I130,1))+$I132*(1-(SUM($Q134:CK134)/$M$40)))</f>
        <v>0</v>
      </c>
      <c r="CL129" s="231">
        <f>IF(OR($O111=0,AND($AA$35="X",$D105="E")),0,CL128-(CL130*IF($I130&gt;0,$I130,1))+$I132*(1-(SUM($Q134:CL134)/$M$40)))</f>
        <v>0</v>
      </c>
      <c r="CM129" s="231">
        <f>IF(OR($O111=0,AND($AA$35="X",$D105="E")),0,CM128-(CM130*IF($I130&gt;0,$I130,1))+$I132*(1-(SUM($Q134:CM134)/$M$40)))</f>
        <v>0</v>
      </c>
      <c r="CN129" s="231">
        <f>IF(OR($O111=0,AND($AA$35="X",$D105="E")),0,CN128-(CN130*IF($I130&gt;0,$I130,1))+$I132*(1-(SUM($Q134:CN134)/$M$40)))</f>
        <v>0</v>
      </c>
      <c r="CO129" s="231">
        <f>IF(OR($O111=0,AND($AA$35="X",$D105="E")),0,CO128-(CO130*IF($I130&gt;0,$I130,1))+$I132*(1-(SUM($Q134:CO134)/$M$40)))</f>
        <v>0</v>
      </c>
      <c r="CP129" s="231">
        <f>IF(OR($O111=0,AND($AA$35="X",$D105="E")),0,CP128-(CP130*IF($I130&gt;0,$I130,1))+$I132*(1-(SUM($Q134:CP134)/$M$40)))</f>
        <v>0</v>
      </c>
      <c r="CQ129" s="231">
        <f>IF(OR($O111=0,AND($AA$35="X",$D105="E")),0,CQ128-(CQ130*IF($I130&gt;0,$I130,1))+$I132*(1-(SUM($Q134:CQ134)/$M$40)))</f>
        <v>0</v>
      </c>
      <c r="CR129" s="231">
        <f>IF(OR($O111=0,AND($AA$35="X",$D105="E")),0,CR128-(CR130*IF($I130&gt;0,$I130,1))+$I132*(1-(SUM($Q134:CR134)/$M$40)))</f>
        <v>0</v>
      </c>
      <c r="CS129" s="231">
        <f>IF(OR($O111=0,AND($AA$35="X",$D105="E")),0,CS128-(CS130*IF($I130&gt;0,$I130,1))+$I132*(1-(SUM($Q134:CS134)/$M$40)))</f>
        <v>0</v>
      </c>
      <c r="CT129" s="231">
        <f>IF(OR($O111=0,AND($AA$35="X",$D105="E")),0,CT128-(CT130*IF($I130&gt;0,$I130,1))+$I132*(1-(SUM($Q134:CT134)/$M$40)))</f>
        <v>0</v>
      </c>
      <c r="CU129" s="231">
        <f>IF(OR($O111=0,AND($AA$35="X",$D105="E")),0,CU128-(CU130*IF($I130&gt;0,$I130,1))+$I132*(1-(SUM($Q134:CU134)/$M$40)))</f>
        <v>0</v>
      </c>
      <c r="CV129" s="231">
        <f>IF(OR($O111=0,AND($AA$35="X",$D105="E")),0,CV128-(CV130*IF($I130&gt;0,$I130,1))+$I132*(1-(SUM($Q134:CV134)/$M$40)))</f>
        <v>0</v>
      </c>
      <c r="CW129" s="231">
        <f>IF(OR($O111=0,AND($AA$35="X",$D105="E")),0,CW128-(CW130*IF($I130&gt;0,$I130,1))+$I132*(1-(SUM($Q134:CW134)/$M$40)))</f>
        <v>0</v>
      </c>
      <c r="CX129" s="231">
        <f>IF(OR($O111=0,AND($AA$35="X",$D105="E")),0,CX128-(CX130*IF($I130&gt;0,$I130,1))+$I132*(1-(SUM($Q134:CX134)/$M$40)))</f>
        <v>0</v>
      </c>
      <c r="CY129" s="231">
        <f>IF(OR($O111=0,AND($AA$35="X",$D105="E")),0,CY128-(CY130*IF($I130&gt;0,$I130,1))+$I132*(1-(SUM($Q134:CY134)/$M$40)))</f>
        <v>0</v>
      </c>
      <c r="CZ129" s="231">
        <f>IF(OR($O111=0,AND($AA$35="X",$D105="E")),0,CZ128-(CZ130*IF($I130&gt;0,$I130,1))+$I132*(1-(SUM($Q134:CZ134)/$M$40)))</f>
        <v>0</v>
      </c>
      <c r="DA129" s="231">
        <f>IF(OR($O111=0,AND($AA$35="X",$D105="E")),0,DA128-(DA130*IF($I130&gt;0,$I130,1))+$I132*(1-(SUM($Q134:DA134)/$M$40)))</f>
        <v>0</v>
      </c>
      <c r="DB129" s="231">
        <f>IF(OR($O111=0,AND($AA$35="X",$D105="E")),0,DB128-(DB130*IF($I130&gt;0,$I130,1))+$I132*(1-(SUM($Q134:DB134)/$M$40)))</f>
        <v>0</v>
      </c>
      <c r="DC129" s="231">
        <f>IF(OR($O111=0,AND($AA$35="X",$D105="E")),0,DC128-(DC130*IF($I130&gt;0,$I130,1))+$I132*(1-(SUM($Q134:DC134)/$M$40)))</f>
        <v>0</v>
      </c>
      <c r="DD129" s="231">
        <f>IF(OR($O111=0,AND($AA$35="X",$D105="E")),0,DD128-(DD130*IF($I130&gt;0,$I130,1))+$I132*(1-(SUM($Q134:DD134)/$M$40)))</f>
        <v>0</v>
      </c>
      <c r="DE129" s="231">
        <f>IF(OR($O111=0,AND($AA$35="X",$D105="E")),0,DE128-(DE130*IF($I130&gt;0,$I130,1))+$I132*(1-(SUM($Q134:DE134)/$M$40)))</f>
        <v>0</v>
      </c>
      <c r="DF129" s="231">
        <f>IF(OR($O111=0,AND($AA$35="X",$D105="E")),0,DF128-(DF130*IF($I130&gt;0,$I130,1))+$I132*(1-(SUM($Q134:DF134)/$M$40)))</f>
        <v>0</v>
      </c>
      <c r="DG129" s="231">
        <f>IF(OR($O111=0,AND($AA$35="X",$D105="E")),0,DG128-(DG130*IF($I130&gt;0,$I130,1))+$I132*(1-(SUM($Q134:DG134)/$M$40)))</f>
        <v>0</v>
      </c>
      <c r="DH129" s="231">
        <f>IF(OR($O111=0,AND($AA$35="X",$D105="E")),0,DH128-(DH130*IF($I130&gt;0,$I130,1))+$I132*(1-(SUM($Q134:DH134)/$M$40)))</f>
        <v>0</v>
      </c>
      <c r="DI129" s="231">
        <f>IF(OR($O111=0,AND($AA$35="X",$D105="E")),0,DI128-(DI130*IF($I130&gt;0,$I130,1))+$I132*(1-(SUM($Q134:DI134)/$M$40)))</f>
        <v>0</v>
      </c>
      <c r="DJ129" s="231">
        <f>IF(OR($O111=0,AND($AA$35="X",$D105="E")),0,DJ128-(DJ130*IF($I130&gt;0,$I130,1))+$I132*(1-(SUM($Q134:DJ134)/$M$40)))</f>
        <v>0</v>
      </c>
      <c r="DK129" s="231">
        <f>IF(OR($O111=0,AND($AA$35="X",$D105="E")),0,DK128-(DK130*IF($I130&gt;0,$I130,1))+$I132*(1-(SUM($Q134:DK134)/$M$40)))</f>
        <v>0</v>
      </c>
      <c r="DL129" s="231">
        <f>IF(OR($O111=0,AND($AA$35="X",$D105="E")),0,DL128-(DL130*IF($I130&gt;0,$I130,1))+$I132*(1-(SUM($Q134:DL134)/$M$40)))</f>
        <v>0</v>
      </c>
      <c r="DM129" s="231">
        <f>IF(OR($O111=0,AND($AA$35="X",$D105="E")),0,DM128-(DM130*IF($I130&gt;0,$I130,1))+$I132*(1-(SUM($Q134:DM134)/$M$40)))</f>
        <v>0</v>
      </c>
      <c r="DN129" s="231">
        <f>IF(OR($O111=0,AND($AA$35="X",$D105="E")),0,DN128-(DN130*IF($I130&gt;0,$I130,1))+$I132*(1-(SUM($Q134:DN134)/$M$40)))</f>
        <v>0</v>
      </c>
      <c r="DO129" s="231">
        <f>IF(OR($O111=0,AND($AA$35="X",$D105="E")),0,DO128-(DO130*IF($I130&gt;0,$I130,1))+$I132*(1-(SUM($Q134:DO134)/$M$40)))</f>
        <v>0</v>
      </c>
      <c r="DP129" s="231">
        <f>IF(OR($O111=0,AND($AA$35="X",$D105="E")),0,DP128-(DP130*IF($I130&gt;0,$I130,1))+$I132*(1-(SUM($Q134:DP134)/$M$40)))</f>
        <v>0</v>
      </c>
      <c r="DQ129" s="231">
        <f>IF(OR($O111=0,AND($AA$35="X",$D105="E")),0,DQ128-(DQ130*IF($I130&gt;0,$I130,1))+$I132*(1-(SUM($Q134:DQ134)/$M$40)))</f>
        <v>0</v>
      </c>
      <c r="DR129" s="231">
        <f>IF(OR($O111=0,AND($AA$35="X",$D105="E")),0,DR128-(DR130*IF($I130&gt;0,$I130,1))+$I132*(1-(SUM($Q134:DR134)/$M$40)))</f>
        <v>0</v>
      </c>
      <c r="DS129" s="231">
        <f>IF(OR($O111=0,AND($AA$35="X",$D105="E")),0,DS128-(DS130*IF($I130&gt;0,$I130,1))+$I132*(1-(SUM($Q134:DS134)/$M$40)))</f>
        <v>0</v>
      </c>
      <c r="DT129" s="231">
        <f>IF(OR($O111=0,AND($AA$35="X",$D105="E")),0,DT128-(DT130*IF($I130&gt;0,$I130,1))+$I132*(1-(SUM($Q134:DT134)/$M$40)))</f>
        <v>0</v>
      </c>
      <c r="DU129" s="231">
        <f>IF(OR($O111=0,AND($AA$35="X",$D105="E")),0,DU128-(DU130*IF($I130&gt;0,$I130,1))+$I132*(1-(SUM($Q134:DU134)/$M$40)))</f>
        <v>0</v>
      </c>
      <c r="DV129" s="231">
        <f>IF(OR($O111=0,AND($AA$35="X",$D105="E")),0,DV128-(DV130*IF($I130&gt;0,$I130,1))+$I132*(1-(SUM($Q134:DV134)/$M$40)))</f>
        <v>0</v>
      </c>
      <c r="DW129" s="231">
        <f>IF(OR($O111=0,AND($AA$35="X",$D105="E")),0,DW128-(DW130*IF($I130&gt;0,$I130,1))+$I132*(1-(SUM($Q134:DW134)/$M$40)))</f>
        <v>0</v>
      </c>
      <c r="DX129" s="231">
        <f>IF(OR($O111=0,AND($AA$35="X",$D105="E")),0,DX128-(DX130*IF($I130&gt;0,$I130,1))+$I132*(1-(SUM($Q134:DX134)/$M$40)))</f>
        <v>0</v>
      </c>
      <c r="DY129" s="231">
        <f>IF(OR($O111=0,AND($AA$35="X",$D105="E")),0,DY128-(DY130*IF($I130&gt;0,$I130,1))+$I132*(1-(SUM($Q134:DY134)/$M$40)))</f>
        <v>0</v>
      </c>
      <c r="DZ129" s="231">
        <f>IF(OR($O111=0,AND($AA$35="X",$D105="E")),0,DZ128-(DZ130*IF($I130&gt;0,$I130,1))+$I132*(1-(SUM($Q134:DZ134)/$M$40)))</f>
        <v>0</v>
      </c>
      <c r="EA129" s="231">
        <f>IF(OR($O111=0,AND($AA$35="X",$D105="E")),0,EA128-(EA130*IF($I130&gt;0,$I130,1))+$I132*(1-(SUM($Q134:EA134)/$M$40)))</f>
        <v>0</v>
      </c>
      <c r="EB129" s="231">
        <f>IF(OR($O111=0,AND($AA$35="X",$D105="E")),0,EB128-(EB130*IF($I130&gt;0,$I130,1))+$I132*(1-(SUM($Q134:EB134)/$M$40)))</f>
        <v>0</v>
      </c>
      <c r="EC129" s="231">
        <f>IF(OR($O111=0,AND($AA$35="X",$D105="E")),0,EC128-(EC130*IF($I130&gt;0,$I130,1))+$I132*(1-(SUM($Q134:EC134)/$M$40)))</f>
        <v>0</v>
      </c>
      <c r="ED129" s="231">
        <f>IF(OR($O111=0,AND($AA$35="X",$D105="E")),0,ED128-(ED130*IF($I130&gt;0,$I130,1))+$I132*(1-(SUM($Q134:ED134)/$M$40)))</f>
        <v>0</v>
      </c>
      <c r="EE129" s="231">
        <f>IF(OR($O111=0,AND($AA$35="X",$D105="E")),0,EE128-(EE130*IF($I130&gt;0,$I130,1))+$I132*(1-(SUM($Q134:EE134)/$M$40)))</f>
        <v>0</v>
      </c>
      <c r="EF129" s="231">
        <f>IF(OR($O111=0,AND($AA$35="X",$D105="E")),0,EF128-(EF130*IF($I130&gt;0,$I130,1))+$I132*(1-(SUM($Q134:EF134)/$M$40)))</f>
        <v>0</v>
      </c>
      <c r="EG129" s="231">
        <f>IF(OR($O111=0,AND($AA$35="X",$D105="E")),0,EG128-(EG130*IF($I130&gt;0,$I130,1))+$I132*(1-(SUM($Q134:EG134)/$M$40)))</f>
        <v>0</v>
      </c>
      <c r="EH129" s="231">
        <f>IF(OR($O111=0,AND($AA$35="X",$D105="E")),0,EH128-(EH130*IF($I130&gt;0,$I130,1))+$I132*(1-(SUM($Q134:EH134)/$M$40)))</f>
        <v>0</v>
      </c>
      <c r="EI129" s="231">
        <f>IF(OR($O111=0,AND($AA$35="X",$D105="E")),0,EI128-(EI130*IF($I130&gt;0,$I130,1))+$I132*(1-(SUM($Q134:EI134)/$M$40)))</f>
        <v>0</v>
      </c>
      <c r="EJ129" s="231">
        <f>IF(OR($O111=0,AND($AA$35="X",$D105="E")),0,EJ128-(EJ130*IF($I130&gt;0,$I130,1))+$I132*(1-(SUM($Q134:EJ134)/$M$40)))</f>
        <v>0</v>
      </c>
      <c r="EK129" s="231">
        <f>IF(OR($O111=0,AND($AA$35="X",$D105="E")),0,EK128-(EK130*IF($I130&gt;0,$I130,1))+$I132*(1-(SUM($Q134:EK134)/$M$40)))</f>
        <v>0</v>
      </c>
      <c r="EL129" s="231">
        <f>IF(OR($O111=0,AND($AA$35="X",$D105="E")),0,EL128-(EL130*IF($I130&gt;0,$I130,1))+$I132*(1-(SUM($Q134:EL134)/$M$40)))</f>
        <v>0</v>
      </c>
      <c r="EM129" s="231">
        <f>IF(OR($O111=0,AND($AA$35="X",$D105="E")),0,EM128-(EM130*IF($I130&gt;0,$I130,1))+$I132*(1-(SUM($Q134:EM134)/$M$40)))</f>
        <v>0</v>
      </c>
      <c r="EN129" s="231">
        <f>IF(OR($O111=0,AND($AA$35="X",$D105="E")),0,EN128-(EN130*IF($I130&gt;0,$I130,1))+$I132*(1-(SUM($Q134:EN134)/$M$40)))</f>
        <v>0</v>
      </c>
      <c r="EO129" s="231">
        <f>IF(OR($O111=0,AND($AA$35="X",$D105="E")),0,EO128-(EO130*IF($I130&gt;0,$I130,1))+$I132*(1-(SUM($Q134:EO134)/$M$40)))</f>
        <v>0</v>
      </c>
      <c r="EP129" s="231">
        <f>IF(OR($O111=0,AND($AA$35="X",$D105="E")),0,EP128-(EP130*IF($I130&gt;0,$I130,1))+$I132*(1-(SUM($Q134:EP134)/$M$40)))</f>
        <v>0</v>
      </c>
      <c r="EQ129" s="231">
        <f>IF(OR($O111=0,AND($AA$35="X",$D105="E")),0,EQ128-(EQ130*IF($I130&gt;0,$I130,1))+$I132*(1-(SUM($Q134:EQ134)/$M$40)))</f>
        <v>0</v>
      </c>
      <c r="ER129" s="231">
        <f>IF(OR($O111=0,AND($AA$35="X",$D105="E")),0,ER128-(ER130*IF($I130&gt;0,$I130,1))+$I132*(1-(SUM($Q134:ER134)/$M$40)))</f>
        <v>0</v>
      </c>
      <c r="ES129" s="231">
        <f>IF(OR($O111=0,AND($AA$35="X",$D105="E")),0,ES128-(ES130*IF($I130&gt;0,$I130,1))+$I132*(1-(SUM($Q134:ES134)/$M$40)))</f>
        <v>0</v>
      </c>
      <c r="ET129" s="231">
        <f>IF(OR($O111=0,AND($AA$35="X",$D105="E")),0,ET128-(ET130*IF($I130&gt;0,$I130,1))+$I132*(1-(SUM($Q134:ET134)/$M$40)))</f>
        <v>0</v>
      </c>
      <c r="EU129" s="231">
        <f>IF(OR($O111=0,AND($AA$35="X",$D105="E")),0,EU128-(EU130*IF($I130&gt;0,$I130,1))+$I132*(1-(SUM($Q134:EU134)/$M$40)))</f>
        <v>0</v>
      </c>
      <c r="EV129" s="231">
        <f>IF(OR($O111=0,AND($AA$35="X",$D105="E")),0,EV128-(EV130*IF($I130&gt;0,$I130,1))+$I132*(1-(SUM($Q134:EV134)/$M$40)))</f>
        <v>0</v>
      </c>
      <c r="EW129" s="231">
        <f>IF(OR($O111=0,AND($AA$35="X",$D105="E")),0,EW128-(EW130*IF($I130&gt;0,$I130,1))+$I132*(1-(SUM($Q134:EW134)/$M$40)))</f>
        <v>0</v>
      </c>
      <c r="EX129" s="231">
        <f>IF(OR($O111=0,AND($AA$35="X",$D105="E")),0,EX128-(EX130*IF($I130&gt;0,$I130,1))+$I132*(1-(SUM($Q134:EX134)/$M$40)))</f>
        <v>0</v>
      </c>
      <c r="EY129" s="231">
        <f>IF(OR($O111=0,AND($AA$35="X",$D105="E")),0,EY128-(EY130*IF($I130&gt;0,$I130,1))+$I132*(1-(SUM($Q134:EY134)/$M$40)))</f>
        <v>0</v>
      </c>
      <c r="EZ129" s="231">
        <f>IF(OR($O111=0,AND($AA$35="X",$D105="E")),0,EZ128-(EZ130*IF($I130&gt;0,$I130,1))+$I132*(1-(SUM($Q134:EZ134)/$M$40)))</f>
        <v>0</v>
      </c>
      <c r="FA129" s="231">
        <f>IF(OR($O111=0,AND($AA$35="X",$D105="E")),0,FA128-(FA130*IF($I130&gt;0,$I130,1))+$I132*(1-(SUM($Q134:FA134)/$M$40)))</f>
        <v>0</v>
      </c>
      <c r="FB129" s="231">
        <f>IF(OR($O111=0,AND($AA$35="X",$D105="E")),0,FB128-(FB130*IF($I130&gt;0,$I130,1))+$I132*(1-(SUM($Q134:FB134)/$M$40)))</f>
        <v>0</v>
      </c>
      <c r="FC129" s="231">
        <f>IF(OR($O111=0,AND($AA$35="X",$D105="E")),0,FC128-(FC130*IF($I130&gt;0,$I130,1))+$I132*(1-(SUM($Q134:FC134)/$M$40)))</f>
        <v>0</v>
      </c>
      <c r="FD129" s="231">
        <f>IF(OR($O111=0,AND($AA$35="X",$D105="E")),0,FD128-(FD130*IF($I130&gt;0,$I130,1))+$I132*(1-(SUM($Q134:FD134)/$M$40)))</f>
        <v>0</v>
      </c>
      <c r="FE129" s="231">
        <f>IF(OR($O111=0,AND($AA$35="X",$D105="E")),0,FE128-(FE130*IF($I130&gt;0,$I130,1))+$I132*(1-(SUM($Q134:FE134)/$M$40)))</f>
        <v>0</v>
      </c>
      <c r="FF129" s="231">
        <f>IF(OR($O111=0,AND($AA$35="X",$D105="E")),0,FF128-(FF130*IF($I130&gt;0,$I130,1))+$I132*(1-(SUM($Q134:FF134)/$M$40)))</f>
        <v>0</v>
      </c>
      <c r="FG129" s="231">
        <f>IF(OR($O111=0,AND($AA$35="X",$D105="E")),0,FG128-(FG130*IF($I130&gt;0,$I130,1))+$I132*(1-(SUM($Q134:FG134)/$M$40)))</f>
        <v>0</v>
      </c>
      <c r="FH129" s="231">
        <f>IF(OR($O111=0,AND($AA$35="X",$D105="E")),0,FH128-(FH130*IF($I130&gt;0,$I130,1))+$I132*(1-(SUM($Q134:FH134)/$M$40)))</f>
        <v>0</v>
      </c>
      <c r="FI129" s="231">
        <f>IF(OR($O111=0,AND($AA$35="X",$D105="E")),0,FI128-(FI130*IF($I130&gt;0,$I130,1))+$I132*(1-(SUM($Q134:FI134)/$M$40)))</f>
        <v>0</v>
      </c>
      <c r="FJ129" s="231">
        <f>IF(OR($O111=0,AND($AA$35="X",$D105="E")),0,FJ128-(FJ130*IF($I130&gt;0,$I130,1))+$I132*(1-(SUM($Q134:FJ134)/$M$40)))</f>
        <v>0</v>
      </c>
      <c r="FK129" s="231">
        <f>IF(OR($O111=0,AND($AA$35="X",$D105="E")),0,FK128-(FK130*IF($I130&gt;0,$I130,1))+$I132*(1-(SUM($Q134:FK134)/$M$40)))</f>
        <v>0</v>
      </c>
      <c r="FL129" s="231">
        <f>IF(OR($O111=0,AND($AA$35="X",$D105="E")),0,FL128-(FL130*IF($I130&gt;0,$I130,1))+$I132*(1-(SUM($Q134:FL134)/$M$40)))</f>
        <v>0</v>
      </c>
      <c r="FM129" s="231">
        <f>IF(OR($O111=0,AND($AA$35="X",$D105="E")),0,FM128-(FM130*IF($I130&gt;0,$I130,1))+$I132*(1-(SUM($Q134:FM134)/$M$40)))</f>
        <v>0</v>
      </c>
      <c r="FN129" s="231">
        <f>IF(OR($O111=0,AND($AA$35="X",$D105="E")),0,FN128-(FN130*IF($I130&gt;0,$I130,1))+$I132*(1-(SUM($Q134:FN134)/$M$40)))</f>
        <v>0</v>
      </c>
      <c r="FO129" s="231">
        <f>IF(OR($O111=0,AND($AA$35="X",$D105="E")),0,FO128-(FO130*IF($I130&gt;0,$I130,1))+$I132*(1-(SUM($Q134:FO134)/$M$40)))</f>
        <v>0</v>
      </c>
      <c r="FP129" s="231">
        <f>IF(OR($O111=0,AND($AA$35="X",$D105="E")),0,FP128-(FP130*IF($I130&gt;0,$I130,1))+$I132*(1-(SUM($Q134:FP134)/$M$40)))</f>
        <v>0</v>
      </c>
      <c r="FQ129" s="231">
        <f>IF(OR($O111=0,AND($AA$35="X",$D105="E")),0,FQ128-(FQ130*IF($I130&gt;0,$I130,1))+$I132*(1-(SUM($Q134:FQ134)/$M$40)))</f>
        <v>0</v>
      </c>
      <c r="FR129" s="231">
        <f>IF(OR($O111=0,AND($AA$35="X",$D105="E")),0,FR128-(FR130*IF($I130&gt;0,$I130,1))+$I132*(1-(SUM($Q134:FR134)/$M$40)))</f>
        <v>0</v>
      </c>
      <c r="FS129" s="231">
        <f>IF(OR($O111=0,AND($AA$35="X",$D105="E")),0,FS128-(FS130*IF($I130&gt;0,$I130,1))+$I132*(1-(SUM($Q134:FS134)/$M$40)))</f>
        <v>0</v>
      </c>
      <c r="FT129" s="231">
        <f>IF(OR($O111=0,AND($AA$35="X",$D105="E")),0,FT128-(FT130*IF($I130&gt;0,$I130,1))+$I132*(1-(SUM($Q134:FT134)/$M$40)))</f>
        <v>0</v>
      </c>
      <c r="FU129" s="231">
        <f>IF(OR($O111=0,AND($AA$35="X",$D105="E")),0,FU128-(FU130*IF($I130&gt;0,$I130,1))+$I132*(1-(SUM($Q134:FU134)/$M$40)))</f>
        <v>0</v>
      </c>
      <c r="FV129" s="231">
        <f>IF(OR($O111=0,AND($AA$35="X",$D105="E")),0,FV128-(FV130*IF($I130&gt;0,$I130,1))+$I132*(1-(SUM($Q134:FV134)/$M$40)))</f>
        <v>0</v>
      </c>
      <c r="FW129" s="231">
        <f>IF(OR($O111=0,AND($AA$35="X",$D105="E")),0,FW128-(FW130*IF($I130&gt;0,$I130,1))+$I132*(1-(SUM($Q134:FW134)/$M$40)))</f>
        <v>0</v>
      </c>
      <c r="FX129" s="231">
        <f>IF(OR($O111=0,AND($AA$35="X",$D105="E")),0,FX128-(FX130*IF($I130&gt;0,$I130,1))+$I132*(1-(SUM($Q134:FX134)/$M$40)))</f>
        <v>0</v>
      </c>
      <c r="FY129" s="231">
        <f>IF(OR($O111=0,AND($AA$35="X",$D105="E")),0,FY128-(FY130*IF($I130&gt;0,$I130,1))+$I132*(1-(SUM($Q134:FY134)/$M$40)))</f>
        <v>0</v>
      </c>
      <c r="FZ129" s="231">
        <f>IF(OR($O111=0,AND($AA$35="X",$D105="E")),0,FZ128-(FZ130*IF($I130&gt;0,$I130,1))+$I132*(1-(SUM($Q134:FZ134)/$M$40)))</f>
        <v>0</v>
      </c>
      <c r="GA129" s="231">
        <f>IF(OR($O111=0,AND($AA$35="X",$D105="E")),0,GA128-(GA130*IF($I130&gt;0,$I130,1))+$I132*(1-(SUM($Q134:GA134)/$M$40)))</f>
        <v>0</v>
      </c>
      <c r="GB129" s="231">
        <f>IF(OR($O111=0,AND($AA$35="X",$D105="E")),0,GB128-(GB130*IF($I130&gt;0,$I130,1))+$I132*(1-(SUM($Q134:GB134)/$M$40)))</f>
        <v>0</v>
      </c>
      <c r="GC129" s="231">
        <f>IF(OR($O111=0,AND($AA$35="X",$D105="E")),0,GC128-(GC130*IF($I130&gt;0,$I130,1))+$I132*(1-(SUM($Q134:GC134)/$M$40)))</f>
        <v>0</v>
      </c>
      <c r="GD129" s="231">
        <f>IF(OR($O111=0,AND($AA$35="X",$D105="E")),0,GD128-(GD130*IF($I130&gt;0,$I130,1))+$I132*(1-(SUM($Q134:GD134)/$M$40)))</f>
        <v>0</v>
      </c>
      <c r="GE129" s="231">
        <f>IF(OR($O111=0,AND($AA$35="X",$D105="E")),0,GE128-(GE130*IF($I130&gt;0,$I130,1))+$I132*(1-(SUM($Q134:GE134)/$M$40)))</f>
        <v>0</v>
      </c>
      <c r="GF129" s="231">
        <f>IF(OR($O111=0,AND($AA$35="X",$D105="E")),0,GF128-(GF130*IF($I130&gt;0,$I130,1))+$I132*(1-(SUM($Q134:GF134)/$M$40)))</f>
        <v>0</v>
      </c>
      <c r="GG129" s="231">
        <f>IF(OR($O111=0,AND($AA$35="X",$D105="E")),0,GG128-(GG130*IF($I130&gt;0,$I130,1))+$I132*(1-(SUM($Q134:GG134)/$M$40)))</f>
        <v>0</v>
      </c>
      <c r="GH129" s="231">
        <f>IF(OR($O111=0,AND($AA$35="X",$D105="E")),0,GH128-(GH130*IF($I130&gt;0,$I130,1))+$I132*(1-(SUM($Q134:GH134)/$M$40)))</f>
        <v>0</v>
      </c>
      <c r="GI129" s="231">
        <f>IF(OR($O111=0,AND($AA$35="X",$D105="E")),0,GI128-(GI130*IF($I130&gt;0,$I130,1))+$I132*(1-(SUM($Q134:GI134)/$M$40)))</f>
        <v>0</v>
      </c>
      <c r="GJ129" s="231">
        <f>IF(OR($O111=0,AND($AA$35="X",$D105="E")),0,GJ128-(GJ130*IF($I130&gt;0,$I130,1))+$I132*(1-(SUM($Q134:GJ134)/$M$40)))</f>
        <v>0</v>
      </c>
      <c r="GK129" s="231">
        <f>IF(OR($O111=0,AND($AA$35="X",$D105="E")),0,GK128-(GK130*IF($I130&gt;0,$I130,1))+$I132*(1-(SUM($Q134:GK134)/$M$40)))</f>
        <v>0</v>
      </c>
      <c r="GL129" s="231">
        <f>IF(OR($O111=0,AND($AA$35="X",$D105="E")),0,GL128-(GL130*IF($I130&gt;0,$I130,1))+$I132*(1-(SUM($Q134:GL134)/$M$40)))</f>
        <v>0</v>
      </c>
      <c r="GM129" s="231">
        <f>IF(OR($O111=0,AND($AA$35="X",$D105="E")),0,GM128-(GM130*IF($I130&gt;0,$I130,1))+$I132*(1-(SUM($Q134:GM134)/$M$40)))</f>
        <v>0</v>
      </c>
      <c r="GN129" s="231">
        <f>IF(OR($O111=0,AND($AA$35="X",$D105="E")),0,GN128-(GN130*IF($I130&gt;0,$I130,1))+$I132*(1-(SUM($Q134:GN134)/$M$40)))</f>
        <v>0</v>
      </c>
      <c r="GO129" s="231">
        <f>IF(OR($O111=0,AND($AA$35="X",$D105="E")),0,GO128-(GO130*IF($I130&gt;0,$I130,1))+$I132*(1-(SUM($Q134:GO134)/$M$40)))</f>
        <v>0</v>
      </c>
      <c r="GP129" s="231">
        <f>IF(OR($O111=0,AND($AA$35="X",$D105="E")),0,GP128-(GP130*IF($I130&gt;0,$I130,1))+$I132*(1-(SUM($Q134:GP134)/$M$40)))</f>
        <v>0</v>
      </c>
      <c r="GQ129" s="231">
        <f>IF(OR($O111=0,AND($AA$35="X",$D105="E")),0,GQ128-(GQ130*IF($I130&gt;0,$I130,1))+$I132*(1-(SUM($Q134:GQ134)/$M$40)))</f>
        <v>0</v>
      </c>
      <c r="GR129" s="231">
        <f>IF(OR($O111=0,AND($AA$35="X",$D105="E")),0,GR128-(GR130*IF($I130&gt;0,$I130,1))+$I132*(1-(SUM($Q134:GR134)/$M$40)))</f>
        <v>0</v>
      </c>
      <c r="GS129" s="231">
        <f>IF(OR($O111=0,AND($AA$35="X",$D105="E")),0,GS128-(GS130*IF($I130&gt;0,$I130,1))+$I132*(1-(SUM($Q134:GS134)/$M$40)))</f>
        <v>0</v>
      </c>
      <c r="GT129" s="231">
        <f>IF(OR($O111=0,AND($AA$35="X",$D105="E")),0,GT128-(GT130*IF($I130&gt;0,$I130,1))+$I132*(1-(SUM($Q134:GT134)/$M$40)))</f>
        <v>0</v>
      </c>
      <c r="GU129" s="231">
        <f>IF(OR($O111=0,AND($AA$35="X",$D105="E")),0,GU128-(GU130*IF($I130&gt;0,$I130,1))+$I132*(1-(SUM($Q134:GU134)/$M$40)))</f>
        <v>0</v>
      </c>
      <c r="GV129" s="231">
        <f>IF(OR($O111=0,AND($AA$35="X",$D105="E")),0,GV128-(GV130*IF($I130&gt;0,$I130,1))+$I132*(1-(SUM($Q134:GV134)/$M$40)))</f>
        <v>0</v>
      </c>
      <c r="GW129" s="231">
        <f>IF(OR($O111=0,AND($AA$35="X",$D105="E")),0,GW128-(GW130*IF($I130&gt;0,$I130,1))+$I132*(1-(SUM($Q134:GW134)/$M$40)))</f>
        <v>0</v>
      </c>
      <c r="GX129" s="231">
        <f>IF(OR($O111=0,AND($AA$35="X",$D105="E")),0,GX128-(GX130*IF($I130&gt;0,$I130,1))+$I132*(1-(SUM($Q134:GX134)/$M$40)))</f>
        <v>0</v>
      </c>
      <c r="GY129" s="231">
        <f>IF(OR($O111=0,AND($AA$35="X",$D105="E")),0,GY128-(GY130*IF($I130&gt;0,$I130,1))+$I132*(1-(SUM($Q134:GY134)/$M$40)))</f>
        <v>0</v>
      </c>
      <c r="GZ129" s="231">
        <f>IF(OR($O111=0,AND($AA$35="X",$D105="E")),0,GZ128-(GZ130*IF($I130&gt;0,$I130,1))+$I132*(1-(SUM($Q134:GZ134)/$M$40)))</f>
        <v>0</v>
      </c>
      <c r="HA129" s="231">
        <f>IF(OR($O111=0,AND($AA$35="X",$D105="E")),0,HA128-(HA130*IF($I130&gt;0,$I130,1))+$I132*(1-(SUM($Q134:HA134)/$M$40)))</f>
        <v>0</v>
      </c>
      <c r="HB129" s="231">
        <f>IF(OR($O111=0,AND($AA$35="X",$D105="E")),0,HB128-(HB130*IF($I130&gt;0,$I130,1))+$I132*(1-(SUM($Q134:HB134)/$M$40)))</f>
        <v>0</v>
      </c>
      <c r="HC129" s="231">
        <f>IF(OR($O111=0,AND($AA$35="X",$D105="E")),0,HC128-(HC130*IF($I130&gt;0,$I130,1))+$I132*(1-(SUM($Q134:HC134)/$M$40)))</f>
        <v>0</v>
      </c>
      <c r="HD129" s="231">
        <f>IF(OR($O111=0,AND($AA$35="X",$D105="E")),0,HD128-(HD130*IF($I130&gt;0,$I130,1))+$I132*(1-(SUM($Q134:HD134)/$M$40)))</f>
        <v>0</v>
      </c>
      <c r="HE129" s="231">
        <f>IF(OR($O111=0,AND($AA$35="X",$D105="E")),0,HE128-(HE130*IF($I130&gt;0,$I130,1))+$I132*(1-(SUM($Q134:HE134)/$M$40)))</f>
        <v>0</v>
      </c>
      <c r="HF129" s="231">
        <f>IF(OR($O111=0,AND($AA$35="X",$D105="E")),0,HF128-(HF130*IF($I130&gt;0,$I130,1))+$I132*(1-(SUM($Q134:HF134)/$M$40)))</f>
        <v>0</v>
      </c>
      <c r="HG129" s="231">
        <f>IF(OR($O111=0,AND($AA$35="X",$D105="E")),0,HG128-(HG130*IF($I130&gt;0,$I130,1))+$I132*(1-(SUM($Q134:HG134)/$M$40)))</f>
        <v>0</v>
      </c>
      <c r="HH129" s="231">
        <f>IF(OR($O111=0,AND($AA$35="X",$D105="E")),0,HH128-(HH130*IF($I130&gt;0,$I130,1))+$I132*(1-(SUM($Q134:HH134)/$M$40)))</f>
        <v>0</v>
      </c>
      <c r="HI129" s="231">
        <f>IF(OR($O111=0,AND($AA$35="X",$D105="E")),0,HI128-(HI130*IF($I130&gt;0,$I130,1))+$I132*(1-(SUM($Q134:HI134)/$M$40)))</f>
        <v>0</v>
      </c>
      <c r="HJ129" s="231">
        <f>IF(OR($O111=0,AND($AA$35="X",$D105="E")),0,HJ128-(HJ130*IF($I130&gt;0,$I130,1))+$I132*(1-(SUM($Q134:HJ134)/$M$40)))</f>
        <v>0</v>
      </c>
      <c r="HK129" s="231">
        <f>IF(OR($O111=0,AND($AA$35="X",$D105="E")),0,HK128-(HK130*IF($I130&gt;0,$I130,1))+$I132*(1-(SUM($Q134:HK134)/$M$40)))</f>
        <v>0</v>
      </c>
      <c r="HL129" s="231">
        <f>IF(OR($O111=0,AND($AA$35="X",$D105="E")),0,HL128-(HL130*IF($I130&gt;0,$I130,1))+$I132*(1-(SUM($Q134:HL134)/$M$40)))</f>
        <v>0</v>
      </c>
      <c r="HM129" s="231">
        <f>IF(OR($O111=0,AND($AA$35="X",$D105="E")),0,HM128-(HM130*IF($I130&gt;0,$I130,1))+$I132*(1-(SUM($Q134:HM134)/$M$40)))</f>
        <v>0</v>
      </c>
      <c r="HN129" s="231">
        <f>IF(OR($O111=0,AND($AA$35="X",$D105="E")),0,HN128-(HN130*IF($I130&gt;0,$I130,1))+$I132*(1-(SUM($Q134:HN134)/$M$40)))</f>
        <v>0</v>
      </c>
      <c r="HO129" s="231">
        <f>IF(OR($O111=0,AND($AA$35="X",$D105="E")),0,HO128-(HO130*IF($I130&gt;0,$I130,1))+$I132*(1-(SUM($Q134:HO134)/$M$40)))</f>
        <v>0</v>
      </c>
      <c r="HP129" s="231">
        <f>IF(OR($O111=0,AND($AA$35="X",$D105="E")),0,HP128-(HP130*IF($I130&gt;0,$I130,1))+$I132*(1-(SUM($Q134:HP134)/$M$40)))</f>
        <v>0</v>
      </c>
      <c r="HQ129" s="231">
        <f>IF(OR($O111=0,AND($AA$35="X",$D105="E")),0,HQ128-(HQ130*IF($I130&gt;0,$I130,1))+$I132*(1-(SUM($Q134:HQ134)/$M$40)))</f>
        <v>0</v>
      </c>
      <c r="HR129" s="231">
        <f>IF(OR($O111=0,AND($AA$35="X",$D105="E")),0,HR128-(HR130*IF($I130&gt;0,$I130,1))+$I132*(1-(SUM($Q134:HR134)/$M$40)))</f>
        <v>0</v>
      </c>
      <c r="HS129" s="231">
        <f>IF(OR($O111=0,AND($AA$35="X",$D105="E")),0,HS128-(HS130*IF($I130&gt;0,$I130,1))+$I132*(1-(SUM($Q134:HS134)/$M$40)))</f>
        <v>0</v>
      </c>
      <c r="HT129" s="231">
        <f>IF(OR($O111=0,AND($AA$35="X",$D105="E")),0,HT128-(HT130*IF($I130&gt;0,$I130,1))+$I132*(1-(SUM($Q134:HT134)/$M$40)))</f>
        <v>0</v>
      </c>
      <c r="HU129" s="231">
        <f>IF(OR($O111=0,AND($AA$35="X",$D105="E")),0,HU128-(HU130*IF($I130&gt;0,$I130,1))+$I132*(1-(SUM($Q134:HU134)/$M$40)))</f>
        <v>0</v>
      </c>
      <c r="HV129" s="231">
        <f>IF(OR($O111=0,AND($AA$35="X",$D105="E")),0,HV128-(HV130*IF($I130&gt;0,$I130,1))+$I132*(1-(SUM($Q134:HV134)/$M$40)))</f>
        <v>0</v>
      </c>
      <c r="HW129" s="231">
        <f>IF(OR($O111=0,AND($AA$35="X",$D105="E")),0,HW128-(HW130*IF($I130&gt;0,$I130,1))+$I132*(1-(SUM($Q134:HW134)/$M$40)))</f>
        <v>0</v>
      </c>
      <c r="HX129" s="231">
        <f>IF(OR($O111=0,AND($AA$35="X",$D105="E")),0,HX128-(HX130*IF($I130&gt;0,$I130,1))+$I132*(1-(SUM($Q134:HX134)/$M$40)))</f>
        <v>0</v>
      </c>
      <c r="HY129" s="231">
        <f>IF(OR($O111=0,AND($AA$35="X",$D105="E")),0,HY128-(HY130*IF($I130&gt;0,$I130,1))+$I132*(1-(SUM($Q134:HY134)/$M$40)))</f>
        <v>0</v>
      </c>
      <c r="HZ129" s="231">
        <f>IF(OR($O111=0,AND($AA$35="X",$D105="E")),0,HZ128-(HZ130*IF($I130&gt;0,$I130,1))+$I132*(1-(SUM($Q134:HZ134)/$M$40)))</f>
        <v>0</v>
      </c>
      <c r="IA129" s="231">
        <f>IF(OR($O111=0,AND($AA$35="X",$D105="E")),0,IA128-(IA130*IF($I130&gt;0,$I130,1))+$I132*(1-(SUM($Q134:IA134)/$M$40)))</f>
        <v>0</v>
      </c>
      <c r="IB129" s="231">
        <f>IF(OR($O111=0,AND($AA$35="X",$D105="E")),0,IB128-(IB130*IF($I130&gt;0,$I130,1))+$I132*(1-(SUM($Q134:IB134)/$M$40)))</f>
        <v>0</v>
      </c>
      <c r="IC129" s="231">
        <f>IF(OR($O111=0,AND($AA$35="X",$D105="E")),0,IC128-(IC130*IF($I130&gt;0,$I130,1))+$I132*(1-(SUM($Q134:IC134)/$M$40)))</f>
        <v>0</v>
      </c>
      <c r="ID129" s="231">
        <f>IF(OR($O111=0,AND($AA$35="X",$D105="E")),0,ID128-(ID130*IF($I130&gt;0,$I130,1))+$I132*(1-(SUM($Q134:ID134)/$M$40)))</f>
        <v>0</v>
      </c>
      <c r="IE129" s="231">
        <f>IF(OR($O111=0,AND($AA$35="X",$D105="E")),0,IE128-(IE130*IF($I130&gt;0,$I130,1))+$I132*(1-(SUM($Q134:IE134)/$M$40)))</f>
        <v>0</v>
      </c>
      <c r="IF129" s="231">
        <f>IF(OR($O111=0,AND($AA$35="X",$D105="E")),0,IF128-(IF130*IF($I130&gt;0,$I130,1))+$I132*(1-(SUM($Q134:IF134)/$M$40)))</f>
        <v>0</v>
      </c>
      <c r="IG129" s="231">
        <f>IF(OR($O111=0,AND($AA$35="X",$D105="E")),0,IG128-(IG130*IF($I130&gt;0,$I130,1))+$I132*(1-(SUM($Q134:IG134)/$M$40)))</f>
        <v>0</v>
      </c>
      <c r="IH129" s="231">
        <f>IF(OR($O111=0,AND($AA$35="X",$D105="E")),0,IH128-(IH130*IF($I130&gt;0,$I130,1))+$I132*(1-(SUM($Q134:IH134)/$M$40)))</f>
        <v>0</v>
      </c>
      <c r="II129" s="231">
        <f>IF(OR($O111=0,AND($AA$35="X",$D105="E")),0,II128-(II130*IF($I130&gt;0,$I130,1))+$I132*(1-(SUM($Q134:II134)/$M$40)))</f>
        <v>0</v>
      </c>
      <c r="IJ129" s="231">
        <f>IF(OR($O111=0,AND($AA$35="X",$D105="E")),0,IJ128-(IJ130*IF($I130&gt;0,$I130,1))+$I132*(1-(SUM($Q134:IJ134)/$M$40)))</f>
        <v>0</v>
      </c>
      <c r="IK129" s="231">
        <f>IF(OR($O111=0,AND($AA$35="X",$D105="E")),0,IK128-(IK130*IF($I130&gt;0,$I130,1))+$I132*(1-(SUM($Q134:IK134)/$M$40)))</f>
        <v>0</v>
      </c>
      <c r="IL129" s="231">
        <f>IF(OR($O111=0,AND($AA$35="X",$D105="E")),0,IL128-(IL130*IF($I130&gt;0,$I130,1))+$I132*(1-(SUM($Q134:IL134)/$M$40)))</f>
        <v>0</v>
      </c>
      <c r="IM129" s="231">
        <f>IF(OR($O111=0,AND($AA$35="X",$D105="E")),0,IM128-(IM130*IF($I130&gt;0,$I130,1))+$I132*(1-(SUM($Q134:IM134)/$M$40)))</f>
        <v>0</v>
      </c>
      <c r="IN129" s="231">
        <f>IF(OR($O111=0,AND($AA$35="X",$D105="E")),0,IN128-(IN130*IF($I130&gt;0,$I130,1))+$I132*(1-(SUM($Q134:IN134)/$M$40)))</f>
        <v>0</v>
      </c>
      <c r="IO129" s="231">
        <f>IF(OR($O111=0,AND($AA$35="X",$D105="E")),0,IO128-(IO130*IF($I130&gt;0,$I130,1))+$I132*(1-(SUM($Q134:IO134)/$M$40)))</f>
        <v>0</v>
      </c>
      <c r="IP129" s="231">
        <f>IF(OR($O111=0,AND($AA$35="X",$D105="E")),0,IP128-(IP130*IF($I130&gt;0,$I130,1))+$I132*(1-(SUM($Q134:IP134)/$M$40)))</f>
        <v>0</v>
      </c>
      <c r="IQ129" s="231">
        <f>IF(OR($O111=0,AND($AA$35="X",$D105="E")),0,IQ128-(IQ130*IF($I130&gt;0,$I130,1))+$I132*(1-(SUM($Q134:IQ134)/$M$40)))</f>
        <v>0</v>
      </c>
      <c r="IR129" s="231">
        <f>IF(OR($O111=0,AND($AA$35="X",$D105="E")),0,IR128-(IR130*IF($I130&gt;0,$I130,1))+$I132*(1-(SUM($Q134:IR134)/$M$40)))</f>
        <v>0</v>
      </c>
      <c r="IS129" s="231">
        <f>IF(OR($O111=0,AND($AA$35="X",$D105="E")),0,IS128-(IS130*IF($I130&gt;0,$I130,1))+$I132*(1-(SUM($Q134:IS134)/$M$40)))</f>
        <v>0</v>
      </c>
      <c r="IT129" s="231">
        <f>IF(OR($O111=0,AND($AA$35="X",$D105="E")),0,IT128-(IT130*IF($I130&gt;0,$I130,1))+$I132*(1-(SUM($Q134:IT134)/$M$40)))</f>
        <v>0</v>
      </c>
      <c r="IU129" s="231">
        <f>IF(OR($O111=0,AND($AA$35="X",$D105="E")),0,IU128-(IU130*IF($I130&gt;0,$I130,1))+$I132*(1-(SUM($Q134:IU134)/$M$40)))</f>
        <v>0</v>
      </c>
      <c r="IV129" s="231">
        <f>IF(OR($O111=0,AND($AA$35="X",$D105="E")),0,IV128-(IV130*IF($I130&gt;0,$I130,1))+$I132*(1-(SUM($Q134:IV134)/$M$40)))</f>
        <v>0</v>
      </c>
      <c r="IW129" s="231">
        <f>IF(OR($O111=0,AND($AA$35="X",$D105="E")),0,IW128-(IW130*IF($I130&gt;0,$I130,1))+$I132*(1-(SUM($Q134:IW134)/$M$40)))</f>
        <v>0</v>
      </c>
      <c r="IX129" s="231">
        <f>IF(OR($O111=0,AND($AA$35="X",$D105="E")),0,IX128-(IX130*IF($I130&gt;0,$I130,1))+$I132*(1-(SUM($Q134:IX134)/$M$40)))</f>
        <v>0</v>
      </c>
      <c r="IY129" s="231">
        <f>IF(OR($O111=0,AND($AA$35="X",$D105="E")),0,IY128-(IY130*IF($I130&gt;0,$I130,1))+$I132*(1-(SUM($Q134:IY134)/$M$40)))</f>
        <v>0</v>
      </c>
      <c r="IZ129" s="231">
        <f>IF(OR($O111=0,AND($AA$35="X",$D105="E")),0,IZ128-(IZ130*IF($I130&gt;0,$I130,1))+$I132*(1-(SUM($Q134:IZ134)/$M$40)))</f>
        <v>0</v>
      </c>
      <c r="JA129" s="231">
        <f>IF(OR($O111=0,AND($AA$35="X",$D105="E")),0,JA128-(JA130*IF($I130&gt;0,$I130,1))+$I132*(1-(SUM($Q134:JA134)/$M$40)))</f>
        <v>0</v>
      </c>
      <c r="JB129" s="231">
        <f>IF(OR($O111=0,AND($AA$35="X",$D105="E")),0,JB128-(JB130*IF($I130&gt;0,$I130,1))+$I132*(1-(SUM($Q134:JB134)/$M$40)))</f>
        <v>0</v>
      </c>
      <c r="JC129" s="231">
        <f>IF(OR($O111=0,AND($AA$35="X",$D105="E")),0,JC128-(JC130*IF($I130&gt;0,$I130,1))+$I132*(1-(SUM($Q134:JC134)/$M$40)))</f>
        <v>0</v>
      </c>
      <c r="JD129" s="231">
        <f>IF(OR($O111=0,AND($AA$35="X",$D105="E")),0,JD128-(JD130*IF($I130&gt;0,$I130,1))+$I132*(1-(SUM($Q134:JD134)/$M$40)))</f>
        <v>0</v>
      </c>
      <c r="JE129" s="231">
        <f>IF(OR($O111=0,AND($AA$35="X",$D105="E")),0,JE128-(JE130*IF($I130&gt;0,$I130,1))+$I132*(1-(SUM($Q134:JE134)/$M$40)))</f>
        <v>0</v>
      </c>
      <c r="JF129" s="231">
        <f>IF(OR($O111=0,AND($AA$35="X",$D105="E")),0,JF128-(JF130*IF($I130&gt;0,$I130,1))+$I132*(1-(SUM($Q134:JF134)/$M$40)))</f>
        <v>0</v>
      </c>
      <c r="JG129" s="231">
        <f>IF(OR($O111=0,AND($AA$35="X",$D105="E")),0,JG128-(JG130*IF($I130&gt;0,$I130,1))+$I132*(1-(SUM($Q134:JG134)/$M$40)))</f>
        <v>0</v>
      </c>
      <c r="JH129" s="231">
        <f>IF(OR($O111=0,AND($AA$35="X",$D105="E")),0,JH128-(JH130*IF($I130&gt;0,$I130,1))+$I132*(1-(SUM($Q134:JH134)/$M$40)))</f>
        <v>0</v>
      </c>
      <c r="JI129" s="231">
        <f>IF(OR($O111=0,AND($AA$35="X",$D105="E")),0,JI128-(JI130*IF($I130&gt;0,$I130,1))+$I132*(1-(SUM($Q134:JI134)/$M$40)))</f>
        <v>0</v>
      </c>
      <c r="JJ129" s="231">
        <f>IF(OR($O111=0,AND($AA$35="X",$D105="E")),0,JJ128-(JJ130*IF($I130&gt;0,$I130,1))+$I132*(1-(SUM($Q134:JJ134)/$M$40)))</f>
        <v>0</v>
      </c>
      <c r="JK129" s="231">
        <f>IF(OR($O111=0,AND($AA$35="X",$D105="E")),0,JK128-(JK130*IF($I130&gt;0,$I130,1))+$I132*(1-(SUM($Q134:JK134)/$M$40)))</f>
        <v>0</v>
      </c>
      <c r="JL129" s="231">
        <f>IF(OR($O111=0,AND($AA$35="X",$D105="E")),0,JL128-(JL130*IF($I130&gt;0,$I130,1))+$I132*(1-(SUM($Q134:JL134)/$M$40)))</f>
        <v>0</v>
      </c>
      <c r="JM129" s="231">
        <f>IF(OR($O111=0,AND($AA$35="X",$D105="E")),0,JM128-(JM130*IF($I130&gt;0,$I130,1))+$I132*(1-(SUM($Q134:JM134)/$M$40)))</f>
        <v>0</v>
      </c>
      <c r="JN129" s="231">
        <f>IF(OR($O111=0,AND($AA$35="X",$D105="E")),0,JN128-(JN130*IF($I130&gt;0,$I130,1))+$I132*(1-(SUM($Q134:JN134)/$M$40)))</f>
        <v>0</v>
      </c>
      <c r="JO129" s="231">
        <f>IF(OR($O111=0,AND($AA$35="X",$D105="E")),0,JO128-(JO130*IF($I130&gt;0,$I130,1))+$I132*(1-(SUM($Q134:JO134)/$M$40)))</f>
        <v>0</v>
      </c>
      <c r="JP129" s="231">
        <f>IF(OR($O111=0,AND($AA$35="X",$D105="E")),0,JP128-(JP130*IF($I130&gt;0,$I130,1))+$I132*(1-(SUM($Q134:JP134)/$M$40)))</f>
        <v>0</v>
      </c>
      <c r="JQ129" s="231">
        <f>IF(OR($O111=0,AND($AA$35="X",$D105="E")),0,JQ128-(JQ130*IF($I130&gt;0,$I130,1))+$I132*(1-(SUM($Q134:JQ134)/$M$40)))</f>
        <v>0</v>
      </c>
      <c r="JR129" s="231">
        <f>IF(OR($O111=0,AND($AA$35="X",$D105="E")),0,JR128-(JR130*IF($I130&gt;0,$I130,1))+$I132*(1-(SUM($Q134:JR134)/$M$40)))</f>
        <v>0</v>
      </c>
      <c r="JS129" s="231">
        <f>IF(OR($O111=0,AND($AA$35="X",$D105="E")),0,JS128-(JS130*IF($I130&gt;0,$I130,1))+$I132*(1-(SUM($Q134:JS134)/$M$40)))</f>
        <v>0</v>
      </c>
      <c r="JT129" s="231">
        <f>IF(OR($O111=0,AND($AA$35="X",$D105="E")),0,JT128-(JT130*IF($I130&gt;0,$I130,1))+$I132*(1-(SUM($Q134:JT134)/$M$40)))</f>
        <v>0</v>
      </c>
      <c r="JU129" s="231">
        <f>IF(OR($O111=0,AND($AA$35="X",$D105="E")),0,JU128-(JU130*IF($I130&gt;0,$I130,1))+$I132*(1-(SUM($Q134:JU134)/$M$40)))</f>
        <v>0</v>
      </c>
      <c r="JV129" s="231">
        <f>IF(OR($O111=0,AND($AA$35="X",$D105="E")),0,JV128-(JV130*IF($I130&gt;0,$I130,1))+$I132*(1-(SUM($Q134:JV134)/$M$40)))</f>
        <v>0</v>
      </c>
      <c r="JW129" s="231">
        <f>IF(OR($O111=0,AND($AA$35="X",$D105="E")),0,JW128-(JW130*IF($I130&gt;0,$I130,1))+$I132*(1-(SUM($Q134:JW134)/$M$40)))</f>
        <v>0</v>
      </c>
      <c r="JX129" s="231">
        <f>IF(OR($O111=0,AND($AA$35="X",$D105="E")),0,JX128-(JX130*IF($I130&gt;0,$I130,1))+$I132*(1-(SUM($Q134:JX134)/$M$40)))</f>
        <v>0</v>
      </c>
      <c r="JY129" s="231">
        <f>IF(OR($O111=0,AND($AA$35="X",$D105="E")),0,JY128-(JY130*IF($I130&gt;0,$I130,1))+$I132*(1-(SUM($Q134:JY134)/$M$40)))</f>
        <v>0</v>
      </c>
      <c r="JZ129" s="231">
        <f>IF(OR($O111=0,AND($AA$35="X",$D105="E")),0,JZ128-(JZ130*IF($I130&gt;0,$I130,1))+$I132*(1-(SUM($Q134:JZ134)/$M$40)))</f>
        <v>0</v>
      </c>
      <c r="KA129" s="231">
        <f>IF(OR($O111=0,AND($AA$35="X",$D105="E")),0,KA128-(KA130*IF($I130&gt;0,$I130,1))+$I132*(1-(SUM($Q134:KA134)/$M$40)))</f>
        <v>0</v>
      </c>
      <c r="KB129" s="231">
        <f>IF(OR($O111=0,AND($AA$35="X",$D105="E")),0,KB128-(KB130*IF($I130&gt;0,$I130,1))+$I132*(1-(SUM($Q134:KB134)/$M$40)))</f>
        <v>0</v>
      </c>
      <c r="KC129" s="231">
        <f>IF(OR($O111=0,AND($AA$35="X",$D105="E")),0,KC128-(KC130*IF($I130&gt;0,$I130,1))+$I132*(1-(SUM($Q134:KC134)/$M$40)))</f>
        <v>0</v>
      </c>
      <c r="KD129" s="231">
        <f>IF(OR($O111=0,AND($AA$35="X",$D105="E")),0,KD128-(KD130*IF($I130&gt;0,$I130,1))+$I132*(1-(SUM($Q134:KD134)/$M$40)))</f>
        <v>0</v>
      </c>
      <c r="KE129" s="231">
        <f>IF(OR($O111=0,AND($AA$35="X",$D105="E")),0,KE128-(KE130*IF($I130&gt;0,$I130,1))+$I132*(1-(SUM($Q134:KE134)/$M$40)))</f>
        <v>0</v>
      </c>
      <c r="KF129" s="231">
        <f>IF(OR($O111=0,AND($AA$35="X",$D105="E")),0,KF128-(KF130*IF($I130&gt;0,$I130,1))+$I132*(1-(SUM($Q134:KF134)/$M$40)))</f>
        <v>0</v>
      </c>
      <c r="KG129" s="231">
        <f>IF(OR($O111=0,AND($AA$35="X",$D105="E")),0,KG128-(KG130*IF($I130&gt;0,$I130,1))+$I132*(1-(SUM($Q134:KG134)/$M$40)))</f>
        <v>0</v>
      </c>
      <c r="KH129" s="231">
        <f>IF(OR($O111=0,AND($AA$35="X",$D105="E")),0,KH128-(KH130*IF($I130&gt;0,$I130,1))+$I132*(1-(SUM($Q134:KH134)/$M$40)))</f>
        <v>0</v>
      </c>
      <c r="KI129" s="231">
        <f>IF(OR($O111=0,AND($AA$35="X",$D105="E")),0,KI128-(KI130*IF($I130&gt;0,$I130,1))+$I132*(1-(SUM($Q134:KI134)/$M$40)))</f>
        <v>0</v>
      </c>
      <c r="KJ129" s="231">
        <f>IF(OR($O111=0,AND($AA$35="X",$D105="E")),0,KJ128-(KJ130*IF($I130&gt;0,$I130,1))+$I132*(1-(SUM($Q134:KJ134)/$M$40)))</f>
        <v>0</v>
      </c>
      <c r="KK129" s="231">
        <f>IF(OR($O111=0,AND($AA$35="X",$D105="E")),0,KK128-(KK130*IF($I130&gt;0,$I130,1))+$I132*(1-(SUM($Q134:KK134)/$M$40)))</f>
        <v>0</v>
      </c>
      <c r="KL129" s="231">
        <f>IF(OR($O111=0,AND($AA$35="X",$D105="E")),0,KL128-(KL130*IF($I130&gt;0,$I130,1))+$I132*(1-(SUM($Q134:KL134)/$M$40)))</f>
        <v>0</v>
      </c>
      <c r="KM129" s="231">
        <f>IF(OR($O111=0,AND($AA$35="X",$D105="E")),0,KM128-(KM130*IF($I130&gt;0,$I130,1))+$I132*(1-(SUM($Q134:KM134)/$M$40)))</f>
        <v>0</v>
      </c>
      <c r="KN129" s="231">
        <f>IF(OR($O111=0,AND($AA$35="X",$D105="E")),0,KN128-(KN130*IF($I130&gt;0,$I130,1))+$I132*(1-(SUM($Q134:KN134)/$M$40)))</f>
        <v>0</v>
      </c>
      <c r="KO129" s="231">
        <f>IF(OR($O111=0,AND($AA$35="X",$D105="E")),0,KO128-(KO130*IF($I130&gt;0,$I130,1))+$I132*(1-(SUM($Q134:KO134)/$M$40)))</f>
        <v>0</v>
      </c>
      <c r="KP129" s="231">
        <f>IF(OR($O111=0,AND($AA$35="X",$D105="E")),0,KP128-(KP130*IF($I130&gt;0,$I130,1))+$I132*(1-(SUM($Q134:KP134)/$M$40)))</f>
        <v>0</v>
      </c>
      <c r="KQ129" s="231">
        <f>IF(OR($O111=0,AND($AA$35="X",$D105="E")),0,KQ128-(KQ130*IF($I130&gt;0,$I130,1))+$I132*(1-(SUM($Q134:KQ134)/$M$40)))</f>
        <v>0</v>
      </c>
      <c r="KR129" s="231">
        <f>IF(OR($O111=0,AND($AA$35="X",$D105="E")),0,KR128-(KR130*IF($I130&gt;0,$I130,1))+$I132*(1-(SUM($Q134:KR134)/$M$40)))</f>
        <v>0</v>
      </c>
      <c r="KS129" s="231">
        <f>IF(OR($O111=0,AND($AA$35="X",$D105="E")),0,KS128-(KS130*IF($I130&gt;0,$I130,1))+$I132*(1-(SUM($Q134:KS134)/$M$40)))</f>
        <v>0</v>
      </c>
      <c r="KT129" s="231">
        <f>IF(OR($O111=0,AND($AA$35="X",$D105="E")),0,KT128-(KT130*IF($I130&gt;0,$I130,1))+$I132*(1-(SUM($Q134:KT134)/$M$40)))</f>
        <v>0</v>
      </c>
      <c r="KU129" s="231">
        <f>IF(OR($O111=0,AND($AA$35="X",$D105="E")),0,KU128-(KU130*IF($I130&gt;0,$I130,1))+$I132*(1-(SUM($Q134:KU134)/$M$40)))</f>
        <v>0</v>
      </c>
      <c r="KV129" s="231">
        <f>IF(OR($O111=0,AND($AA$35="X",$D105="E")),0,KV128-(KV130*IF($I130&gt;0,$I130,1))+$I132*(1-(SUM($Q134:KV134)/$M$40)))</f>
        <v>0</v>
      </c>
      <c r="KW129" s="231">
        <f>IF(OR($O111=0,AND($AA$35="X",$D105="E")),0,KW128-(KW130*IF($I130&gt;0,$I130,1))+$I132*(1-(SUM($Q134:KW134)/$M$40)))</f>
        <v>0</v>
      </c>
      <c r="KX129" s="231">
        <f>IF(OR($O111=0,AND($AA$35="X",$D105="E")),0,KX128-(KX130*IF($I130&gt;0,$I130,1))+$I132*(1-(SUM($Q134:KX134)/$M$40)))</f>
        <v>0</v>
      </c>
      <c r="KY129" s="231">
        <f>IF(OR($O111=0,AND($AA$35="X",$D105="E")),0,KY128-(KY130*IF($I130&gt;0,$I130,1))+$I132*(1-(SUM($Q134:KY134)/$M$40)))</f>
        <v>0</v>
      </c>
      <c r="KZ129" s="231">
        <f>IF(OR($O111=0,AND($AA$35="X",$D105="E")),0,KZ128-(KZ130*IF($I130&gt;0,$I130,1))+$I132*(1-(SUM($Q134:KZ134)/$M$40)))</f>
        <v>0</v>
      </c>
      <c r="LA129" s="231">
        <f>IF(OR($O111=0,AND($AA$35="X",$D105="E")),0,LA128-(LA130*IF($I130&gt;0,$I130,1))+$I132*(1-(SUM($Q134:LA134)/$M$40)))</f>
        <v>0</v>
      </c>
      <c r="LB129" s="231">
        <f>IF(OR($O111=0,AND($AA$35="X",$D105="E")),0,LB128-(LB130*IF($I130&gt;0,$I130,1))+$I132*(1-(SUM($Q134:LB134)/$M$40)))</f>
        <v>0</v>
      </c>
      <c r="LC129" s="231">
        <f>IF(OR($O111=0,AND($AA$35="X",$D105="E")),0,LC128-(LC130*IF($I130&gt;0,$I130,1))+$I132*(1-(SUM($Q134:LC134)/$M$40)))</f>
        <v>0</v>
      </c>
      <c r="LD129" s="231">
        <f>IF(OR($O111=0,AND($AA$35="X",$D105="E")),0,LD128-(LD130*IF($I130&gt;0,$I130,1))+$I132*(1-(SUM($Q134:LD134)/$M$40)))</f>
        <v>0</v>
      </c>
      <c r="LE129" s="231">
        <f>IF(OR($O111=0,AND($AA$35="X",$D105="E")),0,LE128-(LE130*IF($I130&gt;0,$I130,1))+$I132*(1-(SUM($Q134:LE134)/$M$40)))</f>
        <v>0</v>
      </c>
      <c r="LF129" s="231">
        <f>IF(OR($O111=0,AND($AA$35="X",$D105="E")),0,LF128-(LF130*IF($I130&gt;0,$I130,1))+$I132*(1-(SUM($Q134:LF134)/$M$40)))</f>
        <v>0</v>
      </c>
      <c r="LG129" s="231">
        <f>IF(OR($O111=0,AND($AA$35="X",$D105="E")),0,LG128-(LG130*IF($I130&gt;0,$I130,1))+$I132*(1-(SUM($Q134:LG134)/$M$40)))</f>
        <v>0</v>
      </c>
      <c r="LH129" s="231">
        <f>IF(OR($O111=0,AND($AA$35="X",$D105="E")),0,LH128-(LH130*IF($I130&gt;0,$I130,1))+$I132*(1-(SUM($Q134:LH134)/$M$40)))</f>
        <v>0</v>
      </c>
      <c r="LI129" s="231">
        <f>IF(OR($O111=0,AND($AA$35="X",$D105="E")),0,LI128-(LI130*IF($I130&gt;0,$I130,1))+$I132*(1-(SUM($Q134:LI134)/$M$40)))</f>
        <v>0</v>
      </c>
      <c r="LJ129" s="231">
        <f>IF(OR($O111=0,AND($AA$35="X",$D105="E")),0,LJ128-(LJ130*IF($I130&gt;0,$I130,1))+$I132*(1-(SUM($Q134:LJ134)/$M$40)))</f>
        <v>0</v>
      </c>
      <c r="LK129" s="231">
        <f>IF(OR($O111=0,AND($AA$35="X",$D105="E")),0,LK128-(LK130*IF($I130&gt;0,$I130,1))+$I132*(1-(SUM($Q134:LK134)/$M$40)))</f>
        <v>0</v>
      </c>
      <c r="LL129" s="231">
        <f>IF(OR($O111=0,AND($AA$35="X",$D105="E")),0,LL128-(LL130*IF($I130&gt;0,$I130,1))+$I132*(1-(SUM($Q134:LL134)/$M$40)))</f>
        <v>0</v>
      </c>
      <c r="LM129" s="231">
        <f>IF(OR($O111=0,AND($AA$35="X",$D105="E")),0,LM128-(LM130*IF($I130&gt;0,$I130,1))+$I132*(1-(SUM($Q134:LM134)/$M$40)))</f>
        <v>0</v>
      </c>
      <c r="LN129" s="231">
        <f>IF(OR($O111=0,AND($AA$35="X",$D105="E")),0,LN128-(LN130*IF($I130&gt;0,$I130,1))+$I132*(1-(SUM($Q134:LN134)/$M$40)))</f>
        <v>0</v>
      </c>
      <c r="LO129" s="231">
        <f>IF(OR($O111=0,AND($AA$35="X",$D105="E")),0,LO128-(LO130*IF($I130&gt;0,$I130,1))+$I132*(1-(SUM($Q134:LO134)/$M$40)))</f>
        <v>0</v>
      </c>
      <c r="LP129" s="231">
        <f>IF(OR($O111=0,AND($AA$35="X",$D105="E")),0,LP128-(LP130*IF($I130&gt;0,$I130,1))+$I132*(1-(SUM($Q134:LP134)/$M$40)))</f>
        <v>0</v>
      </c>
      <c r="LQ129" s="231">
        <f>IF(OR($O111=0,AND($AA$35="X",$D105="E")),0,LQ128-(LQ130*IF($I130&gt;0,$I130,1))+$I132*(1-(SUM($Q134:LQ134)/$M$40)))</f>
        <v>0</v>
      </c>
      <c r="LR129" s="231">
        <f>IF(OR($O111=0,AND($AA$35="X",$D105="E")),0,LR128-(LR130*IF($I130&gt;0,$I130,1))+$I132*(1-(SUM($Q134:LR134)/$M$40)))</f>
        <v>0</v>
      </c>
      <c r="LS129" s="231">
        <f>IF(OR($O111=0,AND($AA$35="X",$D105="E")),0,LS128-(LS130*IF($I130&gt;0,$I130,1))+$I132*(1-(SUM($Q134:LS134)/$M$40)))</f>
        <v>0</v>
      </c>
      <c r="LT129" s="231">
        <f>IF(OR($O111=0,AND($AA$35="X",$D105="E")),0,LT128-(LT130*IF($I130&gt;0,$I130,1))+$I132*(1-(SUM($Q134:LT134)/$M$40)))</f>
        <v>0</v>
      </c>
      <c r="LU129" s="231">
        <f>IF(OR($O111=0,AND($AA$35="X",$D105="E")),0,LU128-(LU130*IF($I130&gt;0,$I130,1))+$I132*(1-(SUM($Q134:LU134)/$M$40)))</f>
        <v>0</v>
      </c>
      <c r="LV129" s="231">
        <f>IF(OR($O111=0,AND($AA$35="X",$D105="E")),0,LV128-(LV130*IF($I130&gt;0,$I130,1))+$I132*(1-(SUM($Q134:LV134)/$M$40)))</f>
        <v>0</v>
      </c>
      <c r="LW129" s="231">
        <f>IF(OR($O111=0,AND($AA$35="X",$D105="E")),0,LW128-(LW130*IF($I130&gt;0,$I130,1))+$I132*(1-(SUM($Q134:LW134)/$M$40)))</f>
        <v>0</v>
      </c>
      <c r="LX129" s="231">
        <f>IF(OR($O111=0,AND($AA$35="X",$D105="E")),0,LX128-(LX130*IF($I130&gt;0,$I130,1))+$I132*(1-(SUM($Q134:LX134)/$M$40)))</f>
        <v>0</v>
      </c>
      <c r="LY129" s="231">
        <f>IF(OR($O111=0,AND($AA$35="X",$D105="E")),0,LY128-(LY130*IF($I130&gt;0,$I130,1))+$I132*(1-(SUM($Q134:LY134)/$M$40)))</f>
        <v>0</v>
      </c>
      <c r="LZ129" s="231">
        <f>IF(OR($O111=0,AND($AA$35="X",$D105="E")),0,LZ128-(LZ130*IF($I130&gt;0,$I130,1))+$I132*(1-(SUM($Q134:LZ134)/$M$40)))</f>
        <v>0</v>
      </c>
      <c r="MA129" s="231">
        <f>IF(OR($O111=0,AND($AA$35="X",$D105="E")),0,MA128-(MA130*IF($I130&gt;0,$I130,1))+$I132*(1-(SUM($Q134:MA134)/$M$40)))</f>
        <v>0</v>
      </c>
      <c r="MB129" s="231">
        <f>IF(OR($O111=0,AND($AA$35="X",$D105="E")),0,MB128-(MB130*IF($I130&gt;0,$I130,1))+$I132*(1-(SUM($Q134:MB134)/$M$40)))</f>
        <v>0</v>
      </c>
      <c r="MC129" s="231">
        <f>IF(OR($O111=0,AND($AA$35="X",$D105="E")),0,MC128-(MC130*IF($I130&gt;0,$I130,1))+$I132*(1-(SUM($Q134:MC134)/$M$40)))</f>
        <v>0</v>
      </c>
      <c r="MD129" s="231">
        <f>IF(OR($O111=0,AND($AA$35="X",$D105="E")),0,MD128-(MD130*IF($I130&gt;0,$I130,1))+$I132*(1-(SUM($Q134:MD134)/$M$40)))</f>
        <v>0</v>
      </c>
      <c r="ME129" s="231">
        <f>IF(OR($O111=0,AND($AA$35="X",$D105="E")),0,ME128-(ME130*IF($I130&gt;0,$I130,1))+$I132*(1-(SUM($Q134:ME134)/$M$40)))</f>
        <v>0</v>
      </c>
      <c r="MF129" s="231">
        <f>IF(OR($O111=0,AND($AA$35="X",$D105="E")),0,MF128-(MF130*IF($I130&gt;0,$I130,1))+$I132*(1-(SUM($Q134:MF134)/$M$40)))</f>
        <v>0</v>
      </c>
      <c r="MG129" s="231">
        <f>IF(OR($O111=0,AND($AA$35="X",$D105="E")),0,MG128-(MG130*IF($I130&gt;0,$I130,1))+$I132*(1-(SUM($Q134:MG134)/$M$40)))</f>
        <v>0</v>
      </c>
      <c r="MH129" s="231">
        <f>IF(OR($O111=0,AND($AA$35="X",$D105="E")),0,MH128-(MH130*IF($I130&gt;0,$I130,1))+$I132*(1-(SUM($Q134:MH134)/$M$40)))</f>
        <v>0</v>
      </c>
      <c r="MI129" s="231">
        <f>IF(OR($O111=0,AND($AA$35="X",$D105="E")),0,MI128-(MI130*IF($I130&gt;0,$I130,1))+$I132*(1-(SUM($Q134:MI134)/$M$40)))</f>
        <v>0</v>
      </c>
      <c r="MJ129" s="231">
        <f>IF(OR($O111=0,AND($AA$35="X",$D105="E")),0,MJ128-(MJ130*IF($I130&gt;0,$I130,1))+$I132*(1-(SUM($Q134:MJ134)/$M$40)))</f>
        <v>0</v>
      </c>
      <c r="MK129" s="231">
        <f>IF(OR($O111=0,AND($AA$35="X",$D105="E")),0,MK128-(MK130*IF($I130&gt;0,$I130,1))+$I132*(1-(SUM($Q134:MK134)/$M$40)))</f>
        <v>0</v>
      </c>
      <c r="ML129" s="231">
        <f>IF(OR($O111=0,AND($AA$35="X",$D105="E")),0,ML128-(ML130*IF($I130&gt;0,$I130,1))+$I132*(1-(SUM($Q134:ML134)/$M$40)))</f>
        <v>0</v>
      </c>
      <c r="MM129" s="231">
        <f>IF(OR($O111=0,AND($AA$35="X",$D105="E")),0,MM128-(MM130*IF($I130&gt;0,$I130,1))+$I132*(1-(SUM($Q134:MM134)/$M$40)))</f>
        <v>0</v>
      </c>
      <c r="MN129" s="231">
        <f>IF(OR($O111=0,AND($AA$35="X",$D105="E")),0,MN128-(MN130*IF($I130&gt;0,$I130,1))+$I132*(1-(SUM($Q134:MN134)/$M$40)))</f>
        <v>0</v>
      </c>
      <c r="MO129" s="231">
        <f>IF(OR($O111=0,AND($AA$35="X",$D105="E")),0,MO128-(MO130*IF($I130&gt;0,$I130,1))+$I132*(1-(SUM($Q134:MO134)/$M$40)))</f>
        <v>0</v>
      </c>
      <c r="MP129" s="231">
        <f>IF(OR($O111=0,AND($AA$35="X",$D105="E")),0,MP128-(MP130*IF($I130&gt;0,$I130,1))+$I132*(1-(SUM($Q134:MP134)/$M$40)))</f>
        <v>0</v>
      </c>
      <c r="MQ129" s="231">
        <f>IF(OR($O111=0,AND($AA$35="X",$D105="E")),0,MQ128-(MQ130*IF($I130&gt;0,$I130,1))+$I132*(1-(SUM($Q134:MQ134)/$M$40)))</f>
        <v>0</v>
      </c>
      <c r="MR129" s="231">
        <f>IF(OR($O111=0,AND($AA$35="X",$D105="E")),0,MR128-(MR130*IF($I130&gt;0,$I130,1))+$I132*(1-(SUM($Q134:MR134)/$M$40)))</f>
        <v>0</v>
      </c>
      <c r="MS129" s="231">
        <f>IF(OR($O111=0,AND($AA$35="X",$D105="E")),0,MS128-(MS130*IF($I130&gt;0,$I130,1))+$I132*(1-(SUM($Q134:MS134)/$M$40)))</f>
        <v>0</v>
      </c>
      <c r="MT129" s="231">
        <f>IF(OR($O111=0,AND($AA$35="X",$D105="E")),0,MT128-(MT130*IF($I130&gt;0,$I130,1))+$I132*(1-(SUM($Q134:MT134)/$M$40)))</f>
        <v>0</v>
      </c>
      <c r="MU129" s="231">
        <f>IF(OR($O111=0,AND($AA$35="X",$D105="E")),0,MU128-(MU130*IF($I130&gt;0,$I130,1))+$I132*(1-(SUM($Q134:MU134)/$M$40)))</f>
        <v>0</v>
      </c>
      <c r="MV129" s="231">
        <f>IF(OR($O111=0,AND($AA$35="X",$D105="E")),0,MV128-(MV130*IF($I130&gt;0,$I130,1))+$I132*(1-(SUM($Q134:MV134)/$M$40)))</f>
        <v>0</v>
      </c>
      <c r="MW129" s="231">
        <f>IF(OR($O111=0,AND($AA$35="X",$D105="E")),0,MW128-(MW130*IF($I130&gt;0,$I130,1))+$I132*(1-(SUM($Q134:MW134)/$M$40)))</f>
        <v>0</v>
      </c>
      <c r="MX129" s="231">
        <f>IF(OR($O111=0,AND($AA$35="X",$D105="E")),0,MX128-(MX130*IF($I130&gt;0,$I130,1))+$I132*(1-(SUM($Q134:MX134)/$M$40)))</f>
        <v>0</v>
      </c>
      <c r="MY129" s="231">
        <f>IF(OR($O111=0,AND($AA$35="X",$D105="E")),0,MY128-(MY130*IF($I130&gt;0,$I130,1))+$I132*(1-(SUM($Q134:MY134)/$M$40)))</f>
        <v>0</v>
      </c>
      <c r="MZ129" s="231">
        <f>IF(OR($O111=0,AND($AA$35="X",$D105="E")),0,MZ128-(MZ130*IF($I130&gt;0,$I130,1))+$I132*(1-(SUM($Q134:MZ134)/$M$40)))</f>
        <v>0</v>
      </c>
      <c r="NA129" s="231">
        <f>IF(OR($O111=0,AND($AA$35="X",$D105="E")),0,NA128-(NA130*IF($I130&gt;0,$I130,1))+$I132*(1-(SUM($Q134:NA134)/$M$40)))</f>
        <v>0</v>
      </c>
      <c r="NB129" s="231">
        <f>IF(OR($O111=0,AND($AA$35="X",$D105="E")),0,NB128-(NB130*IF($I130&gt;0,$I130,1))+$I132*(1-(SUM($Q134:NB134)/$M$40)))</f>
        <v>0</v>
      </c>
      <c r="NC129" s="231">
        <f>IF(OR($O111=0,AND($AA$35="X",$D105="E")),0,NC128-(NC130*IF($I130&gt;0,$I130,1))+$I132*(1-(SUM($Q134:NC134)/$M$40)))</f>
        <v>0</v>
      </c>
      <c r="ND129" s="231">
        <f>IF(OR($O111=0,AND($AA$35="X",$D105="E")),0,ND128-(ND130*IF($I130&gt;0,$I130,1))+$I132*(1-(SUM($Q134:ND134)/$M$40)))</f>
        <v>0</v>
      </c>
      <c r="NE129" s="231">
        <f>IF(OR($O111=0,AND($AA$35="X",$D105="E")),0,NE128-(NE130*IF($I130&gt;0,$I130,1))+$I132*(1-(SUM($Q134:NE134)/$M$40)))</f>
        <v>0</v>
      </c>
      <c r="NF129" s="231">
        <f>IF(OR($O111=0,AND($AA$35="X",$D105="E")),0,NF128-(NF130*IF($I130&gt;0,$I130,1))+$I132*(1-(SUM($Q134:NF134)/$M$40)))</f>
        <v>0</v>
      </c>
      <c r="NG129" s="231">
        <f>IF(OR($O111=0,AND($AA$35="X",$D105="E")),0,NG128-(NG130*IF($I130&gt;0,$I130,1))+$I132*(1-(SUM($Q134:NG134)/$M$40)))</f>
        <v>0</v>
      </c>
      <c r="NH129" s="231">
        <f>IF(OR($O111=0,AND($AA$35="X",$D105="E")),0,NH128-(NH130*IF($I130&gt;0,$I130,1))+$I132*(1-(SUM($Q134:NH134)/$M$40)))</f>
        <v>0</v>
      </c>
      <c r="NI129" s="231">
        <f>IF(OR($O111=0,AND($AA$35="X",$D105="E")),0,NI128-(NI130*IF($I130&gt;0,$I130,1))+$I132*(1-(SUM($Q134:NI134)/$M$40)))</f>
        <v>0</v>
      </c>
      <c r="NJ129" s="231">
        <f>IF(OR($O111=0,AND($AA$35="X",$D105="E")),0,NJ128-(NJ130*IF($I130&gt;0,$I130,1))+$I132*(1-(SUM($Q134:NJ134)/$M$40)))</f>
        <v>0</v>
      </c>
      <c r="NK129" s="231">
        <f>IF(OR($O111=0,AND($AA$35="X",$D105="E")),0,NK128-(NK130*IF($I130&gt;0,$I130,1))+$I132*(1-(SUM($Q134:NK134)/$M$40)))</f>
        <v>0</v>
      </c>
      <c r="NL129" s="231">
        <f>IF(OR($O111=0,AND($AA$35="X",$D105="E")),0,NL128-(NL130*IF($I130&gt;0,$I130,1))+$I132*(1-(SUM($Q134:NL134)/$M$40)))</f>
        <v>0</v>
      </c>
      <c r="NM129" s="231">
        <f>IF(OR($O111=0,AND($AA$35="X",$D105="E")),0,NM128-(NM130*IF($I130&gt;0,$I130,1))+$I132*(1-(SUM($Q134:NM134)/$M$40)))</f>
        <v>0</v>
      </c>
      <c r="NN129" s="231">
        <f>IF(OR($O111=0,AND($AA$35="X",$D105="E")),0,NN128-(NN130*IF($I130&gt;0,$I130,1))+$I132*(1-(SUM($Q134:NN134)/$M$40)))</f>
        <v>0</v>
      </c>
      <c r="NO129" s="231">
        <f>IF(OR($O111=0,AND($AA$35="X",$D105="E")),0,NO128-(NO130*IF($I130&gt;0,$I130,1))+$I132*(1-(SUM($Q134:NO134)/$M$40)))</f>
        <v>0</v>
      </c>
      <c r="NP129" s="231">
        <f>IF(OR($O111=0,AND($AA$35="X",$D105="E")),0,NP128-(NP130*IF($I130&gt;0,$I130,1))+$I132*(1-(SUM($Q134:NP134)/$M$40)))</f>
        <v>0</v>
      </c>
      <c r="NQ129" s="231">
        <f>IF(OR($O111=0,AND($AA$35="X",$D105="E")),0,NQ128-(NQ130*IF($I130&gt;0,$I130,1))+$I132*(1-(SUM($Q134:NQ134)/$M$40)))</f>
        <v>0</v>
      </c>
      <c r="NR129" s="231">
        <f>IF(OR($O111=0,AND($AA$35="X",$D105="E")),0,NR128-(NR130*IF($I130&gt;0,$I130,1))+$I132*(1-(SUM($Q134:NR134)/$M$40)))</f>
        <v>0</v>
      </c>
      <c r="NS129" s="231">
        <f>IF(OR($O111=0,AND($AA$35="X",$D105="E")),0,NS128-(NS130*IF($I130&gt;0,$I130,1))+$I132*(1-(SUM($Q134:NS134)/$M$40)))</f>
        <v>0</v>
      </c>
      <c r="NT129" s="231">
        <f>IF(OR($O111=0,AND($AA$35="X",$D105="E")),0,NT128-(NT130*IF($I130&gt;0,$I130,1))+$I132*(1-(SUM($Q134:NT134)/$M$40)))</f>
        <v>0</v>
      </c>
      <c r="NU129" s="231">
        <f>IF(OR($O111=0,AND($AA$35="X",$D105="E")),0,NU128-(NU130*IF($I130&gt;0,$I130,1))+$I132*(1-(SUM($Q134:NU134)/$M$40)))</f>
        <v>0</v>
      </c>
      <c r="NV129" s="231">
        <f>IF(OR($O111=0,AND($AA$35="X",$D105="E")),0,NV128-(NV130*IF($I130&gt;0,$I130,1))+$I132*(1-(SUM($Q134:NV134)/$M$40)))</f>
        <v>0</v>
      </c>
      <c r="NW129" s="231">
        <f>IF(OR($O111=0,AND($AA$35="X",$D105="E")),0,NW128-(NW130*IF($I130&gt;0,$I130,1))+$I132*(1-(SUM($Q134:NW134)/$M$40)))</f>
        <v>0</v>
      </c>
      <c r="NX129" s="231">
        <f>IF(OR($O111=0,AND($AA$35="X",$D105="E")),0,NX128-(NX130*IF($I130&gt;0,$I130,1))+$I132*(1-(SUM($Q134:NX134)/$M$40)))</f>
        <v>0</v>
      </c>
      <c r="NY129" s="231">
        <f>IF(OR($O111=0,AND($AA$35="X",$D105="E")),0,NY128-(NY130*IF($I130&gt;0,$I130,1))+$I132*(1-(SUM($Q134:NY134)/$M$40)))</f>
        <v>0</v>
      </c>
      <c r="NZ129" s="231">
        <f>IF(OR($O111=0,AND($AA$35="X",$D105="E")),0,NZ128-(NZ130*IF($I130&gt;0,$I130,1))+$I132*(1-(SUM($Q134:NZ134)/$M$40)))</f>
        <v>0</v>
      </c>
      <c r="OA129" s="231">
        <f>IF(OR($O111=0,AND($AA$35="X",$D105="E")),0,OA128-(OA130*IF($I130&gt;0,$I130,1))+$I132*(1-(SUM($Q134:OA134)/$M$40)))</f>
        <v>0</v>
      </c>
      <c r="OB129" s="231">
        <f>IF(OR($O111=0,AND($AA$35="X",$D105="E")),0,OB128-(OB130*IF($I130&gt;0,$I130,1))+$I132*(1-(SUM($Q134:OB134)/$M$40)))</f>
        <v>0</v>
      </c>
      <c r="OC129" s="231">
        <f>IF(OR($O111=0,AND($AA$35="X",$D105="E")),0,OC128-(OC130*IF($I130&gt;0,$I130,1))+$I132*(1-(SUM($Q134:OC134)/$M$40)))</f>
        <v>0</v>
      </c>
      <c r="OD129" s="231">
        <f>IF(OR($O111=0,AND($AA$35="X",$D105="E")),0,OD128-(OD130*IF($I130&gt;0,$I130,1))+$I132*(1-(SUM($Q134:OD134)/$M$40)))</f>
        <v>0</v>
      </c>
      <c r="OE129" s="231">
        <f>IF(OR($O111=0,AND($AA$35="X",$D105="E")),0,OE128-(OE130*IF($I130&gt;0,$I130,1))+$I132*(1-(SUM($Q134:OE134)/$M$40)))</f>
        <v>0</v>
      </c>
      <c r="OF129" s="231">
        <f>IF(OR($O111=0,AND($AA$35="X",$D105="E")),0,OF128-(OF130*IF($I130&gt;0,$I130,1))+$I132*(1-(SUM($Q134:OF134)/$M$40)))</f>
        <v>0</v>
      </c>
      <c r="OG129" s="231">
        <f>IF(OR($O111=0,AND($AA$35="X",$D105="E")),0,OG128-(OG130*IF($I130&gt;0,$I130,1))+$I132*(1-(SUM($Q134:OG134)/$M$40)))</f>
        <v>0</v>
      </c>
      <c r="OH129" s="231">
        <f>IF(OR($O111=0,AND($AA$35="X",$D105="E")),0,OH128-(OH130*IF($I130&gt;0,$I130,1))+$I132*(1-(SUM($Q134:OH134)/$M$40)))</f>
        <v>0</v>
      </c>
      <c r="OI129" s="231">
        <f>IF(OR($O111=0,AND($AA$35="X",$D105="E")),0,OI128-(OI130*IF($I130&gt;0,$I130,1))+$I132*(1-(SUM($Q134:OI134)/$M$40)))</f>
        <v>0</v>
      </c>
      <c r="OJ129" s="231">
        <f>IF(OR($O111=0,AND($AA$35="X",$D105="E")),0,OJ128-(OJ130*IF($I130&gt;0,$I130,1))+$I132*(1-(SUM($Q134:OJ134)/$M$40)))</f>
        <v>0</v>
      </c>
      <c r="OK129" s="231">
        <f>IF(OR($O111=0,AND($AA$35="X",$D105="E")),0,OK128-(OK130*IF($I130&gt;0,$I130,1))+$I132*(1-(SUM($Q134:OK134)/$M$40)))</f>
        <v>0</v>
      </c>
      <c r="OL129" s="231">
        <f>IF(OR($O111=0,AND($AA$35="X",$D105="E")),0,OL128-(OL130*IF($I130&gt;0,$I130,1))+$I132*(1-(SUM($Q134:OL134)/$M$40)))</f>
        <v>0</v>
      </c>
      <c r="OM129" s="231">
        <f>IF(OR($O111=0,AND($AA$35="X",$D105="E")),0,OM128-(OM130*IF($I130&gt;0,$I130,1))+$I132*(1-(SUM($Q134:OM134)/$M$40)))</f>
        <v>0</v>
      </c>
      <c r="ON129" s="231">
        <f>IF(OR($O111=0,AND($AA$35="X",$D105="E")),0,ON128-(ON130*IF($I130&gt;0,$I130,1))+$I132*(1-(SUM($Q134:ON134)/$M$40)))</f>
        <v>0</v>
      </c>
      <c r="OO129" s="231">
        <f>IF(OR($O111=0,AND($AA$35="X",$D105="E")),0,OO128-(OO130*IF($I130&gt;0,$I130,1))+$I132*(1-(SUM($Q134:OO134)/$M$40)))</f>
        <v>0</v>
      </c>
      <c r="OP129" s="231">
        <f>IF(OR($O111=0,AND($AA$35="X",$D105="E")),0,OP128-(OP130*IF($I130&gt;0,$I130,1))+$I132*(1-(SUM($Q134:OP134)/$M$40)))</f>
        <v>0</v>
      </c>
      <c r="OQ129" s="231">
        <f>IF(OR($O111=0,AND($AA$35="X",$D105="E")),0,OQ128-(OQ130*IF($I130&gt;0,$I130,1))+$I132*(1-(SUM($Q134:OQ134)/$M$40)))</f>
        <v>0</v>
      </c>
      <c r="OR129" s="231">
        <f>IF(OR($O111=0,AND($AA$35="X",$D105="E")),0,OR128-(OR130*IF($I130&gt;0,$I130,1))+$I132*(1-(SUM($Q134:OR134)/$M$40)))</f>
        <v>0</v>
      </c>
      <c r="OS129" s="231">
        <f>IF(OR($O111=0,AND($AA$35="X",$D105="E")),0,OS128-(OS130*IF($I130&gt;0,$I130,1))+$I132*(1-(SUM($Q134:OS134)/$M$40)))</f>
        <v>0</v>
      </c>
      <c r="OT129" s="231">
        <f>IF(OR($O111=0,AND($AA$35="X",$D105="E")),0,OT128-(OT130*IF($I130&gt;0,$I130,1))+$I132*(1-(SUM($Q134:OT134)/$M$40)))</f>
        <v>0</v>
      </c>
      <c r="OU129" s="231">
        <f>IF(OR($O111=0,AND($AA$35="X",$D105="E")),0,OU128-(OU130*IF($I130&gt;0,$I130,1))+$I132*(1-(SUM($Q134:OU134)/$M$40)))</f>
        <v>0</v>
      </c>
      <c r="OV129" s="231">
        <f>IF(OR($O111=0,AND($AA$35="X",$D105="E")),0,OV128-(OV130*IF($I130&gt;0,$I130,1))+$I132*(1-(SUM($Q134:OV134)/$M$40)))</f>
        <v>0</v>
      </c>
      <c r="OW129" s="231">
        <f>IF(OR($O111=0,AND($AA$35="X",$D105="E")),0,OW128-(OW130*IF($I130&gt;0,$I130,1))+$I132*(1-(SUM($Q134:OW134)/$M$40)))</f>
        <v>0</v>
      </c>
      <c r="OX129" s="231">
        <f>IF(OR($O111=0,AND($AA$35="X",$D105="E")),0,OX128-(OX130*IF($I130&gt;0,$I130,1))+$I132*(1-(SUM($Q134:OX134)/$M$40)))</f>
        <v>0</v>
      </c>
      <c r="OY129" s="231">
        <f>IF(OR($O111=0,AND($AA$35="X",$D105="E")),0,OY128-(OY130*IF($I130&gt;0,$I130,1))+$I132*(1-(SUM($Q134:OY134)/$M$40)))</f>
        <v>0</v>
      </c>
      <c r="OZ129" s="231">
        <f>IF(OR($O111=0,AND($AA$35="X",$D105="E")),0,OZ128-(OZ130*IF($I130&gt;0,$I130,1))+$I132*(1-(SUM($Q134:OZ134)/$M$40)))</f>
        <v>0</v>
      </c>
      <c r="PA129" s="231">
        <f>IF(OR($O111=0,AND($AA$35="X",$D105="E")),0,PA128-(PA130*IF($I130&gt;0,$I130,1))+$I132*(1-(SUM($Q134:PA134)/$M$40)))</f>
        <v>0</v>
      </c>
      <c r="PB129" s="231">
        <f>IF(OR($O111=0,AND($AA$35="X",$D105="E")),0,PB128-(PB130*IF($I130&gt;0,$I130,1))+$I132*(1-(SUM($Q134:PB134)/$M$40)))</f>
        <v>0</v>
      </c>
      <c r="PC129" s="231">
        <f>IF(OR($O111=0,AND($AA$35="X",$D105="E")),0,PC128-(PC130*IF($I130&gt;0,$I130,1))+$I132*(1-(SUM($Q134:PC134)/$M$40)))</f>
        <v>0</v>
      </c>
      <c r="PD129" s="231">
        <f>IF(OR($O111=0,AND($AA$35="X",$D105="E")),0,PD128-(PD130*IF($I130&gt;0,$I130,1))+$I132*(1-(SUM($Q134:PD134)/$M$40)))</f>
        <v>0</v>
      </c>
      <c r="PE129" s="231">
        <f>IF(OR($O111=0,AND($AA$35="X",$D105="E")),0,PE128-(PE130*IF($I130&gt;0,$I130,1))+$I132*(1-(SUM($Q134:PE134)/$M$40)))</f>
        <v>0</v>
      </c>
      <c r="PF129" s="231">
        <f>IF(OR($O111=0,AND($AA$35="X",$D105="E")),0,PF128-(PF130*IF($I130&gt;0,$I130,1))+$I132*(1-(SUM($Q134:PF134)/$M$40)))</f>
        <v>0</v>
      </c>
      <c r="PG129" s="231">
        <f>IF(OR($O111=0,AND($AA$35="X",$D105="E")),0,PG128-(PG130*IF($I130&gt;0,$I130,1))+$I132*(1-(SUM($Q134:PG134)/$M$40)))</f>
        <v>0</v>
      </c>
      <c r="PH129" s="231">
        <f>IF(OR($O111=0,AND($AA$35="X",$D105="E")),0,PH128-(PH130*IF($I130&gt;0,$I130,1))+$I132*(1-(SUM($Q134:PH134)/$M$40)))</f>
        <v>0</v>
      </c>
      <c r="PI129" s="231">
        <f>IF(OR($O111=0,AND($AA$35="X",$D105="E")),0,PI128-(PI130*IF($I130&gt;0,$I130,1))+$I132*(1-(SUM($Q134:PI134)/$M$40)))</f>
        <v>0</v>
      </c>
      <c r="PJ129" s="231">
        <f>IF(OR($O111=0,AND($AA$35="X",$D105="E")),0,PJ128-(PJ130*IF($I130&gt;0,$I130,1))+$I132*(1-(SUM($Q134:PJ134)/$M$40)))</f>
        <v>0</v>
      </c>
      <c r="PK129" s="231">
        <f>IF(OR($O111=0,AND($AA$35="X",$D105="E")),0,PK128-(PK130*IF($I130&gt;0,$I130,1))+$I132*(1-(SUM($Q134:PK134)/$M$40)))</f>
        <v>0</v>
      </c>
      <c r="PL129" s="231">
        <f>IF(OR($O111=0,AND($AA$35="X",$D105="E")),0,PL128-(PL130*IF($I130&gt;0,$I130,1))+$I132*(1-(SUM($Q134:PL134)/$M$40)))</f>
        <v>0</v>
      </c>
      <c r="PM129" s="231">
        <f>IF(OR($O111=0,AND($AA$35="X",$D105="E")),0,PM128-(PM130*IF($I130&gt;0,$I130,1))+$I132*(1-(SUM($Q134:PM134)/$M$40)))</f>
        <v>0</v>
      </c>
      <c r="PN129" s="231">
        <f>IF(OR($O111=0,AND($AA$35="X",$D105="E")),0,PN128-(PN130*IF($I130&gt;0,$I130,1))+$I132*(1-(SUM($Q134:PN134)/$M$40)))</f>
        <v>0</v>
      </c>
      <c r="PO129" s="231">
        <f>IF(OR($O111=0,AND($AA$35="X",$D105="E")),0,PO128-(PO130*IF($I130&gt;0,$I130,1))+$I132*(1-(SUM($Q134:PO134)/$M$40)))</f>
        <v>0</v>
      </c>
      <c r="PP129" s="231">
        <f>IF(OR($O111=0,AND($AA$35="X",$D105="E")),0,PP128-(PP130*IF($I130&gt;0,$I130,1))+$I132*(1-(SUM($Q134:PP134)/$M$40)))</f>
        <v>0</v>
      </c>
      <c r="PQ129" s="231">
        <f>IF(OR($O111=0,AND($AA$35="X",$D105="E")),0,PQ128-(PQ130*IF($I130&gt;0,$I130,1))+$I132*(1-(SUM($Q134:PQ134)/$M$40)))</f>
        <v>0</v>
      </c>
      <c r="PR129" s="231">
        <f>IF(OR($O111=0,AND($AA$35="X",$D105="E")),0,PR128-(PR130*IF($I130&gt;0,$I130,1))+$I132*(1-(SUM($Q134:PR134)/$M$40)))</f>
        <v>0</v>
      </c>
      <c r="PS129" s="231">
        <f>IF(OR($O111=0,AND($AA$35="X",$D105="E")),0,PS128-(PS130*IF($I130&gt;0,$I130,1))+$I132*(1-(SUM($Q134:PS134)/$M$40)))</f>
        <v>0</v>
      </c>
      <c r="PT129" s="231">
        <f>IF(OR($O111=0,AND($AA$35="X",$D105="E")),0,PT128-(PT130*IF($I130&gt;0,$I130,1))+$I132*(1-(SUM($Q134:PT134)/$M$40)))</f>
        <v>0</v>
      </c>
      <c r="PU129" s="231">
        <f>IF(OR($O111=0,AND($AA$35="X",$D105="E")),0,PU128-(PU130*IF($I130&gt;0,$I130,1))+$I132*(1-(SUM($Q134:PU134)/$M$40)))</f>
        <v>0</v>
      </c>
      <c r="PV129" s="231">
        <f>IF(OR($O111=0,AND($AA$35="X",$D105="E")),0,PV128-(PV130*IF($I130&gt;0,$I130,1))+$I132*(1-(SUM($Q134:PV134)/$M$40)))</f>
        <v>0</v>
      </c>
      <c r="PW129" s="231">
        <f>IF(OR($O111=0,AND($AA$35="X",$D105="E")),0,PW128-(PW130*IF($I130&gt;0,$I130,1))+$I132*(1-(SUM($Q134:PW134)/$M$40)))</f>
        <v>0</v>
      </c>
      <c r="PX129" s="231">
        <f>IF(OR($O111=0,AND($AA$35="X",$D105="E")),0,PX128-(PX130*IF($I130&gt;0,$I130,1))+$I132*(1-(SUM($Q134:PX134)/$M$40)))</f>
        <v>0</v>
      </c>
      <c r="PY129" s="231">
        <f>IF(OR($O111=0,AND($AA$35="X",$D105="E")),0,PY128-(PY130*IF($I130&gt;0,$I130,1))+$I132*(1-(SUM($Q134:PY134)/$M$40)))</f>
        <v>0</v>
      </c>
      <c r="PZ129" s="231">
        <f>IF(OR($O111=0,AND($AA$35="X",$D105="E")),0,PZ128-(PZ130*IF($I130&gt;0,$I130,1))+$I132*(1-(SUM($Q134:PZ134)/$M$40)))</f>
        <v>0</v>
      </c>
      <c r="QA129" s="231">
        <f>IF(OR($O111=0,AND($AA$35="X",$D105="E")),0,QA128-(QA130*IF($I130&gt;0,$I130,1))+$I132*(1-(SUM($Q134:QA134)/$M$40)))</f>
        <v>0</v>
      </c>
      <c r="QB129" s="231">
        <f>IF(OR($O111=0,AND($AA$35="X",$D105="E")),0,QB128-(QB130*IF($I130&gt;0,$I130,1))+$I132*(1-(SUM($Q134:QB134)/$M$40)))</f>
        <v>0</v>
      </c>
      <c r="QC129" s="231">
        <f>IF(OR($O111=0,AND($AA$35="X",$D105="E")),0,QC128-(QC130*IF($I130&gt;0,$I130,1))+$I132*(1-(SUM($Q134:QC134)/$M$40)))</f>
        <v>0</v>
      </c>
      <c r="QD129" s="231">
        <f>IF(OR($O111=0,AND($AA$35="X",$D105="E")),0,QD128-(QD130*IF($I130&gt;0,$I130,1))+$I132*(1-(SUM($Q134:QD134)/$M$40)))</f>
        <v>0</v>
      </c>
      <c r="QE129" s="231">
        <f>IF(OR($O111=0,AND($AA$35="X",$D105="E")),0,QE128-(QE130*IF($I130&gt;0,$I130,1))+$I132*(1-(SUM($Q134:QE134)/$M$40)))</f>
        <v>0</v>
      </c>
      <c r="QF129" s="231">
        <f>IF(OR($O111=0,AND($AA$35="X",$D105="E")),0,QF128-(QF130*IF($I130&gt;0,$I130,1))+$I132*(1-(SUM($Q134:QF134)/$M$40)))</f>
        <v>0</v>
      </c>
      <c r="QG129" s="231">
        <f>IF(OR($O111=0,AND($AA$35="X",$D105="E")),0,QG128-(QG130*IF($I130&gt;0,$I130,1))+$I132*(1-(SUM($Q134:QG134)/$M$40)))</f>
        <v>0</v>
      </c>
      <c r="QH129" s="231">
        <f>IF(OR($O111=0,AND($AA$35="X",$D105="E")),0,QH128-(QH130*IF($I130&gt;0,$I130,1))+$I132*(1-(SUM($Q134:QH134)/$M$40)))</f>
        <v>0</v>
      </c>
      <c r="QI129" s="231">
        <f>IF(OR($O111=0,AND($AA$35="X",$D105="E")),0,QI128-(QI130*IF($I130&gt;0,$I130,1))+$I132*(1-(SUM($Q134:QI134)/$M$40)))</f>
        <v>0</v>
      </c>
      <c r="QJ129" s="231">
        <f>IF(OR($O111=0,AND($AA$35="X",$D105="E")),0,QJ128-(QJ130*IF($I130&gt;0,$I130,1))+$I132*(1-(SUM($Q134:QJ134)/$M$40)))</f>
        <v>0</v>
      </c>
      <c r="QK129" s="231">
        <f>IF(OR($O111=0,AND($AA$35="X",$D105="E")),0,QK128-(QK130*IF($I130&gt;0,$I130,1))+$I132*(1-(SUM($Q134:QK134)/$M$40)))</f>
        <v>0</v>
      </c>
      <c r="QL129" s="231">
        <f>IF(OR($O111=0,AND($AA$35="X",$D105="E")),0,QL128-(QL130*IF($I130&gt;0,$I130,1))+$I132*(1-(SUM($Q134:QL134)/$M$40)))</f>
        <v>0</v>
      </c>
      <c r="QM129" s="231">
        <f>IF(OR($O111=0,AND($AA$35="X",$D105="E")),0,QM128-(QM130*IF($I130&gt;0,$I130,1))+$I132*(1-(SUM($Q134:QM134)/$M$40)))</f>
        <v>0</v>
      </c>
      <c r="QN129" s="231">
        <f>IF(OR($O111=0,AND($AA$35="X",$D105="E")),0,QN128-(QN130*IF($I130&gt;0,$I130,1))+$I132*(1-(SUM($Q134:QN134)/$M$40)))</f>
        <v>0</v>
      </c>
      <c r="QO129" s="231">
        <f>IF(OR($O111=0,AND($AA$35="X",$D105="E")),0,QO128-(QO130*IF($I130&gt;0,$I130,1))+$I132*(1-(SUM($Q134:QO134)/$M$40)))</f>
        <v>0</v>
      </c>
      <c r="QP129" s="231">
        <f>IF(OR($O111=0,AND($AA$35="X",$D105="E")),0,QP128-(QP130*IF($I130&gt;0,$I130,1))+$I132*(1-(SUM($Q134:QP134)/$M$40)))</f>
        <v>0</v>
      </c>
      <c r="QQ129" s="231">
        <f>IF(OR($O111=0,AND($AA$35="X",$D105="E")),0,QQ128-(QQ130*IF($I130&gt;0,$I130,1))+$I132*(1-(SUM($Q134:QQ134)/$M$40)))</f>
        <v>0</v>
      </c>
      <c r="QR129" s="231">
        <f>IF(OR($O111=0,AND($AA$35="X",$D105="E")),0,QR128-(QR130*IF($I130&gt;0,$I130,1))+$I132*(1-(SUM($Q134:QR134)/$M$40)))</f>
        <v>0</v>
      </c>
      <c r="QS129" s="231">
        <f>IF(OR($O111=0,AND($AA$35="X",$D105="E")),0,QS128-(QS130*IF($I130&gt;0,$I130,1))+$I132*(1-(SUM($Q134:QS134)/$M$40)))</f>
        <v>0</v>
      </c>
      <c r="QT129" s="231">
        <f>IF(OR($O111=0,AND($AA$35="X",$D105="E")),0,QT128-(QT130*IF($I130&gt;0,$I130,1))+$I132*(1-(SUM($Q134:QT134)/$M$40)))</f>
        <v>0</v>
      </c>
      <c r="QU129" s="231">
        <f>IF(OR($O111=0,AND($AA$35="X",$D105="E")),0,QU128-(QU130*IF($I130&gt;0,$I130,1))+$I132*(1-(SUM($Q134:QU134)/$M$40)))</f>
        <v>0</v>
      </c>
      <c r="QV129" s="231">
        <f>IF(OR($O111=0,AND($AA$35="X",$D105="E")),0,QV128-(QV130*IF($I130&gt;0,$I130,1))+$I132*(1-(SUM($Q134:QV134)/$M$40)))</f>
        <v>0</v>
      </c>
      <c r="QW129" s="231">
        <f>IF(OR($O111=0,AND($AA$35="X",$D105="E")),0,QW128-(QW130*IF($I130&gt;0,$I130,1))+$I132*(1-(SUM($Q134:QW134)/$M$40)))</f>
        <v>0</v>
      </c>
      <c r="QX129" s="231">
        <f>IF(OR($O111=0,AND($AA$35="X",$D105="E")),0,QX128-(QX130*IF($I130&gt;0,$I130,1))+$I132*(1-(SUM($Q134:QX134)/$M$40)))</f>
        <v>0</v>
      </c>
      <c r="QY129" s="231">
        <f>IF(OR($O111=0,AND($AA$35="X",$D105="E")),0,QY128-(QY130*IF($I130&gt;0,$I130,1))+$I132*(1-(SUM($Q134:QY134)/$M$40)))</f>
        <v>0</v>
      </c>
      <c r="QZ129" s="231">
        <f>IF(OR($O111=0,AND($AA$35="X",$D105="E")),0,QZ128-(QZ130*IF($I130&gt;0,$I130,1))+$I132*(1-(SUM($Q134:QZ134)/$M$40)))</f>
        <v>0</v>
      </c>
      <c r="RA129" s="231">
        <f>IF(OR($O111=0,AND($AA$35="X",$D105="E")),0,RA128-(RA130*IF($I130&gt;0,$I130,1))+$I132*(1-(SUM($Q134:RA134)/$M$40)))</f>
        <v>0</v>
      </c>
      <c r="RB129" s="231">
        <f>IF(OR($O111=0,AND($AA$35="X",$D105="E")),0,RB128-(RB130*IF($I130&gt;0,$I130,1))+$I132*(1-(SUM($Q134:RB134)/$M$40)))</f>
        <v>0</v>
      </c>
      <c r="RC129" s="231">
        <f>IF(OR($O111=0,AND($AA$35="X",$D105="E")),0,RC128-(RC130*IF($I130&gt;0,$I130,1))+$I132*(1-(SUM($Q134:RC134)/$M$40)))</f>
        <v>0</v>
      </c>
      <c r="RD129" s="231">
        <f>IF(OR($O111=0,AND($AA$35="X",$D105="E")),0,RD128-(RD130*IF($I130&gt;0,$I130,1))+$I132*(1-(SUM($Q134:RD134)/$M$40)))</f>
        <v>0</v>
      </c>
      <c r="RE129" s="231">
        <f>IF(OR($O111=0,AND($AA$35="X",$D105="E")),0,RE128-(RE130*IF($I130&gt;0,$I130,1))+$I132*(1-(SUM($Q134:RE134)/$M$40)))</f>
        <v>0</v>
      </c>
      <c r="RF129" s="231">
        <f>IF(OR($O111=0,AND($AA$35="X",$D105="E")),0,RF128-(RF130*IF($I130&gt;0,$I130,1))+$I132*(1-(SUM($Q134:RF134)/$M$40)))</f>
        <v>0</v>
      </c>
      <c r="RG129" s="231">
        <f>IF(OR($O111=0,AND($AA$35="X",$D105="E")),0,RG128-(RG130*IF($I130&gt;0,$I130,1))+$I132*(1-(SUM($Q134:RG134)/$M$40)))</f>
        <v>0</v>
      </c>
      <c r="RH129" s="231">
        <f>IF(OR($O111=0,AND($AA$35="X",$D105="E")),0,RH128-(RH130*IF($I130&gt;0,$I130,1))+$I132*(1-(SUM($Q134:RH134)/$M$40)))</f>
        <v>0</v>
      </c>
      <c r="RI129" s="231">
        <f>IF(OR($O111=0,AND($AA$35="X",$D105="E")),0,RI128-(RI130*IF($I130&gt;0,$I130,1))+$I132*(1-(SUM($Q134:RI134)/$M$40)))</f>
        <v>0</v>
      </c>
      <c r="RJ129" s="231">
        <f>IF(OR($O111=0,AND($AA$35="X",$D105="E")),0,RJ128-(RJ130*IF($I130&gt;0,$I130,1))+$I132*(1-(SUM($Q134:RJ134)/$M$40)))</f>
        <v>0</v>
      </c>
      <c r="RK129" s="231">
        <f>IF(OR($O111=0,AND($AA$35="X",$D105="E")),0,RK128-(RK130*IF($I130&gt;0,$I130,1))+$I132*(1-(SUM($Q134:RK134)/$M$40)))</f>
        <v>0</v>
      </c>
      <c r="RL129" s="231">
        <f>IF(OR($O111=0,AND($AA$35="X",$D105="E")),0,RL128-(RL130*IF($I130&gt;0,$I130,1))+$I132*(1-(SUM($Q134:RL134)/$M$40)))</f>
        <v>0</v>
      </c>
      <c r="RM129" s="231">
        <f>IF(OR($O111=0,AND($AA$35="X",$D105="E")),0,RM128-(RM130*IF($I130&gt;0,$I130,1))+$I132*(1-(SUM($Q134:RM134)/$M$40)))</f>
        <v>0</v>
      </c>
      <c r="RN129" s="231">
        <f>IF(OR($O111=0,AND($AA$35="X",$D105="E")),0,RN128-(RN130*IF($I130&gt;0,$I130,1))+$I132*(1-(SUM($Q134:RN134)/$M$40)))</f>
        <v>0</v>
      </c>
      <c r="RO129" s="231">
        <f>IF(OR($O111=0,AND($AA$35="X",$D105="E")),0,RO128-(RO130*IF($I130&gt;0,$I130,1))+$I132*(1-(SUM($Q134:RO134)/$M$40)))</f>
        <v>0</v>
      </c>
      <c r="RP129" s="231">
        <f>IF(OR($O111=0,AND($AA$35="X",$D105="E")),0,RP128-(RP130*IF($I130&gt;0,$I130,1))+$I132*(1-(SUM($Q134:RP134)/$M$40)))</f>
        <v>0</v>
      </c>
      <c r="RQ129" s="231">
        <f>IF(OR($O111=0,AND($AA$35="X",$D105="E")),0,RQ128-(RQ130*IF($I130&gt;0,$I130,1))+$I132*(1-(SUM($Q134:RQ134)/$M$40)))</f>
        <v>0</v>
      </c>
      <c r="RR129" s="231">
        <f>IF(OR($O111=0,AND($AA$35="X",$D105="E")),0,RR128-(RR130*IF($I130&gt;0,$I130,1))+$I132*(1-(SUM($Q134:RR134)/$M$40)))</f>
        <v>0</v>
      </c>
      <c r="RS129" s="231">
        <f>IF(OR($O111=0,AND($AA$35="X",$D105="E")),0,RS128-(RS130*IF($I130&gt;0,$I130,1))+$I132*(1-(SUM($Q134:RS134)/$M$40)))</f>
        <v>0</v>
      </c>
      <c r="RT129" s="231">
        <f>IF(OR($O111=0,AND($AA$35="X",$D105="E")),0,RT128-(RT130*IF($I130&gt;0,$I130,1))+$I132*(1-(SUM($Q134:RT134)/$M$40)))</f>
        <v>0</v>
      </c>
      <c r="RU129" s="231">
        <f>IF(OR($O111=0,AND($AA$35="X",$D105="E")),0,RU128-(RU130*IF($I130&gt;0,$I130,1))+$I132*(1-(SUM($Q134:RU134)/$M$40)))</f>
        <v>0</v>
      </c>
      <c r="RV129" s="231">
        <f>IF(OR($O111=0,AND($AA$35="X",$D105="E")),0,RV128-(RV130*IF($I130&gt;0,$I130,1))+$I132*(1-(SUM($Q134:RV134)/$M$40)))</f>
        <v>0</v>
      </c>
      <c r="RW129" s="231">
        <f>IF(OR($O111=0,AND($AA$35="X",$D105="E")),0,RW128-(RW130*IF($I130&gt;0,$I130,1))+$I132*(1-(SUM($Q134:RW134)/$M$40)))</f>
        <v>0</v>
      </c>
      <c r="RX129" s="231">
        <f>IF(OR($O111=0,AND($AA$35="X",$D105="E")),0,RX128-(RX130*IF($I130&gt;0,$I130,1))+$I132*(1-(SUM($Q134:RX134)/$M$40)))</f>
        <v>0</v>
      </c>
      <c r="RY129" s="231">
        <f>IF(OR($O111=0,AND($AA$35="X",$D105="E")),0,RY128-(RY130*IF($I130&gt;0,$I130,1))+$I132*(1-(SUM($Q134:RY134)/$M$40)))</f>
        <v>0</v>
      </c>
      <c r="RZ129" s="231">
        <f>IF(OR($O111=0,AND($AA$35="X",$D105="E")),0,RZ128-(RZ130*IF($I130&gt;0,$I130,1))+$I132*(1-(SUM($Q134:RZ134)/$M$40)))</f>
        <v>0</v>
      </c>
      <c r="SA129" s="231">
        <f>IF(OR($O111=0,AND($AA$35="X",$D105="E")),0,SA128-(SA130*IF($I130&gt;0,$I130,1))+$I132*(1-(SUM($Q134:SA134)/$M$40)))</f>
        <v>0</v>
      </c>
      <c r="SB129" s="231">
        <f>IF(OR($O111=0,AND($AA$35="X",$D105="E")),0,SB128-(SB130*IF($I130&gt;0,$I130,1))+$I132*(1-(SUM($Q134:SB134)/$M$40)))</f>
        <v>0</v>
      </c>
      <c r="SC129" s="231">
        <f>IF(OR($O111=0,AND($AA$35="X",$D105="E")),0,SC128-(SC130*IF($I130&gt;0,$I130,1))+$I132*(1-(SUM($Q134:SC134)/$M$40)))</f>
        <v>0</v>
      </c>
      <c r="SD129" s="231">
        <f>IF(OR($O111=0,AND($AA$35="X",$D105="E")),0,SD128-(SD130*IF($I130&gt;0,$I130,1))+$I132*(1-(SUM($Q134:SD134)/$M$40)))</f>
        <v>0</v>
      </c>
      <c r="SE129" s="231">
        <f>IF(OR($O111=0,AND($AA$35="X",$D105="E")),0,SE128-(SE130*IF($I130&gt;0,$I130,1))+$I132*(1-(SUM($Q134:SE134)/$M$40)))</f>
        <v>0</v>
      </c>
      <c r="SF129" s="231">
        <f>IF(OR($O111=0,AND($AA$35="X",$D105="E")),0,SF128-(SF130*IF($I130&gt;0,$I130,1))+$I132*(1-(SUM($Q134:SF134)/$M$40)))</f>
        <v>0</v>
      </c>
      <c r="SG129" s="231">
        <f>IF(OR($O111=0,AND($AA$35="X",$D105="E")),0,SG128-(SG130*IF($I130&gt;0,$I130,1))+$I132*(1-(SUM($Q134:SG134)/$M$40)))</f>
        <v>0</v>
      </c>
      <c r="SH129" s="231">
        <f>IF(OR($O111=0,AND($AA$35="X",$D105="E")),0,SH128-(SH130*IF($I130&gt;0,$I130,1))+$I132*(1-(SUM($Q134:SH134)/$M$40)))</f>
        <v>0</v>
      </c>
      <c r="SI129" s="231">
        <f>IF(OR($O111=0,AND($AA$35="X",$D105="E")),0,SI128-(SI130*IF($I130&gt;0,$I130,1))+$I132*(1-(SUM($Q134:SI134)/$M$40)))</f>
        <v>0</v>
      </c>
      <c r="SJ129" s="231">
        <f>IF(OR($O111=0,AND($AA$35="X",$D105="E")),0,SJ128-(SJ130*IF($I130&gt;0,$I130,1))+$I132*(1-(SUM($Q134:SJ134)/$M$40)))</f>
        <v>0</v>
      </c>
      <c r="SK129" s="231">
        <f>IF(OR($O111=0,AND($AA$35="X",$D105="E")),0,SK128-(SK130*IF($I130&gt;0,$I130,1))+$I132*(1-(SUM($Q134:SK134)/$M$40)))</f>
        <v>0</v>
      </c>
      <c r="SL129" s="231">
        <f>IF(OR($O111=0,AND($AA$35="X",$D105="E")),0,SL128-(SL130*IF($I130&gt;0,$I130,1))+$I132*(1-(SUM($Q134:SL134)/$M$40)))</f>
        <v>0</v>
      </c>
      <c r="SM129" s="231">
        <f>IF(OR($O111=0,AND($AA$35="X",$D105="E")),0,SM128-(SM130*IF($I130&gt;0,$I130,1))+$I132*(1-(SUM($Q134:SM134)/$M$40)))</f>
        <v>0</v>
      </c>
      <c r="SN129" s="231">
        <f>IF(OR($O111=0,AND($AA$35="X",$D105="E")),0,SN128-(SN130*IF($I130&gt;0,$I130,1))+$I132*(1-(SUM($Q134:SN134)/$M$40)))</f>
        <v>0</v>
      </c>
      <c r="SO129" s="231">
        <f>IF(OR($O111=0,AND($AA$35="X",$D105="E")),0,SO128-(SO130*IF($I130&gt;0,$I130,1))+$I132*(1-(SUM($Q134:SO134)/$M$40)))</f>
        <v>0</v>
      </c>
      <c r="SP129" s="231">
        <f>IF(OR($O111=0,AND($AA$35="X",$D105="E")),0,SP128-(SP130*IF($I130&gt;0,$I130,1))+$I132*(1-(SUM($Q134:SP134)/$M$40)))</f>
        <v>0</v>
      </c>
      <c r="SQ129" s="231">
        <f>IF(OR($O111=0,AND($AA$35="X",$D105="E")),0,SQ128-(SQ130*IF($I130&gt;0,$I130,1))+$I132*(1-(SUM($Q134:SQ134)/$M$40)))</f>
        <v>0</v>
      </c>
      <c r="SR129" s="231">
        <f>IF(OR($O111=0,AND($AA$35="X",$D105="E")),0,SR128-(SR130*IF($I130&gt;0,$I130,1))+$I132*(1-(SUM($Q134:SR134)/$M$40)))</f>
        <v>0</v>
      </c>
      <c r="SS129" s="231">
        <f>IF(OR($O111=0,AND($AA$35="X",$D105="E")),0,SS128-(SS130*IF($I130&gt;0,$I130,1))+$I132*(1-(SUM($Q134:SS134)/$M$40)))</f>
        <v>0</v>
      </c>
      <c r="ST129" s="231">
        <f>IF(OR($O111=0,AND($AA$35="X",$D105="E")),0,ST128-(ST130*IF($I130&gt;0,$I130,1))+$I132*(1-(SUM($Q134:ST134)/$M$40)))</f>
        <v>0</v>
      </c>
      <c r="SU129" s="231">
        <f>IF(OR($O111=0,AND($AA$35="X",$D105="E")),0,SU128-(SU130*IF($I130&gt;0,$I130,1))+$I132*(1-(SUM($Q134:SU134)/$M$40)))</f>
        <v>0</v>
      </c>
      <c r="SV129" s="231">
        <f>IF(OR($O111=0,AND($AA$35="X",$D105="E")),0,SV128-(SV130*IF($I130&gt;0,$I130,1))+$I132*(1-(SUM($Q134:SV134)/$M$40)))</f>
        <v>0</v>
      </c>
      <c r="SW129" s="231">
        <f>IF(OR($O111=0,AND($AA$35="X",$D105="E")),0,SW128-(SW130*IF($I130&gt;0,$I130,1))+$I132*(1-(SUM($Q134:SW134)/$M$40)))</f>
        <v>0</v>
      </c>
    </row>
    <row r="130" spans="2:518" ht="29" hidden="1" customHeight="1" thickBot="1">
      <c r="B130" s="234"/>
      <c r="C130" s="237"/>
      <c r="D130" s="234"/>
      <c r="E130" s="234"/>
      <c r="F130" s="234"/>
      <c r="G130" s="234"/>
      <c r="H130" s="222" t="s">
        <v>109</v>
      </c>
      <c r="I130" s="244">
        <f>COUNTIF($K$41:$K104,$O111)</f>
        <v>2</v>
      </c>
      <c r="J130" s="234"/>
      <c r="K130" s="199">
        <f>O123</f>
        <v>0</v>
      </c>
      <c r="L130" s="925" t="s">
        <v>380</v>
      </c>
      <c r="M130" s="924">
        <f>IFERROR(SUMIF($R129:$SW129,"&gt;0",$R129:$SW129)/COUNTIF($R129:$SW129,"&gt;0"),0)</f>
        <v>0</v>
      </c>
      <c r="N130" s="215"/>
      <c r="O130" s="216"/>
      <c r="P130" s="216" t="s">
        <v>64</v>
      </c>
      <c r="Q130" s="232"/>
      <c r="R130" s="241">
        <f>SUM($Q134:Q134)</f>
        <v>0</v>
      </c>
      <c r="S130" s="241">
        <f>SUM($Q134:R134)</f>
        <v>0</v>
      </c>
      <c r="T130" s="241">
        <f>SUM($Q134:S134)</f>
        <v>0</v>
      </c>
      <c r="U130" s="241">
        <f>SUM($Q134:T134)</f>
        <v>0</v>
      </c>
      <c r="V130" s="241">
        <f>SUM($Q134:U134)</f>
        <v>0</v>
      </c>
      <c r="W130" s="241">
        <f>SUM($Q134:V134)</f>
        <v>0</v>
      </c>
      <c r="X130" s="241">
        <f>SUM($Q134:W134)</f>
        <v>0</v>
      </c>
      <c r="Y130" s="241">
        <f>SUM($Q134:X134)</f>
        <v>0</v>
      </c>
      <c r="Z130" s="241">
        <f>SUM($Q134:Y134)</f>
        <v>0</v>
      </c>
      <c r="AA130" s="241">
        <f>SUM($Q134:Z134)</f>
        <v>0</v>
      </c>
      <c r="AB130" s="241">
        <f>SUM($Q134:AA134)</f>
        <v>0</v>
      </c>
      <c r="AC130" s="241">
        <f>SUM($Q134:AB134)</f>
        <v>0</v>
      </c>
      <c r="AD130" s="241">
        <f>SUM($Q134:AC134)</f>
        <v>0</v>
      </c>
      <c r="AE130" s="241">
        <f>SUM($Q134:AD134)</f>
        <v>0</v>
      </c>
      <c r="AF130" s="241">
        <f>SUM($Q134:AE134)</f>
        <v>0</v>
      </c>
      <c r="AG130" s="241">
        <f>SUM($Q134:AF134)</f>
        <v>0</v>
      </c>
      <c r="AH130" s="241">
        <f>SUM($Q134:AG134)</f>
        <v>0</v>
      </c>
      <c r="AI130" s="241">
        <f>SUM($Q134:AH134)</f>
        <v>0</v>
      </c>
      <c r="AJ130" s="241">
        <f>SUM($Q134:AI134)</f>
        <v>0</v>
      </c>
      <c r="AK130" s="241">
        <f>SUM($Q134:AJ134)</f>
        <v>0</v>
      </c>
      <c r="AL130" s="241">
        <f>SUM($Q134:AK134)</f>
        <v>0</v>
      </c>
      <c r="AM130" s="241">
        <f>SUM($Q134:AL134)</f>
        <v>0</v>
      </c>
      <c r="AN130" s="241">
        <f>SUM($Q134:AM134)</f>
        <v>0</v>
      </c>
      <c r="AO130" s="241">
        <f>SUM($Q134:AN134)</f>
        <v>0</v>
      </c>
      <c r="AP130" s="241">
        <f>SUM($Q134:AO134)</f>
        <v>0</v>
      </c>
      <c r="AQ130" s="241">
        <f>SUM($Q134:AP134)</f>
        <v>0</v>
      </c>
      <c r="AR130" s="241">
        <f>SUM($Q134:AQ134)</f>
        <v>0</v>
      </c>
      <c r="AS130" s="241">
        <f>SUM($Q134:AR134)</f>
        <v>0</v>
      </c>
      <c r="AT130" s="241">
        <f>SUM($Q134:AS134)</f>
        <v>0</v>
      </c>
      <c r="AU130" s="241">
        <f>SUM($Q134:AT134)</f>
        <v>0</v>
      </c>
      <c r="AV130" s="241">
        <f>SUM($Q134:AU134)</f>
        <v>0</v>
      </c>
      <c r="AW130" s="241">
        <f>SUM($Q134:AV134)</f>
        <v>0</v>
      </c>
      <c r="AX130" s="241">
        <f>SUM($Q134:AW134)</f>
        <v>0</v>
      </c>
      <c r="AY130" s="241">
        <f>SUM($Q134:AX134)</f>
        <v>0</v>
      </c>
      <c r="AZ130" s="241">
        <f>SUM($Q134:AY134)</f>
        <v>0</v>
      </c>
      <c r="BA130" s="241">
        <f>SUM($Q134:AZ134)</f>
        <v>0</v>
      </c>
      <c r="BB130" s="241">
        <f>SUM($Q134:BA134)</f>
        <v>0</v>
      </c>
      <c r="BC130" s="241">
        <f>SUM($Q134:BB134)</f>
        <v>0</v>
      </c>
      <c r="BD130" s="241">
        <f>SUM($Q134:BC134)</f>
        <v>0</v>
      </c>
      <c r="BE130" s="241">
        <f>SUM($Q134:BD134)</f>
        <v>0</v>
      </c>
      <c r="BF130" s="241">
        <f>SUM($Q134:BE134)</f>
        <v>0</v>
      </c>
      <c r="BG130" s="241">
        <f>SUM($Q134:BF134)</f>
        <v>0</v>
      </c>
      <c r="BH130" s="241">
        <f>SUM($Q134:BG134)</f>
        <v>0</v>
      </c>
      <c r="BI130" s="241">
        <f>SUM($Q134:BH134)</f>
        <v>0</v>
      </c>
      <c r="BJ130" s="241">
        <f>SUM($Q134:BI134)</f>
        <v>0</v>
      </c>
      <c r="BK130" s="241">
        <f>SUM($Q134:BJ134)</f>
        <v>0</v>
      </c>
      <c r="BL130" s="241">
        <f>SUM($Q134:BK134)</f>
        <v>0</v>
      </c>
      <c r="BM130" s="241">
        <f>SUM($Q134:BL134)</f>
        <v>0</v>
      </c>
      <c r="BN130" s="241">
        <f>SUM($Q134:BM134)</f>
        <v>0</v>
      </c>
      <c r="BO130" s="241">
        <f>SUM($Q134:BN134)</f>
        <v>0</v>
      </c>
      <c r="BP130" s="241">
        <f>SUM($Q134:BO134)</f>
        <v>0</v>
      </c>
      <c r="BQ130" s="241">
        <f>SUM($Q134:BP134)</f>
        <v>0</v>
      </c>
      <c r="BR130" s="241">
        <f>SUM($Q134:BQ134)</f>
        <v>0</v>
      </c>
      <c r="BS130" s="241">
        <f>SUM($Q134:BR134)</f>
        <v>0</v>
      </c>
      <c r="BT130" s="241">
        <f>SUM($Q134:BS134)</f>
        <v>0</v>
      </c>
      <c r="BU130" s="241">
        <f>SUM($Q134:BT134)</f>
        <v>0</v>
      </c>
      <c r="BV130" s="241">
        <f>SUM($Q134:BU134)</f>
        <v>0</v>
      </c>
      <c r="BW130" s="241">
        <f>SUM($Q134:BV134)</f>
        <v>0</v>
      </c>
      <c r="BX130" s="241">
        <f>SUM($Q134:BW134)</f>
        <v>0</v>
      </c>
      <c r="BY130" s="241">
        <f>SUM($Q134:BX134)</f>
        <v>0</v>
      </c>
      <c r="BZ130" s="241">
        <f>SUM($Q134:BY134)</f>
        <v>0</v>
      </c>
      <c r="CA130" s="241">
        <f>SUM($Q134:BZ134)</f>
        <v>0</v>
      </c>
      <c r="CB130" s="241">
        <f>SUM($Q134:CA134)</f>
        <v>0</v>
      </c>
      <c r="CC130" s="241">
        <f>SUM($Q134:CB134)</f>
        <v>0</v>
      </c>
      <c r="CD130" s="241">
        <f>SUM($Q134:CC134)</f>
        <v>0</v>
      </c>
      <c r="CE130" s="241">
        <f>SUM($Q134:CD134)</f>
        <v>0</v>
      </c>
      <c r="CF130" s="241">
        <f>SUM($Q134:CE134)</f>
        <v>0</v>
      </c>
      <c r="CG130" s="241">
        <f>SUM($Q134:CF134)</f>
        <v>0</v>
      </c>
      <c r="CH130" s="241">
        <f>SUM($Q134:CG134)</f>
        <v>0</v>
      </c>
      <c r="CI130" s="241">
        <f>SUM($Q134:CH134)</f>
        <v>0</v>
      </c>
      <c r="CJ130" s="241">
        <f>SUM($Q134:CI134)</f>
        <v>0</v>
      </c>
      <c r="CK130" s="241">
        <f>SUM($Q134:CJ134)</f>
        <v>0</v>
      </c>
      <c r="CL130" s="241">
        <f>SUM($Q134:CK134)</f>
        <v>0</v>
      </c>
      <c r="CM130" s="241">
        <f>SUM($Q134:CL134)</f>
        <v>0</v>
      </c>
      <c r="CN130" s="241">
        <f>SUM($Q134:CM134)</f>
        <v>0</v>
      </c>
      <c r="CO130" s="241">
        <f>SUM($Q134:CN134)</f>
        <v>0</v>
      </c>
      <c r="CP130" s="241">
        <f>SUM($Q134:CO134)</f>
        <v>0</v>
      </c>
      <c r="CQ130" s="241">
        <f>SUM($Q134:CP134)</f>
        <v>0</v>
      </c>
      <c r="CR130" s="241">
        <f>SUM($Q134:CQ134)</f>
        <v>0</v>
      </c>
      <c r="CS130" s="241">
        <f>SUM($Q134:CR134)</f>
        <v>0</v>
      </c>
      <c r="CT130" s="241">
        <f>SUM($Q134:CS134)</f>
        <v>0</v>
      </c>
      <c r="CU130" s="241">
        <f>SUM($Q134:CT134)</f>
        <v>0</v>
      </c>
      <c r="CV130" s="241">
        <f>SUM($Q134:CU134)</f>
        <v>0</v>
      </c>
      <c r="CW130" s="241">
        <f>SUM($Q134:CV134)</f>
        <v>0</v>
      </c>
      <c r="CX130" s="241">
        <f>SUM($Q134:CW134)</f>
        <v>0</v>
      </c>
      <c r="CY130" s="241">
        <f>SUM($Q134:CX134)</f>
        <v>0</v>
      </c>
      <c r="CZ130" s="241">
        <f>SUM($Q134:CY134)</f>
        <v>0</v>
      </c>
      <c r="DA130" s="241">
        <f>SUM($Q134:CZ134)</f>
        <v>0</v>
      </c>
      <c r="DB130" s="241">
        <f>SUM($Q134:DA134)</f>
        <v>0</v>
      </c>
      <c r="DC130" s="241">
        <f>SUM($Q134:DB134)</f>
        <v>0</v>
      </c>
      <c r="DD130" s="241">
        <f>SUM($Q134:DC134)</f>
        <v>0</v>
      </c>
      <c r="DE130" s="241">
        <f>SUM($Q134:DD134)</f>
        <v>0</v>
      </c>
      <c r="DF130" s="241">
        <f>SUM($Q134:DE134)</f>
        <v>0</v>
      </c>
      <c r="DG130" s="241">
        <f>SUM($Q134:DF134)</f>
        <v>0</v>
      </c>
      <c r="DH130" s="241">
        <f>SUM($Q134:DG134)</f>
        <v>0</v>
      </c>
      <c r="DI130" s="241">
        <f>SUM($Q134:DH134)</f>
        <v>0</v>
      </c>
      <c r="DJ130" s="241">
        <f>SUM($Q134:DI134)</f>
        <v>0</v>
      </c>
      <c r="DK130" s="241">
        <f>SUM($Q134:DJ134)</f>
        <v>0</v>
      </c>
      <c r="DL130" s="241">
        <f>SUM($Q134:DK134)</f>
        <v>0</v>
      </c>
      <c r="DM130" s="241">
        <f>SUM($Q134:DL134)</f>
        <v>0</v>
      </c>
      <c r="DN130" s="241">
        <f>SUM($Q134:DM134)</f>
        <v>0</v>
      </c>
      <c r="DO130" s="241">
        <f>SUM($Q134:DN134)</f>
        <v>0</v>
      </c>
      <c r="DP130" s="241">
        <f>SUM($Q134:DO134)</f>
        <v>0</v>
      </c>
      <c r="DQ130" s="241">
        <f>SUM($Q134:DP134)</f>
        <v>0</v>
      </c>
      <c r="DR130" s="241">
        <f>SUM($Q134:DQ134)</f>
        <v>0</v>
      </c>
      <c r="DS130" s="241">
        <f>SUM($Q134:DR134)</f>
        <v>0</v>
      </c>
      <c r="DT130" s="241">
        <f>SUM($Q134:DS134)</f>
        <v>0</v>
      </c>
      <c r="DU130" s="241">
        <f>SUM($Q134:DT134)</f>
        <v>0</v>
      </c>
      <c r="DV130" s="241">
        <f>SUM($Q134:DU134)</f>
        <v>0</v>
      </c>
      <c r="DW130" s="241">
        <f>SUM($Q134:DV134)</f>
        <v>0</v>
      </c>
      <c r="DX130" s="241">
        <f>SUM($Q134:DW134)</f>
        <v>0</v>
      </c>
      <c r="DY130" s="241">
        <f>SUM($Q134:DX134)</f>
        <v>0</v>
      </c>
      <c r="DZ130" s="241">
        <f>SUM($Q134:DY134)</f>
        <v>0</v>
      </c>
      <c r="EA130" s="241">
        <f>SUM($Q134:DZ134)</f>
        <v>0</v>
      </c>
      <c r="EB130" s="241">
        <f>SUM($Q134:EA134)</f>
        <v>0</v>
      </c>
      <c r="EC130" s="241">
        <f>SUM($Q134:EB134)</f>
        <v>0</v>
      </c>
      <c r="ED130" s="241">
        <f>SUM($Q134:EC134)</f>
        <v>0</v>
      </c>
      <c r="EE130" s="241">
        <f>SUM($Q134:ED134)</f>
        <v>0</v>
      </c>
      <c r="EF130" s="241">
        <f>SUM($Q134:EE134)</f>
        <v>0</v>
      </c>
      <c r="EG130" s="241">
        <f>SUM($Q134:EF134)</f>
        <v>0</v>
      </c>
      <c r="EH130" s="241">
        <f>SUM($Q134:EG134)</f>
        <v>0</v>
      </c>
      <c r="EI130" s="241">
        <f>SUM($Q134:EH134)</f>
        <v>0</v>
      </c>
      <c r="EJ130" s="241">
        <f>SUM($Q134:EI134)</f>
        <v>0</v>
      </c>
      <c r="EK130" s="241">
        <f>SUM($Q134:EJ134)</f>
        <v>0</v>
      </c>
      <c r="EL130" s="241">
        <f>SUM($Q134:EK134)</f>
        <v>0</v>
      </c>
      <c r="EM130" s="241">
        <f>SUM($Q134:EL134)</f>
        <v>0</v>
      </c>
      <c r="EN130" s="241">
        <f>SUM($Q134:EM134)</f>
        <v>0</v>
      </c>
      <c r="EO130" s="241">
        <f>SUM($Q134:EN134)</f>
        <v>0</v>
      </c>
      <c r="EP130" s="241">
        <f>SUM($Q134:EO134)</f>
        <v>0</v>
      </c>
      <c r="EQ130" s="241">
        <f>SUM($Q134:EP134)</f>
        <v>0</v>
      </c>
      <c r="ER130" s="241">
        <f>SUM($Q134:EQ134)</f>
        <v>0</v>
      </c>
      <c r="ES130" s="241">
        <f>SUM($Q134:ER134)</f>
        <v>0</v>
      </c>
      <c r="ET130" s="241">
        <f>SUM($Q134:ES134)</f>
        <v>0</v>
      </c>
      <c r="EU130" s="241">
        <f>SUM($Q134:ET134)</f>
        <v>0</v>
      </c>
      <c r="EV130" s="241">
        <f>SUM($Q134:EU134)</f>
        <v>0</v>
      </c>
      <c r="EW130" s="241">
        <f>SUM($Q134:EV134)</f>
        <v>0</v>
      </c>
      <c r="EX130" s="241">
        <f>SUM($Q134:EW134)</f>
        <v>0</v>
      </c>
      <c r="EY130" s="241">
        <f>SUM($Q134:EX134)</f>
        <v>0</v>
      </c>
      <c r="EZ130" s="241">
        <f>SUM($Q134:EY134)</f>
        <v>0</v>
      </c>
      <c r="FA130" s="241">
        <f>SUM($Q134:EZ134)</f>
        <v>0</v>
      </c>
      <c r="FB130" s="241">
        <f>SUM($Q134:FA134)</f>
        <v>0</v>
      </c>
      <c r="FC130" s="241">
        <f>SUM($Q134:FB134)</f>
        <v>0</v>
      </c>
      <c r="FD130" s="241">
        <f>SUM($Q134:FC134)</f>
        <v>0</v>
      </c>
      <c r="FE130" s="241">
        <f>SUM($Q134:FD134)</f>
        <v>0</v>
      </c>
      <c r="FF130" s="241">
        <f>SUM($Q134:FE134)</f>
        <v>0</v>
      </c>
      <c r="FG130" s="241">
        <f>SUM($Q134:FF134)</f>
        <v>0</v>
      </c>
      <c r="FH130" s="241">
        <f>SUM($Q134:FG134)</f>
        <v>0</v>
      </c>
      <c r="FI130" s="241">
        <f>SUM($Q134:FH134)</f>
        <v>0</v>
      </c>
      <c r="FJ130" s="241">
        <f>SUM($Q134:FI134)</f>
        <v>0</v>
      </c>
      <c r="FK130" s="241">
        <f>SUM($Q134:FJ134)</f>
        <v>0</v>
      </c>
      <c r="FL130" s="241">
        <f>SUM($Q134:FK134)</f>
        <v>0</v>
      </c>
      <c r="FM130" s="241">
        <f>SUM($Q134:FL134)</f>
        <v>0</v>
      </c>
      <c r="FN130" s="241">
        <f>SUM($Q134:FM134)</f>
        <v>0</v>
      </c>
      <c r="FO130" s="241">
        <f>SUM($Q134:FN134)</f>
        <v>0</v>
      </c>
      <c r="FP130" s="241">
        <f>SUM($Q134:FO134)</f>
        <v>0</v>
      </c>
      <c r="FQ130" s="241">
        <f>SUM($Q134:FP134)</f>
        <v>0</v>
      </c>
      <c r="FR130" s="241">
        <f>SUM($Q134:FQ134)</f>
        <v>0</v>
      </c>
      <c r="FS130" s="241">
        <f>SUM($Q134:FR134)</f>
        <v>0</v>
      </c>
      <c r="FT130" s="241">
        <f>SUM($Q134:FS134)</f>
        <v>0</v>
      </c>
      <c r="FU130" s="241">
        <f>SUM($Q134:FT134)</f>
        <v>0</v>
      </c>
      <c r="FV130" s="241">
        <f>SUM($Q134:FU134)</f>
        <v>0</v>
      </c>
      <c r="FW130" s="241">
        <f>SUM($Q134:FV134)</f>
        <v>0</v>
      </c>
      <c r="FX130" s="241">
        <f>SUM($Q134:FW134)</f>
        <v>0</v>
      </c>
      <c r="FY130" s="241">
        <f>SUM($Q134:FX134)</f>
        <v>0</v>
      </c>
      <c r="FZ130" s="241">
        <f>SUM($Q134:FY134)</f>
        <v>0</v>
      </c>
      <c r="GA130" s="241">
        <f>SUM($Q134:FZ134)</f>
        <v>0</v>
      </c>
      <c r="GB130" s="241">
        <f>SUM($Q134:GA134)</f>
        <v>0</v>
      </c>
      <c r="GC130" s="241">
        <f>SUM($Q134:GB134)</f>
        <v>0</v>
      </c>
      <c r="GD130" s="241">
        <f>SUM($Q134:GC134)</f>
        <v>0</v>
      </c>
      <c r="GE130" s="241">
        <f>SUM($Q134:GD134)</f>
        <v>0</v>
      </c>
      <c r="GF130" s="241">
        <f>SUM($Q134:GE134)</f>
        <v>0</v>
      </c>
      <c r="GG130" s="241">
        <f>SUM($Q134:GF134)</f>
        <v>0</v>
      </c>
      <c r="GH130" s="241">
        <f>SUM($Q134:GG134)</f>
        <v>0</v>
      </c>
      <c r="GI130" s="241">
        <f>SUM($Q134:GH134)</f>
        <v>0</v>
      </c>
      <c r="GJ130" s="241">
        <f>SUM($Q134:GI134)</f>
        <v>0</v>
      </c>
      <c r="GK130" s="241">
        <f>SUM($Q134:GJ134)</f>
        <v>0</v>
      </c>
      <c r="GL130" s="241">
        <f>SUM($Q134:GK134)</f>
        <v>0</v>
      </c>
      <c r="GM130" s="241">
        <f>SUM($Q134:GL134)</f>
        <v>0</v>
      </c>
      <c r="GN130" s="241">
        <f>SUM($Q134:GM134)</f>
        <v>0</v>
      </c>
      <c r="GO130" s="241">
        <f>SUM($Q134:GN134)</f>
        <v>0</v>
      </c>
      <c r="GP130" s="241">
        <f>SUM($Q134:GO134)</f>
        <v>0</v>
      </c>
      <c r="GQ130" s="241">
        <f>SUM($Q134:GP134)</f>
        <v>0</v>
      </c>
      <c r="GR130" s="241">
        <f>SUM($Q134:GQ134)</f>
        <v>0</v>
      </c>
      <c r="GS130" s="241">
        <f>SUM($Q134:GR134)</f>
        <v>0</v>
      </c>
      <c r="GT130" s="241">
        <f>SUM($Q134:GS134)</f>
        <v>0</v>
      </c>
      <c r="GU130" s="241">
        <f>SUM($Q134:GT134)</f>
        <v>0</v>
      </c>
      <c r="GV130" s="241">
        <f>SUM($Q134:GU134)</f>
        <v>0</v>
      </c>
      <c r="GW130" s="241">
        <f>SUM($Q134:GV134)</f>
        <v>0</v>
      </c>
      <c r="GX130" s="241">
        <f>SUM($Q134:GW134)</f>
        <v>0</v>
      </c>
      <c r="GY130" s="241">
        <f>SUM($Q134:GX134)</f>
        <v>0</v>
      </c>
      <c r="GZ130" s="241">
        <f>SUM($Q134:GY134)</f>
        <v>0</v>
      </c>
      <c r="HA130" s="241">
        <f>SUM($Q134:GZ134)</f>
        <v>0</v>
      </c>
      <c r="HB130" s="241">
        <f>SUM($Q134:HA134)</f>
        <v>0</v>
      </c>
      <c r="HC130" s="241">
        <f>SUM($Q134:HB134)</f>
        <v>0</v>
      </c>
      <c r="HD130" s="241">
        <f>SUM($Q134:HC134)</f>
        <v>0</v>
      </c>
      <c r="HE130" s="241">
        <f>SUM($Q134:HD134)</f>
        <v>0</v>
      </c>
      <c r="HF130" s="241">
        <f>SUM($Q134:HE134)</f>
        <v>0</v>
      </c>
      <c r="HG130" s="241">
        <f>SUM($Q134:HF134)</f>
        <v>0</v>
      </c>
      <c r="HH130" s="241">
        <f>SUM($Q134:HG134)</f>
        <v>0</v>
      </c>
      <c r="HI130" s="241">
        <f>SUM($Q134:HH134)</f>
        <v>0</v>
      </c>
      <c r="HJ130" s="241">
        <f>SUM($Q134:HI134)</f>
        <v>0</v>
      </c>
      <c r="HK130" s="241">
        <f>SUM($Q134:HJ134)</f>
        <v>0</v>
      </c>
      <c r="HL130" s="241">
        <f>SUM($Q134:HK134)</f>
        <v>0</v>
      </c>
      <c r="HM130" s="241">
        <f>SUM($Q134:HL134)</f>
        <v>0</v>
      </c>
      <c r="HN130" s="241">
        <f>SUM($Q134:HM134)</f>
        <v>0</v>
      </c>
      <c r="HO130" s="241">
        <f>SUM($Q134:HN134)</f>
        <v>0</v>
      </c>
      <c r="HP130" s="241">
        <f>SUM($Q134:HO134)</f>
        <v>0</v>
      </c>
      <c r="HQ130" s="241">
        <f>SUM($Q134:HP134)</f>
        <v>0</v>
      </c>
      <c r="HR130" s="241">
        <f>SUM($Q134:HQ134)</f>
        <v>0</v>
      </c>
      <c r="HS130" s="241">
        <f>SUM($Q134:HR134)</f>
        <v>0</v>
      </c>
      <c r="HT130" s="241">
        <f>SUM($Q134:HS134)</f>
        <v>0</v>
      </c>
      <c r="HU130" s="241">
        <f>SUM($Q134:HT134)</f>
        <v>0</v>
      </c>
      <c r="HV130" s="241">
        <f>SUM($Q134:HU134)</f>
        <v>0</v>
      </c>
      <c r="HW130" s="241">
        <f>SUM($Q134:HV134)</f>
        <v>0</v>
      </c>
      <c r="HX130" s="241">
        <f>SUM($Q134:HW134)</f>
        <v>0</v>
      </c>
      <c r="HY130" s="241">
        <f>SUM($Q134:HX134)</f>
        <v>0</v>
      </c>
      <c r="HZ130" s="241">
        <f>SUM($Q134:HY134)</f>
        <v>0</v>
      </c>
      <c r="IA130" s="241">
        <f>SUM($Q134:HZ134)</f>
        <v>0</v>
      </c>
      <c r="IB130" s="241">
        <f>SUM($Q134:IA134)</f>
        <v>0</v>
      </c>
      <c r="IC130" s="241">
        <f>SUM($Q134:IB134)</f>
        <v>0</v>
      </c>
      <c r="ID130" s="241">
        <f>SUM($Q134:IC134)</f>
        <v>0</v>
      </c>
      <c r="IE130" s="241">
        <f>SUM($Q134:ID134)</f>
        <v>0</v>
      </c>
      <c r="IF130" s="241">
        <f>SUM($Q134:IE134)</f>
        <v>0</v>
      </c>
      <c r="IG130" s="241">
        <f>SUM($Q134:IF134)</f>
        <v>0</v>
      </c>
      <c r="IH130" s="241">
        <f>SUM($Q134:IG134)</f>
        <v>0</v>
      </c>
      <c r="II130" s="241">
        <f>SUM($Q134:IH134)</f>
        <v>0</v>
      </c>
      <c r="IJ130" s="241">
        <f>SUM($Q134:II134)</f>
        <v>0</v>
      </c>
      <c r="IK130" s="241">
        <f>SUM($Q134:IJ134)</f>
        <v>0</v>
      </c>
      <c r="IL130" s="241">
        <f>SUM($Q134:IK134)</f>
        <v>0</v>
      </c>
      <c r="IM130" s="241">
        <f>SUM($Q134:IL134)</f>
        <v>0</v>
      </c>
      <c r="IN130" s="241">
        <f>SUM($Q134:IM134)</f>
        <v>0</v>
      </c>
      <c r="IO130" s="241">
        <f>SUM($Q134:IN134)</f>
        <v>0</v>
      </c>
      <c r="IP130" s="241">
        <f>SUM($Q134:IO134)</f>
        <v>0</v>
      </c>
      <c r="IQ130" s="241">
        <f>SUM($Q134:IP134)</f>
        <v>0</v>
      </c>
      <c r="IR130" s="241">
        <f>SUM($Q134:IQ134)</f>
        <v>0</v>
      </c>
      <c r="IS130" s="241">
        <f>SUM($Q134:IR134)</f>
        <v>0</v>
      </c>
      <c r="IT130" s="241">
        <f>SUM($Q134:IS134)</f>
        <v>0</v>
      </c>
      <c r="IU130" s="241">
        <f>SUM($Q134:IT134)</f>
        <v>0</v>
      </c>
      <c r="IV130" s="241">
        <f>SUM($Q134:IU134)</f>
        <v>0</v>
      </c>
      <c r="IW130" s="241">
        <f>SUM($Q134:IV134)</f>
        <v>0</v>
      </c>
      <c r="IX130" s="241">
        <f>SUM($Q134:IW134)</f>
        <v>0</v>
      </c>
      <c r="IY130" s="241">
        <f>SUM($Q134:IX134)</f>
        <v>0</v>
      </c>
      <c r="IZ130" s="241">
        <f>SUM($Q134:IY134)</f>
        <v>0</v>
      </c>
      <c r="JA130" s="241">
        <f>SUM($Q134:IZ134)</f>
        <v>0</v>
      </c>
      <c r="JB130" s="241">
        <f>SUM($Q134:JA134)</f>
        <v>0</v>
      </c>
      <c r="JC130" s="241">
        <f>SUM($Q134:JB134)</f>
        <v>0</v>
      </c>
      <c r="JD130" s="241">
        <f>SUM($Q134:JC134)</f>
        <v>0</v>
      </c>
      <c r="JE130" s="241">
        <f>SUM($Q134:JD134)</f>
        <v>0</v>
      </c>
      <c r="JF130" s="241">
        <f>SUM($Q134:JE134)</f>
        <v>0</v>
      </c>
      <c r="JG130" s="241">
        <f>SUM($Q134:JF134)</f>
        <v>0</v>
      </c>
      <c r="JH130" s="241">
        <f>SUM($Q134:JG134)</f>
        <v>0</v>
      </c>
      <c r="JI130" s="241">
        <f>SUM($Q134:JH134)</f>
        <v>0</v>
      </c>
      <c r="JJ130" s="241">
        <f>SUM($Q134:JI134)</f>
        <v>0</v>
      </c>
      <c r="JK130" s="241">
        <f>SUM($Q134:JJ134)</f>
        <v>0</v>
      </c>
      <c r="JL130" s="241">
        <f>SUM($Q134:JK134)</f>
        <v>0</v>
      </c>
      <c r="JM130" s="241">
        <f>SUM($Q134:JL134)</f>
        <v>0</v>
      </c>
      <c r="JN130" s="241">
        <f>SUM($Q134:JM134)</f>
        <v>0</v>
      </c>
      <c r="JO130" s="241">
        <f>SUM($Q134:JN134)</f>
        <v>0</v>
      </c>
      <c r="JP130" s="241">
        <f>SUM($Q134:JO134)</f>
        <v>0</v>
      </c>
      <c r="JQ130" s="241">
        <f>SUM($Q134:JP134)</f>
        <v>0</v>
      </c>
      <c r="JR130" s="241">
        <f>SUM($Q134:JQ134)</f>
        <v>0</v>
      </c>
      <c r="JS130" s="241">
        <f>SUM($Q134:JR134)</f>
        <v>0</v>
      </c>
      <c r="JT130" s="241">
        <f>SUM($Q134:JS134)</f>
        <v>0</v>
      </c>
      <c r="JU130" s="241">
        <f>SUM($Q134:JT134)</f>
        <v>0</v>
      </c>
      <c r="JV130" s="241">
        <f>SUM($Q134:JU134)</f>
        <v>0</v>
      </c>
      <c r="JW130" s="241">
        <f>SUM($Q134:JV134)</f>
        <v>0</v>
      </c>
      <c r="JX130" s="241">
        <f>SUM($Q134:JW134)</f>
        <v>0</v>
      </c>
      <c r="JY130" s="241">
        <f>SUM($Q134:JX134)</f>
        <v>0</v>
      </c>
      <c r="JZ130" s="241">
        <f>SUM($Q134:JY134)</f>
        <v>0</v>
      </c>
      <c r="KA130" s="241">
        <f>SUM($Q134:JZ134)</f>
        <v>0</v>
      </c>
      <c r="KB130" s="241">
        <f>SUM($Q134:KA134)</f>
        <v>0</v>
      </c>
      <c r="KC130" s="241">
        <f>SUM($Q134:KB134)</f>
        <v>0</v>
      </c>
      <c r="KD130" s="241">
        <f>SUM($Q134:KC134)</f>
        <v>0</v>
      </c>
      <c r="KE130" s="241">
        <f>SUM($Q134:KD134)</f>
        <v>0</v>
      </c>
      <c r="KF130" s="241">
        <f>SUM($Q134:KE134)</f>
        <v>0</v>
      </c>
      <c r="KG130" s="241">
        <f>SUM($Q134:KF134)</f>
        <v>0</v>
      </c>
      <c r="KH130" s="241">
        <f>SUM($Q134:KG134)</f>
        <v>0</v>
      </c>
      <c r="KI130" s="241">
        <f>SUM($Q134:KH134)</f>
        <v>0</v>
      </c>
      <c r="KJ130" s="241">
        <f>SUM($Q134:KI134)</f>
        <v>0</v>
      </c>
      <c r="KK130" s="241">
        <f>SUM($Q134:KJ134)</f>
        <v>0</v>
      </c>
      <c r="KL130" s="241">
        <f>SUM($Q134:KK134)</f>
        <v>0</v>
      </c>
      <c r="KM130" s="241">
        <f>SUM($Q134:KL134)</f>
        <v>0</v>
      </c>
      <c r="KN130" s="241">
        <f>SUM($Q134:KM134)</f>
        <v>0</v>
      </c>
      <c r="KO130" s="241">
        <f>SUM($Q134:KN134)</f>
        <v>0</v>
      </c>
      <c r="KP130" s="241">
        <f>SUM($Q134:KO134)</f>
        <v>0</v>
      </c>
      <c r="KQ130" s="241">
        <f>SUM($Q134:KP134)</f>
        <v>0</v>
      </c>
      <c r="KR130" s="241">
        <f>SUM($Q134:KQ134)</f>
        <v>0</v>
      </c>
      <c r="KS130" s="241">
        <f>SUM($Q134:KR134)</f>
        <v>0</v>
      </c>
      <c r="KT130" s="241">
        <f>SUM($Q134:KS134)</f>
        <v>0</v>
      </c>
      <c r="KU130" s="241">
        <f>SUM($Q134:KT134)</f>
        <v>0</v>
      </c>
      <c r="KV130" s="241">
        <f>SUM($Q134:KU134)</f>
        <v>0</v>
      </c>
      <c r="KW130" s="241">
        <f>SUM($Q134:KV134)</f>
        <v>0</v>
      </c>
      <c r="KX130" s="241">
        <f>SUM($Q134:KW134)</f>
        <v>0</v>
      </c>
      <c r="KY130" s="241">
        <f>SUM($Q134:KX134)</f>
        <v>0</v>
      </c>
      <c r="KZ130" s="241">
        <f>SUM($Q134:KY134)</f>
        <v>0</v>
      </c>
      <c r="LA130" s="241">
        <f>SUM($Q134:KZ134)</f>
        <v>0</v>
      </c>
      <c r="LB130" s="241">
        <f>SUM($Q134:LA134)</f>
        <v>0</v>
      </c>
      <c r="LC130" s="241">
        <f>SUM($Q134:LB134)</f>
        <v>0</v>
      </c>
      <c r="LD130" s="241">
        <f>SUM($Q134:LC134)</f>
        <v>0</v>
      </c>
      <c r="LE130" s="241">
        <f>SUM($Q134:LD134)</f>
        <v>0</v>
      </c>
      <c r="LF130" s="241">
        <f>SUM($Q134:LE134)</f>
        <v>0</v>
      </c>
      <c r="LG130" s="241">
        <f>SUM($Q134:LF134)</f>
        <v>0</v>
      </c>
      <c r="LH130" s="241">
        <f>SUM($Q134:LG134)</f>
        <v>0</v>
      </c>
      <c r="LI130" s="241">
        <f>SUM($Q134:LH134)</f>
        <v>0</v>
      </c>
      <c r="LJ130" s="241">
        <f>SUM($Q134:LI134)</f>
        <v>0</v>
      </c>
      <c r="LK130" s="241">
        <f>SUM($Q134:LJ134)</f>
        <v>0</v>
      </c>
      <c r="LL130" s="241">
        <f>SUM($Q134:LK134)</f>
        <v>0</v>
      </c>
      <c r="LM130" s="241">
        <f>SUM($Q134:LL134)</f>
        <v>0</v>
      </c>
      <c r="LN130" s="241">
        <f>SUM($Q134:LM134)</f>
        <v>0</v>
      </c>
      <c r="LO130" s="241">
        <f>SUM($Q134:LN134)</f>
        <v>0</v>
      </c>
      <c r="LP130" s="241">
        <f>SUM($Q134:LO134)</f>
        <v>0</v>
      </c>
      <c r="LQ130" s="241">
        <f>SUM($Q134:LP134)</f>
        <v>0</v>
      </c>
      <c r="LR130" s="241">
        <f>SUM($Q134:LQ134)</f>
        <v>0</v>
      </c>
      <c r="LS130" s="241">
        <f>SUM($Q134:LR134)</f>
        <v>0</v>
      </c>
      <c r="LT130" s="241">
        <f>SUM($Q134:LS134)</f>
        <v>0</v>
      </c>
      <c r="LU130" s="241">
        <f>SUM($Q134:LT134)</f>
        <v>0</v>
      </c>
      <c r="LV130" s="241">
        <f>SUM($Q134:LU134)</f>
        <v>0</v>
      </c>
      <c r="LW130" s="241">
        <f>SUM($Q134:LV134)</f>
        <v>0</v>
      </c>
      <c r="LX130" s="241">
        <f>SUM($Q134:LW134)</f>
        <v>0</v>
      </c>
      <c r="LY130" s="241">
        <f>SUM($Q134:LX134)</f>
        <v>0</v>
      </c>
      <c r="LZ130" s="241">
        <f>SUM($Q134:LY134)</f>
        <v>0</v>
      </c>
      <c r="MA130" s="241">
        <f>SUM($Q134:LZ134)</f>
        <v>0</v>
      </c>
      <c r="MB130" s="241">
        <f>SUM($Q134:MA134)</f>
        <v>0</v>
      </c>
      <c r="MC130" s="241">
        <f>SUM($Q134:MB134)</f>
        <v>0</v>
      </c>
      <c r="MD130" s="241">
        <f>SUM($Q134:MC134)</f>
        <v>0</v>
      </c>
      <c r="ME130" s="241">
        <f>SUM($Q134:MD134)</f>
        <v>0</v>
      </c>
      <c r="MF130" s="241">
        <f>SUM($Q134:ME134)</f>
        <v>0</v>
      </c>
      <c r="MG130" s="241">
        <f>SUM($Q134:MF134)</f>
        <v>0</v>
      </c>
      <c r="MH130" s="241">
        <f>SUM($Q134:MG134)</f>
        <v>0</v>
      </c>
      <c r="MI130" s="241">
        <f>SUM($Q134:MH134)</f>
        <v>0</v>
      </c>
      <c r="MJ130" s="241">
        <f>SUM($Q134:MI134)</f>
        <v>0</v>
      </c>
      <c r="MK130" s="241">
        <f>SUM($Q134:MJ134)</f>
        <v>0</v>
      </c>
      <c r="ML130" s="241">
        <f>SUM($Q134:MK134)</f>
        <v>0</v>
      </c>
      <c r="MM130" s="241">
        <f>SUM($Q134:ML134)</f>
        <v>0</v>
      </c>
      <c r="MN130" s="241">
        <f>SUM($Q134:MM134)</f>
        <v>0</v>
      </c>
      <c r="MO130" s="241">
        <f>SUM($Q134:MN134)</f>
        <v>0</v>
      </c>
      <c r="MP130" s="241">
        <f>SUM($Q134:MO134)</f>
        <v>0</v>
      </c>
      <c r="MQ130" s="241">
        <f>SUM($Q134:MP134)</f>
        <v>0</v>
      </c>
      <c r="MR130" s="241">
        <f>SUM($Q134:MQ134)</f>
        <v>0</v>
      </c>
      <c r="MS130" s="241">
        <f>SUM($Q134:MR134)</f>
        <v>0</v>
      </c>
      <c r="MT130" s="241">
        <f>SUM($Q134:MS134)</f>
        <v>0</v>
      </c>
      <c r="MU130" s="241">
        <f>SUM($Q134:MT134)</f>
        <v>0</v>
      </c>
      <c r="MV130" s="241">
        <f>SUM($Q134:MU134)</f>
        <v>0</v>
      </c>
      <c r="MW130" s="241">
        <f>SUM($Q134:MV134)</f>
        <v>0</v>
      </c>
      <c r="MX130" s="241">
        <f>SUM($Q134:MW134)</f>
        <v>0</v>
      </c>
      <c r="MY130" s="241">
        <f>SUM($Q134:MX134)</f>
        <v>0</v>
      </c>
      <c r="MZ130" s="241">
        <f>SUM($Q134:MY134)</f>
        <v>0</v>
      </c>
      <c r="NA130" s="241">
        <f>SUM($Q134:MZ134)</f>
        <v>0</v>
      </c>
      <c r="NB130" s="241">
        <f>SUM($Q134:NA134)</f>
        <v>0</v>
      </c>
      <c r="NC130" s="241">
        <f>SUM($Q134:NB134)</f>
        <v>0</v>
      </c>
      <c r="ND130" s="241">
        <f>SUM($Q134:NC134)</f>
        <v>0</v>
      </c>
      <c r="NE130" s="241">
        <f>SUM($Q134:ND134)</f>
        <v>0</v>
      </c>
      <c r="NF130" s="241">
        <f>SUM($Q134:NE134)</f>
        <v>0</v>
      </c>
      <c r="NG130" s="241">
        <f>SUM($Q134:NF134)</f>
        <v>0</v>
      </c>
      <c r="NH130" s="241">
        <f>SUM($Q134:NG134)</f>
        <v>0</v>
      </c>
      <c r="NI130" s="241">
        <f>SUM($Q134:NH134)</f>
        <v>0</v>
      </c>
      <c r="NJ130" s="241">
        <f>SUM($Q134:NI134)</f>
        <v>0</v>
      </c>
      <c r="NK130" s="241">
        <f>SUM($Q134:NJ134)</f>
        <v>0</v>
      </c>
      <c r="NL130" s="241">
        <f>SUM($Q134:NK134)</f>
        <v>0</v>
      </c>
      <c r="NM130" s="241">
        <f>SUM($Q134:NL134)</f>
        <v>0</v>
      </c>
      <c r="NN130" s="241">
        <f>SUM($Q134:NM134)</f>
        <v>0</v>
      </c>
      <c r="NO130" s="241">
        <f>SUM($Q134:NN134)</f>
        <v>0</v>
      </c>
      <c r="NP130" s="241">
        <f>SUM($Q134:NO134)</f>
        <v>0</v>
      </c>
      <c r="NQ130" s="241">
        <f>SUM($Q134:NP134)</f>
        <v>0</v>
      </c>
      <c r="NR130" s="241">
        <f>SUM($Q134:NQ134)</f>
        <v>0</v>
      </c>
      <c r="NS130" s="241">
        <f>SUM($Q134:NR134)</f>
        <v>0</v>
      </c>
      <c r="NT130" s="241">
        <f>SUM($Q134:NS134)</f>
        <v>0</v>
      </c>
      <c r="NU130" s="241">
        <f>SUM($Q134:NT134)</f>
        <v>0</v>
      </c>
      <c r="NV130" s="241">
        <f>SUM($Q134:NU134)</f>
        <v>0</v>
      </c>
      <c r="NW130" s="241">
        <f>SUM($Q134:NV134)</f>
        <v>0</v>
      </c>
      <c r="NX130" s="241">
        <f>SUM($Q134:NW134)</f>
        <v>0</v>
      </c>
      <c r="NY130" s="241">
        <f>SUM($Q134:NX134)</f>
        <v>0</v>
      </c>
      <c r="NZ130" s="241">
        <f>SUM($Q134:NY134)</f>
        <v>0</v>
      </c>
      <c r="OA130" s="241">
        <f>SUM($Q134:NZ134)</f>
        <v>0</v>
      </c>
      <c r="OB130" s="241">
        <f>SUM($Q134:OA134)</f>
        <v>0</v>
      </c>
      <c r="OC130" s="241">
        <f>SUM($Q134:OB134)</f>
        <v>0</v>
      </c>
      <c r="OD130" s="241">
        <f>SUM($Q134:OC134)</f>
        <v>0</v>
      </c>
      <c r="OE130" s="241">
        <f>SUM($Q134:OD134)</f>
        <v>0</v>
      </c>
      <c r="OF130" s="241">
        <f>SUM($Q134:OE134)</f>
        <v>0</v>
      </c>
      <c r="OG130" s="241">
        <f>SUM($Q134:OF134)</f>
        <v>0</v>
      </c>
      <c r="OH130" s="241">
        <f>SUM($Q134:OG134)</f>
        <v>0</v>
      </c>
      <c r="OI130" s="241">
        <f>SUM($Q134:OH134)</f>
        <v>0</v>
      </c>
      <c r="OJ130" s="241">
        <f>SUM($Q134:OI134)</f>
        <v>0</v>
      </c>
      <c r="OK130" s="241">
        <f>SUM($Q134:OJ134)</f>
        <v>0</v>
      </c>
      <c r="OL130" s="241">
        <f>SUM($Q134:OK134)</f>
        <v>0</v>
      </c>
      <c r="OM130" s="241">
        <f>SUM($Q134:OL134)</f>
        <v>0</v>
      </c>
      <c r="ON130" s="241">
        <f>SUM($Q134:OM134)</f>
        <v>0</v>
      </c>
      <c r="OO130" s="241">
        <f>SUM($Q134:ON134)</f>
        <v>0</v>
      </c>
      <c r="OP130" s="241">
        <f>SUM($Q134:OO134)</f>
        <v>0</v>
      </c>
      <c r="OQ130" s="241">
        <f>SUM($Q134:OP134)</f>
        <v>0</v>
      </c>
      <c r="OR130" s="241">
        <f>SUM($Q134:OQ134)</f>
        <v>0</v>
      </c>
      <c r="OS130" s="241">
        <f>SUM($Q134:OR134)</f>
        <v>0</v>
      </c>
      <c r="OT130" s="241">
        <f>SUM($Q134:OS134)</f>
        <v>0</v>
      </c>
      <c r="OU130" s="241">
        <f>SUM($Q134:OT134)</f>
        <v>0</v>
      </c>
      <c r="OV130" s="241">
        <f>SUM($Q134:OU134)</f>
        <v>0</v>
      </c>
      <c r="OW130" s="241">
        <f>SUM($Q134:OV134)</f>
        <v>0</v>
      </c>
      <c r="OX130" s="241">
        <f>SUM($Q134:OW134)</f>
        <v>0</v>
      </c>
      <c r="OY130" s="241">
        <f>SUM($Q134:OX134)</f>
        <v>0</v>
      </c>
      <c r="OZ130" s="241">
        <f>SUM($Q134:OY134)</f>
        <v>0</v>
      </c>
      <c r="PA130" s="241">
        <f>SUM($Q134:OZ134)</f>
        <v>0</v>
      </c>
      <c r="PB130" s="241">
        <f>SUM($Q134:PA134)</f>
        <v>0</v>
      </c>
      <c r="PC130" s="241">
        <f>SUM($Q134:PB134)</f>
        <v>0</v>
      </c>
      <c r="PD130" s="241">
        <f>SUM($Q134:PC134)</f>
        <v>0</v>
      </c>
      <c r="PE130" s="241">
        <f>SUM($Q134:PD134)</f>
        <v>0</v>
      </c>
      <c r="PF130" s="241">
        <f>SUM($Q134:PE134)</f>
        <v>0</v>
      </c>
      <c r="PG130" s="241">
        <f>SUM($Q134:PF134)</f>
        <v>0</v>
      </c>
      <c r="PH130" s="241">
        <f>SUM($Q134:PG134)</f>
        <v>0</v>
      </c>
      <c r="PI130" s="241">
        <f>SUM($Q134:PH134)</f>
        <v>0</v>
      </c>
      <c r="PJ130" s="241">
        <f>SUM($Q134:PI134)</f>
        <v>0</v>
      </c>
      <c r="PK130" s="241">
        <f>SUM($Q134:PJ134)</f>
        <v>0</v>
      </c>
      <c r="PL130" s="241">
        <f>SUM($Q134:PK134)</f>
        <v>0</v>
      </c>
      <c r="PM130" s="241">
        <f>SUM($Q134:PL134)</f>
        <v>0</v>
      </c>
      <c r="PN130" s="241">
        <f>SUM($Q134:PM134)</f>
        <v>0</v>
      </c>
      <c r="PO130" s="241">
        <f>SUM($Q134:PN134)</f>
        <v>0</v>
      </c>
      <c r="PP130" s="241">
        <f>SUM($Q134:PO134)</f>
        <v>0</v>
      </c>
      <c r="PQ130" s="241">
        <f>SUM($Q134:PP134)</f>
        <v>0</v>
      </c>
      <c r="PR130" s="241">
        <f>SUM($Q134:PQ134)</f>
        <v>0</v>
      </c>
      <c r="PS130" s="241">
        <f>SUM($Q134:PR134)</f>
        <v>0</v>
      </c>
      <c r="PT130" s="241">
        <f>SUM($Q134:PS134)</f>
        <v>0</v>
      </c>
      <c r="PU130" s="241">
        <f>SUM($Q134:PT134)</f>
        <v>0</v>
      </c>
      <c r="PV130" s="241">
        <f>SUM($Q134:PU134)</f>
        <v>0</v>
      </c>
      <c r="PW130" s="241">
        <f>SUM($Q134:PV134)</f>
        <v>0</v>
      </c>
      <c r="PX130" s="241">
        <f>SUM($Q134:PW134)</f>
        <v>0</v>
      </c>
      <c r="PY130" s="241">
        <f>SUM($Q134:PX134)</f>
        <v>0</v>
      </c>
      <c r="PZ130" s="241">
        <f>SUM($Q134:PY134)</f>
        <v>0</v>
      </c>
      <c r="QA130" s="241">
        <f>SUM($Q134:PZ134)</f>
        <v>0</v>
      </c>
      <c r="QB130" s="241">
        <f>SUM($Q134:QA134)</f>
        <v>0</v>
      </c>
      <c r="QC130" s="241">
        <f>SUM($Q134:QB134)</f>
        <v>0</v>
      </c>
      <c r="QD130" s="241">
        <f>SUM($Q134:QC134)</f>
        <v>0</v>
      </c>
      <c r="QE130" s="241">
        <f>SUM($Q134:QD134)</f>
        <v>0</v>
      </c>
      <c r="QF130" s="241">
        <f>SUM($Q134:QE134)</f>
        <v>0</v>
      </c>
      <c r="QG130" s="241">
        <f>SUM($Q134:QF134)</f>
        <v>0</v>
      </c>
      <c r="QH130" s="241">
        <f>SUM($Q134:QG134)</f>
        <v>0</v>
      </c>
      <c r="QI130" s="241">
        <f>SUM($Q134:QH134)</f>
        <v>0</v>
      </c>
      <c r="QJ130" s="241">
        <f>SUM($Q134:QI134)</f>
        <v>0</v>
      </c>
      <c r="QK130" s="241">
        <f>SUM($Q134:QJ134)</f>
        <v>0</v>
      </c>
      <c r="QL130" s="241">
        <f>SUM($Q134:QK134)</f>
        <v>0</v>
      </c>
      <c r="QM130" s="241">
        <f>SUM($Q134:QL134)</f>
        <v>0</v>
      </c>
      <c r="QN130" s="241">
        <f>SUM($Q134:QM134)</f>
        <v>0</v>
      </c>
      <c r="QO130" s="241">
        <f>SUM($Q134:QN134)</f>
        <v>0</v>
      </c>
      <c r="QP130" s="241">
        <f>SUM($Q134:QO134)</f>
        <v>0</v>
      </c>
      <c r="QQ130" s="241">
        <f>SUM($Q134:QP134)</f>
        <v>0</v>
      </c>
      <c r="QR130" s="241">
        <f>SUM($Q134:QQ134)</f>
        <v>0</v>
      </c>
      <c r="QS130" s="241">
        <f>SUM($Q134:QR134)</f>
        <v>0</v>
      </c>
      <c r="QT130" s="241">
        <f>SUM($Q134:QS134)</f>
        <v>0</v>
      </c>
      <c r="QU130" s="241">
        <f>SUM($Q134:QT134)</f>
        <v>0</v>
      </c>
      <c r="QV130" s="241">
        <f>SUM($Q134:QU134)</f>
        <v>0</v>
      </c>
      <c r="QW130" s="241">
        <f>SUM($Q134:QV134)</f>
        <v>0</v>
      </c>
      <c r="QX130" s="241">
        <f>SUM($Q134:QW134)</f>
        <v>0</v>
      </c>
      <c r="QY130" s="241">
        <f>SUM($Q134:QX134)</f>
        <v>0</v>
      </c>
      <c r="QZ130" s="241">
        <f>SUM($Q134:QY134)</f>
        <v>0</v>
      </c>
      <c r="RA130" s="241">
        <f>SUM($Q134:QZ134)</f>
        <v>0</v>
      </c>
      <c r="RB130" s="241">
        <f>SUM($Q134:RA134)</f>
        <v>0</v>
      </c>
      <c r="RC130" s="241">
        <f>SUM($Q134:RB134)</f>
        <v>0</v>
      </c>
      <c r="RD130" s="241">
        <f>SUM($Q134:RC134)</f>
        <v>0</v>
      </c>
      <c r="RE130" s="241">
        <f>SUM($Q134:RD134)</f>
        <v>0</v>
      </c>
      <c r="RF130" s="241">
        <f>SUM($Q134:RE134)</f>
        <v>0</v>
      </c>
      <c r="RG130" s="241">
        <f>SUM($Q134:RF134)</f>
        <v>0</v>
      </c>
      <c r="RH130" s="241">
        <f>SUM($Q134:RG134)</f>
        <v>0</v>
      </c>
      <c r="RI130" s="241">
        <f>SUM($Q134:RH134)</f>
        <v>0</v>
      </c>
      <c r="RJ130" s="241">
        <f>SUM($Q134:RI134)</f>
        <v>0</v>
      </c>
      <c r="RK130" s="241">
        <f>SUM($Q134:RJ134)</f>
        <v>0</v>
      </c>
      <c r="RL130" s="241">
        <f>SUM($Q134:RK134)</f>
        <v>0</v>
      </c>
      <c r="RM130" s="241">
        <f>SUM($Q134:RL134)</f>
        <v>0</v>
      </c>
      <c r="RN130" s="241">
        <f>SUM($Q134:RM134)</f>
        <v>0</v>
      </c>
      <c r="RO130" s="241">
        <f>SUM($Q134:RN134)</f>
        <v>0</v>
      </c>
      <c r="RP130" s="241">
        <f>SUM($Q134:RO134)</f>
        <v>0</v>
      </c>
      <c r="RQ130" s="241">
        <f>SUM($Q134:RP134)</f>
        <v>0</v>
      </c>
      <c r="RR130" s="241">
        <f>SUM($Q134:RQ134)</f>
        <v>0</v>
      </c>
      <c r="RS130" s="241">
        <f>SUM($Q134:RR134)</f>
        <v>0</v>
      </c>
      <c r="RT130" s="241">
        <f>SUM($Q134:RS134)</f>
        <v>0</v>
      </c>
      <c r="RU130" s="241">
        <f>SUM($Q134:RT134)</f>
        <v>0</v>
      </c>
      <c r="RV130" s="241">
        <f>SUM($Q134:RU134)</f>
        <v>0</v>
      </c>
      <c r="RW130" s="241">
        <f>SUM($Q134:RV134)</f>
        <v>0</v>
      </c>
      <c r="RX130" s="241">
        <f>SUM($Q134:RW134)</f>
        <v>0</v>
      </c>
      <c r="RY130" s="241">
        <f>SUM($Q134:RX134)</f>
        <v>0</v>
      </c>
      <c r="RZ130" s="241">
        <f>SUM($Q134:RY134)</f>
        <v>0</v>
      </c>
      <c r="SA130" s="241">
        <f>SUM($Q134:RZ134)</f>
        <v>0</v>
      </c>
      <c r="SB130" s="241">
        <f>SUM($Q134:SA134)</f>
        <v>0</v>
      </c>
      <c r="SC130" s="241">
        <f>SUM($Q134:SB134)</f>
        <v>0</v>
      </c>
      <c r="SD130" s="241">
        <f>SUM($Q134:SC134)</f>
        <v>0</v>
      </c>
      <c r="SE130" s="241">
        <f>SUM($Q134:SD134)</f>
        <v>0</v>
      </c>
      <c r="SF130" s="241">
        <f>SUM($Q134:SE134)</f>
        <v>0</v>
      </c>
      <c r="SG130" s="241">
        <f>SUM($Q134:SF134)</f>
        <v>0</v>
      </c>
      <c r="SH130" s="241">
        <f>SUM($Q134:SG134)</f>
        <v>0</v>
      </c>
      <c r="SI130" s="241">
        <f>SUM($Q134:SH134)</f>
        <v>0</v>
      </c>
      <c r="SJ130" s="241">
        <f>SUM($Q134:SI134)</f>
        <v>0</v>
      </c>
      <c r="SK130" s="241">
        <f>SUM($Q134:SJ134)</f>
        <v>0</v>
      </c>
      <c r="SL130" s="241">
        <f>SUM($Q134:SK134)</f>
        <v>0</v>
      </c>
      <c r="SM130" s="241">
        <f>SUM($Q134:SL134)</f>
        <v>0</v>
      </c>
      <c r="SN130" s="241">
        <f>SUM($Q134:SM134)</f>
        <v>0</v>
      </c>
      <c r="SO130" s="241">
        <f>SUM($Q134:SN134)</f>
        <v>0</v>
      </c>
      <c r="SP130" s="241">
        <f>SUM($Q134:SO134)</f>
        <v>0</v>
      </c>
      <c r="SQ130" s="241">
        <f>SUM($Q134:SP134)</f>
        <v>0</v>
      </c>
      <c r="SR130" s="241">
        <f>SUM($Q134:SQ134)</f>
        <v>0</v>
      </c>
      <c r="SS130" s="241">
        <f>SUM($Q134:SR134)</f>
        <v>0</v>
      </c>
      <c r="ST130" s="241">
        <f>SUM($Q134:SS134)</f>
        <v>0</v>
      </c>
      <c r="SU130" s="241">
        <f>SUM($Q134:ST134)</f>
        <v>0</v>
      </c>
      <c r="SV130" s="241">
        <f>SUM($Q134:SU134)</f>
        <v>0</v>
      </c>
      <c r="SW130" s="241">
        <f>SUM($Q134:SV134)</f>
        <v>0</v>
      </c>
    </row>
    <row r="131" spans="2:518" ht="36" hidden="1" customHeight="1">
      <c r="B131" s="234"/>
      <c r="C131" s="237"/>
      <c r="D131" s="234"/>
      <c r="E131" s="234"/>
      <c r="F131" s="234"/>
      <c r="G131" s="234"/>
      <c r="H131" s="222" t="s">
        <v>281</v>
      </c>
      <c r="I131" s="223">
        <f>IF(O111=0,0,IF($H105-$G105&gt;$AO$3,G105/H105,1))</f>
        <v>0</v>
      </c>
      <c r="J131" s="238"/>
      <c r="K131" s="202"/>
      <c r="L131" s="217"/>
      <c r="M131" s="217"/>
      <c r="N131" s="215"/>
      <c r="O131" s="216"/>
      <c r="P131" s="216" t="s">
        <v>413</v>
      </c>
      <c r="Q131" s="232"/>
      <c r="R131" s="1110">
        <f>IFERROR(IF(R$33&lt;$E105,0,IF(Q$33&gt;$F105,IF(MAX($Q131:Q131)&lt;$BD$2/($J105*$I133),Q131+$P132,0),Q131+$P132)),0)</f>
        <v>0</v>
      </c>
      <c r="S131" s="1110">
        <f>IFERROR(IF(S$33&lt;$E105,0,IF(R$33&gt;$F105,IF(MAX($Q131:R131)&lt;$BD$2/($J105*$I133),R131+$P132,0),R131+$P132)),0)</f>
        <v>0</v>
      </c>
      <c r="T131" s="1110">
        <f>IFERROR(IF(T$33&lt;$E105,0,IF(S$33&gt;$F105,IF(MAX($Q131:S131)&lt;$BD$2/($J105*$I133),S131+$P132,0),S131+$P132)),0)</f>
        <v>0</v>
      </c>
      <c r="U131" s="1110">
        <f>IFERROR(IF(U$33&lt;$E105,0,IF(T$33&gt;$F105,IF(MAX($Q131:T131)&lt;$BD$2/($J105*$I133),T131+$P132,0),T131+$P132)),0)</f>
        <v>0</v>
      </c>
      <c r="V131" s="1110">
        <f>IFERROR(IF(V$33&lt;$E105,0,IF(U$33&gt;$F105,IF(MAX($Q131:U131)&lt;$BD$2/($J105*$I133),U131+$P132,0),U131+$P132)),0)</f>
        <v>0</v>
      </c>
      <c r="W131" s="1110">
        <f>IFERROR(IF(W$33&lt;$E105,0,IF(V$33&gt;$F105,IF(MAX($Q131:V131)&lt;$BD$2/($J105*$I133),V131+$P132,0),V131+$P132)),0)</f>
        <v>0</v>
      </c>
      <c r="X131" s="1110">
        <f>IFERROR(IF(X$33&lt;$E105,0,IF(W$33&gt;$F105,IF(MAX($Q131:W131)&lt;$BD$2/($J105*$I133),W131+$P132,0),W131+$P132)),0)</f>
        <v>0</v>
      </c>
      <c r="Y131" s="1110">
        <f>IFERROR(IF(Y$33&lt;$E105,0,IF(X$33&gt;$F105,IF(MAX($Q131:X131)&lt;$BD$2/($J105*$I133),X131+$P132,0),X131+$P132)),0)</f>
        <v>0</v>
      </c>
      <c r="Z131" s="1110">
        <f>IFERROR(IF(Z$33&lt;$E105,0,IF(Y$33&gt;$F105,IF(MAX($Q131:Y131)&lt;$BD$2/($J105*$I133),Y131+$P132,0),Y131+$P132)),0)</f>
        <v>0</v>
      </c>
      <c r="AA131" s="1110">
        <f>IFERROR(IF(AA$33&lt;$E105,0,IF(Z$33&gt;$F105,IF(MAX($Q131:Z131)&lt;$BD$2/($J105*$I133),Z131+$P132,0),Z131+$P132)),0)</f>
        <v>0</v>
      </c>
      <c r="AB131" s="1110">
        <f>IFERROR(IF(AB$33&lt;$E105,0,IF(AA$33&gt;$F105,IF(MAX($Q131:AA131)&lt;$BD$2/($J105*$I133),AA131+$P132,0),AA131+$P132)),0)</f>
        <v>0</v>
      </c>
      <c r="AC131" s="1110">
        <f>IFERROR(IF(AC$33&lt;$E105,0,IF(AB$33&gt;$F105,IF(MAX($Q131:AB131)&lt;$BD$2/($J105*$I133),AB131+$P132,0),AB131+$P132)),0)</f>
        <v>0</v>
      </c>
      <c r="AD131" s="1110">
        <f>IFERROR(IF(AD$33&lt;$E105,0,IF(AC$33&gt;$F105,IF(MAX($Q131:AC131)&lt;$BD$2/($J105*$I133),AC131+$P132,0),AC131+$P132)),0)</f>
        <v>0</v>
      </c>
      <c r="AE131" s="1110">
        <f>IFERROR(IF(AE$33&lt;$E105,0,IF(AD$33&gt;$F105,IF(MAX($Q131:AD131)&lt;$BD$2/($J105*$I133),AD131+$P132,0),AD131+$P132)),0)</f>
        <v>0</v>
      </c>
      <c r="AF131" s="1110">
        <f>IFERROR(IF(AF$33&lt;$E105,0,IF(AE$33&gt;$F105,IF(MAX($Q131:AE131)&lt;$BD$2/($J105*$I133),AE131+$P132,0),AE131+$P132)),0)</f>
        <v>0</v>
      </c>
      <c r="AG131" s="1110">
        <f>IFERROR(IF(AG$33&lt;$E105,0,IF(AF$33&gt;$F105,IF(MAX($Q131:AF131)&lt;$BD$2/($J105*$I133),AF131+$P132,0),AF131+$P132)),0)</f>
        <v>0</v>
      </c>
      <c r="AH131" s="1110">
        <f>IFERROR(IF(AH$33&lt;$E105,0,IF(AG$33&gt;$F105,IF(MAX($Q131:AG131)&lt;$BD$2/($J105*$I133),AG131+$P132,0),AG131+$P132)),0)</f>
        <v>0</v>
      </c>
      <c r="AI131" s="1110">
        <f>IFERROR(IF(AI$33&lt;$E105,0,IF(AH$33&gt;$F105,IF(MAX($Q131:AH131)&lt;$BD$2/($J105*$I133),AH131+$P132,0),AH131+$P132)),0)</f>
        <v>0</v>
      </c>
      <c r="AJ131" s="1110">
        <f>IFERROR(IF(AJ$33&lt;$E105,0,IF(AI$33&gt;$F105,IF(MAX($Q131:AI131)&lt;$BD$2/($J105*$I133),AI131+$P132,0),AI131+$P132)),0)</f>
        <v>0</v>
      </c>
      <c r="AK131" s="1110">
        <f>IFERROR(IF(AK$33&lt;$E105,0,IF(AJ$33&gt;$F105,IF(MAX($Q131:AJ131)&lt;$BD$2/($J105*$I133),AJ131+$P132,0),AJ131+$P132)),0)</f>
        <v>0</v>
      </c>
      <c r="AL131" s="1110">
        <f>IFERROR(IF(AL$33&lt;$E105,0,IF(AK$33&gt;$F105,IF(MAX($Q131:AK131)&lt;$BD$2/($J105*$I133),AK131+$P132,0),AK131+$P132)),0)</f>
        <v>0</v>
      </c>
      <c r="AM131" s="1110">
        <f>IFERROR(IF(AM$33&lt;$E105,0,IF(AL$33&gt;$F105,IF(MAX($Q131:AL131)&lt;$BD$2/($J105*$I133),AL131+$P132,0),AL131+$P132)),0)</f>
        <v>0</v>
      </c>
      <c r="AN131" s="1110">
        <f>IFERROR(IF(AN$33&lt;$E105,0,IF(AM$33&gt;$F105,IF(MAX($Q131:AM131)&lt;$BD$2/($J105*$I133),AM131+$P132,0),AM131+$P132)),0)</f>
        <v>0</v>
      </c>
      <c r="AO131" s="1110">
        <f>IFERROR(IF(AO$33&lt;$E105,0,IF(AN$33&gt;$F105,IF(MAX($Q131:AN131)&lt;$BD$2/($J105*$I133),AN131+$P132,0),AN131+$P132)),0)</f>
        <v>0</v>
      </c>
      <c r="AP131" s="1110">
        <f>IFERROR(IF(AP$33&lt;$E105,0,IF(AO$33&gt;$F105,IF(MAX($Q131:AO131)&lt;$BD$2/($J105*$I133),AO131+$P132,0),AO131+$P132)),0)</f>
        <v>0</v>
      </c>
      <c r="AQ131" s="1110">
        <f>IFERROR(IF(AQ$33&lt;$E105,0,IF(AP$33&gt;$F105,IF(MAX($Q131:AP131)&lt;$BD$2/($J105*$I133),AP131+$P132,0),AP131+$P132)),0)</f>
        <v>0</v>
      </c>
      <c r="AR131" s="1110">
        <f>IFERROR(IF(AR$33&lt;$E105,0,IF(AQ$33&gt;$F105,IF(MAX($Q131:AQ131)&lt;$BD$2/($J105*$I133),AQ131+$P132,0),AQ131+$P132)),0)</f>
        <v>0</v>
      </c>
      <c r="AS131" s="1110">
        <f>IFERROR(IF(AS$33&lt;$E105,0,IF(AR$33&gt;$F105,IF(MAX($Q131:AR131)&lt;$BD$2/($J105*$I133),AR131+$P132,0),AR131+$P132)),0)</f>
        <v>0</v>
      </c>
      <c r="AT131" s="1110">
        <f>IFERROR(IF(AT$33&lt;$E105,0,IF(AS$33&gt;$F105,IF(MAX($Q131:AS131)&lt;$BD$2/($J105*$I133),AS131+$P132,0),AS131+$P132)),0)</f>
        <v>0</v>
      </c>
      <c r="AU131" s="1110">
        <f>IFERROR(IF(AU$33&lt;$E105,0,IF(AT$33&gt;$F105,IF(MAX($Q131:AT131)&lt;$BD$2/($J105*$I133),AT131+$P132,0),AT131+$P132)),0)</f>
        <v>0</v>
      </c>
      <c r="AV131" s="1110">
        <f>IFERROR(IF(AV$33&lt;$E105,0,IF(AU$33&gt;$F105,IF(MAX($Q131:AU131)&lt;$BD$2/($J105*$I133),AU131+$P132,0),AU131+$P132)),0)</f>
        <v>0</v>
      </c>
      <c r="AW131" s="1110">
        <f>IFERROR(IF(AW$33&lt;$E105,0,IF(AV$33&gt;$F105,IF(MAX($Q131:AV131)&lt;$BD$2/($J105*$I133),AV131+$P132,0),AV131+$P132)),0)</f>
        <v>0</v>
      </c>
      <c r="AX131" s="1110">
        <f>IFERROR(IF(AX$33&lt;$E105,0,IF(AW$33&gt;$F105,IF(MAX($Q131:AW131)&lt;$BD$2/($J105*$I133),AW131+$P132,0),AW131+$P132)),0)</f>
        <v>0</v>
      </c>
      <c r="AY131" s="1110">
        <f>IFERROR(IF(AY$33&lt;$E105,0,IF(AX$33&gt;$F105,IF(MAX($Q131:AX131)&lt;$BD$2/($J105*$I133),AX131+$P132,0),AX131+$P132)),0)</f>
        <v>0</v>
      </c>
      <c r="AZ131" s="1110">
        <f>IFERROR(IF(AZ$33&lt;$E105,0,IF(AY$33&gt;$F105,IF(MAX($Q131:AY131)&lt;$BD$2/($J105*$I133),AY131+$P132,0),AY131+$P132)),0)</f>
        <v>0</v>
      </c>
      <c r="BA131" s="1110">
        <f>IFERROR(IF(BA$33&lt;$E105,0,IF(AZ$33&gt;$F105,IF(MAX($Q131:AZ131)&lt;$BD$2/($J105*$I133),AZ131+$P132,0),AZ131+$P132)),0)</f>
        <v>0</v>
      </c>
      <c r="BB131" s="1110">
        <f>IFERROR(IF(BB$33&lt;$E105,0,IF(BA$33&gt;$F105,IF(MAX($Q131:BA131)&lt;$BD$2/($J105*$I133),BA131+$P132,0),BA131+$P132)),0)</f>
        <v>0</v>
      </c>
      <c r="BC131" s="1110">
        <f>IFERROR(IF(BC$33&lt;$E105,0,IF(BB$33&gt;$F105,IF(MAX($Q131:BB131)&lt;$BD$2/($J105*$I133),BB131+$P132,0),BB131+$P132)),0)</f>
        <v>0</v>
      </c>
      <c r="BD131" s="1110">
        <f>IFERROR(IF(BD$33&lt;$E105,0,IF(BC$33&gt;$F105,IF(MAX($Q131:BC131)&lt;$BD$2/($J105*$I133),BC131+$P132,0),BC131+$P132)),0)</f>
        <v>0</v>
      </c>
      <c r="BE131" s="1110">
        <f>IFERROR(IF(BE$33&lt;$E105,0,IF(BD$33&gt;$F105,IF(MAX($Q131:BD131)&lt;$BD$2/($J105*$I133),BD131+$P132,0),BD131+$P132)),0)</f>
        <v>0</v>
      </c>
      <c r="BF131" s="1110">
        <f>IFERROR(IF(BF$33&lt;$E105,0,IF(BE$33&gt;$F105,IF(MAX($Q131:BE131)&lt;$BD$2/($J105*$I133),BE131+$P132,0),BE131+$P132)),0)</f>
        <v>0</v>
      </c>
      <c r="BG131" s="1110">
        <f>IFERROR(IF(BG$33&lt;$E105,0,IF(BF$33&gt;$F105,IF(MAX($Q131:BF131)&lt;$BD$2/($J105*$I133),BF131+$P132,0),BF131+$P132)),0)</f>
        <v>0</v>
      </c>
      <c r="BH131" s="1110">
        <f>IFERROR(IF(BH$33&lt;$E105,0,IF(BG$33&gt;$F105,IF(MAX($Q131:BG131)&lt;$BD$2/($J105*$I133),BG131+$P132,0),BG131+$P132)),0)</f>
        <v>0</v>
      </c>
      <c r="BI131" s="1110">
        <f>IFERROR(IF(BI$33&lt;$E105,0,IF(BH$33&gt;$F105,IF(MAX($Q131:BH131)&lt;$BD$2/($J105*$I133),BH131+$P132,0),BH131+$P132)),0)</f>
        <v>0</v>
      </c>
      <c r="BJ131" s="1110">
        <f>IFERROR(IF(BJ$33&lt;$E105,0,IF(BI$33&gt;$F105,IF(MAX($Q131:BI131)&lt;$BD$2/($J105*$I133),BI131+$P132,0),BI131+$P132)),0)</f>
        <v>0</v>
      </c>
      <c r="BK131" s="1110">
        <f>IFERROR(IF(BK$33&lt;$E105,0,IF(BJ$33&gt;$F105,IF(MAX($Q131:BJ131)&lt;$BD$2/($J105*$I133),BJ131+$P132,0),BJ131+$P132)),0)</f>
        <v>0</v>
      </c>
      <c r="BL131" s="1110">
        <f>IFERROR(IF(BL$33&lt;$E105,0,IF(BK$33&gt;$F105,IF(MAX($Q131:BK131)&lt;$BD$2/($J105*$I133),BK131+$P132,0),BK131+$P132)),0)</f>
        <v>0</v>
      </c>
      <c r="BM131" s="1110">
        <f>IFERROR(IF(BM$33&lt;$E105,0,IF(BL$33&gt;$F105,IF(MAX($Q131:BL131)&lt;$BD$2/($J105*$I133),BL131+$P132,0),BL131+$P132)),0)</f>
        <v>0</v>
      </c>
      <c r="BN131" s="1110">
        <f>IFERROR(IF(BN$33&lt;$E105,0,IF(BM$33&gt;$F105,IF(MAX($Q131:BM131)&lt;$BD$2/($J105*$I133),BM131+$P132,0),BM131+$P132)),0)</f>
        <v>0</v>
      </c>
      <c r="BO131" s="1110">
        <f>IFERROR(IF(BO$33&lt;$E105,0,IF(BN$33&gt;$F105,IF(MAX($Q131:BN131)&lt;$BD$2/($J105*$I133),BN131+$P132,0),BN131+$P132)),0)</f>
        <v>0</v>
      </c>
      <c r="BP131" s="1110">
        <f>IFERROR(IF(BP$33&lt;$E105,0,IF(BO$33&gt;$F105,IF(MAX($Q131:BO131)&lt;$BD$2/($J105*$I133),BO131+$P132,0),BO131+$P132)),0)</f>
        <v>0</v>
      </c>
      <c r="BQ131" s="1110">
        <f>IFERROR(IF(BQ$33&lt;$E105,0,IF(BP$33&gt;$F105,IF(MAX($Q131:BP131)&lt;$BD$2/($J105*$I133),BP131+$P132,0),BP131+$P132)),0)</f>
        <v>0</v>
      </c>
      <c r="BR131" s="1110">
        <f>IFERROR(IF(BR$33&lt;$E105,0,IF(BQ$33&gt;$F105,IF(MAX($Q131:BQ131)&lt;$BD$2/($J105*$I133),BQ131+$P132,0),BQ131+$P132)),0)</f>
        <v>0</v>
      </c>
      <c r="BS131" s="1110">
        <f>IFERROR(IF(BS$33&lt;$E105,0,IF(BR$33&gt;$F105,IF(MAX($Q131:BR131)&lt;$BD$2/($J105*$I133),BR131+$P132,0),BR131+$P132)),0)</f>
        <v>0</v>
      </c>
      <c r="BT131" s="1110">
        <f>IFERROR(IF(BT$33&lt;$E105,0,IF(BS$33&gt;$F105,IF(MAX($Q131:BS131)&lt;$BD$2/($J105*$I133),BS131+$P132,0),BS131+$P132)),0)</f>
        <v>0</v>
      </c>
      <c r="BU131" s="1110">
        <f>IFERROR(IF(BU$33&lt;$E105,0,IF(BT$33&gt;$F105,IF(MAX($Q131:BT131)&lt;$BD$2/($J105*$I133),BT131+$P132,0),BT131+$P132)),0)</f>
        <v>0</v>
      </c>
      <c r="BV131" s="1110">
        <f>IFERROR(IF(BV$33&lt;$E105,0,IF(BU$33&gt;$F105,IF(MAX($Q131:BU131)&lt;$BD$2/($J105*$I133),BU131+$P132,0),BU131+$P132)),0)</f>
        <v>0</v>
      </c>
      <c r="BW131" s="1110">
        <f>IFERROR(IF(BW$33&lt;$E105,0,IF(BV$33&gt;$F105,IF(MAX($Q131:BV131)&lt;$BD$2/($J105*$I133),BV131+$P132,0),BV131+$P132)),0)</f>
        <v>0</v>
      </c>
      <c r="BX131" s="1110">
        <f>IFERROR(IF(BX$33&lt;$E105,0,IF(BW$33&gt;$F105,IF(MAX($Q131:BW131)&lt;$BD$2/($J105*$I133),BW131+$P132,0),BW131+$P132)),0)</f>
        <v>0</v>
      </c>
      <c r="BY131" s="1110">
        <f>IFERROR(IF(BY$33&lt;$E105,0,IF(BX$33&gt;$F105,IF(MAX($Q131:BX131)&lt;$BD$2/($J105*$I133),BX131+$P132,0),BX131+$P132)),0)</f>
        <v>0</v>
      </c>
      <c r="BZ131" s="1110">
        <f>IFERROR(IF(BZ$33&lt;$E105,0,IF(BY$33&gt;$F105,IF(MAX($Q131:BY131)&lt;$BD$2/($J105*$I133),BY131+$P132,0),BY131+$P132)),0)</f>
        <v>0</v>
      </c>
      <c r="CA131" s="1110">
        <f>IFERROR(IF(CA$33&lt;$E105,0,IF(BZ$33&gt;$F105,IF(MAX($Q131:BZ131)&lt;$BD$2/($J105*$I133),BZ131+$P132,0),BZ131+$P132)),0)</f>
        <v>0</v>
      </c>
      <c r="CB131" s="1110">
        <f>IFERROR(IF(CB$33&lt;$E105,0,IF(CA$33&gt;$F105,IF(MAX($Q131:CA131)&lt;$BD$2/($J105*$I133),CA131+$P132,0),CA131+$P132)),0)</f>
        <v>0</v>
      </c>
      <c r="CC131" s="1110">
        <f>IFERROR(IF(CC$33&lt;$E105,0,IF(CB$33&gt;$F105,IF(MAX($Q131:CB131)&lt;$BD$2/($J105*$I133),CB131+$P132,0),CB131+$P132)),0)</f>
        <v>0</v>
      </c>
      <c r="CD131" s="1110">
        <f>IFERROR(IF(CD$33&lt;$E105,0,IF(CC$33&gt;$F105,IF(MAX($Q131:CC131)&lt;$BD$2/($J105*$I133),CC131+$P132,0),CC131+$P132)),0)</f>
        <v>0</v>
      </c>
      <c r="CE131" s="1110">
        <f>IFERROR(IF(CE$33&lt;$E105,0,IF(CD$33&gt;$F105,IF(MAX($Q131:CD131)&lt;$BD$2/($J105*$I133),CD131+$P132,0),CD131+$P132)),0)</f>
        <v>0</v>
      </c>
      <c r="CF131" s="1110">
        <f>IFERROR(IF(CF$33&lt;$E105,0,IF(CE$33&gt;$F105,IF(MAX($Q131:CE131)&lt;$BD$2/($J105*$I133),CE131+$P132,0),CE131+$P132)),0)</f>
        <v>0</v>
      </c>
      <c r="CG131" s="1110">
        <f>IFERROR(IF(CG$33&lt;$E105,0,IF(CF$33&gt;$F105,IF(MAX($Q131:CF131)&lt;$BD$2/($J105*$I133),CF131+$P132,0),CF131+$P132)),0)</f>
        <v>0</v>
      </c>
      <c r="CH131" s="1110">
        <f>IFERROR(IF(CH$33&lt;$E105,0,IF(CG$33&gt;$F105,IF(MAX($Q131:CG131)&lt;$BD$2/($J105*$I133),CG131+$P132,0),CG131+$P132)),0)</f>
        <v>0</v>
      </c>
      <c r="CI131" s="1110">
        <f>IFERROR(IF(CI$33&lt;$E105,0,IF(CH$33&gt;$F105,IF(MAX($Q131:CH131)&lt;$BD$2/($J105*$I133),CH131+$P132,0),CH131+$P132)),0)</f>
        <v>0</v>
      </c>
      <c r="CJ131" s="1110">
        <f>IFERROR(IF(CJ$33&lt;$E105,0,IF(CI$33&gt;$F105,IF(MAX($Q131:CI131)&lt;$BD$2/($J105*$I133),CI131+$P132,0),CI131+$P132)),0)</f>
        <v>0</v>
      </c>
      <c r="CK131" s="1110">
        <f>IFERROR(IF(CK$33&lt;$E105,0,IF(CJ$33&gt;$F105,IF(MAX($Q131:CJ131)&lt;$BD$2/($J105*$I133),CJ131+$P132,0),CJ131+$P132)),0)</f>
        <v>0</v>
      </c>
      <c r="CL131" s="1110">
        <f>IFERROR(IF(CL$33&lt;$E105,0,IF(CK$33&gt;$F105,IF(MAX($Q131:CK131)&lt;$BD$2/($J105*$I133),CK131+$P132,0),CK131+$P132)),0)</f>
        <v>0</v>
      </c>
      <c r="CM131" s="1110">
        <f>IFERROR(IF(CM$33&lt;$E105,0,IF(CL$33&gt;$F105,IF(MAX($Q131:CL131)&lt;$BD$2/($J105*$I133),CL131+$P132,0),CL131+$P132)),0)</f>
        <v>0</v>
      </c>
      <c r="CN131" s="1110">
        <f>IFERROR(IF(CN$33&lt;$E105,0,IF(CM$33&gt;$F105,IF(MAX($Q131:CM131)&lt;$BD$2/($J105*$I133),CM131+$P132,0),CM131+$P132)),0)</f>
        <v>0</v>
      </c>
      <c r="CO131" s="1110">
        <f>IFERROR(IF(CO$33&lt;$E105,0,IF(CN$33&gt;$F105,IF(MAX($Q131:CN131)&lt;$BD$2/($J105*$I133),CN131+$P132,0),CN131+$P132)),0)</f>
        <v>0</v>
      </c>
      <c r="CP131" s="1110">
        <f>IFERROR(IF(CP$33&lt;$E105,0,IF(CO$33&gt;$F105,IF(MAX($Q131:CO131)&lt;$BD$2/($J105*$I133),CO131+$P132,0),CO131+$P132)),0)</f>
        <v>0</v>
      </c>
      <c r="CQ131" s="1110">
        <f>IFERROR(IF(CQ$33&lt;$E105,0,IF(CP$33&gt;$F105,IF(MAX($Q131:CP131)&lt;$BD$2/($J105*$I133),CP131+$P132,0),CP131+$P132)),0)</f>
        <v>0</v>
      </c>
      <c r="CR131" s="1110">
        <f>IFERROR(IF(CR$33&lt;$E105,0,IF(CQ$33&gt;$F105,IF(MAX($Q131:CQ131)&lt;$BD$2/($J105*$I133),CQ131+$P132,0),CQ131+$P132)),0)</f>
        <v>0</v>
      </c>
      <c r="CS131" s="1110">
        <f>IFERROR(IF(CS$33&lt;$E105,0,IF(CR$33&gt;$F105,IF(MAX($Q131:CR131)&lt;$BD$2/($J105*$I133),CR131+$P132,0),CR131+$P132)),0)</f>
        <v>0</v>
      </c>
      <c r="CT131" s="1110">
        <f>IFERROR(IF(CT$33&lt;$E105,0,IF(CS$33&gt;$F105,IF(MAX($Q131:CS131)&lt;$BD$2/($J105*$I133),CS131+$P132,0),CS131+$P132)),0)</f>
        <v>0</v>
      </c>
      <c r="CU131" s="1110">
        <f>IFERROR(IF(CU$33&lt;$E105,0,IF(CT$33&gt;$F105,IF(MAX($Q131:CT131)&lt;$BD$2/($J105*$I133),CT131+$P132,0),CT131+$P132)),0)</f>
        <v>0</v>
      </c>
      <c r="CV131" s="1110">
        <f>IFERROR(IF(CV$33&lt;$E105,0,IF(CU$33&gt;$F105,IF(MAX($Q131:CU131)&lt;$BD$2/($J105*$I133),CU131+$P132,0),CU131+$P132)),0)</f>
        <v>0</v>
      </c>
      <c r="CW131" s="1110">
        <f>IFERROR(IF(CW$33&lt;$E105,0,IF(CV$33&gt;$F105,IF(MAX($Q131:CV131)&lt;$BD$2/($J105*$I133),CV131+$P132,0),CV131+$P132)),0)</f>
        <v>0</v>
      </c>
      <c r="CX131" s="1110">
        <f>IFERROR(IF(CX$33&lt;$E105,0,IF(CW$33&gt;$F105,IF(MAX($Q131:CW131)&lt;$BD$2/($J105*$I133),CW131+$P132,0),CW131+$P132)),0)</f>
        <v>0</v>
      </c>
      <c r="CY131" s="1110">
        <f>IFERROR(IF(CY$33&lt;$E105,0,IF(CX$33&gt;$F105,IF(MAX($Q131:CX131)&lt;$BD$2/($J105*$I133),CX131+$P132,0),CX131+$P132)),0)</f>
        <v>0</v>
      </c>
      <c r="CZ131" s="1110">
        <f>IFERROR(IF(CZ$33&lt;$E105,0,IF(CY$33&gt;$F105,IF(MAX($Q131:CY131)&lt;$BD$2/($J105*$I133),CY131+$P132,0),CY131+$P132)),0)</f>
        <v>0</v>
      </c>
      <c r="DA131" s="1110">
        <f>IFERROR(IF(DA$33&lt;$E105,0,IF(CZ$33&gt;$F105,IF(MAX($Q131:CZ131)&lt;$BD$2/($J105*$I133),CZ131+$P132,0),CZ131+$P132)),0)</f>
        <v>0</v>
      </c>
      <c r="DB131" s="1110">
        <f>IFERROR(IF(DB$33&lt;$E105,0,IF(DA$33&gt;$F105,IF(MAX($Q131:DA131)&lt;$BD$2/($J105*$I133),DA131+$P132,0),DA131+$P132)),0)</f>
        <v>0</v>
      </c>
      <c r="DC131" s="1110">
        <f>IFERROR(IF(DC$33&lt;$E105,0,IF(DB$33&gt;$F105,IF(MAX($Q131:DB131)&lt;$BD$2/($J105*$I133),DB131+$P132,0),DB131+$P132)),0)</f>
        <v>0</v>
      </c>
      <c r="DD131" s="1110">
        <f>IFERROR(IF(DD$33&lt;$E105,0,IF(DC$33&gt;$F105,IF(MAX($Q131:DC131)&lt;$BD$2/($J105*$I133),DC131+$P132,0),DC131+$P132)),0)</f>
        <v>0</v>
      </c>
      <c r="DE131" s="1110">
        <f>IFERROR(IF(DE$33&lt;$E105,0,IF(DD$33&gt;$F105,IF(MAX($Q131:DD131)&lt;$BD$2/($J105*$I133),DD131+$P132,0),DD131+$P132)),0)</f>
        <v>0</v>
      </c>
      <c r="DF131" s="1110">
        <f>IFERROR(IF(DF$33&lt;$E105,0,IF(DE$33&gt;$F105,IF(MAX($Q131:DE131)&lt;$BD$2/($J105*$I133),DE131+$P132,0),DE131+$P132)),0)</f>
        <v>0</v>
      </c>
      <c r="DG131" s="1110">
        <f>IFERROR(IF(DG$33&lt;$E105,0,IF(DF$33&gt;$F105,IF(MAX($Q131:DF131)&lt;$BD$2/($J105*$I133),DF131+$P132,0),DF131+$P132)),0)</f>
        <v>0</v>
      </c>
      <c r="DH131" s="1110">
        <f>IFERROR(IF(DH$33&lt;$E105,0,IF(DG$33&gt;$F105,IF(MAX($Q131:DG131)&lt;$BD$2/($J105*$I133),DG131+$P132,0),DG131+$P132)),0)</f>
        <v>0</v>
      </c>
      <c r="DI131" s="1110">
        <f>IFERROR(IF(DI$33&lt;$E105,0,IF(DH$33&gt;$F105,IF(MAX($Q131:DH131)&lt;$BD$2/($J105*$I133),DH131+$P132,0),DH131+$P132)),0)</f>
        <v>0</v>
      </c>
      <c r="DJ131" s="1110">
        <f>IFERROR(IF(DJ$33&lt;$E105,0,IF(DI$33&gt;$F105,IF(MAX($Q131:DI131)&lt;$BD$2/($J105*$I133),DI131+$P132,0),DI131+$P132)),0)</f>
        <v>0</v>
      </c>
      <c r="DK131" s="1110">
        <f>IFERROR(IF(DK$33&lt;$E105,0,IF(DJ$33&gt;$F105,IF(MAX($Q131:DJ131)&lt;$BD$2/($J105*$I133),DJ131+$P132,0),DJ131+$P132)),0)</f>
        <v>0</v>
      </c>
      <c r="DL131" s="1110">
        <f>IFERROR(IF(DL$33&lt;$E105,0,IF(DK$33&gt;$F105,IF(MAX($Q131:DK131)&lt;$BD$2/($J105*$I133),DK131+$P132,0),DK131+$P132)),0)</f>
        <v>0</v>
      </c>
      <c r="DM131" s="1110">
        <f>IFERROR(IF(DM$33&lt;$E105,0,IF(DL$33&gt;$F105,IF(MAX($Q131:DL131)&lt;$BD$2/($J105*$I133),DL131+$P132,0),DL131+$P132)),0)</f>
        <v>0</v>
      </c>
      <c r="DN131" s="1110">
        <f>IFERROR(IF(DN$33&lt;$E105,0,IF(DM$33&gt;$F105,IF(MAX($Q131:DM131)&lt;$BD$2/($J105*$I133),DM131+$P132,0),DM131+$P132)),0)</f>
        <v>0</v>
      </c>
      <c r="DO131" s="1110">
        <f>IFERROR(IF(DO$33&lt;$E105,0,IF(DN$33&gt;$F105,IF(MAX($Q131:DN131)&lt;$BD$2/($J105*$I133),DN131+$P132,0),DN131+$P132)),0)</f>
        <v>0</v>
      </c>
      <c r="DP131" s="1110">
        <f>IFERROR(IF(DP$33&lt;$E105,0,IF(DO$33&gt;$F105,IF(MAX($Q131:DO131)&lt;$BD$2/($J105*$I133),DO131+$P132,0),DO131+$P132)),0)</f>
        <v>0</v>
      </c>
      <c r="DQ131" s="1110">
        <f>IFERROR(IF(DQ$33&lt;$E105,0,IF(DP$33&gt;$F105,IF(MAX($Q131:DP131)&lt;$BD$2/($J105*$I133),DP131+$P132,0),DP131+$P132)),0)</f>
        <v>0</v>
      </c>
      <c r="DR131" s="1110">
        <f>IFERROR(IF(DR$33&lt;$E105,0,IF(DQ$33&gt;$F105,IF(MAX($Q131:DQ131)&lt;$BD$2/($J105*$I133),DQ131+$P132,0),DQ131+$P132)),0)</f>
        <v>0</v>
      </c>
      <c r="DS131" s="1110">
        <f>IFERROR(IF(DS$33&lt;$E105,0,IF(DR$33&gt;$F105,IF(MAX($Q131:DR131)&lt;$BD$2/($J105*$I133),DR131+$P132,0),DR131+$P132)),0)</f>
        <v>0</v>
      </c>
      <c r="DT131" s="1110">
        <f>IFERROR(IF(DT$33&lt;$E105,0,IF(DS$33&gt;$F105,IF(MAX($Q131:DS131)&lt;$BD$2/($J105*$I133),DS131+$P132,0),DS131+$P132)),0)</f>
        <v>0</v>
      </c>
      <c r="DU131" s="1110">
        <f>IFERROR(IF(DU$33&lt;$E105,0,IF(DT$33&gt;$F105,IF(MAX($Q131:DT131)&lt;$BD$2/($J105*$I133),DT131+$P132,0),DT131+$P132)),0)</f>
        <v>0</v>
      </c>
      <c r="DV131" s="1110">
        <f>IFERROR(IF(DV$33&lt;$E105,0,IF(DU$33&gt;$F105,IF(MAX($Q131:DU131)&lt;$BD$2/($J105*$I133),DU131+$P132,0),DU131+$P132)),0)</f>
        <v>0</v>
      </c>
      <c r="DW131" s="1110">
        <f>IFERROR(IF(DW$33&lt;$E105,0,IF(DV$33&gt;$F105,IF(MAX($Q131:DV131)&lt;$BD$2/($J105*$I133),DV131+$P132,0),DV131+$P132)),0)</f>
        <v>0</v>
      </c>
      <c r="DX131" s="1110">
        <f>IFERROR(IF(DX$33&lt;$E105,0,IF(DW$33&gt;$F105,IF(MAX($Q131:DW131)&lt;$BD$2/($J105*$I133),DW131+$P132,0),DW131+$P132)),0)</f>
        <v>0</v>
      </c>
      <c r="DY131" s="1110">
        <f>IFERROR(IF(DY$33&lt;$E105,0,IF(DX$33&gt;$F105,IF(MAX($Q131:DX131)&lt;$BD$2/($J105*$I133),DX131+$P132,0),DX131+$P132)),0)</f>
        <v>0</v>
      </c>
      <c r="DZ131" s="1110">
        <f>IFERROR(IF(DZ$33&lt;$E105,0,IF(DY$33&gt;$F105,IF(MAX($Q131:DY131)&lt;$BD$2/($J105*$I133),DY131+$P132,0),DY131+$P132)),0)</f>
        <v>0</v>
      </c>
      <c r="EA131" s="1110">
        <f>IFERROR(IF(EA$33&lt;$E105,0,IF(DZ$33&gt;$F105,IF(MAX($Q131:DZ131)&lt;$BD$2/($J105*$I133),DZ131+$P132,0),DZ131+$P132)),0)</f>
        <v>0</v>
      </c>
      <c r="EB131" s="1110">
        <f>IFERROR(IF(EB$33&lt;$E105,0,IF(EA$33&gt;$F105,IF(MAX($Q131:EA131)&lt;$BD$2/($J105*$I133),EA131+$P132,0),EA131+$P132)),0)</f>
        <v>0</v>
      </c>
      <c r="EC131" s="1110">
        <f>IFERROR(IF(EC$33&lt;$E105,0,IF(EB$33&gt;$F105,IF(MAX($Q131:EB131)&lt;$BD$2/($J105*$I133),EB131+$P132,0),EB131+$P132)),0)</f>
        <v>0</v>
      </c>
      <c r="ED131" s="1110">
        <f>IFERROR(IF(ED$33&lt;$E105,0,IF(EC$33&gt;$F105,IF(MAX($Q131:EC131)&lt;$BD$2/($J105*$I133),EC131+$P132,0),EC131+$P132)),0)</f>
        <v>0</v>
      </c>
      <c r="EE131" s="1110">
        <f>IFERROR(IF(EE$33&lt;$E105,0,IF(ED$33&gt;$F105,IF(MAX($Q131:ED131)&lt;$BD$2/($J105*$I133),ED131+$P132,0),ED131+$P132)),0)</f>
        <v>0</v>
      </c>
      <c r="EF131" s="1110">
        <f>IFERROR(IF(EF$33&lt;$E105,0,IF(EE$33&gt;$F105,IF(MAX($Q131:EE131)&lt;$BD$2/($J105*$I133),EE131+$P132,0),EE131+$P132)),0)</f>
        <v>0</v>
      </c>
      <c r="EG131" s="1110">
        <f>IFERROR(IF(EG$33&lt;$E105,0,IF(EF$33&gt;$F105,IF(MAX($Q131:EF131)&lt;$BD$2/($J105*$I133),EF131+$P132,0),EF131+$P132)),0)</f>
        <v>0</v>
      </c>
      <c r="EH131" s="1110">
        <f>IFERROR(IF(EH$33&lt;$E105,0,IF(EG$33&gt;$F105,IF(MAX($Q131:EG131)&lt;$BD$2/($J105*$I133),EG131+$P132,0),EG131+$P132)),0)</f>
        <v>0</v>
      </c>
      <c r="EI131" s="1110">
        <f>IFERROR(IF(EI$33&lt;$E105,0,IF(EH$33&gt;$F105,IF(MAX($Q131:EH131)&lt;$BD$2/($J105*$I133),EH131+$P132,0),EH131+$P132)),0)</f>
        <v>0</v>
      </c>
      <c r="EJ131" s="1110">
        <f>IFERROR(IF(EJ$33&lt;$E105,0,IF(EI$33&gt;$F105,IF(MAX($Q131:EI131)&lt;$BD$2/($J105*$I133),EI131+$P132,0),EI131+$P132)),0)</f>
        <v>0</v>
      </c>
      <c r="EK131" s="1110">
        <f>IFERROR(IF(EK$33&lt;$E105,0,IF(EJ$33&gt;$F105,IF(MAX($Q131:EJ131)&lt;$BD$2/($J105*$I133),EJ131+$P132,0),EJ131+$P132)),0)</f>
        <v>0</v>
      </c>
      <c r="EL131" s="1110">
        <f>IFERROR(IF(EL$33&lt;$E105,0,IF(EK$33&gt;$F105,IF(MAX($Q131:EK131)&lt;$BD$2/($J105*$I133),EK131+$P132,0),EK131+$P132)),0)</f>
        <v>0</v>
      </c>
      <c r="EM131" s="1110">
        <f>IFERROR(IF(EM$33&lt;$E105,0,IF(EL$33&gt;$F105,IF(MAX($Q131:EL131)&lt;$BD$2/($J105*$I133),EL131+$P132,0),EL131+$P132)),0)</f>
        <v>0</v>
      </c>
      <c r="EN131" s="1110">
        <f>IFERROR(IF(EN$33&lt;$E105,0,IF(EM$33&gt;$F105,IF(MAX($Q131:EM131)&lt;$BD$2/($J105*$I133),EM131+$P132,0),EM131+$P132)),0)</f>
        <v>0</v>
      </c>
      <c r="EO131" s="1110">
        <f>IFERROR(IF(EO$33&lt;$E105,0,IF(EN$33&gt;$F105,IF(MAX($Q131:EN131)&lt;$BD$2/($J105*$I133),EN131+$P132,0),EN131+$P132)),0)</f>
        <v>0</v>
      </c>
      <c r="EP131" s="1110">
        <f>IFERROR(IF(EP$33&lt;$E105,0,IF(EO$33&gt;$F105,IF(MAX($Q131:EO131)&lt;$BD$2/($J105*$I133),EO131+$P132,0),EO131+$P132)),0)</f>
        <v>0</v>
      </c>
      <c r="EQ131" s="1110">
        <f>IFERROR(IF(EQ$33&lt;$E105,0,IF(EP$33&gt;$F105,IF(MAX($Q131:EP131)&lt;$BD$2/($J105*$I133),EP131+$P132,0),EP131+$P132)),0)</f>
        <v>0</v>
      </c>
      <c r="ER131" s="1110">
        <f>IFERROR(IF(ER$33&lt;$E105,0,IF(EQ$33&gt;$F105,IF(MAX($Q131:EQ131)&lt;$BD$2/($J105*$I133),EQ131+$P132,0),EQ131+$P132)),0)</f>
        <v>0</v>
      </c>
      <c r="ES131" s="1110">
        <f>IFERROR(IF(ES$33&lt;$E105,0,IF(ER$33&gt;$F105,IF(MAX($Q131:ER131)&lt;$BD$2/($J105*$I133),ER131+$P132,0),ER131+$P132)),0)</f>
        <v>0</v>
      </c>
      <c r="ET131" s="1110">
        <f>IFERROR(IF(ET$33&lt;$E105,0,IF(ES$33&gt;$F105,IF(MAX($Q131:ES131)&lt;$BD$2/($J105*$I133),ES131+$P132,0),ES131+$P132)),0)</f>
        <v>0</v>
      </c>
      <c r="EU131" s="1110">
        <f>IFERROR(IF(EU$33&lt;$E105,0,IF(ET$33&gt;$F105,IF(MAX($Q131:ET131)&lt;$BD$2/($J105*$I133),ET131+$P132,0),ET131+$P132)),0)</f>
        <v>0</v>
      </c>
      <c r="EV131" s="1110">
        <f>IFERROR(IF(EV$33&lt;$E105,0,IF(EU$33&gt;$F105,IF(MAX($Q131:EU131)&lt;$BD$2/($J105*$I133),EU131+$P132,0),EU131+$P132)),0)</f>
        <v>0</v>
      </c>
      <c r="EW131" s="1110">
        <f>IFERROR(IF(EW$33&lt;$E105,0,IF(EV$33&gt;$F105,IF(MAX($Q131:EV131)&lt;$BD$2/($J105*$I133),EV131+$P132,0),EV131+$P132)),0)</f>
        <v>0</v>
      </c>
      <c r="EX131" s="1110">
        <f>IFERROR(IF(EX$33&lt;$E105,0,IF(EW$33&gt;$F105,IF(MAX($Q131:EW131)&lt;$BD$2/($J105*$I133),EW131+$P132,0),EW131+$P132)),0)</f>
        <v>0</v>
      </c>
      <c r="EY131" s="1110">
        <f>IFERROR(IF(EY$33&lt;$E105,0,IF(EX$33&gt;$F105,IF(MAX($Q131:EX131)&lt;$BD$2/($J105*$I133),EX131+$P132,0),EX131+$P132)),0)</f>
        <v>0</v>
      </c>
      <c r="EZ131" s="1110">
        <f>IFERROR(IF(EZ$33&lt;$E105,0,IF(EY$33&gt;$F105,IF(MAX($Q131:EY131)&lt;$BD$2/($J105*$I133),EY131+$P132,0),EY131+$P132)),0)</f>
        <v>0</v>
      </c>
      <c r="FA131" s="1110">
        <f>IFERROR(IF(FA$33&lt;$E105,0,IF(EZ$33&gt;$F105,IF(MAX($Q131:EZ131)&lt;$BD$2/($J105*$I133),EZ131+$P132,0),EZ131+$P132)),0)</f>
        <v>0</v>
      </c>
      <c r="FB131" s="1110">
        <f>IFERROR(IF(FB$33&lt;$E105,0,IF(FA$33&gt;$F105,IF(MAX($Q131:FA131)&lt;$BD$2/($J105*$I133),FA131+$P132,0),FA131+$P132)),0)</f>
        <v>0</v>
      </c>
      <c r="FC131" s="1110">
        <f>IFERROR(IF(FC$33&lt;$E105,0,IF(FB$33&gt;$F105,IF(MAX($Q131:FB131)&lt;$BD$2/($J105*$I133),FB131+$P132,0),FB131+$P132)),0)</f>
        <v>0</v>
      </c>
      <c r="FD131" s="1110">
        <f>IFERROR(IF(FD$33&lt;$E105,0,IF(FC$33&gt;$F105,IF(MAX($Q131:FC131)&lt;$BD$2/($J105*$I133),FC131+$P132,0),FC131+$P132)),0)</f>
        <v>0</v>
      </c>
      <c r="FE131" s="1110">
        <f>IFERROR(IF(FE$33&lt;$E105,0,IF(FD$33&gt;$F105,IF(MAX($Q131:FD131)&lt;$BD$2/($J105*$I133),FD131+$P132,0),FD131+$P132)),0)</f>
        <v>0</v>
      </c>
      <c r="FF131" s="1110">
        <f>IFERROR(IF(FF$33&lt;$E105,0,IF(FE$33&gt;$F105,IF(MAX($Q131:FE131)&lt;$BD$2/($J105*$I133),FE131+$P132,0),FE131+$P132)),0)</f>
        <v>0</v>
      </c>
      <c r="FG131" s="1110">
        <f>IFERROR(IF(FG$33&lt;$E105,0,IF(FF$33&gt;$F105,IF(MAX($Q131:FF131)&lt;$BD$2/($J105*$I133),FF131+$P132,0),FF131+$P132)),0)</f>
        <v>0</v>
      </c>
      <c r="FH131" s="1110">
        <f>IFERROR(IF(FH$33&lt;$E105,0,IF(FG$33&gt;$F105,IF(MAX($Q131:FG131)&lt;$BD$2/($J105*$I133),FG131+$P132,0),FG131+$P132)),0)</f>
        <v>0</v>
      </c>
      <c r="FI131" s="1110">
        <f>IFERROR(IF(FI$33&lt;$E105,0,IF(FH$33&gt;$F105,IF(MAX($Q131:FH131)&lt;$BD$2/($J105*$I133),FH131+$P132,0),FH131+$P132)),0)</f>
        <v>0</v>
      </c>
      <c r="FJ131" s="1110">
        <f>IFERROR(IF(FJ$33&lt;$E105,0,IF(FI$33&gt;$F105,IF(MAX($Q131:FI131)&lt;$BD$2/($J105*$I133),FI131+$P132,0),FI131+$P132)),0)</f>
        <v>0</v>
      </c>
      <c r="FK131" s="1110">
        <f>IFERROR(IF(FK$33&lt;$E105,0,IF(FJ$33&gt;$F105,IF(MAX($Q131:FJ131)&lt;$BD$2/($J105*$I133),FJ131+$P132,0),FJ131+$P132)),0)</f>
        <v>0</v>
      </c>
      <c r="FL131" s="1110">
        <f>IFERROR(IF(FL$33&lt;$E105,0,IF(FK$33&gt;$F105,IF(MAX($Q131:FK131)&lt;$BD$2/($J105*$I133),FK131+$P132,0),FK131+$P132)),0)</f>
        <v>0</v>
      </c>
      <c r="FM131" s="1110">
        <f>IFERROR(IF(FM$33&lt;$E105,0,IF(FL$33&gt;$F105,IF(MAX($Q131:FL131)&lt;$BD$2/($J105*$I133),FL131+$P132,0),FL131+$P132)),0)</f>
        <v>0</v>
      </c>
      <c r="FN131" s="1110">
        <f>IFERROR(IF(FN$33&lt;$E105,0,IF(FM$33&gt;$F105,IF(MAX($Q131:FM131)&lt;$BD$2/($J105*$I133),FM131+$P132,0),FM131+$P132)),0)</f>
        <v>0</v>
      </c>
      <c r="FO131" s="1110">
        <f>IFERROR(IF(FO$33&lt;$E105,0,IF(FN$33&gt;$F105,IF(MAX($Q131:FN131)&lt;$BD$2/($J105*$I133),FN131+$P132,0),FN131+$P132)),0)</f>
        <v>0</v>
      </c>
      <c r="FP131" s="1110">
        <f>IFERROR(IF(FP$33&lt;$E105,0,IF(FO$33&gt;$F105,IF(MAX($Q131:FO131)&lt;$BD$2/($J105*$I133),FO131+$P132,0),FO131+$P132)),0)</f>
        <v>0</v>
      </c>
      <c r="FQ131" s="1110">
        <f>IFERROR(IF(FQ$33&lt;$E105,0,IF(FP$33&gt;$F105,IF(MAX($Q131:FP131)&lt;$BD$2/($J105*$I133),FP131+$P132,0),FP131+$P132)),0)</f>
        <v>0</v>
      </c>
      <c r="FR131" s="1110">
        <f>IFERROR(IF(FR$33&lt;$E105,0,IF(FQ$33&gt;$F105,IF(MAX($Q131:FQ131)&lt;$BD$2/($J105*$I133),FQ131+$P132,0),FQ131+$P132)),0)</f>
        <v>0</v>
      </c>
      <c r="FS131" s="1110">
        <f>IFERROR(IF(FS$33&lt;$E105,0,IF(FR$33&gt;$F105,IF(MAX($Q131:FR131)&lt;$BD$2/($J105*$I133),FR131+$P132,0),FR131+$P132)),0)</f>
        <v>0</v>
      </c>
      <c r="FT131" s="1110">
        <f>IFERROR(IF(FT$33&lt;$E105,0,IF(FS$33&gt;$F105,IF(MAX($Q131:FS131)&lt;$BD$2/($J105*$I133),FS131+$P132,0),FS131+$P132)),0)</f>
        <v>0</v>
      </c>
      <c r="FU131" s="1110">
        <f>IFERROR(IF(FU$33&lt;$E105,0,IF(FT$33&gt;$F105,IF(MAX($Q131:FT131)&lt;$BD$2/($J105*$I133),FT131+$P132,0),FT131+$P132)),0)</f>
        <v>0</v>
      </c>
      <c r="FV131" s="1110">
        <f>IFERROR(IF(FV$33&lt;$E105,0,IF(FU$33&gt;$F105,IF(MAX($Q131:FU131)&lt;$BD$2/($J105*$I133),FU131+$P132,0),FU131+$P132)),0)</f>
        <v>0</v>
      </c>
      <c r="FW131" s="1110">
        <f>IFERROR(IF(FW$33&lt;$E105,0,IF(FV$33&gt;$F105,IF(MAX($Q131:FV131)&lt;$BD$2/($J105*$I133),FV131+$P132,0),FV131+$P132)),0)</f>
        <v>0</v>
      </c>
      <c r="FX131" s="1110">
        <f>IFERROR(IF(FX$33&lt;$E105,0,IF(FW$33&gt;$F105,IF(MAX($Q131:FW131)&lt;$BD$2/($J105*$I133),FW131+$P132,0),FW131+$P132)),0)</f>
        <v>0</v>
      </c>
      <c r="FY131" s="1110">
        <f>IFERROR(IF(FY$33&lt;$E105,0,IF(FX$33&gt;$F105,IF(MAX($Q131:FX131)&lt;$BD$2/($J105*$I133),FX131+$P132,0),FX131+$P132)),0)</f>
        <v>0</v>
      </c>
      <c r="FZ131" s="1110">
        <f>IFERROR(IF(FZ$33&lt;$E105,0,IF(FY$33&gt;$F105,IF(MAX($Q131:FY131)&lt;$BD$2/($J105*$I133),FY131+$P132,0),FY131+$P132)),0)</f>
        <v>0</v>
      </c>
      <c r="GA131" s="1110">
        <f>IFERROR(IF(GA$33&lt;$E105,0,IF(FZ$33&gt;$F105,IF(MAX($Q131:FZ131)&lt;$BD$2/($J105*$I133),FZ131+$P132,0),FZ131+$P132)),0)</f>
        <v>0</v>
      </c>
      <c r="GB131" s="1110">
        <f>IFERROR(IF(GB$33&lt;$E105,0,IF(GA$33&gt;$F105,IF(MAX($Q131:GA131)&lt;$BD$2/($J105*$I133),GA131+$P132,0),GA131+$P132)),0)</f>
        <v>0</v>
      </c>
      <c r="GC131" s="1110">
        <f>IFERROR(IF(GC$33&lt;$E105,0,IF(GB$33&gt;$F105,IF(MAX($Q131:GB131)&lt;$BD$2/($J105*$I133),GB131+$P132,0),GB131+$P132)),0)</f>
        <v>0</v>
      </c>
      <c r="GD131" s="1110">
        <f>IFERROR(IF(GD$33&lt;$E105,0,IF(GC$33&gt;$F105,IF(MAX($Q131:GC131)&lt;$BD$2/($J105*$I133),GC131+$P132,0),GC131+$P132)),0)</f>
        <v>0</v>
      </c>
      <c r="GE131" s="1110">
        <f>IFERROR(IF(GE$33&lt;$E105,0,IF(GD$33&gt;$F105,IF(MAX($Q131:GD131)&lt;$BD$2/($J105*$I133),GD131+$P132,0),GD131+$P132)),0)</f>
        <v>0</v>
      </c>
      <c r="GF131" s="1110">
        <f>IFERROR(IF(GF$33&lt;$E105,0,IF(GE$33&gt;$F105,IF(MAX($Q131:GE131)&lt;$BD$2/($J105*$I133),GE131+$P132,0),GE131+$P132)),0)</f>
        <v>0</v>
      </c>
      <c r="GG131" s="1110">
        <f>IFERROR(IF(GG$33&lt;$E105,0,IF(GF$33&gt;$F105,IF(MAX($Q131:GF131)&lt;$BD$2/($J105*$I133),GF131+$P132,0),GF131+$P132)),0)</f>
        <v>0</v>
      </c>
      <c r="GH131" s="1110">
        <f>IFERROR(IF(GH$33&lt;$E105,0,IF(GG$33&gt;$F105,IF(MAX($Q131:GG131)&lt;$BD$2/($J105*$I133),GG131+$P132,0),GG131+$P132)),0)</f>
        <v>0</v>
      </c>
      <c r="GI131" s="1110">
        <f>IFERROR(IF(GI$33&lt;$E105,0,IF(GH$33&gt;$F105,IF(MAX($Q131:GH131)&lt;$BD$2/($J105*$I133),GH131+$P132,0),GH131+$P132)),0)</f>
        <v>0</v>
      </c>
      <c r="GJ131" s="1110">
        <f>IFERROR(IF(GJ$33&lt;$E105,0,IF(GI$33&gt;$F105,IF(MAX($Q131:GI131)&lt;$BD$2/($J105*$I133),GI131+$P132,0),GI131+$P132)),0)</f>
        <v>0</v>
      </c>
      <c r="GK131" s="1110">
        <f>IFERROR(IF(GK$33&lt;$E105,0,IF(GJ$33&gt;$F105,IF(MAX($Q131:GJ131)&lt;$BD$2/($J105*$I133),GJ131+$P132,0),GJ131+$P132)),0)</f>
        <v>0</v>
      </c>
      <c r="GL131" s="1110">
        <f>IFERROR(IF(GL$33&lt;$E105,0,IF(GK$33&gt;$F105,IF(MAX($Q131:GK131)&lt;$BD$2/($J105*$I133),GK131+$P132,0),GK131+$P132)),0)</f>
        <v>0</v>
      </c>
      <c r="GM131" s="1110">
        <f>IFERROR(IF(GM$33&lt;$E105,0,IF(GL$33&gt;$F105,IF(MAX($Q131:GL131)&lt;$BD$2/($J105*$I133),GL131+$P132,0),GL131+$P132)),0)</f>
        <v>0</v>
      </c>
      <c r="GN131" s="1110">
        <f>IFERROR(IF(GN$33&lt;$E105,0,IF(GM$33&gt;$F105,IF(MAX($Q131:GM131)&lt;$BD$2/($J105*$I133),GM131+$P132,0),GM131+$P132)),0)</f>
        <v>0</v>
      </c>
      <c r="GO131" s="1110">
        <f>IFERROR(IF(GO$33&lt;$E105,0,IF(GN$33&gt;$F105,IF(MAX($Q131:GN131)&lt;$BD$2/($J105*$I133),GN131+$P132,0),GN131+$P132)),0)</f>
        <v>0</v>
      </c>
      <c r="GP131" s="1110">
        <f>IFERROR(IF(GP$33&lt;$E105,0,IF(GO$33&gt;$F105,IF(MAX($Q131:GO131)&lt;$BD$2/($J105*$I133),GO131+$P132,0),GO131+$P132)),0)</f>
        <v>0</v>
      </c>
      <c r="GQ131" s="1110">
        <f>IFERROR(IF(GQ$33&lt;$E105,0,IF(GP$33&gt;$F105,IF(MAX($Q131:GP131)&lt;$BD$2/($J105*$I133),GP131+$P132,0),GP131+$P132)),0)</f>
        <v>0</v>
      </c>
      <c r="GR131" s="1110">
        <f>IFERROR(IF(GR$33&lt;$E105,0,IF(GQ$33&gt;$F105,IF(MAX($Q131:GQ131)&lt;$BD$2/($J105*$I133),GQ131+$P132,0),GQ131+$P132)),0)</f>
        <v>0</v>
      </c>
      <c r="GS131" s="1110">
        <f>IFERROR(IF(GS$33&lt;$E105,0,IF(GR$33&gt;$F105,IF(MAX($Q131:GR131)&lt;$BD$2/($J105*$I133),GR131+$P132,0),GR131+$P132)),0)</f>
        <v>0</v>
      </c>
      <c r="GT131" s="1110">
        <f>IFERROR(IF(GT$33&lt;$E105,0,IF(GS$33&gt;$F105,IF(MAX($Q131:GS131)&lt;$BD$2/($J105*$I133),GS131+$P132,0),GS131+$P132)),0)</f>
        <v>0</v>
      </c>
      <c r="GU131" s="1110">
        <f>IFERROR(IF(GU$33&lt;$E105,0,IF(GT$33&gt;$F105,IF(MAX($Q131:GT131)&lt;$BD$2/($J105*$I133),GT131+$P132,0),GT131+$P132)),0)</f>
        <v>0</v>
      </c>
      <c r="GV131" s="1110">
        <f>IFERROR(IF(GV$33&lt;$E105,0,IF(GU$33&gt;$F105,IF(MAX($Q131:GU131)&lt;$BD$2/($J105*$I133),GU131+$P132,0),GU131+$P132)),0)</f>
        <v>0</v>
      </c>
      <c r="GW131" s="1110">
        <f>IFERROR(IF(GW$33&lt;$E105,0,IF(GV$33&gt;$F105,IF(MAX($Q131:GV131)&lt;$BD$2/($J105*$I133),GV131+$P132,0),GV131+$P132)),0)</f>
        <v>0</v>
      </c>
      <c r="GX131" s="1110">
        <f>IFERROR(IF(GX$33&lt;$E105,0,IF(GW$33&gt;$F105,IF(MAX($Q131:GW131)&lt;$BD$2/($J105*$I133),GW131+$P132,0),GW131+$P132)),0)</f>
        <v>0</v>
      </c>
      <c r="GY131" s="1110">
        <f>IFERROR(IF(GY$33&lt;$E105,0,IF(GX$33&gt;$F105,IF(MAX($Q131:GX131)&lt;$BD$2/($J105*$I133),GX131+$P132,0),GX131+$P132)),0)</f>
        <v>0</v>
      </c>
      <c r="GZ131" s="1110">
        <f>IFERROR(IF(GZ$33&lt;$E105,0,IF(GY$33&gt;$F105,IF(MAX($Q131:GY131)&lt;$BD$2/($J105*$I133),GY131+$P132,0),GY131+$P132)),0)</f>
        <v>0</v>
      </c>
      <c r="HA131" s="1110">
        <f>IFERROR(IF(HA$33&lt;$E105,0,IF(GZ$33&gt;$F105,IF(MAX($Q131:GZ131)&lt;$BD$2/($J105*$I133),GZ131+$P132,0),GZ131+$P132)),0)</f>
        <v>0</v>
      </c>
      <c r="HB131" s="1110">
        <f>IFERROR(IF(HB$33&lt;$E105,0,IF(HA$33&gt;$F105,IF(MAX($Q131:HA131)&lt;$BD$2/($J105*$I133),HA131+$P132,0),HA131+$P132)),0)</f>
        <v>0</v>
      </c>
      <c r="HC131" s="1110">
        <f>IFERROR(IF(HC$33&lt;$E105,0,IF(HB$33&gt;$F105,IF(MAX($Q131:HB131)&lt;$BD$2/($J105*$I133),HB131+$P132,0),HB131+$P132)),0)</f>
        <v>0</v>
      </c>
      <c r="HD131" s="1110">
        <f>IFERROR(IF(HD$33&lt;$E105,0,IF(HC$33&gt;$F105,IF(MAX($Q131:HC131)&lt;$BD$2/($J105*$I133),HC131+$P132,0),HC131+$P132)),0)</f>
        <v>0</v>
      </c>
      <c r="HE131" s="1110">
        <f>IFERROR(IF(HE$33&lt;$E105,0,IF(HD$33&gt;$F105,IF(MAX($Q131:HD131)&lt;$BD$2/($J105*$I133),HD131+$P132,0),HD131+$P132)),0)</f>
        <v>0</v>
      </c>
      <c r="HF131" s="1110">
        <f>IFERROR(IF(HF$33&lt;$E105,0,IF(HE$33&gt;$F105,IF(MAX($Q131:HE131)&lt;$BD$2/($J105*$I133),HE131+$P132,0),HE131+$P132)),0)</f>
        <v>0</v>
      </c>
      <c r="HG131" s="1110">
        <f>IFERROR(IF(HG$33&lt;$E105,0,IF(HF$33&gt;$F105,IF(MAX($Q131:HF131)&lt;$BD$2/($J105*$I133),HF131+$P132,0),HF131+$P132)),0)</f>
        <v>0</v>
      </c>
      <c r="HH131" s="1110">
        <f>IFERROR(IF(HH$33&lt;$E105,0,IF(HG$33&gt;$F105,IF(MAX($Q131:HG131)&lt;$BD$2/($J105*$I133),HG131+$P132,0),HG131+$P132)),0)</f>
        <v>0</v>
      </c>
      <c r="HI131" s="1110">
        <f>IFERROR(IF(HI$33&lt;$E105,0,IF(HH$33&gt;$F105,IF(MAX($Q131:HH131)&lt;$BD$2/($J105*$I133),HH131+$P132,0),HH131+$P132)),0)</f>
        <v>0</v>
      </c>
      <c r="HJ131" s="1110">
        <f>IFERROR(IF(HJ$33&lt;$E105,0,IF(HI$33&gt;$F105,IF(MAX($Q131:HI131)&lt;$BD$2/($J105*$I133),HI131+$P132,0),HI131+$P132)),0)</f>
        <v>0</v>
      </c>
      <c r="HK131" s="1110">
        <f>IFERROR(IF(HK$33&lt;$E105,0,IF(HJ$33&gt;$F105,IF(MAX($Q131:HJ131)&lt;$BD$2/($J105*$I133),HJ131+$P132,0),HJ131+$P132)),0)</f>
        <v>0</v>
      </c>
      <c r="HL131" s="1110">
        <f>IFERROR(IF(HL$33&lt;$E105,0,IF(HK$33&gt;$F105,IF(MAX($Q131:HK131)&lt;$BD$2/($J105*$I133),HK131+$P132,0),HK131+$P132)),0)</f>
        <v>0</v>
      </c>
      <c r="HM131" s="1110">
        <f>IFERROR(IF(HM$33&lt;$E105,0,IF(HL$33&gt;$F105,IF(MAX($Q131:HL131)&lt;$BD$2/($J105*$I133),HL131+$P132,0),HL131+$P132)),0)</f>
        <v>0</v>
      </c>
      <c r="HN131" s="1110">
        <f>IFERROR(IF(HN$33&lt;$E105,0,IF(HM$33&gt;$F105,IF(MAX($Q131:HM131)&lt;$BD$2/($J105*$I133),HM131+$P132,0),HM131+$P132)),0)</f>
        <v>0</v>
      </c>
      <c r="HO131" s="1110">
        <f>IFERROR(IF(HO$33&lt;$E105,0,IF(HN$33&gt;$F105,IF(MAX($Q131:HN131)&lt;$BD$2/($J105*$I133),HN131+$P132,0),HN131+$P132)),0)</f>
        <v>0</v>
      </c>
      <c r="HP131" s="1110">
        <f>IFERROR(IF(HP$33&lt;$E105,0,IF(HO$33&gt;$F105,IF(MAX($Q131:HO131)&lt;$BD$2/($J105*$I133),HO131+$P132,0),HO131+$P132)),0)</f>
        <v>0</v>
      </c>
      <c r="HQ131" s="1110">
        <f>IFERROR(IF(HQ$33&lt;$E105,0,IF(HP$33&gt;$F105,IF(MAX($Q131:HP131)&lt;$BD$2/($J105*$I133),HP131+$P132,0),HP131+$P132)),0)</f>
        <v>0</v>
      </c>
      <c r="HR131" s="1110">
        <f>IFERROR(IF(HR$33&lt;$E105,0,IF(HQ$33&gt;$F105,IF(MAX($Q131:HQ131)&lt;$BD$2/($J105*$I133),HQ131+$P132,0),HQ131+$P132)),0)</f>
        <v>0</v>
      </c>
      <c r="HS131" s="1110">
        <f>IFERROR(IF(HS$33&lt;$E105,0,IF(HR$33&gt;$F105,IF(MAX($Q131:HR131)&lt;$BD$2/($J105*$I133),HR131+$P132,0),HR131+$P132)),0)</f>
        <v>0</v>
      </c>
      <c r="HT131" s="1110">
        <f>IFERROR(IF(HT$33&lt;$E105,0,IF(HS$33&gt;$F105,IF(MAX($Q131:HS131)&lt;$BD$2/($J105*$I133),HS131+$P132,0),HS131+$P132)),0)</f>
        <v>0</v>
      </c>
      <c r="HU131" s="1110">
        <f>IFERROR(IF(HU$33&lt;$E105,0,IF(HT$33&gt;$F105,IF(MAX($Q131:HT131)&lt;$BD$2/($J105*$I133),HT131+$P132,0),HT131+$P132)),0)</f>
        <v>0</v>
      </c>
      <c r="HV131" s="1110">
        <f>IFERROR(IF(HV$33&lt;$E105,0,IF(HU$33&gt;$F105,IF(MAX($Q131:HU131)&lt;$BD$2/($J105*$I133),HU131+$P132,0),HU131+$P132)),0)</f>
        <v>0</v>
      </c>
      <c r="HW131" s="1110">
        <f>IFERROR(IF(HW$33&lt;$E105,0,IF(HV$33&gt;$F105,IF(MAX($Q131:HV131)&lt;$BD$2/($J105*$I133),HV131+$P132,0),HV131+$P132)),0)</f>
        <v>0</v>
      </c>
      <c r="HX131" s="1110">
        <f>IFERROR(IF(HX$33&lt;$E105,0,IF(HW$33&gt;$F105,IF(MAX($Q131:HW131)&lt;$BD$2/($J105*$I133),HW131+$P132,0),HW131+$P132)),0)</f>
        <v>0</v>
      </c>
      <c r="HY131" s="1110">
        <f>IFERROR(IF(HY$33&lt;$E105,0,IF(HX$33&gt;$F105,IF(MAX($Q131:HX131)&lt;$BD$2/($J105*$I133),HX131+$P132,0),HX131+$P132)),0)</f>
        <v>0</v>
      </c>
      <c r="HZ131" s="1110">
        <f>IFERROR(IF(HZ$33&lt;$E105,0,IF(HY$33&gt;$F105,IF(MAX($Q131:HY131)&lt;$BD$2/($J105*$I133),HY131+$P132,0),HY131+$P132)),0)</f>
        <v>0</v>
      </c>
      <c r="IA131" s="1110">
        <f>IFERROR(IF(IA$33&lt;$E105,0,IF(HZ$33&gt;$F105,IF(MAX($Q131:HZ131)&lt;$BD$2/($J105*$I133),HZ131+$P132,0),HZ131+$P132)),0)</f>
        <v>0</v>
      </c>
      <c r="IB131" s="1110">
        <f>IFERROR(IF(IB$33&lt;$E105,0,IF(IA$33&gt;$F105,IF(MAX($Q131:IA131)&lt;$BD$2/($J105*$I133),IA131+$P132,0),IA131+$P132)),0)</f>
        <v>0</v>
      </c>
      <c r="IC131" s="1110">
        <f>IFERROR(IF(IC$33&lt;$E105,0,IF(IB$33&gt;$F105,IF(MAX($Q131:IB131)&lt;$BD$2/($J105*$I133),IB131+$P132,0),IB131+$P132)),0)</f>
        <v>0</v>
      </c>
      <c r="ID131" s="1110">
        <f>IFERROR(IF(ID$33&lt;$E105,0,IF(IC$33&gt;$F105,IF(MAX($Q131:IC131)&lt;$BD$2/($J105*$I133),IC131+$P132,0),IC131+$P132)),0)</f>
        <v>0</v>
      </c>
      <c r="IE131" s="1110">
        <f>IFERROR(IF(IE$33&lt;$E105,0,IF(ID$33&gt;$F105,IF(MAX($Q131:ID131)&lt;$BD$2/($J105*$I133),ID131+$P132,0),ID131+$P132)),0)</f>
        <v>0</v>
      </c>
      <c r="IF131" s="1110">
        <f>IFERROR(IF(IF$33&lt;$E105,0,IF(IE$33&gt;$F105,IF(MAX($Q131:IE131)&lt;$BD$2/($J105*$I133),IE131+$P132,0),IE131+$P132)),0)</f>
        <v>0</v>
      </c>
      <c r="IG131" s="1110">
        <f>IFERROR(IF(IG$33&lt;$E105,0,IF(IF$33&gt;$F105,IF(MAX($Q131:IF131)&lt;$BD$2/($J105*$I133),IF131+$P132,0),IF131+$P132)),0)</f>
        <v>0</v>
      </c>
      <c r="IH131" s="1110">
        <f>IFERROR(IF(IH$33&lt;$E105,0,IF(IG$33&gt;$F105,IF(MAX($Q131:IG131)&lt;$BD$2/($J105*$I133),IG131+$P132,0),IG131+$P132)),0)</f>
        <v>0</v>
      </c>
      <c r="II131" s="1110">
        <f>IFERROR(IF(II$33&lt;$E105,0,IF(IH$33&gt;$F105,IF(MAX($Q131:IH131)&lt;$BD$2/($J105*$I133),IH131+$P132,0),IH131+$P132)),0)</f>
        <v>0</v>
      </c>
      <c r="IJ131" s="1110">
        <f>IFERROR(IF(IJ$33&lt;$E105,0,IF(II$33&gt;$F105,IF(MAX($Q131:II131)&lt;$BD$2/($J105*$I133),II131+$P132,0),II131+$P132)),0)</f>
        <v>0</v>
      </c>
      <c r="IK131" s="1110">
        <f>IFERROR(IF(IK$33&lt;$E105,0,IF(IJ$33&gt;$F105,IF(MAX($Q131:IJ131)&lt;$BD$2/($J105*$I133),IJ131+$P132,0),IJ131+$P132)),0)</f>
        <v>0</v>
      </c>
      <c r="IL131" s="1110">
        <f>IFERROR(IF(IL$33&lt;$E105,0,IF(IK$33&gt;$F105,IF(MAX($Q131:IK131)&lt;$BD$2/($J105*$I133),IK131+$P132,0),IK131+$P132)),0)</f>
        <v>0</v>
      </c>
      <c r="IM131" s="1110">
        <f>IFERROR(IF(IM$33&lt;$E105,0,IF(IL$33&gt;$F105,IF(MAX($Q131:IL131)&lt;$BD$2/($J105*$I133),IL131+$P132,0),IL131+$P132)),0)</f>
        <v>0</v>
      </c>
      <c r="IN131" s="1110">
        <f>IFERROR(IF(IN$33&lt;$E105,0,IF(IM$33&gt;$F105,IF(MAX($Q131:IM131)&lt;$BD$2/($J105*$I133),IM131+$P132,0),IM131+$P132)),0)</f>
        <v>0</v>
      </c>
      <c r="IO131" s="1110">
        <f>IFERROR(IF(IO$33&lt;$E105,0,IF(IN$33&gt;$F105,IF(MAX($Q131:IN131)&lt;$BD$2/($J105*$I133),IN131+$P132,0),IN131+$P132)),0)</f>
        <v>0</v>
      </c>
      <c r="IP131" s="1110">
        <f>IFERROR(IF(IP$33&lt;$E105,0,IF(IO$33&gt;$F105,IF(MAX($Q131:IO131)&lt;$BD$2/($J105*$I133),IO131+$P132,0),IO131+$P132)),0)</f>
        <v>0</v>
      </c>
      <c r="IQ131" s="1110">
        <f>IFERROR(IF(IQ$33&lt;$E105,0,IF(IP$33&gt;$F105,IF(MAX($Q131:IP131)&lt;$BD$2/($J105*$I133),IP131+$P132,0),IP131+$P132)),0)</f>
        <v>0</v>
      </c>
      <c r="IR131" s="1110">
        <f>IFERROR(IF(IR$33&lt;$E105,0,IF(IQ$33&gt;$F105,IF(MAX($Q131:IQ131)&lt;$BD$2/($J105*$I133),IQ131+$P132,0),IQ131+$P132)),0)</f>
        <v>0</v>
      </c>
      <c r="IS131" s="1110">
        <f>IFERROR(IF(IS$33&lt;$E105,0,IF(IR$33&gt;$F105,IF(MAX($Q131:IR131)&lt;$BD$2/($J105*$I133),IR131+$P132,0),IR131+$P132)),0)</f>
        <v>0</v>
      </c>
      <c r="IT131" s="1110">
        <f>IFERROR(IF(IT$33&lt;$E105,0,IF(IS$33&gt;$F105,IF(MAX($Q131:IS131)&lt;$BD$2/($J105*$I133),IS131+$P132,0),IS131+$P132)),0)</f>
        <v>0</v>
      </c>
      <c r="IU131" s="1110">
        <f>IFERROR(IF(IU$33&lt;$E105,0,IF(IT$33&gt;$F105,IF(MAX($Q131:IT131)&lt;$BD$2/($J105*$I133),IT131+$P132,0),IT131+$P132)),0)</f>
        <v>0</v>
      </c>
      <c r="IV131" s="1110">
        <f>IFERROR(IF(IV$33&lt;$E105,0,IF(IU$33&gt;$F105,IF(MAX($Q131:IU131)&lt;$BD$2/($J105*$I133),IU131+$P132,0),IU131+$P132)),0)</f>
        <v>0</v>
      </c>
      <c r="IW131" s="1110">
        <f>IFERROR(IF(IW$33&lt;$E105,0,IF(IV$33&gt;$F105,IF(MAX($Q131:IV131)&lt;$BD$2/($J105*$I133),IV131+$P132,0),IV131+$P132)),0)</f>
        <v>0</v>
      </c>
      <c r="IX131" s="1110">
        <f>IFERROR(IF(IX$33&lt;$E105,0,IF(IW$33&gt;$F105,IF(MAX($Q131:IW131)&lt;$BD$2/($J105*$I133),IW131+$P132,0),IW131+$P132)),0)</f>
        <v>0</v>
      </c>
      <c r="IY131" s="1110">
        <f>IFERROR(IF(IY$33&lt;$E105,0,IF(IX$33&gt;$F105,IF(MAX($Q131:IX131)&lt;$BD$2/($J105*$I133),IX131+$P132,0),IX131+$P132)),0)</f>
        <v>0</v>
      </c>
      <c r="IZ131" s="1110">
        <f>IFERROR(IF(IZ$33&lt;$E105,0,IF(IY$33&gt;$F105,IF(MAX($Q131:IY131)&lt;$BD$2/($J105*$I133),IY131+$P132,0),IY131+$P132)),0)</f>
        <v>0</v>
      </c>
      <c r="JA131" s="1110">
        <f>IFERROR(IF(JA$33&lt;$E105,0,IF(IZ$33&gt;$F105,IF(MAX($Q131:IZ131)&lt;$BD$2/($J105*$I133),IZ131+$P132,0),IZ131+$P132)),0)</f>
        <v>0</v>
      </c>
      <c r="JB131" s="1110">
        <f>IFERROR(IF(JB$33&lt;$E105,0,IF(JA$33&gt;$F105,IF(MAX($Q131:JA131)&lt;$BD$2/($J105*$I133),JA131+$P132,0),JA131+$P132)),0)</f>
        <v>0</v>
      </c>
      <c r="JC131" s="1110">
        <f>IFERROR(IF(JC$33&lt;$E105,0,IF(JB$33&gt;$F105,IF(MAX($Q131:JB131)&lt;$BD$2/($J105*$I133),JB131+$P132,0),JB131+$P132)),0)</f>
        <v>0</v>
      </c>
      <c r="JD131" s="1110">
        <f>IFERROR(IF(JD$33&lt;$E105,0,IF(JC$33&gt;$F105,IF(MAX($Q131:JC131)&lt;$BD$2/($J105*$I133),JC131+$P132,0),JC131+$P132)),0)</f>
        <v>0</v>
      </c>
      <c r="JE131" s="1110">
        <f>IFERROR(IF(JE$33&lt;$E105,0,IF(JD$33&gt;$F105,IF(MAX($Q131:JD131)&lt;$BD$2/($J105*$I133),JD131+$P132,0),JD131+$P132)),0)</f>
        <v>0</v>
      </c>
      <c r="JF131" s="1110">
        <f>IFERROR(IF(JF$33&lt;$E105,0,IF(JE$33&gt;$F105,IF(MAX($Q131:JE131)&lt;$BD$2/($J105*$I133),JE131+$P132,0),JE131+$P132)),0)</f>
        <v>0</v>
      </c>
      <c r="JG131" s="1110">
        <f>IFERROR(IF(JG$33&lt;$E105,0,IF(JF$33&gt;$F105,IF(MAX($Q131:JF131)&lt;$BD$2/($J105*$I133),JF131+$P132,0),JF131+$P132)),0)</f>
        <v>0</v>
      </c>
      <c r="JH131" s="1110">
        <f>IFERROR(IF(JH$33&lt;$E105,0,IF(JG$33&gt;$F105,IF(MAX($Q131:JG131)&lt;$BD$2/($J105*$I133),JG131+$P132,0),JG131+$P132)),0)</f>
        <v>0</v>
      </c>
      <c r="JI131" s="1110">
        <f>IFERROR(IF(JI$33&lt;$E105,0,IF(JH$33&gt;$F105,IF(MAX($Q131:JH131)&lt;$BD$2/($J105*$I133),JH131+$P132,0),JH131+$P132)),0)</f>
        <v>0</v>
      </c>
      <c r="JJ131" s="1110">
        <f>IFERROR(IF(JJ$33&lt;$E105,0,IF(JI$33&gt;$F105,IF(MAX($Q131:JI131)&lt;$BD$2/($J105*$I133),JI131+$P132,0),JI131+$P132)),0)</f>
        <v>0</v>
      </c>
      <c r="JK131" s="1110">
        <f>IFERROR(IF(JK$33&lt;$E105,0,IF(JJ$33&gt;$F105,IF(MAX($Q131:JJ131)&lt;$BD$2/($J105*$I133),JJ131+$P132,0),JJ131+$P132)),0)</f>
        <v>0</v>
      </c>
      <c r="JL131" s="1110">
        <f>IFERROR(IF(JL$33&lt;$E105,0,IF(JK$33&gt;$F105,IF(MAX($Q131:JK131)&lt;$BD$2/($J105*$I133),JK131+$P132,0),JK131+$P132)),0)</f>
        <v>0</v>
      </c>
      <c r="JM131" s="1110">
        <f>IFERROR(IF(JM$33&lt;$E105,0,IF(JL$33&gt;$F105,IF(MAX($Q131:JL131)&lt;$BD$2/($J105*$I133),JL131+$P132,0),JL131+$P132)),0)</f>
        <v>0</v>
      </c>
      <c r="JN131" s="1110">
        <f>IFERROR(IF(JN$33&lt;$E105,0,IF(JM$33&gt;$F105,IF(MAX($Q131:JM131)&lt;$BD$2/($J105*$I133),JM131+$P132,0),JM131+$P132)),0)</f>
        <v>0</v>
      </c>
      <c r="JO131" s="1110">
        <f>IFERROR(IF(JO$33&lt;$E105,0,IF(JN$33&gt;$F105,IF(MAX($Q131:JN131)&lt;$BD$2/($J105*$I133),JN131+$P132,0),JN131+$P132)),0)</f>
        <v>0</v>
      </c>
      <c r="JP131" s="1110">
        <f>IFERROR(IF(JP$33&lt;$E105,0,IF(JO$33&gt;$F105,IF(MAX($Q131:JO131)&lt;$BD$2/($J105*$I133),JO131+$P132,0),JO131+$P132)),0)</f>
        <v>0</v>
      </c>
      <c r="JQ131" s="1110">
        <f>IFERROR(IF(JQ$33&lt;$E105,0,IF(JP$33&gt;$F105,IF(MAX($Q131:JP131)&lt;$BD$2/($J105*$I133),JP131+$P132,0),JP131+$P132)),0)</f>
        <v>0</v>
      </c>
      <c r="JR131" s="1110">
        <f>IFERROR(IF(JR$33&lt;$E105,0,IF(JQ$33&gt;$F105,IF(MAX($Q131:JQ131)&lt;$BD$2/($J105*$I133),JQ131+$P132,0),JQ131+$P132)),0)</f>
        <v>0</v>
      </c>
      <c r="JS131" s="1110">
        <f>IFERROR(IF(JS$33&lt;$E105,0,IF(JR$33&gt;$F105,IF(MAX($Q131:JR131)&lt;$BD$2/($J105*$I133),JR131+$P132,0),JR131+$P132)),0)</f>
        <v>0</v>
      </c>
      <c r="JT131" s="1110">
        <f>IFERROR(IF(JT$33&lt;$E105,0,IF(JS$33&gt;$F105,IF(MAX($Q131:JS131)&lt;$BD$2/($J105*$I133),JS131+$P132,0),JS131+$P132)),0)</f>
        <v>0</v>
      </c>
      <c r="JU131" s="1110">
        <f>IFERROR(IF(JU$33&lt;$E105,0,IF(JT$33&gt;$F105,IF(MAX($Q131:JT131)&lt;$BD$2/($J105*$I133),JT131+$P132,0),JT131+$P132)),0)</f>
        <v>0</v>
      </c>
      <c r="JV131" s="1110">
        <f>IFERROR(IF(JV$33&lt;$E105,0,IF(JU$33&gt;$F105,IF(MAX($Q131:JU131)&lt;$BD$2/($J105*$I133),JU131+$P132,0),JU131+$P132)),0)</f>
        <v>0</v>
      </c>
      <c r="JW131" s="1110">
        <f>IFERROR(IF(JW$33&lt;$E105,0,IF(JV$33&gt;$F105,IF(MAX($Q131:JV131)&lt;$BD$2/($J105*$I133),JV131+$P132,0),JV131+$P132)),0)</f>
        <v>0</v>
      </c>
      <c r="JX131" s="1110">
        <f>IFERROR(IF(JX$33&lt;$E105,0,IF(JW$33&gt;$F105,IF(MAX($Q131:JW131)&lt;$BD$2/($J105*$I133),JW131+$P132,0),JW131+$P132)),0)</f>
        <v>0</v>
      </c>
      <c r="JY131" s="1110">
        <f>IFERROR(IF(JY$33&lt;$E105,0,IF(JX$33&gt;$F105,IF(MAX($Q131:JX131)&lt;$BD$2/($J105*$I133),JX131+$P132,0),JX131+$P132)),0)</f>
        <v>0</v>
      </c>
      <c r="JZ131" s="1110">
        <f>IFERROR(IF(JZ$33&lt;$E105,0,IF(JY$33&gt;$F105,IF(MAX($Q131:JY131)&lt;$BD$2/($J105*$I133),JY131+$P132,0),JY131+$P132)),0)</f>
        <v>0</v>
      </c>
      <c r="KA131" s="1110">
        <f>IFERROR(IF(KA$33&lt;$E105,0,IF(JZ$33&gt;$F105,IF(MAX($Q131:JZ131)&lt;$BD$2/($J105*$I133),JZ131+$P132,0),JZ131+$P132)),0)</f>
        <v>0</v>
      </c>
      <c r="KB131" s="1110">
        <f>IFERROR(IF(KB$33&lt;$E105,0,IF(KA$33&gt;$F105,IF(MAX($Q131:KA131)&lt;$BD$2/($J105*$I133),KA131+$P132,0),KA131+$P132)),0)</f>
        <v>0</v>
      </c>
      <c r="KC131" s="1110">
        <f>IFERROR(IF(KC$33&lt;$E105,0,IF(KB$33&gt;$F105,IF(MAX($Q131:KB131)&lt;$BD$2/($J105*$I133),KB131+$P132,0),KB131+$P132)),0)</f>
        <v>0</v>
      </c>
      <c r="KD131" s="1110">
        <f>IFERROR(IF(KD$33&lt;$E105,0,IF(KC$33&gt;$F105,IF(MAX($Q131:KC131)&lt;$BD$2/($J105*$I133),KC131+$P132,0),KC131+$P132)),0)</f>
        <v>0</v>
      </c>
      <c r="KE131" s="1110">
        <f>IFERROR(IF(KE$33&lt;$E105,0,IF(KD$33&gt;$F105,IF(MAX($Q131:KD131)&lt;$BD$2/($J105*$I133),KD131+$P132,0),KD131+$P132)),0)</f>
        <v>0</v>
      </c>
      <c r="KF131" s="1110">
        <f>IFERROR(IF(KF$33&lt;$E105,0,IF(KE$33&gt;$F105,IF(MAX($Q131:KE131)&lt;$BD$2/($J105*$I133),KE131+$P132,0),KE131+$P132)),0)</f>
        <v>0</v>
      </c>
      <c r="KG131" s="1110">
        <f>IFERROR(IF(KG$33&lt;$E105,0,IF(KF$33&gt;$F105,IF(MAX($Q131:KF131)&lt;$BD$2/($J105*$I133),KF131+$P132,0),KF131+$P132)),0)</f>
        <v>0</v>
      </c>
      <c r="KH131" s="1110">
        <f>IFERROR(IF(KH$33&lt;$E105,0,IF(KG$33&gt;$F105,IF(MAX($Q131:KG131)&lt;$BD$2/($J105*$I133),KG131+$P132,0),KG131+$P132)),0)</f>
        <v>0</v>
      </c>
      <c r="KI131" s="1110">
        <f>IFERROR(IF(KI$33&lt;$E105,0,IF(KH$33&gt;$F105,IF(MAX($Q131:KH131)&lt;$BD$2/($J105*$I133),KH131+$P132,0),KH131+$P132)),0)</f>
        <v>0</v>
      </c>
      <c r="KJ131" s="1110">
        <f>IFERROR(IF(KJ$33&lt;$E105,0,IF(KI$33&gt;$F105,IF(MAX($Q131:KI131)&lt;$BD$2/($J105*$I133),KI131+$P132,0),KI131+$P132)),0)</f>
        <v>0</v>
      </c>
      <c r="KK131" s="1110">
        <f>IFERROR(IF(KK$33&lt;$E105,0,IF(KJ$33&gt;$F105,IF(MAX($Q131:KJ131)&lt;$BD$2/($J105*$I133),KJ131+$P132,0),KJ131+$P132)),0)</f>
        <v>0</v>
      </c>
      <c r="KL131" s="1110">
        <f>IFERROR(IF(KL$33&lt;$E105,0,IF(KK$33&gt;$F105,IF(MAX($Q131:KK131)&lt;$BD$2/($J105*$I133),KK131+$P132,0),KK131+$P132)),0)</f>
        <v>0</v>
      </c>
      <c r="KM131" s="1110">
        <f>IFERROR(IF(KM$33&lt;$E105,0,IF(KL$33&gt;$F105,IF(MAX($Q131:KL131)&lt;$BD$2/($J105*$I133),KL131+$P132,0),KL131+$P132)),0)</f>
        <v>0</v>
      </c>
      <c r="KN131" s="1110">
        <f>IFERROR(IF(KN$33&lt;$E105,0,IF(KM$33&gt;$F105,IF(MAX($Q131:KM131)&lt;$BD$2/($J105*$I133),KM131+$P132,0),KM131+$P132)),0)</f>
        <v>0</v>
      </c>
      <c r="KO131" s="1110">
        <f>IFERROR(IF(KO$33&lt;$E105,0,IF(KN$33&gt;$F105,IF(MAX($Q131:KN131)&lt;$BD$2/($J105*$I133),KN131+$P132,0),KN131+$P132)),0)</f>
        <v>0</v>
      </c>
      <c r="KP131" s="1110">
        <f>IFERROR(IF(KP$33&lt;$E105,0,IF(KO$33&gt;$F105,IF(MAX($Q131:KO131)&lt;$BD$2/($J105*$I133),KO131+$P132,0),KO131+$P132)),0)</f>
        <v>0</v>
      </c>
      <c r="KQ131" s="1110">
        <f>IFERROR(IF(KQ$33&lt;$E105,0,IF(KP$33&gt;$F105,IF(MAX($Q131:KP131)&lt;$BD$2/($J105*$I133),KP131+$P132,0),KP131+$P132)),0)</f>
        <v>0</v>
      </c>
      <c r="KR131" s="1110">
        <f>IFERROR(IF(KR$33&lt;$E105,0,IF(KQ$33&gt;$F105,IF(MAX($Q131:KQ131)&lt;$BD$2/($J105*$I133),KQ131+$P132,0),KQ131+$P132)),0)</f>
        <v>0</v>
      </c>
      <c r="KS131" s="1110">
        <f>IFERROR(IF(KS$33&lt;$E105,0,IF(KR$33&gt;$F105,IF(MAX($Q131:KR131)&lt;$BD$2/($J105*$I133),KR131+$P132,0),KR131+$P132)),0)</f>
        <v>0</v>
      </c>
      <c r="KT131" s="1110">
        <f>IFERROR(IF(KT$33&lt;$E105,0,IF(KS$33&gt;$F105,IF(MAX($Q131:KS131)&lt;$BD$2/($J105*$I133),KS131+$P132,0),KS131+$P132)),0)</f>
        <v>0</v>
      </c>
      <c r="KU131" s="1110">
        <f>IFERROR(IF(KU$33&lt;$E105,0,IF(KT$33&gt;$F105,IF(MAX($Q131:KT131)&lt;$BD$2/($J105*$I133),KT131+$P132,0),KT131+$P132)),0)</f>
        <v>0</v>
      </c>
      <c r="KV131" s="1110">
        <f>IFERROR(IF(KV$33&lt;$E105,0,IF(KU$33&gt;$F105,IF(MAX($Q131:KU131)&lt;$BD$2/($J105*$I133),KU131+$P132,0),KU131+$P132)),0)</f>
        <v>0</v>
      </c>
      <c r="KW131" s="1110">
        <f>IFERROR(IF(KW$33&lt;$E105,0,IF(KV$33&gt;$F105,IF(MAX($Q131:KV131)&lt;$BD$2/($J105*$I133),KV131+$P132,0),KV131+$P132)),0)</f>
        <v>0</v>
      </c>
      <c r="KX131" s="1110">
        <f>IFERROR(IF(KX$33&lt;$E105,0,IF(KW$33&gt;$F105,IF(MAX($Q131:KW131)&lt;$BD$2/($J105*$I133),KW131+$P132,0),KW131+$P132)),0)</f>
        <v>0</v>
      </c>
      <c r="KY131" s="1110">
        <f>IFERROR(IF(KY$33&lt;$E105,0,IF(KX$33&gt;$F105,IF(MAX($Q131:KX131)&lt;$BD$2/($J105*$I133),KX131+$P132,0),KX131+$P132)),0)</f>
        <v>0</v>
      </c>
      <c r="KZ131" s="1110">
        <f>IFERROR(IF(KZ$33&lt;$E105,0,IF(KY$33&gt;$F105,IF(MAX($Q131:KY131)&lt;$BD$2/($J105*$I133),KY131+$P132,0),KY131+$P132)),0)</f>
        <v>0</v>
      </c>
      <c r="LA131" s="1110">
        <f>IFERROR(IF(LA$33&lt;$E105,0,IF(KZ$33&gt;$F105,IF(MAX($Q131:KZ131)&lt;$BD$2/($J105*$I133),KZ131+$P132,0),KZ131+$P132)),0)</f>
        <v>0</v>
      </c>
      <c r="LB131" s="1110">
        <f>IFERROR(IF(LB$33&lt;$E105,0,IF(LA$33&gt;$F105,IF(MAX($Q131:LA131)&lt;$BD$2/($J105*$I133),LA131+$P132,0),LA131+$P132)),0)</f>
        <v>0</v>
      </c>
      <c r="LC131" s="1110">
        <f>IFERROR(IF(LC$33&lt;$E105,0,IF(LB$33&gt;$F105,IF(MAX($Q131:LB131)&lt;$BD$2/($J105*$I133),LB131+$P132,0),LB131+$P132)),0)</f>
        <v>0</v>
      </c>
      <c r="LD131" s="1110">
        <f>IFERROR(IF(LD$33&lt;$E105,0,IF(LC$33&gt;$F105,IF(MAX($Q131:LC131)&lt;$BD$2/($J105*$I133),LC131+$P132,0),LC131+$P132)),0)</f>
        <v>0</v>
      </c>
      <c r="LE131" s="1110">
        <f>IFERROR(IF(LE$33&lt;$E105,0,IF(LD$33&gt;$F105,IF(MAX($Q131:LD131)&lt;$BD$2/($J105*$I133),LD131+$P132,0),LD131+$P132)),0)</f>
        <v>0</v>
      </c>
      <c r="LF131" s="1110">
        <f>IFERROR(IF(LF$33&lt;$E105,0,IF(LE$33&gt;$F105,IF(MAX($Q131:LE131)&lt;$BD$2/($J105*$I133),LE131+$P132,0),LE131+$P132)),0)</f>
        <v>0</v>
      </c>
      <c r="LG131" s="1110">
        <f>IFERROR(IF(LG$33&lt;$E105,0,IF(LF$33&gt;$F105,IF(MAX($Q131:LF131)&lt;$BD$2/($J105*$I133),LF131+$P132,0),LF131+$P132)),0)</f>
        <v>0</v>
      </c>
      <c r="LH131" s="1110">
        <f>IFERROR(IF(LH$33&lt;$E105,0,IF(LG$33&gt;$F105,IF(MAX($Q131:LG131)&lt;$BD$2/($J105*$I133),LG131+$P132,0),LG131+$P132)),0)</f>
        <v>0</v>
      </c>
      <c r="LI131" s="1110">
        <f>IFERROR(IF(LI$33&lt;$E105,0,IF(LH$33&gt;$F105,IF(MAX($Q131:LH131)&lt;$BD$2/($J105*$I133),LH131+$P132,0),LH131+$P132)),0)</f>
        <v>0</v>
      </c>
      <c r="LJ131" s="1110">
        <f>IFERROR(IF(LJ$33&lt;$E105,0,IF(LI$33&gt;$F105,IF(MAX($Q131:LI131)&lt;$BD$2/($J105*$I133),LI131+$P132,0),LI131+$P132)),0)</f>
        <v>0</v>
      </c>
      <c r="LK131" s="1110">
        <f>IFERROR(IF(LK$33&lt;$E105,0,IF(LJ$33&gt;$F105,IF(MAX($Q131:LJ131)&lt;$BD$2/($J105*$I133),LJ131+$P132,0),LJ131+$P132)),0)</f>
        <v>0</v>
      </c>
      <c r="LL131" s="1110">
        <f>IFERROR(IF(LL$33&lt;$E105,0,IF(LK$33&gt;$F105,IF(MAX($Q131:LK131)&lt;$BD$2/($J105*$I133),LK131+$P132,0),LK131+$P132)),0)</f>
        <v>0</v>
      </c>
      <c r="LM131" s="1110">
        <f>IFERROR(IF(LM$33&lt;$E105,0,IF(LL$33&gt;$F105,IF(MAX($Q131:LL131)&lt;$BD$2/($J105*$I133),LL131+$P132,0),LL131+$P132)),0)</f>
        <v>0</v>
      </c>
      <c r="LN131" s="1110">
        <f>IFERROR(IF(LN$33&lt;$E105,0,IF(LM$33&gt;$F105,IF(MAX($Q131:LM131)&lt;$BD$2/($J105*$I133),LM131+$P132,0),LM131+$P132)),0)</f>
        <v>0</v>
      </c>
      <c r="LO131" s="1110">
        <f>IFERROR(IF(LO$33&lt;$E105,0,IF(LN$33&gt;$F105,IF(MAX($Q131:LN131)&lt;$BD$2/($J105*$I133),LN131+$P132,0),LN131+$P132)),0)</f>
        <v>0</v>
      </c>
      <c r="LP131" s="1110">
        <f>IFERROR(IF(LP$33&lt;$E105,0,IF(LO$33&gt;$F105,IF(MAX($Q131:LO131)&lt;$BD$2/($J105*$I133),LO131+$P132,0),LO131+$P132)),0)</f>
        <v>0</v>
      </c>
      <c r="LQ131" s="1110">
        <f>IFERROR(IF(LQ$33&lt;$E105,0,IF(LP$33&gt;$F105,IF(MAX($Q131:LP131)&lt;$BD$2/($J105*$I133),LP131+$P132,0),LP131+$P132)),0)</f>
        <v>0</v>
      </c>
      <c r="LR131" s="1110">
        <f>IFERROR(IF(LR$33&lt;$E105,0,IF(LQ$33&gt;$F105,IF(MAX($Q131:LQ131)&lt;$BD$2/($J105*$I133),LQ131+$P132,0),LQ131+$P132)),0)</f>
        <v>0</v>
      </c>
      <c r="LS131" s="1110">
        <f>IFERROR(IF(LS$33&lt;$E105,0,IF(LR$33&gt;$F105,IF(MAX($Q131:LR131)&lt;$BD$2/($J105*$I133),LR131+$P132,0),LR131+$P132)),0)</f>
        <v>0</v>
      </c>
      <c r="LT131" s="1110">
        <f>IFERROR(IF(LT$33&lt;$E105,0,IF(LS$33&gt;$F105,IF(MAX($Q131:LS131)&lt;$BD$2/($J105*$I133),LS131+$P132,0),LS131+$P132)),0)</f>
        <v>0</v>
      </c>
      <c r="LU131" s="1110">
        <f>IFERROR(IF(LU$33&lt;$E105,0,IF(LT$33&gt;$F105,IF(MAX($Q131:LT131)&lt;$BD$2/($J105*$I133),LT131+$P132,0),LT131+$P132)),0)</f>
        <v>0</v>
      </c>
      <c r="LV131" s="1110">
        <f>IFERROR(IF(LV$33&lt;$E105,0,IF(LU$33&gt;$F105,IF(MAX($Q131:LU131)&lt;$BD$2/($J105*$I133),LU131+$P132,0),LU131+$P132)),0)</f>
        <v>0</v>
      </c>
      <c r="LW131" s="1110">
        <f>IFERROR(IF(LW$33&lt;$E105,0,IF(LV$33&gt;$F105,IF(MAX($Q131:LV131)&lt;$BD$2/($J105*$I133),LV131+$P132,0),LV131+$P132)),0)</f>
        <v>0</v>
      </c>
      <c r="LX131" s="1110">
        <f>IFERROR(IF(LX$33&lt;$E105,0,IF(LW$33&gt;$F105,IF(MAX($Q131:LW131)&lt;$BD$2/($J105*$I133),LW131+$P132,0),LW131+$P132)),0)</f>
        <v>0</v>
      </c>
      <c r="LY131" s="1110">
        <f>IFERROR(IF(LY$33&lt;$E105,0,IF(LX$33&gt;$F105,IF(MAX($Q131:LX131)&lt;$BD$2/($J105*$I133),LX131+$P132,0),LX131+$P132)),0)</f>
        <v>0</v>
      </c>
      <c r="LZ131" s="1110">
        <f>IFERROR(IF(LZ$33&lt;$E105,0,IF(LY$33&gt;$F105,IF(MAX($Q131:LY131)&lt;$BD$2/($J105*$I133),LY131+$P132,0),LY131+$P132)),0)</f>
        <v>0</v>
      </c>
      <c r="MA131" s="1110">
        <f>IFERROR(IF(MA$33&lt;$E105,0,IF(LZ$33&gt;$F105,IF(MAX($Q131:LZ131)&lt;$BD$2/($J105*$I133),LZ131+$P132,0),LZ131+$P132)),0)</f>
        <v>0</v>
      </c>
      <c r="MB131" s="1110">
        <f>IFERROR(IF(MB$33&lt;$E105,0,IF(MA$33&gt;$F105,IF(MAX($Q131:MA131)&lt;$BD$2/($J105*$I133),MA131+$P132,0),MA131+$P132)),0)</f>
        <v>0</v>
      </c>
      <c r="MC131" s="1110">
        <f>IFERROR(IF(MC$33&lt;$E105,0,IF(MB$33&gt;$F105,IF(MAX($Q131:MB131)&lt;$BD$2/($J105*$I133),MB131+$P132,0),MB131+$P132)),0)</f>
        <v>0</v>
      </c>
      <c r="MD131" s="1110">
        <f>IFERROR(IF(MD$33&lt;$E105,0,IF(MC$33&gt;$F105,IF(MAX($Q131:MC131)&lt;$BD$2/($J105*$I133),MC131+$P132,0),MC131+$P132)),0)</f>
        <v>0</v>
      </c>
      <c r="ME131" s="1110">
        <f>IFERROR(IF(ME$33&lt;$E105,0,IF(MD$33&gt;$F105,IF(MAX($Q131:MD131)&lt;$BD$2/($J105*$I133),MD131+$P132,0),MD131+$P132)),0)</f>
        <v>0</v>
      </c>
      <c r="MF131" s="1110">
        <f>IFERROR(IF(MF$33&lt;$E105,0,IF(ME$33&gt;$F105,IF(MAX($Q131:ME131)&lt;$BD$2/($J105*$I133),ME131+$P132,0),ME131+$P132)),0)</f>
        <v>0</v>
      </c>
      <c r="MG131" s="1110">
        <f>IFERROR(IF(MG$33&lt;$E105,0,IF(MF$33&gt;$F105,IF(MAX($Q131:MF131)&lt;$BD$2/($J105*$I133),MF131+$P132,0),MF131+$P132)),0)</f>
        <v>0</v>
      </c>
      <c r="MH131" s="1110">
        <f>IFERROR(IF(MH$33&lt;$E105,0,IF(MG$33&gt;$F105,IF(MAX($Q131:MG131)&lt;$BD$2/($J105*$I133),MG131+$P132,0),MG131+$P132)),0)</f>
        <v>0</v>
      </c>
      <c r="MI131" s="1110">
        <f>IFERROR(IF(MI$33&lt;$E105,0,IF(MH$33&gt;$F105,IF(MAX($Q131:MH131)&lt;$BD$2/($J105*$I133),MH131+$P132,0),MH131+$P132)),0)</f>
        <v>0</v>
      </c>
      <c r="MJ131" s="1110">
        <f>IFERROR(IF(MJ$33&lt;$E105,0,IF(MI$33&gt;$F105,IF(MAX($Q131:MI131)&lt;$BD$2/($J105*$I133),MI131+$P132,0),MI131+$P132)),0)</f>
        <v>0</v>
      </c>
      <c r="MK131" s="1110">
        <f>IFERROR(IF(MK$33&lt;$E105,0,IF(MJ$33&gt;$F105,IF(MAX($Q131:MJ131)&lt;$BD$2/($J105*$I133),MJ131+$P132,0),MJ131+$P132)),0)</f>
        <v>0</v>
      </c>
      <c r="ML131" s="1110">
        <f>IFERROR(IF(ML$33&lt;$E105,0,IF(MK$33&gt;$F105,IF(MAX($Q131:MK131)&lt;$BD$2/($J105*$I133),MK131+$P132,0),MK131+$P132)),0)</f>
        <v>0</v>
      </c>
      <c r="MM131" s="1110">
        <f>IFERROR(IF(MM$33&lt;$E105,0,IF(ML$33&gt;$F105,IF(MAX($Q131:ML131)&lt;$BD$2/($J105*$I133),ML131+$P132,0),ML131+$P132)),0)</f>
        <v>0</v>
      </c>
      <c r="MN131" s="1110">
        <f>IFERROR(IF(MN$33&lt;$E105,0,IF(MM$33&gt;$F105,IF(MAX($Q131:MM131)&lt;$BD$2/($J105*$I133),MM131+$P132,0),MM131+$P132)),0)</f>
        <v>0</v>
      </c>
      <c r="MO131" s="1110">
        <f>IFERROR(IF(MO$33&lt;$E105,0,IF(MN$33&gt;$F105,IF(MAX($Q131:MN131)&lt;$BD$2/($J105*$I133),MN131+$P132,0),MN131+$P132)),0)</f>
        <v>0</v>
      </c>
      <c r="MP131" s="1110">
        <f>IFERROR(IF(MP$33&lt;$E105,0,IF(MO$33&gt;$F105,IF(MAX($Q131:MO131)&lt;$BD$2/($J105*$I133),MO131+$P132,0),MO131+$P132)),0)</f>
        <v>0</v>
      </c>
      <c r="MQ131" s="1110">
        <f>IFERROR(IF(MQ$33&lt;$E105,0,IF(MP$33&gt;$F105,IF(MAX($Q131:MP131)&lt;$BD$2/($J105*$I133),MP131+$P132,0),MP131+$P132)),0)</f>
        <v>0</v>
      </c>
      <c r="MR131" s="1110">
        <f>IFERROR(IF(MR$33&lt;$E105,0,IF(MQ$33&gt;$F105,IF(MAX($Q131:MQ131)&lt;$BD$2/($J105*$I133),MQ131+$P132,0),MQ131+$P132)),0)</f>
        <v>0</v>
      </c>
      <c r="MS131" s="1110">
        <f>IFERROR(IF(MS$33&lt;$E105,0,IF(MR$33&gt;$F105,IF(MAX($Q131:MR131)&lt;$BD$2/($J105*$I133),MR131+$P132,0),MR131+$P132)),0)</f>
        <v>0</v>
      </c>
      <c r="MT131" s="1110">
        <f>IFERROR(IF(MT$33&lt;$E105,0,IF(MS$33&gt;$F105,IF(MAX($Q131:MS131)&lt;$BD$2/($J105*$I133),MS131+$P132,0),MS131+$P132)),0)</f>
        <v>0</v>
      </c>
      <c r="MU131" s="1110">
        <f>IFERROR(IF(MU$33&lt;$E105,0,IF(MT$33&gt;$F105,IF(MAX($Q131:MT131)&lt;$BD$2/($J105*$I133),MT131+$P132,0),MT131+$P132)),0)</f>
        <v>0</v>
      </c>
      <c r="MV131" s="1110">
        <f>IFERROR(IF(MV$33&lt;$E105,0,IF(MU$33&gt;$F105,IF(MAX($Q131:MU131)&lt;$BD$2/($J105*$I133),MU131+$P132,0),MU131+$P132)),0)</f>
        <v>0</v>
      </c>
      <c r="MW131" s="1110">
        <f>IFERROR(IF(MW$33&lt;$E105,0,IF(MV$33&gt;$F105,IF(MAX($Q131:MV131)&lt;$BD$2/($J105*$I133),MV131+$P132,0),MV131+$P132)),0)</f>
        <v>0</v>
      </c>
      <c r="MX131" s="1110">
        <f>IFERROR(IF(MX$33&lt;$E105,0,IF(MW$33&gt;$F105,IF(MAX($Q131:MW131)&lt;$BD$2/($J105*$I133),MW131+$P132,0),MW131+$P132)),0)</f>
        <v>0</v>
      </c>
      <c r="MY131" s="1110">
        <f>IFERROR(IF(MY$33&lt;$E105,0,IF(MX$33&gt;$F105,IF(MAX($Q131:MX131)&lt;$BD$2/($J105*$I133),MX131+$P132,0),MX131+$P132)),0)</f>
        <v>0</v>
      </c>
      <c r="MZ131" s="1110">
        <f>IFERROR(IF(MZ$33&lt;$E105,0,IF(MY$33&gt;$F105,IF(MAX($Q131:MY131)&lt;$BD$2/($J105*$I133),MY131+$P132,0),MY131+$P132)),0)</f>
        <v>0</v>
      </c>
      <c r="NA131" s="1110">
        <f>IFERROR(IF(NA$33&lt;$E105,0,IF(MZ$33&gt;$F105,IF(MAX($Q131:MZ131)&lt;$BD$2/($J105*$I133),MZ131+$P132,0),MZ131+$P132)),0)</f>
        <v>0</v>
      </c>
      <c r="NB131" s="1110">
        <f>IFERROR(IF(NB$33&lt;$E105,0,IF(NA$33&gt;$F105,IF(MAX($Q131:NA131)&lt;$BD$2/($J105*$I133),NA131+$P132,0),NA131+$P132)),0)</f>
        <v>0</v>
      </c>
      <c r="NC131" s="1110">
        <f>IFERROR(IF(NC$33&lt;$E105,0,IF(NB$33&gt;$F105,IF(MAX($Q131:NB131)&lt;$BD$2/($J105*$I133),NB131+$P132,0),NB131+$P132)),0)</f>
        <v>0</v>
      </c>
      <c r="ND131" s="1110">
        <f>IFERROR(IF(ND$33&lt;$E105,0,IF(NC$33&gt;$F105,IF(MAX($Q131:NC131)&lt;$BD$2/($J105*$I133),NC131+$P132,0),NC131+$P132)),0)</f>
        <v>0</v>
      </c>
      <c r="NE131" s="1110">
        <f>IFERROR(IF(NE$33&lt;$E105,0,IF(ND$33&gt;$F105,IF(MAX($Q131:ND131)&lt;$BD$2/($J105*$I133),ND131+$P132,0),ND131+$P132)),0)</f>
        <v>0</v>
      </c>
      <c r="NF131" s="1110">
        <f>IFERROR(IF(NF$33&lt;$E105,0,IF(NE$33&gt;$F105,IF(MAX($Q131:NE131)&lt;$BD$2/($J105*$I133),NE131+$P132,0),NE131+$P132)),0)</f>
        <v>0</v>
      </c>
      <c r="NG131" s="1110">
        <f>IFERROR(IF(NG$33&lt;$E105,0,IF(NF$33&gt;$F105,IF(MAX($Q131:NF131)&lt;$BD$2/($J105*$I133),NF131+$P132,0),NF131+$P132)),0)</f>
        <v>0</v>
      </c>
      <c r="NH131" s="1110">
        <f>IFERROR(IF(NH$33&lt;$E105,0,IF(NG$33&gt;$F105,IF(MAX($Q131:NG131)&lt;$BD$2/($J105*$I133),NG131+$P132,0),NG131+$P132)),0)</f>
        <v>0</v>
      </c>
      <c r="NI131" s="1110">
        <f>IFERROR(IF(NI$33&lt;$E105,0,IF(NH$33&gt;$F105,IF(MAX($Q131:NH131)&lt;$BD$2/($J105*$I133),NH131+$P132,0),NH131+$P132)),0)</f>
        <v>0</v>
      </c>
      <c r="NJ131" s="1110">
        <f>IFERROR(IF(NJ$33&lt;$E105,0,IF(NI$33&gt;$F105,IF(MAX($Q131:NI131)&lt;$BD$2/($J105*$I133),NI131+$P132,0),NI131+$P132)),0)</f>
        <v>0</v>
      </c>
      <c r="NK131" s="1110">
        <f>IFERROR(IF(NK$33&lt;$E105,0,IF(NJ$33&gt;$F105,IF(MAX($Q131:NJ131)&lt;$BD$2/($J105*$I133),NJ131+$P132,0),NJ131+$P132)),0)</f>
        <v>0</v>
      </c>
      <c r="NL131" s="1110">
        <f>IFERROR(IF(NL$33&lt;$E105,0,IF(NK$33&gt;$F105,IF(MAX($Q131:NK131)&lt;$BD$2/($J105*$I133),NK131+$P132,0),NK131+$P132)),0)</f>
        <v>0</v>
      </c>
      <c r="NM131" s="1110">
        <f>IFERROR(IF(NM$33&lt;$E105,0,IF(NL$33&gt;$F105,IF(MAX($Q131:NL131)&lt;$BD$2/($J105*$I133),NL131+$P132,0),NL131+$P132)),0)</f>
        <v>0</v>
      </c>
      <c r="NN131" s="1110">
        <f>IFERROR(IF(NN$33&lt;$E105,0,IF(NM$33&gt;$F105,IF(MAX($Q131:NM131)&lt;$BD$2/($J105*$I133),NM131+$P132,0),NM131+$P132)),0)</f>
        <v>0</v>
      </c>
      <c r="NO131" s="1110">
        <f>IFERROR(IF(NO$33&lt;$E105,0,IF(NN$33&gt;$F105,IF(MAX($Q131:NN131)&lt;$BD$2/($J105*$I133),NN131+$P132,0),NN131+$P132)),0)</f>
        <v>0</v>
      </c>
      <c r="NP131" s="1110">
        <f>IFERROR(IF(NP$33&lt;$E105,0,IF(NO$33&gt;$F105,IF(MAX($Q131:NO131)&lt;$BD$2/($J105*$I133),NO131+$P132,0),NO131+$P132)),0)</f>
        <v>0</v>
      </c>
      <c r="NQ131" s="1110">
        <f>IFERROR(IF(NQ$33&lt;$E105,0,IF(NP$33&gt;$F105,IF(MAX($Q131:NP131)&lt;$BD$2/($J105*$I133),NP131+$P132,0),NP131+$P132)),0)</f>
        <v>0</v>
      </c>
      <c r="NR131" s="1110">
        <f>IFERROR(IF(NR$33&lt;$E105,0,IF(NQ$33&gt;$F105,IF(MAX($Q131:NQ131)&lt;$BD$2/($J105*$I133),NQ131+$P132,0),NQ131+$P132)),0)</f>
        <v>0</v>
      </c>
      <c r="NS131" s="1110">
        <f>IFERROR(IF(NS$33&lt;$E105,0,IF(NR$33&gt;$F105,IF(MAX($Q131:NR131)&lt;$BD$2/($J105*$I133),NR131+$P132,0),NR131+$P132)),0)</f>
        <v>0</v>
      </c>
      <c r="NT131" s="1110">
        <f>IFERROR(IF(NT$33&lt;$E105,0,IF(NS$33&gt;$F105,IF(MAX($Q131:NS131)&lt;$BD$2/($J105*$I133),NS131+$P132,0),NS131+$P132)),0)</f>
        <v>0</v>
      </c>
      <c r="NU131" s="1110">
        <f>IFERROR(IF(NU$33&lt;$E105,0,IF(NT$33&gt;$F105,IF(MAX($Q131:NT131)&lt;$BD$2/($J105*$I133),NT131+$P132,0),NT131+$P132)),0)</f>
        <v>0</v>
      </c>
      <c r="NV131" s="1110">
        <f>IFERROR(IF(NV$33&lt;$E105,0,IF(NU$33&gt;$F105,IF(MAX($Q131:NU131)&lt;$BD$2/($J105*$I133),NU131+$P132,0),NU131+$P132)),0)</f>
        <v>0</v>
      </c>
      <c r="NW131" s="1110">
        <f>IFERROR(IF(NW$33&lt;$E105,0,IF(NV$33&gt;$F105,IF(MAX($Q131:NV131)&lt;$BD$2/($J105*$I133),NV131+$P132,0),NV131+$P132)),0)</f>
        <v>0</v>
      </c>
      <c r="NX131" s="1110">
        <f>IFERROR(IF(NX$33&lt;$E105,0,IF(NW$33&gt;$F105,IF(MAX($Q131:NW131)&lt;$BD$2/($J105*$I133),NW131+$P132,0),NW131+$P132)),0)</f>
        <v>0</v>
      </c>
      <c r="NY131" s="1110">
        <f>IFERROR(IF(NY$33&lt;$E105,0,IF(NX$33&gt;$F105,IF(MAX($Q131:NX131)&lt;$BD$2/($J105*$I133),NX131+$P132,0),NX131+$P132)),0)</f>
        <v>0</v>
      </c>
      <c r="NZ131" s="1110">
        <f>IFERROR(IF(NZ$33&lt;$E105,0,IF(NY$33&gt;$F105,IF(MAX($Q131:NY131)&lt;$BD$2/($J105*$I133),NY131+$P132,0),NY131+$P132)),0)</f>
        <v>0</v>
      </c>
      <c r="OA131" s="1110">
        <f>IFERROR(IF(OA$33&lt;$E105,0,IF(NZ$33&gt;$F105,IF(MAX($Q131:NZ131)&lt;$BD$2/($J105*$I133),NZ131+$P132,0),NZ131+$P132)),0)</f>
        <v>0</v>
      </c>
      <c r="OB131" s="1110">
        <f>IFERROR(IF(OB$33&lt;$E105,0,IF(OA$33&gt;$F105,IF(MAX($Q131:OA131)&lt;$BD$2/($J105*$I133),OA131+$P132,0),OA131+$P132)),0)</f>
        <v>0</v>
      </c>
      <c r="OC131" s="1110">
        <f>IFERROR(IF(OC$33&lt;$E105,0,IF(OB$33&gt;$F105,IF(MAX($Q131:OB131)&lt;$BD$2/($J105*$I133),OB131+$P132,0),OB131+$P132)),0)</f>
        <v>0</v>
      </c>
      <c r="OD131" s="1110">
        <f>IFERROR(IF(OD$33&lt;$E105,0,IF(OC$33&gt;$F105,IF(MAX($Q131:OC131)&lt;$BD$2/($J105*$I133),OC131+$P132,0),OC131+$P132)),0)</f>
        <v>0</v>
      </c>
      <c r="OE131" s="1110">
        <f>IFERROR(IF(OE$33&lt;$E105,0,IF(OD$33&gt;$F105,IF(MAX($Q131:OD131)&lt;$BD$2/($J105*$I133),OD131+$P132,0),OD131+$P132)),0)</f>
        <v>0</v>
      </c>
      <c r="OF131" s="1110">
        <f>IFERROR(IF(OF$33&lt;$E105,0,IF(OE$33&gt;$F105,IF(MAX($Q131:OE131)&lt;$BD$2/($J105*$I133),OE131+$P132,0),OE131+$P132)),0)</f>
        <v>0</v>
      </c>
      <c r="OG131" s="1110">
        <f>IFERROR(IF(OG$33&lt;$E105,0,IF(OF$33&gt;$F105,IF(MAX($Q131:OF131)&lt;$BD$2/($J105*$I133),OF131+$P132,0),OF131+$P132)),0)</f>
        <v>0</v>
      </c>
      <c r="OH131" s="1110">
        <f>IFERROR(IF(OH$33&lt;$E105,0,IF(OG$33&gt;$F105,IF(MAX($Q131:OG131)&lt;$BD$2/($J105*$I133),OG131+$P132,0),OG131+$P132)),0)</f>
        <v>0</v>
      </c>
      <c r="OI131" s="1110">
        <f>IFERROR(IF(OI$33&lt;$E105,0,IF(OH$33&gt;$F105,IF(MAX($Q131:OH131)&lt;$BD$2/($J105*$I133),OH131+$P132,0),OH131+$P132)),0)</f>
        <v>0</v>
      </c>
      <c r="OJ131" s="1110">
        <f>IFERROR(IF(OJ$33&lt;$E105,0,IF(OI$33&gt;$F105,IF(MAX($Q131:OI131)&lt;$BD$2/($J105*$I133),OI131+$P132,0),OI131+$P132)),0)</f>
        <v>0</v>
      </c>
      <c r="OK131" s="1110">
        <f>IFERROR(IF(OK$33&lt;$E105,0,IF(OJ$33&gt;$F105,IF(MAX($Q131:OJ131)&lt;$BD$2/($J105*$I133),OJ131+$P132,0),OJ131+$P132)),0)</f>
        <v>0</v>
      </c>
      <c r="OL131" s="1110">
        <f>IFERROR(IF(OL$33&lt;$E105,0,IF(OK$33&gt;$F105,IF(MAX($Q131:OK131)&lt;$BD$2/($J105*$I133),OK131+$P132,0),OK131+$P132)),0)</f>
        <v>0</v>
      </c>
      <c r="OM131" s="1110">
        <f>IFERROR(IF(OM$33&lt;$E105,0,IF(OL$33&gt;$F105,IF(MAX($Q131:OL131)&lt;$BD$2/($J105*$I133),OL131+$P132,0),OL131+$P132)),0)</f>
        <v>0</v>
      </c>
      <c r="ON131" s="1110">
        <f>IFERROR(IF(ON$33&lt;$E105,0,IF(OM$33&gt;$F105,IF(MAX($Q131:OM131)&lt;$BD$2/($J105*$I133),OM131+$P132,0),OM131+$P132)),0)</f>
        <v>0</v>
      </c>
      <c r="OO131" s="1110">
        <f>IFERROR(IF(OO$33&lt;$E105,0,IF(ON$33&gt;$F105,IF(MAX($Q131:ON131)&lt;$BD$2/($J105*$I133),ON131+$P132,0),ON131+$P132)),0)</f>
        <v>0</v>
      </c>
      <c r="OP131" s="1110">
        <f>IFERROR(IF(OP$33&lt;$E105,0,IF(OO$33&gt;$F105,IF(MAX($Q131:OO131)&lt;$BD$2/($J105*$I133),OO131+$P132,0),OO131+$P132)),0)</f>
        <v>0</v>
      </c>
      <c r="OQ131" s="1110">
        <f>IFERROR(IF(OQ$33&lt;$E105,0,IF(OP$33&gt;$F105,IF(MAX($Q131:OP131)&lt;$BD$2/($J105*$I133),OP131+$P132,0),OP131+$P132)),0)</f>
        <v>0</v>
      </c>
      <c r="OR131" s="1110">
        <f>IFERROR(IF(OR$33&lt;$E105,0,IF(OQ$33&gt;$F105,IF(MAX($Q131:OQ131)&lt;$BD$2/($J105*$I133),OQ131+$P132,0),OQ131+$P132)),0)</f>
        <v>0</v>
      </c>
      <c r="OS131" s="1110">
        <f>IFERROR(IF(OS$33&lt;$E105,0,IF(OR$33&gt;$F105,IF(MAX($Q131:OR131)&lt;$BD$2/($J105*$I133),OR131+$P132,0),OR131+$P132)),0)</f>
        <v>0</v>
      </c>
      <c r="OT131" s="1110">
        <f>IFERROR(IF(OT$33&lt;$E105,0,IF(OS$33&gt;$F105,IF(MAX($Q131:OS131)&lt;$BD$2/($J105*$I133),OS131+$P132,0),OS131+$P132)),0)</f>
        <v>0</v>
      </c>
      <c r="OU131" s="1110">
        <f>IFERROR(IF(OU$33&lt;$E105,0,IF(OT$33&gt;$F105,IF(MAX($Q131:OT131)&lt;$BD$2/($J105*$I133),OT131+$P132,0),OT131+$P132)),0)</f>
        <v>0</v>
      </c>
      <c r="OV131" s="1110">
        <f>IFERROR(IF(OV$33&lt;$E105,0,IF(OU$33&gt;$F105,IF(MAX($Q131:OU131)&lt;$BD$2/($J105*$I133),OU131+$P132,0),OU131+$P132)),0)</f>
        <v>0</v>
      </c>
      <c r="OW131" s="1110">
        <f>IFERROR(IF(OW$33&lt;$E105,0,IF(OV$33&gt;$F105,IF(MAX($Q131:OV131)&lt;$BD$2/($J105*$I133),OV131+$P132,0),OV131+$P132)),0)</f>
        <v>0</v>
      </c>
      <c r="OX131" s="1110">
        <f>IFERROR(IF(OX$33&lt;$E105,0,IF(OW$33&gt;$F105,IF(MAX($Q131:OW131)&lt;$BD$2/($J105*$I133),OW131+$P132,0),OW131+$P132)),0)</f>
        <v>0</v>
      </c>
      <c r="OY131" s="1110">
        <f>IFERROR(IF(OY$33&lt;$E105,0,IF(OX$33&gt;$F105,IF(MAX($Q131:OX131)&lt;$BD$2/($J105*$I133),OX131+$P132,0),OX131+$P132)),0)</f>
        <v>0</v>
      </c>
      <c r="OZ131" s="1110">
        <f>IFERROR(IF(OZ$33&lt;$E105,0,IF(OY$33&gt;$F105,IF(MAX($Q131:OY131)&lt;$BD$2/($J105*$I133),OY131+$P132,0),OY131+$P132)),0)</f>
        <v>0</v>
      </c>
      <c r="PA131" s="1110">
        <f>IFERROR(IF(PA$33&lt;$E105,0,IF(OZ$33&gt;$F105,IF(MAX($Q131:OZ131)&lt;$BD$2/($J105*$I133),OZ131+$P132,0),OZ131+$P132)),0)</f>
        <v>0</v>
      </c>
      <c r="PB131" s="1110">
        <f>IFERROR(IF(PB$33&lt;$E105,0,IF(PA$33&gt;$F105,IF(MAX($Q131:PA131)&lt;$BD$2/($J105*$I133),PA131+$P132,0),PA131+$P132)),0)</f>
        <v>0</v>
      </c>
      <c r="PC131" s="1110">
        <f>IFERROR(IF(PC$33&lt;$E105,0,IF(PB$33&gt;$F105,IF(MAX($Q131:PB131)&lt;$BD$2/($J105*$I133),PB131+$P132,0),PB131+$P132)),0)</f>
        <v>0</v>
      </c>
      <c r="PD131" s="1110">
        <f>IFERROR(IF(PD$33&lt;$E105,0,IF(PC$33&gt;$F105,IF(MAX($Q131:PC131)&lt;$BD$2/($J105*$I133),PC131+$P132,0),PC131+$P132)),0)</f>
        <v>0</v>
      </c>
      <c r="PE131" s="1110">
        <f>IFERROR(IF(PE$33&lt;$E105,0,IF(PD$33&gt;$F105,IF(MAX($Q131:PD131)&lt;$BD$2/($J105*$I133),PD131+$P132,0),PD131+$P132)),0)</f>
        <v>0</v>
      </c>
      <c r="PF131" s="1110">
        <f>IFERROR(IF(PF$33&lt;$E105,0,IF(PE$33&gt;$F105,IF(MAX($Q131:PE131)&lt;$BD$2/($J105*$I133),PE131+$P132,0),PE131+$P132)),0)</f>
        <v>0</v>
      </c>
      <c r="PG131" s="1110">
        <f>IFERROR(IF(PG$33&lt;$E105,0,IF(PF$33&gt;$F105,IF(MAX($Q131:PF131)&lt;$BD$2/($J105*$I133),PF131+$P132,0),PF131+$P132)),0)</f>
        <v>0</v>
      </c>
      <c r="PH131" s="1110">
        <f>IFERROR(IF(PH$33&lt;$E105,0,IF(PG$33&gt;$F105,IF(MAX($Q131:PG131)&lt;$BD$2/($J105*$I133),PG131+$P132,0),PG131+$P132)),0)</f>
        <v>0</v>
      </c>
      <c r="PI131" s="1110">
        <f>IFERROR(IF(PI$33&lt;$E105,0,IF(PH$33&gt;$F105,IF(MAX($Q131:PH131)&lt;$BD$2/($J105*$I133),PH131+$P132,0),PH131+$P132)),0)</f>
        <v>0</v>
      </c>
      <c r="PJ131" s="1110">
        <f>IFERROR(IF(PJ$33&lt;$E105,0,IF(PI$33&gt;$F105,IF(MAX($Q131:PI131)&lt;$BD$2/($J105*$I133),PI131+$P132,0),PI131+$P132)),0)</f>
        <v>0</v>
      </c>
      <c r="PK131" s="1110">
        <f>IFERROR(IF(PK$33&lt;$E105,0,IF(PJ$33&gt;$F105,IF(MAX($Q131:PJ131)&lt;$BD$2/($J105*$I133),PJ131+$P132,0),PJ131+$P132)),0)</f>
        <v>0</v>
      </c>
      <c r="PL131" s="1110">
        <f>IFERROR(IF(PL$33&lt;$E105,0,IF(PK$33&gt;$F105,IF(MAX($Q131:PK131)&lt;$BD$2/($J105*$I133),PK131+$P132,0),PK131+$P132)),0)</f>
        <v>0</v>
      </c>
      <c r="PM131" s="1110">
        <f>IFERROR(IF(PM$33&lt;$E105,0,IF(PL$33&gt;$F105,IF(MAX($Q131:PL131)&lt;$BD$2/($J105*$I133),PL131+$P132,0),PL131+$P132)),0)</f>
        <v>0</v>
      </c>
      <c r="PN131" s="1110">
        <f>IFERROR(IF(PN$33&lt;$E105,0,IF(PM$33&gt;$F105,IF(MAX($Q131:PM131)&lt;$BD$2/($J105*$I133),PM131+$P132,0),PM131+$P132)),0)</f>
        <v>0</v>
      </c>
      <c r="PO131" s="1110">
        <f>IFERROR(IF(PO$33&lt;$E105,0,IF(PN$33&gt;$F105,IF(MAX($Q131:PN131)&lt;$BD$2/($J105*$I133),PN131+$P132,0),PN131+$P132)),0)</f>
        <v>0</v>
      </c>
      <c r="PP131" s="1110">
        <f>IFERROR(IF(PP$33&lt;$E105,0,IF(PO$33&gt;$F105,IF(MAX($Q131:PO131)&lt;$BD$2/($J105*$I133),PO131+$P132,0),PO131+$P132)),0)</f>
        <v>0</v>
      </c>
      <c r="PQ131" s="1110">
        <f>IFERROR(IF(PQ$33&lt;$E105,0,IF(PP$33&gt;$F105,IF(MAX($Q131:PP131)&lt;$BD$2/($J105*$I133),PP131+$P132,0),PP131+$P132)),0)</f>
        <v>0</v>
      </c>
      <c r="PR131" s="1110">
        <f>IFERROR(IF(PR$33&lt;$E105,0,IF(PQ$33&gt;$F105,IF(MAX($Q131:PQ131)&lt;$BD$2/($J105*$I133),PQ131+$P132,0),PQ131+$P132)),0)</f>
        <v>0</v>
      </c>
      <c r="PS131" s="1110">
        <f>IFERROR(IF(PS$33&lt;$E105,0,IF(PR$33&gt;$F105,IF(MAX($Q131:PR131)&lt;$BD$2/($J105*$I133),PR131+$P132,0),PR131+$P132)),0)</f>
        <v>0</v>
      </c>
      <c r="PT131" s="1110">
        <f>IFERROR(IF(PT$33&lt;$E105,0,IF(PS$33&gt;$F105,IF(MAX($Q131:PS131)&lt;$BD$2/($J105*$I133),PS131+$P132,0),PS131+$P132)),0)</f>
        <v>0</v>
      </c>
      <c r="PU131" s="1110">
        <f>IFERROR(IF(PU$33&lt;$E105,0,IF(PT$33&gt;$F105,IF(MAX($Q131:PT131)&lt;$BD$2/($J105*$I133),PT131+$P132,0),PT131+$P132)),0)</f>
        <v>0</v>
      </c>
      <c r="PV131" s="1110">
        <f>IFERROR(IF(PV$33&lt;$E105,0,IF(PU$33&gt;$F105,IF(MAX($Q131:PU131)&lt;$BD$2/($J105*$I133),PU131+$P132,0),PU131+$P132)),0)</f>
        <v>0</v>
      </c>
      <c r="PW131" s="1110">
        <f>IFERROR(IF(PW$33&lt;$E105,0,IF(PV$33&gt;$F105,IF(MAX($Q131:PV131)&lt;$BD$2/($J105*$I133),PV131+$P132,0),PV131+$P132)),0)</f>
        <v>0</v>
      </c>
      <c r="PX131" s="1110">
        <f>IFERROR(IF(PX$33&lt;$E105,0,IF(PW$33&gt;$F105,IF(MAX($Q131:PW131)&lt;$BD$2/($J105*$I133),PW131+$P132,0),PW131+$P132)),0)</f>
        <v>0</v>
      </c>
      <c r="PY131" s="1110">
        <f>IFERROR(IF(PY$33&lt;$E105,0,IF(PX$33&gt;$F105,IF(MAX($Q131:PX131)&lt;$BD$2/($J105*$I133),PX131+$P132,0),PX131+$P132)),0)</f>
        <v>0</v>
      </c>
      <c r="PZ131" s="1110">
        <f>IFERROR(IF(PZ$33&lt;$E105,0,IF(PY$33&gt;$F105,IF(MAX($Q131:PY131)&lt;$BD$2/($J105*$I133),PY131+$P132,0),PY131+$P132)),0)</f>
        <v>0</v>
      </c>
      <c r="QA131" s="1110">
        <f>IFERROR(IF(QA$33&lt;$E105,0,IF(PZ$33&gt;$F105,IF(MAX($Q131:PZ131)&lt;$BD$2/($J105*$I133),PZ131+$P132,0),PZ131+$P132)),0)</f>
        <v>0</v>
      </c>
      <c r="QB131" s="1110">
        <f>IFERROR(IF(QB$33&lt;$E105,0,IF(QA$33&gt;$F105,IF(MAX($Q131:QA131)&lt;$BD$2/($J105*$I133),QA131+$P132,0),QA131+$P132)),0)</f>
        <v>0</v>
      </c>
      <c r="QC131" s="1110">
        <f>IFERROR(IF(QC$33&lt;$E105,0,IF(QB$33&gt;$F105,IF(MAX($Q131:QB131)&lt;$BD$2/($J105*$I133),QB131+$P132,0),QB131+$P132)),0)</f>
        <v>0</v>
      </c>
      <c r="QD131" s="1110">
        <f>IFERROR(IF(QD$33&lt;$E105,0,IF(QC$33&gt;$F105,IF(MAX($Q131:QC131)&lt;$BD$2/($J105*$I133),QC131+$P132,0),QC131+$P132)),0)</f>
        <v>0</v>
      </c>
      <c r="QE131" s="1110">
        <f>IFERROR(IF(QE$33&lt;$E105,0,IF(QD$33&gt;$F105,IF(MAX($Q131:QD131)&lt;$BD$2/($J105*$I133),QD131+$P132,0),QD131+$P132)),0)</f>
        <v>0</v>
      </c>
      <c r="QF131" s="1110">
        <f>IFERROR(IF(QF$33&lt;$E105,0,IF(QE$33&gt;$F105,IF(MAX($Q131:QE131)&lt;$BD$2/($J105*$I133),QE131+$P132,0),QE131+$P132)),0)</f>
        <v>0</v>
      </c>
      <c r="QG131" s="1110">
        <f>IFERROR(IF(QG$33&lt;$E105,0,IF(QF$33&gt;$F105,IF(MAX($Q131:QF131)&lt;$BD$2/($J105*$I133),QF131+$P132,0),QF131+$P132)),0)</f>
        <v>0</v>
      </c>
      <c r="QH131" s="1110">
        <f>IFERROR(IF(QH$33&lt;$E105,0,IF(QG$33&gt;$F105,IF(MAX($Q131:QG131)&lt;$BD$2/($J105*$I133),QG131+$P132,0),QG131+$P132)),0)</f>
        <v>0</v>
      </c>
      <c r="QI131" s="1110">
        <f>IFERROR(IF(QI$33&lt;$E105,0,IF(QH$33&gt;$F105,IF(MAX($Q131:QH131)&lt;$BD$2/($J105*$I133),QH131+$P132,0),QH131+$P132)),0)</f>
        <v>0</v>
      </c>
      <c r="QJ131" s="1110">
        <f>IFERROR(IF(QJ$33&lt;$E105,0,IF(QI$33&gt;$F105,IF(MAX($Q131:QI131)&lt;$BD$2/($J105*$I133),QI131+$P132,0),QI131+$P132)),0)</f>
        <v>0</v>
      </c>
      <c r="QK131" s="1110">
        <f>IFERROR(IF(QK$33&lt;$E105,0,IF(QJ$33&gt;$F105,IF(MAX($Q131:QJ131)&lt;$BD$2/($J105*$I133),QJ131+$P132,0),QJ131+$P132)),0)</f>
        <v>0</v>
      </c>
      <c r="QL131" s="1110">
        <f>IFERROR(IF(QL$33&lt;$E105,0,IF(QK$33&gt;$F105,IF(MAX($Q131:QK131)&lt;$BD$2/($J105*$I133),QK131+$P132,0),QK131+$P132)),0)</f>
        <v>0</v>
      </c>
      <c r="QM131" s="1110">
        <f>IFERROR(IF(QM$33&lt;$E105,0,IF(QL$33&gt;$F105,IF(MAX($Q131:QL131)&lt;$BD$2/($J105*$I133),QL131+$P132,0),QL131+$P132)),0)</f>
        <v>0</v>
      </c>
      <c r="QN131" s="1110">
        <f>IFERROR(IF(QN$33&lt;$E105,0,IF(QM$33&gt;$F105,IF(MAX($Q131:QM131)&lt;$BD$2/($J105*$I133),QM131+$P132,0),QM131+$P132)),0)</f>
        <v>0</v>
      </c>
      <c r="QO131" s="1110">
        <f>IFERROR(IF(QO$33&lt;$E105,0,IF(QN$33&gt;$F105,IF(MAX($Q131:QN131)&lt;$BD$2/($J105*$I133),QN131+$P132,0),QN131+$P132)),0)</f>
        <v>0</v>
      </c>
      <c r="QP131" s="1110">
        <f>IFERROR(IF(QP$33&lt;$E105,0,IF(QO$33&gt;$F105,IF(MAX($Q131:QO131)&lt;$BD$2/($J105*$I133),QO131+$P132,0),QO131+$P132)),0)</f>
        <v>0</v>
      </c>
      <c r="QQ131" s="1110">
        <f>IFERROR(IF(QQ$33&lt;$E105,0,IF(QP$33&gt;$F105,IF(MAX($Q131:QP131)&lt;$BD$2/($J105*$I133),QP131+$P132,0),QP131+$P132)),0)</f>
        <v>0</v>
      </c>
      <c r="QR131" s="1110">
        <f>IFERROR(IF(QR$33&lt;$E105,0,IF(QQ$33&gt;$F105,IF(MAX($Q131:QQ131)&lt;$BD$2/($J105*$I133),QQ131+$P132,0),QQ131+$P132)),0)</f>
        <v>0</v>
      </c>
      <c r="QS131" s="1110">
        <f>IFERROR(IF(QS$33&lt;$E105,0,IF(QR$33&gt;$F105,IF(MAX($Q131:QR131)&lt;$BD$2/($J105*$I133),QR131+$P132,0),QR131+$P132)),0)</f>
        <v>0</v>
      </c>
      <c r="QT131" s="1110">
        <f>IFERROR(IF(QT$33&lt;$E105,0,IF(QS$33&gt;$F105,IF(MAX($Q131:QS131)&lt;$BD$2/($J105*$I133),QS131+$P132,0),QS131+$P132)),0)</f>
        <v>0</v>
      </c>
      <c r="QU131" s="1110">
        <f>IFERROR(IF(QU$33&lt;$E105,0,IF(QT$33&gt;$F105,IF(MAX($Q131:QT131)&lt;$BD$2/($J105*$I133),QT131+$P132,0),QT131+$P132)),0)</f>
        <v>0</v>
      </c>
      <c r="QV131" s="1110">
        <f>IFERROR(IF(QV$33&lt;$E105,0,IF(QU$33&gt;$F105,IF(MAX($Q131:QU131)&lt;$BD$2/($J105*$I133),QU131+$P132,0),QU131+$P132)),0)</f>
        <v>0</v>
      </c>
      <c r="QW131" s="1110">
        <f>IFERROR(IF(QW$33&lt;$E105,0,IF(QV$33&gt;$F105,IF(MAX($Q131:QV131)&lt;$BD$2/($J105*$I133),QV131+$P132,0),QV131+$P132)),0)</f>
        <v>0</v>
      </c>
      <c r="QX131" s="1110">
        <f>IFERROR(IF(QX$33&lt;$E105,0,IF(QW$33&gt;$F105,IF(MAX($Q131:QW131)&lt;$BD$2/($J105*$I133),QW131+$P132,0),QW131+$P132)),0)</f>
        <v>0</v>
      </c>
      <c r="QY131" s="1110">
        <f>IFERROR(IF(QY$33&lt;$E105,0,IF(QX$33&gt;$F105,IF(MAX($Q131:QX131)&lt;$BD$2/($J105*$I133),QX131+$P132,0),QX131+$P132)),0)</f>
        <v>0</v>
      </c>
      <c r="QZ131" s="1110">
        <f>IFERROR(IF(QZ$33&lt;$E105,0,IF(QY$33&gt;$F105,IF(MAX($Q131:QY131)&lt;$BD$2/($J105*$I133),QY131+$P132,0),QY131+$P132)),0)</f>
        <v>0</v>
      </c>
      <c r="RA131" s="1110">
        <f>IFERROR(IF(RA$33&lt;$E105,0,IF(QZ$33&gt;$F105,IF(MAX($Q131:QZ131)&lt;$BD$2/($J105*$I133),QZ131+$P132,0),QZ131+$P132)),0)</f>
        <v>0</v>
      </c>
      <c r="RB131" s="1110">
        <f>IFERROR(IF(RB$33&lt;$E105,0,IF(RA$33&gt;$F105,IF(MAX($Q131:RA131)&lt;$BD$2/($J105*$I133),RA131+$P132,0),RA131+$P132)),0)</f>
        <v>0</v>
      </c>
      <c r="RC131" s="1110">
        <f>IFERROR(IF(RC$33&lt;$E105,0,IF(RB$33&gt;$F105,IF(MAX($Q131:RB131)&lt;$BD$2/($J105*$I133),RB131+$P132,0),RB131+$P132)),0)</f>
        <v>0</v>
      </c>
      <c r="RD131" s="1110">
        <f>IFERROR(IF(RD$33&lt;$E105,0,IF(RC$33&gt;$F105,IF(MAX($Q131:RC131)&lt;$BD$2/($J105*$I133),RC131+$P132,0),RC131+$P132)),0)</f>
        <v>0</v>
      </c>
      <c r="RE131" s="1110">
        <f>IFERROR(IF(RE$33&lt;$E105,0,IF(RD$33&gt;$F105,IF(MAX($Q131:RD131)&lt;$BD$2/($J105*$I133),RD131+$P132,0),RD131+$P132)),0)</f>
        <v>0</v>
      </c>
      <c r="RF131" s="1110">
        <f>IFERROR(IF(RF$33&lt;$E105,0,IF(RE$33&gt;$F105,IF(MAX($Q131:RE131)&lt;$BD$2/($J105*$I133),RE131+$P132,0),RE131+$P132)),0)</f>
        <v>0</v>
      </c>
      <c r="RG131" s="1110">
        <f>IFERROR(IF(RG$33&lt;$E105,0,IF(RF$33&gt;$F105,IF(MAX($Q131:RF131)&lt;$BD$2/($J105*$I133),RF131+$P132,0),RF131+$P132)),0)</f>
        <v>0</v>
      </c>
      <c r="RH131" s="1110">
        <f>IFERROR(IF(RH$33&lt;$E105,0,IF(RG$33&gt;$F105,IF(MAX($Q131:RG131)&lt;$BD$2/($J105*$I133),RG131+$P132,0),RG131+$P132)),0)</f>
        <v>0</v>
      </c>
      <c r="RI131" s="1110">
        <f>IFERROR(IF(RI$33&lt;$E105,0,IF(RH$33&gt;$F105,IF(MAX($Q131:RH131)&lt;$BD$2/($J105*$I133),RH131+$P132,0),RH131+$P132)),0)</f>
        <v>0</v>
      </c>
      <c r="RJ131" s="1110">
        <f>IFERROR(IF(RJ$33&lt;$E105,0,IF(RI$33&gt;$F105,IF(MAX($Q131:RI131)&lt;$BD$2/($J105*$I133),RI131+$P132,0),RI131+$P132)),0)</f>
        <v>0</v>
      </c>
      <c r="RK131" s="1110">
        <f>IFERROR(IF(RK$33&lt;$E105,0,IF(RJ$33&gt;$F105,IF(MAX($Q131:RJ131)&lt;$BD$2/($J105*$I133),RJ131+$P132,0),RJ131+$P132)),0)</f>
        <v>0</v>
      </c>
      <c r="RL131" s="1110">
        <f>IFERROR(IF(RL$33&lt;$E105,0,IF(RK$33&gt;$F105,IF(MAX($Q131:RK131)&lt;$BD$2/($J105*$I133),RK131+$P132,0),RK131+$P132)),0)</f>
        <v>0</v>
      </c>
      <c r="RM131" s="1110">
        <f>IFERROR(IF(RM$33&lt;$E105,0,IF(RL$33&gt;$F105,IF(MAX($Q131:RL131)&lt;$BD$2/($J105*$I133),RL131+$P132,0),RL131+$P132)),0)</f>
        <v>0</v>
      </c>
      <c r="RN131" s="1110">
        <f>IFERROR(IF(RN$33&lt;$E105,0,IF(RM$33&gt;$F105,IF(MAX($Q131:RM131)&lt;$BD$2/($J105*$I133),RM131+$P132,0),RM131+$P132)),0)</f>
        <v>0</v>
      </c>
      <c r="RO131" s="1110">
        <f>IFERROR(IF(RO$33&lt;$E105,0,IF(RN$33&gt;$F105,IF(MAX($Q131:RN131)&lt;$BD$2/($J105*$I133),RN131+$P132,0),RN131+$P132)),0)</f>
        <v>0</v>
      </c>
      <c r="RP131" s="1110">
        <f>IFERROR(IF(RP$33&lt;$E105,0,IF(RO$33&gt;$F105,IF(MAX($Q131:RO131)&lt;$BD$2/($J105*$I133),RO131+$P132,0),RO131+$P132)),0)</f>
        <v>0</v>
      </c>
      <c r="RQ131" s="1110">
        <f>IFERROR(IF(RQ$33&lt;$E105,0,IF(RP$33&gt;$F105,IF(MAX($Q131:RP131)&lt;$BD$2/($J105*$I133),RP131+$P132,0),RP131+$P132)),0)</f>
        <v>0</v>
      </c>
      <c r="RR131" s="1110">
        <f>IFERROR(IF(RR$33&lt;$E105,0,IF(RQ$33&gt;$F105,IF(MAX($Q131:RQ131)&lt;$BD$2/($J105*$I133),RQ131+$P132,0),RQ131+$P132)),0)</f>
        <v>0</v>
      </c>
      <c r="RS131" s="1110">
        <f>IFERROR(IF(RS$33&lt;$E105,0,IF(RR$33&gt;$F105,IF(MAX($Q131:RR131)&lt;$BD$2/($J105*$I133),RR131+$P132,0),RR131+$P132)),0)</f>
        <v>0</v>
      </c>
      <c r="RT131" s="1110">
        <f>IFERROR(IF(RT$33&lt;$E105,0,IF(RS$33&gt;$F105,IF(MAX($Q131:RS131)&lt;$BD$2/($J105*$I133),RS131+$P132,0),RS131+$P132)),0)</f>
        <v>0</v>
      </c>
      <c r="RU131" s="1110">
        <f>IFERROR(IF(RU$33&lt;$E105,0,IF(RT$33&gt;$F105,IF(MAX($Q131:RT131)&lt;$BD$2/($J105*$I133),RT131+$P132,0),RT131+$P132)),0)</f>
        <v>0</v>
      </c>
      <c r="RV131" s="1110">
        <f>IFERROR(IF(RV$33&lt;$E105,0,IF(RU$33&gt;$F105,IF(MAX($Q131:RU131)&lt;$BD$2/($J105*$I133),RU131+$P132,0),RU131+$P132)),0)</f>
        <v>0</v>
      </c>
      <c r="RW131" s="1110">
        <f>IFERROR(IF(RW$33&lt;$E105,0,IF(RV$33&gt;$F105,IF(MAX($Q131:RV131)&lt;$BD$2/($J105*$I133),RV131+$P132,0),RV131+$P132)),0)</f>
        <v>0</v>
      </c>
      <c r="RX131" s="1110">
        <f>IFERROR(IF(RX$33&lt;$E105,0,IF(RW$33&gt;$F105,IF(MAX($Q131:RW131)&lt;$BD$2/($J105*$I133),RW131+$P132,0),RW131+$P132)),0)</f>
        <v>0</v>
      </c>
      <c r="RY131" s="1110">
        <f>IFERROR(IF(RY$33&lt;$E105,0,IF(RX$33&gt;$F105,IF(MAX($Q131:RX131)&lt;$BD$2/($J105*$I133),RX131+$P132,0),RX131+$P132)),0)</f>
        <v>0</v>
      </c>
      <c r="RZ131" s="1110">
        <f>IFERROR(IF(RZ$33&lt;$E105,0,IF(RY$33&gt;$F105,IF(MAX($Q131:RY131)&lt;$BD$2/($J105*$I133),RY131+$P132,0),RY131+$P132)),0)</f>
        <v>0</v>
      </c>
      <c r="SA131" s="1110">
        <f>IFERROR(IF(SA$33&lt;$E105,0,IF(RZ$33&gt;$F105,IF(MAX($Q131:RZ131)&lt;$BD$2/($J105*$I133),RZ131+$P132,0),RZ131+$P132)),0)</f>
        <v>0</v>
      </c>
      <c r="SB131" s="1110">
        <f>IFERROR(IF(SB$33&lt;$E105,0,IF(SA$33&gt;$F105,IF(MAX($Q131:SA131)&lt;$BD$2/($J105*$I133),SA131+$P132,0),SA131+$P132)),0)</f>
        <v>0</v>
      </c>
      <c r="SC131" s="1110">
        <f>IFERROR(IF(SC$33&lt;$E105,0,IF(SB$33&gt;$F105,IF(MAX($Q131:SB131)&lt;$BD$2/($J105*$I133),SB131+$P132,0),SB131+$P132)),0)</f>
        <v>0</v>
      </c>
      <c r="SD131" s="1110">
        <f>IFERROR(IF(SD$33&lt;$E105,0,IF(SC$33&gt;$F105,IF(MAX($Q131:SC131)&lt;$BD$2/($J105*$I133),SC131+$P132,0),SC131+$P132)),0)</f>
        <v>0</v>
      </c>
      <c r="SE131" s="1110">
        <f>IFERROR(IF(SE$33&lt;$E105,0,IF(SD$33&gt;$F105,IF(MAX($Q131:SD131)&lt;$BD$2/($J105*$I133),SD131+$P132,0),SD131+$P132)),0)</f>
        <v>0</v>
      </c>
      <c r="SF131" s="1110">
        <f>IFERROR(IF(SF$33&lt;$E105,0,IF(SE$33&gt;$F105,IF(MAX($Q131:SE131)&lt;$BD$2/($J105*$I133),SE131+$P132,0),SE131+$P132)),0)</f>
        <v>0</v>
      </c>
      <c r="SG131" s="1110">
        <f>IFERROR(IF(SG$33&lt;$E105,0,IF(SF$33&gt;$F105,IF(MAX($Q131:SF131)&lt;$BD$2/($J105*$I133),SF131+$P132,0),SF131+$P132)),0)</f>
        <v>0</v>
      </c>
      <c r="SH131" s="1110">
        <f>IFERROR(IF(SH$33&lt;$E105,0,IF(SG$33&gt;$F105,IF(MAX($Q131:SG131)&lt;$BD$2/($J105*$I133),SG131+$P132,0),SG131+$P132)),0)</f>
        <v>0</v>
      </c>
      <c r="SI131" s="1110">
        <f>IFERROR(IF(SI$33&lt;$E105,0,IF(SH$33&gt;$F105,IF(MAX($Q131:SH131)&lt;$BD$2/($J105*$I133),SH131+$P132,0),SH131+$P132)),0)</f>
        <v>0</v>
      </c>
      <c r="SJ131" s="1110">
        <f>IFERROR(IF(SJ$33&lt;$E105,0,IF(SI$33&gt;$F105,IF(MAX($Q131:SI131)&lt;$BD$2/($J105*$I133),SI131+$P132,0),SI131+$P132)),0)</f>
        <v>0</v>
      </c>
      <c r="SK131" s="1110">
        <f>IFERROR(IF(SK$33&lt;$E105,0,IF(SJ$33&gt;$F105,IF(MAX($Q131:SJ131)&lt;$BD$2/($J105*$I133),SJ131+$P132,0),SJ131+$P132)),0)</f>
        <v>0</v>
      </c>
      <c r="SL131" s="1110">
        <f>IFERROR(IF(SL$33&lt;$E105,0,IF(SK$33&gt;$F105,IF(MAX($Q131:SK131)&lt;$BD$2/($J105*$I133),SK131+$P132,0),SK131+$P132)),0)</f>
        <v>0</v>
      </c>
      <c r="SM131" s="1110">
        <f>IFERROR(IF(SM$33&lt;$E105,0,IF(SL$33&gt;$F105,IF(MAX($Q131:SL131)&lt;$BD$2/($J105*$I133),SL131+$P132,0),SL131+$P132)),0)</f>
        <v>0</v>
      </c>
      <c r="SN131" s="1110">
        <f>IFERROR(IF(SN$33&lt;$E105,0,IF(SM$33&gt;$F105,IF(MAX($Q131:SM131)&lt;$BD$2/($J105*$I133),SM131+$P132,0),SM131+$P132)),0)</f>
        <v>0</v>
      </c>
      <c r="SO131" s="1110">
        <f>IFERROR(IF(SO$33&lt;$E105,0,IF(SN$33&gt;$F105,IF(MAX($Q131:SN131)&lt;$BD$2/($J105*$I133),SN131+$P132,0),SN131+$P132)),0)</f>
        <v>0</v>
      </c>
      <c r="SP131" s="1110">
        <f>IFERROR(IF(SP$33&lt;$E105,0,IF(SO$33&gt;$F105,IF(MAX($Q131:SO131)&lt;$BD$2/($J105*$I133),SO131+$P132,0),SO131+$P132)),0)</f>
        <v>0</v>
      </c>
      <c r="SQ131" s="1110">
        <f>IFERROR(IF(SQ$33&lt;$E105,0,IF(SP$33&gt;$F105,IF(MAX($Q131:SP131)&lt;$BD$2/($J105*$I133),SP131+$P132,0),SP131+$P132)),0)</f>
        <v>0</v>
      </c>
      <c r="SR131" s="1110">
        <f>IFERROR(IF(SR$33&lt;$E105,0,IF(SQ$33&gt;$F105,IF(MAX($Q131:SQ131)&lt;$BD$2/($J105*$I133),SQ131+$P132,0),SQ131+$P132)),0)</f>
        <v>0</v>
      </c>
      <c r="SS131" s="1110">
        <f>IFERROR(IF(SS$33&lt;$E105,0,IF(SR$33&gt;$F105,IF(MAX($Q131:SR131)&lt;$BD$2/($J105*$I133),SR131+$P132,0),SR131+$P132)),0)</f>
        <v>0</v>
      </c>
      <c r="ST131" s="1110">
        <f>IFERROR(IF(ST$33&lt;$E105,0,IF(SS$33&gt;$F105,IF(MAX($Q131:SS131)&lt;$BD$2/($J105*$I133),SS131+$P132,0),SS131+$P132)),0)</f>
        <v>0</v>
      </c>
      <c r="SU131" s="1110">
        <f>IFERROR(IF(SU$33&lt;$E105,0,IF(ST$33&gt;$F105,IF(MAX($Q131:ST131)&lt;$BD$2/($J105*$I133),ST131+$P132,0),ST131+$P132)),0)</f>
        <v>0</v>
      </c>
      <c r="SV131" s="1110">
        <f>IFERROR(IF(SV$33&lt;$E105,0,IF(SU$33&gt;$F105,IF(MAX($Q131:SU131)&lt;$BD$2/($J105*$I133),SU131+$P132,0),SU131+$P132)),0)</f>
        <v>0</v>
      </c>
      <c r="SW131" s="1110">
        <f>IFERROR(IF(SW$33&lt;$E105,0,IF(SV$33&gt;$F105,IF(MAX($Q131:SV131)&lt;$BD$2/($J105*$I133),SV131+$P132,0),SV131+$P132)),0)</f>
        <v>0</v>
      </c>
    </row>
    <row r="132" spans="2:518" ht="22" hidden="1" customHeight="1">
      <c r="B132" s="234"/>
      <c r="C132" s="234"/>
      <c r="D132" s="234"/>
      <c r="E132" s="222"/>
      <c r="F132" s="234"/>
      <c r="G132" s="234"/>
      <c r="H132" s="222" t="s">
        <v>367</v>
      </c>
      <c r="I132" s="851">
        <f>IF(O111=0,0,(SUMIF('DATOS DIAG OT'!$R$20:$R$34,O111,'DATOS DIAG OT'!$BP$20:$BP$34)))</f>
        <v>0</v>
      </c>
      <c r="J132" s="238"/>
      <c r="K132" s="203"/>
      <c r="L132" s="219"/>
      <c r="M132" s="217"/>
      <c r="N132" s="215"/>
      <c r="O132" s="586" t="s">
        <v>429</v>
      </c>
      <c r="P132" s="587">
        <f>IFERROR($AO$3/($H105*$I133),0)</f>
        <v>0</v>
      </c>
      <c r="Q132" s="232"/>
      <c r="R132" s="964">
        <f>IF(OR(R131=0,SUM($Q134:Q134)=$BD$2),0,IF($H105&lt;=$AO$3,IF(R131&gt;0,"F",0),IF($I131=1,IF(INT(R131)&gt;INT(Q131),"F","R"),IF(Q131-INT(Q131)&lt;=$I131,IF(AND(Q131-INT(Q131)&gt;0,INT((R131-INT(R131))/$I134)&gt;INT((Q131-INT(Q131))/$I134)),"F","R"),0))))</f>
        <v>0</v>
      </c>
      <c r="S132" s="964">
        <f>IF(OR(S131=0,SUM($Q134:R134)=$BD$2),0,IF($H105&lt;=$AO$3,IF(S131&gt;0,"F",0),IF($I131=1,IF(INT(S131)&gt;INT(R131),"F","R"),IF(R131-INT(R131)&lt;=$I131,IF(AND(R131-INT(R131)&gt;0,INT((S131-INT(S131))/$I134)&gt;INT((R131-INT(R131))/$I134)),"F","R"),0))))</f>
        <v>0</v>
      </c>
      <c r="T132" s="964">
        <f>IF(OR(T131=0,SUM($Q134:S134)=$BD$2),0,IF($H105&lt;=$AO$3,IF(T131&gt;0,"F",0),IF($I131=1,IF(INT(T131)&gt;INT(S131),"F","R"),IF(S131-INT(S131)&lt;=$I131,IF(AND(S131-INT(S131)&gt;0,INT((T131-INT(T131))/$I134)&gt;INT((S131-INT(S131))/$I134)),"F","R"),0))))</f>
        <v>0</v>
      </c>
      <c r="U132" s="964">
        <f>IF(OR(U131=0,SUM($Q134:T134)=$BD$2),0,IF($H105&lt;=$AO$3,IF(U131&gt;0,"F",0),IF($I131=1,IF(INT(U131)&gt;INT(T131),"F","R"),IF(T131-INT(T131)&lt;=$I131,IF(AND(T131-INT(T131)&gt;0,INT((U131-INT(U131))/$I134)&gt;INT((T131-INT(T131))/$I134)),"F","R"),0))))</f>
        <v>0</v>
      </c>
      <c r="V132" s="964">
        <f>IF(OR(V131=0,SUM($Q134:U134)=$BD$2),0,IF($H105&lt;=$AO$3,IF(V131&gt;0,"F",0),IF($I131=1,IF(INT(V131)&gt;INT(U131),"F","R"),IF(U131-INT(U131)&lt;=$I131,IF(AND(U131-INT(U131)&gt;0,INT((V131-INT(V131))/$I134)&gt;INT((U131-INT(U131))/$I134)),"F","R"),0))))</f>
        <v>0</v>
      </c>
      <c r="W132" s="964">
        <f>IF(OR(W131=0,SUM($Q134:V134)=$BD$2),0,IF($H105&lt;=$AO$3,IF(W131&gt;0,"F",0),IF($I131=1,IF(INT(W131)&gt;INT(V131),"F","R"),IF(V131-INT(V131)&lt;=$I131,IF(AND(V131-INT(V131)&gt;0,INT((W131-INT(W131))/$I134)&gt;INT((V131-INT(V131))/$I134)),"F","R"),0))))</f>
        <v>0</v>
      </c>
      <c r="X132" s="964">
        <f>IF(OR(X131=0,SUM($Q134:W134)=$BD$2),0,IF($H105&lt;=$AO$3,IF(X131&gt;0,"F",0),IF($I131=1,IF(INT(X131)&gt;INT(W131),"F","R"),IF(W131-INT(W131)&lt;=$I131,IF(AND(W131-INT(W131)&gt;0,INT((X131-INT(X131))/$I134)&gt;INT((W131-INT(W131))/$I134)),"F","R"),0))))</f>
        <v>0</v>
      </c>
      <c r="Y132" s="964">
        <f>IF(OR(Y131=0,SUM($Q134:X134)=$BD$2),0,IF($H105&lt;=$AO$3,IF(Y131&gt;0,"F",0),IF($I131=1,IF(INT(Y131)&gt;INT(X131),"F","R"),IF(X131-INT(X131)&lt;=$I131,IF(AND(X131-INT(X131)&gt;0,INT((Y131-INT(Y131))/$I134)&gt;INT((X131-INT(X131))/$I134)),"F","R"),0))))</f>
        <v>0</v>
      </c>
      <c r="Z132" s="964">
        <f>IF(OR(Z131=0,SUM($Q134:Y134)=$BD$2),0,IF($H105&lt;=$AO$3,IF(Z131&gt;0,"F",0),IF($I131=1,IF(INT(Z131)&gt;INT(Y131),"F","R"),IF(Y131-INT(Y131)&lt;=$I131,IF(AND(Y131-INT(Y131)&gt;0,INT((Z131-INT(Z131))/$I134)&gt;INT((Y131-INT(Y131))/$I134)),"F","R"),0))))</f>
        <v>0</v>
      </c>
      <c r="AA132" s="964">
        <f>IF(OR(AA131=0,SUM($Q134:Z134)=$BD$2),0,IF($H105&lt;=$AO$3,IF(AA131&gt;0,"F",0),IF($I131=1,IF(INT(AA131)&gt;INT(Z131),"F","R"),IF(Z131-INT(Z131)&lt;=$I131,IF(AND(Z131-INT(Z131)&gt;0,INT((AA131-INT(AA131))/$I134)&gt;INT((Z131-INT(Z131))/$I134)),"F","R"),0))))</f>
        <v>0</v>
      </c>
      <c r="AB132" s="964">
        <f>IF(OR(AB131=0,SUM($Q134:AA134)=$BD$2),0,IF($H105&lt;=$AO$3,IF(AB131&gt;0,"F",0),IF($I131=1,IF(INT(AB131)&gt;INT(AA131),"F","R"),IF(AA131-INT(AA131)&lt;=$I131,IF(AND(AA131-INT(AA131)&gt;0,INT((AB131-INT(AB131))/$I134)&gt;INT((AA131-INT(AA131))/$I134)),"F","R"),0))))</f>
        <v>0</v>
      </c>
      <c r="AC132" s="964">
        <f>IF(OR(AC131=0,SUM($Q134:AB134)=$BD$2),0,IF($H105&lt;=$AO$3,IF(AC131&gt;0,"F",0),IF($I131=1,IF(INT(AC131)&gt;INT(AB131),"F","R"),IF(AB131-INT(AB131)&lt;=$I131,IF(AND(AB131-INT(AB131)&gt;0,INT((AC131-INT(AC131))/$I134)&gt;INT((AB131-INT(AB131))/$I134)),"F","R"),0))))</f>
        <v>0</v>
      </c>
      <c r="AD132" s="964">
        <f>IF(OR(AD131=0,SUM($Q134:AC134)=$BD$2),0,IF($H105&lt;=$AO$3,IF(AD131&gt;0,"F",0),IF($I131=1,IF(INT(AD131)&gt;INT(AC131),"F","R"),IF(AC131-INT(AC131)&lt;=$I131,IF(AND(AC131-INT(AC131)&gt;0,INT((AD131-INT(AD131))/$I134)&gt;INT((AC131-INT(AC131))/$I134)),"F","R"),0))))</f>
        <v>0</v>
      </c>
      <c r="AE132" s="964">
        <f>IF(OR(AE131=0,SUM($Q134:AD134)=$BD$2),0,IF($H105&lt;=$AO$3,IF(AE131&gt;0,"F",0),IF($I131=1,IF(INT(AE131)&gt;INT(AD131),"F","R"),IF(AD131-INT(AD131)&lt;=$I131,IF(AND(AD131-INT(AD131)&gt;0,INT((AE131-INT(AE131))/$I134)&gt;INT((AD131-INT(AD131))/$I134)),"F","R"),0))))</f>
        <v>0</v>
      </c>
      <c r="AF132" s="964">
        <f>IF(OR(AF131=0,SUM($Q134:AE134)=$BD$2),0,IF($H105&lt;=$AO$3,IF(AF131&gt;0,"F",0),IF($I131=1,IF(INT(AF131)&gt;INT(AE131),"F","R"),IF(AE131-INT(AE131)&lt;=$I131,IF(AND(AE131-INT(AE131)&gt;0,INT((AF131-INT(AF131))/$I134)&gt;INT((AE131-INT(AE131))/$I134)),"F","R"),0))))</f>
        <v>0</v>
      </c>
      <c r="AG132" s="964">
        <f>IF(OR(AG131=0,SUM($Q134:AF134)=$BD$2),0,IF($H105&lt;=$AO$3,IF(AG131&gt;0,"F",0),IF($I131=1,IF(INT(AG131)&gt;INT(AF131),"F","R"),IF(AF131-INT(AF131)&lt;=$I131,IF(AND(AF131-INT(AF131)&gt;0,INT((AG131-INT(AG131))/$I134)&gt;INT((AF131-INT(AF131))/$I134)),"F","R"),0))))</f>
        <v>0</v>
      </c>
      <c r="AH132" s="964">
        <f>IF(OR(AH131=0,SUM($Q134:AG134)=$BD$2),0,IF($H105&lt;=$AO$3,IF(AH131&gt;0,"F",0),IF($I131=1,IF(INT(AH131)&gt;INT(AG131),"F","R"),IF(AG131-INT(AG131)&lt;=$I131,IF(AND(AG131-INT(AG131)&gt;0,INT((AH131-INT(AH131))/$I134)&gt;INT((AG131-INT(AG131))/$I134)),"F","R"),0))))</f>
        <v>0</v>
      </c>
      <c r="AI132" s="964">
        <f>IF(OR(AI131=0,SUM($Q134:AH134)=$BD$2),0,IF($H105&lt;=$AO$3,IF(AI131&gt;0,"F",0),IF($I131=1,IF(INT(AI131)&gt;INT(AH131),"F","R"),IF(AH131-INT(AH131)&lt;=$I131,IF(AND(AH131-INT(AH131)&gt;0,INT((AI131-INT(AI131))/$I134)&gt;INT((AH131-INT(AH131))/$I134)),"F","R"),0))))</f>
        <v>0</v>
      </c>
      <c r="AJ132" s="964">
        <f>IF(OR(AJ131=0,SUM($Q134:AI134)=$BD$2),0,IF($H105&lt;=$AO$3,IF(AJ131&gt;0,"F",0),IF($I131=1,IF(INT(AJ131)&gt;INT(AI131),"F","R"),IF(AI131-INT(AI131)&lt;=$I131,IF(AND(AI131-INT(AI131)&gt;0,INT((AJ131-INT(AJ131))/$I134)&gt;INT((AI131-INT(AI131))/$I134)),"F","R"),0))))</f>
        <v>0</v>
      </c>
      <c r="AK132" s="964">
        <f>IF(OR(AK131=0,SUM($Q134:AJ134)=$BD$2),0,IF($H105&lt;=$AO$3,IF(AK131&gt;0,"F",0),IF($I131=1,IF(INT(AK131)&gt;INT(AJ131),"F","R"),IF(AJ131-INT(AJ131)&lt;=$I131,IF(AND(AJ131-INT(AJ131)&gt;0,INT((AK131-INT(AK131))/$I134)&gt;INT((AJ131-INT(AJ131))/$I134)),"F","R"),0))))</f>
        <v>0</v>
      </c>
      <c r="AL132" s="964">
        <f>IF(OR(AL131=0,SUM($Q134:AK134)=$BD$2),0,IF($H105&lt;=$AO$3,IF(AL131&gt;0,"F",0),IF($I131=1,IF(INT(AL131)&gt;INT(AK131),"F","R"),IF(AK131-INT(AK131)&lt;=$I131,IF(AND(AK131-INT(AK131)&gt;0,INT((AL131-INT(AL131))/$I134)&gt;INT((AK131-INT(AK131))/$I134)),"F","R"),0))))</f>
        <v>0</v>
      </c>
      <c r="AM132" s="964">
        <f>IF(OR(AM131=0,SUM($Q134:AL134)=$BD$2),0,IF($H105&lt;=$AO$3,IF(AM131&gt;0,"F",0),IF($I131=1,IF(INT(AM131)&gt;INT(AL131),"F","R"),IF(AL131-INT(AL131)&lt;=$I131,IF(AND(AL131-INT(AL131)&gt;0,INT((AM131-INT(AM131))/$I134)&gt;INT((AL131-INT(AL131))/$I134)),"F","R"),0))))</f>
        <v>0</v>
      </c>
      <c r="AN132" s="964">
        <f>IF(OR(AN131=0,SUM($Q134:AM134)=$BD$2),0,IF($H105&lt;=$AO$3,IF(AN131&gt;0,"F",0),IF($I131=1,IF(INT(AN131)&gt;INT(AM131),"F","R"),IF(AM131-INT(AM131)&lt;=$I131,IF(AND(AM131-INT(AM131)&gt;0,INT((AN131-INT(AN131))/$I134)&gt;INT((AM131-INT(AM131))/$I134)),"F","R"),0))))</f>
        <v>0</v>
      </c>
      <c r="AO132" s="964">
        <f>IF(OR(AO131=0,SUM($Q134:AN134)=$BD$2),0,IF($H105&lt;=$AO$3,IF(AO131&gt;0,"F",0),IF($I131=1,IF(INT(AO131)&gt;INT(AN131),"F","R"),IF(AN131-INT(AN131)&lt;=$I131,IF(AND(AN131-INT(AN131)&gt;0,INT((AO131-INT(AO131))/$I134)&gt;INT((AN131-INT(AN131))/$I134)),"F","R"),0))))</f>
        <v>0</v>
      </c>
      <c r="AP132" s="964">
        <f>IF(OR(AP131=0,SUM($Q134:AO134)=$BD$2),0,IF($H105&lt;=$AO$3,IF(AP131&gt;0,"F",0),IF($I131=1,IF(INT(AP131)&gt;INT(AO131),"F","R"),IF(AO131-INT(AO131)&lt;=$I131,IF(AND(AO131-INT(AO131)&gt;0,INT((AP131-INT(AP131))/$I134)&gt;INT((AO131-INT(AO131))/$I134)),"F","R"),0))))</f>
        <v>0</v>
      </c>
      <c r="AQ132" s="964">
        <f>IF(OR(AQ131=0,SUM($Q134:AP134)=$BD$2),0,IF($H105&lt;=$AO$3,IF(AQ131&gt;0,"F",0),IF($I131=1,IF(INT(AQ131)&gt;INT(AP131),"F","R"),IF(AP131-INT(AP131)&lt;=$I131,IF(AND(AP131-INT(AP131)&gt;0,INT((AQ131-INT(AQ131))/$I134)&gt;INT((AP131-INT(AP131))/$I134)),"F","R"),0))))</f>
        <v>0</v>
      </c>
      <c r="AR132" s="964">
        <f>IF(OR(AR131=0,SUM($Q134:AQ134)=$BD$2),0,IF($H105&lt;=$AO$3,IF(AR131&gt;0,"F",0),IF($I131=1,IF(INT(AR131)&gt;INT(AQ131),"F","R"),IF(AQ131-INT(AQ131)&lt;=$I131,IF(AND(AQ131-INT(AQ131)&gt;0,INT((AR131-INT(AR131))/$I134)&gt;INT((AQ131-INT(AQ131))/$I134)),"F","R"),0))))</f>
        <v>0</v>
      </c>
      <c r="AS132" s="964">
        <f>IF(OR(AS131=0,SUM($Q134:AR134)=$BD$2),0,IF($H105&lt;=$AO$3,IF(AS131&gt;0,"F",0),IF($I131=1,IF(INT(AS131)&gt;INT(AR131),"F","R"),IF(AR131-INT(AR131)&lt;=$I131,IF(AND(AR131-INT(AR131)&gt;0,INT((AS131-INT(AS131))/$I134)&gt;INT((AR131-INT(AR131))/$I134)),"F","R"),0))))</f>
        <v>0</v>
      </c>
      <c r="AT132" s="964">
        <f>IF(OR(AT131=0,SUM($Q134:AS134)=$BD$2),0,IF($H105&lt;=$AO$3,IF(AT131&gt;0,"F",0),IF($I131=1,IF(INT(AT131)&gt;INT(AS131),"F","R"),IF(AS131-INT(AS131)&lt;=$I131,IF(AND(AS131-INT(AS131)&gt;0,INT((AT131-INT(AT131))/$I134)&gt;INT((AS131-INT(AS131))/$I134)),"F","R"),0))))</f>
        <v>0</v>
      </c>
      <c r="AU132" s="964">
        <f>IF(OR(AU131=0,SUM($Q134:AT134)=$BD$2),0,IF($H105&lt;=$AO$3,IF(AU131&gt;0,"F",0),IF($I131=1,IF(INT(AU131)&gt;INT(AT131),"F","R"),IF(AT131-INT(AT131)&lt;=$I131,IF(AND(AT131-INT(AT131)&gt;0,INT((AU131-INT(AU131))/$I134)&gt;INT((AT131-INT(AT131))/$I134)),"F","R"),0))))</f>
        <v>0</v>
      </c>
      <c r="AV132" s="964">
        <f>IF(OR(AV131=0,SUM($Q134:AU134)=$BD$2),0,IF($H105&lt;=$AO$3,IF(AV131&gt;0,"F",0),IF($I131=1,IF(INT(AV131)&gt;INT(AU131),"F","R"),IF(AU131-INT(AU131)&lt;=$I131,IF(AND(AU131-INT(AU131)&gt;0,INT((AV131-INT(AV131))/$I134)&gt;INT((AU131-INT(AU131))/$I134)),"F","R"),0))))</f>
        <v>0</v>
      </c>
      <c r="AW132" s="964">
        <f>IF(OR(AW131=0,SUM($Q134:AV134)=$BD$2),0,IF($H105&lt;=$AO$3,IF(AW131&gt;0,"F",0),IF($I131=1,IF(INT(AW131)&gt;INT(AV131),"F","R"),IF(AV131-INT(AV131)&lt;=$I131,IF(AND(AV131-INT(AV131)&gt;0,INT((AW131-INT(AW131))/$I134)&gt;INT((AV131-INT(AV131))/$I134)),"F","R"),0))))</f>
        <v>0</v>
      </c>
      <c r="AX132" s="964">
        <f>IF(OR(AX131=0,SUM($Q134:AW134)=$BD$2),0,IF($H105&lt;=$AO$3,IF(AX131&gt;0,"F",0),IF($I131=1,IF(INT(AX131)&gt;INT(AW131),"F","R"),IF(AW131-INT(AW131)&lt;=$I131,IF(AND(AW131-INT(AW131)&gt;0,INT((AX131-INT(AX131))/$I134)&gt;INT((AW131-INT(AW131))/$I134)),"F","R"),0))))</f>
        <v>0</v>
      </c>
      <c r="AY132" s="964">
        <f>IF(OR(AY131=0,SUM($Q134:AX134)=$BD$2),0,IF($H105&lt;=$AO$3,IF(AY131&gt;0,"F",0),IF($I131=1,IF(INT(AY131)&gt;INT(AX131),"F","R"),IF(AX131-INT(AX131)&lt;=$I131,IF(AND(AX131-INT(AX131)&gt;0,INT((AY131-INT(AY131))/$I134)&gt;INT((AX131-INT(AX131))/$I134)),"F","R"),0))))</f>
        <v>0</v>
      </c>
      <c r="AZ132" s="964">
        <f>IF(OR(AZ131=0,SUM($Q134:AY134)=$BD$2),0,IF($H105&lt;=$AO$3,IF(AZ131&gt;0,"F",0),IF($I131=1,IF(INT(AZ131)&gt;INT(AY131),"F","R"),IF(AY131-INT(AY131)&lt;=$I131,IF(AND(AY131-INT(AY131)&gt;0,INT((AZ131-INT(AZ131))/$I134)&gt;INT((AY131-INT(AY131))/$I134)),"F","R"),0))))</f>
        <v>0</v>
      </c>
      <c r="BA132" s="964">
        <f>IF(OR(BA131=0,SUM($Q134:AZ134)=$BD$2),0,IF($H105&lt;=$AO$3,IF(BA131&gt;0,"F",0),IF($I131=1,IF(INT(BA131)&gt;INT(AZ131),"F","R"),IF(AZ131-INT(AZ131)&lt;=$I131,IF(AND(AZ131-INT(AZ131)&gt;0,INT((BA131-INT(BA131))/$I134)&gt;INT((AZ131-INT(AZ131))/$I134)),"F","R"),0))))</f>
        <v>0</v>
      </c>
      <c r="BB132" s="964">
        <f>IF(OR(BB131=0,SUM($Q134:BA134)=$BD$2),0,IF($H105&lt;=$AO$3,IF(BB131&gt;0,"F",0),IF($I131=1,IF(INT(BB131)&gt;INT(BA131),"F","R"),IF(BA131-INT(BA131)&lt;=$I131,IF(AND(BA131-INT(BA131)&gt;0,INT((BB131-INT(BB131))/$I134)&gt;INT((BA131-INT(BA131))/$I134)),"F","R"),0))))</f>
        <v>0</v>
      </c>
      <c r="BC132" s="964">
        <f>IF(OR(BC131=0,SUM($Q134:BB134)=$BD$2),0,IF($H105&lt;=$AO$3,IF(BC131&gt;0,"F",0),IF($I131=1,IF(INT(BC131)&gt;INT(BB131),"F","R"),IF(BB131-INT(BB131)&lt;=$I131,IF(AND(BB131-INT(BB131)&gt;0,INT((BC131-INT(BC131))/$I134)&gt;INT((BB131-INT(BB131))/$I134)),"F","R"),0))))</f>
        <v>0</v>
      </c>
      <c r="BD132" s="964">
        <f>IF(OR(BD131=0,SUM($Q134:BC134)=$BD$2),0,IF($H105&lt;=$AO$3,IF(BD131&gt;0,"F",0),IF($I131=1,IF(INT(BD131)&gt;INT(BC131),"F","R"),IF(BC131-INT(BC131)&lt;=$I131,IF(AND(BC131-INT(BC131)&gt;0,INT((BD131-INT(BD131))/$I134)&gt;INT((BC131-INT(BC131))/$I134)),"F","R"),0))))</f>
        <v>0</v>
      </c>
      <c r="BE132" s="964">
        <f>IF(OR(BE131=0,SUM($Q134:BD134)=$BD$2),0,IF($H105&lt;=$AO$3,IF(BE131&gt;0,"F",0),IF($I131=1,IF(INT(BE131)&gt;INT(BD131),"F","R"),IF(BD131-INT(BD131)&lt;=$I131,IF(AND(BD131-INT(BD131)&gt;0,INT((BE131-INT(BE131))/$I134)&gt;INT((BD131-INT(BD131))/$I134)),"F","R"),0))))</f>
        <v>0</v>
      </c>
      <c r="BF132" s="964">
        <f>IF(OR(BF131=0,SUM($Q134:BE134)=$BD$2),0,IF($H105&lt;=$AO$3,IF(BF131&gt;0,"F",0),IF($I131=1,IF(INT(BF131)&gt;INT(BE131),"F","R"),IF(BE131-INT(BE131)&lt;=$I131,IF(AND(BE131-INT(BE131)&gt;0,INT((BF131-INT(BF131))/$I134)&gt;INT((BE131-INT(BE131))/$I134)),"F","R"),0))))</f>
        <v>0</v>
      </c>
      <c r="BG132" s="964">
        <f>IF(OR(BG131=0,SUM($Q134:BF134)=$BD$2),0,IF($H105&lt;=$AO$3,IF(BG131&gt;0,"F",0),IF($I131=1,IF(INT(BG131)&gt;INT(BF131),"F","R"),IF(BF131-INT(BF131)&lt;=$I131,IF(AND(BF131-INT(BF131)&gt;0,INT((BG131-INT(BG131))/$I134)&gt;INT((BF131-INT(BF131))/$I134)),"F","R"),0))))</f>
        <v>0</v>
      </c>
      <c r="BH132" s="964">
        <f>IF(OR(BH131=0,SUM($Q134:BG134)=$BD$2),0,IF($H105&lt;=$AO$3,IF(BH131&gt;0,"F",0),IF($I131=1,IF(INT(BH131)&gt;INT(BG131),"F","R"),IF(BG131-INT(BG131)&lt;=$I131,IF(AND(BG131-INT(BG131)&gt;0,INT((BH131-INT(BH131))/$I134)&gt;INT((BG131-INT(BG131))/$I134)),"F","R"),0))))</f>
        <v>0</v>
      </c>
      <c r="BI132" s="964">
        <f>IF(OR(BI131=0,SUM($Q134:BH134)=$BD$2),0,IF($H105&lt;=$AO$3,IF(BI131&gt;0,"F",0),IF($I131=1,IF(INT(BI131)&gt;INT(BH131),"F","R"),IF(BH131-INT(BH131)&lt;=$I131,IF(AND(BH131-INT(BH131)&gt;0,INT((BI131-INT(BI131))/$I134)&gt;INT((BH131-INT(BH131))/$I134)),"F","R"),0))))</f>
        <v>0</v>
      </c>
      <c r="BJ132" s="964">
        <f>IF(OR(BJ131=0,SUM($Q134:BI134)=$BD$2),0,IF($H105&lt;=$AO$3,IF(BJ131&gt;0,"F",0),IF($I131=1,IF(INT(BJ131)&gt;INT(BI131),"F","R"),IF(BI131-INT(BI131)&lt;=$I131,IF(AND(BI131-INT(BI131)&gt;0,INT((BJ131-INT(BJ131))/$I134)&gt;INT((BI131-INT(BI131))/$I134)),"F","R"),0))))</f>
        <v>0</v>
      </c>
      <c r="BK132" s="964">
        <f>IF(OR(BK131=0,SUM($Q134:BJ134)=$BD$2),0,IF($H105&lt;=$AO$3,IF(BK131&gt;0,"F",0),IF($I131=1,IF(INT(BK131)&gt;INT(BJ131),"F","R"),IF(BJ131-INT(BJ131)&lt;=$I131,IF(AND(BJ131-INT(BJ131)&gt;0,INT((BK131-INT(BK131))/$I134)&gt;INT((BJ131-INT(BJ131))/$I134)),"F","R"),0))))</f>
        <v>0</v>
      </c>
      <c r="BL132" s="964">
        <f>IF(OR(BL131=0,SUM($Q134:BK134)=$BD$2),0,IF($H105&lt;=$AO$3,IF(BL131&gt;0,"F",0),IF($I131=1,IF(INT(BL131)&gt;INT(BK131),"F","R"),IF(BK131-INT(BK131)&lt;=$I131,IF(AND(BK131-INT(BK131)&gt;0,INT((BL131-INT(BL131))/$I134)&gt;INT((BK131-INT(BK131))/$I134)),"F","R"),0))))</f>
        <v>0</v>
      </c>
      <c r="BM132" s="964">
        <f>IF(OR(BM131=0,SUM($Q134:BL134)=$BD$2),0,IF($H105&lt;=$AO$3,IF(BM131&gt;0,"F",0),IF($I131=1,IF(INT(BM131)&gt;INT(BL131),"F","R"),IF(BL131-INT(BL131)&lt;=$I131,IF(AND(BL131-INT(BL131)&gt;0,INT((BM131-INT(BM131))/$I134)&gt;INT((BL131-INT(BL131))/$I134)),"F","R"),0))))</f>
        <v>0</v>
      </c>
      <c r="BN132" s="964">
        <f>IF(OR(BN131=0,SUM($Q134:BM134)=$BD$2),0,IF($H105&lt;=$AO$3,IF(BN131&gt;0,"F",0),IF($I131=1,IF(INT(BN131)&gt;INT(BM131),"F","R"),IF(BM131-INT(BM131)&lt;=$I131,IF(AND(BM131-INT(BM131)&gt;0,INT((BN131-INT(BN131))/$I134)&gt;INT((BM131-INT(BM131))/$I134)),"F","R"),0))))</f>
        <v>0</v>
      </c>
      <c r="BO132" s="964">
        <f>IF(OR(BO131=0,SUM($Q134:BN134)=$BD$2),0,IF($H105&lt;=$AO$3,IF(BO131&gt;0,"F",0),IF($I131=1,IF(INT(BO131)&gt;INT(BN131),"F","R"),IF(BN131-INT(BN131)&lt;=$I131,IF(AND(BN131-INT(BN131)&gt;0,INT((BO131-INT(BO131))/$I134)&gt;INT((BN131-INT(BN131))/$I134)),"F","R"),0))))</f>
        <v>0</v>
      </c>
      <c r="BP132" s="964">
        <f>IF(OR(BP131=0,SUM($Q134:BO134)=$BD$2),0,IF($H105&lt;=$AO$3,IF(BP131&gt;0,"F",0),IF($I131=1,IF(INT(BP131)&gt;INT(BO131),"F","R"),IF(BO131-INT(BO131)&lt;=$I131,IF(AND(BO131-INT(BO131)&gt;0,INT((BP131-INT(BP131))/$I134)&gt;INT((BO131-INT(BO131))/$I134)),"F","R"),0))))</f>
        <v>0</v>
      </c>
      <c r="BQ132" s="964">
        <f>IF(OR(BQ131=0,SUM($Q134:BP134)=$BD$2),0,IF($H105&lt;=$AO$3,IF(BQ131&gt;0,"F",0),IF($I131=1,IF(INT(BQ131)&gt;INT(BP131),"F","R"),IF(BP131-INT(BP131)&lt;=$I131,IF(AND(BP131-INT(BP131)&gt;0,INT((BQ131-INT(BQ131))/$I134)&gt;INT((BP131-INT(BP131))/$I134)),"F","R"),0))))</f>
        <v>0</v>
      </c>
      <c r="BR132" s="964">
        <f>IF(OR(BR131=0,SUM($Q134:BQ134)=$BD$2),0,IF($H105&lt;=$AO$3,IF(BR131&gt;0,"F",0),IF($I131=1,IF(INT(BR131)&gt;INT(BQ131),"F","R"),IF(BQ131-INT(BQ131)&lt;=$I131,IF(AND(BQ131-INT(BQ131)&gt;0,INT((BR131-INT(BR131))/$I134)&gt;INT((BQ131-INT(BQ131))/$I134)),"F","R"),0))))</f>
        <v>0</v>
      </c>
      <c r="BS132" s="964">
        <f>IF(OR(BS131=0,SUM($Q134:BR134)=$BD$2),0,IF($H105&lt;=$AO$3,IF(BS131&gt;0,"F",0),IF($I131=1,IF(INT(BS131)&gt;INT(BR131),"F","R"),IF(BR131-INT(BR131)&lt;=$I131,IF(AND(BR131-INT(BR131)&gt;0,INT((BS131-INT(BS131))/$I134)&gt;INT((BR131-INT(BR131))/$I134)),"F","R"),0))))</f>
        <v>0</v>
      </c>
      <c r="BT132" s="964">
        <f>IF(OR(BT131=0,SUM($Q134:BS134)=$BD$2),0,IF($H105&lt;=$AO$3,IF(BT131&gt;0,"F",0),IF($I131=1,IF(INT(BT131)&gt;INT(BS131),"F","R"),IF(BS131-INT(BS131)&lt;=$I131,IF(AND(BS131-INT(BS131)&gt;0,INT((BT131-INT(BT131))/$I134)&gt;INT((BS131-INT(BS131))/$I134)),"F","R"),0))))</f>
        <v>0</v>
      </c>
      <c r="BU132" s="964">
        <f>IF(OR(BU131=0,SUM($Q134:BT134)=$BD$2),0,IF($H105&lt;=$AO$3,IF(BU131&gt;0,"F",0),IF($I131=1,IF(INT(BU131)&gt;INT(BT131),"F","R"),IF(BT131-INT(BT131)&lt;=$I131,IF(AND(BT131-INT(BT131)&gt;0,INT((BU131-INT(BU131))/$I134)&gt;INT((BT131-INT(BT131))/$I134)),"F","R"),0))))</f>
        <v>0</v>
      </c>
      <c r="BV132" s="964">
        <f>IF(OR(BV131=0,SUM($Q134:BU134)=$BD$2),0,IF($H105&lt;=$AO$3,IF(BV131&gt;0,"F",0),IF($I131=1,IF(INT(BV131)&gt;INT(BU131),"F","R"),IF(BU131-INT(BU131)&lt;=$I131,IF(AND(BU131-INT(BU131)&gt;0,INT((BV131-INT(BV131))/$I134)&gt;INT((BU131-INT(BU131))/$I134)),"F","R"),0))))</f>
        <v>0</v>
      </c>
      <c r="BW132" s="964">
        <f>IF(OR(BW131=0,SUM($Q134:BV134)=$BD$2),0,IF($H105&lt;=$AO$3,IF(BW131&gt;0,"F",0),IF($I131=1,IF(INT(BW131)&gt;INT(BV131),"F","R"),IF(BV131-INT(BV131)&lt;=$I131,IF(AND(BV131-INT(BV131)&gt;0,INT((BW131-INT(BW131))/$I134)&gt;INT((BV131-INT(BV131))/$I134)),"F","R"),0))))</f>
        <v>0</v>
      </c>
      <c r="BX132" s="964">
        <f>IF(OR(BX131=0,SUM($Q134:BW134)=$BD$2),0,IF($H105&lt;=$AO$3,IF(BX131&gt;0,"F",0),IF($I131=1,IF(INT(BX131)&gt;INT(BW131),"F","R"),IF(BW131-INT(BW131)&lt;=$I131,IF(AND(BW131-INT(BW131)&gt;0,INT((BX131-INT(BX131))/$I134)&gt;INT((BW131-INT(BW131))/$I134)),"F","R"),0))))</f>
        <v>0</v>
      </c>
      <c r="BY132" s="964">
        <f>IF(OR(BY131=0,SUM($Q134:BX134)=$BD$2),0,IF($H105&lt;=$AO$3,IF(BY131&gt;0,"F",0),IF($I131=1,IF(INT(BY131)&gt;INT(BX131),"F","R"),IF(BX131-INT(BX131)&lt;=$I131,IF(AND(BX131-INT(BX131)&gt;0,INT((BY131-INT(BY131))/$I134)&gt;INT((BX131-INT(BX131))/$I134)),"F","R"),0))))</f>
        <v>0</v>
      </c>
      <c r="BZ132" s="964">
        <f>IF(OR(BZ131=0,SUM($Q134:BY134)=$BD$2),0,IF($H105&lt;=$AO$3,IF(BZ131&gt;0,"F",0),IF($I131=1,IF(INT(BZ131)&gt;INT(BY131),"F","R"),IF(BY131-INT(BY131)&lt;=$I131,IF(AND(BY131-INT(BY131)&gt;0,INT((BZ131-INT(BZ131))/$I134)&gt;INT((BY131-INT(BY131))/$I134)),"F","R"),0))))</f>
        <v>0</v>
      </c>
      <c r="CA132" s="964">
        <f>IF(OR(CA131=0,SUM($Q134:BZ134)=$BD$2),0,IF($H105&lt;=$AO$3,IF(CA131&gt;0,"F",0),IF($I131=1,IF(INT(CA131)&gt;INT(BZ131),"F","R"),IF(BZ131-INT(BZ131)&lt;=$I131,IF(AND(BZ131-INT(BZ131)&gt;0,INT((CA131-INT(CA131))/$I134)&gt;INT((BZ131-INT(BZ131))/$I134)),"F","R"),0))))</f>
        <v>0</v>
      </c>
      <c r="CB132" s="964">
        <f>IF(OR(CB131=0,SUM($Q134:CA134)=$BD$2),0,IF($H105&lt;=$AO$3,IF(CB131&gt;0,"F",0),IF($I131=1,IF(INT(CB131)&gt;INT(CA131),"F","R"),IF(CA131-INT(CA131)&lt;=$I131,IF(AND(CA131-INT(CA131)&gt;0,INT((CB131-INT(CB131))/$I134)&gt;INT((CA131-INT(CA131))/$I134)),"F","R"),0))))</f>
        <v>0</v>
      </c>
      <c r="CC132" s="964">
        <f>IF(OR(CC131=0,SUM($Q134:CB134)=$BD$2),0,IF($H105&lt;=$AO$3,IF(CC131&gt;0,"F",0),IF($I131=1,IF(INT(CC131)&gt;INT(CB131),"F","R"),IF(CB131-INT(CB131)&lt;=$I131,IF(AND(CB131-INT(CB131)&gt;0,INT((CC131-INT(CC131))/$I134)&gt;INT((CB131-INT(CB131))/$I134)),"F","R"),0))))</f>
        <v>0</v>
      </c>
      <c r="CD132" s="964">
        <f>IF(OR(CD131=0,SUM($Q134:CC134)=$BD$2),0,IF($H105&lt;=$AO$3,IF(CD131&gt;0,"F",0),IF($I131=1,IF(INT(CD131)&gt;INT(CC131),"F","R"),IF(CC131-INT(CC131)&lt;=$I131,IF(AND(CC131-INT(CC131)&gt;0,INT((CD131-INT(CD131))/$I134)&gt;INT((CC131-INT(CC131))/$I134)),"F","R"),0))))</f>
        <v>0</v>
      </c>
      <c r="CE132" s="964">
        <f>IF(OR(CE131=0,SUM($Q134:CD134)=$BD$2),0,IF($H105&lt;=$AO$3,IF(CE131&gt;0,"F",0),IF($I131=1,IF(INT(CE131)&gt;INT(CD131),"F","R"),IF(CD131-INT(CD131)&lt;=$I131,IF(AND(CD131-INT(CD131)&gt;0,INT((CE131-INT(CE131))/$I134)&gt;INT((CD131-INT(CD131))/$I134)),"F","R"),0))))</f>
        <v>0</v>
      </c>
      <c r="CF132" s="964">
        <f>IF(OR(CF131=0,SUM($Q134:CE134)=$BD$2),0,IF($H105&lt;=$AO$3,IF(CF131&gt;0,"F",0),IF($I131=1,IF(INT(CF131)&gt;INT(CE131),"F","R"),IF(CE131-INT(CE131)&lt;=$I131,IF(AND(CE131-INT(CE131)&gt;0,INT((CF131-INT(CF131))/$I134)&gt;INT((CE131-INT(CE131))/$I134)),"F","R"),0))))</f>
        <v>0</v>
      </c>
      <c r="CG132" s="964">
        <f>IF(OR(CG131=0,SUM($Q134:CF134)=$BD$2),0,IF($H105&lt;=$AO$3,IF(CG131&gt;0,"F",0),IF($I131=1,IF(INT(CG131)&gt;INT(CF131),"F","R"),IF(CF131-INT(CF131)&lt;=$I131,IF(AND(CF131-INT(CF131)&gt;0,INT((CG131-INT(CG131))/$I134)&gt;INT((CF131-INT(CF131))/$I134)),"F","R"),0))))</f>
        <v>0</v>
      </c>
      <c r="CH132" s="964">
        <f>IF(OR(CH131=0,SUM($Q134:CG134)=$BD$2),0,IF($H105&lt;=$AO$3,IF(CH131&gt;0,"F",0),IF($I131=1,IF(INT(CH131)&gt;INT(CG131),"F","R"),IF(CG131-INT(CG131)&lt;=$I131,IF(AND(CG131-INT(CG131)&gt;0,INT((CH131-INT(CH131))/$I134)&gt;INT((CG131-INT(CG131))/$I134)),"F","R"),0))))</f>
        <v>0</v>
      </c>
      <c r="CI132" s="964">
        <f>IF(OR(CI131=0,SUM($Q134:CH134)=$BD$2),0,IF($H105&lt;=$AO$3,IF(CI131&gt;0,"F",0),IF($I131=1,IF(INT(CI131)&gt;INT(CH131),"F","R"),IF(CH131-INT(CH131)&lt;=$I131,IF(AND(CH131-INT(CH131)&gt;0,INT((CI131-INT(CI131))/$I134)&gt;INT((CH131-INT(CH131))/$I134)),"F","R"),0))))</f>
        <v>0</v>
      </c>
      <c r="CJ132" s="964">
        <f>IF(OR(CJ131=0,SUM($Q134:CI134)=$BD$2),0,IF($H105&lt;=$AO$3,IF(CJ131&gt;0,"F",0),IF($I131=1,IF(INT(CJ131)&gt;INT(CI131),"F","R"),IF(CI131-INT(CI131)&lt;=$I131,IF(AND(CI131-INT(CI131)&gt;0,INT((CJ131-INT(CJ131))/$I134)&gt;INT((CI131-INT(CI131))/$I134)),"F","R"),0))))</f>
        <v>0</v>
      </c>
      <c r="CK132" s="964">
        <f>IF(OR(CK131=0,SUM($Q134:CJ134)=$BD$2),0,IF($H105&lt;=$AO$3,IF(CK131&gt;0,"F",0),IF($I131=1,IF(INT(CK131)&gt;INT(CJ131),"F","R"),IF(CJ131-INT(CJ131)&lt;=$I131,IF(AND(CJ131-INT(CJ131)&gt;0,INT((CK131-INT(CK131))/$I134)&gt;INT((CJ131-INT(CJ131))/$I134)),"F","R"),0))))</f>
        <v>0</v>
      </c>
      <c r="CL132" s="964">
        <f>IF(OR(CL131=0,SUM($Q134:CK134)=$BD$2),0,IF($H105&lt;=$AO$3,IF(CL131&gt;0,"F",0),IF($I131=1,IF(INT(CL131)&gt;INT(CK131),"F","R"),IF(CK131-INT(CK131)&lt;=$I131,IF(AND(CK131-INT(CK131)&gt;0,INT((CL131-INT(CL131))/$I134)&gt;INT((CK131-INT(CK131))/$I134)),"F","R"),0))))</f>
        <v>0</v>
      </c>
      <c r="CM132" s="964">
        <f>IF(OR(CM131=0,SUM($Q134:CL134)=$BD$2),0,IF($H105&lt;=$AO$3,IF(CM131&gt;0,"F",0),IF($I131=1,IF(INT(CM131)&gt;INT(CL131),"F","R"),IF(CL131-INT(CL131)&lt;=$I131,IF(AND(CL131-INT(CL131)&gt;0,INT((CM131-INT(CM131))/$I134)&gt;INT((CL131-INT(CL131))/$I134)),"F","R"),0))))</f>
        <v>0</v>
      </c>
      <c r="CN132" s="964">
        <f>IF(OR(CN131=0,SUM($Q134:CM134)=$BD$2),0,IF($H105&lt;=$AO$3,IF(CN131&gt;0,"F",0),IF($I131=1,IF(INT(CN131)&gt;INT(CM131),"F","R"),IF(CM131-INT(CM131)&lt;=$I131,IF(AND(CM131-INT(CM131)&gt;0,INT((CN131-INT(CN131))/$I134)&gt;INT((CM131-INT(CM131))/$I134)),"F","R"),0))))</f>
        <v>0</v>
      </c>
      <c r="CO132" s="964">
        <f>IF(OR(CO131=0,SUM($Q134:CN134)=$BD$2),0,IF($H105&lt;=$AO$3,IF(CO131&gt;0,"F",0),IF($I131=1,IF(INT(CO131)&gt;INT(CN131),"F","R"),IF(CN131-INT(CN131)&lt;=$I131,IF(AND(CN131-INT(CN131)&gt;0,INT((CO131-INT(CO131))/$I134)&gt;INT((CN131-INT(CN131))/$I134)),"F","R"),0))))</f>
        <v>0</v>
      </c>
      <c r="CP132" s="964">
        <f>IF(OR(CP131=0,SUM($Q134:CO134)=$BD$2),0,IF($H105&lt;=$AO$3,IF(CP131&gt;0,"F",0),IF($I131=1,IF(INT(CP131)&gt;INT(CO131),"F","R"),IF(CO131-INT(CO131)&lt;=$I131,IF(AND(CO131-INT(CO131)&gt;0,INT((CP131-INT(CP131))/$I134)&gt;INT((CO131-INT(CO131))/$I134)),"F","R"),0))))</f>
        <v>0</v>
      </c>
      <c r="CQ132" s="964">
        <f>IF(OR(CQ131=0,SUM($Q134:CP134)=$BD$2),0,IF($H105&lt;=$AO$3,IF(CQ131&gt;0,"F",0),IF($I131=1,IF(INT(CQ131)&gt;INT(CP131),"F","R"),IF(CP131-INT(CP131)&lt;=$I131,IF(AND(CP131-INT(CP131)&gt;0,INT((CQ131-INT(CQ131))/$I134)&gt;INT((CP131-INT(CP131))/$I134)),"F","R"),0))))</f>
        <v>0</v>
      </c>
      <c r="CR132" s="964">
        <f>IF(OR(CR131=0,SUM($Q134:CQ134)=$BD$2),0,IF($H105&lt;=$AO$3,IF(CR131&gt;0,"F",0),IF($I131=1,IF(INT(CR131)&gt;INT(CQ131),"F","R"),IF(CQ131-INT(CQ131)&lt;=$I131,IF(AND(CQ131-INT(CQ131)&gt;0,INT((CR131-INT(CR131))/$I134)&gt;INT((CQ131-INT(CQ131))/$I134)),"F","R"),0))))</f>
        <v>0</v>
      </c>
      <c r="CS132" s="964">
        <f>IF(OR(CS131=0,SUM($Q134:CR134)=$BD$2),0,IF($H105&lt;=$AO$3,IF(CS131&gt;0,"F",0),IF($I131=1,IF(INT(CS131)&gt;INT(CR131),"F","R"),IF(CR131-INT(CR131)&lt;=$I131,IF(AND(CR131-INT(CR131)&gt;0,INT((CS131-INT(CS131))/$I134)&gt;INT((CR131-INT(CR131))/$I134)),"F","R"),0))))</f>
        <v>0</v>
      </c>
      <c r="CT132" s="964">
        <f>IF(OR(CT131=0,SUM($Q134:CS134)=$BD$2),0,IF($H105&lt;=$AO$3,IF(CT131&gt;0,"F",0),IF($I131=1,IF(INT(CT131)&gt;INT(CS131),"F","R"),IF(CS131-INT(CS131)&lt;=$I131,IF(AND(CS131-INT(CS131)&gt;0,INT((CT131-INT(CT131))/$I134)&gt;INT((CS131-INT(CS131))/$I134)),"F","R"),0))))</f>
        <v>0</v>
      </c>
      <c r="CU132" s="964">
        <f>IF(OR(CU131=0,SUM($Q134:CT134)=$BD$2),0,IF($H105&lt;=$AO$3,IF(CU131&gt;0,"F",0),IF($I131=1,IF(INT(CU131)&gt;INT(CT131),"F","R"),IF(CT131-INT(CT131)&lt;=$I131,IF(AND(CT131-INT(CT131)&gt;0,INT((CU131-INT(CU131))/$I134)&gt;INT((CT131-INT(CT131))/$I134)),"F","R"),0))))</f>
        <v>0</v>
      </c>
      <c r="CV132" s="964">
        <f>IF(OR(CV131=0,SUM($Q134:CU134)=$BD$2),0,IF($H105&lt;=$AO$3,IF(CV131&gt;0,"F",0),IF($I131=1,IF(INT(CV131)&gt;INT(CU131),"F","R"),IF(CU131-INT(CU131)&lt;=$I131,IF(AND(CU131-INT(CU131)&gt;0,INT((CV131-INT(CV131))/$I134)&gt;INT((CU131-INT(CU131))/$I134)),"F","R"),0))))</f>
        <v>0</v>
      </c>
      <c r="CW132" s="964">
        <f>IF(OR(CW131=0,SUM($Q134:CV134)=$BD$2),0,IF($H105&lt;=$AO$3,IF(CW131&gt;0,"F",0),IF($I131=1,IF(INT(CW131)&gt;INT(CV131),"F","R"),IF(CV131-INT(CV131)&lt;=$I131,IF(AND(CV131-INT(CV131)&gt;0,INT((CW131-INT(CW131))/$I134)&gt;INT((CV131-INT(CV131))/$I134)),"F","R"),0))))</f>
        <v>0</v>
      </c>
      <c r="CX132" s="964">
        <f>IF(OR(CX131=0,SUM($Q134:CW134)=$BD$2),0,IF($H105&lt;=$AO$3,IF(CX131&gt;0,"F",0),IF($I131=1,IF(INT(CX131)&gt;INT(CW131),"F","R"),IF(CW131-INT(CW131)&lt;=$I131,IF(AND(CW131-INT(CW131)&gt;0,INT((CX131-INT(CX131))/$I134)&gt;INT((CW131-INT(CW131))/$I134)),"F","R"),0))))</f>
        <v>0</v>
      </c>
      <c r="CY132" s="964">
        <f>IF(OR(CY131=0,SUM($Q134:CX134)=$BD$2),0,IF($H105&lt;=$AO$3,IF(CY131&gt;0,"F",0),IF($I131=1,IF(INT(CY131)&gt;INT(CX131),"F","R"),IF(CX131-INT(CX131)&lt;=$I131,IF(AND(CX131-INT(CX131)&gt;0,INT((CY131-INT(CY131))/$I134)&gt;INT((CX131-INT(CX131))/$I134)),"F","R"),0))))</f>
        <v>0</v>
      </c>
      <c r="CZ132" s="964">
        <f>IF(OR(CZ131=0,SUM($Q134:CY134)=$BD$2),0,IF($H105&lt;=$AO$3,IF(CZ131&gt;0,"F",0),IF($I131=1,IF(INT(CZ131)&gt;INT(CY131),"F","R"),IF(CY131-INT(CY131)&lt;=$I131,IF(AND(CY131-INT(CY131)&gt;0,INT((CZ131-INT(CZ131))/$I134)&gt;INT((CY131-INT(CY131))/$I134)),"F","R"),0))))</f>
        <v>0</v>
      </c>
      <c r="DA132" s="964">
        <f>IF(OR(DA131=0,SUM($Q134:CZ134)=$BD$2),0,IF($H105&lt;=$AO$3,IF(DA131&gt;0,"F",0),IF($I131=1,IF(INT(DA131)&gt;INT(CZ131),"F","R"),IF(CZ131-INT(CZ131)&lt;=$I131,IF(AND(CZ131-INT(CZ131)&gt;0,INT((DA131-INT(DA131))/$I134)&gt;INT((CZ131-INT(CZ131))/$I134)),"F","R"),0))))</f>
        <v>0</v>
      </c>
      <c r="DB132" s="964">
        <f>IF(OR(DB131=0,SUM($Q134:DA134)=$BD$2),0,IF($H105&lt;=$AO$3,IF(DB131&gt;0,"F",0),IF($I131=1,IF(INT(DB131)&gt;INT(DA131),"F","R"),IF(DA131-INT(DA131)&lt;=$I131,IF(AND(DA131-INT(DA131)&gt;0,INT((DB131-INT(DB131))/$I134)&gt;INT((DA131-INT(DA131))/$I134)),"F","R"),0))))</f>
        <v>0</v>
      </c>
      <c r="DC132" s="964">
        <f>IF(OR(DC131=0,SUM($Q134:DB134)=$BD$2),0,IF($H105&lt;=$AO$3,IF(DC131&gt;0,"F",0),IF($I131=1,IF(INT(DC131)&gt;INT(DB131),"F","R"),IF(DB131-INT(DB131)&lt;=$I131,IF(AND(DB131-INT(DB131)&gt;0,INT((DC131-INT(DC131))/$I134)&gt;INT((DB131-INT(DB131))/$I134)),"F","R"),0))))</f>
        <v>0</v>
      </c>
      <c r="DD132" s="964">
        <f>IF(OR(DD131=0,SUM($Q134:DC134)=$BD$2),0,IF($H105&lt;=$AO$3,IF(DD131&gt;0,"F",0),IF($I131=1,IF(INT(DD131)&gt;INT(DC131),"F","R"),IF(DC131-INT(DC131)&lt;=$I131,IF(AND(DC131-INT(DC131)&gt;0,INT((DD131-INT(DD131))/$I134)&gt;INT((DC131-INT(DC131))/$I134)),"F","R"),0))))</f>
        <v>0</v>
      </c>
      <c r="DE132" s="964">
        <f>IF(OR(DE131=0,SUM($Q134:DD134)=$BD$2),0,IF($H105&lt;=$AO$3,IF(DE131&gt;0,"F",0),IF($I131=1,IF(INT(DE131)&gt;INT(DD131),"F","R"),IF(DD131-INT(DD131)&lt;=$I131,IF(AND(DD131-INT(DD131)&gt;0,INT((DE131-INT(DE131))/$I134)&gt;INT((DD131-INT(DD131))/$I134)),"F","R"),0))))</f>
        <v>0</v>
      </c>
      <c r="DF132" s="964">
        <f>IF(OR(DF131=0,SUM($Q134:DE134)=$BD$2),0,IF($H105&lt;=$AO$3,IF(DF131&gt;0,"F",0),IF($I131=1,IF(INT(DF131)&gt;INT(DE131),"F","R"),IF(DE131-INT(DE131)&lt;=$I131,IF(AND(DE131-INT(DE131)&gt;0,INT((DF131-INT(DF131))/$I134)&gt;INT((DE131-INT(DE131))/$I134)),"F","R"),0))))</f>
        <v>0</v>
      </c>
      <c r="DG132" s="964">
        <f>IF(OR(DG131=0,SUM($Q134:DF134)=$BD$2),0,IF($H105&lt;=$AO$3,IF(DG131&gt;0,"F",0),IF($I131=1,IF(INT(DG131)&gt;INT(DF131),"F","R"),IF(DF131-INT(DF131)&lt;=$I131,IF(AND(DF131-INT(DF131)&gt;0,INT((DG131-INT(DG131))/$I134)&gt;INT((DF131-INT(DF131))/$I134)),"F","R"),0))))</f>
        <v>0</v>
      </c>
      <c r="DH132" s="964">
        <f>IF(OR(DH131=0,SUM($Q134:DG134)=$BD$2),0,IF($H105&lt;=$AO$3,IF(DH131&gt;0,"F",0),IF($I131=1,IF(INT(DH131)&gt;INT(DG131),"F","R"),IF(DG131-INT(DG131)&lt;=$I131,IF(AND(DG131-INT(DG131)&gt;0,INT((DH131-INT(DH131))/$I134)&gt;INT((DG131-INT(DG131))/$I134)),"F","R"),0))))</f>
        <v>0</v>
      </c>
      <c r="DI132" s="964">
        <f>IF(OR(DI131=0,SUM($Q134:DH134)=$BD$2),0,IF($H105&lt;=$AO$3,IF(DI131&gt;0,"F",0),IF($I131=1,IF(INT(DI131)&gt;INT(DH131),"F","R"),IF(DH131-INT(DH131)&lt;=$I131,IF(AND(DH131-INT(DH131)&gt;0,INT((DI131-INT(DI131))/$I134)&gt;INT((DH131-INT(DH131))/$I134)),"F","R"),0))))</f>
        <v>0</v>
      </c>
      <c r="DJ132" s="964">
        <f>IF(OR(DJ131=0,SUM($Q134:DI134)=$BD$2),0,IF($H105&lt;=$AO$3,IF(DJ131&gt;0,"F",0),IF($I131=1,IF(INT(DJ131)&gt;INT(DI131),"F","R"),IF(DI131-INT(DI131)&lt;=$I131,IF(AND(DI131-INT(DI131)&gt;0,INT((DJ131-INT(DJ131))/$I134)&gt;INT((DI131-INT(DI131))/$I134)),"F","R"),0))))</f>
        <v>0</v>
      </c>
      <c r="DK132" s="964">
        <f>IF(OR(DK131=0,SUM($Q134:DJ134)=$BD$2),0,IF($H105&lt;=$AO$3,IF(DK131&gt;0,"F",0),IF($I131=1,IF(INT(DK131)&gt;INT(DJ131),"F","R"),IF(DJ131-INT(DJ131)&lt;=$I131,IF(AND(DJ131-INT(DJ131)&gt;0,INT((DK131-INT(DK131))/$I134)&gt;INT((DJ131-INT(DJ131))/$I134)),"F","R"),0))))</f>
        <v>0</v>
      </c>
      <c r="DL132" s="964">
        <f>IF(OR(DL131=0,SUM($Q134:DK134)=$BD$2),0,IF($H105&lt;=$AO$3,IF(DL131&gt;0,"F",0),IF($I131=1,IF(INT(DL131)&gt;INT(DK131),"F","R"),IF(DK131-INT(DK131)&lt;=$I131,IF(AND(DK131-INT(DK131)&gt;0,INT((DL131-INT(DL131))/$I134)&gt;INT((DK131-INT(DK131))/$I134)),"F","R"),0))))</f>
        <v>0</v>
      </c>
      <c r="DM132" s="964">
        <f>IF(OR(DM131=0,SUM($Q134:DL134)=$BD$2),0,IF($H105&lt;=$AO$3,IF(DM131&gt;0,"F",0),IF($I131=1,IF(INT(DM131)&gt;INT(DL131),"F","R"),IF(DL131-INT(DL131)&lt;=$I131,IF(AND(DL131-INT(DL131)&gt;0,INT((DM131-INT(DM131))/$I134)&gt;INT((DL131-INT(DL131))/$I134)),"F","R"),0))))</f>
        <v>0</v>
      </c>
      <c r="DN132" s="964">
        <f>IF(OR(DN131=0,SUM($Q134:DM134)=$BD$2),0,IF($H105&lt;=$AO$3,IF(DN131&gt;0,"F",0),IF($I131=1,IF(INT(DN131)&gt;INT(DM131),"F","R"),IF(DM131-INT(DM131)&lt;=$I131,IF(AND(DM131-INT(DM131)&gt;0,INT((DN131-INT(DN131))/$I134)&gt;INT((DM131-INT(DM131))/$I134)),"F","R"),0))))</f>
        <v>0</v>
      </c>
      <c r="DO132" s="964">
        <f>IF(OR(DO131=0,SUM($Q134:DN134)=$BD$2),0,IF($H105&lt;=$AO$3,IF(DO131&gt;0,"F",0),IF($I131=1,IF(INT(DO131)&gt;INT(DN131),"F","R"),IF(DN131-INT(DN131)&lt;=$I131,IF(AND(DN131-INT(DN131)&gt;0,INT((DO131-INT(DO131))/$I134)&gt;INT((DN131-INT(DN131))/$I134)),"F","R"),0))))</f>
        <v>0</v>
      </c>
      <c r="DP132" s="964">
        <f>IF(OR(DP131=0,SUM($Q134:DO134)=$BD$2),0,IF($H105&lt;=$AO$3,IF(DP131&gt;0,"F",0),IF($I131=1,IF(INT(DP131)&gt;INT(DO131),"F","R"),IF(DO131-INT(DO131)&lt;=$I131,IF(AND(DO131-INT(DO131)&gt;0,INT((DP131-INT(DP131))/$I134)&gt;INT((DO131-INT(DO131))/$I134)),"F","R"),0))))</f>
        <v>0</v>
      </c>
      <c r="DQ132" s="964">
        <f>IF(OR(DQ131=0,SUM($Q134:DP134)=$BD$2),0,IF($H105&lt;=$AO$3,IF(DQ131&gt;0,"F",0),IF($I131=1,IF(INT(DQ131)&gt;INT(DP131),"F","R"),IF(DP131-INT(DP131)&lt;=$I131,IF(AND(DP131-INT(DP131)&gt;0,INT((DQ131-INT(DQ131))/$I134)&gt;INT((DP131-INT(DP131))/$I134)),"F","R"),0))))</f>
        <v>0</v>
      </c>
      <c r="DR132" s="964">
        <f>IF(OR(DR131=0,SUM($Q134:DQ134)=$BD$2),0,IF($H105&lt;=$AO$3,IF(DR131&gt;0,"F",0),IF($I131=1,IF(INT(DR131)&gt;INT(DQ131),"F","R"),IF(DQ131-INT(DQ131)&lt;=$I131,IF(AND(DQ131-INT(DQ131)&gt;0,INT((DR131-INT(DR131))/$I134)&gt;INT((DQ131-INT(DQ131))/$I134)),"F","R"),0))))</f>
        <v>0</v>
      </c>
      <c r="DS132" s="964">
        <f>IF(OR(DS131=0,SUM($Q134:DR134)=$BD$2),0,IF($H105&lt;=$AO$3,IF(DS131&gt;0,"F",0),IF($I131=1,IF(INT(DS131)&gt;INT(DR131),"F","R"),IF(DR131-INT(DR131)&lt;=$I131,IF(AND(DR131-INT(DR131)&gt;0,INT((DS131-INT(DS131))/$I134)&gt;INT((DR131-INT(DR131))/$I134)),"F","R"),0))))</f>
        <v>0</v>
      </c>
      <c r="DT132" s="964">
        <f>IF(OR(DT131=0,SUM($Q134:DS134)=$BD$2),0,IF($H105&lt;=$AO$3,IF(DT131&gt;0,"F",0),IF($I131=1,IF(INT(DT131)&gt;INT(DS131),"F","R"),IF(DS131-INT(DS131)&lt;=$I131,IF(AND(DS131-INT(DS131)&gt;0,INT((DT131-INT(DT131))/$I134)&gt;INT((DS131-INT(DS131))/$I134)),"F","R"),0))))</f>
        <v>0</v>
      </c>
      <c r="DU132" s="964">
        <f>IF(OR(DU131=0,SUM($Q134:DT134)=$BD$2),0,IF($H105&lt;=$AO$3,IF(DU131&gt;0,"F",0),IF($I131=1,IF(INT(DU131)&gt;INT(DT131),"F","R"),IF(DT131-INT(DT131)&lt;=$I131,IF(AND(DT131-INT(DT131)&gt;0,INT((DU131-INT(DU131))/$I134)&gt;INT((DT131-INT(DT131))/$I134)),"F","R"),0))))</f>
        <v>0</v>
      </c>
      <c r="DV132" s="964">
        <f>IF(OR(DV131=0,SUM($Q134:DU134)=$BD$2),0,IF($H105&lt;=$AO$3,IF(DV131&gt;0,"F",0),IF($I131=1,IF(INT(DV131)&gt;INT(DU131),"F","R"),IF(DU131-INT(DU131)&lt;=$I131,IF(AND(DU131-INT(DU131)&gt;0,INT((DV131-INT(DV131))/$I134)&gt;INT((DU131-INT(DU131))/$I134)),"F","R"),0))))</f>
        <v>0</v>
      </c>
      <c r="DW132" s="964">
        <f>IF(OR(DW131=0,SUM($Q134:DV134)=$BD$2),0,IF($H105&lt;=$AO$3,IF(DW131&gt;0,"F",0),IF($I131=1,IF(INT(DW131)&gt;INT(DV131),"F","R"),IF(DV131-INT(DV131)&lt;=$I131,IF(AND(DV131-INT(DV131)&gt;0,INT((DW131-INT(DW131))/$I134)&gt;INT((DV131-INT(DV131))/$I134)),"F","R"),0))))</f>
        <v>0</v>
      </c>
      <c r="DX132" s="964">
        <f>IF(OR(DX131=0,SUM($Q134:DW134)=$BD$2),0,IF($H105&lt;=$AO$3,IF(DX131&gt;0,"F",0),IF($I131=1,IF(INT(DX131)&gt;INT(DW131),"F","R"),IF(DW131-INT(DW131)&lt;=$I131,IF(AND(DW131-INT(DW131)&gt;0,INT((DX131-INT(DX131))/$I134)&gt;INT((DW131-INT(DW131))/$I134)),"F","R"),0))))</f>
        <v>0</v>
      </c>
      <c r="DY132" s="964">
        <f>IF(OR(DY131=0,SUM($Q134:DX134)=$BD$2),0,IF($H105&lt;=$AO$3,IF(DY131&gt;0,"F",0),IF($I131=1,IF(INT(DY131)&gt;INT(DX131),"F","R"),IF(DX131-INT(DX131)&lt;=$I131,IF(AND(DX131-INT(DX131)&gt;0,INT((DY131-INT(DY131))/$I134)&gt;INT((DX131-INT(DX131))/$I134)),"F","R"),0))))</f>
        <v>0</v>
      </c>
      <c r="DZ132" s="964">
        <f>IF(OR(DZ131=0,SUM($Q134:DY134)=$BD$2),0,IF($H105&lt;=$AO$3,IF(DZ131&gt;0,"F",0),IF($I131=1,IF(INT(DZ131)&gt;INT(DY131),"F","R"),IF(DY131-INT(DY131)&lt;=$I131,IF(AND(DY131-INT(DY131)&gt;0,INT((DZ131-INT(DZ131))/$I134)&gt;INT((DY131-INT(DY131))/$I134)),"F","R"),0))))</f>
        <v>0</v>
      </c>
      <c r="EA132" s="964">
        <f>IF(OR(EA131=0,SUM($Q134:DZ134)=$BD$2),0,IF($H105&lt;=$AO$3,IF(EA131&gt;0,"F",0),IF($I131=1,IF(INT(EA131)&gt;INT(DZ131),"F","R"),IF(DZ131-INT(DZ131)&lt;=$I131,IF(AND(DZ131-INT(DZ131)&gt;0,INT((EA131-INT(EA131))/$I134)&gt;INT((DZ131-INT(DZ131))/$I134)),"F","R"),0))))</f>
        <v>0</v>
      </c>
      <c r="EB132" s="964">
        <f>IF(OR(EB131=0,SUM($Q134:EA134)=$BD$2),0,IF($H105&lt;=$AO$3,IF(EB131&gt;0,"F",0),IF($I131=1,IF(INT(EB131)&gt;INT(EA131),"F","R"),IF(EA131-INT(EA131)&lt;=$I131,IF(AND(EA131-INT(EA131)&gt;0,INT((EB131-INT(EB131))/$I134)&gt;INT((EA131-INT(EA131))/$I134)),"F","R"),0))))</f>
        <v>0</v>
      </c>
      <c r="EC132" s="964">
        <f>IF(OR(EC131=0,SUM($Q134:EB134)=$BD$2),0,IF($H105&lt;=$AO$3,IF(EC131&gt;0,"F",0),IF($I131=1,IF(INT(EC131)&gt;INT(EB131),"F","R"),IF(EB131-INT(EB131)&lt;=$I131,IF(AND(EB131-INT(EB131)&gt;0,INT((EC131-INT(EC131))/$I134)&gt;INT((EB131-INT(EB131))/$I134)),"F","R"),0))))</f>
        <v>0</v>
      </c>
      <c r="ED132" s="964">
        <f>IF(OR(ED131=0,SUM($Q134:EC134)=$BD$2),0,IF($H105&lt;=$AO$3,IF(ED131&gt;0,"F",0),IF($I131=1,IF(INT(ED131)&gt;INT(EC131),"F","R"),IF(EC131-INT(EC131)&lt;=$I131,IF(AND(EC131-INT(EC131)&gt;0,INT((ED131-INT(ED131))/$I134)&gt;INT((EC131-INT(EC131))/$I134)),"F","R"),0))))</f>
        <v>0</v>
      </c>
      <c r="EE132" s="964">
        <f>IF(OR(EE131=0,SUM($Q134:ED134)=$BD$2),0,IF($H105&lt;=$AO$3,IF(EE131&gt;0,"F",0),IF($I131=1,IF(INT(EE131)&gt;INT(ED131),"F","R"),IF(ED131-INT(ED131)&lt;=$I131,IF(AND(ED131-INT(ED131)&gt;0,INT((EE131-INT(EE131))/$I134)&gt;INT((ED131-INT(ED131))/$I134)),"F","R"),0))))</f>
        <v>0</v>
      </c>
      <c r="EF132" s="964">
        <f>IF(OR(EF131=0,SUM($Q134:EE134)=$BD$2),0,IF($H105&lt;=$AO$3,IF(EF131&gt;0,"F",0),IF($I131=1,IF(INT(EF131)&gt;INT(EE131),"F","R"),IF(EE131-INT(EE131)&lt;=$I131,IF(AND(EE131-INT(EE131)&gt;0,INT((EF131-INT(EF131))/$I134)&gt;INT((EE131-INT(EE131))/$I134)),"F","R"),0))))</f>
        <v>0</v>
      </c>
      <c r="EG132" s="964">
        <f>IF(OR(EG131=0,SUM($Q134:EF134)=$BD$2),0,IF($H105&lt;=$AO$3,IF(EG131&gt;0,"F",0),IF($I131=1,IF(INT(EG131)&gt;INT(EF131),"F","R"),IF(EF131-INT(EF131)&lt;=$I131,IF(AND(EF131-INT(EF131)&gt;0,INT((EG131-INT(EG131))/$I134)&gt;INT((EF131-INT(EF131))/$I134)),"F","R"),0))))</f>
        <v>0</v>
      </c>
      <c r="EH132" s="964">
        <f>IF(OR(EH131=0,SUM($Q134:EG134)=$BD$2),0,IF($H105&lt;=$AO$3,IF(EH131&gt;0,"F",0),IF($I131=1,IF(INT(EH131)&gt;INT(EG131),"F","R"),IF(EG131-INT(EG131)&lt;=$I131,IF(AND(EG131-INT(EG131)&gt;0,INT((EH131-INT(EH131))/$I134)&gt;INT((EG131-INT(EG131))/$I134)),"F","R"),0))))</f>
        <v>0</v>
      </c>
      <c r="EI132" s="964">
        <f>IF(OR(EI131=0,SUM($Q134:EH134)=$BD$2),0,IF($H105&lt;=$AO$3,IF(EI131&gt;0,"F",0),IF($I131=1,IF(INT(EI131)&gt;INT(EH131),"F","R"),IF(EH131-INT(EH131)&lt;=$I131,IF(AND(EH131-INT(EH131)&gt;0,INT((EI131-INT(EI131))/$I134)&gt;INT((EH131-INT(EH131))/$I134)),"F","R"),0))))</f>
        <v>0</v>
      </c>
      <c r="EJ132" s="964">
        <f>IF(OR(EJ131=0,SUM($Q134:EI134)=$BD$2),0,IF($H105&lt;=$AO$3,IF(EJ131&gt;0,"F",0),IF($I131=1,IF(INT(EJ131)&gt;INT(EI131),"F","R"),IF(EI131-INT(EI131)&lt;=$I131,IF(AND(EI131-INT(EI131)&gt;0,INT((EJ131-INT(EJ131))/$I134)&gt;INT((EI131-INT(EI131))/$I134)),"F","R"),0))))</f>
        <v>0</v>
      </c>
      <c r="EK132" s="964">
        <f>IF(OR(EK131=0,SUM($Q134:EJ134)=$BD$2),0,IF($H105&lt;=$AO$3,IF(EK131&gt;0,"F",0),IF($I131=1,IF(INT(EK131)&gt;INT(EJ131),"F","R"),IF(EJ131-INT(EJ131)&lt;=$I131,IF(AND(EJ131-INT(EJ131)&gt;0,INT((EK131-INT(EK131))/$I134)&gt;INT((EJ131-INT(EJ131))/$I134)),"F","R"),0))))</f>
        <v>0</v>
      </c>
      <c r="EL132" s="964">
        <f>IF(OR(EL131=0,SUM($Q134:EK134)=$BD$2),0,IF($H105&lt;=$AO$3,IF(EL131&gt;0,"F",0),IF($I131=1,IF(INT(EL131)&gt;INT(EK131),"F","R"),IF(EK131-INT(EK131)&lt;=$I131,IF(AND(EK131-INT(EK131)&gt;0,INT((EL131-INT(EL131))/$I134)&gt;INT((EK131-INT(EK131))/$I134)),"F","R"),0))))</f>
        <v>0</v>
      </c>
      <c r="EM132" s="964">
        <f>IF(OR(EM131=0,SUM($Q134:EL134)=$BD$2),0,IF($H105&lt;=$AO$3,IF(EM131&gt;0,"F",0),IF($I131=1,IF(INT(EM131)&gt;INT(EL131),"F","R"),IF(EL131-INT(EL131)&lt;=$I131,IF(AND(EL131-INT(EL131)&gt;0,INT((EM131-INT(EM131))/$I134)&gt;INT((EL131-INT(EL131))/$I134)),"F","R"),0))))</f>
        <v>0</v>
      </c>
      <c r="EN132" s="964">
        <f>IF(OR(EN131=0,SUM($Q134:EM134)=$BD$2),0,IF($H105&lt;=$AO$3,IF(EN131&gt;0,"F",0),IF($I131=1,IF(INT(EN131)&gt;INT(EM131),"F","R"),IF(EM131-INT(EM131)&lt;=$I131,IF(AND(EM131-INT(EM131)&gt;0,INT((EN131-INT(EN131))/$I134)&gt;INT((EM131-INT(EM131))/$I134)),"F","R"),0))))</f>
        <v>0</v>
      </c>
      <c r="EO132" s="964">
        <f>IF(OR(EO131=0,SUM($Q134:EN134)=$BD$2),0,IF($H105&lt;=$AO$3,IF(EO131&gt;0,"F",0),IF($I131=1,IF(INT(EO131)&gt;INT(EN131),"F","R"),IF(EN131-INT(EN131)&lt;=$I131,IF(AND(EN131-INT(EN131)&gt;0,INT((EO131-INT(EO131))/$I134)&gt;INT((EN131-INT(EN131))/$I134)),"F","R"),0))))</f>
        <v>0</v>
      </c>
      <c r="EP132" s="964">
        <f>IF(OR(EP131=0,SUM($Q134:EO134)=$BD$2),0,IF($H105&lt;=$AO$3,IF(EP131&gt;0,"F",0),IF($I131=1,IF(INT(EP131)&gt;INT(EO131),"F","R"),IF(EO131-INT(EO131)&lt;=$I131,IF(AND(EO131-INT(EO131)&gt;0,INT((EP131-INT(EP131))/$I134)&gt;INT((EO131-INT(EO131))/$I134)),"F","R"),0))))</f>
        <v>0</v>
      </c>
      <c r="EQ132" s="964">
        <f>IF(OR(EQ131=0,SUM($Q134:EP134)=$BD$2),0,IF($H105&lt;=$AO$3,IF(EQ131&gt;0,"F",0),IF($I131=1,IF(INT(EQ131)&gt;INT(EP131),"F","R"),IF(EP131-INT(EP131)&lt;=$I131,IF(AND(EP131-INT(EP131)&gt;0,INT((EQ131-INT(EQ131))/$I134)&gt;INT((EP131-INT(EP131))/$I134)),"F","R"),0))))</f>
        <v>0</v>
      </c>
      <c r="ER132" s="964">
        <f>IF(OR(ER131=0,SUM($Q134:EQ134)=$BD$2),0,IF($H105&lt;=$AO$3,IF(ER131&gt;0,"F",0),IF($I131=1,IF(INT(ER131)&gt;INT(EQ131),"F","R"),IF(EQ131-INT(EQ131)&lt;=$I131,IF(AND(EQ131-INT(EQ131)&gt;0,INT((ER131-INT(ER131))/$I134)&gt;INT((EQ131-INT(EQ131))/$I134)),"F","R"),0))))</f>
        <v>0</v>
      </c>
      <c r="ES132" s="964">
        <f>IF(OR(ES131=0,SUM($Q134:ER134)=$BD$2),0,IF($H105&lt;=$AO$3,IF(ES131&gt;0,"F",0),IF($I131=1,IF(INT(ES131)&gt;INT(ER131),"F","R"),IF(ER131-INT(ER131)&lt;=$I131,IF(AND(ER131-INT(ER131)&gt;0,INT((ES131-INT(ES131))/$I134)&gt;INT((ER131-INT(ER131))/$I134)),"F","R"),0))))</f>
        <v>0</v>
      </c>
      <c r="ET132" s="964">
        <f>IF(OR(ET131=0,SUM($Q134:ES134)=$BD$2),0,IF($H105&lt;=$AO$3,IF(ET131&gt;0,"F",0),IF($I131=1,IF(INT(ET131)&gt;INT(ES131),"F","R"),IF(ES131-INT(ES131)&lt;=$I131,IF(AND(ES131-INT(ES131)&gt;0,INT((ET131-INT(ET131))/$I134)&gt;INT((ES131-INT(ES131))/$I134)),"F","R"),0))))</f>
        <v>0</v>
      </c>
      <c r="EU132" s="964">
        <f>IF(OR(EU131=0,SUM($Q134:ET134)=$BD$2),0,IF($H105&lt;=$AO$3,IF(EU131&gt;0,"F",0),IF($I131=1,IF(INT(EU131)&gt;INT(ET131),"F","R"),IF(ET131-INT(ET131)&lt;=$I131,IF(AND(ET131-INT(ET131)&gt;0,INT((EU131-INT(EU131))/$I134)&gt;INT((ET131-INT(ET131))/$I134)),"F","R"),0))))</f>
        <v>0</v>
      </c>
      <c r="EV132" s="964">
        <f>IF(OR(EV131=0,SUM($Q134:EU134)=$BD$2),0,IF($H105&lt;=$AO$3,IF(EV131&gt;0,"F",0),IF($I131=1,IF(INT(EV131)&gt;INT(EU131),"F","R"),IF(EU131-INT(EU131)&lt;=$I131,IF(AND(EU131-INT(EU131)&gt;0,INT((EV131-INT(EV131))/$I134)&gt;INT((EU131-INT(EU131))/$I134)),"F","R"),0))))</f>
        <v>0</v>
      </c>
      <c r="EW132" s="964">
        <f>IF(OR(EW131=0,SUM($Q134:EV134)=$BD$2),0,IF($H105&lt;=$AO$3,IF(EW131&gt;0,"F",0),IF($I131=1,IF(INT(EW131)&gt;INT(EV131),"F","R"),IF(EV131-INT(EV131)&lt;=$I131,IF(AND(EV131-INT(EV131)&gt;0,INT((EW131-INT(EW131))/$I134)&gt;INT((EV131-INT(EV131))/$I134)),"F","R"),0))))</f>
        <v>0</v>
      </c>
      <c r="EX132" s="964">
        <f>IF(OR(EX131=0,SUM($Q134:EW134)=$BD$2),0,IF($H105&lt;=$AO$3,IF(EX131&gt;0,"F",0),IF($I131=1,IF(INT(EX131)&gt;INT(EW131),"F","R"),IF(EW131-INT(EW131)&lt;=$I131,IF(AND(EW131-INT(EW131)&gt;0,INT((EX131-INT(EX131))/$I134)&gt;INT((EW131-INT(EW131))/$I134)),"F","R"),0))))</f>
        <v>0</v>
      </c>
      <c r="EY132" s="964">
        <f>IF(OR(EY131=0,SUM($Q134:EX134)=$BD$2),0,IF($H105&lt;=$AO$3,IF(EY131&gt;0,"F",0),IF($I131=1,IF(INT(EY131)&gt;INT(EX131),"F","R"),IF(EX131-INT(EX131)&lt;=$I131,IF(AND(EX131-INT(EX131)&gt;0,INT((EY131-INT(EY131))/$I134)&gt;INT((EX131-INT(EX131))/$I134)),"F","R"),0))))</f>
        <v>0</v>
      </c>
      <c r="EZ132" s="964">
        <f>IF(OR(EZ131=0,SUM($Q134:EY134)=$BD$2),0,IF($H105&lt;=$AO$3,IF(EZ131&gt;0,"F",0),IF($I131=1,IF(INT(EZ131)&gt;INT(EY131),"F","R"),IF(EY131-INT(EY131)&lt;=$I131,IF(AND(EY131-INT(EY131)&gt;0,INT((EZ131-INT(EZ131))/$I134)&gt;INT((EY131-INT(EY131))/$I134)),"F","R"),0))))</f>
        <v>0</v>
      </c>
      <c r="FA132" s="964">
        <f>IF(OR(FA131=0,SUM($Q134:EZ134)=$BD$2),0,IF($H105&lt;=$AO$3,IF(FA131&gt;0,"F",0),IF($I131=1,IF(INT(FA131)&gt;INT(EZ131),"F","R"),IF(EZ131-INT(EZ131)&lt;=$I131,IF(AND(EZ131-INT(EZ131)&gt;0,INT((FA131-INT(FA131))/$I134)&gt;INT((EZ131-INT(EZ131))/$I134)),"F","R"),0))))</f>
        <v>0</v>
      </c>
      <c r="FB132" s="964">
        <f>IF(OR(FB131=0,SUM($Q134:FA134)=$BD$2),0,IF($H105&lt;=$AO$3,IF(FB131&gt;0,"F",0),IF($I131=1,IF(INT(FB131)&gt;INT(FA131),"F","R"),IF(FA131-INT(FA131)&lt;=$I131,IF(AND(FA131-INT(FA131)&gt;0,INT((FB131-INT(FB131))/$I134)&gt;INT((FA131-INT(FA131))/$I134)),"F","R"),0))))</f>
        <v>0</v>
      </c>
      <c r="FC132" s="964">
        <f>IF(OR(FC131=0,SUM($Q134:FB134)=$BD$2),0,IF($H105&lt;=$AO$3,IF(FC131&gt;0,"F",0),IF($I131=1,IF(INT(FC131)&gt;INT(FB131),"F","R"),IF(FB131-INT(FB131)&lt;=$I131,IF(AND(FB131-INT(FB131)&gt;0,INT((FC131-INT(FC131))/$I134)&gt;INT((FB131-INT(FB131))/$I134)),"F","R"),0))))</f>
        <v>0</v>
      </c>
      <c r="FD132" s="964">
        <f>IF(OR(FD131=0,SUM($Q134:FC134)=$BD$2),0,IF($H105&lt;=$AO$3,IF(FD131&gt;0,"F",0),IF($I131=1,IF(INT(FD131)&gt;INT(FC131),"F","R"),IF(FC131-INT(FC131)&lt;=$I131,IF(AND(FC131-INT(FC131)&gt;0,INT((FD131-INT(FD131))/$I134)&gt;INT((FC131-INT(FC131))/$I134)),"F","R"),0))))</f>
        <v>0</v>
      </c>
      <c r="FE132" s="964">
        <f>IF(OR(FE131=0,SUM($Q134:FD134)=$BD$2),0,IF($H105&lt;=$AO$3,IF(FE131&gt;0,"F",0),IF($I131=1,IF(INT(FE131)&gt;INT(FD131),"F","R"),IF(FD131-INT(FD131)&lt;=$I131,IF(AND(FD131-INT(FD131)&gt;0,INT((FE131-INT(FE131))/$I134)&gt;INT((FD131-INT(FD131))/$I134)),"F","R"),0))))</f>
        <v>0</v>
      </c>
      <c r="FF132" s="964">
        <f>IF(OR(FF131=0,SUM($Q134:FE134)=$BD$2),0,IF($H105&lt;=$AO$3,IF(FF131&gt;0,"F",0),IF($I131=1,IF(INT(FF131)&gt;INT(FE131),"F","R"),IF(FE131-INT(FE131)&lt;=$I131,IF(AND(FE131-INT(FE131)&gt;0,INT((FF131-INT(FF131))/$I134)&gt;INT((FE131-INT(FE131))/$I134)),"F","R"),0))))</f>
        <v>0</v>
      </c>
      <c r="FG132" s="964">
        <f>IF(OR(FG131=0,SUM($Q134:FF134)=$BD$2),0,IF($H105&lt;=$AO$3,IF(FG131&gt;0,"F",0),IF($I131=1,IF(INT(FG131)&gt;INT(FF131),"F","R"),IF(FF131-INT(FF131)&lt;=$I131,IF(AND(FF131-INT(FF131)&gt;0,INT((FG131-INT(FG131))/$I134)&gt;INT((FF131-INT(FF131))/$I134)),"F","R"),0))))</f>
        <v>0</v>
      </c>
      <c r="FH132" s="964">
        <f>IF(OR(FH131=0,SUM($Q134:FG134)=$BD$2),0,IF($H105&lt;=$AO$3,IF(FH131&gt;0,"F",0),IF($I131=1,IF(INT(FH131)&gt;INT(FG131),"F","R"),IF(FG131-INT(FG131)&lt;=$I131,IF(AND(FG131-INT(FG131)&gt;0,INT((FH131-INT(FH131))/$I134)&gt;INT((FG131-INT(FG131))/$I134)),"F","R"),0))))</f>
        <v>0</v>
      </c>
      <c r="FI132" s="964">
        <f>IF(OR(FI131=0,SUM($Q134:FH134)=$BD$2),0,IF($H105&lt;=$AO$3,IF(FI131&gt;0,"F",0),IF($I131=1,IF(INT(FI131)&gt;INT(FH131),"F","R"),IF(FH131-INT(FH131)&lt;=$I131,IF(AND(FH131-INT(FH131)&gt;0,INT((FI131-INT(FI131))/$I134)&gt;INT((FH131-INT(FH131))/$I134)),"F","R"),0))))</f>
        <v>0</v>
      </c>
      <c r="FJ132" s="964">
        <f>IF(OR(FJ131=0,SUM($Q134:FI134)=$BD$2),0,IF($H105&lt;=$AO$3,IF(FJ131&gt;0,"F",0),IF($I131=1,IF(INT(FJ131)&gt;INT(FI131),"F","R"),IF(FI131-INT(FI131)&lt;=$I131,IF(AND(FI131-INT(FI131)&gt;0,INT((FJ131-INT(FJ131))/$I134)&gt;INT((FI131-INT(FI131))/$I134)),"F","R"),0))))</f>
        <v>0</v>
      </c>
      <c r="FK132" s="964">
        <f>IF(OR(FK131=0,SUM($Q134:FJ134)=$BD$2),0,IF($H105&lt;=$AO$3,IF(FK131&gt;0,"F",0),IF($I131=1,IF(INT(FK131)&gt;INT(FJ131),"F","R"),IF(FJ131-INT(FJ131)&lt;=$I131,IF(AND(FJ131-INT(FJ131)&gt;0,INT((FK131-INT(FK131))/$I134)&gt;INT((FJ131-INT(FJ131))/$I134)),"F","R"),0))))</f>
        <v>0</v>
      </c>
      <c r="FL132" s="964">
        <f>IF(OR(FL131=0,SUM($Q134:FK134)=$BD$2),0,IF($H105&lt;=$AO$3,IF(FL131&gt;0,"F",0),IF($I131=1,IF(INT(FL131)&gt;INT(FK131),"F","R"),IF(FK131-INT(FK131)&lt;=$I131,IF(AND(FK131-INT(FK131)&gt;0,INT((FL131-INT(FL131))/$I134)&gt;INT((FK131-INT(FK131))/$I134)),"F","R"),0))))</f>
        <v>0</v>
      </c>
      <c r="FM132" s="964">
        <f>IF(OR(FM131=0,SUM($Q134:FL134)=$BD$2),0,IF($H105&lt;=$AO$3,IF(FM131&gt;0,"F",0),IF($I131=1,IF(INT(FM131)&gt;INT(FL131),"F","R"),IF(FL131-INT(FL131)&lt;=$I131,IF(AND(FL131-INT(FL131)&gt;0,INT((FM131-INT(FM131))/$I134)&gt;INT((FL131-INT(FL131))/$I134)),"F","R"),0))))</f>
        <v>0</v>
      </c>
      <c r="FN132" s="964">
        <f>IF(OR(FN131=0,SUM($Q134:FM134)=$BD$2),0,IF($H105&lt;=$AO$3,IF(FN131&gt;0,"F",0),IF($I131=1,IF(INT(FN131)&gt;INT(FM131),"F","R"),IF(FM131-INT(FM131)&lt;=$I131,IF(AND(FM131-INT(FM131)&gt;0,INT((FN131-INT(FN131))/$I134)&gt;INT((FM131-INT(FM131))/$I134)),"F","R"),0))))</f>
        <v>0</v>
      </c>
      <c r="FO132" s="964">
        <f>IF(OR(FO131=0,SUM($Q134:FN134)=$BD$2),0,IF($H105&lt;=$AO$3,IF(FO131&gt;0,"F",0),IF($I131=1,IF(INT(FO131)&gt;INT(FN131),"F","R"),IF(FN131-INT(FN131)&lt;=$I131,IF(AND(FN131-INT(FN131)&gt;0,INT((FO131-INT(FO131))/$I134)&gt;INT((FN131-INT(FN131))/$I134)),"F","R"),0))))</f>
        <v>0</v>
      </c>
      <c r="FP132" s="964">
        <f>IF(OR(FP131=0,SUM($Q134:FO134)=$BD$2),0,IF($H105&lt;=$AO$3,IF(FP131&gt;0,"F",0),IF($I131=1,IF(INT(FP131)&gt;INT(FO131),"F","R"),IF(FO131-INT(FO131)&lt;=$I131,IF(AND(FO131-INT(FO131)&gt;0,INT((FP131-INT(FP131))/$I134)&gt;INT((FO131-INT(FO131))/$I134)),"F","R"),0))))</f>
        <v>0</v>
      </c>
      <c r="FQ132" s="964">
        <f>IF(OR(FQ131=0,SUM($Q134:FP134)=$BD$2),0,IF($H105&lt;=$AO$3,IF(FQ131&gt;0,"F",0),IF($I131=1,IF(INT(FQ131)&gt;INT(FP131),"F","R"),IF(FP131-INT(FP131)&lt;=$I131,IF(AND(FP131-INT(FP131)&gt;0,INT((FQ131-INT(FQ131))/$I134)&gt;INT((FP131-INT(FP131))/$I134)),"F","R"),0))))</f>
        <v>0</v>
      </c>
      <c r="FR132" s="964">
        <f>IF(OR(FR131=0,SUM($Q134:FQ134)=$BD$2),0,IF($H105&lt;=$AO$3,IF(FR131&gt;0,"F",0),IF($I131=1,IF(INT(FR131)&gt;INT(FQ131),"F","R"),IF(FQ131-INT(FQ131)&lt;=$I131,IF(AND(FQ131-INT(FQ131)&gt;0,INT((FR131-INT(FR131))/$I134)&gt;INT((FQ131-INT(FQ131))/$I134)),"F","R"),0))))</f>
        <v>0</v>
      </c>
      <c r="FS132" s="964">
        <f>IF(OR(FS131=0,SUM($Q134:FR134)=$BD$2),0,IF($H105&lt;=$AO$3,IF(FS131&gt;0,"F",0),IF($I131=1,IF(INT(FS131)&gt;INT(FR131),"F","R"),IF(FR131-INT(FR131)&lt;=$I131,IF(AND(FR131-INT(FR131)&gt;0,INT((FS131-INT(FS131))/$I134)&gt;INT((FR131-INT(FR131))/$I134)),"F","R"),0))))</f>
        <v>0</v>
      </c>
      <c r="FT132" s="964">
        <f>IF(OR(FT131=0,SUM($Q134:FS134)=$BD$2),0,IF($H105&lt;=$AO$3,IF(FT131&gt;0,"F",0),IF($I131=1,IF(INT(FT131)&gt;INT(FS131),"F","R"),IF(FS131-INT(FS131)&lt;=$I131,IF(AND(FS131-INT(FS131)&gt;0,INT((FT131-INT(FT131))/$I134)&gt;INT((FS131-INT(FS131))/$I134)),"F","R"),0))))</f>
        <v>0</v>
      </c>
      <c r="FU132" s="964">
        <f>IF(OR(FU131=0,SUM($Q134:FT134)=$BD$2),0,IF($H105&lt;=$AO$3,IF(FU131&gt;0,"F",0),IF($I131=1,IF(INT(FU131)&gt;INT(FT131),"F","R"),IF(FT131-INT(FT131)&lt;=$I131,IF(AND(FT131-INT(FT131)&gt;0,INT((FU131-INT(FU131))/$I134)&gt;INT((FT131-INT(FT131))/$I134)),"F","R"),0))))</f>
        <v>0</v>
      </c>
      <c r="FV132" s="964">
        <f>IF(OR(FV131=0,SUM($Q134:FU134)=$BD$2),0,IF($H105&lt;=$AO$3,IF(FV131&gt;0,"F",0),IF($I131=1,IF(INT(FV131)&gt;INT(FU131),"F","R"),IF(FU131-INT(FU131)&lt;=$I131,IF(AND(FU131-INT(FU131)&gt;0,INT((FV131-INT(FV131))/$I134)&gt;INT((FU131-INT(FU131))/$I134)),"F","R"),0))))</f>
        <v>0</v>
      </c>
      <c r="FW132" s="964">
        <f>IF(OR(FW131=0,SUM($Q134:FV134)=$BD$2),0,IF($H105&lt;=$AO$3,IF(FW131&gt;0,"F",0),IF($I131=1,IF(INT(FW131)&gt;INT(FV131),"F","R"),IF(FV131-INT(FV131)&lt;=$I131,IF(AND(FV131-INT(FV131)&gt;0,INT((FW131-INT(FW131))/$I134)&gt;INT((FV131-INT(FV131))/$I134)),"F","R"),0))))</f>
        <v>0</v>
      </c>
      <c r="FX132" s="964">
        <f>IF(OR(FX131=0,SUM($Q134:FW134)=$BD$2),0,IF($H105&lt;=$AO$3,IF(FX131&gt;0,"F",0),IF($I131=1,IF(INT(FX131)&gt;INT(FW131),"F","R"),IF(FW131-INT(FW131)&lt;=$I131,IF(AND(FW131-INT(FW131)&gt;0,INT((FX131-INT(FX131))/$I134)&gt;INT((FW131-INT(FW131))/$I134)),"F","R"),0))))</f>
        <v>0</v>
      </c>
      <c r="FY132" s="964">
        <f>IF(OR(FY131=0,SUM($Q134:FX134)=$BD$2),0,IF($H105&lt;=$AO$3,IF(FY131&gt;0,"F",0),IF($I131=1,IF(INT(FY131)&gt;INT(FX131),"F","R"),IF(FX131-INT(FX131)&lt;=$I131,IF(AND(FX131-INT(FX131)&gt;0,INT((FY131-INT(FY131))/$I134)&gt;INT((FX131-INT(FX131))/$I134)),"F","R"),0))))</f>
        <v>0</v>
      </c>
      <c r="FZ132" s="964">
        <f>IF(OR(FZ131=0,SUM($Q134:FY134)=$BD$2),0,IF($H105&lt;=$AO$3,IF(FZ131&gt;0,"F",0),IF($I131=1,IF(INT(FZ131)&gt;INT(FY131),"F","R"),IF(FY131-INT(FY131)&lt;=$I131,IF(AND(FY131-INT(FY131)&gt;0,INT((FZ131-INT(FZ131))/$I134)&gt;INT((FY131-INT(FY131))/$I134)),"F","R"),0))))</f>
        <v>0</v>
      </c>
      <c r="GA132" s="964">
        <f>IF(OR(GA131=0,SUM($Q134:FZ134)=$BD$2),0,IF($H105&lt;=$AO$3,IF(GA131&gt;0,"F",0),IF($I131=1,IF(INT(GA131)&gt;INT(FZ131),"F","R"),IF(FZ131-INT(FZ131)&lt;=$I131,IF(AND(FZ131-INT(FZ131)&gt;0,INT((GA131-INT(GA131))/$I134)&gt;INT((FZ131-INT(FZ131))/$I134)),"F","R"),0))))</f>
        <v>0</v>
      </c>
      <c r="GB132" s="964">
        <f>IF(OR(GB131=0,SUM($Q134:GA134)=$BD$2),0,IF($H105&lt;=$AO$3,IF(GB131&gt;0,"F",0),IF($I131=1,IF(INT(GB131)&gt;INT(GA131),"F","R"),IF(GA131-INT(GA131)&lt;=$I131,IF(AND(GA131-INT(GA131)&gt;0,INT((GB131-INT(GB131))/$I134)&gt;INT((GA131-INT(GA131))/$I134)),"F","R"),0))))</f>
        <v>0</v>
      </c>
      <c r="GC132" s="964">
        <f>IF(OR(GC131=0,SUM($Q134:GB134)=$BD$2),0,IF($H105&lt;=$AO$3,IF(GC131&gt;0,"F",0),IF($I131=1,IF(INT(GC131)&gt;INT(GB131),"F","R"),IF(GB131-INT(GB131)&lt;=$I131,IF(AND(GB131-INT(GB131)&gt;0,INT((GC131-INT(GC131))/$I134)&gt;INT((GB131-INT(GB131))/$I134)),"F","R"),0))))</f>
        <v>0</v>
      </c>
      <c r="GD132" s="964">
        <f>IF(OR(GD131=0,SUM($Q134:GC134)=$BD$2),0,IF($H105&lt;=$AO$3,IF(GD131&gt;0,"F",0),IF($I131=1,IF(INT(GD131)&gt;INT(GC131),"F","R"),IF(GC131-INT(GC131)&lt;=$I131,IF(AND(GC131-INT(GC131)&gt;0,INT((GD131-INT(GD131))/$I134)&gt;INT((GC131-INT(GC131))/$I134)),"F","R"),0))))</f>
        <v>0</v>
      </c>
      <c r="GE132" s="964">
        <f>IF(OR(GE131=0,SUM($Q134:GD134)=$BD$2),0,IF($H105&lt;=$AO$3,IF(GE131&gt;0,"F",0),IF($I131=1,IF(INT(GE131)&gt;INT(GD131),"F","R"),IF(GD131-INT(GD131)&lt;=$I131,IF(AND(GD131-INT(GD131)&gt;0,INT((GE131-INT(GE131))/$I134)&gt;INT((GD131-INT(GD131))/$I134)),"F","R"),0))))</f>
        <v>0</v>
      </c>
      <c r="GF132" s="964">
        <f>IF(OR(GF131=0,SUM($Q134:GE134)=$BD$2),0,IF($H105&lt;=$AO$3,IF(GF131&gt;0,"F",0),IF($I131=1,IF(INT(GF131)&gt;INT(GE131),"F","R"),IF(GE131-INT(GE131)&lt;=$I131,IF(AND(GE131-INT(GE131)&gt;0,INT((GF131-INT(GF131))/$I134)&gt;INT((GE131-INT(GE131))/$I134)),"F","R"),0))))</f>
        <v>0</v>
      </c>
      <c r="GG132" s="964">
        <f>IF(OR(GG131=0,SUM($Q134:GF134)=$BD$2),0,IF($H105&lt;=$AO$3,IF(GG131&gt;0,"F",0),IF($I131=1,IF(INT(GG131)&gt;INT(GF131),"F","R"),IF(GF131-INT(GF131)&lt;=$I131,IF(AND(GF131-INT(GF131)&gt;0,INT((GG131-INT(GG131))/$I134)&gt;INT((GF131-INT(GF131))/$I134)),"F","R"),0))))</f>
        <v>0</v>
      </c>
      <c r="GH132" s="964">
        <f>IF(OR(GH131=0,SUM($Q134:GG134)=$BD$2),0,IF($H105&lt;=$AO$3,IF(GH131&gt;0,"F",0),IF($I131=1,IF(INT(GH131)&gt;INT(GG131),"F","R"),IF(GG131-INT(GG131)&lt;=$I131,IF(AND(GG131-INT(GG131)&gt;0,INT((GH131-INT(GH131))/$I134)&gt;INT((GG131-INT(GG131))/$I134)),"F","R"),0))))</f>
        <v>0</v>
      </c>
      <c r="GI132" s="964">
        <f>IF(OR(GI131=0,SUM($Q134:GH134)=$BD$2),0,IF($H105&lt;=$AO$3,IF(GI131&gt;0,"F",0),IF($I131=1,IF(INT(GI131)&gt;INT(GH131),"F","R"),IF(GH131-INT(GH131)&lt;=$I131,IF(AND(GH131-INT(GH131)&gt;0,INT((GI131-INT(GI131))/$I134)&gt;INT((GH131-INT(GH131))/$I134)),"F","R"),0))))</f>
        <v>0</v>
      </c>
      <c r="GJ132" s="964">
        <f>IF(OR(GJ131=0,SUM($Q134:GI134)=$BD$2),0,IF($H105&lt;=$AO$3,IF(GJ131&gt;0,"F",0),IF($I131=1,IF(INT(GJ131)&gt;INT(GI131),"F","R"),IF(GI131-INT(GI131)&lt;=$I131,IF(AND(GI131-INT(GI131)&gt;0,INT((GJ131-INT(GJ131))/$I134)&gt;INT((GI131-INT(GI131))/$I134)),"F","R"),0))))</f>
        <v>0</v>
      </c>
      <c r="GK132" s="964">
        <f>IF(OR(GK131=0,SUM($Q134:GJ134)=$BD$2),0,IF($H105&lt;=$AO$3,IF(GK131&gt;0,"F",0),IF($I131=1,IF(INT(GK131)&gt;INT(GJ131),"F","R"),IF(GJ131-INT(GJ131)&lt;=$I131,IF(AND(GJ131-INT(GJ131)&gt;0,INT((GK131-INT(GK131))/$I134)&gt;INT((GJ131-INT(GJ131))/$I134)),"F","R"),0))))</f>
        <v>0</v>
      </c>
      <c r="GL132" s="964">
        <f>IF(OR(GL131=0,SUM($Q134:GK134)=$BD$2),0,IF($H105&lt;=$AO$3,IF(GL131&gt;0,"F",0),IF($I131=1,IF(INT(GL131)&gt;INT(GK131),"F","R"),IF(GK131-INT(GK131)&lt;=$I131,IF(AND(GK131-INT(GK131)&gt;0,INT((GL131-INT(GL131))/$I134)&gt;INT((GK131-INT(GK131))/$I134)),"F","R"),0))))</f>
        <v>0</v>
      </c>
      <c r="GM132" s="964">
        <f>IF(OR(GM131=0,SUM($Q134:GL134)=$BD$2),0,IF($H105&lt;=$AO$3,IF(GM131&gt;0,"F",0),IF($I131=1,IF(INT(GM131)&gt;INT(GL131),"F","R"),IF(GL131-INT(GL131)&lt;=$I131,IF(AND(GL131-INT(GL131)&gt;0,INT((GM131-INT(GM131))/$I134)&gt;INT((GL131-INT(GL131))/$I134)),"F","R"),0))))</f>
        <v>0</v>
      </c>
      <c r="GN132" s="964">
        <f>IF(OR(GN131=0,SUM($Q134:GM134)=$BD$2),0,IF($H105&lt;=$AO$3,IF(GN131&gt;0,"F",0),IF($I131=1,IF(INT(GN131)&gt;INT(GM131),"F","R"),IF(GM131-INT(GM131)&lt;=$I131,IF(AND(GM131-INT(GM131)&gt;0,INT((GN131-INT(GN131))/$I134)&gt;INT((GM131-INT(GM131))/$I134)),"F","R"),0))))</f>
        <v>0</v>
      </c>
      <c r="GO132" s="964">
        <f>IF(OR(GO131=0,SUM($Q134:GN134)=$BD$2),0,IF($H105&lt;=$AO$3,IF(GO131&gt;0,"F",0),IF($I131=1,IF(INT(GO131)&gt;INT(GN131),"F","R"),IF(GN131-INT(GN131)&lt;=$I131,IF(AND(GN131-INT(GN131)&gt;0,INT((GO131-INT(GO131))/$I134)&gt;INT((GN131-INT(GN131))/$I134)),"F","R"),0))))</f>
        <v>0</v>
      </c>
      <c r="GP132" s="964">
        <f>IF(OR(GP131=0,SUM($Q134:GO134)=$BD$2),0,IF($H105&lt;=$AO$3,IF(GP131&gt;0,"F",0),IF($I131=1,IF(INT(GP131)&gt;INT(GO131),"F","R"),IF(GO131-INT(GO131)&lt;=$I131,IF(AND(GO131-INT(GO131)&gt;0,INT((GP131-INT(GP131))/$I134)&gt;INT((GO131-INT(GO131))/$I134)),"F","R"),0))))</f>
        <v>0</v>
      </c>
      <c r="GQ132" s="964">
        <f>IF(OR(GQ131=0,SUM($Q134:GP134)=$BD$2),0,IF($H105&lt;=$AO$3,IF(GQ131&gt;0,"F",0),IF($I131=1,IF(INT(GQ131)&gt;INT(GP131),"F","R"),IF(GP131-INT(GP131)&lt;=$I131,IF(AND(GP131-INT(GP131)&gt;0,INT((GQ131-INT(GQ131))/$I134)&gt;INT((GP131-INT(GP131))/$I134)),"F","R"),0))))</f>
        <v>0</v>
      </c>
      <c r="GR132" s="964">
        <f>IF(OR(GR131=0,SUM($Q134:GQ134)=$BD$2),0,IF($H105&lt;=$AO$3,IF(GR131&gt;0,"F",0),IF($I131=1,IF(INT(GR131)&gt;INT(GQ131),"F","R"),IF(GQ131-INT(GQ131)&lt;=$I131,IF(AND(GQ131-INT(GQ131)&gt;0,INT((GR131-INT(GR131))/$I134)&gt;INT((GQ131-INT(GQ131))/$I134)),"F","R"),0))))</f>
        <v>0</v>
      </c>
      <c r="GS132" s="964">
        <f>IF(OR(GS131=0,SUM($Q134:GR134)=$BD$2),0,IF($H105&lt;=$AO$3,IF(GS131&gt;0,"F",0),IF($I131=1,IF(INT(GS131)&gt;INT(GR131),"F","R"),IF(GR131-INT(GR131)&lt;=$I131,IF(AND(GR131-INT(GR131)&gt;0,INT((GS131-INT(GS131))/$I134)&gt;INT((GR131-INT(GR131))/$I134)),"F","R"),0))))</f>
        <v>0</v>
      </c>
      <c r="GT132" s="964">
        <f>IF(OR(GT131=0,SUM($Q134:GS134)=$BD$2),0,IF($H105&lt;=$AO$3,IF(GT131&gt;0,"F",0),IF($I131=1,IF(INT(GT131)&gt;INT(GS131),"F","R"),IF(GS131-INT(GS131)&lt;=$I131,IF(AND(GS131-INT(GS131)&gt;0,INT((GT131-INT(GT131))/$I134)&gt;INT((GS131-INT(GS131))/$I134)),"F","R"),0))))</f>
        <v>0</v>
      </c>
      <c r="GU132" s="964">
        <f>IF(OR(GU131=0,SUM($Q134:GT134)=$BD$2),0,IF($H105&lt;=$AO$3,IF(GU131&gt;0,"F",0),IF($I131=1,IF(INT(GU131)&gt;INT(GT131),"F","R"),IF(GT131-INT(GT131)&lt;=$I131,IF(AND(GT131-INT(GT131)&gt;0,INT((GU131-INT(GU131))/$I134)&gt;INT((GT131-INT(GT131))/$I134)),"F","R"),0))))</f>
        <v>0</v>
      </c>
      <c r="GV132" s="964">
        <f>IF(OR(GV131=0,SUM($Q134:GU134)=$BD$2),0,IF($H105&lt;=$AO$3,IF(GV131&gt;0,"F",0),IF($I131=1,IF(INT(GV131)&gt;INT(GU131),"F","R"),IF(GU131-INT(GU131)&lt;=$I131,IF(AND(GU131-INT(GU131)&gt;0,INT((GV131-INT(GV131))/$I134)&gt;INT((GU131-INT(GU131))/$I134)),"F","R"),0))))</f>
        <v>0</v>
      </c>
      <c r="GW132" s="964">
        <f>IF(OR(GW131=0,SUM($Q134:GV134)=$BD$2),0,IF($H105&lt;=$AO$3,IF(GW131&gt;0,"F",0),IF($I131=1,IF(INT(GW131)&gt;INT(GV131),"F","R"),IF(GV131-INT(GV131)&lt;=$I131,IF(AND(GV131-INT(GV131)&gt;0,INT((GW131-INT(GW131))/$I134)&gt;INT((GV131-INT(GV131))/$I134)),"F","R"),0))))</f>
        <v>0</v>
      </c>
      <c r="GX132" s="964">
        <f>IF(OR(GX131=0,SUM($Q134:GW134)=$BD$2),0,IF($H105&lt;=$AO$3,IF(GX131&gt;0,"F",0),IF($I131=1,IF(INT(GX131)&gt;INT(GW131),"F","R"),IF(GW131-INT(GW131)&lt;=$I131,IF(AND(GW131-INT(GW131)&gt;0,INT((GX131-INT(GX131))/$I134)&gt;INT((GW131-INT(GW131))/$I134)),"F","R"),0))))</f>
        <v>0</v>
      </c>
      <c r="GY132" s="964">
        <f>IF(OR(GY131=0,SUM($Q134:GX134)=$BD$2),0,IF($H105&lt;=$AO$3,IF(GY131&gt;0,"F",0),IF($I131=1,IF(INT(GY131)&gt;INT(GX131),"F","R"),IF(GX131-INT(GX131)&lt;=$I131,IF(AND(GX131-INT(GX131)&gt;0,INT((GY131-INT(GY131))/$I134)&gt;INT((GX131-INT(GX131))/$I134)),"F","R"),0))))</f>
        <v>0</v>
      </c>
      <c r="GZ132" s="964">
        <f>IF(OR(GZ131=0,SUM($Q134:GY134)=$BD$2),0,IF($H105&lt;=$AO$3,IF(GZ131&gt;0,"F",0),IF($I131=1,IF(INT(GZ131)&gt;INT(GY131),"F","R"),IF(GY131-INT(GY131)&lt;=$I131,IF(AND(GY131-INT(GY131)&gt;0,INT((GZ131-INT(GZ131))/$I134)&gt;INT((GY131-INT(GY131))/$I134)),"F","R"),0))))</f>
        <v>0</v>
      </c>
      <c r="HA132" s="964">
        <f>IF(OR(HA131=0,SUM($Q134:GZ134)=$BD$2),0,IF($H105&lt;=$AO$3,IF(HA131&gt;0,"F",0),IF($I131=1,IF(INT(HA131)&gt;INT(GZ131),"F","R"),IF(GZ131-INT(GZ131)&lt;=$I131,IF(AND(GZ131-INT(GZ131)&gt;0,INT((HA131-INT(HA131))/$I134)&gt;INT((GZ131-INT(GZ131))/$I134)),"F","R"),0))))</f>
        <v>0</v>
      </c>
      <c r="HB132" s="964">
        <f>IF(OR(HB131=0,SUM($Q134:HA134)=$BD$2),0,IF($H105&lt;=$AO$3,IF(HB131&gt;0,"F",0),IF($I131=1,IF(INT(HB131)&gt;INT(HA131),"F","R"),IF(HA131-INT(HA131)&lt;=$I131,IF(AND(HA131-INT(HA131)&gt;0,INT((HB131-INT(HB131))/$I134)&gt;INT((HA131-INT(HA131))/$I134)),"F","R"),0))))</f>
        <v>0</v>
      </c>
      <c r="HC132" s="964">
        <f>IF(OR(HC131=0,SUM($Q134:HB134)=$BD$2),0,IF($H105&lt;=$AO$3,IF(HC131&gt;0,"F",0),IF($I131=1,IF(INT(HC131)&gt;INT(HB131),"F","R"),IF(HB131-INT(HB131)&lt;=$I131,IF(AND(HB131-INT(HB131)&gt;0,INT((HC131-INT(HC131))/$I134)&gt;INT((HB131-INT(HB131))/$I134)),"F","R"),0))))</f>
        <v>0</v>
      </c>
      <c r="HD132" s="964">
        <f>IF(OR(HD131=0,SUM($Q134:HC134)=$BD$2),0,IF($H105&lt;=$AO$3,IF(HD131&gt;0,"F",0),IF($I131=1,IF(INT(HD131)&gt;INT(HC131),"F","R"),IF(HC131-INT(HC131)&lt;=$I131,IF(AND(HC131-INT(HC131)&gt;0,INT((HD131-INT(HD131))/$I134)&gt;INT((HC131-INT(HC131))/$I134)),"F","R"),0))))</f>
        <v>0</v>
      </c>
      <c r="HE132" s="964">
        <f>IF(OR(HE131=0,SUM($Q134:HD134)=$BD$2),0,IF($H105&lt;=$AO$3,IF(HE131&gt;0,"F",0),IF($I131=1,IF(INT(HE131)&gt;INT(HD131),"F","R"),IF(HD131-INT(HD131)&lt;=$I131,IF(AND(HD131-INT(HD131)&gt;0,INT((HE131-INT(HE131))/$I134)&gt;INT((HD131-INT(HD131))/$I134)),"F","R"),0))))</f>
        <v>0</v>
      </c>
      <c r="HF132" s="964">
        <f>IF(OR(HF131=0,SUM($Q134:HE134)=$BD$2),0,IF($H105&lt;=$AO$3,IF(HF131&gt;0,"F",0),IF($I131=1,IF(INT(HF131)&gt;INT(HE131),"F","R"),IF(HE131-INT(HE131)&lt;=$I131,IF(AND(HE131-INT(HE131)&gt;0,INT((HF131-INT(HF131))/$I134)&gt;INT((HE131-INT(HE131))/$I134)),"F","R"),0))))</f>
        <v>0</v>
      </c>
      <c r="HG132" s="964">
        <f>IF(OR(HG131=0,SUM($Q134:HF134)=$BD$2),0,IF($H105&lt;=$AO$3,IF(HG131&gt;0,"F",0),IF($I131=1,IF(INT(HG131)&gt;INT(HF131),"F","R"),IF(HF131-INT(HF131)&lt;=$I131,IF(AND(HF131-INT(HF131)&gt;0,INT((HG131-INT(HG131))/$I134)&gt;INT((HF131-INT(HF131))/$I134)),"F","R"),0))))</f>
        <v>0</v>
      </c>
      <c r="HH132" s="964">
        <f>IF(OR(HH131=0,SUM($Q134:HG134)=$BD$2),0,IF($H105&lt;=$AO$3,IF(HH131&gt;0,"F",0),IF($I131=1,IF(INT(HH131)&gt;INT(HG131),"F","R"),IF(HG131-INT(HG131)&lt;=$I131,IF(AND(HG131-INT(HG131)&gt;0,INT((HH131-INT(HH131))/$I134)&gt;INT((HG131-INT(HG131))/$I134)),"F","R"),0))))</f>
        <v>0</v>
      </c>
      <c r="HI132" s="964">
        <f>IF(OR(HI131=0,SUM($Q134:HH134)=$BD$2),0,IF($H105&lt;=$AO$3,IF(HI131&gt;0,"F",0),IF($I131=1,IF(INT(HI131)&gt;INT(HH131),"F","R"),IF(HH131-INT(HH131)&lt;=$I131,IF(AND(HH131-INT(HH131)&gt;0,INT((HI131-INT(HI131))/$I134)&gt;INT((HH131-INT(HH131))/$I134)),"F","R"),0))))</f>
        <v>0</v>
      </c>
      <c r="HJ132" s="964">
        <f>IF(OR(HJ131=0,SUM($Q134:HI134)=$BD$2),0,IF($H105&lt;=$AO$3,IF(HJ131&gt;0,"F",0),IF($I131=1,IF(INT(HJ131)&gt;INT(HI131),"F","R"),IF(HI131-INT(HI131)&lt;=$I131,IF(AND(HI131-INT(HI131)&gt;0,INT((HJ131-INT(HJ131))/$I134)&gt;INT((HI131-INT(HI131))/$I134)),"F","R"),0))))</f>
        <v>0</v>
      </c>
      <c r="HK132" s="964">
        <f>IF(OR(HK131=0,SUM($Q134:HJ134)=$BD$2),0,IF($H105&lt;=$AO$3,IF(HK131&gt;0,"F",0),IF($I131=1,IF(INT(HK131)&gt;INT(HJ131),"F","R"),IF(HJ131-INT(HJ131)&lt;=$I131,IF(AND(HJ131-INT(HJ131)&gt;0,INT((HK131-INT(HK131))/$I134)&gt;INT((HJ131-INT(HJ131))/$I134)),"F","R"),0))))</f>
        <v>0</v>
      </c>
      <c r="HL132" s="964">
        <f>IF(OR(HL131=0,SUM($Q134:HK134)=$BD$2),0,IF($H105&lt;=$AO$3,IF(HL131&gt;0,"F",0),IF($I131=1,IF(INT(HL131)&gt;INT(HK131),"F","R"),IF(HK131-INT(HK131)&lt;=$I131,IF(AND(HK131-INT(HK131)&gt;0,INT((HL131-INT(HL131))/$I134)&gt;INT((HK131-INT(HK131))/$I134)),"F","R"),0))))</f>
        <v>0</v>
      </c>
      <c r="HM132" s="964">
        <f>IF(OR(HM131=0,SUM($Q134:HL134)=$BD$2),0,IF($H105&lt;=$AO$3,IF(HM131&gt;0,"F",0),IF($I131=1,IF(INT(HM131)&gt;INT(HL131),"F","R"),IF(HL131-INT(HL131)&lt;=$I131,IF(AND(HL131-INT(HL131)&gt;0,INT((HM131-INT(HM131))/$I134)&gt;INT((HL131-INT(HL131))/$I134)),"F","R"),0))))</f>
        <v>0</v>
      </c>
      <c r="HN132" s="964">
        <f>IF(OR(HN131=0,SUM($Q134:HM134)=$BD$2),0,IF($H105&lt;=$AO$3,IF(HN131&gt;0,"F",0),IF($I131=1,IF(INT(HN131)&gt;INT(HM131),"F","R"),IF(HM131-INT(HM131)&lt;=$I131,IF(AND(HM131-INT(HM131)&gt;0,INT((HN131-INT(HN131))/$I134)&gt;INT((HM131-INT(HM131))/$I134)),"F","R"),0))))</f>
        <v>0</v>
      </c>
      <c r="HO132" s="964">
        <f>IF(OR(HO131=0,SUM($Q134:HN134)=$BD$2),0,IF($H105&lt;=$AO$3,IF(HO131&gt;0,"F",0),IF($I131=1,IF(INT(HO131)&gt;INT(HN131),"F","R"),IF(HN131-INT(HN131)&lt;=$I131,IF(AND(HN131-INT(HN131)&gt;0,INT((HO131-INT(HO131))/$I134)&gt;INT((HN131-INT(HN131))/$I134)),"F","R"),0))))</f>
        <v>0</v>
      </c>
      <c r="HP132" s="964">
        <f>IF(OR(HP131=0,SUM($Q134:HO134)=$BD$2),0,IF($H105&lt;=$AO$3,IF(HP131&gt;0,"F",0),IF($I131=1,IF(INT(HP131)&gt;INT(HO131),"F","R"),IF(HO131-INT(HO131)&lt;=$I131,IF(AND(HO131-INT(HO131)&gt;0,INT((HP131-INT(HP131))/$I134)&gt;INT((HO131-INT(HO131))/$I134)),"F","R"),0))))</f>
        <v>0</v>
      </c>
      <c r="HQ132" s="964">
        <f>IF(OR(HQ131=0,SUM($Q134:HP134)=$BD$2),0,IF($H105&lt;=$AO$3,IF(HQ131&gt;0,"F",0),IF($I131=1,IF(INT(HQ131)&gt;INT(HP131),"F","R"),IF(HP131-INT(HP131)&lt;=$I131,IF(AND(HP131-INT(HP131)&gt;0,INT((HQ131-INT(HQ131))/$I134)&gt;INT((HP131-INT(HP131))/$I134)),"F","R"),0))))</f>
        <v>0</v>
      </c>
      <c r="HR132" s="964">
        <f>IF(OR(HR131=0,SUM($Q134:HQ134)=$BD$2),0,IF($H105&lt;=$AO$3,IF(HR131&gt;0,"F",0),IF($I131=1,IF(INT(HR131)&gt;INT(HQ131),"F","R"),IF(HQ131-INT(HQ131)&lt;=$I131,IF(AND(HQ131-INT(HQ131)&gt;0,INT((HR131-INT(HR131))/$I134)&gt;INT((HQ131-INT(HQ131))/$I134)),"F","R"),0))))</f>
        <v>0</v>
      </c>
      <c r="HS132" s="964">
        <f>IF(OR(HS131=0,SUM($Q134:HR134)=$BD$2),0,IF($H105&lt;=$AO$3,IF(HS131&gt;0,"F",0),IF($I131=1,IF(INT(HS131)&gt;INT(HR131),"F","R"),IF(HR131-INT(HR131)&lt;=$I131,IF(AND(HR131-INT(HR131)&gt;0,INT((HS131-INT(HS131))/$I134)&gt;INT((HR131-INT(HR131))/$I134)),"F","R"),0))))</f>
        <v>0</v>
      </c>
      <c r="HT132" s="964">
        <f>IF(OR(HT131=0,SUM($Q134:HS134)=$BD$2),0,IF($H105&lt;=$AO$3,IF(HT131&gt;0,"F",0),IF($I131=1,IF(INT(HT131)&gt;INT(HS131),"F","R"),IF(HS131-INT(HS131)&lt;=$I131,IF(AND(HS131-INT(HS131)&gt;0,INT((HT131-INT(HT131))/$I134)&gt;INT((HS131-INT(HS131))/$I134)),"F","R"),0))))</f>
        <v>0</v>
      </c>
      <c r="HU132" s="964">
        <f>IF(OR(HU131=0,SUM($Q134:HT134)=$BD$2),0,IF($H105&lt;=$AO$3,IF(HU131&gt;0,"F",0),IF($I131=1,IF(INT(HU131)&gt;INT(HT131),"F","R"),IF(HT131-INT(HT131)&lt;=$I131,IF(AND(HT131-INT(HT131)&gt;0,INT((HU131-INT(HU131))/$I134)&gt;INT((HT131-INT(HT131))/$I134)),"F","R"),0))))</f>
        <v>0</v>
      </c>
      <c r="HV132" s="964">
        <f>IF(OR(HV131=0,SUM($Q134:HU134)=$BD$2),0,IF($H105&lt;=$AO$3,IF(HV131&gt;0,"F",0),IF($I131=1,IF(INT(HV131)&gt;INT(HU131),"F","R"),IF(HU131-INT(HU131)&lt;=$I131,IF(AND(HU131-INT(HU131)&gt;0,INT((HV131-INT(HV131))/$I134)&gt;INT((HU131-INT(HU131))/$I134)),"F","R"),0))))</f>
        <v>0</v>
      </c>
      <c r="HW132" s="964">
        <f>IF(OR(HW131=0,SUM($Q134:HV134)=$BD$2),0,IF($H105&lt;=$AO$3,IF(HW131&gt;0,"F",0),IF($I131=1,IF(INT(HW131)&gt;INT(HV131),"F","R"),IF(HV131-INT(HV131)&lt;=$I131,IF(AND(HV131-INT(HV131)&gt;0,INT((HW131-INT(HW131))/$I134)&gt;INT((HV131-INT(HV131))/$I134)),"F","R"),0))))</f>
        <v>0</v>
      </c>
      <c r="HX132" s="964">
        <f>IF(OR(HX131=0,SUM($Q134:HW134)=$BD$2),0,IF($H105&lt;=$AO$3,IF(HX131&gt;0,"F",0),IF($I131=1,IF(INT(HX131)&gt;INT(HW131),"F","R"),IF(HW131-INT(HW131)&lt;=$I131,IF(AND(HW131-INT(HW131)&gt;0,INT((HX131-INT(HX131))/$I134)&gt;INT((HW131-INT(HW131))/$I134)),"F","R"),0))))</f>
        <v>0</v>
      </c>
      <c r="HY132" s="964">
        <f>IF(OR(HY131=0,SUM($Q134:HX134)=$BD$2),0,IF($H105&lt;=$AO$3,IF(HY131&gt;0,"F",0),IF($I131=1,IF(INT(HY131)&gt;INT(HX131),"F","R"),IF(HX131-INT(HX131)&lt;=$I131,IF(AND(HX131-INT(HX131)&gt;0,INT((HY131-INT(HY131))/$I134)&gt;INT((HX131-INT(HX131))/$I134)),"F","R"),0))))</f>
        <v>0</v>
      </c>
      <c r="HZ132" s="964">
        <f>IF(OR(HZ131=0,SUM($Q134:HY134)=$BD$2),0,IF($H105&lt;=$AO$3,IF(HZ131&gt;0,"F",0),IF($I131=1,IF(INT(HZ131)&gt;INT(HY131),"F","R"),IF(HY131-INT(HY131)&lt;=$I131,IF(AND(HY131-INT(HY131)&gt;0,INT((HZ131-INT(HZ131))/$I134)&gt;INT((HY131-INT(HY131))/$I134)),"F","R"),0))))</f>
        <v>0</v>
      </c>
      <c r="IA132" s="964">
        <f>IF(OR(IA131=0,SUM($Q134:HZ134)=$BD$2),0,IF($H105&lt;=$AO$3,IF(IA131&gt;0,"F",0),IF($I131=1,IF(INT(IA131)&gt;INT(HZ131),"F","R"),IF(HZ131-INT(HZ131)&lt;=$I131,IF(AND(HZ131-INT(HZ131)&gt;0,INT((IA131-INT(IA131))/$I134)&gt;INT((HZ131-INT(HZ131))/$I134)),"F","R"),0))))</f>
        <v>0</v>
      </c>
      <c r="IB132" s="964">
        <f>IF(OR(IB131=0,SUM($Q134:IA134)=$BD$2),0,IF($H105&lt;=$AO$3,IF(IB131&gt;0,"F",0),IF($I131=1,IF(INT(IB131)&gt;INT(IA131),"F","R"),IF(IA131-INT(IA131)&lt;=$I131,IF(AND(IA131-INT(IA131)&gt;0,INT((IB131-INT(IB131))/$I134)&gt;INT((IA131-INT(IA131))/$I134)),"F","R"),0))))</f>
        <v>0</v>
      </c>
      <c r="IC132" s="964">
        <f>IF(OR(IC131=0,SUM($Q134:IB134)=$BD$2),0,IF($H105&lt;=$AO$3,IF(IC131&gt;0,"F",0),IF($I131=1,IF(INT(IC131)&gt;INT(IB131),"F","R"),IF(IB131-INT(IB131)&lt;=$I131,IF(AND(IB131-INT(IB131)&gt;0,INT((IC131-INT(IC131))/$I134)&gt;INT((IB131-INT(IB131))/$I134)),"F","R"),0))))</f>
        <v>0</v>
      </c>
      <c r="ID132" s="964">
        <f>IF(OR(ID131=0,SUM($Q134:IC134)=$BD$2),0,IF($H105&lt;=$AO$3,IF(ID131&gt;0,"F",0),IF($I131=1,IF(INT(ID131)&gt;INT(IC131),"F","R"),IF(IC131-INT(IC131)&lt;=$I131,IF(AND(IC131-INT(IC131)&gt;0,INT((ID131-INT(ID131))/$I134)&gt;INT((IC131-INT(IC131))/$I134)),"F","R"),0))))</f>
        <v>0</v>
      </c>
      <c r="IE132" s="964">
        <f>IF(OR(IE131=0,SUM($Q134:ID134)=$BD$2),0,IF($H105&lt;=$AO$3,IF(IE131&gt;0,"F",0),IF($I131=1,IF(INT(IE131)&gt;INT(ID131),"F","R"),IF(ID131-INT(ID131)&lt;=$I131,IF(AND(ID131-INT(ID131)&gt;0,INT((IE131-INT(IE131))/$I134)&gt;INT((ID131-INT(ID131))/$I134)),"F","R"),0))))</f>
        <v>0</v>
      </c>
      <c r="IF132" s="964">
        <f>IF(OR(IF131=0,SUM($Q134:IE134)=$BD$2),0,IF($H105&lt;=$AO$3,IF(IF131&gt;0,"F",0),IF($I131=1,IF(INT(IF131)&gt;INT(IE131),"F","R"),IF(IE131-INT(IE131)&lt;=$I131,IF(AND(IE131-INT(IE131)&gt;0,INT((IF131-INT(IF131))/$I134)&gt;INT((IE131-INT(IE131))/$I134)),"F","R"),0))))</f>
        <v>0</v>
      </c>
      <c r="IG132" s="964">
        <f>IF(OR(IG131=0,SUM($Q134:IF134)=$BD$2),0,IF($H105&lt;=$AO$3,IF(IG131&gt;0,"F",0),IF($I131=1,IF(INT(IG131)&gt;INT(IF131),"F","R"),IF(IF131-INT(IF131)&lt;=$I131,IF(AND(IF131-INT(IF131)&gt;0,INT((IG131-INT(IG131))/$I134)&gt;INT((IF131-INT(IF131))/$I134)),"F","R"),0))))</f>
        <v>0</v>
      </c>
      <c r="IH132" s="964">
        <f>IF(OR(IH131=0,SUM($Q134:IG134)=$BD$2),0,IF($H105&lt;=$AO$3,IF(IH131&gt;0,"F",0),IF($I131=1,IF(INT(IH131)&gt;INT(IG131),"F","R"),IF(IG131-INT(IG131)&lt;=$I131,IF(AND(IG131-INT(IG131)&gt;0,INT((IH131-INT(IH131))/$I134)&gt;INT((IG131-INT(IG131))/$I134)),"F","R"),0))))</f>
        <v>0</v>
      </c>
      <c r="II132" s="964">
        <f>IF(OR(II131=0,SUM($Q134:IH134)=$BD$2),0,IF($H105&lt;=$AO$3,IF(II131&gt;0,"F",0),IF($I131=1,IF(INT(II131)&gt;INT(IH131),"F","R"),IF(IH131-INT(IH131)&lt;=$I131,IF(AND(IH131-INT(IH131)&gt;0,INT((II131-INT(II131))/$I134)&gt;INT((IH131-INT(IH131))/$I134)),"F","R"),0))))</f>
        <v>0</v>
      </c>
      <c r="IJ132" s="964">
        <f>IF(OR(IJ131=0,SUM($Q134:II134)=$BD$2),0,IF($H105&lt;=$AO$3,IF(IJ131&gt;0,"F",0),IF($I131=1,IF(INT(IJ131)&gt;INT(II131),"F","R"),IF(II131-INT(II131)&lt;=$I131,IF(AND(II131-INT(II131)&gt;0,INT((IJ131-INT(IJ131))/$I134)&gt;INT((II131-INT(II131))/$I134)),"F","R"),0))))</f>
        <v>0</v>
      </c>
      <c r="IK132" s="964">
        <f>IF(OR(IK131=0,SUM($Q134:IJ134)=$BD$2),0,IF($H105&lt;=$AO$3,IF(IK131&gt;0,"F",0),IF($I131=1,IF(INT(IK131)&gt;INT(IJ131),"F","R"),IF(IJ131-INT(IJ131)&lt;=$I131,IF(AND(IJ131-INT(IJ131)&gt;0,INT((IK131-INT(IK131))/$I134)&gt;INT((IJ131-INT(IJ131))/$I134)),"F","R"),0))))</f>
        <v>0</v>
      </c>
      <c r="IL132" s="964">
        <f>IF(OR(IL131=0,SUM($Q134:IK134)=$BD$2),0,IF($H105&lt;=$AO$3,IF(IL131&gt;0,"F",0),IF($I131=1,IF(INT(IL131)&gt;INT(IK131),"F","R"),IF(IK131-INT(IK131)&lt;=$I131,IF(AND(IK131-INT(IK131)&gt;0,INT((IL131-INT(IL131))/$I134)&gt;INT((IK131-INT(IK131))/$I134)),"F","R"),0))))</f>
        <v>0</v>
      </c>
      <c r="IM132" s="964">
        <f>IF(OR(IM131=0,SUM($Q134:IL134)=$BD$2),0,IF($H105&lt;=$AO$3,IF(IM131&gt;0,"F",0),IF($I131=1,IF(INT(IM131)&gt;INT(IL131),"F","R"),IF(IL131-INT(IL131)&lt;=$I131,IF(AND(IL131-INT(IL131)&gt;0,INT((IM131-INT(IM131))/$I134)&gt;INT((IL131-INT(IL131))/$I134)),"F","R"),0))))</f>
        <v>0</v>
      </c>
      <c r="IN132" s="964">
        <f>IF(OR(IN131=0,SUM($Q134:IM134)=$BD$2),0,IF($H105&lt;=$AO$3,IF(IN131&gt;0,"F",0),IF($I131=1,IF(INT(IN131)&gt;INT(IM131),"F","R"),IF(IM131-INT(IM131)&lt;=$I131,IF(AND(IM131-INT(IM131)&gt;0,INT((IN131-INT(IN131))/$I134)&gt;INT((IM131-INT(IM131))/$I134)),"F","R"),0))))</f>
        <v>0</v>
      </c>
      <c r="IO132" s="964">
        <f>IF(OR(IO131=0,SUM($Q134:IN134)=$BD$2),0,IF($H105&lt;=$AO$3,IF(IO131&gt;0,"F",0),IF($I131=1,IF(INT(IO131)&gt;INT(IN131),"F","R"),IF(IN131-INT(IN131)&lt;=$I131,IF(AND(IN131-INT(IN131)&gt;0,INT((IO131-INT(IO131))/$I134)&gt;INT((IN131-INT(IN131))/$I134)),"F","R"),0))))</f>
        <v>0</v>
      </c>
      <c r="IP132" s="964">
        <f>IF(OR(IP131=0,SUM($Q134:IO134)=$BD$2),0,IF($H105&lt;=$AO$3,IF(IP131&gt;0,"F",0),IF($I131=1,IF(INT(IP131)&gt;INT(IO131),"F","R"),IF(IO131-INT(IO131)&lt;=$I131,IF(AND(IO131-INT(IO131)&gt;0,INT((IP131-INT(IP131))/$I134)&gt;INT((IO131-INT(IO131))/$I134)),"F","R"),0))))</f>
        <v>0</v>
      </c>
      <c r="IQ132" s="964">
        <f>IF(OR(IQ131=0,SUM($Q134:IP134)=$BD$2),0,IF($H105&lt;=$AO$3,IF(IQ131&gt;0,"F",0),IF($I131=1,IF(INT(IQ131)&gt;INT(IP131),"F","R"),IF(IP131-INT(IP131)&lt;=$I131,IF(AND(IP131-INT(IP131)&gt;0,INT((IQ131-INT(IQ131))/$I134)&gt;INT((IP131-INT(IP131))/$I134)),"F","R"),0))))</f>
        <v>0</v>
      </c>
      <c r="IR132" s="964">
        <f>IF(OR(IR131=0,SUM($Q134:IQ134)=$BD$2),0,IF($H105&lt;=$AO$3,IF(IR131&gt;0,"F",0),IF($I131=1,IF(INT(IR131)&gt;INT(IQ131),"F","R"),IF(IQ131-INT(IQ131)&lt;=$I131,IF(AND(IQ131-INT(IQ131)&gt;0,INT((IR131-INT(IR131))/$I134)&gt;INT((IQ131-INT(IQ131))/$I134)),"F","R"),0))))</f>
        <v>0</v>
      </c>
      <c r="IS132" s="964">
        <f>IF(OR(IS131=0,SUM($Q134:IR134)=$BD$2),0,IF($H105&lt;=$AO$3,IF(IS131&gt;0,"F",0),IF($I131=1,IF(INT(IS131)&gt;INT(IR131),"F","R"),IF(IR131-INT(IR131)&lt;=$I131,IF(AND(IR131-INT(IR131)&gt;0,INT((IS131-INT(IS131))/$I134)&gt;INT((IR131-INT(IR131))/$I134)),"F","R"),0))))</f>
        <v>0</v>
      </c>
      <c r="IT132" s="964">
        <f>IF(OR(IT131=0,SUM($Q134:IS134)=$BD$2),0,IF($H105&lt;=$AO$3,IF(IT131&gt;0,"F",0),IF($I131=1,IF(INT(IT131)&gt;INT(IS131),"F","R"),IF(IS131-INT(IS131)&lt;=$I131,IF(AND(IS131-INT(IS131)&gt;0,INT((IT131-INT(IT131))/$I134)&gt;INT((IS131-INT(IS131))/$I134)),"F","R"),0))))</f>
        <v>0</v>
      </c>
      <c r="IU132" s="964">
        <f>IF(OR(IU131=0,SUM($Q134:IT134)=$BD$2),0,IF($H105&lt;=$AO$3,IF(IU131&gt;0,"F",0),IF($I131=1,IF(INT(IU131)&gt;INT(IT131),"F","R"),IF(IT131-INT(IT131)&lt;=$I131,IF(AND(IT131-INT(IT131)&gt;0,INT((IU131-INT(IU131))/$I134)&gt;INT((IT131-INT(IT131))/$I134)),"F","R"),0))))</f>
        <v>0</v>
      </c>
      <c r="IV132" s="964">
        <f>IF(OR(IV131=0,SUM($Q134:IU134)=$BD$2),0,IF($H105&lt;=$AO$3,IF(IV131&gt;0,"F",0),IF($I131=1,IF(INT(IV131)&gt;INT(IU131),"F","R"),IF(IU131-INT(IU131)&lt;=$I131,IF(AND(IU131-INT(IU131)&gt;0,INT((IV131-INT(IV131))/$I134)&gt;INT((IU131-INT(IU131))/$I134)),"F","R"),0))))</f>
        <v>0</v>
      </c>
      <c r="IW132" s="964">
        <f>IF(OR(IW131=0,SUM($Q134:IV134)=$BD$2),0,IF($H105&lt;=$AO$3,IF(IW131&gt;0,"F",0),IF($I131=1,IF(INT(IW131)&gt;INT(IV131),"F","R"),IF(IV131-INT(IV131)&lt;=$I131,IF(AND(IV131-INT(IV131)&gt;0,INT((IW131-INT(IW131))/$I134)&gt;INT((IV131-INT(IV131))/$I134)),"F","R"),0))))</f>
        <v>0</v>
      </c>
      <c r="IX132" s="964">
        <f>IF(OR(IX131=0,SUM($Q134:IW134)=$BD$2),0,IF($H105&lt;=$AO$3,IF(IX131&gt;0,"F",0),IF($I131=1,IF(INT(IX131)&gt;INT(IW131),"F","R"),IF(IW131-INT(IW131)&lt;=$I131,IF(AND(IW131-INT(IW131)&gt;0,INT((IX131-INT(IX131))/$I134)&gt;INT((IW131-INT(IW131))/$I134)),"F","R"),0))))</f>
        <v>0</v>
      </c>
      <c r="IY132" s="964">
        <f>IF(OR(IY131=0,SUM($Q134:IX134)=$BD$2),0,IF($H105&lt;=$AO$3,IF(IY131&gt;0,"F",0),IF($I131=1,IF(INT(IY131)&gt;INT(IX131),"F","R"),IF(IX131-INT(IX131)&lt;=$I131,IF(AND(IX131-INT(IX131)&gt;0,INT((IY131-INT(IY131))/$I134)&gt;INT((IX131-INT(IX131))/$I134)),"F","R"),0))))</f>
        <v>0</v>
      </c>
      <c r="IZ132" s="964">
        <f>IF(OR(IZ131=0,SUM($Q134:IY134)=$BD$2),0,IF($H105&lt;=$AO$3,IF(IZ131&gt;0,"F",0),IF($I131=1,IF(INT(IZ131)&gt;INT(IY131),"F","R"),IF(IY131-INT(IY131)&lt;=$I131,IF(AND(IY131-INT(IY131)&gt;0,INT((IZ131-INT(IZ131))/$I134)&gt;INT((IY131-INT(IY131))/$I134)),"F","R"),0))))</f>
        <v>0</v>
      </c>
      <c r="JA132" s="964">
        <f>IF(OR(JA131=0,SUM($Q134:IZ134)=$BD$2),0,IF($H105&lt;=$AO$3,IF(JA131&gt;0,"F",0),IF($I131=1,IF(INT(JA131)&gt;INT(IZ131),"F","R"),IF(IZ131-INT(IZ131)&lt;=$I131,IF(AND(IZ131-INT(IZ131)&gt;0,INT((JA131-INT(JA131))/$I134)&gt;INT((IZ131-INT(IZ131))/$I134)),"F","R"),0))))</f>
        <v>0</v>
      </c>
      <c r="JB132" s="964">
        <f>IF(OR(JB131=0,SUM($Q134:JA134)=$BD$2),0,IF($H105&lt;=$AO$3,IF(JB131&gt;0,"F",0),IF($I131=1,IF(INT(JB131)&gt;INT(JA131),"F","R"),IF(JA131-INT(JA131)&lt;=$I131,IF(AND(JA131-INT(JA131)&gt;0,INT((JB131-INT(JB131))/$I134)&gt;INT((JA131-INT(JA131))/$I134)),"F","R"),0))))</f>
        <v>0</v>
      </c>
      <c r="JC132" s="964">
        <f>IF(OR(JC131=0,SUM($Q134:JB134)=$BD$2),0,IF($H105&lt;=$AO$3,IF(JC131&gt;0,"F",0),IF($I131=1,IF(INT(JC131)&gt;INT(JB131),"F","R"),IF(JB131-INT(JB131)&lt;=$I131,IF(AND(JB131-INT(JB131)&gt;0,INT((JC131-INT(JC131))/$I134)&gt;INT((JB131-INT(JB131))/$I134)),"F","R"),0))))</f>
        <v>0</v>
      </c>
      <c r="JD132" s="964">
        <f>IF(OR(JD131=0,SUM($Q134:JC134)=$BD$2),0,IF($H105&lt;=$AO$3,IF(JD131&gt;0,"F",0),IF($I131=1,IF(INT(JD131)&gt;INT(JC131),"F","R"),IF(JC131-INT(JC131)&lt;=$I131,IF(AND(JC131-INT(JC131)&gt;0,INT((JD131-INT(JD131))/$I134)&gt;INT((JC131-INT(JC131))/$I134)),"F","R"),0))))</f>
        <v>0</v>
      </c>
      <c r="JE132" s="964">
        <f>IF(OR(JE131=0,SUM($Q134:JD134)=$BD$2),0,IF($H105&lt;=$AO$3,IF(JE131&gt;0,"F",0),IF($I131=1,IF(INT(JE131)&gt;INT(JD131),"F","R"),IF(JD131-INT(JD131)&lt;=$I131,IF(AND(JD131-INT(JD131)&gt;0,INT((JE131-INT(JE131))/$I134)&gt;INT((JD131-INT(JD131))/$I134)),"F","R"),0))))</f>
        <v>0</v>
      </c>
      <c r="JF132" s="964">
        <f>IF(OR(JF131=0,SUM($Q134:JE134)=$BD$2),0,IF($H105&lt;=$AO$3,IF(JF131&gt;0,"F",0),IF($I131=1,IF(INT(JF131)&gt;INT(JE131),"F","R"),IF(JE131-INT(JE131)&lt;=$I131,IF(AND(JE131-INT(JE131)&gt;0,INT((JF131-INT(JF131))/$I134)&gt;INT((JE131-INT(JE131))/$I134)),"F","R"),0))))</f>
        <v>0</v>
      </c>
      <c r="JG132" s="964">
        <f>IF(OR(JG131=0,SUM($Q134:JF134)=$BD$2),0,IF($H105&lt;=$AO$3,IF(JG131&gt;0,"F",0),IF($I131=1,IF(INT(JG131)&gt;INT(JF131),"F","R"),IF(JF131-INT(JF131)&lt;=$I131,IF(AND(JF131-INT(JF131)&gt;0,INT((JG131-INT(JG131))/$I134)&gt;INT((JF131-INT(JF131))/$I134)),"F","R"),0))))</f>
        <v>0</v>
      </c>
      <c r="JH132" s="964">
        <f>IF(OR(JH131=0,SUM($Q134:JG134)=$BD$2),0,IF($H105&lt;=$AO$3,IF(JH131&gt;0,"F",0),IF($I131=1,IF(INT(JH131)&gt;INT(JG131),"F","R"),IF(JG131-INT(JG131)&lt;=$I131,IF(AND(JG131-INT(JG131)&gt;0,INT((JH131-INT(JH131))/$I134)&gt;INT((JG131-INT(JG131))/$I134)),"F","R"),0))))</f>
        <v>0</v>
      </c>
      <c r="JI132" s="964">
        <f>IF(OR(JI131=0,SUM($Q134:JH134)=$BD$2),0,IF($H105&lt;=$AO$3,IF(JI131&gt;0,"F",0),IF($I131=1,IF(INT(JI131)&gt;INT(JH131),"F","R"),IF(JH131-INT(JH131)&lt;=$I131,IF(AND(JH131-INT(JH131)&gt;0,INT((JI131-INT(JI131))/$I134)&gt;INT((JH131-INT(JH131))/$I134)),"F","R"),0))))</f>
        <v>0</v>
      </c>
      <c r="JJ132" s="964">
        <f>IF(OR(JJ131=0,SUM($Q134:JI134)=$BD$2),0,IF($H105&lt;=$AO$3,IF(JJ131&gt;0,"F",0),IF($I131=1,IF(INT(JJ131)&gt;INT(JI131),"F","R"),IF(JI131-INT(JI131)&lt;=$I131,IF(AND(JI131-INT(JI131)&gt;0,INT((JJ131-INT(JJ131))/$I134)&gt;INT((JI131-INT(JI131))/$I134)),"F","R"),0))))</f>
        <v>0</v>
      </c>
      <c r="JK132" s="964">
        <f>IF(OR(JK131=0,SUM($Q134:JJ134)=$BD$2),0,IF($H105&lt;=$AO$3,IF(JK131&gt;0,"F",0),IF($I131=1,IF(INT(JK131)&gt;INT(JJ131),"F","R"),IF(JJ131-INT(JJ131)&lt;=$I131,IF(AND(JJ131-INT(JJ131)&gt;0,INT((JK131-INT(JK131))/$I134)&gt;INT((JJ131-INT(JJ131))/$I134)),"F","R"),0))))</f>
        <v>0</v>
      </c>
      <c r="JL132" s="964">
        <f>IF(OR(JL131=0,SUM($Q134:JK134)=$BD$2),0,IF($H105&lt;=$AO$3,IF(JL131&gt;0,"F",0),IF($I131=1,IF(INT(JL131)&gt;INT(JK131),"F","R"),IF(JK131-INT(JK131)&lt;=$I131,IF(AND(JK131-INT(JK131)&gt;0,INT((JL131-INT(JL131))/$I134)&gt;INT((JK131-INT(JK131))/$I134)),"F","R"),0))))</f>
        <v>0</v>
      </c>
      <c r="JM132" s="964">
        <f>IF(OR(JM131=0,SUM($Q134:JL134)=$BD$2),0,IF($H105&lt;=$AO$3,IF(JM131&gt;0,"F",0),IF($I131=1,IF(INT(JM131)&gt;INT(JL131),"F","R"),IF(JL131-INT(JL131)&lt;=$I131,IF(AND(JL131-INT(JL131)&gt;0,INT((JM131-INT(JM131))/$I134)&gt;INT((JL131-INT(JL131))/$I134)),"F","R"),0))))</f>
        <v>0</v>
      </c>
      <c r="JN132" s="964">
        <f>IF(OR(JN131=0,SUM($Q134:JM134)=$BD$2),0,IF($H105&lt;=$AO$3,IF(JN131&gt;0,"F",0),IF($I131=1,IF(INT(JN131)&gt;INT(JM131),"F","R"),IF(JM131-INT(JM131)&lt;=$I131,IF(AND(JM131-INT(JM131)&gt;0,INT((JN131-INT(JN131))/$I134)&gt;INT((JM131-INT(JM131))/$I134)),"F","R"),0))))</f>
        <v>0</v>
      </c>
      <c r="JO132" s="964">
        <f>IF(OR(JO131=0,SUM($Q134:JN134)=$BD$2),0,IF($H105&lt;=$AO$3,IF(JO131&gt;0,"F",0),IF($I131=1,IF(INT(JO131)&gt;INT(JN131),"F","R"),IF(JN131-INT(JN131)&lt;=$I131,IF(AND(JN131-INT(JN131)&gt;0,INT((JO131-INT(JO131))/$I134)&gt;INT((JN131-INT(JN131))/$I134)),"F","R"),0))))</f>
        <v>0</v>
      </c>
      <c r="JP132" s="964">
        <f>IF(OR(JP131=0,SUM($Q134:JO134)=$BD$2),0,IF($H105&lt;=$AO$3,IF(JP131&gt;0,"F",0),IF($I131=1,IF(INT(JP131)&gt;INT(JO131),"F","R"),IF(JO131-INT(JO131)&lt;=$I131,IF(AND(JO131-INT(JO131)&gt;0,INT((JP131-INT(JP131))/$I134)&gt;INT((JO131-INT(JO131))/$I134)),"F","R"),0))))</f>
        <v>0</v>
      </c>
      <c r="JQ132" s="964">
        <f>IF(OR(JQ131=0,SUM($Q134:JP134)=$BD$2),0,IF($H105&lt;=$AO$3,IF(JQ131&gt;0,"F",0),IF($I131=1,IF(INT(JQ131)&gt;INT(JP131),"F","R"),IF(JP131-INT(JP131)&lt;=$I131,IF(AND(JP131-INT(JP131)&gt;0,INT((JQ131-INT(JQ131))/$I134)&gt;INT((JP131-INT(JP131))/$I134)),"F","R"),0))))</f>
        <v>0</v>
      </c>
      <c r="JR132" s="964">
        <f>IF(OR(JR131=0,SUM($Q134:JQ134)=$BD$2),0,IF($H105&lt;=$AO$3,IF(JR131&gt;0,"F",0),IF($I131=1,IF(INT(JR131)&gt;INT(JQ131),"F","R"),IF(JQ131-INT(JQ131)&lt;=$I131,IF(AND(JQ131-INT(JQ131)&gt;0,INT((JR131-INT(JR131))/$I134)&gt;INT((JQ131-INT(JQ131))/$I134)),"F","R"),0))))</f>
        <v>0</v>
      </c>
      <c r="JS132" s="964">
        <f>IF(OR(JS131=0,SUM($Q134:JR134)=$BD$2),0,IF($H105&lt;=$AO$3,IF(JS131&gt;0,"F",0),IF($I131=1,IF(INT(JS131)&gt;INT(JR131),"F","R"),IF(JR131-INT(JR131)&lt;=$I131,IF(AND(JR131-INT(JR131)&gt;0,INT((JS131-INT(JS131))/$I134)&gt;INT((JR131-INT(JR131))/$I134)),"F","R"),0))))</f>
        <v>0</v>
      </c>
      <c r="JT132" s="964">
        <f>IF(OR(JT131=0,SUM($Q134:JS134)=$BD$2),0,IF($H105&lt;=$AO$3,IF(JT131&gt;0,"F",0),IF($I131=1,IF(INT(JT131)&gt;INT(JS131),"F","R"),IF(JS131-INT(JS131)&lt;=$I131,IF(AND(JS131-INT(JS131)&gt;0,INT((JT131-INT(JT131))/$I134)&gt;INT((JS131-INT(JS131))/$I134)),"F","R"),0))))</f>
        <v>0</v>
      </c>
      <c r="JU132" s="964">
        <f>IF(OR(JU131=0,SUM($Q134:JT134)=$BD$2),0,IF($H105&lt;=$AO$3,IF(JU131&gt;0,"F",0),IF($I131=1,IF(INT(JU131)&gt;INT(JT131),"F","R"),IF(JT131-INT(JT131)&lt;=$I131,IF(AND(JT131-INT(JT131)&gt;0,INT((JU131-INT(JU131))/$I134)&gt;INT((JT131-INT(JT131))/$I134)),"F","R"),0))))</f>
        <v>0</v>
      </c>
      <c r="JV132" s="964">
        <f>IF(OR(JV131=0,SUM($Q134:JU134)=$BD$2),0,IF($H105&lt;=$AO$3,IF(JV131&gt;0,"F",0),IF($I131=1,IF(INT(JV131)&gt;INT(JU131),"F","R"),IF(JU131-INT(JU131)&lt;=$I131,IF(AND(JU131-INT(JU131)&gt;0,INT((JV131-INT(JV131))/$I134)&gt;INT((JU131-INT(JU131))/$I134)),"F","R"),0))))</f>
        <v>0</v>
      </c>
      <c r="JW132" s="964">
        <f>IF(OR(JW131=0,SUM($Q134:JV134)=$BD$2),0,IF($H105&lt;=$AO$3,IF(JW131&gt;0,"F",0),IF($I131=1,IF(INT(JW131)&gt;INT(JV131),"F","R"),IF(JV131-INT(JV131)&lt;=$I131,IF(AND(JV131-INT(JV131)&gt;0,INT((JW131-INT(JW131))/$I134)&gt;INT((JV131-INT(JV131))/$I134)),"F","R"),0))))</f>
        <v>0</v>
      </c>
      <c r="JX132" s="964">
        <f>IF(OR(JX131=0,SUM($Q134:JW134)=$BD$2),0,IF($H105&lt;=$AO$3,IF(JX131&gt;0,"F",0),IF($I131=1,IF(INT(JX131)&gt;INT(JW131),"F","R"),IF(JW131-INT(JW131)&lt;=$I131,IF(AND(JW131-INT(JW131)&gt;0,INT((JX131-INT(JX131))/$I134)&gt;INT((JW131-INT(JW131))/$I134)),"F","R"),0))))</f>
        <v>0</v>
      </c>
      <c r="JY132" s="964">
        <f>IF(OR(JY131=0,SUM($Q134:JX134)=$BD$2),0,IF($H105&lt;=$AO$3,IF(JY131&gt;0,"F",0),IF($I131=1,IF(INT(JY131)&gt;INT(JX131),"F","R"),IF(JX131-INT(JX131)&lt;=$I131,IF(AND(JX131-INT(JX131)&gt;0,INT((JY131-INT(JY131))/$I134)&gt;INT((JX131-INT(JX131))/$I134)),"F","R"),0))))</f>
        <v>0</v>
      </c>
      <c r="JZ132" s="964">
        <f>IF(OR(JZ131=0,SUM($Q134:JY134)=$BD$2),0,IF($H105&lt;=$AO$3,IF(JZ131&gt;0,"F",0),IF($I131=1,IF(INT(JZ131)&gt;INT(JY131),"F","R"),IF(JY131-INT(JY131)&lt;=$I131,IF(AND(JY131-INT(JY131)&gt;0,INT((JZ131-INT(JZ131))/$I134)&gt;INT((JY131-INT(JY131))/$I134)),"F","R"),0))))</f>
        <v>0</v>
      </c>
      <c r="KA132" s="964">
        <f>IF(OR(KA131=0,SUM($Q134:JZ134)=$BD$2),0,IF($H105&lt;=$AO$3,IF(KA131&gt;0,"F",0),IF($I131=1,IF(INT(KA131)&gt;INT(JZ131),"F","R"),IF(JZ131-INT(JZ131)&lt;=$I131,IF(AND(JZ131-INT(JZ131)&gt;0,INT((KA131-INT(KA131))/$I134)&gt;INT((JZ131-INT(JZ131))/$I134)),"F","R"),0))))</f>
        <v>0</v>
      </c>
      <c r="KB132" s="964">
        <f>IF(OR(KB131=0,SUM($Q134:KA134)=$BD$2),0,IF($H105&lt;=$AO$3,IF(KB131&gt;0,"F",0),IF($I131=1,IF(INT(KB131)&gt;INT(KA131),"F","R"),IF(KA131-INT(KA131)&lt;=$I131,IF(AND(KA131-INT(KA131)&gt;0,INT((KB131-INT(KB131))/$I134)&gt;INT((KA131-INT(KA131))/$I134)),"F","R"),0))))</f>
        <v>0</v>
      </c>
      <c r="KC132" s="964">
        <f>IF(OR(KC131=0,SUM($Q134:KB134)=$BD$2),0,IF($H105&lt;=$AO$3,IF(KC131&gt;0,"F",0),IF($I131=1,IF(INT(KC131)&gt;INT(KB131),"F","R"),IF(KB131-INT(KB131)&lt;=$I131,IF(AND(KB131-INT(KB131)&gt;0,INT((KC131-INT(KC131))/$I134)&gt;INT((KB131-INT(KB131))/$I134)),"F","R"),0))))</f>
        <v>0</v>
      </c>
      <c r="KD132" s="964">
        <f>IF(OR(KD131=0,SUM($Q134:KC134)=$BD$2),0,IF($H105&lt;=$AO$3,IF(KD131&gt;0,"F",0),IF($I131=1,IF(INT(KD131)&gt;INT(KC131),"F","R"),IF(KC131-INT(KC131)&lt;=$I131,IF(AND(KC131-INT(KC131)&gt;0,INT((KD131-INT(KD131))/$I134)&gt;INT((KC131-INT(KC131))/$I134)),"F","R"),0))))</f>
        <v>0</v>
      </c>
      <c r="KE132" s="964">
        <f>IF(OR(KE131=0,SUM($Q134:KD134)=$BD$2),0,IF($H105&lt;=$AO$3,IF(KE131&gt;0,"F",0),IF($I131=1,IF(INT(KE131)&gt;INT(KD131),"F","R"),IF(KD131-INT(KD131)&lt;=$I131,IF(AND(KD131-INT(KD131)&gt;0,INT((KE131-INT(KE131))/$I134)&gt;INT((KD131-INT(KD131))/$I134)),"F","R"),0))))</f>
        <v>0</v>
      </c>
      <c r="KF132" s="964">
        <f>IF(OR(KF131=0,SUM($Q134:KE134)=$BD$2),0,IF($H105&lt;=$AO$3,IF(KF131&gt;0,"F",0),IF($I131=1,IF(INT(KF131)&gt;INT(KE131),"F","R"),IF(KE131-INT(KE131)&lt;=$I131,IF(AND(KE131-INT(KE131)&gt;0,INT((KF131-INT(KF131))/$I134)&gt;INT((KE131-INT(KE131))/$I134)),"F","R"),0))))</f>
        <v>0</v>
      </c>
      <c r="KG132" s="964">
        <f>IF(OR(KG131=0,SUM($Q134:KF134)=$BD$2),0,IF($H105&lt;=$AO$3,IF(KG131&gt;0,"F",0),IF($I131=1,IF(INT(KG131)&gt;INT(KF131),"F","R"),IF(KF131-INT(KF131)&lt;=$I131,IF(AND(KF131-INT(KF131)&gt;0,INT((KG131-INT(KG131))/$I134)&gt;INT((KF131-INT(KF131))/$I134)),"F","R"),0))))</f>
        <v>0</v>
      </c>
      <c r="KH132" s="964">
        <f>IF(OR(KH131=0,SUM($Q134:KG134)=$BD$2),0,IF($H105&lt;=$AO$3,IF(KH131&gt;0,"F",0),IF($I131=1,IF(INT(KH131)&gt;INT(KG131),"F","R"),IF(KG131-INT(KG131)&lt;=$I131,IF(AND(KG131-INT(KG131)&gt;0,INT((KH131-INT(KH131))/$I134)&gt;INT((KG131-INT(KG131))/$I134)),"F","R"),0))))</f>
        <v>0</v>
      </c>
      <c r="KI132" s="964">
        <f>IF(OR(KI131=0,SUM($Q134:KH134)=$BD$2),0,IF($H105&lt;=$AO$3,IF(KI131&gt;0,"F",0),IF($I131=1,IF(INT(KI131)&gt;INT(KH131),"F","R"),IF(KH131-INT(KH131)&lt;=$I131,IF(AND(KH131-INT(KH131)&gt;0,INT((KI131-INT(KI131))/$I134)&gt;INT((KH131-INT(KH131))/$I134)),"F","R"),0))))</f>
        <v>0</v>
      </c>
      <c r="KJ132" s="964">
        <f>IF(OR(KJ131=0,SUM($Q134:KI134)=$BD$2),0,IF($H105&lt;=$AO$3,IF(KJ131&gt;0,"F",0),IF($I131=1,IF(INT(KJ131)&gt;INT(KI131),"F","R"),IF(KI131-INT(KI131)&lt;=$I131,IF(AND(KI131-INT(KI131)&gt;0,INT((KJ131-INT(KJ131))/$I134)&gt;INT((KI131-INT(KI131))/$I134)),"F","R"),0))))</f>
        <v>0</v>
      </c>
      <c r="KK132" s="964">
        <f>IF(OR(KK131=0,SUM($Q134:KJ134)=$BD$2),0,IF($H105&lt;=$AO$3,IF(KK131&gt;0,"F",0),IF($I131=1,IF(INT(KK131)&gt;INT(KJ131),"F","R"),IF(KJ131-INT(KJ131)&lt;=$I131,IF(AND(KJ131-INT(KJ131)&gt;0,INT((KK131-INT(KK131))/$I134)&gt;INT((KJ131-INT(KJ131))/$I134)),"F","R"),0))))</f>
        <v>0</v>
      </c>
      <c r="KL132" s="964">
        <f>IF(OR(KL131=0,SUM($Q134:KK134)=$BD$2),0,IF($H105&lt;=$AO$3,IF(KL131&gt;0,"F",0),IF($I131=1,IF(INT(KL131)&gt;INT(KK131),"F","R"),IF(KK131-INT(KK131)&lt;=$I131,IF(AND(KK131-INT(KK131)&gt;0,INT((KL131-INT(KL131))/$I134)&gt;INT((KK131-INT(KK131))/$I134)),"F","R"),0))))</f>
        <v>0</v>
      </c>
      <c r="KM132" s="964">
        <f>IF(OR(KM131=0,SUM($Q134:KL134)=$BD$2),0,IF($H105&lt;=$AO$3,IF(KM131&gt;0,"F",0),IF($I131=1,IF(INT(KM131)&gt;INT(KL131),"F","R"),IF(KL131-INT(KL131)&lt;=$I131,IF(AND(KL131-INT(KL131)&gt;0,INT((KM131-INT(KM131))/$I134)&gt;INT((KL131-INT(KL131))/$I134)),"F","R"),0))))</f>
        <v>0</v>
      </c>
      <c r="KN132" s="964">
        <f>IF(OR(KN131=0,SUM($Q134:KM134)=$BD$2),0,IF($H105&lt;=$AO$3,IF(KN131&gt;0,"F",0),IF($I131=1,IF(INT(KN131)&gt;INT(KM131),"F","R"),IF(KM131-INT(KM131)&lt;=$I131,IF(AND(KM131-INT(KM131)&gt;0,INT((KN131-INT(KN131))/$I134)&gt;INT((KM131-INT(KM131))/$I134)),"F","R"),0))))</f>
        <v>0</v>
      </c>
      <c r="KO132" s="964">
        <f>IF(OR(KO131=0,SUM($Q134:KN134)=$BD$2),0,IF($H105&lt;=$AO$3,IF(KO131&gt;0,"F",0),IF($I131=1,IF(INT(KO131)&gt;INT(KN131),"F","R"),IF(KN131-INT(KN131)&lt;=$I131,IF(AND(KN131-INT(KN131)&gt;0,INT((KO131-INT(KO131))/$I134)&gt;INT((KN131-INT(KN131))/$I134)),"F","R"),0))))</f>
        <v>0</v>
      </c>
      <c r="KP132" s="964">
        <f>IF(OR(KP131=0,SUM($Q134:KO134)=$BD$2),0,IF($H105&lt;=$AO$3,IF(KP131&gt;0,"F",0),IF($I131=1,IF(INT(KP131)&gt;INT(KO131),"F","R"),IF(KO131-INT(KO131)&lt;=$I131,IF(AND(KO131-INT(KO131)&gt;0,INT((KP131-INT(KP131))/$I134)&gt;INT((KO131-INT(KO131))/$I134)),"F","R"),0))))</f>
        <v>0</v>
      </c>
      <c r="KQ132" s="964">
        <f>IF(OR(KQ131=0,SUM($Q134:KP134)=$BD$2),0,IF($H105&lt;=$AO$3,IF(KQ131&gt;0,"F",0),IF($I131=1,IF(INT(KQ131)&gt;INT(KP131),"F","R"),IF(KP131-INT(KP131)&lt;=$I131,IF(AND(KP131-INT(KP131)&gt;0,INT((KQ131-INT(KQ131))/$I134)&gt;INT((KP131-INT(KP131))/$I134)),"F","R"),0))))</f>
        <v>0</v>
      </c>
      <c r="KR132" s="964">
        <f>IF(OR(KR131=0,SUM($Q134:KQ134)=$BD$2),0,IF($H105&lt;=$AO$3,IF(KR131&gt;0,"F",0),IF($I131=1,IF(INT(KR131)&gt;INT(KQ131),"F","R"),IF(KQ131-INT(KQ131)&lt;=$I131,IF(AND(KQ131-INT(KQ131)&gt;0,INT((KR131-INT(KR131))/$I134)&gt;INT((KQ131-INT(KQ131))/$I134)),"F","R"),0))))</f>
        <v>0</v>
      </c>
      <c r="KS132" s="964">
        <f>IF(OR(KS131=0,SUM($Q134:KR134)=$BD$2),0,IF($H105&lt;=$AO$3,IF(KS131&gt;0,"F",0),IF($I131=1,IF(INT(KS131)&gt;INT(KR131),"F","R"),IF(KR131-INT(KR131)&lt;=$I131,IF(AND(KR131-INT(KR131)&gt;0,INT((KS131-INT(KS131))/$I134)&gt;INT((KR131-INT(KR131))/$I134)),"F","R"),0))))</f>
        <v>0</v>
      </c>
      <c r="KT132" s="964">
        <f>IF(OR(KT131=0,SUM($Q134:KS134)=$BD$2),0,IF($H105&lt;=$AO$3,IF(KT131&gt;0,"F",0),IF($I131=1,IF(INT(KT131)&gt;INT(KS131),"F","R"),IF(KS131-INT(KS131)&lt;=$I131,IF(AND(KS131-INT(KS131)&gt;0,INT((KT131-INT(KT131))/$I134)&gt;INT((KS131-INT(KS131))/$I134)),"F","R"),0))))</f>
        <v>0</v>
      </c>
      <c r="KU132" s="964">
        <f>IF(OR(KU131=0,SUM($Q134:KT134)=$BD$2),0,IF($H105&lt;=$AO$3,IF(KU131&gt;0,"F",0),IF($I131=1,IF(INT(KU131)&gt;INT(KT131),"F","R"),IF(KT131-INT(KT131)&lt;=$I131,IF(AND(KT131-INT(KT131)&gt;0,INT((KU131-INT(KU131))/$I134)&gt;INT((KT131-INT(KT131))/$I134)),"F","R"),0))))</f>
        <v>0</v>
      </c>
      <c r="KV132" s="964">
        <f>IF(OR(KV131=0,SUM($Q134:KU134)=$BD$2),0,IF($H105&lt;=$AO$3,IF(KV131&gt;0,"F",0),IF($I131=1,IF(INT(KV131)&gt;INT(KU131),"F","R"),IF(KU131-INT(KU131)&lt;=$I131,IF(AND(KU131-INT(KU131)&gt;0,INT((KV131-INT(KV131))/$I134)&gt;INT((KU131-INT(KU131))/$I134)),"F","R"),0))))</f>
        <v>0</v>
      </c>
      <c r="KW132" s="964">
        <f>IF(OR(KW131=0,SUM($Q134:KV134)=$BD$2),0,IF($H105&lt;=$AO$3,IF(KW131&gt;0,"F",0),IF($I131=1,IF(INT(KW131)&gt;INT(KV131),"F","R"),IF(KV131-INT(KV131)&lt;=$I131,IF(AND(KV131-INT(KV131)&gt;0,INT((KW131-INT(KW131))/$I134)&gt;INT((KV131-INT(KV131))/$I134)),"F","R"),0))))</f>
        <v>0</v>
      </c>
      <c r="KX132" s="964">
        <f>IF(OR(KX131=0,SUM($Q134:KW134)=$BD$2),0,IF($H105&lt;=$AO$3,IF(KX131&gt;0,"F",0),IF($I131=1,IF(INT(KX131)&gt;INT(KW131),"F","R"),IF(KW131-INT(KW131)&lt;=$I131,IF(AND(KW131-INT(KW131)&gt;0,INT((KX131-INT(KX131))/$I134)&gt;INT((KW131-INT(KW131))/$I134)),"F","R"),0))))</f>
        <v>0</v>
      </c>
      <c r="KY132" s="964">
        <f>IF(OR(KY131=0,SUM($Q134:KX134)=$BD$2),0,IF($H105&lt;=$AO$3,IF(KY131&gt;0,"F",0),IF($I131=1,IF(INT(KY131)&gt;INT(KX131),"F","R"),IF(KX131-INT(KX131)&lt;=$I131,IF(AND(KX131-INT(KX131)&gt;0,INT((KY131-INT(KY131))/$I134)&gt;INT((KX131-INT(KX131))/$I134)),"F","R"),0))))</f>
        <v>0</v>
      </c>
      <c r="KZ132" s="964">
        <f>IF(OR(KZ131=0,SUM($Q134:KY134)=$BD$2),0,IF($H105&lt;=$AO$3,IF(KZ131&gt;0,"F",0),IF($I131=1,IF(INT(KZ131)&gt;INT(KY131),"F","R"),IF(KY131-INT(KY131)&lt;=$I131,IF(AND(KY131-INT(KY131)&gt;0,INT((KZ131-INT(KZ131))/$I134)&gt;INT((KY131-INT(KY131))/$I134)),"F","R"),0))))</f>
        <v>0</v>
      </c>
      <c r="LA132" s="964">
        <f>IF(OR(LA131=0,SUM($Q134:KZ134)=$BD$2),0,IF($H105&lt;=$AO$3,IF(LA131&gt;0,"F",0),IF($I131=1,IF(INT(LA131)&gt;INT(KZ131),"F","R"),IF(KZ131-INT(KZ131)&lt;=$I131,IF(AND(KZ131-INT(KZ131)&gt;0,INT((LA131-INT(LA131))/$I134)&gt;INT((KZ131-INT(KZ131))/$I134)),"F","R"),0))))</f>
        <v>0</v>
      </c>
      <c r="LB132" s="964">
        <f>IF(OR(LB131=0,SUM($Q134:LA134)=$BD$2),0,IF($H105&lt;=$AO$3,IF(LB131&gt;0,"F",0),IF($I131=1,IF(INT(LB131)&gt;INT(LA131),"F","R"),IF(LA131-INT(LA131)&lt;=$I131,IF(AND(LA131-INT(LA131)&gt;0,INT((LB131-INT(LB131))/$I134)&gt;INT((LA131-INT(LA131))/$I134)),"F","R"),0))))</f>
        <v>0</v>
      </c>
      <c r="LC132" s="964">
        <f>IF(OR(LC131=0,SUM($Q134:LB134)=$BD$2),0,IF($H105&lt;=$AO$3,IF(LC131&gt;0,"F",0),IF($I131=1,IF(INT(LC131)&gt;INT(LB131),"F","R"),IF(LB131-INT(LB131)&lt;=$I131,IF(AND(LB131-INT(LB131)&gt;0,INT((LC131-INT(LC131))/$I134)&gt;INT((LB131-INT(LB131))/$I134)),"F","R"),0))))</f>
        <v>0</v>
      </c>
      <c r="LD132" s="964">
        <f>IF(OR(LD131=0,SUM($Q134:LC134)=$BD$2),0,IF($H105&lt;=$AO$3,IF(LD131&gt;0,"F",0),IF($I131=1,IF(INT(LD131)&gt;INT(LC131),"F","R"),IF(LC131-INT(LC131)&lt;=$I131,IF(AND(LC131-INT(LC131)&gt;0,INT((LD131-INT(LD131))/$I134)&gt;INT((LC131-INT(LC131))/$I134)),"F","R"),0))))</f>
        <v>0</v>
      </c>
      <c r="LE132" s="964">
        <f>IF(OR(LE131=0,SUM($Q134:LD134)=$BD$2),0,IF($H105&lt;=$AO$3,IF(LE131&gt;0,"F",0),IF($I131=1,IF(INT(LE131)&gt;INT(LD131),"F","R"),IF(LD131-INT(LD131)&lt;=$I131,IF(AND(LD131-INT(LD131)&gt;0,INT((LE131-INT(LE131))/$I134)&gt;INT((LD131-INT(LD131))/$I134)),"F","R"),0))))</f>
        <v>0</v>
      </c>
      <c r="LF132" s="964">
        <f>IF(OR(LF131=0,SUM($Q134:LE134)=$BD$2),0,IF($H105&lt;=$AO$3,IF(LF131&gt;0,"F",0),IF($I131=1,IF(INT(LF131)&gt;INT(LE131),"F","R"),IF(LE131-INT(LE131)&lt;=$I131,IF(AND(LE131-INT(LE131)&gt;0,INT((LF131-INT(LF131))/$I134)&gt;INT((LE131-INT(LE131))/$I134)),"F","R"),0))))</f>
        <v>0</v>
      </c>
      <c r="LG132" s="964">
        <f>IF(OR(LG131=0,SUM($Q134:LF134)=$BD$2),0,IF($H105&lt;=$AO$3,IF(LG131&gt;0,"F",0),IF($I131=1,IF(INT(LG131)&gt;INT(LF131),"F","R"),IF(LF131-INT(LF131)&lt;=$I131,IF(AND(LF131-INT(LF131)&gt;0,INT((LG131-INT(LG131))/$I134)&gt;INT((LF131-INT(LF131))/$I134)),"F","R"),0))))</f>
        <v>0</v>
      </c>
      <c r="LH132" s="964">
        <f>IF(OR(LH131=0,SUM($Q134:LG134)=$BD$2),0,IF($H105&lt;=$AO$3,IF(LH131&gt;0,"F",0),IF($I131=1,IF(INT(LH131)&gt;INT(LG131),"F","R"),IF(LG131-INT(LG131)&lt;=$I131,IF(AND(LG131-INT(LG131)&gt;0,INT((LH131-INT(LH131))/$I134)&gt;INT((LG131-INT(LG131))/$I134)),"F","R"),0))))</f>
        <v>0</v>
      </c>
      <c r="LI132" s="964">
        <f>IF(OR(LI131=0,SUM($Q134:LH134)=$BD$2),0,IF($H105&lt;=$AO$3,IF(LI131&gt;0,"F",0),IF($I131=1,IF(INT(LI131)&gt;INT(LH131),"F","R"),IF(LH131-INT(LH131)&lt;=$I131,IF(AND(LH131-INT(LH131)&gt;0,INT((LI131-INT(LI131))/$I134)&gt;INT((LH131-INT(LH131))/$I134)),"F","R"),0))))</f>
        <v>0</v>
      </c>
      <c r="LJ132" s="964">
        <f>IF(OR(LJ131=0,SUM($Q134:LI134)=$BD$2),0,IF($H105&lt;=$AO$3,IF(LJ131&gt;0,"F",0),IF($I131=1,IF(INT(LJ131)&gt;INT(LI131),"F","R"),IF(LI131-INT(LI131)&lt;=$I131,IF(AND(LI131-INT(LI131)&gt;0,INT((LJ131-INT(LJ131))/$I134)&gt;INT((LI131-INT(LI131))/$I134)),"F","R"),0))))</f>
        <v>0</v>
      </c>
      <c r="LK132" s="964">
        <f>IF(OR(LK131=0,SUM($Q134:LJ134)=$BD$2),0,IF($H105&lt;=$AO$3,IF(LK131&gt;0,"F",0),IF($I131=1,IF(INT(LK131)&gt;INT(LJ131),"F","R"),IF(LJ131-INT(LJ131)&lt;=$I131,IF(AND(LJ131-INT(LJ131)&gt;0,INT((LK131-INT(LK131))/$I134)&gt;INT((LJ131-INT(LJ131))/$I134)),"F","R"),0))))</f>
        <v>0</v>
      </c>
      <c r="LL132" s="964">
        <f>IF(OR(LL131=0,SUM($Q134:LK134)=$BD$2),0,IF($H105&lt;=$AO$3,IF(LL131&gt;0,"F",0),IF($I131=1,IF(INT(LL131)&gt;INT(LK131),"F","R"),IF(LK131-INT(LK131)&lt;=$I131,IF(AND(LK131-INT(LK131)&gt;0,INT((LL131-INT(LL131))/$I134)&gt;INT((LK131-INT(LK131))/$I134)),"F","R"),0))))</f>
        <v>0</v>
      </c>
      <c r="LM132" s="964">
        <f>IF(OR(LM131=0,SUM($Q134:LL134)=$BD$2),0,IF($H105&lt;=$AO$3,IF(LM131&gt;0,"F",0),IF($I131=1,IF(INT(LM131)&gt;INT(LL131),"F","R"),IF(LL131-INT(LL131)&lt;=$I131,IF(AND(LL131-INT(LL131)&gt;0,INT((LM131-INT(LM131))/$I134)&gt;INT((LL131-INT(LL131))/$I134)),"F","R"),0))))</f>
        <v>0</v>
      </c>
      <c r="LN132" s="964">
        <f>IF(OR(LN131=0,SUM($Q134:LM134)=$BD$2),0,IF($H105&lt;=$AO$3,IF(LN131&gt;0,"F",0),IF($I131=1,IF(INT(LN131)&gt;INT(LM131),"F","R"),IF(LM131-INT(LM131)&lt;=$I131,IF(AND(LM131-INT(LM131)&gt;0,INT((LN131-INT(LN131))/$I134)&gt;INT((LM131-INT(LM131))/$I134)),"F","R"),0))))</f>
        <v>0</v>
      </c>
      <c r="LO132" s="964">
        <f>IF(OR(LO131=0,SUM($Q134:LN134)=$BD$2),0,IF($H105&lt;=$AO$3,IF(LO131&gt;0,"F",0),IF($I131=1,IF(INT(LO131)&gt;INT(LN131),"F","R"),IF(LN131-INT(LN131)&lt;=$I131,IF(AND(LN131-INT(LN131)&gt;0,INT((LO131-INT(LO131))/$I134)&gt;INT((LN131-INT(LN131))/$I134)),"F","R"),0))))</f>
        <v>0</v>
      </c>
      <c r="LP132" s="964">
        <f>IF(OR(LP131=0,SUM($Q134:LO134)=$BD$2),0,IF($H105&lt;=$AO$3,IF(LP131&gt;0,"F",0),IF($I131=1,IF(INT(LP131)&gt;INT(LO131),"F","R"),IF(LO131-INT(LO131)&lt;=$I131,IF(AND(LO131-INT(LO131)&gt;0,INT((LP131-INT(LP131))/$I134)&gt;INT((LO131-INT(LO131))/$I134)),"F","R"),0))))</f>
        <v>0</v>
      </c>
      <c r="LQ132" s="964">
        <f>IF(OR(LQ131=0,SUM($Q134:LP134)=$BD$2),0,IF($H105&lt;=$AO$3,IF(LQ131&gt;0,"F",0),IF($I131=1,IF(INT(LQ131)&gt;INT(LP131),"F","R"),IF(LP131-INT(LP131)&lt;=$I131,IF(AND(LP131-INT(LP131)&gt;0,INT((LQ131-INT(LQ131))/$I134)&gt;INT((LP131-INT(LP131))/$I134)),"F","R"),0))))</f>
        <v>0</v>
      </c>
      <c r="LR132" s="964">
        <f>IF(OR(LR131=0,SUM($Q134:LQ134)=$BD$2),0,IF($H105&lt;=$AO$3,IF(LR131&gt;0,"F",0),IF($I131=1,IF(INT(LR131)&gt;INT(LQ131),"F","R"),IF(LQ131-INT(LQ131)&lt;=$I131,IF(AND(LQ131-INT(LQ131)&gt;0,INT((LR131-INT(LR131))/$I134)&gt;INT((LQ131-INT(LQ131))/$I134)),"F","R"),0))))</f>
        <v>0</v>
      </c>
      <c r="LS132" s="964">
        <f>IF(OR(LS131=0,SUM($Q134:LR134)=$BD$2),0,IF($H105&lt;=$AO$3,IF(LS131&gt;0,"F",0),IF($I131=1,IF(INT(LS131)&gt;INT(LR131),"F","R"),IF(LR131-INT(LR131)&lt;=$I131,IF(AND(LR131-INT(LR131)&gt;0,INT((LS131-INT(LS131))/$I134)&gt;INT((LR131-INT(LR131))/$I134)),"F","R"),0))))</f>
        <v>0</v>
      </c>
      <c r="LT132" s="964">
        <f>IF(OR(LT131=0,SUM($Q134:LS134)=$BD$2),0,IF($H105&lt;=$AO$3,IF(LT131&gt;0,"F",0),IF($I131=1,IF(INT(LT131)&gt;INT(LS131),"F","R"),IF(LS131-INT(LS131)&lt;=$I131,IF(AND(LS131-INT(LS131)&gt;0,INT((LT131-INT(LT131))/$I134)&gt;INT((LS131-INT(LS131))/$I134)),"F","R"),0))))</f>
        <v>0</v>
      </c>
      <c r="LU132" s="964">
        <f>IF(OR(LU131=0,SUM($Q134:LT134)=$BD$2),0,IF($H105&lt;=$AO$3,IF(LU131&gt;0,"F",0),IF($I131=1,IF(INT(LU131)&gt;INT(LT131),"F","R"),IF(LT131-INT(LT131)&lt;=$I131,IF(AND(LT131-INT(LT131)&gt;0,INT((LU131-INT(LU131))/$I134)&gt;INT((LT131-INT(LT131))/$I134)),"F","R"),0))))</f>
        <v>0</v>
      </c>
      <c r="LV132" s="964">
        <f>IF(OR(LV131=0,SUM($Q134:LU134)=$BD$2),0,IF($H105&lt;=$AO$3,IF(LV131&gt;0,"F",0),IF($I131=1,IF(INT(LV131)&gt;INT(LU131),"F","R"),IF(LU131-INT(LU131)&lt;=$I131,IF(AND(LU131-INT(LU131)&gt;0,INT((LV131-INT(LV131))/$I134)&gt;INT((LU131-INT(LU131))/$I134)),"F","R"),0))))</f>
        <v>0</v>
      </c>
      <c r="LW132" s="964">
        <f>IF(OR(LW131=0,SUM($Q134:LV134)=$BD$2),0,IF($H105&lt;=$AO$3,IF(LW131&gt;0,"F",0),IF($I131=1,IF(INT(LW131)&gt;INT(LV131),"F","R"),IF(LV131-INT(LV131)&lt;=$I131,IF(AND(LV131-INT(LV131)&gt;0,INT((LW131-INT(LW131))/$I134)&gt;INT((LV131-INT(LV131))/$I134)),"F","R"),0))))</f>
        <v>0</v>
      </c>
      <c r="LX132" s="964">
        <f>IF(OR(LX131=0,SUM($Q134:LW134)=$BD$2),0,IF($H105&lt;=$AO$3,IF(LX131&gt;0,"F",0),IF($I131=1,IF(INT(LX131)&gt;INT(LW131),"F","R"),IF(LW131-INT(LW131)&lt;=$I131,IF(AND(LW131-INT(LW131)&gt;0,INT((LX131-INT(LX131))/$I134)&gt;INT((LW131-INT(LW131))/$I134)),"F","R"),0))))</f>
        <v>0</v>
      </c>
      <c r="LY132" s="964">
        <f>IF(OR(LY131=0,SUM($Q134:LX134)=$BD$2),0,IF($H105&lt;=$AO$3,IF(LY131&gt;0,"F",0),IF($I131=1,IF(INT(LY131)&gt;INT(LX131),"F","R"),IF(LX131-INT(LX131)&lt;=$I131,IF(AND(LX131-INT(LX131)&gt;0,INT((LY131-INT(LY131))/$I134)&gt;INT((LX131-INT(LX131))/$I134)),"F","R"),0))))</f>
        <v>0</v>
      </c>
      <c r="LZ132" s="964">
        <f>IF(OR(LZ131=0,SUM($Q134:LY134)=$BD$2),0,IF($H105&lt;=$AO$3,IF(LZ131&gt;0,"F",0),IF($I131=1,IF(INT(LZ131)&gt;INT(LY131),"F","R"),IF(LY131-INT(LY131)&lt;=$I131,IF(AND(LY131-INT(LY131)&gt;0,INT((LZ131-INT(LZ131))/$I134)&gt;INT((LY131-INT(LY131))/$I134)),"F","R"),0))))</f>
        <v>0</v>
      </c>
      <c r="MA132" s="964">
        <f>IF(OR(MA131=0,SUM($Q134:LZ134)=$BD$2),0,IF($H105&lt;=$AO$3,IF(MA131&gt;0,"F",0),IF($I131=1,IF(INT(MA131)&gt;INT(LZ131),"F","R"),IF(LZ131-INT(LZ131)&lt;=$I131,IF(AND(LZ131-INT(LZ131)&gt;0,INT((MA131-INT(MA131))/$I134)&gt;INT((LZ131-INT(LZ131))/$I134)),"F","R"),0))))</f>
        <v>0</v>
      </c>
      <c r="MB132" s="964">
        <f>IF(OR(MB131=0,SUM($Q134:MA134)=$BD$2),0,IF($H105&lt;=$AO$3,IF(MB131&gt;0,"F",0),IF($I131=1,IF(INT(MB131)&gt;INT(MA131),"F","R"),IF(MA131-INT(MA131)&lt;=$I131,IF(AND(MA131-INT(MA131)&gt;0,INT((MB131-INT(MB131))/$I134)&gt;INT((MA131-INT(MA131))/$I134)),"F","R"),0))))</f>
        <v>0</v>
      </c>
      <c r="MC132" s="964">
        <f>IF(OR(MC131=0,SUM($Q134:MB134)=$BD$2),0,IF($H105&lt;=$AO$3,IF(MC131&gt;0,"F",0),IF($I131=1,IF(INT(MC131)&gt;INT(MB131),"F","R"),IF(MB131-INT(MB131)&lt;=$I131,IF(AND(MB131-INT(MB131)&gt;0,INT((MC131-INT(MC131))/$I134)&gt;INT((MB131-INT(MB131))/$I134)),"F","R"),0))))</f>
        <v>0</v>
      </c>
      <c r="MD132" s="964">
        <f>IF(OR(MD131=0,SUM($Q134:MC134)=$BD$2),0,IF($H105&lt;=$AO$3,IF(MD131&gt;0,"F",0),IF($I131=1,IF(INT(MD131)&gt;INT(MC131),"F","R"),IF(MC131-INT(MC131)&lt;=$I131,IF(AND(MC131-INT(MC131)&gt;0,INT((MD131-INT(MD131))/$I134)&gt;INT((MC131-INT(MC131))/$I134)),"F","R"),0))))</f>
        <v>0</v>
      </c>
      <c r="ME132" s="964">
        <f>IF(OR(ME131=0,SUM($Q134:MD134)=$BD$2),0,IF($H105&lt;=$AO$3,IF(ME131&gt;0,"F",0),IF($I131=1,IF(INT(ME131)&gt;INT(MD131),"F","R"),IF(MD131-INT(MD131)&lt;=$I131,IF(AND(MD131-INT(MD131)&gt;0,INT((ME131-INT(ME131))/$I134)&gt;INT((MD131-INT(MD131))/$I134)),"F","R"),0))))</f>
        <v>0</v>
      </c>
      <c r="MF132" s="964">
        <f>IF(OR(MF131=0,SUM($Q134:ME134)=$BD$2),0,IF($H105&lt;=$AO$3,IF(MF131&gt;0,"F",0),IF($I131=1,IF(INT(MF131)&gt;INT(ME131),"F","R"),IF(ME131-INT(ME131)&lt;=$I131,IF(AND(ME131-INT(ME131)&gt;0,INT((MF131-INT(MF131))/$I134)&gt;INT((ME131-INT(ME131))/$I134)),"F","R"),0))))</f>
        <v>0</v>
      </c>
      <c r="MG132" s="964">
        <f>IF(OR(MG131=0,SUM($Q134:MF134)=$BD$2),0,IF($H105&lt;=$AO$3,IF(MG131&gt;0,"F",0),IF($I131=1,IF(INT(MG131)&gt;INT(MF131),"F","R"),IF(MF131-INT(MF131)&lt;=$I131,IF(AND(MF131-INT(MF131)&gt;0,INT((MG131-INT(MG131))/$I134)&gt;INT((MF131-INT(MF131))/$I134)),"F","R"),0))))</f>
        <v>0</v>
      </c>
      <c r="MH132" s="964">
        <f>IF(OR(MH131=0,SUM($Q134:MG134)=$BD$2),0,IF($H105&lt;=$AO$3,IF(MH131&gt;0,"F",0),IF($I131=1,IF(INT(MH131)&gt;INT(MG131),"F","R"),IF(MG131-INT(MG131)&lt;=$I131,IF(AND(MG131-INT(MG131)&gt;0,INT((MH131-INT(MH131))/$I134)&gt;INT((MG131-INT(MG131))/$I134)),"F","R"),0))))</f>
        <v>0</v>
      </c>
      <c r="MI132" s="964">
        <f>IF(OR(MI131=0,SUM($Q134:MH134)=$BD$2),0,IF($H105&lt;=$AO$3,IF(MI131&gt;0,"F",0),IF($I131=1,IF(INT(MI131)&gt;INT(MH131),"F","R"),IF(MH131-INT(MH131)&lt;=$I131,IF(AND(MH131-INT(MH131)&gt;0,INT((MI131-INT(MI131))/$I134)&gt;INT((MH131-INT(MH131))/$I134)),"F","R"),0))))</f>
        <v>0</v>
      </c>
      <c r="MJ132" s="964">
        <f>IF(OR(MJ131=0,SUM($Q134:MI134)=$BD$2),0,IF($H105&lt;=$AO$3,IF(MJ131&gt;0,"F",0),IF($I131=1,IF(INT(MJ131)&gt;INT(MI131),"F","R"),IF(MI131-INT(MI131)&lt;=$I131,IF(AND(MI131-INT(MI131)&gt;0,INT((MJ131-INT(MJ131))/$I134)&gt;INT((MI131-INT(MI131))/$I134)),"F","R"),0))))</f>
        <v>0</v>
      </c>
      <c r="MK132" s="964">
        <f>IF(OR(MK131=0,SUM($Q134:MJ134)=$BD$2),0,IF($H105&lt;=$AO$3,IF(MK131&gt;0,"F",0),IF($I131=1,IF(INT(MK131)&gt;INT(MJ131),"F","R"),IF(MJ131-INT(MJ131)&lt;=$I131,IF(AND(MJ131-INT(MJ131)&gt;0,INT((MK131-INT(MK131))/$I134)&gt;INT((MJ131-INT(MJ131))/$I134)),"F","R"),0))))</f>
        <v>0</v>
      </c>
      <c r="ML132" s="964">
        <f>IF(OR(ML131=0,SUM($Q134:MK134)=$BD$2),0,IF($H105&lt;=$AO$3,IF(ML131&gt;0,"F",0),IF($I131=1,IF(INT(ML131)&gt;INT(MK131),"F","R"),IF(MK131-INT(MK131)&lt;=$I131,IF(AND(MK131-INT(MK131)&gt;0,INT((ML131-INT(ML131))/$I134)&gt;INT((MK131-INT(MK131))/$I134)),"F","R"),0))))</f>
        <v>0</v>
      </c>
      <c r="MM132" s="964">
        <f>IF(OR(MM131=0,SUM($Q134:ML134)=$BD$2),0,IF($H105&lt;=$AO$3,IF(MM131&gt;0,"F",0),IF($I131=1,IF(INT(MM131)&gt;INT(ML131),"F","R"),IF(ML131-INT(ML131)&lt;=$I131,IF(AND(ML131-INT(ML131)&gt;0,INT((MM131-INT(MM131))/$I134)&gt;INT((ML131-INT(ML131))/$I134)),"F","R"),0))))</f>
        <v>0</v>
      </c>
      <c r="MN132" s="964">
        <f>IF(OR(MN131=0,SUM($Q134:MM134)=$BD$2),0,IF($H105&lt;=$AO$3,IF(MN131&gt;0,"F",0),IF($I131=1,IF(INT(MN131)&gt;INT(MM131),"F","R"),IF(MM131-INT(MM131)&lt;=$I131,IF(AND(MM131-INT(MM131)&gt;0,INT((MN131-INT(MN131))/$I134)&gt;INT((MM131-INT(MM131))/$I134)),"F","R"),0))))</f>
        <v>0</v>
      </c>
      <c r="MO132" s="964">
        <f>IF(OR(MO131=0,SUM($Q134:MN134)=$BD$2),0,IF($H105&lt;=$AO$3,IF(MO131&gt;0,"F",0),IF($I131=1,IF(INT(MO131)&gt;INT(MN131),"F","R"),IF(MN131-INT(MN131)&lt;=$I131,IF(AND(MN131-INT(MN131)&gt;0,INT((MO131-INT(MO131))/$I134)&gt;INT((MN131-INT(MN131))/$I134)),"F","R"),0))))</f>
        <v>0</v>
      </c>
      <c r="MP132" s="964">
        <f>IF(OR(MP131=0,SUM($Q134:MO134)=$BD$2),0,IF($H105&lt;=$AO$3,IF(MP131&gt;0,"F",0),IF($I131=1,IF(INT(MP131)&gt;INT(MO131),"F","R"),IF(MO131-INT(MO131)&lt;=$I131,IF(AND(MO131-INT(MO131)&gt;0,INT((MP131-INT(MP131))/$I134)&gt;INT((MO131-INT(MO131))/$I134)),"F","R"),0))))</f>
        <v>0</v>
      </c>
      <c r="MQ132" s="964">
        <f>IF(OR(MQ131=0,SUM($Q134:MP134)=$BD$2),0,IF($H105&lt;=$AO$3,IF(MQ131&gt;0,"F",0),IF($I131=1,IF(INT(MQ131)&gt;INT(MP131),"F","R"),IF(MP131-INT(MP131)&lt;=$I131,IF(AND(MP131-INT(MP131)&gt;0,INT((MQ131-INT(MQ131))/$I134)&gt;INT((MP131-INT(MP131))/$I134)),"F","R"),0))))</f>
        <v>0</v>
      </c>
      <c r="MR132" s="964">
        <f>IF(OR(MR131=0,SUM($Q134:MQ134)=$BD$2),0,IF($H105&lt;=$AO$3,IF(MR131&gt;0,"F",0),IF($I131=1,IF(INT(MR131)&gt;INT(MQ131),"F","R"),IF(MQ131-INT(MQ131)&lt;=$I131,IF(AND(MQ131-INT(MQ131)&gt;0,INT((MR131-INT(MR131))/$I134)&gt;INT((MQ131-INT(MQ131))/$I134)),"F","R"),0))))</f>
        <v>0</v>
      </c>
      <c r="MS132" s="964">
        <f>IF(OR(MS131=0,SUM($Q134:MR134)=$BD$2),0,IF($H105&lt;=$AO$3,IF(MS131&gt;0,"F",0),IF($I131=1,IF(INT(MS131)&gt;INT(MR131),"F","R"),IF(MR131-INT(MR131)&lt;=$I131,IF(AND(MR131-INT(MR131)&gt;0,INT((MS131-INT(MS131))/$I134)&gt;INT((MR131-INT(MR131))/$I134)),"F","R"),0))))</f>
        <v>0</v>
      </c>
      <c r="MT132" s="964">
        <f>IF(OR(MT131=0,SUM($Q134:MS134)=$BD$2),0,IF($H105&lt;=$AO$3,IF(MT131&gt;0,"F",0),IF($I131=1,IF(INT(MT131)&gt;INT(MS131),"F","R"),IF(MS131-INT(MS131)&lt;=$I131,IF(AND(MS131-INT(MS131)&gt;0,INT((MT131-INT(MT131))/$I134)&gt;INT((MS131-INT(MS131))/$I134)),"F","R"),0))))</f>
        <v>0</v>
      </c>
      <c r="MU132" s="964">
        <f>IF(OR(MU131=0,SUM($Q134:MT134)=$BD$2),0,IF($H105&lt;=$AO$3,IF(MU131&gt;0,"F",0),IF($I131=1,IF(INT(MU131)&gt;INT(MT131),"F","R"),IF(MT131-INT(MT131)&lt;=$I131,IF(AND(MT131-INT(MT131)&gt;0,INT((MU131-INT(MU131))/$I134)&gt;INT((MT131-INT(MT131))/$I134)),"F","R"),0))))</f>
        <v>0</v>
      </c>
      <c r="MV132" s="964">
        <f>IF(OR(MV131=0,SUM($Q134:MU134)=$BD$2),0,IF($H105&lt;=$AO$3,IF(MV131&gt;0,"F",0),IF($I131=1,IF(INT(MV131)&gt;INT(MU131),"F","R"),IF(MU131-INT(MU131)&lt;=$I131,IF(AND(MU131-INT(MU131)&gt;0,INT((MV131-INT(MV131))/$I134)&gt;INT((MU131-INT(MU131))/$I134)),"F","R"),0))))</f>
        <v>0</v>
      </c>
      <c r="MW132" s="964">
        <f>IF(OR(MW131=0,SUM($Q134:MV134)=$BD$2),0,IF($H105&lt;=$AO$3,IF(MW131&gt;0,"F",0),IF($I131=1,IF(INT(MW131)&gt;INT(MV131),"F","R"),IF(MV131-INT(MV131)&lt;=$I131,IF(AND(MV131-INT(MV131)&gt;0,INT((MW131-INT(MW131))/$I134)&gt;INT((MV131-INT(MV131))/$I134)),"F","R"),0))))</f>
        <v>0</v>
      </c>
      <c r="MX132" s="964">
        <f>IF(OR(MX131=0,SUM($Q134:MW134)=$BD$2),0,IF($H105&lt;=$AO$3,IF(MX131&gt;0,"F",0),IF($I131=1,IF(INT(MX131)&gt;INT(MW131),"F","R"),IF(MW131-INT(MW131)&lt;=$I131,IF(AND(MW131-INT(MW131)&gt;0,INT((MX131-INT(MX131))/$I134)&gt;INT((MW131-INT(MW131))/$I134)),"F","R"),0))))</f>
        <v>0</v>
      </c>
      <c r="MY132" s="964">
        <f>IF(OR(MY131=0,SUM($Q134:MX134)=$BD$2),0,IF($H105&lt;=$AO$3,IF(MY131&gt;0,"F",0),IF($I131=1,IF(INT(MY131)&gt;INT(MX131),"F","R"),IF(MX131-INT(MX131)&lt;=$I131,IF(AND(MX131-INT(MX131)&gt;0,INT((MY131-INT(MY131))/$I134)&gt;INT((MX131-INT(MX131))/$I134)),"F","R"),0))))</f>
        <v>0</v>
      </c>
      <c r="MZ132" s="964">
        <f>IF(OR(MZ131=0,SUM($Q134:MY134)=$BD$2),0,IF($H105&lt;=$AO$3,IF(MZ131&gt;0,"F",0),IF($I131=1,IF(INT(MZ131)&gt;INT(MY131),"F","R"),IF(MY131-INT(MY131)&lt;=$I131,IF(AND(MY131-INT(MY131)&gt;0,INT((MZ131-INT(MZ131))/$I134)&gt;INT((MY131-INT(MY131))/$I134)),"F","R"),0))))</f>
        <v>0</v>
      </c>
      <c r="NA132" s="964">
        <f>IF(OR(NA131=0,SUM($Q134:MZ134)=$BD$2),0,IF($H105&lt;=$AO$3,IF(NA131&gt;0,"F",0),IF($I131=1,IF(INT(NA131)&gt;INT(MZ131),"F","R"),IF(MZ131-INT(MZ131)&lt;=$I131,IF(AND(MZ131-INT(MZ131)&gt;0,INT((NA131-INT(NA131))/$I134)&gt;INT((MZ131-INT(MZ131))/$I134)),"F","R"),0))))</f>
        <v>0</v>
      </c>
      <c r="NB132" s="964">
        <f>IF(OR(NB131=0,SUM($Q134:NA134)=$BD$2),0,IF($H105&lt;=$AO$3,IF(NB131&gt;0,"F",0),IF($I131=1,IF(INT(NB131)&gt;INT(NA131),"F","R"),IF(NA131-INT(NA131)&lt;=$I131,IF(AND(NA131-INT(NA131)&gt;0,INT((NB131-INT(NB131))/$I134)&gt;INT((NA131-INT(NA131))/$I134)),"F","R"),0))))</f>
        <v>0</v>
      </c>
      <c r="NC132" s="964">
        <f>IF(OR(NC131=0,SUM($Q134:NB134)=$BD$2),0,IF($H105&lt;=$AO$3,IF(NC131&gt;0,"F",0),IF($I131=1,IF(INT(NC131)&gt;INT(NB131),"F","R"),IF(NB131-INT(NB131)&lt;=$I131,IF(AND(NB131-INT(NB131)&gt;0,INT((NC131-INT(NC131))/$I134)&gt;INT((NB131-INT(NB131))/$I134)),"F","R"),0))))</f>
        <v>0</v>
      </c>
      <c r="ND132" s="964">
        <f>IF(OR(ND131=0,SUM($Q134:NC134)=$BD$2),0,IF($H105&lt;=$AO$3,IF(ND131&gt;0,"F",0),IF($I131=1,IF(INT(ND131)&gt;INT(NC131),"F","R"),IF(NC131-INT(NC131)&lt;=$I131,IF(AND(NC131-INT(NC131)&gt;0,INT((ND131-INT(ND131))/$I134)&gt;INT((NC131-INT(NC131))/$I134)),"F","R"),0))))</f>
        <v>0</v>
      </c>
      <c r="NE132" s="964">
        <f>IF(OR(NE131=0,SUM($Q134:ND134)=$BD$2),0,IF($H105&lt;=$AO$3,IF(NE131&gt;0,"F",0),IF($I131=1,IF(INT(NE131)&gt;INT(ND131),"F","R"),IF(ND131-INT(ND131)&lt;=$I131,IF(AND(ND131-INT(ND131)&gt;0,INT((NE131-INT(NE131))/$I134)&gt;INT((ND131-INT(ND131))/$I134)),"F","R"),0))))</f>
        <v>0</v>
      </c>
      <c r="NF132" s="964">
        <f>IF(OR(NF131=0,SUM($Q134:NE134)=$BD$2),0,IF($H105&lt;=$AO$3,IF(NF131&gt;0,"F",0),IF($I131=1,IF(INT(NF131)&gt;INT(NE131),"F","R"),IF(NE131-INT(NE131)&lt;=$I131,IF(AND(NE131-INT(NE131)&gt;0,INT((NF131-INT(NF131))/$I134)&gt;INT((NE131-INT(NE131))/$I134)),"F","R"),0))))</f>
        <v>0</v>
      </c>
      <c r="NG132" s="964">
        <f>IF(OR(NG131=0,SUM($Q134:NF134)=$BD$2),0,IF($H105&lt;=$AO$3,IF(NG131&gt;0,"F",0),IF($I131=1,IF(INT(NG131)&gt;INT(NF131),"F","R"),IF(NF131-INT(NF131)&lt;=$I131,IF(AND(NF131-INT(NF131)&gt;0,INT((NG131-INT(NG131))/$I134)&gt;INT((NF131-INT(NF131))/$I134)),"F","R"),0))))</f>
        <v>0</v>
      </c>
      <c r="NH132" s="964">
        <f>IF(OR(NH131=0,SUM($Q134:NG134)=$BD$2),0,IF($H105&lt;=$AO$3,IF(NH131&gt;0,"F",0),IF($I131=1,IF(INT(NH131)&gt;INT(NG131),"F","R"),IF(NG131-INT(NG131)&lt;=$I131,IF(AND(NG131-INT(NG131)&gt;0,INT((NH131-INT(NH131))/$I134)&gt;INT((NG131-INT(NG131))/$I134)),"F","R"),0))))</f>
        <v>0</v>
      </c>
      <c r="NI132" s="964">
        <f>IF(OR(NI131=0,SUM($Q134:NH134)=$BD$2),0,IF($H105&lt;=$AO$3,IF(NI131&gt;0,"F",0),IF($I131=1,IF(INT(NI131)&gt;INT(NH131),"F","R"),IF(NH131-INT(NH131)&lt;=$I131,IF(AND(NH131-INT(NH131)&gt;0,INT((NI131-INT(NI131))/$I134)&gt;INT((NH131-INT(NH131))/$I134)),"F","R"),0))))</f>
        <v>0</v>
      </c>
      <c r="NJ132" s="964">
        <f>IF(OR(NJ131=0,SUM($Q134:NI134)=$BD$2),0,IF($H105&lt;=$AO$3,IF(NJ131&gt;0,"F",0),IF($I131=1,IF(INT(NJ131)&gt;INT(NI131),"F","R"),IF(NI131-INT(NI131)&lt;=$I131,IF(AND(NI131-INT(NI131)&gt;0,INT((NJ131-INT(NJ131))/$I134)&gt;INT((NI131-INT(NI131))/$I134)),"F","R"),0))))</f>
        <v>0</v>
      </c>
      <c r="NK132" s="964">
        <f>IF(OR(NK131=0,SUM($Q134:NJ134)=$BD$2),0,IF($H105&lt;=$AO$3,IF(NK131&gt;0,"F",0),IF($I131=1,IF(INT(NK131)&gt;INT(NJ131),"F","R"),IF(NJ131-INT(NJ131)&lt;=$I131,IF(AND(NJ131-INT(NJ131)&gt;0,INT((NK131-INT(NK131))/$I134)&gt;INT((NJ131-INT(NJ131))/$I134)),"F","R"),0))))</f>
        <v>0</v>
      </c>
      <c r="NL132" s="964">
        <f>IF(OR(NL131=0,SUM($Q134:NK134)=$BD$2),0,IF($H105&lt;=$AO$3,IF(NL131&gt;0,"F",0),IF($I131=1,IF(INT(NL131)&gt;INT(NK131),"F","R"),IF(NK131-INT(NK131)&lt;=$I131,IF(AND(NK131-INT(NK131)&gt;0,INT((NL131-INT(NL131))/$I134)&gt;INT((NK131-INT(NK131))/$I134)),"F","R"),0))))</f>
        <v>0</v>
      </c>
      <c r="NM132" s="964">
        <f>IF(OR(NM131=0,SUM($Q134:NL134)=$BD$2),0,IF($H105&lt;=$AO$3,IF(NM131&gt;0,"F",0),IF($I131=1,IF(INT(NM131)&gt;INT(NL131),"F","R"),IF(NL131-INT(NL131)&lt;=$I131,IF(AND(NL131-INT(NL131)&gt;0,INT((NM131-INT(NM131))/$I134)&gt;INT((NL131-INT(NL131))/$I134)),"F","R"),0))))</f>
        <v>0</v>
      </c>
      <c r="NN132" s="964">
        <f>IF(OR(NN131=0,SUM($Q134:NM134)=$BD$2),0,IF($H105&lt;=$AO$3,IF(NN131&gt;0,"F",0),IF($I131=1,IF(INT(NN131)&gt;INT(NM131),"F","R"),IF(NM131-INT(NM131)&lt;=$I131,IF(AND(NM131-INT(NM131)&gt;0,INT((NN131-INT(NN131))/$I134)&gt;INT((NM131-INT(NM131))/$I134)),"F","R"),0))))</f>
        <v>0</v>
      </c>
      <c r="NO132" s="964">
        <f>IF(OR(NO131=0,SUM($Q134:NN134)=$BD$2),0,IF($H105&lt;=$AO$3,IF(NO131&gt;0,"F",0),IF($I131=1,IF(INT(NO131)&gt;INT(NN131),"F","R"),IF(NN131-INT(NN131)&lt;=$I131,IF(AND(NN131-INT(NN131)&gt;0,INT((NO131-INT(NO131))/$I134)&gt;INT((NN131-INT(NN131))/$I134)),"F","R"),0))))</f>
        <v>0</v>
      </c>
      <c r="NP132" s="964">
        <f>IF(OR(NP131=0,SUM($Q134:NO134)=$BD$2),0,IF($H105&lt;=$AO$3,IF(NP131&gt;0,"F",0),IF($I131=1,IF(INT(NP131)&gt;INT(NO131),"F","R"),IF(NO131-INT(NO131)&lt;=$I131,IF(AND(NO131-INT(NO131)&gt;0,INT((NP131-INT(NP131))/$I134)&gt;INT((NO131-INT(NO131))/$I134)),"F","R"),0))))</f>
        <v>0</v>
      </c>
      <c r="NQ132" s="964">
        <f>IF(OR(NQ131=0,SUM($Q134:NP134)=$BD$2),0,IF($H105&lt;=$AO$3,IF(NQ131&gt;0,"F",0),IF($I131=1,IF(INT(NQ131)&gt;INT(NP131),"F","R"),IF(NP131-INT(NP131)&lt;=$I131,IF(AND(NP131-INT(NP131)&gt;0,INT((NQ131-INT(NQ131))/$I134)&gt;INT((NP131-INT(NP131))/$I134)),"F","R"),0))))</f>
        <v>0</v>
      </c>
      <c r="NR132" s="964">
        <f>IF(OR(NR131=0,SUM($Q134:NQ134)=$BD$2),0,IF($H105&lt;=$AO$3,IF(NR131&gt;0,"F",0),IF($I131=1,IF(INT(NR131)&gt;INT(NQ131),"F","R"),IF(NQ131-INT(NQ131)&lt;=$I131,IF(AND(NQ131-INT(NQ131)&gt;0,INT((NR131-INT(NR131))/$I134)&gt;INT((NQ131-INT(NQ131))/$I134)),"F","R"),0))))</f>
        <v>0</v>
      </c>
      <c r="NS132" s="964">
        <f>IF(OR(NS131=0,SUM($Q134:NR134)=$BD$2),0,IF($H105&lt;=$AO$3,IF(NS131&gt;0,"F",0),IF($I131=1,IF(INT(NS131)&gt;INT(NR131),"F","R"),IF(NR131-INT(NR131)&lt;=$I131,IF(AND(NR131-INT(NR131)&gt;0,INT((NS131-INT(NS131))/$I134)&gt;INT((NR131-INT(NR131))/$I134)),"F","R"),0))))</f>
        <v>0</v>
      </c>
      <c r="NT132" s="964">
        <f>IF(OR(NT131=0,SUM($Q134:NS134)=$BD$2),0,IF($H105&lt;=$AO$3,IF(NT131&gt;0,"F",0),IF($I131=1,IF(INT(NT131)&gt;INT(NS131),"F","R"),IF(NS131-INT(NS131)&lt;=$I131,IF(AND(NS131-INT(NS131)&gt;0,INT((NT131-INT(NT131))/$I134)&gt;INT((NS131-INT(NS131))/$I134)),"F","R"),0))))</f>
        <v>0</v>
      </c>
      <c r="NU132" s="964">
        <f>IF(OR(NU131=0,SUM($Q134:NT134)=$BD$2),0,IF($H105&lt;=$AO$3,IF(NU131&gt;0,"F",0),IF($I131=1,IF(INT(NU131)&gt;INT(NT131),"F","R"),IF(NT131-INT(NT131)&lt;=$I131,IF(AND(NT131-INT(NT131)&gt;0,INT((NU131-INT(NU131))/$I134)&gt;INT((NT131-INT(NT131))/$I134)),"F","R"),0))))</f>
        <v>0</v>
      </c>
      <c r="NV132" s="964">
        <f>IF(OR(NV131=0,SUM($Q134:NU134)=$BD$2),0,IF($H105&lt;=$AO$3,IF(NV131&gt;0,"F",0),IF($I131=1,IF(INT(NV131)&gt;INT(NU131),"F","R"),IF(NU131-INT(NU131)&lt;=$I131,IF(AND(NU131-INT(NU131)&gt;0,INT((NV131-INT(NV131))/$I134)&gt;INT((NU131-INT(NU131))/$I134)),"F","R"),0))))</f>
        <v>0</v>
      </c>
      <c r="NW132" s="964">
        <f>IF(OR(NW131=0,SUM($Q134:NV134)=$BD$2),0,IF($H105&lt;=$AO$3,IF(NW131&gt;0,"F",0),IF($I131=1,IF(INT(NW131)&gt;INT(NV131),"F","R"),IF(NV131-INT(NV131)&lt;=$I131,IF(AND(NV131-INT(NV131)&gt;0,INT((NW131-INT(NW131))/$I134)&gt;INT((NV131-INT(NV131))/$I134)),"F","R"),0))))</f>
        <v>0</v>
      </c>
      <c r="NX132" s="964">
        <f>IF(OR(NX131=0,SUM($Q134:NW134)=$BD$2),0,IF($H105&lt;=$AO$3,IF(NX131&gt;0,"F",0),IF($I131=1,IF(INT(NX131)&gt;INT(NW131),"F","R"),IF(NW131-INT(NW131)&lt;=$I131,IF(AND(NW131-INT(NW131)&gt;0,INT((NX131-INT(NX131))/$I134)&gt;INT((NW131-INT(NW131))/$I134)),"F","R"),0))))</f>
        <v>0</v>
      </c>
      <c r="NY132" s="964">
        <f>IF(OR(NY131=0,SUM($Q134:NX134)=$BD$2),0,IF($H105&lt;=$AO$3,IF(NY131&gt;0,"F",0),IF($I131=1,IF(INT(NY131)&gt;INT(NX131),"F","R"),IF(NX131-INT(NX131)&lt;=$I131,IF(AND(NX131-INT(NX131)&gt;0,INT((NY131-INT(NY131))/$I134)&gt;INT((NX131-INT(NX131))/$I134)),"F","R"),0))))</f>
        <v>0</v>
      </c>
      <c r="NZ132" s="964">
        <f>IF(OR(NZ131=0,SUM($Q134:NY134)=$BD$2),0,IF($H105&lt;=$AO$3,IF(NZ131&gt;0,"F",0),IF($I131=1,IF(INT(NZ131)&gt;INT(NY131),"F","R"),IF(NY131-INT(NY131)&lt;=$I131,IF(AND(NY131-INT(NY131)&gt;0,INT((NZ131-INT(NZ131))/$I134)&gt;INT((NY131-INT(NY131))/$I134)),"F","R"),0))))</f>
        <v>0</v>
      </c>
      <c r="OA132" s="964">
        <f>IF(OR(OA131=0,SUM($Q134:NZ134)=$BD$2),0,IF($H105&lt;=$AO$3,IF(OA131&gt;0,"F",0),IF($I131=1,IF(INT(OA131)&gt;INT(NZ131),"F","R"),IF(NZ131-INT(NZ131)&lt;=$I131,IF(AND(NZ131-INT(NZ131)&gt;0,INT((OA131-INT(OA131))/$I134)&gt;INT((NZ131-INT(NZ131))/$I134)),"F","R"),0))))</f>
        <v>0</v>
      </c>
      <c r="OB132" s="964">
        <f>IF(OR(OB131=0,SUM($Q134:OA134)=$BD$2),0,IF($H105&lt;=$AO$3,IF(OB131&gt;0,"F",0),IF($I131=1,IF(INT(OB131)&gt;INT(OA131),"F","R"),IF(OA131-INT(OA131)&lt;=$I131,IF(AND(OA131-INT(OA131)&gt;0,INT((OB131-INT(OB131))/$I134)&gt;INT((OA131-INT(OA131))/$I134)),"F","R"),0))))</f>
        <v>0</v>
      </c>
      <c r="OC132" s="964">
        <f>IF(OR(OC131=0,SUM($Q134:OB134)=$BD$2),0,IF($H105&lt;=$AO$3,IF(OC131&gt;0,"F",0),IF($I131=1,IF(INT(OC131)&gt;INT(OB131),"F","R"),IF(OB131-INT(OB131)&lt;=$I131,IF(AND(OB131-INT(OB131)&gt;0,INT((OC131-INT(OC131))/$I134)&gt;INT((OB131-INT(OB131))/$I134)),"F","R"),0))))</f>
        <v>0</v>
      </c>
      <c r="OD132" s="964">
        <f>IF(OR(OD131=0,SUM($Q134:OC134)=$BD$2),0,IF($H105&lt;=$AO$3,IF(OD131&gt;0,"F",0),IF($I131=1,IF(INT(OD131)&gt;INT(OC131),"F","R"),IF(OC131-INT(OC131)&lt;=$I131,IF(AND(OC131-INT(OC131)&gt;0,INT((OD131-INT(OD131))/$I134)&gt;INT((OC131-INT(OC131))/$I134)),"F","R"),0))))</f>
        <v>0</v>
      </c>
      <c r="OE132" s="964">
        <f>IF(OR(OE131=0,SUM($Q134:OD134)=$BD$2),0,IF($H105&lt;=$AO$3,IF(OE131&gt;0,"F",0),IF($I131=1,IF(INT(OE131)&gt;INT(OD131),"F","R"),IF(OD131-INT(OD131)&lt;=$I131,IF(AND(OD131-INT(OD131)&gt;0,INT((OE131-INT(OE131))/$I134)&gt;INT((OD131-INT(OD131))/$I134)),"F","R"),0))))</f>
        <v>0</v>
      </c>
      <c r="OF132" s="964">
        <f>IF(OR(OF131=0,SUM($Q134:OE134)=$BD$2),0,IF($H105&lt;=$AO$3,IF(OF131&gt;0,"F",0),IF($I131=1,IF(INT(OF131)&gt;INT(OE131),"F","R"),IF(OE131-INT(OE131)&lt;=$I131,IF(AND(OE131-INT(OE131)&gt;0,INT((OF131-INT(OF131))/$I134)&gt;INT((OE131-INT(OE131))/$I134)),"F","R"),0))))</f>
        <v>0</v>
      </c>
      <c r="OG132" s="964">
        <f>IF(OR(OG131=0,SUM($Q134:OF134)=$BD$2),0,IF($H105&lt;=$AO$3,IF(OG131&gt;0,"F",0),IF($I131=1,IF(INT(OG131)&gt;INT(OF131),"F","R"),IF(OF131-INT(OF131)&lt;=$I131,IF(AND(OF131-INT(OF131)&gt;0,INT((OG131-INT(OG131))/$I134)&gt;INT((OF131-INT(OF131))/$I134)),"F","R"),0))))</f>
        <v>0</v>
      </c>
      <c r="OH132" s="964">
        <f>IF(OR(OH131=0,SUM($Q134:OG134)=$BD$2),0,IF($H105&lt;=$AO$3,IF(OH131&gt;0,"F",0),IF($I131=1,IF(INT(OH131)&gt;INT(OG131),"F","R"),IF(OG131-INT(OG131)&lt;=$I131,IF(AND(OG131-INT(OG131)&gt;0,INT((OH131-INT(OH131))/$I134)&gt;INT((OG131-INT(OG131))/$I134)),"F","R"),0))))</f>
        <v>0</v>
      </c>
      <c r="OI132" s="964">
        <f>IF(OR(OI131=0,SUM($Q134:OH134)=$BD$2),0,IF($H105&lt;=$AO$3,IF(OI131&gt;0,"F",0),IF($I131=1,IF(INT(OI131)&gt;INT(OH131),"F","R"),IF(OH131-INT(OH131)&lt;=$I131,IF(AND(OH131-INT(OH131)&gt;0,INT((OI131-INT(OI131))/$I134)&gt;INT((OH131-INT(OH131))/$I134)),"F","R"),0))))</f>
        <v>0</v>
      </c>
      <c r="OJ132" s="964">
        <f>IF(OR(OJ131=0,SUM($Q134:OI134)=$BD$2),0,IF($H105&lt;=$AO$3,IF(OJ131&gt;0,"F",0),IF($I131=1,IF(INT(OJ131)&gt;INT(OI131),"F","R"),IF(OI131-INT(OI131)&lt;=$I131,IF(AND(OI131-INT(OI131)&gt;0,INT((OJ131-INT(OJ131))/$I134)&gt;INT((OI131-INT(OI131))/$I134)),"F","R"),0))))</f>
        <v>0</v>
      </c>
      <c r="OK132" s="964">
        <f>IF(OR(OK131=0,SUM($Q134:OJ134)=$BD$2),0,IF($H105&lt;=$AO$3,IF(OK131&gt;0,"F",0),IF($I131=1,IF(INT(OK131)&gt;INT(OJ131),"F","R"),IF(OJ131-INT(OJ131)&lt;=$I131,IF(AND(OJ131-INT(OJ131)&gt;0,INT((OK131-INT(OK131))/$I134)&gt;INT((OJ131-INT(OJ131))/$I134)),"F","R"),0))))</f>
        <v>0</v>
      </c>
      <c r="OL132" s="964">
        <f>IF(OR(OL131=0,SUM($Q134:OK134)=$BD$2),0,IF($H105&lt;=$AO$3,IF(OL131&gt;0,"F",0),IF($I131=1,IF(INT(OL131)&gt;INT(OK131),"F","R"),IF(OK131-INT(OK131)&lt;=$I131,IF(AND(OK131-INT(OK131)&gt;0,INT((OL131-INT(OL131))/$I134)&gt;INT((OK131-INT(OK131))/$I134)),"F","R"),0))))</f>
        <v>0</v>
      </c>
      <c r="OM132" s="964">
        <f>IF(OR(OM131=0,SUM($Q134:OL134)=$BD$2),0,IF($H105&lt;=$AO$3,IF(OM131&gt;0,"F",0),IF($I131=1,IF(INT(OM131)&gt;INT(OL131),"F","R"),IF(OL131-INT(OL131)&lt;=$I131,IF(AND(OL131-INT(OL131)&gt;0,INT((OM131-INT(OM131))/$I134)&gt;INT((OL131-INT(OL131))/$I134)),"F","R"),0))))</f>
        <v>0</v>
      </c>
      <c r="ON132" s="964">
        <f>IF(OR(ON131=0,SUM($Q134:OM134)=$BD$2),0,IF($H105&lt;=$AO$3,IF(ON131&gt;0,"F",0),IF($I131=1,IF(INT(ON131)&gt;INT(OM131),"F","R"),IF(OM131-INT(OM131)&lt;=$I131,IF(AND(OM131-INT(OM131)&gt;0,INT((ON131-INT(ON131))/$I134)&gt;INT((OM131-INT(OM131))/$I134)),"F","R"),0))))</f>
        <v>0</v>
      </c>
      <c r="OO132" s="964">
        <f>IF(OR(OO131=0,SUM($Q134:ON134)=$BD$2),0,IF($H105&lt;=$AO$3,IF(OO131&gt;0,"F",0),IF($I131=1,IF(INT(OO131)&gt;INT(ON131),"F","R"),IF(ON131-INT(ON131)&lt;=$I131,IF(AND(ON131-INT(ON131)&gt;0,INT((OO131-INT(OO131))/$I134)&gt;INT((ON131-INT(ON131))/$I134)),"F","R"),0))))</f>
        <v>0</v>
      </c>
      <c r="OP132" s="964">
        <f>IF(OR(OP131=0,SUM($Q134:OO134)=$BD$2),0,IF($H105&lt;=$AO$3,IF(OP131&gt;0,"F",0),IF($I131=1,IF(INT(OP131)&gt;INT(OO131),"F","R"),IF(OO131-INT(OO131)&lt;=$I131,IF(AND(OO131-INT(OO131)&gt;0,INT((OP131-INT(OP131))/$I134)&gt;INT((OO131-INT(OO131))/$I134)),"F","R"),0))))</f>
        <v>0</v>
      </c>
      <c r="OQ132" s="964">
        <f>IF(OR(OQ131=0,SUM($Q134:OP134)=$BD$2),0,IF($H105&lt;=$AO$3,IF(OQ131&gt;0,"F",0),IF($I131=1,IF(INT(OQ131)&gt;INT(OP131),"F","R"),IF(OP131-INT(OP131)&lt;=$I131,IF(AND(OP131-INT(OP131)&gt;0,INT((OQ131-INT(OQ131))/$I134)&gt;INT((OP131-INT(OP131))/$I134)),"F","R"),0))))</f>
        <v>0</v>
      </c>
      <c r="OR132" s="964">
        <f>IF(OR(OR131=0,SUM($Q134:OQ134)=$BD$2),0,IF($H105&lt;=$AO$3,IF(OR131&gt;0,"F",0),IF($I131=1,IF(INT(OR131)&gt;INT(OQ131),"F","R"),IF(OQ131-INT(OQ131)&lt;=$I131,IF(AND(OQ131-INT(OQ131)&gt;0,INT((OR131-INT(OR131))/$I134)&gt;INT((OQ131-INT(OQ131))/$I134)),"F","R"),0))))</f>
        <v>0</v>
      </c>
      <c r="OS132" s="964">
        <f>IF(OR(OS131=0,SUM($Q134:OR134)=$BD$2),0,IF($H105&lt;=$AO$3,IF(OS131&gt;0,"F",0),IF($I131=1,IF(INT(OS131)&gt;INT(OR131),"F","R"),IF(OR131-INT(OR131)&lt;=$I131,IF(AND(OR131-INT(OR131)&gt;0,INT((OS131-INT(OS131))/$I134)&gt;INT((OR131-INT(OR131))/$I134)),"F","R"),0))))</f>
        <v>0</v>
      </c>
      <c r="OT132" s="964">
        <f>IF(OR(OT131=0,SUM($Q134:OS134)=$BD$2),0,IF($H105&lt;=$AO$3,IF(OT131&gt;0,"F",0),IF($I131=1,IF(INT(OT131)&gt;INT(OS131),"F","R"),IF(OS131-INT(OS131)&lt;=$I131,IF(AND(OS131-INT(OS131)&gt;0,INT((OT131-INT(OT131))/$I134)&gt;INT((OS131-INT(OS131))/$I134)),"F","R"),0))))</f>
        <v>0</v>
      </c>
      <c r="OU132" s="964">
        <f>IF(OR(OU131=0,SUM($Q134:OT134)=$BD$2),0,IF($H105&lt;=$AO$3,IF(OU131&gt;0,"F",0),IF($I131=1,IF(INT(OU131)&gt;INT(OT131),"F","R"),IF(OT131-INT(OT131)&lt;=$I131,IF(AND(OT131-INT(OT131)&gt;0,INT((OU131-INT(OU131))/$I134)&gt;INT((OT131-INT(OT131))/$I134)),"F","R"),0))))</f>
        <v>0</v>
      </c>
      <c r="OV132" s="964">
        <f>IF(OR(OV131=0,SUM($Q134:OU134)=$BD$2),0,IF($H105&lt;=$AO$3,IF(OV131&gt;0,"F",0),IF($I131=1,IF(INT(OV131)&gt;INT(OU131),"F","R"),IF(OU131-INT(OU131)&lt;=$I131,IF(AND(OU131-INT(OU131)&gt;0,INT((OV131-INT(OV131))/$I134)&gt;INT((OU131-INT(OU131))/$I134)),"F","R"),0))))</f>
        <v>0</v>
      </c>
      <c r="OW132" s="964">
        <f>IF(OR(OW131=0,SUM($Q134:OV134)=$BD$2),0,IF($H105&lt;=$AO$3,IF(OW131&gt;0,"F",0),IF($I131=1,IF(INT(OW131)&gt;INT(OV131),"F","R"),IF(OV131-INT(OV131)&lt;=$I131,IF(AND(OV131-INT(OV131)&gt;0,INT((OW131-INT(OW131))/$I134)&gt;INT((OV131-INT(OV131))/$I134)),"F","R"),0))))</f>
        <v>0</v>
      </c>
      <c r="OX132" s="964">
        <f>IF(OR(OX131=0,SUM($Q134:OW134)=$BD$2),0,IF($H105&lt;=$AO$3,IF(OX131&gt;0,"F",0),IF($I131=1,IF(INT(OX131)&gt;INT(OW131),"F","R"),IF(OW131-INT(OW131)&lt;=$I131,IF(AND(OW131-INT(OW131)&gt;0,INT((OX131-INT(OX131))/$I134)&gt;INT((OW131-INT(OW131))/$I134)),"F","R"),0))))</f>
        <v>0</v>
      </c>
      <c r="OY132" s="964">
        <f>IF(OR(OY131=0,SUM($Q134:OX134)=$BD$2),0,IF($H105&lt;=$AO$3,IF(OY131&gt;0,"F",0),IF($I131=1,IF(INT(OY131)&gt;INT(OX131),"F","R"),IF(OX131-INT(OX131)&lt;=$I131,IF(AND(OX131-INT(OX131)&gt;0,INT((OY131-INT(OY131))/$I134)&gt;INT((OX131-INT(OX131))/$I134)),"F","R"),0))))</f>
        <v>0</v>
      </c>
      <c r="OZ132" s="964">
        <f>IF(OR(OZ131=0,SUM($Q134:OY134)=$BD$2),0,IF($H105&lt;=$AO$3,IF(OZ131&gt;0,"F",0),IF($I131=1,IF(INT(OZ131)&gt;INT(OY131),"F","R"),IF(OY131-INT(OY131)&lt;=$I131,IF(AND(OY131-INT(OY131)&gt;0,INT((OZ131-INT(OZ131))/$I134)&gt;INT((OY131-INT(OY131))/$I134)),"F","R"),0))))</f>
        <v>0</v>
      </c>
      <c r="PA132" s="964">
        <f>IF(OR(PA131=0,SUM($Q134:OZ134)=$BD$2),0,IF($H105&lt;=$AO$3,IF(PA131&gt;0,"F",0),IF($I131=1,IF(INT(PA131)&gt;INT(OZ131),"F","R"),IF(OZ131-INT(OZ131)&lt;=$I131,IF(AND(OZ131-INT(OZ131)&gt;0,INT((PA131-INT(PA131))/$I134)&gt;INT((OZ131-INT(OZ131))/$I134)),"F","R"),0))))</f>
        <v>0</v>
      </c>
      <c r="PB132" s="964">
        <f>IF(OR(PB131=0,SUM($Q134:PA134)=$BD$2),0,IF($H105&lt;=$AO$3,IF(PB131&gt;0,"F",0),IF($I131=1,IF(INT(PB131)&gt;INT(PA131),"F","R"),IF(PA131-INT(PA131)&lt;=$I131,IF(AND(PA131-INT(PA131)&gt;0,INT((PB131-INT(PB131))/$I134)&gt;INT((PA131-INT(PA131))/$I134)),"F","R"),0))))</f>
        <v>0</v>
      </c>
      <c r="PC132" s="964">
        <f>IF(OR(PC131=0,SUM($Q134:PB134)=$BD$2),0,IF($H105&lt;=$AO$3,IF(PC131&gt;0,"F",0),IF($I131=1,IF(INT(PC131)&gt;INT(PB131),"F","R"),IF(PB131-INT(PB131)&lt;=$I131,IF(AND(PB131-INT(PB131)&gt;0,INT((PC131-INT(PC131))/$I134)&gt;INT((PB131-INT(PB131))/$I134)),"F","R"),0))))</f>
        <v>0</v>
      </c>
      <c r="PD132" s="964">
        <f>IF(OR(PD131=0,SUM($Q134:PC134)=$BD$2),0,IF($H105&lt;=$AO$3,IF(PD131&gt;0,"F",0),IF($I131=1,IF(INT(PD131)&gt;INT(PC131),"F","R"),IF(PC131-INT(PC131)&lt;=$I131,IF(AND(PC131-INT(PC131)&gt;0,INT((PD131-INT(PD131))/$I134)&gt;INT((PC131-INT(PC131))/$I134)),"F","R"),0))))</f>
        <v>0</v>
      </c>
      <c r="PE132" s="964">
        <f>IF(OR(PE131=0,SUM($Q134:PD134)=$BD$2),0,IF($H105&lt;=$AO$3,IF(PE131&gt;0,"F",0),IF($I131=1,IF(INT(PE131)&gt;INT(PD131),"F","R"),IF(PD131-INT(PD131)&lt;=$I131,IF(AND(PD131-INT(PD131)&gt;0,INT((PE131-INT(PE131))/$I134)&gt;INT((PD131-INT(PD131))/$I134)),"F","R"),0))))</f>
        <v>0</v>
      </c>
      <c r="PF132" s="964">
        <f>IF(OR(PF131=0,SUM($Q134:PE134)=$BD$2),0,IF($H105&lt;=$AO$3,IF(PF131&gt;0,"F",0),IF($I131=1,IF(INT(PF131)&gt;INT(PE131),"F","R"),IF(PE131-INT(PE131)&lt;=$I131,IF(AND(PE131-INT(PE131)&gt;0,INT((PF131-INT(PF131))/$I134)&gt;INT((PE131-INT(PE131))/$I134)),"F","R"),0))))</f>
        <v>0</v>
      </c>
      <c r="PG132" s="964">
        <f>IF(OR(PG131=0,SUM($Q134:PF134)=$BD$2),0,IF($H105&lt;=$AO$3,IF(PG131&gt;0,"F",0),IF($I131=1,IF(INT(PG131)&gt;INT(PF131),"F","R"),IF(PF131-INT(PF131)&lt;=$I131,IF(AND(PF131-INT(PF131)&gt;0,INT((PG131-INT(PG131))/$I134)&gt;INT((PF131-INT(PF131))/$I134)),"F","R"),0))))</f>
        <v>0</v>
      </c>
      <c r="PH132" s="964">
        <f>IF(OR(PH131=0,SUM($Q134:PG134)=$BD$2),0,IF($H105&lt;=$AO$3,IF(PH131&gt;0,"F",0),IF($I131=1,IF(INT(PH131)&gt;INT(PG131),"F","R"),IF(PG131-INT(PG131)&lt;=$I131,IF(AND(PG131-INT(PG131)&gt;0,INT((PH131-INT(PH131))/$I134)&gt;INT((PG131-INT(PG131))/$I134)),"F","R"),0))))</f>
        <v>0</v>
      </c>
      <c r="PI132" s="964">
        <f>IF(OR(PI131=0,SUM($Q134:PH134)=$BD$2),0,IF($H105&lt;=$AO$3,IF(PI131&gt;0,"F",0),IF($I131=1,IF(INT(PI131)&gt;INT(PH131),"F","R"),IF(PH131-INT(PH131)&lt;=$I131,IF(AND(PH131-INT(PH131)&gt;0,INT((PI131-INT(PI131))/$I134)&gt;INT((PH131-INT(PH131))/$I134)),"F","R"),0))))</f>
        <v>0</v>
      </c>
      <c r="PJ132" s="964">
        <f>IF(OR(PJ131=0,SUM($Q134:PI134)=$BD$2),0,IF($H105&lt;=$AO$3,IF(PJ131&gt;0,"F",0),IF($I131=1,IF(INT(PJ131)&gt;INT(PI131),"F","R"),IF(PI131-INT(PI131)&lt;=$I131,IF(AND(PI131-INT(PI131)&gt;0,INT((PJ131-INT(PJ131))/$I134)&gt;INT((PI131-INT(PI131))/$I134)),"F","R"),0))))</f>
        <v>0</v>
      </c>
      <c r="PK132" s="964">
        <f>IF(OR(PK131=0,SUM($Q134:PJ134)=$BD$2),0,IF($H105&lt;=$AO$3,IF(PK131&gt;0,"F",0),IF($I131=1,IF(INT(PK131)&gt;INT(PJ131),"F","R"),IF(PJ131-INT(PJ131)&lt;=$I131,IF(AND(PJ131-INT(PJ131)&gt;0,INT((PK131-INT(PK131))/$I134)&gt;INT((PJ131-INT(PJ131))/$I134)),"F","R"),0))))</f>
        <v>0</v>
      </c>
      <c r="PL132" s="964">
        <f>IF(OR(PL131=0,SUM($Q134:PK134)=$BD$2),0,IF($H105&lt;=$AO$3,IF(PL131&gt;0,"F",0),IF($I131=1,IF(INT(PL131)&gt;INT(PK131),"F","R"),IF(PK131-INT(PK131)&lt;=$I131,IF(AND(PK131-INT(PK131)&gt;0,INT((PL131-INT(PL131))/$I134)&gt;INT((PK131-INT(PK131))/$I134)),"F","R"),0))))</f>
        <v>0</v>
      </c>
      <c r="PM132" s="964">
        <f>IF(OR(PM131=0,SUM($Q134:PL134)=$BD$2),0,IF($H105&lt;=$AO$3,IF(PM131&gt;0,"F",0),IF($I131=1,IF(INT(PM131)&gt;INT(PL131),"F","R"),IF(PL131-INT(PL131)&lt;=$I131,IF(AND(PL131-INT(PL131)&gt;0,INT((PM131-INT(PM131))/$I134)&gt;INT((PL131-INT(PL131))/$I134)),"F","R"),0))))</f>
        <v>0</v>
      </c>
      <c r="PN132" s="964">
        <f>IF(OR(PN131=0,SUM($Q134:PM134)=$BD$2),0,IF($H105&lt;=$AO$3,IF(PN131&gt;0,"F",0),IF($I131=1,IF(INT(PN131)&gt;INT(PM131),"F","R"),IF(PM131-INT(PM131)&lt;=$I131,IF(AND(PM131-INT(PM131)&gt;0,INT((PN131-INT(PN131))/$I134)&gt;INT((PM131-INT(PM131))/$I134)),"F","R"),0))))</f>
        <v>0</v>
      </c>
      <c r="PO132" s="964">
        <f>IF(OR(PO131=0,SUM($Q134:PN134)=$BD$2),0,IF($H105&lt;=$AO$3,IF(PO131&gt;0,"F",0),IF($I131=1,IF(INT(PO131)&gt;INT(PN131),"F","R"),IF(PN131-INT(PN131)&lt;=$I131,IF(AND(PN131-INT(PN131)&gt;0,INT((PO131-INT(PO131))/$I134)&gt;INT((PN131-INT(PN131))/$I134)),"F","R"),0))))</f>
        <v>0</v>
      </c>
      <c r="PP132" s="964">
        <f>IF(OR(PP131=0,SUM($Q134:PO134)=$BD$2),0,IF($H105&lt;=$AO$3,IF(PP131&gt;0,"F",0),IF($I131=1,IF(INT(PP131)&gt;INT(PO131),"F","R"),IF(PO131-INT(PO131)&lt;=$I131,IF(AND(PO131-INT(PO131)&gt;0,INT((PP131-INT(PP131))/$I134)&gt;INT((PO131-INT(PO131))/$I134)),"F","R"),0))))</f>
        <v>0</v>
      </c>
      <c r="PQ132" s="964">
        <f>IF(OR(PQ131=0,SUM($Q134:PP134)=$BD$2),0,IF($H105&lt;=$AO$3,IF(PQ131&gt;0,"F",0),IF($I131=1,IF(INT(PQ131)&gt;INT(PP131),"F","R"),IF(PP131-INT(PP131)&lt;=$I131,IF(AND(PP131-INT(PP131)&gt;0,INT((PQ131-INT(PQ131))/$I134)&gt;INT((PP131-INT(PP131))/$I134)),"F","R"),0))))</f>
        <v>0</v>
      </c>
      <c r="PR132" s="964">
        <f>IF(OR(PR131=0,SUM($Q134:PQ134)=$BD$2),0,IF($H105&lt;=$AO$3,IF(PR131&gt;0,"F",0),IF($I131=1,IF(INT(PR131)&gt;INT(PQ131),"F","R"),IF(PQ131-INT(PQ131)&lt;=$I131,IF(AND(PQ131-INT(PQ131)&gt;0,INT((PR131-INT(PR131))/$I134)&gt;INT((PQ131-INT(PQ131))/$I134)),"F","R"),0))))</f>
        <v>0</v>
      </c>
      <c r="PS132" s="964">
        <f>IF(OR(PS131=0,SUM($Q134:PR134)=$BD$2),0,IF($H105&lt;=$AO$3,IF(PS131&gt;0,"F",0),IF($I131=1,IF(INT(PS131)&gt;INT(PR131),"F","R"),IF(PR131-INT(PR131)&lt;=$I131,IF(AND(PR131-INT(PR131)&gt;0,INT((PS131-INT(PS131))/$I134)&gt;INT((PR131-INT(PR131))/$I134)),"F","R"),0))))</f>
        <v>0</v>
      </c>
      <c r="PT132" s="964">
        <f>IF(OR(PT131=0,SUM($Q134:PS134)=$BD$2),0,IF($H105&lt;=$AO$3,IF(PT131&gt;0,"F",0),IF($I131=1,IF(INT(PT131)&gt;INT(PS131),"F","R"),IF(PS131-INT(PS131)&lt;=$I131,IF(AND(PS131-INT(PS131)&gt;0,INT((PT131-INT(PT131))/$I134)&gt;INT((PS131-INT(PS131))/$I134)),"F","R"),0))))</f>
        <v>0</v>
      </c>
      <c r="PU132" s="964">
        <f>IF(OR(PU131=0,SUM($Q134:PT134)=$BD$2),0,IF($H105&lt;=$AO$3,IF(PU131&gt;0,"F",0),IF($I131=1,IF(INT(PU131)&gt;INT(PT131),"F","R"),IF(PT131-INT(PT131)&lt;=$I131,IF(AND(PT131-INT(PT131)&gt;0,INT((PU131-INT(PU131))/$I134)&gt;INT((PT131-INT(PT131))/$I134)),"F","R"),0))))</f>
        <v>0</v>
      </c>
      <c r="PV132" s="964">
        <f>IF(OR(PV131=0,SUM($Q134:PU134)=$BD$2),0,IF($H105&lt;=$AO$3,IF(PV131&gt;0,"F",0),IF($I131=1,IF(INT(PV131)&gt;INT(PU131),"F","R"),IF(PU131-INT(PU131)&lt;=$I131,IF(AND(PU131-INT(PU131)&gt;0,INT((PV131-INT(PV131))/$I134)&gt;INT((PU131-INT(PU131))/$I134)),"F","R"),0))))</f>
        <v>0</v>
      </c>
      <c r="PW132" s="964">
        <f>IF(OR(PW131=0,SUM($Q134:PV134)=$BD$2),0,IF($H105&lt;=$AO$3,IF(PW131&gt;0,"F",0),IF($I131=1,IF(INT(PW131)&gt;INT(PV131),"F","R"),IF(PV131-INT(PV131)&lt;=$I131,IF(AND(PV131-INT(PV131)&gt;0,INT((PW131-INT(PW131))/$I134)&gt;INT((PV131-INT(PV131))/$I134)),"F","R"),0))))</f>
        <v>0</v>
      </c>
      <c r="PX132" s="964">
        <f>IF(OR(PX131=0,SUM($Q134:PW134)=$BD$2),0,IF($H105&lt;=$AO$3,IF(PX131&gt;0,"F",0),IF($I131=1,IF(INT(PX131)&gt;INT(PW131),"F","R"),IF(PW131-INT(PW131)&lt;=$I131,IF(AND(PW131-INT(PW131)&gt;0,INT((PX131-INT(PX131))/$I134)&gt;INT((PW131-INT(PW131))/$I134)),"F","R"),0))))</f>
        <v>0</v>
      </c>
      <c r="PY132" s="964">
        <f>IF(OR(PY131=0,SUM($Q134:PX134)=$BD$2),0,IF($H105&lt;=$AO$3,IF(PY131&gt;0,"F",0),IF($I131=1,IF(INT(PY131)&gt;INT(PX131),"F","R"),IF(PX131-INT(PX131)&lt;=$I131,IF(AND(PX131-INT(PX131)&gt;0,INT((PY131-INT(PY131))/$I134)&gt;INT((PX131-INT(PX131))/$I134)),"F","R"),0))))</f>
        <v>0</v>
      </c>
      <c r="PZ132" s="964">
        <f>IF(OR(PZ131=0,SUM($Q134:PY134)=$BD$2),0,IF($H105&lt;=$AO$3,IF(PZ131&gt;0,"F",0),IF($I131=1,IF(INT(PZ131)&gt;INT(PY131),"F","R"),IF(PY131-INT(PY131)&lt;=$I131,IF(AND(PY131-INT(PY131)&gt;0,INT((PZ131-INT(PZ131))/$I134)&gt;INT((PY131-INT(PY131))/$I134)),"F","R"),0))))</f>
        <v>0</v>
      </c>
      <c r="QA132" s="964">
        <f>IF(OR(QA131=0,SUM($Q134:PZ134)=$BD$2),0,IF($H105&lt;=$AO$3,IF(QA131&gt;0,"F",0),IF($I131=1,IF(INT(QA131)&gt;INT(PZ131),"F","R"),IF(PZ131-INT(PZ131)&lt;=$I131,IF(AND(PZ131-INT(PZ131)&gt;0,INT((QA131-INT(QA131))/$I134)&gt;INT((PZ131-INT(PZ131))/$I134)),"F","R"),0))))</f>
        <v>0</v>
      </c>
      <c r="QB132" s="964">
        <f>IF(OR(QB131=0,SUM($Q134:QA134)=$BD$2),0,IF($H105&lt;=$AO$3,IF(QB131&gt;0,"F",0),IF($I131=1,IF(INT(QB131)&gt;INT(QA131),"F","R"),IF(QA131-INT(QA131)&lt;=$I131,IF(AND(QA131-INT(QA131)&gt;0,INT((QB131-INT(QB131))/$I134)&gt;INT((QA131-INT(QA131))/$I134)),"F","R"),0))))</f>
        <v>0</v>
      </c>
      <c r="QC132" s="964">
        <f>IF(OR(QC131=0,SUM($Q134:QB134)=$BD$2),0,IF($H105&lt;=$AO$3,IF(QC131&gt;0,"F",0),IF($I131=1,IF(INT(QC131)&gt;INT(QB131),"F","R"),IF(QB131-INT(QB131)&lt;=$I131,IF(AND(QB131-INT(QB131)&gt;0,INT((QC131-INT(QC131))/$I134)&gt;INT((QB131-INT(QB131))/$I134)),"F","R"),0))))</f>
        <v>0</v>
      </c>
      <c r="QD132" s="964">
        <f>IF(OR(QD131=0,SUM($Q134:QC134)=$BD$2),0,IF($H105&lt;=$AO$3,IF(QD131&gt;0,"F",0),IF($I131=1,IF(INT(QD131)&gt;INT(QC131),"F","R"),IF(QC131-INT(QC131)&lt;=$I131,IF(AND(QC131-INT(QC131)&gt;0,INT((QD131-INT(QD131))/$I134)&gt;INT((QC131-INT(QC131))/$I134)),"F","R"),0))))</f>
        <v>0</v>
      </c>
      <c r="QE132" s="964">
        <f>IF(OR(QE131=0,SUM($Q134:QD134)=$BD$2),0,IF($H105&lt;=$AO$3,IF(QE131&gt;0,"F",0),IF($I131=1,IF(INT(QE131)&gt;INT(QD131),"F","R"),IF(QD131-INT(QD131)&lt;=$I131,IF(AND(QD131-INT(QD131)&gt;0,INT((QE131-INT(QE131))/$I134)&gt;INT((QD131-INT(QD131))/$I134)),"F","R"),0))))</f>
        <v>0</v>
      </c>
      <c r="QF132" s="964">
        <f>IF(OR(QF131=0,SUM($Q134:QE134)=$BD$2),0,IF($H105&lt;=$AO$3,IF(QF131&gt;0,"F",0),IF($I131=1,IF(INT(QF131)&gt;INT(QE131),"F","R"),IF(QE131-INT(QE131)&lt;=$I131,IF(AND(QE131-INT(QE131)&gt;0,INT((QF131-INT(QF131))/$I134)&gt;INT((QE131-INT(QE131))/$I134)),"F","R"),0))))</f>
        <v>0</v>
      </c>
      <c r="QG132" s="964">
        <f>IF(OR(QG131=0,SUM($Q134:QF134)=$BD$2),0,IF($H105&lt;=$AO$3,IF(QG131&gt;0,"F",0),IF($I131=1,IF(INT(QG131)&gt;INT(QF131),"F","R"),IF(QF131-INT(QF131)&lt;=$I131,IF(AND(QF131-INT(QF131)&gt;0,INT((QG131-INT(QG131))/$I134)&gt;INT((QF131-INT(QF131))/$I134)),"F","R"),0))))</f>
        <v>0</v>
      </c>
      <c r="QH132" s="964">
        <f>IF(OR(QH131=0,SUM($Q134:QG134)=$BD$2),0,IF($H105&lt;=$AO$3,IF(QH131&gt;0,"F",0),IF($I131=1,IF(INT(QH131)&gt;INT(QG131),"F","R"),IF(QG131-INT(QG131)&lt;=$I131,IF(AND(QG131-INT(QG131)&gt;0,INT((QH131-INT(QH131))/$I134)&gt;INT((QG131-INT(QG131))/$I134)),"F","R"),0))))</f>
        <v>0</v>
      </c>
      <c r="QI132" s="964">
        <f>IF(OR(QI131=0,SUM($Q134:QH134)=$BD$2),0,IF($H105&lt;=$AO$3,IF(QI131&gt;0,"F",0),IF($I131=1,IF(INT(QI131)&gt;INT(QH131),"F","R"),IF(QH131-INT(QH131)&lt;=$I131,IF(AND(QH131-INT(QH131)&gt;0,INT((QI131-INT(QI131))/$I134)&gt;INT((QH131-INT(QH131))/$I134)),"F","R"),0))))</f>
        <v>0</v>
      </c>
      <c r="QJ132" s="964">
        <f>IF(OR(QJ131=0,SUM($Q134:QI134)=$BD$2),0,IF($H105&lt;=$AO$3,IF(QJ131&gt;0,"F",0),IF($I131=1,IF(INT(QJ131)&gt;INT(QI131),"F","R"),IF(QI131-INT(QI131)&lt;=$I131,IF(AND(QI131-INT(QI131)&gt;0,INT((QJ131-INT(QJ131))/$I134)&gt;INT((QI131-INT(QI131))/$I134)),"F","R"),0))))</f>
        <v>0</v>
      </c>
      <c r="QK132" s="964">
        <f>IF(OR(QK131=0,SUM($Q134:QJ134)=$BD$2),0,IF($H105&lt;=$AO$3,IF(QK131&gt;0,"F",0),IF($I131=1,IF(INT(QK131)&gt;INT(QJ131),"F","R"),IF(QJ131-INT(QJ131)&lt;=$I131,IF(AND(QJ131-INT(QJ131)&gt;0,INT((QK131-INT(QK131))/$I134)&gt;INT((QJ131-INT(QJ131))/$I134)),"F","R"),0))))</f>
        <v>0</v>
      </c>
      <c r="QL132" s="964">
        <f>IF(OR(QL131=0,SUM($Q134:QK134)=$BD$2),0,IF($H105&lt;=$AO$3,IF(QL131&gt;0,"F",0),IF($I131=1,IF(INT(QL131)&gt;INT(QK131),"F","R"),IF(QK131-INT(QK131)&lt;=$I131,IF(AND(QK131-INT(QK131)&gt;0,INT((QL131-INT(QL131))/$I134)&gt;INT((QK131-INT(QK131))/$I134)),"F","R"),0))))</f>
        <v>0</v>
      </c>
      <c r="QM132" s="964">
        <f>IF(OR(QM131=0,SUM($Q134:QL134)=$BD$2),0,IF($H105&lt;=$AO$3,IF(QM131&gt;0,"F",0),IF($I131=1,IF(INT(QM131)&gt;INT(QL131),"F","R"),IF(QL131-INT(QL131)&lt;=$I131,IF(AND(QL131-INT(QL131)&gt;0,INT((QM131-INT(QM131))/$I134)&gt;INT((QL131-INT(QL131))/$I134)),"F","R"),0))))</f>
        <v>0</v>
      </c>
      <c r="QN132" s="964">
        <f>IF(OR(QN131=0,SUM($Q134:QM134)=$BD$2),0,IF($H105&lt;=$AO$3,IF(QN131&gt;0,"F",0),IF($I131=1,IF(INT(QN131)&gt;INT(QM131),"F","R"),IF(QM131-INT(QM131)&lt;=$I131,IF(AND(QM131-INT(QM131)&gt;0,INT((QN131-INT(QN131))/$I134)&gt;INT((QM131-INT(QM131))/$I134)),"F","R"),0))))</f>
        <v>0</v>
      </c>
      <c r="QO132" s="964">
        <f>IF(OR(QO131=0,SUM($Q134:QN134)=$BD$2),0,IF($H105&lt;=$AO$3,IF(QO131&gt;0,"F",0),IF($I131=1,IF(INT(QO131)&gt;INT(QN131),"F","R"),IF(QN131-INT(QN131)&lt;=$I131,IF(AND(QN131-INT(QN131)&gt;0,INT((QO131-INT(QO131))/$I134)&gt;INT((QN131-INT(QN131))/$I134)),"F","R"),0))))</f>
        <v>0</v>
      </c>
      <c r="QP132" s="964">
        <f>IF(OR(QP131=0,SUM($Q134:QO134)=$BD$2),0,IF($H105&lt;=$AO$3,IF(QP131&gt;0,"F",0),IF($I131=1,IF(INT(QP131)&gt;INT(QO131),"F","R"),IF(QO131-INT(QO131)&lt;=$I131,IF(AND(QO131-INT(QO131)&gt;0,INT((QP131-INT(QP131))/$I134)&gt;INT((QO131-INT(QO131))/$I134)),"F","R"),0))))</f>
        <v>0</v>
      </c>
      <c r="QQ132" s="964">
        <f>IF(OR(QQ131=0,SUM($Q134:QP134)=$BD$2),0,IF($H105&lt;=$AO$3,IF(QQ131&gt;0,"F",0),IF($I131=1,IF(INT(QQ131)&gt;INT(QP131),"F","R"),IF(QP131-INT(QP131)&lt;=$I131,IF(AND(QP131-INT(QP131)&gt;0,INT((QQ131-INT(QQ131))/$I134)&gt;INT((QP131-INT(QP131))/$I134)),"F","R"),0))))</f>
        <v>0</v>
      </c>
      <c r="QR132" s="964">
        <f>IF(OR(QR131=0,SUM($Q134:QQ134)=$BD$2),0,IF($H105&lt;=$AO$3,IF(QR131&gt;0,"F",0),IF($I131=1,IF(INT(QR131)&gt;INT(QQ131),"F","R"),IF(QQ131-INT(QQ131)&lt;=$I131,IF(AND(QQ131-INT(QQ131)&gt;0,INT((QR131-INT(QR131))/$I134)&gt;INT((QQ131-INT(QQ131))/$I134)),"F","R"),0))))</f>
        <v>0</v>
      </c>
      <c r="QS132" s="964">
        <f>IF(OR(QS131=0,SUM($Q134:QR134)=$BD$2),0,IF($H105&lt;=$AO$3,IF(QS131&gt;0,"F",0),IF($I131=1,IF(INT(QS131)&gt;INT(QR131),"F","R"),IF(QR131-INT(QR131)&lt;=$I131,IF(AND(QR131-INT(QR131)&gt;0,INT((QS131-INT(QS131))/$I134)&gt;INT((QR131-INT(QR131))/$I134)),"F","R"),0))))</f>
        <v>0</v>
      </c>
      <c r="QT132" s="964">
        <f>IF(OR(QT131=0,SUM($Q134:QS134)=$BD$2),0,IF($H105&lt;=$AO$3,IF(QT131&gt;0,"F",0),IF($I131=1,IF(INT(QT131)&gt;INT(QS131),"F","R"),IF(QS131-INT(QS131)&lt;=$I131,IF(AND(QS131-INT(QS131)&gt;0,INT((QT131-INT(QT131))/$I134)&gt;INT((QS131-INT(QS131))/$I134)),"F","R"),0))))</f>
        <v>0</v>
      </c>
      <c r="QU132" s="964">
        <f>IF(OR(QU131=0,SUM($Q134:QT134)=$BD$2),0,IF($H105&lt;=$AO$3,IF(QU131&gt;0,"F",0),IF($I131=1,IF(INT(QU131)&gt;INT(QT131),"F","R"),IF(QT131-INT(QT131)&lt;=$I131,IF(AND(QT131-INT(QT131)&gt;0,INT((QU131-INT(QU131))/$I134)&gt;INT((QT131-INT(QT131))/$I134)),"F","R"),0))))</f>
        <v>0</v>
      </c>
      <c r="QV132" s="964">
        <f>IF(OR(QV131=0,SUM($Q134:QU134)=$BD$2),0,IF($H105&lt;=$AO$3,IF(QV131&gt;0,"F",0),IF($I131=1,IF(INT(QV131)&gt;INT(QU131),"F","R"),IF(QU131-INT(QU131)&lt;=$I131,IF(AND(QU131-INT(QU131)&gt;0,INT((QV131-INT(QV131))/$I134)&gt;INT((QU131-INT(QU131))/$I134)),"F","R"),0))))</f>
        <v>0</v>
      </c>
      <c r="QW132" s="964">
        <f>IF(OR(QW131=0,SUM($Q134:QV134)=$BD$2),0,IF($H105&lt;=$AO$3,IF(QW131&gt;0,"F",0),IF($I131=1,IF(INT(QW131)&gt;INT(QV131),"F","R"),IF(QV131-INT(QV131)&lt;=$I131,IF(AND(QV131-INT(QV131)&gt;0,INT((QW131-INT(QW131))/$I134)&gt;INT((QV131-INT(QV131))/$I134)),"F","R"),0))))</f>
        <v>0</v>
      </c>
      <c r="QX132" s="964">
        <f>IF(OR(QX131=0,SUM($Q134:QW134)=$BD$2),0,IF($H105&lt;=$AO$3,IF(QX131&gt;0,"F",0),IF($I131=1,IF(INT(QX131)&gt;INT(QW131),"F","R"),IF(QW131-INT(QW131)&lt;=$I131,IF(AND(QW131-INT(QW131)&gt;0,INT((QX131-INT(QX131))/$I134)&gt;INT((QW131-INT(QW131))/$I134)),"F","R"),0))))</f>
        <v>0</v>
      </c>
      <c r="QY132" s="964">
        <f>IF(OR(QY131=0,SUM($Q134:QX134)=$BD$2),0,IF($H105&lt;=$AO$3,IF(QY131&gt;0,"F",0),IF($I131=1,IF(INT(QY131)&gt;INT(QX131),"F","R"),IF(QX131-INT(QX131)&lt;=$I131,IF(AND(QX131-INT(QX131)&gt;0,INT((QY131-INT(QY131))/$I134)&gt;INT((QX131-INT(QX131))/$I134)),"F","R"),0))))</f>
        <v>0</v>
      </c>
      <c r="QZ132" s="964">
        <f>IF(OR(QZ131=0,SUM($Q134:QY134)=$BD$2),0,IF($H105&lt;=$AO$3,IF(QZ131&gt;0,"F",0),IF($I131=1,IF(INT(QZ131)&gt;INT(QY131),"F","R"),IF(QY131-INT(QY131)&lt;=$I131,IF(AND(QY131-INT(QY131)&gt;0,INT((QZ131-INT(QZ131))/$I134)&gt;INT((QY131-INT(QY131))/$I134)),"F","R"),0))))</f>
        <v>0</v>
      </c>
      <c r="RA132" s="964">
        <f>IF(OR(RA131=0,SUM($Q134:QZ134)=$BD$2),0,IF($H105&lt;=$AO$3,IF(RA131&gt;0,"F",0),IF($I131=1,IF(INT(RA131)&gt;INT(QZ131),"F","R"),IF(QZ131-INT(QZ131)&lt;=$I131,IF(AND(QZ131-INT(QZ131)&gt;0,INT((RA131-INT(RA131))/$I134)&gt;INT((QZ131-INT(QZ131))/$I134)),"F","R"),0))))</f>
        <v>0</v>
      </c>
      <c r="RB132" s="964">
        <f>IF(OR(RB131=0,SUM($Q134:RA134)=$BD$2),0,IF($H105&lt;=$AO$3,IF(RB131&gt;0,"F",0),IF($I131=1,IF(INT(RB131)&gt;INT(RA131),"F","R"),IF(RA131-INT(RA131)&lt;=$I131,IF(AND(RA131-INT(RA131)&gt;0,INT((RB131-INT(RB131))/$I134)&gt;INT((RA131-INT(RA131))/$I134)),"F","R"),0))))</f>
        <v>0</v>
      </c>
      <c r="RC132" s="964">
        <f>IF(OR(RC131=0,SUM($Q134:RB134)=$BD$2),0,IF($H105&lt;=$AO$3,IF(RC131&gt;0,"F",0),IF($I131=1,IF(INT(RC131)&gt;INT(RB131),"F","R"),IF(RB131-INT(RB131)&lt;=$I131,IF(AND(RB131-INT(RB131)&gt;0,INT((RC131-INT(RC131))/$I134)&gt;INT((RB131-INT(RB131))/$I134)),"F","R"),0))))</f>
        <v>0</v>
      </c>
      <c r="RD132" s="964">
        <f>IF(OR(RD131=0,SUM($Q134:RC134)=$BD$2),0,IF($H105&lt;=$AO$3,IF(RD131&gt;0,"F",0),IF($I131=1,IF(INT(RD131)&gt;INT(RC131),"F","R"),IF(RC131-INT(RC131)&lt;=$I131,IF(AND(RC131-INT(RC131)&gt;0,INT((RD131-INT(RD131))/$I134)&gt;INT((RC131-INT(RC131))/$I134)),"F","R"),0))))</f>
        <v>0</v>
      </c>
      <c r="RE132" s="964">
        <f>IF(OR(RE131=0,SUM($Q134:RD134)=$BD$2),0,IF($H105&lt;=$AO$3,IF(RE131&gt;0,"F",0),IF($I131=1,IF(INT(RE131)&gt;INT(RD131),"F","R"),IF(RD131-INT(RD131)&lt;=$I131,IF(AND(RD131-INT(RD131)&gt;0,INT((RE131-INT(RE131))/$I134)&gt;INT((RD131-INT(RD131))/$I134)),"F","R"),0))))</f>
        <v>0</v>
      </c>
      <c r="RF132" s="964">
        <f>IF(OR(RF131=0,SUM($Q134:RE134)=$BD$2),0,IF($H105&lt;=$AO$3,IF(RF131&gt;0,"F",0),IF($I131=1,IF(INT(RF131)&gt;INT(RE131),"F","R"),IF(RE131-INT(RE131)&lt;=$I131,IF(AND(RE131-INT(RE131)&gt;0,INT((RF131-INT(RF131))/$I134)&gt;INT((RE131-INT(RE131))/$I134)),"F","R"),0))))</f>
        <v>0</v>
      </c>
      <c r="RG132" s="964">
        <f>IF(OR(RG131=0,SUM($Q134:RF134)=$BD$2),0,IF($H105&lt;=$AO$3,IF(RG131&gt;0,"F",0),IF($I131=1,IF(INT(RG131)&gt;INT(RF131),"F","R"),IF(RF131-INT(RF131)&lt;=$I131,IF(AND(RF131-INT(RF131)&gt;0,INT((RG131-INT(RG131))/$I134)&gt;INT((RF131-INT(RF131))/$I134)),"F","R"),0))))</f>
        <v>0</v>
      </c>
      <c r="RH132" s="964">
        <f>IF(OR(RH131=0,SUM($Q134:RG134)=$BD$2),0,IF($H105&lt;=$AO$3,IF(RH131&gt;0,"F",0),IF($I131=1,IF(INT(RH131)&gt;INT(RG131),"F","R"),IF(RG131-INT(RG131)&lt;=$I131,IF(AND(RG131-INT(RG131)&gt;0,INT((RH131-INT(RH131))/$I134)&gt;INT((RG131-INT(RG131))/$I134)),"F","R"),0))))</f>
        <v>0</v>
      </c>
      <c r="RI132" s="964">
        <f>IF(OR(RI131=0,SUM($Q134:RH134)=$BD$2),0,IF($H105&lt;=$AO$3,IF(RI131&gt;0,"F",0),IF($I131=1,IF(INT(RI131)&gt;INT(RH131),"F","R"),IF(RH131-INT(RH131)&lt;=$I131,IF(AND(RH131-INT(RH131)&gt;0,INT((RI131-INT(RI131))/$I134)&gt;INT((RH131-INT(RH131))/$I134)),"F","R"),0))))</f>
        <v>0</v>
      </c>
      <c r="RJ132" s="964">
        <f>IF(OR(RJ131=0,SUM($Q134:RI134)=$BD$2),0,IF($H105&lt;=$AO$3,IF(RJ131&gt;0,"F",0),IF($I131=1,IF(INT(RJ131)&gt;INT(RI131),"F","R"),IF(RI131-INT(RI131)&lt;=$I131,IF(AND(RI131-INT(RI131)&gt;0,INT((RJ131-INT(RJ131))/$I134)&gt;INT((RI131-INT(RI131))/$I134)),"F","R"),0))))</f>
        <v>0</v>
      </c>
      <c r="RK132" s="964">
        <f>IF(OR(RK131=0,SUM($Q134:RJ134)=$BD$2),0,IF($H105&lt;=$AO$3,IF(RK131&gt;0,"F",0),IF($I131=1,IF(INT(RK131)&gt;INT(RJ131),"F","R"),IF(RJ131-INT(RJ131)&lt;=$I131,IF(AND(RJ131-INT(RJ131)&gt;0,INT((RK131-INT(RK131))/$I134)&gt;INT((RJ131-INT(RJ131))/$I134)),"F","R"),0))))</f>
        <v>0</v>
      </c>
      <c r="RL132" s="964">
        <f>IF(OR(RL131=0,SUM($Q134:RK134)=$BD$2),0,IF($H105&lt;=$AO$3,IF(RL131&gt;0,"F",0),IF($I131=1,IF(INT(RL131)&gt;INT(RK131),"F","R"),IF(RK131-INT(RK131)&lt;=$I131,IF(AND(RK131-INT(RK131)&gt;0,INT((RL131-INT(RL131))/$I134)&gt;INT((RK131-INT(RK131))/$I134)),"F","R"),0))))</f>
        <v>0</v>
      </c>
      <c r="RM132" s="964">
        <f>IF(OR(RM131=0,SUM($Q134:RL134)=$BD$2),0,IF($H105&lt;=$AO$3,IF(RM131&gt;0,"F",0),IF($I131=1,IF(INT(RM131)&gt;INT(RL131),"F","R"),IF(RL131-INT(RL131)&lt;=$I131,IF(AND(RL131-INT(RL131)&gt;0,INT((RM131-INT(RM131))/$I134)&gt;INT((RL131-INT(RL131))/$I134)),"F","R"),0))))</f>
        <v>0</v>
      </c>
      <c r="RN132" s="964">
        <f>IF(OR(RN131=0,SUM($Q134:RM134)=$BD$2),0,IF($H105&lt;=$AO$3,IF(RN131&gt;0,"F",0),IF($I131=1,IF(INT(RN131)&gt;INT(RM131),"F","R"),IF(RM131-INT(RM131)&lt;=$I131,IF(AND(RM131-INT(RM131)&gt;0,INT((RN131-INT(RN131))/$I134)&gt;INT((RM131-INT(RM131))/$I134)),"F","R"),0))))</f>
        <v>0</v>
      </c>
      <c r="RO132" s="964">
        <f>IF(OR(RO131=0,SUM($Q134:RN134)=$BD$2),0,IF($H105&lt;=$AO$3,IF(RO131&gt;0,"F",0),IF($I131=1,IF(INT(RO131)&gt;INT(RN131),"F","R"),IF(RN131-INT(RN131)&lt;=$I131,IF(AND(RN131-INT(RN131)&gt;0,INT((RO131-INT(RO131))/$I134)&gt;INT((RN131-INT(RN131))/$I134)),"F","R"),0))))</f>
        <v>0</v>
      </c>
      <c r="RP132" s="964">
        <f>IF(OR(RP131=0,SUM($Q134:RO134)=$BD$2),0,IF($H105&lt;=$AO$3,IF(RP131&gt;0,"F",0),IF($I131=1,IF(INT(RP131)&gt;INT(RO131),"F","R"),IF(RO131-INT(RO131)&lt;=$I131,IF(AND(RO131-INT(RO131)&gt;0,INT((RP131-INT(RP131))/$I134)&gt;INT((RO131-INT(RO131))/$I134)),"F","R"),0))))</f>
        <v>0</v>
      </c>
      <c r="RQ132" s="964">
        <f>IF(OR(RQ131=0,SUM($Q134:RP134)=$BD$2),0,IF($H105&lt;=$AO$3,IF(RQ131&gt;0,"F",0),IF($I131=1,IF(INT(RQ131)&gt;INT(RP131),"F","R"),IF(RP131-INT(RP131)&lt;=$I131,IF(AND(RP131-INT(RP131)&gt;0,INT((RQ131-INT(RQ131))/$I134)&gt;INT((RP131-INT(RP131))/$I134)),"F","R"),0))))</f>
        <v>0</v>
      </c>
      <c r="RR132" s="964">
        <f>IF(OR(RR131=0,SUM($Q134:RQ134)=$BD$2),0,IF($H105&lt;=$AO$3,IF(RR131&gt;0,"F",0),IF($I131=1,IF(INT(RR131)&gt;INT(RQ131),"F","R"),IF(RQ131-INT(RQ131)&lt;=$I131,IF(AND(RQ131-INT(RQ131)&gt;0,INT((RR131-INT(RR131))/$I134)&gt;INT((RQ131-INT(RQ131))/$I134)),"F","R"),0))))</f>
        <v>0</v>
      </c>
      <c r="RS132" s="964">
        <f>IF(OR(RS131=0,SUM($Q134:RR134)=$BD$2),0,IF($H105&lt;=$AO$3,IF(RS131&gt;0,"F",0),IF($I131=1,IF(INT(RS131)&gt;INT(RR131),"F","R"),IF(RR131-INT(RR131)&lt;=$I131,IF(AND(RR131-INT(RR131)&gt;0,INT((RS131-INT(RS131))/$I134)&gt;INT((RR131-INT(RR131))/$I134)),"F","R"),0))))</f>
        <v>0</v>
      </c>
      <c r="RT132" s="964">
        <f>IF(OR(RT131=0,SUM($Q134:RS134)=$BD$2),0,IF($H105&lt;=$AO$3,IF(RT131&gt;0,"F",0),IF($I131=1,IF(INT(RT131)&gt;INT(RS131),"F","R"),IF(RS131-INT(RS131)&lt;=$I131,IF(AND(RS131-INT(RS131)&gt;0,INT((RT131-INT(RT131))/$I134)&gt;INT((RS131-INT(RS131))/$I134)),"F","R"),0))))</f>
        <v>0</v>
      </c>
      <c r="RU132" s="964">
        <f>IF(OR(RU131=0,SUM($Q134:RT134)=$BD$2),0,IF($H105&lt;=$AO$3,IF(RU131&gt;0,"F",0),IF($I131=1,IF(INT(RU131)&gt;INT(RT131),"F","R"),IF(RT131-INT(RT131)&lt;=$I131,IF(AND(RT131-INT(RT131)&gt;0,INT((RU131-INT(RU131))/$I134)&gt;INT((RT131-INT(RT131))/$I134)),"F","R"),0))))</f>
        <v>0</v>
      </c>
      <c r="RV132" s="964">
        <f>IF(OR(RV131=0,SUM($Q134:RU134)=$BD$2),0,IF($H105&lt;=$AO$3,IF(RV131&gt;0,"F",0),IF($I131=1,IF(INT(RV131)&gt;INT(RU131),"F","R"),IF(RU131-INT(RU131)&lt;=$I131,IF(AND(RU131-INT(RU131)&gt;0,INT((RV131-INT(RV131))/$I134)&gt;INT((RU131-INT(RU131))/$I134)),"F","R"),0))))</f>
        <v>0</v>
      </c>
      <c r="RW132" s="964">
        <f>IF(OR(RW131=0,SUM($Q134:RV134)=$BD$2),0,IF($H105&lt;=$AO$3,IF(RW131&gt;0,"F",0),IF($I131=1,IF(INT(RW131)&gt;INT(RV131),"F","R"),IF(RV131-INT(RV131)&lt;=$I131,IF(AND(RV131-INT(RV131)&gt;0,INT((RW131-INT(RW131))/$I134)&gt;INT((RV131-INT(RV131))/$I134)),"F","R"),0))))</f>
        <v>0</v>
      </c>
      <c r="RX132" s="964">
        <f>IF(OR(RX131=0,SUM($Q134:RW134)=$BD$2),0,IF($H105&lt;=$AO$3,IF(RX131&gt;0,"F",0),IF($I131=1,IF(INT(RX131)&gt;INT(RW131),"F","R"),IF(RW131-INT(RW131)&lt;=$I131,IF(AND(RW131-INT(RW131)&gt;0,INT((RX131-INT(RX131))/$I134)&gt;INT((RW131-INT(RW131))/$I134)),"F","R"),0))))</f>
        <v>0</v>
      </c>
      <c r="RY132" s="964">
        <f>IF(OR(RY131=0,SUM($Q134:RX134)=$BD$2),0,IF($H105&lt;=$AO$3,IF(RY131&gt;0,"F",0),IF($I131=1,IF(INT(RY131)&gt;INT(RX131),"F","R"),IF(RX131-INT(RX131)&lt;=$I131,IF(AND(RX131-INT(RX131)&gt;0,INT((RY131-INT(RY131))/$I134)&gt;INT((RX131-INT(RX131))/$I134)),"F","R"),0))))</f>
        <v>0</v>
      </c>
      <c r="RZ132" s="964">
        <f>IF(OR(RZ131=0,SUM($Q134:RY134)=$BD$2),0,IF($H105&lt;=$AO$3,IF(RZ131&gt;0,"F",0),IF($I131=1,IF(INT(RZ131)&gt;INT(RY131),"F","R"),IF(RY131-INT(RY131)&lt;=$I131,IF(AND(RY131-INT(RY131)&gt;0,INT((RZ131-INT(RZ131))/$I134)&gt;INT((RY131-INT(RY131))/$I134)),"F","R"),0))))</f>
        <v>0</v>
      </c>
      <c r="SA132" s="964">
        <f>IF(OR(SA131=0,SUM($Q134:RZ134)=$BD$2),0,IF($H105&lt;=$AO$3,IF(SA131&gt;0,"F",0),IF($I131=1,IF(INT(SA131)&gt;INT(RZ131),"F","R"),IF(RZ131-INT(RZ131)&lt;=$I131,IF(AND(RZ131-INT(RZ131)&gt;0,INT((SA131-INT(SA131))/$I134)&gt;INT((RZ131-INT(RZ131))/$I134)),"F","R"),0))))</f>
        <v>0</v>
      </c>
      <c r="SB132" s="964">
        <f>IF(OR(SB131=0,SUM($Q134:SA134)=$BD$2),0,IF($H105&lt;=$AO$3,IF(SB131&gt;0,"F",0),IF($I131=1,IF(INT(SB131)&gt;INT(SA131),"F","R"),IF(SA131-INT(SA131)&lt;=$I131,IF(AND(SA131-INT(SA131)&gt;0,INT((SB131-INT(SB131))/$I134)&gt;INT((SA131-INT(SA131))/$I134)),"F","R"),0))))</f>
        <v>0</v>
      </c>
      <c r="SC132" s="964">
        <f>IF(OR(SC131=0,SUM($Q134:SB134)=$BD$2),0,IF($H105&lt;=$AO$3,IF(SC131&gt;0,"F",0),IF($I131=1,IF(INT(SC131)&gt;INT(SB131),"F","R"),IF(SB131-INT(SB131)&lt;=$I131,IF(AND(SB131-INT(SB131)&gt;0,INT((SC131-INT(SC131))/$I134)&gt;INT((SB131-INT(SB131))/$I134)),"F","R"),0))))</f>
        <v>0</v>
      </c>
      <c r="SD132" s="964">
        <f>IF(OR(SD131=0,SUM($Q134:SC134)=$BD$2),0,IF($H105&lt;=$AO$3,IF(SD131&gt;0,"F",0),IF($I131=1,IF(INT(SD131)&gt;INT(SC131),"F","R"),IF(SC131-INT(SC131)&lt;=$I131,IF(AND(SC131-INT(SC131)&gt;0,INT((SD131-INT(SD131))/$I134)&gt;INT((SC131-INT(SC131))/$I134)),"F","R"),0))))</f>
        <v>0</v>
      </c>
      <c r="SE132" s="964">
        <f>IF(OR(SE131=0,SUM($Q134:SD134)=$BD$2),0,IF($H105&lt;=$AO$3,IF(SE131&gt;0,"F",0),IF($I131=1,IF(INT(SE131)&gt;INT(SD131),"F","R"),IF(SD131-INT(SD131)&lt;=$I131,IF(AND(SD131-INT(SD131)&gt;0,INT((SE131-INT(SE131))/$I134)&gt;INT((SD131-INT(SD131))/$I134)),"F","R"),0))))</f>
        <v>0</v>
      </c>
      <c r="SF132" s="964">
        <f>IF(OR(SF131=0,SUM($Q134:SE134)=$BD$2),0,IF($H105&lt;=$AO$3,IF(SF131&gt;0,"F",0),IF($I131=1,IF(INT(SF131)&gt;INT(SE131),"F","R"),IF(SE131-INT(SE131)&lt;=$I131,IF(AND(SE131-INT(SE131)&gt;0,INT((SF131-INT(SF131))/$I134)&gt;INT((SE131-INT(SE131))/$I134)),"F","R"),0))))</f>
        <v>0</v>
      </c>
      <c r="SG132" s="964">
        <f>IF(OR(SG131=0,SUM($Q134:SF134)=$BD$2),0,IF($H105&lt;=$AO$3,IF(SG131&gt;0,"F",0),IF($I131=1,IF(INT(SG131)&gt;INT(SF131),"F","R"),IF(SF131-INT(SF131)&lt;=$I131,IF(AND(SF131-INT(SF131)&gt;0,INT((SG131-INT(SG131))/$I134)&gt;INT((SF131-INT(SF131))/$I134)),"F","R"),0))))</f>
        <v>0</v>
      </c>
      <c r="SH132" s="964">
        <f>IF(OR(SH131=0,SUM($Q134:SG134)=$BD$2),0,IF($H105&lt;=$AO$3,IF(SH131&gt;0,"F",0),IF($I131=1,IF(INT(SH131)&gt;INT(SG131),"F","R"),IF(SG131-INT(SG131)&lt;=$I131,IF(AND(SG131-INT(SG131)&gt;0,INT((SH131-INT(SH131))/$I134)&gt;INT((SG131-INT(SG131))/$I134)),"F","R"),0))))</f>
        <v>0</v>
      </c>
      <c r="SI132" s="964">
        <f>IF(OR(SI131=0,SUM($Q134:SH134)=$BD$2),0,IF($H105&lt;=$AO$3,IF(SI131&gt;0,"F",0),IF($I131=1,IF(INT(SI131)&gt;INT(SH131),"F","R"),IF(SH131-INT(SH131)&lt;=$I131,IF(AND(SH131-INT(SH131)&gt;0,INT((SI131-INT(SI131))/$I134)&gt;INT((SH131-INT(SH131))/$I134)),"F","R"),0))))</f>
        <v>0</v>
      </c>
      <c r="SJ132" s="964">
        <f>IF(OR(SJ131=0,SUM($Q134:SI134)=$BD$2),0,IF($H105&lt;=$AO$3,IF(SJ131&gt;0,"F",0),IF($I131=1,IF(INT(SJ131)&gt;INT(SI131),"F","R"),IF(SI131-INT(SI131)&lt;=$I131,IF(AND(SI131-INT(SI131)&gt;0,INT((SJ131-INT(SJ131))/$I134)&gt;INT((SI131-INT(SI131))/$I134)),"F","R"),0))))</f>
        <v>0</v>
      </c>
      <c r="SK132" s="964">
        <f>IF(OR(SK131=0,SUM($Q134:SJ134)=$BD$2),0,IF($H105&lt;=$AO$3,IF(SK131&gt;0,"F",0),IF($I131=1,IF(INT(SK131)&gt;INT(SJ131),"F","R"),IF(SJ131-INT(SJ131)&lt;=$I131,IF(AND(SJ131-INT(SJ131)&gt;0,INT((SK131-INT(SK131))/$I134)&gt;INT((SJ131-INT(SJ131))/$I134)),"F","R"),0))))</f>
        <v>0</v>
      </c>
      <c r="SL132" s="964">
        <f>IF(OR(SL131=0,SUM($Q134:SK134)=$BD$2),0,IF($H105&lt;=$AO$3,IF(SL131&gt;0,"F",0),IF($I131=1,IF(INT(SL131)&gt;INT(SK131),"F","R"),IF(SK131-INT(SK131)&lt;=$I131,IF(AND(SK131-INT(SK131)&gt;0,INT((SL131-INT(SL131))/$I134)&gt;INT((SK131-INT(SK131))/$I134)),"F","R"),0))))</f>
        <v>0</v>
      </c>
      <c r="SM132" s="964">
        <f>IF(OR(SM131=0,SUM($Q134:SL134)=$BD$2),0,IF($H105&lt;=$AO$3,IF(SM131&gt;0,"F",0),IF($I131=1,IF(INT(SM131)&gt;INT(SL131),"F","R"),IF(SL131-INT(SL131)&lt;=$I131,IF(AND(SL131-INT(SL131)&gt;0,INT((SM131-INT(SM131))/$I134)&gt;INT((SL131-INT(SL131))/$I134)),"F","R"),0))))</f>
        <v>0</v>
      </c>
      <c r="SN132" s="964">
        <f>IF(OR(SN131=0,SUM($Q134:SM134)=$BD$2),0,IF($H105&lt;=$AO$3,IF(SN131&gt;0,"F",0),IF($I131=1,IF(INT(SN131)&gt;INT(SM131),"F","R"),IF(SM131-INT(SM131)&lt;=$I131,IF(AND(SM131-INT(SM131)&gt;0,INT((SN131-INT(SN131))/$I134)&gt;INT((SM131-INT(SM131))/$I134)),"F","R"),0))))</f>
        <v>0</v>
      </c>
      <c r="SO132" s="964">
        <f>IF(OR(SO131=0,SUM($Q134:SN134)=$BD$2),0,IF($H105&lt;=$AO$3,IF(SO131&gt;0,"F",0),IF($I131=1,IF(INT(SO131)&gt;INT(SN131),"F","R"),IF(SN131-INT(SN131)&lt;=$I131,IF(AND(SN131-INT(SN131)&gt;0,INT((SO131-INT(SO131))/$I134)&gt;INT((SN131-INT(SN131))/$I134)),"F","R"),0))))</f>
        <v>0</v>
      </c>
      <c r="SP132" s="964">
        <f>IF(OR(SP131=0,SUM($Q134:SO134)=$BD$2),0,IF($H105&lt;=$AO$3,IF(SP131&gt;0,"F",0),IF($I131=1,IF(INT(SP131)&gt;INT(SO131),"F","R"),IF(SO131-INT(SO131)&lt;=$I131,IF(AND(SO131-INT(SO131)&gt;0,INT((SP131-INT(SP131))/$I134)&gt;INT((SO131-INT(SO131))/$I134)),"F","R"),0))))</f>
        <v>0</v>
      </c>
      <c r="SQ132" s="964">
        <f>IF(OR(SQ131=0,SUM($Q134:SP134)=$BD$2),0,IF($H105&lt;=$AO$3,IF(SQ131&gt;0,"F",0),IF($I131=1,IF(INT(SQ131)&gt;INT(SP131),"F","R"),IF(SP131-INT(SP131)&lt;=$I131,IF(AND(SP131-INT(SP131)&gt;0,INT((SQ131-INT(SQ131))/$I134)&gt;INT((SP131-INT(SP131))/$I134)),"F","R"),0))))</f>
        <v>0</v>
      </c>
      <c r="SR132" s="964">
        <f>IF(OR(SR131=0,SUM($Q134:SQ134)=$BD$2),0,IF($H105&lt;=$AO$3,IF(SR131&gt;0,"F",0),IF($I131=1,IF(INT(SR131)&gt;INT(SQ131),"F","R"),IF(SQ131-INT(SQ131)&lt;=$I131,IF(AND(SQ131-INT(SQ131)&gt;0,INT((SR131-INT(SR131))/$I134)&gt;INT((SQ131-INT(SQ131))/$I134)),"F","R"),0))))</f>
        <v>0</v>
      </c>
      <c r="SS132" s="964">
        <f>IF(OR(SS131=0,SUM($Q134:SR134)=$BD$2),0,IF($H105&lt;=$AO$3,IF(SS131&gt;0,"F",0),IF($I131=1,IF(INT(SS131)&gt;INT(SR131),"F","R"),IF(SR131-INT(SR131)&lt;=$I131,IF(AND(SR131-INT(SR131)&gt;0,INT((SS131-INT(SS131))/$I134)&gt;INT((SR131-INT(SR131))/$I134)),"F","R"),0))))</f>
        <v>0</v>
      </c>
      <c r="ST132" s="964">
        <f>IF(OR(ST131=0,SUM($Q134:SS134)=$BD$2),0,IF($H105&lt;=$AO$3,IF(ST131&gt;0,"F",0),IF($I131=1,IF(INT(ST131)&gt;INT(SS131),"F","R"),IF(SS131-INT(SS131)&lt;=$I131,IF(AND(SS131-INT(SS131)&gt;0,INT((ST131-INT(ST131))/$I134)&gt;INT((SS131-INT(SS131))/$I134)),"F","R"),0))))</f>
        <v>0</v>
      </c>
      <c r="SU132" s="964">
        <f>IF(OR(SU131=0,SUM($Q134:ST134)=$BD$2),0,IF($H105&lt;=$AO$3,IF(SU131&gt;0,"F",0),IF($I131=1,IF(INT(SU131)&gt;INT(ST131),"F","R"),IF(ST131-INT(ST131)&lt;=$I131,IF(AND(ST131-INT(ST131)&gt;0,INT((SU131-INT(SU131))/$I134)&gt;INT((ST131-INT(ST131))/$I134)),"F","R"),0))))</f>
        <v>0</v>
      </c>
      <c r="SV132" s="964">
        <f>IF(OR(SV131=0,SUM($Q134:SU134)=$BD$2),0,IF($H105&lt;=$AO$3,IF(SV131&gt;0,"F",0),IF($I131=1,IF(INT(SV131)&gt;INT(SU131),"F","R"),IF(SU131-INT(SU131)&lt;=$I131,IF(AND(SU131-INT(SU131)&gt;0,INT((SV131-INT(SV131))/$I134)&gt;INT((SU131-INT(SU131))/$I134)),"F","R"),0))))</f>
        <v>0</v>
      </c>
      <c r="SW132" s="964">
        <f>IF(OR(SW131=0,SUM($Q134:SV134)=$BD$2),0,IF($H105&lt;=$AO$3,IF(SW131&gt;0,"F",0),IF($I131=1,IF(INT(SW131)&gt;INT(SV131),"F","R"),IF(SV131-INT(SV131)&lt;=$I131,IF(AND(SV131-INT(SV131)&gt;0,INT((SW131-INT(SW131))/$I134)&gt;INT((SV131-INT(SV131))/$I134)),"F","R"),0))))</f>
        <v>0</v>
      </c>
      <c r="SX132" s="446">
        <v>0</v>
      </c>
    </row>
    <row r="133" spans="2:518" ht="18" customHeight="1">
      <c r="B133" s="125"/>
      <c r="C133" s="125"/>
      <c r="D133" s="125"/>
      <c r="E133" s="125"/>
      <c r="F133" s="125"/>
      <c r="G133" s="125"/>
      <c r="H133" s="953" t="s">
        <v>415</v>
      </c>
      <c r="I133" s="951">
        <f>IF(O111&gt;0,IF(AND($U$3="X",$H105-$G105&gt;$AO$3),MAX($I105/$J105,1),1),1)</f>
        <v>1</v>
      </c>
      <c r="J133" s="125"/>
      <c r="K133" s="201"/>
      <c r="L133" s="48"/>
      <c r="M133" s="48"/>
      <c r="N133" s="28"/>
      <c r="O133" s="108"/>
      <c r="P133" s="109" t="s">
        <v>62</v>
      </c>
      <c r="Q133" s="91"/>
      <c r="R133" s="30"/>
      <c r="S133" s="30"/>
      <c r="T133" s="30"/>
      <c r="U133" s="30"/>
      <c r="V133" s="1370">
        <f>V$33</f>
        <v>2500</v>
      </c>
      <c r="W133" s="1370"/>
      <c r="X133" s="1371"/>
      <c r="Y133" s="30"/>
      <c r="Z133" s="30"/>
      <c r="AA133" s="31"/>
      <c r="AB133" s="32"/>
      <c r="AC133" s="30"/>
      <c r="AD133" s="30"/>
      <c r="AE133" s="30"/>
      <c r="AF133" s="1370">
        <f>AF$33</f>
        <v>7500</v>
      </c>
      <c r="AG133" s="1370"/>
      <c r="AH133" s="1371"/>
      <c r="AI133" s="30"/>
      <c r="AJ133" s="30"/>
      <c r="AK133" s="31"/>
      <c r="AL133" s="32"/>
      <c r="AM133" s="30"/>
      <c r="AN133" s="30"/>
      <c r="AO133" s="30"/>
      <c r="AP133" s="1370">
        <f>AP$33</f>
        <v>12500</v>
      </c>
      <c r="AQ133" s="1370"/>
      <c r="AR133" s="1371"/>
      <c r="AS133" s="30"/>
      <c r="AT133" s="30"/>
      <c r="AU133" s="31"/>
      <c r="AV133" s="32"/>
      <c r="AW133" s="30"/>
      <c r="AX133" s="30"/>
      <c r="AY133" s="30"/>
      <c r="AZ133" s="1370">
        <f>AZ$33</f>
        <v>17500</v>
      </c>
      <c r="BA133" s="1370"/>
      <c r="BB133" s="1371"/>
      <c r="BC133" s="30"/>
      <c r="BD133" s="30"/>
      <c r="BE133" s="106"/>
      <c r="BF133" s="33"/>
      <c r="BG133" s="107"/>
      <c r="BH133" s="30"/>
      <c r="BI133" s="30"/>
      <c r="BJ133" s="1370">
        <f>BJ$33</f>
        <v>22500</v>
      </c>
      <c r="BK133" s="1370"/>
      <c r="BL133" s="1371"/>
      <c r="BM133" s="30"/>
      <c r="BN133" s="30"/>
      <c r="BO133" s="106"/>
      <c r="BP133" s="33"/>
      <c r="BQ133" s="107"/>
      <c r="BR133" s="30"/>
      <c r="BS133" s="30"/>
      <c r="BT133" s="1370">
        <f>BT$33</f>
        <v>27500</v>
      </c>
      <c r="BU133" s="1370"/>
      <c r="BV133" s="1371"/>
      <c r="BW133" s="30"/>
      <c r="BX133" s="30"/>
      <c r="BY133" s="106"/>
      <c r="BZ133" s="33"/>
      <c r="CA133" s="107"/>
      <c r="CB133" s="30"/>
      <c r="CC133" s="30"/>
      <c r="CD133" s="1372">
        <f>CD$33</f>
        <v>32500</v>
      </c>
      <c r="CE133" s="1372"/>
      <c r="CF133" s="1373"/>
      <c r="CG133" s="30"/>
      <c r="CH133" s="30"/>
      <c r="CI133" s="106"/>
      <c r="CJ133" s="33"/>
      <c r="CK133" s="107"/>
      <c r="CL133" s="30"/>
      <c r="CM133" s="30"/>
      <c r="CN133" s="1372">
        <f>CN$33</f>
        <v>37500</v>
      </c>
      <c r="CO133" s="1372"/>
      <c r="CP133" s="1373"/>
      <c r="CQ133" s="30"/>
      <c r="CR133" s="30"/>
      <c r="CS133" s="106"/>
      <c r="CT133" s="33"/>
      <c r="CU133" s="107"/>
      <c r="CV133" s="30"/>
      <c r="CW133" s="30"/>
      <c r="CX133" s="1372">
        <f>CX$33</f>
        <v>42500</v>
      </c>
      <c r="CY133" s="1372"/>
      <c r="CZ133" s="1373"/>
      <c r="DA133" s="30"/>
      <c r="DB133" s="30"/>
      <c r="DC133" s="106"/>
      <c r="DD133" s="33"/>
      <c r="DE133" s="107"/>
      <c r="DF133" s="30"/>
      <c r="DG133" s="30"/>
      <c r="DH133" s="1370">
        <f>DH$33</f>
        <v>47500</v>
      </c>
      <c r="DI133" s="1370"/>
      <c r="DJ133" s="1371"/>
      <c r="DK133" s="30"/>
      <c r="DL133" s="30"/>
      <c r="DM133" s="106"/>
      <c r="DN133" s="33"/>
      <c r="DO133" s="107"/>
      <c r="DP133" s="30"/>
      <c r="DQ133" s="30"/>
      <c r="DR133" s="1370">
        <f>DR$33</f>
        <v>52500</v>
      </c>
      <c r="DS133" s="1370"/>
      <c r="DT133" s="1371"/>
      <c r="DU133" s="30"/>
      <c r="DV133" s="30"/>
      <c r="DW133" s="106"/>
      <c r="DX133" s="33"/>
      <c r="DY133" s="107"/>
      <c r="DZ133" s="30"/>
      <c r="EA133" s="30"/>
      <c r="EB133" s="1370">
        <f>EB$33</f>
        <v>57500</v>
      </c>
      <c r="EC133" s="1370"/>
      <c r="ED133" s="1371"/>
      <c r="EE133" s="30"/>
      <c r="EF133" s="30"/>
      <c r="EG133" s="106"/>
      <c r="EH133" s="33"/>
      <c r="EI133" s="107"/>
      <c r="EJ133" s="30"/>
      <c r="EK133" s="30"/>
      <c r="EL133" s="1370">
        <f>EL$33</f>
        <v>62500</v>
      </c>
      <c r="EM133" s="1370"/>
      <c r="EN133" s="1371"/>
      <c r="EO133" s="30"/>
      <c r="EP133" s="30"/>
      <c r="EQ133" s="106"/>
      <c r="ER133" s="33"/>
      <c r="ES133" s="107"/>
      <c r="ET133" s="30"/>
      <c r="EU133" s="30"/>
      <c r="EV133" s="1370">
        <f>EV$33</f>
        <v>67500</v>
      </c>
      <c r="EW133" s="1370"/>
      <c r="EX133" s="1371"/>
      <c r="EY133" s="30"/>
      <c r="EZ133" s="30"/>
      <c r="FA133" s="106"/>
      <c r="FB133" s="33"/>
      <c r="FC133" s="107"/>
      <c r="FD133" s="30"/>
      <c r="FE133" s="30"/>
      <c r="FF133" s="1370">
        <f>FF$33</f>
        <v>72500</v>
      </c>
      <c r="FG133" s="1370"/>
      <c r="FH133" s="1371"/>
      <c r="FI133" s="30"/>
      <c r="FJ133" s="30"/>
      <c r="FK133" s="106"/>
      <c r="FL133" s="33"/>
      <c r="FM133" s="107"/>
      <c r="FN133" s="30"/>
      <c r="FO133" s="30"/>
      <c r="FP133" s="1370">
        <f>FP$33</f>
        <v>77500</v>
      </c>
      <c r="FQ133" s="1370"/>
      <c r="FR133" s="1371"/>
      <c r="FS133" s="30"/>
      <c r="FT133" s="30"/>
      <c r="FU133" s="106"/>
      <c r="FV133" s="33"/>
      <c r="FW133" s="107"/>
      <c r="FX133" s="30"/>
      <c r="FY133" s="30"/>
      <c r="FZ133" s="1370">
        <f>FZ$33</f>
        <v>82500</v>
      </c>
      <c r="GA133" s="1370"/>
      <c r="GB133" s="1371"/>
      <c r="GC133" s="30"/>
      <c r="GD133" s="30"/>
      <c r="GE133" s="106"/>
      <c r="GF133" s="33"/>
      <c r="GG133" s="107"/>
      <c r="GH133" s="30"/>
      <c r="GI133" s="30"/>
      <c r="GJ133" s="1370">
        <f>GJ$33</f>
        <v>87500</v>
      </c>
      <c r="GK133" s="1370"/>
      <c r="GL133" s="1371"/>
      <c r="GM133" s="30"/>
      <c r="GN133" s="30"/>
      <c r="GO133" s="106"/>
      <c r="GP133" s="33"/>
      <c r="GQ133" s="107"/>
      <c r="GR133" s="30"/>
      <c r="GS133" s="30"/>
      <c r="GT133" s="1370">
        <f>GT$33</f>
        <v>92500</v>
      </c>
      <c r="GU133" s="1370"/>
      <c r="GV133" s="1371"/>
      <c r="GW133" s="30"/>
      <c r="GX133" s="30"/>
      <c r="GY133" s="106"/>
      <c r="GZ133" s="33"/>
      <c r="HA133" s="107"/>
      <c r="HB133" s="30"/>
      <c r="HC133" s="30"/>
      <c r="HD133" s="1370">
        <f>HD$33</f>
        <v>97500</v>
      </c>
      <c r="HE133" s="1370"/>
      <c r="HF133" s="1371"/>
      <c r="HG133" s="30"/>
      <c r="HH133" s="30"/>
      <c r="HI133" s="106"/>
      <c r="HJ133" s="33"/>
      <c r="HK133" s="107"/>
      <c r="HL133" s="30"/>
      <c r="HM133" s="30"/>
      <c r="HN133" s="1370">
        <f>HN$33</f>
        <v>102500</v>
      </c>
      <c r="HO133" s="1370"/>
      <c r="HP133" s="1371"/>
      <c r="HQ133" s="30"/>
      <c r="HR133" s="30"/>
      <c r="HS133" s="106"/>
      <c r="HT133" s="33"/>
      <c r="HU133" s="107"/>
      <c r="HV133" s="30"/>
      <c r="HW133" s="30"/>
      <c r="HX133" s="1370">
        <f>HX$33</f>
        <v>107500</v>
      </c>
      <c r="HY133" s="1370"/>
      <c r="HZ133" s="1371"/>
      <c r="IA133" s="30"/>
      <c r="IB133" s="30"/>
      <c r="IC133" s="106"/>
      <c r="ID133" s="33"/>
      <c r="IE133" s="107"/>
      <c r="IF133" s="30"/>
      <c r="IG133" s="30"/>
      <c r="IH133" s="1370">
        <f>IH$33</f>
        <v>112500</v>
      </c>
      <c r="II133" s="1370"/>
      <c r="IJ133" s="1371"/>
      <c r="IK133" s="30"/>
      <c r="IL133" s="30"/>
      <c r="IM133" s="106"/>
      <c r="IN133" s="33"/>
      <c r="IO133" s="107"/>
      <c r="IP133" s="30"/>
      <c r="IQ133" s="30"/>
      <c r="IR133" s="1370">
        <f>IR$33</f>
        <v>117500</v>
      </c>
      <c r="IS133" s="1370"/>
      <c r="IT133" s="1371"/>
      <c r="IU133" s="30"/>
      <c r="IV133" s="30"/>
      <c r="IW133" s="106"/>
      <c r="IX133" s="33"/>
      <c r="IY133" s="107"/>
      <c r="IZ133" s="30"/>
      <c r="JA133" s="30"/>
      <c r="JB133" s="1370">
        <f>JB$33</f>
        <v>122500</v>
      </c>
      <c r="JC133" s="1370"/>
      <c r="JD133" s="1371"/>
      <c r="JE133" s="30"/>
      <c r="JF133" s="30"/>
      <c r="JG133" s="106"/>
      <c r="JH133" s="33"/>
      <c r="JI133" s="107"/>
      <c r="JJ133" s="30"/>
      <c r="JK133" s="30"/>
      <c r="JL133" s="1370">
        <f>JL$33</f>
        <v>127500</v>
      </c>
      <c r="JM133" s="1370"/>
      <c r="JN133" s="1371"/>
      <c r="JO133" s="30"/>
      <c r="JP133" s="30"/>
      <c r="JQ133" s="106"/>
      <c r="JR133" s="33"/>
      <c r="JS133" s="107"/>
      <c r="JT133" s="30"/>
      <c r="JU133" s="30"/>
      <c r="JV133" s="1370">
        <f>JV$33</f>
        <v>132500</v>
      </c>
      <c r="JW133" s="1370"/>
      <c r="JX133" s="1371"/>
      <c r="JY133" s="30"/>
      <c r="JZ133" s="30"/>
      <c r="KA133" s="106"/>
      <c r="KB133" s="33"/>
      <c r="KC133" s="107"/>
      <c r="KD133" s="30"/>
      <c r="KE133" s="30"/>
      <c r="KF133" s="1370">
        <f>KF$33</f>
        <v>137500</v>
      </c>
      <c r="KG133" s="1370"/>
      <c r="KH133" s="1371"/>
      <c r="KI133" s="30"/>
      <c r="KJ133" s="30"/>
      <c r="KK133" s="106"/>
      <c r="KL133" s="33"/>
      <c r="KM133" s="107"/>
      <c r="KN133" s="30"/>
      <c r="KO133" s="30"/>
      <c r="KP133" s="1370">
        <f>KP$33</f>
        <v>142500</v>
      </c>
      <c r="KQ133" s="1370"/>
      <c r="KR133" s="1371"/>
      <c r="KS133" s="30"/>
      <c r="KT133" s="30"/>
      <c r="KU133" s="106"/>
      <c r="KV133" s="33"/>
      <c r="KW133" s="107"/>
      <c r="KX133" s="30"/>
      <c r="KY133" s="30"/>
      <c r="KZ133" s="1370">
        <f>KZ$33</f>
        <v>147500</v>
      </c>
      <c r="LA133" s="1370"/>
      <c r="LB133" s="1371"/>
      <c r="LC133" s="30"/>
      <c r="LD133" s="30"/>
      <c r="LE133" s="106"/>
      <c r="LF133" s="33"/>
      <c r="LG133" s="107"/>
      <c r="LH133" s="30"/>
      <c r="LI133" s="30"/>
      <c r="LJ133" s="1370">
        <f>LJ$33</f>
        <v>152500</v>
      </c>
      <c r="LK133" s="1370"/>
      <c r="LL133" s="1371"/>
      <c r="LM133" s="30"/>
      <c r="LN133" s="30"/>
      <c r="LO133" s="106"/>
      <c r="LP133" s="33"/>
      <c r="LQ133" s="107"/>
      <c r="LR133" s="30"/>
      <c r="LS133" s="30"/>
      <c r="LT133" s="1370">
        <f>LT$33</f>
        <v>157500</v>
      </c>
      <c r="LU133" s="1370"/>
      <c r="LV133" s="1371"/>
      <c r="LW133" s="30"/>
      <c r="LX133" s="30"/>
      <c r="LY133" s="106"/>
      <c r="LZ133" s="33"/>
      <c r="MA133" s="107"/>
      <c r="MB133" s="30"/>
      <c r="MC133" s="30"/>
      <c r="MD133" s="1370">
        <f>MD$33</f>
        <v>162500</v>
      </c>
      <c r="ME133" s="1370"/>
      <c r="MF133" s="1371"/>
      <c r="MG133" s="30"/>
      <c r="MH133" s="30"/>
      <c r="MI133" s="106"/>
      <c r="MJ133" s="33"/>
      <c r="MK133" s="107"/>
      <c r="ML133" s="30"/>
      <c r="MM133" s="30"/>
      <c r="MN133" s="1370">
        <f>MN$33</f>
        <v>167500</v>
      </c>
      <c r="MO133" s="1370"/>
      <c r="MP133" s="1371"/>
      <c r="MQ133" s="30"/>
      <c r="MR133" s="30"/>
      <c r="MS133" s="106"/>
      <c r="MT133" s="33"/>
      <c r="MU133" s="107"/>
      <c r="MV133" s="30"/>
      <c r="MW133" s="30"/>
      <c r="MX133" s="1370">
        <f>MX$33</f>
        <v>172500</v>
      </c>
      <c r="MY133" s="1370"/>
      <c r="MZ133" s="1371"/>
      <c r="NA133" s="30"/>
      <c r="NB133" s="30"/>
      <c r="NC133" s="106"/>
      <c r="ND133" s="33"/>
      <c r="NE133" s="107"/>
      <c r="NF133" s="30"/>
      <c r="NG133" s="30"/>
      <c r="NH133" s="1370">
        <f>NH$33</f>
        <v>177500</v>
      </c>
      <c r="NI133" s="1370"/>
      <c r="NJ133" s="1371"/>
      <c r="NK133" s="30"/>
      <c r="NL133" s="30"/>
      <c r="NM133" s="106"/>
      <c r="NN133" s="33"/>
      <c r="NO133" s="107"/>
      <c r="NP133" s="30"/>
      <c r="NQ133" s="30"/>
      <c r="NR133" s="1370">
        <f>NR$33</f>
        <v>182500</v>
      </c>
      <c r="NS133" s="1370"/>
      <c r="NT133" s="1371"/>
      <c r="NU133" s="30"/>
      <c r="NV133" s="30"/>
      <c r="NW133" s="106"/>
      <c r="NX133" s="33"/>
      <c r="NY133" s="107"/>
      <c r="NZ133" s="30"/>
      <c r="OA133" s="30"/>
      <c r="OB133" s="1370">
        <f>OB$33</f>
        <v>187500</v>
      </c>
      <c r="OC133" s="1370"/>
      <c r="OD133" s="1371"/>
      <c r="OE133" s="30"/>
      <c r="OF133" s="30"/>
      <c r="OG133" s="106"/>
      <c r="OH133" s="33"/>
      <c r="OI133" s="107"/>
      <c r="OJ133" s="30"/>
      <c r="OK133" s="30"/>
      <c r="OL133" s="1370">
        <f>OL$33</f>
        <v>192500</v>
      </c>
      <c r="OM133" s="1370"/>
      <c r="ON133" s="1371"/>
      <c r="OO133" s="30"/>
      <c r="OP133" s="30"/>
      <c r="OQ133" s="106"/>
      <c r="OR133" s="33"/>
      <c r="OS133" s="107"/>
      <c r="OT133" s="30"/>
      <c r="OU133" s="30"/>
      <c r="OV133" s="1370">
        <f>OV$33</f>
        <v>197500</v>
      </c>
      <c r="OW133" s="1370"/>
      <c r="OX133" s="1371"/>
      <c r="OY133" s="30"/>
      <c r="OZ133" s="30"/>
      <c r="PA133" s="106"/>
      <c r="PB133" s="33"/>
      <c r="PC133" s="107"/>
      <c r="PD133" s="30"/>
      <c r="PE133" s="30"/>
      <c r="PF133" s="1370">
        <f>PF$33</f>
        <v>202500</v>
      </c>
      <c r="PG133" s="1370"/>
      <c r="PH133" s="1371"/>
      <c r="PI133" s="30"/>
      <c r="PJ133" s="30"/>
      <c r="PK133" s="106"/>
      <c r="PL133" s="33"/>
      <c r="PM133" s="107"/>
      <c r="PN133" s="30"/>
      <c r="PO133" s="30"/>
      <c r="PP133" s="1370">
        <f>PP$33</f>
        <v>207500</v>
      </c>
      <c r="PQ133" s="1370"/>
      <c r="PR133" s="1371"/>
      <c r="PS133" s="30"/>
      <c r="PT133" s="30"/>
      <c r="PU133" s="106"/>
      <c r="PV133" s="33"/>
      <c r="PW133" s="107"/>
      <c r="PX133" s="30"/>
      <c r="PY133" s="30"/>
      <c r="PZ133" s="1370">
        <f>PZ$33</f>
        <v>212500</v>
      </c>
      <c r="QA133" s="1370"/>
      <c r="QB133" s="1371"/>
      <c r="QC133" s="30"/>
      <c r="QD133" s="30"/>
      <c r="QE133" s="106"/>
      <c r="QF133" s="33"/>
      <c r="QG133" s="107"/>
      <c r="QH133" s="30"/>
      <c r="QI133" s="30"/>
      <c r="QJ133" s="1370">
        <f>QJ$33</f>
        <v>217500</v>
      </c>
      <c r="QK133" s="1370"/>
      <c r="QL133" s="1371"/>
      <c r="QM133" s="30"/>
      <c r="QN133" s="30"/>
      <c r="QO133" s="106"/>
      <c r="QP133" s="33"/>
      <c r="QQ133" s="107"/>
      <c r="QR133" s="30"/>
      <c r="QS133" s="30"/>
      <c r="QT133" s="1370">
        <f>QT$33</f>
        <v>222500</v>
      </c>
      <c r="QU133" s="1370"/>
      <c r="QV133" s="1371"/>
      <c r="QW133" s="30"/>
      <c r="QX133" s="30"/>
      <c r="QY133" s="106"/>
      <c r="QZ133" s="33"/>
      <c r="RA133" s="107"/>
      <c r="RB133" s="30"/>
      <c r="RC133" s="30"/>
      <c r="RD133" s="1370">
        <f>RD$33</f>
        <v>227500</v>
      </c>
      <c r="RE133" s="1370"/>
      <c r="RF133" s="1371"/>
      <c r="RG133" s="30"/>
      <c r="RH133" s="30"/>
      <c r="RI133" s="106"/>
      <c r="RJ133" s="33"/>
      <c r="RK133" s="107"/>
      <c r="RL133" s="30"/>
      <c r="RM133" s="30"/>
      <c r="RN133" s="1370">
        <f>RN$33</f>
        <v>232500</v>
      </c>
      <c r="RO133" s="1370"/>
      <c r="RP133" s="1371"/>
      <c r="RQ133" s="30"/>
      <c r="RR133" s="30"/>
      <c r="RS133" s="106"/>
      <c r="RT133" s="33"/>
      <c r="RU133" s="107"/>
      <c r="RV133" s="30"/>
      <c r="RW133" s="30"/>
      <c r="RX133" s="1370">
        <f>RX$33</f>
        <v>237500</v>
      </c>
      <c r="RY133" s="1370"/>
      <c r="RZ133" s="1371"/>
      <c r="SA133" s="30"/>
      <c r="SB133" s="30"/>
      <c r="SC133" s="106"/>
      <c r="SD133" s="33"/>
      <c r="SE133" s="107"/>
      <c r="SF133" s="30"/>
      <c r="SG133" s="30"/>
      <c r="SH133" s="1370">
        <f>SH$33</f>
        <v>242500</v>
      </c>
      <c r="SI133" s="1370"/>
      <c r="SJ133" s="1371"/>
      <c r="SK133" s="30"/>
      <c r="SL133" s="30"/>
      <c r="SM133" s="106"/>
      <c r="SN133" s="33"/>
      <c r="SO133" s="107"/>
      <c r="SP133" s="30"/>
      <c r="SQ133" s="30"/>
      <c r="SR133" s="1370">
        <f>SR$33</f>
        <v>247500</v>
      </c>
      <c r="SS133" s="1370"/>
      <c r="ST133" s="1371"/>
      <c r="SU133" s="30"/>
      <c r="SV133" s="30"/>
      <c r="SW133" s="106"/>
      <c r="SX133" s="1367">
        <f>IF(AQ105="",SUM(R134:SW134),"No op./ máq.")</f>
        <v>0</v>
      </c>
    </row>
    <row r="134" spans="2:518" ht="25" customHeight="1">
      <c r="B134" s="125"/>
      <c r="C134" s="125"/>
      <c r="D134" s="125"/>
      <c r="E134" s="125"/>
      <c r="F134" s="125"/>
      <c r="G134" s="125"/>
      <c r="H134" s="953" t="s">
        <v>414</v>
      </c>
      <c r="I134" s="952">
        <f>IF(I133=0,1,I131/I133)</f>
        <v>0</v>
      </c>
      <c r="J134" s="125"/>
      <c r="K134" s="201"/>
      <c r="L134" s="125"/>
      <c r="M134" s="125"/>
      <c r="N134" s="28"/>
      <c r="O134" s="601">
        <f>'DATOS DIAG OT'!AR22</f>
        <v>0</v>
      </c>
      <c r="P134" s="602" t="str">
        <f>IF(O134=0,"",LEFT($AW$3,3)&amp;".")</f>
        <v/>
      </c>
      <c r="Q134" s="91">
        <v>0</v>
      </c>
      <c r="R134" s="111">
        <f>IFERROR(IF($H105&gt;=$AO$3,IF(R132="F",$J105,0),IF(R131=0,0,MIN($J105*INT((R$33-$E105)/$H105),$BD$2)-SUM($Q134:Q134))),0)</f>
        <v>0</v>
      </c>
      <c r="S134" s="111">
        <f>IFERROR(IF($H105&gt;=$AO$3,IF(S132="F",$J105,0),IF(S131=0,0,MIN($J105*INT((S$33-$E105)/$H105),$BD$2)-SUM($Q134:R134))),0)</f>
        <v>0</v>
      </c>
      <c r="T134" s="111">
        <f>IFERROR(IF($H105&gt;=$AO$3,IF(T132="F",$J105,0),IF(T131=0,0,MIN($J105*INT((T$33-$E105)/$H105),$BD$2)-SUM($Q134:S134))),0)</f>
        <v>0</v>
      </c>
      <c r="U134" s="111">
        <f>IFERROR(IF($H105&gt;=$AO$3,IF(U132="F",$J105,0),IF(U131=0,0,MIN($J105*INT((U$33-$E105)/$H105),$BD$2)-SUM($Q134:T134))),0)</f>
        <v>0</v>
      </c>
      <c r="V134" s="110">
        <f>IFERROR(IF($H105&gt;=$AO$3,IF(V132="F",$J105,0),IF(V131=0,0,MIN($J105*INT((V$33-$E105)/$H105),$BD$2)-SUM($Q134:U134))),0)</f>
        <v>0</v>
      </c>
      <c r="W134" s="112">
        <f>IFERROR(IF($H105&gt;=$AO$3,IF(W132="F",$J105,0),IF(W131=0,0,MIN($J105*INT((W$33-$E105)/$H105),$BD$2)-SUM($Q134:V134))),0)</f>
        <v>0</v>
      </c>
      <c r="X134" s="111">
        <f>IFERROR(IF($H105&gt;=$AO$3,IF(X132="F",$J105,0),IF(X131=0,0,MIN($J105*INT((X$33-$E105)/$H105),$BD$2)-SUM($Q134:W134))),0)</f>
        <v>0</v>
      </c>
      <c r="Y134" s="111">
        <f>IFERROR(IF($H105&gt;=$AO$3,IF(Y132="F",$J105,0),IF(Y131=0,0,MIN($J105*INT((Y$33-$E105)/$H105),$BD$2)-SUM($Q134:X134))),0)</f>
        <v>0</v>
      </c>
      <c r="Z134" s="111">
        <f>IFERROR(IF($H105&gt;=$AO$3,IF(Z132="F",$J105,0),IF(Z131=0,0,MIN($J105*INT((Z$33-$E105)/$H105),$BD$2)-SUM($Q134:Y134))),0)</f>
        <v>0</v>
      </c>
      <c r="AA134" s="110">
        <f>IFERROR(IF($H105&gt;=$AO$3,IF(AA132="F",$J105,0),IF(AA131=0,0,MIN($J105*INT((AA$33-$E105)/$H105),$BD$2)-SUM($Q134:Z134))),0)</f>
        <v>0</v>
      </c>
      <c r="AB134" s="112">
        <f>IFERROR(IF($H105&gt;=$AO$3,IF(AB132="F",$J105,0),IF(AB131=0,0,MIN($J105*INT((AB$33-$E105)/$H105),$BD$2)-SUM($Q134:AA134))),0)</f>
        <v>0</v>
      </c>
      <c r="AC134" s="111">
        <f>IFERROR(IF($H105&gt;=$AO$3,IF(AC132="F",$J105,0),IF(AC131=0,0,MIN($J105*INT((AC$33-$E105)/$H105),$BD$2)-SUM($Q134:AB134))),0)</f>
        <v>0</v>
      </c>
      <c r="AD134" s="111">
        <f>IFERROR(IF($H105&gt;=$AO$3,IF(AD132="F",$J105,0),IF(AD131=0,0,MIN($J105*INT((AD$33-$E105)/$H105),$BD$2)-SUM($Q134:AC134))),0)</f>
        <v>0</v>
      </c>
      <c r="AE134" s="111">
        <f>IFERROR(IF($H105&gt;=$AO$3,IF(AE132="F",$J105,0),IF(AE131=0,0,MIN($J105*INT((AE$33-$E105)/$H105),$BD$2)-SUM($Q134:AD134))),0)</f>
        <v>0</v>
      </c>
      <c r="AF134" s="110">
        <f>IFERROR(IF($H105&gt;=$AO$3,IF(AF132="F",$J105,0),IF(AF131=0,0,MIN($J105*INT((AF$33-$E105)/$H105),$BD$2)-SUM($Q134:AE134))),0)</f>
        <v>0</v>
      </c>
      <c r="AG134" s="112">
        <f>IFERROR(IF($H105&gt;=$AO$3,IF(AG132="F",$J105,0),IF(AG131=0,0,MIN($J105*INT((AG$33-$E105)/$H105),$BD$2)-SUM($Q134:AF134))),0)</f>
        <v>0</v>
      </c>
      <c r="AH134" s="111">
        <f>IFERROR(IF($H105&gt;=$AO$3,IF(AH132="F",$J105,0),IF(AH131=0,0,MIN($J105*INT((AH$33-$E105)/$H105),$BD$2)-SUM($Q134:AG134))),0)</f>
        <v>0</v>
      </c>
      <c r="AI134" s="111">
        <f>IFERROR(IF($H105&gt;=$AO$3,IF(AI132="F",$J105,0),IF(AI131=0,0,MIN($J105*INT((AI$33-$E105)/$H105),$BD$2)-SUM($Q134:AH134))),0)</f>
        <v>0</v>
      </c>
      <c r="AJ134" s="111">
        <f>IFERROR(IF($H105&gt;=$AO$3,IF(AJ132="F",$J105,0),IF(AJ131=0,0,MIN($J105*INT((AJ$33-$E105)/$H105),$BD$2)-SUM($Q134:AI134))),0)</f>
        <v>0</v>
      </c>
      <c r="AK134" s="110">
        <f>IFERROR(IF($H105&gt;=$AO$3,IF(AK132="F",$J105,0),IF(AK131=0,0,MIN($J105*INT((AK$33-$E105)/$H105),$BD$2)-SUM($Q134:AJ134))),0)</f>
        <v>0</v>
      </c>
      <c r="AL134" s="112">
        <f>IFERROR(IF($H105&gt;=$AO$3,IF(AL132="F",$J105,0),IF(AL131=0,0,MIN($J105*INT((AL$33-$E105)/$H105),$BD$2)-SUM($Q134:AK134))),0)</f>
        <v>0</v>
      </c>
      <c r="AM134" s="111">
        <f>IFERROR(IF($H105&gt;=$AO$3,IF(AM132="F",$J105,0),IF(AM131=0,0,MIN($J105*INT((AM$33-$E105)/$H105),$BD$2)-SUM($Q134:AL134))),0)</f>
        <v>0</v>
      </c>
      <c r="AN134" s="111">
        <f>IFERROR(IF($H105&gt;=$AO$3,IF(AN132="F",$J105,0),IF(AN131=0,0,MIN($J105*INT((AN$33-$E105)/$H105),$BD$2)-SUM($Q134:AM134))),0)</f>
        <v>0</v>
      </c>
      <c r="AO134" s="111">
        <f>IFERROR(IF($H105&gt;=$AO$3,IF(AO132="F",$J105,0),IF(AO131=0,0,MIN($J105*INT((AO$33-$E105)/$H105),$BD$2)-SUM($Q134:AN134))),0)</f>
        <v>0</v>
      </c>
      <c r="AP134" s="110">
        <f>IFERROR(IF($H105&gt;=$AO$3,IF(AP132="F",$J105,0),IF(AP131=0,0,MIN($J105*INT((AP$33-$E105)/$H105),$BD$2)-SUM($Q134:AO134))),0)</f>
        <v>0</v>
      </c>
      <c r="AQ134" s="112">
        <f>IFERROR(IF($H105&gt;=$AO$3,IF(AQ132="F",$J105,0),IF(AQ131=0,0,MIN($J105*INT((AQ$33-$E105)/$H105),$BD$2)-SUM($Q134:AP134))),0)</f>
        <v>0</v>
      </c>
      <c r="AR134" s="111">
        <f>IFERROR(IF($H105&gt;=$AO$3,IF(AR132="F",$J105,0),IF(AR131=0,0,MIN($J105*INT((AR$33-$E105)/$H105),$BD$2)-SUM($Q134:AQ134))),0)</f>
        <v>0</v>
      </c>
      <c r="AS134" s="111">
        <f>IFERROR(IF($H105&gt;=$AO$3,IF(AS132="F",$J105,0),IF(AS131=0,0,MIN($J105*INT((AS$33-$E105)/$H105),$BD$2)-SUM($Q134:AR134))),0)</f>
        <v>0</v>
      </c>
      <c r="AT134" s="111">
        <f>IFERROR(IF($H105&gt;=$AO$3,IF(AT132="F",$J105,0),IF(AT131=0,0,MIN($J105*INT((AT$33-$E105)/$H105),$BD$2)-SUM($Q134:AS134))),0)</f>
        <v>0</v>
      </c>
      <c r="AU134" s="110">
        <f>IFERROR(IF($H105&gt;=$AO$3,IF(AU132="F",$J105,0),IF(AU131=0,0,MIN($J105*INT((AU$33-$E105)/$H105),$BD$2)-SUM($Q134:AT134))),0)</f>
        <v>0</v>
      </c>
      <c r="AV134" s="112">
        <f>IFERROR(IF($H105&gt;=$AO$3,IF(AV132="F",$J105,0),IF(AV131=0,0,MIN($J105*INT((AV$33-$E105)/$H105),$BD$2)-SUM($Q134:AU134))),0)</f>
        <v>0</v>
      </c>
      <c r="AW134" s="111">
        <f>IFERROR(IF($H105&gt;=$AO$3,IF(AW132="F",$J105,0),IF(AW131=0,0,MIN($J105*INT((AW$33-$E105)/$H105),$BD$2)-SUM($Q134:AV134))),0)</f>
        <v>0</v>
      </c>
      <c r="AX134" s="111">
        <f>IFERROR(IF($H105&gt;=$AO$3,IF(AX132="F",$J105,0),IF(AX131=0,0,MIN($J105*INT((AX$33-$E105)/$H105),$BD$2)-SUM($Q134:AW134))),0)</f>
        <v>0</v>
      </c>
      <c r="AY134" s="111">
        <f>IFERROR(IF($H105&gt;=$AO$3,IF(AY132="F",$J105,0),IF(AY131=0,0,MIN($J105*INT((AY$33-$E105)/$H105),$BD$2)-SUM($Q134:AX134))),0)</f>
        <v>0</v>
      </c>
      <c r="AZ134" s="110">
        <f>IFERROR(IF($H105&gt;=$AO$3,IF(AZ132="F",$J105,0),IF(AZ131=0,0,MIN($J105*INT((AZ$33-$E105)/$H105),$BD$2)-SUM($Q134:AY134))),0)</f>
        <v>0</v>
      </c>
      <c r="BA134" s="112">
        <f>IFERROR(IF($H105&gt;=$AO$3,IF(BA132="F",$J105,0),IF(BA131=0,0,MIN($J105*INT((BA$33-$E105)/$H105),$BD$2)-SUM($Q134:AZ134))),0)</f>
        <v>0</v>
      </c>
      <c r="BB134" s="111">
        <f>IFERROR(IF($H105&gt;=$AO$3,IF(BB132="F",$J105,0),IF(BB131=0,0,MIN($J105*INT((BB$33-$E105)/$H105),$BD$2)-SUM($Q134:BA134))),0)</f>
        <v>0</v>
      </c>
      <c r="BC134" s="111">
        <f>IFERROR(IF($H105&gt;=$AO$3,IF(BC132="F",$J105,0),IF(BC131=0,0,MIN($J105*INT((BC$33-$E105)/$H105),$BD$2)-SUM($Q134:BB134))),0)</f>
        <v>0</v>
      </c>
      <c r="BD134" s="111">
        <f>IFERROR(IF($H105&gt;=$AO$3,IF(BD132="F",$J105,0),IF(BD131=0,0,MIN($J105*INT((BD$33-$E105)/$H105),$BD$2)-SUM($Q134:BC134))),0)</f>
        <v>0</v>
      </c>
      <c r="BE134" s="110">
        <f>IFERROR(IF($H105&gt;=$AO$3,IF(BE132="F",$J105,0),IF(BE131=0,0,MIN($J105*INT((BE$33-$E105)/$H105),$BD$2)-SUM($Q134:BD134))),0)</f>
        <v>0</v>
      </c>
      <c r="BF134" s="112">
        <f>IFERROR(IF($H105&gt;=$AO$3,IF(BF132="F",$J105,0),IF(BF131=0,0,MIN($J105*INT((BF$33-$E105)/$H105),$BD$2)-SUM($Q134:BE134))),0)</f>
        <v>0</v>
      </c>
      <c r="BG134" s="111">
        <f>IFERROR(IF($H105&gt;=$AO$3,IF(BG132="F",$J105,0),IF(BG131=0,0,MIN($J105*INT((BG$33-$E105)/$H105),$BD$2)-SUM($Q134:BF134))),0)</f>
        <v>0</v>
      </c>
      <c r="BH134" s="111">
        <f>IFERROR(IF($H105&gt;=$AO$3,IF(BH132="F",$J105,0),IF(BH131=0,0,MIN($J105*INT((BH$33-$E105)/$H105),$BD$2)-SUM($Q134:BG134))),0)</f>
        <v>0</v>
      </c>
      <c r="BI134" s="111">
        <f>IFERROR(IF($H105&gt;=$AO$3,IF(BI132="F",$J105,0),IF(BI131=0,0,MIN($J105*INT((BI$33-$E105)/$H105),$BD$2)-SUM($Q134:BH134))),0)</f>
        <v>0</v>
      </c>
      <c r="BJ134" s="110">
        <f>IFERROR(IF($H105&gt;=$AO$3,IF(BJ132="F",$J105,0),IF(BJ131=0,0,MIN($J105*INT((BJ$33-$E105)/$H105),$BD$2)-SUM($Q134:BI134))),0)</f>
        <v>0</v>
      </c>
      <c r="BK134" s="112">
        <f>IFERROR(IF($H105&gt;=$AO$3,IF(BK132="F",$J105,0),IF(BK131=0,0,MIN($J105*INT((BK$33-$E105)/$H105),$BD$2)-SUM($Q134:BJ134))),0)</f>
        <v>0</v>
      </c>
      <c r="BL134" s="111">
        <f>IFERROR(IF($H105&gt;=$AO$3,IF(BL132="F",$J105,0),IF(BL131=0,0,MIN($J105*INT((BL$33-$E105)/$H105),$BD$2)-SUM($Q134:BK134))),0)</f>
        <v>0</v>
      </c>
      <c r="BM134" s="111">
        <f>IFERROR(IF($H105&gt;=$AO$3,IF(BM132="F",$J105,0),IF(BM131=0,0,MIN($J105*INT((BM$33-$E105)/$H105),$BD$2)-SUM($Q134:BL134))),0)</f>
        <v>0</v>
      </c>
      <c r="BN134" s="111">
        <f>IFERROR(IF($H105&gt;=$AO$3,IF(BN132="F",$J105,0),IF(BN131=0,0,MIN($J105*INT((BN$33-$E105)/$H105),$BD$2)-SUM($Q134:BM134))),0)</f>
        <v>0</v>
      </c>
      <c r="BO134" s="110">
        <f>IFERROR(IF($H105&gt;=$AO$3,IF(BO132="F",$J105,0),IF(BO131=0,0,MIN($J105*INT((BO$33-$E105)/$H105),$BD$2)-SUM($Q134:BN134))),0)</f>
        <v>0</v>
      </c>
      <c r="BP134" s="112">
        <f>IFERROR(IF($H105&gt;=$AO$3,IF(BP132="F",$J105,0),IF(BP131=0,0,MIN($J105*INT((BP$33-$E105)/$H105),$BD$2)-SUM($Q134:BO134))),0)</f>
        <v>0</v>
      </c>
      <c r="BQ134" s="111">
        <f>IFERROR(IF($H105&gt;=$AO$3,IF(BQ132="F",$J105,0),IF(BQ131=0,0,MIN($J105*INT((BQ$33-$E105)/$H105),$BD$2)-SUM($Q134:BP134))),0)</f>
        <v>0</v>
      </c>
      <c r="BR134" s="111">
        <f>IFERROR(IF($H105&gt;=$AO$3,IF(BR132="F",$J105,0),IF(BR131=0,0,MIN($J105*INT((BR$33-$E105)/$H105),$BD$2)-SUM($Q134:BQ134))),0)</f>
        <v>0</v>
      </c>
      <c r="BS134" s="111">
        <f>IFERROR(IF($H105&gt;=$AO$3,IF(BS132="F",$J105,0),IF(BS131=0,0,MIN($J105*INT((BS$33-$E105)/$H105),$BD$2)-SUM($Q134:BR134))),0)</f>
        <v>0</v>
      </c>
      <c r="BT134" s="110">
        <f>IFERROR(IF($H105&gt;=$AO$3,IF(BT132="F",$J105,0),IF(BT131=0,0,MIN($J105*INT((BT$33-$E105)/$H105),$BD$2)-SUM($Q134:BS134))),0)</f>
        <v>0</v>
      </c>
      <c r="BU134" s="112">
        <f>IFERROR(IF($H105&gt;=$AO$3,IF(BU132="F",$J105,0),IF(BU131=0,0,MIN($J105*INT((BU$33-$E105)/$H105),$BD$2)-SUM($Q134:BT134))),0)</f>
        <v>0</v>
      </c>
      <c r="BV134" s="111">
        <f>IFERROR(IF($H105&gt;=$AO$3,IF(BV132="F",$J105,0),IF(BV131=0,0,MIN($J105*INT((BV$33-$E105)/$H105),$BD$2)-SUM($Q134:BU134))),0)</f>
        <v>0</v>
      </c>
      <c r="BW134" s="111">
        <f>IFERROR(IF($H105&gt;=$AO$3,IF(BW132="F",$J105,0),IF(BW131=0,0,MIN($J105*INT((BW$33-$E105)/$H105),$BD$2)-SUM($Q134:BV134))),0)</f>
        <v>0</v>
      </c>
      <c r="BX134" s="111">
        <f>IFERROR(IF($H105&gt;=$AO$3,IF(BX132="F",$J105,0),IF(BX131=0,0,MIN($J105*INT((BX$33-$E105)/$H105),$BD$2)-SUM($Q134:BW134))),0)</f>
        <v>0</v>
      </c>
      <c r="BY134" s="110">
        <f>IFERROR(IF($H105&gt;=$AO$3,IF(BY132="F",$J105,0),IF(BY131=0,0,MIN($J105*INT((BY$33-$E105)/$H105),$BD$2)-SUM($Q134:BX134))),0)</f>
        <v>0</v>
      </c>
      <c r="BZ134" s="112">
        <f>IFERROR(IF($H105&gt;=$AO$3,IF(BZ132="F",$J105,0),IF(BZ131=0,0,MIN($J105*INT((BZ$33-$E105)/$H105),$BD$2)-SUM($Q134:BY134))),0)</f>
        <v>0</v>
      </c>
      <c r="CA134" s="111">
        <f>IFERROR(IF($H105&gt;=$AO$3,IF(CA132="F",$J105,0),IF(CA131=0,0,MIN($J105*INT((CA$33-$E105)/$H105),$BD$2)-SUM($Q134:BZ134))),0)</f>
        <v>0</v>
      </c>
      <c r="CB134" s="111">
        <f>IFERROR(IF($H105&gt;=$AO$3,IF(CB132="F",$J105,0),IF(CB131=0,0,MIN($J105*INT((CB$33-$E105)/$H105),$BD$2)-SUM($Q134:CA134))),0)</f>
        <v>0</v>
      </c>
      <c r="CC134" s="111">
        <f>IFERROR(IF($H105&gt;=$AO$3,IF(CC132="F",$J105,0),IF(CC131=0,0,MIN($J105*INT((CC$33-$E105)/$H105),$BD$2)-SUM($Q134:CB134))),0)</f>
        <v>0</v>
      </c>
      <c r="CD134" s="110">
        <f>IFERROR(IF($H105&gt;=$AO$3,IF(CD132="F",$J105,0),IF(CD131=0,0,MIN($J105*INT((CD$33-$E105)/$H105),$BD$2)-SUM($Q134:CC134))),0)</f>
        <v>0</v>
      </c>
      <c r="CE134" s="112">
        <f>IFERROR(IF($H105&gt;=$AO$3,IF(CE132="F",$J105,0),IF(CE131=0,0,MIN($J105*INT((CE$33-$E105)/$H105),$BD$2)-SUM($Q134:CD134))),0)</f>
        <v>0</v>
      </c>
      <c r="CF134" s="111">
        <f>IFERROR(IF($H105&gt;=$AO$3,IF(CF132="F",$J105,0),IF(CF131=0,0,MIN($J105*INT((CF$33-$E105)/$H105),$BD$2)-SUM($Q134:CE134))),0)</f>
        <v>0</v>
      </c>
      <c r="CG134" s="111">
        <f>IFERROR(IF($H105&gt;=$AO$3,IF(CG132="F",$J105,0),IF(CG131=0,0,MIN($J105*INT((CG$33-$E105)/$H105),$BD$2)-SUM($Q134:CF134))),0)</f>
        <v>0</v>
      </c>
      <c r="CH134" s="111">
        <f>IFERROR(IF($H105&gt;=$AO$3,IF(CH132="F",$J105,0),IF(CH131=0,0,MIN($J105*INT((CH$33-$E105)/$H105),$BD$2)-SUM($Q134:CG134))),0)</f>
        <v>0</v>
      </c>
      <c r="CI134" s="110">
        <f>IFERROR(IF($H105&gt;=$AO$3,IF(CI132="F",$J105,0),IF(CI131=0,0,MIN($J105*INT((CI$33-$E105)/$H105),$BD$2)-SUM($Q134:CH134))),0)</f>
        <v>0</v>
      </c>
      <c r="CJ134" s="112">
        <f>IFERROR(IF($H105&gt;=$AO$3,IF(CJ132="F",$J105,0),IF(CJ131=0,0,MIN($J105*INT((CJ$33-$E105)/$H105),$BD$2)-SUM($Q134:CI134))),0)</f>
        <v>0</v>
      </c>
      <c r="CK134" s="111">
        <f>IFERROR(IF($H105&gt;=$AO$3,IF(CK132="F",$J105,0),IF(CK131=0,0,MIN($J105*INT((CK$33-$E105)/$H105),$BD$2)-SUM($Q134:CJ134))),0)</f>
        <v>0</v>
      </c>
      <c r="CL134" s="111">
        <f>IFERROR(IF($H105&gt;=$AO$3,IF(CL132="F",$J105,0),IF(CL131=0,0,MIN($J105*INT((CL$33-$E105)/$H105),$BD$2)-SUM($Q134:CK134))),0)</f>
        <v>0</v>
      </c>
      <c r="CM134" s="111">
        <f>IFERROR(IF($H105&gt;=$AO$3,IF(CM132="F",$J105,0),IF(CM131=0,0,MIN($J105*INT((CM$33-$E105)/$H105),$BD$2)-SUM($Q134:CL134))),0)</f>
        <v>0</v>
      </c>
      <c r="CN134" s="110">
        <f>IFERROR(IF($H105&gt;=$AO$3,IF(CN132="F",$J105,0),IF(CN131=0,0,MIN($J105*INT((CN$33-$E105)/$H105),$BD$2)-SUM($Q134:CM134))),0)</f>
        <v>0</v>
      </c>
      <c r="CO134" s="112">
        <f>IFERROR(IF($H105&gt;=$AO$3,IF(CO132="F",$J105,0),IF(CO131=0,0,MIN($J105*INT((CO$33-$E105)/$H105),$BD$2)-SUM($Q134:CN134))),0)</f>
        <v>0</v>
      </c>
      <c r="CP134" s="111">
        <f>IFERROR(IF($H105&gt;=$AO$3,IF(CP132="F",$J105,0),IF(CP131=0,0,MIN($J105*INT((CP$33-$E105)/$H105),$BD$2)-SUM($Q134:CO134))),0)</f>
        <v>0</v>
      </c>
      <c r="CQ134" s="111">
        <f>IFERROR(IF($H105&gt;=$AO$3,IF(CQ132="F",$J105,0),IF(CQ131=0,0,MIN($J105*INT((CQ$33-$E105)/$H105),$BD$2)-SUM($Q134:CP134))),0)</f>
        <v>0</v>
      </c>
      <c r="CR134" s="111">
        <f>IFERROR(IF($H105&gt;=$AO$3,IF(CR132="F",$J105,0),IF(CR131=0,0,MIN($J105*INT((CR$33-$E105)/$H105),$BD$2)-SUM($Q134:CQ134))),0)</f>
        <v>0</v>
      </c>
      <c r="CS134" s="110">
        <f>IFERROR(IF($H105&gt;=$AO$3,IF(CS132="F",$J105,0),IF(CS131=0,0,MIN($J105*INT((CS$33-$E105)/$H105),$BD$2)-SUM($Q134:CR134))),0)</f>
        <v>0</v>
      </c>
      <c r="CT134" s="112">
        <f>IFERROR(IF($H105&gt;=$AO$3,IF(CT132="F",$J105,0),IF(CT131=0,0,MIN($J105*INT((CT$33-$E105)/$H105),$BD$2)-SUM($Q134:CS134))),0)</f>
        <v>0</v>
      </c>
      <c r="CU134" s="111">
        <f>IFERROR(IF($H105&gt;=$AO$3,IF(CU132="F",$J105,0),IF(CU131=0,0,MIN($J105*INT((CU$33-$E105)/$H105),$BD$2)-SUM($Q134:CT134))),0)</f>
        <v>0</v>
      </c>
      <c r="CV134" s="111">
        <f>IFERROR(IF($H105&gt;=$AO$3,IF(CV132="F",$J105,0),IF(CV131=0,0,MIN($J105*INT((CV$33-$E105)/$H105),$BD$2)-SUM($Q134:CU134))),0)</f>
        <v>0</v>
      </c>
      <c r="CW134" s="111">
        <f>IFERROR(IF($H105&gt;=$AO$3,IF(CW132="F",$J105,0),IF(CW131=0,0,MIN($J105*INT((CW$33-$E105)/$H105),$BD$2)-SUM($Q134:CV134))),0)</f>
        <v>0</v>
      </c>
      <c r="CX134" s="110">
        <f>IFERROR(IF($H105&gt;=$AO$3,IF(CX132="F",$J105,0),IF(CX131=0,0,MIN($J105*INT((CX$33-$E105)/$H105),$BD$2)-SUM($Q134:CW134))),0)</f>
        <v>0</v>
      </c>
      <c r="CY134" s="112">
        <f>IFERROR(IF($H105&gt;=$AO$3,IF(CY132="F",$J105,0),IF(CY131=0,0,MIN($J105*INT((CY$33-$E105)/$H105),$BD$2)-SUM($Q134:CX134))),0)</f>
        <v>0</v>
      </c>
      <c r="CZ134" s="111">
        <f>IFERROR(IF($H105&gt;=$AO$3,IF(CZ132="F",$J105,0),IF(CZ131=0,0,MIN($J105*INT((CZ$33-$E105)/$H105),$BD$2)-SUM($Q134:CY134))),0)</f>
        <v>0</v>
      </c>
      <c r="DA134" s="111">
        <f>IFERROR(IF($H105&gt;=$AO$3,IF(DA132="F",$J105,0),IF(DA131=0,0,MIN($J105*INT((DA$33-$E105)/$H105),$BD$2)-SUM($Q134:CZ134))),0)</f>
        <v>0</v>
      </c>
      <c r="DB134" s="111">
        <f>IFERROR(IF($H105&gt;=$AO$3,IF(DB132="F",$J105,0),IF(DB131=0,0,MIN($J105*INT((DB$33-$E105)/$H105),$BD$2)-SUM($Q134:DA134))),0)</f>
        <v>0</v>
      </c>
      <c r="DC134" s="110">
        <f>IFERROR(IF($H105&gt;=$AO$3,IF(DC132="F",$J105,0),IF(DC131=0,0,MIN($J105*INT((DC$33-$E105)/$H105),$BD$2)-SUM($Q134:DB134))),0)</f>
        <v>0</v>
      </c>
      <c r="DD134" s="112">
        <f>IFERROR(IF($H105&gt;=$AO$3,IF(DD132="F",$J105,0),IF(DD131=0,0,MIN($J105*INT((DD$33-$E105)/$H105),$BD$2)-SUM($Q134:DC134))),0)</f>
        <v>0</v>
      </c>
      <c r="DE134" s="111">
        <f>IFERROR(IF($H105&gt;=$AO$3,IF(DE132="F",$J105,0),IF(DE131=0,0,MIN($J105*INT((DE$33-$E105)/$H105),$BD$2)-SUM($Q134:DD134))),0)</f>
        <v>0</v>
      </c>
      <c r="DF134" s="111">
        <f>IFERROR(IF($H105&gt;=$AO$3,IF(DF132="F",$J105,0),IF(DF131=0,0,MIN($J105*INT((DF$33-$E105)/$H105),$BD$2)-SUM($Q134:DE134))),0)</f>
        <v>0</v>
      </c>
      <c r="DG134" s="111">
        <f>IFERROR(IF($H105&gt;=$AO$3,IF(DG132="F",$J105,0),IF(DG131=0,0,MIN($J105*INT((DG$33-$E105)/$H105),$BD$2)-SUM($Q134:DF134))),0)</f>
        <v>0</v>
      </c>
      <c r="DH134" s="110">
        <f>IFERROR(IF($H105&gt;=$AO$3,IF(DH132="F",$J105,0),IF(DH131=0,0,MIN($J105*INT((DH$33-$E105)/$H105),$BD$2)-SUM($Q134:DG134))),0)</f>
        <v>0</v>
      </c>
      <c r="DI134" s="112">
        <f>IFERROR(IF($H105&gt;=$AO$3,IF(DI132="F",$J105,0),IF(DI131=0,0,MIN($J105*INT((DI$33-$E105)/$H105),$BD$2)-SUM($Q134:DH134))),0)</f>
        <v>0</v>
      </c>
      <c r="DJ134" s="111">
        <f>IFERROR(IF($H105&gt;=$AO$3,IF(DJ132="F",$J105,0),IF(DJ131=0,0,MIN($J105*INT((DJ$33-$E105)/$H105),$BD$2)-SUM($Q134:DI134))),0)</f>
        <v>0</v>
      </c>
      <c r="DK134" s="111">
        <f>IFERROR(IF($H105&gt;=$AO$3,IF(DK132="F",$J105,0),IF(DK131=0,0,MIN($J105*INT((DK$33-$E105)/$H105),$BD$2)-SUM($Q134:DJ134))),0)</f>
        <v>0</v>
      </c>
      <c r="DL134" s="111">
        <f>IFERROR(IF($H105&gt;=$AO$3,IF(DL132="F",$J105,0),IF(DL131=0,0,MIN($J105*INT((DL$33-$E105)/$H105),$BD$2)-SUM($Q134:DK134))),0)</f>
        <v>0</v>
      </c>
      <c r="DM134" s="110">
        <f>IFERROR(IF($H105&gt;=$AO$3,IF(DM132="F",$J105,0),IF(DM131=0,0,MIN($J105*INT((DM$33-$E105)/$H105),$BD$2)-SUM($Q134:DL134))),0)</f>
        <v>0</v>
      </c>
      <c r="DN134" s="112">
        <f>IFERROR(IF($H105&gt;=$AO$3,IF(DN132="F",$J105,0),IF(DN131=0,0,MIN($J105*INT((DN$33-$E105)/$H105),$BD$2)-SUM($Q134:DM134))),0)</f>
        <v>0</v>
      </c>
      <c r="DO134" s="111">
        <f>IFERROR(IF($H105&gt;=$AO$3,IF(DO132="F",$J105,0),IF(DO131=0,0,MIN($J105*INT((DO$33-$E105)/$H105),$BD$2)-SUM($Q134:DN134))),0)</f>
        <v>0</v>
      </c>
      <c r="DP134" s="111">
        <f>IFERROR(IF($H105&gt;=$AO$3,IF(DP132="F",$J105,0),IF(DP131=0,0,MIN($J105*INT((DP$33-$E105)/$H105),$BD$2)-SUM($Q134:DO134))),0)</f>
        <v>0</v>
      </c>
      <c r="DQ134" s="111">
        <f>IFERROR(IF($H105&gt;=$AO$3,IF(DQ132="F",$J105,0),IF(DQ131=0,0,MIN($J105*INT((DQ$33-$E105)/$H105),$BD$2)-SUM($Q134:DP134))),0)</f>
        <v>0</v>
      </c>
      <c r="DR134" s="110">
        <f>IFERROR(IF($H105&gt;=$AO$3,IF(DR132="F",$J105,0),IF(DR131=0,0,MIN($J105*INT((DR$33-$E105)/$H105),$BD$2)-SUM($Q134:DQ134))),0)</f>
        <v>0</v>
      </c>
      <c r="DS134" s="112">
        <f>IFERROR(IF($H105&gt;=$AO$3,IF(DS132="F",$J105,0),IF(DS131=0,0,MIN($J105*INT((DS$33-$E105)/$H105),$BD$2)-SUM($Q134:DR134))),0)</f>
        <v>0</v>
      </c>
      <c r="DT134" s="111">
        <f>IFERROR(IF($H105&gt;=$AO$3,IF(DT132="F",$J105,0),IF(DT131=0,0,MIN($J105*INT((DT$33-$E105)/$H105),$BD$2)-SUM($Q134:DS134))),0)</f>
        <v>0</v>
      </c>
      <c r="DU134" s="111">
        <f>IFERROR(IF($H105&gt;=$AO$3,IF(DU132="F",$J105,0),IF(DU131=0,0,MIN($J105*INT((DU$33-$E105)/$H105),$BD$2)-SUM($Q134:DT134))),0)</f>
        <v>0</v>
      </c>
      <c r="DV134" s="111">
        <f>IFERROR(IF($H105&gt;=$AO$3,IF(DV132="F",$J105,0),IF(DV131=0,0,MIN($J105*INT((DV$33-$E105)/$H105),$BD$2)-SUM($Q134:DU134))),0)</f>
        <v>0</v>
      </c>
      <c r="DW134" s="110">
        <f>IFERROR(IF($H105&gt;=$AO$3,IF(DW132="F",$J105,0),IF(DW131=0,0,MIN($J105*INT((DW$33-$E105)/$H105),$BD$2)-SUM($Q134:DV134))),0)</f>
        <v>0</v>
      </c>
      <c r="DX134" s="112">
        <f>IFERROR(IF($H105&gt;=$AO$3,IF(DX132="F",$J105,0),IF(DX131=0,0,MIN($J105*INT((DX$33-$E105)/$H105),$BD$2)-SUM($Q134:DW134))),0)</f>
        <v>0</v>
      </c>
      <c r="DY134" s="111">
        <f>IFERROR(IF($H105&gt;=$AO$3,IF(DY132="F",$J105,0),IF(DY131=0,0,MIN($J105*INT((DY$33-$E105)/$H105),$BD$2)-SUM($Q134:DX134))),0)</f>
        <v>0</v>
      </c>
      <c r="DZ134" s="111">
        <f>IFERROR(IF($H105&gt;=$AO$3,IF(DZ132="F",$J105,0),IF(DZ131=0,0,MIN($J105*INT((DZ$33-$E105)/$H105),$BD$2)-SUM($Q134:DY134))),0)</f>
        <v>0</v>
      </c>
      <c r="EA134" s="111">
        <f>IFERROR(IF($H105&gt;=$AO$3,IF(EA132="F",$J105,0),IF(EA131=0,0,MIN($J105*INT((EA$33-$E105)/$H105),$BD$2)-SUM($Q134:DZ134))),0)</f>
        <v>0</v>
      </c>
      <c r="EB134" s="110">
        <f>IFERROR(IF($H105&gt;=$AO$3,IF(EB132="F",$J105,0),IF(EB131=0,0,MIN($J105*INT((EB$33-$E105)/$H105),$BD$2)-SUM($Q134:EA134))),0)</f>
        <v>0</v>
      </c>
      <c r="EC134" s="112">
        <f>IFERROR(IF($H105&gt;=$AO$3,IF(EC132="F",$J105,0),IF(EC131=0,0,MIN($J105*INT((EC$33-$E105)/$H105),$BD$2)-SUM($Q134:EB134))),0)</f>
        <v>0</v>
      </c>
      <c r="ED134" s="111">
        <f>IFERROR(IF($H105&gt;=$AO$3,IF(ED132="F",$J105,0),IF(ED131=0,0,MIN($J105*INT((ED$33-$E105)/$H105),$BD$2)-SUM($Q134:EC134))),0)</f>
        <v>0</v>
      </c>
      <c r="EE134" s="111">
        <f>IFERROR(IF($H105&gt;=$AO$3,IF(EE132="F",$J105,0),IF(EE131=0,0,MIN($J105*INT((EE$33-$E105)/$H105),$BD$2)-SUM($Q134:ED134))),0)</f>
        <v>0</v>
      </c>
      <c r="EF134" s="111">
        <f>IFERROR(IF($H105&gt;=$AO$3,IF(EF132="F",$J105,0),IF(EF131=0,0,MIN($J105*INT((EF$33-$E105)/$H105),$BD$2)-SUM($Q134:EE134))),0)</f>
        <v>0</v>
      </c>
      <c r="EG134" s="110">
        <f>IFERROR(IF($H105&gt;=$AO$3,IF(EG132="F",$J105,0),IF(EG131=0,0,MIN($J105*INT((EG$33-$E105)/$H105),$BD$2)-SUM($Q134:EF134))),0)</f>
        <v>0</v>
      </c>
      <c r="EH134" s="112">
        <f>IFERROR(IF($H105&gt;=$AO$3,IF(EH132="F",$J105,0),IF(EH131=0,0,MIN($J105*INT((EH$33-$E105)/$H105),$BD$2)-SUM($Q134:EG134))),0)</f>
        <v>0</v>
      </c>
      <c r="EI134" s="111">
        <f>IFERROR(IF($H105&gt;=$AO$3,IF(EI132="F",$J105,0),IF(EI131=0,0,MIN($J105*INT((EI$33-$E105)/$H105),$BD$2)-SUM($Q134:EH134))),0)</f>
        <v>0</v>
      </c>
      <c r="EJ134" s="111">
        <f>IFERROR(IF($H105&gt;=$AO$3,IF(EJ132="F",$J105,0),IF(EJ131=0,0,MIN($J105*INT((EJ$33-$E105)/$H105),$BD$2)-SUM($Q134:EI134))),0)</f>
        <v>0</v>
      </c>
      <c r="EK134" s="111">
        <f>IFERROR(IF($H105&gt;=$AO$3,IF(EK132="F",$J105,0),IF(EK131=0,0,MIN($J105*INT((EK$33-$E105)/$H105),$BD$2)-SUM($Q134:EJ134))),0)</f>
        <v>0</v>
      </c>
      <c r="EL134" s="110">
        <f>IFERROR(IF($H105&gt;=$AO$3,IF(EL132="F",$J105,0),IF(EL131=0,0,MIN($J105*INT((EL$33-$E105)/$H105),$BD$2)-SUM($Q134:EK134))),0)</f>
        <v>0</v>
      </c>
      <c r="EM134" s="112">
        <f>IFERROR(IF($H105&gt;=$AO$3,IF(EM132="F",$J105,0),IF(EM131=0,0,MIN($J105*INT((EM$33-$E105)/$H105),$BD$2)-SUM($Q134:EL134))),0)</f>
        <v>0</v>
      </c>
      <c r="EN134" s="111">
        <f>IFERROR(IF($H105&gt;=$AO$3,IF(EN132="F",$J105,0),IF(EN131=0,0,MIN($J105*INT((EN$33-$E105)/$H105),$BD$2)-SUM($Q134:EM134))),0)</f>
        <v>0</v>
      </c>
      <c r="EO134" s="111">
        <f>IFERROR(IF($H105&gt;=$AO$3,IF(EO132="F",$J105,0),IF(EO131=0,0,MIN($J105*INT((EO$33-$E105)/$H105),$BD$2)-SUM($Q134:EN134))),0)</f>
        <v>0</v>
      </c>
      <c r="EP134" s="111">
        <f>IFERROR(IF($H105&gt;=$AO$3,IF(EP132="F",$J105,0),IF(EP131=0,0,MIN($J105*INT((EP$33-$E105)/$H105),$BD$2)-SUM($Q134:EO134))),0)</f>
        <v>0</v>
      </c>
      <c r="EQ134" s="110">
        <f>IFERROR(IF($H105&gt;=$AO$3,IF(EQ132="F",$J105,0),IF(EQ131=0,0,MIN($J105*INT((EQ$33-$E105)/$H105),$BD$2)-SUM($Q134:EP134))),0)</f>
        <v>0</v>
      </c>
      <c r="ER134" s="112">
        <f>IFERROR(IF($H105&gt;=$AO$3,IF(ER132="F",$J105,0),IF(ER131=0,0,MIN($J105*INT((ER$33-$E105)/$H105),$BD$2)-SUM($Q134:EQ134))),0)</f>
        <v>0</v>
      </c>
      <c r="ES134" s="111">
        <f>IFERROR(IF($H105&gt;=$AO$3,IF(ES132="F",$J105,0),IF(ES131=0,0,MIN($J105*INT((ES$33-$E105)/$H105),$BD$2)-SUM($Q134:ER134))),0)</f>
        <v>0</v>
      </c>
      <c r="ET134" s="111">
        <f>IFERROR(IF($H105&gt;=$AO$3,IF(ET132="F",$J105,0),IF(ET131=0,0,MIN($J105*INT((ET$33-$E105)/$H105),$BD$2)-SUM($Q134:ES134))),0)</f>
        <v>0</v>
      </c>
      <c r="EU134" s="111">
        <f>IFERROR(IF($H105&gt;=$AO$3,IF(EU132="F",$J105,0),IF(EU131=0,0,MIN($J105*INT((EU$33-$E105)/$H105),$BD$2)-SUM($Q134:ET134))),0)</f>
        <v>0</v>
      </c>
      <c r="EV134" s="110">
        <f>IFERROR(IF($H105&gt;=$AO$3,IF(EV132="F",$J105,0),IF(EV131=0,0,MIN($J105*INT((EV$33-$E105)/$H105),$BD$2)-SUM($Q134:EU134))),0)</f>
        <v>0</v>
      </c>
      <c r="EW134" s="112">
        <f>IFERROR(IF($H105&gt;=$AO$3,IF(EW132="F",$J105,0),IF(EW131=0,0,MIN($J105*INT((EW$33-$E105)/$H105),$BD$2)-SUM($Q134:EV134))),0)</f>
        <v>0</v>
      </c>
      <c r="EX134" s="111">
        <f>IFERROR(IF($H105&gt;=$AO$3,IF(EX132="F",$J105,0),IF(EX131=0,0,MIN($J105*INT((EX$33-$E105)/$H105),$BD$2)-SUM($Q134:EW134))),0)</f>
        <v>0</v>
      </c>
      <c r="EY134" s="111">
        <f>IFERROR(IF($H105&gt;=$AO$3,IF(EY132="F",$J105,0),IF(EY131=0,0,MIN($J105*INT((EY$33-$E105)/$H105),$BD$2)-SUM($Q134:EX134))),0)</f>
        <v>0</v>
      </c>
      <c r="EZ134" s="111">
        <f>IFERROR(IF($H105&gt;=$AO$3,IF(EZ132="F",$J105,0),IF(EZ131=0,0,MIN($J105*INT((EZ$33-$E105)/$H105),$BD$2)-SUM($Q134:EY134))),0)</f>
        <v>0</v>
      </c>
      <c r="FA134" s="110">
        <f>IFERROR(IF($H105&gt;=$AO$3,IF(FA132="F",$J105,0),IF(FA131=0,0,MIN($J105*INT((FA$33-$E105)/$H105),$BD$2)-SUM($Q134:EZ134))),0)</f>
        <v>0</v>
      </c>
      <c r="FB134" s="112">
        <f>IFERROR(IF($H105&gt;=$AO$3,IF(FB132="F",$J105,0),IF(FB131=0,0,MIN($J105*INT((FB$33-$E105)/$H105),$BD$2)-SUM($Q134:FA134))),0)</f>
        <v>0</v>
      </c>
      <c r="FC134" s="111">
        <f>IFERROR(IF($H105&gt;=$AO$3,IF(FC132="F",$J105,0),IF(FC131=0,0,MIN($J105*INT((FC$33-$E105)/$H105),$BD$2)-SUM($Q134:FB134))),0)</f>
        <v>0</v>
      </c>
      <c r="FD134" s="111">
        <f>IFERROR(IF($H105&gt;=$AO$3,IF(FD132="F",$J105,0),IF(FD131=0,0,MIN($J105*INT((FD$33-$E105)/$H105),$BD$2)-SUM($Q134:FC134))),0)</f>
        <v>0</v>
      </c>
      <c r="FE134" s="111">
        <f>IFERROR(IF($H105&gt;=$AO$3,IF(FE132="F",$J105,0),IF(FE131=0,0,MIN($J105*INT((FE$33-$E105)/$H105),$BD$2)-SUM($Q134:FD134))),0)</f>
        <v>0</v>
      </c>
      <c r="FF134" s="110">
        <f>IFERROR(IF($H105&gt;=$AO$3,IF(FF132="F",$J105,0),IF(FF131=0,0,MIN($J105*INT((FF$33-$E105)/$H105),$BD$2)-SUM($Q134:FE134))),0)</f>
        <v>0</v>
      </c>
      <c r="FG134" s="112">
        <f>IFERROR(IF($H105&gt;=$AO$3,IF(FG132="F",$J105,0),IF(FG131=0,0,MIN($J105*INT((FG$33-$E105)/$H105),$BD$2)-SUM($Q134:FF134))),0)</f>
        <v>0</v>
      </c>
      <c r="FH134" s="111">
        <f>IFERROR(IF($H105&gt;=$AO$3,IF(FH132="F",$J105,0),IF(FH131=0,0,MIN($J105*INT((FH$33-$E105)/$H105),$BD$2)-SUM($Q134:FG134))),0)</f>
        <v>0</v>
      </c>
      <c r="FI134" s="111">
        <f>IFERROR(IF($H105&gt;=$AO$3,IF(FI132="F",$J105,0),IF(FI131=0,0,MIN($J105*INT((FI$33-$E105)/$H105),$BD$2)-SUM($Q134:FH134))),0)</f>
        <v>0</v>
      </c>
      <c r="FJ134" s="111">
        <f>IFERROR(IF($H105&gt;=$AO$3,IF(FJ132="F",$J105,0),IF(FJ131=0,0,MIN($J105*INT((FJ$33-$E105)/$H105),$BD$2)-SUM($Q134:FI134))),0)</f>
        <v>0</v>
      </c>
      <c r="FK134" s="110">
        <f>IFERROR(IF($H105&gt;=$AO$3,IF(FK132="F",$J105,0),IF(FK131=0,0,MIN($J105*INT((FK$33-$E105)/$H105),$BD$2)-SUM($Q134:FJ134))),0)</f>
        <v>0</v>
      </c>
      <c r="FL134" s="112">
        <f>IFERROR(IF($H105&gt;=$AO$3,IF(FL132="F",$J105,0),IF(FL131=0,0,MIN($J105*INT((FL$33-$E105)/$H105),$BD$2)-SUM($Q134:FK134))),0)</f>
        <v>0</v>
      </c>
      <c r="FM134" s="111">
        <f>IFERROR(IF($H105&gt;=$AO$3,IF(FM132="F",$J105,0),IF(FM131=0,0,MIN($J105*INT((FM$33-$E105)/$H105),$BD$2)-SUM($Q134:FL134))),0)</f>
        <v>0</v>
      </c>
      <c r="FN134" s="111">
        <f>IFERROR(IF($H105&gt;=$AO$3,IF(FN132="F",$J105,0),IF(FN131=0,0,MIN($J105*INT((FN$33-$E105)/$H105),$BD$2)-SUM($Q134:FM134))),0)</f>
        <v>0</v>
      </c>
      <c r="FO134" s="111">
        <f>IFERROR(IF($H105&gt;=$AO$3,IF(FO132="F",$J105,0),IF(FO131=0,0,MIN($J105*INT((FO$33-$E105)/$H105),$BD$2)-SUM($Q134:FN134))),0)</f>
        <v>0</v>
      </c>
      <c r="FP134" s="110">
        <f>IFERROR(IF($H105&gt;=$AO$3,IF(FP132="F",$J105,0),IF(FP131=0,0,MIN($J105*INT((FP$33-$E105)/$H105),$BD$2)-SUM($Q134:FO134))),0)</f>
        <v>0</v>
      </c>
      <c r="FQ134" s="112">
        <f>IFERROR(IF($H105&gt;=$AO$3,IF(FQ132="F",$J105,0),IF(FQ131=0,0,MIN($J105*INT((FQ$33-$E105)/$H105),$BD$2)-SUM($Q134:FP134))),0)</f>
        <v>0</v>
      </c>
      <c r="FR134" s="111">
        <f>IFERROR(IF($H105&gt;=$AO$3,IF(FR132="F",$J105,0),IF(FR131=0,0,MIN($J105*INT((FR$33-$E105)/$H105),$BD$2)-SUM($Q134:FQ134))),0)</f>
        <v>0</v>
      </c>
      <c r="FS134" s="111">
        <f>IFERROR(IF($H105&gt;=$AO$3,IF(FS132="F",$J105,0),IF(FS131=0,0,MIN($J105*INT((FS$33-$E105)/$H105),$BD$2)-SUM($Q134:FR134))),0)</f>
        <v>0</v>
      </c>
      <c r="FT134" s="111">
        <f>IFERROR(IF($H105&gt;=$AO$3,IF(FT132="F",$J105,0),IF(FT131=0,0,MIN($J105*INT((FT$33-$E105)/$H105),$BD$2)-SUM($Q134:FS134))),0)</f>
        <v>0</v>
      </c>
      <c r="FU134" s="110">
        <f>IFERROR(IF($H105&gt;=$AO$3,IF(FU132="F",$J105,0),IF(FU131=0,0,MIN($J105*INT((FU$33-$E105)/$H105),$BD$2)-SUM($Q134:FT134))),0)</f>
        <v>0</v>
      </c>
      <c r="FV134" s="112">
        <f>IFERROR(IF($H105&gt;=$AO$3,IF(FV132="F",$J105,0),IF(FV131=0,0,MIN($J105*INT((FV$33-$E105)/$H105),$BD$2)-SUM($Q134:FU134))),0)</f>
        <v>0</v>
      </c>
      <c r="FW134" s="111">
        <f>IFERROR(IF($H105&gt;=$AO$3,IF(FW132="F",$J105,0),IF(FW131=0,0,MIN($J105*INT((FW$33-$E105)/$H105),$BD$2)-SUM($Q134:FV134))),0)</f>
        <v>0</v>
      </c>
      <c r="FX134" s="111">
        <f>IFERROR(IF($H105&gt;=$AO$3,IF(FX132="F",$J105,0),IF(FX131=0,0,MIN($J105*INT((FX$33-$E105)/$H105),$BD$2)-SUM($Q134:FW134))),0)</f>
        <v>0</v>
      </c>
      <c r="FY134" s="111">
        <f>IFERROR(IF($H105&gt;=$AO$3,IF(FY132="F",$J105,0),IF(FY131=0,0,MIN($J105*INT((FY$33-$E105)/$H105),$BD$2)-SUM($Q134:FX134))),0)</f>
        <v>0</v>
      </c>
      <c r="FZ134" s="110">
        <f>IFERROR(IF($H105&gt;=$AO$3,IF(FZ132="F",$J105,0),IF(FZ131=0,0,MIN($J105*INT((FZ$33-$E105)/$H105),$BD$2)-SUM($Q134:FY134))),0)</f>
        <v>0</v>
      </c>
      <c r="GA134" s="112">
        <f>IFERROR(IF($H105&gt;=$AO$3,IF(GA132="F",$J105,0),IF(GA131=0,0,MIN($J105*INT((GA$33-$E105)/$H105),$BD$2)-SUM($Q134:FZ134))),0)</f>
        <v>0</v>
      </c>
      <c r="GB134" s="111">
        <f>IFERROR(IF($H105&gt;=$AO$3,IF(GB132="F",$J105,0),IF(GB131=0,0,MIN($J105*INT((GB$33-$E105)/$H105),$BD$2)-SUM($Q134:GA134))),0)</f>
        <v>0</v>
      </c>
      <c r="GC134" s="111">
        <f>IFERROR(IF($H105&gt;=$AO$3,IF(GC132="F",$J105,0),IF(GC131=0,0,MIN($J105*INT((GC$33-$E105)/$H105),$BD$2)-SUM($Q134:GB134))),0)</f>
        <v>0</v>
      </c>
      <c r="GD134" s="111">
        <f>IFERROR(IF($H105&gt;=$AO$3,IF(GD132="F",$J105,0),IF(GD131=0,0,MIN($J105*INT((GD$33-$E105)/$H105),$BD$2)-SUM($Q134:GC134))),0)</f>
        <v>0</v>
      </c>
      <c r="GE134" s="110">
        <f>IFERROR(IF($H105&gt;=$AO$3,IF(GE132="F",$J105,0),IF(GE131=0,0,MIN($J105*INT((GE$33-$E105)/$H105),$BD$2)-SUM($Q134:GD134))),0)</f>
        <v>0</v>
      </c>
      <c r="GF134" s="112">
        <f>IFERROR(IF($H105&gt;=$AO$3,IF(GF132="F",$J105,0),IF(GF131=0,0,MIN($J105*INT((GF$33-$E105)/$H105),$BD$2)-SUM($Q134:GE134))),0)</f>
        <v>0</v>
      </c>
      <c r="GG134" s="111">
        <f>IFERROR(IF($H105&gt;=$AO$3,IF(GG132="F",$J105,0),IF(GG131=0,0,MIN($J105*INT((GG$33-$E105)/$H105),$BD$2)-SUM($Q134:GF134))),0)</f>
        <v>0</v>
      </c>
      <c r="GH134" s="111">
        <f>IFERROR(IF($H105&gt;=$AO$3,IF(GH132="F",$J105,0),IF(GH131=0,0,MIN($J105*INT((GH$33-$E105)/$H105),$BD$2)-SUM($Q134:GG134))),0)</f>
        <v>0</v>
      </c>
      <c r="GI134" s="111">
        <f>IFERROR(IF($H105&gt;=$AO$3,IF(GI132="F",$J105,0),IF(GI131=0,0,MIN($J105*INT((GI$33-$E105)/$H105),$BD$2)-SUM($Q134:GH134))),0)</f>
        <v>0</v>
      </c>
      <c r="GJ134" s="110">
        <f>IFERROR(IF($H105&gt;=$AO$3,IF(GJ132="F",$J105,0),IF(GJ131=0,0,MIN($J105*INT((GJ$33-$E105)/$H105),$BD$2)-SUM($Q134:GI134))),0)</f>
        <v>0</v>
      </c>
      <c r="GK134" s="112">
        <f>IFERROR(IF($H105&gt;=$AO$3,IF(GK132="F",$J105,0),IF(GK131=0,0,MIN($J105*INT((GK$33-$E105)/$H105),$BD$2)-SUM($Q134:GJ134))),0)</f>
        <v>0</v>
      </c>
      <c r="GL134" s="111">
        <f>IFERROR(IF($H105&gt;=$AO$3,IF(GL132="F",$J105,0),IF(GL131=0,0,MIN($J105*INT((GL$33-$E105)/$H105),$BD$2)-SUM($Q134:GK134))),0)</f>
        <v>0</v>
      </c>
      <c r="GM134" s="111">
        <f>IFERROR(IF($H105&gt;=$AO$3,IF(GM132="F",$J105,0),IF(GM131=0,0,MIN($J105*INT((GM$33-$E105)/$H105),$BD$2)-SUM($Q134:GL134))),0)</f>
        <v>0</v>
      </c>
      <c r="GN134" s="111">
        <f>IFERROR(IF($H105&gt;=$AO$3,IF(GN132="F",$J105,0),IF(GN131=0,0,MIN($J105*INT((GN$33-$E105)/$H105),$BD$2)-SUM($Q134:GM134))),0)</f>
        <v>0</v>
      </c>
      <c r="GO134" s="110">
        <f>IFERROR(IF($H105&gt;=$AO$3,IF(GO132="F",$J105,0),IF(GO131=0,0,MIN($J105*INT((GO$33-$E105)/$H105),$BD$2)-SUM($Q134:GN134))),0)</f>
        <v>0</v>
      </c>
      <c r="GP134" s="112">
        <f>IFERROR(IF($H105&gt;=$AO$3,IF(GP132="F",$J105,0),IF(GP131=0,0,MIN($J105*INT((GP$33-$E105)/$H105),$BD$2)-SUM($Q134:GO134))),0)</f>
        <v>0</v>
      </c>
      <c r="GQ134" s="111">
        <f>IFERROR(IF($H105&gt;=$AO$3,IF(GQ132="F",$J105,0),IF(GQ131=0,0,MIN($J105*INT((GQ$33-$E105)/$H105),$BD$2)-SUM($Q134:GP134))),0)</f>
        <v>0</v>
      </c>
      <c r="GR134" s="111">
        <f>IFERROR(IF($H105&gt;=$AO$3,IF(GR132="F",$J105,0),IF(GR131=0,0,MIN($J105*INT((GR$33-$E105)/$H105),$BD$2)-SUM($Q134:GQ134))),0)</f>
        <v>0</v>
      </c>
      <c r="GS134" s="111">
        <f>IFERROR(IF($H105&gt;=$AO$3,IF(GS132="F",$J105,0),IF(GS131=0,0,MIN($J105*INT((GS$33-$E105)/$H105),$BD$2)-SUM($Q134:GR134))),0)</f>
        <v>0</v>
      </c>
      <c r="GT134" s="110">
        <f>IFERROR(IF($H105&gt;=$AO$3,IF(GT132="F",$J105,0),IF(GT131=0,0,MIN($J105*INT((GT$33-$E105)/$H105),$BD$2)-SUM($Q134:GS134))),0)</f>
        <v>0</v>
      </c>
      <c r="GU134" s="112">
        <f>IFERROR(IF($H105&gt;=$AO$3,IF(GU132="F",$J105,0),IF(GU131=0,0,MIN($J105*INT((GU$33-$E105)/$H105),$BD$2)-SUM($Q134:GT134))),0)</f>
        <v>0</v>
      </c>
      <c r="GV134" s="111">
        <f>IFERROR(IF($H105&gt;=$AO$3,IF(GV132="F",$J105,0),IF(GV131=0,0,MIN($J105*INT((GV$33-$E105)/$H105),$BD$2)-SUM($Q134:GU134))),0)</f>
        <v>0</v>
      </c>
      <c r="GW134" s="111">
        <f>IFERROR(IF($H105&gt;=$AO$3,IF(GW132="F",$J105,0),IF(GW131=0,0,MIN($J105*INT((GW$33-$E105)/$H105),$BD$2)-SUM($Q134:GV134))),0)</f>
        <v>0</v>
      </c>
      <c r="GX134" s="111">
        <f>IFERROR(IF($H105&gt;=$AO$3,IF(GX132="F",$J105,0),IF(GX131=0,0,MIN($J105*INT((GX$33-$E105)/$H105),$BD$2)-SUM($Q134:GW134))),0)</f>
        <v>0</v>
      </c>
      <c r="GY134" s="110">
        <f>IFERROR(IF($H105&gt;=$AO$3,IF(GY132="F",$J105,0),IF(GY131=0,0,MIN($J105*INT((GY$33-$E105)/$H105),$BD$2)-SUM($Q134:GX134))),0)</f>
        <v>0</v>
      </c>
      <c r="GZ134" s="112">
        <f>IFERROR(IF($H105&gt;=$AO$3,IF(GZ132="F",$J105,0),IF(GZ131=0,0,MIN($J105*INT((GZ$33-$E105)/$H105),$BD$2)-SUM($Q134:GY134))),0)</f>
        <v>0</v>
      </c>
      <c r="HA134" s="111">
        <f>IFERROR(IF($H105&gt;=$AO$3,IF(HA132="F",$J105,0),IF(HA131=0,0,MIN($J105*INT((HA$33-$E105)/$H105),$BD$2)-SUM($Q134:GZ134))),0)</f>
        <v>0</v>
      </c>
      <c r="HB134" s="111">
        <f>IFERROR(IF($H105&gt;=$AO$3,IF(HB132="F",$J105,0),IF(HB131=0,0,MIN($J105*INT((HB$33-$E105)/$H105),$BD$2)-SUM($Q134:HA134))),0)</f>
        <v>0</v>
      </c>
      <c r="HC134" s="111">
        <f>IFERROR(IF($H105&gt;=$AO$3,IF(HC132="F",$J105,0),IF(HC131=0,0,MIN($J105*INT((HC$33-$E105)/$H105),$BD$2)-SUM($Q134:HB134))),0)</f>
        <v>0</v>
      </c>
      <c r="HD134" s="110">
        <f>IFERROR(IF($H105&gt;=$AO$3,IF(HD132="F",$J105,0),IF(HD131=0,0,MIN($J105*INT((HD$33-$E105)/$H105),$BD$2)-SUM($Q134:HC134))),0)</f>
        <v>0</v>
      </c>
      <c r="HE134" s="112">
        <f>IFERROR(IF($H105&gt;=$AO$3,IF(HE132="F",$J105,0),IF(HE131=0,0,MIN($J105*INT((HE$33-$E105)/$H105),$BD$2)-SUM($Q134:HD134))),0)</f>
        <v>0</v>
      </c>
      <c r="HF134" s="111">
        <f>IFERROR(IF($H105&gt;=$AO$3,IF(HF132="F",$J105,0),IF(HF131=0,0,MIN($J105*INT((HF$33-$E105)/$H105),$BD$2)-SUM($Q134:HE134))),0)</f>
        <v>0</v>
      </c>
      <c r="HG134" s="111">
        <f>IFERROR(IF($H105&gt;=$AO$3,IF(HG132="F",$J105,0),IF(HG131=0,0,MIN($J105*INT((HG$33-$E105)/$H105),$BD$2)-SUM($Q134:HF134))),0)</f>
        <v>0</v>
      </c>
      <c r="HH134" s="111">
        <f>IFERROR(IF($H105&gt;=$AO$3,IF(HH132="F",$J105,0),IF(HH131=0,0,MIN($J105*INT((HH$33-$E105)/$H105),$BD$2)-SUM($Q134:HG134))),0)</f>
        <v>0</v>
      </c>
      <c r="HI134" s="110">
        <f>IFERROR(IF($H105&gt;=$AO$3,IF(HI132="F",$J105,0),IF(HI131=0,0,MIN($J105*INT((HI$33-$E105)/$H105),$BD$2)-SUM($Q134:HH134))),0)</f>
        <v>0</v>
      </c>
      <c r="HJ134" s="112">
        <f>IFERROR(IF($H105&gt;=$AO$3,IF(HJ132="F",$J105,0),IF(HJ131=0,0,MIN($J105*INT((HJ$33-$E105)/$H105),$BD$2)-SUM($Q134:HI134))),0)</f>
        <v>0</v>
      </c>
      <c r="HK134" s="111">
        <f>IFERROR(IF($H105&gt;=$AO$3,IF(HK132="F",$J105,0),IF(HK131=0,0,MIN($J105*INT((HK$33-$E105)/$H105),$BD$2)-SUM($Q134:HJ134))),0)</f>
        <v>0</v>
      </c>
      <c r="HL134" s="111">
        <f>IFERROR(IF($H105&gt;=$AO$3,IF(HL132="F",$J105,0),IF(HL131=0,0,MIN($J105*INT((HL$33-$E105)/$H105),$BD$2)-SUM($Q134:HK134))),0)</f>
        <v>0</v>
      </c>
      <c r="HM134" s="111">
        <f>IFERROR(IF($H105&gt;=$AO$3,IF(HM132="F",$J105,0),IF(HM131=0,0,MIN($J105*INT((HM$33-$E105)/$H105),$BD$2)-SUM($Q134:HL134))),0)</f>
        <v>0</v>
      </c>
      <c r="HN134" s="110">
        <f>IFERROR(IF($H105&gt;=$AO$3,IF(HN132="F",$J105,0),IF(HN131=0,0,MIN($J105*INT((HN$33-$E105)/$H105),$BD$2)-SUM($Q134:HM134))),0)</f>
        <v>0</v>
      </c>
      <c r="HO134" s="112">
        <f>IFERROR(IF($H105&gt;=$AO$3,IF(HO132="F",$J105,0),IF(HO131=0,0,MIN($J105*INT((HO$33-$E105)/$H105),$BD$2)-SUM($Q134:HN134))),0)</f>
        <v>0</v>
      </c>
      <c r="HP134" s="111">
        <f>IFERROR(IF($H105&gt;=$AO$3,IF(HP132="F",$J105,0),IF(HP131=0,0,MIN($J105*INT((HP$33-$E105)/$H105),$BD$2)-SUM($Q134:HO134))),0)</f>
        <v>0</v>
      </c>
      <c r="HQ134" s="111">
        <f>IFERROR(IF($H105&gt;=$AO$3,IF(HQ132="F",$J105,0),IF(HQ131=0,0,MIN($J105*INT((HQ$33-$E105)/$H105),$BD$2)-SUM($Q134:HP134))),0)</f>
        <v>0</v>
      </c>
      <c r="HR134" s="111">
        <f>IFERROR(IF($H105&gt;=$AO$3,IF(HR132="F",$J105,0),IF(HR131=0,0,MIN($J105*INT((HR$33-$E105)/$H105),$BD$2)-SUM($Q134:HQ134))),0)</f>
        <v>0</v>
      </c>
      <c r="HS134" s="110">
        <f>IFERROR(IF($H105&gt;=$AO$3,IF(HS132="F",$J105,0),IF(HS131=0,0,MIN($J105*INT((HS$33-$E105)/$H105),$BD$2)-SUM($Q134:HR134))),0)</f>
        <v>0</v>
      </c>
      <c r="HT134" s="112">
        <f>IFERROR(IF($H105&gt;=$AO$3,IF(HT132="F",$J105,0),IF(HT131=0,0,MIN($J105*INT((HT$33-$E105)/$H105),$BD$2)-SUM($Q134:HS134))),0)</f>
        <v>0</v>
      </c>
      <c r="HU134" s="111">
        <f>IFERROR(IF($H105&gt;=$AO$3,IF(HU132="F",$J105,0),IF(HU131=0,0,MIN($J105*INT((HU$33-$E105)/$H105),$BD$2)-SUM($Q134:HT134))),0)</f>
        <v>0</v>
      </c>
      <c r="HV134" s="111">
        <f>IFERROR(IF($H105&gt;=$AO$3,IF(HV132="F",$J105,0),IF(HV131=0,0,MIN($J105*INT((HV$33-$E105)/$H105),$BD$2)-SUM($Q134:HU134))),0)</f>
        <v>0</v>
      </c>
      <c r="HW134" s="111">
        <f>IFERROR(IF($H105&gt;=$AO$3,IF(HW132="F",$J105,0),IF(HW131=0,0,MIN($J105*INT((HW$33-$E105)/$H105),$BD$2)-SUM($Q134:HV134))),0)</f>
        <v>0</v>
      </c>
      <c r="HX134" s="110">
        <f>IFERROR(IF($H105&gt;=$AO$3,IF(HX132="F",$J105,0),IF(HX131=0,0,MIN($J105*INT((HX$33-$E105)/$H105),$BD$2)-SUM($Q134:HW134))),0)</f>
        <v>0</v>
      </c>
      <c r="HY134" s="112">
        <f>IFERROR(IF($H105&gt;=$AO$3,IF(HY132="F",$J105,0),IF(HY131=0,0,MIN($J105*INT((HY$33-$E105)/$H105),$BD$2)-SUM($Q134:HX134))),0)</f>
        <v>0</v>
      </c>
      <c r="HZ134" s="111">
        <f>IFERROR(IF($H105&gt;=$AO$3,IF(HZ132="F",$J105,0),IF(HZ131=0,0,MIN($J105*INT((HZ$33-$E105)/$H105),$BD$2)-SUM($Q134:HY134))),0)</f>
        <v>0</v>
      </c>
      <c r="IA134" s="111">
        <f>IFERROR(IF($H105&gt;=$AO$3,IF(IA132="F",$J105,0),IF(IA131=0,0,MIN($J105*INT((IA$33-$E105)/$H105),$BD$2)-SUM($Q134:HZ134))),0)</f>
        <v>0</v>
      </c>
      <c r="IB134" s="111">
        <f>IFERROR(IF($H105&gt;=$AO$3,IF(IB132="F",$J105,0),IF(IB131=0,0,MIN($J105*INT((IB$33-$E105)/$H105),$BD$2)-SUM($Q134:IA134))),0)</f>
        <v>0</v>
      </c>
      <c r="IC134" s="110">
        <f>IFERROR(IF($H105&gt;=$AO$3,IF(IC132="F",$J105,0),IF(IC131=0,0,MIN($J105*INT((IC$33-$E105)/$H105),$BD$2)-SUM($Q134:IB134))),0)</f>
        <v>0</v>
      </c>
      <c r="ID134" s="112">
        <f>IFERROR(IF($H105&gt;=$AO$3,IF(ID132="F",$J105,0),IF(ID131=0,0,MIN($J105*INT((ID$33-$E105)/$H105),$BD$2)-SUM($Q134:IC134))),0)</f>
        <v>0</v>
      </c>
      <c r="IE134" s="111">
        <f>IFERROR(IF($H105&gt;=$AO$3,IF(IE132="F",$J105,0),IF(IE131=0,0,MIN($J105*INT((IE$33-$E105)/$H105),$BD$2)-SUM($Q134:ID134))),0)</f>
        <v>0</v>
      </c>
      <c r="IF134" s="111">
        <f>IFERROR(IF($H105&gt;=$AO$3,IF(IF132="F",$J105,0),IF(IF131=0,0,MIN($J105*INT((IF$33-$E105)/$H105),$BD$2)-SUM($Q134:IE134))),0)</f>
        <v>0</v>
      </c>
      <c r="IG134" s="111">
        <f>IFERROR(IF($H105&gt;=$AO$3,IF(IG132="F",$J105,0),IF(IG131=0,0,MIN($J105*INT((IG$33-$E105)/$H105),$BD$2)-SUM($Q134:IF134))),0)</f>
        <v>0</v>
      </c>
      <c r="IH134" s="110">
        <f>IFERROR(IF($H105&gt;=$AO$3,IF(IH132="F",$J105,0),IF(IH131=0,0,MIN($J105*INT((IH$33-$E105)/$H105),$BD$2)-SUM($Q134:IG134))),0)</f>
        <v>0</v>
      </c>
      <c r="II134" s="112">
        <f>IFERROR(IF($H105&gt;=$AO$3,IF(II132="F",$J105,0),IF(II131=0,0,MIN($J105*INT((II$33-$E105)/$H105),$BD$2)-SUM($Q134:IH134))),0)</f>
        <v>0</v>
      </c>
      <c r="IJ134" s="111">
        <f>IFERROR(IF($H105&gt;=$AO$3,IF(IJ132="F",$J105,0),IF(IJ131=0,0,MIN($J105*INT((IJ$33-$E105)/$H105),$BD$2)-SUM($Q134:II134))),0)</f>
        <v>0</v>
      </c>
      <c r="IK134" s="111">
        <f>IFERROR(IF($H105&gt;=$AO$3,IF(IK132="F",$J105,0),IF(IK131=0,0,MIN($J105*INT((IK$33-$E105)/$H105),$BD$2)-SUM($Q134:IJ134))),0)</f>
        <v>0</v>
      </c>
      <c r="IL134" s="111">
        <f>IFERROR(IF($H105&gt;=$AO$3,IF(IL132="F",$J105,0),IF(IL131=0,0,MIN($J105*INT((IL$33-$E105)/$H105),$BD$2)-SUM($Q134:IK134))),0)</f>
        <v>0</v>
      </c>
      <c r="IM134" s="110">
        <f>IFERROR(IF($H105&gt;=$AO$3,IF(IM132="F",$J105,0),IF(IM131=0,0,MIN($J105*INT((IM$33-$E105)/$H105),$BD$2)-SUM($Q134:IL134))),0)</f>
        <v>0</v>
      </c>
      <c r="IN134" s="112">
        <f>IFERROR(IF($H105&gt;=$AO$3,IF(IN132="F",$J105,0),IF(IN131=0,0,MIN($J105*INT((IN$33-$E105)/$H105),$BD$2)-SUM($Q134:IM134))),0)</f>
        <v>0</v>
      </c>
      <c r="IO134" s="111">
        <f>IFERROR(IF($H105&gt;=$AO$3,IF(IO132="F",$J105,0),IF(IO131=0,0,MIN($J105*INT((IO$33-$E105)/$H105),$BD$2)-SUM($Q134:IN134))),0)</f>
        <v>0</v>
      </c>
      <c r="IP134" s="111">
        <f>IFERROR(IF($H105&gt;=$AO$3,IF(IP132="F",$J105,0),IF(IP131=0,0,MIN($J105*INT((IP$33-$E105)/$H105),$BD$2)-SUM($Q134:IO134))),0)</f>
        <v>0</v>
      </c>
      <c r="IQ134" s="111">
        <f>IFERROR(IF($H105&gt;=$AO$3,IF(IQ132="F",$J105,0),IF(IQ131=0,0,MIN($J105*INT((IQ$33-$E105)/$H105),$BD$2)-SUM($Q134:IP134))),0)</f>
        <v>0</v>
      </c>
      <c r="IR134" s="110">
        <f>IFERROR(IF($H105&gt;=$AO$3,IF(IR132="F",$J105,0),IF(IR131=0,0,MIN($J105*INT((IR$33-$E105)/$H105),$BD$2)-SUM($Q134:IQ134))),0)</f>
        <v>0</v>
      </c>
      <c r="IS134" s="112">
        <f>IFERROR(IF($H105&gt;=$AO$3,IF(IS132="F",$J105,0),IF(IS131=0,0,MIN($J105*INT((IS$33-$E105)/$H105),$BD$2)-SUM($Q134:IR134))),0)</f>
        <v>0</v>
      </c>
      <c r="IT134" s="111">
        <f>IFERROR(IF($H105&gt;=$AO$3,IF(IT132="F",$J105,0),IF(IT131=0,0,MIN($J105*INT((IT$33-$E105)/$H105),$BD$2)-SUM($Q134:IS134))),0)</f>
        <v>0</v>
      </c>
      <c r="IU134" s="111">
        <f>IFERROR(IF($H105&gt;=$AO$3,IF(IU132="F",$J105,0),IF(IU131=0,0,MIN($J105*INT((IU$33-$E105)/$H105),$BD$2)-SUM($Q134:IT134))),0)</f>
        <v>0</v>
      </c>
      <c r="IV134" s="111">
        <f>IFERROR(IF($H105&gt;=$AO$3,IF(IV132="F",$J105,0),IF(IV131=0,0,MIN($J105*INT((IV$33-$E105)/$H105),$BD$2)-SUM($Q134:IU134))),0)</f>
        <v>0</v>
      </c>
      <c r="IW134" s="110">
        <f>IFERROR(IF($H105&gt;=$AO$3,IF(IW132="F",$J105,0),IF(IW131=0,0,MIN($J105*INT((IW$33-$E105)/$H105),$BD$2)-SUM($Q134:IV134))),0)</f>
        <v>0</v>
      </c>
      <c r="IX134" s="112">
        <f>IFERROR(IF($H105&gt;=$AO$3,IF(IX132="F",$J105,0),IF(IX131=0,0,MIN($J105*INT((IX$33-$E105)/$H105),$BD$2)-SUM($Q134:IW134))),0)</f>
        <v>0</v>
      </c>
      <c r="IY134" s="111">
        <f>IFERROR(IF($H105&gt;=$AO$3,IF(IY132="F",$J105,0),IF(IY131=0,0,MIN($J105*INT((IY$33-$E105)/$H105),$BD$2)-SUM($Q134:IX134))),0)</f>
        <v>0</v>
      </c>
      <c r="IZ134" s="111">
        <f>IFERROR(IF($H105&gt;=$AO$3,IF(IZ132="F",$J105,0),IF(IZ131=0,0,MIN($J105*INT((IZ$33-$E105)/$H105),$BD$2)-SUM($Q134:IY134))),0)</f>
        <v>0</v>
      </c>
      <c r="JA134" s="111">
        <f>IFERROR(IF($H105&gt;=$AO$3,IF(JA132="F",$J105,0),IF(JA131=0,0,MIN($J105*INT((JA$33-$E105)/$H105),$BD$2)-SUM($Q134:IZ134))),0)</f>
        <v>0</v>
      </c>
      <c r="JB134" s="110">
        <f>IFERROR(IF($H105&gt;=$AO$3,IF(JB132="F",$J105,0),IF(JB131=0,0,MIN($J105*INT((JB$33-$E105)/$H105),$BD$2)-SUM($Q134:JA134))),0)</f>
        <v>0</v>
      </c>
      <c r="JC134" s="112">
        <f>IFERROR(IF($H105&gt;=$AO$3,IF(JC132="F",$J105,0),IF(JC131=0,0,MIN($J105*INT((JC$33-$E105)/$H105),$BD$2)-SUM($Q134:JB134))),0)</f>
        <v>0</v>
      </c>
      <c r="JD134" s="111">
        <f>IFERROR(IF($H105&gt;=$AO$3,IF(JD132="F",$J105,0),IF(JD131=0,0,MIN($J105*INT((JD$33-$E105)/$H105),$BD$2)-SUM($Q134:JC134))),0)</f>
        <v>0</v>
      </c>
      <c r="JE134" s="111">
        <f>IFERROR(IF($H105&gt;=$AO$3,IF(JE132="F",$J105,0),IF(JE131=0,0,MIN($J105*INT((JE$33-$E105)/$H105),$BD$2)-SUM($Q134:JD134))),0)</f>
        <v>0</v>
      </c>
      <c r="JF134" s="111">
        <f>IFERROR(IF($H105&gt;=$AO$3,IF(JF132="F",$J105,0),IF(JF131=0,0,MIN($J105*INT((JF$33-$E105)/$H105),$BD$2)-SUM($Q134:JE134))),0)</f>
        <v>0</v>
      </c>
      <c r="JG134" s="110">
        <f>IFERROR(IF($H105&gt;=$AO$3,IF(JG132="F",$J105,0),IF(JG131=0,0,MIN($J105*INT((JG$33-$E105)/$H105),$BD$2)-SUM($Q134:JF134))),0)</f>
        <v>0</v>
      </c>
      <c r="JH134" s="112">
        <f>IFERROR(IF($H105&gt;=$AO$3,IF(JH132="F",$J105,0),IF(JH131=0,0,MIN($J105*INT((JH$33-$E105)/$H105),$BD$2)-SUM($Q134:JG134))),0)</f>
        <v>0</v>
      </c>
      <c r="JI134" s="111">
        <f>IFERROR(IF($H105&gt;=$AO$3,IF(JI132="F",$J105,0),IF(JI131=0,0,MIN($J105*INT((JI$33-$E105)/$H105),$BD$2)-SUM($Q134:JH134))),0)</f>
        <v>0</v>
      </c>
      <c r="JJ134" s="111">
        <f>IFERROR(IF($H105&gt;=$AO$3,IF(JJ132="F",$J105,0),IF(JJ131=0,0,MIN($J105*INT((JJ$33-$E105)/$H105),$BD$2)-SUM($Q134:JI134))),0)</f>
        <v>0</v>
      </c>
      <c r="JK134" s="111">
        <f>IFERROR(IF($H105&gt;=$AO$3,IF(JK132="F",$J105,0),IF(JK131=0,0,MIN($J105*INT((JK$33-$E105)/$H105),$BD$2)-SUM($Q134:JJ134))),0)</f>
        <v>0</v>
      </c>
      <c r="JL134" s="110">
        <f>IFERROR(IF($H105&gt;=$AO$3,IF(JL132="F",$J105,0),IF(JL131=0,0,MIN($J105*INT((JL$33-$E105)/$H105),$BD$2)-SUM($Q134:JK134))),0)</f>
        <v>0</v>
      </c>
      <c r="JM134" s="112">
        <f>IFERROR(IF($H105&gt;=$AO$3,IF(JM132="F",$J105,0),IF(JM131=0,0,MIN($J105*INT((JM$33-$E105)/$H105),$BD$2)-SUM($Q134:JL134))),0)</f>
        <v>0</v>
      </c>
      <c r="JN134" s="111">
        <f>IFERROR(IF($H105&gt;=$AO$3,IF(JN132="F",$J105,0),IF(JN131=0,0,MIN($J105*INT((JN$33-$E105)/$H105),$BD$2)-SUM($Q134:JM134))),0)</f>
        <v>0</v>
      </c>
      <c r="JO134" s="111">
        <f>IFERROR(IF($H105&gt;=$AO$3,IF(JO132="F",$J105,0),IF(JO131=0,0,MIN($J105*INT((JO$33-$E105)/$H105),$BD$2)-SUM($Q134:JN134))),0)</f>
        <v>0</v>
      </c>
      <c r="JP134" s="111">
        <f>IFERROR(IF($H105&gt;=$AO$3,IF(JP132="F",$J105,0),IF(JP131=0,0,MIN($J105*INT((JP$33-$E105)/$H105),$BD$2)-SUM($Q134:JO134))),0)</f>
        <v>0</v>
      </c>
      <c r="JQ134" s="110">
        <f>IFERROR(IF($H105&gt;=$AO$3,IF(JQ132="F",$J105,0),IF(JQ131=0,0,MIN($J105*INT((JQ$33-$E105)/$H105),$BD$2)-SUM($Q134:JP134))),0)</f>
        <v>0</v>
      </c>
      <c r="JR134" s="112">
        <f>IFERROR(IF($H105&gt;=$AO$3,IF(JR132="F",$J105,0),IF(JR131=0,0,MIN($J105*INT((JR$33-$E105)/$H105),$BD$2)-SUM($Q134:JQ134))),0)</f>
        <v>0</v>
      </c>
      <c r="JS134" s="111">
        <f>IFERROR(IF($H105&gt;=$AO$3,IF(JS132="F",$J105,0),IF(JS131=0,0,MIN($J105*INT((JS$33-$E105)/$H105),$BD$2)-SUM($Q134:JR134))),0)</f>
        <v>0</v>
      </c>
      <c r="JT134" s="111">
        <f>IFERROR(IF($H105&gt;=$AO$3,IF(JT132="F",$J105,0),IF(JT131=0,0,MIN($J105*INT((JT$33-$E105)/$H105),$BD$2)-SUM($Q134:JS134))),0)</f>
        <v>0</v>
      </c>
      <c r="JU134" s="111">
        <f>IFERROR(IF($H105&gt;=$AO$3,IF(JU132="F",$J105,0),IF(JU131=0,0,MIN($J105*INT((JU$33-$E105)/$H105),$BD$2)-SUM($Q134:JT134))),0)</f>
        <v>0</v>
      </c>
      <c r="JV134" s="110">
        <f>IFERROR(IF($H105&gt;=$AO$3,IF(JV132="F",$J105,0),IF(JV131=0,0,MIN($J105*INT((JV$33-$E105)/$H105),$BD$2)-SUM($Q134:JU134))),0)</f>
        <v>0</v>
      </c>
      <c r="JW134" s="112">
        <f>IFERROR(IF($H105&gt;=$AO$3,IF(JW132="F",$J105,0),IF(JW131=0,0,MIN($J105*INT((JW$33-$E105)/$H105),$BD$2)-SUM($Q134:JV134))),0)</f>
        <v>0</v>
      </c>
      <c r="JX134" s="111">
        <f>IFERROR(IF($H105&gt;=$AO$3,IF(JX132="F",$J105,0),IF(JX131=0,0,MIN($J105*INT((JX$33-$E105)/$H105),$BD$2)-SUM($Q134:JW134))),0)</f>
        <v>0</v>
      </c>
      <c r="JY134" s="111">
        <f>IFERROR(IF($H105&gt;=$AO$3,IF(JY132="F",$J105,0),IF(JY131=0,0,MIN($J105*INT((JY$33-$E105)/$H105),$BD$2)-SUM($Q134:JX134))),0)</f>
        <v>0</v>
      </c>
      <c r="JZ134" s="111">
        <f>IFERROR(IF($H105&gt;=$AO$3,IF(JZ132="F",$J105,0),IF(JZ131=0,0,MIN($J105*INT((JZ$33-$E105)/$H105),$BD$2)-SUM($Q134:JY134))),0)</f>
        <v>0</v>
      </c>
      <c r="KA134" s="110">
        <f>IFERROR(IF($H105&gt;=$AO$3,IF(KA132="F",$J105,0),IF(KA131=0,0,MIN($J105*INT((KA$33-$E105)/$H105),$BD$2)-SUM($Q134:JZ134))),0)</f>
        <v>0</v>
      </c>
      <c r="KB134" s="112">
        <f>IFERROR(IF($H105&gt;=$AO$3,IF(KB132="F",$J105,0),IF(KB131=0,0,MIN($J105*INT((KB$33-$E105)/$H105),$BD$2)-SUM($Q134:KA134))),0)</f>
        <v>0</v>
      </c>
      <c r="KC134" s="111">
        <f>IFERROR(IF($H105&gt;=$AO$3,IF(KC132="F",$J105,0),IF(KC131=0,0,MIN($J105*INT((KC$33-$E105)/$H105),$BD$2)-SUM($Q134:KB134))),0)</f>
        <v>0</v>
      </c>
      <c r="KD134" s="111">
        <f>IFERROR(IF($H105&gt;=$AO$3,IF(KD132="F",$J105,0),IF(KD131=0,0,MIN($J105*INT((KD$33-$E105)/$H105),$BD$2)-SUM($Q134:KC134))),0)</f>
        <v>0</v>
      </c>
      <c r="KE134" s="111">
        <f>IFERROR(IF($H105&gt;=$AO$3,IF(KE132="F",$J105,0),IF(KE131=0,0,MIN($J105*INT((KE$33-$E105)/$H105),$BD$2)-SUM($Q134:KD134))),0)</f>
        <v>0</v>
      </c>
      <c r="KF134" s="110">
        <f>IFERROR(IF($H105&gt;=$AO$3,IF(KF132="F",$J105,0),IF(KF131=0,0,MIN($J105*INT((KF$33-$E105)/$H105),$BD$2)-SUM($Q134:KE134))),0)</f>
        <v>0</v>
      </c>
      <c r="KG134" s="112">
        <f>IFERROR(IF($H105&gt;=$AO$3,IF(KG132="F",$J105,0),IF(KG131=0,0,MIN($J105*INT((KG$33-$E105)/$H105),$BD$2)-SUM($Q134:KF134))),0)</f>
        <v>0</v>
      </c>
      <c r="KH134" s="111">
        <f>IFERROR(IF($H105&gt;=$AO$3,IF(KH132="F",$J105,0),IF(KH131=0,0,MIN($J105*INT((KH$33-$E105)/$H105),$BD$2)-SUM($Q134:KG134))),0)</f>
        <v>0</v>
      </c>
      <c r="KI134" s="111">
        <f>IFERROR(IF($H105&gt;=$AO$3,IF(KI132="F",$J105,0),IF(KI131=0,0,MIN($J105*INT((KI$33-$E105)/$H105),$BD$2)-SUM($Q134:KH134))),0)</f>
        <v>0</v>
      </c>
      <c r="KJ134" s="111">
        <f>IFERROR(IF($H105&gt;=$AO$3,IF(KJ132="F",$J105,0),IF(KJ131=0,0,MIN($J105*INT((KJ$33-$E105)/$H105),$BD$2)-SUM($Q134:KI134))),0)</f>
        <v>0</v>
      </c>
      <c r="KK134" s="110">
        <f>IFERROR(IF($H105&gt;=$AO$3,IF(KK132="F",$J105,0),IF(KK131=0,0,MIN($J105*INT((KK$33-$E105)/$H105),$BD$2)-SUM($Q134:KJ134))),0)</f>
        <v>0</v>
      </c>
      <c r="KL134" s="112">
        <f>IFERROR(IF($H105&gt;=$AO$3,IF(KL132="F",$J105,0),IF(KL131=0,0,MIN($J105*INT((KL$33-$E105)/$H105),$BD$2)-SUM($Q134:KK134))),0)</f>
        <v>0</v>
      </c>
      <c r="KM134" s="111">
        <f>IFERROR(IF($H105&gt;=$AO$3,IF(KM132="F",$J105,0),IF(KM131=0,0,MIN($J105*INT((KM$33-$E105)/$H105),$BD$2)-SUM($Q134:KL134))),0)</f>
        <v>0</v>
      </c>
      <c r="KN134" s="111">
        <f>IFERROR(IF($H105&gt;=$AO$3,IF(KN132="F",$J105,0),IF(KN131=0,0,MIN($J105*INT((KN$33-$E105)/$H105),$BD$2)-SUM($Q134:KM134))),0)</f>
        <v>0</v>
      </c>
      <c r="KO134" s="111">
        <f>IFERROR(IF($H105&gt;=$AO$3,IF(KO132="F",$J105,0),IF(KO131=0,0,MIN($J105*INT((KO$33-$E105)/$H105),$BD$2)-SUM($Q134:KN134))),0)</f>
        <v>0</v>
      </c>
      <c r="KP134" s="110">
        <f>IFERROR(IF($H105&gt;=$AO$3,IF(KP132="F",$J105,0),IF(KP131=0,0,MIN($J105*INT((KP$33-$E105)/$H105),$BD$2)-SUM($Q134:KO134))),0)</f>
        <v>0</v>
      </c>
      <c r="KQ134" s="112">
        <f>IFERROR(IF($H105&gt;=$AO$3,IF(KQ132="F",$J105,0),IF(KQ131=0,0,MIN($J105*INT((KQ$33-$E105)/$H105),$BD$2)-SUM($Q134:KP134))),0)</f>
        <v>0</v>
      </c>
      <c r="KR134" s="111">
        <f>IFERROR(IF($H105&gt;=$AO$3,IF(KR132="F",$J105,0),IF(KR131=0,0,MIN($J105*INT((KR$33-$E105)/$H105),$BD$2)-SUM($Q134:KQ134))),0)</f>
        <v>0</v>
      </c>
      <c r="KS134" s="111">
        <f>IFERROR(IF($H105&gt;=$AO$3,IF(KS132="F",$J105,0),IF(KS131=0,0,MIN($J105*INT((KS$33-$E105)/$H105),$BD$2)-SUM($Q134:KR134))),0)</f>
        <v>0</v>
      </c>
      <c r="KT134" s="111">
        <f>IFERROR(IF($H105&gt;=$AO$3,IF(KT132="F",$J105,0),IF(KT131=0,0,MIN($J105*INT((KT$33-$E105)/$H105),$BD$2)-SUM($Q134:KS134))),0)</f>
        <v>0</v>
      </c>
      <c r="KU134" s="110">
        <f>IFERROR(IF($H105&gt;=$AO$3,IF(KU132="F",$J105,0),IF(KU131=0,0,MIN($J105*INT((KU$33-$E105)/$H105),$BD$2)-SUM($Q134:KT134))),0)</f>
        <v>0</v>
      </c>
      <c r="KV134" s="112">
        <f>IFERROR(IF($H105&gt;=$AO$3,IF(KV132="F",$J105,0),IF(KV131=0,0,MIN($J105*INT((KV$33-$E105)/$H105),$BD$2)-SUM($Q134:KU134))),0)</f>
        <v>0</v>
      </c>
      <c r="KW134" s="111">
        <f>IFERROR(IF($H105&gt;=$AO$3,IF(KW132="F",$J105,0),IF(KW131=0,0,MIN($J105*INT((KW$33-$E105)/$H105),$BD$2)-SUM($Q134:KV134))),0)</f>
        <v>0</v>
      </c>
      <c r="KX134" s="111">
        <f>IFERROR(IF($H105&gt;=$AO$3,IF(KX132="F",$J105,0),IF(KX131=0,0,MIN($J105*INT((KX$33-$E105)/$H105),$BD$2)-SUM($Q134:KW134))),0)</f>
        <v>0</v>
      </c>
      <c r="KY134" s="111">
        <f>IFERROR(IF($H105&gt;=$AO$3,IF(KY132="F",$J105,0),IF(KY131=0,0,MIN($J105*INT((KY$33-$E105)/$H105),$BD$2)-SUM($Q134:KX134))),0)</f>
        <v>0</v>
      </c>
      <c r="KZ134" s="110">
        <f>IFERROR(IF($H105&gt;=$AO$3,IF(KZ132="F",$J105,0),IF(KZ131=0,0,MIN($J105*INT((KZ$33-$E105)/$H105),$BD$2)-SUM($Q134:KY134))),0)</f>
        <v>0</v>
      </c>
      <c r="LA134" s="112">
        <f>IFERROR(IF($H105&gt;=$AO$3,IF(LA132="F",$J105,0),IF(LA131=0,0,MIN($J105*INT((LA$33-$E105)/$H105),$BD$2)-SUM($Q134:KZ134))),0)</f>
        <v>0</v>
      </c>
      <c r="LB134" s="111">
        <f>IFERROR(IF($H105&gt;=$AO$3,IF(LB132="F",$J105,0),IF(LB131=0,0,MIN($J105*INT((LB$33-$E105)/$H105),$BD$2)-SUM($Q134:LA134))),0)</f>
        <v>0</v>
      </c>
      <c r="LC134" s="111">
        <f>IFERROR(IF($H105&gt;=$AO$3,IF(LC132="F",$J105,0),IF(LC131=0,0,MIN($J105*INT((LC$33-$E105)/$H105),$BD$2)-SUM($Q134:LB134))),0)</f>
        <v>0</v>
      </c>
      <c r="LD134" s="111">
        <f>IFERROR(IF($H105&gt;=$AO$3,IF(LD132="F",$J105,0),IF(LD131=0,0,MIN($J105*INT((LD$33-$E105)/$H105),$BD$2)-SUM($Q134:LC134))),0)</f>
        <v>0</v>
      </c>
      <c r="LE134" s="110">
        <f>IFERROR(IF($H105&gt;=$AO$3,IF(LE132="F",$J105,0),IF(LE131=0,0,MIN($J105*INT((LE$33-$E105)/$H105),$BD$2)-SUM($Q134:LD134))),0)</f>
        <v>0</v>
      </c>
      <c r="LF134" s="112">
        <f>IFERROR(IF($H105&gt;=$AO$3,IF(LF132="F",$J105,0),IF(LF131=0,0,MIN($J105*INT((LF$33-$E105)/$H105),$BD$2)-SUM($Q134:LE134))),0)</f>
        <v>0</v>
      </c>
      <c r="LG134" s="111">
        <f>IFERROR(IF($H105&gt;=$AO$3,IF(LG132="F",$J105,0),IF(LG131=0,0,MIN($J105*INT((LG$33-$E105)/$H105),$BD$2)-SUM($Q134:LF134))),0)</f>
        <v>0</v>
      </c>
      <c r="LH134" s="111">
        <f>IFERROR(IF($H105&gt;=$AO$3,IF(LH132="F",$J105,0),IF(LH131=0,0,MIN($J105*INT((LH$33-$E105)/$H105),$BD$2)-SUM($Q134:LG134))),0)</f>
        <v>0</v>
      </c>
      <c r="LI134" s="111">
        <f>IFERROR(IF($H105&gt;=$AO$3,IF(LI132="F",$J105,0),IF(LI131=0,0,MIN($J105*INT((LI$33-$E105)/$H105),$BD$2)-SUM($Q134:LH134))),0)</f>
        <v>0</v>
      </c>
      <c r="LJ134" s="110">
        <f>IFERROR(IF($H105&gt;=$AO$3,IF(LJ132="F",$J105,0),IF(LJ131=0,0,MIN($J105*INT((LJ$33-$E105)/$H105),$BD$2)-SUM($Q134:LI134))),0)</f>
        <v>0</v>
      </c>
      <c r="LK134" s="112">
        <f>IFERROR(IF($H105&gt;=$AO$3,IF(LK132="F",$J105,0),IF(LK131=0,0,MIN($J105*INT((LK$33-$E105)/$H105),$BD$2)-SUM($Q134:LJ134))),0)</f>
        <v>0</v>
      </c>
      <c r="LL134" s="111">
        <f>IFERROR(IF($H105&gt;=$AO$3,IF(LL132="F",$J105,0),IF(LL131=0,0,MIN($J105*INT((LL$33-$E105)/$H105),$BD$2)-SUM($Q134:LK134))),0)</f>
        <v>0</v>
      </c>
      <c r="LM134" s="111">
        <f>IFERROR(IF($H105&gt;=$AO$3,IF(LM132="F",$J105,0),IF(LM131=0,0,MIN($J105*INT((LM$33-$E105)/$H105),$BD$2)-SUM($Q134:LL134))),0)</f>
        <v>0</v>
      </c>
      <c r="LN134" s="111">
        <f>IFERROR(IF($H105&gt;=$AO$3,IF(LN132="F",$J105,0),IF(LN131=0,0,MIN($J105*INT((LN$33-$E105)/$H105),$BD$2)-SUM($Q134:LM134))),0)</f>
        <v>0</v>
      </c>
      <c r="LO134" s="110">
        <f>IFERROR(IF($H105&gt;=$AO$3,IF(LO132="F",$J105,0),IF(LO131=0,0,MIN($J105*INT((LO$33-$E105)/$H105),$BD$2)-SUM($Q134:LN134))),0)</f>
        <v>0</v>
      </c>
      <c r="LP134" s="112">
        <f>IFERROR(IF($H105&gt;=$AO$3,IF(LP132="F",$J105,0),IF(LP131=0,0,MIN($J105*INT((LP$33-$E105)/$H105),$BD$2)-SUM($Q134:LO134))),0)</f>
        <v>0</v>
      </c>
      <c r="LQ134" s="111">
        <f>IFERROR(IF($H105&gt;=$AO$3,IF(LQ132="F",$J105,0),IF(LQ131=0,0,MIN($J105*INT((LQ$33-$E105)/$H105),$BD$2)-SUM($Q134:LP134))),0)</f>
        <v>0</v>
      </c>
      <c r="LR134" s="111">
        <f>IFERROR(IF($H105&gt;=$AO$3,IF(LR132="F",$J105,0),IF(LR131=0,0,MIN($J105*INT((LR$33-$E105)/$H105),$BD$2)-SUM($Q134:LQ134))),0)</f>
        <v>0</v>
      </c>
      <c r="LS134" s="111">
        <f>IFERROR(IF($H105&gt;=$AO$3,IF(LS132="F",$J105,0),IF(LS131=0,0,MIN($J105*INT((LS$33-$E105)/$H105),$BD$2)-SUM($Q134:LR134))),0)</f>
        <v>0</v>
      </c>
      <c r="LT134" s="110">
        <f>IFERROR(IF($H105&gt;=$AO$3,IF(LT132="F",$J105,0),IF(LT131=0,0,MIN($J105*INT((LT$33-$E105)/$H105),$BD$2)-SUM($Q134:LS134))),0)</f>
        <v>0</v>
      </c>
      <c r="LU134" s="112">
        <f>IFERROR(IF($H105&gt;=$AO$3,IF(LU132="F",$J105,0),IF(LU131=0,0,MIN($J105*INT((LU$33-$E105)/$H105),$BD$2)-SUM($Q134:LT134))),0)</f>
        <v>0</v>
      </c>
      <c r="LV134" s="111">
        <f>IFERROR(IF($H105&gt;=$AO$3,IF(LV132="F",$J105,0),IF(LV131=0,0,MIN($J105*INT((LV$33-$E105)/$H105),$BD$2)-SUM($Q134:LU134))),0)</f>
        <v>0</v>
      </c>
      <c r="LW134" s="111">
        <f>IFERROR(IF($H105&gt;=$AO$3,IF(LW132="F",$J105,0),IF(LW131=0,0,MIN($J105*INT((LW$33-$E105)/$H105),$BD$2)-SUM($Q134:LV134))),0)</f>
        <v>0</v>
      </c>
      <c r="LX134" s="111">
        <f>IFERROR(IF($H105&gt;=$AO$3,IF(LX132="F",$J105,0),IF(LX131=0,0,MIN($J105*INT((LX$33-$E105)/$H105),$BD$2)-SUM($Q134:LW134))),0)</f>
        <v>0</v>
      </c>
      <c r="LY134" s="110">
        <f>IFERROR(IF($H105&gt;=$AO$3,IF(LY132="F",$J105,0),IF(LY131=0,0,MIN($J105*INT((LY$33-$E105)/$H105),$BD$2)-SUM($Q134:LX134))),0)</f>
        <v>0</v>
      </c>
      <c r="LZ134" s="112">
        <f>IFERROR(IF($H105&gt;=$AO$3,IF(LZ132="F",$J105,0),IF(LZ131=0,0,MIN($J105*INT((LZ$33-$E105)/$H105),$BD$2)-SUM($Q134:LY134))),0)</f>
        <v>0</v>
      </c>
      <c r="MA134" s="111">
        <f>IFERROR(IF($H105&gt;=$AO$3,IF(MA132="F",$J105,0),IF(MA131=0,0,MIN($J105*INT((MA$33-$E105)/$H105),$BD$2)-SUM($Q134:LZ134))),0)</f>
        <v>0</v>
      </c>
      <c r="MB134" s="111">
        <f>IFERROR(IF($H105&gt;=$AO$3,IF(MB132="F",$J105,0),IF(MB131=0,0,MIN($J105*INT((MB$33-$E105)/$H105),$BD$2)-SUM($Q134:MA134))),0)</f>
        <v>0</v>
      </c>
      <c r="MC134" s="111">
        <f>IFERROR(IF($H105&gt;=$AO$3,IF(MC132="F",$J105,0),IF(MC131=0,0,MIN($J105*INT((MC$33-$E105)/$H105),$BD$2)-SUM($Q134:MB134))),0)</f>
        <v>0</v>
      </c>
      <c r="MD134" s="110">
        <f>IFERROR(IF($H105&gt;=$AO$3,IF(MD132="F",$J105,0),IF(MD131=0,0,MIN($J105*INT((MD$33-$E105)/$H105),$BD$2)-SUM($Q134:MC134))),0)</f>
        <v>0</v>
      </c>
      <c r="ME134" s="112">
        <f>IFERROR(IF($H105&gt;=$AO$3,IF(ME132="F",$J105,0),IF(ME131=0,0,MIN($J105*INT((ME$33-$E105)/$H105),$BD$2)-SUM($Q134:MD134))),0)</f>
        <v>0</v>
      </c>
      <c r="MF134" s="111">
        <f>IFERROR(IF($H105&gt;=$AO$3,IF(MF132="F",$J105,0),IF(MF131=0,0,MIN($J105*INT((MF$33-$E105)/$H105),$BD$2)-SUM($Q134:ME134))),0)</f>
        <v>0</v>
      </c>
      <c r="MG134" s="111">
        <f>IFERROR(IF($H105&gt;=$AO$3,IF(MG132="F",$J105,0),IF(MG131=0,0,MIN($J105*INT((MG$33-$E105)/$H105),$BD$2)-SUM($Q134:MF134))),0)</f>
        <v>0</v>
      </c>
      <c r="MH134" s="111">
        <f>IFERROR(IF($H105&gt;=$AO$3,IF(MH132="F",$J105,0),IF(MH131=0,0,MIN($J105*INT((MH$33-$E105)/$H105),$BD$2)-SUM($Q134:MG134))),0)</f>
        <v>0</v>
      </c>
      <c r="MI134" s="110">
        <f>IFERROR(IF($H105&gt;=$AO$3,IF(MI132="F",$J105,0),IF(MI131=0,0,MIN($J105*INT((MI$33-$E105)/$H105),$BD$2)-SUM($Q134:MH134))),0)</f>
        <v>0</v>
      </c>
      <c r="MJ134" s="112">
        <f>IFERROR(IF($H105&gt;=$AO$3,IF(MJ132="F",$J105,0),IF(MJ131=0,0,MIN($J105*INT((MJ$33-$E105)/$H105),$BD$2)-SUM($Q134:MI134))),0)</f>
        <v>0</v>
      </c>
      <c r="MK134" s="111">
        <f>IFERROR(IF($H105&gt;=$AO$3,IF(MK132="F",$J105,0),IF(MK131=0,0,MIN($J105*INT((MK$33-$E105)/$H105),$BD$2)-SUM($Q134:MJ134))),0)</f>
        <v>0</v>
      </c>
      <c r="ML134" s="111">
        <f>IFERROR(IF($H105&gt;=$AO$3,IF(ML132="F",$J105,0),IF(ML131=0,0,MIN($J105*INT((ML$33-$E105)/$H105),$BD$2)-SUM($Q134:MK134))),0)</f>
        <v>0</v>
      </c>
      <c r="MM134" s="111">
        <f>IFERROR(IF($H105&gt;=$AO$3,IF(MM132="F",$J105,0),IF(MM131=0,0,MIN($J105*INT((MM$33-$E105)/$H105),$BD$2)-SUM($Q134:ML134))),0)</f>
        <v>0</v>
      </c>
      <c r="MN134" s="110">
        <f>IFERROR(IF($H105&gt;=$AO$3,IF(MN132="F",$J105,0),IF(MN131=0,0,MIN($J105*INT((MN$33-$E105)/$H105),$BD$2)-SUM($Q134:MM134))),0)</f>
        <v>0</v>
      </c>
      <c r="MO134" s="112">
        <f>IFERROR(IF($H105&gt;=$AO$3,IF(MO132="F",$J105,0),IF(MO131=0,0,MIN($J105*INT((MO$33-$E105)/$H105),$BD$2)-SUM($Q134:MN134))),0)</f>
        <v>0</v>
      </c>
      <c r="MP134" s="111">
        <f>IFERROR(IF($H105&gt;=$AO$3,IF(MP132="F",$J105,0),IF(MP131=0,0,MIN($J105*INT((MP$33-$E105)/$H105),$BD$2)-SUM($Q134:MO134))),0)</f>
        <v>0</v>
      </c>
      <c r="MQ134" s="111">
        <f>IFERROR(IF($H105&gt;=$AO$3,IF(MQ132="F",$J105,0),IF(MQ131=0,0,MIN($J105*INT((MQ$33-$E105)/$H105),$BD$2)-SUM($Q134:MP134))),0)</f>
        <v>0</v>
      </c>
      <c r="MR134" s="111">
        <f>IFERROR(IF($H105&gt;=$AO$3,IF(MR132="F",$J105,0),IF(MR131=0,0,MIN($J105*INT((MR$33-$E105)/$H105),$BD$2)-SUM($Q134:MQ134))),0)</f>
        <v>0</v>
      </c>
      <c r="MS134" s="110">
        <f>IFERROR(IF($H105&gt;=$AO$3,IF(MS132="F",$J105,0),IF(MS131=0,0,MIN($J105*INT((MS$33-$E105)/$H105),$BD$2)-SUM($Q134:MR134))),0)</f>
        <v>0</v>
      </c>
      <c r="MT134" s="112">
        <f>IFERROR(IF($H105&gt;=$AO$3,IF(MT132="F",$J105,0),IF(MT131=0,0,MIN($J105*INT((MT$33-$E105)/$H105),$BD$2)-SUM($Q134:MS134))),0)</f>
        <v>0</v>
      </c>
      <c r="MU134" s="111">
        <f>IFERROR(IF($H105&gt;=$AO$3,IF(MU132="F",$J105,0),IF(MU131=0,0,MIN($J105*INT((MU$33-$E105)/$H105),$BD$2)-SUM($Q134:MT134))),0)</f>
        <v>0</v>
      </c>
      <c r="MV134" s="111">
        <f>IFERROR(IF($H105&gt;=$AO$3,IF(MV132="F",$J105,0),IF(MV131=0,0,MIN($J105*INT((MV$33-$E105)/$H105),$BD$2)-SUM($Q134:MU134))),0)</f>
        <v>0</v>
      </c>
      <c r="MW134" s="111">
        <f>IFERROR(IF($H105&gt;=$AO$3,IF(MW132="F",$J105,0),IF(MW131=0,0,MIN($J105*INT((MW$33-$E105)/$H105),$BD$2)-SUM($Q134:MV134))),0)</f>
        <v>0</v>
      </c>
      <c r="MX134" s="110">
        <f>IFERROR(IF($H105&gt;=$AO$3,IF(MX132="F",$J105,0),IF(MX131=0,0,MIN($J105*INT((MX$33-$E105)/$H105),$BD$2)-SUM($Q134:MW134))),0)</f>
        <v>0</v>
      </c>
      <c r="MY134" s="112">
        <f>IFERROR(IF($H105&gt;=$AO$3,IF(MY132="F",$J105,0),IF(MY131=0,0,MIN($J105*INT((MY$33-$E105)/$H105),$BD$2)-SUM($Q134:MX134))),0)</f>
        <v>0</v>
      </c>
      <c r="MZ134" s="111">
        <f>IFERROR(IF($H105&gt;=$AO$3,IF(MZ132="F",$J105,0),IF(MZ131=0,0,MIN($J105*INT((MZ$33-$E105)/$H105),$BD$2)-SUM($Q134:MY134))),0)</f>
        <v>0</v>
      </c>
      <c r="NA134" s="111">
        <f>IFERROR(IF($H105&gt;=$AO$3,IF(NA132="F",$J105,0),IF(NA131=0,0,MIN($J105*INT((NA$33-$E105)/$H105),$BD$2)-SUM($Q134:MZ134))),0)</f>
        <v>0</v>
      </c>
      <c r="NB134" s="111">
        <f>IFERROR(IF($H105&gt;=$AO$3,IF(NB132="F",$J105,0),IF(NB131=0,0,MIN($J105*INT((NB$33-$E105)/$H105),$BD$2)-SUM($Q134:NA134))),0)</f>
        <v>0</v>
      </c>
      <c r="NC134" s="110">
        <f>IFERROR(IF($H105&gt;=$AO$3,IF(NC132="F",$J105,0),IF(NC131=0,0,MIN($J105*INT((NC$33-$E105)/$H105),$BD$2)-SUM($Q134:NB134))),0)</f>
        <v>0</v>
      </c>
      <c r="ND134" s="112">
        <f>IFERROR(IF($H105&gt;=$AO$3,IF(ND132="F",$J105,0),IF(ND131=0,0,MIN($J105*INT((ND$33-$E105)/$H105),$BD$2)-SUM($Q134:NC134))),0)</f>
        <v>0</v>
      </c>
      <c r="NE134" s="111">
        <f>IFERROR(IF($H105&gt;=$AO$3,IF(NE132="F",$J105,0),IF(NE131=0,0,MIN($J105*INT((NE$33-$E105)/$H105),$BD$2)-SUM($Q134:ND134))),0)</f>
        <v>0</v>
      </c>
      <c r="NF134" s="111">
        <f>IFERROR(IF($H105&gt;=$AO$3,IF(NF132="F",$J105,0),IF(NF131=0,0,MIN($J105*INT((NF$33-$E105)/$H105),$BD$2)-SUM($Q134:NE134))),0)</f>
        <v>0</v>
      </c>
      <c r="NG134" s="111">
        <f>IFERROR(IF($H105&gt;=$AO$3,IF(NG132="F",$J105,0),IF(NG131=0,0,MIN($J105*INT((NG$33-$E105)/$H105),$BD$2)-SUM($Q134:NF134))),0)</f>
        <v>0</v>
      </c>
      <c r="NH134" s="110">
        <f>IFERROR(IF($H105&gt;=$AO$3,IF(NH132="F",$J105,0),IF(NH131=0,0,MIN($J105*INT((NH$33-$E105)/$H105),$BD$2)-SUM($Q134:NG134))),0)</f>
        <v>0</v>
      </c>
      <c r="NI134" s="112">
        <f>IFERROR(IF($H105&gt;=$AO$3,IF(NI132="F",$J105,0),IF(NI131=0,0,MIN($J105*INT((NI$33-$E105)/$H105),$BD$2)-SUM($Q134:NH134))),0)</f>
        <v>0</v>
      </c>
      <c r="NJ134" s="111">
        <f>IFERROR(IF($H105&gt;=$AO$3,IF(NJ132="F",$J105,0),IF(NJ131=0,0,MIN($J105*INT((NJ$33-$E105)/$H105),$BD$2)-SUM($Q134:NI134))),0)</f>
        <v>0</v>
      </c>
      <c r="NK134" s="111">
        <f>IFERROR(IF($H105&gt;=$AO$3,IF(NK132="F",$J105,0),IF(NK131=0,0,MIN($J105*INT((NK$33-$E105)/$H105),$BD$2)-SUM($Q134:NJ134))),0)</f>
        <v>0</v>
      </c>
      <c r="NL134" s="111">
        <f>IFERROR(IF($H105&gt;=$AO$3,IF(NL132="F",$J105,0),IF(NL131=0,0,MIN($J105*INT((NL$33-$E105)/$H105),$BD$2)-SUM($Q134:NK134))),0)</f>
        <v>0</v>
      </c>
      <c r="NM134" s="110">
        <f>IFERROR(IF($H105&gt;=$AO$3,IF(NM132="F",$J105,0),IF(NM131=0,0,MIN($J105*INT((NM$33-$E105)/$H105),$BD$2)-SUM($Q134:NL134))),0)</f>
        <v>0</v>
      </c>
      <c r="NN134" s="112">
        <f>IFERROR(IF($H105&gt;=$AO$3,IF(NN132="F",$J105,0),IF(NN131=0,0,MIN($J105*INT((NN$33-$E105)/$H105),$BD$2)-SUM($Q134:NM134))),0)</f>
        <v>0</v>
      </c>
      <c r="NO134" s="111">
        <f>IFERROR(IF($H105&gt;=$AO$3,IF(NO132="F",$J105,0),IF(NO131=0,0,MIN($J105*INT((NO$33-$E105)/$H105),$BD$2)-SUM($Q134:NN134))),0)</f>
        <v>0</v>
      </c>
      <c r="NP134" s="111">
        <f>IFERROR(IF($H105&gt;=$AO$3,IF(NP132="F",$J105,0),IF(NP131=0,0,MIN($J105*INT((NP$33-$E105)/$H105),$BD$2)-SUM($Q134:NO134))),0)</f>
        <v>0</v>
      </c>
      <c r="NQ134" s="111">
        <f>IFERROR(IF($H105&gt;=$AO$3,IF(NQ132="F",$J105,0),IF(NQ131=0,0,MIN($J105*INT((NQ$33-$E105)/$H105),$BD$2)-SUM($Q134:NP134))),0)</f>
        <v>0</v>
      </c>
      <c r="NR134" s="110">
        <f>IFERROR(IF($H105&gt;=$AO$3,IF(NR132="F",$J105,0),IF(NR131=0,0,MIN($J105*INT((NR$33-$E105)/$H105),$BD$2)-SUM($Q134:NQ134))),0)</f>
        <v>0</v>
      </c>
      <c r="NS134" s="112">
        <f>IFERROR(IF($H105&gt;=$AO$3,IF(NS132="F",$J105,0),IF(NS131=0,0,MIN($J105*INT((NS$33-$E105)/$H105),$BD$2)-SUM($Q134:NR134))),0)</f>
        <v>0</v>
      </c>
      <c r="NT134" s="111">
        <f>IFERROR(IF($H105&gt;=$AO$3,IF(NT132="F",$J105,0),IF(NT131=0,0,MIN($J105*INT((NT$33-$E105)/$H105),$BD$2)-SUM($Q134:NS134))),0)</f>
        <v>0</v>
      </c>
      <c r="NU134" s="111">
        <f>IFERROR(IF($H105&gt;=$AO$3,IF(NU132="F",$J105,0),IF(NU131=0,0,MIN($J105*INT((NU$33-$E105)/$H105),$BD$2)-SUM($Q134:NT134))),0)</f>
        <v>0</v>
      </c>
      <c r="NV134" s="111">
        <f>IFERROR(IF($H105&gt;=$AO$3,IF(NV132="F",$J105,0),IF(NV131=0,0,MIN($J105*INT((NV$33-$E105)/$H105),$BD$2)-SUM($Q134:NU134))),0)</f>
        <v>0</v>
      </c>
      <c r="NW134" s="110">
        <f>IFERROR(IF($H105&gt;=$AO$3,IF(NW132="F",$J105,0),IF(NW131=0,0,MIN($J105*INT((NW$33-$E105)/$H105),$BD$2)-SUM($Q134:NV134))),0)</f>
        <v>0</v>
      </c>
      <c r="NX134" s="112">
        <f>IFERROR(IF($H105&gt;=$AO$3,IF(NX132="F",$J105,0),IF(NX131=0,0,MIN($J105*INT((NX$33-$E105)/$H105),$BD$2)-SUM($Q134:NW134))),0)</f>
        <v>0</v>
      </c>
      <c r="NY134" s="111">
        <f>IFERROR(IF($H105&gt;=$AO$3,IF(NY132="F",$J105,0),IF(NY131=0,0,MIN($J105*INT((NY$33-$E105)/$H105),$BD$2)-SUM($Q134:NX134))),0)</f>
        <v>0</v>
      </c>
      <c r="NZ134" s="111">
        <f>IFERROR(IF($H105&gt;=$AO$3,IF(NZ132="F",$J105,0),IF(NZ131=0,0,MIN($J105*INT((NZ$33-$E105)/$H105),$BD$2)-SUM($Q134:NY134))),0)</f>
        <v>0</v>
      </c>
      <c r="OA134" s="111">
        <f>IFERROR(IF($H105&gt;=$AO$3,IF(OA132="F",$J105,0),IF(OA131=0,0,MIN($J105*INT((OA$33-$E105)/$H105),$BD$2)-SUM($Q134:NZ134))),0)</f>
        <v>0</v>
      </c>
      <c r="OB134" s="110">
        <f>IFERROR(IF($H105&gt;=$AO$3,IF(OB132="F",$J105,0),IF(OB131=0,0,MIN($J105*INT((OB$33-$E105)/$H105),$BD$2)-SUM($Q134:OA134))),0)</f>
        <v>0</v>
      </c>
      <c r="OC134" s="112">
        <f>IFERROR(IF($H105&gt;=$AO$3,IF(OC132="F",$J105,0),IF(OC131=0,0,MIN($J105*INT((OC$33-$E105)/$H105),$BD$2)-SUM($Q134:OB134))),0)</f>
        <v>0</v>
      </c>
      <c r="OD134" s="111">
        <f>IFERROR(IF($H105&gt;=$AO$3,IF(OD132="F",$J105,0),IF(OD131=0,0,MIN($J105*INT((OD$33-$E105)/$H105),$BD$2)-SUM($Q134:OC134))),0)</f>
        <v>0</v>
      </c>
      <c r="OE134" s="111">
        <f>IFERROR(IF($H105&gt;=$AO$3,IF(OE132="F",$J105,0),IF(OE131=0,0,MIN($J105*INT((OE$33-$E105)/$H105),$BD$2)-SUM($Q134:OD134))),0)</f>
        <v>0</v>
      </c>
      <c r="OF134" s="111">
        <f>IFERROR(IF($H105&gt;=$AO$3,IF(OF132="F",$J105,0),IF(OF131=0,0,MIN($J105*INT((OF$33-$E105)/$H105),$BD$2)-SUM($Q134:OE134))),0)</f>
        <v>0</v>
      </c>
      <c r="OG134" s="110">
        <f>IFERROR(IF($H105&gt;=$AO$3,IF(OG132="F",$J105,0),IF(OG131=0,0,MIN($J105*INT((OG$33-$E105)/$H105),$BD$2)-SUM($Q134:OF134))),0)</f>
        <v>0</v>
      </c>
      <c r="OH134" s="112">
        <f>IFERROR(IF($H105&gt;=$AO$3,IF(OH132="F",$J105,0),IF(OH131=0,0,MIN($J105*INT((OH$33-$E105)/$H105),$BD$2)-SUM($Q134:OG134))),0)</f>
        <v>0</v>
      </c>
      <c r="OI134" s="111">
        <f>IFERROR(IF($H105&gt;=$AO$3,IF(OI132="F",$J105,0),IF(OI131=0,0,MIN($J105*INT((OI$33-$E105)/$H105),$BD$2)-SUM($Q134:OH134))),0)</f>
        <v>0</v>
      </c>
      <c r="OJ134" s="111">
        <f>IFERROR(IF($H105&gt;=$AO$3,IF(OJ132="F",$J105,0),IF(OJ131=0,0,MIN($J105*INT((OJ$33-$E105)/$H105),$BD$2)-SUM($Q134:OI134))),0)</f>
        <v>0</v>
      </c>
      <c r="OK134" s="111">
        <f>IFERROR(IF($H105&gt;=$AO$3,IF(OK132="F",$J105,0),IF(OK131=0,0,MIN($J105*INT((OK$33-$E105)/$H105),$BD$2)-SUM($Q134:OJ134))),0)</f>
        <v>0</v>
      </c>
      <c r="OL134" s="110">
        <f>IFERROR(IF($H105&gt;=$AO$3,IF(OL132="F",$J105,0),IF(OL131=0,0,MIN($J105*INT((OL$33-$E105)/$H105),$BD$2)-SUM($Q134:OK134))),0)</f>
        <v>0</v>
      </c>
      <c r="OM134" s="112">
        <f>IFERROR(IF($H105&gt;=$AO$3,IF(OM132="F",$J105,0),IF(OM131=0,0,MIN($J105*INT((OM$33-$E105)/$H105),$BD$2)-SUM($Q134:OL134))),0)</f>
        <v>0</v>
      </c>
      <c r="ON134" s="111">
        <f>IFERROR(IF($H105&gt;=$AO$3,IF(ON132="F",$J105,0),IF(ON131=0,0,MIN($J105*INT((ON$33-$E105)/$H105),$BD$2)-SUM($Q134:OM134))),0)</f>
        <v>0</v>
      </c>
      <c r="OO134" s="111">
        <f>IFERROR(IF($H105&gt;=$AO$3,IF(OO132="F",$J105,0),IF(OO131=0,0,MIN($J105*INT((OO$33-$E105)/$H105),$BD$2)-SUM($Q134:ON134))),0)</f>
        <v>0</v>
      </c>
      <c r="OP134" s="111">
        <f>IFERROR(IF($H105&gt;=$AO$3,IF(OP132="F",$J105,0),IF(OP131=0,0,MIN($J105*INT((OP$33-$E105)/$H105),$BD$2)-SUM($Q134:OO134))),0)</f>
        <v>0</v>
      </c>
      <c r="OQ134" s="110">
        <f>IFERROR(IF($H105&gt;=$AO$3,IF(OQ132="F",$J105,0),IF(OQ131=0,0,MIN($J105*INT((OQ$33-$E105)/$H105),$BD$2)-SUM($Q134:OP134))),0)</f>
        <v>0</v>
      </c>
      <c r="OR134" s="112">
        <f>IFERROR(IF($H105&gt;=$AO$3,IF(OR132="F",$J105,0),IF(OR131=0,0,MIN($J105*INT((OR$33-$E105)/$H105),$BD$2)-SUM($Q134:OQ134))),0)</f>
        <v>0</v>
      </c>
      <c r="OS134" s="111">
        <f>IFERROR(IF($H105&gt;=$AO$3,IF(OS132="F",$J105,0),IF(OS131=0,0,MIN($J105*INT((OS$33-$E105)/$H105),$BD$2)-SUM($Q134:OR134))),0)</f>
        <v>0</v>
      </c>
      <c r="OT134" s="111">
        <f>IFERROR(IF($H105&gt;=$AO$3,IF(OT132="F",$J105,0),IF(OT131=0,0,MIN($J105*INT((OT$33-$E105)/$H105),$BD$2)-SUM($Q134:OS134))),0)</f>
        <v>0</v>
      </c>
      <c r="OU134" s="111">
        <f>IFERROR(IF($H105&gt;=$AO$3,IF(OU132="F",$J105,0),IF(OU131=0,0,MIN($J105*INT((OU$33-$E105)/$H105),$BD$2)-SUM($Q134:OT134))),0)</f>
        <v>0</v>
      </c>
      <c r="OV134" s="110">
        <f>IFERROR(IF($H105&gt;=$AO$3,IF(OV132="F",$J105,0),IF(OV131=0,0,MIN($J105*INT((OV$33-$E105)/$H105),$BD$2)-SUM($Q134:OU134))),0)</f>
        <v>0</v>
      </c>
      <c r="OW134" s="112">
        <f>IFERROR(IF($H105&gt;=$AO$3,IF(OW132="F",$J105,0),IF(OW131=0,0,MIN($J105*INT((OW$33-$E105)/$H105),$BD$2)-SUM($Q134:OV134))),0)</f>
        <v>0</v>
      </c>
      <c r="OX134" s="111">
        <f>IFERROR(IF($H105&gt;=$AO$3,IF(OX132="F",$J105,0),IF(OX131=0,0,MIN($J105*INT((OX$33-$E105)/$H105),$BD$2)-SUM($Q134:OW134))),0)</f>
        <v>0</v>
      </c>
      <c r="OY134" s="111">
        <f>IFERROR(IF($H105&gt;=$AO$3,IF(OY132="F",$J105,0),IF(OY131=0,0,MIN($J105*INT((OY$33-$E105)/$H105),$BD$2)-SUM($Q134:OX134))),0)</f>
        <v>0</v>
      </c>
      <c r="OZ134" s="111">
        <f>IFERROR(IF($H105&gt;=$AO$3,IF(OZ132="F",$J105,0),IF(OZ131=0,0,MIN($J105*INT((OZ$33-$E105)/$H105),$BD$2)-SUM($Q134:OY134))),0)</f>
        <v>0</v>
      </c>
      <c r="PA134" s="110">
        <f>IFERROR(IF($H105&gt;=$AO$3,IF(PA132="F",$J105,0),IF(PA131=0,0,MIN($J105*INT((PA$33-$E105)/$H105),$BD$2)-SUM($Q134:OZ134))),0)</f>
        <v>0</v>
      </c>
      <c r="PB134" s="112">
        <f>IFERROR(IF($H105&gt;=$AO$3,IF(PB132="F",$J105,0),IF(PB131=0,0,MIN($J105*INT((PB$33-$E105)/$H105),$BD$2)-SUM($Q134:PA134))),0)</f>
        <v>0</v>
      </c>
      <c r="PC134" s="111">
        <f>IFERROR(IF($H105&gt;=$AO$3,IF(PC132="F",$J105,0),IF(PC131=0,0,MIN($J105*INT((PC$33-$E105)/$H105),$BD$2)-SUM($Q134:PB134))),0)</f>
        <v>0</v>
      </c>
      <c r="PD134" s="111">
        <f>IFERROR(IF($H105&gt;=$AO$3,IF(PD132="F",$J105,0),IF(PD131=0,0,MIN($J105*INT((PD$33-$E105)/$H105),$BD$2)-SUM($Q134:PC134))),0)</f>
        <v>0</v>
      </c>
      <c r="PE134" s="111">
        <f>IFERROR(IF($H105&gt;=$AO$3,IF(PE132="F",$J105,0),IF(PE131=0,0,MIN($J105*INT((PE$33-$E105)/$H105),$BD$2)-SUM($Q134:PD134))),0)</f>
        <v>0</v>
      </c>
      <c r="PF134" s="110">
        <f>IFERROR(IF($H105&gt;=$AO$3,IF(PF132="F",$J105,0),IF(PF131=0,0,MIN($J105*INT((PF$33-$E105)/$H105),$BD$2)-SUM($Q134:PE134))),0)</f>
        <v>0</v>
      </c>
      <c r="PG134" s="112">
        <f>IFERROR(IF($H105&gt;=$AO$3,IF(PG132="F",$J105,0),IF(PG131=0,0,MIN($J105*INT((PG$33-$E105)/$H105),$BD$2)-SUM($Q134:PF134))),0)</f>
        <v>0</v>
      </c>
      <c r="PH134" s="111">
        <f>IFERROR(IF($H105&gt;=$AO$3,IF(PH132="F",$J105,0),IF(PH131=0,0,MIN($J105*INT((PH$33-$E105)/$H105),$BD$2)-SUM($Q134:PG134))),0)</f>
        <v>0</v>
      </c>
      <c r="PI134" s="111">
        <f>IFERROR(IF($H105&gt;=$AO$3,IF(PI132="F",$J105,0),IF(PI131=0,0,MIN($J105*INT((PI$33-$E105)/$H105),$BD$2)-SUM($Q134:PH134))),0)</f>
        <v>0</v>
      </c>
      <c r="PJ134" s="111">
        <f>IFERROR(IF($H105&gt;=$AO$3,IF(PJ132="F",$J105,0),IF(PJ131=0,0,MIN($J105*INT((PJ$33-$E105)/$H105),$BD$2)-SUM($Q134:PI134))),0)</f>
        <v>0</v>
      </c>
      <c r="PK134" s="110">
        <f>IFERROR(IF($H105&gt;=$AO$3,IF(PK132="F",$J105,0),IF(PK131=0,0,MIN($J105*INT((PK$33-$E105)/$H105),$BD$2)-SUM($Q134:PJ134))),0)</f>
        <v>0</v>
      </c>
      <c r="PL134" s="112">
        <f>IFERROR(IF($H105&gt;=$AO$3,IF(PL132="F",$J105,0),IF(PL131=0,0,MIN($J105*INT((PL$33-$E105)/$H105),$BD$2)-SUM($Q134:PK134))),0)</f>
        <v>0</v>
      </c>
      <c r="PM134" s="111">
        <f>IFERROR(IF($H105&gt;=$AO$3,IF(PM132="F",$J105,0),IF(PM131=0,0,MIN($J105*INT((PM$33-$E105)/$H105),$BD$2)-SUM($Q134:PL134))),0)</f>
        <v>0</v>
      </c>
      <c r="PN134" s="111">
        <f>IFERROR(IF($H105&gt;=$AO$3,IF(PN132="F",$J105,0),IF(PN131=0,0,MIN($J105*INT((PN$33-$E105)/$H105),$BD$2)-SUM($Q134:PM134))),0)</f>
        <v>0</v>
      </c>
      <c r="PO134" s="111">
        <f>IFERROR(IF($H105&gt;=$AO$3,IF(PO132="F",$J105,0),IF(PO131=0,0,MIN($J105*INT((PO$33-$E105)/$H105),$BD$2)-SUM($Q134:PN134))),0)</f>
        <v>0</v>
      </c>
      <c r="PP134" s="110">
        <f>IFERROR(IF($H105&gt;=$AO$3,IF(PP132="F",$J105,0),IF(PP131=0,0,MIN($J105*INT((PP$33-$E105)/$H105),$BD$2)-SUM($Q134:PO134))),0)</f>
        <v>0</v>
      </c>
      <c r="PQ134" s="112">
        <f>IFERROR(IF($H105&gt;=$AO$3,IF(PQ132="F",$J105,0),IF(PQ131=0,0,MIN($J105*INT((PQ$33-$E105)/$H105),$BD$2)-SUM($Q134:PP134))),0)</f>
        <v>0</v>
      </c>
      <c r="PR134" s="111">
        <f>IFERROR(IF($H105&gt;=$AO$3,IF(PR132="F",$J105,0),IF(PR131=0,0,MIN($J105*INT((PR$33-$E105)/$H105),$BD$2)-SUM($Q134:PQ134))),0)</f>
        <v>0</v>
      </c>
      <c r="PS134" s="111">
        <f>IFERROR(IF($H105&gt;=$AO$3,IF(PS132="F",$J105,0),IF(PS131=0,0,MIN($J105*INT((PS$33-$E105)/$H105),$BD$2)-SUM($Q134:PR134))),0)</f>
        <v>0</v>
      </c>
      <c r="PT134" s="111">
        <f>IFERROR(IF($H105&gt;=$AO$3,IF(PT132="F",$J105,0),IF(PT131=0,0,MIN($J105*INT((PT$33-$E105)/$H105),$BD$2)-SUM($Q134:PS134))),0)</f>
        <v>0</v>
      </c>
      <c r="PU134" s="110">
        <f>IFERROR(IF($H105&gt;=$AO$3,IF(PU132="F",$J105,0),IF(PU131=0,0,MIN($J105*INT((PU$33-$E105)/$H105),$BD$2)-SUM($Q134:PT134))),0)</f>
        <v>0</v>
      </c>
      <c r="PV134" s="112">
        <f>IFERROR(IF($H105&gt;=$AO$3,IF(PV132="F",$J105,0),IF(PV131=0,0,MIN($J105*INT((PV$33-$E105)/$H105),$BD$2)-SUM($Q134:PU134))),0)</f>
        <v>0</v>
      </c>
      <c r="PW134" s="111">
        <f>IFERROR(IF($H105&gt;=$AO$3,IF(PW132="F",$J105,0),IF(PW131=0,0,MIN($J105*INT((PW$33-$E105)/$H105),$BD$2)-SUM($Q134:PV134))),0)</f>
        <v>0</v>
      </c>
      <c r="PX134" s="111">
        <f>IFERROR(IF($H105&gt;=$AO$3,IF(PX132="F",$J105,0),IF(PX131=0,0,MIN($J105*INT((PX$33-$E105)/$H105),$BD$2)-SUM($Q134:PW134))),0)</f>
        <v>0</v>
      </c>
      <c r="PY134" s="111">
        <f>IFERROR(IF($H105&gt;=$AO$3,IF(PY132="F",$J105,0),IF(PY131=0,0,MIN($J105*INT((PY$33-$E105)/$H105),$BD$2)-SUM($Q134:PX134))),0)</f>
        <v>0</v>
      </c>
      <c r="PZ134" s="110">
        <f>IFERROR(IF($H105&gt;=$AO$3,IF(PZ132="F",$J105,0),IF(PZ131=0,0,MIN($J105*INT((PZ$33-$E105)/$H105),$BD$2)-SUM($Q134:PY134))),0)</f>
        <v>0</v>
      </c>
      <c r="QA134" s="112">
        <f>IFERROR(IF($H105&gt;=$AO$3,IF(QA132="F",$J105,0),IF(QA131=0,0,MIN($J105*INT((QA$33-$E105)/$H105),$BD$2)-SUM($Q134:PZ134))),0)</f>
        <v>0</v>
      </c>
      <c r="QB134" s="111">
        <f>IFERROR(IF($H105&gt;=$AO$3,IF(QB132="F",$J105,0),IF(QB131=0,0,MIN($J105*INT((QB$33-$E105)/$H105),$BD$2)-SUM($Q134:QA134))),0)</f>
        <v>0</v>
      </c>
      <c r="QC134" s="111">
        <f>IFERROR(IF($H105&gt;=$AO$3,IF(QC132="F",$J105,0),IF(QC131=0,0,MIN($J105*INT((QC$33-$E105)/$H105),$BD$2)-SUM($Q134:QB134))),0)</f>
        <v>0</v>
      </c>
      <c r="QD134" s="111">
        <f>IFERROR(IF($H105&gt;=$AO$3,IF(QD132="F",$J105,0),IF(QD131=0,0,MIN($J105*INT((QD$33-$E105)/$H105),$BD$2)-SUM($Q134:QC134))),0)</f>
        <v>0</v>
      </c>
      <c r="QE134" s="110">
        <f>IFERROR(IF($H105&gt;=$AO$3,IF(QE132="F",$J105,0),IF(QE131=0,0,MIN($J105*INT((QE$33-$E105)/$H105),$BD$2)-SUM($Q134:QD134))),0)</f>
        <v>0</v>
      </c>
      <c r="QF134" s="112">
        <f>IFERROR(IF($H105&gt;=$AO$3,IF(QF132="F",$J105,0),IF(QF131=0,0,MIN($J105*INT((QF$33-$E105)/$H105),$BD$2)-SUM($Q134:QE134))),0)</f>
        <v>0</v>
      </c>
      <c r="QG134" s="111">
        <f>IFERROR(IF($H105&gt;=$AO$3,IF(QG132="F",$J105,0),IF(QG131=0,0,MIN($J105*INT((QG$33-$E105)/$H105),$BD$2)-SUM($Q134:QF134))),0)</f>
        <v>0</v>
      </c>
      <c r="QH134" s="111">
        <f>IFERROR(IF($H105&gt;=$AO$3,IF(QH132="F",$J105,0),IF(QH131=0,0,MIN($J105*INT((QH$33-$E105)/$H105),$BD$2)-SUM($Q134:QG134))),0)</f>
        <v>0</v>
      </c>
      <c r="QI134" s="111">
        <f>IFERROR(IF($H105&gt;=$AO$3,IF(QI132="F",$J105,0),IF(QI131=0,0,MIN($J105*INT((QI$33-$E105)/$H105),$BD$2)-SUM($Q134:QH134))),0)</f>
        <v>0</v>
      </c>
      <c r="QJ134" s="110">
        <f>IFERROR(IF($H105&gt;=$AO$3,IF(QJ132="F",$J105,0),IF(QJ131=0,0,MIN($J105*INT((QJ$33-$E105)/$H105),$BD$2)-SUM($Q134:QI134))),0)</f>
        <v>0</v>
      </c>
      <c r="QK134" s="112">
        <f>IFERROR(IF($H105&gt;=$AO$3,IF(QK132="F",$J105,0),IF(QK131=0,0,MIN($J105*INT((QK$33-$E105)/$H105),$BD$2)-SUM($Q134:QJ134))),0)</f>
        <v>0</v>
      </c>
      <c r="QL134" s="111">
        <f>IFERROR(IF($H105&gt;=$AO$3,IF(QL132="F",$J105,0),IF(QL131=0,0,MIN($J105*INT((QL$33-$E105)/$H105),$BD$2)-SUM($Q134:QK134))),0)</f>
        <v>0</v>
      </c>
      <c r="QM134" s="111">
        <f>IFERROR(IF($H105&gt;=$AO$3,IF(QM132="F",$J105,0),IF(QM131=0,0,MIN($J105*INT((QM$33-$E105)/$H105),$BD$2)-SUM($Q134:QL134))),0)</f>
        <v>0</v>
      </c>
      <c r="QN134" s="111">
        <f>IFERROR(IF($H105&gt;=$AO$3,IF(QN132="F",$J105,0),IF(QN131=0,0,MIN($J105*INT((QN$33-$E105)/$H105),$BD$2)-SUM($Q134:QM134))),0)</f>
        <v>0</v>
      </c>
      <c r="QO134" s="110">
        <f>IFERROR(IF($H105&gt;=$AO$3,IF(QO132="F",$J105,0),IF(QO131=0,0,MIN($J105*INT((QO$33-$E105)/$H105),$BD$2)-SUM($Q134:QN134))),0)</f>
        <v>0</v>
      </c>
      <c r="QP134" s="112">
        <f>IFERROR(IF($H105&gt;=$AO$3,IF(QP132="F",$J105,0),IF(QP131=0,0,MIN($J105*INT((QP$33-$E105)/$H105),$BD$2)-SUM($Q134:QO134))),0)</f>
        <v>0</v>
      </c>
      <c r="QQ134" s="111">
        <f>IFERROR(IF($H105&gt;=$AO$3,IF(QQ132="F",$J105,0),IF(QQ131=0,0,MIN($J105*INT((QQ$33-$E105)/$H105),$BD$2)-SUM($Q134:QP134))),0)</f>
        <v>0</v>
      </c>
      <c r="QR134" s="111">
        <f>IFERROR(IF($H105&gt;=$AO$3,IF(QR132="F",$J105,0),IF(QR131=0,0,MIN($J105*INT((QR$33-$E105)/$H105),$BD$2)-SUM($Q134:QQ134))),0)</f>
        <v>0</v>
      </c>
      <c r="QS134" s="111">
        <f>IFERROR(IF($H105&gt;=$AO$3,IF(QS132="F",$J105,0),IF(QS131=0,0,MIN($J105*INT((QS$33-$E105)/$H105),$BD$2)-SUM($Q134:QR134))),0)</f>
        <v>0</v>
      </c>
      <c r="QT134" s="110">
        <f>IFERROR(IF($H105&gt;=$AO$3,IF(QT132="F",$J105,0),IF(QT131=0,0,MIN($J105*INT((QT$33-$E105)/$H105),$BD$2)-SUM($Q134:QS134))),0)</f>
        <v>0</v>
      </c>
      <c r="QU134" s="112">
        <f>IFERROR(IF($H105&gt;=$AO$3,IF(QU132="F",$J105,0),IF(QU131=0,0,MIN($J105*INT((QU$33-$E105)/$H105),$BD$2)-SUM($Q134:QT134))),0)</f>
        <v>0</v>
      </c>
      <c r="QV134" s="111">
        <f>IFERROR(IF($H105&gt;=$AO$3,IF(QV132="F",$J105,0),IF(QV131=0,0,MIN($J105*INT((QV$33-$E105)/$H105),$BD$2)-SUM($Q134:QU134))),0)</f>
        <v>0</v>
      </c>
      <c r="QW134" s="111">
        <f>IFERROR(IF($H105&gt;=$AO$3,IF(QW132="F",$J105,0),IF(QW131=0,0,MIN($J105*INT((QW$33-$E105)/$H105),$BD$2)-SUM($Q134:QV134))),0)</f>
        <v>0</v>
      </c>
      <c r="QX134" s="111">
        <f>IFERROR(IF($H105&gt;=$AO$3,IF(QX132="F",$J105,0),IF(QX131=0,0,MIN($J105*INT((QX$33-$E105)/$H105),$BD$2)-SUM($Q134:QW134))),0)</f>
        <v>0</v>
      </c>
      <c r="QY134" s="110">
        <f>IFERROR(IF($H105&gt;=$AO$3,IF(QY132="F",$J105,0),IF(QY131=0,0,MIN($J105*INT((QY$33-$E105)/$H105),$BD$2)-SUM($Q134:QX134))),0)</f>
        <v>0</v>
      </c>
      <c r="QZ134" s="112">
        <f>IFERROR(IF($H105&gt;=$AO$3,IF(QZ132="F",$J105,0),IF(QZ131=0,0,MIN($J105*INT((QZ$33-$E105)/$H105),$BD$2)-SUM($Q134:QY134))),0)</f>
        <v>0</v>
      </c>
      <c r="RA134" s="111">
        <f>IFERROR(IF($H105&gt;=$AO$3,IF(RA132="F",$J105,0),IF(RA131=0,0,MIN($J105*INT((RA$33-$E105)/$H105),$BD$2)-SUM($Q134:QZ134))),0)</f>
        <v>0</v>
      </c>
      <c r="RB134" s="111">
        <f>IFERROR(IF($H105&gt;=$AO$3,IF(RB132="F",$J105,0),IF(RB131=0,0,MIN($J105*INT((RB$33-$E105)/$H105),$BD$2)-SUM($Q134:RA134))),0)</f>
        <v>0</v>
      </c>
      <c r="RC134" s="111">
        <f>IFERROR(IF($H105&gt;=$AO$3,IF(RC132="F",$J105,0),IF(RC131=0,0,MIN($J105*INT((RC$33-$E105)/$H105),$BD$2)-SUM($Q134:RB134))),0)</f>
        <v>0</v>
      </c>
      <c r="RD134" s="110">
        <f>IFERROR(IF($H105&gt;=$AO$3,IF(RD132="F",$J105,0),IF(RD131=0,0,MIN($J105*INT((RD$33-$E105)/$H105),$BD$2)-SUM($Q134:RC134))),0)</f>
        <v>0</v>
      </c>
      <c r="RE134" s="112">
        <f>IFERROR(IF($H105&gt;=$AO$3,IF(RE132="F",$J105,0),IF(RE131=0,0,MIN($J105*INT((RE$33-$E105)/$H105),$BD$2)-SUM($Q134:RD134))),0)</f>
        <v>0</v>
      </c>
      <c r="RF134" s="111">
        <f>IFERROR(IF($H105&gt;=$AO$3,IF(RF132="F",$J105,0),IF(RF131=0,0,MIN($J105*INT((RF$33-$E105)/$H105),$BD$2)-SUM($Q134:RE134))),0)</f>
        <v>0</v>
      </c>
      <c r="RG134" s="111">
        <f>IFERROR(IF($H105&gt;=$AO$3,IF(RG132="F",$J105,0),IF(RG131=0,0,MIN($J105*INT((RG$33-$E105)/$H105),$BD$2)-SUM($Q134:RF134))),0)</f>
        <v>0</v>
      </c>
      <c r="RH134" s="111">
        <f>IFERROR(IF($H105&gt;=$AO$3,IF(RH132="F",$J105,0),IF(RH131=0,0,MIN($J105*INT((RH$33-$E105)/$H105),$BD$2)-SUM($Q134:RG134))),0)</f>
        <v>0</v>
      </c>
      <c r="RI134" s="110">
        <f>IFERROR(IF($H105&gt;=$AO$3,IF(RI132="F",$J105,0),IF(RI131=0,0,MIN($J105*INT((RI$33-$E105)/$H105),$BD$2)-SUM($Q134:RH134))),0)</f>
        <v>0</v>
      </c>
      <c r="RJ134" s="112">
        <f>IFERROR(IF($H105&gt;=$AO$3,IF(RJ132="F",$J105,0),IF(RJ131=0,0,MIN($J105*INT((RJ$33-$E105)/$H105),$BD$2)-SUM($Q134:RI134))),0)</f>
        <v>0</v>
      </c>
      <c r="RK134" s="111">
        <f>IFERROR(IF($H105&gt;=$AO$3,IF(RK132="F",$J105,0),IF(RK131=0,0,MIN($J105*INT((RK$33-$E105)/$H105),$BD$2)-SUM($Q134:RJ134))),0)</f>
        <v>0</v>
      </c>
      <c r="RL134" s="111">
        <f>IFERROR(IF($H105&gt;=$AO$3,IF(RL132="F",$J105,0),IF(RL131=0,0,MIN($J105*INT((RL$33-$E105)/$H105),$BD$2)-SUM($Q134:RK134))),0)</f>
        <v>0</v>
      </c>
      <c r="RM134" s="111">
        <f>IFERROR(IF($H105&gt;=$AO$3,IF(RM132="F",$J105,0),IF(RM131=0,0,MIN($J105*INT((RM$33-$E105)/$H105),$BD$2)-SUM($Q134:RL134))),0)</f>
        <v>0</v>
      </c>
      <c r="RN134" s="110">
        <f>IFERROR(IF($H105&gt;=$AO$3,IF(RN132="F",$J105,0),IF(RN131=0,0,MIN($J105*INT((RN$33-$E105)/$H105),$BD$2)-SUM($Q134:RM134))),0)</f>
        <v>0</v>
      </c>
      <c r="RO134" s="112">
        <f>IFERROR(IF($H105&gt;=$AO$3,IF(RO132="F",$J105,0),IF(RO131=0,0,MIN($J105*INT((RO$33-$E105)/$H105),$BD$2)-SUM($Q134:RN134))),0)</f>
        <v>0</v>
      </c>
      <c r="RP134" s="111">
        <f>IFERROR(IF($H105&gt;=$AO$3,IF(RP132="F",$J105,0),IF(RP131=0,0,MIN($J105*INT((RP$33-$E105)/$H105),$BD$2)-SUM($Q134:RO134))),0)</f>
        <v>0</v>
      </c>
      <c r="RQ134" s="111">
        <f>IFERROR(IF($H105&gt;=$AO$3,IF(RQ132="F",$J105,0),IF(RQ131=0,0,MIN($J105*INT((RQ$33-$E105)/$H105),$BD$2)-SUM($Q134:RP134))),0)</f>
        <v>0</v>
      </c>
      <c r="RR134" s="111">
        <f>IFERROR(IF($H105&gt;=$AO$3,IF(RR132="F",$J105,0),IF(RR131=0,0,MIN($J105*INT((RR$33-$E105)/$H105),$BD$2)-SUM($Q134:RQ134))),0)</f>
        <v>0</v>
      </c>
      <c r="RS134" s="110">
        <f>IFERROR(IF($H105&gt;=$AO$3,IF(RS132="F",$J105,0),IF(RS131=0,0,MIN($J105*INT((RS$33-$E105)/$H105),$BD$2)-SUM($Q134:RR134))),0)</f>
        <v>0</v>
      </c>
      <c r="RT134" s="112">
        <f>IFERROR(IF($H105&gt;=$AO$3,IF(RT132="F",$J105,0),IF(RT131=0,0,MIN($J105*INT((RT$33-$E105)/$H105),$BD$2)-SUM($Q134:RS134))),0)</f>
        <v>0</v>
      </c>
      <c r="RU134" s="111">
        <f>IFERROR(IF($H105&gt;=$AO$3,IF(RU132="F",$J105,0),IF(RU131=0,0,MIN($J105*INT((RU$33-$E105)/$H105),$BD$2)-SUM($Q134:RT134))),0)</f>
        <v>0</v>
      </c>
      <c r="RV134" s="111">
        <f>IFERROR(IF($H105&gt;=$AO$3,IF(RV132="F",$J105,0),IF(RV131=0,0,MIN($J105*INT((RV$33-$E105)/$H105),$BD$2)-SUM($Q134:RU134))),0)</f>
        <v>0</v>
      </c>
      <c r="RW134" s="111">
        <f>IFERROR(IF($H105&gt;=$AO$3,IF(RW132="F",$J105,0),IF(RW131=0,0,MIN($J105*INT((RW$33-$E105)/$H105),$BD$2)-SUM($Q134:RV134))),0)</f>
        <v>0</v>
      </c>
      <c r="RX134" s="110">
        <f>IFERROR(IF($H105&gt;=$AO$3,IF(RX132="F",$J105,0),IF(RX131=0,0,MIN($J105*INT((RX$33-$E105)/$H105),$BD$2)-SUM($Q134:RW134))),0)</f>
        <v>0</v>
      </c>
      <c r="RY134" s="112">
        <f>IFERROR(IF($H105&gt;=$AO$3,IF(RY132="F",$J105,0),IF(RY131=0,0,MIN($J105*INT((RY$33-$E105)/$H105),$BD$2)-SUM($Q134:RX134))),0)</f>
        <v>0</v>
      </c>
      <c r="RZ134" s="111">
        <f>IFERROR(IF($H105&gt;=$AO$3,IF(RZ132="F",$J105,0),IF(RZ131=0,0,MIN($J105*INT((RZ$33-$E105)/$H105),$BD$2)-SUM($Q134:RY134))),0)</f>
        <v>0</v>
      </c>
      <c r="SA134" s="111">
        <f>IFERROR(IF($H105&gt;=$AO$3,IF(SA132="F",$J105,0),IF(SA131=0,0,MIN($J105*INT((SA$33-$E105)/$H105),$BD$2)-SUM($Q134:RZ134))),0)</f>
        <v>0</v>
      </c>
      <c r="SB134" s="111">
        <f>IFERROR(IF($H105&gt;=$AO$3,IF(SB132="F",$J105,0),IF(SB131=0,0,MIN($J105*INT((SB$33-$E105)/$H105),$BD$2)-SUM($Q134:SA134))),0)</f>
        <v>0</v>
      </c>
      <c r="SC134" s="110">
        <f>IFERROR(IF($H105&gt;=$AO$3,IF(SC132="F",$J105,0),IF(SC131=0,0,MIN($J105*INT((SC$33-$E105)/$H105),$BD$2)-SUM($Q134:SB134))),0)</f>
        <v>0</v>
      </c>
      <c r="SD134" s="112">
        <f>IFERROR(IF($H105&gt;=$AO$3,IF(SD132="F",$J105,0),IF(SD131=0,0,MIN($J105*INT((SD$33-$E105)/$H105),$BD$2)-SUM($Q134:SC134))),0)</f>
        <v>0</v>
      </c>
      <c r="SE134" s="111">
        <f>IFERROR(IF($H105&gt;=$AO$3,IF(SE132="F",$J105,0),IF(SE131=0,0,MIN($J105*INT((SE$33-$E105)/$H105),$BD$2)-SUM($Q134:SD134))),0)</f>
        <v>0</v>
      </c>
      <c r="SF134" s="111">
        <f>IFERROR(IF($H105&gt;=$AO$3,IF(SF132="F",$J105,0),IF(SF131=0,0,MIN($J105*INT((SF$33-$E105)/$H105),$BD$2)-SUM($Q134:SE134))),0)</f>
        <v>0</v>
      </c>
      <c r="SG134" s="111">
        <f>IFERROR(IF($H105&gt;=$AO$3,IF(SG132="F",$J105,0),IF(SG131=0,0,MIN($J105*INT((SG$33-$E105)/$H105),$BD$2)-SUM($Q134:SF134))),0)</f>
        <v>0</v>
      </c>
      <c r="SH134" s="110">
        <f>IFERROR(IF($H105&gt;=$AO$3,IF(SH132="F",$J105,0),IF(SH131=0,0,MIN($J105*INT((SH$33-$E105)/$H105),$BD$2)-SUM($Q134:SG134))),0)</f>
        <v>0</v>
      </c>
      <c r="SI134" s="112">
        <f>IFERROR(IF($H105&gt;=$AO$3,IF(SI132="F",$J105,0),IF(SI131=0,0,MIN($J105*INT((SI$33-$E105)/$H105),$BD$2)-SUM($Q134:SH134))),0)</f>
        <v>0</v>
      </c>
      <c r="SJ134" s="111">
        <f>IFERROR(IF($H105&gt;=$AO$3,IF(SJ132="F",$J105,0),IF(SJ131=0,0,MIN($J105*INT((SJ$33-$E105)/$H105),$BD$2)-SUM($Q134:SI134))),0)</f>
        <v>0</v>
      </c>
      <c r="SK134" s="111">
        <f>IFERROR(IF($H105&gt;=$AO$3,IF(SK132="F",$J105,0),IF(SK131=0,0,MIN($J105*INT((SK$33-$E105)/$H105),$BD$2)-SUM($Q134:SJ134))),0)</f>
        <v>0</v>
      </c>
      <c r="SL134" s="111">
        <f>IFERROR(IF($H105&gt;=$AO$3,IF(SL132="F",$J105,0),IF(SL131=0,0,MIN($J105*INT((SL$33-$E105)/$H105),$BD$2)-SUM($Q134:SK134))),0)</f>
        <v>0</v>
      </c>
      <c r="SM134" s="110">
        <f>IFERROR(IF($H105&gt;=$AO$3,IF(SM132="F",$J105,0),IF(SM131=0,0,MIN($J105*INT((SM$33-$E105)/$H105),$BD$2)-SUM($Q134:SL134))),0)</f>
        <v>0</v>
      </c>
      <c r="SN134" s="112">
        <f>IFERROR(IF($H105&gt;=$AO$3,IF(SN132="F",$J105,0),IF(SN131=0,0,MIN($J105*INT((SN$33-$E105)/$H105),$BD$2)-SUM($Q134:SM134))),0)</f>
        <v>0</v>
      </c>
      <c r="SO134" s="111">
        <f>IFERROR(IF($H105&gt;=$AO$3,IF(SO132="F",$J105,0),IF(SO131=0,0,MIN($J105*INT((SO$33-$E105)/$H105),$BD$2)-SUM($Q134:SN134))),0)</f>
        <v>0</v>
      </c>
      <c r="SP134" s="111">
        <f>IFERROR(IF($H105&gt;=$AO$3,IF(SP132="F",$J105,0),IF(SP131=0,0,MIN($J105*INT((SP$33-$E105)/$H105),$BD$2)-SUM($Q134:SO134))),0)</f>
        <v>0</v>
      </c>
      <c r="SQ134" s="111">
        <f>IFERROR(IF($H105&gt;=$AO$3,IF(SQ132="F",$J105,0),IF(SQ131=0,0,MIN($J105*INT((SQ$33-$E105)/$H105),$BD$2)-SUM($Q134:SP134))),0)</f>
        <v>0</v>
      </c>
      <c r="SR134" s="110">
        <f>IFERROR(IF($H105&gt;=$AO$3,IF(SR132="F",$J105,0),IF(SR131=0,0,MIN($J105*INT((SR$33-$E105)/$H105),$BD$2)-SUM($Q134:SQ134))),0)</f>
        <v>0</v>
      </c>
      <c r="SS134" s="112">
        <f>IFERROR(IF($H105&gt;=$AO$3,IF(SS132="F",$J105,0),IF(SS131=0,0,MIN($J105*INT((SS$33-$E105)/$H105),$BD$2)-SUM($Q134:SR134))),0)</f>
        <v>0</v>
      </c>
      <c r="ST134" s="111">
        <f>IFERROR(IF($H105&gt;=$AO$3,IF(ST132="F",$J105,0),IF(ST131=0,0,MIN($J105*INT((ST$33-$E105)/$H105),$BD$2)-SUM($Q134:SS134))),0)</f>
        <v>0</v>
      </c>
      <c r="SU134" s="111">
        <f>IFERROR(IF($H105&gt;=$AO$3,IF(SU132="F",$J105,0),IF(SU131=0,0,MIN($J105*INT((SU$33-$E105)/$H105),$BD$2)-SUM($Q134:ST134))),0)</f>
        <v>0</v>
      </c>
      <c r="SV134" s="111">
        <f>IFERROR(IF($H105&gt;=$AO$3,IF(SV132="F",$J105,0),IF(SV131=0,0,MIN($J105*INT((SV$33-$E105)/$H105),$BD$2)-SUM($Q134:SU134))),0)</f>
        <v>0</v>
      </c>
      <c r="SW134" s="110">
        <f>IFERROR(IF($H105&gt;=$AO$3,IF(SW132="F",$J105,0),IF(SW131=0,0,MIN($J105*INT((SW$33-$E105)/$H105),$BD$2)-SUM($Q134:SV134))),0)</f>
        <v>0</v>
      </c>
      <c r="SX134" s="1367"/>
    </row>
    <row r="135" spans="2:518" ht="14" customHeight="1">
      <c r="B135" s="125"/>
      <c r="C135" s="125"/>
      <c r="D135" s="125"/>
      <c r="E135" s="125"/>
      <c r="F135" s="125"/>
      <c r="G135" s="125"/>
      <c r="H135" s="125"/>
      <c r="I135" s="125"/>
      <c r="J135" s="125"/>
      <c r="K135" s="201"/>
      <c r="L135" s="125"/>
      <c r="M135" s="48"/>
      <c r="N135" s="29"/>
      <c r="O135" s="67" t="str">
        <f>"[ "&amp;ROUND(O134/'DATOS DIAG OT'!$AR$5,2)&amp;" Horas ]"</f>
        <v>[ 0 Horas ]</v>
      </c>
      <c r="P135" s="50"/>
      <c r="Q135" s="91">
        <v>0</v>
      </c>
      <c r="R135" s="54">
        <f t="shared" ref="R135:BR135" si="540">IF(R131=0,0,IF($H105&lt;$AO$3,"►",IF(R132="F","►",IF(R132="R","––",0))))</f>
        <v>0</v>
      </c>
      <c r="S135" s="54">
        <f t="shared" si="540"/>
        <v>0</v>
      </c>
      <c r="T135" s="54">
        <f t="shared" si="540"/>
        <v>0</v>
      </c>
      <c r="U135" s="54">
        <f t="shared" si="540"/>
        <v>0</v>
      </c>
      <c r="V135" s="55">
        <f t="shared" si="540"/>
        <v>0</v>
      </c>
      <c r="W135" s="54">
        <f t="shared" si="540"/>
        <v>0</v>
      </c>
      <c r="X135" s="54">
        <f t="shared" si="540"/>
        <v>0</v>
      </c>
      <c r="Y135" s="54">
        <f t="shared" si="540"/>
        <v>0</v>
      </c>
      <c r="Z135" s="54">
        <f t="shared" si="540"/>
        <v>0</v>
      </c>
      <c r="AA135" s="55">
        <f t="shared" si="540"/>
        <v>0</v>
      </c>
      <c r="AB135" s="45">
        <f t="shared" si="540"/>
        <v>0</v>
      </c>
      <c r="AC135" s="45">
        <f t="shared" si="540"/>
        <v>0</v>
      </c>
      <c r="AD135" s="45">
        <f t="shared" si="540"/>
        <v>0</v>
      </c>
      <c r="AE135" s="45">
        <f t="shared" si="540"/>
        <v>0</v>
      </c>
      <c r="AF135" s="45">
        <f t="shared" si="540"/>
        <v>0</v>
      </c>
      <c r="AG135" s="53">
        <f t="shared" si="540"/>
        <v>0</v>
      </c>
      <c r="AH135" s="54">
        <f t="shared" si="540"/>
        <v>0</v>
      </c>
      <c r="AI135" s="54">
        <f t="shared" si="540"/>
        <v>0</v>
      </c>
      <c r="AJ135" s="54">
        <f t="shared" si="540"/>
        <v>0</v>
      </c>
      <c r="AK135" s="55">
        <f t="shared" si="540"/>
        <v>0</v>
      </c>
      <c r="AL135" s="54">
        <f t="shared" si="540"/>
        <v>0</v>
      </c>
      <c r="AM135" s="54">
        <f t="shared" si="540"/>
        <v>0</v>
      </c>
      <c r="AN135" s="54">
        <f t="shared" si="540"/>
        <v>0</v>
      </c>
      <c r="AO135" s="54">
        <f t="shared" si="540"/>
        <v>0</v>
      </c>
      <c r="AP135" s="55">
        <f t="shared" si="540"/>
        <v>0</v>
      </c>
      <c r="AQ135" s="45">
        <f t="shared" si="540"/>
        <v>0</v>
      </c>
      <c r="AR135" s="45">
        <f t="shared" si="540"/>
        <v>0</v>
      </c>
      <c r="AS135" s="45">
        <f t="shared" si="540"/>
        <v>0</v>
      </c>
      <c r="AT135" s="54">
        <f t="shared" si="540"/>
        <v>0</v>
      </c>
      <c r="AU135" s="45">
        <f t="shared" si="540"/>
        <v>0</v>
      </c>
      <c r="AV135" s="53">
        <f t="shared" si="540"/>
        <v>0</v>
      </c>
      <c r="AW135" s="54">
        <f t="shared" si="540"/>
        <v>0</v>
      </c>
      <c r="AX135" s="54">
        <f t="shared" si="540"/>
        <v>0</v>
      </c>
      <c r="AY135" s="54">
        <f t="shared" si="540"/>
        <v>0</v>
      </c>
      <c r="AZ135" s="55">
        <f t="shared" si="540"/>
        <v>0</v>
      </c>
      <c r="BA135" s="53">
        <f t="shared" si="540"/>
        <v>0</v>
      </c>
      <c r="BB135" s="54">
        <f t="shared" si="540"/>
        <v>0</v>
      </c>
      <c r="BC135" s="54">
        <f t="shared" si="540"/>
        <v>0</v>
      </c>
      <c r="BD135" s="54">
        <f t="shared" si="540"/>
        <v>0</v>
      </c>
      <c r="BE135" s="55">
        <f t="shared" si="540"/>
        <v>0</v>
      </c>
      <c r="BF135" s="53">
        <f t="shared" si="540"/>
        <v>0</v>
      </c>
      <c r="BG135" s="54">
        <f t="shared" si="540"/>
        <v>0</v>
      </c>
      <c r="BH135" s="54">
        <f t="shared" si="540"/>
        <v>0</v>
      </c>
      <c r="BI135" s="54">
        <f t="shared" si="540"/>
        <v>0</v>
      </c>
      <c r="BJ135" s="55">
        <f t="shared" si="540"/>
        <v>0</v>
      </c>
      <c r="BK135" s="53">
        <f t="shared" si="540"/>
        <v>0</v>
      </c>
      <c r="BL135" s="54">
        <f t="shared" si="540"/>
        <v>0</v>
      </c>
      <c r="BM135" s="54">
        <f t="shared" si="540"/>
        <v>0</v>
      </c>
      <c r="BN135" s="54">
        <f t="shared" si="540"/>
        <v>0</v>
      </c>
      <c r="BO135" s="55">
        <f t="shared" si="540"/>
        <v>0</v>
      </c>
      <c r="BP135" s="53">
        <f t="shared" si="540"/>
        <v>0</v>
      </c>
      <c r="BQ135" s="54">
        <f t="shared" si="540"/>
        <v>0</v>
      </c>
      <c r="BR135" s="54">
        <f t="shared" si="540"/>
        <v>0</v>
      </c>
      <c r="BS135" s="54">
        <f>IF(BS131=0,0,IF($H105&lt;$AO$3,"►",IF(BS132="F","►",IF(BS132="R","––",0))))</f>
        <v>0</v>
      </c>
      <c r="BT135" s="55">
        <f t="shared" ref="BT135:EE135" si="541">IF(BT131=0,0,IF($H105&lt;$AO$3,"►",IF(BT132="F","►",IF(BT132="R","––",0))))</f>
        <v>0</v>
      </c>
      <c r="BU135" s="53">
        <f t="shared" si="541"/>
        <v>0</v>
      </c>
      <c r="BV135" s="54">
        <f t="shared" si="541"/>
        <v>0</v>
      </c>
      <c r="BW135" s="54">
        <f t="shared" si="541"/>
        <v>0</v>
      </c>
      <c r="BX135" s="54">
        <f t="shared" si="541"/>
        <v>0</v>
      </c>
      <c r="BY135" s="55">
        <f t="shared" si="541"/>
        <v>0</v>
      </c>
      <c r="BZ135" s="53">
        <f t="shared" si="541"/>
        <v>0</v>
      </c>
      <c r="CA135" s="54">
        <f t="shared" si="541"/>
        <v>0</v>
      </c>
      <c r="CB135" s="54">
        <f t="shared" si="541"/>
        <v>0</v>
      </c>
      <c r="CC135" s="54">
        <f t="shared" si="541"/>
        <v>0</v>
      </c>
      <c r="CD135" s="55">
        <f t="shared" si="541"/>
        <v>0</v>
      </c>
      <c r="CE135" s="53">
        <f t="shared" si="541"/>
        <v>0</v>
      </c>
      <c r="CF135" s="54">
        <f t="shared" si="541"/>
        <v>0</v>
      </c>
      <c r="CG135" s="54">
        <f t="shared" si="541"/>
        <v>0</v>
      </c>
      <c r="CH135" s="54">
        <f t="shared" si="541"/>
        <v>0</v>
      </c>
      <c r="CI135" s="55">
        <f t="shared" si="541"/>
        <v>0</v>
      </c>
      <c r="CJ135" s="53">
        <f t="shared" si="541"/>
        <v>0</v>
      </c>
      <c r="CK135" s="54">
        <f t="shared" si="541"/>
        <v>0</v>
      </c>
      <c r="CL135" s="54">
        <f t="shared" si="541"/>
        <v>0</v>
      </c>
      <c r="CM135" s="54">
        <f t="shared" si="541"/>
        <v>0</v>
      </c>
      <c r="CN135" s="55">
        <f t="shared" si="541"/>
        <v>0</v>
      </c>
      <c r="CO135" s="53">
        <f t="shared" si="541"/>
        <v>0</v>
      </c>
      <c r="CP135" s="54">
        <f t="shared" si="541"/>
        <v>0</v>
      </c>
      <c r="CQ135" s="54">
        <f t="shared" si="541"/>
        <v>0</v>
      </c>
      <c r="CR135" s="54">
        <f t="shared" si="541"/>
        <v>0</v>
      </c>
      <c r="CS135" s="55">
        <f t="shared" si="541"/>
        <v>0</v>
      </c>
      <c r="CT135" s="53">
        <f t="shared" si="541"/>
        <v>0</v>
      </c>
      <c r="CU135" s="54">
        <f t="shared" si="541"/>
        <v>0</v>
      </c>
      <c r="CV135" s="54">
        <f t="shared" si="541"/>
        <v>0</v>
      </c>
      <c r="CW135" s="54">
        <f t="shared" si="541"/>
        <v>0</v>
      </c>
      <c r="CX135" s="55">
        <f t="shared" si="541"/>
        <v>0</v>
      </c>
      <c r="CY135" s="53">
        <f t="shared" si="541"/>
        <v>0</v>
      </c>
      <c r="CZ135" s="54">
        <f t="shared" si="541"/>
        <v>0</v>
      </c>
      <c r="DA135" s="54">
        <f t="shared" si="541"/>
        <v>0</v>
      </c>
      <c r="DB135" s="54">
        <f t="shared" si="541"/>
        <v>0</v>
      </c>
      <c r="DC135" s="55">
        <f t="shared" si="541"/>
        <v>0</v>
      </c>
      <c r="DD135" s="53">
        <f t="shared" si="541"/>
        <v>0</v>
      </c>
      <c r="DE135" s="54">
        <f t="shared" si="541"/>
        <v>0</v>
      </c>
      <c r="DF135" s="54">
        <f t="shared" si="541"/>
        <v>0</v>
      </c>
      <c r="DG135" s="54">
        <f t="shared" si="541"/>
        <v>0</v>
      </c>
      <c r="DH135" s="55">
        <f t="shared" si="541"/>
        <v>0</v>
      </c>
      <c r="DI135" s="53">
        <f t="shared" si="541"/>
        <v>0</v>
      </c>
      <c r="DJ135" s="54">
        <f t="shared" si="541"/>
        <v>0</v>
      </c>
      <c r="DK135" s="54">
        <f t="shared" si="541"/>
        <v>0</v>
      </c>
      <c r="DL135" s="54">
        <f t="shared" si="541"/>
        <v>0</v>
      </c>
      <c r="DM135" s="55">
        <f t="shared" si="541"/>
        <v>0</v>
      </c>
      <c r="DN135" s="53">
        <f t="shared" si="541"/>
        <v>0</v>
      </c>
      <c r="DO135" s="54">
        <f t="shared" si="541"/>
        <v>0</v>
      </c>
      <c r="DP135" s="54">
        <f t="shared" si="541"/>
        <v>0</v>
      </c>
      <c r="DQ135" s="54">
        <f t="shared" si="541"/>
        <v>0</v>
      </c>
      <c r="DR135" s="55">
        <f t="shared" si="541"/>
        <v>0</v>
      </c>
      <c r="DS135" s="53">
        <f t="shared" si="541"/>
        <v>0</v>
      </c>
      <c r="DT135" s="54">
        <f t="shared" si="541"/>
        <v>0</v>
      </c>
      <c r="DU135" s="54">
        <f t="shared" si="541"/>
        <v>0</v>
      </c>
      <c r="DV135" s="54">
        <f t="shared" si="541"/>
        <v>0</v>
      </c>
      <c r="DW135" s="55">
        <f t="shared" si="541"/>
        <v>0</v>
      </c>
      <c r="DX135" s="53">
        <f t="shared" si="541"/>
        <v>0</v>
      </c>
      <c r="DY135" s="54">
        <f t="shared" si="541"/>
        <v>0</v>
      </c>
      <c r="DZ135" s="54">
        <f t="shared" si="541"/>
        <v>0</v>
      </c>
      <c r="EA135" s="54">
        <f t="shared" si="541"/>
        <v>0</v>
      </c>
      <c r="EB135" s="55">
        <f t="shared" si="541"/>
        <v>0</v>
      </c>
      <c r="EC135" s="53">
        <f t="shared" si="541"/>
        <v>0</v>
      </c>
      <c r="ED135" s="54">
        <f t="shared" si="541"/>
        <v>0</v>
      </c>
      <c r="EE135" s="54">
        <f t="shared" si="541"/>
        <v>0</v>
      </c>
      <c r="EF135" s="54">
        <f t="shared" ref="EF135:GQ135" si="542">IF(EF131=0,0,IF($H105&lt;$AO$3,"►",IF(EF132="F","►",IF(EF132="R","––",0))))</f>
        <v>0</v>
      </c>
      <c r="EG135" s="55">
        <f t="shared" si="542"/>
        <v>0</v>
      </c>
      <c r="EH135" s="53">
        <f t="shared" si="542"/>
        <v>0</v>
      </c>
      <c r="EI135" s="54">
        <f t="shared" si="542"/>
        <v>0</v>
      </c>
      <c r="EJ135" s="54">
        <f t="shared" si="542"/>
        <v>0</v>
      </c>
      <c r="EK135" s="54">
        <f t="shared" si="542"/>
        <v>0</v>
      </c>
      <c r="EL135" s="55">
        <f t="shared" si="542"/>
        <v>0</v>
      </c>
      <c r="EM135" s="53">
        <f t="shared" si="542"/>
        <v>0</v>
      </c>
      <c r="EN135" s="54">
        <f t="shared" si="542"/>
        <v>0</v>
      </c>
      <c r="EO135" s="54">
        <f t="shared" si="542"/>
        <v>0</v>
      </c>
      <c r="EP135" s="54">
        <f t="shared" si="542"/>
        <v>0</v>
      </c>
      <c r="EQ135" s="55">
        <f t="shared" si="542"/>
        <v>0</v>
      </c>
      <c r="ER135" s="53">
        <f t="shared" si="542"/>
        <v>0</v>
      </c>
      <c r="ES135" s="54">
        <f t="shared" si="542"/>
        <v>0</v>
      </c>
      <c r="ET135" s="54">
        <f t="shared" si="542"/>
        <v>0</v>
      </c>
      <c r="EU135" s="54">
        <f t="shared" si="542"/>
        <v>0</v>
      </c>
      <c r="EV135" s="55">
        <f t="shared" si="542"/>
        <v>0</v>
      </c>
      <c r="EW135" s="53">
        <f t="shared" si="542"/>
        <v>0</v>
      </c>
      <c r="EX135" s="54">
        <f t="shared" si="542"/>
        <v>0</v>
      </c>
      <c r="EY135" s="54">
        <f t="shared" si="542"/>
        <v>0</v>
      </c>
      <c r="EZ135" s="54">
        <f t="shared" si="542"/>
        <v>0</v>
      </c>
      <c r="FA135" s="55">
        <f t="shared" si="542"/>
        <v>0</v>
      </c>
      <c r="FB135" s="54">
        <f t="shared" si="542"/>
        <v>0</v>
      </c>
      <c r="FC135" s="54">
        <f t="shared" si="542"/>
        <v>0</v>
      </c>
      <c r="FD135" s="54">
        <f t="shared" si="542"/>
        <v>0</v>
      </c>
      <c r="FE135" s="54">
        <f t="shared" si="542"/>
        <v>0</v>
      </c>
      <c r="FF135" s="55">
        <f t="shared" si="542"/>
        <v>0</v>
      </c>
      <c r="FG135" s="45">
        <f t="shared" si="542"/>
        <v>0</v>
      </c>
      <c r="FH135" s="45">
        <f t="shared" si="542"/>
        <v>0</v>
      </c>
      <c r="FI135" s="45">
        <f t="shared" si="542"/>
        <v>0</v>
      </c>
      <c r="FJ135" s="45">
        <f t="shared" si="542"/>
        <v>0</v>
      </c>
      <c r="FK135" s="45">
        <f t="shared" si="542"/>
        <v>0</v>
      </c>
      <c r="FL135" s="53">
        <f t="shared" si="542"/>
        <v>0</v>
      </c>
      <c r="FM135" s="54">
        <f t="shared" si="542"/>
        <v>0</v>
      </c>
      <c r="FN135" s="54">
        <f t="shared" si="542"/>
        <v>0</v>
      </c>
      <c r="FO135" s="54">
        <f t="shared" si="542"/>
        <v>0</v>
      </c>
      <c r="FP135" s="55">
        <f t="shared" si="542"/>
        <v>0</v>
      </c>
      <c r="FQ135" s="53">
        <f t="shared" si="542"/>
        <v>0</v>
      </c>
      <c r="FR135" s="54">
        <f t="shared" si="542"/>
        <v>0</v>
      </c>
      <c r="FS135" s="54">
        <f t="shared" si="542"/>
        <v>0</v>
      </c>
      <c r="FT135" s="54">
        <f t="shared" si="542"/>
        <v>0</v>
      </c>
      <c r="FU135" s="55">
        <f t="shared" si="542"/>
        <v>0</v>
      </c>
      <c r="FV135" s="53">
        <f t="shared" si="542"/>
        <v>0</v>
      </c>
      <c r="FW135" s="54">
        <f t="shared" si="542"/>
        <v>0</v>
      </c>
      <c r="FX135" s="54">
        <f t="shared" si="542"/>
        <v>0</v>
      </c>
      <c r="FY135" s="54">
        <f t="shared" si="542"/>
        <v>0</v>
      </c>
      <c r="FZ135" s="55">
        <f t="shared" si="542"/>
        <v>0</v>
      </c>
      <c r="GA135" s="53">
        <f t="shared" si="542"/>
        <v>0</v>
      </c>
      <c r="GB135" s="54">
        <f t="shared" si="542"/>
        <v>0</v>
      </c>
      <c r="GC135" s="54">
        <f t="shared" si="542"/>
        <v>0</v>
      </c>
      <c r="GD135" s="54">
        <f t="shared" si="542"/>
        <v>0</v>
      </c>
      <c r="GE135" s="55">
        <f t="shared" si="542"/>
        <v>0</v>
      </c>
      <c r="GF135" s="53">
        <f t="shared" si="542"/>
        <v>0</v>
      </c>
      <c r="GG135" s="54">
        <f t="shared" si="542"/>
        <v>0</v>
      </c>
      <c r="GH135" s="54">
        <f t="shared" si="542"/>
        <v>0</v>
      </c>
      <c r="GI135" s="54">
        <f t="shared" si="542"/>
        <v>0</v>
      </c>
      <c r="GJ135" s="55">
        <f t="shared" si="542"/>
        <v>0</v>
      </c>
      <c r="GK135" s="53">
        <f t="shared" si="542"/>
        <v>0</v>
      </c>
      <c r="GL135" s="54">
        <f t="shared" si="542"/>
        <v>0</v>
      </c>
      <c r="GM135" s="54">
        <f t="shared" si="542"/>
        <v>0</v>
      </c>
      <c r="GN135" s="54">
        <f t="shared" si="542"/>
        <v>0</v>
      </c>
      <c r="GO135" s="55">
        <f t="shared" si="542"/>
        <v>0</v>
      </c>
      <c r="GP135" s="54">
        <f t="shared" si="542"/>
        <v>0</v>
      </c>
      <c r="GQ135" s="54">
        <f t="shared" si="542"/>
        <v>0</v>
      </c>
      <c r="GR135" s="54">
        <f t="shared" ref="GR135:JC135" si="543">IF(GR131=0,0,IF($H105&lt;$AO$3,"►",IF(GR132="F","►",IF(GR132="R","––",0))))</f>
        <v>0</v>
      </c>
      <c r="GS135" s="54">
        <f t="shared" si="543"/>
        <v>0</v>
      </c>
      <c r="GT135" s="55">
        <f t="shared" si="543"/>
        <v>0</v>
      </c>
      <c r="GU135" s="45">
        <f t="shared" si="543"/>
        <v>0</v>
      </c>
      <c r="GV135" s="45">
        <f t="shared" si="543"/>
        <v>0</v>
      </c>
      <c r="GW135" s="45">
        <f t="shared" si="543"/>
        <v>0</v>
      </c>
      <c r="GX135" s="45">
        <f t="shared" si="543"/>
        <v>0</v>
      </c>
      <c r="GY135" s="45">
        <f t="shared" si="543"/>
        <v>0</v>
      </c>
      <c r="GZ135" s="53">
        <f t="shared" si="543"/>
        <v>0</v>
      </c>
      <c r="HA135" s="54">
        <f t="shared" si="543"/>
        <v>0</v>
      </c>
      <c r="HB135" s="54">
        <f t="shared" si="543"/>
        <v>0</v>
      </c>
      <c r="HC135" s="54">
        <f t="shared" si="543"/>
        <v>0</v>
      </c>
      <c r="HD135" s="55">
        <f t="shared" si="543"/>
        <v>0</v>
      </c>
      <c r="HE135" s="54">
        <f t="shared" si="543"/>
        <v>0</v>
      </c>
      <c r="HF135" s="54">
        <f t="shared" si="543"/>
        <v>0</v>
      </c>
      <c r="HG135" s="54">
        <f t="shared" si="543"/>
        <v>0</v>
      </c>
      <c r="HH135" s="54">
        <f t="shared" si="543"/>
        <v>0</v>
      </c>
      <c r="HI135" s="55">
        <f t="shared" si="543"/>
        <v>0</v>
      </c>
      <c r="HJ135" s="45">
        <f t="shared" si="543"/>
        <v>0</v>
      </c>
      <c r="HK135" s="45">
        <f t="shared" si="543"/>
        <v>0</v>
      </c>
      <c r="HL135" s="45">
        <f t="shared" si="543"/>
        <v>0</v>
      </c>
      <c r="HM135" s="45">
        <f t="shared" si="543"/>
        <v>0</v>
      </c>
      <c r="HN135" s="45">
        <f t="shared" si="543"/>
        <v>0</v>
      </c>
      <c r="HO135" s="53">
        <f t="shared" si="543"/>
        <v>0</v>
      </c>
      <c r="HP135" s="54">
        <f t="shared" si="543"/>
        <v>0</v>
      </c>
      <c r="HQ135" s="54">
        <f t="shared" si="543"/>
        <v>0</v>
      </c>
      <c r="HR135" s="54">
        <f t="shared" si="543"/>
        <v>0</v>
      </c>
      <c r="HS135" s="55">
        <f t="shared" si="543"/>
        <v>0</v>
      </c>
      <c r="HT135" s="53">
        <f t="shared" si="543"/>
        <v>0</v>
      </c>
      <c r="HU135" s="54">
        <f t="shared" si="543"/>
        <v>0</v>
      </c>
      <c r="HV135" s="54">
        <f t="shared" si="543"/>
        <v>0</v>
      </c>
      <c r="HW135" s="54">
        <f t="shared" si="543"/>
        <v>0</v>
      </c>
      <c r="HX135" s="55">
        <f t="shared" si="543"/>
        <v>0</v>
      </c>
      <c r="HY135" s="53">
        <f t="shared" si="543"/>
        <v>0</v>
      </c>
      <c r="HZ135" s="54">
        <f t="shared" si="543"/>
        <v>0</v>
      </c>
      <c r="IA135" s="54">
        <f t="shared" si="543"/>
        <v>0</v>
      </c>
      <c r="IB135" s="54">
        <f t="shared" si="543"/>
        <v>0</v>
      </c>
      <c r="IC135" s="55">
        <f t="shared" si="543"/>
        <v>0</v>
      </c>
      <c r="ID135" s="53">
        <f t="shared" si="543"/>
        <v>0</v>
      </c>
      <c r="IE135" s="54">
        <f t="shared" si="543"/>
        <v>0</v>
      </c>
      <c r="IF135" s="54">
        <f t="shared" si="543"/>
        <v>0</v>
      </c>
      <c r="IG135" s="54">
        <f t="shared" si="543"/>
        <v>0</v>
      </c>
      <c r="IH135" s="55">
        <f t="shared" si="543"/>
        <v>0</v>
      </c>
      <c r="II135" s="53">
        <f t="shared" si="543"/>
        <v>0</v>
      </c>
      <c r="IJ135" s="54">
        <f t="shared" si="543"/>
        <v>0</v>
      </c>
      <c r="IK135" s="54">
        <f t="shared" si="543"/>
        <v>0</v>
      </c>
      <c r="IL135" s="54">
        <f t="shared" si="543"/>
        <v>0</v>
      </c>
      <c r="IM135" s="55">
        <f t="shared" si="543"/>
        <v>0</v>
      </c>
      <c r="IN135" s="53">
        <f t="shared" si="543"/>
        <v>0</v>
      </c>
      <c r="IO135" s="54">
        <f t="shared" si="543"/>
        <v>0</v>
      </c>
      <c r="IP135" s="54">
        <f t="shared" si="543"/>
        <v>0</v>
      </c>
      <c r="IQ135" s="54">
        <f t="shared" si="543"/>
        <v>0</v>
      </c>
      <c r="IR135" s="55">
        <f t="shared" si="543"/>
        <v>0</v>
      </c>
      <c r="IS135" s="54">
        <f t="shared" si="543"/>
        <v>0</v>
      </c>
      <c r="IT135" s="54">
        <f t="shared" si="543"/>
        <v>0</v>
      </c>
      <c r="IU135" s="54">
        <f t="shared" si="543"/>
        <v>0</v>
      </c>
      <c r="IV135" s="54">
        <f t="shared" si="543"/>
        <v>0</v>
      </c>
      <c r="IW135" s="55">
        <f t="shared" si="543"/>
        <v>0</v>
      </c>
      <c r="IX135" s="45">
        <f t="shared" si="543"/>
        <v>0</v>
      </c>
      <c r="IY135" s="45">
        <f t="shared" si="543"/>
        <v>0</v>
      </c>
      <c r="IZ135" s="45">
        <f t="shared" si="543"/>
        <v>0</v>
      </c>
      <c r="JA135" s="45">
        <f t="shared" si="543"/>
        <v>0</v>
      </c>
      <c r="JB135" s="45">
        <f t="shared" si="543"/>
        <v>0</v>
      </c>
      <c r="JC135" s="53">
        <f t="shared" si="543"/>
        <v>0</v>
      </c>
      <c r="JD135" s="54">
        <f t="shared" ref="JD135:LO135" si="544">IF(JD131=0,0,IF($H105&lt;$AO$3,"►",IF(JD132="F","►",IF(JD132="R","––",0))))</f>
        <v>0</v>
      </c>
      <c r="JE135" s="54">
        <f t="shared" si="544"/>
        <v>0</v>
      </c>
      <c r="JF135" s="54">
        <f t="shared" si="544"/>
        <v>0</v>
      </c>
      <c r="JG135" s="55">
        <f t="shared" si="544"/>
        <v>0</v>
      </c>
      <c r="JH135" s="53">
        <f t="shared" si="544"/>
        <v>0</v>
      </c>
      <c r="JI135" s="54">
        <f t="shared" si="544"/>
        <v>0</v>
      </c>
      <c r="JJ135" s="54">
        <f t="shared" si="544"/>
        <v>0</v>
      </c>
      <c r="JK135" s="54">
        <f t="shared" si="544"/>
        <v>0</v>
      </c>
      <c r="JL135" s="55">
        <f t="shared" si="544"/>
        <v>0</v>
      </c>
      <c r="JM135" s="53">
        <f t="shared" si="544"/>
        <v>0</v>
      </c>
      <c r="JN135" s="54">
        <f t="shared" si="544"/>
        <v>0</v>
      </c>
      <c r="JO135" s="54">
        <f t="shared" si="544"/>
        <v>0</v>
      </c>
      <c r="JP135" s="54">
        <f t="shared" si="544"/>
        <v>0</v>
      </c>
      <c r="JQ135" s="55">
        <f t="shared" si="544"/>
        <v>0</v>
      </c>
      <c r="JR135" s="53">
        <f t="shared" si="544"/>
        <v>0</v>
      </c>
      <c r="JS135" s="54">
        <f t="shared" si="544"/>
        <v>0</v>
      </c>
      <c r="JT135" s="54">
        <f t="shared" si="544"/>
        <v>0</v>
      </c>
      <c r="JU135" s="54">
        <f t="shared" si="544"/>
        <v>0</v>
      </c>
      <c r="JV135" s="55">
        <f t="shared" si="544"/>
        <v>0</v>
      </c>
      <c r="JW135" s="53">
        <f t="shared" si="544"/>
        <v>0</v>
      </c>
      <c r="JX135" s="54">
        <f t="shared" si="544"/>
        <v>0</v>
      </c>
      <c r="JY135" s="54">
        <f t="shared" si="544"/>
        <v>0</v>
      </c>
      <c r="JZ135" s="54">
        <f t="shared" si="544"/>
        <v>0</v>
      </c>
      <c r="KA135" s="55">
        <f t="shared" si="544"/>
        <v>0</v>
      </c>
      <c r="KB135" s="53">
        <f t="shared" si="544"/>
        <v>0</v>
      </c>
      <c r="KC135" s="54">
        <f t="shared" si="544"/>
        <v>0</v>
      </c>
      <c r="KD135" s="54">
        <f t="shared" si="544"/>
        <v>0</v>
      </c>
      <c r="KE135" s="54">
        <f t="shared" si="544"/>
        <v>0</v>
      </c>
      <c r="KF135" s="55">
        <f t="shared" si="544"/>
        <v>0</v>
      </c>
      <c r="KG135" s="53">
        <f t="shared" si="544"/>
        <v>0</v>
      </c>
      <c r="KH135" s="54">
        <f t="shared" si="544"/>
        <v>0</v>
      </c>
      <c r="KI135" s="54">
        <f t="shared" si="544"/>
        <v>0</v>
      </c>
      <c r="KJ135" s="54">
        <f t="shared" si="544"/>
        <v>0</v>
      </c>
      <c r="KK135" s="55">
        <f t="shared" si="544"/>
        <v>0</v>
      </c>
      <c r="KL135" s="53">
        <f t="shared" si="544"/>
        <v>0</v>
      </c>
      <c r="KM135" s="54">
        <f t="shared" si="544"/>
        <v>0</v>
      </c>
      <c r="KN135" s="54">
        <f t="shared" si="544"/>
        <v>0</v>
      </c>
      <c r="KO135" s="54">
        <f t="shared" si="544"/>
        <v>0</v>
      </c>
      <c r="KP135" s="55">
        <f t="shared" si="544"/>
        <v>0</v>
      </c>
      <c r="KQ135" s="53">
        <f t="shared" si="544"/>
        <v>0</v>
      </c>
      <c r="KR135" s="54">
        <f t="shared" si="544"/>
        <v>0</v>
      </c>
      <c r="KS135" s="54">
        <f t="shared" si="544"/>
        <v>0</v>
      </c>
      <c r="KT135" s="54">
        <f t="shared" si="544"/>
        <v>0</v>
      </c>
      <c r="KU135" s="55">
        <f t="shared" si="544"/>
        <v>0</v>
      </c>
      <c r="KV135" s="53">
        <f t="shared" si="544"/>
        <v>0</v>
      </c>
      <c r="KW135" s="54">
        <f t="shared" si="544"/>
        <v>0</v>
      </c>
      <c r="KX135" s="54">
        <f t="shared" si="544"/>
        <v>0</v>
      </c>
      <c r="KY135" s="54">
        <f t="shared" si="544"/>
        <v>0</v>
      </c>
      <c r="KZ135" s="55">
        <f t="shared" si="544"/>
        <v>0</v>
      </c>
      <c r="LA135" s="53">
        <f t="shared" si="544"/>
        <v>0</v>
      </c>
      <c r="LB135" s="54">
        <f t="shared" si="544"/>
        <v>0</v>
      </c>
      <c r="LC135" s="54">
        <f t="shared" si="544"/>
        <v>0</v>
      </c>
      <c r="LD135" s="54">
        <f t="shared" si="544"/>
        <v>0</v>
      </c>
      <c r="LE135" s="55">
        <f t="shared" si="544"/>
        <v>0</v>
      </c>
      <c r="LF135" s="53">
        <f t="shared" si="544"/>
        <v>0</v>
      </c>
      <c r="LG135" s="54">
        <f t="shared" si="544"/>
        <v>0</v>
      </c>
      <c r="LH135" s="54">
        <f t="shared" si="544"/>
        <v>0</v>
      </c>
      <c r="LI135" s="54">
        <f t="shared" si="544"/>
        <v>0</v>
      </c>
      <c r="LJ135" s="55">
        <f t="shared" si="544"/>
        <v>0</v>
      </c>
      <c r="LK135" s="53">
        <f t="shared" si="544"/>
        <v>0</v>
      </c>
      <c r="LL135" s="54">
        <f t="shared" si="544"/>
        <v>0</v>
      </c>
      <c r="LM135" s="54">
        <f t="shared" si="544"/>
        <v>0</v>
      </c>
      <c r="LN135" s="54">
        <f t="shared" si="544"/>
        <v>0</v>
      </c>
      <c r="LO135" s="55">
        <f t="shared" si="544"/>
        <v>0</v>
      </c>
      <c r="LP135" s="53">
        <f t="shared" ref="LP135:OA135" si="545">IF(LP131=0,0,IF($H105&lt;$AO$3,"►",IF(LP132="F","►",IF(LP132="R","––",0))))</f>
        <v>0</v>
      </c>
      <c r="LQ135" s="54">
        <f t="shared" si="545"/>
        <v>0</v>
      </c>
      <c r="LR135" s="54">
        <f t="shared" si="545"/>
        <v>0</v>
      </c>
      <c r="LS135" s="54">
        <f t="shared" si="545"/>
        <v>0</v>
      </c>
      <c r="LT135" s="55">
        <f t="shared" si="545"/>
        <v>0</v>
      </c>
      <c r="LU135" s="53">
        <f t="shared" si="545"/>
        <v>0</v>
      </c>
      <c r="LV135" s="54">
        <f t="shared" si="545"/>
        <v>0</v>
      </c>
      <c r="LW135" s="54">
        <f t="shared" si="545"/>
        <v>0</v>
      </c>
      <c r="LX135" s="54">
        <f t="shared" si="545"/>
        <v>0</v>
      </c>
      <c r="LY135" s="55">
        <f t="shared" si="545"/>
        <v>0</v>
      </c>
      <c r="LZ135" s="53">
        <f t="shared" si="545"/>
        <v>0</v>
      </c>
      <c r="MA135" s="54">
        <f t="shared" si="545"/>
        <v>0</v>
      </c>
      <c r="MB135" s="54">
        <f t="shared" si="545"/>
        <v>0</v>
      </c>
      <c r="MC135" s="54">
        <f t="shared" si="545"/>
        <v>0</v>
      </c>
      <c r="MD135" s="55">
        <f t="shared" si="545"/>
        <v>0</v>
      </c>
      <c r="ME135" s="53">
        <f t="shared" si="545"/>
        <v>0</v>
      </c>
      <c r="MF135" s="54">
        <f t="shared" si="545"/>
        <v>0</v>
      </c>
      <c r="MG135" s="54">
        <f t="shared" si="545"/>
        <v>0</v>
      </c>
      <c r="MH135" s="54">
        <f t="shared" si="545"/>
        <v>0</v>
      </c>
      <c r="MI135" s="55">
        <f t="shared" si="545"/>
        <v>0</v>
      </c>
      <c r="MJ135" s="53">
        <f t="shared" si="545"/>
        <v>0</v>
      </c>
      <c r="MK135" s="54">
        <f t="shared" si="545"/>
        <v>0</v>
      </c>
      <c r="ML135" s="54">
        <f t="shared" si="545"/>
        <v>0</v>
      </c>
      <c r="MM135" s="54">
        <f t="shared" si="545"/>
        <v>0</v>
      </c>
      <c r="MN135" s="55">
        <f t="shared" si="545"/>
        <v>0</v>
      </c>
      <c r="MO135" s="53">
        <f t="shared" si="545"/>
        <v>0</v>
      </c>
      <c r="MP135" s="54">
        <f t="shared" si="545"/>
        <v>0</v>
      </c>
      <c r="MQ135" s="54">
        <f t="shared" si="545"/>
        <v>0</v>
      </c>
      <c r="MR135" s="54">
        <f t="shared" si="545"/>
        <v>0</v>
      </c>
      <c r="MS135" s="55">
        <f t="shared" si="545"/>
        <v>0</v>
      </c>
      <c r="MT135" s="53">
        <f t="shared" si="545"/>
        <v>0</v>
      </c>
      <c r="MU135" s="54">
        <f t="shared" si="545"/>
        <v>0</v>
      </c>
      <c r="MV135" s="54">
        <f t="shared" si="545"/>
        <v>0</v>
      </c>
      <c r="MW135" s="54">
        <f t="shared" si="545"/>
        <v>0</v>
      </c>
      <c r="MX135" s="55">
        <f t="shared" si="545"/>
        <v>0</v>
      </c>
      <c r="MY135" s="53">
        <f t="shared" si="545"/>
        <v>0</v>
      </c>
      <c r="MZ135" s="54">
        <f t="shared" si="545"/>
        <v>0</v>
      </c>
      <c r="NA135" s="54">
        <f t="shared" si="545"/>
        <v>0</v>
      </c>
      <c r="NB135" s="54">
        <f t="shared" si="545"/>
        <v>0</v>
      </c>
      <c r="NC135" s="55">
        <f t="shared" si="545"/>
        <v>0</v>
      </c>
      <c r="ND135" s="53">
        <f t="shared" si="545"/>
        <v>0</v>
      </c>
      <c r="NE135" s="54">
        <f t="shared" si="545"/>
        <v>0</v>
      </c>
      <c r="NF135" s="54">
        <f t="shared" si="545"/>
        <v>0</v>
      </c>
      <c r="NG135" s="54">
        <f t="shared" si="545"/>
        <v>0</v>
      </c>
      <c r="NH135" s="55">
        <f t="shared" si="545"/>
        <v>0</v>
      </c>
      <c r="NI135" s="53">
        <f t="shared" si="545"/>
        <v>0</v>
      </c>
      <c r="NJ135" s="54">
        <f t="shared" si="545"/>
        <v>0</v>
      </c>
      <c r="NK135" s="54">
        <f t="shared" si="545"/>
        <v>0</v>
      </c>
      <c r="NL135" s="54">
        <f t="shared" si="545"/>
        <v>0</v>
      </c>
      <c r="NM135" s="55">
        <f t="shared" si="545"/>
        <v>0</v>
      </c>
      <c r="NN135" s="53">
        <f t="shared" si="545"/>
        <v>0</v>
      </c>
      <c r="NO135" s="54">
        <f t="shared" si="545"/>
        <v>0</v>
      </c>
      <c r="NP135" s="54">
        <f t="shared" si="545"/>
        <v>0</v>
      </c>
      <c r="NQ135" s="54">
        <f t="shared" si="545"/>
        <v>0</v>
      </c>
      <c r="NR135" s="55">
        <f t="shared" si="545"/>
        <v>0</v>
      </c>
      <c r="NS135" s="53">
        <f t="shared" si="545"/>
        <v>0</v>
      </c>
      <c r="NT135" s="54">
        <f t="shared" si="545"/>
        <v>0</v>
      </c>
      <c r="NU135" s="54">
        <f t="shared" si="545"/>
        <v>0</v>
      </c>
      <c r="NV135" s="54">
        <f t="shared" si="545"/>
        <v>0</v>
      </c>
      <c r="NW135" s="55">
        <f t="shared" si="545"/>
        <v>0</v>
      </c>
      <c r="NX135" s="53">
        <f t="shared" si="545"/>
        <v>0</v>
      </c>
      <c r="NY135" s="54">
        <f t="shared" si="545"/>
        <v>0</v>
      </c>
      <c r="NZ135" s="54">
        <f t="shared" si="545"/>
        <v>0</v>
      </c>
      <c r="OA135" s="54">
        <f t="shared" si="545"/>
        <v>0</v>
      </c>
      <c r="OB135" s="55">
        <f t="shared" ref="OB135:QM135" si="546">IF(OB131=0,0,IF($H105&lt;$AO$3,"►",IF(OB132="F","►",IF(OB132="R","––",0))))</f>
        <v>0</v>
      </c>
      <c r="OC135" s="53">
        <f t="shared" si="546"/>
        <v>0</v>
      </c>
      <c r="OD135" s="54">
        <f t="shared" si="546"/>
        <v>0</v>
      </c>
      <c r="OE135" s="54">
        <f t="shared" si="546"/>
        <v>0</v>
      </c>
      <c r="OF135" s="54">
        <f t="shared" si="546"/>
        <v>0</v>
      </c>
      <c r="OG135" s="55">
        <f t="shared" si="546"/>
        <v>0</v>
      </c>
      <c r="OH135" s="53">
        <f t="shared" si="546"/>
        <v>0</v>
      </c>
      <c r="OI135" s="54">
        <f t="shared" si="546"/>
        <v>0</v>
      </c>
      <c r="OJ135" s="54">
        <f t="shared" si="546"/>
        <v>0</v>
      </c>
      <c r="OK135" s="54">
        <f t="shared" si="546"/>
        <v>0</v>
      </c>
      <c r="OL135" s="55">
        <f t="shared" si="546"/>
        <v>0</v>
      </c>
      <c r="OM135" s="53">
        <f t="shared" si="546"/>
        <v>0</v>
      </c>
      <c r="ON135" s="54">
        <f t="shared" si="546"/>
        <v>0</v>
      </c>
      <c r="OO135" s="54">
        <f t="shared" si="546"/>
        <v>0</v>
      </c>
      <c r="OP135" s="54">
        <f t="shared" si="546"/>
        <v>0</v>
      </c>
      <c r="OQ135" s="55">
        <f t="shared" si="546"/>
        <v>0</v>
      </c>
      <c r="OR135" s="53">
        <f t="shared" si="546"/>
        <v>0</v>
      </c>
      <c r="OS135" s="54">
        <f t="shared" si="546"/>
        <v>0</v>
      </c>
      <c r="OT135" s="54">
        <f t="shared" si="546"/>
        <v>0</v>
      </c>
      <c r="OU135" s="54">
        <f t="shared" si="546"/>
        <v>0</v>
      </c>
      <c r="OV135" s="55">
        <f t="shared" si="546"/>
        <v>0</v>
      </c>
      <c r="OW135" s="53">
        <f t="shared" si="546"/>
        <v>0</v>
      </c>
      <c r="OX135" s="54">
        <f t="shared" si="546"/>
        <v>0</v>
      </c>
      <c r="OY135" s="54">
        <f t="shared" si="546"/>
        <v>0</v>
      </c>
      <c r="OZ135" s="54">
        <f t="shared" si="546"/>
        <v>0</v>
      </c>
      <c r="PA135" s="55">
        <f t="shared" si="546"/>
        <v>0</v>
      </c>
      <c r="PB135" s="53">
        <f t="shared" si="546"/>
        <v>0</v>
      </c>
      <c r="PC135" s="54">
        <f t="shared" si="546"/>
        <v>0</v>
      </c>
      <c r="PD135" s="54">
        <f t="shared" si="546"/>
        <v>0</v>
      </c>
      <c r="PE135" s="54">
        <f t="shared" si="546"/>
        <v>0</v>
      </c>
      <c r="PF135" s="55">
        <f t="shared" si="546"/>
        <v>0</v>
      </c>
      <c r="PG135" s="53">
        <f t="shared" si="546"/>
        <v>0</v>
      </c>
      <c r="PH135" s="54">
        <f t="shared" si="546"/>
        <v>0</v>
      </c>
      <c r="PI135" s="54">
        <f t="shared" si="546"/>
        <v>0</v>
      </c>
      <c r="PJ135" s="54">
        <f t="shared" si="546"/>
        <v>0</v>
      </c>
      <c r="PK135" s="55">
        <f t="shared" si="546"/>
        <v>0</v>
      </c>
      <c r="PL135" s="53">
        <f t="shared" si="546"/>
        <v>0</v>
      </c>
      <c r="PM135" s="54">
        <f t="shared" si="546"/>
        <v>0</v>
      </c>
      <c r="PN135" s="54">
        <f t="shared" si="546"/>
        <v>0</v>
      </c>
      <c r="PO135" s="54">
        <f t="shared" si="546"/>
        <v>0</v>
      </c>
      <c r="PP135" s="55">
        <f t="shared" si="546"/>
        <v>0</v>
      </c>
      <c r="PQ135" s="53">
        <f t="shared" si="546"/>
        <v>0</v>
      </c>
      <c r="PR135" s="54">
        <f t="shared" si="546"/>
        <v>0</v>
      </c>
      <c r="PS135" s="54">
        <f t="shared" si="546"/>
        <v>0</v>
      </c>
      <c r="PT135" s="54">
        <f t="shared" si="546"/>
        <v>0</v>
      </c>
      <c r="PU135" s="55">
        <f t="shared" si="546"/>
        <v>0</v>
      </c>
      <c r="PV135" s="53">
        <f t="shared" si="546"/>
        <v>0</v>
      </c>
      <c r="PW135" s="54">
        <f t="shared" si="546"/>
        <v>0</v>
      </c>
      <c r="PX135" s="54">
        <f t="shared" si="546"/>
        <v>0</v>
      </c>
      <c r="PY135" s="54">
        <f t="shared" si="546"/>
        <v>0</v>
      </c>
      <c r="PZ135" s="55">
        <f t="shared" si="546"/>
        <v>0</v>
      </c>
      <c r="QA135" s="53">
        <f t="shared" si="546"/>
        <v>0</v>
      </c>
      <c r="QB135" s="54">
        <f t="shared" si="546"/>
        <v>0</v>
      </c>
      <c r="QC135" s="54">
        <f t="shared" si="546"/>
        <v>0</v>
      </c>
      <c r="QD135" s="54">
        <f t="shared" si="546"/>
        <v>0</v>
      </c>
      <c r="QE135" s="55">
        <f t="shared" si="546"/>
        <v>0</v>
      </c>
      <c r="QF135" s="53">
        <f t="shared" si="546"/>
        <v>0</v>
      </c>
      <c r="QG135" s="54">
        <f t="shared" si="546"/>
        <v>0</v>
      </c>
      <c r="QH135" s="54">
        <f t="shared" si="546"/>
        <v>0</v>
      </c>
      <c r="QI135" s="54">
        <f t="shared" si="546"/>
        <v>0</v>
      </c>
      <c r="QJ135" s="55">
        <f t="shared" si="546"/>
        <v>0</v>
      </c>
      <c r="QK135" s="53">
        <f t="shared" si="546"/>
        <v>0</v>
      </c>
      <c r="QL135" s="54">
        <f t="shared" si="546"/>
        <v>0</v>
      </c>
      <c r="QM135" s="54">
        <f t="shared" si="546"/>
        <v>0</v>
      </c>
      <c r="QN135" s="54">
        <f t="shared" ref="QN135:SW135" si="547">IF(QN131=0,0,IF($H105&lt;$AO$3,"►",IF(QN132="F","►",IF(QN132="R","––",0))))</f>
        <v>0</v>
      </c>
      <c r="QO135" s="55">
        <f t="shared" si="547"/>
        <v>0</v>
      </c>
      <c r="QP135" s="53">
        <f t="shared" si="547"/>
        <v>0</v>
      </c>
      <c r="QQ135" s="54">
        <f t="shared" si="547"/>
        <v>0</v>
      </c>
      <c r="QR135" s="54">
        <f t="shared" si="547"/>
        <v>0</v>
      </c>
      <c r="QS135" s="54">
        <f t="shared" si="547"/>
        <v>0</v>
      </c>
      <c r="QT135" s="55">
        <f t="shared" si="547"/>
        <v>0</v>
      </c>
      <c r="QU135" s="53">
        <f t="shared" si="547"/>
        <v>0</v>
      </c>
      <c r="QV135" s="54">
        <f t="shared" si="547"/>
        <v>0</v>
      </c>
      <c r="QW135" s="54">
        <f t="shared" si="547"/>
        <v>0</v>
      </c>
      <c r="QX135" s="54">
        <f t="shared" si="547"/>
        <v>0</v>
      </c>
      <c r="QY135" s="55">
        <f t="shared" si="547"/>
        <v>0</v>
      </c>
      <c r="QZ135" s="53">
        <f t="shared" si="547"/>
        <v>0</v>
      </c>
      <c r="RA135" s="54">
        <f t="shared" si="547"/>
        <v>0</v>
      </c>
      <c r="RB135" s="54">
        <f t="shared" si="547"/>
        <v>0</v>
      </c>
      <c r="RC135" s="54">
        <f t="shared" si="547"/>
        <v>0</v>
      </c>
      <c r="RD135" s="55">
        <f t="shared" si="547"/>
        <v>0</v>
      </c>
      <c r="RE135" s="53">
        <f t="shared" si="547"/>
        <v>0</v>
      </c>
      <c r="RF135" s="54">
        <f t="shared" si="547"/>
        <v>0</v>
      </c>
      <c r="RG135" s="54">
        <f t="shared" si="547"/>
        <v>0</v>
      </c>
      <c r="RH135" s="54">
        <f t="shared" si="547"/>
        <v>0</v>
      </c>
      <c r="RI135" s="55">
        <f t="shared" si="547"/>
        <v>0</v>
      </c>
      <c r="RJ135" s="53">
        <f t="shared" si="547"/>
        <v>0</v>
      </c>
      <c r="RK135" s="54">
        <f t="shared" si="547"/>
        <v>0</v>
      </c>
      <c r="RL135" s="54">
        <f t="shared" si="547"/>
        <v>0</v>
      </c>
      <c r="RM135" s="54">
        <f t="shared" si="547"/>
        <v>0</v>
      </c>
      <c r="RN135" s="55">
        <f t="shared" si="547"/>
        <v>0</v>
      </c>
      <c r="RO135" s="53">
        <f t="shared" si="547"/>
        <v>0</v>
      </c>
      <c r="RP135" s="54">
        <f t="shared" si="547"/>
        <v>0</v>
      </c>
      <c r="RQ135" s="54">
        <f t="shared" si="547"/>
        <v>0</v>
      </c>
      <c r="RR135" s="54">
        <f t="shared" si="547"/>
        <v>0</v>
      </c>
      <c r="RS135" s="55">
        <f t="shared" si="547"/>
        <v>0</v>
      </c>
      <c r="RT135" s="53">
        <f t="shared" si="547"/>
        <v>0</v>
      </c>
      <c r="RU135" s="54">
        <f t="shared" si="547"/>
        <v>0</v>
      </c>
      <c r="RV135" s="54">
        <f t="shared" si="547"/>
        <v>0</v>
      </c>
      <c r="RW135" s="54">
        <f t="shared" si="547"/>
        <v>0</v>
      </c>
      <c r="RX135" s="55">
        <f t="shared" si="547"/>
        <v>0</v>
      </c>
      <c r="RY135" s="53">
        <f t="shared" si="547"/>
        <v>0</v>
      </c>
      <c r="RZ135" s="54">
        <f t="shared" si="547"/>
        <v>0</v>
      </c>
      <c r="SA135" s="54">
        <f t="shared" si="547"/>
        <v>0</v>
      </c>
      <c r="SB135" s="54">
        <f t="shared" si="547"/>
        <v>0</v>
      </c>
      <c r="SC135" s="55">
        <f t="shared" si="547"/>
        <v>0</v>
      </c>
      <c r="SD135" s="53">
        <f t="shared" si="547"/>
        <v>0</v>
      </c>
      <c r="SE135" s="54">
        <f t="shared" si="547"/>
        <v>0</v>
      </c>
      <c r="SF135" s="54">
        <f t="shared" si="547"/>
        <v>0</v>
      </c>
      <c r="SG135" s="54">
        <f t="shared" si="547"/>
        <v>0</v>
      </c>
      <c r="SH135" s="55">
        <f t="shared" si="547"/>
        <v>0</v>
      </c>
      <c r="SI135" s="53">
        <f t="shared" si="547"/>
        <v>0</v>
      </c>
      <c r="SJ135" s="54">
        <f t="shared" si="547"/>
        <v>0</v>
      </c>
      <c r="SK135" s="54">
        <f t="shared" si="547"/>
        <v>0</v>
      </c>
      <c r="SL135" s="54">
        <f t="shared" si="547"/>
        <v>0</v>
      </c>
      <c r="SM135" s="55">
        <f t="shared" si="547"/>
        <v>0</v>
      </c>
      <c r="SN135" s="53">
        <f t="shared" si="547"/>
        <v>0</v>
      </c>
      <c r="SO135" s="54">
        <f t="shared" si="547"/>
        <v>0</v>
      </c>
      <c r="SP135" s="54">
        <f t="shared" si="547"/>
        <v>0</v>
      </c>
      <c r="SQ135" s="54">
        <f t="shared" si="547"/>
        <v>0</v>
      </c>
      <c r="SR135" s="55">
        <f t="shared" si="547"/>
        <v>0</v>
      </c>
      <c r="SS135" s="53">
        <f t="shared" si="547"/>
        <v>0</v>
      </c>
      <c r="ST135" s="54">
        <f t="shared" si="547"/>
        <v>0</v>
      </c>
      <c r="SU135" s="54">
        <f t="shared" si="547"/>
        <v>0</v>
      </c>
      <c r="SV135" s="54">
        <f t="shared" si="547"/>
        <v>0</v>
      </c>
      <c r="SW135" s="55">
        <f t="shared" si="547"/>
        <v>0</v>
      </c>
      <c r="SX135" s="446">
        <v>0</v>
      </c>
    </row>
    <row r="136" spans="2:518" ht="11" customHeight="1">
      <c r="B136" s="126"/>
      <c r="C136" s="126"/>
      <c r="D136" s="126"/>
      <c r="E136" s="126"/>
      <c r="F136" s="126"/>
      <c r="G136" s="126"/>
      <c r="H136" s="126"/>
      <c r="I136" s="126"/>
      <c r="J136" s="126"/>
      <c r="K136" s="204"/>
      <c r="L136" s="117"/>
      <c r="M136" s="117"/>
      <c r="N136" s="118"/>
      <c r="O136" s="119"/>
      <c r="P136" s="120"/>
      <c r="Q136" s="121"/>
      <c r="R136" s="120"/>
      <c r="S136" s="120"/>
      <c r="T136" s="120"/>
      <c r="U136" s="120"/>
      <c r="V136" s="122"/>
      <c r="W136" s="120"/>
      <c r="X136" s="120"/>
      <c r="Y136" s="120"/>
      <c r="Z136" s="120"/>
      <c r="AA136" s="122"/>
      <c r="AB136" s="120"/>
      <c r="AC136" s="120"/>
      <c r="AD136" s="120"/>
      <c r="AE136" s="120"/>
      <c r="AF136" s="120"/>
      <c r="AG136" s="123"/>
      <c r="AH136" s="120"/>
      <c r="AI136" s="120"/>
      <c r="AJ136" s="120"/>
      <c r="AK136" s="122"/>
      <c r="AL136" s="123"/>
      <c r="AM136" s="120"/>
      <c r="AN136" s="120"/>
      <c r="AO136" s="120"/>
      <c r="AP136" s="122"/>
      <c r="AQ136" s="123"/>
      <c r="AR136" s="120"/>
      <c r="AS136" s="120"/>
      <c r="AT136" s="120"/>
      <c r="AU136" s="122"/>
      <c r="AV136" s="123"/>
      <c r="AW136" s="120"/>
      <c r="AX136" s="120"/>
      <c r="AY136" s="120"/>
      <c r="AZ136" s="122"/>
      <c r="BA136" s="123"/>
      <c r="BB136" s="120"/>
      <c r="BC136" s="120"/>
      <c r="BD136" s="120"/>
      <c r="BE136" s="122"/>
      <c r="BF136" s="123"/>
      <c r="BG136" s="120"/>
      <c r="BH136" s="120"/>
      <c r="BI136" s="120"/>
      <c r="BJ136" s="122"/>
      <c r="BK136" s="120"/>
      <c r="BL136" s="120"/>
      <c r="BM136" s="120"/>
      <c r="BN136" s="120"/>
      <c r="BO136" s="122"/>
      <c r="BP136" s="120"/>
      <c r="BQ136" s="120"/>
      <c r="BR136" s="120"/>
      <c r="BS136" s="120"/>
      <c r="BT136" s="120"/>
      <c r="BU136" s="123"/>
      <c r="BV136" s="120"/>
      <c r="BW136" s="120"/>
      <c r="BX136" s="120"/>
      <c r="BY136" s="122"/>
      <c r="BZ136" s="123"/>
      <c r="CA136" s="120"/>
      <c r="CB136" s="120"/>
      <c r="CC136" s="120"/>
      <c r="CD136" s="122"/>
      <c r="CE136" s="123"/>
      <c r="CF136" s="120"/>
      <c r="CG136" s="120"/>
      <c r="CH136" s="120"/>
      <c r="CI136" s="122"/>
      <c r="CJ136" s="123"/>
      <c r="CK136" s="120"/>
      <c r="CL136" s="120"/>
      <c r="CM136" s="120"/>
      <c r="CN136" s="122"/>
      <c r="CO136" s="123"/>
      <c r="CP136" s="120"/>
      <c r="CQ136" s="120"/>
      <c r="CR136" s="120"/>
      <c r="CS136" s="122"/>
      <c r="CT136" s="123"/>
      <c r="CU136" s="120"/>
      <c r="CV136" s="120"/>
      <c r="CW136" s="120"/>
      <c r="CX136" s="122"/>
      <c r="CY136" s="120"/>
      <c r="CZ136" s="120"/>
      <c r="DA136" s="120"/>
      <c r="DB136" s="120"/>
      <c r="DC136" s="122"/>
      <c r="DD136" s="120"/>
      <c r="DE136" s="120"/>
      <c r="DF136" s="120"/>
      <c r="DG136" s="120"/>
      <c r="DH136" s="120"/>
      <c r="DI136" s="123"/>
      <c r="DJ136" s="120"/>
      <c r="DK136" s="120"/>
      <c r="DL136" s="120"/>
      <c r="DM136" s="122"/>
      <c r="DN136" s="123"/>
      <c r="DO136" s="120"/>
      <c r="DP136" s="120"/>
      <c r="DQ136" s="120"/>
      <c r="DR136" s="122"/>
      <c r="DS136" s="123"/>
      <c r="DT136" s="120"/>
      <c r="DU136" s="120"/>
      <c r="DV136" s="120"/>
      <c r="DW136" s="122"/>
      <c r="DX136" s="123"/>
      <c r="DY136" s="120"/>
      <c r="DZ136" s="120"/>
      <c r="EA136" s="120"/>
      <c r="EB136" s="122"/>
      <c r="EC136" s="123"/>
      <c r="ED136" s="120"/>
      <c r="EE136" s="120"/>
      <c r="EF136" s="120"/>
      <c r="EG136" s="122"/>
      <c r="EH136" s="123"/>
      <c r="EI136" s="120"/>
      <c r="EJ136" s="120"/>
      <c r="EK136" s="120"/>
      <c r="EL136" s="122"/>
      <c r="EM136" s="120"/>
      <c r="EN136" s="120"/>
      <c r="EO136" s="120"/>
      <c r="EP136" s="120"/>
      <c r="EQ136" s="120"/>
      <c r="ER136" s="123"/>
      <c r="ES136" s="120"/>
      <c r="ET136" s="120"/>
      <c r="EU136" s="120"/>
      <c r="EV136" s="122"/>
      <c r="EW136" s="123"/>
      <c r="EX136" s="120"/>
      <c r="EY136" s="120"/>
      <c r="EZ136" s="120"/>
      <c r="FA136" s="122"/>
      <c r="FB136" s="123"/>
      <c r="FC136" s="120"/>
      <c r="FD136" s="120"/>
      <c r="FE136" s="120"/>
      <c r="FF136" s="122"/>
      <c r="FG136" s="123"/>
      <c r="FH136" s="120"/>
      <c r="FI136" s="120"/>
      <c r="FJ136" s="120"/>
      <c r="FK136" s="122"/>
      <c r="FL136" s="123"/>
      <c r="FM136" s="120"/>
      <c r="FN136" s="120"/>
      <c r="FO136" s="120"/>
      <c r="FP136" s="122"/>
      <c r="FQ136" s="123"/>
      <c r="FR136" s="120"/>
      <c r="FS136" s="120"/>
      <c r="FT136" s="120"/>
      <c r="FU136" s="122"/>
      <c r="FV136" s="120"/>
      <c r="FW136" s="120"/>
      <c r="FX136" s="120"/>
      <c r="FY136" s="120"/>
      <c r="FZ136" s="122"/>
      <c r="GA136" s="120"/>
      <c r="GB136" s="120"/>
      <c r="GC136" s="120"/>
      <c r="GD136" s="120"/>
      <c r="GE136" s="120"/>
      <c r="GF136" s="123"/>
      <c r="GG136" s="120"/>
      <c r="GH136" s="120"/>
      <c r="GI136" s="120"/>
      <c r="GJ136" s="122"/>
      <c r="GK136" s="123"/>
      <c r="GL136" s="120"/>
      <c r="GM136" s="120"/>
      <c r="GN136" s="120"/>
      <c r="GO136" s="122"/>
      <c r="GP136" s="123"/>
      <c r="GQ136" s="120"/>
      <c r="GR136" s="120"/>
      <c r="GS136" s="120"/>
      <c r="GT136" s="122"/>
      <c r="GU136" s="123"/>
      <c r="GV136" s="120"/>
      <c r="GW136" s="120"/>
      <c r="GX136" s="120"/>
      <c r="GY136" s="122"/>
      <c r="GZ136" s="123"/>
      <c r="HA136" s="120"/>
      <c r="HB136" s="120"/>
      <c r="HC136" s="120"/>
      <c r="HD136" s="122"/>
      <c r="HE136" s="123"/>
      <c r="HF136" s="120"/>
      <c r="HG136" s="120"/>
      <c r="HH136" s="120"/>
      <c r="HI136" s="122"/>
      <c r="HJ136" s="120"/>
      <c r="HK136" s="120"/>
      <c r="HL136" s="120"/>
      <c r="HM136" s="120"/>
      <c r="HN136" s="122"/>
      <c r="HO136" s="120"/>
      <c r="HP136" s="120"/>
      <c r="HQ136" s="120"/>
      <c r="HR136" s="120"/>
      <c r="HS136" s="120"/>
      <c r="HT136" s="123"/>
      <c r="HU136" s="120"/>
      <c r="HV136" s="120"/>
      <c r="HW136" s="120"/>
      <c r="HX136" s="122"/>
      <c r="HY136" s="123"/>
      <c r="HZ136" s="120"/>
      <c r="IA136" s="120"/>
      <c r="IB136" s="120"/>
      <c r="IC136" s="122"/>
      <c r="ID136" s="123"/>
      <c r="IE136" s="120"/>
      <c r="IF136" s="120"/>
      <c r="IG136" s="120"/>
      <c r="IH136" s="122"/>
      <c r="II136" s="123"/>
      <c r="IJ136" s="120"/>
      <c r="IK136" s="120"/>
      <c r="IL136" s="120"/>
      <c r="IM136" s="122"/>
      <c r="IN136" s="123"/>
      <c r="IO136" s="120"/>
      <c r="IP136" s="120"/>
      <c r="IQ136" s="120"/>
      <c r="IR136" s="122"/>
      <c r="IS136" s="123"/>
      <c r="IT136" s="120"/>
      <c r="IU136" s="120"/>
      <c r="IV136" s="120"/>
      <c r="IW136" s="122"/>
      <c r="IX136" s="123"/>
      <c r="IY136" s="120"/>
      <c r="IZ136" s="120"/>
      <c r="JA136" s="120"/>
      <c r="JB136" s="122"/>
      <c r="JC136" s="123"/>
      <c r="JD136" s="120"/>
      <c r="JE136" s="120"/>
      <c r="JF136" s="120"/>
      <c r="JG136" s="122"/>
      <c r="JH136" s="123"/>
      <c r="JI136" s="120"/>
      <c r="JJ136" s="120"/>
      <c r="JK136" s="120"/>
      <c r="JL136" s="122"/>
      <c r="JM136" s="123"/>
      <c r="JN136" s="120"/>
      <c r="JO136" s="120"/>
      <c r="JP136" s="120"/>
      <c r="JQ136" s="122"/>
      <c r="JR136" s="123"/>
      <c r="JS136" s="120"/>
      <c r="JT136" s="120"/>
      <c r="JU136" s="120"/>
      <c r="JV136" s="122"/>
      <c r="JW136" s="123"/>
      <c r="JX136" s="120"/>
      <c r="JY136" s="120"/>
      <c r="JZ136" s="120"/>
      <c r="KA136" s="122"/>
      <c r="KB136" s="123"/>
      <c r="KC136" s="120"/>
      <c r="KD136" s="120"/>
      <c r="KE136" s="120"/>
      <c r="KF136" s="122"/>
      <c r="KG136" s="123"/>
      <c r="KH136" s="120"/>
      <c r="KI136" s="120"/>
      <c r="KJ136" s="120"/>
      <c r="KK136" s="122"/>
      <c r="KL136" s="123"/>
      <c r="KM136" s="120"/>
      <c r="KN136" s="120"/>
      <c r="KO136" s="120"/>
      <c r="KP136" s="122"/>
      <c r="KQ136" s="123"/>
      <c r="KR136" s="120"/>
      <c r="KS136" s="120"/>
      <c r="KT136" s="120"/>
      <c r="KU136" s="122"/>
      <c r="KV136" s="123"/>
      <c r="KW136" s="120"/>
      <c r="KX136" s="120"/>
      <c r="KY136" s="120"/>
      <c r="KZ136" s="122"/>
      <c r="LA136" s="123"/>
      <c r="LB136" s="120"/>
      <c r="LC136" s="120"/>
      <c r="LD136" s="120"/>
      <c r="LE136" s="122"/>
      <c r="LF136" s="123"/>
      <c r="LG136" s="120"/>
      <c r="LH136" s="120"/>
      <c r="LI136" s="120"/>
      <c r="LJ136" s="122"/>
      <c r="LK136" s="123"/>
      <c r="LL136" s="120"/>
      <c r="LM136" s="120"/>
      <c r="LN136" s="120"/>
      <c r="LO136" s="122"/>
      <c r="LP136" s="123"/>
      <c r="LQ136" s="120"/>
      <c r="LR136" s="120"/>
      <c r="LS136" s="120"/>
      <c r="LT136" s="122"/>
      <c r="LU136" s="123"/>
      <c r="LV136" s="120"/>
      <c r="LW136" s="120"/>
      <c r="LX136" s="120"/>
      <c r="LY136" s="122"/>
      <c r="LZ136" s="123"/>
      <c r="MA136" s="120"/>
      <c r="MB136" s="120"/>
      <c r="MC136" s="120"/>
      <c r="MD136" s="122"/>
      <c r="ME136" s="123"/>
      <c r="MF136" s="120"/>
      <c r="MG136" s="120"/>
      <c r="MH136" s="120"/>
      <c r="MI136" s="122"/>
      <c r="MJ136" s="123"/>
      <c r="MK136" s="120"/>
      <c r="ML136" s="120"/>
      <c r="MM136" s="120"/>
      <c r="MN136" s="122"/>
      <c r="MO136" s="123"/>
      <c r="MP136" s="120"/>
      <c r="MQ136" s="120"/>
      <c r="MR136" s="120"/>
      <c r="MS136" s="122"/>
      <c r="MT136" s="123"/>
      <c r="MU136" s="120"/>
      <c r="MV136" s="120"/>
      <c r="MW136" s="120"/>
      <c r="MX136" s="122"/>
      <c r="MY136" s="123"/>
      <c r="MZ136" s="120"/>
      <c r="NA136" s="120"/>
      <c r="NB136" s="120"/>
      <c r="NC136" s="122"/>
      <c r="ND136" s="123"/>
      <c r="NE136" s="120"/>
      <c r="NF136" s="120"/>
      <c r="NG136" s="120"/>
      <c r="NH136" s="122"/>
      <c r="NI136" s="123"/>
      <c r="NJ136" s="120"/>
      <c r="NK136" s="120"/>
      <c r="NL136" s="120"/>
      <c r="NM136" s="122"/>
      <c r="NN136" s="123"/>
      <c r="NO136" s="120"/>
      <c r="NP136" s="120"/>
      <c r="NQ136" s="120"/>
      <c r="NR136" s="122"/>
      <c r="NS136" s="123"/>
      <c r="NT136" s="120"/>
      <c r="NU136" s="120"/>
      <c r="NV136" s="120"/>
      <c r="NW136" s="122"/>
      <c r="NX136" s="123"/>
      <c r="NY136" s="120"/>
      <c r="NZ136" s="120"/>
      <c r="OA136" s="120"/>
      <c r="OB136" s="122"/>
      <c r="OC136" s="123"/>
      <c r="OD136" s="120"/>
      <c r="OE136" s="120"/>
      <c r="OF136" s="120"/>
      <c r="OG136" s="122"/>
      <c r="OH136" s="123"/>
      <c r="OI136" s="120"/>
      <c r="OJ136" s="120"/>
      <c r="OK136" s="120"/>
      <c r="OL136" s="122"/>
      <c r="OM136" s="123"/>
      <c r="ON136" s="120"/>
      <c r="OO136" s="120"/>
      <c r="OP136" s="120"/>
      <c r="OQ136" s="122"/>
      <c r="OR136" s="123"/>
      <c r="OS136" s="120"/>
      <c r="OT136" s="120"/>
      <c r="OU136" s="120"/>
      <c r="OV136" s="122"/>
      <c r="OW136" s="123"/>
      <c r="OX136" s="120"/>
      <c r="OY136" s="120"/>
      <c r="OZ136" s="120"/>
      <c r="PA136" s="122"/>
      <c r="PB136" s="123"/>
      <c r="PC136" s="120"/>
      <c r="PD136" s="120"/>
      <c r="PE136" s="120"/>
      <c r="PF136" s="122"/>
      <c r="PG136" s="123"/>
      <c r="PH136" s="120"/>
      <c r="PI136" s="120"/>
      <c r="PJ136" s="120"/>
      <c r="PK136" s="122"/>
      <c r="PL136" s="123"/>
      <c r="PM136" s="120"/>
      <c r="PN136" s="120"/>
      <c r="PO136" s="120"/>
      <c r="PP136" s="122"/>
      <c r="PQ136" s="123"/>
      <c r="PR136" s="120"/>
      <c r="PS136" s="120"/>
      <c r="PT136" s="120"/>
      <c r="PU136" s="122"/>
      <c r="PV136" s="123"/>
      <c r="PW136" s="120"/>
      <c r="PX136" s="120"/>
      <c r="PY136" s="120"/>
      <c r="PZ136" s="122"/>
      <c r="QA136" s="123"/>
      <c r="QB136" s="120"/>
      <c r="QC136" s="120"/>
      <c r="QD136" s="120"/>
      <c r="QE136" s="122"/>
      <c r="QF136" s="123"/>
      <c r="QG136" s="120"/>
      <c r="QH136" s="120"/>
      <c r="QI136" s="120"/>
      <c r="QJ136" s="122"/>
      <c r="QK136" s="123"/>
      <c r="QL136" s="120"/>
      <c r="QM136" s="120"/>
      <c r="QN136" s="120"/>
      <c r="QO136" s="122"/>
      <c r="QP136" s="123"/>
      <c r="QQ136" s="120"/>
      <c r="QR136" s="120"/>
      <c r="QS136" s="120"/>
      <c r="QT136" s="122"/>
      <c r="QU136" s="123"/>
      <c r="QV136" s="120"/>
      <c r="QW136" s="120"/>
      <c r="QX136" s="120"/>
      <c r="QY136" s="122"/>
      <c r="QZ136" s="123"/>
      <c r="RA136" s="120"/>
      <c r="RB136" s="120"/>
      <c r="RC136" s="120"/>
      <c r="RD136" s="122"/>
      <c r="RE136" s="123"/>
      <c r="RF136" s="120"/>
      <c r="RG136" s="120"/>
      <c r="RH136" s="120"/>
      <c r="RI136" s="122"/>
      <c r="RJ136" s="123"/>
      <c r="RK136" s="120"/>
      <c r="RL136" s="120"/>
      <c r="RM136" s="120"/>
      <c r="RN136" s="122"/>
      <c r="RO136" s="123"/>
      <c r="RP136" s="120"/>
      <c r="RQ136" s="120"/>
      <c r="RR136" s="120"/>
      <c r="RS136" s="122"/>
      <c r="RT136" s="123"/>
      <c r="RU136" s="120"/>
      <c r="RV136" s="120"/>
      <c r="RW136" s="120"/>
      <c r="RX136" s="122"/>
      <c r="RY136" s="123"/>
      <c r="RZ136" s="120"/>
      <c r="SA136" s="120"/>
      <c r="SB136" s="120"/>
      <c r="SC136" s="122"/>
      <c r="SD136" s="123"/>
      <c r="SE136" s="120"/>
      <c r="SF136" s="120"/>
      <c r="SG136" s="120"/>
      <c r="SH136" s="122"/>
      <c r="SI136" s="123"/>
      <c r="SJ136" s="120"/>
      <c r="SK136" s="120"/>
      <c r="SL136" s="120"/>
      <c r="SM136" s="122"/>
      <c r="SN136" s="123"/>
      <c r="SO136" s="120"/>
      <c r="SP136" s="120"/>
      <c r="SQ136" s="120"/>
      <c r="SR136" s="122"/>
      <c r="SS136" s="123"/>
      <c r="ST136" s="120"/>
      <c r="SU136" s="120"/>
      <c r="SV136" s="120"/>
      <c r="SW136" s="122"/>
    </row>
    <row r="137" spans="2:518" ht="14" customHeight="1">
      <c r="B137" s="600">
        <f>'DATOS DIAG OT'!V23</f>
        <v>0</v>
      </c>
      <c r="C137" s="600">
        <f>'DATOS DIAG OT'!X23</f>
        <v>0</v>
      </c>
      <c r="D137" s="213" t="str">
        <f>'DATOS DIAG OT'!S23</f>
        <v xml:space="preserve">                  ––</v>
      </c>
      <c r="E137" s="214">
        <f>'DATOS DIAG OT'!AI23</f>
        <v>0</v>
      </c>
      <c r="F137" s="214">
        <f>'DATOS DIAG OT'!AM23</f>
        <v>0</v>
      </c>
      <c r="G137" s="214">
        <f>'DATOS DIAG OT'!AD23</f>
        <v>0</v>
      </c>
      <c r="H137" s="214">
        <f>'DATOS DIAG OT'!AE23</f>
        <v>0</v>
      </c>
      <c r="I137" s="214">
        <f>'DATOS DIAG OT'!J23</f>
        <v>0</v>
      </c>
      <c r="J137" s="214">
        <f>'DATOS DIAG OT'!Z23</f>
        <v>0</v>
      </c>
      <c r="K137" s="200"/>
      <c r="L137" s="39"/>
      <c r="M137" s="40"/>
      <c r="N137" s="25"/>
      <c r="O137" s="163"/>
      <c r="P137" s="20"/>
      <c r="Q137" s="20"/>
      <c r="AQ137" s="1211" t="str">
        <f>IF(ISTEXT('GRAFICO CARGAS'!Z13),'GRAFICO CARGAS'!Z13&amp;" en el puesto de trabajo","")</f>
        <v/>
      </c>
    </row>
    <row r="138" spans="2:518" ht="14" customHeight="1">
      <c r="B138" s="125"/>
      <c r="C138" s="125"/>
      <c r="D138" s="125"/>
      <c r="E138" s="944" t="e">
        <f>"Tiempo produciendo "&amp;MAX(I137/J137,1)&amp;" lotes:"</f>
        <v>#DIV/0!</v>
      </c>
      <c r="F138" s="214" t="e">
        <f>MAX(I137/J137,1)*G137</f>
        <v>#DIV/0!</v>
      </c>
      <c r="G138" s="945"/>
      <c r="H138" s="945"/>
      <c r="I138" s="944" t="s">
        <v>408</v>
      </c>
      <c r="J138" s="214" t="e">
        <f>MAX(I137/J137,1)*(H137-G137)</f>
        <v>#DIV/0!</v>
      </c>
      <c r="K138" s="201"/>
      <c r="L138" s="48"/>
      <c r="M138" s="41"/>
      <c r="N138" s="26"/>
      <c r="O138" s="168" t="s">
        <v>1</v>
      </c>
      <c r="P138" s="254" t="s">
        <v>61</v>
      </c>
      <c r="Q138" s="27"/>
      <c r="AQ138" s="1368">
        <f>IFERROR(IF(AQ161&gt;0,AQ161,0),0)</f>
        <v>0</v>
      </c>
      <c r="AR138" s="1369"/>
      <c r="AS138" s="1369"/>
      <c r="AT138" s="27"/>
      <c r="AU138" s="52"/>
      <c r="AV138" s="27"/>
      <c r="AW138" s="27"/>
      <c r="AX138" s="27"/>
      <c r="AY138" s="27"/>
      <c r="AZ138" s="27"/>
      <c r="BA138" s="1214"/>
      <c r="BB138" s="1215"/>
      <c r="BC138" s="1215"/>
      <c r="BD138" s="27"/>
      <c r="BE138" s="52"/>
      <c r="BF138" s="1368">
        <f>IFERROR(IF(BF161&gt;0,BF161,0),0)</f>
        <v>0</v>
      </c>
      <c r="BG138" s="1369"/>
      <c r="BH138" s="1369"/>
      <c r="BI138" s="27"/>
      <c r="BJ138" s="27"/>
      <c r="BK138" s="1214"/>
      <c r="BL138" s="1215"/>
      <c r="BM138" s="1215"/>
      <c r="BN138" s="27"/>
      <c r="BO138" s="52"/>
      <c r="BP138" s="27"/>
      <c r="BQ138" s="27"/>
      <c r="BR138" s="27"/>
      <c r="BS138" s="27"/>
      <c r="BT138" s="27"/>
      <c r="BU138" s="1368">
        <f>IFERROR(IF(BU161&gt;0,BU161,0),0)</f>
        <v>0</v>
      </c>
      <c r="BV138" s="1369"/>
      <c r="BW138" s="1369"/>
      <c r="BX138" s="27"/>
      <c r="BY138" s="52"/>
      <c r="BZ138" s="27"/>
      <c r="CA138" s="27"/>
      <c r="CB138" s="27"/>
      <c r="CC138" s="27"/>
      <c r="CD138" s="27"/>
      <c r="CE138" s="1214"/>
      <c r="CF138" s="1215"/>
      <c r="CG138" s="1215"/>
      <c r="CH138" s="27"/>
      <c r="CI138" s="57"/>
      <c r="CJ138" s="1368">
        <f>IFERROR(IF(CJ161&gt;0,CJ161,0),0)</f>
        <v>0</v>
      </c>
      <c r="CK138" s="1369"/>
      <c r="CL138" s="1369"/>
      <c r="CM138" s="27"/>
      <c r="CN138" s="57"/>
      <c r="CO138" s="1214"/>
      <c r="CP138" s="1215"/>
      <c r="CQ138" s="1215"/>
      <c r="CR138" s="27"/>
      <c r="CS138" s="52"/>
      <c r="CT138" s="27"/>
      <c r="CU138" s="27"/>
      <c r="CV138" s="27"/>
      <c r="CW138" s="27"/>
      <c r="CX138" s="27"/>
      <c r="CY138" s="1368">
        <f>IFERROR(IF(CY161&gt;0,CY161,0),0)</f>
        <v>0</v>
      </c>
      <c r="CZ138" s="1369"/>
      <c r="DA138" s="1369"/>
      <c r="DB138" s="27"/>
      <c r="DC138" s="52"/>
      <c r="DD138" s="27"/>
      <c r="DE138" s="27"/>
      <c r="DF138" s="27"/>
      <c r="DG138" s="27"/>
      <c r="DH138" s="27"/>
      <c r="DI138" s="1214"/>
      <c r="DJ138" s="1215"/>
      <c r="DK138" s="1215"/>
      <c r="DL138" s="27"/>
      <c r="DM138" s="52"/>
      <c r="DN138" s="1368">
        <f>IFERROR(IF(DN161&gt;0,DN161,0),0)</f>
        <v>0</v>
      </c>
      <c r="DO138" s="1369"/>
      <c r="DP138" s="1369"/>
      <c r="DQ138" s="27"/>
      <c r="DR138" s="27"/>
      <c r="DS138" s="1214"/>
      <c r="DT138" s="1215"/>
      <c r="DU138" s="1215"/>
      <c r="DV138" s="27"/>
      <c r="DW138" s="57"/>
      <c r="DX138" s="27"/>
      <c r="DY138" s="27"/>
      <c r="DZ138" s="27"/>
      <c r="EA138" s="27"/>
      <c r="EB138" s="27"/>
      <c r="EC138" s="1368">
        <f>IFERROR(IF(EC161&gt;0,EC161,0),0)</f>
        <v>0</v>
      </c>
      <c r="ED138" s="1369"/>
      <c r="EE138" s="1369"/>
      <c r="EF138" s="27"/>
      <c r="EG138" s="52"/>
      <c r="EH138" s="27"/>
      <c r="EI138" s="27"/>
      <c r="EJ138" s="27"/>
      <c r="EK138" s="27"/>
      <c r="EL138" s="27"/>
      <c r="EM138" s="1214"/>
      <c r="EN138" s="1215"/>
      <c r="EO138" s="1215"/>
      <c r="EP138" s="27"/>
      <c r="EQ138" s="57"/>
      <c r="ER138" s="1368">
        <f>IFERROR(IF(ER161&gt;0,ER161,0),0)</f>
        <v>0</v>
      </c>
      <c r="ES138" s="1369"/>
      <c r="ET138" s="1369"/>
      <c r="EU138" s="27"/>
      <c r="EV138" s="27"/>
      <c r="EW138" s="1214"/>
      <c r="EX138" s="1215"/>
      <c r="EY138" s="1215"/>
      <c r="EZ138" s="27"/>
      <c r="FA138" s="52"/>
      <c r="FB138" s="27"/>
      <c r="FC138" s="27"/>
      <c r="FD138" s="27"/>
      <c r="FE138" s="27"/>
      <c r="FF138" s="27"/>
      <c r="FG138" s="1368">
        <f>IFERROR(IF(FG161&gt;0,FG161,0),0)</f>
        <v>0</v>
      </c>
      <c r="FH138" s="1369"/>
      <c r="FI138" s="1369"/>
      <c r="FJ138" s="27"/>
      <c r="FK138" s="57"/>
      <c r="FL138" s="27"/>
      <c r="FM138" s="27"/>
      <c r="FN138" s="27"/>
      <c r="FO138" s="27"/>
      <c r="FP138" s="27"/>
      <c r="FQ138" s="1214"/>
      <c r="FR138" s="1215"/>
      <c r="FS138" s="1215"/>
      <c r="FT138" s="27"/>
      <c r="FU138" s="52"/>
      <c r="FV138" s="1368">
        <f>IFERROR(IF(FV161&gt;0,FV161,0),0)</f>
        <v>0</v>
      </c>
      <c r="FW138" s="1369"/>
      <c r="FX138" s="1369"/>
      <c r="FY138" s="27"/>
      <c r="FZ138" s="27"/>
      <c r="GA138" s="1214"/>
      <c r="GB138" s="1215"/>
      <c r="GC138" s="1215"/>
      <c r="GD138" s="27"/>
      <c r="GE138" s="57"/>
      <c r="GF138" s="27"/>
      <c r="GG138" s="27"/>
      <c r="GH138" s="27"/>
      <c r="GI138" s="27"/>
      <c r="GJ138" s="27"/>
      <c r="GK138" s="1368">
        <f>IFERROR(IF(GK161&gt;0,GK161,0),0)</f>
        <v>0</v>
      </c>
      <c r="GL138" s="1369"/>
      <c r="GM138" s="1369"/>
      <c r="GN138" s="27"/>
      <c r="GO138" s="52"/>
      <c r="GP138" s="27"/>
      <c r="GQ138" s="27"/>
      <c r="GR138" s="27"/>
      <c r="GS138" s="27"/>
      <c r="GT138" s="27"/>
      <c r="GU138" s="1214"/>
      <c r="GV138" s="1215"/>
      <c r="GW138" s="1215"/>
      <c r="GX138" s="27"/>
      <c r="GY138" s="57"/>
      <c r="GZ138" s="1368">
        <f>IFERROR(IF(GZ161&gt;0,GZ161,0),0)</f>
        <v>0</v>
      </c>
      <c r="HA138" s="1369"/>
      <c r="HB138" s="1369"/>
      <c r="HC138" s="27"/>
      <c r="HD138" s="27"/>
      <c r="HE138" s="1214"/>
      <c r="HF138" s="1215"/>
      <c r="HG138" s="1215"/>
      <c r="HH138" s="27"/>
      <c r="HI138" s="52"/>
      <c r="HJ138" s="27"/>
      <c r="HK138" s="27"/>
      <c r="HL138" s="27"/>
      <c r="HM138" s="27"/>
      <c r="HN138" s="27"/>
      <c r="HO138" s="1368">
        <f>IFERROR(IF(HO161&gt;0,HO161,0),0)</f>
        <v>0</v>
      </c>
      <c r="HP138" s="1369"/>
      <c r="HQ138" s="1369"/>
      <c r="HR138" s="27"/>
      <c r="HS138" s="57"/>
      <c r="HT138" s="27"/>
      <c r="HU138" s="27"/>
      <c r="HV138" s="27"/>
      <c r="HW138" s="27"/>
      <c r="HX138" s="27"/>
      <c r="HY138" s="1214"/>
      <c r="HZ138" s="1215"/>
      <c r="IA138" s="1215"/>
      <c r="IB138" s="27"/>
      <c r="IC138" s="52"/>
      <c r="ID138" s="1368">
        <f>IFERROR(IF(ID161&gt;0,ID161,0),0)</f>
        <v>0</v>
      </c>
      <c r="IE138" s="1369"/>
      <c r="IF138" s="1369"/>
      <c r="IG138" s="27"/>
      <c r="IH138" s="27"/>
      <c r="II138" s="1214"/>
      <c r="IJ138" s="1215"/>
      <c r="IK138" s="1215"/>
      <c r="IL138" s="27"/>
      <c r="IM138" s="57"/>
      <c r="IN138" s="27"/>
      <c r="IO138" s="27"/>
      <c r="IP138" s="27"/>
      <c r="IQ138" s="27"/>
      <c r="IR138" s="27"/>
      <c r="IS138" s="1368">
        <f>IFERROR(IF(IS161&gt;0,IS161,0),0)</f>
        <v>0</v>
      </c>
      <c r="IT138" s="1369"/>
      <c r="IU138" s="1369"/>
      <c r="IV138" s="27"/>
      <c r="IW138" s="52"/>
      <c r="IX138" s="27"/>
      <c r="IY138" s="27"/>
      <c r="IZ138" s="27"/>
      <c r="JA138" s="27"/>
      <c r="JB138" s="27"/>
      <c r="JC138" s="1214"/>
      <c r="JD138" s="1215"/>
      <c r="JE138" s="1215"/>
      <c r="JF138" s="27"/>
      <c r="JG138" s="57"/>
      <c r="JH138" s="1368">
        <f>IFERROR(IF(JH161&gt;0,JH161,0),0)</f>
        <v>0</v>
      </c>
      <c r="JI138" s="1369"/>
      <c r="JJ138" s="1369"/>
      <c r="JK138" s="27"/>
      <c r="JL138" s="52"/>
      <c r="JM138" s="1214"/>
      <c r="JN138" s="1215"/>
      <c r="JO138" s="1215"/>
      <c r="JP138" s="27"/>
      <c r="JQ138" s="27"/>
      <c r="JR138" s="56"/>
      <c r="JS138" s="27"/>
      <c r="JT138" s="27"/>
      <c r="JU138" s="27"/>
      <c r="JV138" s="57"/>
      <c r="JW138" s="1368">
        <f>IFERROR(IF(JW161&gt;0,JW161,0),0)</f>
        <v>0</v>
      </c>
      <c r="JX138" s="1369"/>
      <c r="JY138" s="1369"/>
      <c r="JZ138" s="27"/>
      <c r="KA138" s="27"/>
      <c r="KB138" s="56"/>
      <c r="KC138" s="27"/>
      <c r="KD138" s="27"/>
      <c r="KE138" s="27"/>
      <c r="KF138" s="57"/>
      <c r="KG138" s="1214"/>
      <c r="KH138" s="1215"/>
      <c r="KI138" s="1215"/>
      <c r="KJ138" s="27"/>
      <c r="KK138" s="27"/>
      <c r="KL138" s="1368">
        <f>IFERROR(IF(KL161&gt;0,KL161,0),0)</f>
        <v>0</v>
      </c>
      <c r="KM138" s="1369"/>
      <c r="KN138" s="1369"/>
      <c r="KO138" s="27"/>
      <c r="KP138" s="52"/>
      <c r="KQ138" s="1214"/>
      <c r="KR138" s="1215"/>
      <c r="KS138" s="1215"/>
      <c r="KT138" s="27"/>
      <c r="KU138" s="27"/>
      <c r="KV138" s="56"/>
      <c r="KW138" s="27"/>
      <c r="KX138" s="27"/>
      <c r="KY138" s="27"/>
      <c r="KZ138" s="57"/>
      <c r="LA138" s="1368">
        <f>IFERROR(IF(LA161&gt;0,LA161,0),0)</f>
        <v>0</v>
      </c>
      <c r="LB138" s="1369"/>
      <c r="LC138" s="1369"/>
      <c r="LD138" s="27"/>
      <c r="LE138" s="27"/>
      <c r="LF138" s="51"/>
      <c r="LG138" s="27"/>
      <c r="LH138" s="27"/>
      <c r="LI138" s="27"/>
      <c r="LJ138" s="52"/>
      <c r="LK138" s="1214"/>
      <c r="LL138" s="1215"/>
      <c r="LM138" s="1215"/>
      <c r="LN138" s="27"/>
      <c r="LO138" s="27"/>
      <c r="LP138" s="1368">
        <f>IFERROR(IF(LP161&gt;0,LP161,0),0)</f>
        <v>0</v>
      </c>
      <c r="LQ138" s="1369"/>
      <c r="LR138" s="1369"/>
      <c r="LS138" s="27"/>
      <c r="LT138" s="57"/>
      <c r="LU138" s="1214"/>
      <c r="LV138" s="1215"/>
      <c r="LW138" s="1215"/>
      <c r="LX138" s="27"/>
      <c r="LY138" s="52"/>
      <c r="LZ138" s="27"/>
      <c r="MA138" s="27"/>
      <c r="MB138" s="27"/>
      <c r="MC138" s="27"/>
      <c r="MD138" s="27"/>
      <c r="ME138" s="1368">
        <f>IFERROR(IF(ME161&gt;0,ME161,0),0)</f>
        <v>0</v>
      </c>
      <c r="MF138" s="1369"/>
      <c r="MG138" s="1369"/>
      <c r="MH138" s="27"/>
      <c r="MI138" s="57"/>
      <c r="MJ138" s="27"/>
      <c r="MK138" s="27"/>
      <c r="ML138" s="27"/>
      <c r="MM138" s="27"/>
      <c r="MN138" s="27"/>
      <c r="MO138" s="1214"/>
      <c r="MP138" s="1215"/>
      <c r="MQ138" s="1215"/>
      <c r="MR138" s="27"/>
      <c r="MS138" s="57"/>
      <c r="MT138" s="1368">
        <f>IFERROR(IF(MT161&gt;0,MT161,0),0)</f>
        <v>0</v>
      </c>
      <c r="MU138" s="1369"/>
      <c r="MV138" s="1369"/>
      <c r="MW138" s="27"/>
      <c r="MX138" s="27"/>
      <c r="MY138" s="1214"/>
      <c r="MZ138" s="1215"/>
      <c r="NA138" s="1215"/>
      <c r="NB138" s="27"/>
      <c r="NC138" s="52"/>
      <c r="ND138" s="27"/>
      <c r="NE138" s="27"/>
      <c r="NF138" s="27"/>
      <c r="NG138" s="27"/>
      <c r="NH138" s="27"/>
      <c r="NI138" s="1368">
        <f>IFERROR(IF(NI161&gt;0,NI161,0),0)</f>
        <v>0</v>
      </c>
      <c r="NJ138" s="1369"/>
      <c r="NK138" s="1369"/>
      <c r="NL138" s="27"/>
      <c r="NM138" s="57"/>
      <c r="NN138" s="27"/>
      <c r="NO138" s="27"/>
      <c r="NP138" s="27"/>
      <c r="NQ138" s="27"/>
      <c r="NR138" s="27"/>
      <c r="NS138" s="1214"/>
      <c r="NT138" s="1215"/>
      <c r="NU138" s="1215"/>
      <c r="NV138" s="27"/>
      <c r="NW138" s="52"/>
      <c r="NX138" s="1368">
        <f>IFERROR(IF(NX161&gt;0,NX161,0),0)</f>
        <v>0</v>
      </c>
      <c r="NY138" s="1369"/>
      <c r="NZ138" s="1369"/>
      <c r="OA138" s="27"/>
      <c r="OB138" s="27"/>
      <c r="OC138" s="1214"/>
      <c r="OD138" s="1215"/>
      <c r="OE138" s="1215"/>
      <c r="OF138" s="27"/>
      <c r="OG138" s="57"/>
      <c r="OH138" s="51"/>
      <c r="OI138" s="27"/>
      <c r="OJ138" s="27"/>
      <c r="OK138" s="27"/>
      <c r="OL138" s="52"/>
      <c r="OM138" s="1368">
        <f>IFERROR(IF(OM161&gt;0,OM161,0),0)</f>
        <v>0</v>
      </c>
      <c r="ON138" s="1369"/>
      <c r="OO138" s="1369"/>
      <c r="OP138" s="27"/>
      <c r="OQ138" s="27"/>
      <c r="OR138" s="56"/>
      <c r="OS138" s="27"/>
      <c r="OT138" s="27"/>
      <c r="OU138" s="27"/>
      <c r="OV138" s="57"/>
      <c r="OW138" s="1214"/>
      <c r="OX138" s="1215"/>
      <c r="OY138" s="1215"/>
      <c r="OZ138" s="27"/>
      <c r="PA138" s="27"/>
      <c r="PB138" s="1368">
        <f>IFERROR(IF(PB161&gt;0,PB161,0),0)</f>
        <v>0</v>
      </c>
      <c r="PC138" s="1369"/>
      <c r="PD138" s="1369"/>
      <c r="PE138" s="27"/>
      <c r="PF138" s="57"/>
      <c r="PG138" s="1214"/>
      <c r="PH138" s="1215"/>
      <c r="PI138" s="1215"/>
      <c r="PJ138" s="27"/>
      <c r="PK138" s="27"/>
      <c r="PL138" s="51"/>
      <c r="PM138" s="27"/>
      <c r="PN138" s="27"/>
      <c r="PO138" s="27"/>
      <c r="PP138" s="52"/>
      <c r="PQ138" s="1368">
        <f>IFERROR(IF(PQ161&gt;0,PQ161,0),0)</f>
        <v>0</v>
      </c>
      <c r="PR138" s="1369"/>
      <c r="PS138" s="1369"/>
      <c r="PT138" s="27"/>
      <c r="PU138" s="27"/>
      <c r="PV138" s="56"/>
      <c r="PW138" s="27"/>
      <c r="PX138" s="27"/>
      <c r="PY138" s="27"/>
      <c r="PZ138" s="57"/>
      <c r="QA138" s="1214"/>
      <c r="QB138" s="1215"/>
      <c r="QC138" s="1215"/>
      <c r="QD138" s="27"/>
      <c r="QE138" s="27"/>
      <c r="QF138" s="1368">
        <f>IFERROR(IF(QF161&gt;0,QF161,0),0)</f>
        <v>0</v>
      </c>
      <c r="QG138" s="1369"/>
      <c r="QH138" s="1369"/>
      <c r="QI138" s="27"/>
      <c r="QJ138" s="52"/>
      <c r="QK138" s="1214"/>
      <c r="QL138" s="1215"/>
      <c r="QM138" s="1215"/>
      <c r="QN138" s="27"/>
      <c r="QO138" s="27"/>
      <c r="QP138" s="56"/>
      <c r="QQ138" s="27"/>
      <c r="QR138" s="27"/>
      <c r="QS138" s="27"/>
      <c r="QT138" s="57"/>
      <c r="QU138" s="1368">
        <f>IFERROR(IF(QU161&gt;0,QU161,0),0)</f>
        <v>0</v>
      </c>
      <c r="QV138" s="1369"/>
      <c r="QW138" s="1369"/>
      <c r="QX138" s="27"/>
      <c r="QY138" s="52"/>
      <c r="QZ138" s="27"/>
      <c r="RA138" s="27"/>
      <c r="RB138" s="27"/>
      <c r="RC138" s="27"/>
      <c r="RD138" s="27"/>
      <c r="RE138" s="1214"/>
      <c r="RF138" s="1215"/>
      <c r="RG138" s="1215"/>
      <c r="RH138" s="27"/>
      <c r="RI138" s="57"/>
      <c r="RJ138" s="1368">
        <f>IFERROR(IF(RJ161&gt;0,RJ161,0),0)</f>
        <v>0</v>
      </c>
      <c r="RK138" s="1369"/>
      <c r="RL138" s="1369"/>
      <c r="RM138" s="27"/>
      <c r="RN138" s="27"/>
      <c r="RO138" s="1214"/>
      <c r="RP138" s="1215"/>
      <c r="RQ138" s="1215"/>
      <c r="RR138" s="27"/>
      <c r="RS138" s="57"/>
      <c r="RT138" s="1214"/>
      <c r="RU138" s="1215"/>
      <c r="RV138" s="1215"/>
      <c r="RW138" s="27"/>
      <c r="RX138" s="27"/>
      <c r="RY138" s="1368">
        <f>IFERROR(IF(RY161&gt;0,RY161,0),0)</f>
        <v>0</v>
      </c>
      <c r="RZ138" s="1369"/>
      <c r="SA138" s="1369"/>
      <c r="SB138" s="27"/>
      <c r="SC138" s="52"/>
      <c r="SD138" s="27"/>
      <c r="SE138" s="27"/>
      <c r="SF138" s="27"/>
      <c r="SG138" s="27"/>
      <c r="SH138" s="27"/>
      <c r="SI138" s="1214"/>
      <c r="SJ138" s="1215"/>
      <c r="SK138" s="1215"/>
      <c r="SL138" s="27"/>
      <c r="SM138" s="57"/>
      <c r="SN138" s="1368">
        <f>IFERROR(IF(SN161&gt;0,SN161,0),0)</f>
        <v>0</v>
      </c>
      <c r="SO138" s="1369"/>
      <c r="SP138" s="1369"/>
      <c r="SQ138" s="27"/>
      <c r="SR138" s="27"/>
      <c r="SS138" s="1214"/>
      <c r="ST138" s="1215"/>
      <c r="SU138" s="1215"/>
      <c r="SV138" s="27"/>
      <c r="SW138" s="52"/>
    </row>
    <row r="139" spans="2:518" ht="3" customHeight="1">
      <c r="B139" s="125"/>
      <c r="C139" s="125"/>
      <c r="D139" s="125"/>
      <c r="E139" s="125"/>
      <c r="F139" s="125"/>
      <c r="G139" s="125"/>
      <c r="H139" s="125"/>
      <c r="I139" s="125"/>
      <c r="J139" s="125"/>
      <c r="K139" s="201"/>
      <c r="L139" s="1388" t="s">
        <v>27</v>
      </c>
      <c r="M139" s="220">
        <f>(20/20)*$K$2</f>
        <v>0</v>
      </c>
      <c r="N139" s="5"/>
      <c r="O139" s="1390" t="s">
        <v>28</v>
      </c>
      <c r="P139" s="1381">
        <f>IFERROR(M139,0)</f>
        <v>0</v>
      </c>
      <c r="Q139" s="102"/>
      <c r="R139" s="103"/>
      <c r="S139" s="102"/>
      <c r="T139" s="102"/>
      <c r="U139" s="102"/>
      <c r="V139" s="127"/>
      <c r="W139" s="103"/>
      <c r="X139" s="102"/>
      <c r="Y139" s="102"/>
      <c r="Z139" s="102"/>
      <c r="AA139" s="127"/>
      <c r="AB139" s="103"/>
      <c r="AC139" s="102"/>
      <c r="AD139" s="102"/>
      <c r="AE139" s="102"/>
      <c r="AF139" s="127"/>
      <c r="AG139" s="103"/>
      <c r="AH139" s="102"/>
      <c r="AI139" s="102"/>
      <c r="AJ139" s="102"/>
      <c r="AK139" s="127"/>
      <c r="AL139" s="103"/>
      <c r="AM139" s="102"/>
      <c r="AN139" s="102"/>
      <c r="AO139" s="102"/>
      <c r="AP139" s="127"/>
      <c r="AQ139" s="103"/>
      <c r="AR139" s="102"/>
      <c r="AS139" s="102"/>
      <c r="AT139" s="102"/>
      <c r="AU139" s="127"/>
      <c r="AV139" s="103"/>
      <c r="AW139" s="102"/>
      <c r="AX139" s="102"/>
      <c r="AY139" s="102"/>
      <c r="AZ139" s="127"/>
      <c r="BA139" s="103"/>
      <c r="BB139" s="102"/>
      <c r="BC139" s="102"/>
      <c r="BD139" s="102"/>
      <c r="BE139" s="127"/>
      <c r="BF139" s="103"/>
      <c r="BG139" s="102"/>
      <c r="BH139" s="102"/>
      <c r="BI139" s="102"/>
      <c r="BJ139" s="127"/>
      <c r="BK139" s="103"/>
      <c r="BL139" s="102"/>
      <c r="BM139" s="102"/>
      <c r="BN139" s="102"/>
      <c r="BO139" s="127"/>
      <c r="BP139" s="103"/>
      <c r="BQ139" s="102"/>
      <c r="BR139" s="102"/>
      <c r="BS139" s="102"/>
      <c r="BT139" s="127"/>
      <c r="BU139" s="103"/>
      <c r="BV139" s="102"/>
      <c r="BW139" s="102"/>
      <c r="BX139" s="102"/>
      <c r="BY139" s="127"/>
      <c r="BZ139" s="103"/>
      <c r="CA139" s="102"/>
      <c r="CB139" s="102"/>
      <c r="CC139" s="102"/>
      <c r="CD139" s="127"/>
      <c r="CE139" s="103"/>
      <c r="CF139" s="102"/>
      <c r="CG139" s="102"/>
      <c r="CH139" s="102"/>
      <c r="CI139" s="127"/>
      <c r="CJ139" s="103"/>
      <c r="CK139" s="102"/>
      <c r="CL139" s="102"/>
      <c r="CM139" s="102"/>
      <c r="CN139" s="127"/>
      <c r="CO139" s="103"/>
      <c r="CP139" s="102"/>
      <c r="CQ139" s="102"/>
      <c r="CR139" s="102"/>
      <c r="CS139" s="127"/>
      <c r="CT139" s="103"/>
      <c r="CU139" s="102"/>
      <c r="CV139" s="102"/>
      <c r="CW139" s="102"/>
      <c r="CX139" s="127"/>
      <c r="CY139" s="103"/>
      <c r="CZ139" s="102"/>
      <c r="DA139" s="102"/>
      <c r="DB139" s="102"/>
      <c r="DC139" s="127"/>
      <c r="DD139" s="103"/>
      <c r="DE139" s="102"/>
      <c r="DF139" s="102"/>
      <c r="DG139" s="102"/>
      <c r="DH139" s="127"/>
      <c r="DI139" s="103"/>
      <c r="DJ139" s="102"/>
      <c r="DK139" s="102"/>
      <c r="DL139" s="102"/>
      <c r="DM139" s="127"/>
      <c r="DN139" s="103"/>
      <c r="DO139" s="102"/>
      <c r="DP139" s="102"/>
      <c r="DQ139" s="102"/>
      <c r="DR139" s="127"/>
      <c r="DS139" s="103"/>
      <c r="DT139" s="102"/>
      <c r="DU139" s="102"/>
      <c r="DV139" s="102"/>
      <c r="DW139" s="127"/>
      <c r="DX139" s="103"/>
      <c r="DY139" s="102"/>
      <c r="DZ139" s="102"/>
      <c r="EA139" s="102"/>
      <c r="EB139" s="127"/>
      <c r="EC139" s="103"/>
      <c r="ED139" s="102"/>
      <c r="EE139" s="102"/>
      <c r="EF139" s="102"/>
      <c r="EG139" s="127"/>
      <c r="EH139" s="103"/>
      <c r="EI139" s="102"/>
      <c r="EJ139" s="102"/>
      <c r="EK139" s="102"/>
      <c r="EL139" s="127"/>
      <c r="EM139" s="103"/>
      <c r="EN139" s="102"/>
      <c r="EO139" s="102"/>
      <c r="EP139" s="102"/>
      <c r="EQ139" s="127"/>
      <c r="ER139" s="103"/>
      <c r="ES139" s="102"/>
      <c r="ET139" s="102"/>
      <c r="EU139" s="102"/>
      <c r="EV139" s="127"/>
      <c r="EW139" s="103"/>
      <c r="EX139" s="102"/>
      <c r="EY139" s="102"/>
      <c r="EZ139" s="102"/>
      <c r="FA139" s="127"/>
      <c r="FB139" s="103"/>
      <c r="FC139" s="102"/>
      <c r="FD139" s="102"/>
      <c r="FE139" s="102"/>
      <c r="FF139" s="127"/>
      <c r="FG139" s="103"/>
      <c r="FH139" s="102"/>
      <c r="FI139" s="102"/>
      <c r="FJ139" s="102"/>
      <c r="FK139" s="127"/>
      <c r="FL139" s="103"/>
      <c r="FM139" s="102"/>
      <c r="FN139" s="102"/>
      <c r="FO139" s="102"/>
      <c r="FP139" s="127"/>
      <c r="FQ139" s="103"/>
      <c r="FR139" s="102"/>
      <c r="FS139" s="102"/>
      <c r="FT139" s="102"/>
      <c r="FU139" s="127"/>
      <c r="FV139" s="103"/>
      <c r="FW139" s="102"/>
      <c r="FX139" s="102"/>
      <c r="FY139" s="102"/>
      <c r="FZ139" s="127"/>
      <c r="GA139" s="103"/>
      <c r="GB139" s="102"/>
      <c r="GC139" s="102"/>
      <c r="GD139" s="102"/>
      <c r="GE139" s="127"/>
      <c r="GF139" s="103"/>
      <c r="GG139" s="102"/>
      <c r="GH139" s="102"/>
      <c r="GI139" s="102"/>
      <c r="GJ139" s="127"/>
      <c r="GK139" s="103"/>
      <c r="GL139" s="102"/>
      <c r="GM139" s="102"/>
      <c r="GN139" s="102"/>
      <c r="GO139" s="127"/>
      <c r="GP139" s="103"/>
      <c r="GQ139" s="102"/>
      <c r="GR139" s="102"/>
      <c r="GS139" s="102"/>
      <c r="GT139" s="127"/>
      <c r="GU139" s="103"/>
      <c r="GV139" s="102"/>
      <c r="GW139" s="102"/>
      <c r="GX139" s="102"/>
      <c r="GY139" s="127"/>
      <c r="GZ139" s="103"/>
      <c r="HA139" s="102"/>
      <c r="HB139" s="102"/>
      <c r="HC139" s="102"/>
      <c r="HD139" s="127"/>
      <c r="HE139" s="103"/>
      <c r="HF139" s="102"/>
      <c r="HG139" s="102"/>
      <c r="HH139" s="102"/>
      <c r="HI139" s="127"/>
      <c r="HJ139" s="103"/>
      <c r="HK139" s="102"/>
      <c r="HL139" s="102"/>
      <c r="HM139" s="102"/>
      <c r="HN139" s="127"/>
      <c r="HO139" s="103"/>
      <c r="HP139" s="102"/>
      <c r="HQ139" s="102"/>
      <c r="HR139" s="102"/>
      <c r="HS139" s="127"/>
      <c r="HT139" s="103"/>
      <c r="HU139" s="102"/>
      <c r="HV139" s="102"/>
      <c r="HW139" s="102"/>
      <c r="HX139" s="127"/>
      <c r="HY139" s="103"/>
      <c r="HZ139" s="102"/>
      <c r="IA139" s="102"/>
      <c r="IB139" s="102"/>
      <c r="IC139" s="127"/>
      <c r="ID139" s="103"/>
      <c r="IE139" s="102"/>
      <c r="IF139" s="102"/>
      <c r="IG139" s="102"/>
      <c r="IH139" s="127"/>
      <c r="II139" s="103"/>
      <c r="IJ139" s="102"/>
      <c r="IK139" s="102"/>
      <c r="IL139" s="102"/>
      <c r="IM139" s="127"/>
      <c r="IN139" s="103"/>
      <c r="IO139" s="102"/>
      <c r="IP139" s="102"/>
      <c r="IQ139" s="102"/>
      <c r="IR139" s="127"/>
      <c r="IS139" s="103"/>
      <c r="IT139" s="102"/>
      <c r="IU139" s="102"/>
      <c r="IV139" s="102"/>
      <c r="IW139" s="127"/>
      <c r="IX139" s="103"/>
      <c r="IY139" s="102"/>
      <c r="IZ139" s="102"/>
      <c r="JA139" s="102"/>
      <c r="JB139" s="127"/>
      <c r="JC139" s="103"/>
      <c r="JD139" s="102"/>
      <c r="JE139" s="102"/>
      <c r="JF139" s="102"/>
      <c r="JG139" s="127"/>
      <c r="JH139" s="103"/>
      <c r="JI139" s="102"/>
      <c r="JJ139" s="102"/>
      <c r="JK139" s="102"/>
      <c r="JL139" s="127"/>
      <c r="JM139" s="103"/>
      <c r="JN139" s="102"/>
      <c r="JO139" s="102"/>
      <c r="JP139" s="102"/>
      <c r="JQ139" s="127"/>
      <c r="JR139" s="103"/>
      <c r="JS139" s="102"/>
      <c r="JT139" s="102"/>
      <c r="JU139" s="102"/>
      <c r="JV139" s="127"/>
      <c r="JW139" s="103"/>
      <c r="JX139" s="102"/>
      <c r="JY139" s="102"/>
      <c r="JZ139" s="102"/>
      <c r="KA139" s="127"/>
      <c r="KB139" s="103"/>
      <c r="KC139" s="102"/>
      <c r="KD139" s="102"/>
      <c r="KE139" s="102"/>
      <c r="KF139" s="127"/>
      <c r="KG139" s="103"/>
      <c r="KH139" s="102"/>
      <c r="KI139" s="102"/>
      <c r="KJ139" s="102"/>
      <c r="KK139" s="127"/>
      <c r="KL139" s="103"/>
      <c r="KM139" s="102"/>
      <c r="KN139" s="102"/>
      <c r="KO139" s="102"/>
      <c r="KP139" s="127"/>
      <c r="KQ139" s="103"/>
      <c r="KR139" s="102"/>
      <c r="KS139" s="102"/>
      <c r="KT139" s="102"/>
      <c r="KU139" s="127"/>
      <c r="KV139" s="103"/>
      <c r="KW139" s="102"/>
      <c r="KX139" s="102"/>
      <c r="KY139" s="102"/>
      <c r="KZ139" s="127"/>
      <c r="LA139" s="103"/>
      <c r="LB139" s="102"/>
      <c r="LC139" s="102"/>
      <c r="LD139" s="102"/>
      <c r="LE139" s="127"/>
      <c r="LF139" s="103"/>
      <c r="LG139" s="102"/>
      <c r="LH139" s="102"/>
      <c r="LI139" s="102"/>
      <c r="LJ139" s="127"/>
      <c r="LK139" s="103"/>
      <c r="LL139" s="102"/>
      <c r="LM139" s="102"/>
      <c r="LN139" s="102"/>
      <c r="LO139" s="127"/>
      <c r="LP139" s="103"/>
      <c r="LQ139" s="102"/>
      <c r="LR139" s="102"/>
      <c r="LS139" s="102"/>
      <c r="LT139" s="127"/>
      <c r="LU139" s="103"/>
      <c r="LV139" s="102"/>
      <c r="LW139" s="102"/>
      <c r="LX139" s="102"/>
      <c r="LY139" s="127"/>
      <c r="LZ139" s="103"/>
      <c r="MA139" s="102"/>
      <c r="MB139" s="102"/>
      <c r="MC139" s="102"/>
      <c r="MD139" s="127"/>
      <c r="ME139" s="103"/>
      <c r="MF139" s="102"/>
      <c r="MG139" s="102"/>
      <c r="MH139" s="102"/>
      <c r="MI139" s="127"/>
      <c r="MJ139" s="103"/>
      <c r="MK139" s="102"/>
      <c r="ML139" s="102"/>
      <c r="MM139" s="102"/>
      <c r="MN139" s="127"/>
      <c r="MO139" s="103"/>
      <c r="MP139" s="102"/>
      <c r="MQ139" s="102"/>
      <c r="MR139" s="102"/>
      <c r="MS139" s="127"/>
      <c r="MT139" s="103"/>
      <c r="MU139" s="102"/>
      <c r="MV139" s="102"/>
      <c r="MW139" s="102"/>
      <c r="MX139" s="127"/>
      <c r="MY139" s="103"/>
      <c r="MZ139" s="102"/>
      <c r="NA139" s="102"/>
      <c r="NB139" s="102"/>
      <c r="NC139" s="127"/>
      <c r="ND139" s="103"/>
      <c r="NE139" s="102"/>
      <c r="NF139" s="102"/>
      <c r="NG139" s="102"/>
      <c r="NH139" s="127"/>
      <c r="NI139" s="103"/>
      <c r="NJ139" s="102"/>
      <c r="NK139" s="102"/>
      <c r="NL139" s="102"/>
      <c r="NM139" s="127"/>
      <c r="NN139" s="103"/>
      <c r="NO139" s="102"/>
      <c r="NP139" s="102"/>
      <c r="NQ139" s="102"/>
      <c r="NR139" s="127"/>
      <c r="NS139" s="103"/>
      <c r="NT139" s="102"/>
      <c r="NU139" s="102"/>
      <c r="NV139" s="102"/>
      <c r="NW139" s="127"/>
      <c r="NX139" s="103"/>
      <c r="NY139" s="102"/>
      <c r="NZ139" s="102"/>
      <c r="OA139" s="102"/>
      <c r="OB139" s="127"/>
      <c r="OC139" s="103"/>
      <c r="OD139" s="102"/>
      <c r="OE139" s="102"/>
      <c r="OF139" s="102"/>
      <c r="OG139" s="127"/>
      <c r="OH139" s="103"/>
      <c r="OI139" s="102"/>
      <c r="OJ139" s="102"/>
      <c r="OK139" s="102"/>
      <c r="OL139" s="127"/>
      <c r="OM139" s="103"/>
      <c r="ON139" s="102"/>
      <c r="OO139" s="102"/>
      <c r="OP139" s="102"/>
      <c r="OQ139" s="127"/>
      <c r="OR139" s="103"/>
      <c r="OS139" s="102"/>
      <c r="OT139" s="102"/>
      <c r="OU139" s="102"/>
      <c r="OV139" s="127"/>
      <c r="OW139" s="103"/>
      <c r="OX139" s="102"/>
      <c r="OY139" s="102"/>
      <c r="OZ139" s="102"/>
      <c r="PA139" s="127"/>
      <c r="PB139" s="103"/>
      <c r="PC139" s="102"/>
      <c r="PD139" s="102"/>
      <c r="PE139" s="102"/>
      <c r="PF139" s="127"/>
      <c r="PG139" s="103"/>
      <c r="PH139" s="102"/>
      <c r="PI139" s="102"/>
      <c r="PJ139" s="102"/>
      <c r="PK139" s="127"/>
      <c r="PL139" s="103"/>
      <c r="PM139" s="102"/>
      <c r="PN139" s="102"/>
      <c r="PO139" s="102"/>
      <c r="PP139" s="127"/>
      <c r="PQ139" s="103"/>
      <c r="PR139" s="102"/>
      <c r="PS139" s="102"/>
      <c r="PT139" s="102"/>
      <c r="PU139" s="127"/>
      <c r="PV139" s="103"/>
      <c r="PW139" s="102"/>
      <c r="PX139" s="102"/>
      <c r="PY139" s="102"/>
      <c r="PZ139" s="127"/>
      <c r="QA139" s="103"/>
      <c r="QB139" s="102"/>
      <c r="QC139" s="102"/>
      <c r="QD139" s="102"/>
      <c r="QE139" s="127"/>
      <c r="QF139" s="103"/>
      <c r="QG139" s="102"/>
      <c r="QH139" s="102"/>
      <c r="QI139" s="102"/>
      <c r="QJ139" s="127"/>
      <c r="QK139" s="103"/>
      <c r="QL139" s="102"/>
      <c r="QM139" s="102"/>
      <c r="QN139" s="102"/>
      <c r="QO139" s="127"/>
      <c r="QP139" s="103"/>
      <c r="QQ139" s="102"/>
      <c r="QR139" s="102"/>
      <c r="QS139" s="102"/>
      <c r="QT139" s="127"/>
      <c r="QU139" s="103"/>
      <c r="QV139" s="102"/>
      <c r="QW139" s="102"/>
      <c r="QX139" s="102"/>
      <c r="QY139" s="127"/>
      <c r="QZ139" s="103"/>
      <c r="RA139" s="102"/>
      <c r="RB139" s="102"/>
      <c r="RC139" s="102"/>
      <c r="RD139" s="127"/>
      <c r="RE139" s="103"/>
      <c r="RF139" s="102"/>
      <c r="RG139" s="102"/>
      <c r="RH139" s="102"/>
      <c r="RI139" s="127"/>
      <c r="RJ139" s="103"/>
      <c r="RK139" s="102"/>
      <c r="RL139" s="102"/>
      <c r="RM139" s="102"/>
      <c r="RN139" s="127"/>
      <c r="RO139" s="103"/>
      <c r="RP139" s="102"/>
      <c r="RQ139" s="102"/>
      <c r="RR139" s="102"/>
      <c r="RS139" s="127"/>
      <c r="RT139" s="103"/>
      <c r="RU139" s="102"/>
      <c r="RV139" s="102"/>
      <c r="RW139" s="102"/>
      <c r="RX139" s="127"/>
      <c r="RY139" s="103"/>
      <c r="RZ139" s="102"/>
      <c r="SA139" s="102"/>
      <c r="SB139" s="102"/>
      <c r="SC139" s="127"/>
      <c r="SD139" s="103"/>
      <c r="SE139" s="102"/>
      <c r="SF139" s="102"/>
      <c r="SG139" s="102"/>
      <c r="SH139" s="127"/>
      <c r="SI139" s="103"/>
      <c r="SJ139" s="102"/>
      <c r="SK139" s="102"/>
      <c r="SL139" s="102"/>
      <c r="SM139" s="127"/>
      <c r="SN139" s="103"/>
      <c r="SO139" s="102"/>
      <c r="SP139" s="102"/>
      <c r="SQ139" s="102"/>
      <c r="SR139" s="127"/>
      <c r="SS139" s="103"/>
      <c r="ST139" s="102"/>
      <c r="SU139" s="102"/>
      <c r="SV139" s="102"/>
      <c r="SW139" s="127"/>
    </row>
    <row r="140" spans="2:518" ht="3" customHeight="1">
      <c r="B140" s="125"/>
      <c r="C140" s="125"/>
      <c r="D140" s="125"/>
      <c r="E140" s="125"/>
      <c r="F140" s="125"/>
      <c r="G140" s="125"/>
      <c r="H140" s="125"/>
      <c r="I140" s="125"/>
      <c r="J140" s="125"/>
      <c r="K140" s="201"/>
      <c r="L140" s="1389"/>
      <c r="M140" s="220">
        <f>(19/20)*$K$2</f>
        <v>0</v>
      </c>
      <c r="N140" s="5"/>
      <c r="O140" s="1390"/>
      <c r="P140" s="1381"/>
      <c r="Q140" s="102"/>
      <c r="R140" s="103"/>
      <c r="S140" s="102"/>
      <c r="T140" s="102"/>
      <c r="U140" s="102"/>
      <c r="V140" s="127"/>
      <c r="W140" s="103"/>
      <c r="X140" s="102"/>
      <c r="Y140" s="102"/>
      <c r="Z140" s="102"/>
      <c r="AA140" s="127"/>
      <c r="AB140" s="103"/>
      <c r="AC140" s="102"/>
      <c r="AD140" s="102"/>
      <c r="AE140" s="102"/>
      <c r="AF140" s="127"/>
      <c r="AG140" s="103"/>
      <c r="AH140" s="102"/>
      <c r="AI140" s="102"/>
      <c r="AJ140" s="102"/>
      <c r="AK140" s="127"/>
      <c r="AL140" s="103"/>
      <c r="AM140" s="102"/>
      <c r="AN140" s="102"/>
      <c r="AO140" s="102"/>
      <c r="AP140" s="127"/>
      <c r="AQ140" s="103"/>
      <c r="AR140" s="102"/>
      <c r="AS140" s="102"/>
      <c r="AT140" s="102"/>
      <c r="AU140" s="127"/>
      <c r="AV140" s="103"/>
      <c r="AW140" s="102"/>
      <c r="AX140" s="102"/>
      <c r="AY140" s="102"/>
      <c r="AZ140" s="127"/>
      <c r="BA140" s="103"/>
      <c r="BB140" s="102"/>
      <c r="BC140" s="102"/>
      <c r="BD140" s="102"/>
      <c r="BE140" s="127"/>
      <c r="BF140" s="103"/>
      <c r="BG140" s="102"/>
      <c r="BH140" s="102"/>
      <c r="BI140" s="102"/>
      <c r="BJ140" s="127"/>
      <c r="BK140" s="103"/>
      <c r="BL140" s="102"/>
      <c r="BM140" s="102"/>
      <c r="BN140" s="102"/>
      <c r="BO140" s="127"/>
      <c r="BP140" s="103"/>
      <c r="BQ140" s="102"/>
      <c r="BR140" s="102"/>
      <c r="BS140" s="102"/>
      <c r="BT140" s="127"/>
      <c r="BU140" s="103"/>
      <c r="BV140" s="102"/>
      <c r="BW140" s="102"/>
      <c r="BX140" s="102"/>
      <c r="BY140" s="127"/>
      <c r="BZ140" s="103"/>
      <c r="CA140" s="102"/>
      <c r="CB140" s="102"/>
      <c r="CC140" s="102"/>
      <c r="CD140" s="127"/>
      <c r="CE140" s="103"/>
      <c r="CF140" s="102"/>
      <c r="CG140" s="102"/>
      <c r="CH140" s="102"/>
      <c r="CI140" s="127"/>
      <c r="CJ140" s="103"/>
      <c r="CK140" s="102"/>
      <c r="CL140" s="102"/>
      <c r="CM140" s="102"/>
      <c r="CN140" s="127"/>
      <c r="CO140" s="103"/>
      <c r="CP140" s="102"/>
      <c r="CQ140" s="102"/>
      <c r="CR140" s="102"/>
      <c r="CS140" s="127"/>
      <c r="CT140" s="103"/>
      <c r="CU140" s="102"/>
      <c r="CV140" s="102"/>
      <c r="CW140" s="102"/>
      <c r="CX140" s="127"/>
      <c r="CY140" s="103"/>
      <c r="CZ140" s="102"/>
      <c r="DA140" s="102"/>
      <c r="DB140" s="102"/>
      <c r="DC140" s="127"/>
      <c r="DD140" s="103"/>
      <c r="DE140" s="102"/>
      <c r="DF140" s="102"/>
      <c r="DG140" s="102"/>
      <c r="DH140" s="127"/>
      <c r="DI140" s="103"/>
      <c r="DJ140" s="102"/>
      <c r="DK140" s="102"/>
      <c r="DL140" s="102"/>
      <c r="DM140" s="127"/>
      <c r="DN140" s="103"/>
      <c r="DO140" s="102"/>
      <c r="DP140" s="102"/>
      <c r="DQ140" s="102"/>
      <c r="DR140" s="127"/>
      <c r="DS140" s="103"/>
      <c r="DT140" s="102"/>
      <c r="DU140" s="102"/>
      <c r="DV140" s="102"/>
      <c r="DW140" s="127"/>
      <c r="DX140" s="103"/>
      <c r="DY140" s="102"/>
      <c r="DZ140" s="102"/>
      <c r="EA140" s="102"/>
      <c r="EB140" s="127"/>
      <c r="EC140" s="103"/>
      <c r="ED140" s="102"/>
      <c r="EE140" s="102"/>
      <c r="EF140" s="102"/>
      <c r="EG140" s="127"/>
      <c r="EH140" s="103"/>
      <c r="EI140" s="102"/>
      <c r="EJ140" s="102"/>
      <c r="EK140" s="102"/>
      <c r="EL140" s="127"/>
      <c r="EM140" s="103"/>
      <c r="EN140" s="102"/>
      <c r="EO140" s="102"/>
      <c r="EP140" s="102"/>
      <c r="EQ140" s="127"/>
      <c r="ER140" s="103"/>
      <c r="ES140" s="102"/>
      <c r="ET140" s="102"/>
      <c r="EU140" s="102"/>
      <c r="EV140" s="127"/>
      <c r="EW140" s="103"/>
      <c r="EX140" s="102"/>
      <c r="EY140" s="102"/>
      <c r="EZ140" s="102"/>
      <c r="FA140" s="127"/>
      <c r="FB140" s="103"/>
      <c r="FC140" s="102"/>
      <c r="FD140" s="102"/>
      <c r="FE140" s="102"/>
      <c r="FF140" s="127"/>
      <c r="FG140" s="103"/>
      <c r="FH140" s="102"/>
      <c r="FI140" s="102"/>
      <c r="FJ140" s="102"/>
      <c r="FK140" s="127"/>
      <c r="FL140" s="103"/>
      <c r="FM140" s="102"/>
      <c r="FN140" s="102"/>
      <c r="FO140" s="102"/>
      <c r="FP140" s="127"/>
      <c r="FQ140" s="103"/>
      <c r="FR140" s="102"/>
      <c r="FS140" s="102"/>
      <c r="FT140" s="102"/>
      <c r="FU140" s="127"/>
      <c r="FV140" s="103"/>
      <c r="FW140" s="102"/>
      <c r="FX140" s="102"/>
      <c r="FY140" s="102"/>
      <c r="FZ140" s="127"/>
      <c r="GA140" s="103"/>
      <c r="GB140" s="102"/>
      <c r="GC140" s="102"/>
      <c r="GD140" s="102"/>
      <c r="GE140" s="127"/>
      <c r="GF140" s="103"/>
      <c r="GG140" s="102"/>
      <c r="GH140" s="102"/>
      <c r="GI140" s="102"/>
      <c r="GJ140" s="127"/>
      <c r="GK140" s="103"/>
      <c r="GL140" s="102"/>
      <c r="GM140" s="102"/>
      <c r="GN140" s="102"/>
      <c r="GO140" s="127"/>
      <c r="GP140" s="103"/>
      <c r="GQ140" s="102"/>
      <c r="GR140" s="102"/>
      <c r="GS140" s="102"/>
      <c r="GT140" s="127"/>
      <c r="GU140" s="103"/>
      <c r="GV140" s="102"/>
      <c r="GW140" s="102"/>
      <c r="GX140" s="102"/>
      <c r="GY140" s="127"/>
      <c r="GZ140" s="103"/>
      <c r="HA140" s="102"/>
      <c r="HB140" s="102"/>
      <c r="HC140" s="102"/>
      <c r="HD140" s="127"/>
      <c r="HE140" s="103"/>
      <c r="HF140" s="102"/>
      <c r="HG140" s="102"/>
      <c r="HH140" s="102"/>
      <c r="HI140" s="127"/>
      <c r="HJ140" s="103"/>
      <c r="HK140" s="102"/>
      <c r="HL140" s="102"/>
      <c r="HM140" s="102"/>
      <c r="HN140" s="127"/>
      <c r="HO140" s="103"/>
      <c r="HP140" s="102"/>
      <c r="HQ140" s="102"/>
      <c r="HR140" s="102"/>
      <c r="HS140" s="127"/>
      <c r="HT140" s="103"/>
      <c r="HU140" s="102"/>
      <c r="HV140" s="102"/>
      <c r="HW140" s="102"/>
      <c r="HX140" s="127"/>
      <c r="HY140" s="103"/>
      <c r="HZ140" s="102"/>
      <c r="IA140" s="102"/>
      <c r="IB140" s="102"/>
      <c r="IC140" s="127"/>
      <c r="ID140" s="103"/>
      <c r="IE140" s="102"/>
      <c r="IF140" s="102"/>
      <c r="IG140" s="102"/>
      <c r="IH140" s="127"/>
      <c r="II140" s="103"/>
      <c r="IJ140" s="102"/>
      <c r="IK140" s="102"/>
      <c r="IL140" s="102"/>
      <c r="IM140" s="127"/>
      <c r="IN140" s="103"/>
      <c r="IO140" s="102"/>
      <c r="IP140" s="102"/>
      <c r="IQ140" s="102"/>
      <c r="IR140" s="127"/>
      <c r="IS140" s="103"/>
      <c r="IT140" s="102"/>
      <c r="IU140" s="102"/>
      <c r="IV140" s="102"/>
      <c r="IW140" s="127"/>
      <c r="IX140" s="103"/>
      <c r="IY140" s="102"/>
      <c r="IZ140" s="102"/>
      <c r="JA140" s="102"/>
      <c r="JB140" s="127"/>
      <c r="JC140" s="103"/>
      <c r="JD140" s="102"/>
      <c r="JE140" s="102"/>
      <c r="JF140" s="102"/>
      <c r="JG140" s="127"/>
      <c r="JH140" s="103"/>
      <c r="JI140" s="102"/>
      <c r="JJ140" s="102"/>
      <c r="JK140" s="102"/>
      <c r="JL140" s="127"/>
      <c r="JM140" s="103"/>
      <c r="JN140" s="102"/>
      <c r="JO140" s="102"/>
      <c r="JP140" s="102"/>
      <c r="JQ140" s="127"/>
      <c r="JR140" s="103"/>
      <c r="JS140" s="102"/>
      <c r="JT140" s="102"/>
      <c r="JU140" s="102"/>
      <c r="JV140" s="127"/>
      <c r="JW140" s="103"/>
      <c r="JX140" s="102"/>
      <c r="JY140" s="102"/>
      <c r="JZ140" s="102"/>
      <c r="KA140" s="127"/>
      <c r="KB140" s="103"/>
      <c r="KC140" s="102"/>
      <c r="KD140" s="102"/>
      <c r="KE140" s="102"/>
      <c r="KF140" s="127"/>
      <c r="KG140" s="103"/>
      <c r="KH140" s="102"/>
      <c r="KI140" s="102"/>
      <c r="KJ140" s="102"/>
      <c r="KK140" s="127"/>
      <c r="KL140" s="103"/>
      <c r="KM140" s="102"/>
      <c r="KN140" s="102"/>
      <c r="KO140" s="102"/>
      <c r="KP140" s="127"/>
      <c r="KQ140" s="103"/>
      <c r="KR140" s="102"/>
      <c r="KS140" s="102"/>
      <c r="KT140" s="102"/>
      <c r="KU140" s="127"/>
      <c r="KV140" s="103"/>
      <c r="KW140" s="102"/>
      <c r="KX140" s="102"/>
      <c r="KY140" s="102"/>
      <c r="KZ140" s="127"/>
      <c r="LA140" s="103"/>
      <c r="LB140" s="102"/>
      <c r="LC140" s="102"/>
      <c r="LD140" s="102"/>
      <c r="LE140" s="127"/>
      <c r="LF140" s="103"/>
      <c r="LG140" s="102"/>
      <c r="LH140" s="102"/>
      <c r="LI140" s="102"/>
      <c r="LJ140" s="127"/>
      <c r="LK140" s="103"/>
      <c r="LL140" s="102"/>
      <c r="LM140" s="102"/>
      <c r="LN140" s="102"/>
      <c r="LO140" s="127"/>
      <c r="LP140" s="103"/>
      <c r="LQ140" s="102"/>
      <c r="LR140" s="102"/>
      <c r="LS140" s="102"/>
      <c r="LT140" s="127"/>
      <c r="LU140" s="103"/>
      <c r="LV140" s="102"/>
      <c r="LW140" s="102"/>
      <c r="LX140" s="102"/>
      <c r="LY140" s="127"/>
      <c r="LZ140" s="103"/>
      <c r="MA140" s="102"/>
      <c r="MB140" s="102"/>
      <c r="MC140" s="102"/>
      <c r="MD140" s="127"/>
      <c r="ME140" s="103"/>
      <c r="MF140" s="102"/>
      <c r="MG140" s="102"/>
      <c r="MH140" s="102"/>
      <c r="MI140" s="127"/>
      <c r="MJ140" s="103"/>
      <c r="MK140" s="102"/>
      <c r="ML140" s="102"/>
      <c r="MM140" s="102"/>
      <c r="MN140" s="127"/>
      <c r="MO140" s="103"/>
      <c r="MP140" s="102"/>
      <c r="MQ140" s="102"/>
      <c r="MR140" s="102"/>
      <c r="MS140" s="127"/>
      <c r="MT140" s="103"/>
      <c r="MU140" s="102"/>
      <c r="MV140" s="102"/>
      <c r="MW140" s="102"/>
      <c r="MX140" s="127"/>
      <c r="MY140" s="103"/>
      <c r="MZ140" s="102"/>
      <c r="NA140" s="102"/>
      <c r="NB140" s="102"/>
      <c r="NC140" s="127"/>
      <c r="ND140" s="103"/>
      <c r="NE140" s="102"/>
      <c r="NF140" s="102"/>
      <c r="NG140" s="102"/>
      <c r="NH140" s="127"/>
      <c r="NI140" s="103"/>
      <c r="NJ140" s="102"/>
      <c r="NK140" s="102"/>
      <c r="NL140" s="102"/>
      <c r="NM140" s="127"/>
      <c r="NN140" s="103"/>
      <c r="NO140" s="102"/>
      <c r="NP140" s="102"/>
      <c r="NQ140" s="102"/>
      <c r="NR140" s="127"/>
      <c r="NS140" s="103"/>
      <c r="NT140" s="102"/>
      <c r="NU140" s="102"/>
      <c r="NV140" s="102"/>
      <c r="NW140" s="127"/>
      <c r="NX140" s="103"/>
      <c r="NY140" s="102"/>
      <c r="NZ140" s="102"/>
      <c r="OA140" s="102"/>
      <c r="OB140" s="127"/>
      <c r="OC140" s="103"/>
      <c r="OD140" s="102"/>
      <c r="OE140" s="102"/>
      <c r="OF140" s="102"/>
      <c r="OG140" s="127"/>
      <c r="OH140" s="103"/>
      <c r="OI140" s="102"/>
      <c r="OJ140" s="102"/>
      <c r="OK140" s="102"/>
      <c r="OL140" s="127"/>
      <c r="OM140" s="103"/>
      <c r="ON140" s="102"/>
      <c r="OO140" s="102"/>
      <c r="OP140" s="102"/>
      <c r="OQ140" s="127"/>
      <c r="OR140" s="103"/>
      <c r="OS140" s="102"/>
      <c r="OT140" s="102"/>
      <c r="OU140" s="102"/>
      <c r="OV140" s="127"/>
      <c r="OW140" s="103"/>
      <c r="OX140" s="102"/>
      <c r="OY140" s="102"/>
      <c r="OZ140" s="102"/>
      <c r="PA140" s="127"/>
      <c r="PB140" s="103"/>
      <c r="PC140" s="102"/>
      <c r="PD140" s="102"/>
      <c r="PE140" s="102"/>
      <c r="PF140" s="127"/>
      <c r="PG140" s="103"/>
      <c r="PH140" s="102"/>
      <c r="PI140" s="102"/>
      <c r="PJ140" s="102"/>
      <c r="PK140" s="127"/>
      <c r="PL140" s="103"/>
      <c r="PM140" s="102"/>
      <c r="PN140" s="102"/>
      <c r="PO140" s="102"/>
      <c r="PP140" s="127"/>
      <c r="PQ140" s="103"/>
      <c r="PR140" s="102"/>
      <c r="PS140" s="102"/>
      <c r="PT140" s="102"/>
      <c r="PU140" s="127"/>
      <c r="PV140" s="103"/>
      <c r="PW140" s="102"/>
      <c r="PX140" s="102"/>
      <c r="PY140" s="102"/>
      <c r="PZ140" s="127"/>
      <c r="QA140" s="103"/>
      <c r="QB140" s="102"/>
      <c r="QC140" s="102"/>
      <c r="QD140" s="102"/>
      <c r="QE140" s="127"/>
      <c r="QF140" s="103"/>
      <c r="QG140" s="102"/>
      <c r="QH140" s="102"/>
      <c r="QI140" s="102"/>
      <c r="QJ140" s="127"/>
      <c r="QK140" s="103"/>
      <c r="QL140" s="102"/>
      <c r="QM140" s="102"/>
      <c r="QN140" s="102"/>
      <c r="QO140" s="127"/>
      <c r="QP140" s="103"/>
      <c r="QQ140" s="102"/>
      <c r="QR140" s="102"/>
      <c r="QS140" s="102"/>
      <c r="QT140" s="127"/>
      <c r="QU140" s="103"/>
      <c r="QV140" s="102"/>
      <c r="QW140" s="102"/>
      <c r="QX140" s="102"/>
      <c r="QY140" s="127"/>
      <c r="QZ140" s="103"/>
      <c r="RA140" s="102"/>
      <c r="RB140" s="102"/>
      <c r="RC140" s="102"/>
      <c r="RD140" s="127"/>
      <c r="RE140" s="103"/>
      <c r="RF140" s="102"/>
      <c r="RG140" s="102"/>
      <c r="RH140" s="102"/>
      <c r="RI140" s="127"/>
      <c r="RJ140" s="103"/>
      <c r="RK140" s="102"/>
      <c r="RL140" s="102"/>
      <c r="RM140" s="102"/>
      <c r="RN140" s="127"/>
      <c r="RO140" s="103"/>
      <c r="RP140" s="102"/>
      <c r="RQ140" s="102"/>
      <c r="RR140" s="102"/>
      <c r="RS140" s="127"/>
      <c r="RT140" s="103"/>
      <c r="RU140" s="102"/>
      <c r="RV140" s="102"/>
      <c r="RW140" s="102"/>
      <c r="RX140" s="127"/>
      <c r="RY140" s="103"/>
      <c r="RZ140" s="102"/>
      <c r="SA140" s="102"/>
      <c r="SB140" s="102"/>
      <c r="SC140" s="127"/>
      <c r="SD140" s="103"/>
      <c r="SE140" s="102"/>
      <c r="SF140" s="102"/>
      <c r="SG140" s="102"/>
      <c r="SH140" s="127"/>
      <c r="SI140" s="103"/>
      <c r="SJ140" s="102"/>
      <c r="SK140" s="102"/>
      <c r="SL140" s="102"/>
      <c r="SM140" s="127"/>
      <c r="SN140" s="103"/>
      <c r="SO140" s="102"/>
      <c r="SP140" s="102"/>
      <c r="SQ140" s="102"/>
      <c r="SR140" s="127"/>
      <c r="SS140" s="103"/>
      <c r="ST140" s="102"/>
      <c r="SU140" s="102"/>
      <c r="SV140" s="102"/>
      <c r="SW140" s="127"/>
    </row>
    <row r="141" spans="2:518" ht="3" customHeight="1">
      <c r="B141" s="125"/>
      <c r="C141" s="125"/>
      <c r="D141" s="125"/>
      <c r="E141" s="125"/>
      <c r="F141" s="125"/>
      <c r="G141" s="125"/>
      <c r="H141" s="125"/>
      <c r="I141" s="125"/>
      <c r="J141" s="125"/>
      <c r="K141" s="201"/>
      <c r="L141" s="1389"/>
      <c r="M141" s="220">
        <f>(18/20)*$K$2</f>
        <v>0</v>
      </c>
      <c r="N141" s="5"/>
      <c r="O141" s="1390"/>
      <c r="P141" s="1381"/>
      <c r="Q141" s="102"/>
      <c r="R141" s="128"/>
      <c r="S141" s="129"/>
      <c r="T141" s="129"/>
      <c r="U141" s="129"/>
      <c r="V141" s="130"/>
      <c r="W141" s="128"/>
      <c r="X141" s="129"/>
      <c r="Y141" s="129"/>
      <c r="Z141" s="129"/>
      <c r="AA141" s="130"/>
      <c r="AB141" s="128"/>
      <c r="AC141" s="129"/>
      <c r="AD141" s="129"/>
      <c r="AE141" s="129"/>
      <c r="AF141" s="130"/>
      <c r="AG141" s="128"/>
      <c r="AH141" s="129"/>
      <c r="AI141" s="129"/>
      <c r="AJ141" s="129"/>
      <c r="AK141" s="130"/>
      <c r="AL141" s="128"/>
      <c r="AM141" s="129"/>
      <c r="AN141" s="129"/>
      <c r="AO141" s="129"/>
      <c r="AP141" s="130"/>
      <c r="AQ141" s="128"/>
      <c r="AR141" s="129"/>
      <c r="AS141" s="129"/>
      <c r="AT141" s="129"/>
      <c r="AU141" s="130"/>
      <c r="AV141" s="128"/>
      <c r="AW141" s="129"/>
      <c r="AX141" s="129"/>
      <c r="AY141" s="129"/>
      <c r="AZ141" s="130"/>
      <c r="BA141" s="128"/>
      <c r="BB141" s="129"/>
      <c r="BC141" s="129"/>
      <c r="BD141" s="129"/>
      <c r="BE141" s="130"/>
      <c r="BF141" s="128"/>
      <c r="BG141" s="129"/>
      <c r="BH141" s="129"/>
      <c r="BI141" s="129"/>
      <c r="BJ141" s="130"/>
      <c r="BK141" s="128"/>
      <c r="BL141" s="129"/>
      <c r="BM141" s="129"/>
      <c r="BN141" s="129"/>
      <c r="BO141" s="130"/>
      <c r="BP141" s="128"/>
      <c r="BQ141" s="129"/>
      <c r="BR141" s="129"/>
      <c r="BS141" s="129"/>
      <c r="BT141" s="130"/>
      <c r="BU141" s="128"/>
      <c r="BV141" s="129"/>
      <c r="BW141" s="129"/>
      <c r="BX141" s="129"/>
      <c r="BY141" s="130"/>
      <c r="BZ141" s="128"/>
      <c r="CA141" s="129"/>
      <c r="CB141" s="129"/>
      <c r="CC141" s="129"/>
      <c r="CD141" s="130"/>
      <c r="CE141" s="128"/>
      <c r="CF141" s="129"/>
      <c r="CG141" s="129"/>
      <c r="CH141" s="129"/>
      <c r="CI141" s="130"/>
      <c r="CJ141" s="128"/>
      <c r="CK141" s="129"/>
      <c r="CL141" s="129"/>
      <c r="CM141" s="129"/>
      <c r="CN141" s="130"/>
      <c r="CO141" s="128"/>
      <c r="CP141" s="129"/>
      <c r="CQ141" s="129"/>
      <c r="CR141" s="129"/>
      <c r="CS141" s="130"/>
      <c r="CT141" s="128"/>
      <c r="CU141" s="129"/>
      <c r="CV141" s="129"/>
      <c r="CW141" s="129"/>
      <c r="CX141" s="130"/>
      <c r="CY141" s="128"/>
      <c r="CZ141" s="129"/>
      <c r="DA141" s="129"/>
      <c r="DB141" s="129"/>
      <c r="DC141" s="130"/>
      <c r="DD141" s="128"/>
      <c r="DE141" s="129"/>
      <c r="DF141" s="129"/>
      <c r="DG141" s="129"/>
      <c r="DH141" s="130"/>
      <c r="DI141" s="128"/>
      <c r="DJ141" s="129"/>
      <c r="DK141" s="129"/>
      <c r="DL141" s="129"/>
      <c r="DM141" s="130"/>
      <c r="DN141" s="128"/>
      <c r="DO141" s="129"/>
      <c r="DP141" s="129"/>
      <c r="DQ141" s="129"/>
      <c r="DR141" s="130"/>
      <c r="DS141" s="128"/>
      <c r="DT141" s="129"/>
      <c r="DU141" s="129"/>
      <c r="DV141" s="129"/>
      <c r="DW141" s="130"/>
      <c r="DX141" s="128"/>
      <c r="DY141" s="129"/>
      <c r="DZ141" s="129"/>
      <c r="EA141" s="129"/>
      <c r="EB141" s="130"/>
      <c r="EC141" s="128"/>
      <c r="ED141" s="129"/>
      <c r="EE141" s="129"/>
      <c r="EF141" s="129"/>
      <c r="EG141" s="130"/>
      <c r="EH141" s="128"/>
      <c r="EI141" s="129"/>
      <c r="EJ141" s="129"/>
      <c r="EK141" s="129"/>
      <c r="EL141" s="130"/>
      <c r="EM141" s="128"/>
      <c r="EN141" s="129"/>
      <c r="EO141" s="129"/>
      <c r="EP141" s="129"/>
      <c r="EQ141" s="130"/>
      <c r="ER141" s="128"/>
      <c r="ES141" s="129"/>
      <c r="ET141" s="129"/>
      <c r="EU141" s="129"/>
      <c r="EV141" s="130"/>
      <c r="EW141" s="128"/>
      <c r="EX141" s="129"/>
      <c r="EY141" s="129"/>
      <c r="EZ141" s="129"/>
      <c r="FA141" s="130"/>
      <c r="FB141" s="128"/>
      <c r="FC141" s="129"/>
      <c r="FD141" s="129"/>
      <c r="FE141" s="129"/>
      <c r="FF141" s="130"/>
      <c r="FG141" s="128"/>
      <c r="FH141" s="129"/>
      <c r="FI141" s="129"/>
      <c r="FJ141" s="129"/>
      <c r="FK141" s="130"/>
      <c r="FL141" s="128"/>
      <c r="FM141" s="129"/>
      <c r="FN141" s="129"/>
      <c r="FO141" s="129"/>
      <c r="FP141" s="130"/>
      <c r="FQ141" s="128"/>
      <c r="FR141" s="129"/>
      <c r="FS141" s="129"/>
      <c r="FT141" s="129"/>
      <c r="FU141" s="130"/>
      <c r="FV141" s="128"/>
      <c r="FW141" s="129"/>
      <c r="FX141" s="129"/>
      <c r="FY141" s="129"/>
      <c r="FZ141" s="130"/>
      <c r="GA141" s="128"/>
      <c r="GB141" s="129"/>
      <c r="GC141" s="129"/>
      <c r="GD141" s="129"/>
      <c r="GE141" s="130"/>
      <c r="GF141" s="128"/>
      <c r="GG141" s="129"/>
      <c r="GH141" s="129"/>
      <c r="GI141" s="129"/>
      <c r="GJ141" s="130"/>
      <c r="GK141" s="128"/>
      <c r="GL141" s="129"/>
      <c r="GM141" s="129"/>
      <c r="GN141" s="129"/>
      <c r="GO141" s="130"/>
      <c r="GP141" s="128"/>
      <c r="GQ141" s="129"/>
      <c r="GR141" s="129"/>
      <c r="GS141" s="129"/>
      <c r="GT141" s="130"/>
      <c r="GU141" s="128"/>
      <c r="GV141" s="129"/>
      <c r="GW141" s="129"/>
      <c r="GX141" s="129"/>
      <c r="GY141" s="130"/>
      <c r="GZ141" s="128"/>
      <c r="HA141" s="129"/>
      <c r="HB141" s="129"/>
      <c r="HC141" s="129"/>
      <c r="HD141" s="130"/>
      <c r="HE141" s="128"/>
      <c r="HF141" s="129"/>
      <c r="HG141" s="129"/>
      <c r="HH141" s="129"/>
      <c r="HI141" s="130"/>
      <c r="HJ141" s="128"/>
      <c r="HK141" s="129"/>
      <c r="HL141" s="129"/>
      <c r="HM141" s="129"/>
      <c r="HN141" s="130"/>
      <c r="HO141" s="128"/>
      <c r="HP141" s="129"/>
      <c r="HQ141" s="129"/>
      <c r="HR141" s="129"/>
      <c r="HS141" s="130"/>
      <c r="HT141" s="128"/>
      <c r="HU141" s="129"/>
      <c r="HV141" s="129"/>
      <c r="HW141" s="129"/>
      <c r="HX141" s="130"/>
      <c r="HY141" s="128"/>
      <c r="HZ141" s="129"/>
      <c r="IA141" s="129"/>
      <c r="IB141" s="129"/>
      <c r="IC141" s="130"/>
      <c r="ID141" s="128"/>
      <c r="IE141" s="129"/>
      <c r="IF141" s="129"/>
      <c r="IG141" s="129"/>
      <c r="IH141" s="130"/>
      <c r="II141" s="128"/>
      <c r="IJ141" s="129"/>
      <c r="IK141" s="129"/>
      <c r="IL141" s="129"/>
      <c r="IM141" s="130"/>
      <c r="IN141" s="128"/>
      <c r="IO141" s="129"/>
      <c r="IP141" s="129"/>
      <c r="IQ141" s="129"/>
      <c r="IR141" s="130"/>
      <c r="IS141" s="128"/>
      <c r="IT141" s="129"/>
      <c r="IU141" s="129"/>
      <c r="IV141" s="129"/>
      <c r="IW141" s="130"/>
      <c r="IX141" s="128"/>
      <c r="IY141" s="129"/>
      <c r="IZ141" s="129"/>
      <c r="JA141" s="129"/>
      <c r="JB141" s="130"/>
      <c r="JC141" s="128"/>
      <c r="JD141" s="129"/>
      <c r="JE141" s="129"/>
      <c r="JF141" s="129"/>
      <c r="JG141" s="130"/>
      <c r="JH141" s="128"/>
      <c r="JI141" s="129"/>
      <c r="JJ141" s="129"/>
      <c r="JK141" s="129"/>
      <c r="JL141" s="130"/>
      <c r="JM141" s="128"/>
      <c r="JN141" s="129"/>
      <c r="JO141" s="129"/>
      <c r="JP141" s="129"/>
      <c r="JQ141" s="130"/>
      <c r="JR141" s="128"/>
      <c r="JS141" s="129"/>
      <c r="JT141" s="129"/>
      <c r="JU141" s="129"/>
      <c r="JV141" s="130"/>
      <c r="JW141" s="128"/>
      <c r="JX141" s="129"/>
      <c r="JY141" s="129"/>
      <c r="JZ141" s="129"/>
      <c r="KA141" s="130"/>
      <c r="KB141" s="128"/>
      <c r="KC141" s="129"/>
      <c r="KD141" s="129"/>
      <c r="KE141" s="129"/>
      <c r="KF141" s="130"/>
      <c r="KG141" s="128"/>
      <c r="KH141" s="129"/>
      <c r="KI141" s="129"/>
      <c r="KJ141" s="129"/>
      <c r="KK141" s="130"/>
      <c r="KL141" s="128"/>
      <c r="KM141" s="129"/>
      <c r="KN141" s="129"/>
      <c r="KO141" s="129"/>
      <c r="KP141" s="130"/>
      <c r="KQ141" s="128"/>
      <c r="KR141" s="129"/>
      <c r="KS141" s="129"/>
      <c r="KT141" s="129"/>
      <c r="KU141" s="130"/>
      <c r="KV141" s="128"/>
      <c r="KW141" s="129"/>
      <c r="KX141" s="129"/>
      <c r="KY141" s="129"/>
      <c r="KZ141" s="130"/>
      <c r="LA141" s="128"/>
      <c r="LB141" s="129"/>
      <c r="LC141" s="129"/>
      <c r="LD141" s="129"/>
      <c r="LE141" s="130"/>
      <c r="LF141" s="128"/>
      <c r="LG141" s="129"/>
      <c r="LH141" s="129"/>
      <c r="LI141" s="129"/>
      <c r="LJ141" s="130"/>
      <c r="LK141" s="128"/>
      <c r="LL141" s="129"/>
      <c r="LM141" s="129"/>
      <c r="LN141" s="129"/>
      <c r="LO141" s="130"/>
      <c r="LP141" s="128"/>
      <c r="LQ141" s="129"/>
      <c r="LR141" s="129"/>
      <c r="LS141" s="129"/>
      <c r="LT141" s="130"/>
      <c r="LU141" s="128"/>
      <c r="LV141" s="129"/>
      <c r="LW141" s="129"/>
      <c r="LX141" s="129"/>
      <c r="LY141" s="130"/>
      <c r="LZ141" s="128"/>
      <c r="MA141" s="129"/>
      <c r="MB141" s="129"/>
      <c r="MC141" s="129"/>
      <c r="MD141" s="130"/>
      <c r="ME141" s="128"/>
      <c r="MF141" s="129"/>
      <c r="MG141" s="129"/>
      <c r="MH141" s="129"/>
      <c r="MI141" s="130"/>
      <c r="MJ141" s="128"/>
      <c r="MK141" s="129"/>
      <c r="ML141" s="129"/>
      <c r="MM141" s="129"/>
      <c r="MN141" s="130"/>
      <c r="MO141" s="128"/>
      <c r="MP141" s="129"/>
      <c r="MQ141" s="129"/>
      <c r="MR141" s="129"/>
      <c r="MS141" s="130"/>
      <c r="MT141" s="128"/>
      <c r="MU141" s="129"/>
      <c r="MV141" s="129"/>
      <c r="MW141" s="129"/>
      <c r="MX141" s="130"/>
      <c r="MY141" s="128"/>
      <c r="MZ141" s="129"/>
      <c r="NA141" s="129"/>
      <c r="NB141" s="129"/>
      <c r="NC141" s="130"/>
      <c r="ND141" s="128"/>
      <c r="NE141" s="129"/>
      <c r="NF141" s="129"/>
      <c r="NG141" s="129"/>
      <c r="NH141" s="130"/>
      <c r="NI141" s="128"/>
      <c r="NJ141" s="129"/>
      <c r="NK141" s="129"/>
      <c r="NL141" s="129"/>
      <c r="NM141" s="130"/>
      <c r="NN141" s="128"/>
      <c r="NO141" s="129"/>
      <c r="NP141" s="129"/>
      <c r="NQ141" s="129"/>
      <c r="NR141" s="130"/>
      <c r="NS141" s="128"/>
      <c r="NT141" s="129"/>
      <c r="NU141" s="129"/>
      <c r="NV141" s="129"/>
      <c r="NW141" s="130"/>
      <c r="NX141" s="128"/>
      <c r="NY141" s="129"/>
      <c r="NZ141" s="129"/>
      <c r="OA141" s="129"/>
      <c r="OB141" s="130"/>
      <c r="OC141" s="128"/>
      <c r="OD141" s="129"/>
      <c r="OE141" s="129"/>
      <c r="OF141" s="129"/>
      <c r="OG141" s="130"/>
      <c r="OH141" s="128"/>
      <c r="OI141" s="129"/>
      <c r="OJ141" s="129"/>
      <c r="OK141" s="129"/>
      <c r="OL141" s="130"/>
      <c r="OM141" s="128"/>
      <c r="ON141" s="129"/>
      <c r="OO141" s="129"/>
      <c r="OP141" s="129"/>
      <c r="OQ141" s="130"/>
      <c r="OR141" s="128"/>
      <c r="OS141" s="129"/>
      <c r="OT141" s="129"/>
      <c r="OU141" s="129"/>
      <c r="OV141" s="130"/>
      <c r="OW141" s="128"/>
      <c r="OX141" s="129"/>
      <c r="OY141" s="129"/>
      <c r="OZ141" s="129"/>
      <c r="PA141" s="130"/>
      <c r="PB141" s="128"/>
      <c r="PC141" s="129"/>
      <c r="PD141" s="129"/>
      <c r="PE141" s="129"/>
      <c r="PF141" s="130"/>
      <c r="PG141" s="128"/>
      <c r="PH141" s="129"/>
      <c r="PI141" s="129"/>
      <c r="PJ141" s="129"/>
      <c r="PK141" s="130"/>
      <c r="PL141" s="128"/>
      <c r="PM141" s="129"/>
      <c r="PN141" s="129"/>
      <c r="PO141" s="129"/>
      <c r="PP141" s="130"/>
      <c r="PQ141" s="128"/>
      <c r="PR141" s="129"/>
      <c r="PS141" s="129"/>
      <c r="PT141" s="129"/>
      <c r="PU141" s="130"/>
      <c r="PV141" s="128"/>
      <c r="PW141" s="129"/>
      <c r="PX141" s="129"/>
      <c r="PY141" s="129"/>
      <c r="PZ141" s="130"/>
      <c r="QA141" s="128"/>
      <c r="QB141" s="129"/>
      <c r="QC141" s="129"/>
      <c r="QD141" s="129"/>
      <c r="QE141" s="130"/>
      <c r="QF141" s="128"/>
      <c r="QG141" s="129"/>
      <c r="QH141" s="129"/>
      <c r="QI141" s="129"/>
      <c r="QJ141" s="130"/>
      <c r="QK141" s="128"/>
      <c r="QL141" s="129"/>
      <c r="QM141" s="129"/>
      <c r="QN141" s="129"/>
      <c r="QO141" s="130"/>
      <c r="QP141" s="128"/>
      <c r="QQ141" s="129"/>
      <c r="QR141" s="129"/>
      <c r="QS141" s="129"/>
      <c r="QT141" s="130"/>
      <c r="QU141" s="128"/>
      <c r="QV141" s="129"/>
      <c r="QW141" s="129"/>
      <c r="QX141" s="129"/>
      <c r="QY141" s="130"/>
      <c r="QZ141" s="128"/>
      <c r="RA141" s="129"/>
      <c r="RB141" s="129"/>
      <c r="RC141" s="129"/>
      <c r="RD141" s="130"/>
      <c r="RE141" s="128"/>
      <c r="RF141" s="129"/>
      <c r="RG141" s="129"/>
      <c r="RH141" s="129"/>
      <c r="RI141" s="130"/>
      <c r="RJ141" s="128"/>
      <c r="RK141" s="129"/>
      <c r="RL141" s="129"/>
      <c r="RM141" s="129"/>
      <c r="RN141" s="130"/>
      <c r="RO141" s="128"/>
      <c r="RP141" s="129"/>
      <c r="RQ141" s="129"/>
      <c r="RR141" s="129"/>
      <c r="RS141" s="130"/>
      <c r="RT141" s="128"/>
      <c r="RU141" s="129"/>
      <c r="RV141" s="129"/>
      <c r="RW141" s="129"/>
      <c r="RX141" s="130"/>
      <c r="RY141" s="128"/>
      <c r="RZ141" s="129"/>
      <c r="SA141" s="129"/>
      <c r="SB141" s="129"/>
      <c r="SC141" s="130"/>
      <c r="SD141" s="128"/>
      <c r="SE141" s="129"/>
      <c r="SF141" s="129"/>
      <c r="SG141" s="129"/>
      <c r="SH141" s="130"/>
      <c r="SI141" s="128"/>
      <c r="SJ141" s="129"/>
      <c r="SK141" s="129"/>
      <c r="SL141" s="129"/>
      <c r="SM141" s="130"/>
      <c r="SN141" s="128"/>
      <c r="SO141" s="129"/>
      <c r="SP141" s="129"/>
      <c r="SQ141" s="129"/>
      <c r="SR141" s="130"/>
      <c r="SS141" s="128"/>
      <c r="ST141" s="129"/>
      <c r="SU141" s="129"/>
      <c r="SV141" s="129"/>
      <c r="SW141" s="130"/>
    </row>
    <row r="142" spans="2:518" ht="3" customHeight="1">
      <c r="B142" s="125"/>
      <c r="C142" s="125"/>
      <c r="D142" s="125"/>
      <c r="E142" s="125"/>
      <c r="F142" s="125"/>
      <c r="G142" s="125"/>
      <c r="H142" s="125"/>
      <c r="I142" s="125"/>
      <c r="J142" s="125"/>
      <c r="K142" s="201"/>
      <c r="L142" s="1389"/>
      <c r="M142" s="220">
        <f>(17/20)*$K$2</f>
        <v>0</v>
      </c>
      <c r="N142" s="5"/>
      <c r="O142" s="5"/>
      <c r="P142" s="1381">
        <f>IFERROR(M142,0)</f>
        <v>0</v>
      </c>
      <c r="Q142" s="104"/>
      <c r="R142" s="131"/>
      <c r="S142" s="104"/>
      <c r="T142" s="104"/>
      <c r="U142" s="104"/>
      <c r="V142" s="132"/>
      <c r="W142" s="131"/>
      <c r="X142" s="104"/>
      <c r="Y142" s="104"/>
      <c r="Z142" s="104"/>
      <c r="AA142" s="132"/>
      <c r="AB142" s="131"/>
      <c r="AC142" s="104"/>
      <c r="AD142" s="104"/>
      <c r="AE142" s="104"/>
      <c r="AF142" s="132"/>
      <c r="AG142" s="131"/>
      <c r="AH142" s="104"/>
      <c r="AI142" s="104"/>
      <c r="AJ142" s="104"/>
      <c r="AK142" s="132"/>
      <c r="AL142" s="131"/>
      <c r="AM142" s="104"/>
      <c r="AN142" s="104"/>
      <c r="AO142" s="104"/>
      <c r="AP142" s="132"/>
      <c r="AQ142" s="131"/>
      <c r="AR142" s="104"/>
      <c r="AS142" s="104"/>
      <c r="AT142" s="104"/>
      <c r="AU142" s="132"/>
      <c r="AV142" s="131"/>
      <c r="AW142" s="104"/>
      <c r="AX142" s="104"/>
      <c r="AY142" s="104"/>
      <c r="AZ142" s="132"/>
      <c r="BA142" s="131"/>
      <c r="BB142" s="104"/>
      <c r="BC142" s="104"/>
      <c r="BD142" s="104"/>
      <c r="BE142" s="132"/>
      <c r="BF142" s="131"/>
      <c r="BG142" s="104"/>
      <c r="BH142" s="104"/>
      <c r="BI142" s="104"/>
      <c r="BJ142" s="132"/>
      <c r="BK142" s="131"/>
      <c r="BL142" s="104"/>
      <c r="BM142" s="104"/>
      <c r="BN142" s="104"/>
      <c r="BO142" s="132"/>
      <c r="BP142" s="131"/>
      <c r="BQ142" s="104"/>
      <c r="BR142" s="104"/>
      <c r="BS142" s="104"/>
      <c r="BT142" s="132"/>
      <c r="BU142" s="131"/>
      <c r="BV142" s="104"/>
      <c r="BW142" s="104"/>
      <c r="BX142" s="104"/>
      <c r="BY142" s="132"/>
      <c r="BZ142" s="131"/>
      <c r="CA142" s="104"/>
      <c r="CB142" s="104"/>
      <c r="CC142" s="104"/>
      <c r="CD142" s="132"/>
      <c r="CE142" s="131"/>
      <c r="CF142" s="104"/>
      <c r="CG142" s="104"/>
      <c r="CH142" s="104"/>
      <c r="CI142" s="132"/>
      <c r="CJ142" s="131"/>
      <c r="CK142" s="104"/>
      <c r="CL142" s="104"/>
      <c r="CM142" s="104"/>
      <c r="CN142" s="132"/>
      <c r="CO142" s="131"/>
      <c r="CP142" s="104"/>
      <c r="CQ142" s="104"/>
      <c r="CR142" s="104"/>
      <c r="CS142" s="132"/>
      <c r="CT142" s="131"/>
      <c r="CU142" s="104"/>
      <c r="CV142" s="104"/>
      <c r="CW142" s="104"/>
      <c r="CX142" s="132"/>
      <c r="CY142" s="131"/>
      <c r="CZ142" s="104"/>
      <c r="DA142" s="104"/>
      <c r="DB142" s="104"/>
      <c r="DC142" s="132"/>
      <c r="DD142" s="131"/>
      <c r="DE142" s="104"/>
      <c r="DF142" s="104"/>
      <c r="DG142" s="104"/>
      <c r="DH142" s="132"/>
      <c r="DI142" s="131"/>
      <c r="DJ142" s="104"/>
      <c r="DK142" s="104"/>
      <c r="DL142" s="104"/>
      <c r="DM142" s="132"/>
      <c r="DN142" s="131"/>
      <c r="DO142" s="104"/>
      <c r="DP142" s="104"/>
      <c r="DQ142" s="104"/>
      <c r="DR142" s="132"/>
      <c r="DS142" s="131"/>
      <c r="DT142" s="104"/>
      <c r="DU142" s="104"/>
      <c r="DV142" s="104"/>
      <c r="DW142" s="132"/>
      <c r="DX142" s="131"/>
      <c r="DY142" s="104"/>
      <c r="DZ142" s="104"/>
      <c r="EA142" s="104"/>
      <c r="EB142" s="132"/>
      <c r="EC142" s="131"/>
      <c r="ED142" s="104"/>
      <c r="EE142" s="104"/>
      <c r="EF142" s="104"/>
      <c r="EG142" s="132"/>
      <c r="EH142" s="131"/>
      <c r="EI142" s="104"/>
      <c r="EJ142" s="104"/>
      <c r="EK142" s="104"/>
      <c r="EL142" s="132"/>
      <c r="EM142" s="131"/>
      <c r="EN142" s="104"/>
      <c r="EO142" s="104"/>
      <c r="EP142" s="104"/>
      <c r="EQ142" s="132"/>
      <c r="ER142" s="131"/>
      <c r="ES142" s="104"/>
      <c r="ET142" s="104"/>
      <c r="EU142" s="104"/>
      <c r="EV142" s="132"/>
      <c r="EW142" s="131"/>
      <c r="EX142" s="104"/>
      <c r="EY142" s="104"/>
      <c r="EZ142" s="104"/>
      <c r="FA142" s="132"/>
      <c r="FB142" s="131"/>
      <c r="FC142" s="104"/>
      <c r="FD142" s="104"/>
      <c r="FE142" s="104"/>
      <c r="FF142" s="132"/>
      <c r="FG142" s="131"/>
      <c r="FH142" s="104"/>
      <c r="FI142" s="104"/>
      <c r="FJ142" s="104"/>
      <c r="FK142" s="132"/>
      <c r="FL142" s="131"/>
      <c r="FM142" s="104"/>
      <c r="FN142" s="104"/>
      <c r="FO142" s="104"/>
      <c r="FP142" s="132"/>
      <c r="FQ142" s="131"/>
      <c r="FR142" s="104"/>
      <c r="FS142" s="104"/>
      <c r="FT142" s="104"/>
      <c r="FU142" s="132"/>
      <c r="FV142" s="131"/>
      <c r="FW142" s="104"/>
      <c r="FX142" s="104"/>
      <c r="FY142" s="104"/>
      <c r="FZ142" s="132"/>
      <c r="GA142" s="131"/>
      <c r="GB142" s="104"/>
      <c r="GC142" s="104"/>
      <c r="GD142" s="104"/>
      <c r="GE142" s="132"/>
      <c r="GF142" s="131"/>
      <c r="GG142" s="104"/>
      <c r="GH142" s="104"/>
      <c r="GI142" s="104"/>
      <c r="GJ142" s="132"/>
      <c r="GK142" s="131"/>
      <c r="GL142" s="104"/>
      <c r="GM142" s="104"/>
      <c r="GN142" s="104"/>
      <c r="GO142" s="132"/>
      <c r="GP142" s="131"/>
      <c r="GQ142" s="104"/>
      <c r="GR142" s="104"/>
      <c r="GS142" s="104"/>
      <c r="GT142" s="132"/>
      <c r="GU142" s="131"/>
      <c r="GV142" s="104"/>
      <c r="GW142" s="104"/>
      <c r="GX142" s="104"/>
      <c r="GY142" s="132"/>
      <c r="GZ142" s="131"/>
      <c r="HA142" s="104"/>
      <c r="HB142" s="104"/>
      <c r="HC142" s="104"/>
      <c r="HD142" s="132"/>
      <c r="HE142" s="131"/>
      <c r="HF142" s="104"/>
      <c r="HG142" s="104"/>
      <c r="HH142" s="104"/>
      <c r="HI142" s="132"/>
      <c r="HJ142" s="131"/>
      <c r="HK142" s="104"/>
      <c r="HL142" s="104"/>
      <c r="HM142" s="104"/>
      <c r="HN142" s="132"/>
      <c r="HO142" s="131"/>
      <c r="HP142" s="104"/>
      <c r="HQ142" s="104"/>
      <c r="HR142" s="104"/>
      <c r="HS142" s="132"/>
      <c r="HT142" s="131"/>
      <c r="HU142" s="104"/>
      <c r="HV142" s="104"/>
      <c r="HW142" s="104"/>
      <c r="HX142" s="132"/>
      <c r="HY142" s="131"/>
      <c r="HZ142" s="104"/>
      <c r="IA142" s="104"/>
      <c r="IB142" s="104"/>
      <c r="IC142" s="132"/>
      <c r="ID142" s="131"/>
      <c r="IE142" s="104"/>
      <c r="IF142" s="104"/>
      <c r="IG142" s="104"/>
      <c r="IH142" s="132"/>
      <c r="II142" s="131"/>
      <c r="IJ142" s="104"/>
      <c r="IK142" s="104"/>
      <c r="IL142" s="104"/>
      <c r="IM142" s="132"/>
      <c r="IN142" s="131"/>
      <c r="IO142" s="104"/>
      <c r="IP142" s="104"/>
      <c r="IQ142" s="104"/>
      <c r="IR142" s="132"/>
      <c r="IS142" s="131"/>
      <c r="IT142" s="104"/>
      <c r="IU142" s="104"/>
      <c r="IV142" s="104"/>
      <c r="IW142" s="132"/>
      <c r="IX142" s="131"/>
      <c r="IY142" s="104"/>
      <c r="IZ142" s="104"/>
      <c r="JA142" s="104"/>
      <c r="JB142" s="132"/>
      <c r="JC142" s="131"/>
      <c r="JD142" s="104"/>
      <c r="JE142" s="104"/>
      <c r="JF142" s="104"/>
      <c r="JG142" s="132"/>
      <c r="JH142" s="131"/>
      <c r="JI142" s="104"/>
      <c r="JJ142" s="104"/>
      <c r="JK142" s="104"/>
      <c r="JL142" s="132"/>
      <c r="JM142" s="131"/>
      <c r="JN142" s="104"/>
      <c r="JO142" s="104"/>
      <c r="JP142" s="104"/>
      <c r="JQ142" s="132"/>
      <c r="JR142" s="131"/>
      <c r="JS142" s="104"/>
      <c r="JT142" s="104"/>
      <c r="JU142" s="104"/>
      <c r="JV142" s="132"/>
      <c r="JW142" s="131"/>
      <c r="JX142" s="104"/>
      <c r="JY142" s="104"/>
      <c r="JZ142" s="104"/>
      <c r="KA142" s="132"/>
      <c r="KB142" s="131"/>
      <c r="KC142" s="104"/>
      <c r="KD142" s="104"/>
      <c r="KE142" s="104"/>
      <c r="KF142" s="132"/>
      <c r="KG142" s="131"/>
      <c r="KH142" s="104"/>
      <c r="KI142" s="104"/>
      <c r="KJ142" s="104"/>
      <c r="KK142" s="132"/>
      <c r="KL142" s="131"/>
      <c r="KM142" s="104"/>
      <c r="KN142" s="104"/>
      <c r="KO142" s="104"/>
      <c r="KP142" s="132"/>
      <c r="KQ142" s="131"/>
      <c r="KR142" s="104"/>
      <c r="KS142" s="104"/>
      <c r="KT142" s="104"/>
      <c r="KU142" s="132"/>
      <c r="KV142" s="131"/>
      <c r="KW142" s="104"/>
      <c r="KX142" s="104"/>
      <c r="KY142" s="104"/>
      <c r="KZ142" s="132"/>
      <c r="LA142" s="131"/>
      <c r="LB142" s="104"/>
      <c r="LC142" s="104"/>
      <c r="LD142" s="104"/>
      <c r="LE142" s="132"/>
      <c r="LF142" s="131"/>
      <c r="LG142" s="104"/>
      <c r="LH142" s="104"/>
      <c r="LI142" s="104"/>
      <c r="LJ142" s="132"/>
      <c r="LK142" s="131"/>
      <c r="LL142" s="104"/>
      <c r="LM142" s="104"/>
      <c r="LN142" s="104"/>
      <c r="LO142" s="132"/>
      <c r="LP142" s="131"/>
      <c r="LQ142" s="104"/>
      <c r="LR142" s="104"/>
      <c r="LS142" s="104"/>
      <c r="LT142" s="132"/>
      <c r="LU142" s="131"/>
      <c r="LV142" s="104"/>
      <c r="LW142" s="104"/>
      <c r="LX142" s="104"/>
      <c r="LY142" s="132"/>
      <c r="LZ142" s="131"/>
      <c r="MA142" s="104"/>
      <c r="MB142" s="104"/>
      <c r="MC142" s="104"/>
      <c r="MD142" s="132"/>
      <c r="ME142" s="131"/>
      <c r="MF142" s="104"/>
      <c r="MG142" s="104"/>
      <c r="MH142" s="104"/>
      <c r="MI142" s="132"/>
      <c r="MJ142" s="131"/>
      <c r="MK142" s="104"/>
      <c r="ML142" s="104"/>
      <c r="MM142" s="104"/>
      <c r="MN142" s="132"/>
      <c r="MO142" s="131"/>
      <c r="MP142" s="104"/>
      <c r="MQ142" s="104"/>
      <c r="MR142" s="104"/>
      <c r="MS142" s="132"/>
      <c r="MT142" s="131"/>
      <c r="MU142" s="104"/>
      <c r="MV142" s="104"/>
      <c r="MW142" s="104"/>
      <c r="MX142" s="132"/>
      <c r="MY142" s="131"/>
      <c r="MZ142" s="104"/>
      <c r="NA142" s="104"/>
      <c r="NB142" s="104"/>
      <c r="NC142" s="132"/>
      <c r="ND142" s="131"/>
      <c r="NE142" s="104"/>
      <c r="NF142" s="104"/>
      <c r="NG142" s="104"/>
      <c r="NH142" s="132"/>
      <c r="NI142" s="131"/>
      <c r="NJ142" s="104"/>
      <c r="NK142" s="104"/>
      <c r="NL142" s="104"/>
      <c r="NM142" s="132"/>
      <c r="NN142" s="131"/>
      <c r="NO142" s="104"/>
      <c r="NP142" s="104"/>
      <c r="NQ142" s="104"/>
      <c r="NR142" s="132"/>
      <c r="NS142" s="131"/>
      <c r="NT142" s="104"/>
      <c r="NU142" s="104"/>
      <c r="NV142" s="104"/>
      <c r="NW142" s="132"/>
      <c r="NX142" s="131"/>
      <c r="NY142" s="104"/>
      <c r="NZ142" s="104"/>
      <c r="OA142" s="104"/>
      <c r="OB142" s="132"/>
      <c r="OC142" s="131"/>
      <c r="OD142" s="104"/>
      <c r="OE142" s="104"/>
      <c r="OF142" s="104"/>
      <c r="OG142" s="132"/>
      <c r="OH142" s="131"/>
      <c r="OI142" s="104"/>
      <c r="OJ142" s="104"/>
      <c r="OK142" s="104"/>
      <c r="OL142" s="132"/>
      <c r="OM142" s="131"/>
      <c r="ON142" s="104"/>
      <c r="OO142" s="104"/>
      <c r="OP142" s="104"/>
      <c r="OQ142" s="132"/>
      <c r="OR142" s="131"/>
      <c r="OS142" s="104"/>
      <c r="OT142" s="104"/>
      <c r="OU142" s="104"/>
      <c r="OV142" s="132"/>
      <c r="OW142" s="131"/>
      <c r="OX142" s="104"/>
      <c r="OY142" s="104"/>
      <c r="OZ142" s="104"/>
      <c r="PA142" s="132"/>
      <c r="PB142" s="131"/>
      <c r="PC142" s="104"/>
      <c r="PD142" s="104"/>
      <c r="PE142" s="104"/>
      <c r="PF142" s="132"/>
      <c r="PG142" s="131"/>
      <c r="PH142" s="104"/>
      <c r="PI142" s="104"/>
      <c r="PJ142" s="104"/>
      <c r="PK142" s="132"/>
      <c r="PL142" s="131"/>
      <c r="PM142" s="104"/>
      <c r="PN142" s="104"/>
      <c r="PO142" s="104"/>
      <c r="PP142" s="132"/>
      <c r="PQ142" s="131"/>
      <c r="PR142" s="104"/>
      <c r="PS142" s="104"/>
      <c r="PT142" s="104"/>
      <c r="PU142" s="132"/>
      <c r="PV142" s="131"/>
      <c r="PW142" s="104"/>
      <c r="PX142" s="104"/>
      <c r="PY142" s="104"/>
      <c r="PZ142" s="132"/>
      <c r="QA142" s="131"/>
      <c r="QB142" s="104"/>
      <c r="QC142" s="104"/>
      <c r="QD142" s="104"/>
      <c r="QE142" s="132"/>
      <c r="QF142" s="131"/>
      <c r="QG142" s="104"/>
      <c r="QH142" s="104"/>
      <c r="QI142" s="104"/>
      <c r="QJ142" s="132"/>
      <c r="QK142" s="131"/>
      <c r="QL142" s="104"/>
      <c r="QM142" s="104"/>
      <c r="QN142" s="104"/>
      <c r="QO142" s="132"/>
      <c r="QP142" s="131"/>
      <c r="QQ142" s="104"/>
      <c r="QR142" s="104"/>
      <c r="QS142" s="104"/>
      <c r="QT142" s="132"/>
      <c r="QU142" s="131"/>
      <c r="QV142" s="104"/>
      <c r="QW142" s="104"/>
      <c r="QX142" s="104"/>
      <c r="QY142" s="132"/>
      <c r="QZ142" s="131"/>
      <c r="RA142" s="104"/>
      <c r="RB142" s="104"/>
      <c r="RC142" s="104"/>
      <c r="RD142" s="132"/>
      <c r="RE142" s="131"/>
      <c r="RF142" s="104"/>
      <c r="RG142" s="104"/>
      <c r="RH142" s="104"/>
      <c r="RI142" s="132"/>
      <c r="RJ142" s="131"/>
      <c r="RK142" s="104"/>
      <c r="RL142" s="104"/>
      <c r="RM142" s="104"/>
      <c r="RN142" s="132"/>
      <c r="RO142" s="131"/>
      <c r="RP142" s="104"/>
      <c r="RQ142" s="104"/>
      <c r="RR142" s="104"/>
      <c r="RS142" s="132"/>
      <c r="RT142" s="131"/>
      <c r="RU142" s="104"/>
      <c r="RV142" s="104"/>
      <c r="RW142" s="104"/>
      <c r="RX142" s="132"/>
      <c r="RY142" s="131"/>
      <c r="RZ142" s="104"/>
      <c r="SA142" s="104"/>
      <c r="SB142" s="104"/>
      <c r="SC142" s="132"/>
      <c r="SD142" s="131"/>
      <c r="SE142" s="104"/>
      <c r="SF142" s="104"/>
      <c r="SG142" s="104"/>
      <c r="SH142" s="132"/>
      <c r="SI142" s="131"/>
      <c r="SJ142" s="104"/>
      <c r="SK142" s="104"/>
      <c r="SL142" s="104"/>
      <c r="SM142" s="132"/>
      <c r="SN142" s="131"/>
      <c r="SO142" s="104"/>
      <c r="SP142" s="104"/>
      <c r="SQ142" s="104"/>
      <c r="SR142" s="132"/>
      <c r="SS142" s="131"/>
      <c r="ST142" s="104"/>
      <c r="SU142" s="104"/>
      <c r="SV142" s="104"/>
      <c r="SW142" s="132"/>
    </row>
    <row r="143" spans="2:518" ht="3" customHeight="1">
      <c r="B143" s="125"/>
      <c r="C143" s="125"/>
      <c r="D143" s="125"/>
      <c r="E143" s="125"/>
      <c r="F143" s="125"/>
      <c r="G143" s="125"/>
      <c r="H143" s="125"/>
      <c r="I143" s="125"/>
      <c r="J143" s="125"/>
      <c r="K143" s="201"/>
      <c r="L143" s="1389"/>
      <c r="M143" s="220">
        <f>(16/20)*$K$2</f>
        <v>0</v>
      </c>
      <c r="N143" s="5"/>
      <c r="O143" s="1380">
        <f>'DATOS DIAG OT'!P23</f>
        <v>0</v>
      </c>
      <c r="P143" s="1381"/>
      <c r="Q143" s="102"/>
      <c r="R143" s="103"/>
      <c r="S143" s="102"/>
      <c r="T143" s="102"/>
      <c r="U143" s="102"/>
      <c r="V143" s="127"/>
      <c r="W143" s="103"/>
      <c r="X143" s="102"/>
      <c r="Y143" s="102"/>
      <c r="Z143" s="102"/>
      <c r="AA143" s="127"/>
      <c r="AB143" s="103"/>
      <c r="AC143" s="102"/>
      <c r="AD143" s="102"/>
      <c r="AE143" s="102"/>
      <c r="AF143" s="127"/>
      <c r="AG143" s="103"/>
      <c r="AH143" s="102"/>
      <c r="AI143" s="102"/>
      <c r="AJ143" s="102"/>
      <c r="AK143" s="127"/>
      <c r="AL143" s="103"/>
      <c r="AM143" s="102"/>
      <c r="AN143" s="102"/>
      <c r="AO143" s="102"/>
      <c r="AP143" s="127"/>
      <c r="AQ143" s="103"/>
      <c r="AR143" s="102"/>
      <c r="AS143" s="102"/>
      <c r="AT143" s="102"/>
      <c r="AU143" s="127"/>
      <c r="AV143" s="103"/>
      <c r="AW143" s="102"/>
      <c r="AX143" s="102"/>
      <c r="AY143" s="102"/>
      <c r="AZ143" s="127"/>
      <c r="BA143" s="103"/>
      <c r="BB143" s="102"/>
      <c r="BC143" s="102"/>
      <c r="BD143" s="102"/>
      <c r="BE143" s="127"/>
      <c r="BF143" s="103"/>
      <c r="BG143" s="102"/>
      <c r="BH143" s="102"/>
      <c r="BI143" s="102"/>
      <c r="BJ143" s="127"/>
      <c r="BK143" s="103"/>
      <c r="BL143" s="102"/>
      <c r="BM143" s="102"/>
      <c r="BN143" s="102"/>
      <c r="BO143" s="127"/>
      <c r="BP143" s="103"/>
      <c r="BQ143" s="102"/>
      <c r="BR143" s="102"/>
      <c r="BS143" s="102"/>
      <c r="BT143" s="127"/>
      <c r="BU143" s="103"/>
      <c r="BV143" s="102"/>
      <c r="BW143" s="102"/>
      <c r="BX143" s="102"/>
      <c r="BY143" s="127"/>
      <c r="BZ143" s="103"/>
      <c r="CA143" s="102"/>
      <c r="CB143" s="102"/>
      <c r="CC143" s="102"/>
      <c r="CD143" s="127"/>
      <c r="CE143" s="103"/>
      <c r="CF143" s="102"/>
      <c r="CG143" s="102"/>
      <c r="CH143" s="102"/>
      <c r="CI143" s="127"/>
      <c r="CJ143" s="103"/>
      <c r="CK143" s="102"/>
      <c r="CL143" s="102"/>
      <c r="CM143" s="102"/>
      <c r="CN143" s="127"/>
      <c r="CO143" s="103"/>
      <c r="CP143" s="102"/>
      <c r="CQ143" s="102"/>
      <c r="CR143" s="102"/>
      <c r="CS143" s="127"/>
      <c r="CT143" s="103"/>
      <c r="CU143" s="102"/>
      <c r="CV143" s="102"/>
      <c r="CW143" s="102"/>
      <c r="CX143" s="127"/>
      <c r="CY143" s="103"/>
      <c r="CZ143" s="102"/>
      <c r="DA143" s="102"/>
      <c r="DB143" s="102"/>
      <c r="DC143" s="127"/>
      <c r="DD143" s="103"/>
      <c r="DE143" s="102"/>
      <c r="DF143" s="102"/>
      <c r="DG143" s="102"/>
      <c r="DH143" s="127"/>
      <c r="DI143" s="103"/>
      <c r="DJ143" s="102"/>
      <c r="DK143" s="102"/>
      <c r="DL143" s="102"/>
      <c r="DM143" s="127"/>
      <c r="DN143" s="103"/>
      <c r="DO143" s="102"/>
      <c r="DP143" s="102"/>
      <c r="DQ143" s="102"/>
      <c r="DR143" s="127"/>
      <c r="DS143" s="103"/>
      <c r="DT143" s="102"/>
      <c r="DU143" s="102"/>
      <c r="DV143" s="102"/>
      <c r="DW143" s="127"/>
      <c r="DX143" s="103"/>
      <c r="DY143" s="102"/>
      <c r="DZ143" s="102"/>
      <c r="EA143" s="102"/>
      <c r="EB143" s="127"/>
      <c r="EC143" s="103"/>
      <c r="ED143" s="102"/>
      <c r="EE143" s="102"/>
      <c r="EF143" s="102"/>
      <c r="EG143" s="127"/>
      <c r="EH143" s="103"/>
      <c r="EI143" s="102"/>
      <c r="EJ143" s="102"/>
      <c r="EK143" s="102"/>
      <c r="EL143" s="127"/>
      <c r="EM143" s="103"/>
      <c r="EN143" s="102"/>
      <c r="EO143" s="102"/>
      <c r="EP143" s="102"/>
      <c r="EQ143" s="127"/>
      <c r="ER143" s="103"/>
      <c r="ES143" s="102"/>
      <c r="ET143" s="102"/>
      <c r="EU143" s="102"/>
      <c r="EV143" s="127"/>
      <c r="EW143" s="103"/>
      <c r="EX143" s="102"/>
      <c r="EY143" s="102"/>
      <c r="EZ143" s="102"/>
      <c r="FA143" s="127"/>
      <c r="FB143" s="103"/>
      <c r="FC143" s="102"/>
      <c r="FD143" s="102"/>
      <c r="FE143" s="102"/>
      <c r="FF143" s="127"/>
      <c r="FG143" s="103"/>
      <c r="FH143" s="102"/>
      <c r="FI143" s="102"/>
      <c r="FJ143" s="102"/>
      <c r="FK143" s="127"/>
      <c r="FL143" s="103"/>
      <c r="FM143" s="102"/>
      <c r="FN143" s="102"/>
      <c r="FO143" s="102"/>
      <c r="FP143" s="127"/>
      <c r="FQ143" s="103"/>
      <c r="FR143" s="102"/>
      <c r="FS143" s="102"/>
      <c r="FT143" s="102"/>
      <c r="FU143" s="127"/>
      <c r="FV143" s="103"/>
      <c r="FW143" s="102"/>
      <c r="FX143" s="102"/>
      <c r="FY143" s="102"/>
      <c r="FZ143" s="127"/>
      <c r="GA143" s="103"/>
      <c r="GB143" s="102"/>
      <c r="GC143" s="102"/>
      <c r="GD143" s="102"/>
      <c r="GE143" s="127"/>
      <c r="GF143" s="103"/>
      <c r="GG143" s="102"/>
      <c r="GH143" s="102"/>
      <c r="GI143" s="102"/>
      <c r="GJ143" s="127"/>
      <c r="GK143" s="103"/>
      <c r="GL143" s="102"/>
      <c r="GM143" s="102"/>
      <c r="GN143" s="102"/>
      <c r="GO143" s="127"/>
      <c r="GP143" s="103"/>
      <c r="GQ143" s="102"/>
      <c r="GR143" s="102"/>
      <c r="GS143" s="102"/>
      <c r="GT143" s="127"/>
      <c r="GU143" s="103"/>
      <c r="GV143" s="102"/>
      <c r="GW143" s="102"/>
      <c r="GX143" s="102"/>
      <c r="GY143" s="127"/>
      <c r="GZ143" s="103"/>
      <c r="HA143" s="102"/>
      <c r="HB143" s="102"/>
      <c r="HC143" s="102"/>
      <c r="HD143" s="127"/>
      <c r="HE143" s="103"/>
      <c r="HF143" s="102"/>
      <c r="HG143" s="102"/>
      <c r="HH143" s="102"/>
      <c r="HI143" s="127"/>
      <c r="HJ143" s="103"/>
      <c r="HK143" s="102"/>
      <c r="HL143" s="102"/>
      <c r="HM143" s="102"/>
      <c r="HN143" s="127"/>
      <c r="HO143" s="103"/>
      <c r="HP143" s="102"/>
      <c r="HQ143" s="102"/>
      <c r="HR143" s="102"/>
      <c r="HS143" s="127"/>
      <c r="HT143" s="103"/>
      <c r="HU143" s="102"/>
      <c r="HV143" s="102"/>
      <c r="HW143" s="102"/>
      <c r="HX143" s="127"/>
      <c r="HY143" s="103"/>
      <c r="HZ143" s="102"/>
      <c r="IA143" s="102"/>
      <c r="IB143" s="102"/>
      <c r="IC143" s="127"/>
      <c r="ID143" s="103"/>
      <c r="IE143" s="102"/>
      <c r="IF143" s="102"/>
      <c r="IG143" s="102"/>
      <c r="IH143" s="127"/>
      <c r="II143" s="103"/>
      <c r="IJ143" s="102"/>
      <c r="IK143" s="102"/>
      <c r="IL143" s="102"/>
      <c r="IM143" s="127"/>
      <c r="IN143" s="103"/>
      <c r="IO143" s="102"/>
      <c r="IP143" s="102"/>
      <c r="IQ143" s="102"/>
      <c r="IR143" s="127"/>
      <c r="IS143" s="103"/>
      <c r="IT143" s="102"/>
      <c r="IU143" s="102"/>
      <c r="IV143" s="102"/>
      <c r="IW143" s="127"/>
      <c r="IX143" s="103"/>
      <c r="IY143" s="102"/>
      <c r="IZ143" s="102"/>
      <c r="JA143" s="102"/>
      <c r="JB143" s="127"/>
      <c r="JC143" s="103"/>
      <c r="JD143" s="102"/>
      <c r="JE143" s="102"/>
      <c r="JF143" s="102"/>
      <c r="JG143" s="127"/>
      <c r="JH143" s="103"/>
      <c r="JI143" s="102"/>
      <c r="JJ143" s="102"/>
      <c r="JK143" s="102"/>
      <c r="JL143" s="127"/>
      <c r="JM143" s="103"/>
      <c r="JN143" s="102"/>
      <c r="JO143" s="102"/>
      <c r="JP143" s="102"/>
      <c r="JQ143" s="127"/>
      <c r="JR143" s="103"/>
      <c r="JS143" s="102"/>
      <c r="JT143" s="102"/>
      <c r="JU143" s="102"/>
      <c r="JV143" s="127"/>
      <c r="JW143" s="103"/>
      <c r="JX143" s="102"/>
      <c r="JY143" s="102"/>
      <c r="JZ143" s="102"/>
      <c r="KA143" s="127"/>
      <c r="KB143" s="103"/>
      <c r="KC143" s="102"/>
      <c r="KD143" s="102"/>
      <c r="KE143" s="102"/>
      <c r="KF143" s="127"/>
      <c r="KG143" s="103"/>
      <c r="KH143" s="102"/>
      <c r="KI143" s="102"/>
      <c r="KJ143" s="102"/>
      <c r="KK143" s="127"/>
      <c r="KL143" s="103"/>
      <c r="KM143" s="102"/>
      <c r="KN143" s="102"/>
      <c r="KO143" s="102"/>
      <c r="KP143" s="127"/>
      <c r="KQ143" s="103"/>
      <c r="KR143" s="102"/>
      <c r="KS143" s="102"/>
      <c r="KT143" s="102"/>
      <c r="KU143" s="127"/>
      <c r="KV143" s="103"/>
      <c r="KW143" s="102"/>
      <c r="KX143" s="102"/>
      <c r="KY143" s="102"/>
      <c r="KZ143" s="127"/>
      <c r="LA143" s="103"/>
      <c r="LB143" s="102"/>
      <c r="LC143" s="102"/>
      <c r="LD143" s="102"/>
      <c r="LE143" s="127"/>
      <c r="LF143" s="103"/>
      <c r="LG143" s="102"/>
      <c r="LH143" s="102"/>
      <c r="LI143" s="102"/>
      <c r="LJ143" s="127"/>
      <c r="LK143" s="103"/>
      <c r="LL143" s="102"/>
      <c r="LM143" s="102"/>
      <c r="LN143" s="102"/>
      <c r="LO143" s="127"/>
      <c r="LP143" s="103"/>
      <c r="LQ143" s="102"/>
      <c r="LR143" s="102"/>
      <c r="LS143" s="102"/>
      <c r="LT143" s="127"/>
      <c r="LU143" s="103"/>
      <c r="LV143" s="102"/>
      <c r="LW143" s="102"/>
      <c r="LX143" s="102"/>
      <c r="LY143" s="127"/>
      <c r="LZ143" s="103"/>
      <c r="MA143" s="102"/>
      <c r="MB143" s="102"/>
      <c r="MC143" s="102"/>
      <c r="MD143" s="127"/>
      <c r="ME143" s="103"/>
      <c r="MF143" s="102"/>
      <c r="MG143" s="102"/>
      <c r="MH143" s="102"/>
      <c r="MI143" s="127"/>
      <c r="MJ143" s="103"/>
      <c r="MK143" s="102"/>
      <c r="ML143" s="102"/>
      <c r="MM143" s="102"/>
      <c r="MN143" s="127"/>
      <c r="MO143" s="103"/>
      <c r="MP143" s="102"/>
      <c r="MQ143" s="102"/>
      <c r="MR143" s="102"/>
      <c r="MS143" s="127"/>
      <c r="MT143" s="103"/>
      <c r="MU143" s="102"/>
      <c r="MV143" s="102"/>
      <c r="MW143" s="102"/>
      <c r="MX143" s="127"/>
      <c r="MY143" s="103"/>
      <c r="MZ143" s="102"/>
      <c r="NA143" s="102"/>
      <c r="NB143" s="102"/>
      <c r="NC143" s="127"/>
      <c r="ND143" s="103"/>
      <c r="NE143" s="102"/>
      <c r="NF143" s="102"/>
      <c r="NG143" s="102"/>
      <c r="NH143" s="127"/>
      <c r="NI143" s="103"/>
      <c r="NJ143" s="102"/>
      <c r="NK143" s="102"/>
      <c r="NL143" s="102"/>
      <c r="NM143" s="127"/>
      <c r="NN143" s="103"/>
      <c r="NO143" s="102"/>
      <c r="NP143" s="102"/>
      <c r="NQ143" s="102"/>
      <c r="NR143" s="127"/>
      <c r="NS143" s="103"/>
      <c r="NT143" s="102"/>
      <c r="NU143" s="102"/>
      <c r="NV143" s="102"/>
      <c r="NW143" s="127"/>
      <c r="NX143" s="103"/>
      <c r="NY143" s="102"/>
      <c r="NZ143" s="102"/>
      <c r="OA143" s="102"/>
      <c r="OB143" s="127"/>
      <c r="OC143" s="103"/>
      <c r="OD143" s="102"/>
      <c r="OE143" s="102"/>
      <c r="OF143" s="102"/>
      <c r="OG143" s="127"/>
      <c r="OH143" s="103"/>
      <c r="OI143" s="102"/>
      <c r="OJ143" s="102"/>
      <c r="OK143" s="102"/>
      <c r="OL143" s="127"/>
      <c r="OM143" s="103"/>
      <c r="ON143" s="102"/>
      <c r="OO143" s="102"/>
      <c r="OP143" s="102"/>
      <c r="OQ143" s="127"/>
      <c r="OR143" s="103"/>
      <c r="OS143" s="102"/>
      <c r="OT143" s="102"/>
      <c r="OU143" s="102"/>
      <c r="OV143" s="127"/>
      <c r="OW143" s="103"/>
      <c r="OX143" s="102"/>
      <c r="OY143" s="102"/>
      <c r="OZ143" s="102"/>
      <c r="PA143" s="127"/>
      <c r="PB143" s="103"/>
      <c r="PC143" s="102"/>
      <c r="PD143" s="102"/>
      <c r="PE143" s="102"/>
      <c r="PF143" s="127"/>
      <c r="PG143" s="103"/>
      <c r="PH143" s="102"/>
      <c r="PI143" s="102"/>
      <c r="PJ143" s="102"/>
      <c r="PK143" s="127"/>
      <c r="PL143" s="103"/>
      <c r="PM143" s="102"/>
      <c r="PN143" s="102"/>
      <c r="PO143" s="102"/>
      <c r="PP143" s="127"/>
      <c r="PQ143" s="103"/>
      <c r="PR143" s="102"/>
      <c r="PS143" s="102"/>
      <c r="PT143" s="102"/>
      <c r="PU143" s="127"/>
      <c r="PV143" s="103"/>
      <c r="PW143" s="102"/>
      <c r="PX143" s="102"/>
      <c r="PY143" s="102"/>
      <c r="PZ143" s="127"/>
      <c r="QA143" s="103"/>
      <c r="QB143" s="102"/>
      <c r="QC143" s="102"/>
      <c r="QD143" s="102"/>
      <c r="QE143" s="127"/>
      <c r="QF143" s="103"/>
      <c r="QG143" s="102"/>
      <c r="QH143" s="102"/>
      <c r="QI143" s="102"/>
      <c r="QJ143" s="127"/>
      <c r="QK143" s="103"/>
      <c r="QL143" s="102"/>
      <c r="QM143" s="102"/>
      <c r="QN143" s="102"/>
      <c r="QO143" s="127"/>
      <c r="QP143" s="103"/>
      <c r="QQ143" s="102"/>
      <c r="QR143" s="102"/>
      <c r="QS143" s="102"/>
      <c r="QT143" s="127"/>
      <c r="QU143" s="103"/>
      <c r="QV143" s="102"/>
      <c r="QW143" s="102"/>
      <c r="QX143" s="102"/>
      <c r="QY143" s="127"/>
      <c r="QZ143" s="103"/>
      <c r="RA143" s="102"/>
      <c r="RB143" s="102"/>
      <c r="RC143" s="102"/>
      <c r="RD143" s="127"/>
      <c r="RE143" s="103"/>
      <c r="RF143" s="102"/>
      <c r="RG143" s="102"/>
      <c r="RH143" s="102"/>
      <c r="RI143" s="127"/>
      <c r="RJ143" s="103"/>
      <c r="RK143" s="102"/>
      <c r="RL143" s="102"/>
      <c r="RM143" s="102"/>
      <c r="RN143" s="127"/>
      <c r="RO143" s="103"/>
      <c r="RP143" s="102"/>
      <c r="RQ143" s="102"/>
      <c r="RR143" s="102"/>
      <c r="RS143" s="127"/>
      <c r="RT143" s="103"/>
      <c r="RU143" s="102"/>
      <c r="RV143" s="102"/>
      <c r="RW143" s="102"/>
      <c r="RX143" s="127"/>
      <c r="RY143" s="103"/>
      <c r="RZ143" s="102"/>
      <c r="SA143" s="102"/>
      <c r="SB143" s="102"/>
      <c r="SC143" s="127"/>
      <c r="SD143" s="103"/>
      <c r="SE143" s="102"/>
      <c r="SF143" s="102"/>
      <c r="SG143" s="102"/>
      <c r="SH143" s="127"/>
      <c r="SI143" s="103"/>
      <c r="SJ143" s="102"/>
      <c r="SK143" s="102"/>
      <c r="SL143" s="102"/>
      <c r="SM143" s="127"/>
      <c r="SN143" s="103"/>
      <c r="SO143" s="102"/>
      <c r="SP143" s="102"/>
      <c r="SQ143" s="102"/>
      <c r="SR143" s="127"/>
      <c r="SS143" s="103"/>
      <c r="ST143" s="102"/>
      <c r="SU143" s="102"/>
      <c r="SV143" s="102"/>
      <c r="SW143" s="127"/>
    </row>
    <row r="144" spans="2:518" ht="3" customHeight="1">
      <c r="B144" s="125"/>
      <c r="C144" s="125"/>
      <c r="D144" s="125"/>
      <c r="E144" s="125"/>
      <c r="F144" s="125"/>
      <c r="G144" s="125"/>
      <c r="H144" s="125"/>
      <c r="I144" s="125"/>
      <c r="J144" s="125"/>
      <c r="K144" s="201"/>
      <c r="L144" s="1389"/>
      <c r="M144" s="220">
        <f>(15/20)*$K$2</f>
        <v>0</v>
      </c>
      <c r="N144" s="169"/>
      <c r="O144" s="1380"/>
      <c r="P144" s="1381"/>
      <c r="Q144" s="102"/>
      <c r="R144" s="128"/>
      <c r="S144" s="129"/>
      <c r="T144" s="129"/>
      <c r="U144" s="129"/>
      <c r="V144" s="130"/>
      <c r="W144" s="128"/>
      <c r="X144" s="129"/>
      <c r="Y144" s="129"/>
      <c r="Z144" s="129"/>
      <c r="AA144" s="130"/>
      <c r="AB144" s="128"/>
      <c r="AC144" s="129"/>
      <c r="AD144" s="129"/>
      <c r="AE144" s="129"/>
      <c r="AF144" s="130"/>
      <c r="AG144" s="128"/>
      <c r="AH144" s="129"/>
      <c r="AI144" s="129"/>
      <c r="AJ144" s="129"/>
      <c r="AK144" s="130"/>
      <c r="AL144" s="128"/>
      <c r="AM144" s="129"/>
      <c r="AN144" s="129"/>
      <c r="AO144" s="129"/>
      <c r="AP144" s="130"/>
      <c r="AQ144" s="128"/>
      <c r="AR144" s="129"/>
      <c r="AS144" s="129"/>
      <c r="AT144" s="129"/>
      <c r="AU144" s="130"/>
      <c r="AV144" s="128"/>
      <c r="AW144" s="129"/>
      <c r="AX144" s="129"/>
      <c r="AY144" s="129"/>
      <c r="AZ144" s="130"/>
      <c r="BA144" s="128"/>
      <c r="BB144" s="129"/>
      <c r="BC144" s="129"/>
      <c r="BD144" s="129"/>
      <c r="BE144" s="130"/>
      <c r="BF144" s="128"/>
      <c r="BG144" s="129"/>
      <c r="BH144" s="129"/>
      <c r="BI144" s="129"/>
      <c r="BJ144" s="130"/>
      <c r="BK144" s="128"/>
      <c r="BL144" s="129"/>
      <c r="BM144" s="129"/>
      <c r="BN144" s="129"/>
      <c r="BO144" s="130"/>
      <c r="BP144" s="128"/>
      <c r="BQ144" s="129"/>
      <c r="BR144" s="129"/>
      <c r="BS144" s="129"/>
      <c r="BT144" s="130"/>
      <c r="BU144" s="128"/>
      <c r="BV144" s="129"/>
      <c r="BW144" s="129"/>
      <c r="BX144" s="129"/>
      <c r="BY144" s="130"/>
      <c r="BZ144" s="128"/>
      <c r="CA144" s="129"/>
      <c r="CB144" s="129"/>
      <c r="CC144" s="129"/>
      <c r="CD144" s="130"/>
      <c r="CE144" s="128"/>
      <c r="CF144" s="129"/>
      <c r="CG144" s="129"/>
      <c r="CH144" s="129"/>
      <c r="CI144" s="130"/>
      <c r="CJ144" s="128"/>
      <c r="CK144" s="129"/>
      <c r="CL144" s="129"/>
      <c r="CM144" s="129"/>
      <c r="CN144" s="130"/>
      <c r="CO144" s="128"/>
      <c r="CP144" s="129"/>
      <c r="CQ144" s="129"/>
      <c r="CR144" s="129"/>
      <c r="CS144" s="130"/>
      <c r="CT144" s="128"/>
      <c r="CU144" s="129"/>
      <c r="CV144" s="129"/>
      <c r="CW144" s="129"/>
      <c r="CX144" s="130"/>
      <c r="CY144" s="128"/>
      <c r="CZ144" s="129"/>
      <c r="DA144" s="129"/>
      <c r="DB144" s="129"/>
      <c r="DC144" s="130"/>
      <c r="DD144" s="128"/>
      <c r="DE144" s="129"/>
      <c r="DF144" s="129"/>
      <c r="DG144" s="129"/>
      <c r="DH144" s="130"/>
      <c r="DI144" s="128"/>
      <c r="DJ144" s="129"/>
      <c r="DK144" s="129"/>
      <c r="DL144" s="129"/>
      <c r="DM144" s="130"/>
      <c r="DN144" s="128"/>
      <c r="DO144" s="129"/>
      <c r="DP144" s="129"/>
      <c r="DQ144" s="129"/>
      <c r="DR144" s="130"/>
      <c r="DS144" s="128"/>
      <c r="DT144" s="129"/>
      <c r="DU144" s="129"/>
      <c r="DV144" s="129"/>
      <c r="DW144" s="130"/>
      <c r="DX144" s="128"/>
      <c r="DY144" s="129"/>
      <c r="DZ144" s="129"/>
      <c r="EA144" s="129"/>
      <c r="EB144" s="130"/>
      <c r="EC144" s="128"/>
      <c r="ED144" s="129"/>
      <c r="EE144" s="129"/>
      <c r="EF144" s="129"/>
      <c r="EG144" s="130"/>
      <c r="EH144" s="128"/>
      <c r="EI144" s="129"/>
      <c r="EJ144" s="129"/>
      <c r="EK144" s="129"/>
      <c r="EL144" s="130"/>
      <c r="EM144" s="128"/>
      <c r="EN144" s="129"/>
      <c r="EO144" s="129"/>
      <c r="EP144" s="129"/>
      <c r="EQ144" s="130"/>
      <c r="ER144" s="128"/>
      <c r="ES144" s="129"/>
      <c r="ET144" s="129"/>
      <c r="EU144" s="129"/>
      <c r="EV144" s="130"/>
      <c r="EW144" s="128"/>
      <c r="EX144" s="129"/>
      <c r="EY144" s="129"/>
      <c r="EZ144" s="129"/>
      <c r="FA144" s="130"/>
      <c r="FB144" s="128"/>
      <c r="FC144" s="129"/>
      <c r="FD144" s="129"/>
      <c r="FE144" s="129"/>
      <c r="FF144" s="130"/>
      <c r="FG144" s="128"/>
      <c r="FH144" s="129"/>
      <c r="FI144" s="129"/>
      <c r="FJ144" s="129"/>
      <c r="FK144" s="130"/>
      <c r="FL144" s="128"/>
      <c r="FM144" s="129"/>
      <c r="FN144" s="129"/>
      <c r="FO144" s="129"/>
      <c r="FP144" s="130"/>
      <c r="FQ144" s="128"/>
      <c r="FR144" s="129"/>
      <c r="FS144" s="129"/>
      <c r="FT144" s="129"/>
      <c r="FU144" s="130"/>
      <c r="FV144" s="128"/>
      <c r="FW144" s="129"/>
      <c r="FX144" s="129"/>
      <c r="FY144" s="129"/>
      <c r="FZ144" s="130"/>
      <c r="GA144" s="128"/>
      <c r="GB144" s="129"/>
      <c r="GC144" s="129"/>
      <c r="GD144" s="129"/>
      <c r="GE144" s="130"/>
      <c r="GF144" s="128"/>
      <c r="GG144" s="129"/>
      <c r="GH144" s="129"/>
      <c r="GI144" s="129"/>
      <c r="GJ144" s="130"/>
      <c r="GK144" s="128"/>
      <c r="GL144" s="129"/>
      <c r="GM144" s="129"/>
      <c r="GN144" s="129"/>
      <c r="GO144" s="130"/>
      <c r="GP144" s="128"/>
      <c r="GQ144" s="129"/>
      <c r="GR144" s="129"/>
      <c r="GS144" s="129"/>
      <c r="GT144" s="130"/>
      <c r="GU144" s="128"/>
      <c r="GV144" s="129"/>
      <c r="GW144" s="129"/>
      <c r="GX144" s="129"/>
      <c r="GY144" s="130"/>
      <c r="GZ144" s="128"/>
      <c r="HA144" s="129"/>
      <c r="HB144" s="129"/>
      <c r="HC144" s="129"/>
      <c r="HD144" s="130"/>
      <c r="HE144" s="128"/>
      <c r="HF144" s="129"/>
      <c r="HG144" s="129"/>
      <c r="HH144" s="129"/>
      <c r="HI144" s="130"/>
      <c r="HJ144" s="128"/>
      <c r="HK144" s="129"/>
      <c r="HL144" s="129"/>
      <c r="HM144" s="129"/>
      <c r="HN144" s="130"/>
      <c r="HO144" s="128"/>
      <c r="HP144" s="129"/>
      <c r="HQ144" s="129"/>
      <c r="HR144" s="129"/>
      <c r="HS144" s="130"/>
      <c r="HT144" s="128"/>
      <c r="HU144" s="129"/>
      <c r="HV144" s="129"/>
      <c r="HW144" s="129"/>
      <c r="HX144" s="130"/>
      <c r="HY144" s="128"/>
      <c r="HZ144" s="129"/>
      <c r="IA144" s="129"/>
      <c r="IB144" s="129"/>
      <c r="IC144" s="130"/>
      <c r="ID144" s="128"/>
      <c r="IE144" s="129"/>
      <c r="IF144" s="129"/>
      <c r="IG144" s="129"/>
      <c r="IH144" s="130"/>
      <c r="II144" s="128"/>
      <c r="IJ144" s="129"/>
      <c r="IK144" s="129"/>
      <c r="IL144" s="129"/>
      <c r="IM144" s="130"/>
      <c r="IN144" s="128"/>
      <c r="IO144" s="129"/>
      <c r="IP144" s="129"/>
      <c r="IQ144" s="129"/>
      <c r="IR144" s="130"/>
      <c r="IS144" s="128"/>
      <c r="IT144" s="129"/>
      <c r="IU144" s="129"/>
      <c r="IV144" s="129"/>
      <c r="IW144" s="130"/>
      <c r="IX144" s="128"/>
      <c r="IY144" s="129"/>
      <c r="IZ144" s="129"/>
      <c r="JA144" s="129"/>
      <c r="JB144" s="130"/>
      <c r="JC144" s="128"/>
      <c r="JD144" s="129"/>
      <c r="JE144" s="129"/>
      <c r="JF144" s="129"/>
      <c r="JG144" s="130"/>
      <c r="JH144" s="128"/>
      <c r="JI144" s="129"/>
      <c r="JJ144" s="129"/>
      <c r="JK144" s="129"/>
      <c r="JL144" s="130"/>
      <c r="JM144" s="128"/>
      <c r="JN144" s="129"/>
      <c r="JO144" s="129"/>
      <c r="JP144" s="129"/>
      <c r="JQ144" s="130"/>
      <c r="JR144" s="128"/>
      <c r="JS144" s="129"/>
      <c r="JT144" s="129"/>
      <c r="JU144" s="129"/>
      <c r="JV144" s="130"/>
      <c r="JW144" s="128"/>
      <c r="JX144" s="129"/>
      <c r="JY144" s="129"/>
      <c r="JZ144" s="129"/>
      <c r="KA144" s="130"/>
      <c r="KB144" s="128"/>
      <c r="KC144" s="129"/>
      <c r="KD144" s="129"/>
      <c r="KE144" s="129"/>
      <c r="KF144" s="130"/>
      <c r="KG144" s="128"/>
      <c r="KH144" s="129"/>
      <c r="KI144" s="129"/>
      <c r="KJ144" s="129"/>
      <c r="KK144" s="130"/>
      <c r="KL144" s="128"/>
      <c r="KM144" s="129"/>
      <c r="KN144" s="129"/>
      <c r="KO144" s="129"/>
      <c r="KP144" s="130"/>
      <c r="KQ144" s="128"/>
      <c r="KR144" s="129"/>
      <c r="KS144" s="129"/>
      <c r="KT144" s="129"/>
      <c r="KU144" s="130"/>
      <c r="KV144" s="128"/>
      <c r="KW144" s="129"/>
      <c r="KX144" s="129"/>
      <c r="KY144" s="129"/>
      <c r="KZ144" s="130"/>
      <c r="LA144" s="128"/>
      <c r="LB144" s="129"/>
      <c r="LC144" s="129"/>
      <c r="LD144" s="129"/>
      <c r="LE144" s="130"/>
      <c r="LF144" s="128"/>
      <c r="LG144" s="129"/>
      <c r="LH144" s="129"/>
      <c r="LI144" s="129"/>
      <c r="LJ144" s="130"/>
      <c r="LK144" s="128"/>
      <c r="LL144" s="129"/>
      <c r="LM144" s="129"/>
      <c r="LN144" s="129"/>
      <c r="LO144" s="130"/>
      <c r="LP144" s="128"/>
      <c r="LQ144" s="129"/>
      <c r="LR144" s="129"/>
      <c r="LS144" s="129"/>
      <c r="LT144" s="130"/>
      <c r="LU144" s="128"/>
      <c r="LV144" s="129"/>
      <c r="LW144" s="129"/>
      <c r="LX144" s="129"/>
      <c r="LY144" s="130"/>
      <c r="LZ144" s="128"/>
      <c r="MA144" s="129"/>
      <c r="MB144" s="129"/>
      <c r="MC144" s="129"/>
      <c r="MD144" s="130"/>
      <c r="ME144" s="128"/>
      <c r="MF144" s="129"/>
      <c r="MG144" s="129"/>
      <c r="MH144" s="129"/>
      <c r="MI144" s="130"/>
      <c r="MJ144" s="128"/>
      <c r="MK144" s="129"/>
      <c r="ML144" s="129"/>
      <c r="MM144" s="129"/>
      <c r="MN144" s="130"/>
      <c r="MO144" s="128"/>
      <c r="MP144" s="129"/>
      <c r="MQ144" s="129"/>
      <c r="MR144" s="129"/>
      <c r="MS144" s="130"/>
      <c r="MT144" s="128"/>
      <c r="MU144" s="129"/>
      <c r="MV144" s="129"/>
      <c r="MW144" s="129"/>
      <c r="MX144" s="130"/>
      <c r="MY144" s="128"/>
      <c r="MZ144" s="129"/>
      <c r="NA144" s="129"/>
      <c r="NB144" s="129"/>
      <c r="NC144" s="130"/>
      <c r="ND144" s="128"/>
      <c r="NE144" s="129"/>
      <c r="NF144" s="129"/>
      <c r="NG144" s="129"/>
      <c r="NH144" s="130"/>
      <c r="NI144" s="128"/>
      <c r="NJ144" s="129"/>
      <c r="NK144" s="129"/>
      <c r="NL144" s="129"/>
      <c r="NM144" s="130"/>
      <c r="NN144" s="128"/>
      <c r="NO144" s="129"/>
      <c r="NP144" s="129"/>
      <c r="NQ144" s="129"/>
      <c r="NR144" s="130"/>
      <c r="NS144" s="128"/>
      <c r="NT144" s="129"/>
      <c r="NU144" s="129"/>
      <c r="NV144" s="129"/>
      <c r="NW144" s="130"/>
      <c r="NX144" s="128"/>
      <c r="NY144" s="129"/>
      <c r="NZ144" s="129"/>
      <c r="OA144" s="129"/>
      <c r="OB144" s="130"/>
      <c r="OC144" s="128"/>
      <c r="OD144" s="129"/>
      <c r="OE144" s="129"/>
      <c r="OF144" s="129"/>
      <c r="OG144" s="130"/>
      <c r="OH144" s="128"/>
      <c r="OI144" s="129"/>
      <c r="OJ144" s="129"/>
      <c r="OK144" s="129"/>
      <c r="OL144" s="130"/>
      <c r="OM144" s="128"/>
      <c r="ON144" s="129"/>
      <c r="OO144" s="129"/>
      <c r="OP144" s="129"/>
      <c r="OQ144" s="130"/>
      <c r="OR144" s="128"/>
      <c r="OS144" s="129"/>
      <c r="OT144" s="129"/>
      <c r="OU144" s="129"/>
      <c r="OV144" s="130"/>
      <c r="OW144" s="128"/>
      <c r="OX144" s="129"/>
      <c r="OY144" s="129"/>
      <c r="OZ144" s="129"/>
      <c r="PA144" s="130"/>
      <c r="PB144" s="128"/>
      <c r="PC144" s="129"/>
      <c r="PD144" s="129"/>
      <c r="PE144" s="129"/>
      <c r="PF144" s="130"/>
      <c r="PG144" s="128"/>
      <c r="PH144" s="129"/>
      <c r="PI144" s="129"/>
      <c r="PJ144" s="129"/>
      <c r="PK144" s="130"/>
      <c r="PL144" s="128"/>
      <c r="PM144" s="129"/>
      <c r="PN144" s="129"/>
      <c r="PO144" s="129"/>
      <c r="PP144" s="130"/>
      <c r="PQ144" s="128"/>
      <c r="PR144" s="129"/>
      <c r="PS144" s="129"/>
      <c r="PT144" s="129"/>
      <c r="PU144" s="130"/>
      <c r="PV144" s="128"/>
      <c r="PW144" s="129"/>
      <c r="PX144" s="129"/>
      <c r="PY144" s="129"/>
      <c r="PZ144" s="130"/>
      <c r="QA144" s="128"/>
      <c r="QB144" s="129"/>
      <c r="QC144" s="129"/>
      <c r="QD144" s="129"/>
      <c r="QE144" s="130"/>
      <c r="QF144" s="128"/>
      <c r="QG144" s="129"/>
      <c r="QH144" s="129"/>
      <c r="QI144" s="129"/>
      <c r="QJ144" s="130"/>
      <c r="QK144" s="128"/>
      <c r="QL144" s="129"/>
      <c r="QM144" s="129"/>
      <c r="QN144" s="129"/>
      <c r="QO144" s="130"/>
      <c r="QP144" s="128"/>
      <c r="QQ144" s="129"/>
      <c r="QR144" s="129"/>
      <c r="QS144" s="129"/>
      <c r="QT144" s="130"/>
      <c r="QU144" s="128"/>
      <c r="QV144" s="129"/>
      <c r="QW144" s="129"/>
      <c r="QX144" s="129"/>
      <c r="QY144" s="130"/>
      <c r="QZ144" s="128"/>
      <c r="RA144" s="129"/>
      <c r="RB144" s="129"/>
      <c r="RC144" s="129"/>
      <c r="RD144" s="130"/>
      <c r="RE144" s="128"/>
      <c r="RF144" s="129"/>
      <c r="RG144" s="129"/>
      <c r="RH144" s="129"/>
      <c r="RI144" s="130"/>
      <c r="RJ144" s="128"/>
      <c r="RK144" s="129"/>
      <c r="RL144" s="129"/>
      <c r="RM144" s="129"/>
      <c r="RN144" s="130"/>
      <c r="RO144" s="128"/>
      <c r="RP144" s="129"/>
      <c r="RQ144" s="129"/>
      <c r="RR144" s="129"/>
      <c r="RS144" s="130"/>
      <c r="RT144" s="128"/>
      <c r="RU144" s="129"/>
      <c r="RV144" s="129"/>
      <c r="RW144" s="129"/>
      <c r="RX144" s="130"/>
      <c r="RY144" s="128"/>
      <c r="RZ144" s="129"/>
      <c r="SA144" s="129"/>
      <c r="SB144" s="129"/>
      <c r="SC144" s="130"/>
      <c r="SD144" s="128"/>
      <c r="SE144" s="129"/>
      <c r="SF144" s="129"/>
      <c r="SG144" s="129"/>
      <c r="SH144" s="130"/>
      <c r="SI144" s="128"/>
      <c r="SJ144" s="129"/>
      <c r="SK144" s="129"/>
      <c r="SL144" s="129"/>
      <c r="SM144" s="130"/>
      <c r="SN144" s="128"/>
      <c r="SO144" s="129"/>
      <c r="SP144" s="129"/>
      <c r="SQ144" s="129"/>
      <c r="SR144" s="130"/>
      <c r="SS144" s="128"/>
      <c r="ST144" s="129"/>
      <c r="SU144" s="129"/>
      <c r="SV144" s="129"/>
      <c r="SW144" s="130"/>
    </row>
    <row r="145" spans="2:517" ht="3" customHeight="1">
      <c r="B145" s="125"/>
      <c r="C145" s="125"/>
      <c r="D145" s="125"/>
      <c r="E145" s="125"/>
      <c r="F145" s="125"/>
      <c r="G145" s="125"/>
      <c r="H145" s="125"/>
      <c r="I145" s="125"/>
      <c r="J145" s="125"/>
      <c r="K145" s="201"/>
      <c r="L145" s="1389"/>
      <c r="M145" s="220">
        <f>(14/20)*$K$2</f>
        <v>0</v>
      </c>
      <c r="N145" s="169"/>
      <c r="O145" s="1380"/>
      <c r="P145" s="1381">
        <f>IFERROR(M145,0)</f>
        <v>0</v>
      </c>
      <c r="Q145" s="104"/>
      <c r="R145" s="131"/>
      <c r="S145" s="104"/>
      <c r="T145" s="104"/>
      <c r="U145" s="104"/>
      <c r="V145" s="132"/>
      <c r="W145" s="131"/>
      <c r="X145" s="104"/>
      <c r="Y145" s="104"/>
      <c r="Z145" s="104"/>
      <c r="AA145" s="132"/>
      <c r="AB145" s="131"/>
      <c r="AC145" s="104"/>
      <c r="AD145" s="104"/>
      <c r="AE145" s="104"/>
      <c r="AF145" s="132"/>
      <c r="AG145" s="131"/>
      <c r="AH145" s="104"/>
      <c r="AI145" s="104"/>
      <c r="AJ145" s="104"/>
      <c r="AK145" s="132"/>
      <c r="AL145" s="131"/>
      <c r="AM145" s="104"/>
      <c r="AN145" s="104"/>
      <c r="AO145" s="104"/>
      <c r="AP145" s="132"/>
      <c r="AQ145" s="131"/>
      <c r="AR145" s="104"/>
      <c r="AS145" s="104"/>
      <c r="AT145" s="104"/>
      <c r="AU145" s="132"/>
      <c r="AV145" s="131"/>
      <c r="AW145" s="104"/>
      <c r="AX145" s="104"/>
      <c r="AY145" s="104"/>
      <c r="AZ145" s="132"/>
      <c r="BA145" s="131"/>
      <c r="BB145" s="104"/>
      <c r="BC145" s="104"/>
      <c r="BD145" s="104"/>
      <c r="BE145" s="132"/>
      <c r="BF145" s="131"/>
      <c r="BG145" s="104"/>
      <c r="BH145" s="104"/>
      <c r="BI145" s="104"/>
      <c r="BJ145" s="132"/>
      <c r="BK145" s="131"/>
      <c r="BL145" s="104"/>
      <c r="BM145" s="104"/>
      <c r="BN145" s="104"/>
      <c r="BO145" s="132"/>
      <c r="BP145" s="131"/>
      <c r="BQ145" s="104"/>
      <c r="BR145" s="104"/>
      <c r="BS145" s="104"/>
      <c r="BT145" s="132"/>
      <c r="BU145" s="131"/>
      <c r="BV145" s="104"/>
      <c r="BW145" s="104"/>
      <c r="BX145" s="104"/>
      <c r="BY145" s="132"/>
      <c r="BZ145" s="131"/>
      <c r="CA145" s="104"/>
      <c r="CB145" s="104"/>
      <c r="CC145" s="104"/>
      <c r="CD145" s="132"/>
      <c r="CE145" s="131"/>
      <c r="CF145" s="104"/>
      <c r="CG145" s="104"/>
      <c r="CH145" s="104"/>
      <c r="CI145" s="132"/>
      <c r="CJ145" s="131"/>
      <c r="CK145" s="104"/>
      <c r="CL145" s="104"/>
      <c r="CM145" s="104"/>
      <c r="CN145" s="132"/>
      <c r="CO145" s="131"/>
      <c r="CP145" s="104"/>
      <c r="CQ145" s="104"/>
      <c r="CR145" s="104"/>
      <c r="CS145" s="132"/>
      <c r="CT145" s="131"/>
      <c r="CU145" s="104"/>
      <c r="CV145" s="104"/>
      <c r="CW145" s="104"/>
      <c r="CX145" s="132"/>
      <c r="CY145" s="131"/>
      <c r="CZ145" s="104"/>
      <c r="DA145" s="104"/>
      <c r="DB145" s="104"/>
      <c r="DC145" s="132"/>
      <c r="DD145" s="131"/>
      <c r="DE145" s="104"/>
      <c r="DF145" s="104"/>
      <c r="DG145" s="104"/>
      <c r="DH145" s="132"/>
      <c r="DI145" s="131"/>
      <c r="DJ145" s="104"/>
      <c r="DK145" s="104"/>
      <c r="DL145" s="104"/>
      <c r="DM145" s="132"/>
      <c r="DN145" s="131"/>
      <c r="DO145" s="104"/>
      <c r="DP145" s="104"/>
      <c r="DQ145" s="104"/>
      <c r="DR145" s="132"/>
      <c r="DS145" s="131"/>
      <c r="DT145" s="104"/>
      <c r="DU145" s="104"/>
      <c r="DV145" s="104"/>
      <c r="DW145" s="132"/>
      <c r="DX145" s="131"/>
      <c r="DY145" s="104"/>
      <c r="DZ145" s="104"/>
      <c r="EA145" s="104"/>
      <c r="EB145" s="132"/>
      <c r="EC145" s="131"/>
      <c r="ED145" s="104"/>
      <c r="EE145" s="104"/>
      <c r="EF145" s="104"/>
      <c r="EG145" s="132"/>
      <c r="EH145" s="131"/>
      <c r="EI145" s="104"/>
      <c r="EJ145" s="104"/>
      <c r="EK145" s="104"/>
      <c r="EL145" s="132"/>
      <c r="EM145" s="131"/>
      <c r="EN145" s="104"/>
      <c r="EO145" s="104"/>
      <c r="EP145" s="104"/>
      <c r="EQ145" s="132"/>
      <c r="ER145" s="131"/>
      <c r="ES145" s="104"/>
      <c r="ET145" s="104"/>
      <c r="EU145" s="104"/>
      <c r="EV145" s="132"/>
      <c r="EW145" s="131"/>
      <c r="EX145" s="104"/>
      <c r="EY145" s="104"/>
      <c r="EZ145" s="104"/>
      <c r="FA145" s="132"/>
      <c r="FB145" s="131"/>
      <c r="FC145" s="104"/>
      <c r="FD145" s="104"/>
      <c r="FE145" s="104"/>
      <c r="FF145" s="132"/>
      <c r="FG145" s="131"/>
      <c r="FH145" s="104"/>
      <c r="FI145" s="104"/>
      <c r="FJ145" s="104"/>
      <c r="FK145" s="132"/>
      <c r="FL145" s="131"/>
      <c r="FM145" s="104"/>
      <c r="FN145" s="104"/>
      <c r="FO145" s="104"/>
      <c r="FP145" s="132"/>
      <c r="FQ145" s="131"/>
      <c r="FR145" s="104"/>
      <c r="FS145" s="104"/>
      <c r="FT145" s="104"/>
      <c r="FU145" s="132"/>
      <c r="FV145" s="131"/>
      <c r="FW145" s="104"/>
      <c r="FX145" s="104"/>
      <c r="FY145" s="104"/>
      <c r="FZ145" s="132"/>
      <c r="GA145" s="131"/>
      <c r="GB145" s="104"/>
      <c r="GC145" s="104"/>
      <c r="GD145" s="104"/>
      <c r="GE145" s="132"/>
      <c r="GF145" s="131"/>
      <c r="GG145" s="104"/>
      <c r="GH145" s="104"/>
      <c r="GI145" s="104"/>
      <c r="GJ145" s="132"/>
      <c r="GK145" s="131"/>
      <c r="GL145" s="104"/>
      <c r="GM145" s="104"/>
      <c r="GN145" s="104"/>
      <c r="GO145" s="132"/>
      <c r="GP145" s="131"/>
      <c r="GQ145" s="104"/>
      <c r="GR145" s="104"/>
      <c r="GS145" s="104"/>
      <c r="GT145" s="132"/>
      <c r="GU145" s="131"/>
      <c r="GV145" s="104"/>
      <c r="GW145" s="104"/>
      <c r="GX145" s="104"/>
      <c r="GY145" s="132"/>
      <c r="GZ145" s="131"/>
      <c r="HA145" s="104"/>
      <c r="HB145" s="104"/>
      <c r="HC145" s="104"/>
      <c r="HD145" s="132"/>
      <c r="HE145" s="131"/>
      <c r="HF145" s="104"/>
      <c r="HG145" s="104"/>
      <c r="HH145" s="104"/>
      <c r="HI145" s="132"/>
      <c r="HJ145" s="131"/>
      <c r="HK145" s="104"/>
      <c r="HL145" s="104"/>
      <c r="HM145" s="104"/>
      <c r="HN145" s="132"/>
      <c r="HO145" s="131"/>
      <c r="HP145" s="104"/>
      <c r="HQ145" s="104"/>
      <c r="HR145" s="104"/>
      <c r="HS145" s="132"/>
      <c r="HT145" s="131"/>
      <c r="HU145" s="104"/>
      <c r="HV145" s="104"/>
      <c r="HW145" s="104"/>
      <c r="HX145" s="132"/>
      <c r="HY145" s="131"/>
      <c r="HZ145" s="104"/>
      <c r="IA145" s="104"/>
      <c r="IB145" s="104"/>
      <c r="IC145" s="132"/>
      <c r="ID145" s="131"/>
      <c r="IE145" s="104"/>
      <c r="IF145" s="104"/>
      <c r="IG145" s="104"/>
      <c r="IH145" s="132"/>
      <c r="II145" s="131"/>
      <c r="IJ145" s="104"/>
      <c r="IK145" s="104"/>
      <c r="IL145" s="104"/>
      <c r="IM145" s="132"/>
      <c r="IN145" s="131"/>
      <c r="IO145" s="104"/>
      <c r="IP145" s="104"/>
      <c r="IQ145" s="104"/>
      <c r="IR145" s="132"/>
      <c r="IS145" s="131"/>
      <c r="IT145" s="104"/>
      <c r="IU145" s="104"/>
      <c r="IV145" s="104"/>
      <c r="IW145" s="132"/>
      <c r="IX145" s="131"/>
      <c r="IY145" s="104"/>
      <c r="IZ145" s="104"/>
      <c r="JA145" s="104"/>
      <c r="JB145" s="132"/>
      <c r="JC145" s="131"/>
      <c r="JD145" s="104"/>
      <c r="JE145" s="104"/>
      <c r="JF145" s="104"/>
      <c r="JG145" s="132"/>
      <c r="JH145" s="131"/>
      <c r="JI145" s="104"/>
      <c r="JJ145" s="104"/>
      <c r="JK145" s="104"/>
      <c r="JL145" s="132"/>
      <c r="JM145" s="131"/>
      <c r="JN145" s="104"/>
      <c r="JO145" s="104"/>
      <c r="JP145" s="104"/>
      <c r="JQ145" s="132"/>
      <c r="JR145" s="131"/>
      <c r="JS145" s="104"/>
      <c r="JT145" s="104"/>
      <c r="JU145" s="104"/>
      <c r="JV145" s="132"/>
      <c r="JW145" s="131"/>
      <c r="JX145" s="104"/>
      <c r="JY145" s="104"/>
      <c r="JZ145" s="104"/>
      <c r="KA145" s="132"/>
      <c r="KB145" s="131"/>
      <c r="KC145" s="104"/>
      <c r="KD145" s="104"/>
      <c r="KE145" s="104"/>
      <c r="KF145" s="132"/>
      <c r="KG145" s="131"/>
      <c r="KH145" s="104"/>
      <c r="KI145" s="104"/>
      <c r="KJ145" s="104"/>
      <c r="KK145" s="132"/>
      <c r="KL145" s="131"/>
      <c r="KM145" s="104"/>
      <c r="KN145" s="104"/>
      <c r="KO145" s="104"/>
      <c r="KP145" s="132"/>
      <c r="KQ145" s="131"/>
      <c r="KR145" s="104"/>
      <c r="KS145" s="104"/>
      <c r="KT145" s="104"/>
      <c r="KU145" s="132"/>
      <c r="KV145" s="131"/>
      <c r="KW145" s="104"/>
      <c r="KX145" s="104"/>
      <c r="KY145" s="104"/>
      <c r="KZ145" s="132"/>
      <c r="LA145" s="131"/>
      <c r="LB145" s="104"/>
      <c r="LC145" s="104"/>
      <c r="LD145" s="104"/>
      <c r="LE145" s="132"/>
      <c r="LF145" s="131"/>
      <c r="LG145" s="104"/>
      <c r="LH145" s="104"/>
      <c r="LI145" s="104"/>
      <c r="LJ145" s="132"/>
      <c r="LK145" s="131"/>
      <c r="LL145" s="104"/>
      <c r="LM145" s="104"/>
      <c r="LN145" s="104"/>
      <c r="LO145" s="132"/>
      <c r="LP145" s="131"/>
      <c r="LQ145" s="104"/>
      <c r="LR145" s="104"/>
      <c r="LS145" s="104"/>
      <c r="LT145" s="132"/>
      <c r="LU145" s="131"/>
      <c r="LV145" s="104"/>
      <c r="LW145" s="104"/>
      <c r="LX145" s="104"/>
      <c r="LY145" s="132"/>
      <c r="LZ145" s="131"/>
      <c r="MA145" s="104"/>
      <c r="MB145" s="104"/>
      <c r="MC145" s="104"/>
      <c r="MD145" s="132"/>
      <c r="ME145" s="131"/>
      <c r="MF145" s="104"/>
      <c r="MG145" s="104"/>
      <c r="MH145" s="104"/>
      <c r="MI145" s="132"/>
      <c r="MJ145" s="131"/>
      <c r="MK145" s="104"/>
      <c r="ML145" s="104"/>
      <c r="MM145" s="104"/>
      <c r="MN145" s="132"/>
      <c r="MO145" s="131"/>
      <c r="MP145" s="104"/>
      <c r="MQ145" s="104"/>
      <c r="MR145" s="104"/>
      <c r="MS145" s="132"/>
      <c r="MT145" s="131"/>
      <c r="MU145" s="104"/>
      <c r="MV145" s="104"/>
      <c r="MW145" s="104"/>
      <c r="MX145" s="132"/>
      <c r="MY145" s="131"/>
      <c r="MZ145" s="104"/>
      <c r="NA145" s="104"/>
      <c r="NB145" s="104"/>
      <c r="NC145" s="132"/>
      <c r="ND145" s="131"/>
      <c r="NE145" s="104"/>
      <c r="NF145" s="104"/>
      <c r="NG145" s="104"/>
      <c r="NH145" s="132"/>
      <c r="NI145" s="131"/>
      <c r="NJ145" s="104"/>
      <c r="NK145" s="104"/>
      <c r="NL145" s="104"/>
      <c r="NM145" s="132"/>
      <c r="NN145" s="131"/>
      <c r="NO145" s="104"/>
      <c r="NP145" s="104"/>
      <c r="NQ145" s="104"/>
      <c r="NR145" s="132"/>
      <c r="NS145" s="131"/>
      <c r="NT145" s="104"/>
      <c r="NU145" s="104"/>
      <c r="NV145" s="104"/>
      <c r="NW145" s="132"/>
      <c r="NX145" s="131"/>
      <c r="NY145" s="104"/>
      <c r="NZ145" s="104"/>
      <c r="OA145" s="104"/>
      <c r="OB145" s="132"/>
      <c r="OC145" s="131"/>
      <c r="OD145" s="104"/>
      <c r="OE145" s="104"/>
      <c r="OF145" s="104"/>
      <c r="OG145" s="132"/>
      <c r="OH145" s="131"/>
      <c r="OI145" s="104"/>
      <c r="OJ145" s="104"/>
      <c r="OK145" s="104"/>
      <c r="OL145" s="132"/>
      <c r="OM145" s="131"/>
      <c r="ON145" s="104"/>
      <c r="OO145" s="104"/>
      <c r="OP145" s="104"/>
      <c r="OQ145" s="132"/>
      <c r="OR145" s="131"/>
      <c r="OS145" s="104"/>
      <c r="OT145" s="104"/>
      <c r="OU145" s="104"/>
      <c r="OV145" s="132"/>
      <c r="OW145" s="131"/>
      <c r="OX145" s="104"/>
      <c r="OY145" s="104"/>
      <c r="OZ145" s="104"/>
      <c r="PA145" s="132"/>
      <c r="PB145" s="131"/>
      <c r="PC145" s="104"/>
      <c r="PD145" s="104"/>
      <c r="PE145" s="104"/>
      <c r="PF145" s="132"/>
      <c r="PG145" s="131"/>
      <c r="PH145" s="104"/>
      <c r="PI145" s="104"/>
      <c r="PJ145" s="104"/>
      <c r="PK145" s="132"/>
      <c r="PL145" s="131"/>
      <c r="PM145" s="104"/>
      <c r="PN145" s="104"/>
      <c r="PO145" s="104"/>
      <c r="PP145" s="132"/>
      <c r="PQ145" s="131"/>
      <c r="PR145" s="104"/>
      <c r="PS145" s="104"/>
      <c r="PT145" s="104"/>
      <c r="PU145" s="132"/>
      <c r="PV145" s="131"/>
      <c r="PW145" s="104"/>
      <c r="PX145" s="104"/>
      <c r="PY145" s="104"/>
      <c r="PZ145" s="132"/>
      <c r="QA145" s="131"/>
      <c r="QB145" s="104"/>
      <c r="QC145" s="104"/>
      <c r="QD145" s="104"/>
      <c r="QE145" s="132"/>
      <c r="QF145" s="131"/>
      <c r="QG145" s="104"/>
      <c r="QH145" s="104"/>
      <c r="QI145" s="104"/>
      <c r="QJ145" s="132"/>
      <c r="QK145" s="131"/>
      <c r="QL145" s="104"/>
      <c r="QM145" s="104"/>
      <c r="QN145" s="104"/>
      <c r="QO145" s="132"/>
      <c r="QP145" s="131"/>
      <c r="QQ145" s="104"/>
      <c r="QR145" s="104"/>
      <c r="QS145" s="104"/>
      <c r="QT145" s="132"/>
      <c r="QU145" s="131"/>
      <c r="QV145" s="104"/>
      <c r="QW145" s="104"/>
      <c r="QX145" s="104"/>
      <c r="QY145" s="132"/>
      <c r="QZ145" s="131"/>
      <c r="RA145" s="104"/>
      <c r="RB145" s="104"/>
      <c r="RC145" s="104"/>
      <c r="RD145" s="132"/>
      <c r="RE145" s="131"/>
      <c r="RF145" s="104"/>
      <c r="RG145" s="104"/>
      <c r="RH145" s="104"/>
      <c r="RI145" s="132"/>
      <c r="RJ145" s="131"/>
      <c r="RK145" s="104"/>
      <c r="RL145" s="104"/>
      <c r="RM145" s="104"/>
      <c r="RN145" s="132"/>
      <c r="RO145" s="131"/>
      <c r="RP145" s="104"/>
      <c r="RQ145" s="104"/>
      <c r="RR145" s="104"/>
      <c r="RS145" s="132"/>
      <c r="RT145" s="131"/>
      <c r="RU145" s="104"/>
      <c r="RV145" s="104"/>
      <c r="RW145" s="104"/>
      <c r="RX145" s="132"/>
      <c r="RY145" s="131"/>
      <c r="RZ145" s="104"/>
      <c r="SA145" s="104"/>
      <c r="SB145" s="104"/>
      <c r="SC145" s="132"/>
      <c r="SD145" s="131"/>
      <c r="SE145" s="104"/>
      <c r="SF145" s="104"/>
      <c r="SG145" s="104"/>
      <c r="SH145" s="132"/>
      <c r="SI145" s="131"/>
      <c r="SJ145" s="104"/>
      <c r="SK145" s="104"/>
      <c r="SL145" s="104"/>
      <c r="SM145" s="132"/>
      <c r="SN145" s="131"/>
      <c r="SO145" s="104"/>
      <c r="SP145" s="104"/>
      <c r="SQ145" s="104"/>
      <c r="SR145" s="132"/>
      <c r="SS145" s="131"/>
      <c r="ST145" s="104"/>
      <c r="SU145" s="104"/>
      <c r="SV145" s="104"/>
      <c r="SW145" s="132"/>
    </row>
    <row r="146" spans="2:517" ht="3" customHeight="1">
      <c r="B146" s="125"/>
      <c r="C146" s="125"/>
      <c r="D146" s="125"/>
      <c r="E146" s="125"/>
      <c r="F146" s="125"/>
      <c r="G146" s="125"/>
      <c r="H146" s="125"/>
      <c r="I146" s="125"/>
      <c r="J146" s="125"/>
      <c r="K146" s="201"/>
      <c r="L146" s="1389"/>
      <c r="M146" s="220">
        <f>(13/20)*$K$2</f>
        <v>0</v>
      </c>
      <c r="N146" s="5"/>
      <c r="O146" s="247"/>
      <c r="P146" s="1381"/>
      <c r="Q146" s="102"/>
      <c r="R146" s="103"/>
      <c r="S146" s="102"/>
      <c r="T146" s="102"/>
      <c r="U146" s="102"/>
      <c r="V146" s="127"/>
      <c r="W146" s="103"/>
      <c r="X146" s="102"/>
      <c r="Y146" s="102"/>
      <c r="Z146" s="102"/>
      <c r="AA146" s="127"/>
      <c r="AB146" s="103"/>
      <c r="AC146" s="102"/>
      <c r="AD146" s="102"/>
      <c r="AE146" s="102"/>
      <c r="AF146" s="127"/>
      <c r="AG146" s="103"/>
      <c r="AH146" s="102"/>
      <c r="AI146" s="102"/>
      <c r="AJ146" s="102"/>
      <c r="AK146" s="127"/>
      <c r="AL146" s="103"/>
      <c r="AM146" s="102"/>
      <c r="AN146" s="102"/>
      <c r="AO146" s="102"/>
      <c r="AP146" s="127"/>
      <c r="AQ146" s="103"/>
      <c r="AR146" s="102"/>
      <c r="AS146" s="102"/>
      <c r="AT146" s="102"/>
      <c r="AU146" s="127"/>
      <c r="AV146" s="103"/>
      <c r="AW146" s="102"/>
      <c r="AX146" s="102"/>
      <c r="AY146" s="102"/>
      <c r="AZ146" s="127"/>
      <c r="BA146" s="103"/>
      <c r="BB146" s="102"/>
      <c r="BC146" s="102"/>
      <c r="BD146" s="102"/>
      <c r="BE146" s="127"/>
      <c r="BF146" s="103"/>
      <c r="BG146" s="102"/>
      <c r="BH146" s="102"/>
      <c r="BI146" s="102"/>
      <c r="BJ146" s="127"/>
      <c r="BK146" s="103"/>
      <c r="BL146" s="102"/>
      <c r="BM146" s="102"/>
      <c r="BN146" s="102"/>
      <c r="BO146" s="127"/>
      <c r="BP146" s="103"/>
      <c r="BQ146" s="102"/>
      <c r="BR146" s="102"/>
      <c r="BS146" s="102"/>
      <c r="BT146" s="127"/>
      <c r="BU146" s="103"/>
      <c r="BV146" s="102"/>
      <c r="BW146" s="102"/>
      <c r="BX146" s="102"/>
      <c r="BY146" s="127"/>
      <c r="BZ146" s="103"/>
      <c r="CA146" s="102"/>
      <c r="CB146" s="102"/>
      <c r="CC146" s="102"/>
      <c r="CD146" s="127"/>
      <c r="CE146" s="103"/>
      <c r="CF146" s="102"/>
      <c r="CG146" s="102"/>
      <c r="CH146" s="102"/>
      <c r="CI146" s="127"/>
      <c r="CJ146" s="103"/>
      <c r="CK146" s="102"/>
      <c r="CL146" s="102"/>
      <c r="CM146" s="102"/>
      <c r="CN146" s="127"/>
      <c r="CO146" s="103"/>
      <c r="CP146" s="102"/>
      <c r="CQ146" s="102"/>
      <c r="CR146" s="102"/>
      <c r="CS146" s="127"/>
      <c r="CT146" s="103"/>
      <c r="CU146" s="102"/>
      <c r="CV146" s="102"/>
      <c r="CW146" s="102"/>
      <c r="CX146" s="127"/>
      <c r="CY146" s="103"/>
      <c r="CZ146" s="102"/>
      <c r="DA146" s="102"/>
      <c r="DB146" s="102"/>
      <c r="DC146" s="127"/>
      <c r="DD146" s="103"/>
      <c r="DE146" s="102"/>
      <c r="DF146" s="102"/>
      <c r="DG146" s="102"/>
      <c r="DH146" s="127"/>
      <c r="DI146" s="103"/>
      <c r="DJ146" s="102"/>
      <c r="DK146" s="102"/>
      <c r="DL146" s="102"/>
      <c r="DM146" s="127"/>
      <c r="DN146" s="103"/>
      <c r="DO146" s="102"/>
      <c r="DP146" s="102"/>
      <c r="DQ146" s="102"/>
      <c r="DR146" s="127"/>
      <c r="DS146" s="103"/>
      <c r="DT146" s="102"/>
      <c r="DU146" s="102"/>
      <c r="DV146" s="102"/>
      <c r="DW146" s="127"/>
      <c r="DX146" s="103"/>
      <c r="DY146" s="102"/>
      <c r="DZ146" s="102"/>
      <c r="EA146" s="102"/>
      <c r="EB146" s="127"/>
      <c r="EC146" s="103"/>
      <c r="ED146" s="102"/>
      <c r="EE146" s="102"/>
      <c r="EF146" s="102"/>
      <c r="EG146" s="127"/>
      <c r="EH146" s="103"/>
      <c r="EI146" s="102"/>
      <c r="EJ146" s="102"/>
      <c r="EK146" s="102"/>
      <c r="EL146" s="127"/>
      <c r="EM146" s="103"/>
      <c r="EN146" s="102"/>
      <c r="EO146" s="102"/>
      <c r="EP146" s="102"/>
      <c r="EQ146" s="127"/>
      <c r="ER146" s="103"/>
      <c r="ES146" s="102"/>
      <c r="ET146" s="102"/>
      <c r="EU146" s="102"/>
      <c r="EV146" s="127"/>
      <c r="EW146" s="103"/>
      <c r="EX146" s="102"/>
      <c r="EY146" s="102"/>
      <c r="EZ146" s="102"/>
      <c r="FA146" s="127"/>
      <c r="FB146" s="103"/>
      <c r="FC146" s="102"/>
      <c r="FD146" s="102"/>
      <c r="FE146" s="102"/>
      <c r="FF146" s="127"/>
      <c r="FG146" s="103"/>
      <c r="FH146" s="102"/>
      <c r="FI146" s="102"/>
      <c r="FJ146" s="102"/>
      <c r="FK146" s="127"/>
      <c r="FL146" s="103"/>
      <c r="FM146" s="102"/>
      <c r="FN146" s="102"/>
      <c r="FO146" s="102"/>
      <c r="FP146" s="127"/>
      <c r="FQ146" s="103"/>
      <c r="FR146" s="102"/>
      <c r="FS146" s="102"/>
      <c r="FT146" s="102"/>
      <c r="FU146" s="127"/>
      <c r="FV146" s="103"/>
      <c r="FW146" s="102"/>
      <c r="FX146" s="102"/>
      <c r="FY146" s="102"/>
      <c r="FZ146" s="127"/>
      <c r="GA146" s="103"/>
      <c r="GB146" s="102"/>
      <c r="GC146" s="102"/>
      <c r="GD146" s="102"/>
      <c r="GE146" s="127"/>
      <c r="GF146" s="103"/>
      <c r="GG146" s="102"/>
      <c r="GH146" s="102"/>
      <c r="GI146" s="102"/>
      <c r="GJ146" s="127"/>
      <c r="GK146" s="103"/>
      <c r="GL146" s="102"/>
      <c r="GM146" s="102"/>
      <c r="GN146" s="102"/>
      <c r="GO146" s="127"/>
      <c r="GP146" s="103"/>
      <c r="GQ146" s="102"/>
      <c r="GR146" s="102"/>
      <c r="GS146" s="102"/>
      <c r="GT146" s="127"/>
      <c r="GU146" s="103"/>
      <c r="GV146" s="102"/>
      <c r="GW146" s="102"/>
      <c r="GX146" s="102"/>
      <c r="GY146" s="127"/>
      <c r="GZ146" s="103"/>
      <c r="HA146" s="102"/>
      <c r="HB146" s="102"/>
      <c r="HC146" s="102"/>
      <c r="HD146" s="127"/>
      <c r="HE146" s="103"/>
      <c r="HF146" s="102"/>
      <c r="HG146" s="102"/>
      <c r="HH146" s="102"/>
      <c r="HI146" s="127"/>
      <c r="HJ146" s="103"/>
      <c r="HK146" s="102"/>
      <c r="HL146" s="102"/>
      <c r="HM146" s="102"/>
      <c r="HN146" s="127"/>
      <c r="HO146" s="103"/>
      <c r="HP146" s="102"/>
      <c r="HQ146" s="102"/>
      <c r="HR146" s="102"/>
      <c r="HS146" s="127"/>
      <c r="HT146" s="103"/>
      <c r="HU146" s="102"/>
      <c r="HV146" s="102"/>
      <c r="HW146" s="102"/>
      <c r="HX146" s="127"/>
      <c r="HY146" s="103"/>
      <c r="HZ146" s="102"/>
      <c r="IA146" s="102"/>
      <c r="IB146" s="102"/>
      <c r="IC146" s="127"/>
      <c r="ID146" s="103"/>
      <c r="IE146" s="102"/>
      <c r="IF146" s="102"/>
      <c r="IG146" s="102"/>
      <c r="IH146" s="127"/>
      <c r="II146" s="103"/>
      <c r="IJ146" s="102"/>
      <c r="IK146" s="102"/>
      <c r="IL146" s="102"/>
      <c r="IM146" s="127"/>
      <c r="IN146" s="103"/>
      <c r="IO146" s="102"/>
      <c r="IP146" s="102"/>
      <c r="IQ146" s="102"/>
      <c r="IR146" s="127"/>
      <c r="IS146" s="103"/>
      <c r="IT146" s="102"/>
      <c r="IU146" s="102"/>
      <c r="IV146" s="102"/>
      <c r="IW146" s="127"/>
      <c r="IX146" s="103"/>
      <c r="IY146" s="102"/>
      <c r="IZ146" s="102"/>
      <c r="JA146" s="102"/>
      <c r="JB146" s="127"/>
      <c r="JC146" s="103"/>
      <c r="JD146" s="102"/>
      <c r="JE146" s="102"/>
      <c r="JF146" s="102"/>
      <c r="JG146" s="127"/>
      <c r="JH146" s="103"/>
      <c r="JI146" s="102"/>
      <c r="JJ146" s="102"/>
      <c r="JK146" s="102"/>
      <c r="JL146" s="127"/>
      <c r="JM146" s="103"/>
      <c r="JN146" s="102"/>
      <c r="JO146" s="102"/>
      <c r="JP146" s="102"/>
      <c r="JQ146" s="127"/>
      <c r="JR146" s="103"/>
      <c r="JS146" s="102"/>
      <c r="JT146" s="102"/>
      <c r="JU146" s="102"/>
      <c r="JV146" s="127"/>
      <c r="JW146" s="103"/>
      <c r="JX146" s="102"/>
      <c r="JY146" s="102"/>
      <c r="JZ146" s="102"/>
      <c r="KA146" s="127"/>
      <c r="KB146" s="103"/>
      <c r="KC146" s="102"/>
      <c r="KD146" s="102"/>
      <c r="KE146" s="102"/>
      <c r="KF146" s="127"/>
      <c r="KG146" s="103"/>
      <c r="KH146" s="102"/>
      <c r="KI146" s="102"/>
      <c r="KJ146" s="102"/>
      <c r="KK146" s="127"/>
      <c r="KL146" s="103"/>
      <c r="KM146" s="102"/>
      <c r="KN146" s="102"/>
      <c r="KO146" s="102"/>
      <c r="KP146" s="127"/>
      <c r="KQ146" s="103"/>
      <c r="KR146" s="102"/>
      <c r="KS146" s="102"/>
      <c r="KT146" s="102"/>
      <c r="KU146" s="127"/>
      <c r="KV146" s="103"/>
      <c r="KW146" s="102"/>
      <c r="KX146" s="102"/>
      <c r="KY146" s="102"/>
      <c r="KZ146" s="127"/>
      <c r="LA146" s="103"/>
      <c r="LB146" s="102"/>
      <c r="LC146" s="102"/>
      <c r="LD146" s="102"/>
      <c r="LE146" s="127"/>
      <c r="LF146" s="103"/>
      <c r="LG146" s="102"/>
      <c r="LH146" s="102"/>
      <c r="LI146" s="102"/>
      <c r="LJ146" s="127"/>
      <c r="LK146" s="103"/>
      <c r="LL146" s="102"/>
      <c r="LM146" s="102"/>
      <c r="LN146" s="102"/>
      <c r="LO146" s="127"/>
      <c r="LP146" s="103"/>
      <c r="LQ146" s="102"/>
      <c r="LR146" s="102"/>
      <c r="LS146" s="102"/>
      <c r="LT146" s="127"/>
      <c r="LU146" s="103"/>
      <c r="LV146" s="102"/>
      <c r="LW146" s="102"/>
      <c r="LX146" s="102"/>
      <c r="LY146" s="127"/>
      <c r="LZ146" s="103"/>
      <c r="MA146" s="102"/>
      <c r="MB146" s="102"/>
      <c r="MC146" s="102"/>
      <c r="MD146" s="127"/>
      <c r="ME146" s="103"/>
      <c r="MF146" s="102"/>
      <c r="MG146" s="102"/>
      <c r="MH146" s="102"/>
      <c r="MI146" s="127"/>
      <c r="MJ146" s="103"/>
      <c r="MK146" s="102"/>
      <c r="ML146" s="102"/>
      <c r="MM146" s="102"/>
      <c r="MN146" s="127"/>
      <c r="MO146" s="103"/>
      <c r="MP146" s="102"/>
      <c r="MQ146" s="102"/>
      <c r="MR146" s="102"/>
      <c r="MS146" s="127"/>
      <c r="MT146" s="103"/>
      <c r="MU146" s="102"/>
      <c r="MV146" s="102"/>
      <c r="MW146" s="102"/>
      <c r="MX146" s="127"/>
      <c r="MY146" s="103"/>
      <c r="MZ146" s="102"/>
      <c r="NA146" s="102"/>
      <c r="NB146" s="102"/>
      <c r="NC146" s="127"/>
      <c r="ND146" s="103"/>
      <c r="NE146" s="102"/>
      <c r="NF146" s="102"/>
      <c r="NG146" s="102"/>
      <c r="NH146" s="127"/>
      <c r="NI146" s="103"/>
      <c r="NJ146" s="102"/>
      <c r="NK146" s="102"/>
      <c r="NL146" s="102"/>
      <c r="NM146" s="127"/>
      <c r="NN146" s="103"/>
      <c r="NO146" s="102"/>
      <c r="NP146" s="102"/>
      <c r="NQ146" s="102"/>
      <c r="NR146" s="127"/>
      <c r="NS146" s="103"/>
      <c r="NT146" s="102"/>
      <c r="NU146" s="102"/>
      <c r="NV146" s="102"/>
      <c r="NW146" s="127"/>
      <c r="NX146" s="103"/>
      <c r="NY146" s="102"/>
      <c r="NZ146" s="102"/>
      <c r="OA146" s="102"/>
      <c r="OB146" s="127"/>
      <c r="OC146" s="103"/>
      <c r="OD146" s="102"/>
      <c r="OE146" s="102"/>
      <c r="OF146" s="102"/>
      <c r="OG146" s="127"/>
      <c r="OH146" s="103"/>
      <c r="OI146" s="102"/>
      <c r="OJ146" s="102"/>
      <c r="OK146" s="102"/>
      <c r="OL146" s="127"/>
      <c r="OM146" s="103"/>
      <c r="ON146" s="102"/>
      <c r="OO146" s="102"/>
      <c r="OP146" s="102"/>
      <c r="OQ146" s="127"/>
      <c r="OR146" s="103"/>
      <c r="OS146" s="102"/>
      <c r="OT146" s="102"/>
      <c r="OU146" s="102"/>
      <c r="OV146" s="127"/>
      <c r="OW146" s="103"/>
      <c r="OX146" s="102"/>
      <c r="OY146" s="102"/>
      <c r="OZ146" s="102"/>
      <c r="PA146" s="127"/>
      <c r="PB146" s="103"/>
      <c r="PC146" s="102"/>
      <c r="PD146" s="102"/>
      <c r="PE146" s="102"/>
      <c r="PF146" s="127"/>
      <c r="PG146" s="103"/>
      <c r="PH146" s="102"/>
      <c r="PI146" s="102"/>
      <c r="PJ146" s="102"/>
      <c r="PK146" s="127"/>
      <c r="PL146" s="103"/>
      <c r="PM146" s="102"/>
      <c r="PN146" s="102"/>
      <c r="PO146" s="102"/>
      <c r="PP146" s="127"/>
      <c r="PQ146" s="103"/>
      <c r="PR146" s="102"/>
      <c r="PS146" s="102"/>
      <c r="PT146" s="102"/>
      <c r="PU146" s="127"/>
      <c r="PV146" s="103"/>
      <c r="PW146" s="102"/>
      <c r="PX146" s="102"/>
      <c r="PY146" s="102"/>
      <c r="PZ146" s="127"/>
      <c r="QA146" s="103"/>
      <c r="QB146" s="102"/>
      <c r="QC146" s="102"/>
      <c r="QD146" s="102"/>
      <c r="QE146" s="127"/>
      <c r="QF146" s="103"/>
      <c r="QG146" s="102"/>
      <c r="QH146" s="102"/>
      <c r="QI146" s="102"/>
      <c r="QJ146" s="127"/>
      <c r="QK146" s="103"/>
      <c r="QL146" s="102"/>
      <c r="QM146" s="102"/>
      <c r="QN146" s="102"/>
      <c r="QO146" s="127"/>
      <c r="QP146" s="103"/>
      <c r="QQ146" s="102"/>
      <c r="QR146" s="102"/>
      <c r="QS146" s="102"/>
      <c r="QT146" s="127"/>
      <c r="QU146" s="103"/>
      <c r="QV146" s="102"/>
      <c r="QW146" s="102"/>
      <c r="QX146" s="102"/>
      <c r="QY146" s="127"/>
      <c r="QZ146" s="103"/>
      <c r="RA146" s="102"/>
      <c r="RB146" s="102"/>
      <c r="RC146" s="102"/>
      <c r="RD146" s="127"/>
      <c r="RE146" s="103"/>
      <c r="RF146" s="102"/>
      <c r="RG146" s="102"/>
      <c r="RH146" s="102"/>
      <c r="RI146" s="127"/>
      <c r="RJ146" s="103"/>
      <c r="RK146" s="102"/>
      <c r="RL146" s="102"/>
      <c r="RM146" s="102"/>
      <c r="RN146" s="127"/>
      <c r="RO146" s="103"/>
      <c r="RP146" s="102"/>
      <c r="RQ146" s="102"/>
      <c r="RR146" s="102"/>
      <c r="RS146" s="127"/>
      <c r="RT146" s="103"/>
      <c r="RU146" s="102"/>
      <c r="RV146" s="102"/>
      <c r="RW146" s="102"/>
      <c r="RX146" s="127"/>
      <c r="RY146" s="103"/>
      <c r="RZ146" s="102"/>
      <c r="SA146" s="102"/>
      <c r="SB146" s="102"/>
      <c r="SC146" s="127"/>
      <c r="SD146" s="103"/>
      <c r="SE146" s="102"/>
      <c r="SF146" s="102"/>
      <c r="SG146" s="102"/>
      <c r="SH146" s="127"/>
      <c r="SI146" s="103"/>
      <c r="SJ146" s="102"/>
      <c r="SK146" s="102"/>
      <c r="SL146" s="102"/>
      <c r="SM146" s="127"/>
      <c r="SN146" s="103"/>
      <c r="SO146" s="102"/>
      <c r="SP146" s="102"/>
      <c r="SQ146" s="102"/>
      <c r="SR146" s="127"/>
      <c r="SS146" s="103"/>
      <c r="ST146" s="102"/>
      <c r="SU146" s="102"/>
      <c r="SV146" s="102"/>
      <c r="SW146" s="127"/>
    </row>
    <row r="147" spans="2:517" ht="3" customHeight="1">
      <c r="B147" s="125"/>
      <c r="C147" s="125"/>
      <c r="D147" s="125"/>
      <c r="E147" s="125"/>
      <c r="F147" s="125"/>
      <c r="G147" s="125"/>
      <c r="H147" s="125"/>
      <c r="I147" s="125"/>
      <c r="J147" s="125"/>
      <c r="K147" s="201"/>
      <c r="L147" s="1389"/>
      <c r="M147" s="220">
        <f>(12/20)*$K$2</f>
        <v>0</v>
      </c>
      <c r="N147" s="5"/>
      <c r="O147" s="1382">
        <f>'DATOS DIAG OT'!Q23</f>
        <v>0</v>
      </c>
      <c r="P147" s="1381"/>
      <c r="Q147" s="102"/>
      <c r="R147" s="128"/>
      <c r="S147" s="129"/>
      <c r="T147" s="129"/>
      <c r="U147" s="129"/>
      <c r="V147" s="130"/>
      <c r="W147" s="128"/>
      <c r="X147" s="129"/>
      <c r="Y147" s="129"/>
      <c r="Z147" s="129"/>
      <c r="AA147" s="130"/>
      <c r="AB147" s="128"/>
      <c r="AC147" s="129"/>
      <c r="AD147" s="129"/>
      <c r="AE147" s="129"/>
      <c r="AF147" s="130"/>
      <c r="AG147" s="128"/>
      <c r="AH147" s="129"/>
      <c r="AI147" s="129"/>
      <c r="AJ147" s="129"/>
      <c r="AK147" s="130"/>
      <c r="AL147" s="128"/>
      <c r="AM147" s="129"/>
      <c r="AN147" s="129"/>
      <c r="AO147" s="129"/>
      <c r="AP147" s="130"/>
      <c r="AQ147" s="128"/>
      <c r="AR147" s="129"/>
      <c r="AS147" s="129"/>
      <c r="AT147" s="129"/>
      <c r="AU147" s="130"/>
      <c r="AV147" s="128"/>
      <c r="AW147" s="129"/>
      <c r="AX147" s="129"/>
      <c r="AY147" s="129"/>
      <c r="AZ147" s="130"/>
      <c r="BA147" s="128"/>
      <c r="BB147" s="129"/>
      <c r="BC147" s="129"/>
      <c r="BD147" s="129"/>
      <c r="BE147" s="130"/>
      <c r="BF147" s="128"/>
      <c r="BG147" s="129"/>
      <c r="BH147" s="129"/>
      <c r="BI147" s="129"/>
      <c r="BJ147" s="130"/>
      <c r="BK147" s="128"/>
      <c r="BL147" s="129"/>
      <c r="BM147" s="129"/>
      <c r="BN147" s="129"/>
      <c r="BO147" s="130"/>
      <c r="BP147" s="128"/>
      <c r="BQ147" s="129"/>
      <c r="BR147" s="129"/>
      <c r="BS147" s="129"/>
      <c r="BT147" s="130"/>
      <c r="BU147" s="128"/>
      <c r="BV147" s="129"/>
      <c r="BW147" s="129"/>
      <c r="BX147" s="129"/>
      <c r="BY147" s="130"/>
      <c r="BZ147" s="128"/>
      <c r="CA147" s="129"/>
      <c r="CB147" s="129"/>
      <c r="CC147" s="129"/>
      <c r="CD147" s="130"/>
      <c r="CE147" s="128"/>
      <c r="CF147" s="129"/>
      <c r="CG147" s="129"/>
      <c r="CH147" s="129"/>
      <c r="CI147" s="130"/>
      <c r="CJ147" s="128"/>
      <c r="CK147" s="129"/>
      <c r="CL147" s="129"/>
      <c r="CM147" s="129"/>
      <c r="CN147" s="130"/>
      <c r="CO147" s="128"/>
      <c r="CP147" s="129"/>
      <c r="CQ147" s="129"/>
      <c r="CR147" s="129"/>
      <c r="CS147" s="130"/>
      <c r="CT147" s="128"/>
      <c r="CU147" s="129"/>
      <c r="CV147" s="129"/>
      <c r="CW147" s="129"/>
      <c r="CX147" s="130"/>
      <c r="CY147" s="128"/>
      <c r="CZ147" s="129"/>
      <c r="DA147" s="129"/>
      <c r="DB147" s="129"/>
      <c r="DC147" s="130"/>
      <c r="DD147" s="128"/>
      <c r="DE147" s="129"/>
      <c r="DF147" s="129"/>
      <c r="DG147" s="129"/>
      <c r="DH147" s="130"/>
      <c r="DI147" s="128"/>
      <c r="DJ147" s="129"/>
      <c r="DK147" s="129"/>
      <c r="DL147" s="129"/>
      <c r="DM147" s="130"/>
      <c r="DN147" s="128"/>
      <c r="DO147" s="129"/>
      <c r="DP147" s="129"/>
      <c r="DQ147" s="129"/>
      <c r="DR147" s="130"/>
      <c r="DS147" s="128"/>
      <c r="DT147" s="129"/>
      <c r="DU147" s="129"/>
      <c r="DV147" s="129"/>
      <c r="DW147" s="130"/>
      <c r="DX147" s="128"/>
      <c r="DY147" s="129"/>
      <c r="DZ147" s="129"/>
      <c r="EA147" s="129"/>
      <c r="EB147" s="130"/>
      <c r="EC147" s="128"/>
      <c r="ED147" s="129"/>
      <c r="EE147" s="129"/>
      <c r="EF147" s="129"/>
      <c r="EG147" s="130"/>
      <c r="EH147" s="128"/>
      <c r="EI147" s="129"/>
      <c r="EJ147" s="129"/>
      <c r="EK147" s="129"/>
      <c r="EL147" s="130"/>
      <c r="EM147" s="128"/>
      <c r="EN147" s="129"/>
      <c r="EO147" s="129"/>
      <c r="EP147" s="129"/>
      <c r="EQ147" s="130"/>
      <c r="ER147" s="128"/>
      <c r="ES147" s="129"/>
      <c r="ET147" s="129"/>
      <c r="EU147" s="129"/>
      <c r="EV147" s="130"/>
      <c r="EW147" s="128"/>
      <c r="EX147" s="129"/>
      <c r="EY147" s="129"/>
      <c r="EZ147" s="129"/>
      <c r="FA147" s="130"/>
      <c r="FB147" s="128"/>
      <c r="FC147" s="129"/>
      <c r="FD147" s="129"/>
      <c r="FE147" s="129"/>
      <c r="FF147" s="130"/>
      <c r="FG147" s="128"/>
      <c r="FH147" s="129"/>
      <c r="FI147" s="129"/>
      <c r="FJ147" s="129"/>
      <c r="FK147" s="130"/>
      <c r="FL147" s="128"/>
      <c r="FM147" s="129"/>
      <c r="FN147" s="129"/>
      <c r="FO147" s="129"/>
      <c r="FP147" s="130"/>
      <c r="FQ147" s="128"/>
      <c r="FR147" s="129"/>
      <c r="FS147" s="129"/>
      <c r="FT147" s="129"/>
      <c r="FU147" s="130"/>
      <c r="FV147" s="128"/>
      <c r="FW147" s="129"/>
      <c r="FX147" s="129"/>
      <c r="FY147" s="129"/>
      <c r="FZ147" s="130"/>
      <c r="GA147" s="128"/>
      <c r="GB147" s="129"/>
      <c r="GC147" s="129"/>
      <c r="GD147" s="129"/>
      <c r="GE147" s="130"/>
      <c r="GF147" s="128"/>
      <c r="GG147" s="129"/>
      <c r="GH147" s="129"/>
      <c r="GI147" s="129"/>
      <c r="GJ147" s="130"/>
      <c r="GK147" s="128"/>
      <c r="GL147" s="129"/>
      <c r="GM147" s="129"/>
      <c r="GN147" s="129"/>
      <c r="GO147" s="130"/>
      <c r="GP147" s="128"/>
      <c r="GQ147" s="129"/>
      <c r="GR147" s="129"/>
      <c r="GS147" s="129"/>
      <c r="GT147" s="130"/>
      <c r="GU147" s="128"/>
      <c r="GV147" s="129"/>
      <c r="GW147" s="129"/>
      <c r="GX147" s="129"/>
      <c r="GY147" s="130"/>
      <c r="GZ147" s="128"/>
      <c r="HA147" s="129"/>
      <c r="HB147" s="129"/>
      <c r="HC147" s="129"/>
      <c r="HD147" s="130"/>
      <c r="HE147" s="128"/>
      <c r="HF147" s="129"/>
      <c r="HG147" s="129"/>
      <c r="HH147" s="129"/>
      <c r="HI147" s="130"/>
      <c r="HJ147" s="128"/>
      <c r="HK147" s="129"/>
      <c r="HL147" s="129"/>
      <c r="HM147" s="129"/>
      <c r="HN147" s="130"/>
      <c r="HO147" s="128"/>
      <c r="HP147" s="129"/>
      <c r="HQ147" s="129"/>
      <c r="HR147" s="129"/>
      <c r="HS147" s="130"/>
      <c r="HT147" s="128"/>
      <c r="HU147" s="129"/>
      <c r="HV147" s="129"/>
      <c r="HW147" s="129"/>
      <c r="HX147" s="130"/>
      <c r="HY147" s="128"/>
      <c r="HZ147" s="129"/>
      <c r="IA147" s="129"/>
      <c r="IB147" s="129"/>
      <c r="IC147" s="130"/>
      <c r="ID147" s="128"/>
      <c r="IE147" s="129"/>
      <c r="IF147" s="129"/>
      <c r="IG147" s="129"/>
      <c r="IH147" s="130"/>
      <c r="II147" s="128"/>
      <c r="IJ147" s="129"/>
      <c r="IK147" s="129"/>
      <c r="IL147" s="129"/>
      <c r="IM147" s="130"/>
      <c r="IN147" s="128"/>
      <c r="IO147" s="129"/>
      <c r="IP147" s="129"/>
      <c r="IQ147" s="129"/>
      <c r="IR147" s="130"/>
      <c r="IS147" s="128"/>
      <c r="IT147" s="129"/>
      <c r="IU147" s="129"/>
      <c r="IV147" s="129"/>
      <c r="IW147" s="130"/>
      <c r="IX147" s="128"/>
      <c r="IY147" s="129"/>
      <c r="IZ147" s="129"/>
      <c r="JA147" s="129"/>
      <c r="JB147" s="130"/>
      <c r="JC147" s="128"/>
      <c r="JD147" s="129"/>
      <c r="JE147" s="129"/>
      <c r="JF147" s="129"/>
      <c r="JG147" s="130"/>
      <c r="JH147" s="128"/>
      <c r="JI147" s="129"/>
      <c r="JJ147" s="129"/>
      <c r="JK147" s="129"/>
      <c r="JL147" s="130"/>
      <c r="JM147" s="128"/>
      <c r="JN147" s="129"/>
      <c r="JO147" s="129"/>
      <c r="JP147" s="129"/>
      <c r="JQ147" s="130"/>
      <c r="JR147" s="128"/>
      <c r="JS147" s="129"/>
      <c r="JT147" s="129"/>
      <c r="JU147" s="129"/>
      <c r="JV147" s="130"/>
      <c r="JW147" s="128"/>
      <c r="JX147" s="129"/>
      <c r="JY147" s="129"/>
      <c r="JZ147" s="129"/>
      <c r="KA147" s="130"/>
      <c r="KB147" s="128"/>
      <c r="KC147" s="129"/>
      <c r="KD147" s="129"/>
      <c r="KE147" s="129"/>
      <c r="KF147" s="130"/>
      <c r="KG147" s="128"/>
      <c r="KH147" s="129"/>
      <c r="KI147" s="129"/>
      <c r="KJ147" s="129"/>
      <c r="KK147" s="130"/>
      <c r="KL147" s="128"/>
      <c r="KM147" s="129"/>
      <c r="KN147" s="129"/>
      <c r="KO147" s="129"/>
      <c r="KP147" s="130"/>
      <c r="KQ147" s="128"/>
      <c r="KR147" s="129"/>
      <c r="KS147" s="129"/>
      <c r="KT147" s="129"/>
      <c r="KU147" s="130"/>
      <c r="KV147" s="128"/>
      <c r="KW147" s="129"/>
      <c r="KX147" s="129"/>
      <c r="KY147" s="129"/>
      <c r="KZ147" s="130"/>
      <c r="LA147" s="128"/>
      <c r="LB147" s="129"/>
      <c r="LC147" s="129"/>
      <c r="LD147" s="129"/>
      <c r="LE147" s="130"/>
      <c r="LF147" s="128"/>
      <c r="LG147" s="129"/>
      <c r="LH147" s="129"/>
      <c r="LI147" s="129"/>
      <c r="LJ147" s="130"/>
      <c r="LK147" s="128"/>
      <c r="LL147" s="129"/>
      <c r="LM147" s="129"/>
      <c r="LN147" s="129"/>
      <c r="LO147" s="130"/>
      <c r="LP147" s="128"/>
      <c r="LQ147" s="129"/>
      <c r="LR147" s="129"/>
      <c r="LS147" s="129"/>
      <c r="LT147" s="130"/>
      <c r="LU147" s="128"/>
      <c r="LV147" s="129"/>
      <c r="LW147" s="129"/>
      <c r="LX147" s="129"/>
      <c r="LY147" s="130"/>
      <c r="LZ147" s="128"/>
      <c r="MA147" s="129"/>
      <c r="MB147" s="129"/>
      <c r="MC147" s="129"/>
      <c r="MD147" s="130"/>
      <c r="ME147" s="128"/>
      <c r="MF147" s="129"/>
      <c r="MG147" s="129"/>
      <c r="MH147" s="129"/>
      <c r="MI147" s="130"/>
      <c r="MJ147" s="128"/>
      <c r="MK147" s="129"/>
      <c r="ML147" s="129"/>
      <c r="MM147" s="129"/>
      <c r="MN147" s="130"/>
      <c r="MO147" s="128"/>
      <c r="MP147" s="129"/>
      <c r="MQ147" s="129"/>
      <c r="MR147" s="129"/>
      <c r="MS147" s="130"/>
      <c r="MT147" s="128"/>
      <c r="MU147" s="129"/>
      <c r="MV147" s="129"/>
      <c r="MW147" s="129"/>
      <c r="MX147" s="130"/>
      <c r="MY147" s="128"/>
      <c r="MZ147" s="129"/>
      <c r="NA147" s="129"/>
      <c r="NB147" s="129"/>
      <c r="NC147" s="130"/>
      <c r="ND147" s="128"/>
      <c r="NE147" s="129"/>
      <c r="NF147" s="129"/>
      <c r="NG147" s="129"/>
      <c r="NH147" s="130"/>
      <c r="NI147" s="128"/>
      <c r="NJ147" s="129"/>
      <c r="NK147" s="129"/>
      <c r="NL147" s="129"/>
      <c r="NM147" s="130"/>
      <c r="NN147" s="128"/>
      <c r="NO147" s="129"/>
      <c r="NP147" s="129"/>
      <c r="NQ147" s="129"/>
      <c r="NR147" s="130"/>
      <c r="NS147" s="128"/>
      <c r="NT147" s="129"/>
      <c r="NU147" s="129"/>
      <c r="NV147" s="129"/>
      <c r="NW147" s="130"/>
      <c r="NX147" s="128"/>
      <c r="NY147" s="129"/>
      <c r="NZ147" s="129"/>
      <c r="OA147" s="129"/>
      <c r="OB147" s="130"/>
      <c r="OC147" s="128"/>
      <c r="OD147" s="129"/>
      <c r="OE147" s="129"/>
      <c r="OF147" s="129"/>
      <c r="OG147" s="130"/>
      <c r="OH147" s="128"/>
      <c r="OI147" s="129"/>
      <c r="OJ147" s="129"/>
      <c r="OK147" s="129"/>
      <c r="OL147" s="130"/>
      <c r="OM147" s="128"/>
      <c r="ON147" s="129"/>
      <c r="OO147" s="129"/>
      <c r="OP147" s="129"/>
      <c r="OQ147" s="130"/>
      <c r="OR147" s="128"/>
      <c r="OS147" s="129"/>
      <c r="OT147" s="129"/>
      <c r="OU147" s="129"/>
      <c r="OV147" s="130"/>
      <c r="OW147" s="128"/>
      <c r="OX147" s="129"/>
      <c r="OY147" s="129"/>
      <c r="OZ147" s="129"/>
      <c r="PA147" s="130"/>
      <c r="PB147" s="128"/>
      <c r="PC147" s="129"/>
      <c r="PD147" s="129"/>
      <c r="PE147" s="129"/>
      <c r="PF147" s="130"/>
      <c r="PG147" s="128"/>
      <c r="PH147" s="129"/>
      <c r="PI147" s="129"/>
      <c r="PJ147" s="129"/>
      <c r="PK147" s="130"/>
      <c r="PL147" s="128"/>
      <c r="PM147" s="129"/>
      <c r="PN147" s="129"/>
      <c r="PO147" s="129"/>
      <c r="PP147" s="130"/>
      <c r="PQ147" s="128"/>
      <c r="PR147" s="129"/>
      <c r="PS147" s="129"/>
      <c r="PT147" s="129"/>
      <c r="PU147" s="130"/>
      <c r="PV147" s="128"/>
      <c r="PW147" s="129"/>
      <c r="PX147" s="129"/>
      <c r="PY147" s="129"/>
      <c r="PZ147" s="130"/>
      <c r="QA147" s="128"/>
      <c r="QB147" s="129"/>
      <c r="QC147" s="129"/>
      <c r="QD147" s="129"/>
      <c r="QE147" s="130"/>
      <c r="QF147" s="128"/>
      <c r="QG147" s="129"/>
      <c r="QH147" s="129"/>
      <c r="QI147" s="129"/>
      <c r="QJ147" s="130"/>
      <c r="QK147" s="128"/>
      <c r="QL147" s="129"/>
      <c r="QM147" s="129"/>
      <c r="QN147" s="129"/>
      <c r="QO147" s="130"/>
      <c r="QP147" s="128"/>
      <c r="QQ147" s="129"/>
      <c r="QR147" s="129"/>
      <c r="QS147" s="129"/>
      <c r="QT147" s="130"/>
      <c r="QU147" s="128"/>
      <c r="QV147" s="129"/>
      <c r="QW147" s="129"/>
      <c r="QX147" s="129"/>
      <c r="QY147" s="130"/>
      <c r="QZ147" s="128"/>
      <c r="RA147" s="129"/>
      <c r="RB147" s="129"/>
      <c r="RC147" s="129"/>
      <c r="RD147" s="130"/>
      <c r="RE147" s="128"/>
      <c r="RF147" s="129"/>
      <c r="RG147" s="129"/>
      <c r="RH147" s="129"/>
      <c r="RI147" s="130"/>
      <c r="RJ147" s="128"/>
      <c r="RK147" s="129"/>
      <c r="RL147" s="129"/>
      <c r="RM147" s="129"/>
      <c r="RN147" s="130"/>
      <c r="RO147" s="128"/>
      <c r="RP147" s="129"/>
      <c r="RQ147" s="129"/>
      <c r="RR147" s="129"/>
      <c r="RS147" s="130"/>
      <c r="RT147" s="128"/>
      <c r="RU147" s="129"/>
      <c r="RV147" s="129"/>
      <c r="RW147" s="129"/>
      <c r="RX147" s="130"/>
      <c r="RY147" s="128"/>
      <c r="RZ147" s="129"/>
      <c r="SA147" s="129"/>
      <c r="SB147" s="129"/>
      <c r="SC147" s="130"/>
      <c r="SD147" s="128"/>
      <c r="SE147" s="129"/>
      <c r="SF147" s="129"/>
      <c r="SG147" s="129"/>
      <c r="SH147" s="130"/>
      <c r="SI147" s="128"/>
      <c r="SJ147" s="129"/>
      <c r="SK147" s="129"/>
      <c r="SL147" s="129"/>
      <c r="SM147" s="130"/>
      <c r="SN147" s="128"/>
      <c r="SO147" s="129"/>
      <c r="SP147" s="129"/>
      <c r="SQ147" s="129"/>
      <c r="SR147" s="130"/>
      <c r="SS147" s="128"/>
      <c r="ST147" s="129"/>
      <c r="SU147" s="129"/>
      <c r="SV147" s="129"/>
      <c r="SW147" s="130"/>
    </row>
    <row r="148" spans="2:517" ht="3" customHeight="1">
      <c r="B148" s="125"/>
      <c r="C148" s="125"/>
      <c r="D148" s="125"/>
      <c r="E148" s="125"/>
      <c r="F148" s="125"/>
      <c r="G148" s="125"/>
      <c r="H148" s="125"/>
      <c r="I148" s="125"/>
      <c r="J148" s="125"/>
      <c r="K148" s="201"/>
      <c r="L148" s="1389"/>
      <c r="M148" s="220">
        <f>(11/20)*$K$2</f>
        <v>0</v>
      </c>
      <c r="N148" s="5"/>
      <c r="O148" s="1382"/>
      <c r="P148" s="1381">
        <f>IFERROR(M148,0)</f>
        <v>0</v>
      </c>
      <c r="Q148" s="104"/>
      <c r="R148" s="131"/>
      <c r="S148" s="104"/>
      <c r="T148" s="104"/>
      <c r="U148" s="104"/>
      <c r="V148" s="132"/>
      <c r="W148" s="131"/>
      <c r="X148" s="104"/>
      <c r="Y148" s="104"/>
      <c r="Z148" s="104"/>
      <c r="AA148" s="132"/>
      <c r="AB148" s="131"/>
      <c r="AC148" s="104"/>
      <c r="AD148" s="104"/>
      <c r="AE148" s="104"/>
      <c r="AF148" s="132"/>
      <c r="AG148" s="131"/>
      <c r="AH148" s="104"/>
      <c r="AI148" s="104"/>
      <c r="AJ148" s="104"/>
      <c r="AK148" s="132"/>
      <c r="AL148" s="131"/>
      <c r="AM148" s="104"/>
      <c r="AN148" s="104"/>
      <c r="AO148" s="104"/>
      <c r="AP148" s="132"/>
      <c r="AQ148" s="131"/>
      <c r="AR148" s="104"/>
      <c r="AS148" s="104"/>
      <c r="AT148" s="104"/>
      <c r="AU148" s="132"/>
      <c r="AV148" s="131"/>
      <c r="AW148" s="104"/>
      <c r="AX148" s="104"/>
      <c r="AY148" s="104"/>
      <c r="AZ148" s="132"/>
      <c r="BA148" s="131"/>
      <c r="BB148" s="104"/>
      <c r="BC148" s="104"/>
      <c r="BD148" s="104"/>
      <c r="BE148" s="132"/>
      <c r="BF148" s="131"/>
      <c r="BG148" s="104"/>
      <c r="BH148" s="104"/>
      <c r="BI148" s="104"/>
      <c r="BJ148" s="132"/>
      <c r="BK148" s="131"/>
      <c r="BL148" s="104"/>
      <c r="BM148" s="104"/>
      <c r="BN148" s="104"/>
      <c r="BO148" s="132"/>
      <c r="BP148" s="131"/>
      <c r="BQ148" s="104"/>
      <c r="BR148" s="104"/>
      <c r="BS148" s="104"/>
      <c r="BT148" s="132"/>
      <c r="BU148" s="131"/>
      <c r="BV148" s="104"/>
      <c r="BW148" s="104"/>
      <c r="BX148" s="104"/>
      <c r="BY148" s="132"/>
      <c r="BZ148" s="131"/>
      <c r="CA148" s="104"/>
      <c r="CB148" s="104"/>
      <c r="CC148" s="104"/>
      <c r="CD148" s="132"/>
      <c r="CE148" s="131"/>
      <c r="CF148" s="104"/>
      <c r="CG148" s="104"/>
      <c r="CH148" s="104"/>
      <c r="CI148" s="132"/>
      <c r="CJ148" s="131"/>
      <c r="CK148" s="104"/>
      <c r="CL148" s="104"/>
      <c r="CM148" s="104"/>
      <c r="CN148" s="132"/>
      <c r="CO148" s="131"/>
      <c r="CP148" s="104"/>
      <c r="CQ148" s="104"/>
      <c r="CR148" s="104"/>
      <c r="CS148" s="132"/>
      <c r="CT148" s="131"/>
      <c r="CU148" s="104"/>
      <c r="CV148" s="104"/>
      <c r="CW148" s="104"/>
      <c r="CX148" s="132"/>
      <c r="CY148" s="131"/>
      <c r="CZ148" s="104"/>
      <c r="DA148" s="104"/>
      <c r="DB148" s="104"/>
      <c r="DC148" s="132"/>
      <c r="DD148" s="131"/>
      <c r="DE148" s="104"/>
      <c r="DF148" s="104"/>
      <c r="DG148" s="104"/>
      <c r="DH148" s="132"/>
      <c r="DI148" s="131"/>
      <c r="DJ148" s="104"/>
      <c r="DK148" s="104"/>
      <c r="DL148" s="104"/>
      <c r="DM148" s="132"/>
      <c r="DN148" s="131"/>
      <c r="DO148" s="104"/>
      <c r="DP148" s="104"/>
      <c r="DQ148" s="104"/>
      <c r="DR148" s="132"/>
      <c r="DS148" s="131"/>
      <c r="DT148" s="104"/>
      <c r="DU148" s="104"/>
      <c r="DV148" s="104"/>
      <c r="DW148" s="132"/>
      <c r="DX148" s="131"/>
      <c r="DY148" s="104"/>
      <c r="DZ148" s="104"/>
      <c r="EA148" s="104"/>
      <c r="EB148" s="132"/>
      <c r="EC148" s="131"/>
      <c r="ED148" s="104"/>
      <c r="EE148" s="104"/>
      <c r="EF148" s="104"/>
      <c r="EG148" s="132"/>
      <c r="EH148" s="131"/>
      <c r="EI148" s="104"/>
      <c r="EJ148" s="104"/>
      <c r="EK148" s="104"/>
      <c r="EL148" s="132"/>
      <c r="EM148" s="131"/>
      <c r="EN148" s="104"/>
      <c r="EO148" s="104"/>
      <c r="EP148" s="104"/>
      <c r="EQ148" s="132"/>
      <c r="ER148" s="131"/>
      <c r="ES148" s="104"/>
      <c r="ET148" s="104"/>
      <c r="EU148" s="104"/>
      <c r="EV148" s="132"/>
      <c r="EW148" s="131"/>
      <c r="EX148" s="104"/>
      <c r="EY148" s="104"/>
      <c r="EZ148" s="104"/>
      <c r="FA148" s="132"/>
      <c r="FB148" s="131"/>
      <c r="FC148" s="104"/>
      <c r="FD148" s="104"/>
      <c r="FE148" s="104"/>
      <c r="FF148" s="132"/>
      <c r="FG148" s="131"/>
      <c r="FH148" s="104"/>
      <c r="FI148" s="104"/>
      <c r="FJ148" s="104"/>
      <c r="FK148" s="132"/>
      <c r="FL148" s="131"/>
      <c r="FM148" s="104"/>
      <c r="FN148" s="104"/>
      <c r="FO148" s="104"/>
      <c r="FP148" s="132"/>
      <c r="FQ148" s="131"/>
      <c r="FR148" s="104"/>
      <c r="FS148" s="104"/>
      <c r="FT148" s="104"/>
      <c r="FU148" s="132"/>
      <c r="FV148" s="131"/>
      <c r="FW148" s="104"/>
      <c r="FX148" s="104"/>
      <c r="FY148" s="104"/>
      <c r="FZ148" s="132"/>
      <c r="GA148" s="131"/>
      <c r="GB148" s="104"/>
      <c r="GC148" s="104"/>
      <c r="GD148" s="104"/>
      <c r="GE148" s="132"/>
      <c r="GF148" s="131"/>
      <c r="GG148" s="104"/>
      <c r="GH148" s="104"/>
      <c r="GI148" s="104"/>
      <c r="GJ148" s="132"/>
      <c r="GK148" s="131"/>
      <c r="GL148" s="104"/>
      <c r="GM148" s="104"/>
      <c r="GN148" s="104"/>
      <c r="GO148" s="132"/>
      <c r="GP148" s="131"/>
      <c r="GQ148" s="104"/>
      <c r="GR148" s="104"/>
      <c r="GS148" s="104"/>
      <c r="GT148" s="132"/>
      <c r="GU148" s="131"/>
      <c r="GV148" s="104"/>
      <c r="GW148" s="104"/>
      <c r="GX148" s="104"/>
      <c r="GY148" s="132"/>
      <c r="GZ148" s="131"/>
      <c r="HA148" s="104"/>
      <c r="HB148" s="104"/>
      <c r="HC148" s="104"/>
      <c r="HD148" s="132"/>
      <c r="HE148" s="131"/>
      <c r="HF148" s="104"/>
      <c r="HG148" s="104"/>
      <c r="HH148" s="104"/>
      <c r="HI148" s="132"/>
      <c r="HJ148" s="131"/>
      <c r="HK148" s="104"/>
      <c r="HL148" s="104"/>
      <c r="HM148" s="104"/>
      <c r="HN148" s="132"/>
      <c r="HO148" s="131"/>
      <c r="HP148" s="104"/>
      <c r="HQ148" s="104"/>
      <c r="HR148" s="104"/>
      <c r="HS148" s="132"/>
      <c r="HT148" s="131"/>
      <c r="HU148" s="104"/>
      <c r="HV148" s="104"/>
      <c r="HW148" s="104"/>
      <c r="HX148" s="132"/>
      <c r="HY148" s="131"/>
      <c r="HZ148" s="104"/>
      <c r="IA148" s="104"/>
      <c r="IB148" s="104"/>
      <c r="IC148" s="132"/>
      <c r="ID148" s="131"/>
      <c r="IE148" s="104"/>
      <c r="IF148" s="104"/>
      <c r="IG148" s="104"/>
      <c r="IH148" s="132"/>
      <c r="II148" s="131"/>
      <c r="IJ148" s="104"/>
      <c r="IK148" s="104"/>
      <c r="IL148" s="104"/>
      <c r="IM148" s="132"/>
      <c r="IN148" s="131"/>
      <c r="IO148" s="104"/>
      <c r="IP148" s="104"/>
      <c r="IQ148" s="104"/>
      <c r="IR148" s="132"/>
      <c r="IS148" s="131"/>
      <c r="IT148" s="104"/>
      <c r="IU148" s="104"/>
      <c r="IV148" s="104"/>
      <c r="IW148" s="132"/>
      <c r="IX148" s="131"/>
      <c r="IY148" s="104"/>
      <c r="IZ148" s="104"/>
      <c r="JA148" s="104"/>
      <c r="JB148" s="132"/>
      <c r="JC148" s="131"/>
      <c r="JD148" s="104"/>
      <c r="JE148" s="104"/>
      <c r="JF148" s="104"/>
      <c r="JG148" s="132"/>
      <c r="JH148" s="131"/>
      <c r="JI148" s="104"/>
      <c r="JJ148" s="104"/>
      <c r="JK148" s="104"/>
      <c r="JL148" s="132"/>
      <c r="JM148" s="131"/>
      <c r="JN148" s="104"/>
      <c r="JO148" s="104"/>
      <c r="JP148" s="104"/>
      <c r="JQ148" s="132"/>
      <c r="JR148" s="131"/>
      <c r="JS148" s="104"/>
      <c r="JT148" s="104"/>
      <c r="JU148" s="104"/>
      <c r="JV148" s="132"/>
      <c r="JW148" s="131"/>
      <c r="JX148" s="104"/>
      <c r="JY148" s="104"/>
      <c r="JZ148" s="104"/>
      <c r="KA148" s="132"/>
      <c r="KB148" s="131"/>
      <c r="KC148" s="104"/>
      <c r="KD148" s="104"/>
      <c r="KE148" s="104"/>
      <c r="KF148" s="132"/>
      <c r="KG148" s="131"/>
      <c r="KH148" s="104"/>
      <c r="KI148" s="104"/>
      <c r="KJ148" s="104"/>
      <c r="KK148" s="132"/>
      <c r="KL148" s="131"/>
      <c r="KM148" s="104"/>
      <c r="KN148" s="104"/>
      <c r="KO148" s="104"/>
      <c r="KP148" s="132"/>
      <c r="KQ148" s="131"/>
      <c r="KR148" s="104"/>
      <c r="KS148" s="104"/>
      <c r="KT148" s="104"/>
      <c r="KU148" s="132"/>
      <c r="KV148" s="131"/>
      <c r="KW148" s="104"/>
      <c r="KX148" s="104"/>
      <c r="KY148" s="104"/>
      <c r="KZ148" s="132"/>
      <c r="LA148" s="131"/>
      <c r="LB148" s="104"/>
      <c r="LC148" s="104"/>
      <c r="LD148" s="104"/>
      <c r="LE148" s="132"/>
      <c r="LF148" s="131"/>
      <c r="LG148" s="104"/>
      <c r="LH148" s="104"/>
      <c r="LI148" s="104"/>
      <c r="LJ148" s="132"/>
      <c r="LK148" s="131"/>
      <c r="LL148" s="104"/>
      <c r="LM148" s="104"/>
      <c r="LN148" s="104"/>
      <c r="LO148" s="132"/>
      <c r="LP148" s="131"/>
      <c r="LQ148" s="104"/>
      <c r="LR148" s="104"/>
      <c r="LS148" s="104"/>
      <c r="LT148" s="132"/>
      <c r="LU148" s="131"/>
      <c r="LV148" s="104"/>
      <c r="LW148" s="104"/>
      <c r="LX148" s="104"/>
      <c r="LY148" s="132"/>
      <c r="LZ148" s="131"/>
      <c r="MA148" s="104"/>
      <c r="MB148" s="104"/>
      <c r="MC148" s="104"/>
      <c r="MD148" s="132"/>
      <c r="ME148" s="131"/>
      <c r="MF148" s="104"/>
      <c r="MG148" s="104"/>
      <c r="MH148" s="104"/>
      <c r="MI148" s="132"/>
      <c r="MJ148" s="131"/>
      <c r="MK148" s="104"/>
      <c r="ML148" s="104"/>
      <c r="MM148" s="104"/>
      <c r="MN148" s="132"/>
      <c r="MO148" s="131"/>
      <c r="MP148" s="104"/>
      <c r="MQ148" s="104"/>
      <c r="MR148" s="104"/>
      <c r="MS148" s="132"/>
      <c r="MT148" s="131"/>
      <c r="MU148" s="104"/>
      <c r="MV148" s="104"/>
      <c r="MW148" s="104"/>
      <c r="MX148" s="132"/>
      <c r="MY148" s="131"/>
      <c r="MZ148" s="104"/>
      <c r="NA148" s="104"/>
      <c r="NB148" s="104"/>
      <c r="NC148" s="132"/>
      <c r="ND148" s="131"/>
      <c r="NE148" s="104"/>
      <c r="NF148" s="104"/>
      <c r="NG148" s="104"/>
      <c r="NH148" s="132"/>
      <c r="NI148" s="131"/>
      <c r="NJ148" s="104"/>
      <c r="NK148" s="104"/>
      <c r="NL148" s="104"/>
      <c r="NM148" s="132"/>
      <c r="NN148" s="131"/>
      <c r="NO148" s="104"/>
      <c r="NP148" s="104"/>
      <c r="NQ148" s="104"/>
      <c r="NR148" s="132"/>
      <c r="NS148" s="131"/>
      <c r="NT148" s="104"/>
      <c r="NU148" s="104"/>
      <c r="NV148" s="104"/>
      <c r="NW148" s="132"/>
      <c r="NX148" s="131"/>
      <c r="NY148" s="104"/>
      <c r="NZ148" s="104"/>
      <c r="OA148" s="104"/>
      <c r="OB148" s="132"/>
      <c r="OC148" s="131"/>
      <c r="OD148" s="104"/>
      <c r="OE148" s="104"/>
      <c r="OF148" s="104"/>
      <c r="OG148" s="132"/>
      <c r="OH148" s="131"/>
      <c r="OI148" s="104"/>
      <c r="OJ148" s="104"/>
      <c r="OK148" s="104"/>
      <c r="OL148" s="132"/>
      <c r="OM148" s="131"/>
      <c r="ON148" s="104"/>
      <c r="OO148" s="104"/>
      <c r="OP148" s="104"/>
      <c r="OQ148" s="132"/>
      <c r="OR148" s="131"/>
      <c r="OS148" s="104"/>
      <c r="OT148" s="104"/>
      <c r="OU148" s="104"/>
      <c r="OV148" s="132"/>
      <c r="OW148" s="131"/>
      <c r="OX148" s="104"/>
      <c r="OY148" s="104"/>
      <c r="OZ148" s="104"/>
      <c r="PA148" s="132"/>
      <c r="PB148" s="131"/>
      <c r="PC148" s="104"/>
      <c r="PD148" s="104"/>
      <c r="PE148" s="104"/>
      <c r="PF148" s="132"/>
      <c r="PG148" s="131"/>
      <c r="PH148" s="104"/>
      <c r="PI148" s="104"/>
      <c r="PJ148" s="104"/>
      <c r="PK148" s="132"/>
      <c r="PL148" s="131"/>
      <c r="PM148" s="104"/>
      <c r="PN148" s="104"/>
      <c r="PO148" s="104"/>
      <c r="PP148" s="132"/>
      <c r="PQ148" s="131"/>
      <c r="PR148" s="104"/>
      <c r="PS148" s="104"/>
      <c r="PT148" s="104"/>
      <c r="PU148" s="132"/>
      <c r="PV148" s="131"/>
      <c r="PW148" s="104"/>
      <c r="PX148" s="104"/>
      <c r="PY148" s="104"/>
      <c r="PZ148" s="132"/>
      <c r="QA148" s="131"/>
      <c r="QB148" s="104"/>
      <c r="QC148" s="104"/>
      <c r="QD148" s="104"/>
      <c r="QE148" s="132"/>
      <c r="QF148" s="131"/>
      <c r="QG148" s="104"/>
      <c r="QH148" s="104"/>
      <c r="QI148" s="104"/>
      <c r="QJ148" s="132"/>
      <c r="QK148" s="131"/>
      <c r="QL148" s="104"/>
      <c r="QM148" s="104"/>
      <c r="QN148" s="104"/>
      <c r="QO148" s="132"/>
      <c r="QP148" s="131"/>
      <c r="QQ148" s="104"/>
      <c r="QR148" s="104"/>
      <c r="QS148" s="104"/>
      <c r="QT148" s="132"/>
      <c r="QU148" s="131"/>
      <c r="QV148" s="104"/>
      <c r="QW148" s="104"/>
      <c r="QX148" s="104"/>
      <c r="QY148" s="132"/>
      <c r="QZ148" s="131"/>
      <c r="RA148" s="104"/>
      <c r="RB148" s="104"/>
      <c r="RC148" s="104"/>
      <c r="RD148" s="132"/>
      <c r="RE148" s="131"/>
      <c r="RF148" s="104"/>
      <c r="RG148" s="104"/>
      <c r="RH148" s="104"/>
      <c r="RI148" s="132"/>
      <c r="RJ148" s="131"/>
      <c r="RK148" s="104"/>
      <c r="RL148" s="104"/>
      <c r="RM148" s="104"/>
      <c r="RN148" s="132"/>
      <c r="RO148" s="131"/>
      <c r="RP148" s="104"/>
      <c r="RQ148" s="104"/>
      <c r="RR148" s="104"/>
      <c r="RS148" s="132"/>
      <c r="RT148" s="131"/>
      <c r="RU148" s="104"/>
      <c r="RV148" s="104"/>
      <c r="RW148" s="104"/>
      <c r="RX148" s="132"/>
      <c r="RY148" s="131"/>
      <c r="RZ148" s="104"/>
      <c r="SA148" s="104"/>
      <c r="SB148" s="104"/>
      <c r="SC148" s="132"/>
      <c r="SD148" s="131"/>
      <c r="SE148" s="104"/>
      <c r="SF148" s="104"/>
      <c r="SG148" s="104"/>
      <c r="SH148" s="132"/>
      <c r="SI148" s="131"/>
      <c r="SJ148" s="104"/>
      <c r="SK148" s="104"/>
      <c r="SL148" s="104"/>
      <c r="SM148" s="132"/>
      <c r="SN148" s="131"/>
      <c r="SO148" s="104"/>
      <c r="SP148" s="104"/>
      <c r="SQ148" s="104"/>
      <c r="SR148" s="132"/>
      <c r="SS148" s="131"/>
      <c r="ST148" s="104"/>
      <c r="SU148" s="104"/>
      <c r="SV148" s="104"/>
      <c r="SW148" s="132"/>
    </row>
    <row r="149" spans="2:517" ht="3" customHeight="1">
      <c r="B149" s="125"/>
      <c r="C149" s="125"/>
      <c r="D149" s="125"/>
      <c r="E149" s="125"/>
      <c r="F149" s="125"/>
      <c r="G149" s="125"/>
      <c r="H149" s="125"/>
      <c r="I149" s="125"/>
      <c r="J149" s="125"/>
      <c r="K149" s="201"/>
      <c r="L149" s="1389"/>
      <c r="M149" s="220">
        <f>(10/20)*$K$2</f>
        <v>0</v>
      </c>
      <c r="N149" s="5"/>
      <c r="O149" s="1382"/>
      <c r="P149" s="1381"/>
      <c r="Q149" s="102"/>
      <c r="R149" s="103"/>
      <c r="S149" s="102"/>
      <c r="T149" s="102"/>
      <c r="U149" s="102"/>
      <c r="V149" s="127"/>
      <c r="W149" s="103"/>
      <c r="X149" s="102"/>
      <c r="Y149" s="102"/>
      <c r="Z149" s="102"/>
      <c r="AA149" s="127"/>
      <c r="AB149" s="103"/>
      <c r="AC149" s="102"/>
      <c r="AD149" s="102"/>
      <c r="AE149" s="102"/>
      <c r="AF149" s="127"/>
      <c r="AG149" s="103"/>
      <c r="AH149" s="102"/>
      <c r="AI149" s="102"/>
      <c r="AJ149" s="102"/>
      <c r="AK149" s="127"/>
      <c r="AL149" s="103"/>
      <c r="AM149" s="102"/>
      <c r="AN149" s="102"/>
      <c r="AO149" s="102"/>
      <c r="AP149" s="127"/>
      <c r="AQ149" s="103"/>
      <c r="AR149" s="102"/>
      <c r="AS149" s="102"/>
      <c r="AT149" s="102"/>
      <c r="AU149" s="127"/>
      <c r="AV149" s="103"/>
      <c r="AW149" s="102"/>
      <c r="AX149" s="102"/>
      <c r="AY149" s="102"/>
      <c r="AZ149" s="127"/>
      <c r="BA149" s="103"/>
      <c r="BB149" s="102"/>
      <c r="BC149" s="102"/>
      <c r="BD149" s="102"/>
      <c r="BE149" s="127"/>
      <c r="BF149" s="103"/>
      <c r="BG149" s="102"/>
      <c r="BH149" s="102"/>
      <c r="BI149" s="102"/>
      <c r="BJ149" s="127"/>
      <c r="BK149" s="103"/>
      <c r="BL149" s="102"/>
      <c r="BM149" s="102"/>
      <c r="BN149" s="102"/>
      <c r="BO149" s="127"/>
      <c r="BP149" s="103"/>
      <c r="BQ149" s="102"/>
      <c r="BR149" s="102"/>
      <c r="BS149" s="102"/>
      <c r="BT149" s="127"/>
      <c r="BU149" s="103"/>
      <c r="BV149" s="102"/>
      <c r="BW149" s="102"/>
      <c r="BX149" s="102"/>
      <c r="BY149" s="127"/>
      <c r="BZ149" s="103"/>
      <c r="CA149" s="102"/>
      <c r="CB149" s="102"/>
      <c r="CC149" s="102"/>
      <c r="CD149" s="127"/>
      <c r="CE149" s="103"/>
      <c r="CF149" s="102"/>
      <c r="CG149" s="102"/>
      <c r="CH149" s="102"/>
      <c r="CI149" s="127"/>
      <c r="CJ149" s="103"/>
      <c r="CK149" s="102"/>
      <c r="CL149" s="102"/>
      <c r="CM149" s="102"/>
      <c r="CN149" s="127"/>
      <c r="CO149" s="103"/>
      <c r="CP149" s="102"/>
      <c r="CQ149" s="102"/>
      <c r="CR149" s="102"/>
      <c r="CS149" s="127"/>
      <c r="CT149" s="103"/>
      <c r="CU149" s="102"/>
      <c r="CV149" s="102"/>
      <c r="CW149" s="102"/>
      <c r="CX149" s="127"/>
      <c r="CY149" s="103"/>
      <c r="CZ149" s="102"/>
      <c r="DA149" s="102"/>
      <c r="DB149" s="102"/>
      <c r="DC149" s="127"/>
      <c r="DD149" s="103"/>
      <c r="DE149" s="102"/>
      <c r="DF149" s="102"/>
      <c r="DG149" s="102"/>
      <c r="DH149" s="127"/>
      <c r="DI149" s="103"/>
      <c r="DJ149" s="102"/>
      <c r="DK149" s="102"/>
      <c r="DL149" s="102"/>
      <c r="DM149" s="127"/>
      <c r="DN149" s="103"/>
      <c r="DO149" s="102"/>
      <c r="DP149" s="102"/>
      <c r="DQ149" s="102"/>
      <c r="DR149" s="127"/>
      <c r="DS149" s="103"/>
      <c r="DT149" s="102"/>
      <c r="DU149" s="102"/>
      <c r="DV149" s="102"/>
      <c r="DW149" s="127"/>
      <c r="DX149" s="103"/>
      <c r="DY149" s="102"/>
      <c r="DZ149" s="102"/>
      <c r="EA149" s="102"/>
      <c r="EB149" s="127"/>
      <c r="EC149" s="103"/>
      <c r="ED149" s="102"/>
      <c r="EE149" s="102"/>
      <c r="EF149" s="102"/>
      <c r="EG149" s="127"/>
      <c r="EH149" s="103"/>
      <c r="EI149" s="102"/>
      <c r="EJ149" s="102"/>
      <c r="EK149" s="102"/>
      <c r="EL149" s="127"/>
      <c r="EM149" s="103"/>
      <c r="EN149" s="102"/>
      <c r="EO149" s="102"/>
      <c r="EP149" s="102"/>
      <c r="EQ149" s="127"/>
      <c r="ER149" s="103"/>
      <c r="ES149" s="102"/>
      <c r="ET149" s="102"/>
      <c r="EU149" s="102"/>
      <c r="EV149" s="127"/>
      <c r="EW149" s="103"/>
      <c r="EX149" s="102"/>
      <c r="EY149" s="102"/>
      <c r="EZ149" s="102"/>
      <c r="FA149" s="127"/>
      <c r="FB149" s="103"/>
      <c r="FC149" s="102"/>
      <c r="FD149" s="102"/>
      <c r="FE149" s="102"/>
      <c r="FF149" s="127"/>
      <c r="FG149" s="103"/>
      <c r="FH149" s="102"/>
      <c r="FI149" s="102"/>
      <c r="FJ149" s="102"/>
      <c r="FK149" s="127"/>
      <c r="FL149" s="103"/>
      <c r="FM149" s="102"/>
      <c r="FN149" s="102"/>
      <c r="FO149" s="102"/>
      <c r="FP149" s="127"/>
      <c r="FQ149" s="103"/>
      <c r="FR149" s="102"/>
      <c r="FS149" s="102"/>
      <c r="FT149" s="102"/>
      <c r="FU149" s="127"/>
      <c r="FV149" s="103"/>
      <c r="FW149" s="102"/>
      <c r="FX149" s="102"/>
      <c r="FY149" s="102"/>
      <c r="FZ149" s="127"/>
      <c r="GA149" s="103"/>
      <c r="GB149" s="102"/>
      <c r="GC149" s="102"/>
      <c r="GD149" s="102"/>
      <c r="GE149" s="127"/>
      <c r="GF149" s="103"/>
      <c r="GG149" s="102"/>
      <c r="GH149" s="102"/>
      <c r="GI149" s="102"/>
      <c r="GJ149" s="127"/>
      <c r="GK149" s="103"/>
      <c r="GL149" s="102"/>
      <c r="GM149" s="102"/>
      <c r="GN149" s="102"/>
      <c r="GO149" s="127"/>
      <c r="GP149" s="103"/>
      <c r="GQ149" s="102"/>
      <c r="GR149" s="102"/>
      <c r="GS149" s="102"/>
      <c r="GT149" s="127"/>
      <c r="GU149" s="103"/>
      <c r="GV149" s="102"/>
      <c r="GW149" s="102"/>
      <c r="GX149" s="102"/>
      <c r="GY149" s="127"/>
      <c r="GZ149" s="103"/>
      <c r="HA149" s="102"/>
      <c r="HB149" s="102"/>
      <c r="HC149" s="102"/>
      <c r="HD149" s="127"/>
      <c r="HE149" s="103"/>
      <c r="HF149" s="102"/>
      <c r="HG149" s="102"/>
      <c r="HH149" s="102"/>
      <c r="HI149" s="127"/>
      <c r="HJ149" s="103"/>
      <c r="HK149" s="102"/>
      <c r="HL149" s="102"/>
      <c r="HM149" s="102"/>
      <c r="HN149" s="127"/>
      <c r="HO149" s="103"/>
      <c r="HP149" s="102"/>
      <c r="HQ149" s="102"/>
      <c r="HR149" s="102"/>
      <c r="HS149" s="127"/>
      <c r="HT149" s="103"/>
      <c r="HU149" s="102"/>
      <c r="HV149" s="102"/>
      <c r="HW149" s="102"/>
      <c r="HX149" s="127"/>
      <c r="HY149" s="103"/>
      <c r="HZ149" s="102"/>
      <c r="IA149" s="102"/>
      <c r="IB149" s="102"/>
      <c r="IC149" s="127"/>
      <c r="ID149" s="103"/>
      <c r="IE149" s="102"/>
      <c r="IF149" s="102"/>
      <c r="IG149" s="102"/>
      <c r="IH149" s="127"/>
      <c r="II149" s="103"/>
      <c r="IJ149" s="102"/>
      <c r="IK149" s="102"/>
      <c r="IL149" s="102"/>
      <c r="IM149" s="127"/>
      <c r="IN149" s="103"/>
      <c r="IO149" s="102"/>
      <c r="IP149" s="102"/>
      <c r="IQ149" s="102"/>
      <c r="IR149" s="127"/>
      <c r="IS149" s="103"/>
      <c r="IT149" s="102"/>
      <c r="IU149" s="102"/>
      <c r="IV149" s="102"/>
      <c r="IW149" s="127"/>
      <c r="IX149" s="103"/>
      <c r="IY149" s="102"/>
      <c r="IZ149" s="102"/>
      <c r="JA149" s="102"/>
      <c r="JB149" s="127"/>
      <c r="JC149" s="103"/>
      <c r="JD149" s="102"/>
      <c r="JE149" s="102"/>
      <c r="JF149" s="102"/>
      <c r="JG149" s="127"/>
      <c r="JH149" s="103"/>
      <c r="JI149" s="102"/>
      <c r="JJ149" s="102"/>
      <c r="JK149" s="102"/>
      <c r="JL149" s="127"/>
      <c r="JM149" s="103"/>
      <c r="JN149" s="102"/>
      <c r="JO149" s="102"/>
      <c r="JP149" s="102"/>
      <c r="JQ149" s="127"/>
      <c r="JR149" s="103"/>
      <c r="JS149" s="102"/>
      <c r="JT149" s="102"/>
      <c r="JU149" s="102"/>
      <c r="JV149" s="127"/>
      <c r="JW149" s="103"/>
      <c r="JX149" s="102"/>
      <c r="JY149" s="102"/>
      <c r="JZ149" s="102"/>
      <c r="KA149" s="127"/>
      <c r="KB149" s="103"/>
      <c r="KC149" s="102"/>
      <c r="KD149" s="102"/>
      <c r="KE149" s="102"/>
      <c r="KF149" s="127"/>
      <c r="KG149" s="103"/>
      <c r="KH149" s="102"/>
      <c r="KI149" s="102"/>
      <c r="KJ149" s="102"/>
      <c r="KK149" s="127"/>
      <c r="KL149" s="103"/>
      <c r="KM149" s="102"/>
      <c r="KN149" s="102"/>
      <c r="KO149" s="102"/>
      <c r="KP149" s="127"/>
      <c r="KQ149" s="103"/>
      <c r="KR149" s="102"/>
      <c r="KS149" s="102"/>
      <c r="KT149" s="102"/>
      <c r="KU149" s="127"/>
      <c r="KV149" s="103"/>
      <c r="KW149" s="102"/>
      <c r="KX149" s="102"/>
      <c r="KY149" s="102"/>
      <c r="KZ149" s="127"/>
      <c r="LA149" s="103"/>
      <c r="LB149" s="102"/>
      <c r="LC149" s="102"/>
      <c r="LD149" s="102"/>
      <c r="LE149" s="127"/>
      <c r="LF149" s="103"/>
      <c r="LG149" s="102"/>
      <c r="LH149" s="102"/>
      <c r="LI149" s="102"/>
      <c r="LJ149" s="127"/>
      <c r="LK149" s="103"/>
      <c r="LL149" s="102"/>
      <c r="LM149" s="102"/>
      <c r="LN149" s="102"/>
      <c r="LO149" s="127"/>
      <c r="LP149" s="103"/>
      <c r="LQ149" s="102"/>
      <c r="LR149" s="102"/>
      <c r="LS149" s="102"/>
      <c r="LT149" s="127"/>
      <c r="LU149" s="103"/>
      <c r="LV149" s="102"/>
      <c r="LW149" s="102"/>
      <c r="LX149" s="102"/>
      <c r="LY149" s="127"/>
      <c r="LZ149" s="103"/>
      <c r="MA149" s="102"/>
      <c r="MB149" s="102"/>
      <c r="MC149" s="102"/>
      <c r="MD149" s="127"/>
      <c r="ME149" s="103"/>
      <c r="MF149" s="102"/>
      <c r="MG149" s="102"/>
      <c r="MH149" s="102"/>
      <c r="MI149" s="127"/>
      <c r="MJ149" s="103"/>
      <c r="MK149" s="102"/>
      <c r="ML149" s="102"/>
      <c r="MM149" s="102"/>
      <c r="MN149" s="127"/>
      <c r="MO149" s="103"/>
      <c r="MP149" s="102"/>
      <c r="MQ149" s="102"/>
      <c r="MR149" s="102"/>
      <c r="MS149" s="127"/>
      <c r="MT149" s="103"/>
      <c r="MU149" s="102"/>
      <c r="MV149" s="102"/>
      <c r="MW149" s="102"/>
      <c r="MX149" s="127"/>
      <c r="MY149" s="103"/>
      <c r="MZ149" s="102"/>
      <c r="NA149" s="102"/>
      <c r="NB149" s="102"/>
      <c r="NC149" s="127"/>
      <c r="ND149" s="103"/>
      <c r="NE149" s="102"/>
      <c r="NF149" s="102"/>
      <c r="NG149" s="102"/>
      <c r="NH149" s="127"/>
      <c r="NI149" s="103"/>
      <c r="NJ149" s="102"/>
      <c r="NK149" s="102"/>
      <c r="NL149" s="102"/>
      <c r="NM149" s="127"/>
      <c r="NN149" s="103"/>
      <c r="NO149" s="102"/>
      <c r="NP149" s="102"/>
      <c r="NQ149" s="102"/>
      <c r="NR149" s="127"/>
      <c r="NS149" s="103"/>
      <c r="NT149" s="102"/>
      <c r="NU149" s="102"/>
      <c r="NV149" s="102"/>
      <c r="NW149" s="127"/>
      <c r="NX149" s="103"/>
      <c r="NY149" s="102"/>
      <c r="NZ149" s="102"/>
      <c r="OA149" s="102"/>
      <c r="OB149" s="127"/>
      <c r="OC149" s="103"/>
      <c r="OD149" s="102"/>
      <c r="OE149" s="102"/>
      <c r="OF149" s="102"/>
      <c r="OG149" s="127"/>
      <c r="OH149" s="103"/>
      <c r="OI149" s="102"/>
      <c r="OJ149" s="102"/>
      <c r="OK149" s="102"/>
      <c r="OL149" s="127"/>
      <c r="OM149" s="103"/>
      <c r="ON149" s="102"/>
      <c r="OO149" s="102"/>
      <c r="OP149" s="102"/>
      <c r="OQ149" s="127"/>
      <c r="OR149" s="103"/>
      <c r="OS149" s="102"/>
      <c r="OT149" s="102"/>
      <c r="OU149" s="102"/>
      <c r="OV149" s="127"/>
      <c r="OW149" s="103"/>
      <c r="OX149" s="102"/>
      <c r="OY149" s="102"/>
      <c r="OZ149" s="102"/>
      <c r="PA149" s="127"/>
      <c r="PB149" s="103"/>
      <c r="PC149" s="102"/>
      <c r="PD149" s="102"/>
      <c r="PE149" s="102"/>
      <c r="PF149" s="127"/>
      <c r="PG149" s="103"/>
      <c r="PH149" s="102"/>
      <c r="PI149" s="102"/>
      <c r="PJ149" s="102"/>
      <c r="PK149" s="127"/>
      <c r="PL149" s="103"/>
      <c r="PM149" s="102"/>
      <c r="PN149" s="102"/>
      <c r="PO149" s="102"/>
      <c r="PP149" s="127"/>
      <c r="PQ149" s="103"/>
      <c r="PR149" s="102"/>
      <c r="PS149" s="102"/>
      <c r="PT149" s="102"/>
      <c r="PU149" s="127"/>
      <c r="PV149" s="103"/>
      <c r="PW149" s="102"/>
      <c r="PX149" s="102"/>
      <c r="PY149" s="102"/>
      <c r="PZ149" s="127"/>
      <c r="QA149" s="103"/>
      <c r="QB149" s="102"/>
      <c r="QC149" s="102"/>
      <c r="QD149" s="102"/>
      <c r="QE149" s="127"/>
      <c r="QF149" s="103"/>
      <c r="QG149" s="102"/>
      <c r="QH149" s="102"/>
      <c r="QI149" s="102"/>
      <c r="QJ149" s="127"/>
      <c r="QK149" s="103"/>
      <c r="QL149" s="102"/>
      <c r="QM149" s="102"/>
      <c r="QN149" s="102"/>
      <c r="QO149" s="127"/>
      <c r="QP149" s="103"/>
      <c r="QQ149" s="102"/>
      <c r="QR149" s="102"/>
      <c r="QS149" s="102"/>
      <c r="QT149" s="127"/>
      <c r="QU149" s="103"/>
      <c r="QV149" s="102"/>
      <c r="QW149" s="102"/>
      <c r="QX149" s="102"/>
      <c r="QY149" s="127"/>
      <c r="QZ149" s="103"/>
      <c r="RA149" s="102"/>
      <c r="RB149" s="102"/>
      <c r="RC149" s="102"/>
      <c r="RD149" s="127"/>
      <c r="RE149" s="103"/>
      <c r="RF149" s="102"/>
      <c r="RG149" s="102"/>
      <c r="RH149" s="102"/>
      <c r="RI149" s="127"/>
      <c r="RJ149" s="103"/>
      <c r="RK149" s="102"/>
      <c r="RL149" s="102"/>
      <c r="RM149" s="102"/>
      <c r="RN149" s="127"/>
      <c r="RO149" s="103"/>
      <c r="RP149" s="102"/>
      <c r="RQ149" s="102"/>
      <c r="RR149" s="102"/>
      <c r="RS149" s="127"/>
      <c r="RT149" s="103"/>
      <c r="RU149" s="102"/>
      <c r="RV149" s="102"/>
      <c r="RW149" s="102"/>
      <c r="RX149" s="127"/>
      <c r="RY149" s="103"/>
      <c r="RZ149" s="102"/>
      <c r="SA149" s="102"/>
      <c r="SB149" s="102"/>
      <c r="SC149" s="127"/>
      <c r="SD149" s="103"/>
      <c r="SE149" s="102"/>
      <c r="SF149" s="102"/>
      <c r="SG149" s="102"/>
      <c r="SH149" s="127"/>
      <c r="SI149" s="103"/>
      <c r="SJ149" s="102"/>
      <c r="SK149" s="102"/>
      <c r="SL149" s="102"/>
      <c r="SM149" s="127"/>
      <c r="SN149" s="103"/>
      <c r="SO149" s="102"/>
      <c r="SP149" s="102"/>
      <c r="SQ149" s="102"/>
      <c r="SR149" s="127"/>
      <c r="SS149" s="103"/>
      <c r="ST149" s="102"/>
      <c r="SU149" s="102"/>
      <c r="SV149" s="102"/>
      <c r="SW149" s="127"/>
    </row>
    <row r="150" spans="2:517" ht="3" customHeight="1">
      <c r="B150" s="125"/>
      <c r="C150" s="125"/>
      <c r="D150" s="125"/>
      <c r="E150" s="125"/>
      <c r="F150" s="125"/>
      <c r="G150" s="125"/>
      <c r="H150" s="125"/>
      <c r="I150" s="125"/>
      <c r="J150" s="125"/>
      <c r="K150" s="201"/>
      <c r="L150" s="1389"/>
      <c r="M150" s="220">
        <f>(9/20)*$K$2</f>
        <v>0</v>
      </c>
      <c r="N150" s="5"/>
      <c r="O150" s="247"/>
      <c r="P150" s="1381"/>
      <c r="Q150" s="102"/>
      <c r="R150" s="128"/>
      <c r="S150" s="129"/>
      <c r="T150" s="129"/>
      <c r="U150" s="129"/>
      <c r="V150" s="130"/>
      <c r="W150" s="128"/>
      <c r="X150" s="129"/>
      <c r="Y150" s="129"/>
      <c r="Z150" s="129"/>
      <c r="AA150" s="130"/>
      <c r="AB150" s="128"/>
      <c r="AC150" s="129"/>
      <c r="AD150" s="129"/>
      <c r="AE150" s="129"/>
      <c r="AF150" s="130"/>
      <c r="AG150" s="128"/>
      <c r="AH150" s="129"/>
      <c r="AI150" s="129"/>
      <c r="AJ150" s="129"/>
      <c r="AK150" s="130"/>
      <c r="AL150" s="128"/>
      <c r="AM150" s="129"/>
      <c r="AN150" s="129"/>
      <c r="AO150" s="129"/>
      <c r="AP150" s="130"/>
      <c r="AQ150" s="128"/>
      <c r="AR150" s="129"/>
      <c r="AS150" s="129"/>
      <c r="AT150" s="129"/>
      <c r="AU150" s="130"/>
      <c r="AV150" s="128"/>
      <c r="AW150" s="129"/>
      <c r="AX150" s="129"/>
      <c r="AY150" s="129"/>
      <c r="AZ150" s="130"/>
      <c r="BA150" s="128"/>
      <c r="BB150" s="129"/>
      <c r="BC150" s="129"/>
      <c r="BD150" s="129"/>
      <c r="BE150" s="130"/>
      <c r="BF150" s="128"/>
      <c r="BG150" s="129"/>
      <c r="BH150" s="129"/>
      <c r="BI150" s="129"/>
      <c r="BJ150" s="130"/>
      <c r="BK150" s="128"/>
      <c r="BL150" s="129"/>
      <c r="BM150" s="129"/>
      <c r="BN150" s="129"/>
      <c r="BO150" s="130"/>
      <c r="BP150" s="128"/>
      <c r="BQ150" s="129"/>
      <c r="BR150" s="129"/>
      <c r="BS150" s="129"/>
      <c r="BT150" s="130"/>
      <c r="BU150" s="128"/>
      <c r="BV150" s="129"/>
      <c r="BW150" s="129"/>
      <c r="BX150" s="129"/>
      <c r="BY150" s="130"/>
      <c r="BZ150" s="128"/>
      <c r="CA150" s="129"/>
      <c r="CB150" s="129"/>
      <c r="CC150" s="129"/>
      <c r="CD150" s="130"/>
      <c r="CE150" s="128"/>
      <c r="CF150" s="129"/>
      <c r="CG150" s="129"/>
      <c r="CH150" s="129"/>
      <c r="CI150" s="130"/>
      <c r="CJ150" s="128"/>
      <c r="CK150" s="129"/>
      <c r="CL150" s="129"/>
      <c r="CM150" s="129"/>
      <c r="CN150" s="130"/>
      <c r="CO150" s="128"/>
      <c r="CP150" s="129"/>
      <c r="CQ150" s="129"/>
      <c r="CR150" s="129"/>
      <c r="CS150" s="130"/>
      <c r="CT150" s="128"/>
      <c r="CU150" s="129"/>
      <c r="CV150" s="129"/>
      <c r="CW150" s="129"/>
      <c r="CX150" s="130"/>
      <c r="CY150" s="128"/>
      <c r="CZ150" s="129"/>
      <c r="DA150" s="129"/>
      <c r="DB150" s="129"/>
      <c r="DC150" s="130"/>
      <c r="DD150" s="128"/>
      <c r="DE150" s="129"/>
      <c r="DF150" s="129"/>
      <c r="DG150" s="129"/>
      <c r="DH150" s="130"/>
      <c r="DI150" s="128"/>
      <c r="DJ150" s="129"/>
      <c r="DK150" s="129"/>
      <c r="DL150" s="129"/>
      <c r="DM150" s="130"/>
      <c r="DN150" s="128"/>
      <c r="DO150" s="129"/>
      <c r="DP150" s="129"/>
      <c r="DQ150" s="129"/>
      <c r="DR150" s="130"/>
      <c r="DS150" s="128"/>
      <c r="DT150" s="129"/>
      <c r="DU150" s="129"/>
      <c r="DV150" s="129"/>
      <c r="DW150" s="130"/>
      <c r="DX150" s="128"/>
      <c r="DY150" s="129"/>
      <c r="DZ150" s="129"/>
      <c r="EA150" s="129"/>
      <c r="EB150" s="130"/>
      <c r="EC150" s="128"/>
      <c r="ED150" s="129"/>
      <c r="EE150" s="129"/>
      <c r="EF150" s="129"/>
      <c r="EG150" s="130"/>
      <c r="EH150" s="128"/>
      <c r="EI150" s="129"/>
      <c r="EJ150" s="129"/>
      <c r="EK150" s="129"/>
      <c r="EL150" s="130"/>
      <c r="EM150" s="128"/>
      <c r="EN150" s="129"/>
      <c r="EO150" s="129"/>
      <c r="EP150" s="129"/>
      <c r="EQ150" s="130"/>
      <c r="ER150" s="128"/>
      <c r="ES150" s="129"/>
      <c r="ET150" s="129"/>
      <c r="EU150" s="129"/>
      <c r="EV150" s="130"/>
      <c r="EW150" s="128"/>
      <c r="EX150" s="129"/>
      <c r="EY150" s="129"/>
      <c r="EZ150" s="129"/>
      <c r="FA150" s="130"/>
      <c r="FB150" s="128"/>
      <c r="FC150" s="129"/>
      <c r="FD150" s="129"/>
      <c r="FE150" s="129"/>
      <c r="FF150" s="130"/>
      <c r="FG150" s="128"/>
      <c r="FH150" s="129"/>
      <c r="FI150" s="129"/>
      <c r="FJ150" s="129"/>
      <c r="FK150" s="130"/>
      <c r="FL150" s="128"/>
      <c r="FM150" s="129"/>
      <c r="FN150" s="129"/>
      <c r="FO150" s="129"/>
      <c r="FP150" s="130"/>
      <c r="FQ150" s="128"/>
      <c r="FR150" s="129"/>
      <c r="FS150" s="129"/>
      <c r="FT150" s="129"/>
      <c r="FU150" s="130"/>
      <c r="FV150" s="128"/>
      <c r="FW150" s="129"/>
      <c r="FX150" s="129"/>
      <c r="FY150" s="129"/>
      <c r="FZ150" s="130"/>
      <c r="GA150" s="128"/>
      <c r="GB150" s="129"/>
      <c r="GC150" s="129"/>
      <c r="GD150" s="129"/>
      <c r="GE150" s="130"/>
      <c r="GF150" s="128"/>
      <c r="GG150" s="129"/>
      <c r="GH150" s="129"/>
      <c r="GI150" s="129"/>
      <c r="GJ150" s="130"/>
      <c r="GK150" s="128"/>
      <c r="GL150" s="129"/>
      <c r="GM150" s="129"/>
      <c r="GN150" s="129"/>
      <c r="GO150" s="130"/>
      <c r="GP150" s="128"/>
      <c r="GQ150" s="129"/>
      <c r="GR150" s="129"/>
      <c r="GS150" s="129"/>
      <c r="GT150" s="130"/>
      <c r="GU150" s="128"/>
      <c r="GV150" s="129"/>
      <c r="GW150" s="129"/>
      <c r="GX150" s="129"/>
      <c r="GY150" s="130"/>
      <c r="GZ150" s="128"/>
      <c r="HA150" s="129"/>
      <c r="HB150" s="129"/>
      <c r="HC150" s="129"/>
      <c r="HD150" s="130"/>
      <c r="HE150" s="128"/>
      <c r="HF150" s="129"/>
      <c r="HG150" s="129"/>
      <c r="HH150" s="129"/>
      <c r="HI150" s="130"/>
      <c r="HJ150" s="128"/>
      <c r="HK150" s="129"/>
      <c r="HL150" s="129"/>
      <c r="HM150" s="129"/>
      <c r="HN150" s="130"/>
      <c r="HO150" s="128"/>
      <c r="HP150" s="129"/>
      <c r="HQ150" s="129"/>
      <c r="HR150" s="129"/>
      <c r="HS150" s="130"/>
      <c r="HT150" s="128"/>
      <c r="HU150" s="129"/>
      <c r="HV150" s="129"/>
      <c r="HW150" s="129"/>
      <c r="HX150" s="130"/>
      <c r="HY150" s="128"/>
      <c r="HZ150" s="129"/>
      <c r="IA150" s="129"/>
      <c r="IB150" s="129"/>
      <c r="IC150" s="130"/>
      <c r="ID150" s="128"/>
      <c r="IE150" s="129"/>
      <c r="IF150" s="129"/>
      <c r="IG150" s="129"/>
      <c r="IH150" s="130"/>
      <c r="II150" s="128"/>
      <c r="IJ150" s="129"/>
      <c r="IK150" s="129"/>
      <c r="IL150" s="129"/>
      <c r="IM150" s="130"/>
      <c r="IN150" s="128"/>
      <c r="IO150" s="129"/>
      <c r="IP150" s="129"/>
      <c r="IQ150" s="129"/>
      <c r="IR150" s="130"/>
      <c r="IS150" s="128"/>
      <c r="IT150" s="129"/>
      <c r="IU150" s="129"/>
      <c r="IV150" s="129"/>
      <c r="IW150" s="130"/>
      <c r="IX150" s="128"/>
      <c r="IY150" s="129"/>
      <c r="IZ150" s="129"/>
      <c r="JA150" s="129"/>
      <c r="JB150" s="130"/>
      <c r="JC150" s="128"/>
      <c r="JD150" s="129"/>
      <c r="JE150" s="129"/>
      <c r="JF150" s="129"/>
      <c r="JG150" s="130"/>
      <c r="JH150" s="128"/>
      <c r="JI150" s="129"/>
      <c r="JJ150" s="129"/>
      <c r="JK150" s="129"/>
      <c r="JL150" s="130"/>
      <c r="JM150" s="128"/>
      <c r="JN150" s="129"/>
      <c r="JO150" s="129"/>
      <c r="JP150" s="129"/>
      <c r="JQ150" s="130"/>
      <c r="JR150" s="128"/>
      <c r="JS150" s="129"/>
      <c r="JT150" s="129"/>
      <c r="JU150" s="129"/>
      <c r="JV150" s="130"/>
      <c r="JW150" s="128"/>
      <c r="JX150" s="129"/>
      <c r="JY150" s="129"/>
      <c r="JZ150" s="129"/>
      <c r="KA150" s="130"/>
      <c r="KB150" s="128"/>
      <c r="KC150" s="129"/>
      <c r="KD150" s="129"/>
      <c r="KE150" s="129"/>
      <c r="KF150" s="130"/>
      <c r="KG150" s="128"/>
      <c r="KH150" s="129"/>
      <c r="KI150" s="129"/>
      <c r="KJ150" s="129"/>
      <c r="KK150" s="130"/>
      <c r="KL150" s="128"/>
      <c r="KM150" s="129"/>
      <c r="KN150" s="129"/>
      <c r="KO150" s="129"/>
      <c r="KP150" s="130"/>
      <c r="KQ150" s="128"/>
      <c r="KR150" s="129"/>
      <c r="KS150" s="129"/>
      <c r="KT150" s="129"/>
      <c r="KU150" s="130"/>
      <c r="KV150" s="128"/>
      <c r="KW150" s="129"/>
      <c r="KX150" s="129"/>
      <c r="KY150" s="129"/>
      <c r="KZ150" s="130"/>
      <c r="LA150" s="128"/>
      <c r="LB150" s="129"/>
      <c r="LC150" s="129"/>
      <c r="LD150" s="129"/>
      <c r="LE150" s="130"/>
      <c r="LF150" s="128"/>
      <c r="LG150" s="129"/>
      <c r="LH150" s="129"/>
      <c r="LI150" s="129"/>
      <c r="LJ150" s="130"/>
      <c r="LK150" s="128"/>
      <c r="LL150" s="129"/>
      <c r="LM150" s="129"/>
      <c r="LN150" s="129"/>
      <c r="LO150" s="130"/>
      <c r="LP150" s="128"/>
      <c r="LQ150" s="129"/>
      <c r="LR150" s="129"/>
      <c r="LS150" s="129"/>
      <c r="LT150" s="130"/>
      <c r="LU150" s="128"/>
      <c r="LV150" s="129"/>
      <c r="LW150" s="129"/>
      <c r="LX150" s="129"/>
      <c r="LY150" s="130"/>
      <c r="LZ150" s="128"/>
      <c r="MA150" s="129"/>
      <c r="MB150" s="129"/>
      <c r="MC150" s="129"/>
      <c r="MD150" s="130"/>
      <c r="ME150" s="128"/>
      <c r="MF150" s="129"/>
      <c r="MG150" s="129"/>
      <c r="MH150" s="129"/>
      <c r="MI150" s="130"/>
      <c r="MJ150" s="128"/>
      <c r="MK150" s="129"/>
      <c r="ML150" s="129"/>
      <c r="MM150" s="129"/>
      <c r="MN150" s="130"/>
      <c r="MO150" s="128"/>
      <c r="MP150" s="129"/>
      <c r="MQ150" s="129"/>
      <c r="MR150" s="129"/>
      <c r="MS150" s="130"/>
      <c r="MT150" s="128"/>
      <c r="MU150" s="129"/>
      <c r="MV150" s="129"/>
      <c r="MW150" s="129"/>
      <c r="MX150" s="130"/>
      <c r="MY150" s="128"/>
      <c r="MZ150" s="129"/>
      <c r="NA150" s="129"/>
      <c r="NB150" s="129"/>
      <c r="NC150" s="130"/>
      <c r="ND150" s="128"/>
      <c r="NE150" s="129"/>
      <c r="NF150" s="129"/>
      <c r="NG150" s="129"/>
      <c r="NH150" s="130"/>
      <c r="NI150" s="128"/>
      <c r="NJ150" s="129"/>
      <c r="NK150" s="129"/>
      <c r="NL150" s="129"/>
      <c r="NM150" s="130"/>
      <c r="NN150" s="128"/>
      <c r="NO150" s="129"/>
      <c r="NP150" s="129"/>
      <c r="NQ150" s="129"/>
      <c r="NR150" s="130"/>
      <c r="NS150" s="128"/>
      <c r="NT150" s="129"/>
      <c r="NU150" s="129"/>
      <c r="NV150" s="129"/>
      <c r="NW150" s="130"/>
      <c r="NX150" s="128"/>
      <c r="NY150" s="129"/>
      <c r="NZ150" s="129"/>
      <c r="OA150" s="129"/>
      <c r="OB150" s="130"/>
      <c r="OC150" s="128"/>
      <c r="OD150" s="129"/>
      <c r="OE150" s="129"/>
      <c r="OF150" s="129"/>
      <c r="OG150" s="130"/>
      <c r="OH150" s="128"/>
      <c r="OI150" s="129"/>
      <c r="OJ150" s="129"/>
      <c r="OK150" s="129"/>
      <c r="OL150" s="130"/>
      <c r="OM150" s="128"/>
      <c r="ON150" s="129"/>
      <c r="OO150" s="129"/>
      <c r="OP150" s="129"/>
      <c r="OQ150" s="130"/>
      <c r="OR150" s="128"/>
      <c r="OS150" s="129"/>
      <c r="OT150" s="129"/>
      <c r="OU150" s="129"/>
      <c r="OV150" s="130"/>
      <c r="OW150" s="128"/>
      <c r="OX150" s="129"/>
      <c r="OY150" s="129"/>
      <c r="OZ150" s="129"/>
      <c r="PA150" s="130"/>
      <c r="PB150" s="128"/>
      <c r="PC150" s="129"/>
      <c r="PD150" s="129"/>
      <c r="PE150" s="129"/>
      <c r="PF150" s="130"/>
      <c r="PG150" s="128"/>
      <c r="PH150" s="129"/>
      <c r="PI150" s="129"/>
      <c r="PJ150" s="129"/>
      <c r="PK150" s="130"/>
      <c r="PL150" s="128"/>
      <c r="PM150" s="129"/>
      <c r="PN150" s="129"/>
      <c r="PO150" s="129"/>
      <c r="PP150" s="130"/>
      <c r="PQ150" s="128"/>
      <c r="PR150" s="129"/>
      <c r="PS150" s="129"/>
      <c r="PT150" s="129"/>
      <c r="PU150" s="130"/>
      <c r="PV150" s="128"/>
      <c r="PW150" s="129"/>
      <c r="PX150" s="129"/>
      <c r="PY150" s="129"/>
      <c r="PZ150" s="130"/>
      <c r="QA150" s="128"/>
      <c r="QB150" s="129"/>
      <c r="QC150" s="129"/>
      <c r="QD150" s="129"/>
      <c r="QE150" s="130"/>
      <c r="QF150" s="128"/>
      <c r="QG150" s="129"/>
      <c r="QH150" s="129"/>
      <c r="QI150" s="129"/>
      <c r="QJ150" s="130"/>
      <c r="QK150" s="128"/>
      <c r="QL150" s="129"/>
      <c r="QM150" s="129"/>
      <c r="QN150" s="129"/>
      <c r="QO150" s="130"/>
      <c r="QP150" s="128"/>
      <c r="QQ150" s="129"/>
      <c r="QR150" s="129"/>
      <c r="QS150" s="129"/>
      <c r="QT150" s="130"/>
      <c r="QU150" s="128"/>
      <c r="QV150" s="129"/>
      <c r="QW150" s="129"/>
      <c r="QX150" s="129"/>
      <c r="QY150" s="130"/>
      <c r="QZ150" s="128"/>
      <c r="RA150" s="129"/>
      <c r="RB150" s="129"/>
      <c r="RC150" s="129"/>
      <c r="RD150" s="130"/>
      <c r="RE150" s="128"/>
      <c r="RF150" s="129"/>
      <c r="RG150" s="129"/>
      <c r="RH150" s="129"/>
      <c r="RI150" s="130"/>
      <c r="RJ150" s="128"/>
      <c r="RK150" s="129"/>
      <c r="RL150" s="129"/>
      <c r="RM150" s="129"/>
      <c r="RN150" s="130"/>
      <c r="RO150" s="128"/>
      <c r="RP150" s="129"/>
      <c r="RQ150" s="129"/>
      <c r="RR150" s="129"/>
      <c r="RS150" s="130"/>
      <c r="RT150" s="128"/>
      <c r="RU150" s="129"/>
      <c r="RV150" s="129"/>
      <c r="RW150" s="129"/>
      <c r="RX150" s="130"/>
      <c r="RY150" s="128"/>
      <c r="RZ150" s="129"/>
      <c r="SA150" s="129"/>
      <c r="SB150" s="129"/>
      <c r="SC150" s="130"/>
      <c r="SD150" s="128"/>
      <c r="SE150" s="129"/>
      <c r="SF150" s="129"/>
      <c r="SG150" s="129"/>
      <c r="SH150" s="130"/>
      <c r="SI150" s="128"/>
      <c r="SJ150" s="129"/>
      <c r="SK150" s="129"/>
      <c r="SL150" s="129"/>
      <c r="SM150" s="130"/>
      <c r="SN150" s="128"/>
      <c r="SO150" s="129"/>
      <c r="SP150" s="129"/>
      <c r="SQ150" s="129"/>
      <c r="SR150" s="130"/>
      <c r="SS150" s="128"/>
      <c r="ST150" s="129"/>
      <c r="SU150" s="129"/>
      <c r="SV150" s="129"/>
      <c r="SW150" s="130"/>
    </row>
    <row r="151" spans="2:517" ht="3" customHeight="1">
      <c r="B151" s="125"/>
      <c r="C151" s="125"/>
      <c r="D151" s="125"/>
      <c r="E151" s="125"/>
      <c r="F151" s="125"/>
      <c r="G151" s="125"/>
      <c r="H151" s="125"/>
      <c r="I151" s="125"/>
      <c r="J151" s="125"/>
      <c r="K151" s="201"/>
      <c r="L151" s="1389"/>
      <c r="M151" s="220">
        <f>(8/20)*$K$2</f>
        <v>0</v>
      </c>
      <c r="N151" s="5"/>
      <c r="O151" s="1335" t="s">
        <v>63</v>
      </c>
      <c r="P151" s="1381">
        <f>IFERROR(M151,0)</f>
        <v>0</v>
      </c>
      <c r="Q151" s="104"/>
      <c r="R151" s="131"/>
      <c r="S151" s="104"/>
      <c r="T151" s="104"/>
      <c r="U151" s="104"/>
      <c r="V151" s="132"/>
      <c r="W151" s="131"/>
      <c r="X151" s="104"/>
      <c r="Y151" s="104"/>
      <c r="Z151" s="104"/>
      <c r="AA151" s="132"/>
      <c r="AB151" s="131"/>
      <c r="AC151" s="104"/>
      <c r="AD151" s="104"/>
      <c r="AE151" s="104"/>
      <c r="AF151" s="132"/>
      <c r="AG151" s="131"/>
      <c r="AH151" s="104"/>
      <c r="AI151" s="104"/>
      <c r="AJ151" s="104"/>
      <c r="AK151" s="132"/>
      <c r="AL151" s="131"/>
      <c r="AM151" s="104"/>
      <c r="AN151" s="104"/>
      <c r="AO151" s="104"/>
      <c r="AP151" s="132"/>
      <c r="AQ151" s="131"/>
      <c r="AR151" s="104"/>
      <c r="AS151" s="104"/>
      <c r="AT151" s="104"/>
      <c r="AU151" s="132"/>
      <c r="AV151" s="131"/>
      <c r="AW151" s="104"/>
      <c r="AX151" s="104"/>
      <c r="AY151" s="104"/>
      <c r="AZ151" s="132"/>
      <c r="BA151" s="131"/>
      <c r="BB151" s="104"/>
      <c r="BC151" s="104"/>
      <c r="BD151" s="104"/>
      <c r="BE151" s="132"/>
      <c r="BF151" s="131"/>
      <c r="BG151" s="104"/>
      <c r="BH151" s="104"/>
      <c r="BI151" s="104"/>
      <c r="BJ151" s="132"/>
      <c r="BK151" s="131"/>
      <c r="BL151" s="104"/>
      <c r="BM151" s="104"/>
      <c r="BN151" s="104"/>
      <c r="BO151" s="132"/>
      <c r="BP151" s="131"/>
      <c r="BQ151" s="104"/>
      <c r="BR151" s="104"/>
      <c r="BS151" s="104"/>
      <c r="BT151" s="132"/>
      <c r="BU151" s="131"/>
      <c r="BV151" s="104"/>
      <c r="BW151" s="104"/>
      <c r="BX151" s="104"/>
      <c r="BY151" s="132"/>
      <c r="BZ151" s="131"/>
      <c r="CA151" s="104"/>
      <c r="CB151" s="104"/>
      <c r="CC151" s="104"/>
      <c r="CD151" s="132"/>
      <c r="CE151" s="131"/>
      <c r="CF151" s="104"/>
      <c r="CG151" s="104"/>
      <c r="CH151" s="104"/>
      <c r="CI151" s="132"/>
      <c r="CJ151" s="131"/>
      <c r="CK151" s="104"/>
      <c r="CL151" s="104"/>
      <c r="CM151" s="104"/>
      <c r="CN151" s="132"/>
      <c r="CO151" s="131"/>
      <c r="CP151" s="104"/>
      <c r="CQ151" s="104"/>
      <c r="CR151" s="104"/>
      <c r="CS151" s="132"/>
      <c r="CT151" s="131"/>
      <c r="CU151" s="104"/>
      <c r="CV151" s="104"/>
      <c r="CW151" s="104"/>
      <c r="CX151" s="132"/>
      <c r="CY151" s="131"/>
      <c r="CZ151" s="104"/>
      <c r="DA151" s="104"/>
      <c r="DB151" s="104"/>
      <c r="DC151" s="132"/>
      <c r="DD151" s="131"/>
      <c r="DE151" s="104"/>
      <c r="DF151" s="104"/>
      <c r="DG151" s="104"/>
      <c r="DH151" s="132"/>
      <c r="DI151" s="131"/>
      <c r="DJ151" s="104"/>
      <c r="DK151" s="104"/>
      <c r="DL151" s="104"/>
      <c r="DM151" s="132"/>
      <c r="DN151" s="131"/>
      <c r="DO151" s="104"/>
      <c r="DP151" s="104"/>
      <c r="DQ151" s="104"/>
      <c r="DR151" s="132"/>
      <c r="DS151" s="131"/>
      <c r="DT151" s="104"/>
      <c r="DU151" s="104"/>
      <c r="DV151" s="104"/>
      <c r="DW151" s="132"/>
      <c r="DX151" s="131"/>
      <c r="DY151" s="104"/>
      <c r="DZ151" s="104"/>
      <c r="EA151" s="104"/>
      <c r="EB151" s="132"/>
      <c r="EC151" s="131"/>
      <c r="ED151" s="104"/>
      <c r="EE151" s="104"/>
      <c r="EF151" s="104"/>
      <c r="EG151" s="132"/>
      <c r="EH151" s="131"/>
      <c r="EI151" s="104"/>
      <c r="EJ151" s="104"/>
      <c r="EK151" s="104"/>
      <c r="EL151" s="132"/>
      <c r="EM151" s="131"/>
      <c r="EN151" s="104"/>
      <c r="EO151" s="104"/>
      <c r="EP151" s="104"/>
      <c r="EQ151" s="132"/>
      <c r="ER151" s="131"/>
      <c r="ES151" s="104"/>
      <c r="ET151" s="104"/>
      <c r="EU151" s="104"/>
      <c r="EV151" s="132"/>
      <c r="EW151" s="131"/>
      <c r="EX151" s="104"/>
      <c r="EY151" s="104"/>
      <c r="EZ151" s="104"/>
      <c r="FA151" s="132"/>
      <c r="FB151" s="131"/>
      <c r="FC151" s="104"/>
      <c r="FD151" s="104"/>
      <c r="FE151" s="104"/>
      <c r="FF151" s="132"/>
      <c r="FG151" s="131"/>
      <c r="FH151" s="104"/>
      <c r="FI151" s="104"/>
      <c r="FJ151" s="104"/>
      <c r="FK151" s="132"/>
      <c r="FL151" s="131"/>
      <c r="FM151" s="104"/>
      <c r="FN151" s="104"/>
      <c r="FO151" s="104"/>
      <c r="FP151" s="132"/>
      <c r="FQ151" s="131"/>
      <c r="FR151" s="104"/>
      <c r="FS151" s="104"/>
      <c r="FT151" s="104"/>
      <c r="FU151" s="132"/>
      <c r="FV151" s="131"/>
      <c r="FW151" s="104"/>
      <c r="FX151" s="104"/>
      <c r="FY151" s="104"/>
      <c r="FZ151" s="132"/>
      <c r="GA151" s="131"/>
      <c r="GB151" s="104"/>
      <c r="GC151" s="104"/>
      <c r="GD151" s="104"/>
      <c r="GE151" s="132"/>
      <c r="GF151" s="131"/>
      <c r="GG151" s="104"/>
      <c r="GH151" s="104"/>
      <c r="GI151" s="104"/>
      <c r="GJ151" s="132"/>
      <c r="GK151" s="131"/>
      <c r="GL151" s="104"/>
      <c r="GM151" s="104"/>
      <c r="GN151" s="104"/>
      <c r="GO151" s="132"/>
      <c r="GP151" s="131"/>
      <c r="GQ151" s="104"/>
      <c r="GR151" s="104"/>
      <c r="GS151" s="104"/>
      <c r="GT151" s="132"/>
      <c r="GU151" s="131"/>
      <c r="GV151" s="104"/>
      <c r="GW151" s="104"/>
      <c r="GX151" s="104"/>
      <c r="GY151" s="132"/>
      <c r="GZ151" s="131"/>
      <c r="HA151" s="104"/>
      <c r="HB151" s="104"/>
      <c r="HC151" s="104"/>
      <c r="HD151" s="132"/>
      <c r="HE151" s="131"/>
      <c r="HF151" s="104"/>
      <c r="HG151" s="104"/>
      <c r="HH151" s="104"/>
      <c r="HI151" s="132"/>
      <c r="HJ151" s="131"/>
      <c r="HK151" s="104"/>
      <c r="HL151" s="104"/>
      <c r="HM151" s="104"/>
      <c r="HN151" s="132"/>
      <c r="HO151" s="131"/>
      <c r="HP151" s="104"/>
      <c r="HQ151" s="104"/>
      <c r="HR151" s="104"/>
      <c r="HS151" s="132"/>
      <c r="HT151" s="131"/>
      <c r="HU151" s="104"/>
      <c r="HV151" s="104"/>
      <c r="HW151" s="104"/>
      <c r="HX151" s="132"/>
      <c r="HY151" s="131"/>
      <c r="HZ151" s="104"/>
      <c r="IA151" s="104"/>
      <c r="IB151" s="104"/>
      <c r="IC151" s="132"/>
      <c r="ID151" s="131"/>
      <c r="IE151" s="104"/>
      <c r="IF151" s="104"/>
      <c r="IG151" s="104"/>
      <c r="IH151" s="132"/>
      <c r="II151" s="131"/>
      <c r="IJ151" s="104"/>
      <c r="IK151" s="104"/>
      <c r="IL151" s="104"/>
      <c r="IM151" s="132"/>
      <c r="IN151" s="131"/>
      <c r="IO151" s="104"/>
      <c r="IP151" s="104"/>
      <c r="IQ151" s="104"/>
      <c r="IR151" s="132"/>
      <c r="IS151" s="131"/>
      <c r="IT151" s="104"/>
      <c r="IU151" s="104"/>
      <c r="IV151" s="104"/>
      <c r="IW151" s="132"/>
      <c r="IX151" s="131"/>
      <c r="IY151" s="104"/>
      <c r="IZ151" s="104"/>
      <c r="JA151" s="104"/>
      <c r="JB151" s="132"/>
      <c r="JC151" s="131"/>
      <c r="JD151" s="104"/>
      <c r="JE151" s="104"/>
      <c r="JF151" s="104"/>
      <c r="JG151" s="132"/>
      <c r="JH151" s="131"/>
      <c r="JI151" s="104"/>
      <c r="JJ151" s="104"/>
      <c r="JK151" s="104"/>
      <c r="JL151" s="132"/>
      <c r="JM151" s="131"/>
      <c r="JN151" s="104"/>
      <c r="JO151" s="104"/>
      <c r="JP151" s="104"/>
      <c r="JQ151" s="132"/>
      <c r="JR151" s="131"/>
      <c r="JS151" s="104"/>
      <c r="JT151" s="104"/>
      <c r="JU151" s="104"/>
      <c r="JV151" s="132"/>
      <c r="JW151" s="131"/>
      <c r="JX151" s="104"/>
      <c r="JY151" s="104"/>
      <c r="JZ151" s="104"/>
      <c r="KA151" s="132"/>
      <c r="KB151" s="131"/>
      <c r="KC151" s="104"/>
      <c r="KD151" s="104"/>
      <c r="KE151" s="104"/>
      <c r="KF151" s="132"/>
      <c r="KG151" s="131"/>
      <c r="KH151" s="104"/>
      <c r="KI151" s="104"/>
      <c r="KJ151" s="104"/>
      <c r="KK151" s="132"/>
      <c r="KL151" s="131"/>
      <c r="KM151" s="104"/>
      <c r="KN151" s="104"/>
      <c r="KO151" s="104"/>
      <c r="KP151" s="132"/>
      <c r="KQ151" s="131"/>
      <c r="KR151" s="104"/>
      <c r="KS151" s="104"/>
      <c r="KT151" s="104"/>
      <c r="KU151" s="132"/>
      <c r="KV151" s="131"/>
      <c r="KW151" s="104"/>
      <c r="KX151" s="104"/>
      <c r="KY151" s="104"/>
      <c r="KZ151" s="132"/>
      <c r="LA151" s="131"/>
      <c r="LB151" s="104"/>
      <c r="LC151" s="104"/>
      <c r="LD151" s="104"/>
      <c r="LE151" s="132"/>
      <c r="LF151" s="131"/>
      <c r="LG151" s="104"/>
      <c r="LH151" s="104"/>
      <c r="LI151" s="104"/>
      <c r="LJ151" s="132"/>
      <c r="LK151" s="131"/>
      <c r="LL151" s="104"/>
      <c r="LM151" s="104"/>
      <c r="LN151" s="104"/>
      <c r="LO151" s="132"/>
      <c r="LP151" s="131"/>
      <c r="LQ151" s="104"/>
      <c r="LR151" s="104"/>
      <c r="LS151" s="104"/>
      <c r="LT151" s="132"/>
      <c r="LU151" s="131"/>
      <c r="LV151" s="104"/>
      <c r="LW151" s="104"/>
      <c r="LX151" s="104"/>
      <c r="LY151" s="132"/>
      <c r="LZ151" s="131"/>
      <c r="MA151" s="104"/>
      <c r="MB151" s="104"/>
      <c r="MC151" s="104"/>
      <c r="MD151" s="132"/>
      <c r="ME151" s="131"/>
      <c r="MF151" s="104"/>
      <c r="MG151" s="104"/>
      <c r="MH151" s="104"/>
      <c r="MI151" s="132"/>
      <c r="MJ151" s="131"/>
      <c r="MK151" s="104"/>
      <c r="ML151" s="104"/>
      <c r="MM151" s="104"/>
      <c r="MN151" s="132"/>
      <c r="MO151" s="131"/>
      <c r="MP151" s="104"/>
      <c r="MQ151" s="104"/>
      <c r="MR151" s="104"/>
      <c r="MS151" s="132"/>
      <c r="MT151" s="131"/>
      <c r="MU151" s="104"/>
      <c r="MV151" s="104"/>
      <c r="MW151" s="104"/>
      <c r="MX151" s="132"/>
      <c r="MY151" s="131"/>
      <c r="MZ151" s="104"/>
      <c r="NA151" s="104"/>
      <c r="NB151" s="104"/>
      <c r="NC151" s="132"/>
      <c r="ND151" s="131"/>
      <c r="NE151" s="104"/>
      <c r="NF151" s="104"/>
      <c r="NG151" s="104"/>
      <c r="NH151" s="132"/>
      <c r="NI151" s="131"/>
      <c r="NJ151" s="104"/>
      <c r="NK151" s="104"/>
      <c r="NL151" s="104"/>
      <c r="NM151" s="132"/>
      <c r="NN151" s="131"/>
      <c r="NO151" s="104"/>
      <c r="NP151" s="104"/>
      <c r="NQ151" s="104"/>
      <c r="NR151" s="132"/>
      <c r="NS151" s="131"/>
      <c r="NT151" s="104"/>
      <c r="NU151" s="104"/>
      <c r="NV151" s="104"/>
      <c r="NW151" s="132"/>
      <c r="NX151" s="131"/>
      <c r="NY151" s="104"/>
      <c r="NZ151" s="104"/>
      <c r="OA151" s="104"/>
      <c r="OB151" s="132"/>
      <c r="OC151" s="131"/>
      <c r="OD151" s="104"/>
      <c r="OE151" s="104"/>
      <c r="OF151" s="104"/>
      <c r="OG151" s="132"/>
      <c r="OH151" s="131"/>
      <c r="OI151" s="104"/>
      <c r="OJ151" s="104"/>
      <c r="OK151" s="104"/>
      <c r="OL151" s="132"/>
      <c r="OM151" s="131"/>
      <c r="ON151" s="104"/>
      <c r="OO151" s="104"/>
      <c r="OP151" s="104"/>
      <c r="OQ151" s="132"/>
      <c r="OR151" s="131"/>
      <c r="OS151" s="104"/>
      <c r="OT151" s="104"/>
      <c r="OU151" s="104"/>
      <c r="OV151" s="132"/>
      <c r="OW151" s="131"/>
      <c r="OX151" s="104"/>
      <c r="OY151" s="104"/>
      <c r="OZ151" s="104"/>
      <c r="PA151" s="132"/>
      <c r="PB151" s="131"/>
      <c r="PC151" s="104"/>
      <c r="PD151" s="104"/>
      <c r="PE151" s="104"/>
      <c r="PF151" s="132"/>
      <c r="PG151" s="131"/>
      <c r="PH151" s="104"/>
      <c r="PI151" s="104"/>
      <c r="PJ151" s="104"/>
      <c r="PK151" s="132"/>
      <c r="PL151" s="131"/>
      <c r="PM151" s="104"/>
      <c r="PN151" s="104"/>
      <c r="PO151" s="104"/>
      <c r="PP151" s="132"/>
      <c r="PQ151" s="131"/>
      <c r="PR151" s="104"/>
      <c r="PS151" s="104"/>
      <c r="PT151" s="104"/>
      <c r="PU151" s="132"/>
      <c r="PV151" s="131"/>
      <c r="PW151" s="104"/>
      <c r="PX151" s="104"/>
      <c r="PY151" s="104"/>
      <c r="PZ151" s="132"/>
      <c r="QA151" s="131"/>
      <c r="QB151" s="104"/>
      <c r="QC151" s="104"/>
      <c r="QD151" s="104"/>
      <c r="QE151" s="132"/>
      <c r="QF151" s="131"/>
      <c r="QG151" s="104"/>
      <c r="QH151" s="104"/>
      <c r="QI151" s="104"/>
      <c r="QJ151" s="132"/>
      <c r="QK151" s="131"/>
      <c r="QL151" s="104"/>
      <c r="QM151" s="104"/>
      <c r="QN151" s="104"/>
      <c r="QO151" s="132"/>
      <c r="QP151" s="131"/>
      <c r="QQ151" s="104"/>
      <c r="QR151" s="104"/>
      <c r="QS151" s="104"/>
      <c r="QT151" s="132"/>
      <c r="QU151" s="131"/>
      <c r="QV151" s="104"/>
      <c r="QW151" s="104"/>
      <c r="QX151" s="104"/>
      <c r="QY151" s="132"/>
      <c r="QZ151" s="131"/>
      <c r="RA151" s="104"/>
      <c r="RB151" s="104"/>
      <c r="RC151" s="104"/>
      <c r="RD151" s="132"/>
      <c r="RE151" s="131"/>
      <c r="RF151" s="104"/>
      <c r="RG151" s="104"/>
      <c r="RH151" s="104"/>
      <c r="RI151" s="132"/>
      <c r="RJ151" s="131"/>
      <c r="RK151" s="104"/>
      <c r="RL151" s="104"/>
      <c r="RM151" s="104"/>
      <c r="RN151" s="132"/>
      <c r="RO151" s="131"/>
      <c r="RP151" s="104"/>
      <c r="RQ151" s="104"/>
      <c r="RR151" s="104"/>
      <c r="RS151" s="132"/>
      <c r="RT151" s="131"/>
      <c r="RU151" s="104"/>
      <c r="RV151" s="104"/>
      <c r="RW151" s="104"/>
      <c r="RX151" s="132"/>
      <c r="RY151" s="131"/>
      <c r="RZ151" s="104"/>
      <c r="SA151" s="104"/>
      <c r="SB151" s="104"/>
      <c r="SC151" s="132"/>
      <c r="SD151" s="131"/>
      <c r="SE151" s="104"/>
      <c r="SF151" s="104"/>
      <c r="SG151" s="104"/>
      <c r="SH151" s="132"/>
      <c r="SI151" s="131"/>
      <c r="SJ151" s="104"/>
      <c r="SK151" s="104"/>
      <c r="SL151" s="104"/>
      <c r="SM151" s="132"/>
      <c r="SN151" s="131"/>
      <c r="SO151" s="104"/>
      <c r="SP151" s="104"/>
      <c r="SQ151" s="104"/>
      <c r="SR151" s="132"/>
      <c r="SS151" s="131"/>
      <c r="ST151" s="104"/>
      <c r="SU151" s="104"/>
      <c r="SV151" s="104"/>
      <c r="SW151" s="132"/>
    </row>
    <row r="152" spans="2:517" ht="3" customHeight="1">
      <c r="B152" s="125"/>
      <c r="C152" s="125"/>
      <c r="D152" s="125"/>
      <c r="E152" s="125"/>
      <c r="F152" s="125"/>
      <c r="G152" s="125"/>
      <c r="H152" s="125"/>
      <c r="I152" s="125"/>
      <c r="J152" s="125"/>
      <c r="K152" s="201"/>
      <c r="L152" s="1389"/>
      <c r="M152" s="220">
        <f>(7/20)*$K$2</f>
        <v>0</v>
      </c>
      <c r="N152" s="5"/>
      <c r="O152" s="1335"/>
      <c r="P152" s="1381"/>
      <c r="Q152" s="102"/>
      <c r="R152" s="103"/>
      <c r="S152" s="102"/>
      <c r="T152" s="102"/>
      <c r="U152" s="102"/>
      <c r="V152" s="127"/>
      <c r="W152" s="103"/>
      <c r="X152" s="102"/>
      <c r="Y152" s="102"/>
      <c r="Z152" s="102"/>
      <c r="AA152" s="127"/>
      <c r="AB152" s="103"/>
      <c r="AC152" s="102"/>
      <c r="AD152" s="102"/>
      <c r="AE152" s="102"/>
      <c r="AF152" s="127"/>
      <c r="AG152" s="103"/>
      <c r="AH152" s="102"/>
      <c r="AI152" s="102"/>
      <c r="AJ152" s="102"/>
      <c r="AK152" s="127"/>
      <c r="AL152" s="103"/>
      <c r="AM152" s="102"/>
      <c r="AN152" s="102"/>
      <c r="AO152" s="102"/>
      <c r="AP152" s="127"/>
      <c r="AQ152" s="103"/>
      <c r="AR152" s="102"/>
      <c r="AS152" s="102"/>
      <c r="AT152" s="102"/>
      <c r="AU152" s="127"/>
      <c r="AV152" s="103"/>
      <c r="AW152" s="102"/>
      <c r="AX152" s="102"/>
      <c r="AY152" s="102"/>
      <c r="AZ152" s="127"/>
      <c r="BA152" s="103"/>
      <c r="BB152" s="102"/>
      <c r="BC152" s="102"/>
      <c r="BD152" s="102"/>
      <c r="BE152" s="127"/>
      <c r="BF152" s="103"/>
      <c r="BG152" s="102"/>
      <c r="BH152" s="102"/>
      <c r="BI152" s="102"/>
      <c r="BJ152" s="127"/>
      <c r="BK152" s="103"/>
      <c r="BL152" s="102"/>
      <c r="BM152" s="102"/>
      <c r="BN152" s="102"/>
      <c r="BO152" s="127"/>
      <c r="BP152" s="103"/>
      <c r="BQ152" s="102"/>
      <c r="BR152" s="102"/>
      <c r="BS152" s="102"/>
      <c r="BT152" s="127"/>
      <c r="BU152" s="103"/>
      <c r="BV152" s="102"/>
      <c r="BW152" s="102"/>
      <c r="BX152" s="102"/>
      <c r="BY152" s="127"/>
      <c r="BZ152" s="103"/>
      <c r="CA152" s="102"/>
      <c r="CB152" s="102"/>
      <c r="CC152" s="102"/>
      <c r="CD152" s="127"/>
      <c r="CE152" s="103"/>
      <c r="CF152" s="102"/>
      <c r="CG152" s="102"/>
      <c r="CH152" s="102"/>
      <c r="CI152" s="127"/>
      <c r="CJ152" s="103"/>
      <c r="CK152" s="102"/>
      <c r="CL152" s="102"/>
      <c r="CM152" s="102"/>
      <c r="CN152" s="127"/>
      <c r="CO152" s="103"/>
      <c r="CP152" s="102"/>
      <c r="CQ152" s="102"/>
      <c r="CR152" s="102"/>
      <c r="CS152" s="127"/>
      <c r="CT152" s="103"/>
      <c r="CU152" s="102"/>
      <c r="CV152" s="102"/>
      <c r="CW152" s="102"/>
      <c r="CX152" s="127"/>
      <c r="CY152" s="103"/>
      <c r="CZ152" s="102"/>
      <c r="DA152" s="102"/>
      <c r="DB152" s="102"/>
      <c r="DC152" s="127"/>
      <c r="DD152" s="103"/>
      <c r="DE152" s="102"/>
      <c r="DF152" s="102"/>
      <c r="DG152" s="102"/>
      <c r="DH152" s="127"/>
      <c r="DI152" s="103"/>
      <c r="DJ152" s="102"/>
      <c r="DK152" s="102"/>
      <c r="DL152" s="102"/>
      <c r="DM152" s="127"/>
      <c r="DN152" s="103"/>
      <c r="DO152" s="102"/>
      <c r="DP152" s="102"/>
      <c r="DQ152" s="102"/>
      <c r="DR152" s="127"/>
      <c r="DS152" s="103"/>
      <c r="DT152" s="102"/>
      <c r="DU152" s="102"/>
      <c r="DV152" s="102"/>
      <c r="DW152" s="127"/>
      <c r="DX152" s="103"/>
      <c r="DY152" s="102"/>
      <c r="DZ152" s="102"/>
      <c r="EA152" s="102"/>
      <c r="EB152" s="127"/>
      <c r="EC152" s="103"/>
      <c r="ED152" s="102"/>
      <c r="EE152" s="102"/>
      <c r="EF152" s="102"/>
      <c r="EG152" s="127"/>
      <c r="EH152" s="103"/>
      <c r="EI152" s="102"/>
      <c r="EJ152" s="102"/>
      <c r="EK152" s="102"/>
      <c r="EL152" s="127"/>
      <c r="EM152" s="103"/>
      <c r="EN152" s="102"/>
      <c r="EO152" s="102"/>
      <c r="EP152" s="102"/>
      <c r="EQ152" s="127"/>
      <c r="ER152" s="103"/>
      <c r="ES152" s="102"/>
      <c r="ET152" s="102"/>
      <c r="EU152" s="102"/>
      <c r="EV152" s="127"/>
      <c r="EW152" s="103"/>
      <c r="EX152" s="102"/>
      <c r="EY152" s="102"/>
      <c r="EZ152" s="102"/>
      <c r="FA152" s="127"/>
      <c r="FB152" s="103"/>
      <c r="FC152" s="102"/>
      <c r="FD152" s="102"/>
      <c r="FE152" s="102"/>
      <c r="FF152" s="127"/>
      <c r="FG152" s="103"/>
      <c r="FH152" s="102"/>
      <c r="FI152" s="102"/>
      <c r="FJ152" s="102"/>
      <c r="FK152" s="127"/>
      <c r="FL152" s="103"/>
      <c r="FM152" s="102"/>
      <c r="FN152" s="102"/>
      <c r="FO152" s="102"/>
      <c r="FP152" s="127"/>
      <c r="FQ152" s="103"/>
      <c r="FR152" s="102"/>
      <c r="FS152" s="102"/>
      <c r="FT152" s="102"/>
      <c r="FU152" s="127"/>
      <c r="FV152" s="103"/>
      <c r="FW152" s="102"/>
      <c r="FX152" s="102"/>
      <c r="FY152" s="102"/>
      <c r="FZ152" s="127"/>
      <c r="GA152" s="103"/>
      <c r="GB152" s="102"/>
      <c r="GC152" s="102"/>
      <c r="GD152" s="102"/>
      <c r="GE152" s="127"/>
      <c r="GF152" s="103"/>
      <c r="GG152" s="102"/>
      <c r="GH152" s="102"/>
      <c r="GI152" s="102"/>
      <c r="GJ152" s="127"/>
      <c r="GK152" s="103"/>
      <c r="GL152" s="102"/>
      <c r="GM152" s="102"/>
      <c r="GN152" s="102"/>
      <c r="GO152" s="127"/>
      <c r="GP152" s="103"/>
      <c r="GQ152" s="102"/>
      <c r="GR152" s="102"/>
      <c r="GS152" s="102"/>
      <c r="GT152" s="127"/>
      <c r="GU152" s="103"/>
      <c r="GV152" s="102"/>
      <c r="GW152" s="102"/>
      <c r="GX152" s="102"/>
      <c r="GY152" s="127"/>
      <c r="GZ152" s="103"/>
      <c r="HA152" s="102"/>
      <c r="HB152" s="102"/>
      <c r="HC152" s="102"/>
      <c r="HD152" s="127"/>
      <c r="HE152" s="103"/>
      <c r="HF152" s="102"/>
      <c r="HG152" s="102"/>
      <c r="HH152" s="102"/>
      <c r="HI152" s="127"/>
      <c r="HJ152" s="103"/>
      <c r="HK152" s="102"/>
      <c r="HL152" s="102"/>
      <c r="HM152" s="102"/>
      <c r="HN152" s="127"/>
      <c r="HO152" s="103"/>
      <c r="HP152" s="102"/>
      <c r="HQ152" s="102"/>
      <c r="HR152" s="102"/>
      <c r="HS152" s="127"/>
      <c r="HT152" s="103"/>
      <c r="HU152" s="102"/>
      <c r="HV152" s="102"/>
      <c r="HW152" s="102"/>
      <c r="HX152" s="127"/>
      <c r="HY152" s="103"/>
      <c r="HZ152" s="102"/>
      <c r="IA152" s="102"/>
      <c r="IB152" s="102"/>
      <c r="IC152" s="127"/>
      <c r="ID152" s="103"/>
      <c r="IE152" s="102"/>
      <c r="IF152" s="102"/>
      <c r="IG152" s="102"/>
      <c r="IH152" s="127"/>
      <c r="II152" s="103"/>
      <c r="IJ152" s="102"/>
      <c r="IK152" s="102"/>
      <c r="IL152" s="102"/>
      <c r="IM152" s="127"/>
      <c r="IN152" s="103"/>
      <c r="IO152" s="102"/>
      <c r="IP152" s="102"/>
      <c r="IQ152" s="102"/>
      <c r="IR152" s="127"/>
      <c r="IS152" s="103"/>
      <c r="IT152" s="102"/>
      <c r="IU152" s="102"/>
      <c r="IV152" s="102"/>
      <c r="IW152" s="127"/>
      <c r="IX152" s="103"/>
      <c r="IY152" s="102"/>
      <c r="IZ152" s="102"/>
      <c r="JA152" s="102"/>
      <c r="JB152" s="127"/>
      <c r="JC152" s="103"/>
      <c r="JD152" s="102"/>
      <c r="JE152" s="102"/>
      <c r="JF152" s="102"/>
      <c r="JG152" s="127"/>
      <c r="JH152" s="103"/>
      <c r="JI152" s="102"/>
      <c r="JJ152" s="102"/>
      <c r="JK152" s="102"/>
      <c r="JL152" s="127"/>
      <c r="JM152" s="103"/>
      <c r="JN152" s="102"/>
      <c r="JO152" s="102"/>
      <c r="JP152" s="102"/>
      <c r="JQ152" s="127"/>
      <c r="JR152" s="103"/>
      <c r="JS152" s="102"/>
      <c r="JT152" s="102"/>
      <c r="JU152" s="102"/>
      <c r="JV152" s="127"/>
      <c r="JW152" s="103"/>
      <c r="JX152" s="102"/>
      <c r="JY152" s="102"/>
      <c r="JZ152" s="102"/>
      <c r="KA152" s="127"/>
      <c r="KB152" s="103"/>
      <c r="KC152" s="102"/>
      <c r="KD152" s="102"/>
      <c r="KE152" s="102"/>
      <c r="KF152" s="127"/>
      <c r="KG152" s="103"/>
      <c r="KH152" s="102"/>
      <c r="KI152" s="102"/>
      <c r="KJ152" s="102"/>
      <c r="KK152" s="127"/>
      <c r="KL152" s="103"/>
      <c r="KM152" s="102"/>
      <c r="KN152" s="102"/>
      <c r="KO152" s="102"/>
      <c r="KP152" s="127"/>
      <c r="KQ152" s="103"/>
      <c r="KR152" s="102"/>
      <c r="KS152" s="102"/>
      <c r="KT152" s="102"/>
      <c r="KU152" s="127"/>
      <c r="KV152" s="103"/>
      <c r="KW152" s="102"/>
      <c r="KX152" s="102"/>
      <c r="KY152" s="102"/>
      <c r="KZ152" s="127"/>
      <c r="LA152" s="103"/>
      <c r="LB152" s="102"/>
      <c r="LC152" s="102"/>
      <c r="LD152" s="102"/>
      <c r="LE152" s="127"/>
      <c r="LF152" s="103"/>
      <c r="LG152" s="102"/>
      <c r="LH152" s="102"/>
      <c r="LI152" s="102"/>
      <c r="LJ152" s="127"/>
      <c r="LK152" s="103"/>
      <c r="LL152" s="102"/>
      <c r="LM152" s="102"/>
      <c r="LN152" s="102"/>
      <c r="LO152" s="127"/>
      <c r="LP152" s="103"/>
      <c r="LQ152" s="102"/>
      <c r="LR152" s="102"/>
      <c r="LS152" s="102"/>
      <c r="LT152" s="127"/>
      <c r="LU152" s="103"/>
      <c r="LV152" s="102"/>
      <c r="LW152" s="102"/>
      <c r="LX152" s="102"/>
      <c r="LY152" s="127"/>
      <c r="LZ152" s="103"/>
      <c r="MA152" s="102"/>
      <c r="MB152" s="102"/>
      <c r="MC152" s="102"/>
      <c r="MD152" s="127"/>
      <c r="ME152" s="103"/>
      <c r="MF152" s="102"/>
      <c r="MG152" s="102"/>
      <c r="MH152" s="102"/>
      <c r="MI152" s="127"/>
      <c r="MJ152" s="103"/>
      <c r="MK152" s="102"/>
      <c r="ML152" s="102"/>
      <c r="MM152" s="102"/>
      <c r="MN152" s="127"/>
      <c r="MO152" s="103"/>
      <c r="MP152" s="102"/>
      <c r="MQ152" s="102"/>
      <c r="MR152" s="102"/>
      <c r="MS152" s="127"/>
      <c r="MT152" s="103"/>
      <c r="MU152" s="102"/>
      <c r="MV152" s="102"/>
      <c r="MW152" s="102"/>
      <c r="MX152" s="127"/>
      <c r="MY152" s="103"/>
      <c r="MZ152" s="102"/>
      <c r="NA152" s="102"/>
      <c r="NB152" s="102"/>
      <c r="NC152" s="127"/>
      <c r="ND152" s="103"/>
      <c r="NE152" s="102"/>
      <c r="NF152" s="102"/>
      <c r="NG152" s="102"/>
      <c r="NH152" s="127"/>
      <c r="NI152" s="103"/>
      <c r="NJ152" s="102"/>
      <c r="NK152" s="102"/>
      <c r="NL152" s="102"/>
      <c r="NM152" s="127"/>
      <c r="NN152" s="103"/>
      <c r="NO152" s="102"/>
      <c r="NP152" s="102"/>
      <c r="NQ152" s="102"/>
      <c r="NR152" s="127"/>
      <c r="NS152" s="103"/>
      <c r="NT152" s="102"/>
      <c r="NU152" s="102"/>
      <c r="NV152" s="102"/>
      <c r="NW152" s="127"/>
      <c r="NX152" s="103"/>
      <c r="NY152" s="102"/>
      <c r="NZ152" s="102"/>
      <c r="OA152" s="102"/>
      <c r="OB152" s="127"/>
      <c r="OC152" s="103"/>
      <c r="OD152" s="102"/>
      <c r="OE152" s="102"/>
      <c r="OF152" s="102"/>
      <c r="OG152" s="127"/>
      <c r="OH152" s="103"/>
      <c r="OI152" s="102"/>
      <c r="OJ152" s="102"/>
      <c r="OK152" s="102"/>
      <c r="OL152" s="127"/>
      <c r="OM152" s="103"/>
      <c r="ON152" s="102"/>
      <c r="OO152" s="102"/>
      <c r="OP152" s="102"/>
      <c r="OQ152" s="127"/>
      <c r="OR152" s="103"/>
      <c r="OS152" s="102"/>
      <c r="OT152" s="102"/>
      <c r="OU152" s="102"/>
      <c r="OV152" s="127"/>
      <c r="OW152" s="103"/>
      <c r="OX152" s="102"/>
      <c r="OY152" s="102"/>
      <c r="OZ152" s="102"/>
      <c r="PA152" s="127"/>
      <c r="PB152" s="103"/>
      <c r="PC152" s="102"/>
      <c r="PD152" s="102"/>
      <c r="PE152" s="102"/>
      <c r="PF152" s="127"/>
      <c r="PG152" s="103"/>
      <c r="PH152" s="102"/>
      <c r="PI152" s="102"/>
      <c r="PJ152" s="102"/>
      <c r="PK152" s="127"/>
      <c r="PL152" s="103"/>
      <c r="PM152" s="102"/>
      <c r="PN152" s="102"/>
      <c r="PO152" s="102"/>
      <c r="PP152" s="127"/>
      <c r="PQ152" s="103"/>
      <c r="PR152" s="102"/>
      <c r="PS152" s="102"/>
      <c r="PT152" s="102"/>
      <c r="PU152" s="127"/>
      <c r="PV152" s="103"/>
      <c r="PW152" s="102"/>
      <c r="PX152" s="102"/>
      <c r="PY152" s="102"/>
      <c r="PZ152" s="127"/>
      <c r="QA152" s="103"/>
      <c r="QB152" s="102"/>
      <c r="QC152" s="102"/>
      <c r="QD152" s="102"/>
      <c r="QE152" s="127"/>
      <c r="QF152" s="103"/>
      <c r="QG152" s="102"/>
      <c r="QH152" s="102"/>
      <c r="QI152" s="102"/>
      <c r="QJ152" s="127"/>
      <c r="QK152" s="103"/>
      <c r="QL152" s="102"/>
      <c r="QM152" s="102"/>
      <c r="QN152" s="102"/>
      <c r="QO152" s="127"/>
      <c r="QP152" s="103"/>
      <c r="QQ152" s="102"/>
      <c r="QR152" s="102"/>
      <c r="QS152" s="102"/>
      <c r="QT152" s="127"/>
      <c r="QU152" s="103"/>
      <c r="QV152" s="102"/>
      <c r="QW152" s="102"/>
      <c r="QX152" s="102"/>
      <c r="QY152" s="127"/>
      <c r="QZ152" s="103"/>
      <c r="RA152" s="102"/>
      <c r="RB152" s="102"/>
      <c r="RC152" s="102"/>
      <c r="RD152" s="127"/>
      <c r="RE152" s="103"/>
      <c r="RF152" s="102"/>
      <c r="RG152" s="102"/>
      <c r="RH152" s="102"/>
      <c r="RI152" s="127"/>
      <c r="RJ152" s="103"/>
      <c r="RK152" s="102"/>
      <c r="RL152" s="102"/>
      <c r="RM152" s="102"/>
      <c r="RN152" s="127"/>
      <c r="RO152" s="103"/>
      <c r="RP152" s="102"/>
      <c r="RQ152" s="102"/>
      <c r="RR152" s="102"/>
      <c r="RS152" s="127"/>
      <c r="RT152" s="103"/>
      <c r="RU152" s="102"/>
      <c r="RV152" s="102"/>
      <c r="RW152" s="102"/>
      <c r="RX152" s="127"/>
      <c r="RY152" s="103"/>
      <c r="RZ152" s="102"/>
      <c r="SA152" s="102"/>
      <c r="SB152" s="102"/>
      <c r="SC152" s="127"/>
      <c r="SD152" s="103"/>
      <c r="SE152" s="102"/>
      <c r="SF152" s="102"/>
      <c r="SG152" s="102"/>
      <c r="SH152" s="127"/>
      <c r="SI152" s="103"/>
      <c r="SJ152" s="102"/>
      <c r="SK152" s="102"/>
      <c r="SL152" s="102"/>
      <c r="SM152" s="127"/>
      <c r="SN152" s="103"/>
      <c r="SO152" s="102"/>
      <c r="SP152" s="102"/>
      <c r="SQ152" s="102"/>
      <c r="SR152" s="127"/>
      <c r="SS152" s="103"/>
      <c r="ST152" s="102"/>
      <c r="SU152" s="102"/>
      <c r="SV152" s="102"/>
      <c r="SW152" s="127"/>
    </row>
    <row r="153" spans="2:517" ht="3" customHeight="1">
      <c r="B153" s="125"/>
      <c r="C153" s="125"/>
      <c r="D153" s="125"/>
      <c r="E153" s="125"/>
      <c r="F153" s="125"/>
      <c r="G153" s="125"/>
      <c r="H153" s="125"/>
      <c r="I153" s="125"/>
      <c r="J153" s="125"/>
      <c r="K153" s="201"/>
      <c r="L153" s="1389"/>
      <c r="M153" s="220">
        <f>(6/20)*$K$2</f>
        <v>0</v>
      </c>
      <c r="N153" s="5"/>
      <c r="O153" s="1335"/>
      <c r="P153" s="1381"/>
      <c r="Q153" s="102"/>
      <c r="R153" s="128"/>
      <c r="S153" s="129"/>
      <c r="T153" s="129"/>
      <c r="U153" s="129"/>
      <c r="V153" s="130"/>
      <c r="W153" s="128"/>
      <c r="X153" s="129"/>
      <c r="Y153" s="129"/>
      <c r="Z153" s="129"/>
      <c r="AA153" s="130"/>
      <c r="AB153" s="128"/>
      <c r="AC153" s="129"/>
      <c r="AD153" s="129"/>
      <c r="AE153" s="129"/>
      <c r="AF153" s="130"/>
      <c r="AG153" s="128"/>
      <c r="AH153" s="129"/>
      <c r="AI153" s="129"/>
      <c r="AJ153" s="129"/>
      <c r="AK153" s="130"/>
      <c r="AL153" s="128"/>
      <c r="AM153" s="129"/>
      <c r="AN153" s="129"/>
      <c r="AO153" s="129"/>
      <c r="AP153" s="130"/>
      <c r="AQ153" s="128"/>
      <c r="AR153" s="129"/>
      <c r="AS153" s="129"/>
      <c r="AT153" s="129"/>
      <c r="AU153" s="130"/>
      <c r="AV153" s="128"/>
      <c r="AW153" s="129"/>
      <c r="AX153" s="129"/>
      <c r="AY153" s="129"/>
      <c r="AZ153" s="130"/>
      <c r="BA153" s="128"/>
      <c r="BB153" s="129"/>
      <c r="BC153" s="129"/>
      <c r="BD153" s="129"/>
      <c r="BE153" s="130"/>
      <c r="BF153" s="128"/>
      <c r="BG153" s="129"/>
      <c r="BH153" s="129"/>
      <c r="BI153" s="129"/>
      <c r="BJ153" s="130"/>
      <c r="BK153" s="128"/>
      <c r="BL153" s="129"/>
      <c r="BM153" s="129"/>
      <c r="BN153" s="129"/>
      <c r="BO153" s="130"/>
      <c r="BP153" s="128"/>
      <c r="BQ153" s="129"/>
      <c r="BR153" s="129"/>
      <c r="BS153" s="129"/>
      <c r="BT153" s="130"/>
      <c r="BU153" s="128"/>
      <c r="BV153" s="129"/>
      <c r="BW153" s="129"/>
      <c r="BX153" s="129"/>
      <c r="BY153" s="130"/>
      <c r="BZ153" s="128"/>
      <c r="CA153" s="129"/>
      <c r="CB153" s="129"/>
      <c r="CC153" s="129"/>
      <c r="CD153" s="130"/>
      <c r="CE153" s="128"/>
      <c r="CF153" s="129"/>
      <c r="CG153" s="129"/>
      <c r="CH153" s="129"/>
      <c r="CI153" s="130"/>
      <c r="CJ153" s="128"/>
      <c r="CK153" s="129"/>
      <c r="CL153" s="129"/>
      <c r="CM153" s="129"/>
      <c r="CN153" s="130"/>
      <c r="CO153" s="128"/>
      <c r="CP153" s="129"/>
      <c r="CQ153" s="129"/>
      <c r="CR153" s="129"/>
      <c r="CS153" s="130"/>
      <c r="CT153" s="128"/>
      <c r="CU153" s="129"/>
      <c r="CV153" s="129"/>
      <c r="CW153" s="129"/>
      <c r="CX153" s="130"/>
      <c r="CY153" s="128"/>
      <c r="CZ153" s="129"/>
      <c r="DA153" s="129"/>
      <c r="DB153" s="129"/>
      <c r="DC153" s="130"/>
      <c r="DD153" s="128"/>
      <c r="DE153" s="129"/>
      <c r="DF153" s="129"/>
      <c r="DG153" s="129"/>
      <c r="DH153" s="130"/>
      <c r="DI153" s="128"/>
      <c r="DJ153" s="129"/>
      <c r="DK153" s="129"/>
      <c r="DL153" s="129"/>
      <c r="DM153" s="130"/>
      <c r="DN153" s="128"/>
      <c r="DO153" s="129"/>
      <c r="DP153" s="129"/>
      <c r="DQ153" s="129"/>
      <c r="DR153" s="130"/>
      <c r="DS153" s="128"/>
      <c r="DT153" s="129"/>
      <c r="DU153" s="129"/>
      <c r="DV153" s="129"/>
      <c r="DW153" s="130"/>
      <c r="DX153" s="128"/>
      <c r="DY153" s="129"/>
      <c r="DZ153" s="129"/>
      <c r="EA153" s="129"/>
      <c r="EB153" s="130"/>
      <c r="EC153" s="128"/>
      <c r="ED153" s="129"/>
      <c r="EE153" s="129"/>
      <c r="EF153" s="129"/>
      <c r="EG153" s="130"/>
      <c r="EH153" s="128"/>
      <c r="EI153" s="129"/>
      <c r="EJ153" s="129"/>
      <c r="EK153" s="129"/>
      <c r="EL153" s="130"/>
      <c r="EM153" s="128"/>
      <c r="EN153" s="129"/>
      <c r="EO153" s="129"/>
      <c r="EP153" s="129"/>
      <c r="EQ153" s="130"/>
      <c r="ER153" s="128"/>
      <c r="ES153" s="129"/>
      <c r="ET153" s="129"/>
      <c r="EU153" s="129"/>
      <c r="EV153" s="130"/>
      <c r="EW153" s="128"/>
      <c r="EX153" s="129"/>
      <c r="EY153" s="129"/>
      <c r="EZ153" s="129"/>
      <c r="FA153" s="130"/>
      <c r="FB153" s="128"/>
      <c r="FC153" s="129"/>
      <c r="FD153" s="129"/>
      <c r="FE153" s="129"/>
      <c r="FF153" s="130"/>
      <c r="FG153" s="128"/>
      <c r="FH153" s="129"/>
      <c r="FI153" s="129"/>
      <c r="FJ153" s="129"/>
      <c r="FK153" s="130"/>
      <c r="FL153" s="128"/>
      <c r="FM153" s="129"/>
      <c r="FN153" s="129"/>
      <c r="FO153" s="129"/>
      <c r="FP153" s="130"/>
      <c r="FQ153" s="128"/>
      <c r="FR153" s="129"/>
      <c r="FS153" s="129"/>
      <c r="FT153" s="129"/>
      <c r="FU153" s="130"/>
      <c r="FV153" s="128"/>
      <c r="FW153" s="129"/>
      <c r="FX153" s="129"/>
      <c r="FY153" s="129"/>
      <c r="FZ153" s="130"/>
      <c r="GA153" s="128"/>
      <c r="GB153" s="129"/>
      <c r="GC153" s="129"/>
      <c r="GD153" s="129"/>
      <c r="GE153" s="130"/>
      <c r="GF153" s="128"/>
      <c r="GG153" s="129"/>
      <c r="GH153" s="129"/>
      <c r="GI153" s="129"/>
      <c r="GJ153" s="130"/>
      <c r="GK153" s="128"/>
      <c r="GL153" s="129"/>
      <c r="GM153" s="129"/>
      <c r="GN153" s="129"/>
      <c r="GO153" s="130"/>
      <c r="GP153" s="128"/>
      <c r="GQ153" s="129"/>
      <c r="GR153" s="129"/>
      <c r="GS153" s="129"/>
      <c r="GT153" s="130"/>
      <c r="GU153" s="128"/>
      <c r="GV153" s="129"/>
      <c r="GW153" s="129"/>
      <c r="GX153" s="129"/>
      <c r="GY153" s="130"/>
      <c r="GZ153" s="128"/>
      <c r="HA153" s="129"/>
      <c r="HB153" s="129"/>
      <c r="HC153" s="129"/>
      <c r="HD153" s="130"/>
      <c r="HE153" s="128"/>
      <c r="HF153" s="129"/>
      <c r="HG153" s="129"/>
      <c r="HH153" s="129"/>
      <c r="HI153" s="130"/>
      <c r="HJ153" s="128"/>
      <c r="HK153" s="129"/>
      <c r="HL153" s="129"/>
      <c r="HM153" s="129"/>
      <c r="HN153" s="130"/>
      <c r="HO153" s="128"/>
      <c r="HP153" s="129"/>
      <c r="HQ153" s="129"/>
      <c r="HR153" s="129"/>
      <c r="HS153" s="130"/>
      <c r="HT153" s="128"/>
      <c r="HU153" s="129"/>
      <c r="HV153" s="129"/>
      <c r="HW153" s="129"/>
      <c r="HX153" s="130"/>
      <c r="HY153" s="128"/>
      <c r="HZ153" s="129"/>
      <c r="IA153" s="129"/>
      <c r="IB153" s="129"/>
      <c r="IC153" s="130"/>
      <c r="ID153" s="128"/>
      <c r="IE153" s="129"/>
      <c r="IF153" s="129"/>
      <c r="IG153" s="129"/>
      <c r="IH153" s="130"/>
      <c r="II153" s="128"/>
      <c r="IJ153" s="129"/>
      <c r="IK153" s="129"/>
      <c r="IL153" s="129"/>
      <c r="IM153" s="130"/>
      <c r="IN153" s="128"/>
      <c r="IO153" s="129"/>
      <c r="IP153" s="129"/>
      <c r="IQ153" s="129"/>
      <c r="IR153" s="130"/>
      <c r="IS153" s="128"/>
      <c r="IT153" s="129"/>
      <c r="IU153" s="129"/>
      <c r="IV153" s="129"/>
      <c r="IW153" s="130"/>
      <c r="IX153" s="128"/>
      <c r="IY153" s="129"/>
      <c r="IZ153" s="129"/>
      <c r="JA153" s="129"/>
      <c r="JB153" s="130"/>
      <c r="JC153" s="128"/>
      <c r="JD153" s="129"/>
      <c r="JE153" s="129"/>
      <c r="JF153" s="129"/>
      <c r="JG153" s="130"/>
      <c r="JH153" s="128"/>
      <c r="JI153" s="129"/>
      <c r="JJ153" s="129"/>
      <c r="JK153" s="129"/>
      <c r="JL153" s="130"/>
      <c r="JM153" s="128"/>
      <c r="JN153" s="129"/>
      <c r="JO153" s="129"/>
      <c r="JP153" s="129"/>
      <c r="JQ153" s="130"/>
      <c r="JR153" s="128"/>
      <c r="JS153" s="129"/>
      <c r="JT153" s="129"/>
      <c r="JU153" s="129"/>
      <c r="JV153" s="130"/>
      <c r="JW153" s="128"/>
      <c r="JX153" s="129"/>
      <c r="JY153" s="129"/>
      <c r="JZ153" s="129"/>
      <c r="KA153" s="130"/>
      <c r="KB153" s="128"/>
      <c r="KC153" s="129"/>
      <c r="KD153" s="129"/>
      <c r="KE153" s="129"/>
      <c r="KF153" s="130"/>
      <c r="KG153" s="128"/>
      <c r="KH153" s="129"/>
      <c r="KI153" s="129"/>
      <c r="KJ153" s="129"/>
      <c r="KK153" s="130"/>
      <c r="KL153" s="128"/>
      <c r="KM153" s="129"/>
      <c r="KN153" s="129"/>
      <c r="KO153" s="129"/>
      <c r="KP153" s="130"/>
      <c r="KQ153" s="128"/>
      <c r="KR153" s="129"/>
      <c r="KS153" s="129"/>
      <c r="KT153" s="129"/>
      <c r="KU153" s="130"/>
      <c r="KV153" s="128"/>
      <c r="KW153" s="129"/>
      <c r="KX153" s="129"/>
      <c r="KY153" s="129"/>
      <c r="KZ153" s="130"/>
      <c r="LA153" s="128"/>
      <c r="LB153" s="129"/>
      <c r="LC153" s="129"/>
      <c r="LD153" s="129"/>
      <c r="LE153" s="130"/>
      <c r="LF153" s="128"/>
      <c r="LG153" s="129"/>
      <c r="LH153" s="129"/>
      <c r="LI153" s="129"/>
      <c r="LJ153" s="130"/>
      <c r="LK153" s="128"/>
      <c r="LL153" s="129"/>
      <c r="LM153" s="129"/>
      <c r="LN153" s="129"/>
      <c r="LO153" s="130"/>
      <c r="LP153" s="128"/>
      <c r="LQ153" s="129"/>
      <c r="LR153" s="129"/>
      <c r="LS153" s="129"/>
      <c r="LT153" s="130"/>
      <c r="LU153" s="128"/>
      <c r="LV153" s="129"/>
      <c r="LW153" s="129"/>
      <c r="LX153" s="129"/>
      <c r="LY153" s="130"/>
      <c r="LZ153" s="128"/>
      <c r="MA153" s="129"/>
      <c r="MB153" s="129"/>
      <c r="MC153" s="129"/>
      <c r="MD153" s="130"/>
      <c r="ME153" s="128"/>
      <c r="MF153" s="129"/>
      <c r="MG153" s="129"/>
      <c r="MH153" s="129"/>
      <c r="MI153" s="130"/>
      <c r="MJ153" s="128"/>
      <c r="MK153" s="129"/>
      <c r="ML153" s="129"/>
      <c r="MM153" s="129"/>
      <c r="MN153" s="130"/>
      <c r="MO153" s="128"/>
      <c r="MP153" s="129"/>
      <c r="MQ153" s="129"/>
      <c r="MR153" s="129"/>
      <c r="MS153" s="130"/>
      <c r="MT153" s="128"/>
      <c r="MU153" s="129"/>
      <c r="MV153" s="129"/>
      <c r="MW153" s="129"/>
      <c r="MX153" s="130"/>
      <c r="MY153" s="128"/>
      <c r="MZ153" s="129"/>
      <c r="NA153" s="129"/>
      <c r="NB153" s="129"/>
      <c r="NC153" s="130"/>
      <c r="ND153" s="128"/>
      <c r="NE153" s="129"/>
      <c r="NF153" s="129"/>
      <c r="NG153" s="129"/>
      <c r="NH153" s="130"/>
      <c r="NI153" s="128"/>
      <c r="NJ153" s="129"/>
      <c r="NK153" s="129"/>
      <c r="NL153" s="129"/>
      <c r="NM153" s="130"/>
      <c r="NN153" s="128"/>
      <c r="NO153" s="129"/>
      <c r="NP153" s="129"/>
      <c r="NQ153" s="129"/>
      <c r="NR153" s="130"/>
      <c r="NS153" s="128"/>
      <c r="NT153" s="129"/>
      <c r="NU153" s="129"/>
      <c r="NV153" s="129"/>
      <c r="NW153" s="130"/>
      <c r="NX153" s="128"/>
      <c r="NY153" s="129"/>
      <c r="NZ153" s="129"/>
      <c r="OA153" s="129"/>
      <c r="OB153" s="130"/>
      <c r="OC153" s="128"/>
      <c r="OD153" s="129"/>
      <c r="OE153" s="129"/>
      <c r="OF153" s="129"/>
      <c r="OG153" s="130"/>
      <c r="OH153" s="128"/>
      <c r="OI153" s="129"/>
      <c r="OJ153" s="129"/>
      <c r="OK153" s="129"/>
      <c r="OL153" s="130"/>
      <c r="OM153" s="128"/>
      <c r="ON153" s="129"/>
      <c r="OO153" s="129"/>
      <c r="OP153" s="129"/>
      <c r="OQ153" s="130"/>
      <c r="OR153" s="128"/>
      <c r="OS153" s="129"/>
      <c r="OT153" s="129"/>
      <c r="OU153" s="129"/>
      <c r="OV153" s="130"/>
      <c r="OW153" s="128"/>
      <c r="OX153" s="129"/>
      <c r="OY153" s="129"/>
      <c r="OZ153" s="129"/>
      <c r="PA153" s="130"/>
      <c r="PB153" s="128"/>
      <c r="PC153" s="129"/>
      <c r="PD153" s="129"/>
      <c r="PE153" s="129"/>
      <c r="PF153" s="130"/>
      <c r="PG153" s="128"/>
      <c r="PH153" s="129"/>
      <c r="PI153" s="129"/>
      <c r="PJ153" s="129"/>
      <c r="PK153" s="130"/>
      <c r="PL153" s="128"/>
      <c r="PM153" s="129"/>
      <c r="PN153" s="129"/>
      <c r="PO153" s="129"/>
      <c r="PP153" s="130"/>
      <c r="PQ153" s="128"/>
      <c r="PR153" s="129"/>
      <c r="PS153" s="129"/>
      <c r="PT153" s="129"/>
      <c r="PU153" s="130"/>
      <c r="PV153" s="128"/>
      <c r="PW153" s="129"/>
      <c r="PX153" s="129"/>
      <c r="PY153" s="129"/>
      <c r="PZ153" s="130"/>
      <c r="QA153" s="128"/>
      <c r="QB153" s="129"/>
      <c r="QC153" s="129"/>
      <c r="QD153" s="129"/>
      <c r="QE153" s="130"/>
      <c r="QF153" s="128"/>
      <c r="QG153" s="129"/>
      <c r="QH153" s="129"/>
      <c r="QI153" s="129"/>
      <c r="QJ153" s="130"/>
      <c r="QK153" s="128"/>
      <c r="QL153" s="129"/>
      <c r="QM153" s="129"/>
      <c r="QN153" s="129"/>
      <c r="QO153" s="130"/>
      <c r="QP153" s="128"/>
      <c r="QQ153" s="129"/>
      <c r="QR153" s="129"/>
      <c r="QS153" s="129"/>
      <c r="QT153" s="130"/>
      <c r="QU153" s="128"/>
      <c r="QV153" s="129"/>
      <c r="QW153" s="129"/>
      <c r="QX153" s="129"/>
      <c r="QY153" s="130"/>
      <c r="QZ153" s="128"/>
      <c r="RA153" s="129"/>
      <c r="RB153" s="129"/>
      <c r="RC153" s="129"/>
      <c r="RD153" s="130"/>
      <c r="RE153" s="128"/>
      <c r="RF153" s="129"/>
      <c r="RG153" s="129"/>
      <c r="RH153" s="129"/>
      <c r="RI153" s="130"/>
      <c r="RJ153" s="128"/>
      <c r="RK153" s="129"/>
      <c r="RL153" s="129"/>
      <c r="RM153" s="129"/>
      <c r="RN153" s="130"/>
      <c r="RO153" s="128"/>
      <c r="RP153" s="129"/>
      <c r="RQ153" s="129"/>
      <c r="RR153" s="129"/>
      <c r="RS153" s="130"/>
      <c r="RT153" s="128"/>
      <c r="RU153" s="129"/>
      <c r="RV153" s="129"/>
      <c r="RW153" s="129"/>
      <c r="RX153" s="130"/>
      <c r="RY153" s="128"/>
      <c r="RZ153" s="129"/>
      <c r="SA153" s="129"/>
      <c r="SB153" s="129"/>
      <c r="SC153" s="130"/>
      <c r="SD153" s="128"/>
      <c r="SE153" s="129"/>
      <c r="SF153" s="129"/>
      <c r="SG153" s="129"/>
      <c r="SH153" s="130"/>
      <c r="SI153" s="128"/>
      <c r="SJ153" s="129"/>
      <c r="SK153" s="129"/>
      <c r="SL153" s="129"/>
      <c r="SM153" s="130"/>
      <c r="SN153" s="128"/>
      <c r="SO153" s="129"/>
      <c r="SP153" s="129"/>
      <c r="SQ153" s="129"/>
      <c r="SR153" s="130"/>
      <c r="SS153" s="128"/>
      <c r="ST153" s="129"/>
      <c r="SU153" s="129"/>
      <c r="SV153" s="129"/>
      <c r="SW153" s="130"/>
    </row>
    <row r="154" spans="2:517" ht="3" customHeight="1">
      <c r="B154" s="125"/>
      <c r="C154" s="125"/>
      <c r="D154" s="125"/>
      <c r="E154" s="125"/>
      <c r="F154" s="125"/>
      <c r="G154" s="125"/>
      <c r="H154" s="125"/>
      <c r="I154" s="125"/>
      <c r="J154" s="125"/>
      <c r="K154" s="201"/>
      <c r="L154" s="1389"/>
      <c r="M154" s="220">
        <f>(5/20)*$K$2</f>
        <v>0</v>
      </c>
      <c r="N154" s="5"/>
      <c r="O154" s="1335"/>
      <c r="P154" s="1381">
        <f>IFERROR(M154,0)</f>
        <v>0</v>
      </c>
      <c r="Q154" s="104"/>
      <c r="R154" s="131"/>
      <c r="S154" s="104"/>
      <c r="T154" s="104"/>
      <c r="U154" s="104"/>
      <c r="V154" s="132"/>
      <c r="W154" s="131"/>
      <c r="X154" s="104"/>
      <c r="Y154" s="104"/>
      <c r="Z154" s="104"/>
      <c r="AA154" s="132"/>
      <c r="AB154" s="131"/>
      <c r="AC154" s="104"/>
      <c r="AD154" s="104"/>
      <c r="AE154" s="104"/>
      <c r="AF154" s="132"/>
      <c r="AG154" s="131"/>
      <c r="AH154" s="104"/>
      <c r="AI154" s="104"/>
      <c r="AJ154" s="104"/>
      <c r="AK154" s="132"/>
      <c r="AL154" s="131"/>
      <c r="AM154" s="104"/>
      <c r="AN154" s="104"/>
      <c r="AO154" s="104"/>
      <c r="AP154" s="132"/>
      <c r="AQ154" s="131"/>
      <c r="AR154" s="104"/>
      <c r="AS154" s="104"/>
      <c r="AT154" s="104"/>
      <c r="AU154" s="132"/>
      <c r="AV154" s="131"/>
      <c r="AW154" s="104"/>
      <c r="AX154" s="104"/>
      <c r="AY154" s="104"/>
      <c r="AZ154" s="132"/>
      <c r="BA154" s="131"/>
      <c r="BB154" s="104"/>
      <c r="BC154" s="104"/>
      <c r="BD154" s="104"/>
      <c r="BE154" s="132"/>
      <c r="BF154" s="131"/>
      <c r="BG154" s="104"/>
      <c r="BH154" s="104"/>
      <c r="BI154" s="104"/>
      <c r="BJ154" s="132"/>
      <c r="BK154" s="131"/>
      <c r="BL154" s="104"/>
      <c r="BM154" s="104"/>
      <c r="BN154" s="104"/>
      <c r="BO154" s="132"/>
      <c r="BP154" s="131"/>
      <c r="BQ154" s="104"/>
      <c r="BR154" s="104"/>
      <c r="BS154" s="104"/>
      <c r="BT154" s="132"/>
      <c r="BU154" s="131"/>
      <c r="BV154" s="104"/>
      <c r="BW154" s="104"/>
      <c r="BX154" s="104"/>
      <c r="BY154" s="132"/>
      <c r="BZ154" s="131"/>
      <c r="CA154" s="104"/>
      <c r="CB154" s="104"/>
      <c r="CC154" s="104"/>
      <c r="CD154" s="132"/>
      <c r="CE154" s="131"/>
      <c r="CF154" s="104"/>
      <c r="CG154" s="104"/>
      <c r="CH154" s="104"/>
      <c r="CI154" s="132"/>
      <c r="CJ154" s="131"/>
      <c r="CK154" s="104"/>
      <c r="CL154" s="104"/>
      <c r="CM154" s="104"/>
      <c r="CN154" s="132"/>
      <c r="CO154" s="131"/>
      <c r="CP154" s="104"/>
      <c r="CQ154" s="104"/>
      <c r="CR154" s="104"/>
      <c r="CS154" s="132"/>
      <c r="CT154" s="131"/>
      <c r="CU154" s="104"/>
      <c r="CV154" s="104"/>
      <c r="CW154" s="104"/>
      <c r="CX154" s="132"/>
      <c r="CY154" s="131"/>
      <c r="CZ154" s="104"/>
      <c r="DA154" s="104"/>
      <c r="DB154" s="104"/>
      <c r="DC154" s="132"/>
      <c r="DD154" s="131"/>
      <c r="DE154" s="104"/>
      <c r="DF154" s="104"/>
      <c r="DG154" s="104"/>
      <c r="DH154" s="132"/>
      <c r="DI154" s="131"/>
      <c r="DJ154" s="104"/>
      <c r="DK154" s="104"/>
      <c r="DL154" s="104"/>
      <c r="DM154" s="132"/>
      <c r="DN154" s="131"/>
      <c r="DO154" s="104"/>
      <c r="DP154" s="104"/>
      <c r="DQ154" s="104"/>
      <c r="DR154" s="132"/>
      <c r="DS154" s="131"/>
      <c r="DT154" s="104"/>
      <c r="DU154" s="104"/>
      <c r="DV154" s="104"/>
      <c r="DW154" s="132"/>
      <c r="DX154" s="131"/>
      <c r="DY154" s="104"/>
      <c r="DZ154" s="104"/>
      <c r="EA154" s="104"/>
      <c r="EB154" s="132"/>
      <c r="EC154" s="131"/>
      <c r="ED154" s="104"/>
      <c r="EE154" s="104"/>
      <c r="EF154" s="104"/>
      <c r="EG154" s="132"/>
      <c r="EH154" s="131"/>
      <c r="EI154" s="104"/>
      <c r="EJ154" s="104"/>
      <c r="EK154" s="104"/>
      <c r="EL154" s="132"/>
      <c r="EM154" s="131"/>
      <c r="EN154" s="104"/>
      <c r="EO154" s="104"/>
      <c r="EP154" s="104"/>
      <c r="EQ154" s="132"/>
      <c r="ER154" s="131"/>
      <c r="ES154" s="104"/>
      <c r="ET154" s="104"/>
      <c r="EU154" s="104"/>
      <c r="EV154" s="132"/>
      <c r="EW154" s="131"/>
      <c r="EX154" s="104"/>
      <c r="EY154" s="104"/>
      <c r="EZ154" s="104"/>
      <c r="FA154" s="132"/>
      <c r="FB154" s="131"/>
      <c r="FC154" s="104"/>
      <c r="FD154" s="104"/>
      <c r="FE154" s="104"/>
      <c r="FF154" s="132"/>
      <c r="FG154" s="131"/>
      <c r="FH154" s="104"/>
      <c r="FI154" s="104"/>
      <c r="FJ154" s="104"/>
      <c r="FK154" s="132"/>
      <c r="FL154" s="131"/>
      <c r="FM154" s="104"/>
      <c r="FN154" s="104"/>
      <c r="FO154" s="104"/>
      <c r="FP154" s="132"/>
      <c r="FQ154" s="131"/>
      <c r="FR154" s="104"/>
      <c r="FS154" s="104"/>
      <c r="FT154" s="104"/>
      <c r="FU154" s="132"/>
      <c r="FV154" s="131"/>
      <c r="FW154" s="104"/>
      <c r="FX154" s="104"/>
      <c r="FY154" s="104"/>
      <c r="FZ154" s="132"/>
      <c r="GA154" s="131"/>
      <c r="GB154" s="104"/>
      <c r="GC154" s="104"/>
      <c r="GD154" s="104"/>
      <c r="GE154" s="132"/>
      <c r="GF154" s="131"/>
      <c r="GG154" s="104"/>
      <c r="GH154" s="104"/>
      <c r="GI154" s="104"/>
      <c r="GJ154" s="132"/>
      <c r="GK154" s="131"/>
      <c r="GL154" s="104"/>
      <c r="GM154" s="104"/>
      <c r="GN154" s="104"/>
      <c r="GO154" s="132"/>
      <c r="GP154" s="131"/>
      <c r="GQ154" s="104"/>
      <c r="GR154" s="104"/>
      <c r="GS154" s="104"/>
      <c r="GT154" s="132"/>
      <c r="GU154" s="131"/>
      <c r="GV154" s="104"/>
      <c r="GW154" s="104"/>
      <c r="GX154" s="104"/>
      <c r="GY154" s="132"/>
      <c r="GZ154" s="131"/>
      <c r="HA154" s="104"/>
      <c r="HB154" s="104"/>
      <c r="HC154" s="104"/>
      <c r="HD154" s="132"/>
      <c r="HE154" s="131"/>
      <c r="HF154" s="104"/>
      <c r="HG154" s="104"/>
      <c r="HH154" s="104"/>
      <c r="HI154" s="132"/>
      <c r="HJ154" s="131"/>
      <c r="HK154" s="104"/>
      <c r="HL154" s="104"/>
      <c r="HM154" s="104"/>
      <c r="HN154" s="132"/>
      <c r="HO154" s="131"/>
      <c r="HP154" s="104"/>
      <c r="HQ154" s="104"/>
      <c r="HR154" s="104"/>
      <c r="HS154" s="132"/>
      <c r="HT154" s="131"/>
      <c r="HU154" s="104"/>
      <c r="HV154" s="104"/>
      <c r="HW154" s="104"/>
      <c r="HX154" s="132"/>
      <c r="HY154" s="131"/>
      <c r="HZ154" s="104"/>
      <c r="IA154" s="104"/>
      <c r="IB154" s="104"/>
      <c r="IC154" s="132"/>
      <c r="ID154" s="131"/>
      <c r="IE154" s="104"/>
      <c r="IF154" s="104"/>
      <c r="IG154" s="104"/>
      <c r="IH154" s="132"/>
      <c r="II154" s="131"/>
      <c r="IJ154" s="104"/>
      <c r="IK154" s="104"/>
      <c r="IL154" s="104"/>
      <c r="IM154" s="132"/>
      <c r="IN154" s="131"/>
      <c r="IO154" s="104"/>
      <c r="IP154" s="104"/>
      <c r="IQ154" s="104"/>
      <c r="IR154" s="132"/>
      <c r="IS154" s="131"/>
      <c r="IT154" s="104"/>
      <c r="IU154" s="104"/>
      <c r="IV154" s="104"/>
      <c r="IW154" s="132"/>
      <c r="IX154" s="131"/>
      <c r="IY154" s="104"/>
      <c r="IZ154" s="104"/>
      <c r="JA154" s="104"/>
      <c r="JB154" s="132"/>
      <c r="JC154" s="131"/>
      <c r="JD154" s="104"/>
      <c r="JE154" s="104"/>
      <c r="JF154" s="104"/>
      <c r="JG154" s="132"/>
      <c r="JH154" s="131"/>
      <c r="JI154" s="104"/>
      <c r="JJ154" s="104"/>
      <c r="JK154" s="104"/>
      <c r="JL154" s="132"/>
      <c r="JM154" s="131"/>
      <c r="JN154" s="104"/>
      <c r="JO154" s="104"/>
      <c r="JP154" s="104"/>
      <c r="JQ154" s="132"/>
      <c r="JR154" s="131"/>
      <c r="JS154" s="104"/>
      <c r="JT154" s="104"/>
      <c r="JU154" s="104"/>
      <c r="JV154" s="132"/>
      <c r="JW154" s="131"/>
      <c r="JX154" s="104"/>
      <c r="JY154" s="104"/>
      <c r="JZ154" s="104"/>
      <c r="KA154" s="132"/>
      <c r="KB154" s="131"/>
      <c r="KC154" s="104"/>
      <c r="KD154" s="104"/>
      <c r="KE154" s="104"/>
      <c r="KF154" s="132"/>
      <c r="KG154" s="131"/>
      <c r="KH154" s="104"/>
      <c r="KI154" s="104"/>
      <c r="KJ154" s="104"/>
      <c r="KK154" s="132"/>
      <c r="KL154" s="131"/>
      <c r="KM154" s="104"/>
      <c r="KN154" s="104"/>
      <c r="KO154" s="104"/>
      <c r="KP154" s="132"/>
      <c r="KQ154" s="131"/>
      <c r="KR154" s="104"/>
      <c r="KS154" s="104"/>
      <c r="KT154" s="104"/>
      <c r="KU154" s="132"/>
      <c r="KV154" s="131"/>
      <c r="KW154" s="104"/>
      <c r="KX154" s="104"/>
      <c r="KY154" s="104"/>
      <c r="KZ154" s="132"/>
      <c r="LA154" s="131"/>
      <c r="LB154" s="104"/>
      <c r="LC154" s="104"/>
      <c r="LD154" s="104"/>
      <c r="LE154" s="132"/>
      <c r="LF154" s="131"/>
      <c r="LG154" s="104"/>
      <c r="LH154" s="104"/>
      <c r="LI154" s="104"/>
      <c r="LJ154" s="132"/>
      <c r="LK154" s="131"/>
      <c r="LL154" s="104"/>
      <c r="LM154" s="104"/>
      <c r="LN154" s="104"/>
      <c r="LO154" s="132"/>
      <c r="LP154" s="131"/>
      <c r="LQ154" s="104"/>
      <c r="LR154" s="104"/>
      <c r="LS154" s="104"/>
      <c r="LT154" s="132"/>
      <c r="LU154" s="131"/>
      <c r="LV154" s="104"/>
      <c r="LW154" s="104"/>
      <c r="LX154" s="104"/>
      <c r="LY154" s="132"/>
      <c r="LZ154" s="131"/>
      <c r="MA154" s="104"/>
      <c r="MB154" s="104"/>
      <c r="MC154" s="104"/>
      <c r="MD154" s="132"/>
      <c r="ME154" s="131"/>
      <c r="MF154" s="104"/>
      <c r="MG154" s="104"/>
      <c r="MH154" s="104"/>
      <c r="MI154" s="132"/>
      <c r="MJ154" s="131"/>
      <c r="MK154" s="104"/>
      <c r="ML154" s="104"/>
      <c r="MM154" s="104"/>
      <c r="MN154" s="132"/>
      <c r="MO154" s="131"/>
      <c r="MP154" s="104"/>
      <c r="MQ154" s="104"/>
      <c r="MR154" s="104"/>
      <c r="MS154" s="132"/>
      <c r="MT154" s="131"/>
      <c r="MU154" s="104"/>
      <c r="MV154" s="104"/>
      <c r="MW154" s="104"/>
      <c r="MX154" s="132"/>
      <c r="MY154" s="131"/>
      <c r="MZ154" s="104"/>
      <c r="NA154" s="104"/>
      <c r="NB154" s="104"/>
      <c r="NC154" s="132"/>
      <c r="ND154" s="131"/>
      <c r="NE154" s="104"/>
      <c r="NF154" s="104"/>
      <c r="NG154" s="104"/>
      <c r="NH154" s="132"/>
      <c r="NI154" s="131"/>
      <c r="NJ154" s="104"/>
      <c r="NK154" s="104"/>
      <c r="NL154" s="104"/>
      <c r="NM154" s="132"/>
      <c r="NN154" s="131"/>
      <c r="NO154" s="104"/>
      <c r="NP154" s="104"/>
      <c r="NQ154" s="104"/>
      <c r="NR154" s="132"/>
      <c r="NS154" s="131"/>
      <c r="NT154" s="104"/>
      <c r="NU154" s="104"/>
      <c r="NV154" s="104"/>
      <c r="NW154" s="132"/>
      <c r="NX154" s="131"/>
      <c r="NY154" s="104"/>
      <c r="NZ154" s="104"/>
      <c r="OA154" s="104"/>
      <c r="OB154" s="132"/>
      <c r="OC154" s="131"/>
      <c r="OD154" s="104"/>
      <c r="OE154" s="104"/>
      <c r="OF154" s="104"/>
      <c r="OG154" s="132"/>
      <c r="OH154" s="131"/>
      <c r="OI154" s="104"/>
      <c r="OJ154" s="104"/>
      <c r="OK154" s="104"/>
      <c r="OL154" s="132"/>
      <c r="OM154" s="131"/>
      <c r="ON154" s="104"/>
      <c r="OO154" s="104"/>
      <c r="OP154" s="104"/>
      <c r="OQ154" s="132"/>
      <c r="OR154" s="131"/>
      <c r="OS154" s="104"/>
      <c r="OT154" s="104"/>
      <c r="OU154" s="104"/>
      <c r="OV154" s="132"/>
      <c r="OW154" s="131"/>
      <c r="OX154" s="104"/>
      <c r="OY154" s="104"/>
      <c r="OZ154" s="104"/>
      <c r="PA154" s="132"/>
      <c r="PB154" s="131"/>
      <c r="PC154" s="104"/>
      <c r="PD154" s="104"/>
      <c r="PE154" s="104"/>
      <c r="PF154" s="132"/>
      <c r="PG154" s="131"/>
      <c r="PH154" s="104"/>
      <c r="PI154" s="104"/>
      <c r="PJ154" s="104"/>
      <c r="PK154" s="132"/>
      <c r="PL154" s="131"/>
      <c r="PM154" s="104"/>
      <c r="PN154" s="104"/>
      <c r="PO154" s="104"/>
      <c r="PP154" s="132"/>
      <c r="PQ154" s="131"/>
      <c r="PR154" s="104"/>
      <c r="PS154" s="104"/>
      <c r="PT154" s="104"/>
      <c r="PU154" s="132"/>
      <c r="PV154" s="131"/>
      <c r="PW154" s="104"/>
      <c r="PX154" s="104"/>
      <c r="PY154" s="104"/>
      <c r="PZ154" s="132"/>
      <c r="QA154" s="131"/>
      <c r="QB154" s="104"/>
      <c r="QC154" s="104"/>
      <c r="QD154" s="104"/>
      <c r="QE154" s="132"/>
      <c r="QF154" s="131"/>
      <c r="QG154" s="104"/>
      <c r="QH154" s="104"/>
      <c r="QI154" s="104"/>
      <c r="QJ154" s="132"/>
      <c r="QK154" s="131"/>
      <c r="QL154" s="104"/>
      <c r="QM154" s="104"/>
      <c r="QN154" s="104"/>
      <c r="QO154" s="132"/>
      <c r="QP154" s="131"/>
      <c r="QQ154" s="104"/>
      <c r="QR154" s="104"/>
      <c r="QS154" s="104"/>
      <c r="QT154" s="132"/>
      <c r="QU154" s="131"/>
      <c r="QV154" s="104"/>
      <c r="QW154" s="104"/>
      <c r="QX154" s="104"/>
      <c r="QY154" s="132"/>
      <c r="QZ154" s="131"/>
      <c r="RA154" s="104"/>
      <c r="RB154" s="104"/>
      <c r="RC154" s="104"/>
      <c r="RD154" s="132"/>
      <c r="RE154" s="131"/>
      <c r="RF154" s="104"/>
      <c r="RG154" s="104"/>
      <c r="RH154" s="104"/>
      <c r="RI154" s="132"/>
      <c r="RJ154" s="131"/>
      <c r="RK154" s="104"/>
      <c r="RL154" s="104"/>
      <c r="RM154" s="104"/>
      <c r="RN154" s="132"/>
      <c r="RO154" s="131"/>
      <c r="RP154" s="104"/>
      <c r="RQ154" s="104"/>
      <c r="RR154" s="104"/>
      <c r="RS154" s="132"/>
      <c r="RT154" s="131"/>
      <c r="RU154" s="104"/>
      <c r="RV154" s="104"/>
      <c r="RW154" s="104"/>
      <c r="RX154" s="132"/>
      <c r="RY154" s="131"/>
      <c r="RZ154" s="104"/>
      <c r="SA154" s="104"/>
      <c r="SB154" s="104"/>
      <c r="SC154" s="132"/>
      <c r="SD154" s="131"/>
      <c r="SE154" s="104"/>
      <c r="SF154" s="104"/>
      <c r="SG154" s="104"/>
      <c r="SH154" s="132"/>
      <c r="SI154" s="131"/>
      <c r="SJ154" s="104"/>
      <c r="SK154" s="104"/>
      <c r="SL154" s="104"/>
      <c r="SM154" s="132"/>
      <c r="SN154" s="131"/>
      <c r="SO154" s="104"/>
      <c r="SP154" s="104"/>
      <c r="SQ154" s="104"/>
      <c r="SR154" s="132"/>
      <c r="SS154" s="131"/>
      <c r="ST154" s="104"/>
      <c r="SU154" s="104"/>
      <c r="SV154" s="104"/>
      <c r="SW154" s="132"/>
    </row>
    <row r="155" spans="2:517" ht="3" customHeight="1">
      <c r="B155" s="125"/>
      <c r="C155" s="125"/>
      <c r="D155" s="125"/>
      <c r="E155" s="125"/>
      <c r="F155" s="125"/>
      <c r="G155" s="125"/>
      <c r="H155" s="125"/>
      <c r="I155" s="125"/>
      <c r="J155" s="125"/>
      <c r="K155" s="201"/>
      <c r="L155" s="1389"/>
      <c r="M155" s="220">
        <f>(4/20)*$K$2</f>
        <v>0</v>
      </c>
      <c r="N155" s="5"/>
      <c r="O155" s="1383">
        <f>'DATOS DIAG OT'!R23</f>
        <v>0</v>
      </c>
      <c r="P155" s="1381"/>
      <c r="Q155" s="102"/>
      <c r="R155" s="103"/>
      <c r="S155" s="102"/>
      <c r="T155" s="102"/>
      <c r="U155" s="102"/>
      <c r="V155" s="127"/>
      <c r="W155" s="103"/>
      <c r="X155" s="102"/>
      <c r="Y155" s="102"/>
      <c r="Z155" s="102"/>
      <c r="AA155" s="127"/>
      <c r="AB155" s="103"/>
      <c r="AC155" s="102"/>
      <c r="AD155" s="102"/>
      <c r="AE155" s="102"/>
      <c r="AF155" s="127"/>
      <c r="AG155" s="103"/>
      <c r="AH155" s="102"/>
      <c r="AI155" s="102"/>
      <c r="AJ155" s="102"/>
      <c r="AK155" s="127"/>
      <c r="AL155" s="103"/>
      <c r="AM155" s="102"/>
      <c r="AN155" s="102"/>
      <c r="AO155" s="102"/>
      <c r="AP155" s="127"/>
      <c r="AQ155" s="103"/>
      <c r="AR155" s="102"/>
      <c r="AS155" s="102"/>
      <c r="AT155" s="102"/>
      <c r="AU155" s="127"/>
      <c r="AV155" s="103"/>
      <c r="AW155" s="102"/>
      <c r="AX155" s="102"/>
      <c r="AY155" s="102"/>
      <c r="AZ155" s="127"/>
      <c r="BA155" s="103"/>
      <c r="BB155" s="102"/>
      <c r="BC155" s="102"/>
      <c r="BD155" s="102"/>
      <c r="BE155" s="127"/>
      <c r="BF155" s="103"/>
      <c r="BG155" s="102"/>
      <c r="BH155" s="102"/>
      <c r="BI155" s="102"/>
      <c r="BJ155" s="127"/>
      <c r="BK155" s="103"/>
      <c r="BL155" s="102"/>
      <c r="BM155" s="102"/>
      <c r="BN155" s="102"/>
      <c r="BO155" s="127"/>
      <c r="BP155" s="103"/>
      <c r="BQ155" s="102"/>
      <c r="BR155" s="102"/>
      <c r="BS155" s="102"/>
      <c r="BT155" s="127"/>
      <c r="BU155" s="103"/>
      <c r="BV155" s="102"/>
      <c r="BW155" s="102"/>
      <c r="BX155" s="102"/>
      <c r="BY155" s="127"/>
      <c r="BZ155" s="103"/>
      <c r="CA155" s="102"/>
      <c r="CB155" s="102"/>
      <c r="CC155" s="102"/>
      <c r="CD155" s="127"/>
      <c r="CE155" s="103"/>
      <c r="CF155" s="102"/>
      <c r="CG155" s="102"/>
      <c r="CH155" s="102"/>
      <c r="CI155" s="127"/>
      <c r="CJ155" s="103"/>
      <c r="CK155" s="102"/>
      <c r="CL155" s="102"/>
      <c r="CM155" s="102"/>
      <c r="CN155" s="127"/>
      <c r="CO155" s="103"/>
      <c r="CP155" s="102"/>
      <c r="CQ155" s="102"/>
      <c r="CR155" s="102"/>
      <c r="CS155" s="127"/>
      <c r="CT155" s="103"/>
      <c r="CU155" s="102"/>
      <c r="CV155" s="102"/>
      <c r="CW155" s="102"/>
      <c r="CX155" s="127"/>
      <c r="CY155" s="103"/>
      <c r="CZ155" s="102"/>
      <c r="DA155" s="102"/>
      <c r="DB155" s="102"/>
      <c r="DC155" s="127"/>
      <c r="DD155" s="103"/>
      <c r="DE155" s="102"/>
      <c r="DF155" s="102"/>
      <c r="DG155" s="102"/>
      <c r="DH155" s="127"/>
      <c r="DI155" s="103"/>
      <c r="DJ155" s="102"/>
      <c r="DK155" s="102"/>
      <c r="DL155" s="102"/>
      <c r="DM155" s="127"/>
      <c r="DN155" s="103"/>
      <c r="DO155" s="102"/>
      <c r="DP155" s="102"/>
      <c r="DQ155" s="102"/>
      <c r="DR155" s="127"/>
      <c r="DS155" s="103"/>
      <c r="DT155" s="102"/>
      <c r="DU155" s="102"/>
      <c r="DV155" s="102"/>
      <c r="DW155" s="127"/>
      <c r="DX155" s="103"/>
      <c r="DY155" s="102"/>
      <c r="DZ155" s="102"/>
      <c r="EA155" s="102"/>
      <c r="EB155" s="127"/>
      <c r="EC155" s="103"/>
      <c r="ED155" s="102"/>
      <c r="EE155" s="102"/>
      <c r="EF155" s="102"/>
      <c r="EG155" s="127"/>
      <c r="EH155" s="103"/>
      <c r="EI155" s="102"/>
      <c r="EJ155" s="102"/>
      <c r="EK155" s="102"/>
      <c r="EL155" s="127"/>
      <c r="EM155" s="103"/>
      <c r="EN155" s="102"/>
      <c r="EO155" s="102"/>
      <c r="EP155" s="102"/>
      <c r="EQ155" s="127"/>
      <c r="ER155" s="103"/>
      <c r="ES155" s="102"/>
      <c r="ET155" s="102"/>
      <c r="EU155" s="102"/>
      <c r="EV155" s="127"/>
      <c r="EW155" s="103"/>
      <c r="EX155" s="102"/>
      <c r="EY155" s="102"/>
      <c r="EZ155" s="102"/>
      <c r="FA155" s="127"/>
      <c r="FB155" s="103"/>
      <c r="FC155" s="102"/>
      <c r="FD155" s="102"/>
      <c r="FE155" s="102"/>
      <c r="FF155" s="127"/>
      <c r="FG155" s="103"/>
      <c r="FH155" s="102"/>
      <c r="FI155" s="102"/>
      <c r="FJ155" s="102"/>
      <c r="FK155" s="127"/>
      <c r="FL155" s="103"/>
      <c r="FM155" s="102"/>
      <c r="FN155" s="102"/>
      <c r="FO155" s="102"/>
      <c r="FP155" s="127"/>
      <c r="FQ155" s="103"/>
      <c r="FR155" s="102"/>
      <c r="FS155" s="102"/>
      <c r="FT155" s="102"/>
      <c r="FU155" s="127"/>
      <c r="FV155" s="103"/>
      <c r="FW155" s="102"/>
      <c r="FX155" s="102"/>
      <c r="FY155" s="102"/>
      <c r="FZ155" s="127"/>
      <c r="GA155" s="103"/>
      <c r="GB155" s="102"/>
      <c r="GC155" s="102"/>
      <c r="GD155" s="102"/>
      <c r="GE155" s="127"/>
      <c r="GF155" s="103"/>
      <c r="GG155" s="102"/>
      <c r="GH155" s="102"/>
      <c r="GI155" s="102"/>
      <c r="GJ155" s="127"/>
      <c r="GK155" s="103"/>
      <c r="GL155" s="102"/>
      <c r="GM155" s="102"/>
      <c r="GN155" s="102"/>
      <c r="GO155" s="127"/>
      <c r="GP155" s="103"/>
      <c r="GQ155" s="102"/>
      <c r="GR155" s="102"/>
      <c r="GS155" s="102"/>
      <c r="GT155" s="127"/>
      <c r="GU155" s="103"/>
      <c r="GV155" s="102"/>
      <c r="GW155" s="102"/>
      <c r="GX155" s="102"/>
      <c r="GY155" s="127"/>
      <c r="GZ155" s="103"/>
      <c r="HA155" s="102"/>
      <c r="HB155" s="102"/>
      <c r="HC155" s="102"/>
      <c r="HD155" s="127"/>
      <c r="HE155" s="103"/>
      <c r="HF155" s="102"/>
      <c r="HG155" s="102"/>
      <c r="HH155" s="102"/>
      <c r="HI155" s="127"/>
      <c r="HJ155" s="103"/>
      <c r="HK155" s="102"/>
      <c r="HL155" s="102"/>
      <c r="HM155" s="102"/>
      <c r="HN155" s="127"/>
      <c r="HO155" s="103"/>
      <c r="HP155" s="102"/>
      <c r="HQ155" s="102"/>
      <c r="HR155" s="102"/>
      <c r="HS155" s="127"/>
      <c r="HT155" s="103"/>
      <c r="HU155" s="102"/>
      <c r="HV155" s="102"/>
      <c r="HW155" s="102"/>
      <c r="HX155" s="127"/>
      <c r="HY155" s="103"/>
      <c r="HZ155" s="102"/>
      <c r="IA155" s="102"/>
      <c r="IB155" s="102"/>
      <c r="IC155" s="127"/>
      <c r="ID155" s="103"/>
      <c r="IE155" s="102"/>
      <c r="IF155" s="102"/>
      <c r="IG155" s="102"/>
      <c r="IH155" s="127"/>
      <c r="II155" s="103"/>
      <c r="IJ155" s="102"/>
      <c r="IK155" s="102"/>
      <c r="IL155" s="102"/>
      <c r="IM155" s="127"/>
      <c r="IN155" s="103"/>
      <c r="IO155" s="102"/>
      <c r="IP155" s="102"/>
      <c r="IQ155" s="102"/>
      <c r="IR155" s="127"/>
      <c r="IS155" s="103"/>
      <c r="IT155" s="102"/>
      <c r="IU155" s="102"/>
      <c r="IV155" s="102"/>
      <c r="IW155" s="127"/>
      <c r="IX155" s="103"/>
      <c r="IY155" s="102"/>
      <c r="IZ155" s="102"/>
      <c r="JA155" s="102"/>
      <c r="JB155" s="127"/>
      <c r="JC155" s="103"/>
      <c r="JD155" s="102"/>
      <c r="JE155" s="102"/>
      <c r="JF155" s="102"/>
      <c r="JG155" s="127"/>
      <c r="JH155" s="103"/>
      <c r="JI155" s="102"/>
      <c r="JJ155" s="102"/>
      <c r="JK155" s="102"/>
      <c r="JL155" s="127"/>
      <c r="JM155" s="103"/>
      <c r="JN155" s="102"/>
      <c r="JO155" s="102"/>
      <c r="JP155" s="102"/>
      <c r="JQ155" s="127"/>
      <c r="JR155" s="103"/>
      <c r="JS155" s="102"/>
      <c r="JT155" s="102"/>
      <c r="JU155" s="102"/>
      <c r="JV155" s="127"/>
      <c r="JW155" s="103"/>
      <c r="JX155" s="102"/>
      <c r="JY155" s="102"/>
      <c r="JZ155" s="102"/>
      <c r="KA155" s="127"/>
      <c r="KB155" s="103"/>
      <c r="KC155" s="102"/>
      <c r="KD155" s="102"/>
      <c r="KE155" s="102"/>
      <c r="KF155" s="127"/>
      <c r="KG155" s="103"/>
      <c r="KH155" s="102"/>
      <c r="KI155" s="102"/>
      <c r="KJ155" s="102"/>
      <c r="KK155" s="127"/>
      <c r="KL155" s="103"/>
      <c r="KM155" s="102"/>
      <c r="KN155" s="102"/>
      <c r="KO155" s="102"/>
      <c r="KP155" s="127"/>
      <c r="KQ155" s="103"/>
      <c r="KR155" s="102"/>
      <c r="KS155" s="102"/>
      <c r="KT155" s="102"/>
      <c r="KU155" s="127"/>
      <c r="KV155" s="103"/>
      <c r="KW155" s="102"/>
      <c r="KX155" s="102"/>
      <c r="KY155" s="102"/>
      <c r="KZ155" s="127"/>
      <c r="LA155" s="103"/>
      <c r="LB155" s="102"/>
      <c r="LC155" s="102"/>
      <c r="LD155" s="102"/>
      <c r="LE155" s="127"/>
      <c r="LF155" s="103"/>
      <c r="LG155" s="102"/>
      <c r="LH155" s="102"/>
      <c r="LI155" s="102"/>
      <c r="LJ155" s="127"/>
      <c r="LK155" s="103"/>
      <c r="LL155" s="102"/>
      <c r="LM155" s="102"/>
      <c r="LN155" s="102"/>
      <c r="LO155" s="127"/>
      <c r="LP155" s="103"/>
      <c r="LQ155" s="102"/>
      <c r="LR155" s="102"/>
      <c r="LS155" s="102"/>
      <c r="LT155" s="127"/>
      <c r="LU155" s="103"/>
      <c r="LV155" s="102"/>
      <c r="LW155" s="102"/>
      <c r="LX155" s="102"/>
      <c r="LY155" s="127"/>
      <c r="LZ155" s="103"/>
      <c r="MA155" s="102"/>
      <c r="MB155" s="102"/>
      <c r="MC155" s="102"/>
      <c r="MD155" s="127"/>
      <c r="ME155" s="103"/>
      <c r="MF155" s="102"/>
      <c r="MG155" s="102"/>
      <c r="MH155" s="102"/>
      <c r="MI155" s="127"/>
      <c r="MJ155" s="103"/>
      <c r="MK155" s="102"/>
      <c r="ML155" s="102"/>
      <c r="MM155" s="102"/>
      <c r="MN155" s="127"/>
      <c r="MO155" s="103"/>
      <c r="MP155" s="102"/>
      <c r="MQ155" s="102"/>
      <c r="MR155" s="102"/>
      <c r="MS155" s="127"/>
      <c r="MT155" s="103"/>
      <c r="MU155" s="102"/>
      <c r="MV155" s="102"/>
      <c r="MW155" s="102"/>
      <c r="MX155" s="127"/>
      <c r="MY155" s="103"/>
      <c r="MZ155" s="102"/>
      <c r="NA155" s="102"/>
      <c r="NB155" s="102"/>
      <c r="NC155" s="127"/>
      <c r="ND155" s="103"/>
      <c r="NE155" s="102"/>
      <c r="NF155" s="102"/>
      <c r="NG155" s="102"/>
      <c r="NH155" s="127"/>
      <c r="NI155" s="103"/>
      <c r="NJ155" s="102"/>
      <c r="NK155" s="102"/>
      <c r="NL155" s="102"/>
      <c r="NM155" s="127"/>
      <c r="NN155" s="103"/>
      <c r="NO155" s="102"/>
      <c r="NP155" s="102"/>
      <c r="NQ155" s="102"/>
      <c r="NR155" s="127"/>
      <c r="NS155" s="103"/>
      <c r="NT155" s="102"/>
      <c r="NU155" s="102"/>
      <c r="NV155" s="102"/>
      <c r="NW155" s="127"/>
      <c r="NX155" s="103"/>
      <c r="NY155" s="102"/>
      <c r="NZ155" s="102"/>
      <c r="OA155" s="102"/>
      <c r="OB155" s="127"/>
      <c r="OC155" s="103"/>
      <c r="OD155" s="102"/>
      <c r="OE155" s="102"/>
      <c r="OF155" s="102"/>
      <c r="OG155" s="127"/>
      <c r="OH155" s="103"/>
      <c r="OI155" s="102"/>
      <c r="OJ155" s="102"/>
      <c r="OK155" s="102"/>
      <c r="OL155" s="127"/>
      <c r="OM155" s="103"/>
      <c r="ON155" s="102"/>
      <c r="OO155" s="102"/>
      <c r="OP155" s="102"/>
      <c r="OQ155" s="127"/>
      <c r="OR155" s="103"/>
      <c r="OS155" s="102"/>
      <c r="OT155" s="102"/>
      <c r="OU155" s="102"/>
      <c r="OV155" s="127"/>
      <c r="OW155" s="103"/>
      <c r="OX155" s="102"/>
      <c r="OY155" s="102"/>
      <c r="OZ155" s="102"/>
      <c r="PA155" s="127"/>
      <c r="PB155" s="103"/>
      <c r="PC155" s="102"/>
      <c r="PD155" s="102"/>
      <c r="PE155" s="102"/>
      <c r="PF155" s="127"/>
      <c r="PG155" s="103"/>
      <c r="PH155" s="102"/>
      <c r="PI155" s="102"/>
      <c r="PJ155" s="102"/>
      <c r="PK155" s="127"/>
      <c r="PL155" s="103"/>
      <c r="PM155" s="102"/>
      <c r="PN155" s="102"/>
      <c r="PO155" s="102"/>
      <c r="PP155" s="127"/>
      <c r="PQ155" s="103"/>
      <c r="PR155" s="102"/>
      <c r="PS155" s="102"/>
      <c r="PT155" s="102"/>
      <c r="PU155" s="127"/>
      <c r="PV155" s="103"/>
      <c r="PW155" s="102"/>
      <c r="PX155" s="102"/>
      <c r="PY155" s="102"/>
      <c r="PZ155" s="127"/>
      <c r="QA155" s="103"/>
      <c r="QB155" s="102"/>
      <c r="QC155" s="102"/>
      <c r="QD155" s="102"/>
      <c r="QE155" s="127"/>
      <c r="QF155" s="103"/>
      <c r="QG155" s="102"/>
      <c r="QH155" s="102"/>
      <c r="QI155" s="102"/>
      <c r="QJ155" s="127"/>
      <c r="QK155" s="103"/>
      <c r="QL155" s="102"/>
      <c r="QM155" s="102"/>
      <c r="QN155" s="102"/>
      <c r="QO155" s="127"/>
      <c r="QP155" s="103"/>
      <c r="QQ155" s="102"/>
      <c r="QR155" s="102"/>
      <c r="QS155" s="102"/>
      <c r="QT155" s="127"/>
      <c r="QU155" s="103"/>
      <c r="QV155" s="102"/>
      <c r="QW155" s="102"/>
      <c r="QX155" s="102"/>
      <c r="QY155" s="127"/>
      <c r="QZ155" s="103"/>
      <c r="RA155" s="102"/>
      <c r="RB155" s="102"/>
      <c r="RC155" s="102"/>
      <c r="RD155" s="127"/>
      <c r="RE155" s="103"/>
      <c r="RF155" s="102"/>
      <c r="RG155" s="102"/>
      <c r="RH155" s="102"/>
      <c r="RI155" s="127"/>
      <c r="RJ155" s="103"/>
      <c r="RK155" s="102"/>
      <c r="RL155" s="102"/>
      <c r="RM155" s="102"/>
      <c r="RN155" s="127"/>
      <c r="RO155" s="103"/>
      <c r="RP155" s="102"/>
      <c r="RQ155" s="102"/>
      <c r="RR155" s="102"/>
      <c r="RS155" s="127"/>
      <c r="RT155" s="103"/>
      <c r="RU155" s="102"/>
      <c r="RV155" s="102"/>
      <c r="RW155" s="102"/>
      <c r="RX155" s="127"/>
      <c r="RY155" s="103"/>
      <c r="RZ155" s="102"/>
      <c r="SA155" s="102"/>
      <c r="SB155" s="102"/>
      <c r="SC155" s="127"/>
      <c r="SD155" s="103"/>
      <c r="SE155" s="102"/>
      <c r="SF155" s="102"/>
      <c r="SG155" s="102"/>
      <c r="SH155" s="127"/>
      <c r="SI155" s="103"/>
      <c r="SJ155" s="102"/>
      <c r="SK155" s="102"/>
      <c r="SL155" s="102"/>
      <c r="SM155" s="127"/>
      <c r="SN155" s="103"/>
      <c r="SO155" s="102"/>
      <c r="SP155" s="102"/>
      <c r="SQ155" s="102"/>
      <c r="SR155" s="127"/>
      <c r="SS155" s="103"/>
      <c r="ST155" s="102"/>
      <c r="SU155" s="102"/>
      <c r="SV155" s="102"/>
      <c r="SW155" s="127"/>
    </row>
    <row r="156" spans="2:517" ht="3" customHeight="1">
      <c r="B156" s="125"/>
      <c r="C156" s="125"/>
      <c r="D156" s="125"/>
      <c r="E156" s="125"/>
      <c r="F156" s="125"/>
      <c r="G156" s="125"/>
      <c r="H156" s="125"/>
      <c r="I156" s="125"/>
      <c r="J156" s="125"/>
      <c r="K156" s="201"/>
      <c r="L156" s="1389"/>
      <c r="M156" s="220">
        <f>(3/20)*$K$2</f>
        <v>0</v>
      </c>
      <c r="N156" s="5"/>
      <c r="O156" s="1383"/>
      <c r="P156" s="1381"/>
      <c r="Q156" s="102"/>
      <c r="R156" s="128"/>
      <c r="S156" s="129"/>
      <c r="T156" s="129"/>
      <c r="U156" s="129"/>
      <c r="V156" s="130"/>
      <c r="W156" s="128"/>
      <c r="X156" s="129"/>
      <c r="Y156" s="129"/>
      <c r="Z156" s="129"/>
      <c r="AA156" s="130"/>
      <c r="AB156" s="128"/>
      <c r="AC156" s="129"/>
      <c r="AD156" s="129"/>
      <c r="AE156" s="129"/>
      <c r="AF156" s="130"/>
      <c r="AG156" s="128"/>
      <c r="AH156" s="129"/>
      <c r="AI156" s="129"/>
      <c r="AJ156" s="129"/>
      <c r="AK156" s="130"/>
      <c r="AL156" s="128"/>
      <c r="AM156" s="129"/>
      <c r="AN156" s="129"/>
      <c r="AO156" s="129"/>
      <c r="AP156" s="130"/>
      <c r="AQ156" s="128"/>
      <c r="AR156" s="129"/>
      <c r="AS156" s="129"/>
      <c r="AT156" s="129"/>
      <c r="AU156" s="130"/>
      <c r="AV156" s="128"/>
      <c r="AW156" s="129"/>
      <c r="AX156" s="129"/>
      <c r="AY156" s="129"/>
      <c r="AZ156" s="130"/>
      <c r="BA156" s="128"/>
      <c r="BB156" s="129"/>
      <c r="BC156" s="129"/>
      <c r="BD156" s="129"/>
      <c r="BE156" s="130"/>
      <c r="BF156" s="128"/>
      <c r="BG156" s="129"/>
      <c r="BH156" s="129"/>
      <c r="BI156" s="129"/>
      <c r="BJ156" s="130"/>
      <c r="BK156" s="128"/>
      <c r="BL156" s="129"/>
      <c r="BM156" s="129"/>
      <c r="BN156" s="129"/>
      <c r="BO156" s="130"/>
      <c r="BP156" s="128"/>
      <c r="BQ156" s="129"/>
      <c r="BR156" s="129"/>
      <c r="BS156" s="129"/>
      <c r="BT156" s="130"/>
      <c r="BU156" s="128"/>
      <c r="BV156" s="129"/>
      <c r="BW156" s="129"/>
      <c r="BX156" s="129"/>
      <c r="BY156" s="130"/>
      <c r="BZ156" s="128"/>
      <c r="CA156" s="129"/>
      <c r="CB156" s="129"/>
      <c r="CC156" s="129"/>
      <c r="CD156" s="130"/>
      <c r="CE156" s="128"/>
      <c r="CF156" s="129"/>
      <c r="CG156" s="129"/>
      <c r="CH156" s="129"/>
      <c r="CI156" s="130"/>
      <c r="CJ156" s="128"/>
      <c r="CK156" s="129"/>
      <c r="CL156" s="129"/>
      <c r="CM156" s="129"/>
      <c r="CN156" s="130"/>
      <c r="CO156" s="128"/>
      <c r="CP156" s="129"/>
      <c r="CQ156" s="129"/>
      <c r="CR156" s="129"/>
      <c r="CS156" s="130"/>
      <c r="CT156" s="128"/>
      <c r="CU156" s="129"/>
      <c r="CV156" s="129"/>
      <c r="CW156" s="129"/>
      <c r="CX156" s="130"/>
      <c r="CY156" s="128"/>
      <c r="CZ156" s="129"/>
      <c r="DA156" s="129"/>
      <c r="DB156" s="129"/>
      <c r="DC156" s="130"/>
      <c r="DD156" s="128"/>
      <c r="DE156" s="129"/>
      <c r="DF156" s="129"/>
      <c r="DG156" s="129"/>
      <c r="DH156" s="130"/>
      <c r="DI156" s="128"/>
      <c r="DJ156" s="129"/>
      <c r="DK156" s="129"/>
      <c r="DL156" s="129"/>
      <c r="DM156" s="130"/>
      <c r="DN156" s="128"/>
      <c r="DO156" s="129"/>
      <c r="DP156" s="129"/>
      <c r="DQ156" s="129"/>
      <c r="DR156" s="130"/>
      <c r="DS156" s="128"/>
      <c r="DT156" s="129"/>
      <c r="DU156" s="129"/>
      <c r="DV156" s="129"/>
      <c r="DW156" s="130"/>
      <c r="DX156" s="128"/>
      <c r="DY156" s="129"/>
      <c r="DZ156" s="129"/>
      <c r="EA156" s="129"/>
      <c r="EB156" s="130"/>
      <c r="EC156" s="128"/>
      <c r="ED156" s="129"/>
      <c r="EE156" s="129"/>
      <c r="EF156" s="129"/>
      <c r="EG156" s="130"/>
      <c r="EH156" s="128"/>
      <c r="EI156" s="129"/>
      <c r="EJ156" s="129"/>
      <c r="EK156" s="129"/>
      <c r="EL156" s="130"/>
      <c r="EM156" s="128"/>
      <c r="EN156" s="129"/>
      <c r="EO156" s="129"/>
      <c r="EP156" s="129"/>
      <c r="EQ156" s="130"/>
      <c r="ER156" s="128"/>
      <c r="ES156" s="129"/>
      <c r="ET156" s="129"/>
      <c r="EU156" s="129"/>
      <c r="EV156" s="130"/>
      <c r="EW156" s="128"/>
      <c r="EX156" s="129"/>
      <c r="EY156" s="129"/>
      <c r="EZ156" s="129"/>
      <c r="FA156" s="130"/>
      <c r="FB156" s="128"/>
      <c r="FC156" s="129"/>
      <c r="FD156" s="129"/>
      <c r="FE156" s="129"/>
      <c r="FF156" s="130"/>
      <c r="FG156" s="128"/>
      <c r="FH156" s="129"/>
      <c r="FI156" s="129"/>
      <c r="FJ156" s="129"/>
      <c r="FK156" s="130"/>
      <c r="FL156" s="128"/>
      <c r="FM156" s="129"/>
      <c r="FN156" s="129"/>
      <c r="FO156" s="129"/>
      <c r="FP156" s="130"/>
      <c r="FQ156" s="128"/>
      <c r="FR156" s="129"/>
      <c r="FS156" s="129"/>
      <c r="FT156" s="129"/>
      <c r="FU156" s="130"/>
      <c r="FV156" s="128"/>
      <c r="FW156" s="129"/>
      <c r="FX156" s="129"/>
      <c r="FY156" s="129"/>
      <c r="FZ156" s="130"/>
      <c r="GA156" s="128"/>
      <c r="GB156" s="129"/>
      <c r="GC156" s="129"/>
      <c r="GD156" s="129"/>
      <c r="GE156" s="130"/>
      <c r="GF156" s="128"/>
      <c r="GG156" s="129"/>
      <c r="GH156" s="129"/>
      <c r="GI156" s="129"/>
      <c r="GJ156" s="130"/>
      <c r="GK156" s="128"/>
      <c r="GL156" s="129"/>
      <c r="GM156" s="129"/>
      <c r="GN156" s="129"/>
      <c r="GO156" s="130"/>
      <c r="GP156" s="128"/>
      <c r="GQ156" s="129"/>
      <c r="GR156" s="129"/>
      <c r="GS156" s="129"/>
      <c r="GT156" s="130"/>
      <c r="GU156" s="128"/>
      <c r="GV156" s="129"/>
      <c r="GW156" s="129"/>
      <c r="GX156" s="129"/>
      <c r="GY156" s="130"/>
      <c r="GZ156" s="128"/>
      <c r="HA156" s="129"/>
      <c r="HB156" s="129"/>
      <c r="HC156" s="129"/>
      <c r="HD156" s="130"/>
      <c r="HE156" s="128"/>
      <c r="HF156" s="129"/>
      <c r="HG156" s="129"/>
      <c r="HH156" s="129"/>
      <c r="HI156" s="130"/>
      <c r="HJ156" s="128"/>
      <c r="HK156" s="129"/>
      <c r="HL156" s="129"/>
      <c r="HM156" s="129"/>
      <c r="HN156" s="130"/>
      <c r="HO156" s="128"/>
      <c r="HP156" s="129"/>
      <c r="HQ156" s="129"/>
      <c r="HR156" s="129"/>
      <c r="HS156" s="130"/>
      <c r="HT156" s="128"/>
      <c r="HU156" s="129"/>
      <c r="HV156" s="129"/>
      <c r="HW156" s="129"/>
      <c r="HX156" s="130"/>
      <c r="HY156" s="128"/>
      <c r="HZ156" s="129"/>
      <c r="IA156" s="129"/>
      <c r="IB156" s="129"/>
      <c r="IC156" s="130"/>
      <c r="ID156" s="128"/>
      <c r="IE156" s="129"/>
      <c r="IF156" s="129"/>
      <c r="IG156" s="129"/>
      <c r="IH156" s="130"/>
      <c r="II156" s="128"/>
      <c r="IJ156" s="129"/>
      <c r="IK156" s="129"/>
      <c r="IL156" s="129"/>
      <c r="IM156" s="130"/>
      <c r="IN156" s="128"/>
      <c r="IO156" s="129"/>
      <c r="IP156" s="129"/>
      <c r="IQ156" s="129"/>
      <c r="IR156" s="130"/>
      <c r="IS156" s="128"/>
      <c r="IT156" s="129"/>
      <c r="IU156" s="129"/>
      <c r="IV156" s="129"/>
      <c r="IW156" s="130"/>
      <c r="IX156" s="128"/>
      <c r="IY156" s="129"/>
      <c r="IZ156" s="129"/>
      <c r="JA156" s="129"/>
      <c r="JB156" s="130"/>
      <c r="JC156" s="128"/>
      <c r="JD156" s="129"/>
      <c r="JE156" s="129"/>
      <c r="JF156" s="129"/>
      <c r="JG156" s="130"/>
      <c r="JH156" s="128"/>
      <c r="JI156" s="129"/>
      <c r="JJ156" s="129"/>
      <c r="JK156" s="129"/>
      <c r="JL156" s="130"/>
      <c r="JM156" s="128"/>
      <c r="JN156" s="129"/>
      <c r="JO156" s="129"/>
      <c r="JP156" s="129"/>
      <c r="JQ156" s="130"/>
      <c r="JR156" s="128"/>
      <c r="JS156" s="129"/>
      <c r="JT156" s="129"/>
      <c r="JU156" s="129"/>
      <c r="JV156" s="130"/>
      <c r="JW156" s="128"/>
      <c r="JX156" s="129"/>
      <c r="JY156" s="129"/>
      <c r="JZ156" s="129"/>
      <c r="KA156" s="130"/>
      <c r="KB156" s="128"/>
      <c r="KC156" s="129"/>
      <c r="KD156" s="129"/>
      <c r="KE156" s="129"/>
      <c r="KF156" s="130"/>
      <c r="KG156" s="128"/>
      <c r="KH156" s="129"/>
      <c r="KI156" s="129"/>
      <c r="KJ156" s="129"/>
      <c r="KK156" s="130"/>
      <c r="KL156" s="128"/>
      <c r="KM156" s="129"/>
      <c r="KN156" s="129"/>
      <c r="KO156" s="129"/>
      <c r="KP156" s="130"/>
      <c r="KQ156" s="128"/>
      <c r="KR156" s="129"/>
      <c r="KS156" s="129"/>
      <c r="KT156" s="129"/>
      <c r="KU156" s="130"/>
      <c r="KV156" s="128"/>
      <c r="KW156" s="129"/>
      <c r="KX156" s="129"/>
      <c r="KY156" s="129"/>
      <c r="KZ156" s="130"/>
      <c r="LA156" s="128"/>
      <c r="LB156" s="129"/>
      <c r="LC156" s="129"/>
      <c r="LD156" s="129"/>
      <c r="LE156" s="130"/>
      <c r="LF156" s="128"/>
      <c r="LG156" s="129"/>
      <c r="LH156" s="129"/>
      <c r="LI156" s="129"/>
      <c r="LJ156" s="130"/>
      <c r="LK156" s="128"/>
      <c r="LL156" s="129"/>
      <c r="LM156" s="129"/>
      <c r="LN156" s="129"/>
      <c r="LO156" s="130"/>
      <c r="LP156" s="128"/>
      <c r="LQ156" s="129"/>
      <c r="LR156" s="129"/>
      <c r="LS156" s="129"/>
      <c r="LT156" s="130"/>
      <c r="LU156" s="128"/>
      <c r="LV156" s="129"/>
      <c r="LW156" s="129"/>
      <c r="LX156" s="129"/>
      <c r="LY156" s="130"/>
      <c r="LZ156" s="128"/>
      <c r="MA156" s="129"/>
      <c r="MB156" s="129"/>
      <c r="MC156" s="129"/>
      <c r="MD156" s="130"/>
      <c r="ME156" s="128"/>
      <c r="MF156" s="129"/>
      <c r="MG156" s="129"/>
      <c r="MH156" s="129"/>
      <c r="MI156" s="130"/>
      <c r="MJ156" s="128"/>
      <c r="MK156" s="129"/>
      <c r="ML156" s="129"/>
      <c r="MM156" s="129"/>
      <c r="MN156" s="130"/>
      <c r="MO156" s="128"/>
      <c r="MP156" s="129"/>
      <c r="MQ156" s="129"/>
      <c r="MR156" s="129"/>
      <c r="MS156" s="130"/>
      <c r="MT156" s="128"/>
      <c r="MU156" s="129"/>
      <c r="MV156" s="129"/>
      <c r="MW156" s="129"/>
      <c r="MX156" s="130"/>
      <c r="MY156" s="128"/>
      <c r="MZ156" s="129"/>
      <c r="NA156" s="129"/>
      <c r="NB156" s="129"/>
      <c r="NC156" s="130"/>
      <c r="ND156" s="128"/>
      <c r="NE156" s="129"/>
      <c r="NF156" s="129"/>
      <c r="NG156" s="129"/>
      <c r="NH156" s="130"/>
      <c r="NI156" s="128"/>
      <c r="NJ156" s="129"/>
      <c r="NK156" s="129"/>
      <c r="NL156" s="129"/>
      <c r="NM156" s="130"/>
      <c r="NN156" s="128"/>
      <c r="NO156" s="129"/>
      <c r="NP156" s="129"/>
      <c r="NQ156" s="129"/>
      <c r="NR156" s="130"/>
      <c r="NS156" s="128"/>
      <c r="NT156" s="129"/>
      <c r="NU156" s="129"/>
      <c r="NV156" s="129"/>
      <c r="NW156" s="130"/>
      <c r="NX156" s="128"/>
      <c r="NY156" s="129"/>
      <c r="NZ156" s="129"/>
      <c r="OA156" s="129"/>
      <c r="OB156" s="130"/>
      <c r="OC156" s="128"/>
      <c r="OD156" s="129"/>
      <c r="OE156" s="129"/>
      <c r="OF156" s="129"/>
      <c r="OG156" s="130"/>
      <c r="OH156" s="128"/>
      <c r="OI156" s="129"/>
      <c r="OJ156" s="129"/>
      <c r="OK156" s="129"/>
      <c r="OL156" s="130"/>
      <c r="OM156" s="128"/>
      <c r="ON156" s="129"/>
      <c r="OO156" s="129"/>
      <c r="OP156" s="129"/>
      <c r="OQ156" s="130"/>
      <c r="OR156" s="128"/>
      <c r="OS156" s="129"/>
      <c r="OT156" s="129"/>
      <c r="OU156" s="129"/>
      <c r="OV156" s="130"/>
      <c r="OW156" s="128"/>
      <c r="OX156" s="129"/>
      <c r="OY156" s="129"/>
      <c r="OZ156" s="129"/>
      <c r="PA156" s="130"/>
      <c r="PB156" s="128"/>
      <c r="PC156" s="129"/>
      <c r="PD156" s="129"/>
      <c r="PE156" s="129"/>
      <c r="PF156" s="130"/>
      <c r="PG156" s="128"/>
      <c r="PH156" s="129"/>
      <c r="PI156" s="129"/>
      <c r="PJ156" s="129"/>
      <c r="PK156" s="130"/>
      <c r="PL156" s="128"/>
      <c r="PM156" s="129"/>
      <c r="PN156" s="129"/>
      <c r="PO156" s="129"/>
      <c r="PP156" s="130"/>
      <c r="PQ156" s="128"/>
      <c r="PR156" s="129"/>
      <c r="PS156" s="129"/>
      <c r="PT156" s="129"/>
      <c r="PU156" s="130"/>
      <c r="PV156" s="128"/>
      <c r="PW156" s="129"/>
      <c r="PX156" s="129"/>
      <c r="PY156" s="129"/>
      <c r="PZ156" s="130"/>
      <c r="QA156" s="128"/>
      <c r="QB156" s="129"/>
      <c r="QC156" s="129"/>
      <c r="QD156" s="129"/>
      <c r="QE156" s="130"/>
      <c r="QF156" s="128"/>
      <c r="QG156" s="129"/>
      <c r="QH156" s="129"/>
      <c r="QI156" s="129"/>
      <c r="QJ156" s="130"/>
      <c r="QK156" s="128"/>
      <c r="QL156" s="129"/>
      <c r="QM156" s="129"/>
      <c r="QN156" s="129"/>
      <c r="QO156" s="130"/>
      <c r="QP156" s="128"/>
      <c r="QQ156" s="129"/>
      <c r="QR156" s="129"/>
      <c r="QS156" s="129"/>
      <c r="QT156" s="130"/>
      <c r="QU156" s="128"/>
      <c r="QV156" s="129"/>
      <c r="QW156" s="129"/>
      <c r="QX156" s="129"/>
      <c r="QY156" s="130"/>
      <c r="QZ156" s="128"/>
      <c r="RA156" s="129"/>
      <c r="RB156" s="129"/>
      <c r="RC156" s="129"/>
      <c r="RD156" s="130"/>
      <c r="RE156" s="128"/>
      <c r="RF156" s="129"/>
      <c r="RG156" s="129"/>
      <c r="RH156" s="129"/>
      <c r="RI156" s="130"/>
      <c r="RJ156" s="128"/>
      <c r="RK156" s="129"/>
      <c r="RL156" s="129"/>
      <c r="RM156" s="129"/>
      <c r="RN156" s="130"/>
      <c r="RO156" s="128"/>
      <c r="RP156" s="129"/>
      <c r="RQ156" s="129"/>
      <c r="RR156" s="129"/>
      <c r="RS156" s="130"/>
      <c r="RT156" s="128"/>
      <c r="RU156" s="129"/>
      <c r="RV156" s="129"/>
      <c r="RW156" s="129"/>
      <c r="RX156" s="130"/>
      <c r="RY156" s="128"/>
      <c r="RZ156" s="129"/>
      <c r="SA156" s="129"/>
      <c r="SB156" s="129"/>
      <c r="SC156" s="130"/>
      <c r="SD156" s="128"/>
      <c r="SE156" s="129"/>
      <c r="SF156" s="129"/>
      <c r="SG156" s="129"/>
      <c r="SH156" s="130"/>
      <c r="SI156" s="128"/>
      <c r="SJ156" s="129"/>
      <c r="SK156" s="129"/>
      <c r="SL156" s="129"/>
      <c r="SM156" s="130"/>
      <c r="SN156" s="128"/>
      <c r="SO156" s="129"/>
      <c r="SP156" s="129"/>
      <c r="SQ156" s="129"/>
      <c r="SR156" s="130"/>
      <c r="SS156" s="128"/>
      <c r="ST156" s="129"/>
      <c r="SU156" s="129"/>
      <c r="SV156" s="129"/>
      <c r="SW156" s="130"/>
    </row>
    <row r="157" spans="2:517" ht="3" customHeight="1">
      <c r="B157" s="125"/>
      <c r="C157" s="125"/>
      <c r="D157" s="125"/>
      <c r="E157" s="125"/>
      <c r="F157" s="125"/>
      <c r="G157" s="125"/>
      <c r="H157" s="125"/>
      <c r="I157" s="125"/>
      <c r="J157" s="125"/>
      <c r="K157" s="201"/>
      <c r="L157" s="1389"/>
      <c r="M157" s="220">
        <f>(2/20)*$K$2</f>
        <v>0</v>
      </c>
      <c r="N157" s="5"/>
      <c r="O157" s="1383"/>
      <c r="P157" s="1381">
        <f>IFERROR(M157,0)</f>
        <v>0</v>
      </c>
      <c r="Q157" s="104"/>
      <c r="R157" s="103"/>
      <c r="S157" s="102"/>
      <c r="T157" s="102"/>
      <c r="U157" s="102"/>
      <c r="V157" s="127"/>
      <c r="W157" s="103"/>
      <c r="X157" s="102"/>
      <c r="Y157" s="102"/>
      <c r="Z157" s="102"/>
      <c r="AA157" s="127"/>
      <c r="AB157" s="103"/>
      <c r="AC157" s="102"/>
      <c r="AD157" s="102"/>
      <c r="AE157" s="102"/>
      <c r="AF157" s="127"/>
      <c r="AG157" s="103"/>
      <c r="AH157" s="102"/>
      <c r="AI157" s="102"/>
      <c r="AJ157" s="102"/>
      <c r="AK157" s="127"/>
      <c r="AL157" s="103"/>
      <c r="AM157" s="102"/>
      <c r="AN157" s="102"/>
      <c r="AO157" s="102"/>
      <c r="AP157" s="127"/>
      <c r="AQ157" s="103"/>
      <c r="AR157" s="102"/>
      <c r="AS157" s="102"/>
      <c r="AT157" s="102"/>
      <c r="AU157" s="127"/>
      <c r="AV157" s="103"/>
      <c r="AW157" s="102"/>
      <c r="AX157" s="102"/>
      <c r="AY157" s="102"/>
      <c r="AZ157" s="127"/>
      <c r="BA157" s="103"/>
      <c r="BB157" s="102"/>
      <c r="BC157" s="102"/>
      <c r="BD157" s="102"/>
      <c r="BE157" s="127"/>
      <c r="BF157" s="103"/>
      <c r="BG157" s="102"/>
      <c r="BH157" s="102"/>
      <c r="BI157" s="102"/>
      <c r="BJ157" s="127"/>
      <c r="BK157" s="103"/>
      <c r="BL157" s="102"/>
      <c r="BM157" s="102"/>
      <c r="BN157" s="102"/>
      <c r="BO157" s="127"/>
      <c r="BP157" s="103"/>
      <c r="BQ157" s="102"/>
      <c r="BR157" s="102"/>
      <c r="BS157" s="102"/>
      <c r="BT157" s="127"/>
      <c r="BU157" s="103"/>
      <c r="BV157" s="102"/>
      <c r="BW157" s="102"/>
      <c r="BX157" s="102"/>
      <c r="BY157" s="127"/>
      <c r="BZ157" s="103"/>
      <c r="CA157" s="102"/>
      <c r="CB157" s="102"/>
      <c r="CC157" s="102"/>
      <c r="CD157" s="127"/>
      <c r="CE157" s="103"/>
      <c r="CF157" s="102"/>
      <c r="CG157" s="102"/>
      <c r="CH157" s="102"/>
      <c r="CI157" s="127"/>
      <c r="CJ157" s="103"/>
      <c r="CK157" s="102"/>
      <c r="CL157" s="102"/>
      <c r="CM157" s="102"/>
      <c r="CN157" s="127"/>
      <c r="CO157" s="103"/>
      <c r="CP157" s="102"/>
      <c r="CQ157" s="102"/>
      <c r="CR157" s="102"/>
      <c r="CS157" s="127"/>
      <c r="CT157" s="103"/>
      <c r="CU157" s="102"/>
      <c r="CV157" s="102"/>
      <c r="CW157" s="102"/>
      <c r="CX157" s="127"/>
      <c r="CY157" s="103"/>
      <c r="CZ157" s="102"/>
      <c r="DA157" s="102"/>
      <c r="DB157" s="102"/>
      <c r="DC157" s="127"/>
      <c r="DD157" s="103"/>
      <c r="DE157" s="102"/>
      <c r="DF157" s="102"/>
      <c r="DG157" s="102"/>
      <c r="DH157" s="127"/>
      <c r="DI157" s="103"/>
      <c r="DJ157" s="102"/>
      <c r="DK157" s="102"/>
      <c r="DL157" s="102"/>
      <c r="DM157" s="127"/>
      <c r="DN157" s="103"/>
      <c r="DO157" s="102"/>
      <c r="DP157" s="102"/>
      <c r="DQ157" s="102"/>
      <c r="DR157" s="127"/>
      <c r="DS157" s="103"/>
      <c r="DT157" s="102"/>
      <c r="DU157" s="102"/>
      <c r="DV157" s="102"/>
      <c r="DW157" s="127"/>
      <c r="DX157" s="103"/>
      <c r="DY157" s="102"/>
      <c r="DZ157" s="102"/>
      <c r="EA157" s="102"/>
      <c r="EB157" s="127"/>
      <c r="EC157" s="103"/>
      <c r="ED157" s="102"/>
      <c r="EE157" s="102"/>
      <c r="EF157" s="102"/>
      <c r="EG157" s="127"/>
      <c r="EH157" s="103"/>
      <c r="EI157" s="102"/>
      <c r="EJ157" s="102"/>
      <c r="EK157" s="102"/>
      <c r="EL157" s="127"/>
      <c r="EM157" s="103"/>
      <c r="EN157" s="102"/>
      <c r="EO157" s="102"/>
      <c r="EP157" s="102"/>
      <c r="EQ157" s="127"/>
      <c r="ER157" s="103"/>
      <c r="ES157" s="102"/>
      <c r="ET157" s="102"/>
      <c r="EU157" s="102"/>
      <c r="EV157" s="127"/>
      <c r="EW157" s="103"/>
      <c r="EX157" s="102"/>
      <c r="EY157" s="102"/>
      <c r="EZ157" s="102"/>
      <c r="FA157" s="127"/>
      <c r="FB157" s="103"/>
      <c r="FC157" s="102"/>
      <c r="FD157" s="102"/>
      <c r="FE157" s="102"/>
      <c r="FF157" s="127"/>
      <c r="FG157" s="103"/>
      <c r="FH157" s="102"/>
      <c r="FI157" s="102"/>
      <c r="FJ157" s="102"/>
      <c r="FK157" s="127"/>
      <c r="FL157" s="103"/>
      <c r="FM157" s="102"/>
      <c r="FN157" s="102"/>
      <c r="FO157" s="102"/>
      <c r="FP157" s="127"/>
      <c r="FQ157" s="103"/>
      <c r="FR157" s="102"/>
      <c r="FS157" s="102"/>
      <c r="FT157" s="102"/>
      <c r="FU157" s="127"/>
      <c r="FV157" s="103"/>
      <c r="FW157" s="102"/>
      <c r="FX157" s="102"/>
      <c r="FY157" s="102"/>
      <c r="FZ157" s="127"/>
      <c r="GA157" s="103"/>
      <c r="GB157" s="102"/>
      <c r="GC157" s="102"/>
      <c r="GD157" s="102"/>
      <c r="GE157" s="127"/>
      <c r="GF157" s="103"/>
      <c r="GG157" s="102"/>
      <c r="GH157" s="102"/>
      <c r="GI157" s="102"/>
      <c r="GJ157" s="127"/>
      <c r="GK157" s="103"/>
      <c r="GL157" s="102"/>
      <c r="GM157" s="102"/>
      <c r="GN157" s="102"/>
      <c r="GO157" s="127"/>
      <c r="GP157" s="103"/>
      <c r="GQ157" s="102"/>
      <c r="GR157" s="102"/>
      <c r="GS157" s="102"/>
      <c r="GT157" s="127"/>
      <c r="GU157" s="103"/>
      <c r="GV157" s="102"/>
      <c r="GW157" s="102"/>
      <c r="GX157" s="102"/>
      <c r="GY157" s="127"/>
      <c r="GZ157" s="103"/>
      <c r="HA157" s="102"/>
      <c r="HB157" s="102"/>
      <c r="HC157" s="102"/>
      <c r="HD157" s="127"/>
      <c r="HE157" s="103"/>
      <c r="HF157" s="102"/>
      <c r="HG157" s="102"/>
      <c r="HH157" s="102"/>
      <c r="HI157" s="127"/>
      <c r="HJ157" s="103"/>
      <c r="HK157" s="102"/>
      <c r="HL157" s="102"/>
      <c r="HM157" s="102"/>
      <c r="HN157" s="127"/>
      <c r="HO157" s="103"/>
      <c r="HP157" s="102"/>
      <c r="HQ157" s="102"/>
      <c r="HR157" s="102"/>
      <c r="HS157" s="127"/>
      <c r="HT157" s="103"/>
      <c r="HU157" s="102"/>
      <c r="HV157" s="102"/>
      <c r="HW157" s="102"/>
      <c r="HX157" s="127"/>
      <c r="HY157" s="103"/>
      <c r="HZ157" s="102"/>
      <c r="IA157" s="102"/>
      <c r="IB157" s="102"/>
      <c r="IC157" s="127"/>
      <c r="ID157" s="103"/>
      <c r="IE157" s="102"/>
      <c r="IF157" s="102"/>
      <c r="IG157" s="102"/>
      <c r="IH157" s="127"/>
      <c r="II157" s="103"/>
      <c r="IJ157" s="102"/>
      <c r="IK157" s="102"/>
      <c r="IL157" s="102"/>
      <c r="IM157" s="127"/>
      <c r="IN157" s="103"/>
      <c r="IO157" s="102"/>
      <c r="IP157" s="102"/>
      <c r="IQ157" s="102"/>
      <c r="IR157" s="127"/>
      <c r="IS157" s="103"/>
      <c r="IT157" s="102"/>
      <c r="IU157" s="102"/>
      <c r="IV157" s="102"/>
      <c r="IW157" s="127"/>
      <c r="IX157" s="103"/>
      <c r="IY157" s="102"/>
      <c r="IZ157" s="102"/>
      <c r="JA157" s="102"/>
      <c r="JB157" s="127"/>
      <c r="JC157" s="103"/>
      <c r="JD157" s="102"/>
      <c r="JE157" s="102"/>
      <c r="JF157" s="102"/>
      <c r="JG157" s="127"/>
      <c r="JH157" s="103"/>
      <c r="JI157" s="102"/>
      <c r="JJ157" s="102"/>
      <c r="JK157" s="102"/>
      <c r="JL157" s="127"/>
      <c r="JM157" s="103"/>
      <c r="JN157" s="102"/>
      <c r="JO157" s="102"/>
      <c r="JP157" s="102"/>
      <c r="JQ157" s="127"/>
      <c r="JR157" s="103"/>
      <c r="JS157" s="102"/>
      <c r="JT157" s="102"/>
      <c r="JU157" s="102"/>
      <c r="JV157" s="127"/>
      <c r="JW157" s="103"/>
      <c r="JX157" s="102"/>
      <c r="JY157" s="102"/>
      <c r="JZ157" s="102"/>
      <c r="KA157" s="127"/>
      <c r="KB157" s="103"/>
      <c r="KC157" s="102"/>
      <c r="KD157" s="102"/>
      <c r="KE157" s="102"/>
      <c r="KF157" s="127"/>
      <c r="KG157" s="103"/>
      <c r="KH157" s="102"/>
      <c r="KI157" s="102"/>
      <c r="KJ157" s="102"/>
      <c r="KK157" s="127"/>
      <c r="KL157" s="103"/>
      <c r="KM157" s="102"/>
      <c r="KN157" s="102"/>
      <c r="KO157" s="102"/>
      <c r="KP157" s="127"/>
      <c r="KQ157" s="103"/>
      <c r="KR157" s="102"/>
      <c r="KS157" s="102"/>
      <c r="KT157" s="102"/>
      <c r="KU157" s="127"/>
      <c r="KV157" s="103"/>
      <c r="KW157" s="102"/>
      <c r="KX157" s="102"/>
      <c r="KY157" s="102"/>
      <c r="KZ157" s="127"/>
      <c r="LA157" s="103"/>
      <c r="LB157" s="102"/>
      <c r="LC157" s="102"/>
      <c r="LD157" s="102"/>
      <c r="LE157" s="127"/>
      <c r="LF157" s="103"/>
      <c r="LG157" s="102"/>
      <c r="LH157" s="102"/>
      <c r="LI157" s="102"/>
      <c r="LJ157" s="127"/>
      <c r="LK157" s="103"/>
      <c r="LL157" s="102"/>
      <c r="LM157" s="102"/>
      <c r="LN157" s="102"/>
      <c r="LO157" s="127"/>
      <c r="LP157" s="103"/>
      <c r="LQ157" s="102"/>
      <c r="LR157" s="102"/>
      <c r="LS157" s="102"/>
      <c r="LT157" s="127"/>
      <c r="LU157" s="103"/>
      <c r="LV157" s="102"/>
      <c r="LW157" s="102"/>
      <c r="LX157" s="102"/>
      <c r="LY157" s="127"/>
      <c r="LZ157" s="103"/>
      <c r="MA157" s="102"/>
      <c r="MB157" s="102"/>
      <c r="MC157" s="102"/>
      <c r="MD157" s="127"/>
      <c r="ME157" s="103"/>
      <c r="MF157" s="102"/>
      <c r="MG157" s="102"/>
      <c r="MH157" s="102"/>
      <c r="MI157" s="127"/>
      <c r="MJ157" s="103"/>
      <c r="MK157" s="102"/>
      <c r="ML157" s="102"/>
      <c r="MM157" s="102"/>
      <c r="MN157" s="127"/>
      <c r="MO157" s="103"/>
      <c r="MP157" s="102"/>
      <c r="MQ157" s="102"/>
      <c r="MR157" s="102"/>
      <c r="MS157" s="127"/>
      <c r="MT157" s="103"/>
      <c r="MU157" s="102"/>
      <c r="MV157" s="102"/>
      <c r="MW157" s="102"/>
      <c r="MX157" s="127"/>
      <c r="MY157" s="103"/>
      <c r="MZ157" s="102"/>
      <c r="NA157" s="102"/>
      <c r="NB157" s="102"/>
      <c r="NC157" s="127"/>
      <c r="ND157" s="103"/>
      <c r="NE157" s="102"/>
      <c r="NF157" s="102"/>
      <c r="NG157" s="102"/>
      <c r="NH157" s="127"/>
      <c r="NI157" s="103"/>
      <c r="NJ157" s="102"/>
      <c r="NK157" s="102"/>
      <c r="NL157" s="102"/>
      <c r="NM157" s="127"/>
      <c r="NN157" s="103"/>
      <c r="NO157" s="102"/>
      <c r="NP157" s="102"/>
      <c r="NQ157" s="102"/>
      <c r="NR157" s="127"/>
      <c r="NS157" s="103"/>
      <c r="NT157" s="102"/>
      <c r="NU157" s="102"/>
      <c r="NV157" s="102"/>
      <c r="NW157" s="127"/>
      <c r="NX157" s="103"/>
      <c r="NY157" s="102"/>
      <c r="NZ157" s="102"/>
      <c r="OA157" s="102"/>
      <c r="OB157" s="127"/>
      <c r="OC157" s="103"/>
      <c r="OD157" s="102"/>
      <c r="OE157" s="102"/>
      <c r="OF157" s="102"/>
      <c r="OG157" s="127"/>
      <c r="OH157" s="103"/>
      <c r="OI157" s="102"/>
      <c r="OJ157" s="102"/>
      <c r="OK157" s="102"/>
      <c r="OL157" s="127"/>
      <c r="OM157" s="103"/>
      <c r="ON157" s="102"/>
      <c r="OO157" s="102"/>
      <c r="OP157" s="102"/>
      <c r="OQ157" s="127"/>
      <c r="OR157" s="103"/>
      <c r="OS157" s="102"/>
      <c r="OT157" s="102"/>
      <c r="OU157" s="102"/>
      <c r="OV157" s="127"/>
      <c r="OW157" s="103"/>
      <c r="OX157" s="102"/>
      <c r="OY157" s="102"/>
      <c r="OZ157" s="102"/>
      <c r="PA157" s="127"/>
      <c r="PB157" s="103"/>
      <c r="PC157" s="102"/>
      <c r="PD157" s="102"/>
      <c r="PE157" s="102"/>
      <c r="PF157" s="127"/>
      <c r="PG157" s="103"/>
      <c r="PH157" s="102"/>
      <c r="PI157" s="102"/>
      <c r="PJ157" s="102"/>
      <c r="PK157" s="127"/>
      <c r="PL157" s="103"/>
      <c r="PM157" s="102"/>
      <c r="PN157" s="102"/>
      <c r="PO157" s="102"/>
      <c r="PP157" s="127"/>
      <c r="PQ157" s="103"/>
      <c r="PR157" s="102"/>
      <c r="PS157" s="102"/>
      <c r="PT157" s="102"/>
      <c r="PU157" s="127"/>
      <c r="PV157" s="103"/>
      <c r="PW157" s="102"/>
      <c r="PX157" s="102"/>
      <c r="PY157" s="102"/>
      <c r="PZ157" s="127"/>
      <c r="QA157" s="103"/>
      <c r="QB157" s="102"/>
      <c r="QC157" s="102"/>
      <c r="QD157" s="102"/>
      <c r="QE157" s="127"/>
      <c r="QF157" s="103"/>
      <c r="QG157" s="102"/>
      <c r="QH157" s="102"/>
      <c r="QI157" s="102"/>
      <c r="QJ157" s="127"/>
      <c r="QK157" s="103"/>
      <c r="QL157" s="102"/>
      <c r="QM157" s="102"/>
      <c r="QN157" s="102"/>
      <c r="QO157" s="127"/>
      <c r="QP157" s="103"/>
      <c r="QQ157" s="102"/>
      <c r="QR157" s="102"/>
      <c r="QS157" s="102"/>
      <c r="QT157" s="127"/>
      <c r="QU157" s="103"/>
      <c r="QV157" s="102"/>
      <c r="QW157" s="102"/>
      <c r="QX157" s="102"/>
      <c r="QY157" s="127"/>
      <c r="QZ157" s="103"/>
      <c r="RA157" s="102"/>
      <c r="RB157" s="102"/>
      <c r="RC157" s="102"/>
      <c r="RD157" s="127"/>
      <c r="RE157" s="103"/>
      <c r="RF157" s="102"/>
      <c r="RG157" s="102"/>
      <c r="RH157" s="102"/>
      <c r="RI157" s="127"/>
      <c r="RJ157" s="103"/>
      <c r="RK157" s="102"/>
      <c r="RL157" s="102"/>
      <c r="RM157" s="102"/>
      <c r="RN157" s="127"/>
      <c r="RO157" s="103"/>
      <c r="RP157" s="102"/>
      <c r="RQ157" s="102"/>
      <c r="RR157" s="102"/>
      <c r="RS157" s="127"/>
      <c r="RT157" s="103"/>
      <c r="RU157" s="102"/>
      <c r="RV157" s="102"/>
      <c r="RW157" s="102"/>
      <c r="RX157" s="127"/>
      <c r="RY157" s="103"/>
      <c r="RZ157" s="102"/>
      <c r="SA157" s="102"/>
      <c r="SB157" s="102"/>
      <c r="SC157" s="127"/>
      <c r="SD157" s="103"/>
      <c r="SE157" s="102"/>
      <c r="SF157" s="102"/>
      <c r="SG157" s="102"/>
      <c r="SH157" s="127"/>
      <c r="SI157" s="103"/>
      <c r="SJ157" s="102"/>
      <c r="SK157" s="102"/>
      <c r="SL157" s="102"/>
      <c r="SM157" s="127"/>
      <c r="SN157" s="103"/>
      <c r="SO157" s="102"/>
      <c r="SP157" s="102"/>
      <c r="SQ157" s="102"/>
      <c r="SR157" s="127"/>
      <c r="SS157" s="103"/>
      <c r="ST157" s="102"/>
      <c r="SU157" s="102"/>
      <c r="SV157" s="102"/>
      <c r="SW157" s="127"/>
    </row>
    <row r="158" spans="2:517" ht="3" customHeight="1">
      <c r="B158" s="125"/>
      <c r="C158" s="125"/>
      <c r="D158" s="125"/>
      <c r="E158" s="125"/>
      <c r="F158" s="125"/>
      <c r="G158" s="125"/>
      <c r="H158" s="125"/>
      <c r="I158" s="125"/>
      <c r="J158" s="125"/>
      <c r="K158" s="201"/>
      <c r="L158" s="1389"/>
      <c r="M158" s="220">
        <f>(1/20)*$K$2</f>
        <v>0</v>
      </c>
      <c r="N158" s="5"/>
      <c r="O158" s="1383"/>
      <c r="P158" s="1381"/>
      <c r="Q158" s="102"/>
      <c r="R158" s="103"/>
      <c r="S158" s="102"/>
      <c r="T158" s="102"/>
      <c r="U158" s="102"/>
      <c r="V158" s="127"/>
      <c r="W158" s="103"/>
      <c r="X158" s="102"/>
      <c r="Y158" s="102"/>
      <c r="Z158" s="102"/>
      <c r="AA158" s="127"/>
      <c r="AB158" s="103"/>
      <c r="AC158" s="102"/>
      <c r="AD158" s="102"/>
      <c r="AE158" s="102"/>
      <c r="AF158" s="127"/>
      <c r="AG158" s="103"/>
      <c r="AH158" s="102"/>
      <c r="AI158" s="102"/>
      <c r="AJ158" s="102"/>
      <c r="AK158" s="127"/>
      <c r="AL158" s="103"/>
      <c r="AM158" s="102"/>
      <c r="AN158" s="102"/>
      <c r="AO158" s="102"/>
      <c r="AP158" s="127"/>
      <c r="AQ158" s="103"/>
      <c r="AR158" s="102"/>
      <c r="AS158" s="102"/>
      <c r="AT158" s="102"/>
      <c r="AU158" s="127"/>
      <c r="AV158" s="103"/>
      <c r="AW158" s="102"/>
      <c r="AX158" s="102"/>
      <c r="AY158" s="102"/>
      <c r="AZ158" s="127"/>
      <c r="BA158" s="103"/>
      <c r="BB158" s="102"/>
      <c r="BC158" s="102"/>
      <c r="BD158" s="102"/>
      <c r="BE158" s="127"/>
      <c r="BF158" s="103"/>
      <c r="BG158" s="102"/>
      <c r="BH158" s="102"/>
      <c r="BI158" s="102"/>
      <c r="BJ158" s="127"/>
      <c r="BK158" s="103"/>
      <c r="BL158" s="102"/>
      <c r="BM158" s="102"/>
      <c r="BN158" s="102"/>
      <c r="BO158" s="127"/>
      <c r="BP158" s="103"/>
      <c r="BQ158" s="102"/>
      <c r="BR158" s="102"/>
      <c r="BS158" s="102"/>
      <c r="BT158" s="127"/>
      <c r="BU158" s="103"/>
      <c r="BV158" s="102"/>
      <c r="BW158" s="102"/>
      <c r="BX158" s="102"/>
      <c r="BY158" s="127"/>
      <c r="BZ158" s="103"/>
      <c r="CA158" s="102"/>
      <c r="CB158" s="102"/>
      <c r="CC158" s="102"/>
      <c r="CD158" s="127"/>
      <c r="CE158" s="103"/>
      <c r="CF158" s="102"/>
      <c r="CG158" s="102"/>
      <c r="CH158" s="102"/>
      <c r="CI158" s="127"/>
      <c r="CJ158" s="103"/>
      <c r="CK158" s="102"/>
      <c r="CL158" s="102"/>
      <c r="CM158" s="102"/>
      <c r="CN158" s="127"/>
      <c r="CO158" s="103"/>
      <c r="CP158" s="102"/>
      <c r="CQ158" s="102"/>
      <c r="CR158" s="102"/>
      <c r="CS158" s="127"/>
      <c r="CT158" s="103"/>
      <c r="CU158" s="102"/>
      <c r="CV158" s="102"/>
      <c r="CW158" s="102"/>
      <c r="CX158" s="127"/>
      <c r="CY158" s="103"/>
      <c r="CZ158" s="102"/>
      <c r="DA158" s="102"/>
      <c r="DB158" s="102"/>
      <c r="DC158" s="127"/>
      <c r="DD158" s="103"/>
      <c r="DE158" s="102"/>
      <c r="DF158" s="102"/>
      <c r="DG158" s="102"/>
      <c r="DH158" s="127"/>
      <c r="DI158" s="103"/>
      <c r="DJ158" s="102"/>
      <c r="DK158" s="102"/>
      <c r="DL158" s="102"/>
      <c r="DM158" s="127"/>
      <c r="DN158" s="103"/>
      <c r="DO158" s="102"/>
      <c r="DP158" s="102"/>
      <c r="DQ158" s="102"/>
      <c r="DR158" s="127"/>
      <c r="DS158" s="103"/>
      <c r="DT158" s="102"/>
      <c r="DU158" s="102"/>
      <c r="DV158" s="102"/>
      <c r="DW158" s="127"/>
      <c r="DX158" s="103"/>
      <c r="DY158" s="102"/>
      <c r="DZ158" s="102"/>
      <c r="EA158" s="102"/>
      <c r="EB158" s="127"/>
      <c r="EC158" s="103"/>
      <c r="ED158" s="102"/>
      <c r="EE158" s="102"/>
      <c r="EF158" s="102"/>
      <c r="EG158" s="127"/>
      <c r="EH158" s="103"/>
      <c r="EI158" s="102"/>
      <c r="EJ158" s="102"/>
      <c r="EK158" s="102"/>
      <c r="EL158" s="127"/>
      <c r="EM158" s="103"/>
      <c r="EN158" s="102"/>
      <c r="EO158" s="102"/>
      <c r="EP158" s="102"/>
      <c r="EQ158" s="127"/>
      <c r="ER158" s="103"/>
      <c r="ES158" s="102"/>
      <c r="ET158" s="102"/>
      <c r="EU158" s="102"/>
      <c r="EV158" s="127"/>
      <c r="EW158" s="103"/>
      <c r="EX158" s="102"/>
      <c r="EY158" s="102"/>
      <c r="EZ158" s="102"/>
      <c r="FA158" s="127"/>
      <c r="FB158" s="103"/>
      <c r="FC158" s="102"/>
      <c r="FD158" s="102"/>
      <c r="FE158" s="102"/>
      <c r="FF158" s="127"/>
      <c r="FG158" s="103"/>
      <c r="FH158" s="102"/>
      <c r="FI158" s="102"/>
      <c r="FJ158" s="102"/>
      <c r="FK158" s="127"/>
      <c r="FL158" s="103"/>
      <c r="FM158" s="102"/>
      <c r="FN158" s="102"/>
      <c r="FO158" s="102"/>
      <c r="FP158" s="127"/>
      <c r="FQ158" s="103"/>
      <c r="FR158" s="102"/>
      <c r="FS158" s="102"/>
      <c r="FT158" s="102"/>
      <c r="FU158" s="127"/>
      <c r="FV158" s="103"/>
      <c r="FW158" s="102"/>
      <c r="FX158" s="102"/>
      <c r="FY158" s="102"/>
      <c r="FZ158" s="127"/>
      <c r="GA158" s="103"/>
      <c r="GB158" s="102"/>
      <c r="GC158" s="102"/>
      <c r="GD158" s="102"/>
      <c r="GE158" s="127"/>
      <c r="GF158" s="103"/>
      <c r="GG158" s="102"/>
      <c r="GH158" s="102"/>
      <c r="GI158" s="102"/>
      <c r="GJ158" s="127"/>
      <c r="GK158" s="103"/>
      <c r="GL158" s="102"/>
      <c r="GM158" s="102"/>
      <c r="GN158" s="102"/>
      <c r="GO158" s="127"/>
      <c r="GP158" s="103"/>
      <c r="GQ158" s="102"/>
      <c r="GR158" s="102"/>
      <c r="GS158" s="102"/>
      <c r="GT158" s="127"/>
      <c r="GU158" s="103"/>
      <c r="GV158" s="102"/>
      <c r="GW158" s="102"/>
      <c r="GX158" s="102"/>
      <c r="GY158" s="127"/>
      <c r="GZ158" s="103"/>
      <c r="HA158" s="102"/>
      <c r="HB158" s="102"/>
      <c r="HC158" s="102"/>
      <c r="HD158" s="127"/>
      <c r="HE158" s="103"/>
      <c r="HF158" s="102"/>
      <c r="HG158" s="102"/>
      <c r="HH158" s="102"/>
      <c r="HI158" s="127"/>
      <c r="HJ158" s="103"/>
      <c r="HK158" s="102"/>
      <c r="HL158" s="102"/>
      <c r="HM158" s="102"/>
      <c r="HN158" s="127"/>
      <c r="HO158" s="103"/>
      <c r="HP158" s="102"/>
      <c r="HQ158" s="102"/>
      <c r="HR158" s="102"/>
      <c r="HS158" s="127"/>
      <c r="HT158" s="103"/>
      <c r="HU158" s="102"/>
      <c r="HV158" s="102"/>
      <c r="HW158" s="102"/>
      <c r="HX158" s="127"/>
      <c r="HY158" s="103"/>
      <c r="HZ158" s="102"/>
      <c r="IA158" s="102"/>
      <c r="IB158" s="102"/>
      <c r="IC158" s="127"/>
      <c r="ID158" s="103"/>
      <c r="IE158" s="102"/>
      <c r="IF158" s="102"/>
      <c r="IG158" s="102"/>
      <c r="IH158" s="127"/>
      <c r="II158" s="103"/>
      <c r="IJ158" s="102"/>
      <c r="IK158" s="102"/>
      <c r="IL158" s="102"/>
      <c r="IM158" s="127"/>
      <c r="IN158" s="103"/>
      <c r="IO158" s="102"/>
      <c r="IP158" s="102"/>
      <c r="IQ158" s="102"/>
      <c r="IR158" s="127"/>
      <c r="IS158" s="103"/>
      <c r="IT158" s="102"/>
      <c r="IU158" s="102"/>
      <c r="IV158" s="102"/>
      <c r="IW158" s="127"/>
      <c r="IX158" s="103"/>
      <c r="IY158" s="102"/>
      <c r="IZ158" s="102"/>
      <c r="JA158" s="102"/>
      <c r="JB158" s="127"/>
      <c r="JC158" s="103"/>
      <c r="JD158" s="102"/>
      <c r="JE158" s="102"/>
      <c r="JF158" s="102"/>
      <c r="JG158" s="127"/>
      <c r="JH158" s="103"/>
      <c r="JI158" s="102"/>
      <c r="JJ158" s="102"/>
      <c r="JK158" s="102"/>
      <c r="JL158" s="127"/>
      <c r="JM158" s="103"/>
      <c r="JN158" s="102"/>
      <c r="JO158" s="102"/>
      <c r="JP158" s="102"/>
      <c r="JQ158" s="127"/>
      <c r="JR158" s="103"/>
      <c r="JS158" s="102"/>
      <c r="JT158" s="102"/>
      <c r="JU158" s="102"/>
      <c r="JV158" s="127"/>
      <c r="JW158" s="103"/>
      <c r="JX158" s="102"/>
      <c r="JY158" s="102"/>
      <c r="JZ158" s="102"/>
      <c r="KA158" s="127"/>
      <c r="KB158" s="103"/>
      <c r="KC158" s="102"/>
      <c r="KD158" s="102"/>
      <c r="KE158" s="102"/>
      <c r="KF158" s="127"/>
      <c r="KG158" s="103"/>
      <c r="KH158" s="102"/>
      <c r="KI158" s="102"/>
      <c r="KJ158" s="102"/>
      <c r="KK158" s="127"/>
      <c r="KL158" s="103"/>
      <c r="KM158" s="102"/>
      <c r="KN158" s="102"/>
      <c r="KO158" s="102"/>
      <c r="KP158" s="127"/>
      <c r="KQ158" s="103"/>
      <c r="KR158" s="102"/>
      <c r="KS158" s="102"/>
      <c r="KT158" s="102"/>
      <c r="KU158" s="127"/>
      <c r="KV158" s="103"/>
      <c r="KW158" s="102"/>
      <c r="KX158" s="102"/>
      <c r="KY158" s="102"/>
      <c r="KZ158" s="127"/>
      <c r="LA158" s="103"/>
      <c r="LB158" s="102"/>
      <c r="LC158" s="102"/>
      <c r="LD158" s="102"/>
      <c r="LE158" s="127"/>
      <c r="LF158" s="103"/>
      <c r="LG158" s="102"/>
      <c r="LH158" s="102"/>
      <c r="LI158" s="102"/>
      <c r="LJ158" s="127"/>
      <c r="LK158" s="103"/>
      <c r="LL158" s="102"/>
      <c r="LM158" s="102"/>
      <c r="LN158" s="102"/>
      <c r="LO158" s="127"/>
      <c r="LP158" s="103"/>
      <c r="LQ158" s="102"/>
      <c r="LR158" s="102"/>
      <c r="LS158" s="102"/>
      <c r="LT158" s="127"/>
      <c r="LU158" s="103"/>
      <c r="LV158" s="102"/>
      <c r="LW158" s="102"/>
      <c r="LX158" s="102"/>
      <c r="LY158" s="127"/>
      <c r="LZ158" s="103"/>
      <c r="MA158" s="102"/>
      <c r="MB158" s="102"/>
      <c r="MC158" s="102"/>
      <c r="MD158" s="127"/>
      <c r="ME158" s="103"/>
      <c r="MF158" s="102"/>
      <c r="MG158" s="102"/>
      <c r="MH158" s="102"/>
      <c r="MI158" s="127"/>
      <c r="MJ158" s="103"/>
      <c r="MK158" s="102"/>
      <c r="ML158" s="102"/>
      <c r="MM158" s="102"/>
      <c r="MN158" s="127"/>
      <c r="MO158" s="103"/>
      <c r="MP158" s="102"/>
      <c r="MQ158" s="102"/>
      <c r="MR158" s="102"/>
      <c r="MS158" s="127"/>
      <c r="MT158" s="103"/>
      <c r="MU158" s="102"/>
      <c r="MV158" s="102"/>
      <c r="MW158" s="102"/>
      <c r="MX158" s="127"/>
      <c r="MY158" s="103"/>
      <c r="MZ158" s="102"/>
      <c r="NA158" s="102"/>
      <c r="NB158" s="102"/>
      <c r="NC158" s="127"/>
      <c r="ND158" s="103"/>
      <c r="NE158" s="102"/>
      <c r="NF158" s="102"/>
      <c r="NG158" s="102"/>
      <c r="NH158" s="127"/>
      <c r="NI158" s="103"/>
      <c r="NJ158" s="102"/>
      <c r="NK158" s="102"/>
      <c r="NL158" s="102"/>
      <c r="NM158" s="127"/>
      <c r="NN158" s="103"/>
      <c r="NO158" s="102"/>
      <c r="NP158" s="102"/>
      <c r="NQ158" s="102"/>
      <c r="NR158" s="127"/>
      <c r="NS158" s="103"/>
      <c r="NT158" s="102"/>
      <c r="NU158" s="102"/>
      <c r="NV158" s="102"/>
      <c r="NW158" s="127"/>
      <c r="NX158" s="103"/>
      <c r="NY158" s="102"/>
      <c r="NZ158" s="102"/>
      <c r="OA158" s="102"/>
      <c r="OB158" s="127"/>
      <c r="OC158" s="103"/>
      <c r="OD158" s="102"/>
      <c r="OE158" s="102"/>
      <c r="OF158" s="102"/>
      <c r="OG158" s="127"/>
      <c r="OH158" s="103"/>
      <c r="OI158" s="102"/>
      <c r="OJ158" s="102"/>
      <c r="OK158" s="102"/>
      <c r="OL158" s="127"/>
      <c r="OM158" s="103"/>
      <c r="ON158" s="102"/>
      <c r="OO158" s="102"/>
      <c r="OP158" s="102"/>
      <c r="OQ158" s="127"/>
      <c r="OR158" s="103"/>
      <c r="OS158" s="102"/>
      <c r="OT158" s="102"/>
      <c r="OU158" s="102"/>
      <c r="OV158" s="127"/>
      <c r="OW158" s="103"/>
      <c r="OX158" s="102"/>
      <c r="OY158" s="102"/>
      <c r="OZ158" s="102"/>
      <c r="PA158" s="127"/>
      <c r="PB158" s="103"/>
      <c r="PC158" s="102"/>
      <c r="PD158" s="102"/>
      <c r="PE158" s="102"/>
      <c r="PF158" s="127"/>
      <c r="PG158" s="103"/>
      <c r="PH158" s="102"/>
      <c r="PI158" s="102"/>
      <c r="PJ158" s="102"/>
      <c r="PK158" s="127"/>
      <c r="PL158" s="103"/>
      <c r="PM158" s="102"/>
      <c r="PN158" s="102"/>
      <c r="PO158" s="102"/>
      <c r="PP158" s="127"/>
      <c r="PQ158" s="103"/>
      <c r="PR158" s="102"/>
      <c r="PS158" s="102"/>
      <c r="PT158" s="102"/>
      <c r="PU158" s="127"/>
      <c r="PV158" s="103"/>
      <c r="PW158" s="102"/>
      <c r="PX158" s="102"/>
      <c r="PY158" s="102"/>
      <c r="PZ158" s="127"/>
      <c r="QA158" s="103"/>
      <c r="QB158" s="102"/>
      <c r="QC158" s="102"/>
      <c r="QD158" s="102"/>
      <c r="QE158" s="127"/>
      <c r="QF158" s="103"/>
      <c r="QG158" s="102"/>
      <c r="QH158" s="102"/>
      <c r="QI158" s="102"/>
      <c r="QJ158" s="127"/>
      <c r="QK158" s="103"/>
      <c r="QL158" s="102"/>
      <c r="QM158" s="102"/>
      <c r="QN158" s="102"/>
      <c r="QO158" s="127"/>
      <c r="QP158" s="103"/>
      <c r="QQ158" s="102"/>
      <c r="QR158" s="102"/>
      <c r="QS158" s="102"/>
      <c r="QT158" s="127"/>
      <c r="QU158" s="103"/>
      <c r="QV158" s="102"/>
      <c r="QW158" s="102"/>
      <c r="QX158" s="102"/>
      <c r="QY158" s="127"/>
      <c r="QZ158" s="103"/>
      <c r="RA158" s="102"/>
      <c r="RB158" s="102"/>
      <c r="RC158" s="102"/>
      <c r="RD158" s="127"/>
      <c r="RE158" s="103"/>
      <c r="RF158" s="102"/>
      <c r="RG158" s="102"/>
      <c r="RH158" s="102"/>
      <c r="RI158" s="127"/>
      <c r="RJ158" s="103"/>
      <c r="RK158" s="102"/>
      <c r="RL158" s="102"/>
      <c r="RM158" s="102"/>
      <c r="RN158" s="127"/>
      <c r="RO158" s="103"/>
      <c r="RP158" s="102"/>
      <c r="RQ158" s="102"/>
      <c r="RR158" s="102"/>
      <c r="RS158" s="127"/>
      <c r="RT158" s="103"/>
      <c r="RU158" s="102"/>
      <c r="RV158" s="102"/>
      <c r="RW158" s="102"/>
      <c r="RX158" s="127"/>
      <c r="RY158" s="103"/>
      <c r="RZ158" s="102"/>
      <c r="SA158" s="102"/>
      <c r="SB158" s="102"/>
      <c r="SC158" s="127"/>
      <c r="SD158" s="103"/>
      <c r="SE158" s="102"/>
      <c r="SF158" s="102"/>
      <c r="SG158" s="102"/>
      <c r="SH158" s="127"/>
      <c r="SI158" s="103"/>
      <c r="SJ158" s="102"/>
      <c r="SK158" s="102"/>
      <c r="SL158" s="102"/>
      <c r="SM158" s="127"/>
      <c r="SN158" s="103"/>
      <c r="SO158" s="102"/>
      <c r="SP158" s="102"/>
      <c r="SQ158" s="102"/>
      <c r="SR158" s="127"/>
      <c r="SS158" s="103"/>
      <c r="ST158" s="102"/>
      <c r="SU158" s="102"/>
      <c r="SV158" s="102"/>
      <c r="SW158" s="127"/>
    </row>
    <row r="159" spans="2:517" ht="3" customHeight="1">
      <c r="B159" s="125"/>
      <c r="C159" s="125"/>
      <c r="D159" s="125"/>
      <c r="E159" s="125"/>
      <c r="F159" s="125"/>
      <c r="G159" s="125"/>
      <c r="H159" s="125"/>
      <c r="I159" s="125"/>
      <c r="J159" s="125"/>
      <c r="K159" s="201"/>
      <c r="L159" s="1389"/>
      <c r="M159" s="221">
        <v>1.0000000000000001E-5</v>
      </c>
      <c r="N159" s="5"/>
      <c r="O159" s="116"/>
      <c r="P159" s="1381"/>
      <c r="Q159" s="105"/>
      <c r="R159" s="103"/>
      <c r="S159" s="102"/>
      <c r="T159" s="102"/>
      <c r="U159" s="102"/>
      <c r="V159" s="127"/>
      <c r="W159" s="103"/>
      <c r="X159" s="102"/>
      <c r="Y159" s="102"/>
      <c r="Z159" s="102"/>
      <c r="AA159" s="127"/>
      <c r="AB159" s="103"/>
      <c r="AC159" s="102"/>
      <c r="AD159" s="102"/>
      <c r="AE159" s="102"/>
      <c r="AF159" s="127"/>
      <c r="AG159" s="103"/>
      <c r="AH159" s="102"/>
      <c r="AI159" s="102"/>
      <c r="AJ159" s="102"/>
      <c r="AK159" s="127"/>
      <c r="AL159" s="103"/>
      <c r="AM159" s="102"/>
      <c r="AN159" s="102"/>
      <c r="AO159" s="102"/>
      <c r="AP159" s="127"/>
      <c r="AQ159" s="103"/>
      <c r="AR159" s="102"/>
      <c r="AS159" s="102"/>
      <c r="AT159" s="102"/>
      <c r="AU159" s="127"/>
      <c r="AV159" s="103"/>
      <c r="AW159" s="102"/>
      <c r="AX159" s="102"/>
      <c r="AY159" s="102"/>
      <c r="AZ159" s="127"/>
      <c r="BA159" s="103"/>
      <c r="BB159" s="102"/>
      <c r="BC159" s="102"/>
      <c r="BD159" s="102"/>
      <c r="BE159" s="127"/>
      <c r="BF159" s="103"/>
      <c r="BG159" s="102"/>
      <c r="BH159" s="102"/>
      <c r="BI159" s="102"/>
      <c r="BJ159" s="127"/>
      <c r="BK159" s="103"/>
      <c r="BL159" s="102"/>
      <c r="BM159" s="102"/>
      <c r="BN159" s="102"/>
      <c r="BO159" s="127"/>
      <c r="BP159" s="103"/>
      <c r="BQ159" s="102"/>
      <c r="BR159" s="102"/>
      <c r="BS159" s="102"/>
      <c r="BT159" s="127"/>
      <c r="BU159" s="103"/>
      <c r="BV159" s="102"/>
      <c r="BW159" s="102"/>
      <c r="BX159" s="102"/>
      <c r="BY159" s="127"/>
      <c r="BZ159" s="103"/>
      <c r="CA159" s="102"/>
      <c r="CB159" s="102"/>
      <c r="CC159" s="102"/>
      <c r="CD159" s="127"/>
      <c r="CE159" s="103"/>
      <c r="CF159" s="102"/>
      <c r="CG159" s="102"/>
      <c r="CH159" s="102"/>
      <c r="CI159" s="127"/>
      <c r="CJ159" s="103"/>
      <c r="CK159" s="102"/>
      <c r="CL159" s="102"/>
      <c r="CM159" s="102"/>
      <c r="CN159" s="127"/>
      <c r="CO159" s="103"/>
      <c r="CP159" s="102"/>
      <c r="CQ159" s="102"/>
      <c r="CR159" s="102"/>
      <c r="CS159" s="127"/>
      <c r="CT159" s="103"/>
      <c r="CU159" s="102"/>
      <c r="CV159" s="102"/>
      <c r="CW159" s="102"/>
      <c r="CX159" s="127"/>
      <c r="CY159" s="103"/>
      <c r="CZ159" s="102"/>
      <c r="DA159" s="102"/>
      <c r="DB159" s="102"/>
      <c r="DC159" s="127"/>
      <c r="DD159" s="103"/>
      <c r="DE159" s="102"/>
      <c r="DF159" s="102"/>
      <c r="DG159" s="102"/>
      <c r="DH159" s="127"/>
      <c r="DI159" s="103"/>
      <c r="DJ159" s="102"/>
      <c r="DK159" s="102"/>
      <c r="DL159" s="102"/>
      <c r="DM159" s="127"/>
      <c r="DN159" s="103"/>
      <c r="DO159" s="102"/>
      <c r="DP159" s="102"/>
      <c r="DQ159" s="102"/>
      <c r="DR159" s="127"/>
      <c r="DS159" s="103"/>
      <c r="DT159" s="102"/>
      <c r="DU159" s="102"/>
      <c r="DV159" s="102"/>
      <c r="DW159" s="127"/>
      <c r="DX159" s="103"/>
      <c r="DY159" s="102"/>
      <c r="DZ159" s="102"/>
      <c r="EA159" s="102"/>
      <c r="EB159" s="127"/>
      <c r="EC159" s="103"/>
      <c r="ED159" s="102"/>
      <c r="EE159" s="102"/>
      <c r="EF159" s="102"/>
      <c r="EG159" s="127"/>
      <c r="EH159" s="103"/>
      <c r="EI159" s="102"/>
      <c r="EJ159" s="102"/>
      <c r="EK159" s="102"/>
      <c r="EL159" s="127"/>
      <c r="EM159" s="103"/>
      <c r="EN159" s="102"/>
      <c r="EO159" s="102"/>
      <c r="EP159" s="102"/>
      <c r="EQ159" s="127"/>
      <c r="ER159" s="103"/>
      <c r="ES159" s="102"/>
      <c r="ET159" s="102"/>
      <c r="EU159" s="102"/>
      <c r="EV159" s="127"/>
      <c r="EW159" s="103"/>
      <c r="EX159" s="102"/>
      <c r="EY159" s="102"/>
      <c r="EZ159" s="102"/>
      <c r="FA159" s="127"/>
      <c r="FB159" s="103"/>
      <c r="FC159" s="102"/>
      <c r="FD159" s="102"/>
      <c r="FE159" s="102"/>
      <c r="FF159" s="127"/>
      <c r="FG159" s="103"/>
      <c r="FH159" s="102"/>
      <c r="FI159" s="102"/>
      <c r="FJ159" s="102"/>
      <c r="FK159" s="127"/>
      <c r="FL159" s="103"/>
      <c r="FM159" s="102"/>
      <c r="FN159" s="102"/>
      <c r="FO159" s="102"/>
      <c r="FP159" s="127"/>
      <c r="FQ159" s="103"/>
      <c r="FR159" s="102"/>
      <c r="FS159" s="102"/>
      <c r="FT159" s="102"/>
      <c r="FU159" s="127"/>
      <c r="FV159" s="103"/>
      <c r="FW159" s="102"/>
      <c r="FX159" s="102"/>
      <c r="FY159" s="102"/>
      <c r="FZ159" s="127"/>
      <c r="GA159" s="103"/>
      <c r="GB159" s="102"/>
      <c r="GC159" s="102"/>
      <c r="GD159" s="102"/>
      <c r="GE159" s="127"/>
      <c r="GF159" s="103"/>
      <c r="GG159" s="102"/>
      <c r="GH159" s="102"/>
      <c r="GI159" s="102"/>
      <c r="GJ159" s="127"/>
      <c r="GK159" s="103"/>
      <c r="GL159" s="102"/>
      <c r="GM159" s="102"/>
      <c r="GN159" s="102"/>
      <c r="GO159" s="127"/>
      <c r="GP159" s="103"/>
      <c r="GQ159" s="102"/>
      <c r="GR159" s="102"/>
      <c r="GS159" s="102"/>
      <c r="GT159" s="127"/>
      <c r="GU159" s="103"/>
      <c r="GV159" s="102"/>
      <c r="GW159" s="102"/>
      <c r="GX159" s="102"/>
      <c r="GY159" s="127"/>
      <c r="GZ159" s="103"/>
      <c r="HA159" s="102"/>
      <c r="HB159" s="102"/>
      <c r="HC159" s="102"/>
      <c r="HD159" s="127"/>
      <c r="HE159" s="103"/>
      <c r="HF159" s="102"/>
      <c r="HG159" s="102"/>
      <c r="HH159" s="102"/>
      <c r="HI159" s="127"/>
      <c r="HJ159" s="103"/>
      <c r="HK159" s="102"/>
      <c r="HL159" s="102"/>
      <c r="HM159" s="102"/>
      <c r="HN159" s="127"/>
      <c r="HO159" s="103"/>
      <c r="HP159" s="102"/>
      <c r="HQ159" s="102"/>
      <c r="HR159" s="102"/>
      <c r="HS159" s="127"/>
      <c r="HT159" s="103"/>
      <c r="HU159" s="102"/>
      <c r="HV159" s="102"/>
      <c r="HW159" s="102"/>
      <c r="HX159" s="127"/>
      <c r="HY159" s="103"/>
      <c r="HZ159" s="102"/>
      <c r="IA159" s="102"/>
      <c r="IB159" s="102"/>
      <c r="IC159" s="127"/>
      <c r="ID159" s="103"/>
      <c r="IE159" s="102"/>
      <c r="IF159" s="102"/>
      <c r="IG159" s="102"/>
      <c r="IH159" s="127"/>
      <c r="II159" s="103"/>
      <c r="IJ159" s="102"/>
      <c r="IK159" s="102"/>
      <c r="IL159" s="102"/>
      <c r="IM159" s="127"/>
      <c r="IN159" s="103"/>
      <c r="IO159" s="102"/>
      <c r="IP159" s="102"/>
      <c r="IQ159" s="102"/>
      <c r="IR159" s="127"/>
      <c r="IS159" s="103"/>
      <c r="IT159" s="102"/>
      <c r="IU159" s="102"/>
      <c r="IV159" s="102"/>
      <c r="IW159" s="127"/>
      <c r="IX159" s="103"/>
      <c r="IY159" s="102"/>
      <c r="IZ159" s="102"/>
      <c r="JA159" s="102"/>
      <c r="JB159" s="127"/>
      <c r="JC159" s="103"/>
      <c r="JD159" s="102"/>
      <c r="JE159" s="102"/>
      <c r="JF159" s="102"/>
      <c r="JG159" s="127"/>
      <c r="JH159" s="103"/>
      <c r="JI159" s="102"/>
      <c r="JJ159" s="102"/>
      <c r="JK159" s="102"/>
      <c r="JL159" s="127"/>
      <c r="JM159" s="103"/>
      <c r="JN159" s="102"/>
      <c r="JO159" s="102"/>
      <c r="JP159" s="102"/>
      <c r="JQ159" s="127"/>
      <c r="JR159" s="103"/>
      <c r="JS159" s="102"/>
      <c r="JT159" s="102"/>
      <c r="JU159" s="102"/>
      <c r="JV159" s="127"/>
      <c r="JW159" s="103"/>
      <c r="JX159" s="102"/>
      <c r="JY159" s="102"/>
      <c r="JZ159" s="102"/>
      <c r="KA159" s="127"/>
      <c r="KB159" s="103"/>
      <c r="KC159" s="102"/>
      <c r="KD159" s="102"/>
      <c r="KE159" s="102"/>
      <c r="KF159" s="127"/>
      <c r="KG159" s="103"/>
      <c r="KH159" s="102"/>
      <c r="KI159" s="102"/>
      <c r="KJ159" s="102"/>
      <c r="KK159" s="127"/>
      <c r="KL159" s="103"/>
      <c r="KM159" s="102"/>
      <c r="KN159" s="102"/>
      <c r="KO159" s="102"/>
      <c r="KP159" s="127"/>
      <c r="KQ159" s="103"/>
      <c r="KR159" s="102"/>
      <c r="KS159" s="102"/>
      <c r="KT159" s="102"/>
      <c r="KU159" s="127"/>
      <c r="KV159" s="103"/>
      <c r="KW159" s="102"/>
      <c r="KX159" s="102"/>
      <c r="KY159" s="102"/>
      <c r="KZ159" s="127"/>
      <c r="LA159" s="103"/>
      <c r="LB159" s="102"/>
      <c r="LC159" s="102"/>
      <c r="LD159" s="102"/>
      <c r="LE159" s="127"/>
      <c r="LF159" s="103"/>
      <c r="LG159" s="102"/>
      <c r="LH159" s="102"/>
      <c r="LI159" s="102"/>
      <c r="LJ159" s="127"/>
      <c r="LK159" s="103"/>
      <c r="LL159" s="102"/>
      <c r="LM159" s="102"/>
      <c r="LN159" s="102"/>
      <c r="LO159" s="127"/>
      <c r="LP159" s="103"/>
      <c r="LQ159" s="102"/>
      <c r="LR159" s="102"/>
      <c r="LS159" s="102"/>
      <c r="LT159" s="127"/>
      <c r="LU159" s="103"/>
      <c r="LV159" s="102"/>
      <c r="LW159" s="102"/>
      <c r="LX159" s="102"/>
      <c r="LY159" s="127"/>
      <c r="LZ159" s="103"/>
      <c r="MA159" s="102"/>
      <c r="MB159" s="102"/>
      <c r="MC159" s="102"/>
      <c r="MD159" s="127"/>
      <c r="ME159" s="103"/>
      <c r="MF159" s="102"/>
      <c r="MG159" s="102"/>
      <c r="MH159" s="102"/>
      <c r="MI159" s="127"/>
      <c r="MJ159" s="103"/>
      <c r="MK159" s="102"/>
      <c r="ML159" s="102"/>
      <c r="MM159" s="102"/>
      <c r="MN159" s="127"/>
      <c r="MO159" s="103"/>
      <c r="MP159" s="102"/>
      <c r="MQ159" s="102"/>
      <c r="MR159" s="102"/>
      <c r="MS159" s="127"/>
      <c r="MT159" s="103"/>
      <c r="MU159" s="102"/>
      <c r="MV159" s="102"/>
      <c r="MW159" s="102"/>
      <c r="MX159" s="127"/>
      <c r="MY159" s="103"/>
      <c r="MZ159" s="102"/>
      <c r="NA159" s="102"/>
      <c r="NB159" s="102"/>
      <c r="NC159" s="127"/>
      <c r="ND159" s="103"/>
      <c r="NE159" s="102"/>
      <c r="NF159" s="102"/>
      <c r="NG159" s="102"/>
      <c r="NH159" s="127"/>
      <c r="NI159" s="103"/>
      <c r="NJ159" s="102"/>
      <c r="NK159" s="102"/>
      <c r="NL159" s="102"/>
      <c r="NM159" s="127"/>
      <c r="NN159" s="103"/>
      <c r="NO159" s="102"/>
      <c r="NP159" s="102"/>
      <c r="NQ159" s="102"/>
      <c r="NR159" s="127"/>
      <c r="NS159" s="103"/>
      <c r="NT159" s="102"/>
      <c r="NU159" s="102"/>
      <c r="NV159" s="102"/>
      <c r="NW159" s="127"/>
      <c r="NX159" s="103"/>
      <c r="NY159" s="102"/>
      <c r="NZ159" s="102"/>
      <c r="OA159" s="102"/>
      <c r="OB159" s="127"/>
      <c r="OC159" s="103"/>
      <c r="OD159" s="102"/>
      <c r="OE159" s="102"/>
      <c r="OF159" s="102"/>
      <c r="OG159" s="127"/>
      <c r="OH159" s="103"/>
      <c r="OI159" s="102"/>
      <c r="OJ159" s="102"/>
      <c r="OK159" s="102"/>
      <c r="OL159" s="127"/>
      <c r="OM159" s="103"/>
      <c r="ON159" s="102"/>
      <c r="OO159" s="102"/>
      <c r="OP159" s="102"/>
      <c r="OQ159" s="127"/>
      <c r="OR159" s="103"/>
      <c r="OS159" s="102"/>
      <c r="OT159" s="102"/>
      <c r="OU159" s="102"/>
      <c r="OV159" s="127"/>
      <c r="OW159" s="103"/>
      <c r="OX159" s="102"/>
      <c r="OY159" s="102"/>
      <c r="OZ159" s="102"/>
      <c r="PA159" s="127"/>
      <c r="PB159" s="103"/>
      <c r="PC159" s="102"/>
      <c r="PD159" s="102"/>
      <c r="PE159" s="102"/>
      <c r="PF159" s="127"/>
      <c r="PG159" s="103"/>
      <c r="PH159" s="102"/>
      <c r="PI159" s="102"/>
      <c r="PJ159" s="102"/>
      <c r="PK159" s="127"/>
      <c r="PL159" s="103"/>
      <c r="PM159" s="102"/>
      <c r="PN159" s="102"/>
      <c r="PO159" s="102"/>
      <c r="PP159" s="127"/>
      <c r="PQ159" s="103"/>
      <c r="PR159" s="102"/>
      <c r="PS159" s="102"/>
      <c r="PT159" s="102"/>
      <c r="PU159" s="127"/>
      <c r="PV159" s="103"/>
      <c r="PW159" s="102"/>
      <c r="PX159" s="102"/>
      <c r="PY159" s="102"/>
      <c r="PZ159" s="127"/>
      <c r="QA159" s="103"/>
      <c r="QB159" s="102"/>
      <c r="QC159" s="102"/>
      <c r="QD159" s="102"/>
      <c r="QE159" s="127"/>
      <c r="QF159" s="103"/>
      <c r="QG159" s="102"/>
      <c r="QH159" s="102"/>
      <c r="QI159" s="102"/>
      <c r="QJ159" s="127"/>
      <c r="QK159" s="103"/>
      <c r="QL159" s="102"/>
      <c r="QM159" s="102"/>
      <c r="QN159" s="102"/>
      <c r="QO159" s="127"/>
      <c r="QP159" s="103"/>
      <c r="QQ159" s="102"/>
      <c r="QR159" s="102"/>
      <c r="QS159" s="102"/>
      <c r="QT159" s="127"/>
      <c r="QU159" s="103"/>
      <c r="QV159" s="102"/>
      <c r="QW159" s="102"/>
      <c r="QX159" s="102"/>
      <c r="QY159" s="127"/>
      <c r="QZ159" s="103"/>
      <c r="RA159" s="102"/>
      <c r="RB159" s="102"/>
      <c r="RC159" s="102"/>
      <c r="RD159" s="127"/>
      <c r="RE159" s="103"/>
      <c r="RF159" s="102"/>
      <c r="RG159" s="102"/>
      <c r="RH159" s="102"/>
      <c r="RI159" s="127"/>
      <c r="RJ159" s="103"/>
      <c r="RK159" s="102"/>
      <c r="RL159" s="102"/>
      <c r="RM159" s="102"/>
      <c r="RN159" s="127"/>
      <c r="RO159" s="103"/>
      <c r="RP159" s="102"/>
      <c r="RQ159" s="102"/>
      <c r="RR159" s="102"/>
      <c r="RS159" s="127"/>
      <c r="RT159" s="103"/>
      <c r="RU159" s="102"/>
      <c r="RV159" s="102"/>
      <c r="RW159" s="102"/>
      <c r="RX159" s="127"/>
      <c r="RY159" s="103"/>
      <c r="RZ159" s="102"/>
      <c r="SA159" s="102"/>
      <c r="SB159" s="102"/>
      <c r="SC159" s="127"/>
      <c r="SD159" s="103"/>
      <c r="SE159" s="102"/>
      <c r="SF159" s="102"/>
      <c r="SG159" s="102"/>
      <c r="SH159" s="127"/>
      <c r="SI159" s="103"/>
      <c r="SJ159" s="102"/>
      <c r="SK159" s="102"/>
      <c r="SL159" s="102"/>
      <c r="SM159" s="127"/>
      <c r="SN159" s="103"/>
      <c r="SO159" s="102"/>
      <c r="SP159" s="102"/>
      <c r="SQ159" s="102"/>
      <c r="SR159" s="127"/>
      <c r="SS159" s="103"/>
      <c r="ST159" s="102"/>
      <c r="SU159" s="102"/>
      <c r="SV159" s="102"/>
      <c r="SW159" s="127"/>
    </row>
    <row r="160" spans="2:517" ht="29" hidden="1" customHeight="1">
      <c r="B160" s="234"/>
      <c r="C160" s="234"/>
      <c r="D160" s="235"/>
      <c r="E160" s="236"/>
      <c r="F160" s="234"/>
      <c r="G160" s="234"/>
      <c r="H160" s="222"/>
      <c r="I160" s="890"/>
      <c r="J160" s="850"/>
      <c r="K160" s="201"/>
      <c r="L160" s="1386" t="s">
        <v>59</v>
      </c>
      <c r="M160" s="1386"/>
      <c r="N160" s="215"/>
      <c r="O160" s="215"/>
      <c r="P160" s="216" t="s">
        <v>58</v>
      </c>
      <c r="Q160" s="232">
        <v>0</v>
      </c>
      <c r="R160" s="233">
        <f>IF($O143=0,0,IF(AND($D137="E",'DATOS DIAG OT'!$AE$14="X"),SUM($Q$38:Q$38),0)+SUMIF($K$41:$K136,$O143,R$41:R136))</f>
        <v>0</v>
      </c>
      <c r="S160" s="233">
        <f>IF($O143=0,0,IF(AND($D137="E",'DATOS DIAG OT'!$AE$14="X"),SUM($Q$38:R$38),0)+SUMIF($K$41:$K136,$O143,S$41:S136))</f>
        <v>0</v>
      </c>
      <c r="T160" s="233">
        <f>IF($O143=0,0,IF(AND($D137="E",'DATOS DIAG OT'!$AE$14="X"),SUM($Q$38:S$38),0)+SUMIF($K$41:$K136,$O143,T$41:T136))</f>
        <v>0</v>
      </c>
      <c r="U160" s="233">
        <f>IF($O143=0,0,IF(AND($D137="E",'DATOS DIAG OT'!$AE$14="X"),SUM($Q$38:T$38),0)+SUMIF($K$41:$K136,$O143,U$41:U136))</f>
        <v>0</v>
      </c>
      <c r="V160" s="233">
        <f>IF($O143=0,0,IF(AND($D137="E",'DATOS DIAG OT'!$AE$14="X"),SUM($Q$38:U$38),0)+SUMIF($K$41:$K136,$O143,V$41:V136))</f>
        <v>0</v>
      </c>
      <c r="W160" s="233">
        <f>IF($O143=0,0,IF(AND($D137="E",'DATOS DIAG OT'!$AE$14="X"),SUM($Q$38:V$38),0)+SUMIF($K$41:$K136,$O143,W$41:W136))</f>
        <v>0</v>
      </c>
      <c r="X160" s="233">
        <f>IF($O143=0,0,IF(AND($D137="E",'DATOS DIAG OT'!$AE$14="X"),SUM($Q$38:W$38),0)+SUMIF($K$41:$K136,$O143,X$41:X136))</f>
        <v>0</v>
      </c>
      <c r="Y160" s="233">
        <f>IF($O143=0,0,IF(AND($D137="E",'DATOS DIAG OT'!$AE$14="X"),SUM($Q$38:X$38),0)+SUMIF($K$41:$K136,$O143,Y$41:Y136))</f>
        <v>0</v>
      </c>
      <c r="Z160" s="233">
        <f>IF($O143=0,0,IF(AND($D137="E",'DATOS DIAG OT'!$AE$14="X"),SUM($Q$38:Y$38),0)+SUMIF($K$41:$K136,$O143,Z$41:Z136))</f>
        <v>0</v>
      </c>
      <c r="AA160" s="233">
        <f>IF($O143=0,0,IF(AND($D137="E",'DATOS DIAG OT'!$AE$14="X"),SUM($Q$38:Z$38),0)+SUMIF($K$41:$K136,$O143,AA$41:AA136))</f>
        <v>0</v>
      </c>
      <c r="AB160" s="233">
        <f>IF($O143=0,0,IF(AND($D137="E",'DATOS DIAG OT'!$AE$14="X"),SUM($Q$38:AA$38),0)+SUMIF($K$41:$K136,$O143,AB$41:AB136))</f>
        <v>0</v>
      </c>
      <c r="AC160" s="233">
        <f>IF($O143=0,0,IF(AND($D137="E",'DATOS DIAG OT'!$AE$14="X"),SUM($Q$38:AB$38),0)+SUMIF($K$41:$K136,$O143,AC$41:AC136))</f>
        <v>0</v>
      </c>
      <c r="AD160" s="233">
        <f>IF($O143=0,0,IF(AND($D137="E",'DATOS DIAG OT'!$AE$14="X"),SUM($Q$38:AC$38),0)+SUMIF($K$41:$K136,$O143,AD$41:AD136))</f>
        <v>0</v>
      </c>
      <c r="AE160" s="233">
        <f>IF($O143=0,0,IF(AND($D137="E",'DATOS DIAG OT'!$AE$14="X"),SUM($Q$38:AD$38),0)+SUMIF($K$41:$K136,$O143,AE$41:AE136))</f>
        <v>0</v>
      </c>
      <c r="AF160" s="233">
        <f>IF($O143=0,0,IF(AND($D137="E",'DATOS DIAG OT'!$AE$14="X"),SUM($Q$38:AE$38),0)+SUMIF($K$41:$K136,$O143,AF$41:AF136))</f>
        <v>0</v>
      </c>
      <c r="AG160" s="233">
        <f>IF($O143=0,0,IF(AND($D137="E",'DATOS DIAG OT'!$AE$14="X"),SUM($Q$38:AF$38),0)+SUMIF($K$41:$K136,$O143,AG$41:AG136))</f>
        <v>0</v>
      </c>
      <c r="AH160" s="233">
        <f>IF($O143=0,0,IF(AND($D137="E",'DATOS DIAG OT'!$AE$14="X"),SUM($Q$38:AG$38),0)+SUMIF($K$41:$K136,$O143,AH$41:AH136))</f>
        <v>0</v>
      </c>
      <c r="AI160" s="233">
        <f>IF($O143=0,0,IF(AND($D137="E",'DATOS DIAG OT'!$AE$14="X"),SUM($Q$38:AH$38),0)+SUMIF($K$41:$K136,$O143,AI$41:AI136))</f>
        <v>0</v>
      </c>
      <c r="AJ160" s="233">
        <f>IF($O143=0,0,IF(AND($D137="E",'DATOS DIAG OT'!$AE$14="X"),SUM($Q$38:AI$38),0)+SUMIF($K$41:$K136,$O143,AJ$41:AJ136))</f>
        <v>0</v>
      </c>
      <c r="AK160" s="233">
        <f>IF($O143=0,0,IF(AND($D137="E",'DATOS DIAG OT'!$AE$14="X"),SUM($Q$38:AJ$38),0)+SUMIF($K$41:$K136,$O143,AK$41:AK136))</f>
        <v>0</v>
      </c>
      <c r="AL160" s="233">
        <f>IF($O143=0,0,IF(AND($D137="E",'DATOS DIAG OT'!$AE$14="X"),SUM($Q$38:AK$38),0)+SUMIF($K$41:$K136,$O143,AL$41:AL136))</f>
        <v>0</v>
      </c>
      <c r="AM160" s="233">
        <f>IF($O143=0,0,IF(AND($D137="E",'DATOS DIAG OT'!$AE$14="X"),SUM($Q$38:AL$38),0)+SUMIF($K$41:$K136,$O143,AM$41:AM136))</f>
        <v>0</v>
      </c>
      <c r="AN160" s="233">
        <f>IF($O143=0,0,IF(AND($D137="E",'DATOS DIAG OT'!$AE$14="X"),SUM($Q$38:AM$38),0)+SUMIF($K$41:$K136,$O143,AN$41:AN136))</f>
        <v>0</v>
      </c>
      <c r="AO160" s="233">
        <f>IF($O143=0,0,IF(AND($D137="E",'DATOS DIAG OT'!$AE$14="X"),SUM($Q$38:AN$38),0)+SUMIF($K$41:$K136,$O143,AO$41:AO136))</f>
        <v>0</v>
      </c>
      <c r="AP160" s="233">
        <f>IF($O143=0,0,IF(AND($D137="E",'DATOS DIAG OT'!$AE$14="X"),SUM($Q$38:AO$38),0)+SUMIF($K$41:$K136,$O143,AP$41:AP136))</f>
        <v>0</v>
      </c>
      <c r="AQ160" s="233">
        <f>IF($O143=0,0,IF(AND($D137="E",'DATOS DIAG OT'!$AE$14="X"),SUM($Q$38:AP$38),0)+SUMIF($K$41:$K136,$O143,AQ$41:AQ136))</f>
        <v>0</v>
      </c>
      <c r="AR160" s="233">
        <f>IF($O143=0,0,IF(AND($D137="E",'DATOS DIAG OT'!$AE$14="X"),SUM($Q$38:AQ$38),0)+SUMIF($K$41:$K136,$O143,AR$41:AR136))</f>
        <v>0</v>
      </c>
      <c r="AS160" s="233">
        <f>IF($O143=0,0,IF(AND($D137="E",'DATOS DIAG OT'!$AE$14="X"),SUM($Q$38:AR$38),0)+SUMIF($K$41:$K136,$O143,AS$41:AS136))</f>
        <v>0</v>
      </c>
      <c r="AT160" s="233">
        <f>IF($O143=0,0,IF(AND($D137="E",'DATOS DIAG OT'!$AE$14="X"),SUM($Q$38:AS$38),0)+SUMIF($K$41:$K136,$O143,AT$41:AT136))</f>
        <v>0</v>
      </c>
      <c r="AU160" s="233">
        <f>IF($O143=0,0,IF(AND($D137="E",'DATOS DIAG OT'!$AE$14="X"),SUM($Q$38:AT$38),0)+SUMIF($K$41:$K136,$O143,AU$41:AU136))</f>
        <v>0</v>
      </c>
      <c r="AV160" s="233">
        <f>IF($O143=0,0,IF(AND($D137="E",'DATOS DIAG OT'!$AE$14="X"),SUM($Q$38:AU$38),0)+SUMIF($K$41:$K136,$O143,AV$41:AV136))</f>
        <v>0</v>
      </c>
      <c r="AW160" s="233">
        <f>IF($O143=0,0,IF(AND($D137="E",'DATOS DIAG OT'!$AE$14="X"),SUM($Q$38:AV$38),0)+SUMIF($K$41:$K136,$O143,AW$41:AW136))</f>
        <v>0</v>
      </c>
      <c r="AX160" s="233">
        <f>IF($O143=0,0,IF(AND($D137="E",'DATOS DIAG OT'!$AE$14="X"),SUM($Q$38:AW$38),0)+SUMIF($K$41:$K136,$O143,AX$41:AX136))</f>
        <v>0</v>
      </c>
      <c r="AY160" s="233">
        <f>IF($O143=0,0,IF(AND($D137="E",'DATOS DIAG OT'!$AE$14="X"),SUM($Q$38:AX$38),0)+SUMIF($K$41:$K136,$O143,AY$41:AY136))</f>
        <v>0</v>
      </c>
      <c r="AZ160" s="233">
        <f>IF($O143=0,0,IF(AND($D137="E",'DATOS DIAG OT'!$AE$14="X"),SUM($Q$38:AY$38),0)+SUMIF($K$41:$K136,$O143,AZ$41:AZ136))</f>
        <v>0</v>
      </c>
      <c r="BA160" s="233">
        <f>IF($O143=0,0,IF(AND($D137="E",'DATOS DIAG OT'!$AE$14="X"),SUM($Q$38:AZ$38),0)+SUMIF($K$41:$K136,$O143,BA$41:BA136))</f>
        <v>0</v>
      </c>
      <c r="BB160" s="233">
        <f>IF($O143=0,0,IF(AND($D137="E",'DATOS DIAG OT'!$AE$14="X"),SUM($Q$38:BA$38),0)+SUMIF($K$41:$K136,$O143,BB$41:BB136))</f>
        <v>0</v>
      </c>
      <c r="BC160" s="233">
        <f>IF($O143=0,0,IF(AND($D137="E",'DATOS DIAG OT'!$AE$14="X"),SUM($Q$38:BB$38),0)+SUMIF($K$41:$K136,$O143,BC$41:BC136))</f>
        <v>0</v>
      </c>
      <c r="BD160" s="233">
        <f>IF($O143=0,0,IF(AND($D137="E",'DATOS DIAG OT'!$AE$14="X"),SUM($Q$38:BC$38),0)+SUMIF($K$41:$K136,$O143,BD$41:BD136))</f>
        <v>0</v>
      </c>
      <c r="BE160" s="233">
        <f>IF($O143=0,0,IF(AND($D137="E",'DATOS DIAG OT'!$AE$14="X"),SUM($Q$38:BD$38),0)+SUMIF($K$41:$K136,$O143,BE$41:BE136))</f>
        <v>0</v>
      </c>
      <c r="BF160" s="233">
        <f>IF($O143=0,0,IF(AND($D137="E",'DATOS DIAG OT'!$AE$14="X"),SUM($Q$38:BE$38),0)+SUMIF($K$41:$K136,$O143,BF$41:BF136))</f>
        <v>0</v>
      </c>
      <c r="BG160" s="233">
        <f>IF($O143=0,0,IF(AND($D137="E",'DATOS DIAG OT'!$AE$14="X"),SUM($Q$38:BF$38),0)+SUMIF($K$41:$K136,$O143,BG$41:BG136))</f>
        <v>0</v>
      </c>
      <c r="BH160" s="233">
        <f>IF($O143=0,0,IF(AND($D137="E",'DATOS DIAG OT'!$AE$14="X"),SUM($Q$38:BG$38),0)+SUMIF($K$41:$K136,$O143,BH$41:BH136))</f>
        <v>0</v>
      </c>
      <c r="BI160" s="233">
        <f>IF($O143=0,0,IF(AND($D137="E",'DATOS DIAG OT'!$AE$14="X"),SUM($Q$38:BH$38),0)+SUMIF($K$41:$K136,$O143,BI$41:BI136))</f>
        <v>0</v>
      </c>
      <c r="BJ160" s="233">
        <f>IF($O143=0,0,IF(AND($D137="E",'DATOS DIAG OT'!$AE$14="X"),SUM($Q$38:BI$38),0)+SUMIF($K$41:$K136,$O143,BJ$41:BJ136))</f>
        <v>0</v>
      </c>
      <c r="BK160" s="233">
        <f>IF($O143=0,0,IF(AND($D137="E",'DATOS DIAG OT'!$AE$14="X"),SUM($Q$38:BJ$38),0)+SUMIF($K$41:$K136,$O143,BK$41:BK136))</f>
        <v>0</v>
      </c>
      <c r="BL160" s="233">
        <f>IF($O143=0,0,IF(AND($D137="E",'DATOS DIAG OT'!$AE$14="X"),SUM($Q$38:BK$38),0)+SUMIF($K$41:$K136,$O143,BL$41:BL136))</f>
        <v>0</v>
      </c>
      <c r="BM160" s="233">
        <f>IF($O143=0,0,IF(AND($D137="E",'DATOS DIAG OT'!$AE$14="X"),SUM($Q$38:BL$38),0)+SUMIF($K$41:$K136,$O143,BM$41:BM136))</f>
        <v>0</v>
      </c>
      <c r="BN160" s="233">
        <f>IF($O143=0,0,IF(AND($D137="E",'DATOS DIAG OT'!$AE$14="X"),SUM($Q$38:BM$38),0)+SUMIF($K$41:$K136,$O143,BN$41:BN136))</f>
        <v>0</v>
      </c>
      <c r="BO160" s="233">
        <f>IF($O143=0,0,IF(AND($D137="E",'DATOS DIAG OT'!$AE$14="X"),SUM($Q$38:BN$38),0)+SUMIF($K$41:$K136,$O143,BO$41:BO136))</f>
        <v>0</v>
      </c>
      <c r="BP160" s="233">
        <f>IF($O143=0,0,IF(AND($D137="E",'DATOS DIAG OT'!$AE$14="X"),SUM($Q$38:BO$38),0)+SUMIF($K$41:$K136,$O143,BP$41:BP136))</f>
        <v>0</v>
      </c>
      <c r="BQ160" s="233">
        <f>IF($O143=0,0,IF(AND($D137="E",'DATOS DIAG OT'!$AE$14="X"),SUM($Q$38:BP$38),0)+SUMIF($K$41:$K136,$O143,BQ$41:BQ136))</f>
        <v>0</v>
      </c>
      <c r="BR160" s="233">
        <f>IF($O143=0,0,IF(AND($D137="E",'DATOS DIAG OT'!$AE$14="X"),SUM($Q$38:BQ$38),0)+SUMIF($K$41:$K136,$O143,BR$41:BR136))</f>
        <v>0</v>
      </c>
      <c r="BS160" s="233">
        <f>IF($O143=0,0,IF(AND($D137="E",'DATOS DIAG OT'!$AE$14="X"),SUM($Q$38:BR$38),0)+SUMIF($K$41:$K136,$O143,BS$41:BS136))</f>
        <v>0</v>
      </c>
      <c r="BT160" s="233">
        <f>IF($O143=0,0,IF(AND($D137="E",'DATOS DIAG OT'!$AE$14="X"),SUM($Q$38:BS$38),0)+SUMIF($K$41:$K136,$O143,BT$41:BT136))</f>
        <v>0</v>
      </c>
      <c r="BU160" s="233">
        <f>IF($O143=0,0,IF(AND($D137="E",'DATOS DIAG OT'!$AE$14="X"),SUM($Q$38:BT$38),0)+SUMIF($K$41:$K136,$O143,BU$41:BU136))</f>
        <v>0</v>
      </c>
      <c r="BV160" s="233">
        <f>IF($O143=0,0,IF(AND($D137="E",'DATOS DIAG OT'!$AE$14="X"),SUM($Q$38:BU$38),0)+SUMIF($K$41:$K136,$O143,BV$41:BV136))</f>
        <v>0</v>
      </c>
      <c r="BW160" s="233">
        <f>IF($O143=0,0,IF(AND($D137="E",'DATOS DIAG OT'!$AE$14="X"),SUM($Q$38:BV$38),0)+SUMIF($K$41:$K136,$O143,BW$41:BW136))</f>
        <v>0</v>
      </c>
      <c r="BX160" s="233">
        <f>IF($O143=0,0,IF(AND($D137="E",'DATOS DIAG OT'!$AE$14="X"),SUM($Q$38:BW$38),0)+SUMIF($K$41:$K136,$O143,BX$41:BX136))</f>
        <v>0</v>
      </c>
      <c r="BY160" s="233">
        <f>IF($O143=0,0,IF(AND($D137="E",'DATOS DIAG OT'!$AE$14="X"),SUM($Q$38:BX$38),0)+SUMIF($K$41:$K136,$O143,BY$41:BY136))</f>
        <v>0</v>
      </c>
      <c r="BZ160" s="233">
        <f>IF($O143=0,0,IF(AND($D137="E",'DATOS DIAG OT'!$AE$14="X"),SUM($Q$38:BY$38),0)+SUMIF($K$41:$K136,$O143,BZ$41:BZ136))</f>
        <v>0</v>
      </c>
      <c r="CA160" s="233">
        <f>IF($O143=0,0,IF(AND($D137="E",'DATOS DIAG OT'!$AE$14="X"),SUM($Q$38:BZ$38),0)+SUMIF($K$41:$K136,$O143,CA$41:CA136))</f>
        <v>0</v>
      </c>
      <c r="CB160" s="233">
        <f>IF($O143=0,0,IF(AND($D137="E",'DATOS DIAG OT'!$AE$14="X"),SUM($Q$38:CA$38),0)+SUMIF($K$41:$K136,$O143,CB$41:CB136))</f>
        <v>0</v>
      </c>
      <c r="CC160" s="233">
        <f>IF($O143=0,0,IF(AND($D137="E",'DATOS DIAG OT'!$AE$14="X"),SUM($Q$38:CB$38),0)+SUMIF($K$41:$K136,$O143,CC$41:CC136))</f>
        <v>0</v>
      </c>
      <c r="CD160" s="233">
        <f>IF($O143=0,0,IF(AND($D137="E",'DATOS DIAG OT'!$AE$14="X"),SUM($Q$38:CC$38),0)+SUMIF($K$41:$K136,$O143,CD$41:CD136))</f>
        <v>0</v>
      </c>
      <c r="CE160" s="233">
        <f>IF($O143=0,0,IF(AND($D137="E",'DATOS DIAG OT'!$AE$14="X"),SUM($Q$38:CD$38),0)+SUMIF($K$41:$K136,$O143,CE$41:CE136))</f>
        <v>0</v>
      </c>
      <c r="CF160" s="233">
        <f>IF($O143=0,0,IF(AND($D137="E",'DATOS DIAG OT'!$AE$14="X"),SUM($Q$38:CE$38),0)+SUMIF($K$41:$K136,$O143,CF$41:CF136))</f>
        <v>0</v>
      </c>
      <c r="CG160" s="233">
        <f>IF($O143=0,0,IF(AND($D137="E",'DATOS DIAG OT'!$AE$14="X"),SUM($Q$38:CF$38),0)+SUMIF($K$41:$K136,$O143,CG$41:CG136))</f>
        <v>0</v>
      </c>
      <c r="CH160" s="233">
        <f>IF($O143=0,0,IF(AND($D137="E",'DATOS DIAG OT'!$AE$14="X"),SUM($Q$38:CG$38),0)+SUMIF($K$41:$K136,$O143,CH$41:CH136))</f>
        <v>0</v>
      </c>
      <c r="CI160" s="233">
        <f>IF($O143=0,0,IF(AND($D137="E",'DATOS DIAG OT'!$AE$14="X"),SUM($Q$38:CH$38),0)+SUMIF($K$41:$K136,$O143,CI$41:CI136))</f>
        <v>0</v>
      </c>
      <c r="CJ160" s="233">
        <f>IF($O143=0,0,IF(AND($D137="E",'DATOS DIAG OT'!$AE$14="X"),SUM($Q$38:CI$38),0)+SUMIF($K$41:$K136,$O143,CJ$41:CJ136))</f>
        <v>0</v>
      </c>
      <c r="CK160" s="233">
        <f>IF($O143=0,0,IF(AND($D137="E",'DATOS DIAG OT'!$AE$14="X"),SUM($Q$38:CJ$38),0)+SUMIF($K$41:$K136,$O143,CK$41:CK136))</f>
        <v>0</v>
      </c>
      <c r="CL160" s="233">
        <f>IF($O143=0,0,IF(AND($D137="E",'DATOS DIAG OT'!$AE$14="X"),SUM($Q$38:CK$38),0)+SUMIF($K$41:$K136,$O143,CL$41:CL136))</f>
        <v>0</v>
      </c>
      <c r="CM160" s="233">
        <f>IF($O143=0,0,IF(AND($D137="E",'DATOS DIAG OT'!$AE$14="X"),SUM($Q$38:CL$38),0)+SUMIF($K$41:$K136,$O143,CM$41:CM136))</f>
        <v>0</v>
      </c>
      <c r="CN160" s="233">
        <f>IF($O143=0,0,IF(AND($D137="E",'DATOS DIAG OT'!$AE$14="X"),SUM($Q$38:CM$38),0)+SUMIF($K$41:$K136,$O143,CN$41:CN136))</f>
        <v>0</v>
      </c>
      <c r="CO160" s="233">
        <f>IF($O143=0,0,IF(AND($D137="E",'DATOS DIAG OT'!$AE$14="X"),SUM($Q$38:CN$38),0)+SUMIF($K$41:$K136,$O143,CO$41:CO136))</f>
        <v>0</v>
      </c>
      <c r="CP160" s="233">
        <f>IF($O143=0,0,IF(AND($D137="E",'DATOS DIAG OT'!$AE$14="X"),SUM($Q$38:CO$38),0)+SUMIF($K$41:$K136,$O143,CP$41:CP136))</f>
        <v>0</v>
      </c>
      <c r="CQ160" s="233">
        <f>IF($O143=0,0,IF(AND($D137="E",'DATOS DIAG OT'!$AE$14="X"),SUM($Q$38:CP$38),0)+SUMIF($K$41:$K136,$O143,CQ$41:CQ136))</f>
        <v>0</v>
      </c>
      <c r="CR160" s="233">
        <f>IF($O143=0,0,IF(AND($D137="E",'DATOS DIAG OT'!$AE$14="X"),SUM($Q$38:CQ$38),0)+SUMIF($K$41:$K136,$O143,CR$41:CR136))</f>
        <v>0</v>
      </c>
      <c r="CS160" s="233">
        <f>IF($O143=0,0,IF(AND($D137="E",'DATOS DIAG OT'!$AE$14="X"),SUM($Q$38:CR$38),0)+SUMIF($K$41:$K136,$O143,CS$41:CS136))</f>
        <v>0</v>
      </c>
      <c r="CT160" s="233">
        <f>IF($O143=0,0,IF(AND($D137="E",'DATOS DIAG OT'!$AE$14="X"),SUM($Q$38:CS$38),0)+SUMIF($K$41:$K136,$O143,CT$41:CT136))</f>
        <v>0</v>
      </c>
      <c r="CU160" s="233">
        <f>IF($O143=0,0,IF(AND($D137="E",'DATOS DIAG OT'!$AE$14="X"),SUM($Q$38:CT$38),0)+SUMIF($K$41:$K136,$O143,CU$41:CU136))</f>
        <v>0</v>
      </c>
      <c r="CV160" s="233">
        <f>IF($O143=0,0,IF(AND($D137="E",'DATOS DIAG OT'!$AE$14="X"),SUM($Q$38:CU$38),0)+SUMIF($K$41:$K136,$O143,CV$41:CV136))</f>
        <v>0</v>
      </c>
      <c r="CW160" s="233">
        <f>IF($O143=0,0,IF(AND($D137="E",'DATOS DIAG OT'!$AE$14="X"),SUM($Q$38:CV$38),0)+SUMIF($K$41:$K136,$O143,CW$41:CW136))</f>
        <v>0</v>
      </c>
      <c r="CX160" s="233">
        <f>IF($O143=0,0,IF(AND($D137="E",'DATOS DIAG OT'!$AE$14="X"),SUM($Q$38:CW$38),0)+SUMIF($K$41:$K136,$O143,CX$41:CX136))</f>
        <v>0</v>
      </c>
      <c r="CY160" s="233">
        <f>IF($O143=0,0,IF(AND($D137="E",'DATOS DIAG OT'!$AE$14="X"),SUM($Q$38:CX$38),0)+SUMIF($K$41:$K136,$O143,CY$41:CY136))</f>
        <v>0</v>
      </c>
      <c r="CZ160" s="233">
        <f>IF($O143=0,0,IF(AND($D137="E",'DATOS DIAG OT'!$AE$14="X"),SUM($Q$38:CY$38),0)+SUMIF($K$41:$K136,$O143,CZ$41:CZ136))</f>
        <v>0</v>
      </c>
      <c r="DA160" s="233">
        <f>IF($O143=0,0,IF(AND($D137="E",'DATOS DIAG OT'!$AE$14="X"),SUM($Q$38:CZ$38),0)+SUMIF($K$41:$K136,$O143,DA$41:DA136))</f>
        <v>0</v>
      </c>
      <c r="DB160" s="233">
        <f>IF($O143=0,0,IF(AND($D137="E",'DATOS DIAG OT'!$AE$14="X"),SUM($Q$38:DA$38),0)+SUMIF($K$41:$K136,$O143,DB$41:DB136))</f>
        <v>0</v>
      </c>
      <c r="DC160" s="233">
        <f>IF($O143=0,0,IF(AND($D137="E",'DATOS DIAG OT'!$AE$14="X"),SUM($Q$38:DB$38),0)+SUMIF($K$41:$K136,$O143,DC$41:DC136))</f>
        <v>0</v>
      </c>
      <c r="DD160" s="233">
        <f>IF($O143=0,0,IF(AND($D137="E",'DATOS DIAG OT'!$AE$14="X"),SUM($Q$38:DC$38),0)+SUMIF($K$41:$K136,$O143,DD$41:DD136))</f>
        <v>0</v>
      </c>
      <c r="DE160" s="233">
        <f>IF($O143=0,0,IF(AND($D137="E",'DATOS DIAG OT'!$AE$14="X"),SUM($Q$38:DD$38),0)+SUMIF($K$41:$K136,$O143,DE$41:DE136))</f>
        <v>0</v>
      </c>
      <c r="DF160" s="233">
        <f>IF($O143=0,0,IF(AND($D137="E",'DATOS DIAG OT'!$AE$14="X"),SUM($Q$38:DE$38),0)+SUMIF($K$41:$K136,$O143,DF$41:DF136))</f>
        <v>0</v>
      </c>
      <c r="DG160" s="233">
        <f>IF($O143=0,0,IF(AND($D137="E",'DATOS DIAG OT'!$AE$14="X"),SUM($Q$38:DF$38),0)+SUMIF($K$41:$K136,$O143,DG$41:DG136))</f>
        <v>0</v>
      </c>
      <c r="DH160" s="233">
        <f>IF($O143=0,0,IF(AND($D137="E",'DATOS DIAG OT'!$AE$14="X"),SUM($Q$38:DG$38),0)+SUMIF($K$41:$K136,$O143,DH$41:DH136))</f>
        <v>0</v>
      </c>
      <c r="DI160" s="233">
        <f>IF($O143=0,0,IF(AND($D137="E",'DATOS DIAG OT'!$AE$14="X"),SUM($Q$38:DH$38),0)+SUMIF($K$41:$K136,$O143,DI$41:DI136))</f>
        <v>0</v>
      </c>
      <c r="DJ160" s="233">
        <f>IF($O143=0,0,IF(AND($D137="E",'DATOS DIAG OT'!$AE$14="X"),SUM($Q$38:DI$38),0)+SUMIF($K$41:$K136,$O143,DJ$41:DJ136))</f>
        <v>0</v>
      </c>
      <c r="DK160" s="233">
        <f>IF($O143=0,0,IF(AND($D137="E",'DATOS DIAG OT'!$AE$14="X"),SUM($Q$38:DJ$38),0)+SUMIF($K$41:$K136,$O143,DK$41:DK136))</f>
        <v>0</v>
      </c>
      <c r="DL160" s="233">
        <f>IF($O143=0,0,IF(AND($D137="E",'DATOS DIAG OT'!$AE$14="X"),SUM($Q$38:DK$38),0)+SUMIF($K$41:$K136,$O143,DL$41:DL136))</f>
        <v>0</v>
      </c>
      <c r="DM160" s="233">
        <f>IF($O143=0,0,IF(AND($D137="E",'DATOS DIAG OT'!$AE$14="X"),SUM($Q$38:DL$38),0)+SUMIF($K$41:$K136,$O143,DM$41:DM136))</f>
        <v>0</v>
      </c>
      <c r="DN160" s="233">
        <f>IF($O143=0,0,IF(AND($D137="E",'DATOS DIAG OT'!$AE$14="X"),SUM($Q$38:DM$38),0)+SUMIF($K$41:$K136,$O143,DN$41:DN136))</f>
        <v>0</v>
      </c>
      <c r="DO160" s="233">
        <f>IF($O143=0,0,IF(AND($D137="E",'DATOS DIAG OT'!$AE$14="X"),SUM($Q$38:DN$38),0)+SUMIF($K$41:$K136,$O143,DO$41:DO136))</f>
        <v>0</v>
      </c>
      <c r="DP160" s="233">
        <f>IF($O143=0,0,IF(AND($D137="E",'DATOS DIAG OT'!$AE$14="X"),SUM($Q$38:DO$38),0)+SUMIF($K$41:$K136,$O143,DP$41:DP136))</f>
        <v>0</v>
      </c>
      <c r="DQ160" s="233">
        <f>IF($O143=0,0,IF(AND($D137="E",'DATOS DIAG OT'!$AE$14="X"),SUM($Q$38:DP$38),0)+SUMIF($K$41:$K136,$O143,DQ$41:DQ136))</f>
        <v>0</v>
      </c>
      <c r="DR160" s="233">
        <f>IF($O143=0,0,IF(AND($D137="E",'DATOS DIAG OT'!$AE$14="X"),SUM($Q$38:DQ$38),0)+SUMIF($K$41:$K136,$O143,DR$41:DR136))</f>
        <v>0</v>
      </c>
      <c r="DS160" s="233">
        <f>IF($O143=0,0,IF(AND($D137="E",'DATOS DIAG OT'!$AE$14="X"),SUM($Q$38:DR$38),0)+SUMIF($K$41:$K136,$O143,DS$41:DS136))</f>
        <v>0</v>
      </c>
      <c r="DT160" s="233">
        <f>IF($O143=0,0,IF(AND($D137="E",'DATOS DIAG OT'!$AE$14="X"),SUM($Q$38:DS$38),0)+SUMIF($K$41:$K136,$O143,DT$41:DT136))</f>
        <v>0</v>
      </c>
      <c r="DU160" s="233">
        <f>IF($O143=0,0,IF(AND($D137="E",'DATOS DIAG OT'!$AE$14="X"),SUM($Q$38:DT$38),0)+SUMIF($K$41:$K136,$O143,DU$41:DU136))</f>
        <v>0</v>
      </c>
      <c r="DV160" s="233">
        <f>IF($O143=0,0,IF(AND($D137="E",'DATOS DIAG OT'!$AE$14="X"),SUM($Q$38:DU$38),0)+SUMIF($K$41:$K136,$O143,DV$41:DV136))</f>
        <v>0</v>
      </c>
      <c r="DW160" s="233">
        <f>IF($O143=0,0,IF(AND($D137="E",'DATOS DIAG OT'!$AE$14="X"),SUM($Q$38:DV$38),0)+SUMIF($K$41:$K136,$O143,DW$41:DW136))</f>
        <v>0</v>
      </c>
      <c r="DX160" s="233">
        <f>IF($O143=0,0,IF(AND($D137="E",'DATOS DIAG OT'!$AE$14="X"),SUM($Q$38:DW$38),0)+SUMIF($K$41:$K136,$O143,DX$41:DX136))</f>
        <v>0</v>
      </c>
      <c r="DY160" s="233">
        <f>IF($O143=0,0,IF(AND($D137="E",'DATOS DIAG OT'!$AE$14="X"),SUM($Q$38:DX$38),0)+SUMIF($K$41:$K136,$O143,DY$41:DY136))</f>
        <v>0</v>
      </c>
      <c r="DZ160" s="233">
        <f>IF($O143=0,0,IF(AND($D137="E",'DATOS DIAG OT'!$AE$14="X"),SUM($Q$38:DY$38),0)+SUMIF($K$41:$K136,$O143,DZ$41:DZ136))</f>
        <v>0</v>
      </c>
      <c r="EA160" s="233">
        <f>IF($O143=0,0,IF(AND($D137="E",'DATOS DIAG OT'!$AE$14="X"),SUM($Q$38:DZ$38),0)+SUMIF($K$41:$K136,$O143,EA$41:EA136))</f>
        <v>0</v>
      </c>
      <c r="EB160" s="233">
        <f>IF($O143=0,0,IF(AND($D137="E",'DATOS DIAG OT'!$AE$14="X"),SUM($Q$38:EA$38),0)+SUMIF($K$41:$K136,$O143,EB$41:EB136))</f>
        <v>0</v>
      </c>
      <c r="EC160" s="233">
        <f>IF($O143=0,0,IF(AND($D137="E",'DATOS DIAG OT'!$AE$14="X"),SUM($Q$38:EB$38),0)+SUMIF($K$41:$K136,$O143,EC$41:EC136))</f>
        <v>0</v>
      </c>
      <c r="ED160" s="233">
        <f>IF($O143=0,0,IF(AND($D137="E",'DATOS DIAG OT'!$AE$14="X"),SUM($Q$38:EC$38),0)+SUMIF($K$41:$K136,$O143,ED$41:ED136))</f>
        <v>0</v>
      </c>
      <c r="EE160" s="233">
        <f>IF($O143=0,0,IF(AND($D137="E",'DATOS DIAG OT'!$AE$14="X"),SUM($Q$38:ED$38),0)+SUMIF($K$41:$K136,$O143,EE$41:EE136))</f>
        <v>0</v>
      </c>
      <c r="EF160" s="233">
        <f>IF($O143=0,0,IF(AND($D137="E",'DATOS DIAG OT'!$AE$14="X"),SUM($Q$38:EE$38),0)+SUMIF($K$41:$K136,$O143,EF$41:EF136))</f>
        <v>0</v>
      </c>
      <c r="EG160" s="233">
        <f>IF($O143=0,0,IF(AND($D137="E",'DATOS DIAG OT'!$AE$14="X"),SUM($Q$38:EF$38),0)+SUMIF($K$41:$K136,$O143,EG$41:EG136))</f>
        <v>0</v>
      </c>
      <c r="EH160" s="233">
        <f>IF($O143=0,0,IF(AND($D137="E",'DATOS DIAG OT'!$AE$14="X"),SUM($Q$38:EG$38),0)+SUMIF($K$41:$K136,$O143,EH$41:EH136))</f>
        <v>0</v>
      </c>
      <c r="EI160" s="233">
        <f>IF($O143=0,0,IF(AND($D137="E",'DATOS DIAG OT'!$AE$14="X"),SUM($Q$38:EH$38),0)+SUMIF($K$41:$K136,$O143,EI$41:EI136))</f>
        <v>0</v>
      </c>
      <c r="EJ160" s="233">
        <f>IF($O143=0,0,IF(AND($D137="E",'DATOS DIAG OT'!$AE$14="X"),SUM($Q$38:EI$38),0)+SUMIF($K$41:$K136,$O143,EJ$41:EJ136))</f>
        <v>0</v>
      </c>
      <c r="EK160" s="233">
        <f>IF($O143=0,0,IF(AND($D137="E",'DATOS DIAG OT'!$AE$14="X"),SUM($Q$38:EJ$38),0)+SUMIF($K$41:$K136,$O143,EK$41:EK136))</f>
        <v>0</v>
      </c>
      <c r="EL160" s="233">
        <f>IF($O143=0,0,IF(AND($D137="E",'DATOS DIAG OT'!$AE$14="X"),SUM($Q$38:EK$38),0)+SUMIF($K$41:$K136,$O143,EL$41:EL136))</f>
        <v>0</v>
      </c>
      <c r="EM160" s="233">
        <f>IF($O143=0,0,IF(AND($D137="E",'DATOS DIAG OT'!$AE$14="X"),SUM($Q$38:EL$38),0)+SUMIF($K$41:$K136,$O143,EM$41:EM136))</f>
        <v>0</v>
      </c>
      <c r="EN160" s="233">
        <f>IF($O143=0,0,IF(AND($D137="E",'DATOS DIAG OT'!$AE$14="X"),SUM($Q$38:EM$38),0)+SUMIF($K$41:$K136,$O143,EN$41:EN136))</f>
        <v>0</v>
      </c>
      <c r="EO160" s="233">
        <f>IF($O143=0,0,IF(AND($D137="E",'DATOS DIAG OT'!$AE$14="X"),SUM($Q$38:EN$38),0)+SUMIF($K$41:$K136,$O143,EO$41:EO136))</f>
        <v>0</v>
      </c>
      <c r="EP160" s="233">
        <f>IF($O143=0,0,IF(AND($D137="E",'DATOS DIAG OT'!$AE$14="X"),SUM($Q$38:EO$38),0)+SUMIF($K$41:$K136,$O143,EP$41:EP136))</f>
        <v>0</v>
      </c>
      <c r="EQ160" s="233">
        <f>IF($O143=0,0,IF(AND($D137="E",'DATOS DIAG OT'!$AE$14="X"),SUM($Q$38:EP$38),0)+SUMIF($K$41:$K136,$O143,EQ$41:EQ136))</f>
        <v>0</v>
      </c>
      <c r="ER160" s="233">
        <f>IF($O143=0,0,IF(AND($D137="E",'DATOS DIAG OT'!$AE$14="X"),SUM($Q$38:EQ$38),0)+SUMIF($K$41:$K136,$O143,ER$41:ER136))</f>
        <v>0</v>
      </c>
      <c r="ES160" s="233">
        <f>IF($O143=0,0,IF(AND($D137="E",'DATOS DIAG OT'!$AE$14="X"),SUM($Q$38:ER$38),0)+SUMIF($K$41:$K136,$O143,ES$41:ES136))</f>
        <v>0</v>
      </c>
      <c r="ET160" s="233">
        <f>IF($O143=0,0,IF(AND($D137="E",'DATOS DIAG OT'!$AE$14="X"),SUM($Q$38:ES$38),0)+SUMIF($K$41:$K136,$O143,ET$41:ET136))</f>
        <v>0</v>
      </c>
      <c r="EU160" s="233">
        <f>IF($O143=0,0,IF(AND($D137="E",'DATOS DIAG OT'!$AE$14="X"),SUM($Q$38:ET$38),0)+SUMIF($K$41:$K136,$O143,EU$41:EU136))</f>
        <v>0</v>
      </c>
      <c r="EV160" s="233">
        <f>IF($O143=0,0,IF(AND($D137="E",'DATOS DIAG OT'!$AE$14="X"),SUM($Q$38:EU$38),0)+SUMIF($K$41:$K136,$O143,EV$41:EV136))</f>
        <v>0</v>
      </c>
      <c r="EW160" s="233">
        <f>IF($O143=0,0,IF(AND($D137="E",'DATOS DIAG OT'!$AE$14="X"),SUM($Q$38:EV$38),0)+SUMIF($K$41:$K136,$O143,EW$41:EW136))</f>
        <v>0</v>
      </c>
      <c r="EX160" s="233">
        <f>IF($O143=0,0,IF(AND($D137="E",'DATOS DIAG OT'!$AE$14="X"),SUM($Q$38:EW$38),0)+SUMIF($K$41:$K136,$O143,EX$41:EX136))</f>
        <v>0</v>
      </c>
      <c r="EY160" s="233">
        <f>IF($O143=0,0,IF(AND($D137="E",'DATOS DIAG OT'!$AE$14="X"),SUM($Q$38:EX$38),0)+SUMIF($K$41:$K136,$O143,EY$41:EY136))</f>
        <v>0</v>
      </c>
      <c r="EZ160" s="233">
        <f>IF($O143=0,0,IF(AND($D137="E",'DATOS DIAG OT'!$AE$14="X"),SUM($Q$38:EY$38),0)+SUMIF($K$41:$K136,$O143,EZ$41:EZ136))</f>
        <v>0</v>
      </c>
      <c r="FA160" s="233">
        <f>IF($O143=0,0,IF(AND($D137="E",'DATOS DIAG OT'!$AE$14="X"),SUM($Q$38:EZ$38),0)+SUMIF($K$41:$K136,$O143,FA$41:FA136))</f>
        <v>0</v>
      </c>
      <c r="FB160" s="233">
        <f>IF($O143=0,0,IF(AND($D137="E",'DATOS DIAG OT'!$AE$14="X"),SUM($Q$38:FA$38),0)+SUMIF($K$41:$K136,$O143,FB$41:FB136))</f>
        <v>0</v>
      </c>
      <c r="FC160" s="233">
        <f>IF($O143=0,0,IF(AND($D137="E",'DATOS DIAG OT'!$AE$14="X"),SUM($Q$38:FB$38),0)+SUMIF($K$41:$K136,$O143,FC$41:FC136))</f>
        <v>0</v>
      </c>
      <c r="FD160" s="233">
        <f>IF($O143=0,0,IF(AND($D137="E",'DATOS DIAG OT'!$AE$14="X"),SUM($Q$38:FC$38),0)+SUMIF($K$41:$K136,$O143,FD$41:FD136))</f>
        <v>0</v>
      </c>
      <c r="FE160" s="233">
        <f>IF($O143=0,0,IF(AND($D137="E",'DATOS DIAG OT'!$AE$14="X"),SUM($Q$38:FD$38),0)+SUMIF($K$41:$K136,$O143,FE$41:FE136))</f>
        <v>0</v>
      </c>
      <c r="FF160" s="233">
        <f>IF($O143=0,0,IF(AND($D137="E",'DATOS DIAG OT'!$AE$14="X"),SUM($Q$38:FE$38),0)+SUMIF($K$41:$K136,$O143,FF$41:FF136))</f>
        <v>0</v>
      </c>
      <c r="FG160" s="233">
        <f>IF($O143=0,0,IF(AND($D137="E",'DATOS DIAG OT'!$AE$14="X"),SUM($Q$38:FF$38),0)+SUMIF($K$41:$K136,$O143,FG$41:FG136))</f>
        <v>0</v>
      </c>
      <c r="FH160" s="233">
        <f>IF($O143=0,0,IF(AND($D137="E",'DATOS DIAG OT'!$AE$14="X"),SUM($Q$38:FG$38),0)+SUMIF($K$41:$K136,$O143,FH$41:FH136))</f>
        <v>0</v>
      </c>
      <c r="FI160" s="233">
        <f>IF($O143=0,0,IF(AND($D137="E",'DATOS DIAG OT'!$AE$14="X"),SUM($Q$38:FH$38),0)+SUMIF($K$41:$K136,$O143,FI$41:FI136))</f>
        <v>0</v>
      </c>
      <c r="FJ160" s="233">
        <f>IF($O143=0,0,IF(AND($D137="E",'DATOS DIAG OT'!$AE$14="X"),SUM($Q$38:FI$38),0)+SUMIF($K$41:$K136,$O143,FJ$41:FJ136))</f>
        <v>0</v>
      </c>
      <c r="FK160" s="233">
        <f>IF($O143=0,0,IF(AND($D137="E",'DATOS DIAG OT'!$AE$14="X"),SUM($Q$38:FJ$38),0)+SUMIF($K$41:$K136,$O143,FK$41:FK136))</f>
        <v>0</v>
      </c>
      <c r="FL160" s="233">
        <f>IF($O143=0,0,IF(AND($D137="E",'DATOS DIAG OT'!$AE$14="X"),SUM($Q$38:FK$38),0)+SUMIF($K$41:$K136,$O143,FL$41:FL136))</f>
        <v>0</v>
      </c>
      <c r="FM160" s="233">
        <f>IF($O143=0,0,IF(AND($D137="E",'DATOS DIAG OT'!$AE$14="X"),SUM($Q$38:FL$38),0)+SUMIF($K$41:$K136,$O143,FM$41:FM136))</f>
        <v>0</v>
      </c>
      <c r="FN160" s="233">
        <f>IF($O143=0,0,IF(AND($D137="E",'DATOS DIAG OT'!$AE$14="X"),SUM($Q$38:FM$38),0)+SUMIF($K$41:$K136,$O143,FN$41:FN136))</f>
        <v>0</v>
      </c>
      <c r="FO160" s="233">
        <f>IF($O143=0,0,IF(AND($D137="E",'DATOS DIAG OT'!$AE$14="X"),SUM($Q$38:FN$38),0)+SUMIF($K$41:$K136,$O143,FO$41:FO136))</f>
        <v>0</v>
      </c>
      <c r="FP160" s="233">
        <f>IF($O143=0,0,IF(AND($D137="E",'DATOS DIAG OT'!$AE$14="X"),SUM($Q$38:FO$38),0)+SUMIF($K$41:$K136,$O143,FP$41:FP136))</f>
        <v>0</v>
      </c>
      <c r="FQ160" s="233">
        <f>IF($O143=0,0,IF(AND($D137="E",'DATOS DIAG OT'!$AE$14="X"),SUM($Q$38:FP$38),0)+SUMIF($K$41:$K136,$O143,FQ$41:FQ136))</f>
        <v>0</v>
      </c>
      <c r="FR160" s="233">
        <f>IF($O143=0,0,IF(AND($D137="E",'DATOS DIAG OT'!$AE$14="X"),SUM($Q$38:FQ$38),0)+SUMIF($K$41:$K136,$O143,FR$41:FR136))</f>
        <v>0</v>
      </c>
      <c r="FS160" s="233">
        <f>IF($O143=0,0,IF(AND($D137="E",'DATOS DIAG OT'!$AE$14="X"),SUM($Q$38:FR$38),0)+SUMIF($K$41:$K136,$O143,FS$41:FS136))</f>
        <v>0</v>
      </c>
      <c r="FT160" s="233">
        <f>IF($O143=0,0,IF(AND($D137="E",'DATOS DIAG OT'!$AE$14="X"),SUM($Q$38:FS$38),0)+SUMIF($K$41:$K136,$O143,FT$41:FT136))</f>
        <v>0</v>
      </c>
      <c r="FU160" s="233">
        <f>IF($O143=0,0,IF(AND($D137="E",'DATOS DIAG OT'!$AE$14="X"),SUM($Q$38:FT$38),0)+SUMIF($K$41:$K136,$O143,FU$41:FU136))</f>
        <v>0</v>
      </c>
      <c r="FV160" s="233">
        <f>IF($O143=0,0,IF(AND($D137="E",'DATOS DIAG OT'!$AE$14="X"),SUM($Q$38:FU$38),0)+SUMIF($K$41:$K136,$O143,FV$41:FV136))</f>
        <v>0</v>
      </c>
      <c r="FW160" s="233">
        <f>IF($O143=0,0,IF(AND($D137="E",'DATOS DIAG OT'!$AE$14="X"),SUM($Q$38:FV$38),0)+SUMIF($K$41:$K136,$O143,FW$41:FW136))</f>
        <v>0</v>
      </c>
      <c r="FX160" s="233">
        <f>IF($O143=0,0,IF(AND($D137="E",'DATOS DIAG OT'!$AE$14="X"),SUM($Q$38:FW$38),0)+SUMIF($K$41:$K136,$O143,FX$41:FX136))</f>
        <v>0</v>
      </c>
      <c r="FY160" s="233">
        <f>IF($O143=0,0,IF(AND($D137="E",'DATOS DIAG OT'!$AE$14="X"),SUM($Q$38:FX$38),0)+SUMIF($K$41:$K136,$O143,FY$41:FY136))</f>
        <v>0</v>
      </c>
      <c r="FZ160" s="233">
        <f>IF($O143=0,0,IF(AND($D137="E",'DATOS DIAG OT'!$AE$14="X"),SUM($Q$38:FY$38),0)+SUMIF($K$41:$K136,$O143,FZ$41:FZ136))</f>
        <v>0</v>
      </c>
      <c r="GA160" s="233">
        <f>IF($O143=0,0,IF(AND($D137="E",'DATOS DIAG OT'!$AE$14="X"),SUM($Q$38:FZ$38),0)+SUMIF($K$41:$K136,$O143,GA$41:GA136))</f>
        <v>0</v>
      </c>
      <c r="GB160" s="233">
        <f>IF($O143=0,0,IF(AND($D137="E",'DATOS DIAG OT'!$AE$14="X"),SUM($Q$38:GA$38),0)+SUMIF($K$41:$K136,$O143,GB$41:GB136))</f>
        <v>0</v>
      </c>
      <c r="GC160" s="233">
        <f>IF($O143=0,0,IF(AND($D137="E",'DATOS DIAG OT'!$AE$14="X"),SUM($Q$38:GB$38),0)+SUMIF($K$41:$K136,$O143,GC$41:GC136))</f>
        <v>0</v>
      </c>
      <c r="GD160" s="233">
        <f>IF($O143=0,0,IF(AND($D137="E",'DATOS DIAG OT'!$AE$14="X"),SUM($Q$38:GC$38),0)+SUMIF($K$41:$K136,$O143,GD$41:GD136))</f>
        <v>0</v>
      </c>
      <c r="GE160" s="233">
        <f>IF($O143=0,0,IF(AND($D137="E",'DATOS DIAG OT'!$AE$14="X"),SUM($Q$38:GD$38),0)+SUMIF($K$41:$K136,$O143,GE$41:GE136))</f>
        <v>0</v>
      </c>
      <c r="GF160" s="233">
        <f>IF($O143=0,0,IF(AND($D137="E",'DATOS DIAG OT'!$AE$14="X"),SUM($Q$38:GE$38),0)+SUMIF($K$41:$K136,$O143,GF$41:GF136))</f>
        <v>0</v>
      </c>
      <c r="GG160" s="233">
        <f>IF($O143=0,0,IF(AND($D137="E",'DATOS DIAG OT'!$AE$14="X"),SUM($Q$38:GF$38),0)+SUMIF($K$41:$K136,$O143,GG$41:GG136))</f>
        <v>0</v>
      </c>
      <c r="GH160" s="233">
        <f>IF($O143=0,0,IF(AND($D137="E",'DATOS DIAG OT'!$AE$14="X"),SUM($Q$38:GG$38),0)+SUMIF($K$41:$K136,$O143,GH$41:GH136))</f>
        <v>0</v>
      </c>
      <c r="GI160" s="233">
        <f>IF($O143=0,0,IF(AND($D137="E",'DATOS DIAG OT'!$AE$14="X"),SUM($Q$38:GH$38),0)+SUMIF($K$41:$K136,$O143,GI$41:GI136))</f>
        <v>0</v>
      </c>
      <c r="GJ160" s="233">
        <f>IF($O143=0,0,IF(AND($D137="E",'DATOS DIAG OT'!$AE$14="X"),SUM($Q$38:GI$38),0)+SUMIF($K$41:$K136,$O143,GJ$41:GJ136))</f>
        <v>0</v>
      </c>
      <c r="GK160" s="233">
        <f>IF($O143=0,0,IF(AND($D137="E",'DATOS DIAG OT'!$AE$14="X"),SUM($Q$38:GJ$38),0)+SUMIF($K$41:$K136,$O143,GK$41:GK136))</f>
        <v>0</v>
      </c>
      <c r="GL160" s="233">
        <f>IF($O143=0,0,IF(AND($D137="E",'DATOS DIAG OT'!$AE$14="X"),SUM($Q$38:GK$38),0)+SUMIF($K$41:$K136,$O143,GL$41:GL136))</f>
        <v>0</v>
      </c>
      <c r="GM160" s="233">
        <f>IF($O143=0,0,IF(AND($D137="E",'DATOS DIAG OT'!$AE$14="X"),SUM($Q$38:GL$38),0)+SUMIF($K$41:$K136,$O143,GM$41:GM136))</f>
        <v>0</v>
      </c>
      <c r="GN160" s="233">
        <f>IF($O143=0,0,IF(AND($D137="E",'DATOS DIAG OT'!$AE$14="X"),SUM($Q$38:GM$38),0)+SUMIF($K$41:$K136,$O143,GN$41:GN136))</f>
        <v>0</v>
      </c>
      <c r="GO160" s="233">
        <f>IF($O143=0,0,IF(AND($D137="E",'DATOS DIAG OT'!$AE$14="X"),SUM($Q$38:GN$38),0)+SUMIF($K$41:$K136,$O143,GO$41:GO136))</f>
        <v>0</v>
      </c>
      <c r="GP160" s="233">
        <f>IF($O143=0,0,IF(AND($D137="E",'DATOS DIAG OT'!$AE$14="X"),SUM($Q$38:GO$38),0)+SUMIF($K$41:$K136,$O143,GP$41:GP136))</f>
        <v>0</v>
      </c>
      <c r="GQ160" s="233">
        <f>IF($O143=0,0,IF(AND($D137="E",'DATOS DIAG OT'!$AE$14="X"),SUM($Q$38:GP$38),0)+SUMIF($K$41:$K136,$O143,GQ$41:GQ136))</f>
        <v>0</v>
      </c>
      <c r="GR160" s="233">
        <f>IF($O143=0,0,IF(AND($D137="E",'DATOS DIAG OT'!$AE$14="X"),SUM($Q$38:GQ$38),0)+SUMIF($K$41:$K136,$O143,GR$41:GR136))</f>
        <v>0</v>
      </c>
      <c r="GS160" s="233">
        <f>IF($O143=0,0,IF(AND($D137="E",'DATOS DIAG OT'!$AE$14="X"),SUM($Q$38:GR$38),0)+SUMIF($K$41:$K136,$O143,GS$41:GS136))</f>
        <v>0</v>
      </c>
      <c r="GT160" s="233">
        <f>IF($O143=0,0,IF(AND($D137="E",'DATOS DIAG OT'!$AE$14="X"),SUM($Q$38:GS$38),0)+SUMIF($K$41:$K136,$O143,GT$41:GT136))</f>
        <v>0</v>
      </c>
      <c r="GU160" s="233">
        <f>IF($O143=0,0,IF(AND($D137="E",'DATOS DIAG OT'!$AE$14="X"),SUM($Q$38:GT$38),0)+SUMIF($K$41:$K136,$O143,GU$41:GU136))</f>
        <v>0</v>
      </c>
      <c r="GV160" s="233">
        <f>IF($O143=0,0,IF(AND($D137="E",'DATOS DIAG OT'!$AE$14="X"),SUM($Q$38:GU$38),0)+SUMIF($K$41:$K136,$O143,GV$41:GV136))</f>
        <v>0</v>
      </c>
      <c r="GW160" s="233">
        <f>IF($O143=0,0,IF(AND($D137="E",'DATOS DIAG OT'!$AE$14="X"),SUM($Q$38:GV$38),0)+SUMIF($K$41:$K136,$O143,GW$41:GW136))</f>
        <v>0</v>
      </c>
      <c r="GX160" s="233">
        <f>IF($O143=0,0,IF(AND($D137="E",'DATOS DIAG OT'!$AE$14="X"),SUM($Q$38:GW$38),0)+SUMIF($K$41:$K136,$O143,GX$41:GX136))</f>
        <v>0</v>
      </c>
      <c r="GY160" s="233">
        <f>IF($O143=0,0,IF(AND($D137="E",'DATOS DIAG OT'!$AE$14="X"),SUM($Q$38:GX$38),0)+SUMIF($K$41:$K136,$O143,GY$41:GY136))</f>
        <v>0</v>
      </c>
      <c r="GZ160" s="233">
        <f>IF($O143=0,0,IF(AND($D137="E",'DATOS DIAG OT'!$AE$14="X"),SUM($Q$38:GY$38),0)+SUMIF($K$41:$K136,$O143,GZ$41:GZ136))</f>
        <v>0</v>
      </c>
      <c r="HA160" s="233">
        <f>IF($O143=0,0,IF(AND($D137="E",'DATOS DIAG OT'!$AE$14="X"),SUM($Q$38:GZ$38),0)+SUMIF($K$41:$K136,$O143,HA$41:HA136))</f>
        <v>0</v>
      </c>
      <c r="HB160" s="233">
        <f>IF($O143=0,0,IF(AND($D137="E",'DATOS DIAG OT'!$AE$14="X"),SUM($Q$38:HA$38),0)+SUMIF($K$41:$K136,$O143,HB$41:HB136))</f>
        <v>0</v>
      </c>
      <c r="HC160" s="233">
        <f>IF($O143=0,0,IF(AND($D137="E",'DATOS DIAG OT'!$AE$14="X"),SUM($Q$38:HB$38),0)+SUMIF($K$41:$K136,$O143,HC$41:HC136))</f>
        <v>0</v>
      </c>
      <c r="HD160" s="233">
        <f>IF($O143=0,0,IF(AND($D137="E",'DATOS DIAG OT'!$AE$14="X"),SUM($Q$38:HC$38),0)+SUMIF($K$41:$K136,$O143,HD$41:HD136))</f>
        <v>0</v>
      </c>
      <c r="HE160" s="233">
        <f>IF($O143=0,0,IF(AND($D137="E",'DATOS DIAG OT'!$AE$14="X"),SUM($Q$38:HD$38),0)+SUMIF($K$41:$K136,$O143,HE$41:HE136))</f>
        <v>0</v>
      </c>
      <c r="HF160" s="233">
        <f>IF($O143=0,0,IF(AND($D137="E",'DATOS DIAG OT'!$AE$14="X"),SUM($Q$38:HE$38),0)+SUMIF($K$41:$K136,$O143,HF$41:HF136))</f>
        <v>0</v>
      </c>
      <c r="HG160" s="233">
        <f>IF($O143=0,0,IF(AND($D137="E",'DATOS DIAG OT'!$AE$14="X"),SUM($Q$38:HF$38),0)+SUMIF($K$41:$K136,$O143,HG$41:HG136))</f>
        <v>0</v>
      </c>
      <c r="HH160" s="233">
        <f>IF($O143=0,0,IF(AND($D137="E",'DATOS DIAG OT'!$AE$14="X"),SUM($Q$38:HG$38),0)+SUMIF($K$41:$K136,$O143,HH$41:HH136))</f>
        <v>0</v>
      </c>
      <c r="HI160" s="233">
        <f>IF($O143=0,0,IF(AND($D137="E",'DATOS DIAG OT'!$AE$14="X"),SUM($Q$38:HH$38),0)+SUMIF($K$41:$K136,$O143,HI$41:HI136))</f>
        <v>0</v>
      </c>
      <c r="HJ160" s="233">
        <f>IF($O143=0,0,IF(AND($D137="E",'DATOS DIAG OT'!$AE$14="X"),SUM($Q$38:HI$38),0)+SUMIF($K$41:$K136,$O143,HJ$41:HJ136))</f>
        <v>0</v>
      </c>
      <c r="HK160" s="233">
        <f>IF($O143=0,0,IF(AND($D137="E",'DATOS DIAG OT'!$AE$14="X"),SUM($Q$38:HJ$38),0)+SUMIF($K$41:$K136,$O143,HK$41:HK136))</f>
        <v>0</v>
      </c>
      <c r="HL160" s="233">
        <f>IF($O143=0,0,IF(AND($D137="E",'DATOS DIAG OT'!$AE$14="X"),SUM($Q$38:HK$38),0)+SUMIF($K$41:$K136,$O143,HL$41:HL136))</f>
        <v>0</v>
      </c>
      <c r="HM160" s="233">
        <f>IF($O143=0,0,IF(AND($D137="E",'DATOS DIAG OT'!$AE$14="X"),SUM($Q$38:HL$38),0)+SUMIF($K$41:$K136,$O143,HM$41:HM136))</f>
        <v>0</v>
      </c>
      <c r="HN160" s="233">
        <f>IF($O143=0,0,IF(AND($D137="E",'DATOS DIAG OT'!$AE$14="X"),SUM($Q$38:HM$38),0)+SUMIF($K$41:$K136,$O143,HN$41:HN136))</f>
        <v>0</v>
      </c>
      <c r="HO160" s="233">
        <f>IF($O143=0,0,IF(AND($D137="E",'DATOS DIAG OT'!$AE$14="X"),SUM($Q$38:HN$38),0)+SUMIF($K$41:$K136,$O143,HO$41:HO136))</f>
        <v>0</v>
      </c>
      <c r="HP160" s="233">
        <f>IF($O143=0,0,IF(AND($D137="E",'DATOS DIAG OT'!$AE$14="X"),SUM($Q$38:HO$38),0)+SUMIF($K$41:$K136,$O143,HP$41:HP136))</f>
        <v>0</v>
      </c>
      <c r="HQ160" s="233">
        <f>IF($O143=0,0,IF(AND($D137="E",'DATOS DIAG OT'!$AE$14="X"),SUM($Q$38:HP$38),0)+SUMIF($K$41:$K136,$O143,HQ$41:HQ136))</f>
        <v>0</v>
      </c>
      <c r="HR160" s="233">
        <f>IF($O143=0,0,IF(AND($D137="E",'DATOS DIAG OT'!$AE$14="X"),SUM($Q$38:HQ$38),0)+SUMIF($K$41:$K136,$O143,HR$41:HR136))</f>
        <v>0</v>
      </c>
      <c r="HS160" s="233">
        <f>IF($O143=0,0,IF(AND($D137="E",'DATOS DIAG OT'!$AE$14="X"),SUM($Q$38:HR$38),0)+SUMIF($K$41:$K136,$O143,HS$41:HS136))</f>
        <v>0</v>
      </c>
      <c r="HT160" s="233">
        <f>IF($O143=0,0,IF(AND($D137="E",'DATOS DIAG OT'!$AE$14="X"),SUM($Q$38:HS$38),0)+SUMIF($K$41:$K136,$O143,HT$41:HT136))</f>
        <v>0</v>
      </c>
      <c r="HU160" s="233">
        <f>IF($O143=0,0,IF(AND($D137="E",'DATOS DIAG OT'!$AE$14="X"),SUM($Q$38:HT$38),0)+SUMIF($K$41:$K136,$O143,HU$41:HU136))</f>
        <v>0</v>
      </c>
      <c r="HV160" s="233">
        <f>IF($O143=0,0,IF(AND($D137="E",'DATOS DIAG OT'!$AE$14="X"),SUM($Q$38:HU$38),0)+SUMIF($K$41:$K136,$O143,HV$41:HV136))</f>
        <v>0</v>
      </c>
      <c r="HW160" s="233">
        <f>IF($O143=0,0,IF(AND($D137="E",'DATOS DIAG OT'!$AE$14="X"),SUM($Q$38:HV$38),0)+SUMIF($K$41:$K136,$O143,HW$41:HW136))</f>
        <v>0</v>
      </c>
      <c r="HX160" s="233">
        <f>IF($O143=0,0,IF(AND($D137="E",'DATOS DIAG OT'!$AE$14="X"),SUM($Q$38:HW$38),0)+SUMIF($K$41:$K136,$O143,HX$41:HX136))</f>
        <v>0</v>
      </c>
      <c r="HY160" s="233">
        <f>IF($O143=0,0,IF(AND($D137="E",'DATOS DIAG OT'!$AE$14="X"),SUM($Q$38:HX$38),0)+SUMIF($K$41:$K136,$O143,HY$41:HY136))</f>
        <v>0</v>
      </c>
      <c r="HZ160" s="233">
        <f>IF($O143=0,0,IF(AND($D137="E",'DATOS DIAG OT'!$AE$14="X"),SUM($Q$38:HY$38),0)+SUMIF($K$41:$K136,$O143,HZ$41:HZ136))</f>
        <v>0</v>
      </c>
      <c r="IA160" s="233">
        <f>IF($O143=0,0,IF(AND($D137="E",'DATOS DIAG OT'!$AE$14="X"),SUM($Q$38:HZ$38),0)+SUMIF($K$41:$K136,$O143,IA$41:IA136))</f>
        <v>0</v>
      </c>
      <c r="IB160" s="233">
        <f>IF($O143=0,0,IF(AND($D137="E",'DATOS DIAG OT'!$AE$14="X"),SUM($Q$38:IA$38),0)+SUMIF($K$41:$K136,$O143,IB$41:IB136))</f>
        <v>0</v>
      </c>
      <c r="IC160" s="233">
        <f>IF($O143=0,0,IF(AND($D137="E",'DATOS DIAG OT'!$AE$14="X"),SUM($Q$38:IB$38),0)+SUMIF($K$41:$K136,$O143,IC$41:IC136))</f>
        <v>0</v>
      </c>
      <c r="ID160" s="233">
        <f>IF($O143=0,0,IF(AND($D137="E",'DATOS DIAG OT'!$AE$14="X"),SUM($Q$38:IC$38),0)+SUMIF($K$41:$K136,$O143,ID$41:ID136))</f>
        <v>0</v>
      </c>
      <c r="IE160" s="233">
        <f>IF($O143=0,0,IF(AND($D137="E",'DATOS DIAG OT'!$AE$14="X"),SUM($Q$38:ID$38),0)+SUMIF($K$41:$K136,$O143,IE$41:IE136))</f>
        <v>0</v>
      </c>
      <c r="IF160" s="233">
        <f>IF($O143=0,0,IF(AND($D137="E",'DATOS DIAG OT'!$AE$14="X"),SUM($Q$38:IE$38),0)+SUMIF($K$41:$K136,$O143,IF$41:IF136))</f>
        <v>0</v>
      </c>
      <c r="IG160" s="233">
        <f>IF($O143=0,0,IF(AND($D137="E",'DATOS DIAG OT'!$AE$14="X"),SUM($Q$38:IF$38),0)+SUMIF($K$41:$K136,$O143,IG$41:IG136))</f>
        <v>0</v>
      </c>
      <c r="IH160" s="233">
        <f>IF($O143=0,0,IF(AND($D137="E",'DATOS DIAG OT'!$AE$14="X"),SUM($Q$38:IG$38),0)+SUMIF($K$41:$K136,$O143,IH$41:IH136))</f>
        <v>0</v>
      </c>
      <c r="II160" s="233">
        <f>IF($O143=0,0,IF(AND($D137="E",'DATOS DIAG OT'!$AE$14="X"),SUM($Q$38:IH$38),0)+SUMIF($K$41:$K136,$O143,II$41:II136))</f>
        <v>0</v>
      </c>
      <c r="IJ160" s="233">
        <f>IF($O143=0,0,IF(AND($D137="E",'DATOS DIAG OT'!$AE$14="X"),SUM($Q$38:II$38),0)+SUMIF($K$41:$K136,$O143,IJ$41:IJ136))</f>
        <v>0</v>
      </c>
      <c r="IK160" s="233">
        <f>IF($O143=0,0,IF(AND($D137="E",'DATOS DIAG OT'!$AE$14="X"),SUM($Q$38:IJ$38),0)+SUMIF($K$41:$K136,$O143,IK$41:IK136))</f>
        <v>0</v>
      </c>
      <c r="IL160" s="233">
        <f>IF($O143=0,0,IF(AND($D137="E",'DATOS DIAG OT'!$AE$14="X"),SUM($Q$38:IK$38),0)+SUMIF($K$41:$K136,$O143,IL$41:IL136))</f>
        <v>0</v>
      </c>
      <c r="IM160" s="233">
        <f>IF($O143=0,0,IF(AND($D137="E",'DATOS DIAG OT'!$AE$14="X"),SUM($Q$38:IL$38),0)+SUMIF($K$41:$K136,$O143,IM$41:IM136))</f>
        <v>0</v>
      </c>
      <c r="IN160" s="233">
        <f>IF($O143=0,0,IF(AND($D137="E",'DATOS DIAG OT'!$AE$14="X"),SUM($Q$38:IM$38),0)+SUMIF($K$41:$K136,$O143,IN$41:IN136))</f>
        <v>0</v>
      </c>
      <c r="IO160" s="233">
        <f>IF($O143=0,0,IF(AND($D137="E",'DATOS DIAG OT'!$AE$14="X"),SUM($Q$38:IN$38),0)+SUMIF($K$41:$K136,$O143,IO$41:IO136))</f>
        <v>0</v>
      </c>
      <c r="IP160" s="233">
        <f>IF($O143=0,0,IF(AND($D137="E",'DATOS DIAG OT'!$AE$14="X"),SUM($Q$38:IO$38),0)+SUMIF($K$41:$K136,$O143,IP$41:IP136))</f>
        <v>0</v>
      </c>
      <c r="IQ160" s="233">
        <f>IF($O143=0,0,IF(AND($D137="E",'DATOS DIAG OT'!$AE$14="X"),SUM($Q$38:IP$38),0)+SUMIF($K$41:$K136,$O143,IQ$41:IQ136))</f>
        <v>0</v>
      </c>
      <c r="IR160" s="233">
        <f>IF($O143=0,0,IF(AND($D137="E",'DATOS DIAG OT'!$AE$14="X"),SUM($Q$38:IQ$38),0)+SUMIF($K$41:$K136,$O143,IR$41:IR136))</f>
        <v>0</v>
      </c>
      <c r="IS160" s="233">
        <f>IF($O143=0,0,IF(AND($D137="E",'DATOS DIAG OT'!$AE$14="X"),SUM($Q$38:IR$38),0)+SUMIF($K$41:$K136,$O143,IS$41:IS136))</f>
        <v>0</v>
      </c>
      <c r="IT160" s="233">
        <f>IF($O143=0,0,IF(AND($D137="E",'DATOS DIAG OT'!$AE$14="X"),SUM($Q$38:IS$38),0)+SUMIF($K$41:$K136,$O143,IT$41:IT136))</f>
        <v>0</v>
      </c>
      <c r="IU160" s="233">
        <f>IF($O143=0,0,IF(AND($D137="E",'DATOS DIAG OT'!$AE$14="X"),SUM($Q$38:IT$38),0)+SUMIF($K$41:$K136,$O143,IU$41:IU136))</f>
        <v>0</v>
      </c>
      <c r="IV160" s="233">
        <f>IF($O143=0,0,IF(AND($D137="E",'DATOS DIAG OT'!$AE$14="X"),SUM($Q$38:IU$38),0)+SUMIF($K$41:$K136,$O143,IV$41:IV136))</f>
        <v>0</v>
      </c>
      <c r="IW160" s="233">
        <f>IF($O143=0,0,IF(AND($D137="E",'DATOS DIAG OT'!$AE$14="X"),SUM($Q$38:IV$38),0)+SUMIF($K$41:$K136,$O143,IW$41:IW136))</f>
        <v>0</v>
      </c>
      <c r="IX160" s="233">
        <f>IF($O143=0,0,IF(AND($D137="E",'DATOS DIAG OT'!$AE$14="X"),SUM($Q$38:IW$38),0)+SUMIF($K$41:$K136,$O143,IX$41:IX136))</f>
        <v>0</v>
      </c>
      <c r="IY160" s="233">
        <f>IF($O143=0,0,IF(AND($D137="E",'DATOS DIAG OT'!$AE$14="X"),SUM($Q$38:IX$38),0)+SUMIF($K$41:$K136,$O143,IY$41:IY136))</f>
        <v>0</v>
      </c>
      <c r="IZ160" s="233">
        <f>IF($O143=0,0,IF(AND($D137="E",'DATOS DIAG OT'!$AE$14="X"),SUM($Q$38:IY$38),0)+SUMIF($K$41:$K136,$O143,IZ$41:IZ136))</f>
        <v>0</v>
      </c>
      <c r="JA160" s="233">
        <f>IF($O143=0,0,IF(AND($D137="E",'DATOS DIAG OT'!$AE$14="X"),SUM($Q$38:IZ$38),0)+SUMIF($K$41:$K136,$O143,JA$41:JA136))</f>
        <v>0</v>
      </c>
      <c r="JB160" s="233">
        <f>IF($O143=0,0,IF(AND($D137="E",'DATOS DIAG OT'!$AE$14="X"),SUM($Q$38:JA$38),0)+SUMIF($K$41:$K136,$O143,JB$41:JB136))</f>
        <v>0</v>
      </c>
      <c r="JC160" s="233">
        <f>IF($O143=0,0,IF(AND($D137="E",'DATOS DIAG OT'!$AE$14="X"),SUM($Q$38:JB$38),0)+SUMIF($K$41:$K136,$O143,JC$41:JC136))</f>
        <v>0</v>
      </c>
      <c r="JD160" s="233">
        <f>IF($O143=0,0,IF(AND($D137="E",'DATOS DIAG OT'!$AE$14="X"),SUM($Q$38:JC$38),0)+SUMIF($K$41:$K136,$O143,JD$41:JD136))</f>
        <v>0</v>
      </c>
      <c r="JE160" s="233">
        <f>IF($O143=0,0,IF(AND($D137="E",'DATOS DIAG OT'!$AE$14="X"),SUM($Q$38:JD$38),0)+SUMIF($K$41:$K136,$O143,JE$41:JE136))</f>
        <v>0</v>
      </c>
      <c r="JF160" s="233">
        <f>IF($O143=0,0,IF(AND($D137="E",'DATOS DIAG OT'!$AE$14="X"),SUM($Q$38:JE$38),0)+SUMIF($K$41:$K136,$O143,JF$41:JF136))</f>
        <v>0</v>
      </c>
      <c r="JG160" s="233">
        <f>IF($O143=0,0,IF(AND($D137="E",'DATOS DIAG OT'!$AE$14="X"),SUM($Q$38:JF$38),0)+SUMIF($K$41:$K136,$O143,JG$41:JG136))</f>
        <v>0</v>
      </c>
      <c r="JH160" s="233">
        <f>IF($O143=0,0,IF(AND($D137="E",'DATOS DIAG OT'!$AE$14="X"),SUM($Q$38:JG$38),0)+SUMIF($K$41:$K136,$O143,JH$41:JH136))</f>
        <v>0</v>
      </c>
      <c r="JI160" s="233">
        <f>IF($O143=0,0,IF(AND($D137="E",'DATOS DIAG OT'!$AE$14="X"),SUM($Q$38:JH$38),0)+SUMIF($K$41:$K136,$O143,JI$41:JI136))</f>
        <v>0</v>
      </c>
      <c r="JJ160" s="233">
        <f>IF($O143=0,0,IF(AND($D137="E",'DATOS DIAG OT'!$AE$14="X"),SUM($Q$38:JI$38),0)+SUMIF($K$41:$K136,$O143,JJ$41:JJ136))</f>
        <v>0</v>
      </c>
      <c r="JK160" s="233">
        <f>IF($O143=0,0,IF(AND($D137="E",'DATOS DIAG OT'!$AE$14="X"),SUM($Q$38:JJ$38),0)+SUMIF($K$41:$K136,$O143,JK$41:JK136))</f>
        <v>0</v>
      </c>
      <c r="JL160" s="233">
        <f>IF($O143=0,0,IF(AND($D137="E",'DATOS DIAG OT'!$AE$14="X"),SUM($Q$38:JK$38),0)+SUMIF($K$41:$K136,$O143,JL$41:JL136))</f>
        <v>0</v>
      </c>
      <c r="JM160" s="233">
        <f>IF($O143=0,0,IF(AND($D137="E",'DATOS DIAG OT'!$AE$14="X"),SUM($Q$38:JL$38),0)+SUMIF($K$41:$K136,$O143,JM$41:JM136))</f>
        <v>0</v>
      </c>
      <c r="JN160" s="233">
        <f>IF($O143=0,0,IF(AND($D137="E",'DATOS DIAG OT'!$AE$14="X"),SUM($Q$38:JM$38),0)+SUMIF($K$41:$K136,$O143,JN$41:JN136))</f>
        <v>0</v>
      </c>
      <c r="JO160" s="233">
        <f>IF($O143=0,0,IF(AND($D137="E",'DATOS DIAG OT'!$AE$14="X"),SUM($Q$38:JN$38),0)+SUMIF($K$41:$K136,$O143,JO$41:JO136))</f>
        <v>0</v>
      </c>
      <c r="JP160" s="233">
        <f>IF($O143=0,0,IF(AND($D137="E",'DATOS DIAG OT'!$AE$14="X"),SUM($Q$38:JO$38),0)+SUMIF($K$41:$K136,$O143,JP$41:JP136))</f>
        <v>0</v>
      </c>
      <c r="JQ160" s="233">
        <f>IF($O143=0,0,IF(AND($D137="E",'DATOS DIAG OT'!$AE$14="X"),SUM($Q$38:JP$38),0)+SUMIF($K$41:$K136,$O143,JQ$41:JQ136))</f>
        <v>0</v>
      </c>
      <c r="JR160" s="233">
        <f>IF($O143=0,0,IF(AND($D137="E",'DATOS DIAG OT'!$AE$14="X"),SUM($Q$38:JQ$38),0)+SUMIF($K$41:$K136,$O143,JR$41:JR136))</f>
        <v>0</v>
      </c>
      <c r="JS160" s="233">
        <f>IF($O143=0,0,IF(AND($D137="E",'DATOS DIAG OT'!$AE$14="X"),SUM($Q$38:JR$38),0)+SUMIF($K$41:$K136,$O143,JS$41:JS136))</f>
        <v>0</v>
      </c>
      <c r="JT160" s="233">
        <f>IF($O143=0,0,IF(AND($D137="E",'DATOS DIAG OT'!$AE$14="X"),SUM($Q$38:JS$38),0)+SUMIF($K$41:$K136,$O143,JT$41:JT136))</f>
        <v>0</v>
      </c>
      <c r="JU160" s="233">
        <f>IF($O143=0,0,IF(AND($D137="E",'DATOS DIAG OT'!$AE$14="X"),SUM($Q$38:JT$38),0)+SUMIF($K$41:$K136,$O143,JU$41:JU136))</f>
        <v>0</v>
      </c>
      <c r="JV160" s="233">
        <f>IF($O143=0,0,IF(AND($D137="E",'DATOS DIAG OT'!$AE$14="X"),SUM($Q$38:JU$38),0)+SUMIF($K$41:$K136,$O143,JV$41:JV136))</f>
        <v>0</v>
      </c>
      <c r="JW160" s="233">
        <f>IF($O143=0,0,IF(AND($D137="E",'DATOS DIAG OT'!$AE$14="X"),SUM($Q$38:JV$38),0)+SUMIF($K$41:$K136,$O143,JW$41:JW136))</f>
        <v>0</v>
      </c>
      <c r="JX160" s="233">
        <f>IF($O143=0,0,IF(AND($D137="E",'DATOS DIAG OT'!$AE$14="X"),SUM($Q$38:JW$38),0)+SUMIF($K$41:$K136,$O143,JX$41:JX136))</f>
        <v>0</v>
      </c>
      <c r="JY160" s="233">
        <f>IF($O143=0,0,IF(AND($D137="E",'DATOS DIAG OT'!$AE$14="X"),SUM($Q$38:JX$38),0)+SUMIF($K$41:$K136,$O143,JY$41:JY136))</f>
        <v>0</v>
      </c>
      <c r="JZ160" s="233">
        <f>IF($O143=0,0,IF(AND($D137="E",'DATOS DIAG OT'!$AE$14="X"),SUM($Q$38:JY$38),0)+SUMIF($K$41:$K136,$O143,JZ$41:JZ136))</f>
        <v>0</v>
      </c>
      <c r="KA160" s="233">
        <f>IF($O143=0,0,IF(AND($D137="E",'DATOS DIAG OT'!$AE$14="X"),SUM($Q$38:JZ$38),0)+SUMIF($K$41:$K136,$O143,KA$41:KA136))</f>
        <v>0</v>
      </c>
      <c r="KB160" s="233">
        <f>IF($O143=0,0,IF(AND($D137="E",'DATOS DIAG OT'!$AE$14="X"),SUM($Q$38:KA$38),0)+SUMIF($K$41:$K136,$O143,KB$41:KB136))</f>
        <v>0</v>
      </c>
      <c r="KC160" s="233">
        <f>IF($O143=0,0,IF(AND($D137="E",'DATOS DIAG OT'!$AE$14="X"),SUM($Q$38:KB$38),0)+SUMIF($K$41:$K136,$O143,KC$41:KC136))</f>
        <v>0</v>
      </c>
      <c r="KD160" s="233">
        <f>IF($O143=0,0,IF(AND($D137="E",'DATOS DIAG OT'!$AE$14="X"),SUM($Q$38:KC$38),0)+SUMIF($K$41:$K136,$O143,KD$41:KD136))</f>
        <v>0</v>
      </c>
      <c r="KE160" s="233">
        <f>IF($O143=0,0,IF(AND($D137="E",'DATOS DIAG OT'!$AE$14="X"),SUM($Q$38:KD$38),0)+SUMIF($K$41:$K136,$O143,KE$41:KE136))</f>
        <v>0</v>
      </c>
      <c r="KF160" s="233">
        <f>IF($O143=0,0,IF(AND($D137="E",'DATOS DIAG OT'!$AE$14="X"),SUM($Q$38:KE$38),0)+SUMIF($K$41:$K136,$O143,KF$41:KF136))</f>
        <v>0</v>
      </c>
      <c r="KG160" s="233">
        <f>IF($O143=0,0,IF(AND($D137="E",'DATOS DIAG OT'!$AE$14="X"),SUM($Q$38:KF$38),0)+SUMIF($K$41:$K136,$O143,KG$41:KG136))</f>
        <v>0</v>
      </c>
      <c r="KH160" s="233">
        <f>IF($O143=0,0,IF(AND($D137="E",'DATOS DIAG OT'!$AE$14="X"),SUM($Q$38:KG$38),0)+SUMIF($K$41:$K136,$O143,KH$41:KH136))</f>
        <v>0</v>
      </c>
      <c r="KI160" s="233">
        <f>IF($O143=0,0,IF(AND($D137="E",'DATOS DIAG OT'!$AE$14="X"),SUM($Q$38:KH$38),0)+SUMIF($K$41:$K136,$O143,KI$41:KI136))</f>
        <v>0</v>
      </c>
      <c r="KJ160" s="233">
        <f>IF($O143=0,0,IF(AND($D137="E",'DATOS DIAG OT'!$AE$14="X"),SUM($Q$38:KI$38),0)+SUMIF($K$41:$K136,$O143,KJ$41:KJ136))</f>
        <v>0</v>
      </c>
      <c r="KK160" s="233">
        <f>IF($O143=0,0,IF(AND($D137="E",'DATOS DIAG OT'!$AE$14="X"),SUM($Q$38:KJ$38),0)+SUMIF($K$41:$K136,$O143,KK$41:KK136))</f>
        <v>0</v>
      </c>
      <c r="KL160" s="233">
        <f>IF($O143=0,0,IF(AND($D137="E",'DATOS DIAG OT'!$AE$14="X"),SUM($Q$38:KK$38),0)+SUMIF($K$41:$K136,$O143,KL$41:KL136))</f>
        <v>0</v>
      </c>
      <c r="KM160" s="233">
        <f>IF($O143=0,0,IF(AND($D137="E",'DATOS DIAG OT'!$AE$14="X"),SUM($Q$38:KL$38),0)+SUMIF($K$41:$K136,$O143,KM$41:KM136))</f>
        <v>0</v>
      </c>
      <c r="KN160" s="233">
        <f>IF($O143=0,0,IF(AND($D137="E",'DATOS DIAG OT'!$AE$14="X"),SUM($Q$38:KM$38),0)+SUMIF($K$41:$K136,$O143,KN$41:KN136))</f>
        <v>0</v>
      </c>
      <c r="KO160" s="233">
        <f>IF($O143=0,0,IF(AND($D137="E",'DATOS DIAG OT'!$AE$14="X"),SUM($Q$38:KN$38),0)+SUMIF($K$41:$K136,$O143,KO$41:KO136))</f>
        <v>0</v>
      </c>
      <c r="KP160" s="233">
        <f>IF($O143=0,0,IF(AND($D137="E",'DATOS DIAG OT'!$AE$14="X"),SUM($Q$38:KO$38),0)+SUMIF($K$41:$K136,$O143,KP$41:KP136))</f>
        <v>0</v>
      </c>
      <c r="KQ160" s="233">
        <f>IF($O143=0,0,IF(AND($D137="E",'DATOS DIAG OT'!$AE$14="X"),SUM($Q$38:KP$38),0)+SUMIF($K$41:$K136,$O143,KQ$41:KQ136))</f>
        <v>0</v>
      </c>
      <c r="KR160" s="233">
        <f>IF($O143=0,0,IF(AND($D137="E",'DATOS DIAG OT'!$AE$14="X"),SUM($Q$38:KQ$38),0)+SUMIF($K$41:$K136,$O143,KR$41:KR136))</f>
        <v>0</v>
      </c>
      <c r="KS160" s="233">
        <f>IF($O143=0,0,IF(AND($D137="E",'DATOS DIAG OT'!$AE$14="X"),SUM($Q$38:KR$38),0)+SUMIF($K$41:$K136,$O143,KS$41:KS136))</f>
        <v>0</v>
      </c>
      <c r="KT160" s="233">
        <f>IF($O143=0,0,IF(AND($D137="E",'DATOS DIAG OT'!$AE$14="X"),SUM($Q$38:KS$38),0)+SUMIF($K$41:$K136,$O143,KT$41:KT136))</f>
        <v>0</v>
      </c>
      <c r="KU160" s="233">
        <f>IF($O143=0,0,IF(AND($D137="E",'DATOS DIAG OT'!$AE$14="X"),SUM($Q$38:KT$38),0)+SUMIF($K$41:$K136,$O143,KU$41:KU136))</f>
        <v>0</v>
      </c>
      <c r="KV160" s="233">
        <f>IF($O143=0,0,IF(AND($D137="E",'DATOS DIAG OT'!$AE$14="X"),SUM($Q$38:KU$38),0)+SUMIF($K$41:$K136,$O143,KV$41:KV136))</f>
        <v>0</v>
      </c>
      <c r="KW160" s="233">
        <f>IF($O143=0,0,IF(AND($D137="E",'DATOS DIAG OT'!$AE$14="X"),SUM($Q$38:KV$38),0)+SUMIF($K$41:$K136,$O143,KW$41:KW136))</f>
        <v>0</v>
      </c>
      <c r="KX160" s="233">
        <f>IF($O143=0,0,IF(AND($D137="E",'DATOS DIAG OT'!$AE$14="X"),SUM($Q$38:KW$38),0)+SUMIF($K$41:$K136,$O143,KX$41:KX136))</f>
        <v>0</v>
      </c>
      <c r="KY160" s="233">
        <f>IF($O143=0,0,IF(AND($D137="E",'DATOS DIAG OT'!$AE$14="X"),SUM($Q$38:KX$38),0)+SUMIF($K$41:$K136,$O143,KY$41:KY136))</f>
        <v>0</v>
      </c>
      <c r="KZ160" s="233">
        <f>IF($O143=0,0,IF(AND($D137="E",'DATOS DIAG OT'!$AE$14="X"),SUM($Q$38:KY$38),0)+SUMIF($K$41:$K136,$O143,KZ$41:KZ136))</f>
        <v>0</v>
      </c>
      <c r="LA160" s="233">
        <f>IF($O143=0,0,IF(AND($D137="E",'DATOS DIAG OT'!$AE$14="X"),SUM($Q$38:KZ$38),0)+SUMIF($K$41:$K136,$O143,LA$41:LA136))</f>
        <v>0</v>
      </c>
      <c r="LB160" s="233">
        <f>IF($O143=0,0,IF(AND($D137="E",'DATOS DIAG OT'!$AE$14="X"),SUM($Q$38:LA$38),0)+SUMIF($K$41:$K136,$O143,LB$41:LB136))</f>
        <v>0</v>
      </c>
      <c r="LC160" s="233">
        <f>IF($O143=0,0,IF(AND($D137="E",'DATOS DIAG OT'!$AE$14="X"),SUM($Q$38:LB$38),0)+SUMIF($K$41:$K136,$O143,LC$41:LC136))</f>
        <v>0</v>
      </c>
      <c r="LD160" s="233">
        <f>IF($O143=0,0,IF(AND($D137="E",'DATOS DIAG OT'!$AE$14="X"),SUM($Q$38:LC$38),0)+SUMIF($K$41:$K136,$O143,LD$41:LD136))</f>
        <v>0</v>
      </c>
      <c r="LE160" s="233">
        <f>IF($O143=0,0,IF(AND($D137="E",'DATOS DIAG OT'!$AE$14="X"),SUM($Q$38:LD$38),0)+SUMIF($K$41:$K136,$O143,LE$41:LE136))</f>
        <v>0</v>
      </c>
      <c r="LF160" s="233">
        <f>IF($O143=0,0,IF(AND($D137="E",'DATOS DIAG OT'!$AE$14="X"),SUM($Q$38:LE$38),0)+SUMIF($K$41:$K136,$O143,LF$41:LF136))</f>
        <v>0</v>
      </c>
      <c r="LG160" s="233">
        <f>IF($O143=0,0,IF(AND($D137="E",'DATOS DIAG OT'!$AE$14="X"),SUM($Q$38:LF$38),0)+SUMIF($K$41:$K136,$O143,LG$41:LG136))</f>
        <v>0</v>
      </c>
      <c r="LH160" s="233">
        <f>IF($O143=0,0,IF(AND($D137="E",'DATOS DIAG OT'!$AE$14="X"),SUM($Q$38:LG$38),0)+SUMIF($K$41:$K136,$O143,LH$41:LH136))</f>
        <v>0</v>
      </c>
      <c r="LI160" s="233">
        <f>IF($O143=0,0,IF(AND($D137="E",'DATOS DIAG OT'!$AE$14="X"),SUM($Q$38:LH$38),0)+SUMIF($K$41:$K136,$O143,LI$41:LI136))</f>
        <v>0</v>
      </c>
      <c r="LJ160" s="233">
        <f>IF($O143=0,0,IF(AND($D137="E",'DATOS DIAG OT'!$AE$14="X"),SUM($Q$38:LI$38),0)+SUMIF($K$41:$K136,$O143,LJ$41:LJ136))</f>
        <v>0</v>
      </c>
      <c r="LK160" s="233">
        <f>IF($O143=0,0,IF(AND($D137="E",'DATOS DIAG OT'!$AE$14="X"),SUM($Q$38:LJ$38),0)+SUMIF($K$41:$K136,$O143,LK$41:LK136))</f>
        <v>0</v>
      </c>
      <c r="LL160" s="233">
        <f>IF($O143=0,0,IF(AND($D137="E",'DATOS DIAG OT'!$AE$14="X"),SUM($Q$38:LK$38),0)+SUMIF($K$41:$K136,$O143,LL$41:LL136))</f>
        <v>0</v>
      </c>
      <c r="LM160" s="233">
        <f>IF($O143=0,0,IF(AND($D137="E",'DATOS DIAG OT'!$AE$14="X"),SUM($Q$38:LL$38),0)+SUMIF($K$41:$K136,$O143,LM$41:LM136))</f>
        <v>0</v>
      </c>
      <c r="LN160" s="233">
        <f>IF($O143=0,0,IF(AND($D137="E",'DATOS DIAG OT'!$AE$14="X"),SUM($Q$38:LM$38),0)+SUMIF($K$41:$K136,$O143,LN$41:LN136))</f>
        <v>0</v>
      </c>
      <c r="LO160" s="233">
        <f>IF($O143=0,0,IF(AND($D137="E",'DATOS DIAG OT'!$AE$14="X"),SUM($Q$38:LN$38),0)+SUMIF($K$41:$K136,$O143,LO$41:LO136))</f>
        <v>0</v>
      </c>
      <c r="LP160" s="233">
        <f>IF($O143=0,0,IF(AND($D137="E",'DATOS DIAG OT'!$AE$14="X"),SUM($Q$38:LO$38),0)+SUMIF($K$41:$K136,$O143,LP$41:LP136))</f>
        <v>0</v>
      </c>
      <c r="LQ160" s="233">
        <f>IF($O143=0,0,IF(AND($D137="E",'DATOS DIAG OT'!$AE$14="X"),SUM($Q$38:LP$38),0)+SUMIF($K$41:$K136,$O143,LQ$41:LQ136))</f>
        <v>0</v>
      </c>
      <c r="LR160" s="233">
        <f>IF($O143=0,0,IF(AND($D137="E",'DATOS DIAG OT'!$AE$14="X"),SUM($Q$38:LQ$38),0)+SUMIF($K$41:$K136,$O143,LR$41:LR136))</f>
        <v>0</v>
      </c>
      <c r="LS160" s="233">
        <f>IF($O143=0,0,IF(AND($D137="E",'DATOS DIAG OT'!$AE$14="X"),SUM($Q$38:LR$38),0)+SUMIF($K$41:$K136,$O143,LS$41:LS136))</f>
        <v>0</v>
      </c>
      <c r="LT160" s="233">
        <f>IF($O143=0,0,IF(AND($D137="E",'DATOS DIAG OT'!$AE$14="X"),SUM($Q$38:LS$38),0)+SUMIF($K$41:$K136,$O143,LT$41:LT136))</f>
        <v>0</v>
      </c>
      <c r="LU160" s="233">
        <f>IF($O143=0,0,IF(AND($D137="E",'DATOS DIAG OT'!$AE$14="X"),SUM($Q$38:LT$38),0)+SUMIF($K$41:$K136,$O143,LU$41:LU136))</f>
        <v>0</v>
      </c>
      <c r="LV160" s="233">
        <f>IF($O143=0,0,IF(AND($D137="E",'DATOS DIAG OT'!$AE$14="X"),SUM($Q$38:LU$38),0)+SUMIF($K$41:$K136,$O143,LV$41:LV136))</f>
        <v>0</v>
      </c>
      <c r="LW160" s="233">
        <f>IF($O143=0,0,IF(AND($D137="E",'DATOS DIAG OT'!$AE$14="X"),SUM($Q$38:LV$38),0)+SUMIF($K$41:$K136,$O143,LW$41:LW136))</f>
        <v>0</v>
      </c>
      <c r="LX160" s="233">
        <f>IF($O143=0,0,IF(AND($D137="E",'DATOS DIAG OT'!$AE$14="X"),SUM($Q$38:LW$38),0)+SUMIF($K$41:$K136,$O143,LX$41:LX136))</f>
        <v>0</v>
      </c>
      <c r="LY160" s="233">
        <f>IF($O143=0,0,IF(AND($D137="E",'DATOS DIAG OT'!$AE$14="X"),SUM($Q$38:LX$38),0)+SUMIF($K$41:$K136,$O143,LY$41:LY136))</f>
        <v>0</v>
      </c>
      <c r="LZ160" s="233">
        <f>IF($O143=0,0,IF(AND($D137="E",'DATOS DIAG OT'!$AE$14="X"),SUM($Q$38:LY$38),0)+SUMIF($K$41:$K136,$O143,LZ$41:LZ136))</f>
        <v>0</v>
      </c>
      <c r="MA160" s="233">
        <f>IF($O143=0,0,IF(AND($D137="E",'DATOS DIAG OT'!$AE$14="X"),SUM($Q$38:LZ$38),0)+SUMIF($K$41:$K136,$O143,MA$41:MA136))</f>
        <v>0</v>
      </c>
      <c r="MB160" s="233">
        <f>IF($O143=0,0,IF(AND($D137="E",'DATOS DIAG OT'!$AE$14="X"),SUM($Q$38:MA$38),0)+SUMIF($K$41:$K136,$O143,MB$41:MB136))</f>
        <v>0</v>
      </c>
      <c r="MC160" s="233">
        <f>IF($O143=0,0,IF(AND($D137="E",'DATOS DIAG OT'!$AE$14="X"),SUM($Q$38:MB$38),0)+SUMIF($K$41:$K136,$O143,MC$41:MC136))</f>
        <v>0</v>
      </c>
      <c r="MD160" s="233">
        <f>IF($O143=0,0,IF(AND($D137="E",'DATOS DIAG OT'!$AE$14="X"),SUM($Q$38:MC$38),0)+SUMIF($K$41:$K136,$O143,MD$41:MD136))</f>
        <v>0</v>
      </c>
      <c r="ME160" s="233">
        <f>IF($O143=0,0,IF(AND($D137="E",'DATOS DIAG OT'!$AE$14="X"),SUM($Q$38:MD$38),0)+SUMIF($K$41:$K136,$O143,ME$41:ME136))</f>
        <v>0</v>
      </c>
      <c r="MF160" s="233">
        <f>IF($O143=0,0,IF(AND($D137="E",'DATOS DIAG OT'!$AE$14="X"),SUM($Q$38:ME$38),0)+SUMIF($K$41:$K136,$O143,MF$41:MF136))</f>
        <v>0</v>
      </c>
      <c r="MG160" s="233">
        <f>IF($O143=0,0,IF(AND($D137="E",'DATOS DIAG OT'!$AE$14="X"),SUM($Q$38:MF$38),0)+SUMIF($K$41:$K136,$O143,MG$41:MG136))</f>
        <v>0</v>
      </c>
      <c r="MH160" s="233">
        <f>IF($O143=0,0,IF(AND($D137="E",'DATOS DIAG OT'!$AE$14="X"),SUM($Q$38:MG$38),0)+SUMIF($K$41:$K136,$O143,MH$41:MH136))</f>
        <v>0</v>
      </c>
      <c r="MI160" s="233">
        <f>IF($O143=0,0,IF(AND($D137="E",'DATOS DIAG OT'!$AE$14="X"),SUM($Q$38:MH$38),0)+SUMIF($K$41:$K136,$O143,MI$41:MI136))</f>
        <v>0</v>
      </c>
      <c r="MJ160" s="233">
        <f>IF($O143=0,0,IF(AND($D137="E",'DATOS DIAG OT'!$AE$14="X"),SUM($Q$38:MI$38),0)+SUMIF($K$41:$K136,$O143,MJ$41:MJ136))</f>
        <v>0</v>
      </c>
      <c r="MK160" s="233">
        <f>IF($O143=0,0,IF(AND($D137="E",'DATOS DIAG OT'!$AE$14="X"),SUM($Q$38:MJ$38),0)+SUMIF($K$41:$K136,$O143,MK$41:MK136))</f>
        <v>0</v>
      </c>
      <c r="ML160" s="233">
        <f>IF($O143=0,0,IF(AND($D137="E",'DATOS DIAG OT'!$AE$14="X"),SUM($Q$38:MK$38),0)+SUMIF($K$41:$K136,$O143,ML$41:ML136))</f>
        <v>0</v>
      </c>
      <c r="MM160" s="233">
        <f>IF($O143=0,0,IF(AND($D137="E",'DATOS DIAG OT'!$AE$14="X"),SUM($Q$38:ML$38),0)+SUMIF($K$41:$K136,$O143,MM$41:MM136))</f>
        <v>0</v>
      </c>
      <c r="MN160" s="233">
        <f>IF($O143=0,0,IF(AND($D137="E",'DATOS DIAG OT'!$AE$14="X"),SUM($Q$38:MM$38),0)+SUMIF($K$41:$K136,$O143,MN$41:MN136))</f>
        <v>0</v>
      </c>
      <c r="MO160" s="233">
        <f>IF($O143=0,0,IF(AND($D137="E",'DATOS DIAG OT'!$AE$14="X"),SUM($Q$38:MN$38),0)+SUMIF($K$41:$K136,$O143,MO$41:MO136))</f>
        <v>0</v>
      </c>
      <c r="MP160" s="233">
        <f>IF($O143=0,0,IF(AND($D137="E",'DATOS DIAG OT'!$AE$14="X"),SUM($Q$38:MO$38),0)+SUMIF($K$41:$K136,$O143,MP$41:MP136))</f>
        <v>0</v>
      </c>
      <c r="MQ160" s="233">
        <f>IF($O143=0,0,IF(AND($D137="E",'DATOS DIAG OT'!$AE$14="X"),SUM($Q$38:MP$38),0)+SUMIF($K$41:$K136,$O143,MQ$41:MQ136))</f>
        <v>0</v>
      </c>
      <c r="MR160" s="233">
        <f>IF($O143=0,0,IF(AND($D137="E",'DATOS DIAG OT'!$AE$14="X"),SUM($Q$38:MQ$38),0)+SUMIF($K$41:$K136,$O143,MR$41:MR136))</f>
        <v>0</v>
      </c>
      <c r="MS160" s="233">
        <f>IF($O143=0,0,IF(AND($D137="E",'DATOS DIAG OT'!$AE$14="X"),SUM($Q$38:MR$38),0)+SUMIF($K$41:$K136,$O143,MS$41:MS136))</f>
        <v>0</v>
      </c>
      <c r="MT160" s="233">
        <f>IF($O143=0,0,IF(AND($D137="E",'DATOS DIAG OT'!$AE$14="X"),SUM($Q$38:MS$38),0)+SUMIF($K$41:$K136,$O143,MT$41:MT136))</f>
        <v>0</v>
      </c>
      <c r="MU160" s="233">
        <f>IF($O143=0,0,IF(AND($D137="E",'DATOS DIAG OT'!$AE$14="X"),SUM($Q$38:MT$38),0)+SUMIF($K$41:$K136,$O143,MU$41:MU136))</f>
        <v>0</v>
      </c>
      <c r="MV160" s="233">
        <f>IF($O143=0,0,IF(AND($D137="E",'DATOS DIAG OT'!$AE$14="X"),SUM($Q$38:MU$38),0)+SUMIF($K$41:$K136,$O143,MV$41:MV136))</f>
        <v>0</v>
      </c>
      <c r="MW160" s="233">
        <f>IF($O143=0,0,IF(AND($D137="E",'DATOS DIAG OT'!$AE$14="X"),SUM($Q$38:MV$38),0)+SUMIF($K$41:$K136,$O143,MW$41:MW136))</f>
        <v>0</v>
      </c>
      <c r="MX160" s="233">
        <f>IF($O143=0,0,IF(AND($D137="E",'DATOS DIAG OT'!$AE$14="X"),SUM($Q$38:MW$38),0)+SUMIF($K$41:$K136,$O143,MX$41:MX136))</f>
        <v>0</v>
      </c>
      <c r="MY160" s="233">
        <f>IF($O143=0,0,IF(AND($D137="E",'DATOS DIAG OT'!$AE$14="X"),SUM($Q$38:MX$38),0)+SUMIF($K$41:$K136,$O143,MY$41:MY136))</f>
        <v>0</v>
      </c>
      <c r="MZ160" s="233">
        <f>IF($O143=0,0,IF(AND($D137="E",'DATOS DIAG OT'!$AE$14="X"),SUM($Q$38:MY$38),0)+SUMIF($K$41:$K136,$O143,MZ$41:MZ136))</f>
        <v>0</v>
      </c>
      <c r="NA160" s="233">
        <f>IF($O143=0,0,IF(AND($D137="E",'DATOS DIAG OT'!$AE$14="X"),SUM($Q$38:MZ$38),0)+SUMIF($K$41:$K136,$O143,NA$41:NA136))</f>
        <v>0</v>
      </c>
      <c r="NB160" s="233">
        <f>IF($O143=0,0,IF(AND($D137="E",'DATOS DIAG OT'!$AE$14="X"),SUM($Q$38:NA$38),0)+SUMIF($K$41:$K136,$O143,NB$41:NB136))</f>
        <v>0</v>
      </c>
      <c r="NC160" s="233">
        <f>IF($O143=0,0,IF(AND($D137="E",'DATOS DIAG OT'!$AE$14="X"),SUM($Q$38:NB$38),0)+SUMIF($K$41:$K136,$O143,NC$41:NC136))</f>
        <v>0</v>
      </c>
      <c r="ND160" s="233">
        <f>IF($O143=0,0,IF(AND($D137="E",'DATOS DIAG OT'!$AE$14="X"),SUM($Q$38:NC$38),0)+SUMIF($K$41:$K136,$O143,ND$41:ND136))</f>
        <v>0</v>
      </c>
      <c r="NE160" s="233">
        <f>IF($O143=0,0,IF(AND($D137="E",'DATOS DIAG OT'!$AE$14="X"),SUM($Q$38:ND$38),0)+SUMIF($K$41:$K136,$O143,NE$41:NE136))</f>
        <v>0</v>
      </c>
      <c r="NF160" s="233">
        <f>IF($O143=0,0,IF(AND($D137="E",'DATOS DIAG OT'!$AE$14="X"),SUM($Q$38:NE$38),0)+SUMIF($K$41:$K136,$O143,NF$41:NF136))</f>
        <v>0</v>
      </c>
      <c r="NG160" s="233">
        <f>IF($O143=0,0,IF(AND($D137="E",'DATOS DIAG OT'!$AE$14="X"),SUM($Q$38:NF$38),0)+SUMIF($K$41:$K136,$O143,NG$41:NG136))</f>
        <v>0</v>
      </c>
      <c r="NH160" s="233">
        <f>IF($O143=0,0,IF(AND($D137="E",'DATOS DIAG OT'!$AE$14="X"),SUM($Q$38:NG$38),0)+SUMIF($K$41:$K136,$O143,NH$41:NH136))</f>
        <v>0</v>
      </c>
      <c r="NI160" s="233">
        <f>IF($O143=0,0,IF(AND($D137="E",'DATOS DIAG OT'!$AE$14="X"),SUM($Q$38:NH$38),0)+SUMIF($K$41:$K136,$O143,NI$41:NI136))</f>
        <v>0</v>
      </c>
      <c r="NJ160" s="233">
        <f>IF($O143=0,0,IF(AND($D137="E",'DATOS DIAG OT'!$AE$14="X"),SUM($Q$38:NI$38),0)+SUMIF($K$41:$K136,$O143,NJ$41:NJ136))</f>
        <v>0</v>
      </c>
      <c r="NK160" s="233">
        <f>IF($O143=0,0,IF(AND($D137="E",'DATOS DIAG OT'!$AE$14="X"),SUM($Q$38:NJ$38),0)+SUMIF($K$41:$K136,$O143,NK$41:NK136))</f>
        <v>0</v>
      </c>
      <c r="NL160" s="233">
        <f>IF($O143=0,0,IF(AND($D137="E",'DATOS DIAG OT'!$AE$14="X"),SUM($Q$38:NK$38),0)+SUMIF($K$41:$K136,$O143,NL$41:NL136))</f>
        <v>0</v>
      </c>
      <c r="NM160" s="233">
        <f>IF($O143=0,0,IF(AND($D137="E",'DATOS DIAG OT'!$AE$14="X"),SUM($Q$38:NL$38),0)+SUMIF($K$41:$K136,$O143,NM$41:NM136))</f>
        <v>0</v>
      </c>
      <c r="NN160" s="233">
        <f>IF($O143=0,0,IF(AND($D137="E",'DATOS DIAG OT'!$AE$14="X"),SUM($Q$38:NM$38),0)+SUMIF($K$41:$K136,$O143,NN$41:NN136))</f>
        <v>0</v>
      </c>
      <c r="NO160" s="233">
        <f>IF($O143=0,0,IF(AND($D137="E",'DATOS DIAG OT'!$AE$14="X"),SUM($Q$38:NN$38),0)+SUMIF($K$41:$K136,$O143,NO$41:NO136))</f>
        <v>0</v>
      </c>
      <c r="NP160" s="233">
        <f>IF($O143=0,0,IF(AND($D137="E",'DATOS DIAG OT'!$AE$14="X"),SUM($Q$38:NO$38),0)+SUMIF($K$41:$K136,$O143,NP$41:NP136))</f>
        <v>0</v>
      </c>
      <c r="NQ160" s="233">
        <f>IF($O143=0,0,IF(AND($D137="E",'DATOS DIAG OT'!$AE$14="X"),SUM($Q$38:NP$38),0)+SUMIF($K$41:$K136,$O143,NQ$41:NQ136))</f>
        <v>0</v>
      </c>
      <c r="NR160" s="233">
        <f>IF($O143=0,0,IF(AND($D137="E",'DATOS DIAG OT'!$AE$14="X"),SUM($Q$38:NQ$38),0)+SUMIF($K$41:$K136,$O143,NR$41:NR136))</f>
        <v>0</v>
      </c>
      <c r="NS160" s="233">
        <f>IF($O143=0,0,IF(AND($D137="E",'DATOS DIAG OT'!$AE$14="X"),SUM($Q$38:NR$38),0)+SUMIF($K$41:$K136,$O143,NS$41:NS136))</f>
        <v>0</v>
      </c>
      <c r="NT160" s="233">
        <f>IF($O143=0,0,IF(AND($D137="E",'DATOS DIAG OT'!$AE$14="X"),SUM($Q$38:NS$38),0)+SUMIF($K$41:$K136,$O143,NT$41:NT136))</f>
        <v>0</v>
      </c>
      <c r="NU160" s="233">
        <f>IF($O143=0,0,IF(AND($D137="E",'DATOS DIAG OT'!$AE$14="X"),SUM($Q$38:NT$38),0)+SUMIF($K$41:$K136,$O143,NU$41:NU136))</f>
        <v>0</v>
      </c>
      <c r="NV160" s="233">
        <f>IF($O143=0,0,IF(AND($D137="E",'DATOS DIAG OT'!$AE$14="X"),SUM($Q$38:NU$38),0)+SUMIF($K$41:$K136,$O143,NV$41:NV136))</f>
        <v>0</v>
      </c>
      <c r="NW160" s="233">
        <f>IF($O143=0,0,IF(AND($D137="E",'DATOS DIAG OT'!$AE$14="X"),SUM($Q$38:NV$38),0)+SUMIF($K$41:$K136,$O143,NW$41:NW136))</f>
        <v>0</v>
      </c>
      <c r="NX160" s="233">
        <f>IF($O143=0,0,IF(AND($D137="E",'DATOS DIAG OT'!$AE$14="X"),SUM($Q$38:NW$38),0)+SUMIF($K$41:$K136,$O143,NX$41:NX136))</f>
        <v>0</v>
      </c>
      <c r="NY160" s="233">
        <f>IF($O143=0,0,IF(AND($D137="E",'DATOS DIAG OT'!$AE$14="X"),SUM($Q$38:NX$38),0)+SUMIF($K$41:$K136,$O143,NY$41:NY136))</f>
        <v>0</v>
      </c>
      <c r="NZ160" s="233">
        <f>IF($O143=0,0,IF(AND($D137="E",'DATOS DIAG OT'!$AE$14="X"),SUM($Q$38:NY$38),0)+SUMIF($K$41:$K136,$O143,NZ$41:NZ136))</f>
        <v>0</v>
      </c>
      <c r="OA160" s="233">
        <f>IF($O143=0,0,IF(AND($D137="E",'DATOS DIAG OT'!$AE$14="X"),SUM($Q$38:NZ$38),0)+SUMIF($K$41:$K136,$O143,OA$41:OA136))</f>
        <v>0</v>
      </c>
      <c r="OB160" s="233">
        <f>IF($O143=0,0,IF(AND($D137="E",'DATOS DIAG OT'!$AE$14="X"),SUM($Q$38:OA$38),0)+SUMIF($K$41:$K136,$O143,OB$41:OB136))</f>
        <v>0</v>
      </c>
      <c r="OC160" s="233">
        <f>IF($O143=0,0,IF(AND($D137="E",'DATOS DIAG OT'!$AE$14="X"),SUM($Q$38:OB$38),0)+SUMIF($K$41:$K136,$O143,OC$41:OC136))</f>
        <v>0</v>
      </c>
      <c r="OD160" s="233">
        <f>IF($O143=0,0,IF(AND($D137="E",'DATOS DIAG OT'!$AE$14="X"),SUM($Q$38:OC$38),0)+SUMIF($K$41:$K136,$O143,OD$41:OD136))</f>
        <v>0</v>
      </c>
      <c r="OE160" s="233">
        <f>IF($O143=0,0,IF(AND($D137="E",'DATOS DIAG OT'!$AE$14="X"),SUM($Q$38:OD$38),0)+SUMIF($K$41:$K136,$O143,OE$41:OE136))</f>
        <v>0</v>
      </c>
      <c r="OF160" s="233">
        <f>IF($O143=0,0,IF(AND($D137="E",'DATOS DIAG OT'!$AE$14="X"),SUM($Q$38:OE$38),0)+SUMIF($K$41:$K136,$O143,OF$41:OF136))</f>
        <v>0</v>
      </c>
      <c r="OG160" s="233">
        <f>IF($O143=0,0,IF(AND($D137="E",'DATOS DIAG OT'!$AE$14="X"),SUM($Q$38:OF$38),0)+SUMIF($K$41:$K136,$O143,OG$41:OG136))</f>
        <v>0</v>
      </c>
      <c r="OH160" s="233">
        <f>IF($O143=0,0,IF(AND($D137="E",'DATOS DIAG OT'!$AE$14="X"),SUM($Q$38:OG$38),0)+SUMIF($K$41:$K136,$O143,OH$41:OH136))</f>
        <v>0</v>
      </c>
      <c r="OI160" s="233">
        <f>IF($O143=0,0,IF(AND($D137="E",'DATOS DIAG OT'!$AE$14="X"),SUM($Q$38:OH$38),0)+SUMIF($K$41:$K136,$O143,OI$41:OI136))</f>
        <v>0</v>
      </c>
      <c r="OJ160" s="233">
        <f>IF($O143=0,0,IF(AND($D137="E",'DATOS DIAG OT'!$AE$14="X"),SUM($Q$38:OI$38),0)+SUMIF($K$41:$K136,$O143,OJ$41:OJ136))</f>
        <v>0</v>
      </c>
      <c r="OK160" s="233">
        <f>IF($O143=0,0,IF(AND($D137="E",'DATOS DIAG OT'!$AE$14="X"),SUM($Q$38:OJ$38),0)+SUMIF($K$41:$K136,$O143,OK$41:OK136))</f>
        <v>0</v>
      </c>
      <c r="OL160" s="233">
        <f>IF($O143=0,0,IF(AND($D137="E",'DATOS DIAG OT'!$AE$14="X"),SUM($Q$38:OK$38),0)+SUMIF($K$41:$K136,$O143,OL$41:OL136))</f>
        <v>0</v>
      </c>
      <c r="OM160" s="233">
        <f>IF($O143=0,0,IF(AND($D137="E",'DATOS DIAG OT'!$AE$14="X"),SUM($Q$38:OL$38),0)+SUMIF($K$41:$K136,$O143,OM$41:OM136))</f>
        <v>0</v>
      </c>
      <c r="ON160" s="233">
        <f>IF($O143=0,0,IF(AND($D137="E",'DATOS DIAG OT'!$AE$14="X"),SUM($Q$38:OM$38),0)+SUMIF($K$41:$K136,$O143,ON$41:ON136))</f>
        <v>0</v>
      </c>
      <c r="OO160" s="233">
        <f>IF($O143=0,0,IF(AND($D137="E",'DATOS DIAG OT'!$AE$14="X"),SUM($Q$38:ON$38),0)+SUMIF($K$41:$K136,$O143,OO$41:OO136))</f>
        <v>0</v>
      </c>
      <c r="OP160" s="233">
        <f>IF($O143=0,0,IF(AND($D137="E",'DATOS DIAG OT'!$AE$14="X"),SUM($Q$38:OO$38),0)+SUMIF($K$41:$K136,$O143,OP$41:OP136))</f>
        <v>0</v>
      </c>
      <c r="OQ160" s="233">
        <f>IF($O143=0,0,IF(AND($D137="E",'DATOS DIAG OT'!$AE$14="X"),SUM($Q$38:OP$38),0)+SUMIF($K$41:$K136,$O143,OQ$41:OQ136))</f>
        <v>0</v>
      </c>
      <c r="OR160" s="233">
        <f>IF($O143=0,0,IF(AND($D137="E",'DATOS DIAG OT'!$AE$14="X"),SUM($Q$38:OQ$38),0)+SUMIF($K$41:$K136,$O143,OR$41:OR136))</f>
        <v>0</v>
      </c>
      <c r="OS160" s="233">
        <f>IF($O143=0,0,IF(AND($D137="E",'DATOS DIAG OT'!$AE$14="X"),SUM($Q$38:OR$38),0)+SUMIF($K$41:$K136,$O143,OS$41:OS136))</f>
        <v>0</v>
      </c>
      <c r="OT160" s="233">
        <f>IF($O143=0,0,IF(AND($D137="E",'DATOS DIAG OT'!$AE$14="X"),SUM($Q$38:OS$38),0)+SUMIF($K$41:$K136,$O143,OT$41:OT136))</f>
        <v>0</v>
      </c>
      <c r="OU160" s="233">
        <f>IF($O143=0,0,IF(AND($D137="E",'DATOS DIAG OT'!$AE$14="X"),SUM($Q$38:OT$38),0)+SUMIF($K$41:$K136,$O143,OU$41:OU136))</f>
        <v>0</v>
      </c>
      <c r="OV160" s="233">
        <f>IF($O143=0,0,IF(AND($D137="E",'DATOS DIAG OT'!$AE$14="X"),SUM($Q$38:OU$38),0)+SUMIF($K$41:$K136,$O143,OV$41:OV136))</f>
        <v>0</v>
      </c>
      <c r="OW160" s="233">
        <f>IF($O143=0,0,IF(AND($D137="E",'DATOS DIAG OT'!$AE$14="X"),SUM($Q$38:OV$38),0)+SUMIF($K$41:$K136,$O143,OW$41:OW136))</f>
        <v>0</v>
      </c>
      <c r="OX160" s="233">
        <f>IF($O143=0,0,IF(AND($D137="E",'DATOS DIAG OT'!$AE$14="X"),SUM($Q$38:OW$38),0)+SUMIF($K$41:$K136,$O143,OX$41:OX136))</f>
        <v>0</v>
      </c>
      <c r="OY160" s="233">
        <f>IF($O143=0,0,IF(AND($D137="E",'DATOS DIAG OT'!$AE$14="X"),SUM($Q$38:OX$38),0)+SUMIF($K$41:$K136,$O143,OY$41:OY136))</f>
        <v>0</v>
      </c>
      <c r="OZ160" s="233">
        <f>IF($O143=0,0,IF(AND($D137="E",'DATOS DIAG OT'!$AE$14="X"),SUM($Q$38:OY$38),0)+SUMIF($K$41:$K136,$O143,OZ$41:OZ136))</f>
        <v>0</v>
      </c>
      <c r="PA160" s="233">
        <f>IF($O143=0,0,IF(AND($D137="E",'DATOS DIAG OT'!$AE$14="X"),SUM($Q$38:OZ$38),0)+SUMIF($K$41:$K136,$O143,PA$41:PA136))</f>
        <v>0</v>
      </c>
      <c r="PB160" s="233">
        <f>IF($O143=0,0,IF(AND($D137="E",'DATOS DIAG OT'!$AE$14="X"),SUM($Q$38:PA$38),0)+SUMIF($K$41:$K136,$O143,PB$41:PB136))</f>
        <v>0</v>
      </c>
      <c r="PC160" s="233">
        <f>IF($O143=0,0,IF(AND($D137="E",'DATOS DIAG OT'!$AE$14="X"),SUM($Q$38:PB$38),0)+SUMIF($K$41:$K136,$O143,PC$41:PC136))</f>
        <v>0</v>
      </c>
      <c r="PD160" s="233">
        <f>IF($O143=0,0,IF(AND($D137="E",'DATOS DIAG OT'!$AE$14="X"),SUM($Q$38:PC$38),0)+SUMIF($K$41:$K136,$O143,PD$41:PD136))</f>
        <v>0</v>
      </c>
      <c r="PE160" s="233">
        <f>IF($O143=0,0,IF(AND($D137="E",'DATOS DIAG OT'!$AE$14="X"),SUM($Q$38:PD$38),0)+SUMIF($K$41:$K136,$O143,PE$41:PE136))</f>
        <v>0</v>
      </c>
      <c r="PF160" s="233">
        <f>IF($O143=0,0,IF(AND($D137="E",'DATOS DIAG OT'!$AE$14="X"),SUM($Q$38:PE$38),0)+SUMIF($K$41:$K136,$O143,PF$41:PF136))</f>
        <v>0</v>
      </c>
      <c r="PG160" s="233">
        <f>IF($O143=0,0,IF(AND($D137="E",'DATOS DIAG OT'!$AE$14="X"),SUM($Q$38:PF$38),0)+SUMIF($K$41:$K136,$O143,PG$41:PG136))</f>
        <v>0</v>
      </c>
      <c r="PH160" s="233">
        <f>IF($O143=0,0,IF(AND($D137="E",'DATOS DIAG OT'!$AE$14="X"),SUM($Q$38:PG$38),0)+SUMIF($K$41:$K136,$O143,PH$41:PH136))</f>
        <v>0</v>
      </c>
      <c r="PI160" s="233">
        <f>IF($O143=0,0,IF(AND($D137="E",'DATOS DIAG OT'!$AE$14="X"),SUM($Q$38:PH$38),0)+SUMIF($K$41:$K136,$O143,PI$41:PI136))</f>
        <v>0</v>
      </c>
      <c r="PJ160" s="233">
        <f>IF($O143=0,0,IF(AND($D137="E",'DATOS DIAG OT'!$AE$14="X"),SUM($Q$38:PI$38),0)+SUMIF($K$41:$K136,$O143,PJ$41:PJ136))</f>
        <v>0</v>
      </c>
      <c r="PK160" s="233">
        <f>IF($O143=0,0,IF(AND($D137="E",'DATOS DIAG OT'!$AE$14="X"),SUM($Q$38:PJ$38),0)+SUMIF($K$41:$K136,$O143,PK$41:PK136))</f>
        <v>0</v>
      </c>
      <c r="PL160" s="233">
        <f>IF($O143=0,0,IF(AND($D137="E",'DATOS DIAG OT'!$AE$14="X"),SUM($Q$38:PK$38),0)+SUMIF($K$41:$K136,$O143,PL$41:PL136))</f>
        <v>0</v>
      </c>
      <c r="PM160" s="233">
        <f>IF($O143=0,0,IF(AND($D137="E",'DATOS DIAG OT'!$AE$14="X"),SUM($Q$38:PL$38),0)+SUMIF($K$41:$K136,$O143,PM$41:PM136))</f>
        <v>0</v>
      </c>
      <c r="PN160" s="233">
        <f>IF($O143=0,0,IF(AND($D137="E",'DATOS DIAG OT'!$AE$14="X"),SUM($Q$38:PM$38),0)+SUMIF($K$41:$K136,$O143,PN$41:PN136))</f>
        <v>0</v>
      </c>
      <c r="PO160" s="233">
        <f>IF($O143=0,0,IF(AND($D137="E",'DATOS DIAG OT'!$AE$14="X"),SUM($Q$38:PN$38),0)+SUMIF($K$41:$K136,$O143,PO$41:PO136))</f>
        <v>0</v>
      </c>
      <c r="PP160" s="233">
        <f>IF($O143=0,0,IF(AND($D137="E",'DATOS DIAG OT'!$AE$14="X"),SUM($Q$38:PO$38),0)+SUMIF($K$41:$K136,$O143,PP$41:PP136))</f>
        <v>0</v>
      </c>
      <c r="PQ160" s="233">
        <f>IF($O143=0,0,IF(AND($D137="E",'DATOS DIAG OT'!$AE$14="X"),SUM($Q$38:PP$38),0)+SUMIF($K$41:$K136,$O143,PQ$41:PQ136))</f>
        <v>0</v>
      </c>
      <c r="PR160" s="233">
        <f>IF($O143=0,0,IF(AND($D137="E",'DATOS DIAG OT'!$AE$14="X"),SUM($Q$38:PQ$38),0)+SUMIF($K$41:$K136,$O143,PR$41:PR136))</f>
        <v>0</v>
      </c>
      <c r="PS160" s="233">
        <f>IF($O143=0,0,IF(AND($D137="E",'DATOS DIAG OT'!$AE$14="X"),SUM($Q$38:PR$38),0)+SUMIF($K$41:$K136,$O143,PS$41:PS136))</f>
        <v>0</v>
      </c>
      <c r="PT160" s="233">
        <f>IF($O143=0,0,IF(AND($D137="E",'DATOS DIAG OT'!$AE$14="X"),SUM($Q$38:PS$38),0)+SUMIF($K$41:$K136,$O143,PT$41:PT136))</f>
        <v>0</v>
      </c>
      <c r="PU160" s="233">
        <f>IF($O143=0,0,IF(AND($D137="E",'DATOS DIAG OT'!$AE$14="X"),SUM($Q$38:PT$38),0)+SUMIF($K$41:$K136,$O143,PU$41:PU136))</f>
        <v>0</v>
      </c>
      <c r="PV160" s="233">
        <f>IF($O143=0,0,IF(AND($D137="E",'DATOS DIAG OT'!$AE$14="X"),SUM($Q$38:PU$38),0)+SUMIF($K$41:$K136,$O143,PV$41:PV136))</f>
        <v>0</v>
      </c>
      <c r="PW160" s="233">
        <f>IF($O143=0,0,IF(AND($D137="E",'DATOS DIAG OT'!$AE$14="X"),SUM($Q$38:PV$38),0)+SUMIF($K$41:$K136,$O143,PW$41:PW136))</f>
        <v>0</v>
      </c>
      <c r="PX160" s="233">
        <f>IF($O143=0,0,IF(AND($D137="E",'DATOS DIAG OT'!$AE$14="X"),SUM($Q$38:PW$38),0)+SUMIF($K$41:$K136,$O143,PX$41:PX136))</f>
        <v>0</v>
      </c>
      <c r="PY160" s="233">
        <f>IF($O143=0,0,IF(AND($D137="E",'DATOS DIAG OT'!$AE$14="X"),SUM($Q$38:PX$38),0)+SUMIF($K$41:$K136,$O143,PY$41:PY136))</f>
        <v>0</v>
      </c>
      <c r="PZ160" s="233">
        <f>IF($O143=0,0,IF(AND($D137="E",'DATOS DIAG OT'!$AE$14="X"),SUM($Q$38:PY$38),0)+SUMIF($K$41:$K136,$O143,PZ$41:PZ136))</f>
        <v>0</v>
      </c>
      <c r="QA160" s="233">
        <f>IF($O143=0,0,IF(AND($D137="E",'DATOS DIAG OT'!$AE$14="X"),SUM($Q$38:PZ$38),0)+SUMIF($K$41:$K136,$O143,QA$41:QA136))</f>
        <v>0</v>
      </c>
      <c r="QB160" s="233">
        <f>IF($O143=0,0,IF(AND($D137="E",'DATOS DIAG OT'!$AE$14="X"),SUM($Q$38:QA$38),0)+SUMIF($K$41:$K136,$O143,QB$41:QB136))</f>
        <v>0</v>
      </c>
      <c r="QC160" s="233">
        <f>IF($O143=0,0,IF(AND($D137="E",'DATOS DIAG OT'!$AE$14="X"),SUM($Q$38:QB$38),0)+SUMIF($K$41:$K136,$O143,QC$41:QC136))</f>
        <v>0</v>
      </c>
      <c r="QD160" s="233">
        <f>IF($O143=0,0,IF(AND($D137="E",'DATOS DIAG OT'!$AE$14="X"),SUM($Q$38:QC$38),0)+SUMIF($K$41:$K136,$O143,QD$41:QD136))</f>
        <v>0</v>
      </c>
      <c r="QE160" s="233">
        <f>IF($O143=0,0,IF(AND($D137="E",'DATOS DIAG OT'!$AE$14="X"),SUM($Q$38:QD$38),0)+SUMIF($K$41:$K136,$O143,QE$41:QE136))</f>
        <v>0</v>
      </c>
      <c r="QF160" s="233">
        <f>IF($O143=0,0,IF(AND($D137="E",'DATOS DIAG OT'!$AE$14="X"),SUM($Q$38:QE$38),0)+SUMIF($K$41:$K136,$O143,QF$41:QF136))</f>
        <v>0</v>
      </c>
      <c r="QG160" s="233">
        <f>IF($O143=0,0,IF(AND($D137="E",'DATOS DIAG OT'!$AE$14="X"),SUM($Q$38:QF$38),0)+SUMIF($K$41:$K136,$O143,QG$41:QG136))</f>
        <v>0</v>
      </c>
      <c r="QH160" s="233">
        <f>IF($O143=0,0,IF(AND($D137="E",'DATOS DIAG OT'!$AE$14="X"),SUM($Q$38:QG$38),0)+SUMIF($K$41:$K136,$O143,QH$41:QH136))</f>
        <v>0</v>
      </c>
      <c r="QI160" s="233">
        <f>IF($O143=0,0,IF(AND($D137="E",'DATOS DIAG OT'!$AE$14="X"),SUM($Q$38:QH$38),0)+SUMIF($K$41:$K136,$O143,QI$41:QI136))</f>
        <v>0</v>
      </c>
      <c r="QJ160" s="233">
        <f>IF($O143=0,0,IF(AND($D137="E",'DATOS DIAG OT'!$AE$14="X"),SUM($Q$38:QI$38),0)+SUMIF($K$41:$K136,$O143,QJ$41:QJ136))</f>
        <v>0</v>
      </c>
      <c r="QK160" s="233">
        <f>IF($O143=0,0,IF(AND($D137="E",'DATOS DIAG OT'!$AE$14="X"),SUM($Q$38:QJ$38),0)+SUMIF($K$41:$K136,$O143,QK$41:QK136))</f>
        <v>0</v>
      </c>
      <c r="QL160" s="233">
        <f>IF($O143=0,0,IF(AND($D137="E",'DATOS DIAG OT'!$AE$14="X"),SUM($Q$38:QK$38),0)+SUMIF($K$41:$K136,$O143,QL$41:QL136))</f>
        <v>0</v>
      </c>
      <c r="QM160" s="233">
        <f>IF($O143=0,0,IF(AND($D137="E",'DATOS DIAG OT'!$AE$14="X"),SUM($Q$38:QL$38),0)+SUMIF($K$41:$K136,$O143,QM$41:QM136))</f>
        <v>0</v>
      </c>
      <c r="QN160" s="233">
        <f>IF($O143=0,0,IF(AND($D137="E",'DATOS DIAG OT'!$AE$14="X"),SUM($Q$38:QM$38),0)+SUMIF($K$41:$K136,$O143,QN$41:QN136))</f>
        <v>0</v>
      </c>
      <c r="QO160" s="233">
        <f>IF($O143=0,0,IF(AND($D137="E",'DATOS DIAG OT'!$AE$14="X"),SUM($Q$38:QN$38),0)+SUMIF($K$41:$K136,$O143,QO$41:QO136))</f>
        <v>0</v>
      </c>
      <c r="QP160" s="233">
        <f>IF($O143=0,0,IF(AND($D137="E",'DATOS DIAG OT'!$AE$14="X"),SUM($Q$38:QO$38),0)+SUMIF($K$41:$K136,$O143,QP$41:QP136))</f>
        <v>0</v>
      </c>
      <c r="QQ160" s="233">
        <f>IF($O143=0,0,IF(AND($D137="E",'DATOS DIAG OT'!$AE$14="X"),SUM($Q$38:QP$38),0)+SUMIF($K$41:$K136,$O143,QQ$41:QQ136))</f>
        <v>0</v>
      </c>
      <c r="QR160" s="233">
        <f>IF($O143=0,0,IF(AND($D137="E",'DATOS DIAG OT'!$AE$14="X"),SUM($Q$38:QQ$38),0)+SUMIF($K$41:$K136,$O143,QR$41:QR136))</f>
        <v>0</v>
      </c>
      <c r="QS160" s="233">
        <f>IF($O143=0,0,IF(AND($D137="E",'DATOS DIAG OT'!$AE$14="X"),SUM($Q$38:QR$38),0)+SUMIF($K$41:$K136,$O143,QS$41:QS136))</f>
        <v>0</v>
      </c>
      <c r="QT160" s="233">
        <f>IF($O143=0,0,IF(AND($D137="E",'DATOS DIAG OT'!$AE$14="X"),SUM($Q$38:QS$38),0)+SUMIF($K$41:$K136,$O143,QT$41:QT136))</f>
        <v>0</v>
      </c>
      <c r="QU160" s="233">
        <f>IF($O143=0,0,IF(AND($D137="E",'DATOS DIAG OT'!$AE$14="X"),SUM($Q$38:QT$38),0)+SUMIF($K$41:$K136,$O143,QU$41:QU136))</f>
        <v>0</v>
      </c>
      <c r="QV160" s="233">
        <f>IF($O143=0,0,IF(AND($D137="E",'DATOS DIAG OT'!$AE$14="X"),SUM($Q$38:QU$38),0)+SUMIF($K$41:$K136,$O143,QV$41:QV136))</f>
        <v>0</v>
      </c>
      <c r="QW160" s="233">
        <f>IF($O143=0,0,IF(AND($D137="E",'DATOS DIAG OT'!$AE$14="X"),SUM($Q$38:QV$38),0)+SUMIF($K$41:$K136,$O143,QW$41:QW136))</f>
        <v>0</v>
      </c>
      <c r="QX160" s="233">
        <f>IF($O143=0,0,IF(AND($D137="E",'DATOS DIAG OT'!$AE$14="X"),SUM($Q$38:QW$38),0)+SUMIF($K$41:$K136,$O143,QX$41:QX136))</f>
        <v>0</v>
      </c>
      <c r="QY160" s="233">
        <f>IF($O143=0,0,IF(AND($D137="E",'DATOS DIAG OT'!$AE$14="X"),SUM($Q$38:QX$38),0)+SUMIF($K$41:$K136,$O143,QY$41:QY136))</f>
        <v>0</v>
      </c>
      <c r="QZ160" s="233">
        <f>IF($O143=0,0,IF(AND($D137="E",'DATOS DIAG OT'!$AE$14="X"),SUM($Q$38:QY$38),0)+SUMIF($K$41:$K136,$O143,QZ$41:QZ136))</f>
        <v>0</v>
      </c>
      <c r="RA160" s="233">
        <f>IF($O143=0,0,IF(AND($D137="E",'DATOS DIAG OT'!$AE$14="X"),SUM($Q$38:QZ$38),0)+SUMIF($K$41:$K136,$O143,RA$41:RA136))</f>
        <v>0</v>
      </c>
      <c r="RB160" s="233">
        <f>IF($O143=0,0,IF(AND($D137="E",'DATOS DIAG OT'!$AE$14="X"),SUM($Q$38:RA$38),0)+SUMIF($K$41:$K136,$O143,RB$41:RB136))</f>
        <v>0</v>
      </c>
      <c r="RC160" s="233">
        <f>IF($O143=0,0,IF(AND($D137="E",'DATOS DIAG OT'!$AE$14="X"),SUM($Q$38:RB$38),0)+SUMIF($K$41:$K136,$O143,RC$41:RC136))</f>
        <v>0</v>
      </c>
      <c r="RD160" s="233">
        <f>IF($O143=0,0,IF(AND($D137="E",'DATOS DIAG OT'!$AE$14="X"),SUM($Q$38:RC$38),0)+SUMIF($K$41:$K136,$O143,RD$41:RD136))</f>
        <v>0</v>
      </c>
      <c r="RE160" s="233">
        <f>IF($O143=0,0,IF(AND($D137="E",'DATOS DIAG OT'!$AE$14="X"),SUM($Q$38:RD$38),0)+SUMIF($K$41:$K136,$O143,RE$41:RE136))</f>
        <v>0</v>
      </c>
      <c r="RF160" s="233">
        <f>IF($O143=0,0,IF(AND($D137="E",'DATOS DIAG OT'!$AE$14="X"),SUM($Q$38:RE$38),0)+SUMIF($K$41:$K136,$O143,RF$41:RF136))</f>
        <v>0</v>
      </c>
      <c r="RG160" s="233">
        <f>IF($O143=0,0,IF(AND($D137="E",'DATOS DIAG OT'!$AE$14="X"),SUM($Q$38:RF$38),0)+SUMIF($K$41:$K136,$O143,RG$41:RG136))</f>
        <v>0</v>
      </c>
      <c r="RH160" s="233">
        <f>IF($O143=0,0,IF(AND($D137="E",'DATOS DIAG OT'!$AE$14="X"),SUM($Q$38:RG$38),0)+SUMIF($K$41:$K136,$O143,RH$41:RH136))</f>
        <v>0</v>
      </c>
      <c r="RI160" s="233">
        <f>IF($O143=0,0,IF(AND($D137="E",'DATOS DIAG OT'!$AE$14="X"),SUM($Q$38:RH$38),0)+SUMIF($K$41:$K136,$O143,RI$41:RI136))</f>
        <v>0</v>
      </c>
      <c r="RJ160" s="233">
        <f>IF($O143=0,0,IF(AND($D137="E",'DATOS DIAG OT'!$AE$14="X"),SUM($Q$38:RI$38),0)+SUMIF($K$41:$K136,$O143,RJ$41:RJ136))</f>
        <v>0</v>
      </c>
      <c r="RK160" s="233">
        <f>IF($O143=0,0,IF(AND($D137="E",'DATOS DIAG OT'!$AE$14="X"),SUM($Q$38:RJ$38),0)+SUMIF($K$41:$K136,$O143,RK$41:RK136))</f>
        <v>0</v>
      </c>
      <c r="RL160" s="233">
        <f>IF($O143=0,0,IF(AND($D137="E",'DATOS DIAG OT'!$AE$14="X"),SUM($Q$38:RK$38),0)+SUMIF($K$41:$K136,$O143,RL$41:RL136))</f>
        <v>0</v>
      </c>
      <c r="RM160" s="233">
        <f>IF($O143=0,0,IF(AND($D137="E",'DATOS DIAG OT'!$AE$14="X"),SUM($Q$38:RL$38),0)+SUMIF($K$41:$K136,$O143,RM$41:RM136))</f>
        <v>0</v>
      </c>
      <c r="RN160" s="233">
        <f>IF($O143=0,0,IF(AND($D137="E",'DATOS DIAG OT'!$AE$14="X"),SUM($Q$38:RM$38),0)+SUMIF($K$41:$K136,$O143,RN$41:RN136))</f>
        <v>0</v>
      </c>
      <c r="RO160" s="233">
        <f>IF($O143=0,0,IF(AND($D137="E",'DATOS DIAG OT'!$AE$14="X"),SUM($Q$38:RN$38),0)+SUMIF($K$41:$K136,$O143,RO$41:RO136))</f>
        <v>0</v>
      </c>
      <c r="RP160" s="233">
        <f>IF($O143=0,0,IF(AND($D137="E",'DATOS DIAG OT'!$AE$14="X"),SUM($Q$38:RO$38),0)+SUMIF($K$41:$K136,$O143,RP$41:RP136))</f>
        <v>0</v>
      </c>
      <c r="RQ160" s="233">
        <f>IF($O143=0,0,IF(AND($D137="E",'DATOS DIAG OT'!$AE$14="X"),SUM($Q$38:RP$38),0)+SUMIF($K$41:$K136,$O143,RQ$41:RQ136))</f>
        <v>0</v>
      </c>
      <c r="RR160" s="233">
        <f>IF($O143=0,0,IF(AND($D137="E",'DATOS DIAG OT'!$AE$14="X"),SUM($Q$38:RQ$38),0)+SUMIF($K$41:$K136,$O143,RR$41:RR136))</f>
        <v>0</v>
      </c>
      <c r="RS160" s="233">
        <f>IF($O143=0,0,IF(AND($D137="E",'DATOS DIAG OT'!$AE$14="X"),SUM($Q$38:RR$38),0)+SUMIF($K$41:$K136,$O143,RS$41:RS136))</f>
        <v>0</v>
      </c>
      <c r="RT160" s="233">
        <f>IF($O143=0,0,IF(AND($D137="E",'DATOS DIAG OT'!$AE$14="X"),SUM($Q$38:RS$38),0)+SUMIF($K$41:$K136,$O143,RT$41:RT136))</f>
        <v>0</v>
      </c>
      <c r="RU160" s="233">
        <f>IF($O143=0,0,IF(AND($D137="E",'DATOS DIAG OT'!$AE$14="X"),SUM($Q$38:RT$38),0)+SUMIF($K$41:$K136,$O143,RU$41:RU136))</f>
        <v>0</v>
      </c>
      <c r="RV160" s="233">
        <f>IF($O143=0,0,IF(AND($D137="E",'DATOS DIAG OT'!$AE$14="X"),SUM($Q$38:RU$38),0)+SUMIF($K$41:$K136,$O143,RV$41:RV136))</f>
        <v>0</v>
      </c>
      <c r="RW160" s="233">
        <f>IF($O143=0,0,IF(AND($D137="E",'DATOS DIAG OT'!$AE$14="X"),SUM($Q$38:RV$38),0)+SUMIF($K$41:$K136,$O143,RW$41:RW136))</f>
        <v>0</v>
      </c>
      <c r="RX160" s="233">
        <f>IF($O143=0,0,IF(AND($D137="E",'DATOS DIAG OT'!$AE$14="X"),SUM($Q$38:RW$38),0)+SUMIF($K$41:$K136,$O143,RX$41:RX136))</f>
        <v>0</v>
      </c>
      <c r="RY160" s="233">
        <f>IF($O143=0,0,IF(AND($D137="E",'DATOS DIAG OT'!$AE$14="X"),SUM($Q$38:RX$38),0)+SUMIF($K$41:$K136,$O143,RY$41:RY136))</f>
        <v>0</v>
      </c>
      <c r="RZ160" s="233">
        <f>IF($O143=0,0,IF(AND($D137="E",'DATOS DIAG OT'!$AE$14="X"),SUM($Q$38:RY$38),0)+SUMIF($K$41:$K136,$O143,RZ$41:RZ136))</f>
        <v>0</v>
      </c>
      <c r="SA160" s="233">
        <f>IF($O143=0,0,IF(AND($D137="E",'DATOS DIAG OT'!$AE$14="X"),SUM($Q$38:RZ$38),0)+SUMIF($K$41:$K136,$O143,SA$41:SA136))</f>
        <v>0</v>
      </c>
      <c r="SB160" s="233">
        <f>IF($O143=0,0,IF(AND($D137="E",'DATOS DIAG OT'!$AE$14="X"),SUM($Q$38:SA$38),0)+SUMIF($K$41:$K136,$O143,SB$41:SB136))</f>
        <v>0</v>
      </c>
      <c r="SC160" s="233">
        <f>IF($O143=0,0,IF(AND($D137="E",'DATOS DIAG OT'!$AE$14="X"),SUM($Q$38:SB$38),0)+SUMIF($K$41:$K136,$O143,SC$41:SC136))</f>
        <v>0</v>
      </c>
      <c r="SD160" s="233">
        <f>IF($O143=0,0,IF(AND($D137="E",'DATOS DIAG OT'!$AE$14="X"),SUM($Q$38:SC$38),0)+SUMIF($K$41:$K136,$O143,SD$41:SD136))</f>
        <v>0</v>
      </c>
      <c r="SE160" s="233">
        <f>IF($O143=0,0,IF(AND($D137="E",'DATOS DIAG OT'!$AE$14="X"),SUM($Q$38:SD$38),0)+SUMIF($K$41:$K136,$O143,SE$41:SE136))</f>
        <v>0</v>
      </c>
      <c r="SF160" s="233">
        <f>IF($O143=0,0,IF(AND($D137="E",'DATOS DIAG OT'!$AE$14="X"),SUM($Q$38:SE$38),0)+SUMIF($K$41:$K136,$O143,SF$41:SF136))</f>
        <v>0</v>
      </c>
      <c r="SG160" s="233">
        <f>IF($O143=0,0,IF(AND($D137="E",'DATOS DIAG OT'!$AE$14="X"),SUM($Q$38:SF$38),0)+SUMIF($K$41:$K136,$O143,SG$41:SG136))</f>
        <v>0</v>
      </c>
      <c r="SH160" s="233">
        <f>IF($O143=0,0,IF(AND($D137="E",'DATOS DIAG OT'!$AE$14="X"),SUM($Q$38:SG$38),0)+SUMIF($K$41:$K136,$O143,SH$41:SH136))</f>
        <v>0</v>
      </c>
      <c r="SI160" s="233">
        <f>IF($O143=0,0,IF(AND($D137="E",'DATOS DIAG OT'!$AE$14="X"),SUM($Q$38:SH$38),0)+SUMIF($K$41:$K136,$O143,SI$41:SI136))</f>
        <v>0</v>
      </c>
      <c r="SJ160" s="233">
        <f>IF($O143=0,0,IF(AND($D137="E",'DATOS DIAG OT'!$AE$14="X"),SUM($Q$38:SI$38),0)+SUMIF($K$41:$K136,$O143,SJ$41:SJ136))</f>
        <v>0</v>
      </c>
      <c r="SK160" s="233">
        <f>IF($O143=0,0,IF(AND($D137="E",'DATOS DIAG OT'!$AE$14="X"),SUM($Q$38:SJ$38),0)+SUMIF($K$41:$K136,$O143,SK$41:SK136))</f>
        <v>0</v>
      </c>
      <c r="SL160" s="233">
        <f>IF($O143=0,0,IF(AND($D137="E",'DATOS DIAG OT'!$AE$14="X"),SUM($Q$38:SK$38),0)+SUMIF($K$41:$K136,$O143,SL$41:SL136))</f>
        <v>0</v>
      </c>
      <c r="SM160" s="233">
        <f>IF($O143=0,0,IF(AND($D137="E",'DATOS DIAG OT'!$AE$14="X"),SUM($Q$38:SL$38),0)+SUMIF($K$41:$K136,$O143,SM$41:SM136))</f>
        <v>0</v>
      </c>
      <c r="SN160" s="233">
        <f>IF($O143=0,0,IF(AND($D137="E",'DATOS DIAG OT'!$AE$14="X"),SUM($Q$38:SM$38),0)+SUMIF($K$41:$K136,$O143,SN$41:SN136))</f>
        <v>0</v>
      </c>
      <c r="SO160" s="233">
        <f>IF($O143=0,0,IF(AND($D137="E",'DATOS DIAG OT'!$AE$14="X"),SUM($Q$38:SN$38),0)+SUMIF($K$41:$K136,$O143,SO$41:SO136))</f>
        <v>0</v>
      </c>
      <c r="SP160" s="233">
        <f>IF($O143=0,0,IF(AND($D137="E",'DATOS DIAG OT'!$AE$14="X"),SUM($Q$38:SO$38),0)+SUMIF($K$41:$K136,$O143,SP$41:SP136))</f>
        <v>0</v>
      </c>
      <c r="SQ160" s="233">
        <f>IF($O143=0,0,IF(AND($D137="E",'DATOS DIAG OT'!$AE$14="X"),SUM($Q$38:SP$38),0)+SUMIF($K$41:$K136,$O143,SQ$41:SQ136))</f>
        <v>0</v>
      </c>
      <c r="SR160" s="233">
        <f>IF($O143=0,0,IF(AND($D137="E",'DATOS DIAG OT'!$AE$14="X"),SUM($Q$38:SQ$38),0)+SUMIF($K$41:$K136,$O143,SR$41:SR136))</f>
        <v>0</v>
      </c>
      <c r="SS160" s="233">
        <f>IF($O143=0,0,IF(AND($D137="E",'DATOS DIAG OT'!$AE$14="X"),SUM($Q$38:SR$38),0)+SUMIF($K$41:$K136,$O143,SS$41:SS136))</f>
        <v>0</v>
      </c>
      <c r="ST160" s="233">
        <f>IF($O143=0,0,IF(AND($D137="E",'DATOS DIAG OT'!$AE$14="X"),SUM($Q$38:SS$38),0)+SUMIF($K$41:$K136,$O143,ST$41:ST136))</f>
        <v>0</v>
      </c>
      <c r="SU160" s="233">
        <f>IF($O143=0,0,IF(AND($D137="E",'DATOS DIAG OT'!$AE$14="X"),SUM($Q$38:ST$38),0)+SUMIF($K$41:$K136,$O143,SU$41:SU136))</f>
        <v>0</v>
      </c>
      <c r="SV160" s="233">
        <f>IF($O143=0,0,IF(AND($D137="E",'DATOS DIAG OT'!$AE$14="X"),SUM($Q$38:SU$38),0)+SUMIF($K$41:$K136,$O143,SV$41:SV136))</f>
        <v>0</v>
      </c>
      <c r="SW160" s="233">
        <f>IF($O143=0,0,IF(AND($D137="E",'DATOS DIAG OT'!$AE$14="X"),SUM($Q$38:SV$38),0)+SUMIF($K$41:$K136,$O143,SW$41:SW136))</f>
        <v>0</v>
      </c>
    </row>
    <row r="161" spans="2:518" ht="29" hidden="1" customHeight="1">
      <c r="B161" s="234"/>
      <c r="C161" s="234"/>
      <c r="D161" s="234"/>
      <c r="E161" s="234"/>
      <c r="F161" s="234"/>
      <c r="G161" s="234"/>
      <c r="H161" s="222"/>
      <c r="I161" s="890"/>
      <c r="J161" s="890"/>
      <c r="K161" s="201"/>
      <c r="L161" s="1387">
        <f>MAX(R161:SW161)</f>
        <v>0</v>
      </c>
      <c r="M161" s="1387"/>
      <c r="N161" s="217"/>
      <c r="O161" s="217"/>
      <c r="P161" s="218" t="s">
        <v>57</v>
      </c>
      <c r="Q161" s="230">
        <v>0</v>
      </c>
      <c r="R161" s="231">
        <f>IF(OR($O143=0,AND($AA$35="X",$D137="E")),0,R160-(R162*IF($I162&gt;0,$I162,1))+$I164*(1-(SUM($Q166:R166)/$M$40)))</f>
        <v>0</v>
      </c>
      <c r="S161" s="231">
        <f>IF(OR($O143=0,AND($AA$35="X",$D137="E")),0,S160-(S162*IF($I162&gt;0,$I162,1))+$I164*(1-(SUM($Q166:S166)/$M$40)))</f>
        <v>0</v>
      </c>
      <c r="T161" s="231">
        <f>IF(OR($O143=0,AND($AA$35="X",$D137="E")),0,T160-(T162*IF($I162&gt;0,$I162,1))+$I164*(1-(SUM($Q166:T166)/$M$40)))</f>
        <v>0</v>
      </c>
      <c r="U161" s="231">
        <f>IF(OR($O143=0,AND($AA$35="X",$D137="E")),0,U160-(U162*IF($I162&gt;0,$I162,1))+$I164*(1-(SUM($Q166:U166)/$M$40)))</f>
        <v>0</v>
      </c>
      <c r="V161" s="231">
        <f>IF(OR($O143=0,AND($AA$35="X",$D137="E")),0,V160-(V162*IF($I162&gt;0,$I162,1))+$I164*(1-(SUM($Q166:V166)/$M$40)))</f>
        <v>0</v>
      </c>
      <c r="W161" s="231">
        <f>IF(OR($O143=0,AND($AA$35="X",$D137="E")),0,W160-(W162*IF($I162&gt;0,$I162,1))+$I164*(1-(SUM($Q166:W166)/$M$40)))</f>
        <v>0</v>
      </c>
      <c r="X161" s="231">
        <f>IF(OR($O143=0,AND($AA$35="X",$D137="E")),0,X160-(X162*IF($I162&gt;0,$I162,1))+$I164*(1-(SUM($Q166:X166)/$M$40)))</f>
        <v>0</v>
      </c>
      <c r="Y161" s="231">
        <f>IF(OR($O143=0,AND($AA$35="X",$D137="E")),0,Y160-(Y162*IF($I162&gt;0,$I162,1))+$I164*(1-(SUM($Q166:Y166)/$M$40)))</f>
        <v>0</v>
      </c>
      <c r="Z161" s="231">
        <f>IF(OR($O143=0,AND($AA$35="X",$D137="E")),0,Z160-(Z162*IF($I162&gt;0,$I162,1))+$I164*(1-(SUM($Q166:Z166)/$M$40)))</f>
        <v>0</v>
      </c>
      <c r="AA161" s="231">
        <f>IF(OR($O143=0,AND($AA$35="X",$D137="E")),0,AA160-(AA162*IF($I162&gt;0,$I162,1))+$I164*(1-(SUM($Q166:AA166)/$M$40)))</f>
        <v>0</v>
      </c>
      <c r="AB161" s="231">
        <f>IF(OR($O143=0,AND($AA$35="X",$D137="E")),0,AB160-(AB162*IF($I162&gt;0,$I162,1))+$I164*(1-(SUM($Q166:AB166)/$M$40)))</f>
        <v>0</v>
      </c>
      <c r="AC161" s="231">
        <f>IF(OR($O143=0,AND($AA$35="X",$D137="E")),0,AC160-(AC162*IF($I162&gt;0,$I162,1))+$I164*(1-(SUM($Q166:AC166)/$M$40)))</f>
        <v>0</v>
      </c>
      <c r="AD161" s="231">
        <f>IF(OR($O143=0,AND($AA$35="X",$D137="E")),0,AD160-(AD162*IF($I162&gt;0,$I162,1))+$I164*(1-(SUM($Q166:AD166)/$M$40)))</f>
        <v>0</v>
      </c>
      <c r="AE161" s="231">
        <f>IF(OR($O143=0,AND($AA$35="X",$D137="E")),0,AE160-(AE162*IF($I162&gt;0,$I162,1))+$I164*(1-(SUM($Q166:AE166)/$M$40)))</f>
        <v>0</v>
      </c>
      <c r="AF161" s="231">
        <f>IF(OR($O143=0,AND($AA$35="X",$D137="E")),0,AF160-(AF162*IF($I162&gt;0,$I162,1))+$I164*(1-(SUM($Q166:AF166)/$M$40)))</f>
        <v>0</v>
      </c>
      <c r="AG161" s="231">
        <f>IF(OR($O143=0,AND($AA$35="X",$D137="E")),0,AG160-(AG162*IF($I162&gt;0,$I162,1))+$I164*(1-(SUM($Q166:AG166)/$M$40)))</f>
        <v>0</v>
      </c>
      <c r="AH161" s="231">
        <f>IF(OR($O143=0,AND($AA$35="X",$D137="E")),0,AH160-(AH162*IF($I162&gt;0,$I162,1))+$I164*(1-(SUM($Q166:AH166)/$M$40)))</f>
        <v>0</v>
      </c>
      <c r="AI161" s="231">
        <f>IF(OR($O143=0,AND($AA$35="X",$D137="E")),0,AI160-(AI162*IF($I162&gt;0,$I162,1))+$I164*(1-(SUM($Q166:AI166)/$M$40)))</f>
        <v>0</v>
      </c>
      <c r="AJ161" s="231">
        <f>IF(OR($O143=0,AND($AA$35="X",$D137="E")),0,AJ160-(AJ162*IF($I162&gt;0,$I162,1))+$I164*(1-(SUM($Q166:AJ166)/$M$40)))</f>
        <v>0</v>
      </c>
      <c r="AK161" s="231">
        <f>IF(OR($O143=0,AND($AA$35="X",$D137="E")),0,AK160-(AK162*IF($I162&gt;0,$I162,1))+$I164*(1-(SUM($Q166:AK166)/$M$40)))</f>
        <v>0</v>
      </c>
      <c r="AL161" s="231">
        <f>IF(OR($O143=0,AND($AA$35="X",$D137="E")),0,AL160-(AL162*IF($I162&gt;0,$I162,1))+$I164*(1-(SUM($Q166:AL166)/$M$40)))</f>
        <v>0</v>
      </c>
      <c r="AM161" s="231">
        <f>IF(OR($O143=0,AND($AA$35="X",$D137="E")),0,AM160-(AM162*IF($I162&gt;0,$I162,1))+$I164*(1-(SUM($Q166:AM166)/$M$40)))</f>
        <v>0</v>
      </c>
      <c r="AN161" s="231">
        <f>IF(OR($O143=0,AND($AA$35="X",$D137="E")),0,AN160-(AN162*IF($I162&gt;0,$I162,1))+$I164*(1-(SUM($Q166:AN166)/$M$40)))</f>
        <v>0</v>
      </c>
      <c r="AO161" s="231">
        <f>IF(OR($O143=0,AND($AA$35="X",$D137="E")),0,AO160-(AO162*IF($I162&gt;0,$I162,1))+$I164*(1-(SUM($Q166:AO166)/$M$40)))</f>
        <v>0</v>
      </c>
      <c r="AP161" s="231">
        <f>IF(OR($O143=0,AND($AA$35="X",$D137="E")),0,AP160-(AP162*IF($I162&gt;0,$I162,1))+$I164*(1-(SUM($Q166:AP166)/$M$40)))</f>
        <v>0</v>
      </c>
      <c r="AQ161" s="231">
        <f>IF(OR($O143=0,AND($AA$35="X",$D137="E")),0,AQ160-(AQ162*IF($I162&gt;0,$I162,1))+$I164*(1-(SUM($Q166:AQ166)/$M$40)))</f>
        <v>0</v>
      </c>
      <c r="AR161" s="231">
        <f>IF(OR($O143=0,AND($AA$35="X",$D137="E")),0,AR160-(AR162*IF($I162&gt;0,$I162,1))+$I164*(1-(SUM($Q166:AR166)/$M$40)))</f>
        <v>0</v>
      </c>
      <c r="AS161" s="231">
        <f>IF(OR($O143=0,AND($AA$35="X",$D137="E")),0,AS160-(AS162*IF($I162&gt;0,$I162,1))+$I164*(1-(SUM($Q166:AS166)/$M$40)))</f>
        <v>0</v>
      </c>
      <c r="AT161" s="231">
        <f>IF(OR($O143=0,AND($AA$35="X",$D137="E")),0,AT160-(AT162*IF($I162&gt;0,$I162,1))+$I164*(1-(SUM($Q166:AT166)/$M$40)))</f>
        <v>0</v>
      </c>
      <c r="AU161" s="231">
        <f>IF(OR($O143=0,AND($AA$35="X",$D137="E")),0,AU160-(AU162*IF($I162&gt;0,$I162,1))+$I164*(1-(SUM($Q166:AU166)/$M$40)))</f>
        <v>0</v>
      </c>
      <c r="AV161" s="231">
        <f>IF(OR($O143=0,AND($AA$35="X",$D137="E")),0,AV160-(AV162*IF($I162&gt;0,$I162,1))+$I164*(1-(SUM($Q166:AV166)/$M$40)))</f>
        <v>0</v>
      </c>
      <c r="AW161" s="231">
        <f>IF(OR($O143=0,AND($AA$35="X",$D137="E")),0,AW160-(AW162*IF($I162&gt;0,$I162,1))+$I164*(1-(SUM($Q166:AW166)/$M$40)))</f>
        <v>0</v>
      </c>
      <c r="AX161" s="231">
        <f>IF(OR($O143=0,AND($AA$35="X",$D137="E")),0,AX160-(AX162*IF($I162&gt;0,$I162,1))+$I164*(1-(SUM($Q166:AX166)/$M$40)))</f>
        <v>0</v>
      </c>
      <c r="AY161" s="231">
        <f>IF(OR($O143=0,AND($AA$35="X",$D137="E")),0,AY160-(AY162*IF($I162&gt;0,$I162,1))+$I164*(1-(SUM($Q166:AY166)/$M$40)))</f>
        <v>0</v>
      </c>
      <c r="AZ161" s="231">
        <f>IF(OR($O143=0,AND($AA$35="X",$D137="E")),0,AZ160-(AZ162*IF($I162&gt;0,$I162,1))+$I164*(1-(SUM($Q166:AZ166)/$M$40)))</f>
        <v>0</v>
      </c>
      <c r="BA161" s="231">
        <f>IF(OR($O143=0,AND($AA$35="X",$D137="E")),0,BA160-(BA162*IF($I162&gt;0,$I162,1))+$I164*(1-(SUM($Q166:BA166)/$M$40)))</f>
        <v>0</v>
      </c>
      <c r="BB161" s="231">
        <f>IF(OR($O143=0,AND($AA$35="X",$D137="E")),0,BB160-(BB162*IF($I162&gt;0,$I162,1))+$I164*(1-(SUM($Q166:BB166)/$M$40)))</f>
        <v>0</v>
      </c>
      <c r="BC161" s="231">
        <f>IF(OR($O143=0,AND($AA$35="X",$D137="E")),0,BC160-(BC162*IF($I162&gt;0,$I162,1))+$I164*(1-(SUM($Q166:BC166)/$M$40)))</f>
        <v>0</v>
      </c>
      <c r="BD161" s="231">
        <f>IF(OR($O143=0,AND($AA$35="X",$D137="E")),0,BD160-(BD162*IF($I162&gt;0,$I162,1))+$I164*(1-(SUM($Q166:BD166)/$M$40)))</f>
        <v>0</v>
      </c>
      <c r="BE161" s="231">
        <f>IF(OR($O143=0,AND($AA$35="X",$D137="E")),0,BE160-(BE162*IF($I162&gt;0,$I162,1))+$I164*(1-(SUM($Q166:BE166)/$M$40)))</f>
        <v>0</v>
      </c>
      <c r="BF161" s="231">
        <f>IF(OR($O143=0,AND($AA$35="X",$D137="E")),0,BF160-(BF162*IF($I162&gt;0,$I162,1))+$I164*(1-(SUM($Q166:BF166)/$M$40)))</f>
        <v>0</v>
      </c>
      <c r="BG161" s="231">
        <f>IF(OR($O143=0,AND($AA$35="X",$D137="E")),0,BG160-(BG162*IF($I162&gt;0,$I162,1))+$I164*(1-(SUM($Q166:BG166)/$M$40)))</f>
        <v>0</v>
      </c>
      <c r="BH161" s="231">
        <f>IF(OR($O143=0,AND($AA$35="X",$D137="E")),0,BH160-(BH162*IF($I162&gt;0,$I162,1))+$I164*(1-(SUM($Q166:BH166)/$M$40)))</f>
        <v>0</v>
      </c>
      <c r="BI161" s="231">
        <f>IF(OR($O143=0,AND($AA$35="X",$D137="E")),0,BI160-(BI162*IF($I162&gt;0,$I162,1))+$I164*(1-(SUM($Q166:BI166)/$M$40)))</f>
        <v>0</v>
      </c>
      <c r="BJ161" s="231">
        <f>IF(OR($O143=0,AND($AA$35="X",$D137="E")),0,BJ160-(BJ162*IF($I162&gt;0,$I162,1))+$I164*(1-(SUM($Q166:BJ166)/$M$40)))</f>
        <v>0</v>
      </c>
      <c r="BK161" s="231">
        <f>IF(OR($O143=0,AND($AA$35="X",$D137="E")),0,BK160-(BK162*IF($I162&gt;0,$I162,1))+$I164*(1-(SUM($Q166:BK166)/$M$40)))</f>
        <v>0</v>
      </c>
      <c r="BL161" s="231">
        <f>IF(OR($O143=0,AND($AA$35="X",$D137="E")),0,BL160-(BL162*IF($I162&gt;0,$I162,1))+$I164*(1-(SUM($Q166:BL166)/$M$40)))</f>
        <v>0</v>
      </c>
      <c r="BM161" s="231">
        <f>IF(OR($O143=0,AND($AA$35="X",$D137="E")),0,BM160-(BM162*IF($I162&gt;0,$I162,1))+$I164*(1-(SUM($Q166:BM166)/$M$40)))</f>
        <v>0</v>
      </c>
      <c r="BN161" s="231">
        <f>IF(OR($O143=0,AND($AA$35="X",$D137="E")),0,BN160-(BN162*IF($I162&gt;0,$I162,1))+$I164*(1-(SUM($Q166:BN166)/$M$40)))</f>
        <v>0</v>
      </c>
      <c r="BO161" s="231">
        <f>IF(OR($O143=0,AND($AA$35="X",$D137="E")),0,BO160-(BO162*IF($I162&gt;0,$I162,1))+$I164*(1-(SUM($Q166:BO166)/$M$40)))</f>
        <v>0</v>
      </c>
      <c r="BP161" s="231">
        <f>IF(OR($O143=0,AND($AA$35="X",$D137="E")),0,BP160-(BP162*IF($I162&gt;0,$I162,1))+$I164*(1-(SUM($Q166:BP166)/$M$40)))</f>
        <v>0</v>
      </c>
      <c r="BQ161" s="231">
        <f>IF(OR($O143=0,AND($AA$35="X",$D137="E")),0,BQ160-(BQ162*IF($I162&gt;0,$I162,1))+$I164*(1-(SUM($Q166:BQ166)/$M$40)))</f>
        <v>0</v>
      </c>
      <c r="BR161" s="231">
        <f>IF(OR($O143=0,AND($AA$35="X",$D137="E")),0,BR160-(BR162*IF($I162&gt;0,$I162,1))+$I164*(1-(SUM($Q166:BR166)/$M$40)))</f>
        <v>0</v>
      </c>
      <c r="BS161" s="231">
        <f>IF(OR($O143=0,AND($AA$35="X",$D137="E")),0,BS160-(BS162*IF($I162&gt;0,$I162,1))+$I164*(1-(SUM($Q166:BS166)/$M$40)))</f>
        <v>0</v>
      </c>
      <c r="BT161" s="231">
        <f>IF(OR($O143=0,AND($AA$35="X",$D137="E")),0,BT160-(BT162*IF($I162&gt;0,$I162,1))+$I164*(1-(SUM($Q166:BT166)/$M$40)))</f>
        <v>0</v>
      </c>
      <c r="BU161" s="231">
        <f>IF(OR($O143=0,AND($AA$35="X",$D137="E")),0,BU160-(BU162*IF($I162&gt;0,$I162,1))+$I164*(1-(SUM($Q166:BU166)/$M$40)))</f>
        <v>0</v>
      </c>
      <c r="BV161" s="231">
        <f>IF(OR($O143=0,AND($AA$35="X",$D137="E")),0,BV160-(BV162*IF($I162&gt;0,$I162,1))+$I164*(1-(SUM($Q166:BV166)/$M$40)))</f>
        <v>0</v>
      </c>
      <c r="BW161" s="231">
        <f>IF(OR($O143=0,AND($AA$35="X",$D137="E")),0,BW160-(BW162*IF($I162&gt;0,$I162,1))+$I164*(1-(SUM($Q166:BW166)/$M$40)))</f>
        <v>0</v>
      </c>
      <c r="BX161" s="231">
        <f>IF(OR($O143=0,AND($AA$35="X",$D137="E")),0,BX160-(BX162*IF($I162&gt;0,$I162,1))+$I164*(1-(SUM($Q166:BX166)/$M$40)))</f>
        <v>0</v>
      </c>
      <c r="BY161" s="231">
        <f>IF(OR($O143=0,AND($AA$35="X",$D137="E")),0,BY160-(BY162*IF($I162&gt;0,$I162,1))+$I164*(1-(SUM($Q166:BY166)/$M$40)))</f>
        <v>0</v>
      </c>
      <c r="BZ161" s="231">
        <f>IF(OR($O143=0,AND($AA$35="X",$D137="E")),0,BZ160-(BZ162*IF($I162&gt;0,$I162,1))+$I164*(1-(SUM($Q166:BZ166)/$M$40)))</f>
        <v>0</v>
      </c>
      <c r="CA161" s="231">
        <f>IF(OR($O143=0,AND($AA$35="X",$D137="E")),0,CA160-(CA162*IF($I162&gt;0,$I162,1))+$I164*(1-(SUM($Q166:CA166)/$M$40)))</f>
        <v>0</v>
      </c>
      <c r="CB161" s="231">
        <f>IF(OR($O143=0,AND($AA$35="X",$D137="E")),0,CB160-(CB162*IF($I162&gt;0,$I162,1))+$I164*(1-(SUM($Q166:CB166)/$M$40)))</f>
        <v>0</v>
      </c>
      <c r="CC161" s="231">
        <f>IF(OR($O143=0,AND($AA$35="X",$D137="E")),0,CC160-(CC162*IF($I162&gt;0,$I162,1))+$I164*(1-(SUM($Q166:CC166)/$M$40)))</f>
        <v>0</v>
      </c>
      <c r="CD161" s="231">
        <f>IF(OR($O143=0,AND($AA$35="X",$D137="E")),0,CD160-(CD162*IF($I162&gt;0,$I162,1))+$I164*(1-(SUM($Q166:CD166)/$M$40)))</f>
        <v>0</v>
      </c>
      <c r="CE161" s="231">
        <f>IF(OR($O143=0,AND($AA$35="X",$D137="E")),0,CE160-(CE162*IF($I162&gt;0,$I162,1))+$I164*(1-(SUM($Q166:CE166)/$M$40)))</f>
        <v>0</v>
      </c>
      <c r="CF161" s="231">
        <f>IF(OR($O143=0,AND($AA$35="X",$D137="E")),0,CF160-(CF162*IF($I162&gt;0,$I162,1))+$I164*(1-(SUM($Q166:CF166)/$M$40)))</f>
        <v>0</v>
      </c>
      <c r="CG161" s="231">
        <f>IF(OR($O143=0,AND($AA$35="X",$D137="E")),0,CG160-(CG162*IF($I162&gt;0,$I162,1))+$I164*(1-(SUM($Q166:CG166)/$M$40)))</f>
        <v>0</v>
      </c>
      <c r="CH161" s="231">
        <f>IF(OR($O143=0,AND($AA$35="X",$D137="E")),0,CH160-(CH162*IF($I162&gt;0,$I162,1))+$I164*(1-(SUM($Q166:CH166)/$M$40)))</f>
        <v>0</v>
      </c>
      <c r="CI161" s="231">
        <f>IF(OR($O143=0,AND($AA$35="X",$D137="E")),0,CI160-(CI162*IF($I162&gt;0,$I162,1))+$I164*(1-(SUM($Q166:CI166)/$M$40)))</f>
        <v>0</v>
      </c>
      <c r="CJ161" s="231">
        <f>IF(OR($O143=0,AND($AA$35="X",$D137="E")),0,CJ160-(CJ162*IF($I162&gt;0,$I162,1))+$I164*(1-(SUM($Q166:CJ166)/$M$40)))</f>
        <v>0</v>
      </c>
      <c r="CK161" s="231">
        <f>IF(OR($O143=0,AND($AA$35="X",$D137="E")),0,CK160-(CK162*IF($I162&gt;0,$I162,1))+$I164*(1-(SUM($Q166:CK166)/$M$40)))</f>
        <v>0</v>
      </c>
      <c r="CL161" s="231">
        <f>IF(OR($O143=0,AND($AA$35="X",$D137="E")),0,CL160-(CL162*IF($I162&gt;0,$I162,1))+$I164*(1-(SUM($Q166:CL166)/$M$40)))</f>
        <v>0</v>
      </c>
      <c r="CM161" s="231">
        <f>IF(OR($O143=0,AND($AA$35="X",$D137="E")),0,CM160-(CM162*IF($I162&gt;0,$I162,1))+$I164*(1-(SUM($Q166:CM166)/$M$40)))</f>
        <v>0</v>
      </c>
      <c r="CN161" s="231">
        <f>IF(OR($O143=0,AND($AA$35="X",$D137="E")),0,CN160-(CN162*IF($I162&gt;0,$I162,1))+$I164*(1-(SUM($Q166:CN166)/$M$40)))</f>
        <v>0</v>
      </c>
      <c r="CO161" s="231">
        <f>IF(OR($O143=0,AND($AA$35="X",$D137="E")),0,CO160-(CO162*IF($I162&gt;0,$I162,1))+$I164*(1-(SUM($Q166:CO166)/$M$40)))</f>
        <v>0</v>
      </c>
      <c r="CP161" s="231">
        <f>IF(OR($O143=0,AND($AA$35="X",$D137="E")),0,CP160-(CP162*IF($I162&gt;0,$I162,1))+$I164*(1-(SUM($Q166:CP166)/$M$40)))</f>
        <v>0</v>
      </c>
      <c r="CQ161" s="231">
        <f>IF(OR($O143=0,AND($AA$35="X",$D137="E")),0,CQ160-(CQ162*IF($I162&gt;0,$I162,1))+$I164*(1-(SUM($Q166:CQ166)/$M$40)))</f>
        <v>0</v>
      </c>
      <c r="CR161" s="231">
        <f>IF(OR($O143=0,AND($AA$35="X",$D137="E")),0,CR160-(CR162*IF($I162&gt;0,$I162,1))+$I164*(1-(SUM($Q166:CR166)/$M$40)))</f>
        <v>0</v>
      </c>
      <c r="CS161" s="231">
        <f>IF(OR($O143=0,AND($AA$35="X",$D137="E")),0,CS160-(CS162*IF($I162&gt;0,$I162,1))+$I164*(1-(SUM($Q166:CS166)/$M$40)))</f>
        <v>0</v>
      </c>
      <c r="CT161" s="231">
        <f>IF(OR($O143=0,AND($AA$35="X",$D137="E")),0,CT160-(CT162*IF($I162&gt;0,$I162,1))+$I164*(1-(SUM($Q166:CT166)/$M$40)))</f>
        <v>0</v>
      </c>
      <c r="CU161" s="231">
        <f>IF(OR($O143=0,AND($AA$35="X",$D137="E")),0,CU160-(CU162*IF($I162&gt;0,$I162,1))+$I164*(1-(SUM($Q166:CU166)/$M$40)))</f>
        <v>0</v>
      </c>
      <c r="CV161" s="231">
        <f>IF(OR($O143=0,AND($AA$35="X",$D137="E")),0,CV160-(CV162*IF($I162&gt;0,$I162,1))+$I164*(1-(SUM($Q166:CV166)/$M$40)))</f>
        <v>0</v>
      </c>
      <c r="CW161" s="231">
        <f>IF(OR($O143=0,AND($AA$35="X",$D137="E")),0,CW160-(CW162*IF($I162&gt;0,$I162,1))+$I164*(1-(SUM($Q166:CW166)/$M$40)))</f>
        <v>0</v>
      </c>
      <c r="CX161" s="231">
        <f>IF(OR($O143=0,AND($AA$35="X",$D137="E")),0,CX160-(CX162*IF($I162&gt;0,$I162,1))+$I164*(1-(SUM($Q166:CX166)/$M$40)))</f>
        <v>0</v>
      </c>
      <c r="CY161" s="231">
        <f>IF(OR($O143=0,AND($AA$35="X",$D137="E")),0,CY160-(CY162*IF($I162&gt;0,$I162,1))+$I164*(1-(SUM($Q166:CY166)/$M$40)))</f>
        <v>0</v>
      </c>
      <c r="CZ161" s="231">
        <f>IF(OR($O143=0,AND($AA$35="X",$D137="E")),0,CZ160-(CZ162*IF($I162&gt;0,$I162,1))+$I164*(1-(SUM($Q166:CZ166)/$M$40)))</f>
        <v>0</v>
      </c>
      <c r="DA161" s="231">
        <f>IF(OR($O143=0,AND($AA$35="X",$D137="E")),0,DA160-(DA162*IF($I162&gt;0,$I162,1))+$I164*(1-(SUM($Q166:DA166)/$M$40)))</f>
        <v>0</v>
      </c>
      <c r="DB161" s="231">
        <f>IF(OR($O143=0,AND($AA$35="X",$D137="E")),0,DB160-(DB162*IF($I162&gt;0,$I162,1))+$I164*(1-(SUM($Q166:DB166)/$M$40)))</f>
        <v>0</v>
      </c>
      <c r="DC161" s="231">
        <f>IF(OR($O143=0,AND($AA$35="X",$D137="E")),0,DC160-(DC162*IF($I162&gt;0,$I162,1))+$I164*(1-(SUM($Q166:DC166)/$M$40)))</f>
        <v>0</v>
      </c>
      <c r="DD161" s="231">
        <f>IF(OR($O143=0,AND($AA$35="X",$D137="E")),0,DD160-(DD162*IF($I162&gt;0,$I162,1))+$I164*(1-(SUM($Q166:DD166)/$M$40)))</f>
        <v>0</v>
      </c>
      <c r="DE161" s="231">
        <f>IF(OR($O143=0,AND($AA$35="X",$D137="E")),0,DE160-(DE162*IF($I162&gt;0,$I162,1))+$I164*(1-(SUM($Q166:DE166)/$M$40)))</f>
        <v>0</v>
      </c>
      <c r="DF161" s="231">
        <f>IF(OR($O143=0,AND($AA$35="X",$D137="E")),0,DF160-(DF162*IF($I162&gt;0,$I162,1))+$I164*(1-(SUM($Q166:DF166)/$M$40)))</f>
        <v>0</v>
      </c>
      <c r="DG161" s="231">
        <f>IF(OR($O143=0,AND($AA$35="X",$D137="E")),0,DG160-(DG162*IF($I162&gt;0,$I162,1))+$I164*(1-(SUM($Q166:DG166)/$M$40)))</f>
        <v>0</v>
      </c>
      <c r="DH161" s="231">
        <f>IF(OR($O143=0,AND($AA$35="X",$D137="E")),0,DH160-(DH162*IF($I162&gt;0,$I162,1))+$I164*(1-(SUM($Q166:DH166)/$M$40)))</f>
        <v>0</v>
      </c>
      <c r="DI161" s="231">
        <f>IF(OR($O143=0,AND($AA$35="X",$D137="E")),0,DI160-(DI162*IF($I162&gt;0,$I162,1))+$I164*(1-(SUM($Q166:DI166)/$M$40)))</f>
        <v>0</v>
      </c>
      <c r="DJ161" s="231">
        <f>IF(OR($O143=0,AND($AA$35="X",$D137="E")),0,DJ160-(DJ162*IF($I162&gt;0,$I162,1))+$I164*(1-(SUM($Q166:DJ166)/$M$40)))</f>
        <v>0</v>
      </c>
      <c r="DK161" s="231">
        <f>IF(OR($O143=0,AND($AA$35="X",$D137="E")),0,DK160-(DK162*IF($I162&gt;0,$I162,1))+$I164*(1-(SUM($Q166:DK166)/$M$40)))</f>
        <v>0</v>
      </c>
      <c r="DL161" s="231">
        <f>IF(OR($O143=0,AND($AA$35="X",$D137="E")),0,DL160-(DL162*IF($I162&gt;0,$I162,1))+$I164*(1-(SUM($Q166:DL166)/$M$40)))</f>
        <v>0</v>
      </c>
      <c r="DM161" s="231">
        <f>IF(OR($O143=0,AND($AA$35="X",$D137="E")),0,DM160-(DM162*IF($I162&gt;0,$I162,1))+$I164*(1-(SUM($Q166:DM166)/$M$40)))</f>
        <v>0</v>
      </c>
      <c r="DN161" s="231">
        <f>IF(OR($O143=0,AND($AA$35="X",$D137="E")),0,DN160-(DN162*IF($I162&gt;0,$I162,1))+$I164*(1-(SUM($Q166:DN166)/$M$40)))</f>
        <v>0</v>
      </c>
      <c r="DO161" s="231">
        <f>IF(OR($O143=0,AND($AA$35="X",$D137="E")),0,DO160-(DO162*IF($I162&gt;0,$I162,1))+$I164*(1-(SUM($Q166:DO166)/$M$40)))</f>
        <v>0</v>
      </c>
      <c r="DP161" s="231">
        <f>IF(OR($O143=0,AND($AA$35="X",$D137="E")),0,DP160-(DP162*IF($I162&gt;0,$I162,1))+$I164*(1-(SUM($Q166:DP166)/$M$40)))</f>
        <v>0</v>
      </c>
      <c r="DQ161" s="231">
        <f>IF(OR($O143=0,AND($AA$35="X",$D137="E")),0,DQ160-(DQ162*IF($I162&gt;0,$I162,1))+$I164*(1-(SUM($Q166:DQ166)/$M$40)))</f>
        <v>0</v>
      </c>
      <c r="DR161" s="231">
        <f>IF(OR($O143=0,AND($AA$35="X",$D137="E")),0,DR160-(DR162*IF($I162&gt;0,$I162,1))+$I164*(1-(SUM($Q166:DR166)/$M$40)))</f>
        <v>0</v>
      </c>
      <c r="DS161" s="231">
        <f>IF(OR($O143=0,AND($AA$35="X",$D137="E")),0,DS160-(DS162*IF($I162&gt;0,$I162,1))+$I164*(1-(SUM($Q166:DS166)/$M$40)))</f>
        <v>0</v>
      </c>
      <c r="DT161" s="231">
        <f>IF(OR($O143=0,AND($AA$35="X",$D137="E")),0,DT160-(DT162*IF($I162&gt;0,$I162,1))+$I164*(1-(SUM($Q166:DT166)/$M$40)))</f>
        <v>0</v>
      </c>
      <c r="DU161" s="231">
        <f>IF(OR($O143=0,AND($AA$35="X",$D137="E")),0,DU160-(DU162*IF($I162&gt;0,$I162,1))+$I164*(1-(SUM($Q166:DU166)/$M$40)))</f>
        <v>0</v>
      </c>
      <c r="DV161" s="231">
        <f>IF(OR($O143=0,AND($AA$35="X",$D137="E")),0,DV160-(DV162*IF($I162&gt;0,$I162,1))+$I164*(1-(SUM($Q166:DV166)/$M$40)))</f>
        <v>0</v>
      </c>
      <c r="DW161" s="231">
        <f>IF(OR($O143=0,AND($AA$35="X",$D137="E")),0,DW160-(DW162*IF($I162&gt;0,$I162,1))+$I164*(1-(SUM($Q166:DW166)/$M$40)))</f>
        <v>0</v>
      </c>
      <c r="DX161" s="231">
        <f>IF(OR($O143=0,AND($AA$35="X",$D137="E")),0,DX160-(DX162*IF($I162&gt;0,$I162,1))+$I164*(1-(SUM($Q166:DX166)/$M$40)))</f>
        <v>0</v>
      </c>
      <c r="DY161" s="231">
        <f>IF(OR($O143=0,AND($AA$35="X",$D137="E")),0,DY160-(DY162*IF($I162&gt;0,$I162,1))+$I164*(1-(SUM($Q166:DY166)/$M$40)))</f>
        <v>0</v>
      </c>
      <c r="DZ161" s="231">
        <f>IF(OR($O143=0,AND($AA$35="X",$D137="E")),0,DZ160-(DZ162*IF($I162&gt;0,$I162,1))+$I164*(1-(SUM($Q166:DZ166)/$M$40)))</f>
        <v>0</v>
      </c>
      <c r="EA161" s="231">
        <f>IF(OR($O143=0,AND($AA$35="X",$D137="E")),0,EA160-(EA162*IF($I162&gt;0,$I162,1))+$I164*(1-(SUM($Q166:EA166)/$M$40)))</f>
        <v>0</v>
      </c>
      <c r="EB161" s="231">
        <f>IF(OR($O143=0,AND($AA$35="X",$D137="E")),0,EB160-(EB162*IF($I162&gt;0,$I162,1))+$I164*(1-(SUM($Q166:EB166)/$M$40)))</f>
        <v>0</v>
      </c>
      <c r="EC161" s="231">
        <f>IF(OR($O143=0,AND($AA$35="X",$D137="E")),0,EC160-(EC162*IF($I162&gt;0,$I162,1))+$I164*(1-(SUM($Q166:EC166)/$M$40)))</f>
        <v>0</v>
      </c>
      <c r="ED161" s="231">
        <f>IF(OR($O143=0,AND($AA$35="X",$D137="E")),0,ED160-(ED162*IF($I162&gt;0,$I162,1))+$I164*(1-(SUM($Q166:ED166)/$M$40)))</f>
        <v>0</v>
      </c>
      <c r="EE161" s="231">
        <f>IF(OR($O143=0,AND($AA$35="X",$D137="E")),0,EE160-(EE162*IF($I162&gt;0,$I162,1))+$I164*(1-(SUM($Q166:EE166)/$M$40)))</f>
        <v>0</v>
      </c>
      <c r="EF161" s="231">
        <f>IF(OR($O143=0,AND($AA$35="X",$D137="E")),0,EF160-(EF162*IF($I162&gt;0,$I162,1))+$I164*(1-(SUM($Q166:EF166)/$M$40)))</f>
        <v>0</v>
      </c>
      <c r="EG161" s="231">
        <f>IF(OR($O143=0,AND($AA$35="X",$D137="E")),0,EG160-(EG162*IF($I162&gt;0,$I162,1))+$I164*(1-(SUM($Q166:EG166)/$M$40)))</f>
        <v>0</v>
      </c>
      <c r="EH161" s="231">
        <f>IF(OR($O143=0,AND($AA$35="X",$D137="E")),0,EH160-(EH162*IF($I162&gt;0,$I162,1))+$I164*(1-(SUM($Q166:EH166)/$M$40)))</f>
        <v>0</v>
      </c>
      <c r="EI161" s="231">
        <f>IF(OR($O143=0,AND($AA$35="X",$D137="E")),0,EI160-(EI162*IF($I162&gt;0,$I162,1))+$I164*(1-(SUM($Q166:EI166)/$M$40)))</f>
        <v>0</v>
      </c>
      <c r="EJ161" s="231">
        <f>IF(OR($O143=0,AND($AA$35="X",$D137="E")),0,EJ160-(EJ162*IF($I162&gt;0,$I162,1))+$I164*(1-(SUM($Q166:EJ166)/$M$40)))</f>
        <v>0</v>
      </c>
      <c r="EK161" s="231">
        <f>IF(OR($O143=0,AND($AA$35="X",$D137="E")),0,EK160-(EK162*IF($I162&gt;0,$I162,1))+$I164*(1-(SUM($Q166:EK166)/$M$40)))</f>
        <v>0</v>
      </c>
      <c r="EL161" s="231">
        <f>IF(OR($O143=0,AND($AA$35="X",$D137="E")),0,EL160-(EL162*IF($I162&gt;0,$I162,1))+$I164*(1-(SUM($Q166:EL166)/$M$40)))</f>
        <v>0</v>
      </c>
      <c r="EM161" s="231">
        <f>IF(OR($O143=0,AND($AA$35="X",$D137="E")),0,EM160-(EM162*IF($I162&gt;0,$I162,1))+$I164*(1-(SUM($Q166:EM166)/$M$40)))</f>
        <v>0</v>
      </c>
      <c r="EN161" s="231">
        <f>IF(OR($O143=0,AND($AA$35="X",$D137="E")),0,EN160-(EN162*IF($I162&gt;0,$I162,1))+$I164*(1-(SUM($Q166:EN166)/$M$40)))</f>
        <v>0</v>
      </c>
      <c r="EO161" s="231">
        <f>IF(OR($O143=0,AND($AA$35="X",$D137="E")),0,EO160-(EO162*IF($I162&gt;0,$I162,1))+$I164*(1-(SUM($Q166:EO166)/$M$40)))</f>
        <v>0</v>
      </c>
      <c r="EP161" s="231">
        <f>IF(OR($O143=0,AND($AA$35="X",$D137="E")),0,EP160-(EP162*IF($I162&gt;0,$I162,1))+$I164*(1-(SUM($Q166:EP166)/$M$40)))</f>
        <v>0</v>
      </c>
      <c r="EQ161" s="231">
        <f>IF(OR($O143=0,AND($AA$35="X",$D137="E")),0,EQ160-(EQ162*IF($I162&gt;0,$I162,1))+$I164*(1-(SUM($Q166:EQ166)/$M$40)))</f>
        <v>0</v>
      </c>
      <c r="ER161" s="231">
        <f>IF(OR($O143=0,AND($AA$35="X",$D137="E")),0,ER160-(ER162*IF($I162&gt;0,$I162,1))+$I164*(1-(SUM($Q166:ER166)/$M$40)))</f>
        <v>0</v>
      </c>
      <c r="ES161" s="231">
        <f>IF(OR($O143=0,AND($AA$35="X",$D137="E")),0,ES160-(ES162*IF($I162&gt;0,$I162,1))+$I164*(1-(SUM($Q166:ES166)/$M$40)))</f>
        <v>0</v>
      </c>
      <c r="ET161" s="231">
        <f>IF(OR($O143=0,AND($AA$35="X",$D137="E")),0,ET160-(ET162*IF($I162&gt;0,$I162,1))+$I164*(1-(SUM($Q166:ET166)/$M$40)))</f>
        <v>0</v>
      </c>
      <c r="EU161" s="231">
        <f>IF(OR($O143=0,AND($AA$35="X",$D137="E")),0,EU160-(EU162*IF($I162&gt;0,$I162,1))+$I164*(1-(SUM($Q166:EU166)/$M$40)))</f>
        <v>0</v>
      </c>
      <c r="EV161" s="231">
        <f>IF(OR($O143=0,AND($AA$35="X",$D137="E")),0,EV160-(EV162*IF($I162&gt;0,$I162,1))+$I164*(1-(SUM($Q166:EV166)/$M$40)))</f>
        <v>0</v>
      </c>
      <c r="EW161" s="231">
        <f>IF(OR($O143=0,AND($AA$35="X",$D137="E")),0,EW160-(EW162*IF($I162&gt;0,$I162,1))+$I164*(1-(SUM($Q166:EW166)/$M$40)))</f>
        <v>0</v>
      </c>
      <c r="EX161" s="231">
        <f>IF(OR($O143=0,AND($AA$35="X",$D137="E")),0,EX160-(EX162*IF($I162&gt;0,$I162,1))+$I164*(1-(SUM($Q166:EX166)/$M$40)))</f>
        <v>0</v>
      </c>
      <c r="EY161" s="231">
        <f>IF(OR($O143=0,AND($AA$35="X",$D137="E")),0,EY160-(EY162*IF($I162&gt;0,$I162,1))+$I164*(1-(SUM($Q166:EY166)/$M$40)))</f>
        <v>0</v>
      </c>
      <c r="EZ161" s="231">
        <f>IF(OR($O143=0,AND($AA$35="X",$D137="E")),0,EZ160-(EZ162*IF($I162&gt;0,$I162,1))+$I164*(1-(SUM($Q166:EZ166)/$M$40)))</f>
        <v>0</v>
      </c>
      <c r="FA161" s="231">
        <f>IF(OR($O143=0,AND($AA$35="X",$D137="E")),0,FA160-(FA162*IF($I162&gt;0,$I162,1))+$I164*(1-(SUM($Q166:FA166)/$M$40)))</f>
        <v>0</v>
      </c>
      <c r="FB161" s="231">
        <f>IF(OR($O143=0,AND($AA$35="X",$D137="E")),0,FB160-(FB162*IF($I162&gt;0,$I162,1))+$I164*(1-(SUM($Q166:FB166)/$M$40)))</f>
        <v>0</v>
      </c>
      <c r="FC161" s="231">
        <f>IF(OR($O143=0,AND($AA$35="X",$D137="E")),0,FC160-(FC162*IF($I162&gt;0,$I162,1))+$I164*(1-(SUM($Q166:FC166)/$M$40)))</f>
        <v>0</v>
      </c>
      <c r="FD161" s="231">
        <f>IF(OR($O143=0,AND($AA$35="X",$D137="E")),0,FD160-(FD162*IF($I162&gt;0,$I162,1))+$I164*(1-(SUM($Q166:FD166)/$M$40)))</f>
        <v>0</v>
      </c>
      <c r="FE161" s="231">
        <f>IF(OR($O143=0,AND($AA$35="X",$D137="E")),0,FE160-(FE162*IF($I162&gt;0,$I162,1))+$I164*(1-(SUM($Q166:FE166)/$M$40)))</f>
        <v>0</v>
      </c>
      <c r="FF161" s="231">
        <f>IF(OR($O143=0,AND($AA$35="X",$D137="E")),0,FF160-(FF162*IF($I162&gt;0,$I162,1))+$I164*(1-(SUM($Q166:FF166)/$M$40)))</f>
        <v>0</v>
      </c>
      <c r="FG161" s="231">
        <f>IF(OR($O143=0,AND($AA$35="X",$D137="E")),0,FG160-(FG162*IF($I162&gt;0,$I162,1))+$I164*(1-(SUM($Q166:FG166)/$M$40)))</f>
        <v>0</v>
      </c>
      <c r="FH161" s="231">
        <f>IF(OR($O143=0,AND($AA$35="X",$D137="E")),0,FH160-(FH162*IF($I162&gt;0,$I162,1))+$I164*(1-(SUM($Q166:FH166)/$M$40)))</f>
        <v>0</v>
      </c>
      <c r="FI161" s="231">
        <f>IF(OR($O143=0,AND($AA$35="X",$D137="E")),0,FI160-(FI162*IF($I162&gt;0,$I162,1))+$I164*(1-(SUM($Q166:FI166)/$M$40)))</f>
        <v>0</v>
      </c>
      <c r="FJ161" s="231">
        <f>IF(OR($O143=0,AND($AA$35="X",$D137="E")),0,FJ160-(FJ162*IF($I162&gt;0,$I162,1))+$I164*(1-(SUM($Q166:FJ166)/$M$40)))</f>
        <v>0</v>
      </c>
      <c r="FK161" s="231">
        <f>IF(OR($O143=0,AND($AA$35="X",$D137="E")),0,FK160-(FK162*IF($I162&gt;0,$I162,1))+$I164*(1-(SUM($Q166:FK166)/$M$40)))</f>
        <v>0</v>
      </c>
      <c r="FL161" s="231">
        <f>IF(OR($O143=0,AND($AA$35="X",$D137="E")),0,FL160-(FL162*IF($I162&gt;0,$I162,1))+$I164*(1-(SUM($Q166:FL166)/$M$40)))</f>
        <v>0</v>
      </c>
      <c r="FM161" s="231">
        <f>IF(OR($O143=0,AND($AA$35="X",$D137="E")),0,FM160-(FM162*IF($I162&gt;0,$I162,1))+$I164*(1-(SUM($Q166:FM166)/$M$40)))</f>
        <v>0</v>
      </c>
      <c r="FN161" s="231">
        <f>IF(OR($O143=0,AND($AA$35="X",$D137="E")),0,FN160-(FN162*IF($I162&gt;0,$I162,1))+$I164*(1-(SUM($Q166:FN166)/$M$40)))</f>
        <v>0</v>
      </c>
      <c r="FO161" s="231">
        <f>IF(OR($O143=0,AND($AA$35="X",$D137="E")),0,FO160-(FO162*IF($I162&gt;0,$I162,1))+$I164*(1-(SUM($Q166:FO166)/$M$40)))</f>
        <v>0</v>
      </c>
      <c r="FP161" s="231">
        <f>IF(OR($O143=0,AND($AA$35="X",$D137="E")),0,FP160-(FP162*IF($I162&gt;0,$I162,1))+$I164*(1-(SUM($Q166:FP166)/$M$40)))</f>
        <v>0</v>
      </c>
      <c r="FQ161" s="231">
        <f>IF(OR($O143=0,AND($AA$35="X",$D137="E")),0,FQ160-(FQ162*IF($I162&gt;0,$I162,1))+$I164*(1-(SUM($Q166:FQ166)/$M$40)))</f>
        <v>0</v>
      </c>
      <c r="FR161" s="231">
        <f>IF(OR($O143=0,AND($AA$35="X",$D137="E")),0,FR160-(FR162*IF($I162&gt;0,$I162,1))+$I164*(1-(SUM($Q166:FR166)/$M$40)))</f>
        <v>0</v>
      </c>
      <c r="FS161" s="231">
        <f>IF(OR($O143=0,AND($AA$35="X",$D137="E")),0,FS160-(FS162*IF($I162&gt;0,$I162,1))+$I164*(1-(SUM($Q166:FS166)/$M$40)))</f>
        <v>0</v>
      </c>
      <c r="FT161" s="231">
        <f>IF(OR($O143=0,AND($AA$35="X",$D137="E")),0,FT160-(FT162*IF($I162&gt;0,$I162,1))+$I164*(1-(SUM($Q166:FT166)/$M$40)))</f>
        <v>0</v>
      </c>
      <c r="FU161" s="231">
        <f>IF(OR($O143=0,AND($AA$35="X",$D137="E")),0,FU160-(FU162*IF($I162&gt;0,$I162,1))+$I164*(1-(SUM($Q166:FU166)/$M$40)))</f>
        <v>0</v>
      </c>
      <c r="FV161" s="231">
        <f>IF(OR($O143=0,AND($AA$35="X",$D137="E")),0,FV160-(FV162*IF($I162&gt;0,$I162,1))+$I164*(1-(SUM($Q166:FV166)/$M$40)))</f>
        <v>0</v>
      </c>
      <c r="FW161" s="231">
        <f>IF(OR($O143=0,AND($AA$35="X",$D137="E")),0,FW160-(FW162*IF($I162&gt;0,$I162,1))+$I164*(1-(SUM($Q166:FW166)/$M$40)))</f>
        <v>0</v>
      </c>
      <c r="FX161" s="231">
        <f>IF(OR($O143=0,AND($AA$35="X",$D137="E")),0,FX160-(FX162*IF($I162&gt;0,$I162,1))+$I164*(1-(SUM($Q166:FX166)/$M$40)))</f>
        <v>0</v>
      </c>
      <c r="FY161" s="231">
        <f>IF(OR($O143=0,AND($AA$35="X",$D137="E")),0,FY160-(FY162*IF($I162&gt;0,$I162,1))+$I164*(1-(SUM($Q166:FY166)/$M$40)))</f>
        <v>0</v>
      </c>
      <c r="FZ161" s="231">
        <f>IF(OR($O143=0,AND($AA$35="X",$D137="E")),0,FZ160-(FZ162*IF($I162&gt;0,$I162,1))+$I164*(1-(SUM($Q166:FZ166)/$M$40)))</f>
        <v>0</v>
      </c>
      <c r="GA161" s="231">
        <f>IF(OR($O143=0,AND($AA$35="X",$D137="E")),0,GA160-(GA162*IF($I162&gt;0,$I162,1))+$I164*(1-(SUM($Q166:GA166)/$M$40)))</f>
        <v>0</v>
      </c>
      <c r="GB161" s="231">
        <f>IF(OR($O143=0,AND($AA$35="X",$D137="E")),0,GB160-(GB162*IF($I162&gt;0,$I162,1))+$I164*(1-(SUM($Q166:GB166)/$M$40)))</f>
        <v>0</v>
      </c>
      <c r="GC161" s="231">
        <f>IF(OR($O143=0,AND($AA$35="X",$D137="E")),0,GC160-(GC162*IF($I162&gt;0,$I162,1))+$I164*(1-(SUM($Q166:GC166)/$M$40)))</f>
        <v>0</v>
      </c>
      <c r="GD161" s="231">
        <f>IF(OR($O143=0,AND($AA$35="X",$D137="E")),0,GD160-(GD162*IF($I162&gt;0,$I162,1))+$I164*(1-(SUM($Q166:GD166)/$M$40)))</f>
        <v>0</v>
      </c>
      <c r="GE161" s="231">
        <f>IF(OR($O143=0,AND($AA$35="X",$D137="E")),0,GE160-(GE162*IF($I162&gt;0,$I162,1))+$I164*(1-(SUM($Q166:GE166)/$M$40)))</f>
        <v>0</v>
      </c>
      <c r="GF161" s="231">
        <f>IF(OR($O143=0,AND($AA$35="X",$D137="E")),0,GF160-(GF162*IF($I162&gt;0,$I162,1))+$I164*(1-(SUM($Q166:GF166)/$M$40)))</f>
        <v>0</v>
      </c>
      <c r="GG161" s="231">
        <f>IF(OR($O143=0,AND($AA$35="X",$D137="E")),0,GG160-(GG162*IF($I162&gt;0,$I162,1))+$I164*(1-(SUM($Q166:GG166)/$M$40)))</f>
        <v>0</v>
      </c>
      <c r="GH161" s="231">
        <f>IF(OR($O143=0,AND($AA$35="X",$D137="E")),0,GH160-(GH162*IF($I162&gt;0,$I162,1))+$I164*(1-(SUM($Q166:GH166)/$M$40)))</f>
        <v>0</v>
      </c>
      <c r="GI161" s="231">
        <f>IF(OR($O143=0,AND($AA$35="X",$D137="E")),0,GI160-(GI162*IF($I162&gt;0,$I162,1))+$I164*(1-(SUM($Q166:GI166)/$M$40)))</f>
        <v>0</v>
      </c>
      <c r="GJ161" s="231">
        <f>IF(OR($O143=0,AND($AA$35="X",$D137="E")),0,GJ160-(GJ162*IF($I162&gt;0,$I162,1))+$I164*(1-(SUM($Q166:GJ166)/$M$40)))</f>
        <v>0</v>
      </c>
      <c r="GK161" s="231">
        <f>IF(OR($O143=0,AND($AA$35="X",$D137="E")),0,GK160-(GK162*IF($I162&gt;0,$I162,1))+$I164*(1-(SUM($Q166:GK166)/$M$40)))</f>
        <v>0</v>
      </c>
      <c r="GL161" s="231">
        <f>IF(OR($O143=0,AND($AA$35="X",$D137="E")),0,GL160-(GL162*IF($I162&gt;0,$I162,1))+$I164*(1-(SUM($Q166:GL166)/$M$40)))</f>
        <v>0</v>
      </c>
      <c r="GM161" s="231">
        <f>IF(OR($O143=0,AND($AA$35="X",$D137="E")),0,GM160-(GM162*IF($I162&gt;0,$I162,1))+$I164*(1-(SUM($Q166:GM166)/$M$40)))</f>
        <v>0</v>
      </c>
      <c r="GN161" s="231">
        <f>IF(OR($O143=0,AND($AA$35="X",$D137="E")),0,GN160-(GN162*IF($I162&gt;0,$I162,1))+$I164*(1-(SUM($Q166:GN166)/$M$40)))</f>
        <v>0</v>
      </c>
      <c r="GO161" s="231">
        <f>IF(OR($O143=0,AND($AA$35="X",$D137="E")),0,GO160-(GO162*IF($I162&gt;0,$I162,1))+$I164*(1-(SUM($Q166:GO166)/$M$40)))</f>
        <v>0</v>
      </c>
      <c r="GP161" s="231">
        <f>IF(OR($O143=0,AND($AA$35="X",$D137="E")),0,GP160-(GP162*IF($I162&gt;0,$I162,1))+$I164*(1-(SUM($Q166:GP166)/$M$40)))</f>
        <v>0</v>
      </c>
      <c r="GQ161" s="231">
        <f>IF(OR($O143=0,AND($AA$35="X",$D137="E")),0,GQ160-(GQ162*IF($I162&gt;0,$I162,1))+$I164*(1-(SUM($Q166:GQ166)/$M$40)))</f>
        <v>0</v>
      </c>
      <c r="GR161" s="231">
        <f>IF(OR($O143=0,AND($AA$35="X",$D137="E")),0,GR160-(GR162*IF($I162&gt;0,$I162,1))+$I164*(1-(SUM($Q166:GR166)/$M$40)))</f>
        <v>0</v>
      </c>
      <c r="GS161" s="231">
        <f>IF(OR($O143=0,AND($AA$35="X",$D137="E")),0,GS160-(GS162*IF($I162&gt;0,$I162,1))+$I164*(1-(SUM($Q166:GS166)/$M$40)))</f>
        <v>0</v>
      </c>
      <c r="GT161" s="231">
        <f>IF(OR($O143=0,AND($AA$35="X",$D137="E")),0,GT160-(GT162*IF($I162&gt;0,$I162,1))+$I164*(1-(SUM($Q166:GT166)/$M$40)))</f>
        <v>0</v>
      </c>
      <c r="GU161" s="231">
        <f>IF(OR($O143=0,AND($AA$35="X",$D137="E")),0,GU160-(GU162*IF($I162&gt;0,$I162,1))+$I164*(1-(SUM($Q166:GU166)/$M$40)))</f>
        <v>0</v>
      </c>
      <c r="GV161" s="231">
        <f>IF(OR($O143=0,AND($AA$35="X",$D137="E")),0,GV160-(GV162*IF($I162&gt;0,$I162,1))+$I164*(1-(SUM($Q166:GV166)/$M$40)))</f>
        <v>0</v>
      </c>
      <c r="GW161" s="231">
        <f>IF(OR($O143=0,AND($AA$35="X",$D137="E")),0,GW160-(GW162*IF($I162&gt;0,$I162,1))+$I164*(1-(SUM($Q166:GW166)/$M$40)))</f>
        <v>0</v>
      </c>
      <c r="GX161" s="231">
        <f>IF(OR($O143=0,AND($AA$35="X",$D137="E")),0,GX160-(GX162*IF($I162&gt;0,$I162,1))+$I164*(1-(SUM($Q166:GX166)/$M$40)))</f>
        <v>0</v>
      </c>
      <c r="GY161" s="231">
        <f>IF(OR($O143=0,AND($AA$35="X",$D137="E")),0,GY160-(GY162*IF($I162&gt;0,$I162,1))+$I164*(1-(SUM($Q166:GY166)/$M$40)))</f>
        <v>0</v>
      </c>
      <c r="GZ161" s="231">
        <f>IF(OR($O143=0,AND($AA$35="X",$D137="E")),0,GZ160-(GZ162*IF($I162&gt;0,$I162,1))+$I164*(1-(SUM($Q166:GZ166)/$M$40)))</f>
        <v>0</v>
      </c>
      <c r="HA161" s="231">
        <f>IF(OR($O143=0,AND($AA$35="X",$D137="E")),0,HA160-(HA162*IF($I162&gt;0,$I162,1))+$I164*(1-(SUM($Q166:HA166)/$M$40)))</f>
        <v>0</v>
      </c>
      <c r="HB161" s="231">
        <f>IF(OR($O143=0,AND($AA$35="X",$D137="E")),0,HB160-(HB162*IF($I162&gt;0,$I162,1))+$I164*(1-(SUM($Q166:HB166)/$M$40)))</f>
        <v>0</v>
      </c>
      <c r="HC161" s="231">
        <f>IF(OR($O143=0,AND($AA$35="X",$D137="E")),0,HC160-(HC162*IF($I162&gt;0,$I162,1))+$I164*(1-(SUM($Q166:HC166)/$M$40)))</f>
        <v>0</v>
      </c>
      <c r="HD161" s="231">
        <f>IF(OR($O143=0,AND($AA$35="X",$D137="E")),0,HD160-(HD162*IF($I162&gt;0,$I162,1))+$I164*(1-(SUM($Q166:HD166)/$M$40)))</f>
        <v>0</v>
      </c>
      <c r="HE161" s="231">
        <f>IF(OR($O143=0,AND($AA$35="X",$D137="E")),0,HE160-(HE162*IF($I162&gt;0,$I162,1))+$I164*(1-(SUM($Q166:HE166)/$M$40)))</f>
        <v>0</v>
      </c>
      <c r="HF161" s="231">
        <f>IF(OR($O143=0,AND($AA$35="X",$D137="E")),0,HF160-(HF162*IF($I162&gt;0,$I162,1))+$I164*(1-(SUM($Q166:HF166)/$M$40)))</f>
        <v>0</v>
      </c>
      <c r="HG161" s="231">
        <f>IF(OR($O143=0,AND($AA$35="X",$D137="E")),0,HG160-(HG162*IF($I162&gt;0,$I162,1))+$I164*(1-(SUM($Q166:HG166)/$M$40)))</f>
        <v>0</v>
      </c>
      <c r="HH161" s="231">
        <f>IF(OR($O143=0,AND($AA$35="X",$D137="E")),0,HH160-(HH162*IF($I162&gt;0,$I162,1))+$I164*(1-(SUM($Q166:HH166)/$M$40)))</f>
        <v>0</v>
      </c>
      <c r="HI161" s="231">
        <f>IF(OR($O143=0,AND($AA$35="X",$D137="E")),0,HI160-(HI162*IF($I162&gt;0,$I162,1))+$I164*(1-(SUM($Q166:HI166)/$M$40)))</f>
        <v>0</v>
      </c>
      <c r="HJ161" s="231">
        <f>IF(OR($O143=0,AND($AA$35="X",$D137="E")),0,HJ160-(HJ162*IF($I162&gt;0,$I162,1))+$I164*(1-(SUM($Q166:HJ166)/$M$40)))</f>
        <v>0</v>
      </c>
      <c r="HK161" s="231">
        <f>IF(OR($O143=0,AND($AA$35="X",$D137="E")),0,HK160-(HK162*IF($I162&gt;0,$I162,1))+$I164*(1-(SUM($Q166:HK166)/$M$40)))</f>
        <v>0</v>
      </c>
      <c r="HL161" s="231">
        <f>IF(OR($O143=0,AND($AA$35="X",$D137="E")),0,HL160-(HL162*IF($I162&gt;0,$I162,1))+$I164*(1-(SUM($Q166:HL166)/$M$40)))</f>
        <v>0</v>
      </c>
      <c r="HM161" s="231">
        <f>IF(OR($O143=0,AND($AA$35="X",$D137="E")),0,HM160-(HM162*IF($I162&gt;0,$I162,1))+$I164*(1-(SUM($Q166:HM166)/$M$40)))</f>
        <v>0</v>
      </c>
      <c r="HN161" s="231">
        <f>IF(OR($O143=0,AND($AA$35="X",$D137="E")),0,HN160-(HN162*IF($I162&gt;0,$I162,1))+$I164*(1-(SUM($Q166:HN166)/$M$40)))</f>
        <v>0</v>
      </c>
      <c r="HO161" s="231">
        <f>IF(OR($O143=0,AND($AA$35="X",$D137="E")),0,HO160-(HO162*IF($I162&gt;0,$I162,1))+$I164*(1-(SUM($Q166:HO166)/$M$40)))</f>
        <v>0</v>
      </c>
      <c r="HP161" s="231">
        <f>IF(OR($O143=0,AND($AA$35="X",$D137="E")),0,HP160-(HP162*IF($I162&gt;0,$I162,1))+$I164*(1-(SUM($Q166:HP166)/$M$40)))</f>
        <v>0</v>
      </c>
      <c r="HQ161" s="231">
        <f>IF(OR($O143=0,AND($AA$35="X",$D137="E")),0,HQ160-(HQ162*IF($I162&gt;0,$I162,1))+$I164*(1-(SUM($Q166:HQ166)/$M$40)))</f>
        <v>0</v>
      </c>
      <c r="HR161" s="231">
        <f>IF(OR($O143=0,AND($AA$35="X",$D137="E")),0,HR160-(HR162*IF($I162&gt;0,$I162,1))+$I164*(1-(SUM($Q166:HR166)/$M$40)))</f>
        <v>0</v>
      </c>
      <c r="HS161" s="231">
        <f>IF(OR($O143=0,AND($AA$35="X",$D137="E")),0,HS160-(HS162*IF($I162&gt;0,$I162,1))+$I164*(1-(SUM($Q166:HS166)/$M$40)))</f>
        <v>0</v>
      </c>
      <c r="HT161" s="231">
        <f>IF(OR($O143=0,AND($AA$35="X",$D137="E")),0,HT160-(HT162*IF($I162&gt;0,$I162,1))+$I164*(1-(SUM($Q166:HT166)/$M$40)))</f>
        <v>0</v>
      </c>
      <c r="HU161" s="231">
        <f>IF(OR($O143=0,AND($AA$35="X",$D137="E")),0,HU160-(HU162*IF($I162&gt;0,$I162,1))+$I164*(1-(SUM($Q166:HU166)/$M$40)))</f>
        <v>0</v>
      </c>
      <c r="HV161" s="231">
        <f>IF(OR($O143=0,AND($AA$35="X",$D137="E")),0,HV160-(HV162*IF($I162&gt;0,$I162,1))+$I164*(1-(SUM($Q166:HV166)/$M$40)))</f>
        <v>0</v>
      </c>
      <c r="HW161" s="231">
        <f>IF(OR($O143=0,AND($AA$35="X",$D137="E")),0,HW160-(HW162*IF($I162&gt;0,$I162,1))+$I164*(1-(SUM($Q166:HW166)/$M$40)))</f>
        <v>0</v>
      </c>
      <c r="HX161" s="231">
        <f>IF(OR($O143=0,AND($AA$35="X",$D137="E")),0,HX160-(HX162*IF($I162&gt;0,$I162,1))+$I164*(1-(SUM($Q166:HX166)/$M$40)))</f>
        <v>0</v>
      </c>
      <c r="HY161" s="231">
        <f>IF(OR($O143=0,AND($AA$35="X",$D137="E")),0,HY160-(HY162*IF($I162&gt;0,$I162,1))+$I164*(1-(SUM($Q166:HY166)/$M$40)))</f>
        <v>0</v>
      </c>
      <c r="HZ161" s="231">
        <f>IF(OR($O143=0,AND($AA$35="X",$D137="E")),0,HZ160-(HZ162*IF($I162&gt;0,$I162,1))+$I164*(1-(SUM($Q166:HZ166)/$M$40)))</f>
        <v>0</v>
      </c>
      <c r="IA161" s="231">
        <f>IF(OR($O143=0,AND($AA$35="X",$D137="E")),0,IA160-(IA162*IF($I162&gt;0,$I162,1))+$I164*(1-(SUM($Q166:IA166)/$M$40)))</f>
        <v>0</v>
      </c>
      <c r="IB161" s="231">
        <f>IF(OR($O143=0,AND($AA$35="X",$D137="E")),0,IB160-(IB162*IF($I162&gt;0,$I162,1))+$I164*(1-(SUM($Q166:IB166)/$M$40)))</f>
        <v>0</v>
      </c>
      <c r="IC161" s="231">
        <f>IF(OR($O143=0,AND($AA$35="X",$D137="E")),0,IC160-(IC162*IF($I162&gt;0,$I162,1))+$I164*(1-(SUM($Q166:IC166)/$M$40)))</f>
        <v>0</v>
      </c>
      <c r="ID161" s="231">
        <f>IF(OR($O143=0,AND($AA$35="X",$D137="E")),0,ID160-(ID162*IF($I162&gt;0,$I162,1))+$I164*(1-(SUM($Q166:ID166)/$M$40)))</f>
        <v>0</v>
      </c>
      <c r="IE161" s="231">
        <f>IF(OR($O143=0,AND($AA$35="X",$D137="E")),0,IE160-(IE162*IF($I162&gt;0,$I162,1))+$I164*(1-(SUM($Q166:IE166)/$M$40)))</f>
        <v>0</v>
      </c>
      <c r="IF161" s="231">
        <f>IF(OR($O143=0,AND($AA$35="X",$D137="E")),0,IF160-(IF162*IF($I162&gt;0,$I162,1))+$I164*(1-(SUM($Q166:IF166)/$M$40)))</f>
        <v>0</v>
      </c>
      <c r="IG161" s="231">
        <f>IF(OR($O143=0,AND($AA$35="X",$D137="E")),0,IG160-(IG162*IF($I162&gt;0,$I162,1))+$I164*(1-(SUM($Q166:IG166)/$M$40)))</f>
        <v>0</v>
      </c>
      <c r="IH161" s="231">
        <f>IF(OR($O143=0,AND($AA$35="X",$D137="E")),0,IH160-(IH162*IF($I162&gt;0,$I162,1))+$I164*(1-(SUM($Q166:IH166)/$M$40)))</f>
        <v>0</v>
      </c>
      <c r="II161" s="231">
        <f>IF(OR($O143=0,AND($AA$35="X",$D137="E")),0,II160-(II162*IF($I162&gt;0,$I162,1))+$I164*(1-(SUM($Q166:II166)/$M$40)))</f>
        <v>0</v>
      </c>
      <c r="IJ161" s="231">
        <f>IF(OR($O143=0,AND($AA$35="X",$D137="E")),0,IJ160-(IJ162*IF($I162&gt;0,$I162,1))+$I164*(1-(SUM($Q166:IJ166)/$M$40)))</f>
        <v>0</v>
      </c>
      <c r="IK161" s="231">
        <f>IF(OR($O143=0,AND($AA$35="X",$D137="E")),0,IK160-(IK162*IF($I162&gt;0,$I162,1))+$I164*(1-(SUM($Q166:IK166)/$M$40)))</f>
        <v>0</v>
      </c>
      <c r="IL161" s="231">
        <f>IF(OR($O143=0,AND($AA$35="X",$D137="E")),0,IL160-(IL162*IF($I162&gt;0,$I162,1))+$I164*(1-(SUM($Q166:IL166)/$M$40)))</f>
        <v>0</v>
      </c>
      <c r="IM161" s="231">
        <f>IF(OR($O143=0,AND($AA$35="X",$D137="E")),0,IM160-(IM162*IF($I162&gt;0,$I162,1))+$I164*(1-(SUM($Q166:IM166)/$M$40)))</f>
        <v>0</v>
      </c>
      <c r="IN161" s="231">
        <f>IF(OR($O143=0,AND($AA$35="X",$D137="E")),0,IN160-(IN162*IF($I162&gt;0,$I162,1))+$I164*(1-(SUM($Q166:IN166)/$M$40)))</f>
        <v>0</v>
      </c>
      <c r="IO161" s="231">
        <f>IF(OR($O143=0,AND($AA$35="X",$D137="E")),0,IO160-(IO162*IF($I162&gt;0,$I162,1))+$I164*(1-(SUM($Q166:IO166)/$M$40)))</f>
        <v>0</v>
      </c>
      <c r="IP161" s="231">
        <f>IF(OR($O143=0,AND($AA$35="X",$D137="E")),0,IP160-(IP162*IF($I162&gt;0,$I162,1))+$I164*(1-(SUM($Q166:IP166)/$M$40)))</f>
        <v>0</v>
      </c>
      <c r="IQ161" s="231">
        <f>IF(OR($O143=0,AND($AA$35="X",$D137="E")),0,IQ160-(IQ162*IF($I162&gt;0,$I162,1))+$I164*(1-(SUM($Q166:IQ166)/$M$40)))</f>
        <v>0</v>
      </c>
      <c r="IR161" s="231">
        <f>IF(OR($O143=0,AND($AA$35="X",$D137="E")),0,IR160-(IR162*IF($I162&gt;0,$I162,1))+$I164*(1-(SUM($Q166:IR166)/$M$40)))</f>
        <v>0</v>
      </c>
      <c r="IS161" s="231">
        <f>IF(OR($O143=0,AND($AA$35="X",$D137="E")),0,IS160-(IS162*IF($I162&gt;0,$I162,1))+$I164*(1-(SUM($Q166:IS166)/$M$40)))</f>
        <v>0</v>
      </c>
      <c r="IT161" s="231">
        <f>IF(OR($O143=0,AND($AA$35="X",$D137="E")),0,IT160-(IT162*IF($I162&gt;0,$I162,1))+$I164*(1-(SUM($Q166:IT166)/$M$40)))</f>
        <v>0</v>
      </c>
      <c r="IU161" s="231">
        <f>IF(OR($O143=0,AND($AA$35="X",$D137="E")),0,IU160-(IU162*IF($I162&gt;0,$I162,1))+$I164*(1-(SUM($Q166:IU166)/$M$40)))</f>
        <v>0</v>
      </c>
      <c r="IV161" s="231">
        <f>IF(OR($O143=0,AND($AA$35="X",$D137="E")),0,IV160-(IV162*IF($I162&gt;0,$I162,1))+$I164*(1-(SUM($Q166:IV166)/$M$40)))</f>
        <v>0</v>
      </c>
      <c r="IW161" s="231">
        <f>IF(OR($O143=0,AND($AA$35="X",$D137="E")),0,IW160-(IW162*IF($I162&gt;0,$I162,1))+$I164*(1-(SUM($Q166:IW166)/$M$40)))</f>
        <v>0</v>
      </c>
      <c r="IX161" s="231">
        <f>IF(OR($O143=0,AND($AA$35="X",$D137="E")),0,IX160-(IX162*IF($I162&gt;0,$I162,1))+$I164*(1-(SUM($Q166:IX166)/$M$40)))</f>
        <v>0</v>
      </c>
      <c r="IY161" s="231">
        <f>IF(OR($O143=0,AND($AA$35="X",$D137="E")),0,IY160-(IY162*IF($I162&gt;0,$I162,1))+$I164*(1-(SUM($Q166:IY166)/$M$40)))</f>
        <v>0</v>
      </c>
      <c r="IZ161" s="231">
        <f>IF(OR($O143=0,AND($AA$35="X",$D137="E")),0,IZ160-(IZ162*IF($I162&gt;0,$I162,1))+$I164*(1-(SUM($Q166:IZ166)/$M$40)))</f>
        <v>0</v>
      </c>
      <c r="JA161" s="231">
        <f>IF(OR($O143=0,AND($AA$35="X",$D137="E")),0,JA160-(JA162*IF($I162&gt;0,$I162,1))+$I164*(1-(SUM($Q166:JA166)/$M$40)))</f>
        <v>0</v>
      </c>
      <c r="JB161" s="231">
        <f>IF(OR($O143=0,AND($AA$35="X",$D137="E")),0,JB160-(JB162*IF($I162&gt;0,$I162,1))+$I164*(1-(SUM($Q166:JB166)/$M$40)))</f>
        <v>0</v>
      </c>
      <c r="JC161" s="231">
        <f>IF(OR($O143=0,AND($AA$35="X",$D137="E")),0,JC160-(JC162*IF($I162&gt;0,$I162,1))+$I164*(1-(SUM($Q166:JC166)/$M$40)))</f>
        <v>0</v>
      </c>
      <c r="JD161" s="231">
        <f>IF(OR($O143=0,AND($AA$35="X",$D137="E")),0,JD160-(JD162*IF($I162&gt;0,$I162,1))+$I164*(1-(SUM($Q166:JD166)/$M$40)))</f>
        <v>0</v>
      </c>
      <c r="JE161" s="231">
        <f>IF(OR($O143=0,AND($AA$35="X",$D137="E")),0,JE160-(JE162*IF($I162&gt;0,$I162,1))+$I164*(1-(SUM($Q166:JE166)/$M$40)))</f>
        <v>0</v>
      </c>
      <c r="JF161" s="231">
        <f>IF(OR($O143=0,AND($AA$35="X",$D137="E")),0,JF160-(JF162*IF($I162&gt;0,$I162,1))+$I164*(1-(SUM($Q166:JF166)/$M$40)))</f>
        <v>0</v>
      </c>
      <c r="JG161" s="231">
        <f>IF(OR($O143=0,AND($AA$35="X",$D137="E")),0,JG160-(JG162*IF($I162&gt;0,$I162,1))+$I164*(1-(SUM($Q166:JG166)/$M$40)))</f>
        <v>0</v>
      </c>
      <c r="JH161" s="231">
        <f>IF(OR($O143=0,AND($AA$35="X",$D137="E")),0,JH160-(JH162*IF($I162&gt;0,$I162,1))+$I164*(1-(SUM($Q166:JH166)/$M$40)))</f>
        <v>0</v>
      </c>
      <c r="JI161" s="231">
        <f>IF(OR($O143=0,AND($AA$35="X",$D137="E")),0,JI160-(JI162*IF($I162&gt;0,$I162,1))+$I164*(1-(SUM($Q166:JI166)/$M$40)))</f>
        <v>0</v>
      </c>
      <c r="JJ161" s="231">
        <f>IF(OR($O143=0,AND($AA$35="X",$D137="E")),0,JJ160-(JJ162*IF($I162&gt;0,$I162,1))+$I164*(1-(SUM($Q166:JJ166)/$M$40)))</f>
        <v>0</v>
      </c>
      <c r="JK161" s="231">
        <f>IF(OR($O143=0,AND($AA$35="X",$D137="E")),0,JK160-(JK162*IF($I162&gt;0,$I162,1))+$I164*(1-(SUM($Q166:JK166)/$M$40)))</f>
        <v>0</v>
      </c>
      <c r="JL161" s="231">
        <f>IF(OR($O143=0,AND($AA$35="X",$D137="E")),0,JL160-(JL162*IF($I162&gt;0,$I162,1))+$I164*(1-(SUM($Q166:JL166)/$M$40)))</f>
        <v>0</v>
      </c>
      <c r="JM161" s="231">
        <f>IF(OR($O143=0,AND($AA$35="X",$D137="E")),0,JM160-(JM162*IF($I162&gt;0,$I162,1))+$I164*(1-(SUM($Q166:JM166)/$M$40)))</f>
        <v>0</v>
      </c>
      <c r="JN161" s="231">
        <f>IF(OR($O143=0,AND($AA$35="X",$D137="E")),0,JN160-(JN162*IF($I162&gt;0,$I162,1))+$I164*(1-(SUM($Q166:JN166)/$M$40)))</f>
        <v>0</v>
      </c>
      <c r="JO161" s="231">
        <f>IF(OR($O143=0,AND($AA$35="X",$D137="E")),0,JO160-(JO162*IF($I162&gt;0,$I162,1))+$I164*(1-(SUM($Q166:JO166)/$M$40)))</f>
        <v>0</v>
      </c>
      <c r="JP161" s="231">
        <f>IF(OR($O143=0,AND($AA$35="X",$D137="E")),0,JP160-(JP162*IF($I162&gt;0,$I162,1))+$I164*(1-(SUM($Q166:JP166)/$M$40)))</f>
        <v>0</v>
      </c>
      <c r="JQ161" s="231">
        <f>IF(OR($O143=0,AND($AA$35="X",$D137="E")),0,JQ160-(JQ162*IF($I162&gt;0,$I162,1))+$I164*(1-(SUM($Q166:JQ166)/$M$40)))</f>
        <v>0</v>
      </c>
      <c r="JR161" s="231">
        <f>IF(OR($O143=0,AND($AA$35="X",$D137="E")),0,JR160-(JR162*IF($I162&gt;0,$I162,1))+$I164*(1-(SUM($Q166:JR166)/$M$40)))</f>
        <v>0</v>
      </c>
      <c r="JS161" s="231">
        <f>IF(OR($O143=0,AND($AA$35="X",$D137="E")),0,JS160-(JS162*IF($I162&gt;0,$I162,1))+$I164*(1-(SUM($Q166:JS166)/$M$40)))</f>
        <v>0</v>
      </c>
      <c r="JT161" s="231">
        <f>IF(OR($O143=0,AND($AA$35="X",$D137="E")),0,JT160-(JT162*IF($I162&gt;0,$I162,1))+$I164*(1-(SUM($Q166:JT166)/$M$40)))</f>
        <v>0</v>
      </c>
      <c r="JU161" s="231">
        <f>IF(OR($O143=0,AND($AA$35="X",$D137="E")),0,JU160-(JU162*IF($I162&gt;0,$I162,1))+$I164*(1-(SUM($Q166:JU166)/$M$40)))</f>
        <v>0</v>
      </c>
      <c r="JV161" s="231">
        <f>IF(OR($O143=0,AND($AA$35="X",$D137="E")),0,JV160-(JV162*IF($I162&gt;0,$I162,1))+$I164*(1-(SUM($Q166:JV166)/$M$40)))</f>
        <v>0</v>
      </c>
      <c r="JW161" s="231">
        <f>IF(OR($O143=0,AND($AA$35="X",$D137="E")),0,JW160-(JW162*IF($I162&gt;0,$I162,1))+$I164*(1-(SUM($Q166:JW166)/$M$40)))</f>
        <v>0</v>
      </c>
      <c r="JX161" s="231">
        <f>IF(OR($O143=0,AND($AA$35="X",$D137="E")),0,JX160-(JX162*IF($I162&gt;0,$I162,1))+$I164*(1-(SUM($Q166:JX166)/$M$40)))</f>
        <v>0</v>
      </c>
      <c r="JY161" s="231">
        <f>IF(OR($O143=0,AND($AA$35="X",$D137="E")),0,JY160-(JY162*IF($I162&gt;0,$I162,1))+$I164*(1-(SUM($Q166:JY166)/$M$40)))</f>
        <v>0</v>
      </c>
      <c r="JZ161" s="231">
        <f>IF(OR($O143=0,AND($AA$35="X",$D137="E")),0,JZ160-(JZ162*IF($I162&gt;0,$I162,1))+$I164*(1-(SUM($Q166:JZ166)/$M$40)))</f>
        <v>0</v>
      </c>
      <c r="KA161" s="231">
        <f>IF(OR($O143=0,AND($AA$35="X",$D137="E")),0,KA160-(KA162*IF($I162&gt;0,$I162,1))+$I164*(1-(SUM($Q166:KA166)/$M$40)))</f>
        <v>0</v>
      </c>
      <c r="KB161" s="231">
        <f>IF(OR($O143=0,AND($AA$35="X",$D137="E")),0,KB160-(KB162*IF($I162&gt;0,$I162,1))+$I164*(1-(SUM($Q166:KB166)/$M$40)))</f>
        <v>0</v>
      </c>
      <c r="KC161" s="231">
        <f>IF(OR($O143=0,AND($AA$35="X",$D137="E")),0,KC160-(KC162*IF($I162&gt;0,$I162,1))+$I164*(1-(SUM($Q166:KC166)/$M$40)))</f>
        <v>0</v>
      </c>
      <c r="KD161" s="231">
        <f>IF(OR($O143=0,AND($AA$35="X",$D137="E")),0,KD160-(KD162*IF($I162&gt;0,$I162,1))+$I164*(1-(SUM($Q166:KD166)/$M$40)))</f>
        <v>0</v>
      </c>
      <c r="KE161" s="231">
        <f>IF(OR($O143=0,AND($AA$35="X",$D137="E")),0,KE160-(KE162*IF($I162&gt;0,$I162,1))+$I164*(1-(SUM($Q166:KE166)/$M$40)))</f>
        <v>0</v>
      </c>
      <c r="KF161" s="231">
        <f>IF(OR($O143=0,AND($AA$35="X",$D137="E")),0,KF160-(KF162*IF($I162&gt;0,$I162,1))+$I164*(1-(SUM($Q166:KF166)/$M$40)))</f>
        <v>0</v>
      </c>
      <c r="KG161" s="231">
        <f>IF(OR($O143=0,AND($AA$35="X",$D137="E")),0,KG160-(KG162*IF($I162&gt;0,$I162,1))+$I164*(1-(SUM($Q166:KG166)/$M$40)))</f>
        <v>0</v>
      </c>
      <c r="KH161" s="231">
        <f>IF(OR($O143=0,AND($AA$35="X",$D137="E")),0,KH160-(KH162*IF($I162&gt;0,$I162,1))+$I164*(1-(SUM($Q166:KH166)/$M$40)))</f>
        <v>0</v>
      </c>
      <c r="KI161" s="231">
        <f>IF(OR($O143=0,AND($AA$35="X",$D137="E")),0,KI160-(KI162*IF($I162&gt;0,$I162,1))+$I164*(1-(SUM($Q166:KI166)/$M$40)))</f>
        <v>0</v>
      </c>
      <c r="KJ161" s="231">
        <f>IF(OR($O143=0,AND($AA$35="X",$D137="E")),0,KJ160-(KJ162*IF($I162&gt;0,$I162,1))+$I164*(1-(SUM($Q166:KJ166)/$M$40)))</f>
        <v>0</v>
      </c>
      <c r="KK161" s="231">
        <f>IF(OR($O143=0,AND($AA$35="X",$D137="E")),0,KK160-(KK162*IF($I162&gt;0,$I162,1))+$I164*(1-(SUM($Q166:KK166)/$M$40)))</f>
        <v>0</v>
      </c>
      <c r="KL161" s="231">
        <f>IF(OR($O143=0,AND($AA$35="X",$D137="E")),0,KL160-(KL162*IF($I162&gt;0,$I162,1))+$I164*(1-(SUM($Q166:KL166)/$M$40)))</f>
        <v>0</v>
      </c>
      <c r="KM161" s="231">
        <f>IF(OR($O143=0,AND($AA$35="X",$D137="E")),0,KM160-(KM162*IF($I162&gt;0,$I162,1))+$I164*(1-(SUM($Q166:KM166)/$M$40)))</f>
        <v>0</v>
      </c>
      <c r="KN161" s="231">
        <f>IF(OR($O143=0,AND($AA$35="X",$D137="E")),0,KN160-(KN162*IF($I162&gt;0,$I162,1))+$I164*(1-(SUM($Q166:KN166)/$M$40)))</f>
        <v>0</v>
      </c>
      <c r="KO161" s="231">
        <f>IF(OR($O143=0,AND($AA$35="X",$D137="E")),0,KO160-(KO162*IF($I162&gt;0,$I162,1))+$I164*(1-(SUM($Q166:KO166)/$M$40)))</f>
        <v>0</v>
      </c>
      <c r="KP161" s="231">
        <f>IF(OR($O143=0,AND($AA$35="X",$D137="E")),0,KP160-(KP162*IF($I162&gt;0,$I162,1))+$I164*(1-(SUM($Q166:KP166)/$M$40)))</f>
        <v>0</v>
      </c>
      <c r="KQ161" s="231">
        <f>IF(OR($O143=0,AND($AA$35="X",$D137="E")),0,KQ160-(KQ162*IF($I162&gt;0,$I162,1))+$I164*(1-(SUM($Q166:KQ166)/$M$40)))</f>
        <v>0</v>
      </c>
      <c r="KR161" s="231">
        <f>IF(OR($O143=0,AND($AA$35="X",$D137="E")),0,KR160-(KR162*IF($I162&gt;0,$I162,1))+$I164*(1-(SUM($Q166:KR166)/$M$40)))</f>
        <v>0</v>
      </c>
      <c r="KS161" s="231">
        <f>IF(OR($O143=0,AND($AA$35="X",$D137="E")),0,KS160-(KS162*IF($I162&gt;0,$I162,1))+$I164*(1-(SUM($Q166:KS166)/$M$40)))</f>
        <v>0</v>
      </c>
      <c r="KT161" s="231">
        <f>IF(OR($O143=0,AND($AA$35="X",$D137="E")),0,KT160-(KT162*IF($I162&gt;0,$I162,1))+$I164*(1-(SUM($Q166:KT166)/$M$40)))</f>
        <v>0</v>
      </c>
      <c r="KU161" s="231">
        <f>IF(OR($O143=0,AND($AA$35="X",$D137="E")),0,KU160-(KU162*IF($I162&gt;0,$I162,1))+$I164*(1-(SUM($Q166:KU166)/$M$40)))</f>
        <v>0</v>
      </c>
      <c r="KV161" s="231">
        <f>IF(OR($O143=0,AND($AA$35="X",$D137="E")),0,KV160-(KV162*IF($I162&gt;0,$I162,1))+$I164*(1-(SUM($Q166:KV166)/$M$40)))</f>
        <v>0</v>
      </c>
      <c r="KW161" s="231">
        <f>IF(OR($O143=0,AND($AA$35="X",$D137="E")),0,KW160-(KW162*IF($I162&gt;0,$I162,1))+$I164*(1-(SUM($Q166:KW166)/$M$40)))</f>
        <v>0</v>
      </c>
      <c r="KX161" s="231">
        <f>IF(OR($O143=0,AND($AA$35="X",$D137="E")),0,KX160-(KX162*IF($I162&gt;0,$I162,1))+$I164*(1-(SUM($Q166:KX166)/$M$40)))</f>
        <v>0</v>
      </c>
      <c r="KY161" s="231">
        <f>IF(OR($O143=0,AND($AA$35="X",$D137="E")),0,KY160-(KY162*IF($I162&gt;0,$I162,1))+$I164*(1-(SUM($Q166:KY166)/$M$40)))</f>
        <v>0</v>
      </c>
      <c r="KZ161" s="231">
        <f>IF(OR($O143=0,AND($AA$35="X",$D137="E")),0,KZ160-(KZ162*IF($I162&gt;0,$I162,1))+$I164*(1-(SUM($Q166:KZ166)/$M$40)))</f>
        <v>0</v>
      </c>
      <c r="LA161" s="231">
        <f>IF(OR($O143=0,AND($AA$35="X",$D137="E")),0,LA160-(LA162*IF($I162&gt;0,$I162,1))+$I164*(1-(SUM($Q166:LA166)/$M$40)))</f>
        <v>0</v>
      </c>
      <c r="LB161" s="231">
        <f>IF(OR($O143=0,AND($AA$35="X",$D137="E")),0,LB160-(LB162*IF($I162&gt;0,$I162,1))+$I164*(1-(SUM($Q166:LB166)/$M$40)))</f>
        <v>0</v>
      </c>
      <c r="LC161" s="231">
        <f>IF(OR($O143=0,AND($AA$35="X",$D137="E")),0,LC160-(LC162*IF($I162&gt;0,$I162,1))+$I164*(1-(SUM($Q166:LC166)/$M$40)))</f>
        <v>0</v>
      </c>
      <c r="LD161" s="231">
        <f>IF(OR($O143=0,AND($AA$35="X",$D137="E")),0,LD160-(LD162*IF($I162&gt;0,$I162,1))+$I164*(1-(SUM($Q166:LD166)/$M$40)))</f>
        <v>0</v>
      </c>
      <c r="LE161" s="231">
        <f>IF(OR($O143=0,AND($AA$35="X",$D137="E")),0,LE160-(LE162*IF($I162&gt;0,$I162,1))+$I164*(1-(SUM($Q166:LE166)/$M$40)))</f>
        <v>0</v>
      </c>
      <c r="LF161" s="231">
        <f>IF(OR($O143=0,AND($AA$35="X",$D137="E")),0,LF160-(LF162*IF($I162&gt;0,$I162,1))+$I164*(1-(SUM($Q166:LF166)/$M$40)))</f>
        <v>0</v>
      </c>
      <c r="LG161" s="231">
        <f>IF(OR($O143=0,AND($AA$35="X",$D137="E")),0,LG160-(LG162*IF($I162&gt;0,$I162,1))+$I164*(1-(SUM($Q166:LG166)/$M$40)))</f>
        <v>0</v>
      </c>
      <c r="LH161" s="231">
        <f>IF(OR($O143=0,AND($AA$35="X",$D137="E")),0,LH160-(LH162*IF($I162&gt;0,$I162,1))+$I164*(1-(SUM($Q166:LH166)/$M$40)))</f>
        <v>0</v>
      </c>
      <c r="LI161" s="231">
        <f>IF(OR($O143=0,AND($AA$35="X",$D137="E")),0,LI160-(LI162*IF($I162&gt;0,$I162,1))+$I164*(1-(SUM($Q166:LI166)/$M$40)))</f>
        <v>0</v>
      </c>
      <c r="LJ161" s="231">
        <f>IF(OR($O143=0,AND($AA$35="X",$D137="E")),0,LJ160-(LJ162*IF($I162&gt;0,$I162,1))+$I164*(1-(SUM($Q166:LJ166)/$M$40)))</f>
        <v>0</v>
      </c>
      <c r="LK161" s="231">
        <f>IF(OR($O143=0,AND($AA$35="X",$D137="E")),0,LK160-(LK162*IF($I162&gt;0,$I162,1))+$I164*(1-(SUM($Q166:LK166)/$M$40)))</f>
        <v>0</v>
      </c>
      <c r="LL161" s="231">
        <f>IF(OR($O143=0,AND($AA$35="X",$D137="E")),0,LL160-(LL162*IF($I162&gt;0,$I162,1))+$I164*(1-(SUM($Q166:LL166)/$M$40)))</f>
        <v>0</v>
      </c>
      <c r="LM161" s="231">
        <f>IF(OR($O143=0,AND($AA$35="X",$D137="E")),0,LM160-(LM162*IF($I162&gt;0,$I162,1))+$I164*(1-(SUM($Q166:LM166)/$M$40)))</f>
        <v>0</v>
      </c>
      <c r="LN161" s="231">
        <f>IF(OR($O143=0,AND($AA$35="X",$D137="E")),0,LN160-(LN162*IF($I162&gt;0,$I162,1))+$I164*(1-(SUM($Q166:LN166)/$M$40)))</f>
        <v>0</v>
      </c>
      <c r="LO161" s="231">
        <f>IF(OR($O143=0,AND($AA$35="X",$D137="E")),0,LO160-(LO162*IF($I162&gt;0,$I162,1))+$I164*(1-(SUM($Q166:LO166)/$M$40)))</f>
        <v>0</v>
      </c>
      <c r="LP161" s="231">
        <f>IF(OR($O143=0,AND($AA$35="X",$D137="E")),0,LP160-(LP162*IF($I162&gt;0,$I162,1))+$I164*(1-(SUM($Q166:LP166)/$M$40)))</f>
        <v>0</v>
      </c>
      <c r="LQ161" s="231">
        <f>IF(OR($O143=0,AND($AA$35="X",$D137="E")),0,LQ160-(LQ162*IF($I162&gt;0,$I162,1))+$I164*(1-(SUM($Q166:LQ166)/$M$40)))</f>
        <v>0</v>
      </c>
      <c r="LR161" s="231">
        <f>IF(OR($O143=0,AND($AA$35="X",$D137="E")),0,LR160-(LR162*IF($I162&gt;0,$I162,1))+$I164*(1-(SUM($Q166:LR166)/$M$40)))</f>
        <v>0</v>
      </c>
      <c r="LS161" s="231">
        <f>IF(OR($O143=0,AND($AA$35="X",$D137="E")),0,LS160-(LS162*IF($I162&gt;0,$I162,1))+$I164*(1-(SUM($Q166:LS166)/$M$40)))</f>
        <v>0</v>
      </c>
      <c r="LT161" s="231">
        <f>IF(OR($O143=0,AND($AA$35="X",$D137="E")),0,LT160-(LT162*IF($I162&gt;0,$I162,1))+$I164*(1-(SUM($Q166:LT166)/$M$40)))</f>
        <v>0</v>
      </c>
      <c r="LU161" s="231">
        <f>IF(OR($O143=0,AND($AA$35="X",$D137="E")),0,LU160-(LU162*IF($I162&gt;0,$I162,1))+$I164*(1-(SUM($Q166:LU166)/$M$40)))</f>
        <v>0</v>
      </c>
      <c r="LV161" s="231">
        <f>IF(OR($O143=0,AND($AA$35="X",$D137="E")),0,LV160-(LV162*IF($I162&gt;0,$I162,1))+$I164*(1-(SUM($Q166:LV166)/$M$40)))</f>
        <v>0</v>
      </c>
      <c r="LW161" s="231">
        <f>IF(OR($O143=0,AND($AA$35="X",$D137="E")),0,LW160-(LW162*IF($I162&gt;0,$I162,1))+$I164*(1-(SUM($Q166:LW166)/$M$40)))</f>
        <v>0</v>
      </c>
      <c r="LX161" s="231">
        <f>IF(OR($O143=0,AND($AA$35="X",$D137="E")),0,LX160-(LX162*IF($I162&gt;0,$I162,1))+$I164*(1-(SUM($Q166:LX166)/$M$40)))</f>
        <v>0</v>
      </c>
      <c r="LY161" s="231">
        <f>IF(OR($O143=0,AND($AA$35="X",$D137="E")),0,LY160-(LY162*IF($I162&gt;0,$I162,1))+$I164*(1-(SUM($Q166:LY166)/$M$40)))</f>
        <v>0</v>
      </c>
      <c r="LZ161" s="231">
        <f>IF(OR($O143=0,AND($AA$35="X",$D137="E")),0,LZ160-(LZ162*IF($I162&gt;0,$I162,1))+$I164*(1-(SUM($Q166:LZ166)/$M$40)))</f>
        <v>0</v>
      </c>
      <c r="MA161" s="231">
        <f>IF(OR($O143=0,AND($AA$35="X",$D137="E")),0,MA160-(MA162*IF($I162&gt;0,$I162,1))+$I164*(1-(SUM($Q166:MA166)/$M$40)))</f>
        <v>0</v>
      </c>
      <c r="MB161" s="231">
        <f>IF(OR($O143=0,AND($AA$35="X",$D137="E")),0,MB160-(MB162*IF($I162&gt;0,$I162,1))+$I164*(1-(SUM($Q166:MB166)/$M$40)))</f>
        <v>0</v>
      </c>
      <c r="MC161" s="231">
        <f>IF(OR($O143=0,AND($AA$35="X",$D137="E")),0,MC160-(MC162*IF($I162&gt;0,$I162,1))+$I164*(1-(SUM($Q166:MC166)/$M$40)))</f>
        <v>0</v>
      </c>
      <c r="MD161" s="231">
        <f>IF(OR($O143=0,AND($AA$35="X",$D137="E")),0,MD160-(MD162*IF($I162&gt;0,$I162,1))+$I164*(1-(SUM($Q166:MD166)/$M$40)))</f>
        <v>0</v>
      </c>
      <c r="ME161" s="231">
        <f>IF(OR($O143=0,AND($AA$35="X",$D137="E")),0,ME160-(ME162*IF($I162&gt;0,$I162,1))+$I164*(1-(SUM($Q166:ME166)/$M$40)))</f>
        <v>0</v>
      </c>
      <c r="MF161" s="231">
        <f>IF(OR($O143=0,AND($AA$35="X",$D137="E")),0,MF160-(MF162*IF($I162&gt;0,$I162,1))+$I164*(1-(SUM($Q166:MF166)/$M$40)))</f>
        <v>0</v>
      </c>
      <c r="MG161" s="231">
        <f>IF(OR($O143=0,AND($AA$35="X",$D137="E")),0,MG160-(MG162*IF($I162&gt;0,$I162,1))+$I164*(1-(SUM($Q166:MG166)/$M$40)))</f>
        <v>0</v>
      </c>
      <c r="MH161" s="231">
        <f>IF(OR($O143=0,AND($AA$35="X",$D137="E")),0,MH160-(MH162*IF($I162&gt;0,$I162,1))+$I164*(1-(SUM($Q166:MH166)/$M$40)))</f>
        <v>0</v>
      </c>
      <c r="MI161" s="231">
        <f>IF(OR($O143=0,AND($AA$35="X",$D137="E")),0,MI160-(MI162*IF($I162&gt;0,$I162,1))+$I164*(1-(SUM($Q166:MI166)/$M$40)))</f>
        <v>0</v>
      </c>
      <c r="MJ161" s="231">
        <f>IF(OR($O143=0,AND($AA$35="X",$D137="E")),0,MJ160-(MJ162*IF($I162&gt;0,$I162,1))+$I164*(1-(SUM($Q166:MJ166)/$M$40)))</f>
        <v>0</v>
      </c>
      <c r="MK161" s="231">
        <f>IF(OR($O143=0,AND($AA$35="X",$D137="E")),0,MK160-(MK162*IF($I162&gt;0,$I162,1))+$I164*(1-(SUM($Q166:MK166)/$M$40)))</f>
        <v>0</v>
      </c>
      <c r="ML161" s="231">
        <f>IF(OR($O143=0,AND($AA$35="X",$D137="E")),0,ML160-(ML162*IF($I162&gt;0,$I162,1))+$I164*(1-(SUM($Q166:ML166)/$M$40)))</f>
        <v>0</v>
      </c>
      <c r="MM161" s="231">
        <f>IF(OR($O143=0,AND($AA$35="X",$D137="E")),0,MM160-(MM162*IF($I162&gt;0,$I162,1))+$I164*(1-(SUM($Q166:MM166)/$M$40)))</f>
        <v>0</v>
      </c>
      <c r="MN161" s="231">
        <f>IF(OR($O143=0,AND($AA$35="X",$D137="E")),0,MN160-(MN162*IF($I162&gt;0,$I162,1))+$I164*(1-(SUM($Q166:MN166)/$M$40)))</f>
        <v>0</v>
      </c>
      <c r="MO161" s="231">
        <f>IF(OR($O143=0,AND($AA$35="X",$D137="E")),0,MO160-(MO162*IF($I162&gt;0,$I162,1))+$I164*(1-(SUM($Q166:MO166)/$M$40)))</f>
        <v>0</v>
      </c>
      <c r="MP161" s="231">
        <f>IF(OR($O143=0,AND($AA$35="X",$D137="E")),0,MP160-(MP162*IF($I162&gt;0,$I162,1))+$I164*(1-(SUM($Q166:MP166)/$M$40)))</f>
        <v>0</v>
      </c>
      <c r="MQ161" s="231">
        <f>IF(OR($O143=0,AND($AA$35="X",$D137="E")),0,MQ160-(MQ162*IF($I162&gt;0,$I162,1))+$I164*(1-(SUM($Q166:MQ166)/$M$40)))</f>
        <v>0</v>
      </c>
      <c r="MR161" s="231">
        <f>IF(OR($O143=0,AND($AA$35="X",$D137="E")),0,MR160-(MR162*IF($I162&gt;0,$I162,1))+$I164*(1-(SUM($Q166:MR166)/$M$40)))</f>
        <v>0</v>
      </c>
      <c r="MS161" s="231">
        <f>IF(OR($O143=0,AND($AA$35="X",$D137="E")),0,MS160-(MS162*IF($I162&gt;0,$I162,1))+$I164*(1-(SUM($Q166:MS166)/$M$40)))</f>
        <v>0</v>
      </c>
      <c r="MT161" s="231">
        <f>IF(OR($O143=0,AND($AA$35="X",$D137="E")),0,MT160-(MT162*IF($I162&gt;0,$I162,1))+$I164*(1-(SUM($Q166:MT166)/$M$40)))</f>
        <v>0</v>
      </c>
      <c r="MU161" s="231">
        <f>IF(OR($O143=0,AND($AA$35="X",$D137="E")),0,MU160-(MU162*IF($I162&gt;0,$I162,1))+$I164*(1-(SUM($Q166:MU166)/$M$40)))</f>
        <v>0</v>
      </c>
      <c r="MV161" s="231">
        <f>IF(OR($O143=0,AND($AA$35="X",$D137="E")),0,MV160-(MV162*IF($I162&gt;0,$I162,1))+$I164*(1-(SUM($Q166:MV166)/$M$40)))</f>
        <v>0</v>
      </c>
      <c r="MW161" s="231">
        <f>IF(OR($O143=0,AND($AA$35="X",$D137="E")),0,MW160-(MW162*IF($I162&gt;0,$I162,1))+$I164*(1-(SUM($Q166:MW166)/$M$40)))</f>
        <v>0</v>
      </c>
      <c r="MX161" s="231">
        <f>IF(OR($O143=0,AND($AA$35="X",$D137="E")),0,MX160-(MX162*IF($I162&gt;0,$I162,1))+$I164*(1-(SUM($Q166:MX166)/$M$40)))</f>
        <v>0</v>
      </c>
      <c r="MY161" s="231">
        <f>IF(OR($O143=0,AND($AA$35="X",$D137="E")),0,MY160-(MY162*IF($I162&gt;0,$I162,1))+$I164*(1-(SUM($Q166:MY166)/$M$40)))</f>
        <v>0</v>
      </c>
      <c r="MZ161" s="231">
        <f>IF(OR($O143=0,AND($AA$35="X",$D137="E")),0,MZ160-(MZ162*IF($I162&gt;0,$I162,1))+$I164*(1-(SUM($Q166:MZ166)/$M$40)))</f>
        <v>0</v>
      </c>
      <c r="NA161" s="231">
        <f>IF(OR($O143=0,AND($AA$35="X",$D137="E")),0,NA160-(NA162*IF($I162&gt;0,$I162,1))+$I164*(1-(SUM($Q166:NA166)/$M$40)))</f>
        <v>0</v>
      </c>
      <c r="NB161" s="231">
        <f>IF(OR($O143=0,AND($AA$35="X",$D137="E")),0,NB160-(NB162*IF($I162&gt;0,$I162,1))+$I164*(1-(SUM($Q166:NB166)/$M$40)))</f>
        <v>0</v>
      </c>
      <c r="NC161" s="231">
        <f>IF(OR($O143=0,AND($AA$35="X",$D137="E")),0,NC160-(NC162*IF($I162&gt;0,$I162,1))+$I164*(1-(SUM($Q166:NC166)/$M$40)))</f>
        <v>0</v>
      </c>
      <c r="ND161" s="231">
        <f>IF(OR($O143=0,AND($AA$35="X",$D137="E")),0,ND160-(ND162*IF($I162&gt;0,$I162,1))+$I164*(1-(SUM($Q166:ND166)/$M$40)))</f>
        <v>0</v>
      </c>
      <c r="NE161" s="231">
        <f>IF(OR($O143=0,AND($AA$35="X",$D137="E")),0,NE160-(NE162*IF($I162&gt;0,$I162,1))+$I164*(1-(SUM($Q166:NE166)/$M$40)))</f>
        <v>0</v>
      </c>
      <c r="NF161" s="231">
        <f>IF(OR($O143=0,AND($AA$35="X",$D137="E")),0,NF160-(NF162*IF($I162&gt;0,$I162,1))+$I164*(1-(SUM($Q166:NF166)/$M$40)))</f>
        <v>0</v>
      </c>
      <c r="NG161" s="231">
        <f>IF(OR($O143=0,AND($AA$35="X",$D137="E")),0,NG160-(NG162*IF($I162&gt;0,$I162,1))+$I164*(1-(SUM($Q166:NG166)/$M$40)))</f>
        <v>0</v>
      </c>
      <c r="NH161" s="231">
        <f>IF(OR($O143=0,AND($AA$35="X",$D137="E")),0,NH160-(NH162*IF($I162&gt;0,$I162,1))+$I164*(1-(SUM($Q166:NH166)/$M$40)))</f>
        <v>0</v>
      </c>
      <c r="NI161" s="231">
        <f>IF(OR($O143=0,AND($AA$35="X",$D137="E")),0,NI160-(NI162*IF($I162&gt;0,$I162,1))+$I164*(1-(SUM($Q166:NI166)/$M$40)))</f>
        <v>0</v>
      </c>
      <c r="NJ161" s="231">
        <f>IF(OR($O143=0,AND($AA$35="X",$D137="E")),0,NJ160-(NJ162*IF($I162&gt;0,$I162,1))+$I164*(1-(SUM($Q166:NJ166)/$M$40)))</f>
        <v>0</v>
      </c>
      <c r="NK161" s="231">
        <f>IF(OR($O143=0,AND($AA$35="X",$D137="E")),0,NK160-(NK162*IF($I162&gt;0,$I162,1))+$I164*(1-(SUM($Q166:NK166)/$M$40)))</f>
        <v>0</v>
      </c>
      <c r="NL161" s="231">
        <f>IF(OR($O143=0,AND($AA$35="X",$D137="E")),0,NL160-(NL162*IF($I162&gt;0,$I162,1))+$I164*(1-(SUM($Q166:NL166)/$M$40)))</f>
        <v>0</v>
      </c>
      <c r="NM161" s="231">
        <f>IF(OR($O143=0,AND($AA$35="X",$D137="E")),0,NM160-(NM162*IF($I162&gt;0,$I162,1))+$I164*(1-(SUM($Q166:NM166)/$M$40)))</f>
        <v>0</v>
      </c>
      <c r="NN161" s="231">
        <f>IF(OR($O143=0,AND($AA$35="X",$D137="E")),0,NN160-(NN162*IF($I162&gt;0,$I162,1))+$I164*(1-(SUM($Q166:NN166)/$M$40)))</f>
        <v>0</v>
      </c>
      <c r="NO161" s="231">
        <f>IF(OR($O143=0,AND($AA$35="X",$D137="E")),0,NO160-(NO162*IF($I162&gt;0,$I162,1))+$I164*(1-(SUM($Q166:NO166)/$M$40)))</f>
        <v>0</v>
      </c>
      <c r="NP161" s="231">
        <f>IF(OR($O143=0,AND($AA$35="X",$D137="E")),0,NP160-(NP162*IF($I162&gt;0,$I162,1))+$I164*(1-(SUM($Q166:NP166)/$M$40)))</f>
        <v>0</v>
      </c>
      <c r="NQ161" s="231">
        <f>IF(OR($O143=0,AND($AA$35="X",$D137="E")),0,NQ160-(NQ162*IF($I162&gt;0,$I162,1))+$I164*(1-(SUM($Q166:NQ166)/$M$40)))</f>
        <v>0</v>
      </c>
      <c r="NR161" s="231">
        <f>IF(OR($O143=0,AND($AA$35="X",$D137="E")),0,NR160-(NR162*IF($I162&gt;0,$I162,1))+$I164*(1-(SUM($Q166:NR166)/$M$40)))</f>
        <v>0</v>
      </c>
      <c r="NS161" s="231">
        <f>IF(OR($O143=0,AND($AA$35="X",$D137="E")),0,NS160-(NS162*IF($I162&gt;0,$I162,1))+$I164*(1-(SUM($Q166:NS166)/$M$40)))</f>
        <v>0</v>
      </c>
      <c r="NT161" s="231">
        <f>IF(OR($O143=0,AND($AA$35="X",$D137="E")),0,NT160-(NT162*IF($I162&gt;0,$I162,1))+$I164*(1-(SUM($Q166:NT166)/$M$40)))</f>
        <v>0</v>
      </c>
      <c r="NU161" s="231">
        <f>IF(OR($O143=0,AND($AA$35="X",$D137="E")),0,NU160-(NU162*IF($I162&gt;0,$I162,1))+$I164*(1-(SUM($Q166:NU166)/$M$40)))</f>
        <v>0</v>
      </c>
      <c r="NV161" s="231">
        <f>IF(OR($O143=0,AND($AA$35="X",$D137="E")),0,NV160-(NV162*IF($I162&gt;0,$I162,1))+$I164*(1-(SUM($Q166:NV166)/$M$40)))</f>
        <v>0</v>
      </c>
      <c r="NW161" s="231">
        <f>IF(OR($O143=0,AND($AA$35="X",$D137="E")),0,NW160-(NW162*IF($I162&gt;0,$I162,1))+$I164*(1-(SUM($Q166:NW166)/$M$40)))</f>
        <v>0</v>
      </c>
      <c r="NX161" s="231">
        <f>IF(OR($O143=0,AND($AA$35="X",$D137="E")),0,NX160-(NX162*IF($I162&gt;0,$I162,1))+$I164*(1-(SUM($Q166:NX166)/$M$40)))</f>
        <v>0</v>
      </c>
      <c r="NY161" s="231">
        <f>IF(OR($O143=0,AND($AA$35="X",$D137="E")),0,NY160-(NY162*IF($I162&gt;0,$I162,1))+$I164*(1-(SUM($Q166:NY166)/$M$40)))</f>
        <v>0</v>
      </c>
      <c r="NZ161" s="231">
        <f>IF(OR($O143=0,AND($AA$35="X",$D137="E")),0,NZ160-(NZ162*IF($I162&gt;0,$I162,1))+$I164*(1-(SUM($Q166:NZ166)/$M$40)))</f>
        <v>0</v>
      </c>
      <c r="OA161" s="231">
        <f>IF(OR($O143=0,AND($AA$35="X",$D137="E")),0,OA160-(OA162*IF($I162&gt;0,$I162,1))+$I164*(1-(SUM($Q166:OA166)/$M$40)))</f>
        <v>0</v>
      </c>
      <c r="OB161" s="231">
        <f>IF(OR($O143=0,AND($AA$35="X",$D137="E")),0,OB160-(OB162*IF($I162&gt;0,$I162,1))+$I164*(1-(SUM($Q166:OB166)/$M$40)))</f>
        <v>0</v>
      </c>
      <c r="OC161" s="231">
        <f>IF(OR($O143=0,AND($AA$35="X",$D137="E")),0,OC160-(OC162*IF($I162&gt;0,$I162,1))+$I164*(1-(SUM($Q166:OC166)/$M$40)))</f>
        <v>0</v>
      </c>
      <c r="OD161" s="231">
        <f>IF(OR($O143=0,AND($AA$35="X",$D137="E")),0,OD160-(OD162*IF($I162&gt;0,$I162,1))+$I164*(1-(SUM($Q166:OD166)/$M$40)))</f>
        <v>0</v>
      </c>
      <c r="OE161" s="231">
        <f>IF(OR($O143=0,AND($AA$35="X",$D137="E")),0,OE160-(OE162*IF($I162&gt;0,$I162,1))+$I164*(1-(SUM($Q166:OE166)/$M$40)))</f>
        <v>0</v>
      </c>
      <c r="OF161" s="231">
        <f>IF(OR($O143=0,AND($AA$35="X",$D137="E")),0,OF160-(OF162*IF($I162&gt;0,$I162,1))+$I164*(1-(SUM($Q166:OF166)/$M$40)))</f>
        <v>0</v>
      </c>
      <c r="OG161" s="231">
        <f>IF(OR($O143=0,AND($AA$35="X",$D137="E")),0,OG160-(OG162*IF($I162&gt;0,$I162,1))+$I164*(1-(SUM($Q166:OG166)/$M$40)))</f>
        <v>0</v>
      </c>
      <c r="OH161" s="231">
        <f>IF(OR($O143=0,AND($AA$35="X",$D137="E")),0,OH160-(OH162*IF($I162&gt;0,$I162,1))+$I164*(1-(SUM($Q166:OH166)/$M$40)))</f>
        <v>0</v>
      </c>
      <c r="OI161" s="231">
        <f>IF(OR($O143=0,AND($AA$35="X",$D137="E")),0,OI160-(OI162*IF($I162&gt;0,$I162,1))+$I164*(1-(SUM($Q166:OI166)/$M$40)))</f>
        <v>0</v>
      </c>
      <c r="OJ161" s="231">
        <f>IF(OR($O143=0,AND($AA$35="X",$D137="E")),0,OJ160-(OJ162*IF($I162&gt;0,$I162,1))+$I164*(1-(SUM($Q166:OJ166)/$M$40)))</f>
        <v>0</v>
      </c>
      <c r="OK161" s="231">
        <f>IF(OR($O143=0,AND($AA$35="X",$D137="E")),0,OK160-(OK162*IF($I162&gt;0,$I162,1))+$I164*(1-(SUM($Q166:OK166)/$M$40)))</f>
        <v>0</v>
      </c>
      <c r="OL161" s="231">
        <f>IF(OR($O143=0,AND($AA$35="X",$D137="E")),0,OL160-(OL162*IF($I162&gt;0,$I162,1))+$I164*(1-(SUM($Q166:OL166)/$M$40)))</f>
        <v>0</v>
      </c>
      <c r="OM161" s="231">
        <f>IF(OR($O143=0,AND($AA$35="X",$D137="E")),0,OM160-(OM162*IF($I162&gt;0,$I162,1))+$I164*(1-(SUM($Q166:OM166)/$M$40)))</f>
        <v>0</v>
      </c>
      <c r="ON161" s="231">
        <f>IF(OR($O143=0,AND($AA$35="X",$D137="E")),0,ON160-(ON162*IF($I162&gt;0,$I162,1))+$I164*(1-(SUM($Q166:ON166)/$M$40)))</f>
        <v>0</v>
      </c>
      <c r="OO161" s="231">
        <f>IF(OR($O143=0,AND($AA$35="X",$D137="E")),0,OO160-(OO162*IF($I162&gt;0,$I162,1))+$I164*(1-(SUM($Q166:OO166)/$M$40)))</f>
        <v>0</v>
      </c>
      <c r="OP161" s="231">
        <f>IF(OR($O143=0,AND($AA$35="X",$D137="E")),0,OP160-(OP162*IF($I162&gt;0,$I162,1))+$I164*(1-(SUM($Q166:OP166)/$M$40)))</f>
        <v>0</v>
      </c>
      <c r="OQ161" s="231">
        <f>IF(OR($O143=0,AND($AA$35="X",$D137="E")),0,OQ160-(OQ162*IF($I162&gt;0,$I162,1))+$I164*(1-(SUM($Q166:OQ166)/$M$40)))</f>
        <v>0</v>
      </c>
      <c r="OR161" s="231">
        <f>IF(OR($O143=0,AND($AA$35="X",$D137="E")),0,OR160-(OR162*IF($I162&gt;0,$I162,1))+$I164*(1-(SUM($Q166:OR166)/$M$40)))</f>
        <v>0</v>
      </c>
      <c r="OS161" s="231">
        <f>IF(OR($O143=0,AND($AA$35="X",$D137="E")),0,OS160-(OS162*IF($I162&gt;0,$I162,1))+$I164*(1-(SUM($Q166:OS166)/$M$40)))</f>
        <v>0</v>
      </c>
      <c r="OT161" s="231">
        <f>IF(OR($O143=0,AND($AA$35="X",$D137="E")),0,OT160-(OT162*IF($I162&gt;0,$I162,1))+$I164*(1-(SUM($Q166:OT166)/$M$40)))</f>
        <v>0</v>
      </c>
      <c r="OU161" s="231">
        <f>IF(OR($O143=0,AND($AA$35="X",$D137="E")),0,OU160-(OU162*IF($I162&gt;0,$I162,1))+$I164*(1-(SUM($Q166:OU166)/$M$40)))</f>
        <v>0</v>
      </c>
      <c r="OV161" s="231">
        <f>IF(OR($O143=0,AND($AA$35="X",$D137="E")),0,OV160-(OV162*IF($I162&gt;0,$I162,1))+$I164*(1-(SUM($Q166:OV166)/$M$40)))</f>
        <v>0</v>
      </c>
      <c r="OW161" s="231">
        <f>IF(OR($O143=0,AND($AA$35="X",$D137="E")),0,OW160-(OW162*IF($I162&gt;0,$I162,1))+$I164*(1-(SUM($Q166:OW166)/$M$40)))</f>
        <v>0</v>
      </c>
      <c r="OX161" s="231">
        <f>IF(OR($O143=0,AND($AA$35="X",$D137="E")),0,OX160-(OX162*IF($I162&gt;0,$I162,1))+$I164*(1-(SUM($Q166:OX166)/$M$40)))</f>
        <v>0</v>
      </c>
      <c r="OY161" s="231">
        <f>IF(OR($O143=0,AND($AA$35="X",$D137="E")),0,OY160-(OY162*IF($I162&gt;0,$I162,1))+$I164*(1-(SUM($Q166:OY166)/$M$40)))</f>
        <v>0</v>
      </c>
      <c r="OZ161" s="231">
        <f>IF(OR($O143=0,AND($AA$35="X",$D137="E")),0,OZ160-(OZ162*IF($I162&gt;0,$I162,1))+$I164*(1-(SUM($Q166:OZ166)/$M$40)))</f>
        <v>0</v>
      </c>
      <c r="PA161" s="231">
        <f>IF(OR($O143=0,AND($AA$35="X",$D137="E")),0,PA160-(PA162*IF($I162&gt;0,$I162,1))+$I164*(1-(SUM($Q166:PA166)/$M$40)))</f>
        <v>0</v>
      </c>
      <c r="PB161" s="231">
        <f>IF(OR($O143=0,AND($AA$35="X",$D137="E")),0,PB160-(PB162*IF($I162&gt;0,$I162,1))+$I164*(1-(SUM($Q166:PB166)/$M$40)))</f>
        <v>0</v>
      </c>
      <c r="PC161" s="231">
        <f>IF(OR($O143=0,AND($AA$35="X",$D137="E")),0,PC160-(PC162*IF($I162&gt;0,$I162,1))+$I164*(1-(SUM($Q166:PC166)/$M$40)))</f>
        <v>0</v>
      </c>
      <c r="PD161" s="231">
        <f>IF(OR($O143=0,AND($AA$35="X",$D137="E")),0,PD160-(PD162*IF($I162&gt;0,$I162,1))+$I164*(1-(SUM($Q166:PD166)/$M$40)))</f>
        <v>0</v>
      </c>
      <c r="PE161" s="231">
        <f>IF(OR($O143=0,AND($AA$35="X",$D137="E")),0,PE160-(PE162*IF($I162&gt;0,$I162,1))+$I164*(1-(SUM($Q166:PE166)/$M$40)))</f>
        <v>0</v>
      </c>
      <c r="PF161" s="231">
        <f>IF(OR($O143=0,AND($AA$35="X",$D137="E")),0,PF160-(PF162*IF($I162&gt;0,$I162,1))+$I164*(1-(SUM($Q166:PF166)/$M$40)))</f>
        <v>0</v>
      </c>
      <c r="PG161" s="231">
        <f>IF(OR($O143=0,AND($AA$35="X",$D137="E")),0,PG160-(PG162*IF($I162&gt;0,$I162,1))+$I164*(1-(SUM($Q166:PG166)/$M$40)))</f>
        <v>0</v>
      </c>
      <c r="PH161" s="231">
        <f>IF(OR($O143=0,AND($AA$35="X",$D137="E")),0,PH160-(PH162*IF($I162&gt;0,$I162,1))+$I164*(1-(SUM($Q166:PH166)/$M$40)))</f>
        <v>0</v>
      </c>
      <c r="PI161" s="231">
        <f>IF(OR($O143=0,AND($AA$35="X",$D137="E")),0,PI160-(PI162*IF($I162&gt;0,$I162,1))+$I164*(1-(SUM($Q166:PI166)/$M$40)))</f>
        <v>0</v>
      </c>
      <c r="PJ161" s="231">
        <f>IF(OR($O143=0,AND($AA$35="X",$D137="E")),0,PJ160-(PJ162*IF($I162&gt;0,$I162,1))+$I164*(1-(SUM($Q166:PJ166)/$M$40)))</f>
        <v>0</v>
      </c>
      <c r="PK161" s="231">
        <f>IF(OR($O143=0,AND($AA$35="X",$D137="E")),0,PK160-(PK162*IF($I162&gt;0,$I162,1))+$I164*(1-(SUM($Q166:PK166)/$M$40)))</f>
        <v>0</v>
      </c>
      <c r="PL161" s="231">
        <f>IF(OR($O143=0,AND($AA$35="X",$D137="E")),0,PL160-(PL162*IF($I162&gt;0,$I162,1))+$I164*(1-(SUM($Q166:PL166)/$M$40)))</f>
        <v>0</v>
      </c>
      <c r="PM161" s="231">
        <f>IF(OR($O143=0,AND($AA$35="X",$D137="E")),0,PM160-(PM162*IF($I162&gt;0,$I162,1))+$I164*(1-(SUM($Q166:PM166)/$M$40)))</f>
        <v>0</v>
      </c>
      <c r="PN161" s="231">
        <f>IF(OR($O143=0,AND($AA$35="X",$D137="E")),0,PN160-(PN162*IF($I162&gt;0,$I162,1))+$I164*(1-(SUM($Q166:PN166)/$M$40)))</f>
        <v>0</v>
      </c>
      <c r="PO161" s="231">
        <f>IF(OR($O143=0,AND($AA$35="X",$D137="E")),0,PO160-(PO162*IF($I162&gt;0,$I162,1))+$I164*(1-(SUM($Q166:PO166)/$M$40)))</f>
        <v>0</v>
      </c>
      <c r="PP161" s="231">
        <f>IF(OR($O143=0,AND($AA$35="X",$D137="E")),0,PP160-(PP162*IF($I162&gt;0,$I162,1))+$I164*(1-(SUM($Q166:PP166)/$M$40)))</f>
        <v>0</v>
      </c>
      <c r="PQ161" s="231">
        <f>IF(OR($O143=0,AND($AA$35="X",$D137="E")),0,PQ160-(PQ162*IF($I162&gt;0,$I162,1))+$I164*(1-(SUM($Q166:PQ166)/$M$40)))</f>
        <v>0</v>
      </c>
      <c r="PR161" s="231">
        <f>IF(OR($O143=0,AND($AA$35="X",$D137="E")),0,PR160-(PR162*IF($I162&gt;0,$I162,1))+$I164*(1-(SUM($Q166:PR166)/$M$40)))</f>
        <v>0</v>
      </c>
      <c r="PS161" s="231">
        <f>IF(OR($O143=0,AND($AA$35="X",$D137="E")),0,PS160-(PS162*IF($I162&gt;0,$I162,1))+$I164*(1-(SUM($Q166:PS166)/$M$40)))</f>
        <v>0</v>
      </c>
      <c r="PT161" s="231">
        <f>IF(OR($O143=0,AND($AA$35="X",$D137="E")),0,PT160-(PT162*IF($I162&gt;0,$I162,1))+$I164*(1-(SUM($Q166:PT166)/$M$40)))</f>
        <v>0</v>
      </c>
      <c r="PU161" s="231">
        <f>IF(OR($O143=0,AND($AA$35="X",$D137="E")),0,PU160-(PU162*IF($I162&gt;0,$I162,1))+$I164*(1-(SUM($Q166:PU166)/$M$40)))</f>
        <v>0</v>
      </c>
      <c r="PV161" s="231">
        <f>IF(OR($O143=0,AND($AA$35="X",$D137="E")),0,PV160-(PV162*IF($I162&gt;0,$I162,1))+$I164*(1-(SUM($Q166:PV166)/$M$40)))</f>
        <v>0</v>
      </c>
      <c r="PW161" s="231">
        <f>IF(OR($O143=0,AND($AA$35="X",$D137="E")),0,PW160-(PW162*IF($I162&gt;0,$I162,1))+$I164*(1-(SUM($Q166:PW166)/$M$40)))</f>
        <v>0</v>
      </c>
      <c r="PX161" s="231">
        <f>IF(OR($O143=0,AND($AA$35="X",$D137="E")),0,PX160-(PX162*IF($I162&gt;0,$I162,1))+$I164*(1-(SUM($Q166:PX166)/$M$40)))</f>
        <v>0</v>
      </c>
      <c r="PY161" s="231">
        <f>IF(OR($O143=0,AND($AA$35="X",$D137="E")),0,PY160-(PY162*IF($I162&gt;0,$I162,1))+$I164*(1-(SUM($Q166:PY166)/$M$40)))</f>
        <v>0</v>
      </c>
      <c r="PZ161" s="231">
        <f>IF(OR($O143=0,AND($AA$35="X",$D137="E")),0,PZ160-(PZ162*IF($I162&gt;0,$I162,1))+$I164*(1-(SUM($Q166:PZ166)/$M$40)))</f>
        <v>0</v>
      </c>
      <c r="QA161" s="231">
        <f>IF(OR($O143=0,AND($AA$35="X",$D137="E")),0,QA160-(QA162*IF($I162&gt;0,$I162,1))+$I164*(1-(SUM($Q166:QA166)/$M$40)))</f>
        <v>0</v>
      </c>
      <c r="QB161" s="231">
        <f>IF(OR($O143=0,AND($AA$35="X",$D137="E")),0,QB160-(QB162*IF($I162&gt;0,$I162,1))+$I164*(1-(SUM($Q166:QB166)/$M$40)))</f>
        <v>0</v>
      </c>
      <c r="QC161" s="231">
        <f>IF(OR($O143=0,AND($AA$35="X",$D137="E")),0,QC160-(QC162*IF($I162&gt;0,$I162,1))+$I164*(1-(SUM($Q166:QC166)/$M$40)))</f>
        <v>0</v>
      </c>
      <c r="QD161" s="231">
        <f>IF(OR($O143=0,AND($AA$35="X",$D137="E")),0,QD160-(QD162*IF($I162&gt;0,$I162,1))+$I164*(1-(SUM($Q166:QD166)/$M$40)))</f>
        <v>0</v>
      </c>
      <c r="QE161" s="231">
        <f>IF(OR($O143=0,AND($AA$35="X",$D137="E")),0,QE160-(QE162*IF($I162&gt;0,$I162,1))+$I164*(1-(SUM($Q166:QE166)/$M$40)))</f>
        <v>0</v>
      </c>
      <c r="QF161" s="231">
        <f>IF(OR($O143=0,AND($AA$35="X",$D137="E")),0,QF160-(QF162*IF($I162&gt;0,$I162,1))+$I164*(1-(SUM($Q166:QF166)/$M$40)))</f>
        <v>0</v>
      </c>
      <c r="QG161" s="231">
        <f>IF(OR($O143=0,AND($AA$35="X",$D137="E")),0,QG160-(QG162*IF($I162&gt;0,$I162,1))+$I164*(1-(SUM($Q166:QG166)/$M$40)))</f>
        <v>0</v>
      </c>
      <c r="QH161" s="231">
        <f>IF(OR($O143=0,AND($AA$35="X",$D137="E")),0,QH160-(QH162*IF($I162&gt;0,$I162,1))+$I164*(1-(SUM($Q166:QH166)/$M$40)))</f>
        <v>0</v>
      </c>
      <c r="QI161" s="231">
        <f>IF(OR($O143=0,AND($AA$35="X",$D137="E")),0,QI160-(QI162*IF($I162&gt;0,$I162,1))+$I164*(1-(SUM($Q166:QI166)/$M$40)))</f>
        <v>0</v>
      </c>
      <c r="QJ161" s="231">
        <f>IF(OR($O143=0,AND($AA$35="X",$D137="E")),0,QJ160-(QJ162*IF($I162&gt;0,$I162,1))+$I164*(1-(SUM($Q166:QJ166)/$M$40)))</f>
        <v>0</v>
      </c>
      <c r="QK161" s="231">
        <f>IF(OR($O143=0,AND($AA$35="X",$D137="E")),0,QK160-(QK162*IF($I162&gt;0,$I162,1))+$I164*(1-(SUM($Q166:QK166)/$M$40)))</f>
        <v>0</v>
      </c>
      <c r="QL161" s="231">
        <f>IF(OR($O143=0,AND($AA$35="X",$D137="E")),0,QL160-(QL162*IF($I162&gt;0,$I162,1))+$I164*(1-(SUM($Q166:QL166)/$M$40)))</f>
        <v>0</v>
      </c>
      <c r="QM161" s="231">
        <f>IF(OR($O143=0,AND($AA$35="X",$D137="E")),0,QM160-(QM162*IF($I162&gt;0,$I162,1))+$I164*(1-(SUM($Q166:QM166)/$M$40)))</f>
        <v>0</v>
      </c>
      <c r="QN161" s="231">
        <f>IF(OR($O143=0,AND($AA$35="X",$D137="E")),0,QN160-(QN162*IF($I162&gt;0,$I162,1))+$I164*(1-(SUM($Q166:QN166)/$M$40)))</f>
        <v>0</v>
      </c>
      <c r="QO161" s="231">
        <f>IF(OR($O143=0,AND($AA$35="X",$D137="E")),0,QO160-(QO162*IF($I162&gt;0,$I162,1))+$I164*(1-(SUM($Q166:QO166)/$M$40)))</f>
        <v>0</v>
      </c>
      <c r="QP161" s="231">
        <f>IF(OR($O143=0,AND($AA$35="X",$D137="E")),0,QP160-(QP162*IF($I162&gt;0,$I162,1))+$I164*(1-(SUM($Q166:QP166)/$M$40)))</f>
        <v>0</v>
      </c>
      <c r="QQ161" s="231">
        <f>IF(OR($O143=0,AND($AA$35="X",$D137="E")),0,QQ160-(QQ162*IF($I162&gt;0,$I162,1))+$I164*(1-(SUM($Q166:QQ166)/$M$40)))</f>
        <v>0</v>
      </c>
      <c r="QR161" s="231">
        <f>IF(OR($O143=0,AND($AA$35="X",$D137="E")),0,QR160-(QR162*IF($I162&gt;0,$I162,1))+$I164*(1-(SUM($Q166:QR166)/$M$40)))</f>
        <v>0</v>
      </c>
      <c r="QS161" s="231">
        <f>IF(OR($O143=0,AND($AA$35="X",$D137="E")),0,QS160-(QS162*IF($I162&gt;0,$I162,1))+$I164*(1-(SUM($Q166:QS166)/$M$40)))</f>
        <v>0</v>
      </c>
      <c r="QT161" s="231">
        <f>IF(OR($O143=0,AND($AA$35="X",$D137="E")),0,QT160-(QT162*IF($I162&gt;0,$I162,1))+$I164*(1-(SUM($Q166:QT166)/$M$40)))</f>
        <v>0</v>
      </c>
      <c r="QU161" s="231">
        <f>IF(OR($O143=0,AND($AA$35="X",$D137="E")),0,QU160-(QU162*IF($I162&gt;0,$I162,1))+$I164*(1-(SUM($Q166:QU166)/$M$40)))</f>
        <v>0</v>
      </c>
      <c r="QV161" s="231">
        <f>IF(OR($O143=0,AND($AA$35="X",$D137="E")),0,QV160-(QV162*IF($I162&gt;0,$I162,1))+$I164*(1-(SUM($Q166:QV166)/$M$40)))</f>
        <v>0</v>
      </c>
      <c r="QW161" s="231">
        <f>IF(OR($O143=0,AND($AA$35="X",$D137="E")),0,QW160-(QW162*IF($I162&gt;0,$I162,1))+$I164*(1-(SUM($Q166:QW166)/$M$40)))</f>
        <v>0</v>
      </c>
      <c r="QX161" s="231">
        <f>IF(OR($O143=0,AND($AA$35="X",$D137="E")),0,QX160-(QX162*IF($I162&gt;0,$I162,1))+$I164*(1-(SUM($Q166:QX166)/$M$40)))</f>
        <v>0</v>
      </c>
      <c r="QY161" s="231">
        <f>IF(OR($O143=0,AND($AA$35="X",$D137="E")),0,QY160-(QY162*IF($I162&gt;0,$I162,1))+$I164*(1-(SUM($Q166:QY166)/$M$40)))</f>
        <v>0</v>
      </c>
      <c r="QZ161" s="231">
        <f>IF(OR($O143=0,AND($AA$35="X",$D137="E")),0,QZ160-(QZ162*IF($I162&gt;0,$I162,1))+$I164*(1-(SUM($Q166:QZ166)/$M$40)))</f>
        <v>0</v>
      </c>
      <c r="RA161" s="231">
        <f>IF(OR($O143=0,AND($AA$35="X",$D137="E")),0,RA160-(RA162*IF($I162&gt;0,$I162,1))+$I164*(1-(SUM($Q166:RA166)/$M$40)))</f>
        <v>0</v>
      </c>
      <c r="RB161" s="231">
        <f>IF(OR($O143=0,AND($AA$35="X",$D137="E")),0,RB160-(RB162*IF($I162&gt;0,$I162,1))+$I164*(1-(SUM($Q166:RB166)/$M$40)))</f>
        <v>0</v>
      </c>
      <c r="RC161" s="231">
        <f>IF(OR($O143=0,AND($AA$35="X",$D137="E")),0,RC160-(RC162*IF($I162&gt;0,$I162,1))+$I164*(1-(SUM($Q166:RC166)/$M$40)))</f>
        <v>0</v>
      </c>
      <c r="RD161" s="231">
        <f>IF(OR($O143=0,AND($AA$35="X",$D137="E")),0,RD160-(RD162*IF($I162&gt;0,$I162,1))+$I164*(1-(SUM($Q166:RD166)/$M$40)))</f>
        <v>0</v>
      </c>
      <c r="RE161" s="231">
        <f>IF(OR($O143=0,AND($AA$35="X",$D137="E")),0,RE160-(RE162*IF($I162&gt;0,$I162,1))+$I164*(1-(SUM($Q166:RE166)/$M$40)))</f>
        <v>0</v>
      </c>
      <c r="RF161" s="231">
        <f>IF(OR($O143=0,AND($AA$35="X",$D137="E")),0,RF160-(RF162*IF($I162&gt;0,$I162,1))+$I164*(1-(SUM($Q166:RF166)/$M$40)))</f>
        <v>0</v>
      </c>
      <c r="RG161" s="231">
        <f>IF(OR($O143=0,AND($AA$35="X",$D137="E")),0,RG160-(RG162*IF($I162&gt;0,$I162,1))+$I164*(1-(SUM($Q166:RG166)/$M$40)))</f>
        <v>0</v>
      </c>
      <c r="RH161" s="231">
        <f>IF(OR($O143=0,AND($AA$35="X",$D137="E")),0,RH160-(RH162*IF($I162&gt;0,$I162,1))+$I164*(1-(SUM($Q166:RH166)/$M$40)))</f>
        <v>0</v>
      </c>
      <c r="RI161" s="231">
        <f>IF(OR($O143=0,AND($AA$35="X",$D137="E")),0,RI160-(RI162*IF($I162&gt;0,$I162,1))+$I164*(1-(SUM($Q166:RI166)/$M$40)))</f>
        <v>0</v>
      </c>
      <c r="RJ161" s="231">
        <f>IF(OR($O143=0,AND($AA$35="X",$D137="E")),0,RJ160-(RJ162*IF($I162&gt;0,$I162,1))+$I164*(1-(SUM($Q166:RJ166)/$M$40)))</f>
        <v>0</v>
      </c>
      <c r="RK161" s="231">
        <f>IF(OR($O143=0,AND($AA$35="X",$D137="E")),0,RK160-(RK162*IF($I162&gt;0,$I162,1))+$I164*(1-(SUM($Q166:RK166)/$M$40)))</f>
        <v>0</v>
      </c>
      <c r="RL161" s="231">
        <f>IF(OR($O143=0,AND($AA$35="X",$D137="E")),0,RL160-(RL162*IF($I162&gt;0,$I162,1))+$I164*(1-(SUM($Q166:RL166)/$M$40)))</f>
        <v>0</v>
      </c>
      <c r="RM161" s="231">
        <f>IF(OR($O143=0,AND($AA$35="X",$D137="E")),0,RM160-(RM162*IF($I162&gt;0,$I162,1))+$I164*(1-(SUM($Q166:RM166)/$M$40)))</f>
        <v>0</v>
      </c>
      <c r="RN161" s="231">
        <f>IF(OR($O143=0,AND($AA$35="X",$D137="E")),0,RN160-(RN162*IF($I162&gt;0,$I162,1))+$I164*(1-(SUM($Q166:RN166)/$M$40)))</f>
        <v>0</v>
      </c>
      <c r="RO161" s="231">
        <f>IF(OR($O143=0,AND($AA$35="X",$D137="E")),0,RO160-(RO162*IF($I162&gt;0,$I162,1))+$I164*(1-(SUM($Q166:RO166)/$M$40)))</f>
        <v>0</v>
      </c>
      <c r="RP161" s="231">
        <f>IF(OR($O143=0,AND($AA$35="X",$D137="E")),0,RP160-(RP162*IF($I162&gt;0,$I162,1))+$I164*(1-(SUM($Q166:RP166)/$M$40)))</f>
        <v>0</v>
      </c>
      <c r="RQ161" s="231">
        <f>IF(OR($O143=0,AND($AA$35="X",$D137="E")),0,RQ160-(RQ162*IF($I162&gt;0,$I162,1))+$I164*(1-(SUM($Q166:RQ166)/$M$40)))</f>
        <v>0</v>
      </c>
      <c r="RR161" s="231">
        <f>IF(OR($O143=0,AND($AA$35="X",$D137="E")),0,RR160-(RR162*IF($I162&gt;0,$I162,1))+$I164*(1-(SUM($Q166:RR166)/$M$40)))</f>
        <v>0</v>
      </c>
      <c r="RS161" s="231">
        <f>IF(OR($O143=0,AND($AA$35="X",$D137="E")),0,RS160-(RS162*IF($I162&gt;0,$I162,1))+$I164*(1-(SUM($Q166:RS166)/$M$40)))</f>
        <v>0</v>
      </c>
      <c r="RT161" s="231">
        <f>IF(OR($O143=0,AND($AA$35="X",$D137="E")),0,RT160-(RT162*IF($I162&gt;0,$I162,1))+$I164*(1-(SUM($Q166:RT166)/$M$40)))</f>
        <v>0</v>
      </c>
      <c r="RU161" s="231">
        <f>IF(OR($O143=0,AND($AA$35="X",$D137="E")),0,RU160-(RU162*IF($I162&gt;0,$I162,1))+$I164*(1-(SUM($Q166:RU166)/$M$40)))</f>
        <v>0</v>
      </c>
      <c r="RV161" s="231">
        <f>IF(OR($O143=0,AND($AA$35="X",$D137="E")),0,RV160-(RV162*IF($I162&gt;0,$I162,1))+$I164*(1-(SUM($Q166:RV166)/$M$40)))</f>
        <v>0</v>
      </c>
      <c r="RW161" s="231">
        <f>IF(OR($O143=0,AND($AA$35="X",$D137="E")),0,RW160-(RW162*IF($I162&gt;0,$I162,1))+$I164*(1-(SUM($Q166:RW166)/$M$40)))</f>
        <v>0</v>
      </c>
      <c r="RX161" s="231">
        <f>IF(OR($O143=0,AND($AA$35="X",$D137="E")),0,RX160-(RX162*IF($I162&gt;0,$I162,1))+$I164*(1-(SUM($Q166:RX166)/$M$40)))</f>
        <v>0</v>
      </c>
      <c r="RY161" s="231">
        <f>IF(OR($O143=0,AND($AA$35="X",$D137="E")),0,RY160-(RY162*IF($I162&gt;0,$I162,1))+$I164*(1-(SUM($Q166:RY166)/$M$40)))</f>
        <v>0</v>
      </c>
      <c r="RZ161" s="231">
        <f>IF(OR($O143=0,AND($AA$35="X",$D137="E")),0,RZ160-(RZ162*IF($I162&gt;0,$I162,1))+$I164*(1-(SUM($Q166:RZ166)/$M$40)))</f>
        <v>0</v>
      </c>
      <c r="SA161" s="231">
        <f>IF(OR($O143=0,AND($AA$35="X",$D137="E")),0,SA160-(SA162*IF($I162&gt;0,$I162,1))+$I164*(1-(SUM($Q166:SA166)/$M$40)))</f>
        <v>0</v>
      </c>
      <c r="SB161" s="231">
        <f>IF(OR($O143=0,AND($AA$35="X",$D137="E")),0,SB160-(SB162*IF($I162&gt;0,$I162,1))+$I164*(1-(SUM($Q166:SB166)/$M$40)))</f>
        <v>0</v>
      </c>
      <c r="SC161" s="231">
        <f>IF(OR($O143=0,AND($AA$35="X",$D137="E")),0,SC160-(SC162*IF($I162&gt;0,$I162,1))+$I164*(1-(SUM($Q166:SC166)/$M$40)))</f>
        <v>0</v>
      </c>
      <c r="SD161" s="231">
        <f>IF(OR($O143=0,AND($AA$35="X",$D137="E")),0,SD160-(SD162*IF($I162&gt;0,$I162,1))+$I164*(1-(SUM($Q166:SD166)/$M$40)))</f>
        <v>0</v>
      </c>
      <c r="SE161" s="231">
        <f>IF(OR($O143=0,AND($AA$35="X",$D137="E")),0,SE160-(SE162*IF($I162&gt;0,$I162,1))+$I164*(1-(SUM($Q166:SE166)/$M$40)))</f>
        <v>0</v>
      </c>
      <c r="SF161" s="231">
        <f>IF(OR($O143=0,AND($AA$35="X",$D137="E")),0,SF160-(SF162*IF($I162&gt;0,$I162,1))+$I164*(1-(SUM($Q166:SF166)/$M$40)))</f>
        <v>0</v>
      </c>
      <c r="SG161" s="231">
        <f>IF(OR($O143=0,AND($AA$35="X",$D137="E")),0,SG160-(SG162*IF($I162&gt;0,$I162,1))+$I164*(1-(SUM($Q166:SG166)/$M$40)))</f>
        <v>0</v>
      </c>
      <c r="SH161" s="231">
        <f>IF(OR($O143=0,AND($AA$35="X",$D137="E")),0,SH160-(SH162*IF($I162&gt;0,$I162,1))+$I164*(1-(SUM($Q166:SH166)/$M$40)))</f>
        <v>0</v>
      </c>
      <c r="SI161" s="231">
        <f>IF(OR($O143=0,AND($AA$35="X",$D137="E")),0,SI160-(SI162*IF($I162&gt;0,$I162,1))+$I164*(1-(SUM($Q166:SI166)/$M$40)))</f>
        <v>0</v>
      </c>
      <c r="SJ161" s="231">
        <f>IF(OR($O143=0,AND($AA$35="X",$D137="E")),0,SJ160-(SJ162*IF($I162&gt;0,$I162,1))+$I164*(1-(SUM($Q166:SJ166)/$M$40)))</f>
        <v>0</v>
      </c>
      <c r="SK161" s="231">
        <f>IF(OR($O143=0,AND($AA$35="X",$D137="E")),0,SK160-(SK162*IF($I162&gt;0,$I162,1))+$I164*(1-(SUM($Q166:SK166)/$M$40)))</f>
        <v>0</v>
      </c>
      <c r="SL161" s="231">
        <f>IF(OR($O143=0,AND($AA$35="X",$D137="E")),0,SL160-(SL162*IF($I162&gt;0,$I162,1))+$I164*(1-(SUM($Q166:SL166)/$M$40)))</f>
        <v>0</v>
      </c>
      <c r="SM161" s="231">
        <f>IF(OR($O143=0,AND($AA$35="X",$D137="E")),0,SM160-(SM162*IF($I162&gt;0,$I162,1))+$I164*(1-(SUM($Q166:SM166)/$M$40)))</f>
        <v>0</v>
      </c>
      <c r="SN161" s="231">
        <f>IF(OR($O143=0,AND($AA$35="X",$D137="E")),0,SN160-(SN162*IF($I162&gt;0,$I162,1))+$I164*(1-(SUM($Q166:SN166)/$M$40)))</f>
        <v>0</v>
      </c>
      <c r="SO161" s="231">
        <f>IF(OR($O143=0,AND($AA$35="X",$D137="E")),0,SO160-(SO162*IF($I162&gt;0,$I162,1))+$I164*(1-(SUM($Q166:SO166)/$M$40)))</f>
        <v>0</v>
      </c>
      <c r="SP161" s="231">
        <f>IF(OR($O143=0,AND($AA$35="X",$D137="E")),0,SP160-(SP162*IF($I162&gt;0,$I162,1))+$I164*(1-(SUM($Q166:SP166)/$M$40)))</f>
        <v>0</v>
      </c>
      <c r="SQ161" s="231">
        <f>IF(OR($O143=0,AND($AA$35="X",$D137="E")),0,SQ160-(SQ162*IF($I162&gt;0,$I162,1))+$I164*(1-(SUM($Q166:SQ166)/$M$40)))</f>
        <v>0</v>
      </c>
      <c r="SR161" s="231">
        <f>IF(OR($O143=0,AND($AA$35="X",$D137="E")),0,SR160-(SR162*IF($I162&gt;0,$I162,1))+$I164*(1-(SUM($Q166:SR166)/$M$40)))</f>
        <v>0</v>
      </c>
      <c r="SS161" s="231">
        <f>IF(OR($O143=0,AND($AA$35="X",$D137="E")),0,SS160-(SS162*IF($I162&gt;0,$I162,1))+$I164*(1-(SUM($Q166:SS166)/$M$40)))</f>
        <v>0</v>
      </c>
      <c r="ST161" s="231">
        <f>IF(OR($O143=0,AND($AA$35="X",$D137="E")),0,ST160-(ST162*IF($I162&gt;0,$I162,1))+$I164*(1-(SUM($Q166:ST166)/$M$40)))</f>
        <v>0</v>
      </c>
      <c r="SU161" s="231">
        <f>IF(OR($O143=0,AND($AA$35="X",$D137="E")),0,SU160-(SU162*IF($I162&gt;0,$I162,1))+$I164*(1-(SUM($Q166:SU166)/$M$40)))</f>
        <v>0</v>
      </c>
      <c r="SV161" s="231">
        <f>IF(OR($O143=0,AND($AA$35="X",$D137="E")),0,SV160-(SV162*IF($I162&gt;0,$I162,1))+$I164*(1-(SUM($Q166:SV166)/$M$40)))</f>
        <v>0</v>
      </c>
      <c r="SW161" s="231">
        <f>IF(OR($O143=0,AND($AA$35="X",$D137="E")),0,SW160-(SW162*IF($I162&gt;0,$I162,1))+$I164*(1-(SUM($Q166:SW166)/$M$40)))</f>
        <v>0</v>
      </c>
    </row>
    <row r="162" spans="2:518" ht="29" hidden="1" customHeight="1" thickBot="1">
      <c r="B162" s="234"/>
      <c r="C162" s="237"/>
      <c r="D162" s="234"/>
      <c r="E162" s="234"/>
      <c r="F162" s="234"/>
      <c r="G162" s="234"/>
      <c r="H162" s="222" t="s">
        <v>109</v>
      </c>
      <c r="I162" s="244">
        <f>COUNTIF($K$41:$K136,$O143)</f>
        <v>3</v>
      </c>
      <c r="J162" s="234"/>
      <c r="K162" s="199">
        <f>O155</f>
        <v>0</v>
      </c>
      <c r="L162" s="925" t="s">
        <v>380</v>
      </c>
      <c r="M162" s="924">
        <f>IFERROR(SUMIF($R161:$SW161,"&gt;0",$R161:$SW161)/COUNTIF($R161:$SW161,"&gt;0"),0)</f>
        <v>0</v>
      </c>
      <c r="N162" s="215"/>
      <c r="O162" s="216"/>
      <c r="P162" s="216" t="s">
        <v>64</v>
      </c>
      <c r="Q162" s="232"/>
      <c r="R162" s="241">
        <f>SUM($Q166:Q166)</f>
        <v>0</v>
      </c>
      <c r="S162" s="241">
        <f>SUM($Q166:R166)</f>
        <v>0</v>
      </c>
      <c r="T162" s="241">
        <f>SUM($Q166:S166)</f>
        <v>0</v>
      </c>
      <c r="U162" s="241">
        <f>SUM($Q166:T166)</f>
        <v>0</v>
      </c>
      <c r="V162" s="241">
        <f>SUM($Q166:U166)</f>
        <v>0</v>
      </c>
      <c r="W162" s="241">
        <f>SUM($Q166:V166)</f>
        <v>0</v>
      </c>
      <c r="X162" s="241">
        <f>SUM($Q166:W166)</f>
        <v>0</v>
      </c>
      <c r="Y162" s="241">
        <f>SUM($Q166:X166)</f>
        <v>0</v>
      </c>
      <c r="Z162" s="241">
        <f>SUM($Q166:Y166)</f>
        <v>0</v>
      </c>
      <c r="AA162" s="241">
        <f>SUM($Q166:Z166)</f>
        <v>0</v>
      </c>
      <c r="AB162" s="241">
        <f>SUM($Q166:AA166)</f>
        <v>0</v>
      </c>
      <c r="AC162" s="241">
        <f>SUM($Q166:AB166)</f>
        <v>0</v>
      </c>
      <c r="AD162" s="241">
        <f>SUM($Q166:AC166)</f>
        <v>0</v>
      </c>
      <c r="AE162" s="241">
        <f>SUM($Q166:AD166)</f>
        <v>0</v>
      </c>
      <c r="AF162" s="241">
        <f>SUM($Q166:AE166)</f>
        <v>0</v>
      </c>
      <c r="AG162" s="241">
        <f>SUM($Q166:AF166)</f>
        <v>0</v>
      </c>
      <c r="AH162" s="241">
        <f>SUM($Q166:AG166)</f>
        <v>0</v>
      </c>
      <c r="AI162" s="241">
        <f>SUM($Q166:AH166)</f>
        <v>0</v>
      </c>
      <c r="AJ162" s="241">
        <f>SUM($Q166:AI166)</f>
        <v>0</v>
      </c>
      <c r="AK162" s="241">
        <f>SUM($Q166:AJ166)</f>
        <v>0</v>
      </c>
      <c r="AL162" s="241">
        <f>SUM($Q166:AK166)</f>
        <v>0</v>
      </c>
      <c r="AM162" s="241">
        <f>SUM($Q166:AL166)</f>
        <v>0</v>
      </c>
      <c r="AN162" s="241">
        <f>SUM($Q166:AM166)</f>
        <v>0</v>
      </c>
      <c r="AO162" s="241">
        <f>SUM($Q166:AN166)</f>
        <v>0</v>
      </c>
      <c r="AP162" s="241">
        <f>SUM($Q166:AO166)</f>
        <v>0</v>
      </c>
      <c r="AQ162" s="241">
        <f>SUM($Q166:AP166)</f>
        <v>0</v>
      </c>
      <c r="AR162" s="241">
        <f>SUM($Q166:AQ166)</f>
        <v>0</v>
      </c>
      <c r="AS162" s="241">
        <f>SUM($Q166:AR166)</f>
        <v>0</v>
      </c>
      <c r="AT162" s="241">
        <f>SUM($Q166:AS166)</f>
        <v>0</v>
      </c>
      <c r="AU162" s="241">
        <f>SUM($Q166:AT166)</f>
        <v>0</v>
      </c>
      <c r="AV162" s="241">
        <f>SUM($Q166:AU166)</f>
        <v>0</v>
      </c>
      <c r="AW162" s="241">
        <f>SUM($Q166:AV166)</f>
        <v>0</v>
      </c>
      <c r="AX162" s="241">
        <f>SUM($Q166:AW166)</f>
        <v>0</v>
      </c>
      <c r="AY162" s="241">
        <f>SUM($Q166:AX166)</f>
        <v>0</v>
      </c>
      <c r="AZ162" s="241">
        <f>SUM($Q166:AY166)</f>
        <v>0</v>
      </c>
      <c r="BA162" s="241">
        <f>SUM($Q166:AZ166)</f>
        <v>0</v>
      </c>
      <c r="BB162" s="241">
        <f>SUM($Q166:BA166)</f>
        <v>0</v>
      </c>
      <c r="BC162" s="241">
        <f>SUM($Q166:BB166)</f>
        <v>0</v>
      </c>
      <c r="BD162" s="241">
        <f>SUM($Q166:BC166)</f>
        <v>0</v>
      </c>
      <c r="BE162" s="241">
        <f>SUM($Q166:BD166)</f>
        <v>0</v>
      </c>
      <c r="BF162" s="241">
        <f>SUM($Q166:BE166)</f>
        <v>0</v>
      </c>
      <c r="BG162" s="241">
        <f>SUM($Q166:BF166)</f>
        <v>0</v>
      </c>
      <c r="BH162" s="241">
        <f>SUM($Q166:BG166)</f>
        <v>0</v>
      </c>
      <c r="BI162" s="241">
        <f>SUM($Q166:BH166)</f>
        <v>0</v>
      </c>
      <c r="BJ162" s="241">
        <f>SUM($Q166:BI166)</f>
        <v>0</v>
      </c>
      <c r="BK162" s="241">
        <f>SUM($Q166:BJ166)</f>
        <v>0</v>
      </c>
      <c r="BL162" s="241">
        <f>SUM($Q166:BK166)</f>
        <v>0</v>
      </c>
      <c r="BM162" s="241">
        <f>SUM($Q166:BL166)</f>
        <v>0</v>
      </c>
      <c r="BN162" s="241">
        <f>SUM($Q166:BM166)</f>
        <v>0</v>
      </c>
      <c r="BO162" s="241">
        <f>SUM($Q166:BN166)</f>
        <v>0</v>
      </c>
      <c r="BP162" s="241">
        <f>SUM($Q166:BO166)</f>
        <v>0</v>
      </c>
      <c r="BQ162" s="241">
        <f>SUM($Q166:BP166)</f>
        <v>0</v>
      </c>
      <c r="BR162" s="241">
        <f>SUM($Q166:BQ166)</f>
        <v>0</v>
      </c>
      <c r="BS162" s="241">
        <f>SUM($Q166:BR166)</f>
        <v>0</v>
      </c>
      <c r="BT162" s="241">
        <f>SUM($Q166:BS166)</f>
        <v>0</v>
      </c>
      <c r="BU162" s="241">
        <f>SUM($Q166:BT166)</f>
        <v>0</v>
      </c>
      <c r="BV162" s="241">
        <f>SUM($Q166:BU166)</f>
        <v>0</v>
      </c>
      <c r="BW162" s="241">
        <f>SUM($Q166:BV166)</f>
        <v>0</v>
      </c>
      <c r="BX162" s="241">
        <f>SUM($Q166:BW166)</f>
        <v>0</v>
      </c>
      <c r="BY162" s="241">
        <f>SUM($Q166:BX166)</f>
        <v>0</v>
      </c>
      <c r="BZ162" s="241">
        <f>SUM($Q166:BY166)</f>
        <v>0</v>
      </c>
      <c r="CA162" s="241">
        <f>SUM($Q166:BZ166)</f>
        <v>0</v>
      </c>
      <c r="CB162" s="241">
        <f>SUM($Q166:CA166)</f>
        <v>0</v>
      </c>
      <c r="CC162" s="241">
        <f>SUM($Q166:CB166)</f>
        <v>0</v>
      </c>
      <c r="CD162" s="241">
        <f>SUM($Q166:CC166)</f>
        <v>0</v>
      </c>
      <c r="CE162" s="241">
        <f>SUM($Q166:CD166)</f>
        <v>0</v>
      </c>
      <c r="CF162" s="241">
        <f>SUM($Q166:CE166)</f>
        <v>0</v>
      </c>
      <c r="CG162" s="241">
        <f>SUM($Q166:CF166)</f>
        <v>0</v>
      </c>
      <c r="CH162" s="241">
        <f>SUM($Q166:CG166)</f>
        <v>0</v>
      </c>
      <c r="CI162" s="241">
        <f>SUM($Q166:CH166)</f>
        <v>0</v>
      </c>
      <c r="CJ162" s="241">
        <f>SUM($Q166:CI166)</f>
        <v>0</v>
      </c>
      <c r="CK162" s="241">
        <f>SUM($Q166:CJ166)</f>
        <v>0</v>
      </c>
      <c r="CL162" s="241">
        <f>SUM($Q166:CK166)</f>
        <v>0</v>
      </c>
      <c r="CM162" s="241">
        <f>SUM($Q166:CL166)</f>
        <v>0</v>
      </c>
      <c r="CN162" s="241">
        <f>SUM($Q166:CM166)</f>
        <v>0</v>
      </c>
      <c r="CO162" s="241">
        <f>SUM($Q166:CN166)</f>
        <v>0</v>
      </c>
      <c r="CP162" s="241">
        <f>SUM($Q166:CO166)</f>
        <v>0</v>
      </c>
      <c r="CQ162" s="241">
        <f>SUM($Q166:CP166)</f>
        <v>0</v>
      </c>
      <c r="CR162" s="241">
        <f>SUM($Q166:CQ166)</f>
        <v>0</v>
      </c>
      <c r="CS162" s="241">
        <f>SUM($Q166:CR166)</f>
        <v>0</v>
      </c>
      <c r="CT162" s="241">
        <f>SUM($Q166:CS166)</f>
        <v>0</v>
      </c>
      <c r="CU162" s="241">
        <f>SUM($Q166:CT166)</f>
        <v>0</v>
      </c>
      <c r="CV162" s="241">
        <f>SUM($Q166:CU166)</f>
        <v>0</v>
      </c>
      <c r="CW162" s="241">
        <f>SUM($Q166:CV166)</f>
        <v>0</v>
      </c>
      <c r="CX162" s="241">
        <f>SUM($Q166:CW166)</f>
        <v>0</v>
      </c>
      <c r="CY162" s="241">
        <f>SUM($Q166:CX166)</f>
        <v>0</v>
      </c>
      <c r="CZ162" s="241">
        <f>SUM($Q166:CY166)</f>
        <v>0</v>
      </c>
      <c r="DA162" s="241">
        <f>SUM($Q166:CZ166)</f>
        <v>0</v>
      </c>
      <c r="DB162" s="241">
        <f>SUM($Q166:DA166)</f>
        <v>0</v>
      </c>
      <c r="DC162" s="241">
        <f>SUM($Q166:DB166)</f>
        <v>0</v>
      </c>
      <c r="DD162" s="241">
        <f>SUM($Q166:DC166)</f>
        <v>0</v>
      </c>
      <c r="DE162" s="241">
        <f>SUM($Q166:DD166)</f>
        <v>0</v>
      </c>
      <c r="DF162" s="241">
        <f>SUM($Q166:DE166)</f>
        <v>0</v>
      </c>
      <c r="DG162" s="241">
        <f>SUM($Q166:DF166)</f>
        <v>0</v>
      </c>
      <c r="DH162" s="241">
        <f>SUM($Q166:DG166)</f>
        <v>0</v>
      </c>
      <c r="DI162" s="241">
        <f>SUM($Q166:DH166)</f>
        <v>0</v>
      </c>
      <c r="DJ162" s="241">
        <f>SUM($Q166:DI166)</f>
        <v>0</v>
      </c>
      <c r="DK162" s="241">
        <f>SUM($Q166:DJ166)</f>
        <v>0</v>
      </c>
      <c r="DL162" s="241">
        <f>SUM($Q166:DK166)</f>
        <v>0</v>
      </c>
      <c r="DM162" s="241">
        <f>SUM($Q166:DL166)</f>
        <v>0</v>
      </c>
      <c r="DN162" s="241">
        <f>SUM($Q166:DM166)</f>
        <v>0</v>
      </c>
      <c r="DO162" s="241">
        <f>SUM($Q166:DN166)</f>
        <v>0</v>
      </c>
      <c r="DP162" s="241">
        <f>SUM($Q166:DO166)</f>
        <v>0</v>
      </c>
      <c r="DQ162" s="241">
        <f>SUM($Q166:DP166)</f>
        <v>0</v>
      </c>
      <c r="DR162" s="241">
        <f>SUM($Q166:DQ166)</f>
        <v>0</v>
      </c>
      <c r="DS162" s="241">
        <f>SUM($Q166:DR166)</f>
        <v>0</v>
      </c>
      <c r="DT162" s="241">
        <f>SUM($Q166:DS166)</f>
        <v>0</v>
      </c>
      <c r="DU162" s="241">
        <f>SUM($Q166:DT166)</f>
        <v>0</v>
      </c>
      <c r="DV162" s="241">
        <f>SUM($Q166:DU166)</f>
        <v>0</v>
      </c>
      <c r="DW162" s="241">
        <f>SUM($Q166:DV166)</f>
        <v>0</v>
      </c>
      <c r="DX162" s="241">
        <f>SUM($Q166:DW166)</f>
        <v>0</v>
      </c>
      <c r="DY162" s="241">
        <f>SUM($Q166:DX166)</f>
        <v>0</v>
      </c>
      <c r="DZ162" s="241">
        <f>SUM($Q166:DY166)</f>
        <v>0</v>
      </c>
      <c r="EA162" s="241">
        <f>SUM($Q166:DZ166)</f>
        <v>0</v>
      </c>
      <c r="EB162" s="241">
        <f>SUM($Q166:EA166)</f>
        <v>0</v>
      </c>
      <c r="EC162" s="241">
        <f>SUM($Q166:EB166)</f>
        <v>0</v>
      </c>
      <c r="ED162" s="241">
        <f>SUM($Q166:EC166)</f>
        <v>0</v>
      </c>
      <c r="EE162" s="241">
        <f>SUM($Q166:ED166)</f>
        <v>0</v>
      </c>
      <c r="EF162" s="241">
        <f>SUM($Q166:EE166)</f>
        <v>0</v>
      </c>
      <c r="EG162" s="241">
        <f>SUM($Q166:EF166)</f>
        <v>0</v>
      </c>
      <c r="EH162" s="241">
        <f>SUM($Q166:EG166)</f>
        <v>0</v>
      </c>
      <c r="EI162" s="241">
        <f>SUM($Q166:EH166)</f>
        <v>0</v>
      </c>
      <c r="EJ162" s="241">
        <f>SUM($Q166:EI166)</f>
        <v>0</v>
      </c>
      <c r="EK162" s="241">
        <f>SUM($Q166:EJ166)</f>
        <v>0</v>
      </c>
      <c r="EL162" s="241">
        <f>SUM($Q166:EK166)</f>
        <v>0</v>
      </c>
      <c r="EM162" s="241">
        <f>SUM($Q166:EL166)</f>
        <v>0</v>
      </c>
      <c r="EN162" s="241">
        <f>SUM($Q166:EM166)</f>
        <v>0</v>
      </c>
      <c r="EO162" s="241">
        <f>SUM($Q166:EN166)</f>
        <v>0</v>
      </c>
      <c r="EP162" s="241">
        <f>SUM($Q166:EO166)</f>
        <v>0</v>
      </c>
      <c r="EQ162" s="241">
        <f>SUM($Q166:EP166)</f>
        <v>0</v>
      </c>
      <c r="ER162" s="241">
        <f>SUM($Q166:EQ166)</f>
        <v>0</v>
      </c>
      <c r="ES162" s="241">
        <f>SUM($Q166:ER166)</f>
        <v>0</v>
      </c>
      <c r="ET162" s="241">
        <f>SUM($Q166:ES166)</f>
        <v>0</v>
      </c>
      <c r="EU162" s="241">
        <f>SUM($Q166:ET166)</f>
        <v>0</v>
      </c>
      <c r="EV162" s="241">
        <f>SUM($Q166:EU166)</f>
        <v>0</v>
      </c>
      <c r="EW162" s="241">
        <f>SUM($Q166:EV166)</f>
        <v>0</v>
      </c>
      <c r="EX162" s="241">
        <f>SUM($Q166:EW166)</f>
        <v>0</v>
      </c>
      <c r="EY162" s="241">
        <f>SUM($Q166:EX166)</f>
        <v>0</v>
      </c>
      <c r="EZ162" s="241">
        <f>SUM($Q166:EY166)</f>
        <v>0</v>
      </c>
      <c r="FA162" s="241">
        <f>SUM($Q166:EZ166)</f>
        <v>0</v>
      </c>
      <c r="FB162" s="241">
        <f>SUM($Q166:FA166)</f>
        <v>0</v>
      </c>
      <c r="FC162" s="241">
        <f>SUM($Q166:FB166)</f>
        <v>0</v>
      </c>
      <c r="FD162" s="241">
        <f>SUM($Q166:FC166)</f>
        <v>0</v>
      </c>
      <c r="FE162" s="241">
        <f>SUM($Q166:FD166)</f>
        <v>0</v>
      </c>
      <c r="FF162" s="241">
        <f>SUM($Q166:FE166)</f>
        <v>0</v>
      </c>
      <c r="FG162" s="241">
        <f>SUM($Q166:FF166)</f>
        <v>0</v>
      </c>
      <c r="FH162" s="241">
        <f>SUM($Q166:FG166)</f>
        <v>0</v>
      </c>
      <c r="FI162" s="241">
        <f>SUM($Q166:FH166)</f>
        <v>0</v>
      </c>
      <c r="FJ162" s="241">
        <f>SUM($Q166:FI166)</f>
        <v>0</v>
      </c>
      <c r="FK162" s="241">
        <f>SUM($Q166:FJ166)</f>
        <v>0</v>
      </c>
      <c r="FL162" s="241">
        <f>SUM($Q166:FK166)</f>
        <v>0</v>
      </c>
      <c r="FM162" s="241">
        <f>SUM($Q166:FL166)</f>
        <v>0</v>
      </c>
      <c r="FN162" s="241">
        <f>SUM($Q166:FM166)</f>
        <v>0</v>
      </c>
      <c r="FO162" s="241">
        <f>SUM($Q166:FN166)</f>
        <v>0</v>
      </c>
      <c r="FP162" s="241">
        <f>SUM($Q166:FO166)</f>
        <v>0</v>
      </c>
      <c r="FQ162" s="241">
        <f>SUM($Q166:FP166)</f>
        <v>0</v>
      </c>
      <c r="FR162" s="241">
        <f>SUM($Q166:FQ166)</f>
        <v>0</v>
      </c>
      <c r="FS162" s="241">
        <f>SUM($Q166:FR166)</f>
        <v>0</v>
      </c>
      <c r="FT162" s="241">
        <f>SUM($Q166:FS166)</f>
        <v>0</v>
      </c>
      <c r="FU162" s="241">
        <f>SUM($Q166:FT166)</f>
        <v>0</v>
      </c>
      <c r="FV162" s="241">
        <f>SUM($Q166:FU166)</f>
        <v>0</v>
      </c>
      <c r="FW162" s="241">
        <f>SUM($Q166:FV166)</f>
        <v>0</v>
      </c>
      <c r="FX162" s="241">
        <f>SUM($Q166:FW166)</f>
        <v>0</v>
      </c>
      <c r="FY162" s="241">
        <f>SUM($Q166:FX166)</f>
        <v>0</v>
      </c>
      <c r="FZ162" s="241">
        <f>SUM($Q166:FY166)</f>
        <v>0</v>
      </c>
      <c r="GA162" s="241">
        <f>SUM($Q166:FZ166)</f>
        <v>0</v>
      </c>
      <c r="GB162" s="241">
        <f>SUM($Q166:GA166)</f>
        <v>0</v>
      </c>
      <c r="GC162" s="241">
        <f>SUM($Q166:GB166)</f>
        <v>0</v>
      </c>
      <c r="GD162" s="241">
        <f>SUM($Q166:GC166)</f>
        <v>0</v>
      </c>
      <c r="GE162" s="241">
        <f>SUM($Q166:GD166)</f>
        <v>0</v>
      </c>
      <c r="GF162" s="241">
        <f>SUM($Q166:GE166)</f>
        <v>0</v>
      </c>
      <c r="GG162" s="241">
        <f>SUM($Q166:GF166)</f>
        <v>0</v>
      </c>
      <c r="GH162" s="241">
        <f>SUM($Q166:GG166)</f>
        <v>0</v>
      </c>
      <c r="GI162" s="241">
        <f>SUM($Q166:GH166)</f>
        <v>0</v>
      </c>
      <c r="GJ162" s="241">
        <f>SUM($Q166:GI166)</f>
        <v>0</v>
      </c>
      <c r="GK162" s="241">
        <f>SUM($Q166:GJ166)</f>
        <v>0</v>
      </c>
      <c r="GL162" s="241">
        <f>SUM($Q166:GK166)</f>
        <v>0</v>
      </c>
      <c r="GM162" s="241">
        <f>SUM($Q166:GL166)</f>
        <v>0</v>
      </c>
      <c r="GN162" s="241">
        <f>SUM($Q166:GM166)</f>
        <v>0</v>
      </c>
      <c r="GO162" s="241">
        <f>SUM($Q166:GN166)</f>
        <v>0</v>
      </c>
      <c r="GP162" s="241">
        <f>SUM($Q166:GO166)</f>
        <v>0</v>
      </c>
      <c r="GQ162" s="241">
        <f>SUM($Q166:GP166)</f>
        <v>0</v>
      </c>
      <c r="GR162" s="241">
        <f>SUM($Q166:GQ166)</f>
        <v>0</v>
      </c>
      <c r="GS162" s="241">
        <f>SUM($Q166:GR166)</f>
        <v>0</v>
      </c>
      <c r="GT162" s="241">
        <f>SUM($Q166:GS166)</f>
        <v>0</v>
      </c>
      <c r="GU162" s="241">
        <f>SUM($Q166:GT166)</f>
        <v>0</v>
      </c>
      <c r="GV162" s="241">
        <f>SUM($Q166:GU166)</f>
        <v>0</v>
      </c>
      <c r="GW162" s="241">
        <f>SUM($Q166:GV166)</f>
        <v>0</v>
      </c>
      <c r="GX162" s="241">
        <f>SUM($Q166:GW166)</f>
        <v>0</v>
      </c>
      <c r="GY162" s="241">
        <f>SUM($Q166:GX166)</f>
        <v>0</v>
      </c>
      <c r="GZ162" s="241">
        <f>SUM($Q166:GY166)</f>
        <v>0</v>
      </c>
      <c r="HA162" s="241">
        <f>SUM($Q166:GZ166)</f>
        <v>0</v>
      </c>
      <c r="HB162" s="241">
        <f>SUM($Q166:HA166)</f>
        <v>0</v>
      </c>
      <c r="HC162" s="241">
        <f>SUM($Q166:HB166)</f>
        <v>0</v>
      </c>
      <c r="HD162" s="241">
        <f>SUM($Q166:HC166)</f>
        <v>0</v>
      </c>
      <c r="HE162" s="241">
        <f>SUM($Q166:HD166)</f>
        <v>0</v>
      </c>
      <c r="HF162" s="241">
        <f>SUM($Q166:HE166)</f>
        <v>0</v>
      </c>
      <c r="HG162" s="241">
        <f>SUM($Q166:HF166)</f>
        <v>0</v>
      </c>
      <c r="HH162" s="241">
        <f>SUM($Q166:HG166)</f>
        <v>0</v>
      </c>
      <c r="HI162" s="241">
        <f>SUM($Q166:HH166)</f>
        <v>0</v>
      </c>
      <c r="HJ162" s="241">
        <f>SUM($Q166:HI166)</f>
        <v>0</v>
      </c>
      <c r="HK162" s="241">
        <f>SUM($Q166:HJ166)</f>
        <v>0</v>
      </c>
      <c r="HL162" s="241">
        <f>SUM($Q166:HK166)</f>
        <v>0</v>
      </c>
      <c r="HM162" s="241">
        <f>SUM($Q166:HL166)</f>
        <v>0</v>
      </c>
      <c r="HN162" s="241">
        <f>SUM($Q166:HM166)</f>
        <v>0</v>
      </c>
      <c r="HO162" s="241">
        <f>SUM($Q166:HN166)</f>
        <v>0</v>
      </c>
      <c r="HP162" s="241">
        <f>SUM($Q166:HO166)</f>
        <v>0</v>
      </c>
      <c r="HQ162" s="241">
        <f>SUM($Q166:HP166)</f>
        <v>0</v>
      </c>
      <c r="HR162" s="241">
        <f>SUM($Q166:HQ166)</f>
        <v>0</v>
      </c>
      <c r="HS162" s="241">
        <f>SUM($Q166:HR166)</f>
        <v>0</v>
      </c>
      <c r="HT162" s="241">
        <f>SUM($Q166:HS166)</f>
        <v>0</v>
      </c>
      <c r="HU162" s="241">
        <f>SUM($Q166:HT166)</f>
        <v>0</v>
      </c>
      <c r="HV162" s="241">
        <f>SUM($Q166:HU166)</f>
        <v>0</v>
      </c>
      <c r="HW162" s="241">
        <f>SUM($Q166:HV166)</f>
        <v>0</v>
      </c>
      <c r="HX162" s="241">
        <f>SUM($Q166:HW166)</f>
        <v>0</v>
      </c>
      <c r="HY162" s="241">
        <f>SUM($Q166:HX166)</f>
        <v>0</v>
      </c>
      <c r="HZ162" s="241">
        <f>SUM($Q166:HY166)</f>
        <v>0</v>
      </c>
      <c r="IA162" s="241">
        <f>SUM($Q166:HZ166)</f>
        <v>0</v>
      </c>
      <c r="IB162" s="241">
        <f>SUM($Q166:IA166)</f>
        <v>0</v>
      </c>
      <c r="IC162" s="241">
        <f>SUM($Q166:IB166)</f>
        <v>0</v>
      </c>
      <c r="ID162" s="241">
        <f>SUM($Q166:IC166)</f>
        <v>0</v>
      </c>
      <c r="IE162" s="241">
        <f>SUM($Q166:ID166)</f>
        <v>0</v>
      </c>
      <c r="IF162" s="241">
        <f>SUM($Q166:IE166)</f>
        <v>0</v>
      </c>
      <c r="IG162" s="241">
        <f>SUM($Q166:IF166)</f>
        <v>0</v>
      </c>
      <c r="IH162" s="241">
        <f>SUM($Q166:IG166)</f>
        <v>0</v>
      </c>
      <c r="II162" s="241">
        <f>SUM($Q166:IH166)</f>
        <v>0</v>
      </c>
      <c r="IJ162" s="241">
        <f>SUM($Q166:II166)</f>
        <v>0</v>
      </c>
      <c r="IK162" s="241">
        <f>SUM($Q166:IJ166)</f>
        <v>0</v>
      </c>
      <c r="IL162" s="241">
        <f>SUM($Q166:IK166)</f>
        <v>0</v>
      </c>
      <c r="IM162" s="241">
        <f>SUM($Q166:IL166)</f>
        <v>0</v>
      </c>
      <c r="IN162" s="241">
        <f>SUM($Q166:IM166)</f>
        <v>0</v>
      </c>
      <c r="IO162" s="241">
        <f>SUM($Q166:IN166)</f>
        <v>0</v>
      </c>
      <c r="IP162" s="241">
        <f>SUM($Q166:IO166)</f>
        <v>0</v>
      </c>
      <c r="IQ162" s="241">
        <f>SUM($Q166:IP166)</f>
        <v>0</v>
      </c>
      <c r="IR162" s="241">
        <f>SUM($Q166:IQ166)</f>
        <v>0</v>
      </c>
      <c r="IS162" s="241">
        <f>SUM($Q166:IR166)</f>
        <v>0</v>
      </c>
      <c r="IT162" s="241">
        <f>SUM($Q166:IS166)</f>
        <v>0</v>
      </c>
      <c r="IU162" s="241">
        <f>SUM($Q166:IT166)</f>
        <v>0</v>
      </c>
      <c r="IV162" s="241">
        <f>SUM($Q166:IU166)</f>
        <v>0</v>
      </c>
      <c r="IW162" s="241">
        <f>SUM($Q166:IV166)</f>
        <v>0</v>
      </c>
      <c r="IX162" s="241">
        <f>SUM($Q166:IW166)</f>
        <v>0</v>
      </c>
      <c r="IY162" s="241">
        <f>SUM($Q166:IX166)</f>
        <v>0</v>
      </c>
      <c r="IZ162" s="241">
        <f>SUM($Q166:IY166)</f>
        <v>0</v>
      </c>
      <c r="JA162" s="241">
        <f>SUM($Q166:IZ166)</f>
        <v>0</v>
      </c>
      <c r="JB162" s="241">
        <f>SUM($Q166:JA166)</f>
        <v>0</v>
      </c>
      <c r="JC162" s="241">
        <f>SUM($Q166:JB166)</f>
        <v>0</v>
      </c>
      <c r="JD162" s="241">
        <f>SUM($Q166:JC166)</f>
        <v>0</v>
      </c>
      <c r="JE162" s="241">
        <f>SUM($Q166:JD166)</f>
        <v>0</v>
      </c>
      <c r="JF162" s="241">
        <f>SUM($Q166:JE166)</f>
        <v>0</v>
      </c>
      <c r="JG162" s="241">
        <f>SUM($Q166:JF166)</f>
        <v>0</v>
      </c>
      <c r="JH162" s="241">
        <f>SUM($Q166:JG166)</f>
        <v>0</v>
      </c>
      <c r="JI162" s="241">
        <f>SUM($Q166:JH166)</f>
        <v>0</v>
      </c>
      <c r="JJ162" s="241">
        <f>SUM($Q166:JI166)</f>
        <v>0</v>
      </c>
      <c r="JK162" s="241">
        <f>SUM($Q166:JJ166)</f>
        <v>0</v>
      </c>
      <c r="JL162" s="241">
        <f>SUM($Q166:JK166)</f>
        <v>0</v>
      </c>
      <c r="JM162" s="241">
        <f>SUM($Q166:JL166)</f>
        <v>0</v>
      </c>
      <c r="JN162" s="241">
        <f>SUM($Q166:JM166)</f>
        <v>0</v>
      </c>
      <c r="JO162" s="241">
        <f>SUM($Q166:JN166)</f>
        <v>0</v>
      </c>
      <c r="JP162" s="241">
        <f>SUM($Q166:JO166)</f>
        <v>0</v>
      </c>
      <c r="JQ162" s="241">
        <f>SUM($Q166:JP166)</f>
        <v>0</v>
      </c>
      <c r="JR162" s="241">
        <f>SUM($Q166:JQ166)</f>
        <v>0</v>
      </c>
      <c r="JS162" s="241">
        <f>SUM($Q166:JR166)</f>
        <v>0</v>
      </c>
      <c r="JT162" s="241">
        <f>SUM($Q166:JS166)</f>
        <v>0</v>
      </c>
      <c r="JU162" s="241">
        <f>SUM($Q166:JT166)</f>
        <v>0</v>
      </c>
      <c r="JV162" s="241">
        <f>SUM($Q166:JU166)</f>
        <v>0</v>
      </c>
      <c r="JW162" s="241">
        <f>SUM($Q166:JV166)</f>
        <v>0</v>
      </c>
      <c r="JX162" s="241">
        <f>SUM($Q166:JW166)</f>
        <v>0</v>
      </c>
      <c r="JY162" s="241">
        <f>SUM($Q166:JX166)</f>
        <v>0</v>
      </c>
      <c r="JZ162" s="241">
        <f>SUM($Q166:JY166)</f>
        <v>0</v>
      </c>
      <c r="KA162" s="241">
        <f>SUM($Q166:JZ166)</f>
        <v>0</v>
      </c>
      <c r="KB162" s="241">
        <f>SUM($Q166:KA166)</f>
        <v>0</v>
      </c>
      <c r="KC162" s="241">
        <f>SUM($Q166:KB166)</f>
        <v>0</v>
      </c>
      <c r="KD162" s="241">
        <f>SUM($Q166:KC166)</f>
        <v>0</v>
      </c>
      <c r="KE162" s="241">
        <f>SUM($Q166:KD166)</f>
        <v>0</v>
      </c>
      <c r="KF162" s="241">
        <f>SUM($Q166:KE166)</f>
        <v>0</v>
      </c>
      <c r="KG162" s="241">
        <f>SUM($Q166:KF166)</f>
        <v>0</v>
      </c>
      <c r="KH162" s="241">
        <f>SUM($Q166:KG166)</f>
        <v>0</v>
      </c>
      <c r="KI162" s="241">
        <f>SUM($Q166:KH166)</f>
        <v>0</v>
      </c>
      <c r="KJ162" s="241">
        <f>SUM($Q166:KI166)</f>
        <v>0</v>
      </c>
      <c r="KK162" s="241">
        <f>SUM($Q166:KJ166)</f>
        <v>0</v>
      </c>
      <c r="KL162" s="241">
        <f>SUM($Q166:KK166)</f>
        <v>0</v>
      </c>
      <c r="KM162" s="241">
        <f>SUM($Q166:KL166)</f>
        <v>0</v>
      </c>
      <c r="KN162" s="241">
        <f>SUM($Q166:KM166)</f>
        <v>0</v>
      </c>
      <c r="KO162" s="241">
        <f>SUM($Q166:KN166)</f>
        <v>0</v>
      </c>
      <c r="KP162" s="241">
        <f>SUM($Q166:KO166)</f>
        <v>0</v>
      </c>
      <c r="KQ162" s="241">
        <f>SUM($Q166:KP166)</f>
        <v>0</v>
      </c>
      <c r="KR162" s="241">
        <f>SUM($Q166:KQ166)</f>
        <v>0</v>
      </c>
      <c r="KS162" s="241">
        <f>SUM($Q166:KR166)</f>
        <v>0</v>
      </c>
      <c r="KT162" s="241">
        <f>SUM($Q166:KS166)</f>
        <v>0</v>
      </c>
      <c r="KU162" s="241">
        <f>SUM($Q166:KT166)</f>
        <v>0</v>
      </c>
      <c r="KV162" s="241">
        <f>SUM($Q166:KU166)</f>
        <v>0</v>
      </c>
      <c r="KW162" s="241">
        <f>SUM($Q166:KV166)</f>
        <v>0</v>
      </c>
      <c r="KX162" s="241">
        <f>SUM($Q166:KW166)</f>
        <v>0</v>
      </c>
      <c r="KY162" s="241">
        <f>SUM($Q166:KX166)</f>
        <v>0</v>
      </c>
      <c r="KZ162" s="241">
        <f>SUM($Q166:KY166)</f>
        <v>0</v>
      </c>
      <c r="LA162" s="241">
        <f>SUM($Q166:KZ166)</f>
        <v>0</v>
      </c>
      <c r="LB162" s="241">
        <f>SUM($Q166:LA166)</f>
        <v>0</v>
      </c>
      <c r="LC162" s="241">
        <f>SUM($Q166:LB166)</f>
        <v>0</v>
      </c>
      <c r="LD162" s="241">
        <f>SUM($Q166:LC166)</f>
        <v>0</v>
      </c>
      <c r="LE162" s="241">
        <f>SUM($Q166:LD166)</f>
        <v>0</v>
      </c>
      <c r="LF162" s="241">
        <f>SUM($Q166:LE166)</f>
        <v>0</v>
      </c>
      <c r="LG162" s="241">
        <f>SUM($Q166:LF166)</f>
        <v>0</v>
      </c>
      <c r="LH162" s="241">
        <f>SUM($Q166:LG166)</f>
        <v>0</v>
      </c>
      <c r="LI162" s="241">
        <f>SUM($Q166:LH166)</f>
        <v>0</v>
      </c>
      <c r="LJ162" s="241">
        <f>SUM($Q166:LI166)</f>
        <v>0</v>
      </c>
      <c r="LK162" s="241">
        <f>SUM($Q166:LJ166)</f>
        <v>0</v>
      </c>
      <c r="LL162" s="241">
        <f>SUM($Q166:LK166)</f>
        <v>0</v>
      </c>
      <c r="LM162" s="241">
        <f>SUM($Q166:LL166)</f>
        <v>0</v>
      </c>
      <c r="LN162" s="241">
        <f>SUM($Q166:LM166)</f>
        <v>0</v>
      </c>
      <c r="LO162" s="241">
        <f>SUM($Q166:LN166)</f>
        <v>0</v>
      </c>
      <c r="LP162" s="241">
        <f>SUM($Q166:LO166)</f>
        <v>0</v>
      </c>
      <c r="LQ162" s="241">
        <f>SUM($Q166:LP166)</f>
        <v>0</v>
      </c>
      <c r="LR162" s="241">
        <f>SUM($Q166:LQ166)</f>
        <v>0</v>
      </c>
      <c r="LS162" s="241">
        <f>SUM($Q166:LR166)</f>
        <v>0</v>
      </c>
      <c r="LT162" s="241">
        <f>SUM($Q166:LS166)</f>
        <v>0</v>
      </c>
      <c r="LU162" s="241">
        <f>SUM($Q166:LT166)</f>
        <v>0</v>
      </c>
      <c r="LV162" s="241">
        <f>SUM($Q166:LU166)</f>
        <v>0</v>
      </c>
      <c r="LW162" s="241">
        <f>SUM($Q166:LV166)</f>
        <v>0</v>
      </c>
      <c r="LX162" s="241">
        <f>SUM($Q166:LW166)</f>
        <v>0</v>
      </c>
      <c r="LY162" s="241">
        <f>SUM($Q166:LX166)</f>
        <v>0</v>
      </c>
      <c r="LZ162" s="241">
        <f>SUM($Q166:LY166)</f>
        <v>0</v>
      </c>
      <c r="MA162" s="241">
        <f>SUM($Q166:LZ166)</f>
        <v>0</v>
      </c>
      <c r="MB162" s="241">
        <f>SUM($Q166:MA166)</f>
        <v>0</v>
      </c>
      <c r="MC162" s="241">
        <f>SUM($Q166:MB166)</f>
        <v>0</v>
      </c>
      <c r="MD162" s="241">
        <f>SUM($Q166:MC166)</f>
        <v>0</v>
      </c>
      <c r="ME162" s="241">
        <f>SUM($Q166:MD166)</f>
        <v>0</v>
      </c>
      <c r="MF162" s="241">
        <f>SUM($Q166:ME166)</f>
        <v>0</v>
      </c>
      <c r="MG162" s="241">
        <f>SUM($Q166:MF166)</f>
        <v>0</v>
      </c>
      <c r="MH162" s="241">
        <f>SUM($Q166:MG166)</f>
        <v>0</v>
      </c>
      <c r="MI162" s="241">
        <f>SUM($Q166:MH166)</f>
        <v>0</v>
      </c>
      <c r="MJ162" s="241">
        <f>SUM($Q166:MI166)</f>
        <v>0</v>
      </c>
      <c r="MK162" s="241">
        <f>SUM($Q166:MJ166)</f>
        <v>0</v>
      </c>
      <c r="ML162" s="241">
        <f>SUM($Q166:MK166)</f>
        <v>0</v>
      </c>
      <c r="MM162" s="241">
        <f>SUM($Q166:ML166)</f>
        <v>0</v>
      </c>
      <c r="MN162" s="241">
        <f>SUM($Q166:MM166)</f>
        <v>0</v>
      </c>
      <c r="MO162" s="241">
        <f>SUM($Q166:MN166)</f>
        <v>0</v>
      </c>
      <c r="MP162" s="241">
        <f>SUM($Q166:MO166)</f>
        <v>0</v>
      </c>
      <c r="MQ162" s="241">
        <f>SUM($Q166:MP166)</f>
        <v>0</v>
      </c>
      <c r="MR162" s="241">
        <f>SUM($Q166:MQ166)</f>
        <v>0</v>
      </c>
      <c r="MS162" s="241">
        <f>SUM($Q166:MR166)</f>
        <v>0</v>
      </c>
      <c r="MT162" s="241">
        <f>SUM($Q166:MS166)</f>
        <v>0</v>
      </c>
      <c r="MU162" s="241">
        <f>SUM($Q166:MT166)</f>
        <v>0</v>
      </c>
      <c r="MV162" s="241">
        <f>SUM($Q166:MU166)</f>
        <v>0</v>
      </c>
      <c r="MW162" s="241">
        <f>SUM($Q166:MV166)</f>
        <v>0</v>
      </c>
      <c r="MX162" s="241">
        <f>SUM($Q166:MW166)</f>
        <v>0</v>
      </c>
      <c r="MY162" s="241">
        <f>SUM($Q166:MX166)</f>
        <v>0</v>
      </c>
      <c r="MZ162" s="241">
        <f>SUM($Q166:MY166)</f>
        <v>0</v>
      </c>
      <c r="NA162" s="241">
        <f>SUM($Q166:MZ166)</f>
        <v>0</v>
      </c>
      <c r="NB162" s="241">
        <f>SUM($Q166:NA166)</f>
        <v>0</v>
      </c>
      <c r="NC162" s="241">
        <f>SUM($Q166:NB166)</f>
        <v>0</v>
      </c>
      <c r="ND162" s="241">
        <f>SUM($Q166:NC166)</f>
        <v>0</v>
      </c>
      <c r="NE162" s="241">
        <f>SUM($Q166:ND166)</f>
        <v>0</v>
      </c>
      <c r="NF162" s="241">
        <f>SUM($Q166:NE166)</f>
        <v>0</v>
      </c>
      <c r="NG162" s="241">
        <f>SUM($Q166:NF166)</f>
        <v>0</v>
      </c>
      <c r="NH162" s="241">
        <f>SUM($Q166:NG166)</f>
        <v>0</v>
      </c>
      <c r="NI162" s="241">
        <f>SUM($Q166:NH166)</f>
        <v>0</v>
      </c>
      <c r="NJ162" s="241">
        <f>SUM($Q166:NI166)</f>
        <v>0</v>
      </c>
      <c r="NK162" s="241">
        <f>SUM($Q166:NJ166)</f>
        <v>0</v>
      </c>
      <c r="NL162" s="241">
        <f>SUM($Q166:NK166)</f>
        <v>0</v>
      </c>
      <c r="NM162" s="241">
        <f>SUM($Q166:NL166)</f>
        <v>0</v>
      </c>
      <c r="NN162" s="241">
        <f>SUM($Q166:NM166)</f>
        <v>0</v>
      </c>
      <c r="NO162" s="241">
        <f>SUM($Q166:NN166)</f>
        <v>0</v>
      </c>
      <c r="NP162" s="241">
        <f>SUM($Q166:NO166)</f>
        <v>0</v>
      </c>
      <c r="NQ162" s="241">
        <f>SUM($Q166:NP166)</f>
        <v>0</v>
      </c>
      <c r="NR162" s="241">
        <f>SUM($Q166:NQ166)</f>
        <v>0</v>
      </c>
      <c r="NS162" s="241">
        <f>SUM($Q166:NR166)</f>
        <v>0</v>
      </c>
      <c r="NT162" s="241">
        <f>SUM($Q166:NS166)</f>
        <v>0</v>
      </c>
      <c r="NU162" s="241">
        <f>SUM($Q166:NT166)</f>
        <v>0</v>
      </c>
      <c r="NV162" s="241">
        <f>SUM($Q166:NU166)</f>
        <v>0</v>
      </c>
      <c r="NW162" s="241">
        <f>SUM($Q166:NV166)</f>
        <v>0</v>
      </c>
      <c r="NX162" s="241">
        <f>SUM($Q166:NW166)</f>
        <v>0</v>
      </c>
      <c r="NY162" s="241">
        <f>SUM($Q166:NX166)</f>
        <v>0</v>
      </c>
      <c r="NZ162" s="241">
        <f>SUM($Q166:NY166)</f>
        <v>0</v>
      </c>
      <c r="OA162" s="241">
        <f>SUM($Q166:NZ166)</f>
        <v>0</v>
      </c>
      <c r="OB162" s="241">
        <f>SUM($Q166:OA166)</f>
        <v>0</v>
      </c>
      <c r="OC162" s="241">
        <f>SUM($Q166:OB166)</f>
        <v>0</v>
      </c>
      <c r="OD162" s="241">
        <f>SUM($Q166:OC166)</f>
        <v>0</v>
      </c>
      <c r="OE162" s="241">
        <f>SUM($Q166:OD166)</f>
        <v>0</v>
      </c>
      <c r="OF162" s="241">
        <f>SUM($Q166:OE166)</f>
        <v>0</v>
      </c>
      <c r="OG162" s="241">
        <f>SUM($Q166:OF166)</f>
        <v>0</v>
      </c>
      <c r="OH162" s="241">
        <f>SUM($Q166:OG166)</f>
        <v>0</v>
      </c>
      <c r="OI162" s="241">
        <f>SUM($Q166:OH166)</f>
        <v>0</v>
      </c>
      <c r="OJ162" s="241">
        <f>SUM($Q166:OI166)</f>
        <v>0</v>
      </c>
      <c r="OK162" s="241">
        <f>SUM($Q166:OJ166)</f>
        <v>0</v>
      </c>
      <c r="OL162" s="241">
        <f>SUM($Q166:OK166)</f>
        <v>0</v>
      </c>
      <c r="OM162" s="241">
        <f>SUM($Q166:OL166)</f>
        <v>0</v>
      </c>
      <c r="ON162" s="241">
        <f>SUM($Q166:OM166)</f>
        <v>0</v>
      </c>
      <c r="OO162" s="241">
        <f>SUM($Q166:ON166)</f>
        <v>0</v>
      </c>
      <c r="OP162" s="241">
        <f>SUM($Q166:OO166)</f>
        <v>0</v>
      </c>
      <c r="OQ162" s="241">
        <f>SUM($Q166:OP166)</f>
        <v>0</v>
      </c>
      <c r="OR162" s="241">
        <f>SUM($Q166:OQ166)</f>
        <v>0</v>
      </c>
      <c r="OS162" s="241">
        <f>SUM($Q166:OR166)</f>
        <v>0</v>
      </c>
      <c r="OT162" s="241">
        <f>SUM($Q166:OS166)</f>
        <v>0</v>
      </c>
      <c r="OU162" s="241">
        <f>SUM($Q166:OT166)</f>
        <v>0</v>
      </c>
      <c r="OV162" s="241">
        <f>SUM($Q166:OU166)</f>
        <v>0</v>
      </c>
      <c r="OW162" s="241">
        <f>SUM($Q166:OV166)</f>
        <v>0</v>
      </c>
      <c r="OX162" s="241">
        <f>SUM($Q166:OW166)</f>
        <v>0</v>
      </c>
      <c r="OY162" s="241">
        <f>SUM($Q166:OX166)</f>
        <v>0</v>
      </c>
      <c r="OZ162" s="241">
        <f>SUM($Q166:OY166)</f>
        <v>0</v>
      </c>
      <c r="PA162" s="241">
        <f>SUM($Q166:OZ166)</f>
        <v>0</v>
      </c>
      <c r="PB162" s="241">
        <f>SUM($Q166:PA166)</f>
        <v>0</v>
      </c>
      <c r="PC162" s="241">
        <f>SUM($Q166:PB166)</f>
        <v>0</v>
      </c>
      <c r="PD162" s="241">
        <f>SUM($Q166:PC166)</f>
        <v>0</v>
      </c>
      <c r="PE162" s="241">
        <f>SUM($Q166:PD166)</f>
        <v>0</v>
      </c>
      <c r="PF162" s="241">
        <f>SUM($Q166:PE166)</f>
        <v>0</v>
      </c>
      <c r="PG162" s="241">
        <f>SUM($Q166:PF166)</f>
        <v>0</v>
      </c>
      <c r="PH162" s="241">
        <f>SUM($Q166:PG166)</f>
        <v>0</v>
      </c>
      <c r="PI162" s="241">
        <f>SUM($Q166:PH166)</f>
        <v>0</v>
      </c>
      <c r="PJ162" s="241">
        <f>SUM($Q166:PI166)</f>
        <v>0</v>
      </c>
      <c r="PK162" s="241">
        <f>SUM($Q166:PJ166)</f>
        <v>0</v>
      </c>
      <c r="PL162" s="241">
        <f>SUM($Q166:PK166)</f>
        <v>0</v>
      </c>
      <c r="PM162" s="241">
        <f>SUM($Q166:PL166)</f>
        <v>0</v>
      </c>
      <c r="PN162" s="241">
        <f>SUM($Q166:PM166)</f>
        <v>0</v>
      </c>
      <c r="PO162" s="241">
        <f>SUM($Q166:PN166)</f>
        <v>0</v>
      </c>
      <c r="PP162" s="241">
        <f>SUM($Q166:PO166)</f>
        <v>0</v>
      </c>
      <c r="PQ162" s="241">
        <f>SUM($Q166:PP166)</f>
        <v>0</v>
      </c>
      <c r="PR162" s="241">
        <f>SUM($Q166:PQ166)</f>
        <v>0</v>
      </c>
      <c r="PS162" s="241">
        <f>SUM($Q166:PR166)</f>
        <v>0</v>
      </c>
      <c r="PT162" s="241">
        <f>SUM($Q166:PS166)</f>
        <v>0</v>
      </c>
      <c r="PU162" s="241">
        <f>SUM($Q166:PT166)</f>
        <v>0</v>
      </c>
      <c r="PV162" s="241">
        <f>SUM($Q166:PU166)</f>
        <v>0</v>
      </c>
      <c r="PW162" s="241">
        <f>SUM($Q166:PV166)</f>
        <v>0</v>
      </c>
      <c r="PX162" s="241">
        <f>SUM($Q166:PW166)</f>
        <v>0</v>
      </c>
      <c r="PY162" s="241">
        <f>SUM($Q166:PX166)</f>
        <v>0</v>
      </c>
      <c r="PZ162" s="241">
        <f>SUM($Q166:PY166)</f>
        <v>0</v>
      </c>
      <c r="QA162" s="241">
        <f>SUM($Q166:PZ166)</f>
        <v>0</v>
      </c>
      <c r="QB162" s="241">
        <f>SUM($Q166:QA166)</f>
        <v>0</v>
      </c>
      <c r="QC162" s="241">
        <f>SUM($Q166:QB166)</f>
        <v>0</v>
      </c>
      <c r="QD162" s="241">
        <f>SUM($Q166:QC166)</f>
        <v>0</v>
      </c>
      <c r="QE162" s="241">
        <f>SUM($Q166:QD166)</f>
        <v>0</v>
      </c>
      <c r="QF162" s="241">
        <f>SUM($Q166:QE166)</f>
        <v>0</v>
      </c>
      <c r="QG162" s="241">
        <f>SUM($Q166:QF166)</f>
        <v>0</v>
      </c>
      <c r="QH162" s="241">
        <f>SUM($Q166:QG166)</f>
        <v>0</v>
      </c>
      <c r="QI162" s="241">
        <f>SUM($Q166:QH166)</f>
        <v>0</v>
      </c>
      <c r="QJ162" s="241">
        <f>SUM($Q166:QI166)</f>
        <v>0</v>
      </c>
      <c r="QK162" s="241">
        <f>SUM($Q166:QJ166)</f>
        <v>0</v>
      </c>
      <c r="QL162" s="241">
        <f>SUM($Q166:QK166)</f>
        <v>0</v>
      </c>
      <c r="QM162" s="241">
        <f>SUM($Q166:QL166)</f>
        <v>0</v>
      </c>
      <c r="QN162" s="241">
        <f>SUM($Q166:QM166)</f>
        <v>0</v>
      </c>
      <c r="QO162" s="241">
        <f>SUM($Q166:QN166)</f>
        <v>0</v>
      </c>
      <c r="QP162" s="241">
        <f>SUM($Q166:QO166)</f>
        <v>0</v>
      </c>
      <c r="QQ162" s="241">
        <f>SUM($Q166:QP166)</f>
        <v>0</v>
      </c>
      <c r="QR162" s="241">
        <f>SUM($Q166:QQ166)</f>
        <v>0</v>
      </c>
      <c r="QS162" s="241">
        <f>SUM($Q166:QR166)</f>
        <v>0</v>
      </c>
      <c r="QT162" s="241">
        <f>SUM($Q166:QS166)</f>
        <v>0</v>
      </c>
      <c r="QU162" s="241">
        <f>SUM($Q166:QT166)</f>
        <v>0</v>
      </c>
      <c r="QV162" s="241">
        <f>SUM($Q166:QU166)</f>
        <v>0</v>
      </c>
      <c r="QW162" s="241">
        <f>SUM($Q166:QV166)</f>
        <v>0</v>
      </c>
      <c r="QX162" s="241">
        <f>SUM($Q166:QW166)</f>
        <v>0</v>
      </c>
      <c r="QY162" s="241">
        <f>SUM($Q166:QX166)</f>
        <v>0</v>
      </c>
      <c r="QZ162" s="241">
        <f>SUM($Q166:QY166)</f>
        <v>0</v>
      </c>
      <c r="RA162" s="241">
        <f>SUM($Q166:QZ166)</f>
        <v>0</v>
      </c>
      <c r="RB162" s="241">
        <f>SUM($Q166:RA166)</f>
        <v>0</v>
      </c>
      <c r="RC162" s="241">
        <f>SUM($Q166:RB166)</f>
        <v>0</v>
      </c>
      <c r="RD162" s="241">
        <f>SUM($Q166:RC166)</f>
        <v>0</v>
      </c>
      <c r="RE162" s="241">
        <f>SUM($Q166:RD166)</f>
        <v>0</v>
      </c>
      <c r="RF162" s="241">
        <f>SUM($Q166:RE166)</f>
        <v>0</v>
      </c>
      <c r="RG162" s="241">
        <f>SUM($Q166:RF166)</f>
        <v>0</v>
      </c>
      <c r="RH162" s="241">
        <f>SUM($Q166:RG166)</f>
        <v>0</v>
      </c>
      <c r="RI162" s="241">
        <f>SUM($Q166:RH166)</f>
        <v>0</v>
      </c>
      <c r="RJ162" s="241">
        <f>SUM($Q166:RI166)</f>
        <v>0</v>
      </c>
      <c r="RK162" s="241">
        <f>SUM($Q166:RJ166)</f>
        <v>0</v>
      </c>
      <c r="RL162" s="241">
        <f>SUM($Q166:RK166)</f>
        <v>0</v>
      </c>
      <c r="RM162" s="241">
        <f>SUM($Q166:RL166)</f>
        <v>0</v>
      </c>
      <c r="RN162" s="241">
        <f>SUM($Q166:RM166)</f>
        <v>0</v>
      </c>
      <c r="RO162" s="241">
        <f>SUM($Q166:RN166)</f>
        <v>0</v>
      </c>
      <c r="RP162" s="241">
        <f>SUM($Q166:RO166)</f>
        <v>0</v>
      </c>
      <c r="RQ162" s="241">
        <f>SUM($Q166:RP166)</f>
        <v>0</v>
      </c>
      <c r="RR162" s="241">
        <f>SUM($Q166:RQ166)</f>
        <v>0</v>
      </c>
      <c r="RS162" s="241">
        <f>SUM($Q166:RR166)</f>
        <v>0</v>
      </c>
      <c r="RT162" s="241">
        <f>SUM($Q166:RS166)</f>
        <v>0</v>
      </c>
      <c r="RU162" s="241">
        <f>SUM($Q166:RT166)</f>
        <v>0</v>
      </c>
      <c r="RV162" s="241">
        <f>SUM($Q166:RU166)</f>
        <v>0</v>
      </c>
      <c r="RW162" s="241">
        <f>SUM($Q166:RV166)</f>
        <v>0</v>
      </c>
      <c r="RX162" s="241">
        <f>SUM($Q166:RW166)</f>
        <v>0</v>
      </c>
      <c r="RY162" s="241">
        <f>SUM($Q166:RX166)</f>
        <v>0</v>
      </c>
      <c r="RZ162" s="241">
        <f>SUM($Q166:RY166)</f>
        <v>0</v>
      </c>
      <c r="SA162" s="241">
        <f>SUM($Q166:RZ166)</f>
        <v>0</v>
      </c>
      <c r="SB162" s="241">
        <f>SUM($Q166:SA166)</f>
        <v>0</v>
      </c>
      <c r="SC162" s="241">
        <f>SUM($Q166:SB166)</f>
        <v>0</v>
      </c>
      <c r="SD162" s="241">
        <f>SUM($Q166:SC166)</f>
        <v>0</v>
      </c>
      <c r="SE162" s="241">
        <f>SUM($Q166:SD166)</f>
        <v>0</v>
      </c>
      <c r="SF162" s="241">
        <f>SUM($Q166:SE166)</f>
        <v>0</v>
      </c>
      <c r="SG162" s="241">
        <f>SUM($Q166:SF166)</f>
        <v>0</v>
      </c>
      <c r="SH162" s="241">
        <f>SUM($Q166:SG166)</f>
        <v>0</v>
      </c>
      <c r="SI162" s="241">
        <f>SUM($Q166:SH166)</f>
        <v>0</v>
      </c>
      <c r="SJ162" s="241">
        <f>SUM($Q166:SI166)</f>
        <v>0</v>
      </c>
      <c r="SK162" s="241">
        <f>SUM($Q166:SJ166)</f>
        <v>0</v>
      </c>
      <c r="SL162" s="241">
        <f>SUM($Q166:SK166)</f>
        <v>0</v>
      </c>
      <c r="SM162" s="241">
        <f>SUM($Q166:SL166)</f>
        <v>0</v>
      </c>
      <c r="SN162" s="241">
        <f>SUM($Q166:SM166)</f>
        <v>0</v>
      </c>
      <c r="SO162" s="241">
        <f>SUM($Q166:SN166)</f>
        <v>0</v>
      </c>
      <c r="SP162" s="241">
        <f>SUM($Q166:SO166)</f>
        <v>0</v>
      </c>
      <c r="SQ162" s="241">
        <f>SUM($Q166:SP166)</f>
        <v>0</v>
      </c>
      <c r="SR162" s="241">
        <f>SUM($Q166:SQ166)</f>
        <v>0</v>
      </c>
      <c r="SS162" s="241">
        <f>SUM($Q166:SR166)</f>
        <v>0</v>
      </c>
      <c r="ST162" s="241">
        <f>SUM($Q166:SS166)</f>
        <v>0</v>
      </c>
      <c r="SU162" s="241">
        <f>SUM($Q166:ST166)</f>
        <v>0</v>
      </c>
      <c r="SV162" s="241">
        <f>SUM($Q166:SU166)</f>
        <v>0</v>
      </c>
      <c r="SW162" s="241">
        <f>SUM($Q166:SV166)</f>
        <v>0</v>
      </c>
    </row>
    <row r="163" spans="2:518" ht="36" hidden="1" customHeight="1">
      <c r="B163" s="234"/>
      <c r="C163" s="237"/>
      <c r="D163" s="234"/>
      <c r="E163" s="234"/>
      <c r="F163" s="234"/>
      <c r="G163" s="234"/>
      <c r="H163" s="222" t="s">
        <v>281</v>
      </c>
      <c r="I163" s="223">
        <f>IF(O143=0,0,IF($H137-$G137&gt;$AO$3,G137/H137,1))</f>
        <v>0</v>
      </c>
      <c r="J163" s="238"/>
      <c r="K163" s="202"/>
      <c r="L163" s="217"/>
      <c r="M163" s="217"/>
      <c r="N163" s="215"/>
      <c r="O163" s="216"/>
      <c r="P163" s="216" t="s">
        <v>413</v>
      </c>
      <c r="Q163" s="232"/>
      <c r="R163" s="1110">
        <f>IFERROR(IF(R$33&lt;$E137,0,IF(Q$33&gt;$F137,IF(MAX($Q163:Q163)&lt;$BD$2/($J137*$I165),Q163+$P164,0),Q163+$P164)),0)</f>
        <v>0</v>
      </c>
      <c r="S163" s="1110">
        <f>IFERROR(IF(S$33&lt;$E137,0,IF(R$33&gt;$F137,IF(MAX($Q163:R163)&lt;$BD$2/($J137*$I165),R163+$P164,0),R163+$P164)),0)</f>
        <v>0</v>
      </c>
      <c r="T163" s="1110">
        <f>IFERROR(IF(T$33&lt;$E137,0,IF(S$33&gt;$F137,IF(MAX($Q163:S163)&lt;$BD$2/($J137*$I165),S163+$P164,0),S163+$P164)),0)</f>
        <v>0</v>
      </c>
      <c r="U163" s="1110">
        <f>IFERROR(IF(U$33&lt;$E137,0,IF(T$33&gt;$F137,IF(MAX($Q163:T163)&lt;$BD$2/($J137*$I165),T163+$P164,0),T163+$P164)),0)</f>
        <v>0</v>
      </c>
      <c r="V163" s="1110">
        <f>IFERROR(IF(V$33&lt;$E137,0,IF(U$33&gt;$F137,IF(MAX($Q163:U163)&lt;$BD$2/($J137*$I165),U163+$P164,0),U163+$P164)),0)</f>
        <v>0</v>
      </c>
      <c r="W163" s="1110">
        <f>IFERROR(IF(W$33&lt;$E137,0,IF(V$33&gt;$F137,IF(MAX($Q163:V163)&lt;$BD$2/($J137*$I165),V163+$P164,0),V163+$P164)),0)</f>
        <v>0</v>
      </c>
      <c r="X163" s="1110">
        <f>IFERROR(IF(X$33&lt;$E137,0,IF(W$33&gt;$F137,IF(MAX($Q163:W163)&lt;$BD$2/($J137*$I165),W163+$P164,0),W163+$P164)),0)</f>
        <v>0</v>
      </c>
      <c r="Y163" s="1110">
        <f>IFERROR(IF(Y$33&lt;$E137,0,IF(X$33&gt;$F137,IF(MAX($Q163:X163)&lt;$BD$2/($J137*$I165),X163+$P164,0),X163+$P164)),0)</f>
        <v>0</v>
      </c>
      <c r="Z163" s="1110">
        <f>IFERROR(IF(Z$33&lt;$E137,0,IF(Y$33&gt;$F137,IF(MAX($Q163:Y163)&lt;$BD$2/($J137*$I165),Y163+$P164,0),Y163+$P164)),0)</f>
        <v>0</v>
      </c>
      <c r="AA163" s="1110">
        <f>IFERROR(IF(AA$33&lt;$E137,0,IF(Z$33&gt;$F137,IF(MAX($Q163:Z163)&lt;$BD$2/($J137*$I165),Z163+$P164,0),Z163+$P164)),0)</f>
        <v>0</v>
      </c>
      <c r="AB163" s="1110">
        <f>IFERROR(IF(AB$33&lt;$E137,0,IF(AA$33&gt;$F137,IF(MAX($Q163:AA163)&lt;$BD$2/($J137*$I165),AA163+$P164,0),AA163+$P164)),0)</f>
        <v>0</v>
      </c>
      <c r="AC163" s="1110">
        <f>IFERROR(IF(AC$33&lt;$E137,0,IF(AB$33&gt;$F137,IF(MAX($Q163:AB163)&lt;$BD$2/($J137*$I165),AB163+$P164,0),AB163+$P164)),0)</f>
        <v>0</v>
      </c>
      <c r="AD163" s="1110">
        <f>IFERROR(IF(AD$33&lt;$E137,0,IF(AC$33&gt;$F137,IF(MAX($Q163:AC163)&lt;$BD$2/($J137*$I165),AC163+$P164,0),AC163+$P164)),0)</f>
        <v>0</v>
      </c>
      <c r="AE163" s="1110">
        <f>IFERROR(IF(AE$33&lt;$E137,0,IF(AD$33&gt;$F137,IF(MAX($Q163:AD163)&lt;$BD$2/($J137*$I165),AD163+$P164,0),AD163+$P164)),0)</f>
        <v>0</v>
      </c>
      <c r="AF163" s="1110">
        <f>IFERROR(IF(AF$33&lt;$E137,0,IF(AE$33&gt;$F137,IF(MAX($Q163:AE163)&lt;$BD$2/($J137*$I165),AE163+$P164,0),AE163+$P164)),0)</f>
        <v>0</v>
      </c>
      <c r="AG163" s="1110">
        <f>IFERROR(IF(AG$33&lt;$E137,0,IF(AF$33&gt;$F137,IF(MAX($Q163:AF163)&lt;$BD$2/($J137*$I165),AF163+$P164,0),AF163+$P164)),0)</f>
        <v>0</v>
      </c>
      <c r="AH163" s="1110">
        <f>IFERROR(IF(AH$33&lt;$E137,0,IF(AG$33&gt;$F137,IF(MAX($Q163:AG163)&lt;$BD$2/($J137*$I165),AG163+$P164,0),AG163+$P164)),0)</f>
        <v>0</v>
      </c>
      <c r="AI163" s="1110">
        <f>IFERROR(IF(AI$33&lt;$E137,0,IF(AH$33&gt;$F137,IF(MAX($Q163:AH163)&lt;$BD$2/($J137*$I165),AH163+$P164,0),AH163+$P164)),0)</f>
        <v>0</v>
      </c>
      <c r="AJ163" s="1110">
        <f>IFERROR(IF(AJ$33&lt;$E137,0,IF(AI$33&gt;$F137,IF(MAX($Q163:AI163)&lt;$BD$2/($J137*$I165),AI163+$P164,0),AI163+$P164)),0)</f>
        <v>0</v>
      </c>
      <c r="AK163" s="1110">
        <f>IFERROR(IF(AK$33&lt;$E137,0,IF(AJ$33&gt;$F137,IF(MAX($Q163:AJ163)&lt;$BD$2/($J137*$I165),AJ163+$P164,0),AJ163+$P164)),0)</f>
        <v>0</v>
      </c>
      <c r="AL163" s="1110">
        <f>IFERROR(IF(AL$33&lt;$E137,0,IF(AK$33&gt;$F137,IF(MAX($Q163:AK163)&lt;$BD$2/($J137*$I165),AK163+$P164,0),AK163+$P164)),0)</f>
        <v>0</v>
      </c>
      <c r="AM163" s="1110">
        <f>IFERROR(IF(AM$33&lt;$E137,0,IF(AL$33&gt;$F137,IF(MAX($Q163:AL163)&lt;$BD$2/($J137*$I165),AL163+$P164,0),AL163+$P164)),0)</f>
        <v>0</v>
      </c>
      <c r="AN163" s="1110">
        <f>IFERROR(IF(AN$33&lt;$E137,0,IF(AM$33&gt;$F137,IF(MAX($Q163:AM163)&lt;$BD$2/($J137*$I165),AM163+$P164,0),AM163+$P164)),0)</f>
        <v>0</v>
      </c>
      <c r="AO163" s="1110">
        <f>IFERROR(IF(AO$33&lt;$E137,0,IF(AN$33&gt;$F137,IF(MAX($Q163:AN163)&lt;$BD$2/($J137*$I165),AN163+$P164,0),AN163+$P164)),0)</f>
        <v>0</v>
      </c>
      <c r="AP163" s="1110">
        <f>IFERROR(IF(AP$33&lt;$E137,0,IF(AO$33&gt;$F137,IF(MAX($Q163:AO163)&lt;$BD$2/($J137*$I165),AO163+$P164,0),AO163+$P164)),0)</f>
        <v>0</v>
      </c>
      <c r="AQ163" s="1110">
        <f>IFERROR(IF(AQ$33&lt;$E137,0,IF(AP$33&gt;$F137,IF(MAX($Q163:AP163)&lt;$BD$2/($J137*$I165),AP163+$P164,0),AP163+$P164)),0)</f>
        <v>0</v>
      </c>
      <c r="AR163" s="1110">
        <f>IFERROR(IF(AR$33&lt;$E137,0,IF(AQ$33&gt;$F137,IF(MAX($Q163:AQ163)&lt;$BD$2/($J137*$I165),AQ163+$P164,0),AQ163+$P164)),0)</f>
        <v>0</v>
      </c>
      <c r="AS163" s="1110">
        <f>IFERROR(IF(AS$33&lt;$E137,0,IF(AR$33&gt;$F137,IF(MAX($Q163:AR163)&lt;$BD$2/($J137*$I165),AR163+$P164,0),AR163+$P164)),0)</f>
        <v>0</v>
      </c>
      <c r="AT163" s="1110">
        <f>IFERROR(IF(AT$33&lt;$E137,0,IF(AS$33&gt;$F137,IF(MAX($Q163:AS163)&lt;$BD$2/($J137*$I165),AS163+$P164,0),AS163+$P164)),0)</f>
        <v>0</v>
      </c>
      <c r="AU163" s="1110">
        <f>IFERROR(IF(AU$33&lt;$E137,0,IF(AT$33&gt;$F137,IF(MAX($Q163:AT163)&lt;$BD$2/($J137*$I165),AT163+$P164,0),AT163+$P164)),0)</f>
        <v>0</v>
      </c>
      <c r="AV163" s="1110">
        <f>IFERROR(IF(AV$33&lt;$E137,0,IF(AU$33&gt;$F137,IF(MAX($Q163:AU163)&lt;$BD$2/($J137*$I165),AU163+$P164,0),AU163+$P164)),0)</f>
        <v>0</v>
      </c>
      <c r="AW163" s="1110">
        <f>IFERROR(IF(AW$33&lt;$E137,0,IF(AV$33&gt;$F137,IF(MAX($Q163:AV163)&lt;$BD$2/($J137*$I165),AV163+$P164,0),AV163+$P164)),0)</f>
        <v>0</v>
      </c>
      <c r="AX163" s="1110">
        <f>IFERROR(IF(AX$33&lt;$E137,0,IF(AW$33&gt;$F137,IF(MAX($Q163:AW163)&lt;$BD$2/($J137*$I165),AW163+$P164,0),AW163+$P164)),0)</f>
        <v>0</v>
      </c>
      <c r="AY163" s="1110">
        <f>IFERROR(IF(AY$33&lt;$E137,0,IF(AX$33&gt;$F137,IF(MAX($Q163:AX163)&lt;$BD$2/($J137*$I165),AX163+$P164,0),AX163+$P164)),0)</f>
        <v>0</v>
      </c>
      <c r="AZ163" s="1110">
        <f>IFERROR(IF(AZ$33&lt;$E137,0,IF(AY$33&gt;$F137,IF(MAX($Q163:AY163)&lt;$BD$2/($J137*$I165),AY163+$P164,0),AY163+$P164)),0)</f>
        <v>0</v>
      </c>
      <c r="BA163" s="1110">
        <f>IFERROR(IF(BA$33&lt;$E137,0,IF(AZ$33&gt;$F137,IF(MAX($Q163:AZ163)&lt;$BD$2/($J137*$I165),AZ163+$P164,0),AZ163+$P164)),0)</f>
        <v>0</v>
      </c>
      <c r="BB163" s="1110">
        <f>IFERROR(IF(BB$33&lt;$E137,0,IF(BA$33&gt;$F137,IF(MAX($Q163:BA163)&lt;$BD$2/($J137*$I165),BA163+$P164,0),BA163+$P164)),0)</f>
        <v>0</v>
      </c>
      <c r="BC163" s="1110">
        <f>IFERROR(IF(BC$33&lt;$E137,0,IF(BB$33&gt;$F137,IF(MAX($Q163:BB163)&lt;$BD$2/($J137*$I165),BB163+$P164,0),BB163+$P164)),0)</f>
        <v>0</v>
      </c>
      <c r="BD163" s="1110">
        <f>IFERROR(IF(BD$33&lt;$E137,0,IF(BC$33&gt;$F137,IF(MAX($Q163:BC163)&lt;$BD$2/($J137*$I165),BC163+$P164,0),BC163+$P164)),0)</f>
        <v>0</v>
      </c>
      <c r="BE163" s="1110">
        <f>IFERROR(IF(BE$33&lt;$E137,0,IF(BD$33&gt;$F137,IF(MAX($Q163:BD163)&lt;$BD$2/($J137*$I165),BD163+$P164,0),BD163+$P164)),0)</f>
        <v>0</v>
      </c>
      <c r="BF163" s="1110">
        <f>IFERROR(IF(BF$33&lt;$E137,0,IF(BE$33&gt;$F137,IF(MAX($Q163:BE163)&lt;$BD$2/($J137*$I165),BE163+$P164,0),BE163+$P164)),0)</f>
        <v>0</v>
      </c>
      <c r="BG163" s="1110">
        <f>IFERROR(IF(BG$33&lt;$E137,0,IF(BF$33&gt;$F137,IF(MAX($Q163:BF163)&lt;$BD$2/($J137*$I165),BF163+$P164,0),BF163+$P164)),0)</f>
        <v>0</v>
      </c>
      <c r="BH163" s="1110">
        <f>IFERROR(IF(BH$33&lt;$E137,0,IF(BG$33&gt;$F137,IF(MAX($Q163:BG163)&lt;$BD$2/($J137*$I165),BG163+$P164,0),BG163+$P164)),0)</f>
        <v>0</v>
      </c>
      <c r="BI163" s="1110">
        <f>IFERROR(IF(BI$33&lt;$E137,0,IF(BH$33&gt;$F137,IF(MAX($Q163:BH163)&lt;$BD$2/($J137*$I165),BH163+$P164,0),BH163+$P164)),0)</f>
        <v>0</v>
      </c>
      <c r="BJ163" s="1110">
        <f>IFERROR(IF(BJ$33&lt;$E137,0,IF(BI$33&gt;$F137,IF(MAX($Q163:BI163)&lt;$BD$2/($J137*$I165),BI163+$P164,0),BI163+$P164)),0)</f>
        <v>0</v>
      </c>
      <c r="BK163" s="1110">
        <f>IFERROR(IF(BK$33&lt;$E137,0,IF(BJ$33&gt;$F137,IF(MAX($Q163:BJ163)&lt;$BD$2/($J137*$I165),BJ163+$P164,0),BJ163+$P164)),0)</f>
        <v>0</v>
      </c>
      <c r="BL163" s="1110">
        <f>IFERROR(IF(BL$33&lt;$E137,0,IF(BK$33&gt;$F137,IF(MAX($Q163:BK163)&lt;$BD$2/($J137*$I165),BK163+$P164,0),BK163+$P164)),0)</f>
        <v>0</v>
      </c>
      <c r="BM163" s="1110">
        <f>IFERROR(IF(BM$33&lt;$E137,0,IF(BL$33&gt;$F137,IF(MAX($Q163:BL163)&lt;$BD$2/($J137*$I165),BL163+$P164,0),BL163+$P164)),0)</f>
        <v>0</v>
      </c>
      <c r="BN163" s="1110">
        <f>IFERROR(IF(BN$33&lt;$E137,0,IF(BM$33&gt;$F137,IF(MAX($Q163:BM163)&lt;$BD$2/($J137*$I165),BM163+$P164,0),BM163+$P164)),0)</f>
        <v>0</v>
      </c>
      <c r="BO163" s="1110">
        <f>IFERROR(IF(BO$33&lt;$E137,0,IF(BN$33&gt;$F137,IF(MAX($Q163:BN163)&lt;$BD$2/($J137*$I165),BN163+$P164,0),BN163+$P164)),0)</f>
        <v>0</v>
      </c>
      <c r="BP163" s="1110">
        <f>IFERROR(IF(BP$33&lt;$E137,0,IF(BO$33&gt;$F137,IF(MAX($Q163:BO163)&lt;$BD$2/($J137*$I165),BO163+$P164,0),BO163+$P164)),0)</f>
        <v>0</v>
      </c>
      <c r="BQ163" s="1110">
        <f>IFERROR(IF(BQ$33&lt;$E137,0,IF(BP$33&gt;$F137,IF(MAX($Q163:BP163)&lt;$BD$2/($J137*$I165),BP163+$P164,0),BP163+$P164)),0)</f>
        <v>0</v>
      </c>
      <c r="BR163" s="1110">
        <f>IFERROR(IF(BR$33&lt;$E137,0,IF(BQ$33&gt;$F137,IF(MAX($Q163:BQ163)&lt;$BD$2/($J137*$I165),BQ163+$P164,0),BQ163+$P164)),0)</f>
        <v>0</v>
      </c>
      <c r="BS163" s="1110">
        <f>IFERROR(IF(BS$33&lt;$E137,0,IF(BR$33&gt;$F137,IF(MAX($Q163:BR163)&lt;$BD$2/($J137*$I165),BR163+$P164,0),BR163+$P164)),0)</f>
        <v>0</v>
      </c>
      <c r="BT163" s="1110">
        <f>IFERROR(IF(BT$33&lt;$E137,0,IF(BS$33&gt;$F137,IF(MAX($Q163:BS163)&lt;$BD$2/($J137*$I165),BS163+$P164,0),BS163+$P164)),0)</f>
        <v>0</v>
      </c>
      <c r="BU163" s="1110">
        <f>IFERROR(IF(BU$33&lt;$E137,0,IF(BT$33&gt;$F137,IF(MAX($Q163:BT163)&lt;$BD$2/($J137*$I165),BT163+$P164,0),BT163+$P164)),0)</f>
        <v>0</v>
      </c>
      <c r="BV163" s="1110">
        <f>IFERROR(IF(BV$33&lt;$E137,0,IF(BU$33&gt;$F137,IF(MAX($Q163:BU163)&lt;$BD$2/($J137*$I165),BU163+$P164,0),BU163+$P164)),0)</f>
        <v>0</v>
      </c>
      <c r="BW163" s="1110">
        <f>IFERROR(IF(BW$33&lt;$E137,0,IF(BV$33&gt;$F137,IF(MAX($Q163:BV163)&lt;$BD$2/($J137*$I165),BV163+$P164,0),BV163+$P164)),0)</f>
        <v>0</v>
      </c>
      <c r="BX163" s="1110">
        <f>IFERROR(IF(BX$33&lt;$E137,0,IF(BW$33&gt;$F137,IF(MAX($Q163:BW163)&lt;$BD$2/($J137*$I165),BW163+$P164,0),BW163+$P164)),0)</f>
        <v>0</v>
      </c>
      <c r="BY163" s="1110">
        <f>IFERROR(IF(BY$33&lt;$E137,0,IF(BX$33&gt;$F137,IF(MAX($Q163:BX163)&lt;$BD$2/($J137*$I165),BX163+$P164,0),BX163+$P164)),0)</f>
        <v>0</v>
      </c>
      <c r="BZ163" s="1110">
        <f>IFERROR(IF(BZ$33&lt;$E137,0,IF(BY$33&gt;$F137,IF(MAX($Q163:BY163)&lt;$BD$2/($J137*$I165),BY163+$P164,0),BY163+$P164)),0)</f>
        <v>0</v>
      </c>
      <c r="CA163" s="1110">
        <f>IFERROR(IF(CA$33&lt;$E137,0,IF(BZ$33&gt;$F137,IF(MAX($Q163:BZ163)&lt;$BD$2/($J137*$I165),BZ163+$P164,0),BZ163+$P164)),0)</f>
        <v>0</v>
      </c>
      <c r="CB163" s="1110">
        <f>IFERROR(IF(CB$33&lt;$E137,0,IF(CA$33&gt;$F137,IF(MAX($Q163:CA163)&lt;$BD$2/($J137*$I165),CA163+$P164,0),CA163+$P164)),0)</f>
        <v>0</v>
      </c>
      <c r="CC163" s="1110">
        <f>IFERROR(IF(CC$33&lt;$E137,0,IF(CB$33&gt;$F137,IF(MAX($Q163:CB163)&lt;$BD$2/($J137*$I165),CB163+$P164,0),CB163+$P164)),0)</f>
        <v>0</v>
      </c>
      <c r="CD163" s="1110">
        <f>IFERROR(IF(CD$33&lt;$E137,0,IF(CC$33&gt;$F137,IF(MAX($Q163:CC163)&lt;$BD$2/($J137*$I165),CC163+$P164,0),CC163+$P164)),0)</f>
        <v>0</v>
      </c>
      <c r="CE163" s="1110">
        <f>IFERROR(IF(CE$33&lt;$E137,0,IF(CD$33&gt;$F137,IF(MAX($Q163:CD163)&lt;$BD$2/($J137*$I165),CD163+$P164,0),CD163+$P164)),0)</f>
        <v>0</v>
      </c>
      <c r="CF163" s="1110">
        <f>IFERROR(IF(CF$33&lt;$E137,0,IF(CE$33&gt;$F137,IF(MAX($Q163:CE163)&lt;$BD$2/($J137*$I165),CE163+$P164,0),CE163+$P164)),0)</f>
        <v>0</v>
      </c>
      <c r="CG163" s="1110">
        <f>IFERROR(IF(CG$33&lt;$E137,0,IF(CF$33&gt;$F137,IF(MAX($Q163:CF163)&lt;$BD$2/($J137*$I165),CF163+$P164,0),CF163+$P164)),0)</f>
        <v>0</v>
      </c>
      <c r="CH163" s="1110">
        <f>IFERROR(IF(CH$33&lt;$E137,0,IF(CG$33&gt;$F137,IF(MAX($Q163:CG163)&lt;$BD$2/($J137*$I165),CG163+$P164,0),CG163+$P164)),0)</f>
        <v>0</v>
      </c>
      <c r="CI163" s="1110">
        <f>IFERROR(IF(CI$33&lt;$E137,0,IF(CH$33&gt;$F137,IF(MAX($Q163:CH163)&lt;$BD$2/($J137*$I165),CH163+$P164,0),CH163+$P164)),0)</f>
        <v>0</v>
      </c>
      <c r="CJ163" s="1110">
        <f>IFERROR(IF(CJ$33&lt;$E137,0,IF(CI$33&gt;$F137,IF(MAX($Q163:CI163)&lt;$BD$2/($J137*$I165),CI163+$P164,0),CI163+$P164)),0)</f>
        <v>0</v>
      </c>
      <c r="CK163" s="1110">
        <f>IFERROR(IF(CK$33&lt;$E137,0,IF(CJ$33&gt;$F137,IF(MAX($Q163:CJ163)&lt;$BD$2/($J137*$I165),CJ163+$P164,0),CJ163+$P164)),0)</f>
        <v>0</v>
      </c>
      <c r="CL163" s="1110">
        <f>IFERROR(IF(CL$33&lt;$E137,0,IF(CK$33&gt;$F137,IF(MAX($Q163:CK163)&lt;$BD$2/($J137*$I165),CK163+$P164,0),CK163+$P164)),0)</f>
        <v>0</v>
      </c>
      <c r="CM163" s="1110">
        <f>IFERROR(IF(CM$33&lt;$E137,0,IF(CL$33&gt;$F137,IF(MAX($Q163:CL163)&lt;$BD$2/($J137*$I165),CL163+$P164,0),CL163+$P164)),0)</f>
        <v>0</v>
      </c>
      <c r="CN163" s="1110">
        <f>IFERROR(IF(CN$33&lt;$E137,0,IF(CM$33&gt;$F137,IF(MAX($Q163:CM163)&lt;$BD$2/($J137*$I165),CM163+$P164,0),CM163+$P164)),0)</f>
        <v>0</v>
      </c>
      <c r="CO163" s="1110">
        <f>IFERROR(IF(CO$33&lt;$E137,0,IF(CN$33&gt;$F137,IF(MAX($Q163:CN163)&lt;$BD$2/($J137*$I165),CN163+$P164,0),CN163+$P164)),0)</f>
        <v>0</v>
      </c>
      <c r="CP163" s="1110">
        <f>IFERROR(IF(CP$33&lt;$E137,0,IF(CO$33&gt;$F137,IF(MAX($Q163:CO163)&lt;$BD$2/($J137*$I165),CO163+$P164,0),CO163+$P164)),0)</f>
        <v>0</v>
      </c>
      <c r="CQ163" s="1110">
        <f>IFERROR(IF(CQ$33&lt;$E137,0,IF(CP$33&gt;$F137,IF(MAX($Q163:CP163)&lt;$BD$2/($J137*$I165),CP163+$P164,0),CP163+$P164)),0)</f>
        <v>0</v>
      </c>
      <c r="CR163" s="1110">
        <f>IFERROR(IF(CR$33&lt;$E137,0,IF(CQ$33&gt;$F137,IF(MAX($Q163:CQ163)&lt;$BD$2/($J137*$I165),CQ163+$P164,0),CQ163+$P164)),0)</f>
        <v>0</v>
      </c>
      <c r="CS163" s="1110">
        <f>IFERROR(IF(CS$33&lt;$E137,0,IF(CR$33&gt;$F137,IF(MAX($Q163:CR163)&lt;$BD$2/($J137*$I165),CR163+$P164,0),CR163+$P164)),0)</f>
        <v>0</v>
      </c>
      <c r="CT163" s="1110">
        <f>IFERROR(IF(CT$33&lt;$E137,0,IF(CS$33&gt;$F137,IF(MAX($Q163:CS163)&lt;$BD$2/($J137*$I165),CS163+$P164,0),CS163+$P164)),0)</f>
        <v>0</v>
      </c>
      <c r="CU163" s="1110">
        <f>IFERROR(IF(CU$33&lt;$E137,0,IF(CT$33&gt;$F137,IF(MAX($Q163:CT163)&lt;$BD$2/($J137*$I165),CT163+$P164,0),CT163+$P164)),0)</f>
        <v>0</v>
      </c>
      <c r="CV163" s="1110">
        <f>IFERROR(IF(CV$33&lt;$E137,0,IF(CU$33&gt;$F137,IF(MAX($Q163:CU163)&lt;$BD$2/($J137*$I165),CU163+$P164,0),CU163+$P164)),0)</f>
        <v>0</v>
      </c>
      <c r="CW163" s="1110">
        <f>IFERROR(IF(CW$33&lt;$E137,0,IF(CV$33&gt;$F137,IF(MAX($Q163:CV163)&lt;$BD$2/($J137*$I165),CV163+$P164,0),CV163+$P164)),0)</f>
        <v>0</v>
      </c>
      <c r="CX163" s="1110">
        <f>IFERROR(IF(CX$33&lt;$E137,0,IF(CW$33&gt;$F137,IF(MAX($Q163:CW163)&lt;$BD$2/($J137*$I165),CW163+$P164,0),CW163+$P164)),0)</f>
        <v>0</v>
      </c>
      <c r="CY163" s="1110">
        <f>IFERROR(IF(CY$33&lt;$E137,0,IF(CX$33&gt;$F137,IF(MAX($Q163:CX163)&lt;$BD$2/($J137*$I165),CX163+$P164,0),CX163+$P164)),0)</f>
        <v>0</v>
      </c>
      <c r="CZ163" s="1110">
        <f>IFERROR(IF(CZ$33&lt;$E137,0,IF(CY$33&gt;$F137,IF(MAX($Q163:CY163)&lt;$BD$2/($J137*$I165),CY163+$P164,0),CY163+$P164)),0)</f>
        <v>0</v>
      </c>
      <c r="DA163" s="1110">
        <f>IFERROR(IF(DA$33&lt;$E137,0,IF(CZ$33&gt;$F137,IF(MAX($Q163:CZ163)&lt;$BD$2/($J137*$I165),CZ163+$P164,0),CZ163+$P164)),0)</f>
        <v>0</v>
      </c>
      <c r="DB163" s="1110">
        <f>IFERROR(IF(DB$33&lt;$E137,0,IF(DA$33&gt;$F137,IF(MAX($Q163:DA163)&lt;$BD$2/($J137*$I165),DA163+$P164,0),DA163+$P164)),0)</f>
        <v>0</v>
      </c>
      <c r="DC163" s="1110">
        <f>IFERROR(IF(DC$33&lt;$E137,0,IF(DB$33&gt;$F137,IF(MAX($Q163:DB163)&lt;$BD$2/($J137*$I165),DB163+$P164,0),DB163+$P164)),0)</f>
        <v>0</v>
      </c>
      <c r="DD163" s="1110">
        <f>IFERROR(IF(DD$33&lt;$E137,0,IF(DC$33&gt;$F137,IF(MAX($Q163:DC163)&lt;$BD$2/($J137*$I165),DC163+$P164,0),DC163+$P164)),0)</f>
        <v>0</v>
      </c>
      <c r="DE163" s="1110">
        <f>IFERROR(IF(DE$33&lt;$E137,0,IF(DD$33&gt;$F137,IF(MAX($Q163:DD163)&lt;$BD$2/($J137*$I165),DD163+$P164,0),DD163+$P164)),0)</f>
        <v>0</v>
      </c>
      <c r="DF163" s="1110">
        <f>IFERROR(IF(DF$33&lt;$E137,0,IF(DE$33&gt;$F137,IF(MAX($Q163:DE163)&lt;$BD$2/($J137*$I165),DE163+$P164,0),DE163+$P164)),0)</f>
        <v>0</v>
      </c>
      <c r="DG163" s="1110">
        <f>IFERROR(IF(DG$33&lt;$E137,0,IF(DF$33&gt;$F137,IF(MAX($Q163:DF163)&lt;$BD$2/($J137*$I165),DF163+$P164,0),DF163+$P164)),0)</f>
        <v>0</v>
      </c>
      <c r="DH163" s="1110">
        <f>IFERROR(IF(DH$33&lt;$E137,0,IF(DG$33&gt;$F137,IF(MAX($Q163:DG163)&lt;$BD$2/($J137*$I165),DG163+$P164,0),DG163+$P164)),0)</f>
        <v>0</v>
      </c>
      <c r="DI163" s="1110">
        <f>IFERROR(IF(DI$33&lt;$E137,0,IF(DH$33&gt;$F137,IF(MAX($Q163:DH163)&lt;$BD$2/($J137*$I165),DH163+$P164,0),DH163+$P164)),0)</f>
        <v>0</v>
      </c>
      <c r="DJ163" s="1110">
        <f>IFERROR(IF(DJ$33&lt;$E137,0,IF(DI$33&gt;$F137,IF(MAX($Q163:DI163)&lt;$BD$2/($J137*$I165),DI163+$P164,0),DI163+$P164)),0)</f>
        <v>0</v>
      </c>
      <c r="DK163" s="1110">
        <f>IFERROR(IF(DK$33&lt;$E137,0,IF(DJ$33&gt;$F137,IF(MAX($Q163:DJ163)&lt;$BD$2/($J137*$I165),DJ163+$P164,0),DJ163+$P164)),0)</f>
        <v>0</v>
      </c>
      <c r="DL163" s="1110">
        <f>IFERROR(IF(DL$33&lt;$E137,0,IF(DK$33&gt;$F137,IF(MAX($Q163:DK163)&lt;$BD$2/($J137*$I165),DK163+$P164,0),DK163+$P164)),0)</f>
        <v>0</v>
      </c>
      <c r="DM163" s="1110">
        <f>IFERROR(IF(DM$33&lt;$E137,0,IF(DL$33&gt;$F137,IF(MAX($Q163:DL163)&lt;$BD$2/($J137*$I165),DL163+$P164,0),DL163+$P164)),0)</f>
        <v>0</v>
      </c>
      <c r="DN163" s="1110">
        <f>IFERROR(IF(DN$33&lt;$E137,0,IF(DM$33&gt;$F137,IF(MAX($Q163:DM163)&lt;$BD$2/($J137*$I165),DM163+$P164,0),DM163+$P164)),0)</f>
        <v>0</v>
      </c>
      <c r="DO163" s="1110">
        <f>IFERROR(IF(DO$33&lt;$E137,0,IF(DN$33&gt;$F137,IF(MAX($Q163:DN163)&lt;$BD$2/($J137*$I165),DN163+$P164,0),DN163+$P164)),0)</f>
        <v>0</v>
      </c>
      <c r="DP163" s="1110">
        <f>IFERROR(IF(DP$33&lt;$E137,0,IF(DO$33&gt;$F137,IF(MAX($Q163:DO163)&lt;$BD$2/($J137*$I165),DO163+$P164,0),DO163+$P164)),0)</f>
        <v>0</v>
      </c>
      <c r="DQ163" s="1110">
        <f>IFERROR(IF(DQ$33&lt;$E137,0,IF(DP$33&gt;$F137,IF(MAX($Q163:DP163)&lt;$BD$2/($J137*$I165),DP163+$P164,0),DP163+$P164)),0)</f>
        <v>0</v>
      </c>
      <c r="DR163" s="1110">
        <f>IFERROR(IF(DR$33&lt;$E137,0,IF(DQ$33&gt;$F137,IF(MAX($Q163:DQ163)&lt;$BD$2/($J137*$I165),DQ163+$P164,0),DQ163+$P164)),0)</f>
        <v>0</v>
      </c>
      <c r="DS163" s="1110">
        <f>IFERROR(IF(DS$33&lt;$E137,0,IF(DR$33&gt;$F137,IF(MAX($Q163:DR163)&lt;$BD$2/($J137*$I165),DR163+$P164,0),DR163+$P164)),0)</f>
        <v>0</v>
      </c>
      <c r="DT163" s="1110">
        <f>IFERROR(IF(DT$33&lt;$E137,0,IF(DS$33&gt;$F137,IF(MAX($Q163:DS163)&lt;$BD$2/($J137*$I165),DS163+$P164,0),DS163+$P164)),0)</f>
        <v>0</v>
      </c>
      <c r="DU163" s="1110">
        <f>IFERROR(IF(DU$33&lt;$E137,0,IF(DT$33&gt;$F137,IF(MAX($Q163:DT163)&lt;$BD$2/($J137*$I165),DT163+$P164,0),DT163+$P164)),0)</f>
        <v>0</v>
      </c>
      <c r="DV163" s="1110">
        <f>IFERROR(IF(DV$33&lt;$E137,0,IF(DU$33&gt;$F137,IF(MAX($Q163:DU163)&lt;$BD$2/($J137*$I165),DU163+$P164,0),DU163+$P164)),0)</f>
        <v>0</v>
      </c>
      <c r="DW163" s="1110">
        <f>IFERROR(IF(DW$33&lt;$E137,0,IF(DV$33&gt;$F137,IF(MAX($Q163:DV163)&lt;$BD$2/($J137*$I165),DV163+$P164,0),DV163+$P164)),0)</f>
        <v>0</v>
      </c>
      <c r="DX163" s="1110">
        <f>IFERROR(IF(DX$33&lt;$E137,0,IF(DW$33&gt;$F137,IF(MAX($Q163:DW163)&lt;$BD$2/($J137*$I165),DW163+$P164,0),DW163+$P164)),0)</f>
        <v>0</v>
      </c>
      <c r="DY163" s="1110">
        <f>IFERROR(IF(DY$33&lt;$E137,0,IF(DX$33&gt;$F137,IF(MAX($Q163:DX163)&lt;$BD$2/($J137*$I165),DX163+$P164,0),DX163+$P164)),0)</f>
        <v>0</v>
      </c>
      <c r="DZ163" s="1110">
        <f>IFERROR(IF(DZ$33&lt;$E137,0,IF(DY$33&gt;$F137,IF(MAX($Q163:DY163)&lt;$BD$2/($J137*$I165),DY163+$P164,0),DY163+$P164)),0)</f>
        <v>0</v>
      </c>
      <c r="EA163" s="1110">
        <f>IFERROR(IF(EA$33&lt;$E137,0,IF(DZ$33&gt;$F137,IF(MAX($Q163:DZ163)&lt;$BD$2/($J137*$I165),DZ163+$P164,0),DZ163+$P164)),0)</f>
        <v>0</v>
      </c>
      <c r="EB163" s="1110">
        <f>IFERROR(IF(EB$33&lt;$E137,0,IF(EA$33&gt;$F137,IF(MAX($Q163:EA163)&lt;$BD$2/($J137*$I165),EA163+$P164,0),EA163+$P164)),0)</f>
        <v>0</v>
      </c>
      <c r="EC163" s="1110">
        <f>IFERROR(IF(EC$33&lt;$E137,0,IF(EB$33&gt;$F137,IF(MAX($Q163:EB163)&lt;$BD$2/($J137*$I165),EB163+$P164,0),EB163+$P164)),0)</f>
        <v>0</v>
      </c>
      <c r="ED163" s="1110">
        <f>IFERROR(IF(ED$33&lt;$E137,0,IF(EC$33&gt;$F137,IF(MAX($Q163:EC163)&lt;$BD$2/($J137*$I165),EC163+$P164,0),EC163+$P164)),0)</f>
        <v>0</v>
      </c>
      <c r="EE163" s="1110">
        <f>IFERROR(IF(EE$33&lt;$E137,0,IF(ED$33&gt;$F137,IF(MAX($Q163:ED163)&lt;$BD$2/($J137*$I165),ED163+$P164,0),ED163+$P164)),0)</f>
        <v>0</v>
      </c>
      <c r="EF163" s="1110">
        <f>IFERROR(IF(EF$33&lt;$E137,0,IF(EE$33&gt;$F137,IF(MAX($Q163:EE163)&lt;$BD$2/($J137*$I165),EE163+$P164,0),EE163+$P164)),0)</f>
        <v>0</v>
      </c>
      <c r="EG163" s="1110">
        <f>IFERROR(IF(EG$33&lt;$E137,0,IF(EF$33&gt;$F137,IF(MAX($Q163:EF163)&lt;$BD$2/($J137*$I165),EF163+$P164,0),EF163+$P164)),0)</f>
        <v>0</v>
      </c>
      <c r="EH163" s="1110">
        <f>IFERROR(IF(EH$33&lt;$E137,0,IF(EG$33&gt;$F137,IF(MAX($Q163:EG163)&lt;$BD$2/($J137*$I165),EG163+$P164,0),EG163+$P164)),0)</f>
        <v>0</v>
      </c>
      <c r="EI163" s="1110">
        <f>IFERROR(IF(EI$33&lt;$E137,0,IF(EH$33&gt;$F137,IF(MAX($Q163:EH163)&lt;$BD$2/($J137*$I165),EH163+$P164,0),EH163+$P164)),0)</f>
        <v>0</v>
      </c>
      <c r="EJ163" s="1110">
        <f>IFERROR(IF(EJ$33&lt;$E137,0,IF(EI$33&gt;$F137,IF(MAX($Q163:EI163)&lt;$BD$2/($J137*$I165),EI163+$P164,0),EI163+$P164)),0)</f>
        <v>0</v>
      </c>
      <c r="EK163" s="1110">
        <f>IFERROR(IF(EK$33&lt;$E137,0,IF(EJ$33&gt;$F137,IF(MAX($Q163:EJ163)&lt;$BD$2/($J137*$I165),EJ163+$P164,0),EJ163+$P164)),0)</f>
        <v>0</v>
      </c>
      <c r="EL163" s="1110">
        <f>IFERROR(IF(EL$33&lt;$E137,0,IF(EK$33&gt;$F137,IF(MAX($Q163:EK163)&lt;$BD$2/($J137*$I165),EK163+$P164,0),EK163+$P164)),0)</f>
        <v>0</v>
      </c>
      <c r="EM163" s="1110">
        <f>IFERROR(IF(EM$33&lt;$E137,0,IF(EL$33&gt;$F137,IF(MAX($Q163:EL163)&lt;$BD$2/($J137*$I165),EL163+$P164,0),EL163+$P164)),0)</f>
        <v>0</v>
      </c>
      <c r="EN163" s="1110">
        <f>IFERROR(IF(EN$33&lt;$E137,0,IF(EM$33&gt;$F137,IF(MAX($Q163:EM163)&lt;$BD$2/($J137*$I165),EM163+$P164,0),EM163+$P164)),0)</f>
        <v>0</v>
      </c>
      <c r="EO163" s="1110">
        <f>IFERROR(IF(EO$33&lt;$E137,0,IF(EN$33&gt;$F137,IF(MAX($Q163:EN163)&lt;$BD$2/($J137*$I165),EN163+$P164,0),EN163+$P164)),0)</f>
        <v>0</v>
      </c>
      <c r="EP163" s="1110">
        <f>IFERROR(IF(EP$33&lt;$E137,0,IF(EO$33&gt;$F137,IF(MAX($Q163:EO163)&lt;$BD$2/($J137*$I165),EO163+$P164,0),EO163+$P164)),0)</f>
        <v>0</v>
      </c>
      <c r="EQ163" s="1110">
        <f>IFERROR(IF(EQ$33&lt;$E137,0,IF(EP$33&gt;$F137,IF(MAX($Q163:EP163)&lt;$BD$2/($J137*$I165),EP163+$P164,0),EP163+$P164)),0)</f>
        <v>0</v>
      </c>
      <c r="ER163" s="1110">
        <f>IFERROR(IF(ER$33&lt;$E137,0,IF(EQ$33&gt;$F137,IF(MAX($Q163:EQ163)&lt;$BD$2/($J137*$I165),EQ163+$P164,0),EQ163+$P164)),0)</f>
        <v>0</v>
      </c>
      <c r="ES163" s="1110">
        <f>IFERROR(IF(ES$33&lt;$E137,0,IF(ER$33&gt;$F137,IF(MAX($Q163:ER163)&lt;$BD$2/($J137*$I165),ER163+$P164,0),ER163+$P164)),0)</f>
        <v>0</v>
      </c>
      <c r="ET163" s="1110">
        <f>IFERROR(IF(ET$33&lt;$E137,0,IF(ES$33&gt;$F137,IF(MAX($Q163:ES163)&lt;$BD$2/($J137*$I165),ES163+$P164,0),ES163+$P164)),0)</f>
        <v>0</v>
      </c>
      <c r="EU163" s="1110">
        <f>IFERROR(IF(EU$33&lt;$E137,0,IF(ET$33&gt;$F137,IF(MAX($Q163:ET163)&lt;$BD$2/($J137*$I165),ET163+$P164,0),ET163+$P164)),0)</f>
        <v>0</v>
      </c>
      <c r="EV163" s="1110">
        <f>IFERROR(IF(EV$33&lt;$E137,0,IF(EU$33&gt;$F137,IF(MAX($Q163:EU163)&lt;$BD$2/($J137*$I165),EU163+$P164,0),EU163+$P164)),0)</f>
        <v>0</v>
      </c>
      <c r="EW163" s="1110">
        <f>IFERROR(IF(EW$33&lt;$E137,0,IF(EV$33&gt;$F137,IF(MAX($Q163:EV163)&lt;$BD$2/($J137*$I165),EV163+$P164,0),EV163+$P164)),0)</f>
        <v>0</v>
      </c>
      <c r="EX163" s="1110">
        <f>IFERROR(IF(EX$33&lt;$E137,0,IF(EW$33&gt;$F137,IF(MAX($Q163:EW163)&lt;$BD$2/($J137*$I165),EW163+$P164,0),EW163+$P164)),0)</f>
        <v>0</v>
      </c>
      <c r="EY163" s="1110">
        <f>IFERROR(IF(EY$33&lt;$E137,0,IF(EX$33&gt;$F137,IF(MAX($Q163:EX163)&lt;$BD$2/($J137*$I165),EX163+$P164,0),EX163+$P164)),0)</f>
        <v>0</v>
      </c>
      <c r="EZ163" s="1110">
        <f>IFERROR(IF(EZ$33&lt;$E137,0,IF(EY$33&gt;$F137,IF(MAX($Q163:EY163)&lt;$BD$2/($J137*$I165),EY163+$P164,0),EY163+$P164)),0)</f>
        <v>0</v>
      </c>
      <c r="FA163" s="1110">
        <f>IFERROR(IF(FA$33&lt;$E137,0,IF(EZ$33&gt;$F137,IF(MAX($Q163:EZ163)&lt;$BD$2/($J137*$I165),EZ163+$P164,0),EZ163+$P164)),0)</f>
        <v>0</v>
      </c>
      <c r="FB163" s="1110">
        <f>IFERROR(IF(FB$33&lt;$E137,0,IF(FA$33&gt;$F137,IF(MAX($Q163:FA163)&lt;$BD$2/($J137*$I165),FA163+$P164,0),FA163+$P164)),0)</f>
        <v>0</v>
      </c>
      <c r="FC163" s="1110">
        <f>IFERROR(IF(FC$33&lt;$E137,0,IF(FB$33&gt;$F137,IF(MAX($Q163:FB163)&lt;$BD$2/($J137*$I165),FB163+$P164,0),FB163+$P164)),0)</f>
        <v>0</v>
      </c>
      <c r="FD163" s="1110">
        <f>IFERROR(IF(FD$33&lt;$E137,0,IF(FC$33&gt;$F137,IF(MAX($Q163:FC163)&lt;$BD$2/($J137*$I165),FC163+$P164,0),FC163+$P164)),0)</f>
        <v>0</v>
      </c>
      <c r="FE163" s="1110">
        <f>IFERROR(IF(FE$33&lt;$E137,0,IF(FD$33&gt;$F137,IF(MAX($Q163:FD163)&lt;$BD$2/($J137*$I165),FD163+$P164,0),FD163+$P164)),0)</f>
        <v>0</v>
      </c>
      <c r="FF163" s="1110">
        <f>IFERROR(IF(FF$33&lt;$E137,0,IF(FE$33&gt;$F137,IF(MAX($Q163:FE163)&lt;$BD$2/($J137*$I165),FE163+$P164,0),FE163+$P164)),0)</f>
        <v>0</v>
      </c>
      <c r="FG163" s="1110">
        <f>IFERROR(IF(FG$33&lt;$E137,0,IF(FF$33&gt;$F137,IF(MAX($Q163:FF163)&lt;$BD$2/($J137*$I165),FF163+$P164,0),FF163+$P164)),0)</f>
        <v>0</v>
      </c>
      <c r="FH163" s="1110">
        <f>IFERROR(IF(FH$33&lt;$E137,0,IF(FG$33&gt;$F137,IF(MAX($Q163:FG163)&lt;$BD$2/($J137*$I165),FG163+$P164,0),FG163+$P164)),0)</f>
        <v>0</v>
      </c>
      <c r="FI163" s="1110">
        <f>IFERROR(IF(FI$33&lt;$E137,0,IF(FH$33&gt;$F137,IF(MAX($Q163:FH163)&lt;$BD$2/($J137*$I165),FH163+$P164,0),FH163+$P164)),0)</f>
        <v>0</v>
      </c>
      <c r="FJ163" s="1110">
        <f>IFERROR(IF(FJ$33&lt;$E137,0,IF(FI$33&gt;$F137,IF(MAX($Q163:FI163)&lt;$BD$2/($J137*$I165),FI163+$P164,0),FI163+$P164)),0)</f>
        <v>0</v>
      </c>
      <c r="FK163" s="1110">
        <f>IFERROR(IF(FK$33&lt;$E137,0,IF(FJ$33&gt;$F137,IF(MAX($Q163:FJ163)&lt;$BD$2/($J137*$I165),FJ163+$P164,0),FJ163+$P164)),0)</f>
        <v>0</v>
      </c>
      <c r="FL163" s="1110">
        <f>IFERROR(IF(FL$33&lt;$E137,0,IF(FK$33&gt;$F137,IF(MAX($Q163:FK163)&lt;$BD$2/($J137*$I165),FK163+$P164,0),FK163+$P164)),0)</f>
        <v>0</v>
      </c>
      <c r="FM163" s="1110">
        <f>IFERROR(IF(FM$33&lt;$E137,0,IF(FL$33&gt;$F137,IF(MAX($Q163:FL163)&lt;$BD$2/($J137*$I165),FL163+$P164,0),FL163+$P164)),0)</f>
        <v>0</v>
      </c>
      <c r="FN163" s="1110">
        <f>IFERROR(IF(FN$33&lt;$E137,0,IF(FM$33&gt;$F137,IF(MAX($Q163:FM163)&lt;$BD$2/($J137*$I165),FM163+$P164,0),FM163+$P164)),0)</f>
        <v>0</v>
      </c>
      <c r="FO163" s="1110">
        <f>IFERROR(IF(FO$33&lt;$E137,0,IF(FN$33&gt;$F137,IF(MAX($Q163:FN163)&lt;$BD$2/($J137*$I165),FN163+$P164,0),FN163+$P164)),0)</f>
        <v>0</v>
      </c>
      <c r="FP163" s="1110">
        <f>IFERROR(IF(FP$33&lt;$E137,0,IF(FO$33&gt;$F137,IF(MAX($Q163:FO163)&lt;$BD$2/($J137*$I165),FO163+$P164,0),FO163+$P164)),0)</f>
        <v>0</v>
      </c>
      <c r="FQ163" s="1110">
        <f>IFERROR(IF(FQ$33&lt;$E137,0,IF(FP$33&gt;$F137,IF(MAX($Q163:FP163)&lt;$BD$2/($J137*$I165),FP163+$P164,0),FP163+$P164)),0)</f>
        <v>0</v>
      </c>
      <c r="FR163" s="1110">
        <f>IFERROR(IF(FR$33&lt;$E137,0,IF(FQ$33&gt;$F137,IF(MAX($Q163:FQ163)&lt;$BD$2/($J137*$I165),FQ163+$P164,0),FQ163+$P164)),0)</f>
        <v>0</v>
      </c>
      <c r="FS163" s="1110">
        <f>IFERROR(IF(FS$33&lt;$E137,0,IF(FR$33&gt;$F137,IF(MAX($Q163:FR163)&lt;$BD$2/($J137*$I165),FR163+$P164,0),FR163+$P164)),0)</f>
        <v>0</v>
      </c>
      <c r="FT163" s="1110">
        <f>IFERROR(IF(FT$33&lt;$E137,0,IF(FS$33&gt;$F137,IF(MAX($Q163:FS163)&lt;$BD$2/($J137*$I165),FS163+$P164,0),FS163+$P164)),0)</f>
        <v>0</v>
      </c>
      <c r="FU163" s="1110">
        <f>IFERROR(IF(FU$33&lt;$E137,0,IF(FT$33&gt;$F137,IF(MAX($Q163:FT163)&lt;$BD$2/($J137*$I165),FT163+$P164,0),FT163+$P164)),0)</f>
        <v>0</v>
      </c>
      <c r="FV163" s="1110">
        <f>IFERROR(IF(FV$33&lt;$E137,0,IF(FU$33&gt;$F137,IF(MAX($Q163:FU163)&lt;$BD$2/($J137*$I165),FU163+$P164,0),FU163+$P164)),0)</f>
        <v>0</v>
      </c>
      <c r="FW163" s="1110">
        <f>IFERROR(IF(FW$33&lt;$E137,0,IF(FV$33&gt;$F137,IF(MAX($Q163:FV163)&lt;$BD$2/($J137*$I165),FV163+$P164,0),FV163+$P164)),0)</f>
        <v>0</v>
      </c>
      <c r="FX163" s="1110">
        <f>IFERROR(IF(FX$33&lt;$E137,0,IF(FW$33&gt;$F137,IF(MAX($Q163:FW163)&lt;$BD$2/($J137*$I165),FW163+$P164,0),FW163+$P164)),0)</f>
        <v>0</v>
      </c>
      <c r="FY163" s="1110">
        <f>IFERROR(IF(FY$33&lt;$E137,0,IF(FX$33&gt;$F137,IF(MAX($Q163:FX163)&lt;$BD$2/($J137*$I165),FX163+$P164,0),FX163+$P164)),0)</f>
        <v>0</v>
      </c>
      <c r="FZ163" s="1110">
        <f>IFERROR(IF(FZ$33&lt;$E137,0,IF(FY$33&gt;$F137,IF(MAX($Q163:FY163)&lt;$BD$2/($J137*$I165),FY163+$P164,0),FY163+$P164)),0)</f>
        <v>0</v>
      </c>
      <c r="GA163" s="1110">
        <f>IFERROR(IF(GA$33&lt;$E137,0,IF(FZ$33&gt;$F137,IF(MAX($Q163:FZ163)&lt;$BD$2/($J137*$I165),FZ163+$P164,0),FZ163+$P164)),0)</f>
        <v>0</v>
      </c>
      <c r="GB163" s="1110">
        <f>IFERROR(IF(GB$33&lt;$E137,0,IF(GA$33&gt;$F137,IF(MAX($Q163:GA163)&lt;$BD$2/($J137*$I165),GA163+$P164,0),GA163+$P164)),0)</f>
        <v>0</v>
      </c>
      <c r="GC163" s="1110">
        <f>IFERROR(IF(GC$33&lt;$E137,0,IF(GB$33&gt;$F137,IF(MAX($Q163:GB163)&lt;$BD$2/($J137*$I165),GB163+$P164,0),GB163+$P164)),0)</f>
        <v>0</v>
      </c>
      <c r="GD163" s="1110">
        <f>IFERROR(IF(GD$33&lt;$E137,0,IF(GC$33&gt;$F137,IF(MAX($Q163:GC163)&lt;$BD$2/($J137*$I165),GC163+$P164,0),GC163+$P164)),0)</f>
        <v>0</v>
      </c>
      <c r="GE163" s="1110">
        <f>IFERROR(IF(GE$33&lt;$E137,0,IF(GD$33&gt;$F137,IF(MAX($Q163:GD163)&lt;$BD$2/($J137*$I165),GD163+$P164,0),GD163+$P164)),0)</f>
        <v>0</v>
      </c>
      <c r="GF163" s="1110">
        <f>IFERROR(IF(GF$33&lt;$E137,0,IF(GE$33&gt;$F137,IF(MAX($Q163:GE163)&lt;$BD$2/($J137*$I165),GE163+$P164,0),GE163+$P164)),0)</f>
        <v>0</v>
      </c>
      <c r="GG163" s="1110">
        <f>IFERROR(IF(GG$33&lt;$E137,0,IF(GF$33&gt;$F137,IF(MAX($Q163:GF163)&lt;$BD$2/($J137*$I165),GF163+$P164,0),GF163+$P164)),0)</f>
        <v>0</v>
      </c>
      <c r="GH163" s="1110">
        <f>IFERROR(IF(GH$33&lt;$E137,0,IF(GG$33&gt;$F137,IF(MAX($Q163:GG163)&lt;$BD$2/($J137*$I165),GG163+$P164,0),GG163+$P164)),0)</f>
        <v>0</v>
      </c>
      <c r="GI163" s="1110">
        <f>IFERROR(IF(GI$33&lt;$E137,0,IF(GH$33&gt;$F137,IF(MAX($Q163:GH163)&lt;$BD$2/($J137*$I165),GH163+$P164,0),GH163+$P164)),0)</f>
        <v>0</v>
      </c>
      <c r="GJ163" s="1110">
        <f>IFERROR(IF(GJ$33&lt;$E137,0,IF(GI$33&gt;$F137,IF(MAX($Q163:GI163)&lt;$BD$2/($J137*$I165),GI163+$P164,0),GI163+$P164)),0)</f>
        <v>0</v>
      </c>
      <c r="GK163" s="1110">
        <f>IFERROR(IF(GK$33&lt;$E137,0,IF(GJ$33&gt;$F137,IF(MAX($Q163:GJ163)&lt;$BD$2/($J137*$I165),GJ163+$P164,0),GJ163+$P164)),0)</f>
        <v>0</v>
      </c>
      <c r="GL163" s="1110">
        <f>IFERROR(IF(GL$33&lt;$E137,0,IF(GK$33&gt;$F137,IF(MAX($Q163:GK163)&lt;$BD$2/($J137*$I165),GK163+$P164,0),GK163+$P164)),0)</f>
        <v>0</v>
      </c>
      <c r="GM163" s="1110">
        <f>IFERROR(IF(GM$33&lt;$E137,0,IF(GL$33&gt;$F137,IF(MAX($Q163:GL163)&lt;$BD$2/($J137*$I165),GL163+$P164,0),GL163+$P164)),0)</f>
        <v>0</v>
      </c>
      <c r="GN163" s="1110">
        <f>IFERROR(IF(GN$33&lt;$E137,0,IF(GM$33&gt;$F137,IF(MAX($Q163:GM163)&lt;$BD$2/($J137*$I165),GM163+$P164,0),GM163+$P164)),0)</f>
        <v>0</v>
      </c>
      <c r="GO163" s="1110">
        <f>IFERROR(IF(GO$33&lt;$E137,0,IF(GN$33&gt;$F137,IF(MAX($Q163:GN163)&lt;$BD$2/($J137*$I165),GN163+$P164,0),GN163+$P164)),0)</f>
        <v>0</v>
      </c>
      <c r="GP163" s="1110">
        <f>IFERROR(IF(GP$33&lt;$E137,0,IF(GO$33&gt;$F137,IF(MAX($Q163:GO163)&lt;$BD$2/($J137*$I165),GO163+$P164,0),GO163+$P164)),0)</f>
        <v>0</v>
      </c>
      <c r="GQ163" s="1110">
        <f>IFERROR(IF(GQ$33&lt;$E137,0,IF(GP$33&gt;$F137,IF(MAX($Q163:GP163)&lt;$BD$2/($J137*$I165),GP163+$P164,0),GP163+$P164)),0)</f>
        <v>0</v>
      </c>
      <c r="GR163" s="1110">
        <f>IFERROR(IF(GR$33&lt;$E137,0,IF(GQ$33&gt;$F137,IF(MAX($Q163:GQ163)&lt;$BD$2/($J137*$I165),GQ163+$P164,0),GQ163+$P164)),0)</f>
        <v>0</v>
      </c>
      <c r="GS163" s="1110">
        <f>IFERROR(IF(GS$33&lt;$E137,0,IF(GR$33&gt;$F137,IF(MAX($Q163:GR163)&lt;$BD$2/($J137*$I165),GR163+$P164,0),GR163+$P164)),0)</f>
        <v>0</v>
      </c>
      <c r="GT163" s="1110">
        <f>IFERROR(IF(GT$33&lt;$E137,0,IF(GS$33&gt;$F137,IF(MAX($Q163:GS163)&lt;$BD$2/($J137*$I165),GS163+$P164,0),GS163+$P164)),0)</f>
        <v>0</v>
      </c>
      <c r="GU163" s="1110">
        <f>IFERROR(IF(GU$33&lt;$E137,0,IF(GT$33&gt;$F137,IF(MAX($Q163:GT163)&lt;$BD$2/($J137*$I165),GT163+$P164,0),GT163+$P164)),0)</f>
        <v>0</v>
      </c>
      <c r="GV163" s="1110">
        <f>IFERROR(IF(GV$33&lt;$E137,0,IF(GU$33&gt;$F137,IF(MAX($Q163:GU163)&lt;$BD$2/($J137*$I165),GU163+$P164,0),GU163+$P164)),0)</f>
        <v>0</v>
      </c>
      <c r="GW163" s="1110">
        <f>IFERROR(IF(GW$33&lt;$E137,0,IF(GV$33&gt;$F137,IF(MAX($Q163:GV163)&lt;$BD$2/($J137*$I165),GV163+$P164,0),GV163+$P164)),0)</f>
        <v>0</v>
      </c>
      <c r="GX163" s="1110">
        <f>IFERROR(IF(GX$33&lt;$E137,0,IF(GW$33&gt;$F137,IF(MAX($Q163:GW163)&lt;$BD$2/($J137*$I165),GW163+$P164,0),GW163+$P164)),0)</f>
        <v>0</v>
      </c>
      <c r="GY163" s="1110">
        <f>IFERROR(IF(GY$33&lt;$E137,0,IF(GX$33&gt;$F137,IF(MAX($Q163:GX163)&lt;$BD$2/($J137*$I165),GX163+$P164,0),GX163+$P164)),0)</f>
        <v>0</v>
      </c>
      <c r="GZ163" s="1110">
        <f>IFERROR(IF(GZ$33&lt;$E137,0,IF(GY$33&gt;$F137,IF(MAX($Q163:GY163)&lt;$BD$2/($J137*$I165),GY163+$P164,0),GY163+$P164)),0)</f>
        <v>0</v>
      </c>
      <c r="HA163" s="1110">
        <f>IFERROR(IF(HA$33&lt;$E137,0,IF(GZ$33&gt;$F137,IF(MAX($Q163:GZ163)&lt;$BD$2/($J137*$I165),GZ163+$P164,0),GZ163+$P164)),0)</f>
        <v>0</v>
      </c>
      <c r="HB163" s="1110">
        <f>IFERROR(IF(HB$33&lt;$E137,0,IF(HA$33&gt;$F137,IF(MAX($Q163:HA163)&lt;$BD$2/($J137*$I165),HA163+$P164,0),HA163+$P164)),0)</f>
        <v>0</v>
      </c>
      <c r="HC163" s="1110">
        <f>IFERROR(IF(HC$33&lt;$E137,0,IF(HB$33&gt;$F137,IF(MAX($Q163:HB163)&lt;$BD$2/($J137*$I165),HB163+$P164,0),HB163+$P164)),0)</f>
        <v>0</v>
      </c>
      <c r="HD163" s="1110">
        <f>IFERROR(IF(HD$33&lt;$E137,0,IF(HC$33&gt;$F137,IF(MAX($Q163:HC163)&lt;$BD$2/($J137*$I165),HC163+$P164,0),HC163+$P164)),0)</f>
        <v>0</v>
      </c>
      <c r="HE163" s="1110">
        <f>IFERROR(IF(HE$33&lt;$E137,0,IF(HD$33&gt;$F137,IF(MAX($Q163:HD163)&lt;$BD$2/($J137*$I165),HD163+$P164,0),HD163+$P164)),0)</f>
        <v>0</v>
      </c>
      <c r="HF163" s="1110">
        <f>IFERROR(IF(HF$33&lt;$E137,0,IF(HE$33&gt;$F137,IF(MAX($Q163:HE163)&lt;$BD$2/($J137*$I165),HE163+$P164,0),HE163+$P164)),0)</f>
        <v>0</v>
      </c>
      <c r="HG163" s="1110">
        <f>IFERROR(IF(HG$33&lt;$E137,0,IF(HF$33&gt;$F137,IF(MAX($Q163:HF163)&lt;$BD$2/($J137*$I165),HF163+$P164,0),HF163+$P164)),0)</f>
        <v>0</v>
      </c>
      <c r="HH163" s="1110">
        <f>IFERROR(IF(HH$33&lt;$E137,0,IF(HG$33&gt;$F137,IF(MAX($Q163:HG163)&lt;$BD$2/($J137*$I165),HG163+$P164,0),HG163+$P164)),0)</f>
        <v>0</v>
      </c>
      <c r="HI163" s="1110">
        <f>IFERROR(IF(HI$33&lt;$E137,0,IF(HH$33&gt;$F137,IF(MAX($Q163:HH163)&lt;$BD$2/($J137*$I165),HH163+$P164,0),HH163+$P164)),0)</f>
        <v>0</v>
      </c>
      <c r="HJ163" s="1110">
        <f>IFERROR(IF(HJ$33&lt;$E137,0,IF(HI$33&gt;$F137,IF(MAX($Q163:HI163)&lt;$BD$2/($J137*$I165),HI163+$P164,0),HI163+$P164)),0)</f>
        <v>0</v>
      </c>
      <c r="HK163" s="1110">
        <f>IFERROR(IF(HK$33&lt;$E137,0,IF(HJ$33&gt;$F137,IF(MAX($Q163:HJ163)&lt;$BD$2/($J137*$I165),HJ163+$P164,0),HJ163+$P164)),0)</f>
        <v>0</v>
      </c>
      <c r="HL163" s="1110">
        <f>IFERROR(IF(HL$33&lt;$E137,0,IF(HK$33&gt;$F137,IF(MAX($Q163:HK163)&lt;$BD$2/($J137*$I165),HK163+$P164,0),HK163+$P164)),0)</f>
        <v>0</v>
      </c>
      <c r="HM163" s="1110">
        <f>IFERROR(IF(HM$33&lt;$E137,0,IF(HL$33&gt;$F137,IF(MAX($Q163:HL163)&lt;$BD$2/($J137*$I165),HL163+$P164,0),HL163+$P164)),0)</f>
        <v>0</v>
      </c>
      <c r="HN163" s="1110">
        <f>IFERROR(IF(HN$33&lt;$E137,0,IF(HM$33&gt;$F137,IF(MAX($Q163:HM163)&lt;$BD$2/($J137*$I165),HM163+$P164,0),HM163+$P164)),0)</f>
        <v>0</v>
      </c>
      <c r="HO163" s="1110">
        <f>IFERROR(IF(HO$33&lt;$E137,0,IF(HN$33&gt;$F137,IF(MAX($Q163:HN163)&lt;$BD$2/($J137*$I165),HN163+$P164,0),HN163+$P164)),0)</f>
        <v>0</v>
      </c>
      <c r="HP163" s="1110">
        <f>IFERROR(IF(HP$33&lt;$E137,0,IF(HO$33&gt;$F137,IF(MAX($Q163:HO163)&lt;$BD$2/($J137*$I165),HO163+$P164,0),HO163+$P164)),0)</f>
        <v>0</v>
      </c>
      <c r="HQ163" s="1110">
        <f>IFERROR(IF(HQ$33&lt;$E137,0,IF(HP$33&gt;$F137,IF(MAX($Q163:HP163)&lt;$BD$2/($J137*$I165),HP163+$P164,0),HP163+$P164)),0)</f>
        <v>0</v>
      </c>
      <c r="HR163" s="1110">
        <f>IFERROR(IF(HR$33&lt;$E137,0,IF(HQ$33&gt;$F137,IF(MAX($Q163:HQ163)&lt;$BD$2/($J137*$I165),HQ163+$P164,0),HQ163+$P164)),0)</f>
        <v>0</v>
      </c>
      <c r="HS163" s="1110">
        <f>IFERROR(IF(HS$33&lt;$E137,0,IF(HR$33&gt;$F137,IF(MAX($Q163:HR163)&lt;$BD$2/($J137*$I165),HR163+$P164,0),HR163+$P164)),0)</f>
        <v>0</v>
      </c>
      <c r="HT163" s="1110">
        <f>IFERROR(IF(HT$33&lt;$E137,0,IF(HS$33&gt;$F137,IF(MAX($Q163:HS163)&lt;$BD$2/($J137*$I165),HS163+$P164,0),HS163+$P164)),0)</f>
        <v>0</v>
      </c>
      <c r="HU163" s="1110">
        <f>IFERROR(IF(HU$33&lt;$E137,0,IF(HT$33&gt;$F137,IF(MAX($Q163:HT163)&lt;$BD$2/($J137*$I165),HT163+$P164,0),HT163+$P164)),0)</f>
        <v>0</v>
      </c>
      <c r="HV163" s="1110">
        <f>IFERROR(IF(HV$33&lt;$E137,0,IF(HU$33&gt;$F137,IF(MAX($Q163:HU163)&lt;$BD$2/($J137*$I165),HU163+$P164,0),HU163+$P164)),0)</f>
        <v>0</v>
      </c>
      <c r="HW163" s="1110">
        <f>IFERROR(IF(HW$33&lt;$E137,0,IF(HV$33&gt;$F137,IF(MAX($Q163:HV163)&lt;$BD$2/($J137*$I165),HV163+$P164,0),HV163+$P164)),0)</f>
        <v>0</v>
      </c>
      <c r="HX163" s="1110">
        <f>IFERROR(IF(HX$33&lt;$E137,0,IF(HW$33&gt;$F137,IF(MAX($Q163:HW163)&lt;$BD$2/($J137*$I165),HW163+$P164,0),HW163+$P164)),0)</f>
        <v>0</v>
      </c>
      <c r="HY163" s="1110">
        <f>IFERROR(IF(HY$33&lt;$E137,0,IF(HX$33&gt;$F137,IF(MAX($Q163:HX163)&lt;$BD$2/($J137*$I165),HX163+$P164,0),HX163+$P164)),0)</f>
        <v>0</v>
      </c>
      <c r="HZ163" s="1110">
        <f>IFERROR(IF(HZ$33&lt;$E137,0,IF(HY$33&gt;$F137,IF(MAX($Q163:HY163)&lt;$BD$2/($J137*$I165),HY163+$P164,0),HY163+$P164)),0)</f>
        <v>0</v>
      </c>
      <c r="IA163" s="1110">
        <f>IFERROR(IF(IA$33&lt;$E137,0,IF(HZ$33&gt;$F137,IF(MAX($Q163:HZ163)&lt;$BD$2/($J137*$I165),HZ163+$P164,0),HZ163+$P164)),0)</f>
        <v>0</v>
      </c>
      <c r="IB163" s="1110">
        <f>IFERROR(IF(IB$33&lt;$E137,0,IF(IA$33&gt;$F137,IF(MAX($Q163:IA163)&lt;$BD$2/($J137*$I165),IA163+$P164,0),IA163+$P164)),0)</f>
        <v>0</v>
      </c>
      <c r="IC163" s="1110">
        <f>IFERROR(IF(IC$33&lt;$E137,0,IF(IB$33&gt;$F137,IF(MAX($Q163:IB163)&lt;$BD$2/($J137*$I165),IB163+$P164,0),IB163+$P164)),0)</f>
        <v>0</v>
      </c>
      <c r="ID163" s="1110">
        <f>IFERROR(IF(ID$33&lt;$E137,0,IF(IC$33&gt;$F137,IF(MAX($Q163:IC163)&lt;$BD$2/($J137*$I165),IC163+$P164,0),IC163+$P164)),0)</f>
        <v>0</v>
      </c>
      <c r="IE163" s="1110">
        <f>IFERROR(IF(IE$33&lt;$E137,0,IF(ID$33&gt;$F137,IF(MAX($Q163:ID163)&lt;$BD$2/($J137*$I165),ID163+$P164,0),ID163+$P164)),0)</f>
        <v>0</v>
      </c>
      <c r="IF163" s="1110">
        <f>IFERROR(IF(IF$33&lt;$E137,0,IF(IE$33&gt;$F137,IF(MAX($Q163:IE163)&lt;$BD$2/($J137*$I165),IE163+$P164,0),IE163+$P164)),0)</f>
        <v>0</v>
      </c>
      <c r="IG163" s="1110">
        <f>IFERROR(IF(IG$33&lt;$E137,0,IF(IF$33&gt;$F137,IF(MAX($Q163:IF163)&lt;$BD$2/($J137*$I165),IF163+$P164,0),IF163+$P164)),0)</f>
        <v>0</v>
      </c>
      <c r="IH163" s="1110">
        <f>IFERROR(IF(IH$33&lt;$E137,0,IF(IG$33&gt;$F137,IF(MAX($Q163:IG163)&lt;$BD$2/($J137*$I165),IG163+$P164,0),IG163+$P164)),0)</f>
        <v>0</v>
      </c>
      <c r="II163" s="1110">
        <f>IFERROR(IF(II$33&lt;$E137,0,IF(IH$33&gt;$F137,IF(MAX($Q163:IH163)&lt;$BD$2/($J137*$I165),IH163+$P164,0),IH163+$P164)),0)</f>
        <v>0</v>
      </c>
      <c r="IJ163" s="1110">
        <f>IFERROR(IF(IJ$33&lt;$E137,0,IF(II$33&gt;$F137,IF(MAX($Q163:II163)&lt;$BD$2/($J137*$I165),II163+$P164,0),II163+$P164)),0)</f>
        <v>0</v>
      </c>
      <c r="IK163" s="1110">
        <f>IFERROR(IF(IK$33&lt;$E137,0,IF(IJ$33&gt;$F137,IF(MAX($Q163:IJ163)&lt;$BD$2/($J137*$I165),IJ163+$P164,0),IJ163+$P164)),0)</f>
        <v>0</v>
      </c>
      <c r="IL163" s="1110">
        <f>IFERROR(IF(IL$33&lt;$E137,0,IF(IK$33&gt;$F137,IF(MAX($Q163:IK163)&lt;$BD$2/($J137*$I165),IK163+$P164,0),IK163+$P164)),0)</f>
        <v>0</v>
      </c>
      <c r="IM163" s="1110">
        <f>IFERROR(IF(IM$33&lt;$E137,0,IF(IL$33&gt;$F137,IF(MAX($Q163:IL163)&lt;$BD$2/($J137*$I165),IL163+$P164,0),IL163+$P164)),0)</f>
        <v>0</v>
      </c>
      <c r="IN163" s="1110">
        <f>IFERROR(IF(IN$33&lt;$E137,0,IF(IM$33&gt;$F137,IF(MAX($Q163:IM163)&lt;$BD$2/($J137*$I165),IM163+$P164,0),IM163+$P164)),0)</f>
        <v>0</v>
      </c>
      <c r="IO163" s="1110">
        <f>IFERROR(IF(IO$33&lt;$E137,0,IF(IN$33&gt;$F137,IF(MAX($Q163:IN163)&lt;$BD$2/($J137*$I165),IN163+$P164,0),IN163+$P164)),0)</f>
        <v>0</v>
      </c>
      <c r="IP163" s="1110">
        <f>IFERROR(IF(IP$33&lt;$E137,0,IF(IO$33&gt;$F137,IF(MAX($Q163:IO163)&lt;$BD$2/($J137*$I165),IO163+$P164,0),IO163+$P164)),0)</f>
        <v>0</v>
      </c>
      <c r="IQ163" s="1110">
        <f>IFERROR(IF(IQ$33&lt;$E137,0,IF(IP$33&gt;$F137,IF(MAX($Q163:IP163)&lt;$BD$2/($J137*$I165),IP163+$P164,0),IP163+$P164)),0)</f>
        <v>0</v>
      </c>
      <c r="IR163" s="1110">
        <f>IFERROR(IF(IR$33&lt;$E137,0,IF(IQ$33&gt;$F137,IF(MAX($Q163:IQ163)&lt;$BD$2/($J137*$I165),IQ163+$P164,0),IQ163+$P164)),0)</f>
        <v>0</v>
      </c>
      <c r="IS163" s="1110">
        <f>IFERROR(IF(IS$33&lt;$E137,0,IF(IR$33&gt;$F137,IF(MAX($Q163:IR163)&lt;$BD$2/($J137*$I165),IR163+$P164,0),IR163+$P164)),0)</f>
        <v>0</v>
      </c>
      <c r="IT163" s="1110">
        <f>IFERROR(IF(IT$33&lt;$E137,0,IF(IS$33&gt;$F137,IF(MAX($Q163:IS163)&lt;$BD$2/($J137*$I165),IS163+$P164,0),IS163+$P164)),0)</f>
        <v>0</v>
      </c>
      <c r="IU163" s="1110">
        <f>IFERROR(IF(IU$33&lt;$E137,0,IF(IT$33&gt;$F137,IF(MAX($Q163:IT163)&lt;$BD$2/($J137*$I165),IT163+$P164,0),IT163+$P164)),0)</f>
        <v>0</v>
      </c>
      <c r="IV163" s="1110">
        <f>IFERROR(IF(IV$33&lt;$E137,0,IF(IU$33&gt;$F137,IF(MAX($Q163:IU163)&lt;$BD$2/($J137*$I165),IU163+$P164,0),IU163+$P164)),0)</f>
        <v>0</v>
      </c>
      <c r="IW163" s="1110">
        <f>IFERROR(IF(IW$33&lt;$E137,0,IF(IV$33&gt;$F137,IF(MAX($Q163:IV163)&lt;$BD$2/($J137*$I165),IV163+$P164,0),IV163+$P164)),0)</f>
        <v>0</v>
      </c>
      <c r="IX163" s="1110">
        <f>IFERROR(IF(IX$33&lt;$E137,0,IF(IW$33&gt;$F137,IF(MAX($Q163:IW163)&lt;$BD$2/($J137*$I165),IW163+$P164,0),IW163+$P164)),0)</f>
        <v>0</v>
      </c>
      <c r="IY163" s="1110">
        <f>IFERROR(IF(IY$33&lt;$E137,0,IF(IX$33&gt;$F137,IF(MAX($Q163:IX163)&lt;$BD$2/($J137*$I165),IX163+$P164,0),IX163+$P164)),0)</f>
        <v>0</v>
      </c>
      <c r="IZ163" s="1110">
        <f>IFERROR(IF(IZ$33&lt;$E137,0,IF(IY$33&gt;$F137,IF(MAX($Q163:IY163)&lt;$BD$2/($J137*$I165),IY163+$P164,0),IY163+$P164)),0)</f>
        <v>0</v>
      </c>
      <c r="JA163" s="1110">
        <f>IFERROR(IF(JA$33&lt;$E137,0,IF(IZ$33&gt;$F137,IF(MAX($Q163:IZ163)&lt;$BD$2/($J137*$I165),IZ163+$P164,0),IZ163+$P164)),0)</f>
        <v>0</v>
      </c>
      <c r="JB163" s="1110">
        <f>IFERROR(IF(JB$33&lt;$E137,0,IF(JA$33&gt;$F137,IF(MAX($Q163:JA163)&lt;$BD$2/($J137*$I165),JA163+$P164,0),JA163+$P164)),0)</f>
        <v>0</v>
      </c>
      <c r="JC163" s="1110">
        <f>IFERROR(IF(JC$33&lt;$E137,0,IF(JB$33&gt;$F137,IF(MAX($Q163:JB163)&lt;$BD$2/($J137*$I165),JB163+$P164,0),JB163+$P164)),0)</f>
        <v>0</v>
      </c>
      <c r="JD163" s="1110">
        <f>IFERROR(IF(JD$33&lt;$E137,0,IF(JC$33&gt;$F137,IF(MAX($Q163:JC163)&lt;$BD$2/($J137*$I165),JC163+$P164,0),JC163+$P164)),0)</f>
        <v>0</v>
      </c>
      <c r="JE163" s="1110">
        <f>IFERROR(IF(JE$33&lt;$E137,0,IF(JD$33&gt;$F137,IF(MAX($Q163:JD163)&lt;$BD$2/($J137*$I165),JD163+$P164,0),JD163+$P164)),0)</f>
        <v>0</v>
      </c>
      <c r="JF163" s="1110">
        <f>IFERROR(IF(JF$33&lt;$E137,0,IF(JE$33&gt;$F137,IF(MAX($Q163:JE163)&lt;$BD$2/($J137*$I165),JE163+$P164,0),JE163+$P164)),0)</f>
        <v>0</v>
      </c>
      <c r="JG163" s="1110">
        <f>IFERROR(IF(JG$33&lt;$E137,0,IF(JF$33&gt;$F137,IF(MAX($Q163:JF163)&lt;$BD$2/($J137*$I165),JF163+$P164,0),JF163+$P164)),0)</f>
        <v>0</v>
      </c>
      <c r="JH163" s="1110">
        <f>IFERROR(IF(JH$33&lt;$E137,0,IF(JG$33&gt;$F137,IF(MAX($Q163:JG163)&lt;$BD$2/($J137*$I165),JG163+$P164,0),JG163+$P164)),0)</f>
        <v>0</v>
      </c>
      <c r="JI163" s="1110">
        <f>IFERROR(IF(JI$33&lt;$E137,0,IF(JH$33&gt;$F137,IF(MAX($Q163:JH163)&lt;$BD$2/($J137*$I165),JH163+$P164,0),JH163+$P164)),0)</f>
        <v>0</v>
      </c>
      <c r="JJ163" s="1110">
        <f>IFERROR(IF(JJ$33&lt;$E137,0,IF(JI$33&gt;$F137,IF(MAX($Q163:JI163)&lt;$BD$2/($J137*$I165),JI163+$P164,0),JI163+$P164)),0)</f>
        <v>0</v>
      </c>
      <c r="JK163" s="1110">
        <f>IFERROR(IF(JK$33&lt;$E137,0,IF(JJ$33&gt;$F137,IF(MAX($Q163:JJ163)&lt;$BD$2/($J137*$I165),JJ163+$P164,0),JJ163+$P164)),0)</f>
        <v>0</v>
      </c>
      <c r="JL163" s="1110">
        <f>IFERROR(IF(JL$33&lt;$E137,0,IF(JK$33&gt;$F137,IF(MAX($Q163:JK163)&lt;$BD$2/($J137*$I165),JK163+$P164,0),JK163+$P164)),0)</f>
        <v>0</v>
      </c>
      <c r="JM163" s="1110">
        <f>IFERROR(IF(JM$33&lt;$E137,0,IF(JL$33&gt;$F137,IF(MAX($Q163:JL163)&lt;$BD$2/($J137*$I165),JL163+$P164,0),JL163+$P164)),0)</f>
        <v>0</v>
      </c>
      <c r="JN163" s="1110">
        <f>IFERROR(IF(JN$33&lt;$E137,0,IF(JM$33&gt;$F137,IF(MAX($Q163:JM163)&lt;$BD$2/($J137*$I165),JM163+$P164,0),JM163+$P164)),0)</f>
        <v>0</v>
      </c>
      <c r="JO163" s="1110">
        <f>IFERROR(IF(JO$33&lt;$E137,0,IF(JN$33&gt;$F137,IF(MAX($Q163:JN163)&lt;$BD$2/($J137*$I165),JN163+$P164,0),JN163+$P164)),0)</f>
        <v>0</v>
      </c>
      <c r="JP163" s="1110">
        <f>IFERROR(IF(JP$33&lt;$E137,0,IF(JO$33&gt;$F137,IF(MAX($Q163:JO163)&lt;$BD$2/($J137*$I165),JO163+$P164,0),JO163+$P164)),0)</f>
        <v>0</v>
      </c>
      <c r="JQ163" s="1110">
        <f>IFERROR(IF(JQ$33&lt;$E137,0,IF(JP$33&gt;$F137,IF(MAX($Q163:JP163)&lt;$BD$2/($J137*$I165),JP163+$P164,0),JP163+$P164)),0)</f>
        <v>0</v>
      </c>
      <c r="JR163" s="1110">
        <f>IFERROR(IF(JR$33&lt;$E137,0,IF(JQ$33&gt;$F137,IF(MAX($Q163:JQ163)&lt;$BD$2/($J137*$I165),JQ163+$P164,0),JQ163+$P164)),0)</f>
        <v>0</v>
      </c>
      <c r="JS163" s="1110">
        <f>IFERROR(IF(JS$33&lt;$E137,0,IF(JR$33&gt;$F137,IF(MAX($Q163:JR163)&lt;$BD$2/($J137*$I165),JR163+$P164,0),JR163+$P164)),0)</f>
        <v>0</v>
      </c>
      <c r="JT163" s="1110">
        <f>IFERROR(IF(JT$33&lt;$E137,0,IF(JS$33&gt;$F137,IF(MAX($Q163:JS163)&lt;$BD$2/($J137*$I165),JS163+$P164,0),JS163+$P164)),0)</f>
        <v>0</v>
      </c>
      <c r="JU163" s="1110">
        <f>IFERROR(IF(JU$33&lt;$E137,0,IF(JT$33&gt;$F137,IF(MAX($Q163:JT163)&lt;$BD$2/($J137*$I165),JT163+$P164,0),JT163+$P164)),0)</f>
        <v>0</v>
      </c>
      <c r="JV163" s="1110">
        <f>IFERROR(IF(JV$33&lt;$E137,0,IF(JU$33&gt;$F137,IF(MAX($Q163:JU163)&lt;$BD$2/($J137*$I165),JU163+$P164,0),JU163+$P164)),0)</f>
        <v>0</v>
      </c>
      <c r="JW163" s="1110">
        <f>IFERROR(IF(JW$33&lt;$E137,0,IF(JV$33&gt;$F137,IF(MAX($Q163:JV163)&lt;$BD$2/($J137*$I165),JV163+$P164,0),JV163+$P164)),0)</f>
        <v>0</v>
      </c>
      <c r="JX163" s="1110">
        <f>IFERROR(IF(JX$33&lt;$E137,0,IF(JW$33&gt;$F137,IF(MAX($Q163:JW163)&lt;$BD$2/($J137*$I165),JW163+$P164,0),JW163+$P164)),0)</f>
        <v>0</v>
      </c>
      <c r="JY163" s="1110">
        <f>IFERROR(IF(JY$33&lt;$E137,0,IF(JX$33&gt;$F137,IF(MAX($Q163:JX163)&lt;$BD$2/($J137*$I165),JX163+$P164,0),JX163+$P164)),0)</f>
        <v>0</v>
      </c>
      <c r="JZ163" s="1110">
        <f>IFERROR(IF(JZ$33&lt;$E137,0,IF(JY$33&gt;$F137,IF(MAX($Q163:JY163)&lt;$BD$2/($J137*$I165),JY163+$P164,0),JY163+$P164)),0)</f>
        <v>0</v>
      </c>
      <c r="KA163" s="1110">
        <f>IFERROR(IF(KA$33&lt;$E137,0,IF(JZ$33&gt;$F137,IF(MAX($Q163:JZ163)&lt;$BD$2/($J137*$I165),JZ163+$P164,0),JZ163+$P164)),0)</f>
        <v>0</v>
      </c>
      <c r="KB163" s="1110">
        <f>IFERROR(IF(KB$33&lt;$E137,0,IF(KA$33&gt;$F137,IF(MAX($Q163:KA163)&lt;$BD$2/($J137*$I165),KA163+$P164,0),KA163+$P164)),0)</f>
        <v>0</v>
      </c>
      <c r="KC163" s="1110">
        <f>IFERROR(IF(KC$33&lt;$E137,0,IF(KB$33&gt;$F137,IF(MAX($Q163:KB163)&lt;$BD$2/($J137*$I165),KB163+$P164,0),KB163+$P164)),0)</f>
        <v>0</v>
      </c>
      <c r="KD163" s="1110">
        <f>IFERROR(IF(KD$33&lt;$E137,0,IF(KC$33&gt;$F137,IF(MAX($Q163:KC163)&lt;$BD$2/($J137*$I165),KC163+$P164,0),KC163+$P164)),0)</f>
        <v>0</v>
      </c>
      <c r="KE163" s="1110">
        <f>IFERROR(IF(KE$33&lt;$E137,0,IF(KD$33&gt;$F137,IF(MAX($Q163:KD163)&lt;$BD$2/($J137*$I165),KD163+$P164,0),KD163+$P164)),0)</f>
        <v>0</v>
      </c>
      <c r="KF163" s="1110">
        <f>IFERROR(IF(KF$33&lt;$E137,0,IF(KE$33&gt;$F137,IF(MAX($Q163:KE163)&lt;$BD$2/($J137*$I165),KE163+$P164,0),KE163+$P164)),0)</f>
        <v>0</v>
      </c>
      <c r="KG163" s="1110">
        <f>IFERROR(IF(KG$33&lt;$E137,0,IF(KF$33&gt;$F137,IF(MAX($Q163:KF163)&lt;$BD$2/($J137*$I165),KF163+$P164,0),KF163+$P164)),0)</f>
        <v>0</v>
      </c>
      <c r="KH163" s="1110">
        <f>IFERROR(IF(KH$33&lt;$E137,0,IF(KG$33&gt;$F137,IF(MAX($Q163:KG163)&lt;$BD$2/($J137*$I165),KG163+$P164,0),KG163+$P164)),0)</f>
        <v>0</v>
      </c>
      <c r="KI163" s="1110">
        <f>IFERROR(IF(KI$33&lt;$E137,0,IF(KH$33&gt;$F137,IF(MAX($Q163:KH163)&lt;$BD$2/($J137*$I165),KH163+$P164,0),KH163+$P164)),0)</f>
        <v>0</v>
      </c>
      <c r="KJ163" s="1110">
        <f>IFERROR(IF(KJ$33&lt;$E137,0,IF(KI$33&gt;$F137,IF(MAX($Q163:KI163)&lt;$BD$2/($J137*$I165),KI163+$P164,0),KI163+$P164)),0)</f>
        <v>0</v>
      </c>
      <c r="KK163" s="1110">
        <f>IFERROR(IF(KK$33&lt;$E137,0,IF(KJ$33&gt;$F137,IF(MAX($Q163:KJ163)&lt;$BD$2/($J137*$I165),KJ163+$P164,0),KJ163+$P164)),0)</f>
        <v>0</v>
      </c>
      <c r="KL163" s="1110">
        <f>IFERROR(IF(KL$33&lt;$E137,0,IF(KK$33&gt;$F137,IF(MAX($Q163:KK163)&lt;$BD$2/($J137*$I165),KK163+$P164,0),KK163+$P164)),0)</f>
        <v>0</v>
      </c>
      <c r="KM163" s="1110">
        <f>IFERROR(IF(KM$33&lt;$E137,0,IF(KL$33&gt;$F137,IF(MAX($Q163:KL163)&lt;$BD$2/($J137*$I165),KL163+$P164,0),KL163+$P164)),0)</f>
        <v>0</v>
      </c>
      <c r="KN163" s="1110">
        <f>IFERROR(IF(KN$33&lt;$E137,0,IF(KM$33&gt;$F137,IF(MAX($Q163:KM163)&lt;$BD$2/($J137*$I165),KM163+$P164,0),KM163+$P164)),0)</f>
        <v>0</v>
      </c>
      <c r="KO163" s="1110">
        <f>IFERROR(IF(KO$33&lt;$E137,0,IF(KN$33&gt;$F137,IF(MAX($Q163:KN163)&lt;$BD$2/($J137*$I165),KN163+$P164,0),KN163+$P164)),0)</f>
        <v>0</v>
      </c>
      <c r="KP163" s="1110">
        <f>IFERROR(IF(KP$33&lt;$E137,0,IF(KO$33&gt;$F137,IF(MAX($Q163:KO163)&lt;$BD$2/($J137*$I165),KO163+$P164,0),KO163+$P164)),0)</f>
        <v>0</v>
      </c>
      <c r="KQ163" s="1110">
        <f>IFERROR(IF(KQ$33&lt;$E137,0,IF(KP$33&gt;$F137,IF(MAX($Q163:KP163)&lt;$BD$2/($J137*$I165),KP163+$P164,0),KP163+$P164)),0)</f>
        <v>0</v>
      </c>
      <c r="KR163" s="1110">
        <f>IFERROR(IF(KR$33&lt;$E137,0,IF(KQ$33&gt;$F137,IF(MAX($Q163:KQ163)&lt;$BD$2/($J137*$I165),KQ163+$P164,0),KQ163+$P164)),0)</f>
        <v>0</v>
      </c>
      <c r="KS163" s="1110">
        <f>IFERROR(IF(KS$33&lt;$E137,0,IF(KR$33&gt;$F137,IF(MAX($Q163:KR163)&lt;$BD$2/($J137*$I165),KR163+$P164,0),KR163+$P164)),0)</f>
        <v>0</v>
      </c>
      <c r="KT163" s="1110">
        <f>IFERROR(IF(KT$33&lt;$E137,0,IF(KS$33&gt;$F137,IF(MAX($Q163:KS163)&lt;$BD$2/($J137*$I165),KS163+$P164,0),KS163+$P164)),0)</f>
        <v>0</v>
      </c>
      <c r="KU163" s="1110">
        <f>IFERROR(IF(KU$33&lt;$E137,0,IF(KT$33&gt;$F137,IF(MAX($Q163:KT163)&lt;$BD$2/($J137*$I165),KT163+$P164,0),KT163+$P164)),0)</f>
        <v>0</v>
      </c>
      <c r="KV163" s="1110">
        <f>IFERROR(IF(KV$33&lt;$E137,0,IF(KU$33&gt;$F137,IF(MAX($Q163:KU163)&lt;$BD$2/($J137*$I165),KU163+$P164,0),KU163+$P164)),0)</f>
        <v>0</v>
      </c>
      <c r="KW163" s="1110">
        <f>IFERROR(IF(KW$33&lt;$E137,0,IF(KV$33&gt;$F137,IF(MAX($Q163:KV163)&lt;$BD$2/($J137*$I165),KV163+$P164,0),KV163+$P164)),0)</f>
        <v>0</v>
      </c>
      <c r="KX163" s="1110">
        <f>IFERROR(IF(KX$33&lt;$E137,0,IF(KW$33&gt;$F137,IF(MAX($Q163:KW163)&lt;$BD$2/($J137*$I165),KW163+$P164,0),KW163+$P164)),0)</f>
        <v>0</v>
      </c>
      <c r="KY163" s="1110">
        <f>IFERROR(IF(KY$33&lt;$E137,0,IF(KX$33&gt;$F137,IF(MAX($Q163:KX163)&lt;$BD$2/($J137*$I165),KX163+$P164,0),KX163+$P164)),0)</f>
        <v>0</v>
      </c>
      <c r="KZ163" s="1110">
        <f>IFERROR(IF(KZ$33&lt;$E137,0,IF(KY$33&gt;$F137,IF(MAX($Q163:KY163)&lt;$BD$2/($J137*$I165),KY163+$P164,0),KY163+$P164)),0)</f>
        <v>0</v>
      </c>
      <c r="LA163" s="1110">
        <f>IFERROR(IF(LA$33&lt;$E137,0,IF(KZ$33&gt;$F137,IF(MAX($Q163:KZ163)&lt;$BD$2/($J137*$I165),KZ163+$P164,0),KZ163+$P164)),0)</f>
        <v>0</v>
      </c>
      <c r="LB163" s="1110">
        <f>IFERROR(IF(LB$33&lt;$E137,0,IF(LA$33&gt;$F137,IF(MAX($Q163:LA163)&lt;$BD$2/($J137*$I165),LA163+$P164,0),LA163+$P164)),0)</f>
        <v>0</v>
      </c>
      <c r="LC163" s="1110">
        <f>IFERROR(IF(LC$33&lt;$E137,0,IF(LB$33&gt;$F137,IF(MAX($Q163:LB163)&lt;$BD$2/($J137*$I165),LB163+$P164,0),LB163+$P164)),0)</f>
        <v>0</v>
      </c>
      <c r="LD163" s="1110">
        <f>IFERROR(IF(LD$33&lt;$E137,0,IF(LC$33&gt;$F137,IF(MAX($Q163:LC163)&lt;$BD$2/($J137*$I165),LC163+$P164,0),LC163+$P164)),0)</f>
        <v>0</v>
      </c>
      <c r="LE163" s="1110">
        <f>IFERROR(IF(LE$33&lt;$E137,0,IF(LD$33&gt;$F137,IF(MAX($Q163:LD163)&lt;$BD$2/($J137*$I165),LD163+$P164,0),LD163+$P164)),0)</f>
        <v>0</v>
      </c>
      <c r="LF163" s="1110">
        <f>IFERROR(IF(LF$33&lt;$E137,0,IF(LE$33&gt;$F137,IF(MAX($Q163:LE163)&lt;$BD$2/($J137*$I165),LE163+$P164,0),LE163+$P164)),0)</f>
        <v>0</v>
      </c>
      <c r="LG163" s="1110">
        <f>IFERROR(IF(LG$33&lt;$E137,0,IF(LF$33&gt;$F137,IF(MAX($Q163:LF163)&lt;$BD$2/($J137*$I165),LF163+$P164,0),LF163+$P164)),0)</f>
        <v>0</v>
      </c>
      <c r="LH163" s="1110">
        <f>IFERROR(IF(LH$33&lt;$E137,0,IF(LG$33&gt;$F137,IF(MAX($Q163:LG163)&lt;$BD$2/($J137*$I165),LG163+$P164,0),LG163+$P164)),0)</f>
        <v>0</v>
      </c>
      <c r="LI163" s="1110">
        <f>IFERROR(IF(LI$33&lt;$E137,0,IF(LH$33&gt;$F137,IF(MAX($Q163:LH163)&lt;$BD$2/($J137*$I165),LH163+$P164,0),LH163+$P164)),0)</f>
        <v>0</v>
      </c>
      <c r="LJ163" s="1110">
        <f>IFERROR(IF(LJ$33&lt;$E137,0,IF(LI$33&gt;$F137,IF(MAX($Q163:LI163)&lt;$BD$2/($J137*$I165),LI163+$P164,0),LI163+$P164)),0)</f>
        <v>0</v>
      </c>
      <c r="LK163" s="1110">
        <f>IFERROR(IF(LK$33&lt;$E137,0,IF(LJ$33&gt;$F137,IF(MAX($Q163:LJ163)&lt;$BD$2/($J137*$I165),LJ163+$P164,0),LJ163+$P164)),0)</f>
        <v>0</v>
      </c>
      <c r="LL163" s="1110">
        <f>IFERROR(IF(LL$33&lt;$E137,0,IF(LK$33&gt;$F137,IF(MAX($Q163:LK163)&lt;$BD$2/($J137*$I165),LK163+$P164,0),LK163+$P164)),0)</f>
        <v>0</v>
      </c>
      <c r="LM163" s="1110">
        <f>IFERROR(IF(LM$33&lt;$E137,0,IF(LL$33&gt;$F137,IF(MAX($Q163:LL163)&lt;$BD$2/($J137*$I165),LL163+$P164,0),LL163+$P164)),0)</f>
        <v>0</v>
      </c>
      <c r="LN163" s="1110">
        <f>IFERROR(IF(LN$33&lt;$E137,0,IF(LM$33&gt;$F137,IF(MAX($Q163:LM163)&lt;$BD$2/($J137*$I165),LM163+$P164,0),LM163+$P164)),0)</f>
        <v>0</v>
      </c>
      <c r="LO163" s="1110">
        <f>IFERROR(IF(LO$33&lt;$E137,0,IF(LN$33&gt;$F137,IF(MAX($Q163:LN163)&lt;$BD$2/($J137*$I165),LN163+$P164,0),LN163+$P164)),0)</f>
        <v>0</v>
      </c>
      <c r="LP163" s="1110">
        <f>IFERROR(IF(LP$33&lt;$E137,0,IF(LO$33&gt;$F137,IF(MAX($Q163:LO163)&lt;$BD$2/($J137*$I165),LO163+$P164,0),LO163+$P164)),0)</f>
        <v>0</v>
      </c>
      <c r="LQ163" s="1110">
        <f>IFERROR(IF(LQ$33&lt;$E137,0,IF(LP$33&gt;$F137,IF(MAX($Q163:LP163)&lt;$BD$2/($J137*$I165),LP163+$P164,0),LP163+$P164)),0)</f>
        <v>0</v>
      </c>
      <c r="LR163" s="1110">
        <f>IFERROR(IF(LR$33&lt;$E137,0,IF(LQ$33&gt;$F137,IF(MAX($Q163:LQ163)&lt;$BD$2/($J137*$I165),LQ163+$P164,0),LQ163+$P164)),0)</f>
        <v>0</v>
      </c>
      <c r="LS163" s="1110">
        <f>IFERROR(IF(LS$33&lt;$E137,0,IF(LR$33&gt;$F137,IF(MAX($Q163:LR163)&lt;$BD$2/($J137*$I165),LR163+$P164,0),LR163+$P164)),0)</f>
        <v>0</v>
      </c>
      <c r="LT163" s="1110">
        <f>IFERROR(IF(LT$33&lt;$E137,0,IF(LS$33&gt;$F137,IF(MAX($Q163:LS163)&lt;$BD$2/($J137*$I165),LS163+$P164,0),LS163+$P164)),0)</f>
        <v>0</v>
      </c>
      <c r="LU163" s="1110">
        <f>IFERROR(IF(LU$33&lt;$E137,0,IF(LT$33&gt;$F137,IF(MAX($Q163:LT163)&lt;$BD$2/($J137*$I165),LT163+$P164,0),LT163+$P164)),0)</f>
        <v>0</v>
      </c>
      <c r="LV163" s="1110">
        <f>IFERROR(IF(LV$33&lt;$E137,0,IF(LU$33&gt;$F137,IF(MAX($Q163:LU163)&lt;$BD$2/($J137*$I165),LU163+$P164,0),LU163+$P164)),0)</f>
        <v>0</v>
      </c>
      <c r="LW163" s="1110">
        <f>IFERROR(IF(LW$33&lt;$E137,0,IF(LV$33&gt;$F137,IF(MAX($Q163:LV163)&lt;$BD$2/($J137*$I165),LV163+$P164,0),LV163+$P164)),0)</f>
        <v>0</v>
      </c>
      <c r="LX163" s="1110">
        <f>IFERROR(IF(LX$33&lt;$E137,0,IF(LW$33&gt;$F137,IF(MAX($Q163:LW163)&lt;$BD$2/($J137*$I165),LW163+$P164,0),LW163+$P164)),0)</f>
        <v>0</v>
      </c>
      <c r="LY163" s="1110">
        <f>IFERROR(IF(LY$33&lt;$E137,0,IF(LX$33&gt;$F137,IF(MAX($Q163:LX163)&lt;$BD$2/($J137*$I165),LX163+$P164,0),LX163+$P164)),0)</f>
        <v>0</v>
      </c>
      <c r="LZ163" s="1110">
        <f>IFERROR(IF(LZ$33&lt;$E137,0,IF(LY$33&gt;$F137,IF(MAX($Q163:LY163)&lt;$BD$2/($J137*$I165),LY163+$P164,0),LY163+$P164)),0)</f>
        <v>0</v>
      </c>
      <c r="MA163" s="1110">
        <f>IFERROR(IF(MA$33&lt;$E137,0,IF(LZ$33&gt;$F137,IF(MAX($Q163:LZ163)&lt;$BD$2/($J137*$I165),LZ163+$P164,0),LZ163+$P164)),0)</f>
        <v>0</v>
      </c>
      <c r="MB163" s="1110">
        <f>IFERROR(IF(MB$33&lt;$E137,0,IF(MA$33&gt;$F137,IF(MAX($Q163:MA163)&lt;$BD$2/($J137*$I165),MA163+$P164,0),MA163+$P164)),0)</f>
        <v>0</v>
      </c>
      <c r="MC163" s="1110">
        <f>IFERROR(IF(MC$33&lt;$E137,0,IF(MB$33&gt;$F137,IF(MAX($Q163:MB163)&lt;$BD$2/($J137*$I165),MB163+$P164,0),MB163+$P164)),0)</f>
        <v>0</v>
      </c>
      <c r="MD163" s="1110">
        <f>IFERROR(IF(MD$33&lt;$E137,0,IF(MC$33&gt;$F137,IF(MAX($Q163:MC163)&lt;$BD$2/($J137*$I165),MC163+$P164,0),MC163+$P164)),0)</f>
        <v>0</v>
      </c>
      <c r="ME163" s="1110">
        <f>IFERROR(IF(ME$33&lt;$E137,0,IF(MD$33&gt;$F137,IF(MAX($Q163:MD163)&lt;$BD$2/($J137*$I165),MD163+$P164,0),MD163+$P164)),0)</f>
        <v>0</v>
      </c>
      <c r="MF163" s="1110">
        <f>IFERROR(IF(MF$33&lt;$E137,0,IF(ME$33&gt;$F137,IF(MAX($Q163:ME163)&lt;$BD$2/($J137*$I165),ME163+$P164,0),ME163+$P164)),0)</f>
        <v>0</v>
      </c>
      <c r="MG163" s="1110">
        <f>IFERROR(IF(MG$33&lt;$E137,0,IF(MF$33&gt;$F137,IF(MAX($Q163:MF163)&lt;$BD$2/($J137*$I165),MF163+$P164,0),MF163+$P164)),0)</f>
        <v>0</v>
      </c>
      <c r="MH163" s="1110">
        <f>IFERROR(IF(MH$33&lt;$E137,0,IF(MG$33&gt;$F137,IF(MAX($Q163:MG163)&lt;$BD$2/($J137*$I165),MG163+$P164,0),MG163+$P164)),0)</f>
        <v>0</v>
      </c>
      <c r="MI163" s="1110">
        <f>IFERROR(IF(MI$33&lt;$E137,0,IF(MH$33&gt;$F137,IF(MAX($Q163:MH163)&lt;$BD$2/($J137*$I165),MH163+$P164,0),MH163+$P164)),0)</f>
        <v>0</v>
      </c>
      <c r="MJ163" s="1110">
        <f>IFERROR(IF(MJ$33&lt;$E137,0,IF(MI$33&gt;$F137,IF(MAX($Q163:MI163)&lt;$BD$2/($J137*$I165),MI163+$P164,0),MI163+$P164)),0)</f>
        <v>0</v>
      </c>
      <c r="MK163" s="1110">
        <f>IFERROR(IF(MK$33&lt;$E137,0,IF(MJ$33&gt;$F137,IF(MAX($Q163:MJ163)&lt;$BD$2/($J137*$I165),MJ163+$P164,0),MJ163+$P164)),0)</f>
        <v>0</v>
      </c>
      <c r="ML163" s="1110">
        <f>IFERROR(IF(ML$33&lt;$E137,0,IF(MK$33&gt;$F137,IF(MAX($Q163:MK163)&lt;$BD$2/($J137*$I165),MK163+$P164,0),MK163+$P164)),0)</f>
        <v>0</v>
      </c>
      <c r="MM163" s="1110">
        <f>IFERROR(IF(MM$33&lt;$E137,0,IF(ML$33&gt;$F137,IF(MAX($Q163:ML163)&lt;$BD$2/($J137*$I165),ML163+$P164,0),ML163+$P164)),0)</f>
        <v>0</v>
      </c>
      <c r="MN163" s="1110">
        <f>IFERROR(IF(MN$33&lt;$E137,0,IF(MM$33&gt;$F137,IF(MAX($Q163:MM163)&lt;$BD$2/($J137*$I165),MM163+$P164,0),MM163+$P164)),0)</f>
        <v>0</v>
      </c>
      <c r="MO163" s="1110">
        <f>IFERROR(IF(MO$33&lt;$E137,0,IF(MN$33&gt;$F137,IF(MAX($Q163:MN163)&lt;$BD$2/($J137*$I165),MN163+$P164,0),MN163+$P164)),0)</f>
        <v>0</v>
      </c>
      <c r="MP163" s="1110">
        <f>IFERROR(IF(MP$33&lt;$E137,0,IF(MO$33&gt;$F137,IF(MAX($Q163:MO163)&lt;$BD$2/($J137*$I165),MO163+$P164,0),MO163+$P164)),0)</f>
        <v>0</v>
      </c>
      <c r="MQ163" s="1110">
        <f>IFERROR(IF(MQ$33&lt;$E137,0,IF(MP$33&gt;$F137,IF(MAX($Q163:MP163)&lt;$BD$2/($J137*$I165),MP163+$P164,0),MP163+$P164)),0)</f>
        <v>0</v>
      </c>
      <c r="MR163" s="1110">
        <f>IFERROR(IF(MR$33&lt;$E137,0,IF(MQ$33&gt;$F137,IF(MAX($Q163:MQ163)&lt;$BD$2/($J137*$I165),MQ163+$P164,0),MQ163+$P164)),0)</f>
        <v>0</v>
      </c>
      <c r="MS163" s="1110">
        <f>IFERROR(IF(MS$33&lt;$E137,0,IF(MR$33&gt;$F137,IF(MAX($Q163:MR163)&lt;$BD$2/($J137*$I165),MR163+$P164,0),MR163+$P164)),0)</f>
        <v>0</v>
      </c>
      <c r="MT163" s="1110">
        <f>IFERROR(IF(MT$33&lt;$E137,0,IF(MS$33&gt;$F137,IF(MAX($Q163:MS163)&lt;$BD$2/($J137*$I165),MS163+$P164,0),MS163+$P164)),0)</f>
        <v>0</v>
      </c>
      <c r="MU163" s="1110">
        <f>IFERROR(IF(MU$33&lt;$E137,0,IF(MT$33&gt;$F137,IF(MAX($Q163:MT163)&lt;$BD$2/($J137*$I165),MT163+$P164,0),MT163+$P164)),0)</f>
        <v>0</v>
      </c>
      <c r="MV163" s="1110">
        <f>IFERROR(IF(MV$33&lt;$E137,0,IF(MU$33&gt;$F137,IF(MAX($Q163:MU163)&lt;$BD$2/($J137*$I165),MU163+$P164,0),MU163+$P164)),0)</f>
        <v>0</v>
      </c>
      <c r="MW163" s="1110">
        <f>IFERROR(IF(MW$33&lt;$E137,0,IF(MV$33&gt;$F137,IF(MAX($Q163:MV163)&lt;$BD$2/($J137*$I165),MV163+$P164,0),MV163+$P164)),0)</f>
        <v>0</v>
      </c>
      <c r="MX163" s="1110">
        <f>IFERROR(IF(MX$33&lt;$E137,0,IF(MW$33&gt;$F137,IF(MAX($Q163:MW163)&lt;$BD$2/($J137*$I165),MW163+$P164,0),MW163+$P164)),0)</f>
        <v>0</v>
      </c>
      <c r="MY163" s="1110">
        <f>IFERROR(IF(MY$33&lt;$E137,0,IF(MX$33&gt;$F137,IF(MAX($Q163:MX163)&lt;$BD$2/($J137*$I165),MX163+$P164,0),MX163+$P164)),0)</f>
        <v>0</v>
      </c>
      <c r="MZ163" s="1110">
        <f>IFERROR(IF(MZ$33&lt;$E137,0,IF(MY$33&gt;$F137,IF(MAX($Q163:MY163)&lt;$BD$2/($J137*$I165),MY163+$P164,0),MY163+$P164)),0)</f>
        <v>0</v>
      </c>
      <c r="NA163" s="1110">
        <f>IFERROR(IF(NA$33&lt;$E137,0,IF(MZ$33&gt;$F137,IF(MAX($Q163:MZ163)&lt;$BD$2/($J137*$I165),MZ163+$P164,0),MZ163+$P164)),0)</f>
        <v>0</v>
      </c>
      <c r="NB163" s="1110">
        <f>IFERROR(IF(NB$33&lt;$E137,0,IF(NA$33&gt;$F137,IF(MAX($Q163:NA163)&lt;$BD$2/($J137*$I165),NA163+$P164,0),NA163+$P164)),0)</f>
        <v>0</v>
      </c>
      <c r="NC163" s="1110">
        <f>IFERROR(IF(NC$33&lt;$E137,0,IF(NB$33&gt;$F137,IF(MAX($Q163:NB163)&lt;$BD$2/($J137*$I165),NB163+$P164,0),NB163+$P164)),0)</f>
        <v>0</v>
      </c>
      <c r="ND163" s="1110">
        <f>IFERROR(IF(ND$33&lt;$E137,0,IF(NC$33&gt;$F137,IF(MAX($Q163:NC163)&lt;$BD$2/($J137*$I165),NC163+$P164,0),NC163+$P164)),0)</f>
        <v>0</v>
      </c>
      <c r="NE163" s="1110">
        <f>IFERROR(IF(NE$33&lt;$E137,0,IF(ND$33&gt;$F137,IF(MAX($Q163:ND163)&lt;$BD$2/($J137*$I165),ND163+$P164,0),ND163+$P164)),0)</f>
        <v>0</v>
      </c>
      <c r="NF163" s="1110">
        <f>IFERROR(IF(NF$33&lt;$E137,0,IF(NE$33&gt;$F137,IF(MAX($Q163:NE163)&lt;$BD$2/($J137*$I165),NE163+$P164,0),NE163+$P164)),0)</f>
        <v>0</v>
      </c>
      <c r="NG163" s="1110">
        <f>IFERROR(IF(NG$33&lt;$E137,0,IF(NF$33&gt;$F137,IF(MAX($Q163:NF163)&lt;$BD$2/($J137*$I165),NF163+$P164,0),NF163+$P164)),0)</f>
        <v>0</v>
      </c>
      <c r="NH163" s="1110">
        <f>IFERROR(IF(NH$33&lt;$E137,0,IF(NG$33&gt;$F137,IF(MAX($Q163:NG163)&lt;$BD$2/($J137*$I165),NG163+$P164,0),NG163+$P164)),0)</f>
        <v>0</v>
      </c>
      <c r="NI163" s="1110">
        <f>IFERROR(IF(NI$33&lt;$E137,0,IF(NH$33&gt;$F137,IF(MAX($Q163:NH163)&lt;$BD$2/($J137*$I165),NH163+$P164,0),NH163+$P164)),0)</f>
        <v>0</v>
      </c>
      <c r="NJ163" s="1110">
        <f>IFERROR(IF(NJ$33&lt;$E137,0,IF(NI$33&gt;$F137,IF(MAX($Q163:NI163)&lt;$BD$2/($J137*$I165),NI163+$P164,0),NI163+$P164)),0)</f>
        <v>0</v>
      </c>
      <c r="NK163" s="1110">
        <f>IFERROR(IF(NK$33&lt;$E137,0,IF(NJ$33&gt;$F137,IF(MAX($Q163:NJ163)&lt;$BD$2/($J137*$I165),NJ163+$P164,0),NJ163+$P164)),0)</f>
        <v>0</v>
      </c>
      <c r="NL163" s="1110">
        <f>IFERROR(IF(NL$33&lt;$E137,0,IF(NK$33&gt;$F137,IF(MAX($Q163:NK163)&lt;$BD$2/($J137*$I165),NK163+$P164,0),NK163+$P164)),0)</f>
        <v>0</v>
      </c>
      <c r="NM163" s="1110">
        <f>IFERROR(IF(NM$33&lt;$E137,0,IF(NL$33&gt;$F137,IF(MAX($Q163:NL163)&lt;$BD$2/($J137*$I165),NL163+$P164,0),NL163+$P164)),0)</f>
        <v>0</v>
      </c>
      <c r="NN163" s="1110">
        <f>IFERROR(IF(NN$33&lt;$E137,0,IF(NM$33&gt;$F137,IF(MAX($Q163:NM163)&lt;$BD$2/($J137*$I165),NM163+$P164,0),NM163+$P164)),0)</f>
        <v>0</v>
      </c>
      <c r="NO163" s="1110">
        <f>IFERROR(IF(NO$33&lt;$E137,0,IF(NN$33&gt;$F137,IF(MAX($Q163:NN163)&lt;$BD$2/($J137*$I165),NN163+$P164,0),NN163+$P164)),0)</f>
        <v>0</v>
      </c>
      <c r="NP163" s="1110">
        <f>IFERROR(IF(NP$33&lt;$E137,0,IF(NO$33&gt;$F137,IF(MAX($Q163:NO163)&lt;$BD$2/($J137*$I165),NO163+$P164,0),NO163+$P164)),0)</f>
        <v>0</v>
      </c>
      <c r="NQ163" s="1110">
        <f>IFERROR(IF(NQ$33&lt;$E137,0,IF(NP$33&gt;$F137,IF(MAX($Q163:NP163)&lt;$BD$2/($J137*$I165),NP163+$P164,0),NP163+$P164)),0)</f>
        <v>0</v>
      </c>
      <c r="NR163" s="1110">
        <f>IFERROR(IF(NR$33&lt;$E137,0,IF(NQ$33&gt;$F137,IF(MAX($Q163:NQ163)&lt;$BD$2/($J137*$I165),NQ163+$P164,0),NQ163+$P164)),0)</f>
        <v>0</v>
      </c>
      <c r="NS163" s="1110">
        <f>IFERROR(IF(NS$33&lt;$E137,0,IF(NR$33&gt;$F137,IF(MAX($Q163:NR163)&lt;$BD$2/($J137*$I165),NR163+$P164,0),NR163+$P164)),0)</f>
        <v>0</v>
      </c>
      <c r="NT163" s="1110">
        <f>IFERROR(IF(NT$33&lt;$E137,0,IF(NS$33&gt;$F137,IF(MAX($Q163:NS163)&lt;$BD$2/($J137*$I165),NS163+$P164,0),NS163+$P164)),0)</f>
        <v>0</v>
      </c>
      <c r="NU163" s="1110">
        <f>IFERROR(IF(NU$33&lt;$E137,0,IF(NT$33&gt;$F137,IF(MAX($Q163:NT163)&lt;$BD$2/($J137*$I165),NT163+$P164,0),NT163+$P164)),0)</f>
        <v>0</v>
      </c>
      <c r="NV163" s="1110">
        <f>IFERROR(IF(NV$33&lt;$E137,0,IF(NU$33&gt;$F137,IF(MAX($Q163:NU163)&lt;$BD$2/($J137*$I165),NU163+$P164,0),NU163+$P164)),0)</f>
        <v>0</v>
      </c>
      <c r="NW163" s="1110">
        <f>IFERROR(IF(NW$33&lt;$E137,0,IF(NV$33&gt;$F137,IF(MAX($Q163:NV163)&lt;$BD$2/($J137*$I165),NV163+$P164,0),NV163+$P164)),0)</f>
        <v>0</v>
      </c>
      <c r="NX163" s="1110">
        <f>IFERROR(IF(NX$33&lt;$E137,0,IF(NW$33&gt;$F137,IF(MAX($Q163:NW163)&lt;$BD$2/($J137*$I165),NW163+$P164,0),NW163+$P164)),0)</f>
        <v>0</v>
      </c>
      <c r="NY163" s="1110">
        <f>IFERROR(IF(NY$33&lt;$E137,0,IF(NX$33&gt;$F137,IF(MAX($Q163:NX163)&lt;$BD$2/($J137*$I165),NX163+$P164,0),NX163+$P164)),0)</f>
        <v>0</v>
      </c>
      <c r="NZ163" s="1110">
        <f>IFERROR(IF(NZ$33&lt;$E137,0,IF(NY$33&gt;$F137,IF(MAX($Q163:NY163)&lt;$BD$2/($J137*$I165),NY163+$P164,0),NY163+$P164)),0)</f>
        <v>0</v>
      </c>
      <c r="OA163" s="1110">
        <f>IFERROR(IF(OA$33&lt;$E137,0,IF(NZ$33&gt;$F137,IF(MAX($Q163:NZ163)&lt;$BD$2/($J137*$I165),NZ163+$P164,0),NZ163+$P164)),0)</f>
        <v>0</v>
      </c>
      <c r="OB163" s="1110">
        <f>IFERROR(IF(OB$33&lt;$E137,0,IF(OA$33&gt;$F137,IF(MAX($Q163:OA163)&lt;$BD$2/($J137*$I165),OA163+$P164,0),OA163+$P164)),0)</f>
        <v>0</v>
      </c>
      <c r="OC163" s="1110">
        <f>IFERROR(IF(OC$33&lt;$E137,0,IF(OB$33&gt;$F137,IF(MAX($Q163:OB163)&lt;$BD$2/($J137*$I165),OB163+$P164,0),OB163+$P164)),0)</f>
        <v>0</v>
      </c>
      <c r="OD163" s="1110">
        <f>IFERROR(IF(OD$33&lt;$E137,0,IF(OC$33&gt;$F137,IF(MAX($Q163:OC163)&lt;$BD$2/($J137*$I165),OC163+$P164,0),OC163+$P164)),0)</f>
        <v>0</v>
      </c>
      <c r="OE163" s="1110">
        <f>IFERROR(IF(OE$33&lt;$E137,0,IF(OD$33&gt;$F137,IF(MAX($Q163:OD163)&lt;$BD$2/($J137*$I165),OD163+$P164,0),OD163+$P164)),0)</f>
        <v>0</v>
      </c>
      <c r="OF163" s="1110">
        <f>IFERROR(IF(OF$33&lt;$E137,0,IF(OE$33&gt;$F137,IF(MAX($Q163:OE163)&lt;$BD$2/($J137*$I165),OE163+$P164,0),OE163+$P164)),0)</f>
        <v>0</v>
      </c>
      <c r="OG163" s="1110">
        <f>IFERROR(IF(OG$33&lt;$E137,0,IF(OF$33&gt;$F137,IF(MAX($Q163:OF163)&lt;$BD$2/($J137*$I165),OF163+$P164,0),OF163+$P164)),0)</f>
        <v>0</v>
      </c>
      <c r="OH163" s="1110">
        <f>IFERROR(IF(OH$33&lt;$E137,0,IF(OG$33&gt;$F137,IF(MAX($Q163:OG163)&lt;$BD$2/($J137*$I165),OG163+$P164,0),OG163+$P164)),0)</f>
        <v>0</v>
      </c>
      <c r="OI163" s="1110">
        <f>IFERROR(IF(OI$33&lt;$E137,0,IF(OH$33&gt;$F137,IF(MAX($Q163:OH163)&lt;$BD$2/($J137*$I165),OH163+$P164,0),OH163+$P164)),0)</f>
        <v>0</v>
      </c>
      <c r="OJ163" s="1110">
        <f>IFERROR(IF(OJ$33&lt;$E137,0,IF(OI$33&gt;$F137,IF(MAX($Q163:OI163)&lt;$BD$2/($J137*$I165),OI163+$P164,0),OI163+$P164)),0)</f>
        <v>0</v>
      </c>
      <c r="OK163" s="1110">
        <f>IFERROR(IF(OK$33&lt;$E137,0,IF(OJ$33&gt;$F137,IF(MAX($Q163:OJ163)&lt;$BD$2/($J137*$I165),OJ163+$P164,0),OJ163+$P164)),0)</f>
        <v>0</v>
      </c>
      <c r="OL163" s="1110">
        <f>IFERROR(IF(OL$33&lt;$E137,0,IF(OK$33&gt;$F137,IF(MAX($Q163:OK163)&lt;$BD$2/($J137*$I165),OK163+$P164,0),OK163+$P164)),0)</f>
        <v>0</v>
      </c>
      <c r="OM163" s="1110">
        <f>IFERROR(IF(OM$33&lt;$E137,0,IF(OL$33&gt;$F137,IF(MAX($Q163:OL163)&lt;$BD$2/($J137*$I165),OL163+$P164,0),OL163+$P164)),0)</f>
        <v>0</v>
      </c>
      <c r="ON163" s="1110">
        <f>IFERROR(IF(ON$33&lt;$E137,0,IF(OM$33&gt;$F137,IF(MAX($Q163:OM163)&lt;$BD$2/($J137*$I165),OM163+$P164,0),OM163+$P164)),0)</f>
        <v>0</v>
      </c>
      <c r="OO163" s="1110">
        <f>IFERROR(IF(OO$33&lt;$E137,0,IF(ON$33&gt;$F137,IF(MAX($Q163:ON163)&lt;$BD$2/($J137*$I165),ON163+$P164,0),ON163+$P164)),0)</f>
        <v>0</v>
      </c>
      <c r="OP163" s="1110">
        <f>IFERROR(IF(OP$33&lt;$E137,0,IF(OO$33&gt;$F137,IF(MAX($Q163:OO163)&lt;$BD$2/($J137*$I165),OO163+$P164,0),OO163+$P164)),0)</f>
        <v>0</v>
      </c>
      <c r="OQ163" s="1110">
        <f>IFERROR(IF(OQ$33&lt;$E137,0,IF(OP$33&gt;$F137,IF(MAX($Q163:OP163)&lt;$BD$2/($J137*$I165),OP163+$P164,0),OP163+$P164)),0)</f>
        <v>0</v>
      </c>
      <c r="OR163" s="1110">
        <f>IFERROR(IF(OR$33&lt;$E137,0,IF(OQ$33&gt;$F137,IF(MAX($Q163:OQ163)&lt;$BD$2/($J137*$I165),OQ163+$P164,0),OQ163+$P164)),0)</f>
        <v>0</v>
      </c>
      <c r="OS163" s="1110">
        <f>IFERROR(IF(OS$33&lt;$E137,0,IF(OR$33&gt;$F137,IF(MAX($Q163:OR163)&lt;$BD$2/($J137*$I165),OR163+$P164,0),OR163+$P164)),0)</f>
        <v>0</v>
      </c>
      <c r="OT163" s="1110">
        <f>IFERROR(IF(OT$33&lt;$E137,0,IF(OS$33&gt;$F137,IF(MAX($Q163:OS163)&lt;$BD$2/($J137*$I165),OS163+$P164,0),OS163+$P164)),0)</f>
        <v>0</v>
      </c>
      <c r="OU163" s="1110">
        <f>IFERROR(IF(OU$33&lt;$E137,0,IF(OT$33&gt;$F137,IF(MAX($Q163:OT163)&lt;$BD$2/($J137*$I165),OT163+$P164,0),OT163+$P164)),0)</f>
        <v>0</v>
      </c>
      <c r="OV163" s="1110">
        <f>IFERROR(IF(OV$33&lt;$E137,0,IF(OU$33&gt;$F137,IF(MAX($Q163:OU163)&lt;$BD$2/($J137*$I165),OU163+$P164,0),OU163+$P164)),0)</f>
        <v>0</v>
      </c>
      <c r="OW163" s="1110">
        <f>IFERROR(IF(OW$33&lt;$E137,0,IF(OV$33&gt;$F137,IF(MAX($Q163:OV163)&lt;$BD$2/($J137*$I165),OV163+$P164,0),OV163+$P164)),0)</f>
        <v>0</v>
      </c>
      <c r="OX163" s="1110">
        <f>IFERROR(IF(OX$33&lt;$E137,0,IF(OW$33&gt;$F137,IF(MAX($Q163:OW163)&lt;$BD$2/($J137*$I165),OW163+$P164,0),OW163+$P164)),0)</f>
        <v>0</v>
      </c>
      <c r="OY163" s="1110">
        <f>IFERROR(IF(OY$33&lt;$E137,0,IF(OX$33&gt;$F137,IF(MAX($Q163:OX163)&lt;$BD$2/($J137*$I165),OX163+$P164,0),OX163+$P164)),0)</f>
        <v>0</v>
      </c>
      <c r="OZ163" s="1110">
        <f>IFERROR(IF(OZ$33&lt;$E137,0,IF(OY$33&gt;$F137,IF(MAX($Q163:OY163)&lt;$BD$2/($J137*$I165),OY163+$P164,0),OY163+$P164)),0)</f>
        <v>0</v>
      </c>
      <c r="PA163" s="1110">
        <f>IFERROR(IF(PA$33&lt;$E137,0,IF(OZ$33&gt;$F137,IF(MAX($Q163:OZ163)&lt;$BD$2/($J137*$I165),OZ163+$P164,0),OZ163+$P164)),0)</f>
        <v>0</v>
      </c>
      <c r="PB163" s="1110">
        <f>IFERROR(IF(PB$33&lt;$E137,0,IF(PA$33&gt;$F137,IF(MAX($Q163:PA163)&lt;$BD$2/($J137*$I165),PA163+$P164,0),PA163+$P164)),0)</f>
        <v>0</v>
      </c>
      <c r="PC163" s="1110">
        <f>IFERROR(IF(PC$33&lt;$E137,0,IF(PB$33&gt;$F137,IF(MAX($Q163:PB163)&lt;$BD$2/($J137*$I165),PB163+$P164,0),PB163+$P164)),0)</f>
        <v>0</v>
      </c>
      <c r="PD163" s="1110">
        <f>IFERROR(IF(PD$33&lt;$E137,0,IF(PC$33&gt;$F137,IF(MAX($Q163:PC163)&lt;$BD$2/($J137*$I165),PC163+$P164,0),PC163+$P164)),0)</f>
        <v>0</v>
      </c>
      <c r="PE163" s="1110">
        <f>IFERROR(IF(PE$33&lt;$E137,0,IF(PD$33&gt;$F137,IF(MAX($Q163:PD163)&lt;$BD$2/($J137*$I165),PD163+$P164,0),PD163+$P164)),0)</f>
        <v>0</v>
      </c>
      <c r="PF163" s="1110">
        <f>IFERROR(IF(PF$33&lt;$E137,0,IF(PE$33&gt;$F137,IF(MAX($Q163:PE163)&lt;$BD$2/($J137*$I165),PE163+$P164,0),PE163+$P164)),0)</f>
        <v>0</v>
      </c>
      <c r="PG163" s="1110">
        <f>IFERROR(IF(PG$33&lt;$E137,0,IF(PF$33&gt;$F137,IF(MAX($Q163:PF163)&lt;$BD$2/($J137*$I165),PF163+$P164,0),PF163+$P164)),0)</f>
        <v>0</v>
      </c>
      <c r="PH163" s="1110">
        <f>IFERROR(IF(PH$33&lt;$E137,0,IF(PG$33&gt;$F137,IF(MAX($Q163:PG163)&lt;$BD$2/($J137*$I165),PG163+$P164,0),PG163+$P164)),0)</f>
        <v>0</v>
      </c>
      <c r="PI163" s="1110">
        <f>IFERROR(IF(PI$33&lt;$E137,0,IF(PH$33&gt;$F137,IF(MAX($Q163:PH163)&lt;$BD$2/($J137*$I165),PH163+$P164,0),PH163+$P164)),0)</f>
        <v>0</v>
      </c>
      <c r="PJ163" s="1110">
        <f>IFERROR(IF(PJ$33&lt;$E137,0,IF(PI$33&gt;$F137,IF(MAX($Q163:PI163)&lt;$BD$2/($J137*$I165),PI163+$P164,0),PI163+$P164)),0)</f>
        <v>0</v>
      </c>
      <c r="PK163" s="1110">
        <f>IFERROR(IF(PK$33&lt;$E137,0,IF(PJ$33&gt;$F137,IF(MAX($Q163:PJ163)&lt;$BD$2/($J137*$I165),PJ163+$P164,0),PJ163+$P164)),0)</f>
        <v>0</v>
      </c>
      <c r="PL163" s="1110">
        <f>IFERROR(IF(PL$33&lt;$E137,0,IF(PK$33&gt;$F137,IF(MAX($Q163:PK163)&lt;$BD$2/($J137*$I165),PK163+$P164,0),PK163+$P164)),0)</f>
        <v>0</v>
      </c>
      <c r="PM163" s="1110">
        <f>IFERROR(IF(PM$33&lt;$E137,0,IF(PL$33&gt;$F137,IF(MAX($Q163:PL163)&lt;$BD$2/($J137*$I165),PL163+$P164,0),PL163+$P164)),0)</f>
        <v>0</v>
      </c>
      <c r="PN163" s="1110">
        <f>IFERROR(IF(PN$33&lt;$E137,0,IF(PM$33&gt;$F137,IF(MAX($Q163:PM163)&lt;$BD$2/($J137*$I165),PM163+$P164,0),PM163+$P164)),0)</f>
        <v>0</v>
      </c>
      <c r="PO163" s="1110">
        <f>IFERROR(IF(PO$33&lt;$E137,0,IF(PN$33&gt;$F137,IF(MAX($Q163:PN163)&lt;$BD$2/($J137*$I165),PN163+$P164,0),PN163+$P164)),0)</f>
        <v>0</v>
      </c>
      <c r="PP163" s="1110">
        <f>IFERROR(IF(PP$33&lt;$E137,0,IF(PO$33&gt;$F137,IF(MAX($Q163:PO163)&lt;$BD$2/($J137*$I165),PO163+$P164,0),PO163+$P164)),0)</f>
        <v>0</v>
      </c>
      <c r="PQ163" s="1110">
        <f>IFERROR(IF(PQ$33&lt;$E137,0,IF(PP$33&gt;$F137,IF(MAX($Q163:PP163)&lt;$BD$2/($J137*$I165),PP163+$P164,0),PP163+$P164)),0)</f>
        <v>0</v>
      </c>
      <c r="PR163" s="1110">
        <f>IFERROR(IF(PR$33&lt;$E137,0,IF(PQ$33&gt;$F137,IF(MAX($Q163:PQ163)&lt;$BD$2/($J137*$I165),PQ163+$P164,0),PQ163+$P164)),0)</f>
        <v>0</v>
      </c>
      <c r="PS163" s="1110">
        <f>IFERROR(IF(PS$33&lt;$E137,0,IF(PR$33&gt;$F137,IF(MAX($Q163:PR163)&lt;$BD$2/($J137*$I165),PR163+$P164,0),PR163+$P164)),0)</f>
        <v>0</v>
      </c>
      <c r="PT163" s="1110">
        <f>IFERROR(IF(PT$33&lt;$E137,0,IF(PS$33&gt;$F137,IF(MAX($Q163:PS163)&lt;$BD$2/($J137*$I165),PS163+$P164,0),PS163+$P164)),0)</f>
        <v>0</v>
      </c>
      <c r="PU163" s="1110">
        <f>IFERROR(IF(PU$33&lt;$E137,0,IF(PT$33&gt;$F137,IF(MAX($Q163:PT163)&lt;$BD$2/($J137*$I165),PT163+$P164,0),PT163+$P164)),0)</f>
        <v>0</v>
      </c>
      <c r="PV163" s="1110">
        <f>IFERROR(IF(PV$33&lt;$E137,0,IF(PU$33&gt;$F137,IF(MAX($Q163:PU163)&lt;$BD$2/($J137*$I165),PU163+$P164,0),PU163+$P164)),0)</f>
        <v>0</v>
      </c>
      <c r="PW163" s="1110">
        <f>IFERROR(IF(PW$33&lt;$E137,0,IF(PV$33&gt;$F137,IF(MAX($Q163:PV163)&lt;$BD$2/($J137*$I165),PV163+$P164,0),PV163+$P164)),0)</f>
        <v>0</v>
      </c>
      <c r="PX163" s="1110">
        <f>IFERROR(IF(PX$33&lt;$E137,0,IF(PW$33&gt;$F137,IF(MAX($Q163:PW163)&lt;$BD$2/($J137*$I165),PW163+$P164,0),PW163+$P164)),0)</f>
        <v>0</v>
      </c>
      <c r="PY163" s="1110">
        <f>IFERROR(IF(PY$33&lt;$E137,0,IF(PX$33&gt;$F137,IF(MAX($Q163:PX163)&lt;$BD$2/($J137*$I165),PX163+$P164,0),PX163+$P164)),0)</f>
        <v>0</v>
      </c>
      <c r="PZ163" s="1110">
        <f>IFERROR(IF(PZ$33&lt;$E137,0,IF(PY$33&gt;$F137,IF(MAX($Q163:PY163)&lt;$BD$2/($J137*$I165),PY163+$P164,0),PY163+$P164)),0)</f>
        <v>0</v>
      </c>
      <c r="QA163" s="1110">
        <f>IFERROR(IF(QA$33&lt;$E137,0,IF(PZ$33&gt;$F137,IF(MAX($Q163:PZ163)&lt;$BD$2/($J137*$I165),PZ163+$P164,0),PZ163+$P164)),0)</f>
        <v>0</v>
      </c>
      <c r="QB163" s="1110">
        <f>IFERROR(IF(QB$33&lt;$E137,0,IF(QA$33&gt;$F137,IF(MAX($Q163:QA163)&lt;$BD$2/($J137*$I165),QA163+$P164,0),QA163+$P164)),0)</f>
        <v>0</v>
      </c>
      <c r="QC163" s="1110">
        <f>IFERROR(IF(QC$33&lt;$E137,0,IF(QB$33&gt;$F137,IF(MAX($Q163:QB163)&lt;$BD$2/($J137*$I165),QB163+$P164,0),QB163+$P164)),0)</f>
        <v>0</v>
      </c>
      <c r="QD163" s="1110">
        <f>IFERROR(IF(QD$33&lt;$E137,0,IF(QC$33&gt;$F137,IF(MAX($Q163:QC163)&lt;$BD$2/($J137*$I165),QC163+$P164,0),QC163+$P164)),0)</f>
        <v>0</v>
      </c>
      <c r="QE163" s="1110">
        <f>IFERROR(IF(QE$33&lt;$E137,0,IF(QD$33&gt;$F137,IF(MAX($Q163:QD163)&lt;$BD$2/($J137*$I165),QD163+$P164,0),QD163+$P164)),0)</f>
        <v>0</v>
      </c>
      <c r="QF163" s="1110">
        <f>IFERROR(IF(QF$33&lt;$E137,0,IF(QE$33&gt;$F137,IF(MAX($Q163:QE163)&lt;$BD$2/($J137*$I165),QE163+$P164,0),QE163+$P164)),0)</f>
        <v>0</v>
      </c>
      <c r="QG163" s="1110">
        <f>IFERROR(IF(QG$33&lt;$E137,0,IF(QF$33&gt;$F137,IF(MAX($Q163:QF163)&lt;$BD$2/($J137*$I165),QF163+$P164,0),QF163+$P164)),0)</f>
        <v>0</v>
      </c>
      <c r="QH163" s="1110">
        <f>IFERROR(IF(QH$33&lt;$E137,0,IF(QG$33&gt;$F137,IF(MAX($Q163:QG163)&lt;$BD$2/($J137*$I165),QG163+$P164,0),QG163+$P164)),0)</f>
        <v>0</v>
      </c>
      <c r="QI163" s="1110">
        <f>IFERROR(IF(QI$33&lt;$E137,0,IF(QH$33&gt;$F137,IF(MAX($Q163:QH163)&lt;$BD$2/($J137*$I165),QH163+$P164,0),QH163+$P164)),0)</f>
        <v>0</v>
      </c>
      <c r="QJ163" s="1110">
        <f>IFERROR(IF(QJ$33&lt;$E137,0,IF(QI$33&gt;$F137,IF(MAX($Q163:QI163)&lt;$BD$2/($J137*$I165),QI163+$P164,0),QI163+$P164)),0)</f>
        <v>0</v>
      </c>
      <c r="QK163" s="1110">
        <f>IFERROR(IF(QK$33&lt;$E137,0,IF(QJ$33&gt;$F137,IF(MAX($Q163:QJ163)&lt;$BD$2/($J137*$I165),QJ163+$P164,0),QJ163+$P164)),0)</f>
        <v>0</v>
      </c>
      <c r="QL163" s="1110">
        <f>IFERROR(IF(QL$33&lt;$E137,0,IF(QK$33&gt;$F137,IF(MAX($Q163:QK163)&lt;$BD$2/($J137*$I165),QK163+$P164,0),QK163+$P164)),0)</f>
        <v>0</v>
      </c>
      <c r="QM163" s="1110">
        <f>IFERROR(IF(QM$33&lt;$E137,0,IF(QL$33&gt;$F137,IF(MAX($Q163:QL163)&lt;$BD$2/($J137*$I165),QL163+$P164,0),QL163+$P164)),0)</f>
        <v>0</v>
      </c>
      <c r="QN163" s="1110">
        <f>IFERROR(IF(QN$33&lt;$E137,0,IF(QM$33&gt;$F137,IF(MAX($Q163:QM163)&lt;$BD$2/($J137*$I165),QM163+$P164,0),QM163+$P164)),0)</f>
        <v>0</v>
      </c>
      <c r="QO163" s="1110">
        <f>IFERROR(IF(QO$33&lt;$E137,0,IF(QN$33&gt;$F137,IF(MAX($Q163:QN163)&lt;$BD$2/($J137*$I165),QN163+$P164,0),QN163+$P164)),0)</f>
        <v>0</v>
      </c>
      <c r="QP163" s="1110">
        <f>IFERROR(IF(QP$33&lt;$E137,0,IF(QO$33&gt;$F137,IF(MAX($Q163:QO163)&lt;$BD$2/($J137*$I165),QO163+$P164,0),QO163+$P164)),0)</f>
        <v>0</v>
      </c>
      <c r="QQ163" s="1110">
        <f>IFERROR(IF(QQ$33&lt;$E137,0,IF(QP$33&gt;$F137,IF(MAX($Q163:QP163)&lt;$BD$2/($J137*$I165),QP163+$P164,0),QP163+$P164)),0)</f>
        <v>0</v>
      </c>
      <c r="QR163" s="1110">
        <f>IFERROR(IF(QR$33&lt;$E137,0,IF(QQ$33&gt;$F137,IF(MAX($Q163:QQ163)&lt;$BD$2/($J137*$I165),QQ163+$P164,0),QQ163+$P164)),0)</f>
        <v>0</v>
      </c>
      <c r="QS163" s="1110">
        <f>IFERROR(IF(QS$33&lt;$E137,0,IF(QR$33&gt;$F137,IF(MAX($Q163:QR163)&lt;$BD$2/($J137*$I165),QR163+$P164,0),QR163+$P164)),0)</f>
        <v>0</v>
      </c>
      <c r="QT163" s="1110">
        <f>IFERROR(IF(QT$33&lt;$E137,0,IF(QS$33&gt;$F137,IF(MAX($Q163:QS163)&lt;$BD$2/($J137*$I165),QS163+$P164,0),QS163+$P164)),0)</f>
        <v>0</v>
      </c>
      <c r="QU163" s="1110">
        <f>IFERROR(IF(QU$33&lt;$E137,0,IF(QT$33&gt;$F137,IF(MAX($Q163:QT163)&lt;$BD$2/($J137*$I165),QT163+$P164,0),QT163+$P164)),0)</f>
        <v>0</v>
      </c>
      <c r="QV163" s="1110">
        <f>IFERROR(IF(QV$33&lt;$E137,0,IF(QU$33&gt;$F137,IF(MAX($Q163:QU163)&lt;$BD$2/($J137*$I165),QU163+$P164,0),QU163+$P164)),0)</f>
        <v>0</v>
      </c>
      <c r="QW163" s="1110">
        <f>IFERROR(IF(QW$33&lt;$E137,0,IF(QV$33&gt;$F137,IF(MAX($Q163:QV163)&lt;$BD$2/($J137*$I165),QV163+$P164,0),QV163+$P164)),0)</f>
        <v>0</v>
      </c>
      <c r="QX163" s="1110">
        <f>IFERROR(IF(QX$33&lt;$E137,0,IF(QW$33&gt;$F137,IF(MAX($Q163:QW163)&lt;$BD$2/($J137*$I165),QW163+$P164,0),QW163+$P164)),0)</f>
        <v>0</v>
      </c>
      <c r="QY163" s="1110">
        <f>IFERROR(IF(QY$33&lt;$E137,0,IF(QX$33&gt;$F137,IF(MAX($Q163:QX163)&lt;$BD$2/($J137*$I165),QX163+$P164,0),QX163+$P164)),0)</f>
        <v>0</v>
      </c>
      <c r="QZ163" s="1110">
        <f>IFERROR(IF(QZ$33&lt;$E137,0,IF(QY$33&gt;$F137,IF(MAX($Q163:QY163)&lt;$BD$2/($J137*$I165),QY163+$P164,0),QY163+$P164)),0)</f>
        <v>0</v>
      </c>
      <c r="RA163" s="1110">
        <f>IFERROR(IF(RA$33&lt;$E137,0,IF(QZ$33&gt;$F137,IF(MAX($Q163:QZ163)&lt;$BD$2/($J137*$I165),QZ163+$P164,0),QZ163+$P164)),0)</f>
        <v>0</v>
      </c>
      <c r="RB163" s="1110">
        <f>IFERROR(IF(RB$33&lt;$E137,0,IF(RA$33&gt;$F137,IF(MAX($Q163:RA163)&lt;$BD$2/($J137*$I165),RA163+$P164,0),RA163+$P164)),0)</f>
        <v>0</v>
      </c>
      <c r="RC163" s="1110">
        <f>IFERROR(IF(RC$33&lt;$E137,0,IF(RB$33&gt;$F137,IF(MAX($Q163:RB163)&lt;$BD$2/($J137*$I165),RB163+$P164,0),RB163+$P164)),0)</f>
        <v>0</v>
      </c>
      <c r="RD163" s="1110">
        <f>IFERROR(IF(RD$33&lt;$E137,0,IF(RC$33&gt;$F137,IF(MAX($Q163:RC163)&lt;$BD$2/($J137*$I165),RC163+$P164,0),RC163+$P164)),0)</f>
        <v>0</v>
      </c>
      <c r="RE163" s="1110">
        <f>IFERROR(IF(RE$33&lt;$E137,0,IF(RD$33&gt;$F137,IF(MAX($Q163:RD163)&lt;$BD$2/($J137*$I165),RD163+$P164,0),RD163+$P164)),0)</f>
        <v>0</v>
      </c>
      <c r="RF163" s="1110">
        <f>IFERROR(IF(RF$33&lt;$E137,0,IF(RE$33&gt;$F137,IF(MAX($Q163:RE163)&lt;$BD$2/($J137*$I165),RE163+$P164,0),RE163+$P164)),0)</f>
        <v>0</v>
      </c>
      <c r="RG163" s="1110">
        <f>IFERROR(IF(RG$33&lt;$E137,0,IF(RF$33&gt;$F137,IF(MAX($Q163:RF163)&lt;$BD$2/($J137*$I165),RF163+$P164,0),RF163+$P164)),0)</f>
        <v>0</v>
      </c>
      <c r="RH163" s="1110">
        <f>IFERROR(IF(RH$33&lt;$E137,0,IF(RG$33&gt;$F137,IF(MAX($Q163:RG163)&lt;$BD$2/($J137*$I165),RG163+$P164,0),RG163+$P164)),0)</f>
        <v>0</v>
      </c>
      <c r="RI163" s="1110">
        <f>IFERROR(IF(RI$33&lt;$E137,0,IF(RH$33&gt;$F137,IF(MAX($Q163:RH163)&lt;$BD$2/($J137*$I165),RH163+$P164,0),RH163+$P164)),0)</f>
        <v>0</v>
      </c>
      <c r="RJ163" s="1110">
        <f>IFERROR(IF(RJ$33&lt;$E137,0,IF(RI$33&gt;$F137,IF(MAX($Q163:RI163)&lt;$BD$2/($J137*$I165),RI163+$P164,0),RI163+$P164)),0)</f>
        <v>0</v>
      </c>
      <c r="RK163" s="1110">
        <f>IFERROR(IF(RK$33&lt;$E137,0,IF(RJ$33&gt;$F137,IF(MAX($Q163:RJ163)&lt;$BD$2/($J137*$I165),RJ163+$P164,0),RJ163+$P164)),0)</f>
        <v>0</v>
      </c>
      <c r="RL163" s="1110">
        <f>IFERROR(IF(RL$33&lt;$E137,0,IF(RK$33&gt;$F137,IF(MAX($Q163:RK163)&lt;$BD$2/($J137*$I165),RK163+$P164,0),RK163+$P164)),0)</f>
        <v>0</v>
      </c>
      <c r="RM163" s="1110">
        <f>IFERROR(IF(RM$33&lt;$E137,0,IF(RL$33&gt;$F137,IF(MAX($Q163:RL163)&lt;$BD$2/($J137*$I165),RL163+$P164,0),RL163+$P164)),0)</f>
        <v>0</v>
      </c>
      <c r="RN163" s="1110">
        <f>IFERROR(IF(RN$33&lt;$E137,0,IF(RM$33&gt;$F137,IF(MAX($Q163:RM163)&lt;$BD$2/($J137*$I165),RM163+$P164,0),RM163+$P164)),0)</f>
        <v>0</v>
      </c>
      <c r="RO163" s="1110">
        <f>IFERROR(IF(RO$33&lt;$E137,0,IF(RN$33&gt;$F137,IF(MAX($Q163:RN163)&lt;$BD$2/($J137*$I165),RN163+$P164,0),RN163+$P164)),0)</f>
        <v>0</v>
      </c>
      <c r="RP163" s="1110">
        <f>IFERROR(IF(RP$33&lt;$E137,0,IF(RO$33&gt;$F137,IF(MAX($Q163:RO163)&lt;$BD$2/($J137*$I165),RO163+$P164,0),RO163+$P164)),0)</f>
        <v>0</v>
      </c>
      <c r="RQ163" s="1110">
        <f>IFERROR(IF(RQ$33&lt;$E137,0,IF(RP$33&gt;$F137,IF(MAX($Q163:RP163)&lt;$BD$2/($J137*$I165),RP163+$P164,0),RP163+$P164)),0)</f>
        <v>0</v>
      </c>
      <c r="RR163" s="1110">
        <f>IFERROR(IF(RR$33&lt;$E137,0,IF(RQ$33&gt;$F137,IF(MAX($Q163:RQ163)&lt;$BD$2/($J137*$I165),RQ163+$P164,0),RQ163+$P164)),0)</f>
        <v>0</v>
      </c>
      <c r="RS163" s="1110">
        <f>IFERROR(IF(RS$33&lt;$E137,0,IF(RR$33&gt;$F137,IF(MAX($Q163:RR163)&lt;$BD$2/($J137*$I165),RR163+$P164,0),RR163+$P164)),0)</f>
        <v>0</v>
      </c>
      <c r="RT163" s="1110">
        <f>IFERROR(IF(RT$33&lt;$E137,0,IF(RS$33&gt;$F137,IF(MAX($Q163:RS163)&lt;$BD$2/($J137*$I165),RS163+$P164,0),RS163+$P164)),0)</f>
        <v>0</v>
      </c>
      <c r="RU163" s="1110">
        <f>IFERROR(IF(RU$33&lt;$E137,0,IF(RT$33&gt;$F137,IF(MAX($Q163:RT163)&lt;$BD$2/($J137*$I165),RT163+$P164,0),RT163+$P164)),0)</f>
        <v>0</v>
      </c>
      <c r="RV163" s="1110">
        <f>IFERROR(IF(RV$33&lt;$E137,0,IF(RU$33&gt;$F137,IF(MAX($Q163:RU163)&lt;$BD$2/($J137*$I165),RU163+$P164,0),RU163+$P164)),0)</f>
        <v>0</v>
      </c>
      <c r="RW163" s="1110">
        <f>IFERROR(IF(RW$33&lt;$E137,0,IF(RV$33&gt;$F137,IF(MAX($Q163:RV163)&lt;$BD$2/($J137*$I165),RV163+$P164,0),RV163+$P164)),0)</f>
        <v>0</v>
      </c>
      <c r="RX163" s="1110">
        <f>IFERROR(IF(RX$33&lt;$E137,0,IF(RW$33&gt;$F137,IF(MAX($Q163:RW163)&lt;$BD$2/($J137*$I165),RW163+$P164,0),RW163+$P164)),0)</f>
        <v>0</v>
      </c>
      <c r="RY163" s="1110">
        <f>IFERROR(IF(RY$33&lt;$E137,0,IF(RX$33&gt;$F137,IF(MAX($Q163:RX163)&lt;$BD$2/($J137*$I165),RX163+$P164,0),RX163+$P164)),0)</f>
        <v>0</v>
      </c>
      <c r="RZ163" s="1110">
        <f>IFERROR(IF(RZ$33&lt;$E137,0,IF(RY$33&gt;$F137,IF(MAX($Q163:RY163)&lt;$BD$2/($J137*$I165),RY163+$P164,0),RY163+$P164)),0)</f>
        <v>0</v>
      </c>
      <c r="SA163" s="1110">
        <f>IFERROR(IF(SA$33&lt;$E137,0,IF(RZ$33&gt;$F137,IF(MAX($Q163:RZ163)&lt;$BD$2/($J137*$I165),RZ163+$P164,0),RZ163+$P164)),0)</f>
        <v>0</v>
      </c>
      <c r="SB163" s="1110">
        <f>IFERROR(IF(SB$33&lt;$E137,0,IF(SA$33&gt;$F137,IF(MAX($Q163:SA163)&lt;$BD$2/($J137*$I165),SA163+$P164,0),SA163+$P164)),0)</f>
        <v>0</v>
      </c>
      <c r="SC163" s="1110">
        <f>IFERROR(IF(SC$33&lt;$E137,0,IF(SB$33&gt;$F137,IF(MAX($Q163:SB163)&lt;$BD$2/($J137*$I165),SB163+$P164,0),SB163+$P164)),0)</f>
        <v>0</v>
      </c>
      <c r="SD163" s="1110">
        <f>IFERROR(IF(SD$33&lt;$E137,0,IF(SC$33&gt;$F137,IF(MAX($Q163:SC163)&lt;$BD$2/($J137*$I165),SC163+$P164,0),SC163+$P164)),0)</f>
        <v>0</v>
      </c>
      <c r="SE163" s="1110">
        <f>IFERROR(IF(SE$33&lt;$E137,0,IF(SD$33&gt;$F137,IF(MAX($Q163:SD163)&lt;$BD$2/($J137*$I165),SD163+$P164,0),SD163+$P164)),0)</f>
        <v>0</v>
      </c>
      <c r="SF163" s="1110">
        <f>IFERROR(IF(SF$33&lt;$E137,0,IF(SE$33&gt;$F137,IF(MAX($Q163:SE163)&lt;$BD$2/($J137*$I165),SE163+$P164,0),SE163+$P164)),0)</f>
        <v>0</v>
      </c>
      <c r="SG163" s="1110">
        <f>IFERROR(IF(SG$33&lt;$E137,0,IF(SF$33&gt;$F137,IF(MAX($Q163:SF163)&lt;$BD$2/($J137*$I165),SF163+$P164,0),SF163+$P164)),0)</f>
        <v>0</v>
      </c>
      <c r="SH163" s="1110">
        <f>IFERROR(IF(SH$33&lt;$E137,0,IF(SG$33&gt;$F137,IF(MAX($Q163:SG163)&lt;$BD$2/($J137*$I165),SG163+$P164,0),SG163+$P164)),0)</f>
        <v>0</v>
      </c>
      <c r="SI163" s="1110">
        <f>IFERROR(IF(SI$33&lt;$E137,0,IF(SH$33&gt;$F137,IF(MAX($Q163:SH163)&lt;$BD$2/($J137*$I165),SH163+$P164,0),SH163+$P164)),0)</f>
        <v>0</v>
      </c>
      <c r="SJ163" s="1110">
        <f>IFERROR(IF(SJ$33&lt;$E137,0,IF(SI$33&gt;$F137,IF(MAX($Q163:SI163)&lt;$BD$2/($J137*$I165),SI163+$P164,0),SI163+$P164)),0)</f>
        <v>0</v>
      </c>
      <c r="SK163" s="1110">
        <f>IFERROR(IF(SK$33&lt;$E137,0,IF(SJ$33&gt;$F137,IF(MAX($Q163:SJ163)&lt;$BD$2/($J137*$I165),SJ163+$P164,0),SJ163+$P164)),0)</f>
        <v>0</v>
      </c>
      <c r="SL163" s="1110">
        <f>IFERROR(IF(SL$33&lt;$E137,0,IF(SK$33&gt;$F137,IF(MAX($Q163:SK163)&lt;$BD$2/($J137*$I165),SK163+$P164,0),SK163+$P164)),0)</f>
        <v>0</v>
      </c>
      <c r="SM163" s="1110">
        <f>IFERROR(IF(SM$33&lt;$E137,0,IF(SL$33&gt;$F137,IF(MAX($Q163:SL163)&lt;$BD$2/($J137*$I165),SL163+$P164,0),SL163+$P164)),0)</f>
        <v>0</v>
      </c>
      <c r="SN163" s="1110">
        <f>IFERROR(IF(SN$33&lt;$E137,0,IF(SM$33&gt;$F137,IF(MAX($Q163:SM163)&lt;$BD$2/($J137*$I165),SM163+$P164,0),SM163+$P164)),0)</f>
        <v>0</v>
      </c>
      <c r="SO163" s="1110">
        <f>IFERROR(IF(SO$33&lt;$E137,0,IF(SN$33&gt;$F137,IF(MAX($Q163:SN163)&lt;$BD$2/($J137*$I165),SN163+$P164,0),SN163+$P164)),0)</f>
        <v>0</v>
      </c>
      <c r="SP163" s="1110">
        <f>IFERROR(IF(SP$33&lt;$E137,0,IF(SO$33&gt;$F137,IF(MAX($Q163:SO163)&lt;$BD$2/($J137*$I165),SO163+$P164,0),SO163+$P164)),0)</f>
        <v>0</v>
      </c>
      <c r="SQ163" s="1110">
        <f>IFERROR(IF(SQ$33&lt;$E137,0,IF(SP$33&gt;$F137,IF(MAX($Q163:SP163)&lt;$BD$2/($J137*$I165),SP163+$P164,0),SP163+$P164)),0)</f>
        <v>0</v>
      </c>
      <c r="SR163" s="1110">
        <f>IFERROR(IF(SR$33&lt;$E137,0,IF(SQ$33&gt;$F137,IF(MAX($Q163:SQ163)&lt;$BD$2/($J137*$I165),SQ163+$P164,0),SQ163+$P164)),0)</f>
        <v>0</v>
      </c>
      <c r="SS163" s="1110">
        <f>IFERROR(IF(SS$33&lt;$E137,0,IF(SR$33&gt;$F137,IF(MAX($Q163:SR163)&lt;$BD$2/($J137*$I165),SR163+$P164,0),SR163+$P164)),0)</f>
        <v>0</v>
      </c>
      <c r="ST163" s="1110">
        <f>IFERROR(IF(ST$33&lt;$E137,0,IF(SS$33&gt;$F137,IF(MAX($Q163:SS163)&lt;$BD$2/($J137*$I165),SS163+$P164,0),SS163+$P164)),0)</f>
        <v>0</v>
      </c>
      <c r="SU163" s="1110">
        <f>IFERROR(IF(SU$33&lt;$E137,0,IF(ST$33&gt;$F137,IF(MAX($Q163:ST163)&lt;$BD$2/($J137*$I165),ST163+$P164,0),ST163+$P164)),0)</f>
        <v>0</v>
      </c>
      <c r="SV163" s="1110">
        <f>IFERROR(IF(SV$33&lt;$E137,0,IF(SU$33&gt;$F137,IF(MAX($Q163:SU163)&lt;$BD$2/($J137*$I165),SU163+$P164,0),SU163+$P164)),0)</f>
        <v>0</v>
      </c>
      <c r="SW163" s="1110">
        <f>IFERROR(IF(SW$33&lt;$E137,0,IF(SV$33&gt;$F137,IF(MAX($Q163:SV163)&lt;$BD$2/($J137*$I165),SV163+$P164,0),SV163+$P164)),0)</f>
        <v>0</v>
      </c>
    </row>
    <row r="164" spans="2:518" ht="22" hidden="1" customHeight="1">
      <c r="B164" s="234"/>
      <c r="C164" s="234"/>
      <c r="D164" s="234"/>
      <c r="E164" s="222"/>
      <c r="F164" s="234"/>
      <c r="G164" s="234"/>
      <c r="H164" s="222" t="s">
        <v>367</v>
      </c>
      <c r="I164" s="851">
        <f>IF(O143=0,0,(SUMIF('DATOS DIAG OT'!$R$20:$R$34,O143,'DATOS DIAG OT'!$BP$20:$BP$34)))</f>
        <v>0</v>
      </c>
      <c r="J164" s="238"/>
      <c r="K164" s="203"/>
      <c r="L164" s="219"/>
      <c r="M164" s="217"/>
      <c r="N164" s="215"/>
      <c r="O164" s="586" t="s">
        <v>429</v>
      </c>
      <c r="P164" s="587">
        <f>IFERROR($AO$3/($H137*$I165),0)</f>
        <v>0</v>
      </c>
      <c r="Q164" s="232">
        <v>0</v>
      </c>
      <c r="R164" s="964">
        <f>IF(OR(R163=0,SUM($Q166:Q166)=$BD$2),0,IF($H137&lt;=$AO$3,IF(R163&gt;0,"F",0),IF($I163=1,IF(INT(R163)&gt;INT(Q163),"F","R"),IF(Q163-INT(Q163)&lt;=$I163,IF(AND(Q163-INT(Q163)&gt;0,INT((R163-INT(R163))/$I166)&gt;INT((Q163-INT(Q163))/$I166)),"F","R"),0))))</f>
        <v>0</v>
      </c>
      <c r="S164" s="964">
        <f>IF(OR(S163=0,SUM($Q166:R166)=$BD$2),0,IF($H137&lt;=$AO$3,IF(S163&gt;0,"F",0),IF($I163=1,IF(INT(S163)&gt;INT(R163),"F","R"),IF(R163-INT(R163)&lt;=$I163,IF(AND(R163-INT(R163)&gt;0,INT((S163-INT(S163))/$I166)&gt;INT((R163-INT(R163))/$I166)),"F","R"),0))))</f>
        <v>0</v>
      </c>
      <c r="T164" s="964">
        <f>IF(OR(T163=0,SUM($Q166:S166)=$BD$2),0,IF($H137&lt;=$AO$3,IF(T163&gt;0,"F",0),IF($I163=1,IF(INT(T163)&gt;INT(S163),"F","R"),IF(S163-INT(S163)&lt;=$I163,IF(AND(S163-INT(S163)&gt;0,INT((T163-INT(T163))/$I166)&gt;INT((S163-INT(S163))/$I166)),"F","R"),0))))</f>
        <v>0</v>
      </c>
      <c r="U164" s="964">
        <f>IF(OR(U163=0,SUM($Q166:T166)=$BD$2),0,IF($H137&lt;=$AO$3,IF(U163&gt;0,"F",0),IF($I163=1,IF(INT(U163)&gt;INT(T163),"F","R"),IF(T163-INT(T163)&lt;=$I163,IF(AND(T163-INT(T163)&gt;0,INT((U163-INT(U163))/$I166)&gt;INT((T163-INT(T163))/$I166)),"F","R"),0))))</f>
        <v>0</v>
      </c>
      <c r="V164" s="964">
        <f>IF(OR(V163=0,SUM($Q166:U166)=$BD$2),0,IF($H137&lt;=$AO$3,IF(V163&gt;0,"F",0),IF($I163=1,IF(INT(V163)&gt;INT(U163),"F","R"),IF(U163-INT(U163)&lt;=$I163,IF(AND(U163-INT(U163)&gt;0,INT((V163-INT(V163))/$I166)&gt;INT((U163-INT(U163))/$I166)),"F","R"),0))))</f>
        <v>0</v>
      </c>
      <c r="W164" s="964">
        <f>IF(OR(W163=0,SUM($Q166:V166)=$BD$2),0,IF($H137&lt;=$AO$3,IF(W163&gt;0,"F",0),IF($I163=1,IF(INT(W163)&gt;INT(V163),"F","R"),IF(V163-INT(V163)&lt;=$I163,IF(AND(V163-INT(V163)&gt;0,INT((W163-INT(W163))/$I166)&gt;INT((V163-INT(V163))/$I166)),"F","R"),0))))</f>
        <v>0</v>
      </c>
      <c r="X164" s="964">
        <f>IF(OR(X163=0,SUM($Q166:W166)=$BD$2),0,IF($H137&lt;=$AO$3,IF(X163&gt;0,"F",0),IF($I163=1,IF(INT(X163)&gt;INT(W163),"F","R"),IF(W163-INT(W163)&lt;=$I163,IF(AND(W163-INT(W163)&gt;0,INT((X163-INT(X163))/$I166)&gt;INT((W163-INT(W163))/$I166)),"F","R"),0))))</f>
        <v>0</v>
      </c>
      <c r="Y164" s="964">
        <f>IF(OR(Y163=0,SUM($Q166:X166)=$BD$2),0,IF($H137&lt;=$AO$3,IF(Y163&gt;0,"F",0),IF($I163=1,IF(INT(Y163)&gt;INT(X163),"F","R"),IF(X163-INT(X163)&lt;=$I163,IF(AND(X163-INT(X163)&gt;0,INT((Y163-INT(Y163))/$I166)&gt;INT((X163-INT(X163))/$I166)),"F","R"),0))))</f>
        <v>0</v>
      </c>
      <c r="Z164" s="964">
        <f>IF(OR(Z163=0,SUM($Q166:Y166)=$BD$2),0,IF($H137&lt;=$AO$3,IF(Z163&gt;0,"F",0),IF($I163=1,IF(INT(Z163)&gt;INT(Y163),"F","R"),IF(Y163-INT(Y163)&lt;=$I163,IF(AND(Y163-INT(Y163)&gt;0,INT((Z163-INT(Z163))/$I166)&gt;INT((Y163-INT(Y163))/$I166)),"F","R"),0))))</f>
        <v>0</v>
      </c>
      <c r="AA164" s="964">
        <f>IF(OR(AA163=0,SUM($Q166:Z166)=$BD$2),0,IF($H137&lt;=$AO$3,IF(AA163&gt;0,"F",0),IF($I163=1,IF(INT(AA163)&gt;INT(Z163),"F","R"),IF(Z163-INT(Z163)&lt;=$I163,IF(AND(Z163-INT(Z163)&gt;0,INT((AA163-INT(AA163))/$I166)&gt;INT((Z163-INT(Z163))/$I166)),"F","R"),0))))</f>
        <v>0</v>
      </c>
      <c r="AB164" s="964">
        <f>IF(OR(AB163=0,SUM($Q166:AA166)=$BD$2),0,IF($H137&lt;=$AO$3,IF(AB163&gt;0,"F",0),IF($I163=1,IF(INT(AB163)&gt;INT(AA163),"F","R"),IF(AA163-INT(AA163)&lt;=$I163,IF(AND(AA163-INT(AA163)&gt;0,INT((AB163-INT(AB163))/$I166)&gt;INT((AA163-INT(AA163))/$I166)),"F","R"),0))))</f>
        <v>0</v>
      </c>
      <c r="AC164" s="964">
        <f>IF(OR(AC163=0,SUM($Q166:AB166)=$BD$2),0,IF($H137&lt;=$AO$3,IF(AC163&gt;0,"F",0),IF($I163=1,IF(INT(AC163)&gt;INT(AB163),"F","R"),IF(AB163-INT(AB163)&lt;=$I163,IF(AND(AB163-INT(AB163)&gt;0,INT((AC163-INT(AC163))/$I166)&gt;INT((AB163-INT(AB163))/$I166)),"F","R"),0))))</f>
        <v>0</v>
      </c>
      <c r="AD164" s="964">
        <f>IF(OR(AD163=0,SUM($Q166:AC166)=$BD$2),0,IF($H137&lt;=$AO$3,IF(AD163&gt;0,"F",0),IF($I163=1,IF(INT(AD163)&gt;INT(AC163),"F","R"),IF(AC163-INT(AC163)&lt;=$I163,IF(AND(AC163-INT(AC163)&gt;0,INT((AD163-INT(AD163))/$I166)&gt;INT((AC163-INT(AC163))/$I166)),"F","R"),0))))</f>
        <v>0</v>
      </c>
      <c r="AE164" s="964">
        <f>IF(OR(AE163=0,SUM($Q166:AD166)=$BD$2),0,IF($H137&lt;=$AO$3,IF(AE163&gt;0,"F",0),IF($I163=1,IF(INT(AE163)&gt;INT(AD163),"F","R"),IF(AD163-INT(AD163)&lt;=$I163,IF(AND(AD163-INT(AD163)&gt;0,INT((AE163-INT(AE163))/$I166)&gt;INT((AD163-INT(AD163))/$I166)),"F","R"),0))))</f>
        <v>0</v>
      </c>
      <c r="AF164" s="964">
        <f>IF(OR(AF163=0,SUM($Q166:AE166)=$BD$2),0,IF($H137&lt;=$AO$3,IF(AF163&gt;0,"F",0),IF($I163=1,IF(INT(AF163)&gt;INT(AE163),"F","R"),IF(AE163-INT(AE163)&lt;=$I163,IF(AND(AE163-INT(AE163)&gt;0,INT((AF163-INT(AF163))/$I166)&gt;INT((AE163-INT(AE163))/$I166)),"F","R"),0))))</f>
        <v>0</v>
      </c>
      <c r="AG164" s="964">
        <f>IF(OR(AG163=0,SUM($Q166:AF166)=$BD$2),0,IF($H137&lt;=$AO$3,IF(AG163&gt;0,"F",0),IF($I163=1,IF(INT(AG163)&gt;INT(AF163),"F","R"),IF(AF163-INT(AF163)&lt;=$I163,IF(AND(AF163-INT(AF163)&gt;0,INT((AG163-INT(AG163))/$I166)&gt;INT((AF163-INT(AF163))/$I166)),"F","R"),0))))</f>
        <v>0</v>
      </c>
      <c r="AH164" s="964">
        <f>IF(OR(AH163=0,SUM($Q166:AG166)=$BD$2),0,IF($H137&lt;=$AO$3,IF(AH163&gt;0,"F",0),IF($I163=1,IF(INT(AH163)&gt;INT(AG163),"F","R"),IF(AG163-INT(AG163)&lt;=$I163,IF(AND(AG163-INT(AG163)&gt;0,INT((AH163-INT(AH163))/$I166)&gt;INT((AG163-INT(AG163))/$I166)),"F","R"),0))))</f>
        <v>0</v>
      </c>
      <c r="AI164" s="964">
        <f>IF(OR(AI163=0,SUM($Q166:AH166)=$BD$2),0,IF($H137&lt;=$AO$3,IF(AI163&gt;0,"F",0),IF($I163=1,IF(INT(AI163)&gt;INT(AH163),"F","R"),IF(AH163-INT(AH163)&lt;=$I163,IF(AND(AH163-INT(AH163)&gt;0,INT((AI163-INT(AI163))/$I166)&gt;INT((AH163-INT(AH163))/$I166)),"F","R"),0))))</f>
        <v>0</v>
      </c>
      <c r="AJ164" s="964">
        <f>IF(OR(AJ163=0,SUM($Q166:AI166)=$BD$2),0,IF($H137&lt;=$AO$3,IF(AJ163&gt;0,"F",0),IF($I163=1,IF(INT(AJ163)&gt;INT(AI163),"F","R"),IF(AI163-INT(AI163)&lt;=$I163,IF(AND(AI163-INT(AI163)&gt;0,INT((AJ163-INT(AJ163))/$I166)&gt;INT((AI163-INT(AI163))/$I166)),"F","R"),0))))</f>
        <v>0</v>
      </c>
      <c r="AK164" s="964">
        <f>IF(OR(AK163=0,SUM($Q166:AJ166)=$BD$2),0,IF($H137&lt;=$AO$3,IF(AK163&gt;0,"F",0),IF($I163=1,IF(INT(AK163)&gt;INT(AJ163),"F","R"),IF(AJ163-INT(AJ163)&lt;=$I163,IF(AND(AJ163-INT(AJ163)&gt;0,INT((AK163-INT(AK163))/$I166)&gt;INT((AJ163-INT(AJ163))/$I166)),"F","R"),0))))</f>
        <v>0</v>
      </c>
      <c r="AL164" s="964">
        <f>IF(OR(AL163=0,SUM($Q166:AK166)=$BD$2),0,IF($H137&lt;=$AO$3,IF(AL163&gt;0,"F",0),IF($I163=1,IF(INT(AL163)&gt;INT(AK163),"F","R"),IF(AK163-INT(AK163)&lt;=$I163,IF(AND(AK163-INT(AK163)&gt;0,INT((AL163-INT(AL163))/$I166)&gt;INT((AK163-INT(AK163))/$I166)),"F","R"),0))))</f>
        <v>0</v>
      </c>
      <c r="AM164" s="964">
        <f>IF(OR(AM163=0,SUM($Q166:AL166)=$BD$2),0,IF($H137&lt;=$AO$3,IF(AM163&gt;0,"F",0),IF($I163=1,IF(INT(AM163)&gt;INT(AL163),"F","R"),IF(AL163-INT(AL163)&lt;=$I163,IF(AND(AL163-INT(AL163)&gt;0,INT((AM163-INT(AM163))/$I166)&gt;INT((AL163-INT(AL163))/$I166)),"F","R"),0))))</f>
        <v>0</v>
      </c>
      <c r="AN164" s="964">
        <f>IF(OR(AN163=0,SUM($Q166:AM166)=$BD$2),0,IF($H137&lt;=$AO$3,IF(AN163&gt;0,"F",0),IF($I163=1,IF(INT(AN163)&gt;INT(AM163),"F","R"),IF(AM163-INT(AM163)&lt;=$I163,IF(AND(AM163-INT(AM163)&gt;0,INT((AN163-INT(AN163))/$I166)&gt;INT((AM163-INT(AM163))/$I166)),"F","R"),0))))</f>
        <v>0</v>
      </c>
      <c r="AO164" s="964">
        <f>IF(OR(AO163=0,SUM($Q166:AN166)=$BD$2),0,IF($H137&lt;=$AO$3,IF(AO163&gt;0,"F",0),IF($I163=1,IF(INT(AO163)&gt;INT(AN163),"F","R"),IF(AN163-INT(AN163)&lt;=$I163,IF(AND(AN163-INT(AN163)&gt;0,INT((AO163-INT(AO163))/$I166)&gt;INT((AN163-INT(AN163))/$I166)),"F","R"),0))))</f>
        <v>0</v>
      </c>
      <c r="AP164" s="964">
        <f>IF(OR(AP163=0,SUM($Q166:AO166)=$BD$2),0,IF($H137&lt;=$AO$3,IF(AP163&gt;0,"F",0),IF($I163=1,IF(INT(AP163)&gt;INT(AO163),"F","R"),IF(AO163-INT(AO163)&lt;=$I163,IF(AND(AO163-INT(AO163)&gt;0,INT((AP163-INT(AP163))/$I166)&gt;INT((AO163-INT(AO163))/$I166)),"F","R"),0))))</f>
        <v>0</v>
      </c>
      <c r="AQ164" s="964">
        <f>IF(OR(AQ163=0,SUM($Q166:AP166)=$BD$2),0,IF($H137&lt;=$AO$3,IF(AQ163&gt;0,"F",0),IF($I163=1,IF(INT(AQ163)&gt;INT(AP163),"F","R"),IF(AP163-INT(AP163)&lt;=$I163,IF(AND(AP163-INT(AP163)&gt;0,INT((AQ163-INT(AQ163))/$I166)&gt;INT((AP163-INT(AP163))/$I166)),"F","R"),0))))</f>
        <v>0</v>
      </c>
      <c r="AR164" s="964">
        <f>IF(OR(AR163=0,SUM($Q166:AQ166)=$BD$2),0,IF($H137&lt;=$AO$3,IF(AR163&gt;0,"F",0),IF($I163=1,IF(INT(AR163)&gt;INT(AQ163),"F","R"),IF(AQ163-INT(AQ163)&lt;=$I163,IF(AND(AQ163-INT(AQ163)&gt;0,INT((AR163-INT(AR163))/$I166)&gt;INT((AQ163-INT(AQ163))/$I166)),"F","R"),0))))</f>
        <v>0</v>
      </c>
      <c r="AS164" s="964">
        <f>IF(OR(AS163=0,SUM($Q166:AR166)=$BD$2),0,IF($H137&lt;=$AO$3,IF(AS163&gt;0,"F",0),IF($I163=1,IF(INT(AS163)&gt;INT(AR163),"F","R"),IF(AR163-INT(AR163)&lt;=$I163,IF(AND(AR163-INT(AR163)&gt;0,INT((AS163-INT(AS163))/$I166)&gt;INT((AR163-INT(AR163))/$I166)),"F","R"),0))))</f>
        <v>0</v>
      </c>
      <c r="AT164" s="964">
        <f>IF(OR(AT163=0,SUM($Q166:AS166)=$BD$2),0,IF($H137&lt;=$AO$3,IF(AT163&gt;0,"F",0),IF($I163=1,IF(INT(AT163)&gt;INT(AS163),"F","R"),IF(AS163-INT(AS163)&lt;=$I163,IF(AND(AS163-INT(AS163)&gt;0,INT((AT163-INT(AT163))/$I166)&gt;INT((AS163-INT(AS163))/$I166)),"F","R"),0))))</f>
        <v>0</v>
      </c>
      <c r="AU164" s="964">
        <f>IF(OR(AU163=0,SUM($Q166:AT166)=$BD$2),0,IF($H137&lt;=$AO$3,IF(AU163&gt;0,"F",0),IF($I163=1,IF(INT(AU163)&gt;INT(AT163),"F","R"),IF(AT163-INT(AT163)&lt;=$I163,IF(AND(AT163-INT(AT163)&gt;0,INT((AU163-INT(AU163))/$I166)&gt;INT((AT163-INT(AT163))/$I166)),"F","R"),0))))</f>
        <v>0</v>
      </c>
      <c r="AV164" s="964">
        <f>IF(OR(AV163=0,SUM($Q166:AU166)=$BD$2),0,IF($H137&lt;=$AO$3,IF(AV163&gt;0,"F",0),IF($I163=1,IF(INT(AV163)&gt;INT(AU163),"F","R"),IF(AU163-INT(AU163)&lt;=$I163,IF(AND(AU163-INT(AU163)&gt;0,INT((AV163-INT(AV163))/$I166)&gt;INT((AU163-INT(AU163))/$I166)),"F","R"),0))))</f>
        <v>0</v>
      </c>
      <c r="AW164" s="964">
        <f>IF(OR(AW163=0,SUM($Q166:AV166)=$BD$2),0,IF($H137&lt;=$AO$3,IF(AW163&gt;0,"F",0),IF($I163=1,IF(INT(AW163)&gt;INT(AV163),"F","R"),IF(AV163-INT(AV163)&lt;=$I163,IF(AND(AV163-INT(AV163)&gt;0,INT((AW163-INT(AW163))/$I166)&gt;INT((AV163-INT(AV163))/$I166)),"F","R"),0))))</f>
        <v>0</v>
      </c>
      <c r="AX164" s="964">
        <f>IF(OR(AX163=0,SUM($Q166:AW166)=$BD$2),0,IF($H137&lt;=$AO$3,IF(AX163&gt;0,"F",0),IF($I163=1,IF(INT(AX163)&gt;INT(AW163),"F","R"),IF(AW163-INT(AW163)&lt;=$I163,IF(AND(AW163-INT(AW163)&gt;0,INT((AX163-INT(AX163))/$I166)&gt;INT((AW163-INT(AW163))/$I166)),"F","R"),0))))</f>
        <v>0</v>
      </c>
      <c r="AY164" s="964">
        <f>IF(OR(AY163=0,SUM($Q166:AX166)=$BD$2),0,IF($H137&lt;=$AO$3,IF(AY163&gt;0,"F",0),IF($I163=1,IF(INT(AY163)&gt;INT(AX163),"F","R"),IF(AX163-INT(AX163)&lt;=$I163,IF(AND(AX163-INT(AX163)&gt;0,INT((AY163-INT(AY163))/$I166)&gt;INT((AX163-INT(AX163))/$I166)),"F","R"),0))))</f>
        <v>0</v>
      </c>
      <c r="AZ164" s="964">
        <f>IF(OR(AZ163=0,SUM($Q166:AY166)=$BD$2),0,IF($H137&lt;=$AO$3,IF(AZ163&gt;0,"F",0),IF($I163=1,IF(INT(AZ163)&gt;INT(AY163),"F","R"),IF(AY163-INT(AY163)&lt;=$I163,IF(AND(AY163-INT(AY163)&gt;0,INT((AZ163-INT(AZ163))/$I166)&gt;INT((AY163-INT(AY163))/$I166)),"F","R"),0))))</f>
        <v>0</v>
      </c>
      <c r="BA164" s="964">
        <f>IF(OR(BA163=0,SUM($Q166:AZ166)=$BD$2),0,IF($H137&lt;=$AO$3,IF(BA163&gt;0,"F",0),IF($I163=1,IF(INT(BA163)&gt;INT(AZ163),"F","R"),IF(AZ163-INT(AZ163)&lt;=$I163,IF(AND(AZ163-INT(AZ163)&gt;0,INT((BA163-INT(BA163))/$I166)&gt;INT((AZ163-INT(AZ163))/$I166)),"F","R"),0))))</f>
        <v>0</v>
      </c>
      <c r="BB164" s="964">
        <f>IF(OR(BB163=0,SUM($Q166:BA166)=$BD$2),0,IF($H137&lt;=$AO$3,IF(BB163&gt;0,"F",0),IF($I163=1,IF(INT(BB163)&gt;INT(BA163),"F","R"),IF(BA163-INT(BA163)&lt;=$I163,IF(AND(BA163-INT(BA163)&gt;0,INT((BB163-INT(BB163))/$I166)&gt;INT((BA163-INT(BA163))/$I166)),"F","R"),0))))</f>
        <v>0</v>
      </c>
      <c r="BC164" s="964">
        <f>IF(OR(BC163=0,SUM($Q166:BB166)=$BD$2),0,IF($H137&lt;=$AO$3,IF(BC163&gt;0,"F",0),IF($I163=1,IF(INT(BC163)&gt;INT(BB163),"F","R"),IF(BB163-INT(BB163)&lt;=$I163,IF(AND(BB163-INT(BB163)&gt;0,INT((BC163-INT(BC163))/$I166)&gt;INT((BB163-INT(BB163))/$I166)),"F","R"),0))))</f>
        <v>0</v>
      </c>
      <c r="BD164" s="964">
        <f>IF(OR(BD163=0,SUM($Q166:BC166)=$BD$2),0,IF($H137&lt;=$AO$3,IF(BD163&gt;0,"F",0),IF($I163=1,IF(INT(BD163)&gt;INT(BC163),"F","R"),IF(BC163-INT(BC163)&lt;=$I163,IF(AND(BC163-INT(BC163)&gt;0,INT((BD163-INT(BD163))/$I166)&gt;INT((BC163-INT(BC163))/$I166)),"F","R"),0))))</f>
        <v>0</v>
      </c>
      <c r="BE164" s="964">
        <f>IF(OR(BE163=0,SUM($Q166:BD166)=$BD$2),0,IF($H137&lt;=$AO$3,IF(BE163&gt;0,"F",0),IF($I163=1,IF(INT(BE163)&gt;INT(BD163),"F","R"),IF(BD163-INT(BD163)&lt;=$I163,IF(AND(BD163-INT(BD163)&gt;0,INT((BE163-INT(BE163))/$I166)&gt;INT((BD163-INT(BD163))/$I166)),"F","R"),0))))</f>
        <v>0</v>
      </c>
      <c r="BF164" s="964">
        <f>IF(OR(BF163=0,SUM($Q166:BE166)=$BD$2),0,IF($H137&lt;=$AO$3,IF(BF163&gt;0,"F",0),IF($I163=1,IF(INT(BF163)&gt;INT(BE163),"F","R"),IF(BE163-INT(BE163)&lt;=$I163,IF(AND(BE163-INT(BE163)&gt;0,INT((BF163-INT(BF163))/$I166)&gt;INT((BE163-INT(BE163))/$I166)),"F","R"),0))))</f>
        <v>0</v>
      </c>
      <c r="BG164" s="964">
        <f>IF(OR(BG163=0,SUM($Q166:BF166)=$BD$2),0,IF($H137&lt;=$AO$3,IF(BG163&gt;0,"F",0),IF($I163=1,IF(INT(BG163)&gt;INT(BF163),"F","R"),IF(BF163-INT(BF163)&lt;=$I163,IF(AND(BF163-INT(BF163)&gt;0,INT((BG163-INT(BG163))/$I166)&gt;INT((BF163-INT(BF163))/$I166)),"F","R"),0))))</f>
        <v>0</v>
      </c>
      <c r="BH164" s="964">
        <f>IF(OR(BH163=0,SUM($Q166:BG166)=$BD$2),0,IF($H137&lt;=$AO$3,IF(BH163&gt;0,"F",0),IF($I163=1,IF(INT(BH163)&gt;INT(BG163),"F","R"),IF(BG163-INT(BG163)&lt;=$I163,IF(AND(BG163-INT(BG163)&gt;0,INT((BH163-INT(BH163))/$I166)&gt;INT((BG163-INT(BG163))/$I166)),"F","R"),0))))</f>
        <v>0</v>
      </c>
      <c r="BI164" s="964">
        <f>IF(OR(BI163=0,SUM($Q166:BH166)=$BD$2),0,IF($H137&lt;=$AO$3,IF(BI163&gt;0,"F",0),IF($I163=1,IF(INT(BI163)&gt;INT(BH163),"F","R"),IF(BH163-INT(BH163)&lt;=$I163,IF(AND(BH163-INT(BH163)&gt;0,INT((BI163-INT(BI163))/$I166)&gt;INT((BH163-INT(BH163))/$I166)),"F","R"),0))))</f>
        <v>0</v>
      </c>
      <c r="BJ164" s="964">
        <f>IF(OR(BJ163=0,SUM($Q166:BI166)=$BD$2),0,IF($H137&lt;=$AO$3,IF(BJ163&gt;0,"F",0),IF($I163=1,IF(INT(BJ163)&gt;INT(BI163),"F","R"),IF(BI163-INT(BI163)&lt;=$I163,IF(AND(BI163-INT(BI163)&gt;0,INT((BJ163-INT(BJ163))/$I166)&gt;INT((BI163-INT(BI163))/$I166)),"F","R"),0))))</f>
        <v>0</v>
      </c>
      <c r="BK164" s="964">
        <f>IF(OR(BK163=0,SUM($Q166:BJ166)=$BD$2),0,IF($H137&lt;=$AO$3,IF(BK163&gt;0,"F",0),IF($I163=1,IF(INT(BK163)&gt;INT(BJ163),"F","R"),IF(BJ163-INT(BJ163)&lt;=$I163,IF(AND(BJ163-INT(BJ163)&gt;0,INT((BK163-INT(BK163))/$I166)&gt;INT((BJ163-INT(BJ163))/$I166)),"F","R"),0))))</f>
        <v>0</v>
      </c>
      <c r="BL164" s="964">
        <f>IF(OR(BL163=0,SUM($Q166:BK166)=$BD$2),0,IF($H137&lt;=$AO$3,IF(BL163&gt;0,"F",0),IF($I163=1,IF(INT(BL163)&gt;INT(BK163),"F","R"),IF(BK163-INT(BK163)&lt;=$I163,IF(AND(BK163-INT(BK163)&gt;0,INT((BL163-INT(BL163))/$I166)&gt;INT((BK163-INT(BK163))/$I166)),"F","R"),0))))</f>
        <v>0</v>
      </c>
      <c r="BM164" s="964">
        <f>IF(OR(BM163=0,SUM($Q166:BL166)=$BD$2),0,IF($H137&lt;=$AO$3,IF(BM163&gt;0,"F",0),IF($I163=1,IF(INT(BM163)&gt;INT(BL163),"F","R"),IF(BL163-INT(BL163)&lt;=$I163,IF(AND(BL163-INT(BL163)&gt;0,INT((BM163-INT(BM163))/$I166)&gt;INT((BL163-INT(BL163))/$I166)),"F","R"),0))))</f>
        <v>0</v>
      </c>
      <c r="BN164" s="964">
        <f>IF(OR(BN163=0,SUM($Q166:BM166)=$BD$2),0,IF($H137&lt;=$AO$3,IF(BN163&gt;0,"F",0),IF($I163=1,IF(INT(BN163)&gt;INT(BM163),"F","R"),IF(BM163-INT(BM163)&lt;=$I163,IF(AND(BM163-INT(BM163)&gt;0,INT((BN163-INT(BN163))/$I166)&gt;INT((BM163-INT(BM163))/$I166)),"F","R"),0))))</f>
        <v>0</v>
      </c>
      <c r="BO164" s="964">
        <f>IF(OR(BO163=0,SUM($Q166:BN166)=$BD$2),0,IF($H137&lt;=$AO$3,IF(BO163&gt;0,"F",0),IF($I163=1,IF(INT(BO163)&gt;INT(BN163),"F","R"),IF(BN163-INT(BN163)&lt;=$I163,IF(AND(BN163-INT(BN163)&gt;0,INT((BO163-INT(BO163))/$I166)&gt;INT((BN163-INT(BN163))/$I166)),"F","R"),0))))</f>
        <v>0</v>
      </c>
      <c r="BP164" s="964">
        <f>IF(OR(BP163=0,SUM($Q166:BO166)=$BD$2),0,IF($H137&lt;=$AO$3,IF(BP163&gt;0,"F",0),IF($I163=1,IF(INT(BP163)&gt;INT(BO163),"F","R"),IF(BO163-INT(BO163)&lt;=$I163,IF(AND(BO163-INT(BO163)&gt;0,INT((BP163-INT(BP163))/$I166)&gt;INT((BO163-INT(BO163))/$I166)),"F","R"),0))))</f>
        <v>0</v>
      </c>
      <c r="BQ164" s="964">
        <f>IF(OR(BQ163=0,SUM($Q166:BP166)=$BD$2),0,IF($H137&lt;=$AO$3,IF(BQ163&gt;0,"F",0),IF($I163=1,IF(INT(BQ163)&gt;INT(BP163),"F","R"),IF(BP163-INT(BP163)&lt;=$I163,IF(AND(BP163-INT(BP163)&gt;0,INT((BQ163-INT(BQ163))/$I166)&gt;INT((BP163-INT(BP163))/$I166)),"F","R"),0))))</f>
        <v>0</v>
      </c>
      <c r="BR164" s="964">
        <f>IF(OR(BR163=0,SUM($Q166:BQ166)=$BD$2),0,IF($H137&lt;=$AO$3,IF(BR163&gt;0,"F",0),IF($I163=1,IF(INT(BR163)&gt;INT(BQ163),"F","R"),IF(BQ163-INT(BQ163)&lt;=$I163,IF(AND(BQ163-INT(BQ163)&gt;0,INT((BR163-INT(BR163))/$I166)&gt;INT((BQ163-INT(BQ163))/$I166)),"F","R"),0))))</f>
        <v>0</v>
      </c>
      <c r="BS164" s="964">
        <f>IF(OR(BS163=0,SUM($Q166:BR166)=$BD$2),0,IF($H137&lt;=$AO$3,IF(BS163&gt;0,"F",0),IF($I163=1,IF(INT(BS163)&gt;INT(BR163),"F","R"),IF(BR163-INT(BR163)&lt;=$I163,IF(AND(BR163-INT(BR163)&gt;0,INT((BS163-INT(BS163))/$I166)&gt;INT((BR163-INT(BR163))/$I166)),"F","R"),0))))</f>
        <v>0</v>
      </c>
      <c r="BT164" s="964">
        <f>IF(OR(BT163=0,SUM($Q166:BS166)=$BD$2),0,IF($H137&lt;=$AO$3,IF(BT163&gt;0,"F",0),IF($I163=1,IF(INT(BT163)&gt;INT(BS163),"F","R"),IF(BS163-INT(BS163)&lt;=$I163,IF(AND(BS163-INT(BS163)&gt;0,INT((BT163-INT(BT163))/$I166)&gt;INT((BS163-INT(BS163))/$I166)),"F","R"),0))))</f>
        <v>0</v>
      </c>
      <c r="BU164" s="964">
        <f>IF(OR(BU163=0,SUM($Q166:BT166)=$BD$2),0,IF($H137&lt;=$AO$3,IF(BU163&gt;0,"F",0),IF($I163=1,IF(INT(BU163)&gt;INT(BT163),"F","R"),IF(BT163-INT(BT163)&lt;=$I163,IF(AND(BT163-INT(BT163)&gt;0,INT((BU163-INT(BU163))/$I166)&gt;INT((BT163-INT(BT163))/$I166)),"F","R"),0))))</f>
        <v>0</v>
      </c>
      <c r="BV164" s="964">
        <f>IF(OR(BV163=0,SUM($Q166:BU166)=$BD$2),0,IF($H137&lt;=$AO$3,IF(BV163&gt;0,"F",0),IF($I163=1,IF(INT(BV163)&gt;INT(BU163),"F","R"),IF(BU163-INT(BU163)&lt;=$I163,IF(AND(BU163-INT(BU163)&gt;0,INT((BV163-INT(BV163))/$I166)&gt;INT((BU163-INT(BU163))/$I166)),"F","R"),0))))</f>
        <v>0</v>
      </c>
      <c r="BW164" s="964">
        <f>IF(OR(BW163=0,SUM($Q166:BV166)=$BD$2),0,IF($H137&lt;=$AO$3,IF(BW163&gt;0,"F",0),IF($I163=1,IF(INT(BW163)&gt;INT(BV163),"F","R"),IF(BV163-INT(BV163)&lt;=$I163,IF(AND(BV163-INT(BV163)&gt;0,INT((BW163-INT(BW163))/$I166)&gt;INT((BV163-INT(BV163))/$I166)),"F","R"),0))))</f>
        <v>0</v>
      </c>
      <c r="BX164" s="964">
        <f>IF(OR(BX163=0,SUM($Q166:BW166)=$BD$2),0,IF($H137&lt;=$AO$3,IF(BX163&gt;0,"F",0),IF($I163=1,IF(INT(BX163)&gt;INT(BW163),"F","R"),IF(BW163-INT(BW163)&lt;=$I163,IF(AND(BW163-INT(BW163)&gt;0,INT((BX163-INT(BX163))/$I166)&gt;INT((BW163-INT(BW163))/$I166)),"F","R"),0))))</f>
        <v>0</v>
      </c>
      <c r="BY164" s="964">
        <f>IF(OR(BY163=0,SUM($Q166:BX166)=$BD$2),0,IF($H137&lt;=$AO$3,IF(BY163&gt;0,"F",0),IF($I163=1,IF(INT(BY163)&gt;INT(BX163),"F","R"),IF(BX163-INT(BX163)&lt;=$I163,IF(AND(BX163-INT(BX163)&gt;0,INT((BY163-INT(BY163))/$I166)&gt;INT((BX163-INT(BX163))/$I166)),"F","R"),0))))</f>
        <v>0</v>
      </c>
      <c r="BZ164" s="964">
        <f>IF(OR(BZ163=0,SUM($Q166:BY166)=$BD$2),0,IF($H137&lt;=$AO$3,IF(BZ163&gt;0,"F",0),IF($I163=1,IF(INT(BZ163)&gt;INT(BY163),"F","R"),IF(BY163-INT(BY163)&lt;=$I163,IF(AND(BY163-INT(BY163)&gt;0,INT((BZ163-INT(BZ163))/$I166)&gt;INT((BY163-INT(BY163))/$I166)),"F","R"),0))))</f>
        <v>0</v>
      </c>
      <c r="CA164" s="964">
        <f>IF(OR(CA163=0,SUM($Q166:BZ166)=$BD$2),0,IF($H137&lt;=$AO$3,IF(CA163&gt;0,"F",0),IF($I163=1,IF(INT(CA163)&gt;INT(BZ163),"F","R"),IF(BZ163-INT(BZ163)&lt;=$I163,IF(AND(BZ163-INT(BZ163)&gt;0,INT((CA163-INT(CA163))/$I166)&gt;INT((BZ163-INT(BZ163))/$I166)),"F","R"),0))))</f>
        <v>0</v>
      </c>
      <c r="CB164" s="964">
        <f>IF(OR(CB163=0,SUM($Q166:CA166)=$BD$2),0,IF($H137&lt;=$AO$3,IF(CB163&gt;0,"F",0),IF($I163=1,IF(INT(CB163)&gt;INT(CA163),"F","R"),IF(CA163-INT(CA163)&lt;=$I163,IF(AND(CA163-INT(CA163)&gt;0,INT((CB163-INT(CB163))/$I166)&gt;INT((CA163-INT(CA163))/$I166)),"F","R"),0))))</f>
        <v>0</v>
      </c>
      <c r="CC164" s="964">
        <f>IF(OR(CC163=0,SUM($Q166:CB166)=$BD$2),0,IF($H137&lt;=$AO$3,IF(CC163&gt;0,"F",0),IF($I163=1,IF(INT(CC163)&gt;INT(CB163),"F","R"),IF(CB163-INT(CB163)&lt;=$I163,IF(AND(CB163-INT(CB163)&gt;0,INT((CC163-INT(CC163))/$I166)&gt;INT((CB163-INT(CB163))/$I166)),"F","R"),0))))</f>
        <v>0</v>
      </c>
      <c r="CD164" s="964">
        <f>IF(OR(CD163=0,SUM($Q166:CC166)=$BD$2),0,IF($H137&lt;=$AO$3,IF(CD163&gt;0,"F",0),IF($I163=1,IF(INT(CD163)&gt;INT(CC163),"F","R"),IF(CC163-INT(CC163)&lt;=$I163,IF(AND(CC163-INT(CC163)&gt;0,INT((CD163-INT(CD163))/$I166)&gt;INT((CC163-INT(CC163))/$I166)),"F","R"),0))))</f>
        <v>0</v>
      </c>
      <c r="CE164" s="964">
        <f>IF(OR(CE163=0,SUM($Q166:CD166)=$BD$2),0,IF($H137&lt;=$AO$3,IF(CE163&gt;0,"F",0),IF($I163=1,IF(INT(CE163)&gt;INT(CD163),"F","R"),IF(CD163-INT(CD163)&lt;=$I163,IF(AND(CD163-INT(CD163)&gt;0,INT((CE163-INT(CE163))/$I166)&gt;INT((CD163-INT(CD163))/$I166)),"F","R"),0))))</f>
        <v>0</v>
      </c>
      <c r="CF164" s="964">
        <f>IF(OR(CF163=0,SUM($Q166:CE166)=$BD$2),0,IF($H137&lt;=$AO$3,IF(CF163&gt;0,"F",0),IF($I163=1,IF(INT(CF163)&gt;INT(CE163),"F","R"),IF(CE163-INT(CE163)&lt;=$I163,IF(AND(CE163-INT(CE163)&gt;0,INT((CF163-INT(CF163))/$I166)&gt;INT((CE163-INT(CE163))/$I166)),"F","R"),0))))</f>
        <v>0</v>
      </c>
      <c r="CG164" s="964">
        <f>IF(OR(CG163=0,SUM($Q166:CF166)=$BD$2),0,IF($H137&lt;=$AO$3,IF(CG163&gt;0,"F",0),IF($I163=1,IF(INT(CG163)&gt;INT(CF163),"F","R"),IF(CF163-INT(CF163)&lt;=$I163,IF(AND(CF163-INT(CF163)&gt;0,INT((CG163-INT(CG163))/$I166)&gt;INT((CF163-INT(CF163))/$I166)),"F","R"),0))))</f>
        <v>0</v>
      </c>
      <c r="CH164" s="964">
        <f>IF(OR(CH163=0,SUM($Q166:CG166)=$BD$2),0,IF($H137&lt;=$AO$3,IF(CH163&gt;0,"F",0),IF($I163=1,IF(INT(CH163)&gt;INT(CG163),"F","R"),IF(CG163-INT(CG163)&lt;=$I163,IF(AND(CG163-INT(CG163)&gt;0,INT((CH163-INT(CH163))/$I166)&gt;INT((CG163-INT(CG163))/$I166)),"F","R"),0))))</f>
        <v>0</v>
      </c>
      <c r="CI164" s="964">
        <f>IF(OR(CI163=0,SUM($Q166:CH166)=$BD$2),0,IF($H137&lt;=$AO$3,IF(CI163&gt;0,"F",0),IF($I163=1,IF(INT(CI163)&gt;INT(CH163),"F","R"),IF(CH163-INT(CH163)&lt;=$I163,IF(AND(CH163-INT(CH163)&gt;0,INT((CI163-INT(CI163))/$I166)&gt;INT((CH163-INT(CH163))/$I166)),"F","R"),0))))</f>
        <v>0</v>
      </c>
      <c r="CJ164" s="964">
        <f>IF(OR(CJ163=0,SUM($Q166:CI166)=$BD$2),0,IF($H137&lt;=$AO$3,IF(CJ163&gt;0,"F",0),IF($I163=1,IF(INT(CJ163)&gt;INT(CI163),"F","R"),IF(CI163-INT(CI163)&lt;=$I163,IF(AND(CI163-INT(CI163)&gt;0,INT((CJ163-INT(CJ163))/$I166)&gt;INT((CI163-INT(CI163))/$I166)),"F","R"),0))))</f>
        <v>0</v>
      </c>
      <c r="CK164" s="964">
        <f>IF(OR(CK163=0,SUM($Q166:CJ166)=$BD$2),0,IF($H137&lt;=$AO$3,IF(CK163&gt;0,"F",0),IF($I163=1,IF(INT(CK163)&gt;INT(CJ163),"F","R"),IF(CJ163-INT(CJ163)&lt;=$I163,IF(AND(CJ163-INT(CJ163)&gt;0,INT((CK163-INT(CK163))/$I166)&gt;INT((CJ163-INT(CJ163))/$I166)),"F","R"),0))))</f>
        <v>0</v>
      </c>
      <c r="CL164" s="964">
        <f>IF(OR(CL163=0,SUM($Q166:CK166)=$BD$2),0,IF($H137&lt;=$AO$3,IF(CL163&gt;0,"F",0),IF($I163=1,IF(INT(CL163)&gt;INT(CK163),"F","R"),IF(CK163-INT(CK163)&lt;=$I163,IF(AND(CK163-INT(CK163)&gt;0,INT((CL163-INT(CL163))/$I166)&gt;INT((CK163-INT(CK163))/$I166)),"F","R"),0))))</f>
        <v>0</v>
      </c>
      <c r="CM164" s="964">
        <f>IF(OR(CM163=0,SUM($Q166:CL166)=$BD$2),0,IF($H137&lt;=$AO$3,IF(CM163&gt;0,"F",0),IF($I163=1,IF(INT(CM163)&gt;INT(CL163),"F","R"),IF(CL163-INT(CL163)&lt;=$I163,IF(AND(CL163-INT(CL163)&gt;0,INT((CM163-INT(CM163))/$I166)&gt;INT((CL163-INT(CL163))/$I166)),"F","R"),0))))</f>
        <v>0</v>
      </c>
      <c r="CN164" s="964">
        <f>IF(OR(CN163=0,SUM($Q166:CM166)=$BD$2),0,IF($H137&lt;=$AO$3,IF(CN163&gt;0,"F",0),IF($I163=1,IF(INT(CN163)&gt;INT(CM163),"F","R"),IF(CM163-INT(CM163)&lt;=$I163,IF(AND(CM163-INT(CM163)&gt;0,INT((CN163-INT(CN163))/$I166)&gt;INT((CM163-INT(CM163))/$I166)),"F","R"),0))))</f>
        <v>0</v>
      </c>
      <c r="CO164" s="964">
        <f>IF(OR(CO163=0,SUM($Q166:CN166)=$BD$2),0,IF($H137&lt;=$AO$3,IF(CO163&gt;0,"F",0),IF($I163=1,IF(INT(CO163)&gt;INT(CN163),"F","R"),IF(CN163-INT(CN163)&lt;=$I163,IF(AND(CN163-INT(CN163)&gt;0,INT((CO163-INT(CO163))/$I166)&gt;INT((CN163-INT(CN163))/$I166)),"F","R"),0))))</f>
        <v>0</v>
      </c>
      <c r="CP164" s="964">
        <f>IF(OR(CP163=0,SUM($Q166:CO166)=$BD$2),0,IF($H137&lt;=$AO$3,IF(CP163&gt;0,"F",0),IF($I163=1,IF(INT(CP163)&gt;INT(CO163),"F","R"),IF(CO163-INT(CO163)&lt;=$I163,IF(AND(CO163-INT(CO163)&gt;0,INT((CP163-INT(CP163))/$I166)&gt;INT((CO163-INT(CO163))/$I166)),"F","R"),0))))</f>
        <v>0</v>
      </c>
      <c r="CQ164" s="964">
        <f>IF(OR(CQ163=0,SUM($Q166:CP166)=$BD$2),0,IF($H137&lt;=$AO$3,IF(CQ163&gt;0,"F",0),IF($I163=1,IF(INT(CQ163)&gt;INT(CP163),"F","R"),IF(CP163-INT(CP163)&lt;=$I163,IF(AND(CP163-INT(CP163)&gt;0,INT((CQ163-INT(CQ163))/$I166)&gt;INT((CP163-INT(CP163))/$I166)),"F","R"),0))))</f>
        <v>0</v>
      </c>
      <c r="CR164" s="964">
        <f>IF(OR(CR163=0,SUM($Q166:CQ166)=$BD$2),0,IF($H137&lt;=$AO$3,IF(CR163&gt;0,"F",0),IF($I163=1,IF(INT(CR163)&gt;INT(CQ163),"F","R"),IF(CQ163-INT(CQ163)&lt;=$I163,IF(AND(CQ163-INT(CQ163)&gt;0,INT((CR163-INT(CR163))/$I166)&gt;INT((CQ163-INT(CQ163))/$I166)),"F","R"),0))))</f>
        <v>0</v>
      </c>
      <c r="CS164" s="964">
        <f>IF(OR(CS163=0,SUM($Q166:CR166)=$BD$2),0,IF($H137&lt;=$AO$3,IF(CS163&gt;0,"F",0),IF($I163=1,IF(INT(CS163)&gt;INT(CR163),"F","R"),IF(CR163-INT(CR163)&lt;=$I163,IF(AND(CR163-INT(CR163)&gt;0,INT((CS163-INT(CS163))/$I166)&gt;INT((CR163-INT(CR163))/$I166)),"F","R"),0))))</f>
        <v>0</v>
      </c>
      <c r="CT164" s="964">
        <f>IF(OR(CT163=0,SUM($Q166:CS166)=$BD$2),0,IF($H137&lt;=$AO$3,IF(CT163&gt;0,"F",0),IF($I163=1,IF(INT(CT163)&gt;INT(CS163),"F","R"),IF(CS163-INT(CS163)&lt;=$I163,IF(AND(CS163-INT(CS163)&gt;0,INT((CT163-INT(CT163))/$I166)&gt;INT((CS163-INT(CS163))/$I166)),"F","R"),0))))</f>
        <v>0</v>
      </c>
      <c r="CU164" s="964">
        <f>IF(OR(CU163=0,SUM($Q166:CT166)=$BD$2),0,IF($H137&lt;=$AO$3,IF(CU163&gt;0,"F",0),IF($I163=1,IF(INT(CU163)&gt;INT(CT163),"F","R"),IF(CT163-INT(CT163)&lt;=$I163,IF(AND(CT163-INT(CT163)&gt;0,INT((CU163-INT(CU163))/$I166)&gt;INT((CT163-INT(CT163))/$I166)),"F","R"),0))))</f>
        <v>0</v>
      </c>
      <c r="CV164" s="964">
        <f>IF(OR(CV163=0,SUM($Q166:CU166)=$BD$2),0,IF($H137&lt;=$AO$3,IF(CV163&gt;0,"F",0),IF($I163=1,IF(INT(CV163)&gt;INT(CU163),"F","R"),IF(CU163-INT(CU163)&lt;=$I163,IF(AND(CU163-INT(CU163)&gt;0,INT((CV163-INT(CV163))/$I166)&gt;INT((CU163-INT(CU163))/$I166)),"F","R"),0))))</f>
        <v>0</v>
      </c>
      <c r="CW164" s="964">
        <f>IF(OR(CW163=0,SUM($Q166:CV166)=$BD$2),0,IF($H137&lt;=$AO$3,IF(CW163&gt;0,"F",0),IF($I163=1,IF(INT(CW163)&gt;INT(CV163),"F","R"),IF(CV163-INT(CV163)&lt;=$I163,IF(AND(CV163-INT(CV163)&gt;0,INT((CW163-INT(CW163))/$I166)&gt;INT((CV163-INT(CV163))/$I166)),"F","R"),0))))</f>
        <v>0</v>
      </c>
      <c r="CX164" s="964">
        <f>IF(OR(CX163=0,SUM($Q166:CW166)=$BD$2),0,IF($H137&lt;=$AO$3,IF(CX163&gt;0,"F",0),IF($I163=1,IF(INT(CX163)&gt;INT(CW163),"F","R"),IF(CW163-INT(CW163)&lt;=$I163,IF(AND(CW163-INT(CW163)&gt;0,INT((CX163-INT(CX163))/$I166)&gt;INT((CW163-INT(CW163))/$I166)),"F","R"),0))))</f>
        <v>0</v>
      </c>
      <c r="CY164" s="964">
        <f>IF(OR(CY163=0,SUM($Q166:CX166)=$BD$2),0,IF($H137&lt;=$AO$3,IF(CY163&gt;0,"F",0),IF($I163=1,IF(INT(CY163)&gt;INT(CX163),"F","R"),IF(CX163-INT(CX163)&lt;=$I163,IF(AND(CX163-INT(CX163)&gt;0,INT((CY163-INT(CY163))/$I166)&gt;INT((CX163-INT(CX163))/$I166)),"F","R"),0))))</f>
        <v>0</v>
      </c>
      <c r="CZ164" s="964">
        <f>IF(OR(CZ163=0,SUM($Q166:CY166)=$BD$2),0,IF($H137&lt;=$AO$3,IF(CZ163&gt;0,"F",0),IF($I163=1,IF(INT(CZ163)&gt;INT(CY163),"F","R"),IF(CY163-INT(CY163)&lt;=$I163,IF(AND(CY163-INT(CY163)&gt;0,INT((CZ163-INT(CZ163))/$I166)&gt;INT((CY163-INT(CY163))/$I166)),"F","R"),0))))</f>
        <v>0</v>
      </c>
      <c r="DA164" s="964">
        <f>IF(OR(DA163=0,SUM($Q166:CZ166)=$BD$2),0,IF($H137&lt;=$AO$3,IF(DA163&gt;0,"F",0),IF($I163=1,IF(INT(DA163)&gt;INT(CZ163),"F","R"),IF(CZ163-INT(CZ163)&lt;=$I163,IF(AND(CZ163-INT(CZ163)&gt;0,INT((DA163-INT(DA163))/$I166)&gt;INT((CZ163-INT(CZ163))/$I166)),"F","R"),0))))</f>
        <v>0</v>
      </c>
      <c r="DB164" s="964">
        <f>IF(OR(DB163=0,SUM($Q166:DA166)=$BD$2),0,IF($H137&lt;=$AO$3,IF(DB163&gt;0,"F",0),IF($I163=1,IF(INT(DB163)&gt;INT(DA163),"F","R"),IF(DA163-INT(DA163)&lt;=$I163,IF(AND(DA163-INT(DA163)&gt;0,INT((DB163-INT(DB163))/$I166)&gt;INT((DA163-INT(DA163))/$I166)),"F","R"),0))))</f>
        <v>0</v>
      </c>
      <c r="DC164" s="964">
        <f>IF(OR(DC163=0,SUM($Q166:DB166)=$BD$2),0,IF($H137&lt;=$AO$3,IF(DC163&gt;0,"F",0),IF($I163=1,IF(INT(DC163)&gt;INT(DB163),"F","R"),IF(DB163-INT(DB163)&lt;=$I163,IF(AND(DB163-INT(DB163)&gt;0,INT((DC163-INT(DC163))/$I166)&gt;INT((DB163-INT(DB163))/$I166)),"F","R"),0))))</f>
        <v>0</v>
      </c>
      <c r="DD164" s="964">
        <f>IF(OR(DD163=0,SUM($Q166:DC166)=$BD$2),0,IF($H137&lt;=$AO$3,IF(DD163&gt;0,"F",0),IF($I163=1,IF(INT(DD163)&gt;INT(DC163),"F","R"),IF(DC163-INT(DC163)&lt;=$I163,IF(AND(DC163-INT(DC163)&gt;0,INT((DD163-INT(DD163))/$I166)&gt;INT((DC163-INT(DC163))/$I166)),"F","R"),0))))</f>
        <v>0</v>
      </c>
      <c r="DE164" s="964">
        <f>IF(OR(DE163=0,SUM($Q166:DD166)=$BD$2),0,IF($H137&lt;=$AO$3,IF(DE163&gt;0,"F",0),IF($I163=1,IF(INT(DE163)&gt;INT(DD163),"F","R"),IF(DD163-INT(DD163)&lt;=$I163,IF(AND(DD163-INT(DD163)&gt;0,INT((DE163-INT(DE163))/$I166)&gt;INT((DD163-INT(DD163))/$I166)),"F","R"),0))))</f>
        <v>0</v>
      </c>
      <c r="DF164" s="964">
        <f>IF(OR(DF163=0,SUM($Q166:DE166)=$BD$2),0,IF($H137&lt;=$AO$3,IF(DF163&gt;0,"F",0),IF($I163=1,IF(INT(DF163)&gt;INT(DE163),"F","R"),IF(DE163-INT(DE163)&lt;=$I163,IF(AND(DE163-INT(DE163)&gt;0,INT((DF163-INT(DF163))/$I166)&gt;INT((DE163-INT(DE163))/$I166)),"F","R"),0))))</f>
        <v>0</v>
      </c>
      <c r="DG164" s="964">
        <f>IF(OR(DG163=0,SUM($Q166:DF166)=$BD$2),0,IF($H137&lt;=$AO$3,IF(DG163&gt;0,"F",0),IF($I163=1,IF(INT(DG163)&gt;INT(DF163),"F","R"),IF(DF163-INT(DF163)&lt;=$I163,IF(AND(DF163-INT(DF163)&gt;0,INT((DG163-INT(DG163))/$I166)&gt;INT((DF163-INT(DF163))/$I166)),"F","R"),0))))</f>
        <v>0</v>
      </c>
      <c r="DH164" s="964">
        <f>IF(OR(DH163=0,SUM($Q166:DG166)=$BD$2),0,IF($H137&lt;=$AO$3,IF(DH163&gt;0,"F",0),IF($I163=1,IF(INT(DH163)&gt;INT(DG163),"F","R"),IF(DG163-INT(DG163)&lt;=$I163,IF(AND(DG163-INT(DG163)&gt;0,INT((DH163-INT(DH163))/$I166)&gt;INT((DG163-INT(DG163))/$I166)),"F","R"),0))))</f>
        <v>0</v>
      </c>
      <c r="DI164" s="964">
        <f>IF(OR(DI163=0,SUM($Q166:DH166)=$BD$2),0,IF($H137&lt;=$AO$3,IF(DI163&gt;0,"F",0),IF($I163=1,IF(INT(DI163)&gt;INT(DH163),"F","R"),IF(DH163-INT(DH163)&lt;=$I163,IF(AND(DH163-INT(DH163)&gt;0,INT((DI163-INT(DI163))/$I166)&gt;INT((DH163-INT(DH163))/$I166)),"F","R"),0))))</f>
        <v>0</v>
      </c>
      <c r="DJ164" s="964">
        <f>IF(OR(DJ163=0,SUM($Q166:DI166)=$BD$2),0,IF($H137&lt;=$AO$3,IF(DJ163&gt;0,"F",0),IF($I163=1,IF(INT(DJ163)&gt;INT(DI163),"F","R"),IF(DI163-INT(DI163)&lt;=$I163,IF(AND(DI163-INT(DI163)&gt;0,INT((DJ163-INT(DJ163))/$I166)&gt;INT((DI163-INT(DI163))/$I166)),"F","R"),0))))</f>
        <v>0</v>
      </c>
      <c r="DK164" s="964">
        <f>IF(OR(DK163=0,SUM($Q166:DJ166)=$BD$2),0,IF($H137&lt;=$AO$3,IF(DK163&gt;0,"F",0),IF($I163=1,IF(INT(DK163)&gt;INT(DJ163),"F","R"),IF(DJ163-INT(DJ163)&lt;=$I163,IF(AND(DJ163-INT(DJ163)&gt;0,INT((DK163-INT(DK163))/$I166)&gt;INT((DJ163-INT(DJ163))/$I166)),"F","R"),0))))</f>
        <v>0</v>
      </c>
      <c r="DL164" s="964">
        <f>IF(OR(DL163=0,SUM($Q166:DK166)=$BD$2),0,IF($H137&lt;=$AO$3,IF(DL163&gt;0,"F",0),IF($I163=1,IF(INT(DL163)&gt;INT(DK163),"F","R"),IF(DK163-INT(DK163)&lt;=$I163,IF(AND(DK163-INT(DK163)&gt;0,INT((DL163-INT(DL163))/$I166)&gt;INT((DK163-INT(DK163))/$I166)),"F","R"),0))))</f>
        <v>0</v>
      </c>
      <c r="DM164" s="964">
        <f>IF(OR(DM163=0,SUM($Q166:DL166)=$BD$2),0,IF($H137&lt;=$AO$3,IF(DM163&gt;0,"F",0),IF($I163=1,IF(INT(DM163)&gt;INT(DL163),"F","R"),IF(DL163-INT(DL163)&lt;=$I163,IF(AND(DL163-INT(DL163)&gt;0,INT((DM163-INT(DM163))/$I166)&gt;INT((DL163-INT(DL163))/$I166)),"F","R"),0))))</f>
        <v>0</v>
      </c>
      <c r="DN164" s="964">
        <f>IF(OR(DN163=0,SUM($Q166:DM166)=$BD$2),0,IF($H137&lt;=$AO$3,IF(DN163&gt;0,"F",0),IF($I163=1,IF(INT(DN163)&gt;INT(DM163),"F","R"),IF(DM163-INT(DM163)&lt;=$I163,IF(AND(DM163-INT(DM163)&gt;0,INT((DN163-INT(DN163))/$I166)&gt;INT((DM163-INT(DM163))/$I166)),"F","R"),0))))</f>
        <v>0</v>
      </c>
      <c r="DO164" s="964">
        <f>IF(OR(DO163=0,SUM($Q166:DN166)=$BD$2),0,IF($H137&lt;=$AO$3,IF(DO163&gt;0,"F",0),IF($I163=1,IF(INT(DO163)&gt;INT(DN163),"F","R"),IF(DN163-INT(DN163)&lt;=$I163,IF(AND(DN163-INT(DN163)&gt;0,INT((DO163-INT(DO163))/$I166)&gt;INT((DN163-INT(DN163))/$I166)),"F","R"),0))))</f>
        <v>0</v>
      </c>
      <c r="DP164" s="964">
        <f>IF(OR(DP163=0,SUM($Q166:DO166)=$BD$2),0,IF($H137&lt;=$AO$3,IF(DP163&gt;0,"F",0),IF($I163=1,IF(INT(DP163)&gt;INT(DO163),"F","R"),IF(DO163-INT(DO163)&lt;=$I163,IF(AND(DO163-INT(DO163)&gt;0,INT((DP163-INT(DP163))/$I166)&gt;INT((DO163-INT(DO163))/$I166)),"F","R"),0))))</f>
        <v>0</v>
      </c>
      <c r="DQ164" s="964">
        <f>IF(OR(DQ163=0,SUM($Q166:DP166)=$BD$2),0,IF($H137&lt;=$AO$3,IF(DQ163&gt;0,"F",0),IF($I163=1,IF(INT(DQ163)&gt;INT(DP163),"F","R"),IF(DP163-INT(DP163)&lt;=$I163,IF(AND(DP163-INT(DP163)&gt;0,INT((DQ163-INT(DQ163))/$I166)&gt;INT((DP163-INT(DP163))/$I166)),"F","R"),0))))</f>
        <v>0</v>
      </c>
      <c r="DR164" s="964">
        <f>IF(OR(DR163=0,SUM($Q166:DQ166)=$BD$2),0,IF($H137&lt;=$AO$3,IF(DR163&gt;0,"F",0),IF($I163=1,IF(INT(DR163)&gt;INT(DQ163),"F","R"),IF(DQ163-INT(DQ163)&lt;=$I163,IF(AND(DQ163-INT(DQ163)&gt;0,INT((DR163-INT(DR163))/$I166)&gt;INT((DQ163-INT(DQ163))/$I166)),"F","R"),0))))</f>
        <v>0</v>
      </c>
      <c r="DS164" s="964">
        <f>IF(OR(DS163=0,SUM($Q166:DR166)=$BD$2),0,IF($H137&lt;=$AO$3,IF(DS163&gt;0,"F",0),IF($I163=1,IF(INT(DS163)&gt;INT(DR163),"F","R"),IF(DR163-INT(DR163)&lt;=$I163,IF(AND(DR163-INT(DR163)&gt;0,INT((DS163-INT(DS163))/$I166)&gt;INT((DR163-INT(DR163))/$I166)),"F","R"),0))))</f>
        <v>0</v>
      </c>
      <c r="DT164" s="964">
        <f>IF(OR(DT163=0,SUM($Q166:DS166)=$BD$2),0,IF($H137&lt;=$AO$3,IF(DT163&gt;0,"F",0),IF($I163=1,IF(INT(DT163)&gt;INT(DS163),"F","R"),IF(DS163-INT(DS163)&lt;=$I163,IF(AND(DS163-INT(DS163)&gt;0,INT((DT163-INT(DT163))/$I166)&gt;INT((DS163-INT(DS163))/$I166)),"F","R"),0))))</f>
        <v>0</v>
      </c>
      <c r="DU164" s="964">
        <f>IF(OR(DU163=0,SUM($Q166:DT166)=$BD$2),0,IF($H137&lt;=$AO$3,IF(DU163&gt;0,"F",0),IF($I163=1,IF(INT(DU163)&gt;INT(DT163),"F","R"),IF(DT163-INT(DT163)&lt;=$I163,IF(AND(DT163-INT(DT163)&gt;0,INT((DU163-INT(DU163))/$I166)&gt;INT((DT163-INT(DT163))/$I166)),"F","R"),0))))</f>
        <v>0</v>
      </c>
      <c r="DV164" s="964">
        <f>IF(OR(DV163=0,SUM($Q166:DU166)=$BD$2),0,IF($H137&lt;=$AO$3,IF(DV163&gt;0,"F",0),IF($I163=1,IF(INT(DV163)&gt;INT(DU163),"F","R"),IF(DU163-INT(DU163)&lt;=$I163,IF(AND(DU163-INT(DU163)&gt;0,INT((DV163-INT(DV163))/$I166)&gt;INT((DU163-INT(DU163))/$I166)),"F","R"),0))))</f>
        <v>0</v>
      </c>
      <c r="DW164" s="964">
        <f>IF(OR(DW163=0,SUM($Q166:DV166)=$BD$2),0,IF($H137&lt;=$AO$3,IF(DW163&gt;0,"F",0),IF($I163=1,IF(INT(DW163)&gt;INT(DV163),"F","R"),IF(DV163-INT(DV163)&lt;=$I163,IF(AND(DV163-INT(DV163)&gt;0,INT((DW163-INT(DW163))/$I166)&gt;INT((DV163-INT(DV163))/$I166)),"F","R"),0))))</f>
        <v>0</v>
      </c>
      <c r="DX164" s="964">
        <f>IF(OR(DX163=0,SUM($Q166:DW166)=$BD$2),0,IF($H137&lt;=$AO$3,IF(DX163&gt;0,"F",0),IF($I163=1,IF(INT(DX163)&gt;INT(DW163),"F","R"),IF(DW163-INT(DW163)&lt;=$I163,IF(AND(DW163-INT(DW163)&gt;0,INT((DX163-INT(DX163))/$I166)&gt;INT((DW163-INT(DW163))/$I166)),"F","R"),0))))</f>
        <v>0</v>
      </c>
      <c r="DY164" s="964">
        <f>IF(OR(DY163=0,SUM($Q166:DX166)=$BD$2),0,IF($H137&lt;=$AO$3,IF(DY163&gt;0,"F",0),IF($I163=1,IF(INT(DY163)&gt;INT(DX163),"F","R"),IF(DX163-INT(DX163)&lt;=$I163,IF(AND(DX163-INT(DX163)&gt;0,INT((DY163-INT(DY163))/$I166)&gt;INT((DX163-INT(DX163))/$I166)),"F","R"),0))))</f>
        <v>0</v>
      </c>
      <c r="DZ164" s="964">
        <f>IF(OR(DZ163=0,SUM($Q166:DY166)=$BD$2),0,IF($H137&lt;=$AO$3,IF(DZ163&gt;0,"F",0),IF($I163=1,IF(INT(DZ163)&gt;INT(DY163),"F","R"),IF(DY163-INT(DY163)&lt;=$I163,IF(AND(DY163-INT(DY163)&gt;0,INT((DZ163-INT(DZ163))/$I166)&gt;INT((DY163-INT(DY163))/$I166)),"F","R"),0))))</f>
        <v>0</v>
      </c>
      <c r="EA164" s="964">
        <f>IF(OR(EA163=0,SUM($Q166:DZ166)=$BD$2),0,IF($H137&lt;=$AO$3,IF(EA163&gt;0,"F",0),IF($I163=1,IF(INT(EA163)&gt;INT(DZ163),"F","R"),IF(DZ163-INT(DZ163)&lt;=$I163,IF(AND(DZ163-INT(DZ163)&gt;0,INT((EA163-INT(EA163))/$I166)&gt;INT((DZ163-INT(DZ163))/$I166)),"F","R"),0))))</f>
        <v>0</v>
      </c>
      <c r="EB164" s="964">
        <f>IF(OR(EB163=0,SUM($Q166:EA166)=$BD$2),0,IF($H137&lt;=$AO$3,IF(EB163&gt;0,"F",0),IF($I163=1,IF(INT(EB163)&gt;INT(EA163),"F","R"),IF(EA163-INT(EA163)&lt;=$I163,IF(AND(EA163-INT(EA163)&gt;0,INT((EB163-INT(EB163))/$I166)&gt;INT((EA163-INT(EA163))/$I166)),"F","R"),0))))</f>
        <v>0</v>
      </c>
      <c r="EC164" s="964">
        <f>IF(OR(EC163=0,SUM($Q166:EB166)=$BD$2),0,IF($H137&lt;=$AO$3,IF(EC163&gt;0,"F",0),IF($I163=1,IF(INT(EC163)&gt;INT(EB163),"F","R"),IF(EB163-INT(EB163)&lt;=$I163,IF(AND(EB163-INT(EB163)&gt;0,INT((EC163-INT(EC163))/$I166)&gt;INT((EB163-INT(EB163))/$I166)),"F","R"),0))))</f>
        <v>0</v>
      </c>
      <c r="ED164" s="964">
        <f>IF(OR(ED163=0,SUM($Q166:EC166)=$BD$2),0,IF($H137&lt;=$AO$3,IF(ED163&gt;0,"F",0),IF($I163=1,IF(INT(ED163)&gt;INT(EC163),"F","R"),IF(EC163-INT(EC163)&lt;=$I163,IF(AND(EC163-INT(EC163)&gt;0,INT((ED163-INT(ED163))/$I166)&gt;INT((EC163-INT(EC163))/$I166)),"F","R"),0))))</f>
        <v>0</v>
      </c>
      <c r="EE164" s="964">
        <f>IF(OR(EE163=0,SUM($Q166:ED166)=$BD$2),0,IF($H137&lt;=$AO$3,IF(EE163&gt;0,"F",0),IF($I163=1,IF(INT(EE163)&gt;INT(ED163),"F","R"),IF(ED163-INT(ED163)&lt;=$I163,IF(AND(ED163-INT(ED163)&gt;0,INT((EE163-INT(EE163))/$I166)&gt;INT((ED163-INT(ED163))/$I166)),"F","R"),0))))</f>
        <v>0</v>
      </c>
      <c r="EF164" s="964">
        <f>IF(OR(EF163=0,SUM($Q166:EE166)=$BD$2),0,IF($H137&lt;=$AO$3,IF(EF163&gt;0,"F",0),IF($I163=1,IF(INT(EF163)&gt;INT(EE163),"F","R"),IF(EE163-INT(EE163)&lt;=$I163,IF(AND(EE163-INT(EE163)&gt;0,INT((EF163-INT(EF163))/$I166)&gt;INT((EE163-INT(EE163))/$I166)),"F","R"),0))))</f>
        <v>0</v>
      </c>
      <c r="EG164" s="964">
        <f>IF(OR(EG163=0,SUM($Q166:EF166)=$BD$2),0,IF($H137&lt;=$AO$3,IF(EG163&gt;0,"F",0),IF($I163=1,IF(INT(EG163)&gt;INT(EF163),"F","R"),IF(EF163-INT(EF163)&lt;=$I163,IF(AND(EF163-INT(EF163)&gt;0,INT((EG163-INT(EG163))/$I166)&gt;INT((EF163-INT(EF163))/$I166)),"F","R"),0))))</f>
        <v>0</v>
      </c>
      <c r="EH164" s="964">
        <f>IF(OR(EH163=0,SUM($Q166:EG166)=$BD$2),0,IF($H137&lt;=$AO$3,IF(EH163&gt;0,"F",0),IF($I163=1,IF(INT(EH163)&gt;INT(EG163),"F","R"),IF(EG163-INT(EG163)&lt;=$I163,IF(AND(EG163-INT(EG163)&gt;0,INT((EH163-INT(EH163))/$I166)&gt;INT((EG163-INT(EG163))/$I166)),"F","R"),0))))</f>
        <v>0</v>
      </c>
      <c r="EI164" s="964">
        <f>IF(OR(EI163=0,SUM($Q166:EH166)=$BD$2),0,IF($H137&lt;=$AO$3,IF(EI163&gt;0,"F",0),IF($I163=1,IF(INT(EI163)&gt;INT(EH163),"F","R"),IF(EH163-INT(EH163)&lt;=$I163,IF(AND(EH163-INT(EH163)&gt;0,INT((EI163-INT(EI163))/$I166)&gt;INT((EH163-INT(EH163))/$I166)),"F","R"),0))))</f>
        <v>0</v>
      </c>
      <c r="EJ164" s="964">
        <f>IF(OR(EJ163=0,SUM($Q166:EI166)=$BD$2),0,IF($H137&lt;=$AO$3,IF(EJ163&gt;0,"F",0),IF($I163=1,IF(INT(EJ163)&gt;INT(EI163),"F","R"),IF(EI163-INT(EI163)&lt;=$I163,IF(AND(EI163-INT(EI163)&gt;0,INT((EJ163-INT(EJ163))/$I166)&gt;INT((EI163-INT(EI163))/$I166)),"F","R"),0))))</f>
        <v>0</v>
      </c>
      <c r="EK164" s="964">
        <f>IF(OR(EK163=0,SUM($Q166:EJ166)=$BD$2),0,IF($H137&lt;=$AO$3,IF(EK163&gt;0,"F",0),IF($I163=1,IF(INT(EK163)&gt;INT(EJ163),"F","R"),IF(EJ163-INT(EJ163)&lt;=$I163,IF(AND(EJ163-INT(EJ163)&gt;0,INT((EK163-INT(EK163))/$I166)&gt;INT((EJ163-INT(EJ163))/$I166)),"F","R"),0))))</f>
        <v>0</v>
      </c>
      <c r="EL164" s="964">
        <f>IF(OR(EL163=0,SUM($Q166:EK166)=$BD$2),0,IF($H137&lt;=$AO$3,IF(EL163&gt;0,"F",0),IF($I163=1,IF(INT(EL163)&gt;INT(EK163),"F","R"),IF(EK163-INT(EK163)&lt;=$I163,IF(AND(EK163-INT(EK163)&gt;0,INT((EL163-INT(EL163))/$I166)&gt;INT((EK163-INT(EK163))/$I166)),"F","R"),0))))</f>
        <v>0</v>
      </c>
      <c r="EM164" s="964">
        <f>IF(OR(EM163=0,SUM($Q166:EL166)=$BD$2),0,IF($H137&lt;=$AO$3,IF(EM163&gt;0,"F",0),IF($I163=1,IF(INT(EM163)&gt;INT(EL163),"F","R"),IF(EL163-INT(EL163)&lt;=$I163,IF(AND(EL163-INT(EL163)&gt;0,INT((EM163-INT(EM163))/$I166)&gt;INT((EL163-INT(EL163))/$I166)),"F","R"),0))))</f>
        <v>0</v>
      </c>
      <c r="EN164" s="964">
        <f>IF(OR(EN163=0,SUM($Q166:EM166)=$BD$2),0,IF($H137&lt;=$AO$3,IF(EN163&gt;0,"F",0),IF($I163=1,IF(INT(EN163)&gt;INT(EM163),"F","R"),IF(EM163-INT(EM163)&lt;=$I163,IF(AND(EM163-INT(EM163)&gt;0,INT((EN163-INT(EN163))/$I166)&gt;INT((EM163-INT(EM163))/$I166)),"F","R"),0))))</f>
        <v>0</v>
      </c>
      <c r="EO164" s="964">
        <f>IF(OR(EO163=0,SUM($Q166:EN166)=$BD$2),0,IF($H137&lt;=$AO$3,IF(EO163&gt;0,"F",0),IF($I163=1,IF(INT(EO163)&gt;INT(EN163),"F","R"),IF(EN163-INT(EN163)&lt;=$I163,IF(AND(EN163-INT(EN163)&gt;0,INT((EO163-INT(EO163))/$I166)&gt;INT((EN163-INT(EN163))/$I166)),"F","R"),0))))</f>
        <v>0</v>
      </c>
      <c r="EP164" s="964">
        <f>IF(OR(EP163=0,SUM($Q166:EO166)=$BD$2),0,IF($H137&lt;=$AO$3,IF(EP163&gt;0,"F",0),IF($I163=1,IF(INT(EP163)&gt;INT(EO163),"F","R"),IF(EO163-INT(EO163)&lt;=$I163,IF(AND(EO163-INT(EO163)&gt;0,INT((EP163-INT(EP163))/$I166)&gt;INT((EO163-INT(EO163))/$I166)),"F","R"),0))))</f>
        <v>0</v>
      </c>
      <c r="EQ164" s="964">
        <f>IF(OR(EQ163=0,SUM($Q166:EP166)=$BD$2),0,IF($H137&lt;=$AO$3,IF(EQ163&gt;0,"F",0),IF($I163=1,IF(INT(EQ163)&gt;INT(EP163),"F","R"),IF(EP163-INT(EP163)&lt;=$I163,IF(AND(EP163-INT(EP163)&gt;0,INT((EQ163-INT(EQ163))/$I166)&gt;INT((EP163-INT(EP163))/$I166)),"F","R"),0))))</f>
        <v>0</v>
      </c>
      <c r="ER164" s="964">
        <f>IF(OR(ER163=0,SUM($Q166:EQ166)=$BD$2),0,IF($H137&lt;=$AO$3,IF(ER163&gt;0,"F",0),IF($I163=1,IF(INT(ER163)&gt;INT(EQ163),"F","R"),IF(EQ163-INT(EQ163)&lt;=$I163,IF(AND(EQ163-INT(EQ163)&gt;0,INT((ER163-INT(ER163))/$I166)&gt;INT((EQ163-INT(EQ163))/$I166)),"F","R"),0))))</f>
        <v>0</v>
      </c>
      <c r="ES164" s="964">
        <f>IF(OR(ES163=0,SUM($Q166:ER166)=$BD$2),0,IF($H137&lt;=$AO$3,IF(ES163&gt;0,"F",0),IF($I163=1,IF(INT(ES163)&gt;INT(ER163),"F","R"),IF(ER163-INT(ER163)&lt;=$I163,IF(AND(ER163-INT(ER163)&gt;0,INT((ES163-INT(ES163))/$I166)&gt;INT((ER163-INT(ER163))/$I166)),"F","R"),0))))</f>
        <v>0</v>
      </c>
      <c r="ET164" s="964">
        <f>IF(OR(ET163=0,SUM($Q166:ES166)=$BD$2),0,IF($H137&lt;=$AO$3,IF(ET163&gt;0,"F",0),IF($I163=1,IF(INT(ET163)&gt;INT(ES163),"F","R"),IF(ES163-INT(ES163)&lt;=$I163,IF(AND(ES163-INT(ES163)&gt;0,INT((ET163-INT(ET163))/$I166)&gt;INT((ES163-INT(ES163))/$I166)),"F","R"),0))))</f>
        <v>0</v>
      </c>
      <c r="EU164" s="964">
        <f>IF(OR(EU163=0,SUM($Q166:ET166)=$BD$2),0,IF($H137&lt;=$AO$3,IF(EU163&gt;0,"F",0),IF($I163=1,IF(INT(EU163)&gt;INT(ET163),"F","R"),IF(ET163-INT(ET163)&lt;=$I163,IF(AND(ET163-INT(ET163)&gt;0,INT((EU163-INT(EU163))/$I166)&gt;INT((ET163-INT(ET163))/$I166)),"F","R"),0))))</f>
        <v>0</v>
      </c>
      <c r="EV164" s="964">
        <f>IF(OR(EV163=0,SUM($Q166:EU166)=$BD$2),0,IF($H137&lt;=$AO$3,IF(EV163&gt;0,"F",0),IF($I163=1,IF(INT(EV163)&gt;INT(EU163),"F","R"),IF(EU163-INT(EU163)&lt;=$I163,IF(AND(EU163-INT(EU163)&gt;0,INT((EV163-INT(EV163))/$I166)&gt;INT((EU163-INT(EU163))/$I166)),"F","R"),0))))</f>
        <v>0</v>
      </c>
      <c r="EW164" s="964">
        <f>IF(OR(EW163=0,SUM($Q166:EV166)=$BD$2),0,IF($H137&lt;=$AO$3,IF(EW163&gt;0,"F",0),IF($I163=1,IF(INT(EW163)&gt;INT(EV163),"F","R"),IF(EV163-INT(EV163)&lt;=$I163,IF(AND(EV163-INT(EV163)&gt;0,INT((EW163-INT(EW163))/$I166)&gt;INT((EV163-INT(EV163))/$I166)),"F","R"),0))))</f>
        <v>0</v>
      </c>
      <c r="EX164" s="964">
        <f>IF(OR(EX163=0,SUM($Q166:EW166)=$BD$2),0,IF($H137&lt;=$AO$3,IF(EX163&gt;0,"F",0),IF($I163=1,IF(INT(EX163)&gt;INT(EW163),"F","R"),IF(EW163-INT(EW163)&lt;=$I163,IF(AND(EW163-INT(EW163)&gt;0,INT((EX163-INT(EX163))/$I166)&gt;INT((EW163-INT(EW163))/$I166)),"F","R"),0))))</f>
        <v>0</v>
      </c>
      <c r="EY164" s="964">
        <f>IF(OR(EY163=0,SUM($Q166:EX166)=$BD$2),0,IF($H137&lt;=$AO$3,IF(EY163&gt;0,"F",0),IF($I163=1,IF(INT(EY163)&gt;INT(EX163),"F","R"),IF(EX163-INT(EX163)&lt;=$I163,IF(AND(EX163-INT(EX163)&gt;0,INT((EY163-INT(EY163))/$I166)&gt;INT((EX163-INT(EX163))/$I166)),"F","R"),0))))</f>
        <v>0</v>
      </c>
      <c r="EZ164" s="964">
        <f>IF(OR(EZ163=0,SUM($Q166:EY166)=$BD$2),0,IF($H137&lt;=$AO$3,IF(EZ163&gt;0,"F",0),IF($I163=1,IF(INT(EZ163)&gt;INT(EY163),"F","R"),IF(EY163-INT(EY163)&lt;=$I163,IF(AND(EY163-INT(EY163)&gt;0,INT((EZ163-INT(EZ163))/$I166)&gt;INT((EY163-INT(EY163))/$I166)),"F","R"),0))))</f>
        <v>0</v>
      </c>
      <c r="FA164" s="964">
        <f>IF(OR(FA163=0,SUM($Q166:EZ166)=$BD$2),0,IF($H137&lt;=$AO$3,IF(FA163&gt;0,"F",0),IF($I163=1,IF(INT(FA163)&gt;INT(EZ163),"F","R"),IF(EZ163-INT(EZ163)&lt;=$I163,IF(AND(EZ163-INT(EZ163)&gt;0,INT((FA163-INT(FA163))/$I166)&gt;INT((EZ163-INT(EZ163))/$I166)),"F","R"),0))))</f>
        <v>0</v>
      </c>
      <c r="FB164" s="964">
        <f>IF(OR(FB163=0,SUM($Q166:FA166)=$BD$2),0,IF($H137&lt;=$AO$3,IF(FB163&gt;0,"F",0),IF($I163=1,IF(INT(FB163)&gt;INT(FA163),"F","R"),IF(FA163-INT(FA163)&lt;=$I163,IF(AND(FA163-INT(FA163)&gt;0,INT((FB163-INT(FB163))/$I166)&gt;INT((FA163-INT(FA163))/$I166)),"F","R"),0))))</f>
        <v>0</v>
      </c>
      <c r="FC164" s="964">
        <f>IF(OR(FC163=0,SUM($Q166:FB166)=$BD$2),0,IF($H137&lt;=$AO$3,IF(FC163&gt;0,"F",0),IF($I163=1,IF(INT(FC163)&gt;INT(FB163),"F","R"),IF(FB163-INT(FB163)&lt;=$I163,IF(AND(FB163-INT(FB163)&gt;0,INT((FC163-INT(FC163))/$I166)&gt;INT((FB163-INT(FB163))/$I166)),"F","R"),0))))</f>
        <v>0</v>
      </c>
      <c r="FD164" s="964">
        <f>IF(OR(FD163=0,SUM($Q166:FC166)=$BD$2),0,IF($H137&lt;=$AO$3,IF(FD163&gt;0,"F",0),IF($I163=1,IF(INT(FD163)&gt;INT(FC163),"F","R"),IF(FC163-INT(FC163)&lt;=$I163,IF(AND(FC163-INT(FC163)&gt;0,INT((FD163-INT(FD163))/$I166)&gt;INT((FC163-INT(FC163))/$I166)),"F","R"),0))))</f>
        <v>0</v>
      </c>
      <c r="FE164" s="964">
        <f>IF(OR(FE163=0,SUM($Q166:FD166)=$BD$2),0,IF($H137&lt;=$AO$3,IF(FE163&gt;0,"F",0),IF($I163=1,IF(INT(FE163)&gt;INT(FD163),"F","R"),IF(FD163-INT(FD163)&lt;=$I163,IF(AND(FD163-INT(FD163)&gt;0,INT((FE163-INT(FE163))/$I166)&gt;INT((FD163-INT(FD163))/$I166)),"F","R"),0))))</f>
        <v>0</v>
      </c>
      <c r="FF164" s="964">
        <f>IF(OR(FF163=0,SUM($Q166:FE166)=$BD$2),0,IF($H137&lt;=$AO$3,IF(FF163&gt;0,"F",0),IF($I163=1,IF(INT(FF163)&gt;INT(FE163),"F","R"),IF(FE163-INT(FE163)&lt;=$I163,IF(AND(FE163-INT(FE163)&gt;0,INT((FF163-INT(FF163))/$I166)&gt;INT((FE163-INT(FE163))/$I166)),"F","R"),0))))</f>
        <v>0</v>
      </c>
      <c r="FG164" s="964">
        <f>IF(OR(FG163=0,SUM($Q166:FF166)=$BD$2),0,IF($H137&lt;=$AO$3,IF(FG163&gt;0,"F",0),IF($I163=1,IF(INT(FG163)&gt;INT(FF163),"F","R"),IF(FF163-INT(FF163)&lt;=$I163,IF(AND(FF163-INT(FF163)&gt;0,INT((FG163-INT(FG163))/$I166)&gt;INT((FF163-INT(FF163))/$I166)),"F","R"),0))))</f>
        <v>0</v>
      </c>
      <c r="FH164" s="964">
        <f>IF(OR(FH163=0,SUM($Q166:FG166)=$BD$2),0,IF($H137&lt;=$AO$3,IF(FH163&gt;0,"F",0),IF($I163=1,IF(INT(FH163)&gt;INT(FG163),"F","R"),IF(FG163-INT(FG163)&lt;=$I163,IF(AND(FG163-INT(FG163)&gt;0,INT((FH163-INT(FH163))/$I166)&gt;INT((FG163-INT(FG163))/$I166)),"F","R"),0))))</f>
        <v>0</v>
      </c>
      <c r="FI164" s="964">
        <f>IF(OR(FI163=0,SUM($Q166:FH166)=$BD$2),0,IF($H137&lt;=$AO$3,IF(FI163&gt;0,"F",0),IF($I163=1,IF(INT(FI163)&gt;INT(FH163),"F","R"),IF(FH163-INT(FH163)&lt;=$I163,IF(AND(FH163-INT(FH163)&gt;0,INT((FI163-INT(FI163))/$I166)&gt;INT((FH163-INT(FH163))/$I166)),"F","R"),0))))</f>
        <v>0</v>
      </c>
      <c r="FJ164" s="964">
        <f>IF(OR(FJ163=0,SUM($Q166:FI166)=$BD$2),0,IF($H137&lt;=$AO$3,IF(FJ163&gt;0,"F",0),IF($I163=1,IF(INT(FJ163)&gt;INT(FI163),"F","R"),IF(FI163-INT(FI163)&lt;=$I163,IF(AND(FI163-INT(FI163)&gt;0,INT((FJ163-INT(FJ163))/$I166)&gt;INT((FI163-INT(FI163))/$I166)),"F","R"),0))))</f>
        <v>0</v>
      </c>
      <c r="FK164" s="964">
        <f>IF(OR(FK163=0,SUM($Q166:FJ166)=$BD$2),0,IF($H137&lt;=$AO$3,IF(FK163&gt;0,"F",0),IF($I163=1,IF(INT(FK163)&gt;INT(FJ163),"F","R"),IF(FJ163-INT(FJ163)&lt;=$I163,IF(AND(FJ163-INT(FJ163)&gt;0,INT((FK163-INT(FK163))/$I166)&gt;INT((FJ163-INT(FJ163))/$I166)),"F","R"),0))))</f>
        <v>0</v>
      </c>
      <c r="FL164" s="964">
        <f>IF(OR(FL163=0,SUM($Q166:FK166)=$BD$2),0,IF($H137&lt;=$AO$3,IF(FL163&gt;0,"F",0),IF($I163=1,IF(INT(FL163)&gt;INT(FK163),"F","R"),IF(FK163-INT(FK163)&lt;=$I163,IF(AND(FK163-INT(FK163)&gt;0,INT((FL163-INT(FL163))/$I166)&gt;INT((FK163-INT(FK163))/$I166)),"F","R"),0))))</f>
        <v>0</v>
      </c>
      <c r="FM164" s="964">
        <f>IF(OR(FM163=0,SUM($Q166:FL166)=$BD$2),0,IF($H137&lt;=$AO$3,IF(FM163&gt;0,"F",0),IF($I163=1,IF(INT(FM163)&gt;INT(FL163),"F","R"),IF(FL163-INT(FL163)&lt;=$I163,IF(AND(FL163-INT(FL163)&gt;0,INT((FM163-INT(FM163))/$I166)&gt;INT((FL163-INT(FL163))/$I166)),"F","R"),0))))</f>
        <v>0</v>
      </c>
      <c r="FN164" s="964">
        <f>IF(OR(FN163=0,SUM($Q166:FM166)=$BD$2),0,IF($H137&lt;=$AO$3,IF(FN163&gt;0,"F",0),IF($I163=1,IF(INT(FN163)&gt;INT(FM163),"F","R"),IF(FM163-INT(FM163)&lt;=$I163,IF(AND(FM163-INT(FM163)&gt;0,INT((FN163-INT(FN163))/$I166)&gt;INT((FM163-INT(FM163))/$I166)),"F","R"),0))))</f>
        <v>0</v>
      </c>
      <c r="FO164" s="964">
        <f>IF(OR(FO163=0,SUM($Q166:FN166)=$BD$2),0,IF($H137&lt;=$AO$3,IF(FO163&gt;0,"F",0),IF($I163=1,IF(INT(FO163)&gt;INT(FN163),"F","R"),IF(FN163-INT(FN163)&lt;=$I163,IF(AND(FN163-INT(FN163)&gt;0,INT((FO163-INT(FO163))/$I166)&gt;INT((FN163-INT(FN163))/$I166)),"F","R"),0))))</f>
        <v>0</v>
      </c>
      <c r="FP164" s="964">
        <f>IF(OR(FP163=0,SUM($Q166:FO166)=$BD$2),0,IF($H137&lt;=$AO$3,IF(FP163&gt;0,"F",0),IF($I163=1,IF(INT(FP163)&gt;INT(FO163),"F","R"),IF(FO163-INT(FO163)&lt;=$I163,IF(AND(FO163-INT(FO163)&gt;0,INT((FP163-INT(FP163))/$I166)&gt;INT((FO163-INT(FO163))/$I166)),"F","R"),0))))</f>
        <v>0</v>
      </c>
      <c r="FQ164" s="964">
        <f>IF(OR(FQ163=0,SUM($Q166:FP166)=$BD$2),0,IF($H137&lt;=$AO$3,IF(FQ163&gt;0,"F",0),IF($I163=1,IF(INT(FQ163)&gt;INT(FP163),"F","R"),IF(FP163-INT(FP163)&lt;=$I163,IF(AND(FP163-INT(FP163)&gt;0,INT((FQ163-INT(FQ163))/$I166)&gt;INT((FP163-INT(FP163))/$I166)),"F","R"),0))))</f>
        <v>0</v>
      </c>
      <c r="FR164" s="964">
        <f>IF(OR(FR163=0,SUM($Q166:FQ166)=$BD$2),0,IF($H137&lt;=$AO$3,IF(FR163&gt;0,"F",0),IF($I163=1,IF(INT(FR163)&gt;INT(FQ163),"F","R"),IF(FQ163-INT(FQ163)&lt;=$I163,IF(AND(FQ163-INT(FQ163)&gt;0,INT((FR163-INT(FR163))/$I166)&gt;INT((FQ163-INT(FQ163))/$I166)),"F","R"),0))))</f>
        <v>0</v>
      </c>
      <c r="FS164" s="964">
        <f>IF(OR(FS163=0,SUM($Q166:FR166)=$BD$2),0,IF($H137&lt;=$AO$3,IF(FS163&gt;0,"F",0),IF($I163=1,IF(INT(FS163)&gt;INT(FR163),"F","R"),IF(FR163-INT(FR163)&lt;=$I163,IF(AND(FR163-INT(FR163)&gt;0,INT((FS163-INT(FS163))/$I166)&gt;INT((FR163-INT(FR163))/$I166)),"F","R"),0))))</f>
        <v>0</v>
      </c>
      <c r="FT164" s="964">
        <f>IF(OR(FT163=0,SUM($Q166:FS166)=$BD$2),0,IF($H137&lt;=$AO$3,IF(FT163&gt;0,"F",0),IF($I163=1,IF(INT(FT163)&gt;INT(FS163),"F","R"),IF(FS163-INT(FS163)&lt;=$I163,IF(AND(FS163-INT(FS163)&gt;0,INT((FT163-INT(FT163))/$I166)&gt;INT((FS163-INT(FS163))/$I166)),"F","R"),0))))</f>
        <v>0</v>
      </c>
      <c r="FU164" s="964">
        <f>IF(OR(FU163=0,SUM($Q166:FT166)=$BD$2),0,IF($H137&lt;=$AO$3,IF(FU163&gt;0,"F",0),IF($I163=1,IF(INT(FU163)&gt;INT(FT163),"F","R"),IF(FT163-INT(FT163)&lt;=$I163,IF(AND(FT163-INT(FT163)&gt;0,INT((FU163-INT(FU163))/$I166)&gt;INT((FT163-INT(FT163))/$I166)),"F","R"),0))))</f>
        <v>0</v>
      </c>
      <c r="FV164" s="964">
        <f>IF(OR(FV163=0,SUM($Q166:FU166)=$BD$2),0,IF($H137&lt;=$AO$3,IF(FV163&gt;0,"F",0),IF($I163=1,IF(INT(FV163)&gt;INT(FU163),"F","R"),IF(FU163-INT(FU163)&lt;=$I163,IF(AND(FU163-INT(FU163)&gt;0,INT((FV163-INT(FV163))/$I166)&gt;INT((FU163-INT(FU163))/$I166)),"F","R"),0))))</f>
        <v>0</v>
      </c>
      <c r="FW164" s="964">
        <f>IF(OR(FW163=0,SUM($Q166:FV166)=$BD$2),0,IF($H137&lt;=$AO$3,IF(FW163&gt;0,"F",0),IF($I163=1,IF(INT(FW163)&gt;INT(FV163),"F","R"),IF(FV163-INT(FV163)&lt;=$I163,IF(AND(FV163-INT(FV163)&gt;0,INT((FW163-INT(FW163))/$I166)&gt;INT((FV163-INT(FV163))/$I166)),"F","R"),0))))</f>
        <v>0</v>
      </c>
      <c r="FX164" s="964">
        <f>IF(OR(FX163=0,SUM($Q166:FW166)=$BD$2),0,IF($H137&lt;=$AO$3,IF(FX163&gt;0,"F",0),IF($I163=1,IF(INT(FX163)&gt;INT(FW163),"F","R"),IF(FW163-INT(FW163)&lt;=$I163,IF(AND(FW163-INT(FW163)&gt;0,INT((FX163-INT(FX163))/$I166)&gt;INT((FW163-INT(FW163))/$I166)),"F","R"),0))))</f>
        <v>0</v>
      </c>
      <c r="FY164" s="964">
        <f>IF(OR(FY163=0,SUM($Q166:FX166)=$BD$2),0,IF($H137&lt;=$AO$3,IF(FY163&gt;0,"F",0),IF($I163=1,IF(INT(FY163)&gt;INT(FX163),"F","R"),IF(FX163-INT(FX163)&lt;=$I163,IF(AND(FX163-INT(FX163)&gt;0,INT((FY163-INT(FY163))/$I166)&gt;INT((FX163-INT(FX163))/$I166)),"F","R"),0))))</f>
        <v>0</v>
      </c>
      <c r="FZ164" s="964">
        <f>IF(OR(FZ163=0,SUM($Q166:FY166)=$BD$2),0,IF($H137&lt;=$AO$3,IF(FZ163&gt;0,"F",0),IF($I163=1,IF(INT(FZ163)&gt;INT(FY163),"F","R"),IF(FY163-INT(FY163)&lt;=$I163,IF(AND(FY163-INT(FY163)&gt;0,INT((FZ163-INT(FZ163))/$I166)&gt;INT((FY163-INT(FY163))/$I166)),"F","R"),0))))</f>
        <v>0</v>
      </c>
      <c r="GA164" s="964">
        <f>IF(OR(GA163=0,SUM($Q166:FZ166)=$BD$2),0,IF($H137&lt;=$AO$3,IF(GA163&gt;0,"F",0),IF($I163=1,IF(INT(GA163)&gt;INT(FZ163),"F","R"),IF(FZ163-INT(FZ163)&lt;=$I163,IF(AND(FZ163-INT(FZ163)&gt;0,INT((GA163-INT(GA163))/$I166)&gt;INT((FZ163-INT(FZ163))/$I166)),"F","R"),0))))</f>
        <v>0</v>
      </c>
      <c r="GB164" s="964">
        <f>IF(OR(GB163=0,SUM($Q166:GA166)=$BD$2),0,IF($H137&lt;=$AO$3,IF(GB163&gt;0,"F",0),IF($I163=1,IF(INT(GB163)&gt;INT(GA163),"F","R"),IF(GA163-INT(GA163)&lt;=$I163,IF(AND(GA163-INT(GA163)&gt;0,INT((GB163-INT(GB163))/$I166)&gt;INT((GA163-INT(GA163))/$I166)),"F","R"),0))))</f>
        <v>0</v>
      </c>
      <c r="GC164" s="964">
        <f>IF(OR(GC163=0,SUM($Q166:GB166)=$BD$2),0,IF($H137&lt;=$AO$3,IF(GC163&gt;0,"F",0),IF($I163=1,IF(INT(GC163)&gt;INT(GB163),"F","R"),IF(GB163-INT(GB163)&lt;=$I163,IF(AND(GB163-INT(GB163)&gt;0,INT((GC163-INT(GC163))/$I166)&gt;INT((GB163-INT(GB163))/$I166)),"F","R"),0))))</f>
        <v>0</v>
      </c>
      <c r="GD164" s="964">
        <f>IF(OR(GD163=0,SUM($Q166:GC166)=$BD$2),0,IF($H137&lt;=$AO$3,IF(GD163&gt;0,"F",0),IF($I163=1,IF(INT(GD163)&gt;INT(GC163),"F","R"),IF(GC163-INT(GC163)&lt;=$I163,IF(AND(GC163-INT(GC163)&gt;0,INT((GD163-INT(GD163))/$I166)&gt;INT((GC163-INT(GC163))/$I166)),"F","R"),0))))</f>
        <v>0</v>
      </c>
      <c r="GE164" s="964">
        <f>IF(OR(GE163=0,SUM($Q166:GD166)=$BD$2),0,IF($H137&lt;=$AO$3,IF(GE163&gt;0,"F",0),IF($I163=1,IF(INT(GE163)&gt;INT(GD163),"F","R"),IF(GD163-INT(GD163)&lt;=$I163,IF(AND(GD163-INT(GD163)&gt;0,INT((GE163-INT(GE163))/$I166)&gt;INT((GD163-INT(GD163))/$I166)),"F","R"),0))))</f>
        <v>0</v>
      </c>
      <c r="GF164" s="964">
        <f>IF(OR(GF163=0,SUM($Q166:GE166)=$BD$2),0,IF($H137&lt;=$AO$3,IF(GF163&gt;0,"F",0),IF($I163=1,IF(INT(GF163)&gt;INT(GE163),"F","R"),IF(GE163-INT(GE163)&lt;=$I163,IF(AND(GE163-INT(GE163)&gt;0,INT((GF163-INT(GF163))/$I166)&gt;INT((GE163-INT(GE163))/$I166)),"F","R"),0))))</f>
        <v>0</v>
      </c>
      <c r="GG164" s="964">
        <f>IF(OR(GG163=0,SUM($Q166:GF166)=$BD$2),0,IF($H137&lt;=$AO$3,IF(GG163&gt;0,"F",0),IF($I163=1,IF(INT(GG163)&gt;INT(GF163),"F","R"),IF(GF163-INT(GF163)&lt;=$I163,IF(AND(GF163-INT(GF163)&gt;0,INT((GG163-INT(GG163))/$I166)&gt;INT((GF163-INT(GF163))/$I166)),"F","R"),0))))</f>
        <v>0</v>
      </c>
      <c r="GH164" s="964">
        <f>IF(OR(GH163=0,SUM($Q166:GG166)=$BD$2),0,IF($H137&lt;=$AO$3,IF(GH163&gt;0,"F",0),IF($I163=1,IF(INT(GH163)&gt;INT(GG163),"F","R"),IF(GG163-INT(GG163)&lt;=$I163,IF(AND(GG163-INT(GG163)&gt;0,INT((GH163-INT(GH163))/$I166)&gt;INT((GG163-INT(GG163))/$I166)),"F","R"),0))))</f>
        <v>0</v>
      </c>
      <c r="GI164" s="964">
        <f>IF(OR(GI163=0,SUM($Q166:GH166)=$BD$2),0,IF($H137&lt;=$AO$3,IF(GI163&gt;0,"F",0),IF($I163=1,IF(INT(GI163)&gt;INT(GH163),"F","R"),IF(GH163-INT(GH163)&lt;=$I163,IF(AND(GH163-INT(GH163)&gt;0,INT((GI163-INT(GI163))/$I166)&gt;INT((GH163-INT(GH163))/$I166)),"F","R"),0))))</f>
        <v>0</v>
      </c>
      <c r="GJ164" s="964">
        <f>IF(OR(GJ163=0,SUM($Q166:GI166)=$BD$2),0,IF($H137&lt;=$AO$3,IF(GJ163&gt;0,"F",0),IF($I163=1,IF(INT(GJ163)&gt;INT(GI163),"F","R"),IF(GI163-INT(GI163)&lt;=$I163,IF(AND(GI163-INT(GI163)&gt;0,INT((GJ163-INT(GJ163))/$I166)&gt;INT((GI163-INT(GI163))/$I166)),"F","R"),0))))</f>
        <v>0</v>
      </c>
      <c r="GK164" s="964">
        <f>IF(OR(GK163=0,SUM($Q166:GJ166)=$BD$2),0,IF($H137&lt;=$AO$3,IF(GK163&gt;0,"F",0),IF($I163=1,IF(INT(GK163)&gt;INT(GJ163),"F","R"),IF(GJ163-INT(GJ163)&lt;=$I163,IF(AND(GJ163-INT(GJ163)&gt;0,INT((GK163-INT(GK163))/$I166)&gt;INT((GJ163-INT(GJ163))/$I166)),"F","R"),0))))</f>
        <v>0</v>
      </c>
      <c r="GL164" s="964">
        <f>IF(OR(GL163=0,SUM($Q166:GK166)=$BD$2),0,IF($H137&lt;=$AO$3,IF(GL163&gt;0,"F",0),IF($I163=1,IF(INT(GL163)&gt;INT(GK163),"F","R"),IF(GK163-INT(GK163)&lt;=$I163,IF(AND(GK163-INT(GK163)&gt;0,INT((GL163-INT(GL163))/$I166)&gt;INT((GK163-INT(GK163))/$I166)),"F","R"),0))))</f>
        <v>0</v>
      </c>
      <c r="GM164" s="964">
        <f>IF(OR(GM163=0,SUM($Q166:GL166)=$BD$2),0,IF($H137&lt;=$AO$3,IF(GM163&gt;0,"F",0),IF($I163=1,IF(INT(GM163)&gt;INT(GL163),"F","R"),IF(GL163-INT(GL163)&lt;=$I163,IF(AND(GL163-INT(GL163)&gt;0,INT((GM163-INT(GM163))/$I166)&gt;INT((GL163-INT(GL163))/$I166)),"F","R"),0))))</f>
        <v>0</v>
      </c>
      <c r="GN164" s="964">
        <f>IF(OR(GN163=0,SUM($Q166:GM166)=$BD$2),0,IF($H137&lt;=$AO$3,IF(GN163&gt;0,"F",0),IF($I163=1,IF(INT(GN163)&gt;INT(GM163),"F","R"),IF(GM163-INT(GM163)&lt;=$I163,IF(AND(GM163-INT(GM163)&gt;0,INT((GN163-INT(GN163))/$I166)&gt;INT((GM163-INT(GM163))/$I166)),"F","R"),0))))</f>
        <v>0</v>
      </c>
      <c r="GO164" s="964">
        <f>IF(OR(GO163=0,SUM($Q166:GN166)=$BD$2),0,IF($H137&lt;=$AO$3,IF(GO163&gt;0,"F",0),IF($I163=1,IF(INT(GO163)&gt;INT(GN163),"F","R"),IF(GN163-INT(GN163)&lt;=$I163,IF(AND(GN163-INT(GN163)&gt;0,INT((GO163-INT(GO163))/$I166)&gt;INT((GN163-INT(GN163))/$I166)),"F","R"),0))))</f>
        <v>0</v>
      </c>
      <c r="GP164" s="964">
        <f>IF(OR(GP163=0,SUM($Q166:GO166)=$BD$2),0,IF($H137&lt;=$AO$3,IF(GP163&gt;0,"F",0),IF($I163=1,IF(INT(GP163)&gt;INT(GO163),"F","R"),IF(GO163-INT(GO163)&lt;=$I163,IF(AND(GO163-INT(GO163)&gt;0,INT((GP163-INT(GP163))/$I166)&gt;INT((GO163-INT(GO163))/$I166)),"F","R"),0))))</f>
        <v>0</v>
      </c>
      <c r="GQ164" s="964">
        <f>IF(OR(GQ163=0,SUM($Q166:GP166)=$BD$2),0,IF($H137&lt;=$AO$3,IF(GQ163&gt;0,"F",0),IF($I163=1,IF(INT(GQ163)&gt;INT(GP163),"F","R"),IF(GP163-INT(GP163)&lt;=$I163,IF(AND(GP163-INT(GP163)&gt;0,INT((GQ163-INT(GQ163))/$I166)&gt;INT((GP163-INT(GP163))/$I166)),"F","R"),0))))</f>
        <v>0</v>
      </c>
      <c r="GR164" s="964">
        <f>IF(OR(GR163=0,SUM($Q166:GQ166)=$BD$2),0,IF($H137&lt;=$AO$3,IF(GR163&gt;0,"F",0),IF($I163=1,IF(INT(GR163)&gt;INT(GQ163),"F","R"),IF(GQ163-INT(GQ163)&lt;=$I163,IF(AND(GQ163-INT(GQ163)&gt;0,INT((GR163-INT(GR163))/$I166)&gt;INT((GQ163-INT(GQ163))/$I166)),"F","R"),0))))</f>
        <v>0</v>
      </c>
      <c r="GS164" s="964">
        <f>IF(OR(GS163=0,SUM($Q166:GR166)=$BD$2),0,IF($H137&lt;=$AO$3,IF(GS163&gt;0,"F",0),IF($I163=1,IF(INT(GS163)&gt;INT(GR163),"F","R"),IF(GR163-INT(GR163)&lt;=$I163,IF(AND(GR163-INT(GR163)&gt;0,INT((GS163-INT(GS163))/$I166)&gt;INT((GR163-INT(GR163))/$I166)),"F","R"),0))))</f>
        <v>0</v>
      </c>
      <c r="GT164" s="964">
        <f>IF(OR(GT163=0,SUM($Q166:GS166)=$BD$2),0,IF($H137&lt;=$AO$3,IF(GT163&gt;0,"F",0),IF($I163=1,IF(INT(GT163)&gt;INT(GS163),"F","R"),IF(GS163-INT(GS163)&lt;=$I163,IF(AND(GS163-INT(GS163)&gt;0,INT((GT163-INT(GT163))/$I166)&gt;INT((GS163-INT(GS163))/$I166)),"F","R"),0))))</f>
        <v>0</v>
      </c>
      <c r="GU164" s="964">
        <f>IF(OR(GU163=0,SUM($Q166:GT166)=$BD$2),0,IF($H137&lt;=$AO$3,IF(GU163&gt;0,"F",0),IF($I163=1,IF(INT(GU163)&gt;INT(GT163),"F","R"),IF(GT163-INT(GT163)&lt;=$I163,IF(AND(GT163-INT(GT163)&gt;0,INT((GU163-INT(GU163))/$I166)&gt;INT((GT163-INT(GT163))/$I166)),"F","R"),0))))</f>
        <v>0</v>
      </c>
      <c r="GV164" s="964">
        <f>IF(OR(GV163=0,SUM($Q166:GU166)=$BD$2),0,IF($H137&lt;=$AO$3,IF(GV163&gt;0,"F",0),IF($I163=1,IF(INT(GV163)&gt;INT(GU163),"F","R"),IF(GU163-INT(GU163)&lt;=$I163,IF(AND(GU163-INT(GU163)&gt;0,INT((GV163-INT(GV163))/$I166)&gt;INT((GU163-INT(GU163))/$I166)),"F","R"),0))))</f>
        <v>0</v>
      </c>
      <c r="GW164" s="964">
        <f>IF(OR(GW163=0,SUM($Q166:GV166)=$BD$2),0,IF($H137&lt;=$AO$3,IF(GW163&gt;0,"F",0),IF($I163=1,IF(INT(GW163)&gt;INT(GV163),"F","R"),IF(GV163-INT(GV163)&lt;=$I163,IF(AND(GV163-INT(GV163)&gt;0,INT((GW163-INT(GW163))/$I166)&gt;INT((GV163-INT(GV163))/$I166)),"F","R"),0))))</f>
        <v>0</v>
      </c>
      <c r="GX164" s="964">
        <f>IF(OR(GX163=0,SUM($Q166:GW166)=$BD$2),0,IF($H137&lt;=$AO$3,IF(GX163&gt;0,"F",0),IF($I163=1,IF(INT(GX163)&gt;INT(GW163),"F","R"),IF(GW163-INT(GW163)&lt;=$I163,IF(AND(GW163-INT(GW163)&gt;0,INT((GX163-INT(GX163))/$I166)&gt;INT((GW163-INT(GW163))/$I166)),"F","R"),0))))</f>
        <v>0</v>
      </c>
      <c r="GY164" s="964">
        <f>IF(OR(GY163=0,SUM($Q166:GX166)=$BD$2),0,IF($H137&lt;=$AO$3,IF(GY163&gt;0,"F",0),IF($I163=1,IF(INT(GY163)&gt;INT(GX163),"F","R"),IF(GX163-INT(GX163)&lt;=$I163,IF(AND(GX163-INT(GX163)&gt;0,INT((GY163-INT(GY163))/$I166)&gt;INT((GX163-INT(GX163))/$I166)),"F","R"),0))))</f>
        <v>0</v>
      </c>
      <c r="GZ164" s="964">
        <f>IF(OR(GZ163=0,SUM($Q166:GY166)=$BD$2),0,IF($H137&lt;=$AO$3,IF(GZ163&gt;0,"F",0),IF($I163=1,IF(INT(GZ163)&gt;INT(GY163),"F","R"),IF(GY163-INT(GY163)&lt;=$I163,IF(AND(GY163-INT(GY163)&gt;0,INT((GZ163-INT(GZ163))/$I166)&gt;INT((GY163-INT(GY163))/$I166)),"F","R"),0))))</f>
        <v>0</v>
      </c>
      <c r="HA164" s="964">
        <f>IF(OR(HA163=0,SUM($Q166:GZ166)=$BD$2),0,IF($H137&lt;=$AO$3,IF(HA163&gt;0,"F",0),IF($I163=1,IF(INT(HA163)&gt;INT(GZ163),"F","R"),IF(GZ163-INT(GZ163)&lt;=$I163,IF(AND(GZ163-INT(GZ163)&gt;0,INT((HA163-INT(HA163))/$I166)&gt;INT((GZ163-INT(GZ163))/$I166)),"F","R"),0))))</f>
        <v>0</v>
      </c>
      <c r="HB164" s="964">
        <f>IF(OR(HB163=0,SUM($Q166:HA166)=$BD$2),0,IF($H137&lt;=$AO$3,IF(HB163&gt;0,"F",0),IF($I163=1,IF(INT(HB163)&gt;INT(HA163),"F","R"),IF(HA163-INT(HA163)&lt;=$I163,IF(AND(HA163-INT(HA163)&gt;0,INT((HB163-INT(HB163))/$I166)&gt;INT((HA163-INT(HA163))/$I166)),"F","R"),0))))</f>
        <v>0</v>
      </c>
      <c r="HC164" s="964">
        <f>IF(OR(HC163=0,SUM($Q166:HB166)=$BD$2),0,IF($H137&lt;=$AO$3,IF(HC163&gt;0,"F",0),IF($I163=1,IF(INT(HC163)&gt;INT(HB163),"F","R"),IF(HB163-INT(HB163)&lt;=$I163,IF(AND(HB163-INT(HB163)&gt;0,INT((HC163-INT(HC163))/$I166)&gt;INT((HB163-INT(HB163))/$I166)),"F","R"),0))))</f>
        <v>0</v>
      </c>
      <c r="HD164" s="964">
        <f>IF(OR(HD163=0,SUM($Q166:HC166)=$BD$2),0,IF($H137&lt;=$AO$3,IF(HD163&gt;0,"F",0),IF($I163=1,IF(INT(HD163)&gt;INT(HC163),"F","R"),IF(HC163-INT(HC163)&lt;=$I163,IF(AND(HC163-INT(HC163)&gt;0,INT((HD163-INT(HD163))/$I166)&gt;INT((HC163-INT(HC163))/$I166)),"F","R"),0))))</f>
        <v>0</v>
      </c>
      <c r="HE164" s="964">
        <f>IF(OR(HE163=0,SUM($Q166:HD166)=$BD$2),0,IF($H137&lt;=$AO$3,IF(HE163&gt;0,"F",0),IF($I163=1,IF(INT(HE163)&gt;INT(HD163),"F","R"),IF(HD163-INT(HD163)&lt;=$I163,IF(AND(HD163-INT(HD163)&gt;0,INT((HE163-INT(HE163))/$I166)&gt;INT((HD163-INT(HD163))/$I166)),"F","R"),0))))</f>
        <v>0</v>
      </c>
      <c r="HF164" s="964">
        <f>IF(OR(HF163=0,SUM($Q166:HE166)=$BD$2),0,IF($H137&lt;=$AO$3,IF(HF163&gt;0,"F",0),IF($I163=1,IF(INT(HF163)&gt;INT(HE163),"F","R"),IF(HE163-INT(HE163)&lt;=$I163,IF(AND(HE163-INT(HE163)&gt;0,INT((HF163-INT(HF163))/$I166)&gt;INT((HE163-INT(HE163))/$I166)),"F","R"),0))))</f>
        <v>0</v>
      </c>
      <c r="HG164" s="964">
        <f>IF(OR(HG163=0,SUM($Q166:HF166)=$BD$2),0,IF($H137&lt;=$AO$3,IF(HG163&gt;0,"F",0),IF($I163=1,IF(INT(HG163)&gt;INT(HF163),"F","R"),IF(HF163-INT(HF163)&lt;=$I163,IF(AND(HF163-INT(HF163)&gt;0,INT((HG163-INT(HG163))/$I166)&gt;INT((HF163-INT(HF163))/$I166)),"F","R"),0))))</f>
        <v>0</v>
      </c>
      <c r="HH164" s="964">
        <f>IF(OR(HH163=0,SUM($Q166:HG166)=$BD$2),0,IF($H137&lt;=$AO$3,IF(HH163&gt;0,"F",0),IF($I163=1,IF(INT(HH163)&gt;INT(HG163),"F","R"),IF(HG163-INT(HG163)&lt;=$I163,IF(AND(HG163-INT(HG163)&gt;0,INT((HH163-INT(HH163))/$I166)&gt;INT((HG163-INT(HG163))/$I166)),"F","R"),0))))</f>
        <v>0</v>
      </c>
      <c r="HI164" s="964">
        <f>IF(OR(HI163=0,SUM($Q166:HH166)=$BD$2),0,IF($H137&lt;=$AO$3,IF(HI163&gt;0,"F",0),IF($I163=1,IF(INT(HI163)&gt;INT(HH163),"F","R"),IF(HH163-INT(HH163)&lt;=$I163,IF(AND(HH163-INT(HH163)&gt;0,INT((HI163-INT(HI163))/$I166)&gt;INT((HH163-INT(HH163))/$I166)),"F","R"),0))))</f>
        <v>0</v>
      </c>
      <c r="HJ164" s="964">
        <f>IF(OR(HJ163=0,SUM($Q166:HI166)=$BD$2),0,IF($H137&lt;=$AO$3,IF(HJ163&gt;0,"F",0),IF($I163=1,IF(INT(HJ163)&gt;INT(HI163),"F","R"),IF(HI163-INT(HI163)&lt;=$I163,IF(AND(HI163-INT(HI163)&gt;0,INT((HJ163-INT(HJ163))/$I166)&gt;INT((HI163-INT(HI163))/$I166)),"F","R"),0))))</f>
        <v>0</v>
      </c>
      <c r="HK164" s="964">
        <f>IF(OR(HK163=0,SUM($Q166:HJ166)=$BD$2),0,IF($H137&lt;=$AO$3,IF(HK163&gt;0,"F",0),IF($I163=1,IF(INT(HK163)&gt;INT(HJ163),"F","R"),IF(HJ163-INT(HJ163)&lt;=$I163,IF(AND(HJ163-INT(HJ163)&gt;0,INT((HK163-INT(HK163))/$I166)&gt;INT((HJ163-INT(HJ163))/$I166)),"F","R"),0))))</f>
        <v>0</v>
      </c>
      <c r="HL164" s="964">
        <f>IF(OR(HL163=0,SUM($Q166:HK166)=$BD$2),0,IF($H137&lt;=$AO$3,IF(HL163&gt;0,"F",0),IF($I163=1,IF(INT(HL163)&gt;INT(HK163),"F","R"),IF(HK163-INT(HK163)&lt;=$I163,IF(AND(HK163-INT(HK163)&gt;0,INT((HL163-INT(HL163))/$I166)&gt;INT((HK163-INT(HK163))/$I166)),"F","R"),0))))</f>
        <v>0</v>
      </c>
      <c r="HM164" s="964">
        <f>IF(OR(HM163=0,SUM($Q166:HL166)=$BD$2),0,IF($H137&lt;=$AO$3,IF(HM163&gt;0,"F",0),IF($I163=1,IF(INT(HM163)&gt;INT(HL163),"F","R"),IF(HL163-INT(HL163)&lt;=$I163,IF(AND(HL163-INT(HL163)&gt;0,INT((HM163-INT(HM163))/$I166)&gt;INT((HL163-INT(HL163))/$I166)),"F","R"),0))))</f>
        <v>0</v>
      </c>
      <c r="HN164" s="964">
        <f>IF(OR(HN163=0,SUM($Q166:HM166)=$BD$2),0,IF($H137&lt;=$AO$3,IF(HN163&gt;0,"F",0),IF($I163=1,IF(INT(HN163)&gt;INT(HM163),"F","R"),IF(HM163-INT(HM163)&lt;=$I163,IF(AND(HM163-INT(HM163)&gt;0,INT((HN163-INT(HN163))/$I166)&gt;INT((HM163-INT(HM163))/$I166)),"F","R"),0))))</f>
        <v>0</v>
      </c>
      <c r="HO164" s="964">
        <f>IF(OR(HO163=0,SUM($Q166:HN166)=$BD$2),0,IF($H137&lt;=$AO$3,IF(HO163&gt;0,"F",0),IF($I163=1,IF(INT(HO163)&gt;INT(HN163),"F","R"),IF(HN163-INT(HN163)&lt;=$I163,IF(AND(HN163-INT(HN163)&gt;0,INT((HO163-INT(HO163))/$I166)&gt;INT((HN163-INT(HN163))/$I166)),"F","R"),0))))</f>
        <v>0</v>
      </c>
      <c r="HP164" s="964">
        <f>IF(OR(HP163=0,SUM($Q166:HO166)=$BD$2),0,IF($H137&lt;=$AO$3,IF(HP163&gt;0,"F",0),IF($I163=1,IF(INT(HP163)&gt;INT(HO163),"F","R"),IF(HO163-INT(HO163)&lt;=$I163,IF(AND(HO163-INT(HO163)&gt;0,INT((HP163-INT(HP163))/$I166)&gt;INT((HO163-INT(HO163))/$I166)),"F","R"),0))))</f>
        <v>0</v>
      </c>
      <c r="HQ164" s="964">
        <f>IF(OR(HQ163=0,SUM($Q166:HP166)=$BD$2),0,IF($H137&lt;=$AO$3,IF(HQ163&gt;0,"F",0),IF($I163=1,IF(INT(HQ163)&gt;INT(HP163),"F","R"),IF(HP163-INT(HP163)&lt;=$I163,IF(AND(HP163-INT(HP163)&gt;0,INT((HQ163-INT(HQ163))/$I166)&gt;INT((HP163-INT(HP163))/$I166)),"F","R"),0))))</f>
        <v>0</v>
      </c>
      <c r="HR164" s="964">
        <f>IF(OR(HR163=0,SUM($Q166:HQ166)=$BD$2),0,IF($H137&lt;=$AO$3,IF(HR163&gt;0,"F",0),IF($I163=1,IF(INT(HR163)&gt;INT(HQ163),"F","R"),IF(HQ163-INT(HQ163)&lt;=$I163,IF(AND(HQ163-INT(HQ163)&gt;0,INT((HR163-INT(HR163))/$I166)&gt;INT((HQ163-INT(HQ163))/$I166)),"F","R"),0))))</f>
        <v>0</v>
      </c>
      <c r="HS164" s="964">
        <f>IF(OR(HS163=0,SUM($Q166:HR166)=$BD$2),0,IF($H137&lt;=$AO$3,IF(HS163&gt;0,"F",0),IF($I163=1,IF(INT(HS163)&gt;INT(HR163),"F","R"),IF(HR163-INT(HR163)&lt;=$I163,IF(AND(HR163-INT(HR163)&gt;0,INT((HS163-INT(HS163))/$I166)&gt;INT((HR163-INT(HR163))/$I166)),"F","R"),0))))</f>
        <v>0</v>
      </c>
      <c r="HT164" s="964">
        <f>IF(OR(HT163=0,SUM($Q166:HS166)=$BD$2),0,IF($H137&lt;=$AO$3,IF(HT163&gt;0,"F",0),IF($I163=1,IF(INT(HT163)&gt;INT(HS163),"F","R"),IF(HS163-INT(HS163)&lt;=$I163,IF(AND(HS163-INT(HS163)&gt;0,INT((HT163-INT(HT163))/$I166)&gt;INT((HS163-INT(HS163))/$I166)),"F","R"),0))))</f>
        <v>0</v>
      </c>
      <c r="HU164" s="964">
        <f>IF(OR(HU163=0,SUM($Q166:HT166)=$BD$2),0,IF($H137&lt;=$AO$3,IF(HU163&gt;0,"F",0),IF($I163=1,IF(INT(HU163)&gt;INT(HT163),"F","R"),IF(HT163-INT(HT163)&lt;=$I163,IF(AND(HT163-INT(HT163)&gt;0,INT((HU163-INT(HU163))/$I166)&gt;INT((HT163-INT(HT163))/$I166)),"F","R"),0))))</f>
        <v>0</v>
      </c>
      <c r="HV164" s="964">
        <f>IF(OR(HV163=0,SUM($Q166:HU166)=$BD$2),0,IF($H137&lt;=$AO$3,IF(HV163&gt;0,"F",0),IF($I163=1,IF(INT(HV163)&gt;INT(HU163),"F","R"),IF(HU163-INT(HU163)&lt;=$I163,IF(AND(HU163-INT(HU163)&gt;0,INT((HV163-INT(HV163))/$I166)&gt;INT((HU163-INT(HU163))/$I166)),"F","R"),0))))</f>
        <v>0</v>
      </c>
      <c r="HW164" s="964">
        <f>IF(OR(HW163=0,SUM($Q166:HV166)=$BD$2),0,IF($H137&lt;=$AO$3,IF(HW163&gt;0,"F",0),IF($I163=1,IF(INT(HW163)&gt;INT(HV163),"F","R"),IF(HV163-INT(HV163)&lt;=$I163,IF(AND(HV163-INT(HV163)&gt;0,INT((HW163-INT(HW163))/$I166)&gt;INT((HV163-INT(HV163))/$I166)),"F","R"),0))))</f>
        <v>0</v>
      </c>
      <c r="HX164" s="964">
        <f>IF(OR(HX163=0,SUM($Q166:HW166)=$BD$2),0,IF($H137&lt;=$AO$3,IF(HX163&gt;0,"F",0),IF($I163=1,IF(INT(HX163)&gt;INT(HW163),"F","R"),IF(HW163-INT(HW163)&lt;=$I163,IF(AND(HW163-INT(HW163)&gt;0,INT((HX163-INT(HX163))/$I166)&gt;INT((HW163-INT(HW163))/$I166)),"F","R"),0))))</f>
        <v>0</v>
      </c>
      <c r="HY164" s="964">
        <f>IF(OR(HY163=0,SUM($Q166:HX166)=$BD$2),0,IF($H137&lt;=$AO$3,IF(HY163&gt;0,"F",0),IF($I163=1,IF(INT(HY163)&gt;INT(HX163),"F","R"),IF(HX163-INT(HX163)&lt;=$I163,IF(AND(HX163-INT(HX163)&gt;0,INT((HY163-INT(HY163))/$I166)&gt;INT((HX163-INT(HX163))/$I166)),"F","R"),0))))</f>
        <v>0</v>
      </c>
      <c r="HZ164" s="964">
        <f>IF(OR(HZ163=0,SUM($Q166:HY166)=$BD$2),0,IF($H137&lt;=$AO$3,IF(HZ163&gt;0,"F",0),IF($I163=1,IF(INT(HZ163)&gt;INT(HY163),"F","R"),IF(HY163-INT(HY163)&lt;=$I163,IF(AND(HY163-INT(HY163)&gt;0,INT((HZ163-INT(HZ163))/$I166)&gt;INT((HY163-INT(HY163))/$I166)),"F","R"),0))))</f>
        <v>0</v>
      </c>
      <c r="IA164" s="964">
        <f>IF(OR(IA163=0,SUM($Q166:HZ166)=$BD$2),0,IF($H137&lt;=$AO$3,IF(IA163&gt;0,"F",0),IF($I163=1,IF(INT(IA163)&gt;INT(HZ163),"F","R"),IF(HZ163-INT(HZ163)&lt;=$I163,IF(AND(HZ163-INT(HZ163)&gt;0,INT((IA163-INT(IA163))/$I166)&gt;INT((HZ163-INT(HZ163))/$I166)),"F","R"),0))))</f>
        <v>0</v>
      </c>
      <c r="IB164" s="964">
        <f>IF(OR(IB163=0,SUM($Q166:IA166)=$BD$2),0,IF($H137&lt;=$AO$3,IF(IB163&gt;0,"F",0),IF($I163=1,IF(INT(IB163)&gt;INT(IA163),"F","R"),IF(IA163-INT(IA163)&lt;=$I163,IF(AND(IA163-INT(IA163)&gt;0,INT((IB163-INT(IB163))/$I166)&gt;INT((IA163-INT(IA163))/$I166)),"F","R"),0))))</f>
        <v>0</v>
      </c>
      <c r="IC164" s="964">
        <f>IF(OR(IC163=0,SUM($Q166:IB166)=$BD$2),0,IF($H137&lt;=$AO$3,IF(IC163&gt;0,"F",0),IF($I163=1,IF(INT(IC163)&gt;INT(IB163),"F","R"),IF(IB163-INT(IB163)&lt;=$I163,IF(AND(IB163-INT(IB163)&gt;0,INT((IC163-INT(IC163))/$I166)&gt;INT((IB163-INT(IB163))/$I166)),"F","R"),0))))</f>
        <v>0</v>
      </c>
      <c r="ID164" s="964">
        <f>IF(OR(ID163=0,SUM($Q166:IC166)=$BD$2),0,IF($H137&lt;=$AO$3,IF(ID163&gt;0,"F",0),IF($I163=1,IF(INT(ID163)&gt;INT(IC163),"F","R"),IF(IC163-INT(IC163)&lt;=$I163,IF(AND(IC163-INT(IC163)&gt;0,INT((ID163-INT(ID163))/$I166)&gt;INT((IC163-INT(IC163))/$I166)),"F","R"),0))))</f>
        <v>0</v>
      </c>
      <c r="IE164" s="964">
        <f>IF(OR(IE163=0,SUM($Q166:ID166)=$BD$2),0,IF($H137&lt;=$AO$3,IF(IE163&gt;0,"F",0),IF($I163=1,IF(INT(IE163)&gt;INT(ID163),"F","R"),IF(ID163-INT(ID163)&lt;=$I163,IF(AND(ID163-INT(ID163)&gt;0,INT((IE163-INT(IE163))/$I166)&gt;INT((ID163-INT(ID163))/$I166)),"F","R"),0))))</f>
        <v>0</v>
      </c>
      <c r="IF164" s="964">
        <f>IF(OR(IF163=0,SUM($Q166:IE166)=$BD$2),0,IF($H137&lt;=$AO$3,IF(IF163&gt;0,"F",0),IF($I163=1,IF(INT(IF163)&gt;INT(IE163),"F","R"),IF(IE163-INT(IE163)&lt;=$I163,IF(AND(IE163-INT(IE163)&gt;0,INT((IF163-INT(IF163))/$I166)&gt;INT((IE163-INT(IE163))/$I166)),"F","R"),0))))</f>
        <v>0</v>
      </c>
      <c r="IG164" s="964">
        <f>IF(OR(IG163=0,SUM($Q166:IF166)=$BD$2),0,IF($H137&lt;=$AO$3,IF(IG163&gt;0,"F",0),IF($I163=1,IF(INT(IG163)&gt;INT(IF163),"F","R"),IF(IF163-INT(IF163)&lt;=$I163,IF(AND(IF163-INT(IF163)&gt;0,INT((IG163-INT(IG163))/$I166)&gt;INT((IF163-INT(IF163))/$I166)),"F","R"),0))))</f>
        <v>0</v>
      </c>
      <c r="IH164" s="964">
        <f>IF(OR(IH163=0,SUM($Q166:IG166)=$BD$2),0,IF($H137&lt;=$AO$3,IF(IH163&gt;0,"F",0),IF($I163=1,IF(INT(IH163)&gt;INT(IG163),"F","R"),IF(IG163-INT(IG163)&lt;=$I163,IF(AND(IG163-INT(IG163)&gt;0,INT((IH163-INT(IH163))/$I166)&gt;INT((IG163-INT(IG163))/$I166)),"F","R"),0))))</f>
        <v>0</v>
      </c>
      <c r="II164" s="964">
        <f>IF(OR(II163=0,SUM($Q166:IH166)=$BD$2),0,IF($H137&lt;=$AO$3,IF(II163&gt;0,"F",0),IF($I163=1,IF(INT(II163)&gt;INT(IH163),"F","R"),IF(IH163-INT(IH163)&lt;=$I163,IF(AND(IH163-INT(IH163)&gt;0,INT((II163-INT(II163))/$I166)&gt;INT((IH163-INT(IH163))/$I166)),"F","R"),0))))</f>
        <v>0</v>
      </c>
      <c r="IJ164" s="964">
        <f>IF(OR(IJ163=0,SUM($Q166:II166)=$BD$2),0,IF($H137&lt;=$AO$3,IF(IJ163&gt;0,"F",0),IF($I163=1,IF(INT(IJ163)&gt;INT(II163),"F","R"),IF(II163-INT(II163)&lt;=$I163,IF(AND(II163-INT(II163)&gt;0,INT((IJ163-INT(IJ163))/$I166)&gt;INT((II163-INT(II163))/$I166)),"F","R"),0))))</f>
        <v>0</v>
      </c>
      <c r="IK164" s="964">
        <f>IF(OR(IK163=0,SUM($Q166:IJ166)=$BD$2),0,IF($H137&lt;=$AO$3,IF(IK163&gt;0,"F",0),IF($I163=1,IF(INT(IK163)&gt;INT(IJ163),"F","R"),IF(IJ163-INT(IJ163)&lt;=$I163,IF(AND(IJ163-INT(IJ163)&gt;0,INT((IK163-INT(IK163))/$I166)&gt;INT((IJ163-INT(IJ163))/$I166)),"F","R"),0))))</f>
        <v>0</v>
      </c>
      <c r="IL164" s="964">
        <f>IF(OR(IL163=0,SUM($Q166:IK166)=$BD$2),0,IF($H137&lt;=$AO$3,IF(IL163&gt;0,"F",0),IF($I163=1,IF(INT(IL163)&gt;INT(IK163),"F","R"),IF(IK163-INT(IK163)&lt;=$I163,IF(AND(IK163-INT(IK163)&gt;0,INT((IL163-INT(IL163))/$I166)&gt;INT((IK163-INT(IK163))/$I166)),"F","R"),0))))</f>
        <v>0</v>
      </c>
      <c r="IM164" s="964">
        <f>IF(OR(IM163=0,SUM($Q166:IL166)=$BD$2),0,IF($H137&lt;=$AO$3,IF(IM163&gt;0,"F",0),IF($I163=1,IF(INT(IM163)&gt;INT(IL163),"F","R"),IF(IL163-INT(IL163)&lt;=$I163,IF(AND(IL163-INT(IL163)&gt;0,INT((IM163-INT(IM163))/$I166)&gt;INT((IL163-INT(IL163))/$I166)),"F","R"),0))))</f>
        <v>0</v>
      </c>
      <c r="IN164" s="964">
        <f>IF(OR(IN163=0,SUM($Q166:IM166)=$BD$2),0,IF($H137&lt;=$AO$3,IF(IN163&gt;0,"F",0),IF($I163=1,IF(INT(IN163)&gt;INT(IM163),"F","R"),IF(IM163-INT(IM163)&lt;=$I163,IF(AND(IM163-INT(IM163)&gt;0,INT((IN163-INT(IN163))/$I166)&gt;INT((IM163-INT(IM163))/$I166)),"F","R"),0))))</f>
        <v>0</v>
      </c>
      <c r="IO164" s="964">
        <f>IF(OR(IO163=0,SUM($Q166:IN166)=$BD$2),0,IF($H137&lt;=$AO$3,IF(IO163&gt;0,"F",0),IF($I163=1,IF(INT(IO163)&gt;INT(IN163),"F","R"),IF(IN163-INT(IN163)&lt;=$I163,IF(AND(IN163-INT(IN163)&gt;0,INT((IO163-INT(IO163))/$I166)&gt;INT((IN163-INT(IN163))/$I166)),"F","R"),0))))</f>
        <v>0</v>
      </c>
      <c r="IP164" s="964">
        <f>IF(OR(IP163=0,SUM($Q166:IO166)=$BD$2),0,IF($H137&lt;=$AO$3,IF(IP163&gt;0,"F",0),IF($I163=1,IF(INT(IP163)&gt;INT(IO163),"F","R"),IF(IO163-INT(IO163)&lt;=$I163,IF(AND(IO163-INT(IO163)&gt;0,INT((IP163-INT(IP163))/$I166)&gt;INT((IO163-INT(IO163))/$I166)),"F","R"),0))))</f>
        <v>0</v>
      </c>
      <c r="IQ164" s="964">
        <f>IF(OR(IQ163=0,SUM($Q166:IP166)=$BD$2),0,IF($H137&lt;=$AO$3,IF(IQ163&gt;0,"F",0),IF($I163=1,IF(INT(IQ163)&gt;INT(IP163),"F","R"),IF(IP163-INT(IP163)&lt;=$I163,IF(AND(IP163-INT(IP163)&gt;0,INT((IQ163-INT(IQ163))/$I166)&gt;INT((IP163-INT(IP163))/$I166)),"F","R"),0))))</f>
        <v>0</v>
      </c>
      <c r="IR164" s="964">
        <f>IF(OR(IR163=0,SUM($Q166:IQ166)=$BD$2),0,IF($H137&lt;=$AO$3,IF(IR163&gt;0,"F",0),IF($I163=1,IF(INT(IR163)&gt;INT(IQ163),"F","R"),IF(IQ163-INT(IQ163)&lt;=$I163,IF(AND(IQ163-INT(IQ163)&gt;0,INT((IR163-INT(IR163))/$I166)&gt;INT((IQ163-INT(IQ163))/$I166)),"F","R"),0))))</f>
        <v>0</v>
      </c>
      <c r="IS164" s="964">
        <f>IF(OR(IS163=0,SUM($Q166:IR166)=$BD$2),0,IF($H137&lt;=$AO$3,IF(IS163&gt;0,"F",0),IF($I163=1,IF(INT(IS163)&gt;INT(IR163),"F","R"),IF(IR163-INT(IR163)&lt;=$I163,IF(AND(IR163-INT(IR163)&gt;0,INT((IS163-INT(IS163))/$I166)&gt;INT((IR163-INT(IR163))/$I166)),"F","R"),0))))</f>
        <v>0</v>
      </c>
      <c r="IT164" s="964">
        <f>IF(OR(IT163=0,SUM($Q166:IS166)=$BD$2),0,IF($H137&lt;=$AO$3,IF(IT163&gt;0,"F",0),IF($I163=1,IF(INT(IT163)&gt;INT(IS163),"F","R"),IF(IS163-INT(IS163)&lt;=$I163,IF(AND(IS163-INT(IS163)&gt;0,INT((IT163-INT(IT163))/$I166)&gt;INT((IS163-INT(IS163))/$I166)),"F","R"),0))))</f>
        <v>0</v>
      </c>
      <c r="IU164" s="964">
        <f>IF(OR(IU163=0,SUM($Q166:IT166)=$BD$2),0,IF($H137&lt;=$AO$3,IF(IU163&gt;0,"F",0),IF($I163=1,IF(INT(IU163)&gt;INT(IT163),"F","R"),IF(IT163-INT(IT163)&lt;=$I163,IF(AND(IT163-INT(IT163)&gt;0,INT((IU163-INT(IU163))/$I166)&gt;INT((IT163-INT(IT163))/$I166)),"F","R"),0))))</f>
        <v>0</v>
      </c>
      <c r="IV164" s="964">
        <f>IF(OR(IV163=0,SUM($Q166:IU166)=$BD$2),0,IF($H137&lt;=$AO$3,IF(IV163&gt;0,"F",0),IF($I163=1,IF(INT(IV163)&gt;INT(IU163),"F","R"),IF(IU163-INT(IU163)&lt;=$I163,IF(AND(IU163-INT(IU163)&gt;0,INT((IV163-INT(IV163))/$I166)&gt;INT((IU163-INT(IU163))/$I166)),"F","R"),0))))</f>
        <v>0</v>
      </c>
      <c r="IW164" s="964">
        <f>IF(OR(IW163=0,SUM($Q166:IV166)=$BD$2),0,IF($H137&lt;=$AO$3,IF(IW163&gt;0,"F",0),IF($I163=1,IF(INT(IW163)&gt;INT(IV163),"F","R"),IF(IV163-INT(IV163)&lt;=$I163,IF(AND(IV163-INT(IV163)&gt;0,INT((IW163-INT(IW163))/$I166)&gt;INT((IV163-INT(IV163))/$I166)),"F","R"),0))))</f>
        <v>0</v>
      </c>
      <c r="IX164" s="964">
        <f>IF(OR(IX163=0,SUM($Q166:IW166)=$BD$2),0,IF($H137&lt;=$AO$3,IF(IX163&gt;0,"F",0),IF($I163=1,IF(INT(IX163)&gt;INT(IW163),"F","R"),IF(IW163-INT(IW163)&lt;=$I163,IF(AND(IW163-INT(IW163)&gt;0,INT((IX163-INT(IX163))/$I166)&gt;INT((IW163-INT(IW163))/$I166)),"F","R"),0))))</f>
        <v>0</v>
      </c>
      <c r="IY164" s="964">
        <f>IF(OR(IY163=0,SUM($Q166:IX166)=$BD$2),0,IF($H137&lt;=$AO$3,IF(IY163&gt;0,"F",0),IF($I163=1,IF(INT(IY163)&gt;INT(IX163),"F","R"),IF(IX163-INT(IX163)&lt;=$I163,IF(AND(IX163-INT(IX163)&gt;0,INT((IY163-INT(IY163))/$I166)&gt;INT((IX163-INT(IX163))/$I166)),"F","R"),0))))</f>
        <v>0</v>
      </c>
      <c r="IZ164" s="964">
        <f>IF(OR(IZ163=0,SUM($Q166:IY166)=$BD$2),0,IF($H137&lt;=$AO$3,IF(IZ163&gt;0,"F",0),IF($I163=1,IF(INT(IZ163)&gt;INT(IY163),"F","R"),IF(IY163-INT(IY163)&lt;=$I163,IF(AND(IY163-INT(IY163)&gt;0,INT((IZ163-INT(IZ163))/$I166)&gt;INT((IY163-INT(IY163))/$I166)),"F","R"),0))))</f>
        <v>0</v>
      </c>
      <c r="JA164" s="964">
        <f>IF(OR(JA163=0,SUM($Q166:IZ166)=$BD$2),0,IF($H137&lt;=$AO$3,IF(JA163&gt;0,"F",0),IF($I163=1,IF(INT(JA163)&gt;INT(IZ163),"F","R"),IF(IZ163-INT(IZ163)&lt;=$I163,IF(AND(IZ163-INT(IZ163)&gt;0,INT((JA163-INT(JA163))/$I166)&gt;INT((IZ163-INT(IZ163))/$I166)),"F","R"),0))))</f>
        <v>0</v>
      </c>
      <c r="JB164" s="964">
        <f>IF(OR(JB163=0,SUM($Q166:JA166)=$BD$2),0,IF($H137&lt;=$AO$3,IF(JB163&gt;0,"F",0),IF($I163=1,IF(INT(JB163)&gt;INT(JA163),"F","R"),IF(JA163-INT(JA163)&lt;=$I163,IF(AND(JA163-INT(JA163)&gt;0,INT((JB163-INT(JB163))/$I166)&gt;INT((JA163-INT(JA163))/$I166)),"F","R"),0))))</f>
        <v>0</v>
      </c>
      <c r="JC164" s="964">
        <f>IF(OR(JC163=0,SUM($Q166:JB166)=$BD$2),0,IF($H137&lt;=$AO$3,IF(JC163&gt;0,"F",0),IF($I163=1,IF(INT(JC163)&gt;INT(JB163),"F","R"),IF(JB163-INT(JB163)&lt;=$I163,IF(AND(JB163-INT(JB163)&gt;0,INT((JC163-INT(JC163))/$I166)&gt;INT((JB163-INT(JB163))/$I166)),"F","R"),0))))</f>
        <v>0</v>
      </c>
      <c r="JD164" s="964">
        <f>IF(OR(JD163=0,SUM($Q166:JC166)=$BD$2),0,IF($H137&lt;=$AO$3,IF(JD163&gt;0,"F",0),IF($I163=1,IF(INT(JD163)&gt;INT(JC163),"F","R"),IF(JC163-INT(JC163)&lt;=$I163,IF(AND(JC163-INT(JC163)&gt;0,INT((JD163-INT(JD163))/$I166)&gt;INT((JC163-INT(JC163))/$I166)),"F","R"),0))))</f>
        <v>0</v>
      </c>
      <c r="JE164" s="964">
        <f>IF(OR(JE163=0,SUM($Q166:JD166)=$BD$2),0,IF($H137&lt;=$AO$3,IF(JE163&gt;0,"F",0),IF($I163=1,IF(INT(JE163)&gt;INT(JD163),"F","R"),IF(JD163-INT(JD163)&lt;=$I163,IF(AND(JD163-INT(JD163)&gt;0,INT((JE163-INT(JE163))/$I166)&gt;INT((JD163-INT(JD163))/$I166)),"F","R"),0))))</f>
        <v>0</v>
      </c>
      <c r="JF164" s="964">
        <f>IF(OR(JF163=0,SUM($Q166:JE166)=$BD$2),0,IF($H137&lt;=$AO$3,IF(JF163&gt;0,"F",0),IF($I163=1,IF(INT(JF163)&gt;INT(JE163),"F","R"),IF(JE163-INT(JE163)&lt;=$I163,IF(AND(JE163-INT(JE163)&gt;0,INT((JF163-INT(JF163))/$I166)&gt;INT((JE163-INT(JE163))/$I166)),"F","R"),0))))</f>
        <v>0</v>
      </c>
      <c r="JG164" s="964">
        <f>IF(OR(JG163=0,SUM($Q166:JF166)=$BD$2),0,IF($H137&lt;=$AO$3,IF(JG163&gt;0,"F",0),IF($I163=1,IF(INT(JG163)&gt;INT(JF163),"F","R"),IF(JF163-INT(JF163)&lt;=$I163,IF(AND(JF163-INT(JF163)&gt;0,INT((JG163-INT(JG163))/$I166)&gt;INT((JF163-INT(JF163))/$I166)),"F","R"),0))))</f>
        <v>0</v>
      </c>
      <c r="JH164" s="964">
        <f>IF(OR(JH163=0,SUM($Q166:JG166)=$BD$2),0,IF($H137&lt;=$AO$3,IF(JH163&gt;0,"F",0),IF($I163=1,IF(INT(JH163)&gt;INT(JG163),"F","R"),IF(JG163-INT(JG163)&lt;=$I163,IF(AND(JG163-INT(JG163)&gt;0,INT((JH163-INT(JH163))/$I166)&gt;INT((JG163-INT(JG163))/$I166)),"F","R"),0))))</f>
        <v>0</v>
      </c>
      <c r="JI164" s="964">
        <f>IF(OR(JI163=0,SUM($Q166:JH166)=$BD$2),0,IF($H137&lt;=$AO$3,IF(JI163&gt;0,"F",0),IF($I163=1,IF(INT(JI163)&gt;INT(JH163),"F","R"),IF(JH163-INT(JH163)&lt;=$I163,IF(AND(JH163-INT(JH163)&gt;0,INT((JI163-INT(JI163))/$I166)&gt;INT((JH163-INT(JH163))/$I166)),"F","R"),0))))</f>
        <v>0</v>
      </c>
      <c r="JJ164" s="964">
        <f>IF(OR(JJ163=0,SUM($Q166:JI166)=$BD$2),0,IF($H137&lt;=$AO$3,IF(JJ163&gt;0,"F",0),IF($I163=1,IF(INT(JJ163)&gt;INT(JI163),"F","R"),IF(JI163-INT(JI163)&lt;=$I163,IF(AND(JI163-INT(JI163)&gt;0,INT((JJ163-INT(JJ163))/$I166)&gt;INT((JI163-INT(JI163))/$I166)),"F","R"),0))))</f>
        <v>0</v>
      </c>
      <c r="JK164" s="964">
        <f>IF(OR(JK163=0,SUM($Q166:JJ166)=$BD$2),0,IF($H137&lt;=$AO$3,IF(JK163&gt;0,"F",0),IF($I163=1,IF(INT(JK163)&gt;INT(JJ163),"F","R"),IF(JJ163-INT(JJ163)&lt;=$I163,IF(AND(JJ163-INT(JJ163)&gt;0,INT((JK163-INT(JK163))/$I166)&gt;INT((JJ163-INT(JJ163))/$I166)),"F","R"),0))))</f>
        <v>0</v>
      </c>
      <c r="JL164" s="964">
        <f>IF(OR(JL163=0,SUM($Q166:JK166)=$BD$2),0,IF($H137&lt;=$AO$3,IF(JL163&gt;0,"F",0),IF($I163=1,IF(INT(JL163)&gt;INT(JK163),"F","R"),IF(JK163-INT(JK163)&lt;=$I163,IF(AND(JK163-INT(JK163)&gt;0,INT((JL163-INT(JL163))/$I166)&gt;INT((JK163-INT(JK163))/$I166)),"F","R"),0))))</f>
        <v>0</v>
      </c>
      <c r="JM164" s="964">
        <f>IF(OR(JM163=0,SUM($Q166:JL166)=$BD$2),0,IF($H137&lt;=$AO$3,IF(JM163&gt;0,"F",0),IF($I163=1,IF(INT(JM163)&gt;INT(JL163),"F","R"),IF(JL163-INT(JL163)&lt;=$I163,IF(AND(JL163-INT(JL163)&gt;0,INT((JM163-INT(JM163))/$I166)&gt;INT((JL163-INT(JL163))/$I166)),"F","R"),0))))</f>
        <v>0</v>
      </c>
      <c r="JN164" s="964">
        <f>IF(OR(JN163=0,SUM($Q166:JM166)=$BD$2),0,IF($H137&lt;=$AO$3,IF(JN163&gt;0,"F",0),IF($I163=1,IF(INT(JN163)&gt;INT(JM163),"F","R"),IF(JM163-INT(JM163)&lt;=$I163,IF(AND(JM163-INT(JM163)&gt;0,INT((JN163-INT(JN163))/$I166)&gt;INT((JM163-INT(JM163))/$I166)),"F","R"),0))))</f>
        <v>0</v>
      </c>
      <c r="JO164" s="964">
        <f>IF(OR(JO163=0,SUM($Q166:JN166)=$BD$2),0,IF($H137&lt;=$AO$3,IF(JO163&gt;0,"F",0),IF($I163=1,IF(INT(JO163)&gt;INT(JN163),"F","R"),IF(JN163-INT(JN163)&lt;=$I163,IF(AND(JN163-INT(JN163)&gt;0,INT((JO163-INT(JO163))/$I166)&gt;INT((JN163-INT(JN163))/$I166)),"F","R"),0))))</f>
        <v>0</v>
      </c>
      <c r="JP164" s="964">
        <f>IF(OR(JP163=0,SUM($Q166:JO166)=$BD$2),0,IF($H137&lt;=$AO$3,IF(JP163&gt;0,"F",0),IF($I163=1,IF(INT(JP163)&gt;INT(JO163),"F","R"),IF(JO163-INT(JO163)&lt;=$I163,IF(AND(JO163-INT(JO163)&gt;0,INT((JP163-INT(JP163))/$I166)&gt;INT((JO163-INT(JO163))/$I166)),"F","R"),0))))</f>
        <v>0</v>
      </c>
      <c r="JQ164" s="964">
        <f>IF(OR(JQ163=0,SUM($Q166:JP166)=$BD$2),0,IF($H137&lt;=$AO$3,IF(JQ163&gt;0,"F",0),IF($I163=1,IF(INT(JQ163)&gt;INT(JP163),"F","R"),IF(JP163-INT(JP163)&lt;=$I163,IF(AND(JP163-INT(JP163)&gt;0,INT((JQ163-INT(JQ163))/$I166)&gt;INT((JP163-INT(JP163))/$I166)),"F","R"),0))))</f>
        <v>0</v>
      </c>
      <c r="JR164" s="964">
        <f>IF(OR(JR163=0,SUM($Q166:JQ166)=$BD$2),0,IF($H137&lt;=$AO$3,IF(JR163&gt;0,"F",0),IF($I163=1,IF(INT(JR163)&gt;INT(JQ163),"F","R"),IF(JQ163-INT(JQ163)&lt;=$I163,IF(AND(JQ163-INT(JQ163)&gt;0,INT((JR163-INT(JR163))/$I166)&gt;INT((JQ163-INT(JQ163))/$I166)),"F","R"),0))))</f>
        <v>0</v>
      </c>
      <c r="JS164" s="964">
        <f>IF(OR(JS163=0,SUM($Q166:JR166)=$BD$2),0,IF($H137&lt;=$AO$3,IF(JS163&gt;0,"F",0),IF($I163=1,IF(INT(JS163)&gt;INT(JR163),"F","R"),IF(JR163-INT(JR163)&lt;=$I163,IF(AND(JR163-INT(JR163)&gt;0,INT((JS163-INT(JS163))/$I166)&gt;INT((JR163-INT(JR163))/$I166)),"F","R"),0))))</f>
        <v>0</v>
      </c>
      <c r="JT164" s="964">
        <f>IF(OR(JT163=0,SUM($Q166:JS166)=$BD$2),0,IF($H137&lt;=$AO$3,IF(JT163&gt;0,"F",0),IF($I163=1,IF(INT(JT163)&gt;INT(JS163),"F","R"),IF(JS163-INT(JS163)&lt;=$I163,IF(AND(JS163-INT(JS163)&gt;0,INT((JT163-INT(JT163))/$I166)&gt;INT((JS163-INT(JS163))/$I166)),"F","R"),0))))</f>
        <v>0</v>
      </c>
      <c r="JU164" s="964">
        <f>IF(OR(JU163=0,SUM($Q166:JT166)=$BD$2),0,IF($H137&lt;=$AO$3,IF(JU163&gt;0,"F",0),IF($I163=1,IF(INT(JU163)&gt;INT(JT163),"F","R"),IF(JT163-INT(JT163)&lt;=$I163,IF(AND(JT163-INT(JT163)&gt;0,INT((JU163-INT(JU163))/$I166)&gt;INT((JT163-INT(JT163))/$I166)),"F","R"),0))))</f>
        <v>0</v>
      </c>
      <c r="JV164" s="964">
        <f>IF(OR(JV163=0,SUM($Q166:JU166)=$BD$2),0,IF($H137&lt;=$AO$3,IF(JV163&gt;0,"F",0),IF($I163=1,IF(INT(JV163)&gt;INT(JU163),"F","R"),IF(JU163-INT(JU163)&lt;=$I163,IF(AND(JU163-INT(JU163)&gt;0,INT((JV163-INT(JV163))/$I166)&gt;INT((JU163-INT(JU163))/$I166)),"F","R"),0))))</f>
        <v>0</v>
      </c>
      <c r="JW164" s="964">
        <f>IF(OR(JW163=0,SUM($Q166:JV166)=$BD$2),0,IF($H137&lt;=$AO$3,IF(JW163&gt;0,"F",0),IF($I163=1,IF(INT(JW163)&gt;INT(JV163),"F","R"),IF(JV163-INT(JV163)&lt;=$I163,IF(AND(JV163-INT(JV163)&gt;0,INT((JW163-INT(JW163))/$I166)&gt;INT((JV163-INT(JV163))/$I166)),"F","R"),0))))</f>
        <v>0</v>
      </c>
      <c r="JX164" s="964">
        <f>IF(OR(JX163=0,SUM($Q166:JW166)=$BD$2),0,IF($H137&lt;=$AO$3,IF(JX163&gt;0,"F",0),IF($I163=1,IF(INT(JX163)&gt;INT(JW163),"F","R"),IF(JW163-INT(JW163)&lt;=$I163,IF(AND(JW163-INT(JW163)&gt;0,INT((JX163-INT(JX163))/$I166)&gt;INT((JW163-INT(JW163))/$I166)),"F","R"),0))))</f>
        <v>0</v>
      </c>
      <c r="JY164" s="964">
        <f>IF(OR(JY163=0,SUM($Q166:JX166)=$BD$2),0,IF($H137&lt;=$AO$3,IF(JY163&gt;0,"F",0),IF($I163=1,IF(INT(JY163)&gt;INT(JX163),"F","R"),IF(JX163-INT(JX163)&lt;=$I163,IF(AND(JX163-INT(JX163)&gt;0,INT((JY163-INT(JY163))/$I166)&gt;INT((JX163-INT(JX163))/$I166)),"F","R"),0))))</f>
        <v>0</v>
      </c>
      <c r="JZ164" s="964">
        <f>IF(OR(JZ163=0,SUM($Q166:JY166)=$BD$2),0,IF($H137&lt;=$AO$3,IF(JZ163&gt;0,"F",0),IF($I163=1,IF(INT(JZ163)&gt;INT(JY163),"F","R"),IF(JY163-INT(JY163)&lt;=$I163,IF(AND(JY163-INT(JY163)&gt;0,INT((JZ163-INT(JZ163))/$I166)&gt;INT((JY163-INT(JY163))/$I166)),"F","R"),0))))</f>
        <v>0</v>
      </c>
      <c r="KA164" s="964">
        <f>IF(OR(KA163=0,SUM($Q166:JZ166)=$BD$2),0,IF($H137&lt;=$AO$3,IF(KA163&gt;0,"F",0),IF($I163=1,IF(INT(KA163)&gt;INT(JZ163),"F","R"),IF(JZ163-INT(JZ163)&lt;=$I163,IF(AND(JZ163-INT(JZ163)&gt;0,INT((KA163-INT(KA163))/$I166)&gt;INT((JZ163-INT(JZ163))/$I166)),"F","R"),0))))</f>
        <v>0</v>
      </c>
      <c r="KB164" s="964">
        <f>IF(OR(KB163=0,SUM($Q166:KA166)=$BD$2),0,IF($H137&lt;=$AO$3,IF(KB163&gt;0,"F",0),IF($I163=1,IF(INT(KB163)&gt;INT(KA163),"F","R"),IF(KA163-INT(KA163)&lt;=$I163,IF(AND(KA163-INT(KA163)&gt;0,INT((KB163-INT(KB163))/$I166)&gt;INT((KA163-INT(KA163))/$I166)),"F","R"),0))))</f>
        <v>0</v>
      </c>
      <c r="KC164" s="964">
        <f>IF(OR(KC163=0,SUM($Q166:KB166)=$BD$2),0,IF($H137&lt;=$AO$3,IF(KC163&gt;0,"F",0),IF($I163=1,IF(INT(KC163)&gt;INT(KB163),"F","R"),IF(KB163-INT(KB163)&lt;=$I163,IF(AND(KB163-INT(KB163)&gt;0,INT((KC163-INT(KC163))/$I166)&gt;INT((KB163-INT(KB163))/$I166)),"F","R"),0))))</f>
        <v>0</v>
      </c>
      <c r="KD164" s="964">
        <f>IF(OR(KD163=0,SUM($Q166:KC166)=$BD$2),0,IF($H137&lt;=$AO$3,IF(KD163&gt;0,"F",0),IF($I163=1,IF(INT(KD163)&gt;INT(KC163),"F","R"),IF(KC163-INT(KC163)&lt;=$I163,IF(AND(KC163-INT(KC163)&gt;0,INT((KD163-INT(KD163))/$I166)&gt;INT((KC163-INT(KC163))/$I166)),"F","R"),0))))</f>
        <v>0</v>
      </c>
      <c r="KE164" s="964">
        <f>IF(OR(KE163=0,SUM($Q166:KD166)=$BD$2),0,IF($H137&lt;=$AO$3,IF(KE163&gt;0,"F",0),IF($I163=1,IF(INT(KE163)&gt;INT(KD163),"F","R"),IF(KD163-INT(KD163)&lt;=$I163,IF(AND(KD163-INT(KD163)&gt;0,INT((KE163-INT(KE163))/$I166)&gt;INT((KD163-INT(KD163))/$I166)),"F","R"),0))))</f>
        <v>0</v>
      </c>
      <c r="KF164" s="964">
        <f>IF(OR(KF163=0,SUM($Q166:KE166)=$BD$2),0,IF($H137&lt;=$AO$3,IF(KF163&gt;0,"F",0),IF($I163=1,IF(INT(KF163)&gt;INT(KE163),"F","R"),IF(KE163-INT(KE163)&lt;=$I163,IF(AND(KE163-INT(KE163)&gt;0,INT((KF163-INT(KF163))/$I166)&gt;INT((KE163-INT(KE163))/$I166)),"F","R"),0))))</f>
        <v>0</v>
      </c>
      <c r="KG164" s="964">
        <f>IF(OR(KG163=0,SUM($Q166:KF166)=$BD$2),0,IF($H137&lt;=$AO$3,IF(KG163&gt;0,"F",0),IF($I163=1,IF(INT(KG163)&gt;INT(KF163),"F","R"),IF(KF163-INT(KF163)&lt;=$I163,IF(AND(KF163-INT(KF163)&gt;0,INT((KG163-INT(KG163))/$I166)&gt;INT((KF163-INT(KF163))/$I166)),"F","R"),0))))</f>
        <v>0</v>
      </c>
      <c r="KH164" s="964">
        <f>IF(OR(KH163=0,SUM($Q166:KG166)=$BD$2),0,IF($H137&lt;=$AO$3,IF(KH163&gt;0,"F",0),IF($I163=1,IF(INT(KH163)&gt;INT(KG163),"F","R"),IF(KG163-INT(KG163)&lt;=$I163,IF(AND(KG163-INT(KG163)&gt;0,INT((KH163-INT(KH163))/$I166)&gt;INT((KG163-INT(KG163))/$I166)),"F","R"),0))))</f>
        <v>0</v>
      </c>
      <c r="KI164" s="964">
        <f>IF(OR(KI163=0,SUM($Q166:KH166)=$BD$2),0,IF($H137&lt;=$AO$3,IF(KI163&gt;0,"F",0),IF($I163=1,IF(INT(KI163)&gt;INT(KH163),"F","R"),IF(KH163-INT(KH163)&lt;=$I163,IF(AND(KH163-INT(KH163)&gt;0,INT((KI163-INT(KI163))/$I166)&gt;INT((KH163-INT(KH163))/$I166)),"F","R"),0))))</f>
        <v>0</v>
      </c>
      <c r="KJ164" s="964">
        <f>IF(OR(KJ163=0,SUM($Q166:KI166)=$BD$2),0,IF($H137&lt;=$AO$3,IF(KJ163&gt;0,"F",0),IF($I163=1,IF(INT(KJ163)&gt;INT(KI163),"F","R"),IF(KI163-INT(KI163)&lt;=$I163,IF(AND(KI163-INT(KI163)&gt;0,INT((KJ163-INT(KJ163))/$I166)&gt;INT((KI163-INT(KI163))/$I166)),"F","R"),0))))</f>
        <v>0</v>
      </c>
      <c r="KK164" s="964">
        <f>IF(OR(KK163=0,SUM($Q166:KJ166)=$BD$2),0,IF($H137&lt;=$AO$3,IF(KK163&gt;0,"F",0),IF($I163=1,IF(INT(KK163)&gt;INT(KJ163),"F","R"),IF(KJ163-INT(KJ163)&lt;=$I163,IF(AND(KJ163-INT(KJ163)&gt;0,INT((KK163-INT(KK163))/$I166)&gt;INT((KJ163-INT(KJ163))/$I166)),"F","R"),0))))</f>
        <v>0</v>
      </c>
      <c r="KL164" s="964">
        <f>IF(OR(KL163=0,SUM($Q166:KK166)=$BD$2),0,IF($H137&lt;=$AO$3,IF(KL163&gt;0,"F",0),IF($I163=1,IF(INT(KL163)&gt;INT(KK163),"F","R"),IF(KK163-INT(KK163)&lt;=$I163,IF(AND(KK163-INT(KK163)&gt;0,INT((KL163-INT(KL163))/$I166)&gt;INT((KK163-INT(KK163))/$I166)),"F","R"),0))))</f>
        <v>0</v>
      </c>
      <c r="KM164" s="964">
        <f>IF(OR(KM163=0,SUM($Q166:KL166)=$BD$2),0,IF($H137&lt;=$AO$3,IF(KM163&gt;0,"F",0),IF($I163=1,IF(INT(KM163)&gt;INT(KL163),"F","R"),IF(KL163-INT(KL163)&lt;=$I163,IF(AND(KL163-INT(KL163)&gt;0,INT((KM163-INT(KM163))/$I166)&gt;INT((KL163-INT(KL163))/$I166)),"F","R"),0))))</f>
        <v>0</v>
      </c>
      <c r="KN164" s="964">
        <f>IF(OR(KN163=0,SUM($Q166:KM166)=$BD$2),0,IF($H137&lt;=$AO$3,IF(KN163&gt;0,"F",0),IF($I163=1,IF(INT(KN163)&gt;INT(KM163),"F","R"),IF(KM163-INT(KM163)&lt;=$I163,IF(AND(KM163-INT(KM163)&gt;0,INT((KN163-INT(KN163))/$I166)&gt;INT((KM163-INT(KM163))/$I166)),"F","R"),0))))</f>
        <v>0</v>
      </c>
      <c r="KO164" s="964">
        <f>IF(OR(KO163=0,SUM($Q166:KN166)=$BD$2),0,IF($H137&lt;=$AO$3,IF(KO163&gt;0,"F",0),IF($I163=1,IF(INT(KO163)&gt;INT(KN163),"F","R"),IF(KN163-INT(KN163)&lt;=$I163,IF(AND(KN163-INT(KN163)&gt;0,INT((KO163-INT(KO163))/$I166)&gt;INT((KN163-INT(KN163))/$I166)),"F","R"),0))))</f>
        <v>0</v>
      </c>
      <c r="KP164" s="964">
        <f>IF(OR(KP163=0,SUM($Q166:KO166)=$BD$2),0,IF($H137&lt;=$AO$3,IF(KP163&gt;0,"F",0),IF($I163=1,IF(INT(KP163)&gt;INT(KO163),"F","R"),IF(KO163-INT(KO163)&lt;=$I163,IF(AND(KO163-INT(KO163)&gt;0,INT((KP163-INT(KP163))/$I166)&gt;INT((KO163-INT(KO163))/$I166)),"F","R"),0))))</f>
        <v>0</v>
      </c>
      <c r="KQ164" s="964">
        <f>IF(OR(KQ163=0,SUM($Q166:KP166)=$BD$2),0,IF($H137&lt;=$AO$3,IF(KQ163&gt;0,"F",0),IF($I163=1,IF(INT(KQ163)&gt;INT(KP163),"F","R"),IF(KP163-INT(KP163)&lt;=$I163,IF(AND(KP163-INT(KP163)&gt;0,INT((KQ163-INT(KQ163))/$I166)&gt;INT((KP163-INT(KP163))/$I166)),"F","R"),0))))</f>
        <v>0</v>
      </c>
      <c r="KR164" s="964">
        <f>IF(OR(KR163=0,SUM($Q166:KQ166)=$BD$2),0,IF($H137&lt;=$AO$3,IF(KR163&gt;0,"F",0),IF($I163=1,IF(INT(KR163)&gt;INT(KQ163),"F","R"),IF(KQ163-INT(KQ163)&lt;=$I163,IF(AND(KQ163-INT(KQ163)&gt;0,INT((KR163-INT(KR163))/$I166)&gt;INT((KQ163-INT(KQ163))/$I166)),"F","R"),0))))</f>
        <v>0</v>
      </c>
      <c r="KS164" s="964">
        <f>IF(OR(KS163=0,SUM($Q166:KR166)=$BD$2),0,IF($H137&lt;=$AO$3,IF(KS163&gt;0,"F",0),IF($I163=1,IF(INT(KS163)&gt;INT(KR163),"F","R"),IF(KR163-INT(KR163)&lt;=$I163,IF(AND(KR163-INT(KR163)&gt;0,INT((KS163-INT(KS163))/$I166)&gt;INT((KR163-INT(KR163))/$I166)),"F","R"),0))))</f>
        <v>0</v>
      </c>
      <c r="KT164" s="964">
        <f>IF(OR(KT163=0,SUM($Q166:KS166)=$BD$2),0,IF($H137&lt;=$AO$3,IF(KT163&gt;0,"F",0),IF($I163=1,IF(INT(KT163)&gt;INT(KS163),"F","R"),IF(KS163-INT(KS163)&lt;=$I163,IF(AND(KS163-INT(KS163)&gt;0,INT((KT163-INT(KT163))/$I166)&gt;INT((KS163-INT(KS163))/$I166)),"F","R"),0))))</f>
        <v>0</v>
      </c>
      <c r="KU164" s="964">
        <f>IF(OR(KU163=0,SUM($Q166:KT166)=$BD$2),0,IF($H137&lt;=$AO$3,IF(KU163&gt;0,"F",0),IF($I163=1,IF(INT(KU163)&gt;INT(KT163),"F","R"),IF(KT163-INT(KT163)&lt;=$I163,IF(AND(KT163-INT(KT163)&gt;0,INT((KU163-INT(KU163))/$I166)&gt;INT((KT163-INT(KT163))/$I166)),"F","R"),0))))</f>
        <v>0</v>
      </c>
      <c r="KV164" s="964">
        <f>IF(OR(KV163=0,SUM($Q166:KU166)=$BD$2),0,IF($H137&lt;=$AO$3,IF(KV163&gt;0,"F",0),IF($I163=1,IF(INT(KV163)&gt;INT(KU163),"F","R"),IF(KU163-INT(KU163)&lt;=$I163,IF(AND(KU163-INT(KU163)&gt;0,INT((KV163-INT(KV163))/$I166)&gt;INT((KU163-INT(KU163))/$I166)),"F","R"),0))))</f>
        <v>0</v>
      </c>
      <c r="KW164" s="964">
        <f>IF(OR(KW163=0,SUM($Q166:KV166)=$BD$2),0,IF($H137&lt;=$AO$3,IF(KW163&gt;0,"F",0),IF($I163=1,IF(INT(KW163)&gt;INT(KV163),"F","R"),IF(KV163-INT(KV163)&lt;=$I163,IF(AND(KV163-INT(KV163)&gt;0,INT((KW163-INT(KW163))/$I166)&gt;INT((KV163-INT(KV163))/$I166)),"F","R"),0))))</f>
        <v>0</v>
      </c>
      <c r="KX164" s="964">
        <f>IF(OR(KX163=0,SUM($Q166:KW166)=$BD$2),0,IF($H137&lt;=$AO$3,IF(KX163&gt;0,"F",0),IF($I163=1,IF(INT(KX163)&gt;INT(KW163),"F","R"),IF(KW163-INT(KW163)&lt;=$I163,IF(AND(KW163-INT(KW163)&gt;0,INT((KX163-INT(KX163))/$I166)&gt;INT((KW163-INT(KW163))/$I166)),"F","R"),0))))</f>
        <v>0</v>
      </c>
      <c r="KY164" s="964">
        <f>IF(OR(KY163=0,SUM($Q166:KX166)=$BD$2),0,IF($H137&lt;=$AO$3,IF(KY163&gt;0,"F",0),IF($I163=1,IF(INT(KY163)&gt;INT(KX163),"F","R"),IF(KX163-INT(KX163)&lt;=$I163,IF(AND(KX163-INT(KX163)&gt;0,INT((KY163-INT(KY163))/$I166)&gt;INT((KX163-INT(KX163))/$I166)),"F","R"),0))))</f>
        <v>0</v>
      </c>
      <c r="KZ164" s="964">
        <f>IF(OR(KZ163=0,SUM($Q166:KY166)=$BD$2),0,IF($H137&lt;=$AO$3,IF(KZ163&gt;0,"F",0),IF($I163=1,IF(INT(KZ163)&gt;INT(KY163),"F","R"),IF(KY163-INT(KY163)&lt;=$I163,IF(AND(KY163-INT(KY163)&gt;0,INT((KZ163-INT(KZ163))/$I166)&gt;INT((KY163-INT(KY163))/$I166)),"F","R"),0))))</f>
        <v>0</v>
      </c>
      <c r="LA164" s="964">
        <f>IF(OR(LA163=0,SUM($Q166:KZ166)=$BD$2),0,IF($H137&lt;=$AO$3,IF(LA163&gt;0,"F",0),IF($I163=1,IF(INT(LA163)&gt;INT(KZ163),"F","R"),IF(KZ163-INT(KZ163)&lt;=$I163,IF(AND(KZ163-INT(KZ163)&gt;0,INT((LA163-INT(LA163))/$I166)&gt;INT((KZ163-INT(KZ163))/$I166)),"F","R"),0))))</f>
        <v>0</v>
      </c>
      <c r="LB164" s="964">
        <f>IF(OR(LB163=0,SUM($Q166:LA166)=$BD$2),0,IF($H137&lt;=$AO$3,IF(LB163&gt;0,"F",0),IF($I163=1,IF(INT(LB163)&gt;INT(LA163),"F","R"),IF(LA163-INT(LA163)&lt;=$I163,IF(AND(LA163-INT(LA163)&gt;0,INT((LB163-INT(LB163))/$I166)&gt;INT((LA163-INT(LA163))/$I166)),"F","R"),0))))</f>
        <v>0</v>
      </c>
      <c r="LC164" s="964">
        <f>IF(OR(LC163=0,SUM($Q166:LB166)=$BD$2),0,IF($H137&lt;=$AO$3,IF(LC163&gt;0,"F",0),IF($I163=1,IF(INT(LC163)&gt;INT(LB163),"F","R"),IF(LB163-INT(LB163)&lt;=$I163,IF(AND(LB163-INT(LB163)&gt;0,INT((LC163-INT(LC163))/$I166)&gt;INT((LB163-INT(LB163))/$I166)),"F","R"),0))))</f>
        <v>0</v>
      </c>
      <c r="LD164" s="964">
        <f>IF(OR(LD163=0,SUM($Q166:LC166)=$BD$2),0,IF($H137&lt;=$AO$3,IF(LD163&gt;0,"F",0),IF($I163=1,IF(INT(LD163)&gt;INT(LC163),"F","R"),IF(LC163-INT(LC163)&lt;=$I163,IF(AND(LC163-INT(LC163)&gt;0,INT((LD163-INT(LD163))/$I166)&gt;INT((LC163-INT(LC163))/$I166)),"F","R"),0))))</f>
        <v>0</v>
      </c>
      <c r="LE164" s="964">
        <f>IF(OR(LE163=0,SUM($Q166:LD166)=$BD$2),0,IF($H137&lt;=$AO$3,IF(LE163&gt;0,"F",0),IF($I163=1,IF(INT(LE163)&gt;INT(LD163),"F","R"),IF(LD163-INT(LD163)&lt;=$I163,IF(AND(LD163-INT(LD163)&gt;0,INT((LE163-INT(LE163))/$I166)&gt;INT((LD163-INT(LD163))/$I166)),"F","R"),0))))</f>
        <v>0</v>
      </c>
      <c r="LF164" s="964">
        <f>IF(OR(LF163=0,SUM($Q166:LE166)=$BD$2),0,IF($H137&lt;=$AO$3,IF(LF163&gt;0,"F",0),IF($I163=1,IF(INT(LF163)&gt;INT(LE163),"F","R"),IF(LE163-INT(LE163)&lt;=$I163,IF(AND(LE163-INT(LE163)&gt;0,INT((LF163-INT(LF163))/$I166)&gt;INT((LE163-INT(LE163))/$I166)),"F","R"),0))))</f>
        <v>0</v>
      </c>
      <c r="LG164" s="964">
        <f>IF(OR(LG163=0,SUM($Q166:LF166)=$BD$2),0,IF($H137&lt;=$AO$3,IF(LG163&gt;0,"F",0),IF($I163=1,IF(INT(LG163)&gt;INT(LF163),"F","R"),IF(LF163-INT(LF163)&lt;=$I163,IF(AND(LF163-INT(LF163)&gt;0,INT((LG163-INT(LG163))/$I166)&gt;INT((LF163-INT(LF163))/$I166)),"F","R"),0))))</f>
        <v>0</v>
      </c>
      <c r="LH164" s="964">
        <f>IF(OR(LH163=0,SUM($Q166:LG166)=$BD$2),0,IF($H137&lt;=$AO$3,IF(LH163&gt;0,"F",0),IF($I163=1,IF(INT(LH163)&gt;INT(LG163),"F","R"),IF(LG163-INT(LG163)&lt;=$I163,IF(AND(LG163-INT(LG163)&gt;0,INT((LH163-INT(LH163))/$I166)&gt;INT((LG163-INT(LG163))/$I166)),"F","R"),0))))</f>
        <v>0</v>
      </c>
      <c r="LI164" s="964">
        <f>IF(OR(LI163=0,SUM($Q166:LH166)=$BD$2),0,IF($H137&lt;=$AO$3,IF(LI163&gt;0,"F",0),IF($I163=1,IF(INT(LI163)&gt;INT(LH163),"F","R"),IF(LH163-INT(LH163)&lt;=$I163,IF(AND(LH163-INT(LH163)&gt;0,INT((LI163-INT(LI163))/$I166)&gt;INT((LH163-INT(LH163))/$I166)),"F","R"),0))))</f>
        <v>0</v>
      </c>
      <c r="LJ164" s="964">
        <f>IF(OR(LJ163=0,SUM($Q166:LI166)=$BD$2),0,IF($H137&lt;=$AO$3,IF(LJ163&gt;0,"F",0),IF($I163=1,IF(INT(LJ163)&gt;INT(LI163),"F","R"),IF(LI163-INT(LI163)&lt;=$I163,IF(AND(LI163-INT(LI163)&gt;0,INT((LJ163-INT(LJ163))/$I166)&gt;INT((LI163-INT(LI163))/$I166)),"F","R"),0))))</f>
        <v>0</v>
      </c>
      <c r="LK164" s="964">
        <f>IF(OR(LK163=0,SUM($Q166:LJ166)=$BD$2),0,IF($H137&lt;=$AO$3,IF(LK163&gt;0,"F",0),IF($I163=1,IF(INT(LK163)&gt;INT(LJ163),"F","R"),IF(LJ163-INT(LJ163)&lt;=$I163,IF(AND(LJ163-INT(LJ163)&gt;0,INT((LK163-INT(LK163))/$I166)&gt;INT((LJ163-INT(LJ163))/$I166)),"F","R"),0))))</f>
        <v>0</v>
      </c>
      <c r="LL164" s="964">
        <f>IF(OR(LL163=0,SUM($Q166:LK166)=$BD$2),0,IF($H137&lt;=$AO$3,IF(LL163&gt;0,"F",0),IF($I163=1,IF(INT(LL163)&gt;INT(LK163),"F","R"),IF(LK163-INT(LK163)&lt;=$I163,IF(AND(LK163-INT(LK163)&gt;0,INT((LL163-INT(LL163))/$I166)&gt;INT((LK163-INT(LK163))/$I166)),"F","R"),0))))</f>
        <v>0</v>
      </c>
      <c r="LM164" s="964">
        <f>IF(OR(LM163=0,SUM($Q166:LL166)=$BD$2),0,IF($H137&lt;=$AO$3,IF(LM163&gt;0,"F",0),IF($I163=1,IF(INT(LM163)&gt;INT(LL163),"F","R"),IF(LL163-INT(LL163)&lt;=$I163,IF(AND(LL163-INT(LL163)&gt;0,INT((LM163-INT(LM163))/$I166)&gt;INT((LL163-INT(LL163))/$I166)),"F","R"),0))))</f>
        <v>0</v>
      </c>
      <c r="LN164" s="964">
        <f>IF(OR(LN163=0,SUM($Q166:LM166)=$BD$2),0,IF($H137&lt;=$AO$3,IF(LN163&gt;0,"F",0),IF($I163=1,IF(INT(LN163)&gt;INT(LM163),"F","R"),IF(LM163-INT(LM163)&lt;=$I163,IF(AND(LM163-INT(LM163)&gt;0,INT((LN163-INT(LN163))/$I166)&gt;INT((LM163-INT(LM163))/$I166)),"F","R"),0))))</f>
        <v>0</v>
      </c>
      <c r="LO164" s="964">
        <f>IF(OR(LO163=0,SUM($Q166:LN166)=$BD$2),0,IF($H137&lt;=$AO$3,IF(LO163&gt;0,"F",0),IF($I163=1,IF(INT(LO163)&gt;INT(LN163),"F","R"),IF(LN163-INT(LN163)&lt;=$I163,IF(AND(LN163-INT(LN163)&gt;0,INT((LO163-INT(LO163))/$I166)&gt;INT((LN163-INT(LN163))/$I166)),"F","R"),0))))</f>
        <v>0</v>
      </c>
      <c r="LP164" s="964">
        <f>IF(OR(LP163=0,SUM($Q166:LO166)=$BD$2),0,IF($H137&lt;=$AO$3,IF(LP163&gt;0,"F",0),IF($I163=1,IF(INT(LP163)&gt;INT(LO163),"F","R"),IF(LO163-INT(LO163)&lt;=$I163,IF(AND(LO163-INT(LO163)&gt;0,INT((LP163-INT(LP163))/$I166)&gt;INT((LO163-INT(LO163))/$I166)),"F","R"),0))))</f>
        <v>0</v>
      </c>
      <c r="LQ164" s="964">
        <f>IF(OR(LQ163=0,SUM($Q166:LP166)=$BD$2),0,IF($H137&lt;=$AO$3,IF(LQ163&gt;0,"F",0),IF($I163=1,IF(INT(LQ163)&gt;INT(LP163),"F","R"),IF(LP163-INT(LP163)&lt;=$I163,IF(AND(LP163-INT(LP163)&gt;0,INT((LQ163-INT(LQ163))/$I166)&gt;INT((LP163-INT(LP163))/$I166)),"F","R"),0))))</f>
        <v>0</v>
      </c>
      <c r="LR164" s="964">
        <f>IF(OR(LR163=0,SUM($Q166:LQ166)=$BD$2),0,IF($H137&lt;=$AO$3,IF(LR163&gt;0,"F",0),IF($I163=1,IF(INT(LR163)&gt;INT(LQ163),"F","R"),IF(LQ163-INT(LQ163)&lt;=$I163,IF(AND(LQ163-INT(LQ163)&gt;0,INT((LR163-INT(LR163))/$I166)&gt;INT((LQ163-INT(LQ163))/$I166)),"F","R"),0))))</f>
        <v>0</v>
      </c>
      <c r="LS164" s="964">
        <f>IF(OR(LS163=0,SUM($Q166:LR166)=$BD$2),0,IF($H137&lt;=$AO$3,IF(LS163&gt;0,"F",0),IF($I163=1,IF(INT(LS163)&gt;INT(LR163),"F","R"),IF(LR163-INT(LR163)&lt;=$I163,IF(AND(LR163-INT(LR163)&gt;0,INT((LS163-INT(LS163))/$I166)&gt;INT((LR163-INT(LR163))/$I166)),"F","R"),0))))</f>
        <v>0</v>
      </c>
      <c r="LT164" s="964">
        <f>IF(OR(LT163=0,SUM($Q166:LS166)=$BD$2),0,IF($H137&lt;=$AO$3,IF(LT163&gt;0,"F",0),IF($I163=1,IF(INT(LT163)&gt;INT(LS163),"F","R"),IF(LS163-INT(LS163)&lt;=$I163,IF(AND(LS163-INT(LS163)&gt;0,INT((LT163-INT(LT163))/$I166)&gt;INT((LS163-INT(LS163))/$I166)),"F","R"),0))))</f>
        <v>0</v>
      </c>
      <c r="LU164" s="964">
        <f>IF(OR(LU163=0,SUM($Q166:LT166)=$BD$2),0,IF($H137&lt;=$AO$3,IF(LU163&gt;0,"F",0),IF($I163=1,IF(INT(LU163)&gt;INT(LT163),"F","R"),IF(LT163-INT(LT163)&lt;=$I163,IF(AND(LT163-INT(LT163)&gt;0,INT((LU163-INT(LU163))/$I166)&gt;INT((LT163-INT(LT163))/$I166)),"F","R"),0))))</f>
        <v>0</v>
      </c>
      <c r="LV164" s="964">
        <f>IF(OR(LV163=0,SUM($Q166:LU166)=$BD$2),0,IF($H137&lt;=$AO$3,IF(LV163&gt;0,"F",0),IF($I163=1,IF(INT(LV163)&gt;INT(LU163),"F","R"),IF(LU163-INT(LU163)&lt;=$I163,IF(AND(LU163-INT(LU163)&gt;0,INT((LV163-INT(LV163))/$I166)&gt;INT((LU163-INT(LU163))/$I166)),"F","R"),0))))</f>
        <v>0</v>
      </c>
      <c r="LW164" s="964">
        <f>IF(OR(LW163=0,SUM($Q166:LV166)=$BD$2),0,IF($H137&lt;=$AO$3,IF(LW163&gt;0,"F",0),IF($I163=1,IF(INT(LW163)&gt;INT(LV163),"F","R"),IF(LV163-INT(LV163)&lt;=$I163,IF(AND(LV163-INT(LV163)&gt;0,INT((LW163-INT(LW163))/$I166)&gt;INT((LV163-INT(LV163))/$I166)),"F","R"),0))))</f>
        <v>0</v>
      </c>
      <c r="LX164" s="964">
        <f>IF(OR(LX163=0,SUM($Q166:LW166)=$BD$2),0,IF($H137&lt;=$AO$3,IF(LX163&gt;0,"F",0),IF($I163=1,IF(INT(LX163)&gt;INT(LW163),"F","R"),IF(LW163-INT(LW163)&lt;=$I163,IF(AND(LW163-INT(LW163)&gt;0,INT((LX163-INT(LX163))/$I166)&gt;INT((LW163-INT(LW163))/$I166)),"F","R"),0))))</f>
        <v>0</v>
      </c>
      <c r="LY164" s="964">
        <f>IF(OR(LY163=0,SUM($Q166:LX166)=$BD$2),0,IF($H137&lt;=$AO$3,IF(LY163&gt;0,"F",0),IF($I163=1,IF(INT(LY163)&gt;INT(LX163),"F","R"),IF(LX163-INT(LX163)&lt;=$I163,IF(AND(LX163-INT(LX163)&gt;0,INT((LY163-INT(LY163))/$I166)&gt;INT((LX163-INT(LX163))/$I166)),"F","R"),0))))</f>
        <v>0</v>
      </c>
      <c r="LZ164" s="964">
        <f>IF(OR(LZ163=0,SUM($Q166:LY166)=$BD$2),0,IF($H137&lt;=$AO$3,IF(LZ163&gt;0,"F",0),IF($I163=1,IF(INT(LZ163)&gt;INT(LY163),"F","R"),IF(LY163-INT(LY163)&lt;=$I163,IF(AND(LY163-INT(LY163)&gt;0,INT((LZ163-INT(LZ163))/$I166)&gt;INT((LY163-INT(LY163))/$I166)),"F","R"),0))))</f>
        <v>0</v>
      </c>
      <c r="MA164" s="964">
        <f>IF(OR(MA163=0,SUM($Q166:LZ166)=$BD$2),0,IF($H137&lt;=$AO$3,IF(MA163&gt;0,"F",0),IF($I163=1,IF(INT(MA163)&gt;INT(LZ163),"F","R"),IF(LZ163-INT(LZ163)&lt;=$I163,IF(AND(LZ163-INT(LZ163)&gt;0,INT((MA163-INT(MA163))/$I166)&gt;INT((LZ163-INT(LZ163))/$I166)),"F","R"),0))))</f>
        <v>0</v>
      </c>
      <c r="MB164" s="964">
        <f>IF(OR(MB163=0,SUM($Q166:MA166)=$BD$2),0,IF($H137&lt;=$AO$3,IF(MB163&gt;0,"F",0),IF($I163=1,IF(INT(MB163)&gt;INT(MA163),"F","R"),IF(MA163-INT(MA163)&lt;=$I163,IF(AND(MA163-INT(MA163)&gt;0,INT((MB163-INT(MB163))/$I166)&gt;INT((MA163-INT(MA163))/$I166)),"F","R"),0))))</f>
        <v>0</v>
      </c>
      <c r="MC164" s="964">
        <f>IF(OR(MC163=0,SUM($Q166:MB166)=$BD$2),0,IF($H137&lt;=$AO$3,IF(MC163&gt;0,"F",0),IF($I163=1,IF(INT(MC163)&gt;INT(MB163),"F","R"),IF(MB163-INT(MB163)&lt;=$I163,IF(AND(MB163-INT(MB163)&gt;0,INT((MC163-INT(MC163))/$I166)&gt;INT((MB163-INT(MB163))/$I166)),"F","R"),0))))</f>
        <v>0</v>
      </c>
      <c r="MD164" s="964">
        <f>IF(OR(MD163=0,SUM($Q166:MC166)=$BD$2),0,IF($H137&lt;=$AO$3,IF(MD163&gt;0,"F",0),IF($I163=1,IF(INT(MD163)&gt;INT(MC163),"F","R"),IF(MC163-INT(MC163)&lt;=$I163,IF(AND(MC163-INT(MC163)&gt;0,INT((MD163-INT(MD163))/$I166)&gt;INT((MC163-INT(MC163))/$I166)),"F","R"),0))))</f>
        <v>0</v>
      </c>
      <c r="ME164" s="964">
        <f>IF(OR(ME163=0,SUM($Q166:MD166)=$BD$2),0,IF($H137&lt;=$AO$3,IF(ME163&gt;0,"F",0),IF($I163=1,IF(INT(ME163)&gt;INT(MD163),"F","R"),IF(MD163-INT(MD163)&lt;=$I163,IF(AND(MD163-INT(MD163)&gt;0,INT((ME163-INT(ME163))/$I166)&gt;INT((MD163-INT(MD163))/$I166)),"F","R"),0))))</f>
        <v>0</v>
      </c>
      <c r="MF164" s="964">
        <f>IF(OR(MF163=0,SUM($Q166:ME166)=$BD$2),0,IF($H137&lt;=$AO$3,IF(MF163&gt;0,"F",0),IF($I163=1,IF(INT(MF163)&gt;INT(ME163),"F","R"),IF(ME163-INT(ME163)&lt;=$I163,IF(AND(ME163-INT(ME163)&gt;0,INT((MF163-INT(MF163))/$I166)&gt;INT((ME163-INT(ME163))/$I166)),"F","R"),0))))</f>
        <v>0</v>
      </c>
      <c r="MG164" s="964">
        <f>IF(OR(MG163=0,SUM($Q166:MF166)=$BD$2),0,IF($H137&lt;=$AO$3,IF(MG163&gt;0,"F",0),IF($I163=1,IF(INT(MG163)&gt;INT(MF163),"F","R"),IF(MF163-INT(MF163)&lt;=$I163,IF(AND(MF163-INT(MF163)&gt;0,INT((MG163-INT(MG163))/$I166)&gt;INT((MF163-INT(MF163))/$I166)),"F","R"),0))))</f>
        <v>0</v>
      </c>
      <c r="MH164" s="964">
        <f>IF(OR(MH163=0,SUM($Q166:MG166)=$BD$2),0,IF($H137&lt;=$AO$3,IF(MH163&gt;0,"F",0),IF($I163=1,IF(INT(MH163)&gt;INT(MG163),"F","R"),IF(MG163-INT(MG163)&lt;=$I163,IF(AND(MG163-INT(MG163)&gt;0,INT((MH163-INT(MH163))/$I166)&gt;INT((MG163-INT(MG163))/$I166)),"F","R"),0))))</f>
        <v>0</v>
      </c>
      <c r="MI164" s="964">
        <f>IF(OR(MI163=0,SUM($Q166:MH166)=$BD$2),0,IF($H137&lt;=$AO$3,IF(MI163&gt;0,"F",0),IF($I163=1,IF(INT(MI163)&gt;INT(MH163),"F","R"),IF(MH163-INT(MH163)&lt;=$I163,IF(AND(MH163-INT(MH163)&gt;0,INT((MI163-INT(MI163))/$I166)&gt;INT((MH163-INT(MH163))/$I166)),"F","R"),0))))</f>
        <v>0</v>
      </c>
      <c r="MJ164" s="964">
        <f>IF(OR(MJ163=0,SUM($Q166:MI166)=$BD$2),0,IF($H137&lt;=$AO$3,IF(MJ163&gt;0,"F",0),IF($I163=1,IF(INT(MJ163)&gt;INT(MI163),"F","R"),IF(MI163-INT(MI163)&lt;=$I163,IF(AND(MI163-INT(MI163)&gt;0,INT((MJ163-INT(MJ163))/$I166)&gt;INT((MI163-INT(MI163))/$I166)),"F","R"),0))))</f>
        <v>0</v>
      </c>
      <c r="MK164" s="964">
        <f>IF(OR(MK163=0,SUM($Q166:MJ166)=$BD$2),0,IF($H137&lt;=$AO$3,IF(MK163&gt;0,"F",0),IF($I163=1,IF(INT(MK163)&gt;INT(MJ163),"F","R"),IF(MJ163-INT(MJ163)&lt;=$I163,IF(AND(MJ163-INT(MJ163)&gt;0,INT((MK163-INT(MK163))/$I166)&gt;INT((MJ163-INT(MJ163))/$I166)),"F","R"),0))))</f>
        <v>0</v>
      </c>
      <c r="ML164" s="964">
        <f>IF(OR(ML163=0,SUM($Q166:MK166)=$BD$2),0,IF($H137&lt;=$AO$3,IF(ML163&gt;0,"F",0),IF($I163=1,IF(INT(ML163)&gt;INT(MK163),"F","R"),IF(MK163-INT(MK163)&lt;=$I163,IF(AND(MK163-INT(MK163)&gt;0,INT((ML163-INT(ML163))/$I166)&gt;INT((MK163-INT(MK163))/$I166)),"F","R"),0))))</f>
        <v>0</v>
      </c>
      <c r="MM164" s="964">
        <f>IF(OR(MM163=0,SUM($Q166:ML166)=$BD$2),0,IF($H137&lt;=$AO$3,IF(MM163&gt;0,"F",0),IF($I163=1,IF(INT(MM163)&gt;INT(ML163),"F","R"),IF(ML163-INT(ML163)&lt;=$I163,IF(AND(ML163-INT(ML163)&gt;0,INT((MM163-INT(MM163))/$I166)&gt;INT((ML163-INT(ML163))/$I166)),"F","R"),0))))</f>
        <v>0</v>
      </c>
      <c r="MN164" s="964">
        <f>IF(OR(MN163=0,SUM($Q166:MM166)=$BD$2),0,IF($H137&lt;=$AO$3,IF(MN163&gt;0,"F",0),IF($I163=1,IF(INT(MN163)&gt;INT(MM163),"F","R"),IF(MM163-INT(MM163)&lt;=$I163,IF(AND(MM163-INT(MM163)&gt;0,INT((MN163-INT(MN163))/$I166)&gt;INT((MM163-INT(MM163))/$I166)),"F","R"),0))))</f>
        <v>0</v>
      </c>
      <c r="MO164" s="964">
        <f>IF(OR(MO163=0,SUM($Q166:MN166)=$BD$2),0,IF($H137&lt;=$AO$3,IF(MO163&gt;0,"F",0),IF($I163=1,IF(INT(MO163)&gt;INT(MN163),"F","R"),IF(MN163-INT(MN163)&lt;=$I163,IF(AND(MN163-INT(MN163)&gt;0,INT((MO163-INT(MO163))/$I166)&gt;INT((MN163-INT(MN163))/$I166)),"F","R"),0))))</f>
        <v>0</v>
      </c>
      <c r="MP164" s="964">
        <f>IF(OR(MP163=0,SUM($Q166:MO166)=$BD$2),0,IF($H137&lt;=$AO$3,IF(MP163&gt;0,"F",0),IF($I163=1,IF(INT(MP163)&gt;INT(MO163),"F","R"),IF(MO163-INT(MO163)&lt;=$I163,IF(AND(MO163-INT(MO163)&gt;0,INT((MP163-INT(MP163))/$I166)&gt;INT((MO163-INT(MO163))/$I166)),"F","R"),0))))</f>
        <v>0</v>
      </c>
      <c r="MQ164" s="964">
        <f>IF(OR(MQ163=0,SUM($Q166:MP166)=$BD$2),0,IF($H137&lt;=$AO$3,IF(MQ163&gt;0,"F",0),IF($I163=1,IF(INT(MQ163)&gt;INT(MP163),"F","R"),IF(MP163-INT(MP163)&lt;=$I163,IF(AND(MP163-INT(MP163)&gt;0,INT((MQ163-INT(MQ163))/$I166)&gt;INT((MP163-INT(MP163))/$I166)),"F","R"),0))))</f>
        <v>0</v>
      </c>
      <c r="MR164" s="964">
        <f>IF(OR(MR163=0,SUM($Q166:MQ166)=$BD$2),0,IF($H137&lt;=$AO$3,IF(MR163&gt;0,"F",0),IF($I163=1,IF(INT(MR163)&gt;INT(MQ163),"F","R"),IF(MQ163-INT(MQ163)&lt;=$I163,IF(AND(MQ163-INT(MQ163)&gt;0,INT((MR163-INT(MR163))/$I166)&gt;INT((MQ163-INT(MQ163))/$I166)),"F","R"),0))))</f>
        <v>0</v>
      </c>
      <c r="MS164" s="964">
        <f>IF(OR(MS163=0,SUM($Q166:MR166)=$BD$2),0,IF($H137&lt;=$AO$3,IF(MS163&gt;0,"F",0),IF($I163=1,IF(INT(MS163)&gt;INT(MR163),"F","R"),IF(MR163-INT(MR163)&lt;=$I163,IF(AND(MR163-INT(MR163)&gt;0,INT((MS163-INT(MS163))/$I166)&gt;INT((MR163-INT(MR163))/$I166)),"F","R"),0))))</f>
        <v>0</v>
      </c>
      <c r="MT164" s="964">
        <f>IF(OR(MT163=0,SUM($Q166:MS166)=$BD$2),0,IF($H137&lt;=$AO$3,IF(MT163&gt;0,"F",0),IF($I163=1,IF(INT(MT163)&gt;INT(MS163),"F","R"),IF(MS163-INT(MS163)&lt;=$I163,IF(AND(MS163-INT(MS163)&gt;0,INT((MT163-INT(MT163))/$I166)&gt;INT((MS163-INT(MS163))/$I166)),"F","R"),0))))</f>
        <v>0</v>
      </c>
      <c r="MU164" s="964">
        <f>IF(OR(MU163=0,SUM($Q166:MT166)=$BD$2),0,IF($H137&lt;=$AO$3,IF(MU163&gt;0,"F",0),IF($I163=1,IF(INT(MU163)&gt;INT(MT163),"F","R"),IF(MT163-INT(MT163)&lt;=$I163,IF(AND(MT163-INT(MT163)&gt;0,INT((MU163-INT(MU163))/$I166)&gt;INT((MT163-INT(MT163))/$I166)),"F","R"),0))))</f>
        <v>0</v>
      </c>
      <c r="MV164" s="964">
        <f>IF(OR(MV163=0,SUM($Q166:MU166)=$BD$2),0,IF($H137&lt;=$AO$3,IF(MV163&gt;0,"F",0),IF($I163=1,IF(INT(MV163)&gt;INT(MU163),"F","R"),IF(MU163-INT(MU163)&lt;=$I163,IF(AND(MU163-INT(MU163)&gt;0,INT((MV163-INT(MV163))/$I166)&gt;INT((MU163-INT(MU163))/$I166)),"F","R"),0))))</f>
        <v>0</v>
      </c>
      <c r="MW164" s="964">
        <f>IF(OR(MW163=0,SUM($Q166:MV166)=$BD$2),0,IF($H137&lt;=$AO$3,IF(MW163&gt;0,"F",0),IF($I163=1,IF(INT(MW163)&gt;INT(MV163),"F","R"),IF(MV163-INT(MV163)&lt;=$I163,IF(AND(MV163-INT(MV163)&gt;0,INT((MW163-INT(MW163))/$I166)&gt;INT((MV163-INT(MV163))/$I166)),"F","R"),0))))</f>
        <v>0</v>
      </c>
      <c r="MX164" s="964">
        <f>IF(OR(MX163=0,SUM($Q166:MW166)=$BD$2),0,IF($H137&lt;=$AO$3,IF(MX163&gt;0,"F",0),IF($I163=1,IF(INT(MX163)&gt;INT(MW163),"F","R"),IF(MW163-INT(MW163)&lt;=$I163,IF(AND(MW163-INT(MW163)&gt;0,INT((MX163-INT(MX163))/$I166)&gt;INT((MW163-INT(MW163))/$I166)),"F","R"),0))))</f>
        <v>0</v>
      </c>
      <c r="MY164" s="964">
        <f>IF(OR(MY163=0,SUM($Q166:MX166)=$BD$2),0,IF($H137&lt;=$AO$3,IF(MY163&gt;0,"F",0),IF($I163=1,IF(INT(MY163)&gt;INT(MX163),"F","R"),IF(MX163-INT(MX163)&lt;=$I163,IF(AND(MX163-INT(MX163)&gt;0,INT((MY163-INT(MY163))/$I166)&gt;INT((MX163-INT(MX163))/$I166)),"F","R"),0))))</f>
        <v>0</v>
      </c>
      <c r="MZ164" s="964">
        <f>IF(OR(MZ163=0,SUM($Q166:MY166)=$BD$2),0,IF($H137&lt;=$AO$3,IF(MZ163&gt;0,"F",0),IF($I163=1,IF(INT(MZ163)&gt;INT(MY163),"F","R"),IF(MY163-INT(MY163)&lt;=$I163,IF(AND(MY163-INT(MY163)&gt;0,INT((MZ163-INT(MZ163))/$I166)&gt;INT((MY163-INT(MY163))/$I166)),"F","R"),0))))</f>
        <v>0</v>
      </c>
      <c r="NA164" s="964">
        <f>IF(OR(NA163=0,SUM($Q166:MZ166)=$BD$2),0,IF($H137&lt;=$AO$3,IF(NA163&gt;0,"F",0),IF($I163=1,IF(INT(NA163)&gt;INT(MZ163),"F","R"),IF(MZ163-INT(MZ163)&lt;=$I163,IF(AND(MZ163-INT(MZ163)&gt;0,INT((NA163-INT(NA163))/$I166)&gt;INT((MZ163-INT(MZ163))/$I166)),"F","R"),0))))</f>
        <v>0</v>
      </c>
      <c r="NB164" s="964">
        <f>IF(OR(NB163=0,SUM($Q166:NA166)=$BD$2),0,IF($H137&lt;=$AO$3,IF(NB163&gt;0,"F",0),IF($I163=1,IF(INT(NB163)&gt;INT(NA163),"F","R"),IF(NA163-INT(NA163)&lt;=$I163,IF(AND(NA163-INT(NA163)&gt;0,INT((NB163-INT(NB163))/$I166)&gt;INT((NA163-INT(NA163))/$I166)),"F","R"),0))))</f>
        <v>0</v>
      </c>
      <c r="NC164" s="964">
        <f>IF(OR(NC163=0,SUM($Q166:NB166)=$BD$2),0,IF($H137&lt;=$AO$3,IF(NC163&gt;0,"F",0),IF($I163=1,IF(INT(NC163)&gt;INT(NB163),"F","R"),IF(NB163-INT(NB163)&lt;=$I163,IF(AND(NB163-INT(NB163)&gt;0,INT((NC163-INT(NC163))/$I166)&gt;INT((NB163-INT(NB163))/$I166)),"F","R"),0))))</f>
        <v>0</v>
      </c>
      <c r="ND164" s="964">
        <f>IF(OR(ND163=0,SUM($Q166:NC166)=$BD$2),0,IF($H137&lt;=$AO$3,IF(ND163&gt;0,"F",0),IF($I163=1,IF(INT(ND163)&gt;INT(NC163),"F","R"),IF(NC163-INT(NC163)&lt;=$I163,IF(AND(NC163-INT(NC163)&gt;0,INT((ND163-INT(ND163))/$I166)&gt;INT((NC163-INT(NC163))/$I166)),"F","R"),0))))</f>
        <v>0</v>
      </c>
      <c r="NE164" s="964">
        <f>IF(OR(NE163=0,SUM($Q166:ND166)=$BD$2),0,IF($H137&lt;=$AO$3,IF(NE163&gt;0,"F",0),IF($I163=1,IF(INT(NE163)&gt;INT(ND163),"F","R"),IF(ND163-INT(ND163)&lt;=$I163,IF(AND(ND163-INT(ND163)&gt;0,INT((NE163-INT(NE163))/$I166)&gt;INT((ND163-INT(ND163))/$I166)),"F","R"),0))))</f>
        <v>0</v>
      </c>
      <c r="NF164" s="964">
        <f>IF(OR(NF163=0,SUM($Q166:NE166)=$BD$2),0,IF($H137&lt;=$AO$3,IF(NF163&gt;0,"F",0),IF($I163=1,IF(INT(NF163)&gt;INT(NE163),"F","R"),IF(NE163-INT(NE163)&lt;=$I163,IF(AND(NE163-INT(NE163)&gt;0,INT((NF163-INT(NF163))/$I166)&gt;INT((NE163-INT(NE163))/$I166)),"F","R"),0))))</f>
        <v>0</v>
      </c>
      <c r="NG164" s="964">
        <f>IF(OR(NG163=0,SUM($Q166:NF166)=$BD$2),0,IF($H137&lt;=$AO$3,IF(NG163&gt;0,"F",0),IF($I163=1,IF(INT(NG163)&gt;INT(NF163),"F","R"),IF(NF163-INT(NF163)&lt;=$I163,IF(AND(NF163-INT(NF163)&gt;0,INT((NG163-INT(NG163))/$I166)&gt;INT((NF163-INT(NF163))/$I166)),"F","R"),0))))</f>
        <v>0</v>
      </c>
      <c r="NH164" s="964">
        <f>IF(OR(NH163=0,SUM($Q166:NG166)=$BD$2),0,IF($H137&lt;=$AO$3,IF(NH163&gt;0,"F",0),IF($I163=1,IF(INT(NH163)&gt;INT(NG163),"F","R"),IF(NG163-INT(NG163)&lt;=$I163,IF(AND(NG163-INT(NG163)&gt;0,INT((NH163-INT(NH163))/$I166)&gt;INT((NG163-INT(NG163))/$I166)),"F","R"),0))))</f>
        <v>0</v>
      </c>
      <c r="NI164" s="964">
        <f>IF(OR(NI163=0,SUM($Q166:NH166)=$BD$2),0,IF($H137&lt;=$AO$3,IF(NI163&gt;0,"F",0),IF($I163=1,IF(INT(NI163)&gt;INT(NH163),"F","R"),IF(NH163-INT(NH163)&lt;=$I163,IF(AND(NH163-INT(NH163)&gt;0,INT((NI163-INT(NI163))/$I166)&gt;INT((NH163-INT(NH163))/$I166)),"F","R"),0))))</f>
        <v>0</v>
      </c>
      <c r="NJ164" s="964">
        <f>IF(OR(NJ163=0,SUM($Q166:NI166)=$BD$2),0,IF($H137&lt;=$AO$3,IF(NJ163&gt;0,"F",0),IF($I163=1,IF(INT(NJ163)&gt;INT(NI163),"F","R"),IF(NI163-INT(NI163)&lt;=$I163,IF(AND(NI163-INT(NI163)&gt;0,INT((NJ163-INT(NJ163))/$I166)&gt;INT((NI163-INT(NI163))/$I166)),"F","R"),0))))</f>
        <v>0</v>
      </c>
      <c r="NK164" s="964">
        <f>IF(OR(NK163=0,SUM($Q166:NJ166)=$BD$2),0,IF($H137&lt;=$AO$3,IF(NK163&gt;0,"F",0),IF($I163=1,IF(INT(NK163)&gt;INT(NJ163),"F","R"),IF(NJ163-INT(NJ163)&lt;=$I163,IF(AND(NJ163-INT(NJ163)&gt;0,INT((NK163-INT(NK163))/$I166)&gt;INT((NJ163-INT(NJ163))/$I166)),"F","R"),0))))</f>
        <v>0</v>
      </c>
      <c r="NL164" s="964">
        <f>IF(OR(NL163=0,SUM($Q166:NK166)=$BD$2),0,IF($H137&lt;=$AO$3,IF(NL163&gt;0,"F",0),IF($I163=1,IF(INT(NL163)&gt;INT(NK163),"F","R"),IF(NK163-INT(NK163)&lt;=$I163,IF(AND(NK163-INT(NK163)&gt;0,INT((NL163-INT(NL163))/$I166)&gt;INT((NK163-INT(NK163))/$I166)),"F","R"),0))))</f>
        <v>0</v>
      </c>
      <c r="NM164" s="964">
        <f>IF(OR(NM163=0,SUM($Q166:NL166)=$BD$2),0,IF($H137&lt;=$AO$3,IF(NM163&gt;0,"F",0),IF($I163=1,IF(INT(NM163)&gt;INT(NL163),"F","R"),IF(NL163-INT(NL163)&lt;=$I163,IF(AND(NL163-INT(NL163)&gt;0,INT((NM163-INT(NM163))/$I166)&gt;INT((NL163-INT(NL163))/$I166)),"F","R"),0))))</f>
        <v>0</v>
      </c>
      <c r="NN164" s="964">
        <f>IF(OR(NN163=0,SUM($Q166:NM166)=$BD$2),0,IF($H137&lt;=$AO$3,IF(NN163&gt;0,"F",0),IF($I163=1,IF(INT(NN163)&gt;INT(NM163),"F","R"),IF(NM163-INT(NM163)&lt;=$I163,IF(AND(NM163-INT(NM163)&gt;0,INT((NN163-INT(NN163))/$I166)&gt;INT((NM163-INT(NM163))/$I166)),"F","R"),0))))</f>
        <v>0</v>
      </c>
      <c r="NO164" s="964">
        <f>IF(OR(NO163=0,SUM($Q166:NN166)=$BD$2),0,IF($H137&lt;=$AO$3,IF(NO163&gt;0,"F",0),IF($I163=1,IF(INT(NO163)&gt;INT(NN163),"F","R"),IF(NN163-INT(NN163)&lt;=$I163,IF(AND(NN163-INT(NN163)&gt;0,INT((NO163-INT(NO163))/$I166)&gt;INT((NN163-INT(NN163))/$I166)),"F","R"),0))))</f>
        <v>0</v>
      </c>
      <c r="NP164" s="964">
        <f>IF(OR(NP163=0,SUM($Q166:NO166)=$BD$2),0,IF($H137&lt;=$AO$3,IF(NP163&gt;0,"F",0),IF($I163=1,IF(INT(NP163)&gt;INT(NO163),"F","R"),IF(NO163-INT(NO163)&lt;=$I163,IF(AND(NO163-INT(NO163)&gt;0,INT((NP163-INT(NP163))/$I166)&gt;INT((NO163-INT(NO163))/$I166)),"F","R"),0))))</f>
        <v>0</v>
      </c>
      <c r="NQ164" s="964">
        <f>IF(OR(NQ163=0,SUM($Q166:NP166)=$BD$2),0,IF($H137&lt;=$AO$3,IF(NQ163&gt;0,"F",0),IF($I163=1,IF(INT(NQ163)&gt;INT(NP163),"F","R"),IF(NP163-INT(NP163)&lt;=$I163,IF(AND(NP163-INT(NP163)&gt;0,INT((NQ163-INT(NQ163))/$I166)&gt;INT((NP163-INT(NP163))/$I166)),"F","R"),0))))</f>
        <v>0</v>
      </c>
      <c r="NR164" s="964">
        <f>IF(OR(NR163=0,SUM($Q166:NQ166)=$BD$2),0,IF($H137&lt;=$AO$3,IF(NR163&gt;0,"F",0),IF($I163=1,IF(INT(NR163)&gt;INT(NQ163),"F","R"),IF(NQ163-INT(NQ163)&lt;=$I163,IF(AND(NQ163-INT(NQ163)&gt;0,INT((NR163-INT(NR163))/$I166)&gt;INT((NQ163-INT(NQ163))/$I166)),"F","R"),0))))</f>
        <v>0</v>
      </c>
      <c r="NS164" s="964">
        <f>IF(OR(NS163=0,SUM($Q166:NR166)=$BD$2),0,IF($H137&lt;=$AO$3,IF(NS163&gt;0,"F",0),IF($I163=1,IF(INT(NS163)&gt;INT(NR163),"F","R"),IF(NR163-INT(NR163)&lt;=$I163,IF(AND(NR163-INT(NR163)&gt;0,INT((NS163-INT(NS163))/$I166)&gt;INT((NR163-INT(NR163))/$I166)),"F","R"),0))))</f>
        <v>0</v>
      </c>
      <c r="NT164" s="964">
        <f>IF(OR(NT163=0,SUM($Q166:NS166)=$BD$2),0,IF($H137&lt;=$AO$3,IF(NT163&gt;0,"F",0),IF($I163=1,IF(INT(NT163)&gt;INT(NS163),"F","R"),IF(NS163-INT(NS163)&lt;=$I163,IF(AND(NS163-INT(NS163)&gt;0,INT((NT163-INT(NT163))/$I166)&gt;INT((NS163-INT(NS163))/$I166)),"F","R"),0))))</f>
        <v>0</v>
      </c>
      <c r="NU164" s="964">
        <f>IF(OR(NU163=0,SUM($Q166:NT166)=$BD$2),0,IF($H137&lt;=$AO$3,IF(NU163&gt;0,"F",0),IF($I163=1,IF(INT(NU163)&gt;INT(NT163),"F","R"),IF(NT163-INT(NT163)&lt;=$I163,IF(AND(NT163-INT(NT163)&gt;0,INT((NU163-INT(NU163))/$I166)&gt;INT((NT163-INT(NT163))/$I166)),"F","R"),0))))</f>
        <v>0</v>
      </c>
      <c r="NV164" s="964">
        <f>IF(OR(NV163=0,SUM($Q166:NU166)=$BD$2),0,IF($H137&lt;=$AO$3,IF(NV163&gt;0,"F",0),IF($I163=1,IF(INT(NV163)&gt;INT(NU163),"F","R"),IF(NU163-INT(NU163)&lt;=$I163,IF(AND(NU163-INT(NU163)&gt;0,INT((NV163-INT(NV163))/$I166)&gt;INT((NU163-INT(NU163))/$I166)),"F","R"),0))))</f>
        <v>0</v>
      </c>
      <c r="NW164" s="964">
        <f>IF(OR(NW163=0,SUM($Q166:NV166)=$BD$2),0,IF($H137&lt;=$AO$3,IF(NW163&gt;0,"F",0),IF($I163=1,IF(INT(NW163)&gt;INT(NV163),"F","R"),IF(NV163-INT(NV163)&lt;=$I163,IF(AND(NV163-INT(NV163)&gt;0,INT((NW163-INT(NW163))/$I166)&gt;INT((NV163-INT(NV163))/$I166)),"F","R"),0))))</f>
        <v>0</v>
      </c>
      <c r="NX164" s="964">
        <f>IF(OR(NX163=0,SUM($Q166:NW166)=$BD$2),0,IF($H137&lt;=$AO$3,IF(NX163&gt;0,"F",0),IF($I163=1,IF(INT(NX163)&gt;INT(NW163),"F","R"),IF(NW163-INT(NW163)&lt;=$I163,IF(AND(NW163-INT(NW163)&gt;0,INT((NX163-INT(NX163))/$I166)&gt;INT((NW163-INT(NW163))/$I166)),"F","R"),0))))</f>
        <v>0</v>
      </c>
      <c r="NY164" s="964">
        <f>IF(OR(NY163=0,SUM($Q166:NX166)=$BD$2),0,IF($H137&lt;=$AO$3,IF(NY163&gt;0,"F",0),IF($I163=1,IF(INT(NY163)&gt;INT(NX163),"F","R"),IF(NX163-INT(NX163)&lt;=$I163,IF(AND(NX163-INT(NX163)&gt;0,INT((NY163-INT(NY163))/$I166)&gt;INT((NX163-INT(NX163))/$I166)),"F","R"),0))))</f>
        <v>0</v>
      </c>
      <c r="NZ164" s="964">
        <f>IF(OR(NZ163=0,SUM($Q166:NY166)=$BD$2),0,IF($H137&lt;=$AO$3,IF(NZ163&gt;0,"F",0),IF($I163=1,IF(INT(NZ163)&gt;INT(NY163),"F","R"),IF(NY163-INT(NY163)&lt;=$I163,IF(AND(NY163-INT(NY163)&gt;0,INT((NZ163-INT(NZ163))/$I166)&gt;INT((NY163-INT(NY163))/$I166)),"F","R"),0))))</f>
        <v>0</v>
      </c>
      <c r="OA164" s="964">
        <f>IF(OR(OA163=0,SUM($Q166:NZ166)=$BD$2),0,IF($H137&lt;=$AO$3,IF(OA163&gt;0,"F",0),IF($I163=1,IF(INT(OA163)&gt;INT(NZ163),"F","R"),IF(NZ163-INT(NZ163)&lt;=$I163,IF(AND(NZ163-INT(NZ163)&gt;0,INT((OA163-INT(OA163))/$I166)&gt;INT((NZ163-INT(NZ163))/$I166)),"F","R"),0))))</f>
        <v>0</v>
      </c>
      <c r="OB164" s="964">
        <f>IF(OR(OB163=0,SUM($Q166:OA166)=$BD$2),0,IF($H137&lt;=$AO$3,IF(OB163&gt;0,"F",0),IF($I163=1,IF(INT(OB163)&gt;INT(OA163),"F","R"),IF(OA163-INT(OA163)&lt;=$I163,IF(AND(OA163-INT(OA163)&gt;0,INT((OB163-INT(OB163))/$I166)&gt;INT((OA163-INT(OA163))/$I166)),"F","R"),0))))</f>
        <v>0</v>
      </c>
      <c r="OC164" s="964">
        <f>IF(OR(OC163=0,SUM($Q166:OB166)=$BD$2),0,IF($H137&lt;=$AO$3,IF(OC163&gt;0,"F",0),IF($I163=1,IF(INT(OC163)&gt;INT(OB163),"F","R"),IF(OB163-INT(OB163)&lt;=$I163,IF(AND(OB163-INT(OB163)&gt;0,INT((OC163-INT(OC163))/$I166)&gt;INT((OB163-INT(OB163))/$I166)),"F","R"),0))))</f>
        <v>0</v>
      </c>
      <c r="OD164" s="964">
        <f>IF(OR(OD163=0,SUM($Q166:OC166)=$BD$2),0,IF($H137&lt;=$AO$3,IF(OD163&gt;0,"F",0),IF($I163=1,IF(INT(OD163)&gt;INT(OC163),"F","R"),IF(OC163-INT(OC163)&lt;=$I163,IF(AND(OC163-INT(OC163)&gt;0,INT((OD163-INT(OD163))/$I166)&gt;INT((OC163-INT(OC163))/$I166)),"F","R"),0))))</f>
        <v>0</v>
      </c>
      <c r="OE164" s="964">
        <f>IF(OR(OE163=0,SUM($Q166:OD166)=$BD$2),0,IF($H137&lt;=$AO$3,IF(OE163&gt;0,"F",0),IF($I163=1,IF(INT(OE163)&gt;INT(OD163),"F","R"),IF(OD163-INT(OD163)&lt;=$I163,IF(AND(OD163-INT(OD163)&gt;0,INT((OE163-INT(OE163))/$I166)&gt;INT((OD163-INT(OD163))/$I166)),"F","R"),0))))</f>
        <v>0</v>
      </c>
      <c r="OF164" s="964">
        <f>IF(OR(OF163=0,SUM($Q166:OE166)=$BD$2),0,IF($H137&lt;=$AO$3,IF(OF163&gt;0,"F",0),IF($I163=1,IF(INT(OF163)&gt;INT(OE163),"F","R"),IF(OE163-INT(OE163)&lt;=$I163,IF(AND(OE163-INT(OE163)&gt;0,INT((OF163-INT(OF163))/$I166)&gt;INT((OE163-INT(OE163))/$I166)),"F","R"),0))))</f>
        <v>0</v>
      </c>
      <c r="OG164" s="964">
        <f>IF(OR(OG163=0,SUM($Q166:OF166)=$BD$2),0,IF($H137&lt;=$AO$3,IF(OG163&gt;0,"F",0),IF($I163=1,IF(INT(OG163)&gt;INT(OF163),"F","R"),IF(OF163-INT(OF163)&lt;=$I163,IF(AND(OF163-INT(OF163)&gt;0,INT((OG163-INT(OG163))/$I166)&gt;INT((OF163-INT(OF163))/$I166)),"F","R"),0))))</f>
        <v>0</v>
      </c>
      <c r="OH164" s="964">
        <f>IF(OR(OH163=0,SUM($Q166:OG166)=$BD$2),0,IF($H137&lt;=$AO$3,IF(OH163&gt;0,"F",0),IF($I163=1,IF(INT(OH163)&gt;INT(OG163),"F","R"),IF(OG163-INT(OG163)&lt;=$I163,IF(AND(OG163-INT(OG163)&gt;0,INT((OH163-INT(OH163))/$I166)&gt;INT((OG163-INT(OG163))/$I166)),"F","R"),0))))</f>
        <v>0</v>
      </c>
      <c r="OI164" s="964">
        <f>IF(OR(OI163=0,SUM($Q166:OH166)=$BD$2),0,IF($H137&lt;=$AO$3,IF(OI163&gt;0,"F",0),IF($I163=1,IF(INT(OI163)&gt;INT(OH163),"F","R"),IF(OH163-INT(OH163)&lt;=$I163,IF(AND(OH163-INT(OH163)&gt;0,INT((OI163-INT(OI163))/$I166)&gt;INT((OH163-INT(OH163))/$I166)),"F","R"),0))))</f>
        <v>0</v>
      </c>
      <c r="OJ164" s="964">
        <f>IF(OR(OJ163=0,SUM($Q166:OI166)=$BD$2),0,IF($H137&lt;=$AO$3,IF(OJ163&gt;0,"F",0),IF($I163=1,IF(INT(OJ163)&gt;INT(OI163),"F","R"),IF(OI163-INT(OI163)&lt;=$I163,IF(AND(OI163-INT(OI163)&gt;0,INT((OJ163-INT(OJ163))/$I166)&gt;INT((OI163-INT(OI163))/$I166)),"F","R"),0))))</f>
        <v>0</v>
      </c>
      <c r="OK164" s="964">
        <f>IF(OR(OK163=0,SUM($Q166:OJ166)=$BD$2),0,IF($H137&lt;=$AO$3,IF(OK163&gt;0,"F",0),IF($I163=1,IF(INT(OK163)&gt;INT(OJ163),"F","R"),IF(OJ163-INT(OJ163)&lt;=$I163,IF(AND(OJ163-INT(OJ163)&gt;0,INT((OK163-INT(OK163))/$I166)&gt;INT((OJ163-INT(OJ163))/$I166)),"F","R"),0))))</f>
        <v>0</v>
      </c>
      <c r="OL164" s="964">
        <f>IF(OR(OL163=0,SUM($Q166:OK166)=$BD$2),0,IF($H137&lt;=$AO$3,IF(OL163&gt;0,"F",0),IF($I163=1,IF(INT(OL163)&gt;INT(OK163),"F","R"),IF(OK163-INT(OK163)&lt;=$I163,IF(AND(OK163-INT(OK163)&gt;0,INT((OL163-INT(OL163))/$I166)&gt;INT((OK163-INT(OK163))/$I166)),"F","R"),0))))</f>
        <v>0</v>
      </c>
      <c r="OM164" s="964">
        <f>IF(OR(OM163=0,SUM($Q166:OL166)=$BD$2),0,IF($H137&lt;=$AO$3,IF(OM163&gt;0,"F",0),IF($I163=1,IF(INT(OM163)&gt;INT(OL163),"F","R"),IF(OL163-INT(OL163)&lt;=$I163,IF(AND(OL163-INT(OL163)&gt;0,INT((OM163-INT(OM163))/$I166)&gt;INT((OL163-INT(OL163))/$I166)),"F","R"),0))))</f>
        <v>0</v>
      </c>
      <c r="ON164" s="964">
        <f>IF(OR(ON163=0,SUM($Q166:OM166)=$BD$2),0,IF($H137&lt;=$AO$3,IF(ON163&gt;0,"F",0),IF($I163=1,IF(INT(ON163)&gt;INT(OM163),"F","R"),IF(OM163-INT(OM163)&lt;=$I163,IF(AND(OM163-INT(OM163)&gt;0,INT((ON163-INT(ON163))/$I166)&gt;INT((OM163-INT(OM163))/$I166)),"F","R"),0))))</f>
        <v>0</v>
      </c>
      <c r="OO164" s="964">
        <f>IF(OR(OO163=0,SUM($Q166:ON166)=$BD$2),0,IF($H137&lt;=$AO$3,IF(OO163&gt;0,"F",0),IF($I163=1,IF(INT(OO163)&gt;INT(ON163),"F","R"),IF(ON163-INT(ON163)&lt;=$I163,IF(AND(ON163-INT(ON163)&gt;0,INT((OO163-INT(OO163))/$I166)&gt;INT((ON163-INT(ON163))/$I166)),"F","R"),0))))</f>
        <v>0</v>
      </c>
      <c r="OP164" s="964">
        <f>IF(OR(OP163=0,SUM($Q166:OO166)=$BD$2),0,IF($H137&lt;=$AO$3,IF(OP163&gt;0,"F",0),IF($I163=1,IF(INT(OP163)&gt;INT(OO163),"F","R"),IF(OO163-INT(OO163)&lt;=$I163,IF(AND(OO163-INT(OO163)&gt;0,INT((OP163-INT(OP163))/$I166)&gt;INT((OO163-INT(OO163))/$I166)),"F","R"),0))))</f>
        <v>0</v>
      </c>
      <c r="OQ164" s="964">
        <f>IF(OR(OQ163=0,SUM($Q166:OP166)=$BD$2),0,IF($H137&lt;=$AO$3,IF(OQ163&gt;0,"F",0),IF($I163=1,IF(INT(OQ163)&gt;INT(OP163),"F","R"),IF(OP163-INT(OP163)&lt;=$I163,IF(AND(OP163-INT(OP163)&gt;0,INT((OQ163-INT(OQ163))/$I166)&gt;INT((OP163-INT(OP163))/$I166)),"F","R"),0))))</f>
        <v>0</v>
      </c>
      <c r="OR164" s="964">
        <f>IF(OR(OR163=0,SUM($Q166:OQ166)=$BD$2),0,IF($H137&lt;=$AO$3,IF(OR163&gt;0,"F",0),IF($I163=1,IF(INT(OR163)&gt;INT(OQ163),"F","R"),IF(OQ163-INT(OQ163)&lt;=$I163,IF(AND(OQ163-INT(OQ163)&gt;0,INT((OR163-INT(OR163))/$I166)&gt;INT((OQ163-INT(OQ163))/$I166)),"F","R"),0))))</f>
        <v>0</v>
      </c>
      <c r="OS164" s="964">
        <f>IF(OR(OS163=0,SUM($Q166:OR166)=$BD$2),0,IF($H137&lt;=$AO$3,IF(OS163&gt;0,"F",0),IF($I163=1,IF(INT(OS163)&gt;INT(OR163),"F","R"),IF(OR163-INT(OR163)&lt;=$I163,IF(AND(OR163-INT(OR163)&gt;0,INT((OS163-INT(OS163))/$I166)&gt;INT((OR163-INT(OR163))/$I166)),"F","R"),0))))</f>
        <v>0</v>
      </c>
      <c r="OT164" s="964">
        <f>IF(OR(OT163=0,SUM($Q166:OS166)=$BD$2),0,IF($H137&lt;=$AO$3,IF(OT163&gt;0,"F",0),IF($I163=1,IF(INT(OT163)&gt;INT(OS163),"F","R"),IF(OS163-INT(OS163)&lt;=$I163,IF(AND(OS163-INT(OS163)&gt;0,INT((OT163-INT(OT163))/$I166)&gt;INT((OS163-INT(OS163))/$I166)),"F","R"),0))))</f>
        <v>0</v>
      </c>
      <c r="OU164" s="964">
        <f>IF(OR(OU163=0,SUM($Q166:OT166)=$BD$2),0,IF($H137&lt;=$AO$3,IF(OU163&gt;0,"F",0),IF($I163=1,IF(INT(OU163)&gt;INT(OT163),"F","R"),IF(OT163-INT(OT163)&lt;=$I163,IF(AND(OT163-INT(OT163)&gt;0,INT((OU163-INT(OU163))/$I166)&gt;INT((OT163-INT(OT163))/$I166)),"F","R"),0))))</f>
        <v>0</v>
      </c>
      <c r="OV164" s="964">
        <f>IF(OR(OV163=0,SUM($Q166:OU166)=$BD$2),0,IF($H137&lt;=$AO$3,IF(OV163&gt;0,"F",0),IF($I163=1,IF(INT(OV163)&gt;INT(OU163),"F","R"),IF(OU163-INT(OU163)&lt;=$I163,IF(AND(OU163-INT(OU163)&gt;0,INT((OV163-INT(OV163))/$I166)&gt;INT((OU163-INT(OU163))/$I166)),"F","R"),0))))</f>
        <v>0</v>
      </c>
      <c r="OW164" s="964">
        <f>IF(OR(OW163=0,SUM($Q166:OV166)=$BD$2),0,IF($H137&lt;=$AO$3,IF(OW163&gt;0,"F",0),IF($I163=1,IF(INT(OW163)&gt;INT(OV163),"F","R"),IF(OV163-INT(OV163)&lt;=$I163,IF(AND(OV163-INT(OV163)&gt;0,INT((OW163-INT(OW163))/$I166)&gt;INT((OV163-INT(OV163))/$I166)),"F","R"),0))))</f>
        <v>0</v>
      </c>
      <c r="OX164" s="964">
        <f>IF(OR(OX163=0,SUM($Q166:OW166)=$BD$2),0,IF($H137&lt;=$AO$3,IF(OX163&gt;0,"F",0),IF($I163=1,IF(INT(OX163)&gt;INT(OW163),"F","R"),IF(OW163-INT(OW163)&lt;=$I163,IF(AND(OW163-INT(OW163)&gt;0,INT((OX163-INT(OX163))/$I166)&gt;INT((OW163-INT(OW163))/$I166)),"F","R"),0))))</f>
        <v>0</v>
      </c>
      <c r="OY164" s="964">
        <f>IF(OR(OY163=0,SUM($Q166:OX166)=$BD$2),0,IF($H137&lt;=$AO$3,IF(OY163&gt;0,"F",0),IF($I163=1,IF(INT(OY163)&gt;INT(OX163),"F","R"),IF(OX163-INT(OX163)&lt;=$I163,IF(AND(OX163-INT(OX163)&gt;0,INT((OY163-INT(OY163))/$I166)&gt;INT((OX163-INT(OX163))/$I166)),"F","R"),0))))</f>
        <v>0</v>
      </c>
      <c r="OZ164" s="964">
        <f>IF(OR(OZ163=0,SUM($Q166:OY166)=$BD$2),0,IF($H137&lt;=$AO$3,IF(OZ163&gt;0,"F",0),IF($I163=1,IF(INT(OZ163)&gt;INT(OY163),"F","R"),IF(OY163-INT(OY163)&lt;=$I163,IF(AND(OY163-INT(OY163)&gt;0,INT((OZ163-INT(OZ163))/$I166)&gt;INT((OY163-INT(OY163))/$I166)),"F","R"),0))))</f>
        <v>0</v>
      </c>
      <c r="PA164" s="964">
        <f>IF(OR(PA163=0,SUM($Q166:OZ166)=$BD$2),0,IF($H137&lt;=$AO$3,IF(PA163&gt;0,"F",0),IF($I163=1,IF(INT(PA163)&gt;INT(OZ163),"F","R"),IF(OZ163-INT(OZ163)&lt;=$I163,IF(AND(OZ163-INT(OZ163)&gt;0,INT((PA163-INT(PA163))/$I166)&gt;INT((OZ163-INT(OZ163))/$I166)),"F","R"),0))))</f>
        <v>0</v>
      </c>
      <c r="PB164" s="964">
        <f>IF(OR(PB163=0,SUM($Q166:PA166)=$BD$2),0,IF($H137&lt;=$AO$3,IF(PB163&gt;0,"F",0),IF($I163=1,IF(INT(PB163)&gt;INT(PA163),"F","R"),IF(PA163-INT(PA163)&lt;=$I163,IF(AND(PA163-INT(PA163)&gt;0,INT((PB163-INT(PB163))/$I166)&gt;INT((PA163-INT(PA163))/$I166)),"F","R"),0))))</f>
        <v>0</v>
      </c>
      <c r="PC164" s="964">
        <f>IF(OR(PC163=0,SUM($Q166:PB166)=$BD$2),0,IF($H137&lt;=$AO$3,IF(PC163&gt;0,"F",0),IF($I163=1,IF(INT(PC163)&gt;INT(PB163),"F","R"),IF(PB163-INT(PB163)&lt;=$I163,IF(AND(PB163-INT(PB163)&gt;0,INT((PC163-INT(PC163))/$I166)&gt;INT((PB163-INT(PB163))/$I166)),"F","R"),0))))</f>
        <v>0</v>
      </c>
      <c r="PD164" s="964">
        <f>IF(OR(PD163=0,SUM($Q166:PC166)=$BD$2),0,IF($H137&lt;=$AO$3,IF(PD163&gt;0,"F",0),IF($I163=1,IF(INT(PD163)&gt;INT(PC163),"F","R"),IF(PC163-INT(PC163)&lt;=$I163,IF(AND(PC163-INT(PC163)&gt;0,INT((PD163-INT(PD163))/$I166)&gt;INT((PC163-INT(PC163))/$I166)),"F","R"),0))))</f>
        <v>0</v>
      </c>
      <c r="PE164" s="964">
        <f>IF(OR(PE163=0,SUM($Q166:PD166)=$BD$2),0,IF($H137&lt;=$AO$3,IF(PE163&gt;0,"F",0),IF($I163=1,IF(INT(PE163)&gt;INT(PD163),"F","R"),IF(PD163-INT(PD163)&lt;=$I163,IF(AND(PD163-INT(PD163)&gt;0,INT((PE163-INT(PE163))/$I166)&gt;INT((PD163-INT(PD163))/$I166)),"F","R"),0))))</f>
        <v>0</v>
      </c>
      <c r="PF164" s="964">
        <f>IF(OR(PF163=0,SUM($Q166:PE166)=$BD$2),0,IF($H137&lt;=$AO$3,IF(PF163&gt;0,"F",0),IF($I163=1,IF(INT(PF163)&gt;INT(PE163),"F","R"),IF(PE163-INT(PE163)&lt;=$I163,IF(AND(PE163-INT(PE163)&gt;0,INT((PF163-INT(PF163))/$I166)&gt;INT((PE163-INT(PE163))/$I166)),"F","R"),0))))</f>
        <v>0</v>
      </c>
      <c r="PG164" s="964">
        <f>IF(OR(PG163=0,SUM($Q166:PF166)=$BD$2),0,IF($H137&lt;=$AO$3,IF(PG163&gt;0,"F",0),IF($I163=1,IF(INT(PG163)&gt;INT(PF163),"F","R"),IF(PF163-INT(PF163)&lt;=$I163,IF(AND(PF163-INT(PF163)&gt;0,INT((PG163-INT(PG163))/$I166)&gt;INT((PF163-INT(PF163))/$I166)),"F","R"),0))))</f>
        <v>0</v>
      </c>
      <c r="PH164" s="964">
        <f>IF(OR(PH163=0,SUM($Q166:PG166)=$BD$2),0,IF($H137&lt;=$AO$3,IF(PH163&gt;0,"F",0),IF($I163=1,IF(INT(PH163)&gt;INT(PG163),"F","R"),IF(PG163-INT(PG163)&lt;=$I163,IF(AND(PG163-INT(PG163)&gt;0,INT((PH163-INT(PH163))/$I166)&gt;INT((PG163-INT(PG163))/$I166)),"F","R"),0))))</f>
        <v>0</v>
      </c>
      <c r="PI164" s="964">
        <f>IF(OR(PI163=0,SUM($Q166:PH166)=$BD$2),0,IF($H137&lt;=$AO$3,IF(PI163&gt;0,"F",0),IF($I163=1,IF(INT(PI163)&gt;INT(PH163),"F","R"),IF(PH163-INT(PH163)&lt;=$I163,IF(AND(PH163-INT(PH163)&gt;0,INT((PI163-INT(PI163))/$I166)&gt;INT((PH163-INT(PH163))/$I166)),"F","R"),0))))</f>
        <v>0</v>
      </c>
      <c r="PJ164" s="964">
        <f>IF(OR(PJ163=0,SUM($Q166:PI166)=$BD$2),0,IF($H137&lt;=$AO$3,IF(PJ163&gt;0,"F",0),IF($I163=1,IF(INT(PJ163)&gt;INT(PI163),"F","R"),IF(PI163-INT(PI163)&lt;=$I163,IF(AND(PI163-INT(PI163)&gt;0,INT((PJ163-INT(PJ163))/$I166)&gt;INT((PI163-INT(PI163))/$I166)),"F","R"),0))))</f>
        <v>0</v>
      </c>
      <c r="PK164" s="964">
        <f>IF(OR(PK163=0,SUM($Q166:PJ166)=$BD$2),0,IF($H137&lt;=$AO$3,IF(PK163&gt;0,"F",0),IF($I163=1,IF(INT(PK163)&gt;INT(PJ163),"F","R"),IF(PJ163-INT(PJ163)&lt;=$I163,IF(AND(PJ163-INT(PJ163)&gt;0,INT((PK163-INT(PK163))/$I166)&gt;INT((PJ163-INT(PJ163))/$I166)),"F","R"),0))))</f>
        <v>0</v>
      </c>
      <c r="PL164" s="964">
        <f>IF(OR(PL163=0,SUM($Q166:PK166)=$BD$2),0,IF($H137&lt;=$AO$3,IF(PL163&gt;0,"F",0),IF($I163=1,IF(INT(PL163)&gt;INT(PK163),"F","R"),IF(PK163-INT(PK163)&lt;=$I163,IF(AND(PK163-INT(PK163)&gt;0,INT((PL163-INT(PL163))/$I166)&gt;INT((PK163-INT(PK163))/$I166)),"F","R"),0))))</f>
        <v>0</v>
      </c>
      <c r="PM164" s="964">
        <f>IF(OR(PM163=0,SUM($Q166:PL166)=$BD$2),0,IF($H137&lt;=$AO$3,IF(PM163&gt;0,"F",0),IF($I163=1,IF(INT(PM163)&gt;INT(PL163),"F","R"),IF(PL163-INT(PL163)&lt;=$I163,IF(AND(PL163-INT(PL163)&gt;0,INT((PM163-INT(PM163))/$I166)&gt;INT((PL163-INT(PL163))/$I166)),"F","R"),0))))</f>
        <v>0</v>
      </c>
      <c r="PN164" s="964">
        <f>IF(OR(PN163=0,SUM($Q166:PM166)=$BD$2),0,IF($H137&lt;=$AO$3,IF(PN163&gt;0,"F",0),IF($I163=1,IF(INT(PN163)&gt;INT(PM163),"F","R"),IF(PM163-INT(PM163)&lt;=$I163,IF(AND(PM163-INT(PM163)&gt;0,INT((PN163-INT(PN163))/$I166)&gt;INT((PM163-INT(PM163))/$I166)),"F","R"),0))))</f>
        <v>0</v>
      </c>
      <c r="PO164" s="964">
        <f>IF(OR(PO163=0,SUM($Q166:PN166)=$BD$2),0,IF($H137&lt;=$AO$3,IF(PO163&gt;0,"F",0),IF($I163=1,IF(INT(PO163)&gt;INT(PN163),"F","R"),IF(PN163-INT(PN163)&lt;=$I163,IF(AND(PN163-INT(PN163)&gt;0,INT((PO163-INT(PO163))/$I166)&gt;INT((PN163-INT(PN163))/$I166)),"F","R"),0))))</f>
        <v>0</v>
      </c>
      <c r="PP164" s="964">
        <f>IF(OR(PP163=0,SUM($Q166:PO166)=$BD$2),0,IF($H137&lt;=$AO$3,IF(PP163&gt;0,"F",0),IF($I163=1,IF(INT(PP163)&gt;INT(PO163),"F","R"),IF(PO163-INT(PO163)&lt;=$I163,IF(AND(PO163-INT(PO163)&gt;0,INT((PP163-INT(PP163))/$I166)&gt;INT((PO163-INT(PO163))/$I166)),"F","R"),0))))</f>
        <v>0</v>
      </c>
      <c r="PQ164" s="964">
        <f>IF(OR(PQ163=0,SUM($Q166:PP166)=$BD$2),0,IF($H137&lt;=$AO$3,IF(PQ163&gt;0,"F",0),IF($I163=1,IF(INT(PQ163)&gt;INT(PP163),"F","R"),IF(PP163-INT(PP163)&lt;=$I163,IF(AND(PP163-INT(PP163)&gt;0,INT((PQ163-INT(PQ163))/$I166)&gt;INT((PP163-INT(PP163))/$I166)),"F","R"),0))))</f>
        <v>0</v>
      </c>
      <c r="PR164" s="964">
        <f>IF(OR(PR163=0,SUM($Q166:PQ166)=$BD$2),0,IF($H137&lt;=$AO$3,IF(PR163&gt;0,"F",0),IF($I163=1,IF(INT(PR163)&gt;INT(PQ163),"F","R"),IF(PQ163-INT(PQ163)&lt;=$I163,IF(AND(PQ163-INT(PQ163)&gt;0,INT((PR163-INT(PR163))/$I166)&gt;INT((PQ163-INT(PQ163))/$I166)),"F","R"),0))))</f>
        <v>0</v>
      </c>
      <c r="PS164" s="964">
        <f>IF(OR(PS163=0,SUM($Q166:PR166)=$BD$2),0,IF($H137&lt;=$AO$3,IF(PS163&gt;0,"F",0),IF($I163=1,IF(INT(PS163)&gt;INT(PR163),"F","R"),IF(PR163-INT(PR163)&lt;=$I163,IF(AND(PR163-INT(PR163)&gt;0,INT((PS163-INT(PS163))/$I166)&gt;INT((PR163-INT(PR163))/$I166)),"F","R"),0))))</f>
        <v>0</v>
      </c>
      <c r="PT164" s="964">
        <f>IF(OR(PT163=0,SUM($Q166:PS166)=$BD$2),0,IF($H137&lt;=$AO$3,IF(PT163&gt;0,"F",0),IF($I163=1,IF(INT(PT163)&gt;INT(PS163),"F","R"),IF(PS163-INT(PS163)&lt;=$I163,IF(AND(PS163-INT(PS163)&gt;0,INT((PT163-INT(PT163))/$I166)&gt;INT((PS163-INT(PS163))/$I166)),"F","R"),0))))</f>
        <v>0</v>
      </c>
      <c r="PU164" s="964">
        <f>IF(OR(PU163=0,SUM($Q166:PT166)=$BD$2),0,IF($H137&lt;=$AO$3,IF(PU163&gt;0,"F",0),IF($I163=1,IF(INT(PU163)&gt;INT(PT163),"F","R"),IF(PT163-INT(PT163)&lt;=$I163,IF(AND(PT163-INT(PT163)&gt;0,INT((PU163-INT(PU163))/$I166)&gt;INT((PT163-INT(PT163))/$I166)),"F","R"),0))))</f>
        <v>0</v>
      </c>
      <c r="PV164" s="964">
        <f>IF(OR(PV163=0,SUM($Q166:PU166)=$BD$2),0,IF($H137&lt;=$AO$3,IF(PV163&gt;0,"F",0),IF($I163=1,IF(INT(PV163)&gt;INT(PU163),"F","R"),IF(PU163-INT(PU163)&lt;=$I163,IF(AND(PU163-INT(PU163)&gt;0,INT((PV163-INT(PV163))/$I166)&gt;INT((PU163-INT(PU163))/$I166)),"F","R"),0))))</f>
        <v>0</v>
      </c>
      <c r="PW164" s="964">
        <f>IF(OR(PW163=0,SUM($Q166:PV166)=$BD$2),0,IF($H137&lt;=$AO$3,IF(PW163&gt;0,"F",0),IF($I163=1,IF(INT(PW163)&gt;INT(PV163),"F","R"),IF(PV163-INT(PV163)&lt;=$I163,IF(AND(PV163-INT(PV163)&gt;0,INT((PW163-INT(PW163))/$I166)&gt;INT((PV163-INT(PV163))/$I166)),"F","R"),0))))</f>
        <v>0</v>
      </c>
      <c r="PX164" s="964">
        <f>IF(OR(PX163=0,SUM($Q166:PW166)=$BD$2),0,IF($H137&lt;=$AO$3,IF(PX163&gt;0,"F",0),IF($I163=1,IF(INT(PX163)&gt;INT(PW163),"F","R"),IF(PW163-INT(PW163)&lt;=$I163,IF(AND(PW163-INT(PW163)&gt;0,INT((PX163-INT(PX163))/$I166)&gt;INT((PW163-INT(PW163))/$I166)),"F","R"),0))))</f>
        <v>0</v>
      </c>
      <c r="PY164" s="964">
        <f>IF(OR(PY163=0,SUM($Q166:PX166)=$BD$2),0,IF($H137&lt;=$AO$3,IF(PY163&gt;0,"F",0),IF($I163=1,IF(INT(PY163)&gt;INT(PX163),"F","R"),IF(PX163-INT(PX163)&lt;=$I163,IF(AND(PX163-INT(PX163)&gt;0,INT((PY163-INT(PY163))/$I166)&gt;INT((PX163-INT(PX163))/$I166)),"F","R"),0))))</f>
        <v>0</v>
      </c>
      <c r="PZ164" s="964">
        <f>IF(OR(PZ163=0,SUM($Q166:PY166)=$BD$2),0,IF($H137&lt;=$AO$3,IF(PZ163&gt;0,"F",0),IF($I163=1,IF(INT(PZ163)&gt;INT(PY163),"F","R"),IF(PY163-INT(PY163)&lt;=$I163,IF(AND(PY163-INT(PY163)&gt;0,INT((PZ163-INT(PZ163))/$I166)&gt;INT((PY163-INT(PY163))/$I166)),"F","R"),0))))</f>
        <v>0</v>
      </c>
      <c r="QA164" s="964">
        <f>IF(OR(QA163=0,SUM($Q166:PZ166)=$BD$2),0,IF($H137&lt;=$AO$3,IF(QA163&gt;0,"F",0),IF($I163=1,IF(INT(QA163)&gt;INT(PZ163),"F","R"),IF(PZ163-INT(PZ163)&lt;=$I163,IF(AND(PZ163-INT(PZ163)&gt;0,INT((QA163-INT(QA163))/$I166)&gt;INT((PZ163-INT(PZ163))/$I166)),"F","R"),0))))</f>
        <v>0</v>
      </c>
      <c r="QB164" s="964">
        <f>IF(OR(QB163=0,SUM($Q166:QA166)=$BD$2),0,IF($H137&lt;=$AO$3,IF(QB163&gt;0,"F",0),IF($I163=1,IF(INT(QB163)&gt;INT(QA163),"F","R"),IF(QA163-INT(QA163)&lt;=$I163,IF(AND(QA163-INT(QA163)&gt;0,INT((QB163-INT(QB163))/$I166)&gt;INT((QA163-INT(QA163))/$I166)),"F","R"),0))))</f>
        <v>0</v>
      </c>
      <c r="QC164" s="964">
        <f>IF(OR(QC163=0,SUM($Q166:QB166)=$BD$2),0,IF($H137&lt;=$AO$3,IF(QC163&gt;0,"F",0),IF($I163=1,IF(INT(QC163)&gt;INT(QB163),"F","R"),IF(QB163-INT(QB163)&lt;=$I163,IF(AND(QB163-INT(QB163)&gt;0,INT((QC163-INT(QC163))/$I166)&gt;INT((QB163-INT(QB163))/$I166)),"F","R"),0))))</f>
        <v>0</v>
      </c>
      <c r="QD164" s="964">
        <f>IF(OR(QD163=0,SUM($Q166:QC166)=$BD$2),0,IF($H137&lt;=$AO$3,IF(QD163&gt;0,"F",0),IF($I163=1,IF(INT(QD163)&gt;INT(QC163),"F","R"),IF(QC163-INT(QC163)&lt;=$I163,IF(AND(QC163-INT(QC163)&gt;0,INT((QD163-INT(QD163))/$I166)&gt;INT((QC163-INT(QC163))/$I166)),"F","R"),0))))</f>
        <v>0</v>
      </c>
      <c r="QE164" s="964">
        <f>IF(OR(QE163=0,SUM($Q166:QD166)=$BD$2),0,IF($H137&lt;=$AO$3,IF(QE163&gt;0,"F",0),IF($I163=1,IF(INT(QE163)&gt;INT(QD163),"F","R"),IF(QD163-INT(QD163)&lt;=$I163,IF(AND(QD163-INT(QD163)&gt;0,INT((QE163-INT(QE163))/$I166)&gt;INT((QD163-INT(QD163))/$I166)),"F","R"),0))))</f>
        <v>0</v>
      </c>
      <c r="QF164" s="964">
        <f>IF(OR(QF163=0,SUM($Q166:QE166)=$BD$2),0,IF($H137&lt;=$AO$3,IF(QF163&gt;0,"F",0),IF($I163=1,IF(INT(QF163)&gt;INT(QE163),"F","R"),IF(QE163-INT(QE163)&lt;=$I163,IF(AND(QE163-INT(QE163)&gt;0,INT((QF163-INT(QF163))/$I166)&gt;INT((QE163-INT(QE163))/$I166)),"F","R"),0))))</f>
        <v>0</v>
      </c>
      <c r="QG164" s="964">
        <f>IF(OR(QG163=0,SUM($Q166:QF166)=$BD$2),0,IF($H137&lt;=$AO$3,IF(QG163&gt;0,"F",0),IF($I163=1,IF(INT(QG163)&gt;INT(QF163),"F","R"),IF(QF163-INT(QF163)&lt;=$I163,IF(AND(QF163-INT(QF163)&gt;0,INT((QG163-INT(QG163))/$I166)&gt;INT((QF163-INT(QF163))/$I166)),"F","R"),0))))</f>
        <v>0</v>
      </c>
      <c r="QH164" s="964">
        <f>IF(OR(QH163=0,SUM($Q166:QG166)=$BD$2),0,IF($H137&lt;=$AO$3,IF(QH163&gt;0,"F",0),IF($I163=1,IF(INT(QH163)&gt;INT(QG163),"F","R"),IF(QG163-INT(QG163)&lt;=$I163,IF(AND(QG163-INT(QG163)&gt;0,INT((QH163-INT(QH163))/$I166)&gt;INT((QG163-INT(QG163))/$I166)),"F","R"),0))))</f>
        <v>0</v>
      </c>
      <c r="QI164" s="964">
        <f>IF(OR(QI163=0,SUM($Q166:QH166)=$BD$2),0,IF($H137&lt;=$AO$3,IF(QI163&gt;0,"F",0),IF($I163=1,IF(INT(QI163)&gt;INT(QH163),"F","R"),IF(QH163-INT(QH163)&lt;=$I163,IF(AND(QH163-INT(QH163)&gt;0,INT((QI163-INT(QI163))/$I166)&gt;INT((QH163-INT(QH163))/$I166)),"F","R"),0))))</f>
        <v>0</v>
      </c>
      <c r="QJ164" s="964">
        <f>IF(OR(QJ163=0,SUM($Q166:QI166)=$BD$2),0,IF($H137&lt;=$AO$3,IF(QJ163&gt;0,"F",0),IF($I163=1,IF(INT(QJ163)&gt;INT(QI163),"F","R"),IF(QI163-INT(QI163)&lt;=$I163,IF(AND(QI163-INT(QI163)&gt;0,INT((QJ163-INT(QJ163))/$I166)&gt;INT((QI163-INT(QI163))/$I166)),"F","R"),0))))</f>
        <v>0</v>
      </c>
      <c r="QK164" s="964">
        <f>IF(OR(QK163=0,SUM($Q166:QJ166)=$BD$2),0,IF($H137&lt;=$AO$3,IF(QK163&gt;0,"F",0),IF($I163=1,IF(INT(QK163)&gt;INT(QJ163),"F","R"),IF(QJ163-INT(QJ163)&lt;=$I163,IF(AND(QJ163-INT(QJ163)&gt;0,INT((QK163-INT(QK163))/$I166)&gt;INT((QJ163-INT(QJ163))/$I166)),"F","R"),0))))</f>
        <v>0</v>
      </c>
      <c r="QL164" s="964">
        <f>IF(OR(QL163=0,SUM($Q166:QK166)=$BD$2),0,IF($H137&lt;=$AO$3,IF(QL163&gt;0,"F",0),IF($I163=1,IF(INT(QL163)&gt;INT(QK163),"F","R"),IF(QK163-INT(QK163)&lt;=$I163,IF(AND(QK163-INT(QK163)&gt;0,INT((QL163-INT(QL163))/$I166)&gt;INT((QK163-INT(QK163))/$I166)),"F","R"),0))))</f>
        <v>0</v>
      </c>
      <c r="QM164" s="964">
        <f>IF(OR(QM163=0,SUM($Q166:QL166)=$BD$2),0,IF($H137&lt;=$AO$3,IF(QM163&gt;0,"F",0),IF($I163=1,IF(INT(QM163)&gt;INT(QL163),"F","R"),IF(QL163-INT(QL163)&lt;=$I163,IF(AND(QL163-INT(QL163)&gt;0,INT((QM163-INT(QM163))/$I166)&gt;INT((QL163-INT(QL163))/$I166)),"F","R"),0))))</f>
        <v>0</v>
      </c>
      <c r="QN164" s="964">
        <f>IF(OR(QN163=0,SUM($Q166:QM166)=$BD$2),0,IF($H137&lt;=$AO$3,IF(QN163&gt;0,"F",0),IF($I163=1,IF(INT(QN163)&gt;INT(QM163),"F","R"),IF(QM163-INT(QM163)&lt;=$I163,IF(AND(QM163-INT(QM163)&gt;0,INT((QN163-INT(QN163))/$I166)&gt;INT((QM163-INT(QM163))/$I166)),"F","R"),0))))</f>
        <v>0</v>
      </c>
      <c r="QO164" s="964">
        <f>IF(OR(QO163=0,SUM($Q166:QN166)=$BD$2),0,IF($H137&lt;=$AO$3,IF(QO163&gt;0,"F",0),IF($I163=1,IF(INT(QO163)&gt;INT(QN163),"F","R"),IF(QN163-INT(QN163)&lt;=$I163,IF(AND(QN163-INT(QN163)&gt;0,INT((QO163-INT(QO163))/$I166)&gt;INT((QN163-INT(QN163))/$I166)),"F","R"),0))))</f>
        <v>0</v>
      </c>
      <c r="QP164" s="964">
        <f>IF(OR(QP163=0,SUM($Q166:QO166)=$BD$2),0,IF($H137&lt;=$AO$3,IF(QP163&gt;0,"F",0),IF($I163=1,IF(INT(QP163)&gt;INT(QO163),"F","R"),IF(QO163-INT(QO163)&lt;=$I163,IF(AND(QO163-INT(QO163)&gt;0,INT((QP163-INT(QP163))/$I166)&gt;INT((QO163-INT(QO163))/$I166)),"F","R"),0))))</f>
        <v>0</v>
      </c>
      <c r="QQ164" s="964">
        <f>IF(OR(QQ163=0,SUM($Q166:QP166)=$BD$2),0,IF($H137&lt;=$AO$3,IF(QQ163&gt;0,"F",0),IF($I163=1,IF(INT(QQ163)&gt;INT(QP163),"F","R"),IF(QP163-INT(QP163)&lt;=$I163,IF(AND(QP163-INT(QP163)&gt;0,INT((QQ163-INT(QQ163))/$I166)&gt;INT((QP163-INT(QP163))/$I166)),"F","R"),0))))</f>
        <v>0</v>
      </c>
      <c r="QR164" s="964">
        <f>IF(OR(QR163=0,SUM($Q166:QQ166)=$BD$2),0,IF($H137&lt;=$AO$3,IF(QR163&gt;0,"F",0),IF($I163=1,IF(INT(QR163)&gt;INT(QQ163),"F","R"),IF(QQ163-INT(QQ163)&lt;=$I163,IF(AND(QQ163-INT(QQ163)&gt;0,INT((QR163-INT(QR163))/$I166)&gt;INT((QQ163-INT(QQ163))/$I166)),"F","R"),0))))</f>
        <v>0</v>
      </c>
      <c r="QS164" s="964">
        <f>IF(OR(QS163=0,SUM($Q166:QR166)=$BD$2),0,IF($H137&lt;=$AO$3,IF(QS163&gt;0,"F",0),IF($I163=1,IF(INT(QS163)&gt;INT(QR163),"F","R"),IF(QR163-INT(QR163)&lt;=$I163,IF(AND(QR163-INT(QR163)&gt;0,INT((QS163-INT(QS163))/$I166)&gt;INT((QR163-INT(QR163))/$I166)),"F","R"),0))))</f>
        <v>0</v>
      </c>
      <c r="QT164" s="964">
        <f>IF(OR(QT163=0,SUM($Q166:QS166)=$BD$2),0,IF($H137&lt;=$AO$3,IF(QT163&gt;0,"F",0),IF($I163=1,IF(INT(QT163)&gt;INT(QS163),"F","R"),IF(QS163-INT(QS163)&lt;=$I163,IF(AND(QS163-INT(QS163)&gt;0,INT((QT163-INT(QT163))/$I166)&gt;INT((QS163-INT(QS163))/$I166)),"F","R"),0))))</f>
        <v>0</v>
      </c>
      <c r="QU164" s="964">
        <f>IF(OR(QU163=0,SUM($Q166:QT166)=$BD$2),0,IF($H137&lt;=$AO$3,IF(QU163&gt;0,"F",0),IF($I163=1,IF(INT(QU163)&gt;INT(QT163),"F","R"),IF(QT163-INT(QT163)&lt;=$I163,IF(AND(QT163-INT(QT163)&gt;0,INT((QU163-INT(QU163))/$I166)&gt;INT((QT163-INT(QT163))/$I166)),"F","R"),0))))</f>
        <v>0</v>
      </c>
      <c r="QV164" s="964">
        <f>IF(OR(QV163=0,SUM($Q166:QU166)=$BD$2),0,IF($H137&lt;=$AO$3,IF(QV163&gt;0,"F",0),IF($I163=1,IF(INT(QV163)&gt;INT(QU163),"F","R"),IF(QU163-INT(QU163)&lt;=$I163,IF(AND(QU163-INT(QU163)&gt;0,INT((QV163-INT(QV163))/$I166)&gt;INT((QU163-INT(QU163))/$I166)),"F","R"),0))))</f>
        <v>0</v>
      </c>
      <c r="QW164" s="964">
        <f>IF(OR(QW163=0,SUM($Q166:QV166)=$BD$2),0,IF($H137&lt;=$AO$3,IF(QW163&gt;0,"F",0),IF($I163=1,IF(INT(QW163)&gt;INT(QV163),"F","R"),IF(QV163-INT(QV163)&lt;=$I163,IF(AND(QV163-INT(QV163)&gt;0,INT((QW163-INT(QW163))/$I166)&gt;INT((QV163-INT(QV163))/$I166)),"F","R"),0))))</f>
        <v>0</v>
      </c>
      <c r="QX164" s="964">
        <f>IF(OR(QX163=0,SUM($Q166:QW166)=$BD$2),0,IF($H137&lt;=$AO$3,IF(QX163&gt;0,"F",0),IF($I163=1,IF(INT(QX163)&gt;INT(QW163),"F","R"),IF(QW163-INT(QW163)&lt;=$I163,IF(AND(QW163-INT(QW163)&gt;0,INT((QX163-INT(QX163))/$I166)&gt;INT((QW163-INT(QW163))/$I166)),"F","R"),0))))</f>
        <v>0</v>
      </c>
      <c r="QY164" s="964">
        <f>IF(OR(QY163=0,SUM($Q166:QX166)=$BD$2),0,IF($H137&lt;=$AO$3,IF(QY163&gt;0,"F",0),IF($I163=1,IF(INT(QY163)&gt;INT(QX163),"F","R"),IF(QX163-INT(QX163)&lt;=$I163,IF(AND(QX163-INT(QX163)&gt;0,INT((QY163-INT(QY163))/$I166)&gt;INT((QX163-INT(QX163))/$I166)),"F","R"),0))))</f>
        <v>0</v>
      </c>
      <c r="QZ164" s="964">
        <f>IF(OR(QZ163=0,SUM($Q166:QY166)=$BD$2),0,IF($H137&lt;=$AO$3,IF(QZ163&gt;0,"F",0),IF($I163=1,IF(INT(QZ163)&gt;INT(QY163),"F","R"),IF(QY163-INT(QY163)&lt;=$I163,IF(AND(QY163-INT(QY163)&gt;0,INT((QZ163-INT(QZ163))/$I166)&gt;INT((QY163-INT(QY163))/$I166)),"F","R"),0))))</f>
        <v>0</v>
      </c>
      <c r="RA164" s="964">
        <f>IF(OR(RA163=0,SUM($Q166:QZ166)=$BD$2),0,IF($H137&lt;=$AO$3,IF(RA163&gt;0,"F",0),IF($I163=1,IF(INT(RA163)&gt;INT(QZ163),"F","R"),IF(QZ163-INT(QZ163)&lt;=$I163,IF(AND(QZ163-INT(QZ163)&gt;0,INT((RA163-INT(RA163))/$I166)&gt;INT((QZ163-INT(QZ163))/$I166)),"F","R"),0))))</f>
        <v>0</v>
      </c>
      <c r="RB164" s="964">
        <f>IF(OR(RB163=0,SUM($Q166:RA166)=$BD$2),0,IF($H137&lt;=$AO$3,IF(RB163&gt;0,"F",0),IF($I163=1,IF(INT(RB163)&gt;INT(RA163),"F","R"),IF(RA163-INT(RA163)&lt;=$I163,IF(AND(RA163-INT(RA163)&gt;0,INT((RB163-INT(RB163))/$I166)&gt;INT((RA163-INT(RA163))/$I166)),"F","R"),0))))</f>
        <v>0</v>
      </c>
      <c r="RC164" s="964">
        <f>IF(OR(RC163=0,SUM($Q166:RB166)=$BD$2),0,IF($H137&lt;=$AO$3,IF(RC163&gt;0,"F",0),IF($I163=1,IF(INT(RC163)&gt;INT(RB163),"F","R"),IF(RB163-INT(RB163)&lt;=$I163,IF(AND(RB163-INT(RB163)&gt;0,INT((RC163-INT(RC163))/$I166)&gt;INT((RB163-INT(RB163))/$I166)),"F","R"),0))))</f>
        <v>0</v>
      </c>
      <c r="RD164" s="964">
        <f>IF(OR(RD163=0,SUM($Q166:RC166)=$BD$2),0,IF($H137&lt;=$AO$3,IF(RD163&gt;0,"F",0),IF($I163=1,IF(INT(RD163)&gt;INT(RC163),"F","R"),IF(RC163-INT(RC163)&lt;=$I163,IF(AND(RC163-INT(RC163)&gt;0,INT((RD163-INT(RD163))/$I166)&gt;INT((RC163-INT(RC163))/$I166)),"F","R"),0))))</f>
        <v>0</v>
      </c>
      <c r="RE164" s="964">
        <f>IF(OR(RE163=0,SUM($Q166:RD166)=$BD$2),0,IF($H137&lt;=$AO$3,IF(RE163&gt;0,"F",0),IF($I163=1,IF(INT(RE163)&gt;INT(RD163),"F","R"),IF(RD163-INT(RD163)&lt;=$I163,IF(AND(RD163-INT(RD163)&gt;0,INT((RE163-INT(RE163))/$I166)&gt;INT((RD163-INT(RD163))/$I166)),"F","R"),0))))</f>
        <v>0</v>
      </c>
      <c r="RF164" s="964">
        <f>IF(OR(RF163=0,SUM($Q166:RE166)=$BD$2),0,IF($H137&lt;=$AO$3,IF(RF163&gt;0,"F",0),IF($I163=1,IF(INT(RF163)&gt;INT(RE163),"F","R"),IF(RE163-INT(RE163)&lt;=$I163,IF(AND(RE163-INT(RE163)&gt;0,INT((RF163-INT(RF163))/$I166)&gt;INT((RE163-INT(RE163))/$I166)),"F","R"),0))))</f>
        <v>0</v>
      </c>
      <c r="RG164" s="964">
        <f>IF(OR(RG163=0,SUM($Q166:RF166)=$BD$2),0,IF($H137&lt;=$AO$3,IF(RG163&gt;0,"F",0),IF($I163=1,IF(INT(RG163)&gt;INT(RF163),"F","R"),IF(RF163-INT(RF163)&lt;=$I163,IF(AND(RF163-INT(RF163)&gt;0,INT((RG163-INT(RG163))/$I166)&gt;INT((RF163-INT(RF163))/$I166)),"F","R"),0))))</f>
        <v>0</v>
      </c>
      <c r="RH164" s="964">
        <f>IF(OR(RH163=0,SUM($Q166:RG166)=$BD$2),0,IF($H137&lt;=$AO$3,IF(RH163&gt;0,"F",0),IF($I163=1,IF(INT(RH163)&gt;INT(RG163),"F","R"),IF(RG163-INT(RG163)&lt;=$I163,IF(AND(RG163-INT(RG163)&gt;0,INT((RH163-INT(RH163))/$I166)&gt;INT((RG163-INT(RG163))/$I166)),"F","R"),0))))</f>
        <v>0</v>
      </c>
      <c r="RI164" s="964">
        <f>IF(OR(RI163=0,SUM($Q166:RH166)=$BD$2),0,IF($H137&lt;=$AO$3,IF(RI163&gt;0,"F",0),IF($I163=1,IF(INT(RI163)&gt;INT(RH163),"F","R"),IF(RH163-INT(RH163)&lt;=$I163,IF(AND(RH163-INT(RH163)&gt;0,INT((RI163-INT(RI163))/$I166)&gt;INT((RH163-INT(RH163))/$I166)),"F","R"),0))))</f>
        <v>0</v>
      </c>
      <c r="RJ164" s="964">
        <f>IF(OR(RJ163=0,SUM($Q166:RI166)=$BD$2),0,IF($H137&lt;=$AO$3,IF(RJ163&gt;0,"F",0),IF($I163=1,IF(INT(RJ163)&gt;INT(RI163),"F","R"),IF(RI163-INT(RI163)&lt;=$I163,IF(AND(RI163-INT(RI163)&gt;0,INT((RJ163-INT(RJ163))/$I166)&gt;INT((RI163-INT(RI163))/$I166)),"F","R"),0))))</f>
        <v>0</v>
      </c>
      <c r="RK164" s="964">
        <f>IF(OR(RK163=0,SUM($Q166:RJ166)=$BD$2),0,IF($H137&lt;=$AO$3,IF(RK163&gt;0,"F",0),IF($I163=1,IF(INT(RK163)&gt;INT(RJ163),"F","R"),IF(RJ163-INT(RJ163)&lt;=$I163,IF(AND(RJ163-INT(RJ163)&gt;0,INT((RK163-INT(RK163))/$I166)&gt;INT((RJ163-INT(RJ163))/$I166)),"F","R"),0))))</f>
        <v>0</v>
      </c>
      <c r="RL164" s="964">
        <f>IF(OR(RL163=0,SUM($Q166:RK166)=$BD$2),0,IF($H137&lt;=$AO$3,IF(RL163&gt;0,"F",0),IF($I163=1,IF(INT(RL163)&gt;INT(RK163),"F","R"),IF(RK163-INT(RK163)&lt;=$I163,IF(AND(RK163-INT(RK163)&gt;0,INT((RL163-INT(RL163))/$I166)&gt;INT((RK163-INT(RK163))/$I166)),"F","R"),0))))</f>
        <v>0</v>
      </c>
      <c r="RM164" s="964">
        <f>IF(OR(RM163=0,SUM($Q166:RL166)=$BD$2),0,IF($H137&lt;=$AO$3,IF(RM163&gt;0,"F",0),IF($I163=1,IF(INT(RM163)&gt;INT(RL163),"F","R"),IF(RL163-INT(RL163)&lt;=$I163,IF(AND(RL163-INT(RL163)&gt;0,INT((RM163-INT(RM163))/$I166)&gt;INT((RL163-INT(RL163))/$I166)),"F","R"),0))))</f>
        <v>0</v>
      </c>
      <c r="RN164" s="964">
        <f>IF(OR(RN163=0,SUM($Q166:RM166)=$BD$2),0,IF($H137&lt;=$AO$3,IF(RN163&gt;0,"F",0),IF($I163=1,IF(INT(RN163)&gt;INT(RM163),"F","R"),IF(RM163-INT(RM163)&lt;=$I163,IF(AND(RM163-INT(RM163)&gt;0,INT((RN163-INT(RN163))/$I166)&gt;INT((RM163-INT(RM163))/$I166)),"F","R"),0))))</f>
        <v>0</v>
      </c>
      <c r="RO164" s="964">
        <f>IF(OR(RO163=0,SUM($Q166:RN166)=$BD$2),0,IF($H137&lt;=$AO$3,IF(RO163&gt;0,"F",0),IF($I163=1,IF(INT(RO163)&gt;INT(RN163),"F","R"),IF(RN163-INT(RN163)&lt;=$I163,IF(AND(RN163-INT(RN163)&gt;0,INT((RO163-INT(RO163))/$I166)&gt;INT((RN163-INT(RN163))/$I166)),"F","R"),0))))</f>
        <v>0</v>
      </c>
      <c r="RP164" s="964">
        <f>IF(OR(RP163=0,SUM($Q166:RO166)=$BD$2),0,IF($H137&lt;=$AO$3,IF(RP163&gt;0,"F",0),IF($I163=1,IF(INT(RP163)&gt;INT(RO163),"F","R"),IF(RO163-INT(RO163)&lt;=$I163,IF(AND(RO163-INT(RO163)&gt;0,INT((RP163-INT(RP163))/$I166)&gt;INT((RO163-INT(RO163))/$I166)),"F","R"),0))))</f>
        <v>0</v>
      </c>
      <c r="RQ164" s="964">
        <f>IF(OR(RQ163=0,SUM($Q166:RP166)=$BD$2),0,IF($H137&lt;=$AO$3,IF(RQ163&gt;0,"F",0),IF($I163=1,IF(INT(RQ163)&gt;INT(RP163),"F","R"),IF(RP163-INT(RP163)&lt;=$I163,IF(AND(RP163-INT(RP163)&gt;0,INT((RQ163-INT(RQ163))/$I166)&gt;INT((RP163-INT(RP163))/$I166)),"F","R"),0))))</f>
        <v>0</v>
      </c>
      <c r="RR164" s="964">
        <f>IF(OR(RR163=0,SUM($Q166:RQ166)=$BD$2),0,IF($H137&lt;=$AO$3,IF(RR163&gt;0,"F",0),IF($I163=1,IF(INT(RR163)&gt;INT(RQ163),"F","R"),IF(RQ163-INT(RQ163)&lt;=$I163,IF(AND(RQ163-INT(RQ163)&gt;0,INT((RR163-INT(RR163))/$I166)&gt;INT((RQ163-INT(RQ163))/$I166)),"F","R"),0))))</f>
        <v>0</v>
      </c>
      <c r="RS164" s="964">
        <f>IF(OR(RS163=0,SUM($Q166:RR166)=$BD$2),0,IF($H137&lt;=$AO$3,IF(RS163&gt;0,"F",0),IF($I163=1,IF(INT(RS163)&gt;INT(RR163),"F","R"),IF(RR163-INT(RR163)&lt;=$I163,IF(AND(RR163-INT(RR163)&gt;0,INT((RS163-INT(RS163))/$I166)&gt;INT((RR163-INT(RR163))/$I166)),"F","R"),0))))</f>
        <v>0</v>
      </c>
      <c r="RT164" s="964">
        <f>IF(OR(RT163=0,SUM($Q166:RS166)=$BD$2),0,IF($H137&lt;=$AO$3,IF(RT163&gt;0,"F",0),IF($I163=1,IF(INT(RT163)&gt;INT(RS163),"F","R"),IF(RS163-INT(RS163)&lt;=$I163,IF(AND(RS163-INT(RS163)&gt;0,INT((RT163-INT(RT163))/$I166)&gt;INT((RS163-INT(RS163))/$I166)),"F","R"),0))))</f>
        <v>0</v>
      </c>
      <c r="RU164" s="964">
        <f>IF(OR(RU163=0,SUM($Q166:RT166)=$BD$2),0,IF($H137&lt;=$AO$3,IF(RU163&gt;0,"F",0),IF($I163=1,IF(INT(RU163)&gt;INT(RT163),"F","R"),IF(RT163-INT(RT163)&lt;=$I163,IF(AND(RT163-INT(RT163)&gt;0,INT((RU163-INT(RU163))/$I166)&gt;INT((RT163-INT(RT163))/$I166)),"F","R"),0))))</f>
        <v>0</v>
      </c>
      <c r="RV164" s="964">
        <f>IF(OR(RV163=0,SUM($Q166:RU166)=$BD$2),0,IF($H137&lt;=$AO$3,IF(RV163&gt;0,"F",0),IF($I163=1,IF(INT(RV163)&gt;INT(RU163),"F","R"),IF(RU163-INT(RU163)&lt;=$I163,IF(AND(RU163-INT(RU163)&gt;0,INT((RV163-INT(RV163))/$I166)&gt;INT((RU163-INT(RU163))/$I166)),"F","R"),0))))</f>
        <v>0</v>
      </c>
      <c r="RW164" s="964">
        <f>IF(OR(RW163=0,SUM($Q166:RV166)=$BD$2),0,IF($H137&lt;=$AO$3,IF(RW163&gt;0,"F",0),IF($I163=1,IF(INT(RW163)&gt;INT(RV163),"F","R"),IF(RV163-INT(RV163)&lt;=$I163,IF(AND(RV163-INT(RV163)&gt;0,INT((RW163-INT(RW163))/$I166)&gt;INT((RV163-INT(RV163))/$I166)),"F","R"),0))))</f>
        <v>0</v>
      </c>
      <c r="RX164" s="964">
        <f>IF(OR(RX163=0,SUM($Q166:RW166)=$BD$2),0,IF($H137&lt;=$AO$3,IF(RX163&gt;0,"F",0),IF($I163=1,IF(INT(RX163)&gt;INT(RW163),"F","R"),IF(RW163-INT(RW163)&lt;=$I163,IF(AND(RW163-INT(RW163)&gt;0,INT((RX163-INT(RX163))/$I166)&gt;INT((RW163-INT(RW163))/$I166)),"F","R"),0))))</f>
        <v>0</v>
      </c>
      <c r="RY164" s="964">
        <f>IF(OR(RY163=0,SUM($Q166:RX166)=$BD$2),0,IF($H137&lt;=$AO$3,IF(RY163&gt;0,"F",0),IF($I163=1,IF(INT(RY163)&gt;INT(RX163),"F","R"),IF(RX163-INT(RX163)&lt;=$I163,IF(AND(RX163-INT(RX163)&gt;0,INT((RY163-INT(RY163))/$I166)&gt;INT((RX163-INT(RX163))/$I166)),"F","R"),0))))</f>
        <v>0</v>
      </c>
      <c r="RZ164" s="964">
        <f>IF(OR(RZ163=0,SUM($Q166:RY166)=$BD$2),0,IF($H137&lt;=$AO$3,IF(RZ163&gt;0,"F",0),IF($I163=1,IF(INT(RZ163)&gt;INT(RY163),"F","R"),IF(RY163-INT(RY163)&lt;=$I163,IF(AND(RY163-INT(RY163)&gt;0,INT((RZ163-INT(RZ163))/$I166)&gt;INT((RY163-INT(RY163))/$I166)),"F","R"),0))))</f>
        <v>0</v>
      </c>
      <c r="SA164" s="964">
        <f>IF(OR(SA163=0,SUM($Q166:RZ166)=$BD$2),0,IF($H137&lt;=$AO$3,IF(SA163&gt;0,"F",0),IF($I163=1,IF(INT(SA163)&gt;INT(RZ163),"F","R"),IF(RZ163-INT(RZ163)&lt;=$I163,IF(AND(RZ163-INT(RZ163)&gt;0,INT((SA163-INT(SA163))/$I166)&gt;INT((RZ163-INT(RZ163))/$I166)),"F","R"),0))))</f>
        <v>0</v>
      </c>
      <c r="SB164" s="964">
        <f>IF(OR(SB163=0,SUM($Q166:SA166)=$BD$2),0,IF($H137&lt;=$AO$3,IF(SB163&gt;0,"F",0),IF($I163=1,IF(INT(SB163)&gt;INT(SA163),"F","R"),IF(SA163-INT(SA163)&lt;=$I163,IF(AND(SA163-INT(SA163)&gt;0,INT((SB163-INT(SB163))/$I166)&gt;INT((SA163-INT(SA163))/$I166)),"F","R"),0))))</f>
        <v>0</v>
      </c>
      <c r="SC164" s="964">
        <f>IF(OR(SC163=0,SUM($Q166:SB166)=$BD$2),0,IF($H137&lt;=$AO$3,IF(SC163&gt;0,"F",0),IF($I163=1,IF(INT(SC163)&gt;INT(SB163),"F","R"),IF(SB163-INT(SB163)&lt;=$I163,IF(AND(SB163-INT(SB163)&gt;0,INT((SC163-INT(SC163))/$I166)&gt;INT((SB163-INT(SB163))/$I166)),"F","R"),0))))</f>
        <v>0</v>
      </c>
      <c r="SD164" s="964">
        <f>IF(OR(SD163=0,SUM($Q166:SC166)=$BD$2),0,IF($H137&lt;=$AO$3,IF(SD163&gt;0,"F",0),IF($I163=1,IF(INT(SD163)&gt;INT(SC163),"F","R"),IF(SC163-INT(SC163)&lt;=$I163,IF(AND(SC163-INT(SC163)&gt;0,INT((SD163-INT(SD163))/$I166)&gt;INT((SC163-INT(SC163))/$I166)),"F","R"),0))))</f>
        <v>0</v>
      </c>
      <c r="SE164" s="964">
        <f>IF(OR(SE163=0,SUM($Q166:SD166)=$BD$2),0,IF($H137&lt;=$AO$3,IF(SE163&gt;0,"F",0),IF($I163=1,IF(INT(SE163)&gt;INT(SD163),"F","R"),IF(SD163-INT(SD163)&lt;=$I163,IF(AND(SD163-INT(SD163)&gt;0,INT((SE163-INT(SE163))/$I166)&gt;INT((SD163-INT(SD163))/$I166)),"F","R"),0))))</f>
        <v>0</v>
      </c>
      <c r="SF164" s="964">
        <f>IF(OR(SF163=0,SUM($Q166:SE166)=$BD$2),0,IF($H137&lt;=$AO$3,IF(SF163&gt;0,"F",0),IF($I163=1,IF(INT(SF163)&gt;INT(SE163),"F","R"),IF(SE163-INT(SE163)&lt;=$I163,IF(AND(SE163-INT(SE163)&gt;0,INT((SF163-INT(SF163))/$I166)&gt;INT((SE163-INT(SE163))/$I166)),"F","R"),0))))</f>
        <v>0</v>
      </c>
      <c r="SG164" s="964">
        <f>IF(OR(SG163=0,SUM($Q166:SF166)=$BD$2),0,IF($H137&lt;=$AO$3,IF(SG163&gt;0,"F",0),IF($I163=1,IF(INT(SG163)&gt;INT(SF163),"F","R"),IF(SF163-INT(SF163)&lt;=$I163,IF(AND(SF163-INT(SF163)&gt;0,INT((SG163-INT(SG163))/$I166)&gt;INT((SF163-INT(SF163))/$I166)),"F","R"),0))))</f>
        <v>0</v>
      </c>
      <c r="SH164" s="964">
        <f>IF(OR(SH163=0,SUM($Q166:SG166)=$BD$2),0,IF($H137&lt;=$AO$3,IF(SH163&gt;0,"F",0),IF($I163=1,IF(INT(SH163)&gt;INT(SG163),"F","R"),IF(SG163-INT(SG163)&lt;=$I163,IF(AND(SG163-INT(SG163)&gt;0,INT((SH163-INT(SH163))/$I166)&gt;INT((SG163-INT(SG163))/$I166)),"F","R"),0))))</f>
        <v>0</v>
      </c>
      <c r="SI164" s="964">
        <f>IF(OR(SI163=0,SUM($Q166:SH166)=$BD$2),0,IF($H137&lt;=$AO$3,IF(SI163&gt;0,"F",0),IF($I163=1,IF(INT(SI163)&gt;INT(SH163),"F","R"),IF(SH163-INT(SH163)&lt;=$I163,IF(AND(SH163-INT(SH163)&gt;0,INT((SI163-INT(SI163))/$I166)&gt;INT((SH163-INT(SH163))/$I166)),"F","R"),0))))</f>
        <v>0</v>
      </c>
      <c r="SJ164" s="964">
        <f>IF(OR(SJ163=0,SUM($Q166:SI166)=$BD$2),0,IF($H137&lt;=$AO$3,IF(SJ163&gt;0,"F",0),IF($I163=1,IF(INT(SJ163)&gt;INT(SI163),"F","R"),IF(SI163-INT(SI163)&lt;=$I163,IF(AND(SI163-INT(SI163)&gt;0,INT((SJ163-INT(SJ163))/$I166)&gt;INT((SI163-INT(SI163))/$I166)),"F","R"),0))))</f>
        <v>0</v>
      </c>
      <c r="SK164" s="964">
        <f>IF(OR(SK163=0,SUM($Q166:SJ166)=$BD$2),0,IF($H137&lt;=$AO$3,IF(SK163&gt;0,"F",0),IF($I163=1,IF(INT(SK163)&gt;INT(SJ163),"F","R"),IF(SJ163-INT(SJ163)&lt;=$I163,IF(AND(SJ163-INT(SJ163)&gt;0,INT((SK163-INT(SK163))/$I166)&gt;INT((SJ163-INT(SJ163))/$I166)),"F","R"),0))))</f>
        <v>0</v>
      </c>
      <c r="SL164" s="964">
        <f>IF(OR(SL163=0,SUM($Q166:SK166)=$BD$2),0,IF($H137&lt;=$AO$3,IF(SL163&gt;0,"F",0),IF($I163=1,IF(INT(SL163)&gt;INT(SK163),"F","R"),IF(SK163-INT(SK163)&lt;=$I163,IF(AND(SK163-INT(SK163)&gt;0,INT((SL163-INT(SL163))/$I166)&gt;INT((SK163-INT(SK163))/$I166)),"F","R"),0))))</f>
        <v>0</v>
      </c>
      <c r="SM164" s="964">
        <f>IF(OR(SM163=0,SUM($Q166:SL166)=$BD$2),0,IF($H137&lt;=$AO$3,IF(SM163&gt;0,"F",0),IF($I163=1,IF(INT(SM163)&gt;INT(SL163),"F","R"),IF(SL163-INT(SL163)&lt;=$I163,IF(AND(SL163-INT(SL163)&gt;0,INT((SM163-INT(SM163))/$I166)&gt;INT((SL163-INT(SL163))/$I166)),"F","R"),0))))</f>
        <v>0</v>
      </c>
      <c r="SN164" s="964">
        <f>IF(OR(SN163=0,SUM($Q166:SM166)=$BD$2),0,IF($H137&lt;=$AO$3,IF(SN163&gt;0,"F",0),IF($I163=1,IF(INT(SN163)&gt;INT(SM163),"F","R"),IF(SM163-INT(SM163)&lt;=$I163,IF(AND(SM163-INT(SM163)&gt;0,INT((SN163-INT(SN163))/$I166)&gt;INT((SM163-INT(SM163))/$I166)),"F","R"),0))))</f>
        <v>0</v>
      </c>
      <c r="SO164" s="964">
        <f>IF(OR(SO163=0,SUM($Q166:SN166)=$BD$2),0,IF($H137&lt;=$AO$3,IF(SO163&gt;0,"F",0),IF($I163=1,IF(INT(SO163)&gt;INT(SN163),"F","R"),IF(SN163-INT(SN163)&lt;=$I163,IF(AND(SN163-INT(SN163)&gt;0,INT((SO163-INT(SO163))/$I166)&gt;INT((SN163-INT(SN163))/$I166)),"F","R"),0))))</f>
        <v>0</v>
      </c>
      <c r="SP164" s="964">
        <f>IF(OR(SP163=0,SUM($Q166:SO166)=$BD$2),0,IF($H137&lt;=$AO$3,IF(SP163&gt;0,"F",0),IF($I163=1,IF(INT(SP163)&gt;INT(SO163),"F","R"),IF(SO163-INT(SO163)&lt;=$I163,IF(AND(SO163-INT(SO163)&gt;0,INT((SP163-INT(SP163))/$I166)&gt;INT((SO163-INT(SO163))/$I166)),"F","R"),0))))</f>
        <v>0</v>
      </c>
      <c r="SQ164" s="964">
        <f>IF(OR(SQ163=0,SUM($Q166:SP166)=$BD$2),0,IF($H137&lt;=$AO$3,IF(SQ163&gt;0,"F",0),IF($I163=1,IF(INT(SQ163)&gt;INT(SP163),"F","R"),IF(SP163-INT(SP163)&lt;=$I163,IF(AND(SP163-INT(SP163)&gt;0,INT((SQ163-INT(SQ163))/$I166)&gt;INT((SP163-INT(SP163))/$I166)),"F","R"),0))))</f>
        <v>0</v>
      </c>
      <c r="SR164" s="964">
        <f>IF(OR(SR163=0,SUM($Q166:SQ166)=$BD$2),0,IF($H137&lt;=$AO$3,IF(SR163&gt;0,"F",0),IF($I163=1,IF(INT(SR163)&gt;INT(SQ163),"F","R"),IF(SQ163-INT(SQ163)&lt;=$I163,IF(AND(SQ163-INT(SQ163)&gt;0,INT((SR163-INT(SR163))/$I166)&gt;INT((SQ163-INT(SQ163))/$I166)),"F","R"),0))))</f>
        <v>0</v>
      </c>
      <c r="SS164" s="964">
        <f>IF(OR(SS163=0,SUM($Q166:SR166)=$BD$2),0,IF($H137&lt;=$AO$3,IF(SS163&gt;0,"F",0),IF($I163=1,IF(INT(SS163)&gt;INT(SR163),"F","R"),IF(SR163-INT(SR163)&lt;=$I163,IF(AND(SR163-INT(SR163)&gt;0,INT((SS163-INT(SS163))/$I166)&gt;INT((SR163-INT(SR163))/$I166)),"F","R"),0))))</f>
        <v>0</v>
      </c>
      <c r="ST164" s="964">
        <f>IF(OR(ST163=0,SUM($Q166:SS166)=$BD$2),0,IF($H137&lt;=$AO$3,IF(ST163&gt;0,"F",0),IF($I163=1,IF(INT(ST163)&gt;INT(SS163),"F","R"),IF(SS163-INT(SS163)&lt;=$I163,IF(AND(SS163-INT(SS163)&gt;0,INT((ST163-INT(ST163))/$I166)&gt;INT((SS163-INT(SS163))/$I166)),"F","R"),0))))</f>
        <v>0</v>
      </c>
      <c r="SU164" s="964">
        <f>IF(OR(SU163=0,SUM($Q166:ST166)=$BD$2),0,IF($H137&lt;=$AO$3,IF(SU163&gt;0,"F",0),IF($I163=1,IF(INT(SU163)&gt;INT(ST163),"F","R"),IF(ST163-INT(ST163)&lt;=$I163,IF(AND(ST163-INT(ST163)&gt;0,INT((SU163-INT(SU163))/$I166)&gt;INT((ST163-INT(ST163))/$I166)),"F","R"),0))))</f>
        <v>0</v>
      </c>
      <c r="SV164" s="964">
        <f>IF(OR(SV163=0,SUM($Q166:SU166)=$BD$2),0,IF($H137&lt;=$AO$3,IF(SV163&gt;0,"F",0),IF($I163=1,IF(INT(SV163)&gt;INT(SU163),"F","R"),IF(SU163-INT(SU163)&lt;=$I163,IF(AND(SU163-INT(SU163)&gt;0,INT((SV163-INT(SV163))/$I166)&gt;INT((SU163-INT(SU163))/$I166)),"F","R"),0))))</f>
        <v>0</v>
      </c>
      <c r="SW164" s="964">
        <f>IF(OR(SW163=0,SUM($Q166:SV166)=$BD$2),0,IF($H137&lt;=$AO$3,IF(SW163&gt;0,"F",0),IF($I163=1,IF(INT(SW163)&gt;INT(SV163),"F","R"),IF(SV163-INT(SV163)&lt;=$I163,IF(AND(SV163-INT(SV163)&gt;0,INT((SW163-INT(SW163))/$I166)&gt;INT((SV163-INT(SV163))/$I166)),"F","R"),0))))</f>
        <v>0</v>
      </c>
      <c r="SX164" s="446">
        <v>0</v>
      </c>
    </row>
    <row r="165" spans="2:518" ht="18" customHeight="1">
      <c r="B165" s="125"/>
      <c r="C165" s="125"/>
      <c r="D165" s="125"/>
      <c r="E165" s="125"/>
      <c r="F165" s="125"/>
      <c r="G165" s="125"/>
      <c r="H165" s="953" t="s">
        <v>415</v>
      </c>
      <c r="I165" s="951">
        <f>IF(O143&gt;0,IF(AND($U$3="X",$H137-$G137&gt;$AO$3),MAX($I137/$J137,1),1),1)</f>
        <v>1</v>
      </c>
      <c r="J165" s="125"/>
      <c r="K165" s="201"/>
      <c r="L165" s="48"/>
      <c r="M165" s="48"/>
      <c r="N165" s="28"/>
      <c r="O165" s="108"/>
      <c r="P165" s="109" t="s">
        <v>62</v>
      </c>
      <c r="Q165" s="91"/>
      <c r="R165" s="30"/>
      <c r="S165" s="30"/>
      <c r="T165" s="30"/>
      <c r="U165" s="30"/>
      <c r="V165" s="1370">
        <f>V$33</f>
        <v>2500</v>
      </c>
      <c r="W165" s="1370"/>
      <c r="X165" s="1371"/>
      <c r="Y165" s="30"/>
      <c r="Z165" s="30"/>
      <c r="AA165" s="31"/>
      <c r="AB165" s="32"/>
      <c r="AC165" s="30"/>
      <c r="AD165" s="30"/>
      <c r="AE165" s="30"/>
      <c r="AF165" s="1370">
        <f>AF$33</f>
        <v>7500</v>
      </c>
      <c r="AG165" s="1370"/>
      <c r="AH165" s="1371"/>
      <c r="AI165" s="30"/>
      <c r="AJ165" s="30"/>
      <c r="AK165" s="31"/>
      <c r="AL165" s="32"/>
      <c r="AM165" s="30"/>
      <c r="AN165" s="30"/>
      <c r="AO165" s="30"/>
      <c r="AP165" s="1370">
        <f>AP$33</f>
        <v>12500</v>
      </c>
      <c r="AQ165" s="1370"/>
      <c r="AR165" s="1371"/>
      <c r="AS165" s="30"/>
      <c r="AT165" s="30"/>
      <c r="AU165" s="31"/>
      <c r="AV165" s="32"/>
      <c r="AW165" s="30"/>
      <c r="AX165" s="30"/>
      <c r="AY165" s="30"/>
      <c r="AZ165" s="1370">
        <f>AZ$33</f>
        <v>17500</v>
      </c>
      <c r="BA165" s="1370"/>
      <c r="BB165" s="1371"/>
      <c r="BC165" s="30"/>
      <c r="BD165" s="30"/>
      <c r="BE165" s="106"/>
      <c r="BF165" s="33"/>
      <c r="BG165" s="107"/>
      <c r="BH165" s="30"/>
      <c r="BI165" s="30"/>
      <c r="BJ165" s="1370">
        <f>BJ$33</f>
        <v>22500</v>
      </c>
      <c r="BK165" s="1370"/>
      <c r="BL165" s="1371"/>
      <c r="BM165" s="30"/>
      <c r="BN165" s="30"/>
      <c r="BO165" s="106"/>
      <c r="BP165" s="33"/>
      <c r="BQ165" s="107"/>
      <c r="BR165" s="30"/>
      <c r="BS165" s="30"/>
      <c r="BT165" s="1370">
        <f>BT$33</f>
        <v>27500</v>
      </c>
      <c r="BU165" s="1370"/>
      <c r="BV165" s="1371"/>
      <c r="BW165" s="30"/>
      <c r="BX165" s="30"/>
      <c r="BY165" s="106"/>
      <c r="BZ165" s="33"/>
      <c r="CA165" s="107"/>
      <c r="CB165" s="30"/>
      <c r="CC165" s="30"/>
      <c r="CD165" s="1372">
        <f>CD$33</f>
        <v>32500</v>
      </c>
      <c r="CE165" s="1372"/>
      <c r="CF165" s="1373"/>
      <c r="CG165" s="30"/>
      <c r="CH165" s="30"/>
      <c r="CI165" s="106"/>
      <c r="CJ165" s="33"/>
      <c r="CK165" s="107"/>
      <c r="CL165" s="30"/>
      <c r="CM165" s="30"/>
      <c r="CN165" s="1372">
        <f>CN$33</f>
        <v>37500</v>
      </c>
      <c r="CO165" s="1372"/>
      <c r="CP165" s="1373"/>
      <c r="CQ165" s="30"/>
      <c r="CR165" s="30"/>
      <c r="CS165" s="106"/>
      <c r="CT165" s="33"/>
      <c r="CU165" s="107"/>
      <c r="CV165" s="30"/>
      <c r="CW165" s="30"/>
      <c r="CX165" s="1372">
        <f>CX$33</f>
        <v>42500</v>
      </c>
      <c r="CY165" s="1372"/>
      <c r="CZ165" s="1373"/>
      <c r="DA165" s="30"/>
      <c r="DB165" s="30"/>
      <c r="DC165" s="106"/>
      <c r="DD165" s="33"/>
      <c r="DE165" s="107"/>
      <c r="DF165" s="30"/>
      <c r="DG165" s="30"/>
      <c r="DH165" s="1370">
        <f>DH$33</f>
        <v>47500</v>
      </c>
      <c r="DI165" s="1370"/>
      <c r="DJ165" s="1371"/>
      <c r="DK165" s="30"/>
      <c r="DL165" s="30"/>
      <c r="DM165" s="106"/>
      <c r="DN165" s="33"/>
      <c r="DO165" s="107"/>
      <c r="DP165" s="30"/>
      <c r="DQ165" s="30"/>
      <c r="DR165" s="1370">
        <f>DR$33</f>
        <v>52500</v>
      </c>
      <c r="DS165" s="1370"/>
      <c r="DT165" s="1371"/>
      <c r="DU165" s="30"/>
      <c r="DV165" s="30"/>
      <c r="DW165" s="106"/>
      <c r="DX165" s="33"/>
      <c r="DY165" s="107"/>
      <c r="DZ165" s="30"/>
      <c r="EA165" s="30"/>
      <c r="EB165" s="1370">
        <f>EB$33</f>
        <v>57500</v>
      </c>
      <c r="EC165" s="1370"/>
      <c r="ED165" s="1371"/>
      <c r="EE165" s="30"/>
      <c r="EF165" s="30"/>
      <c r="EG165" s="106"/>
      <c r="EH165" s="33"/>
      <c r="EI165" s="107"/>
      <c r="EJ165" s="30"/>
      <c r="EK165" s="30"/>
      <c r="EL165" s="1370">
        <f>EL$33</f>
        <v>62500</v>
      </c>
      <c r="EM165" s="1370"/>
      <c r="EN165" s="1371"/>
      <c r="EO165" s="30"/>
      <c r="EP165" s="30"/>
      <c r="EQ165" s="106"/>
      <c r="ER165" s="33"/>
      <c r="ES165" s="107"/>
      <c r="ET165" s="30"/>
      <c r="EU165" s="30"/>
      <c r="EV165" s="1370">
        <f>EV$33</f>
        <v>67500</v>
      </c>
      <c r="EW165" s="1370"/>
      <c r="EX165" s="1371"/>
      <c r="EY165" s="30"/>
      <c r="EZ165" s="30"/>
      <c r="FA165" s="106"/>
      <c r="FB165" s="33"/>
      <c r="FC165" s="107"/>
      <c r="FD165" s="30"/>
      <c r="FE165" s="30"/>
      <c r="FF165" s="1370">
        <f>FF$33</f>
        <v>72500</v>
      </c>
      <c r="FG165" s="1370"/>
      <c r="FH165" s="1371"/>
      <c r="FI165" s="30"/>
      <c r="FJ165" s="30"/>
      <c r="FK165" s="106"/>
      <c r="FL165" s="33"/>
      <c r="FM165" s="107"/>
      <c r="FN165" s="30"/>
      <c r="FO165" s="30"/>
      <c r="FP165" s="1370">
        <f>FP$33</f>
        <v>77500</v>
      </c>
      <c r="FQ165" s="1370"/>
      <c r="FR165" s="1371"/>
      <c r="FS165" s="30"/>
      <c r="FT165" s="30"/>
      <c r="FU165" s="106"/>
      <c r="FV165" s="33"/>
      <c r="FW165" s="107"/>
      <c r="FX165" s="30"/>
      <c r="FY165" s="30"/>
      <c r="FZ165" s="1370">
        <f>FZ$33</f>
        <v>82500</v>
      </c>
      <c r="GA165" s="1370"/>
      <c r="GB165" s="1371"/>
      <c r="GC165" s="30"/>
      <c r="GD165" s="30"/>
      <c r="GE165" s="106"/>
      <c r="GF165" s="33"/>
      <c r="GG165" s="107"/>
      <c r="GH165" s="30"/>
      <c r="GI165" s="30"/>
      <c r="GJ165" s="1370">
        <f>GJ$33</f>
        <v>87500</v>
      </c>
      <c r="GK165" s="1370"/>
      <c r="GL165" s="1371"/>
      <c r="GM165" s="30"/>
      <c r="GN165" s="30"/>
      <c r="GO165" s="106"/>
      <c r="GP165" s="33"/>
      <c r="GQ165" s="107"/>
      <c r="GR165" s="30"/>
      <c r="GS165" s="30"/>
      <c r="GT165" s="1370">
        <f>GT$33</f>
        <v>92500</v>
      </c>
      <c r="GU165" s="1370"/>
      <c r="GV165" s="1371"/>
      <c r="GW165" s="30"/>
      <c r="GX165" s="30"/>
      <c r="GY165" s="106"/>
      <c r="GZ165" s="33"/>
      <c r="HA165" s="107"/>
      <c r="HB165" s="30"/>
      <c r="HC165" s="30"/>
      <c r="HD165" s="1370">
        <f>HD$33</f>
        <v>97500</v>
      </c>
      <c r="HE165" s="1370"/>
      <c r="HF165" s="1371"/>
      <c r="HG165" s="30"/>
      <c r="HH165" s="30"/>
      <c r="HI165" s="106"/>
      <c r="HJ165" s="33"/>
      <c r="HK165" s="107"/>
      <c r="HL165" s="30"/>
      <c r="HM165" s="30"/>
      <c r="HN165" s="1370">
        <f>HN$33</f>
        <v>102500</v>
      </c>
      <c r="HO165" s="1370"/>
      <c r="HP165" s="1371"/>
      <c r="HQ165" s="30"/>
      <c r="HR165" s="30"/>
      <c r="HS165" s="106"/>
      <c r="HT165" s="33"/>
      <c r="HU165" s="107"/>
      <c r="HV165" s="30"/>
      <c r="HW165" s="30"/>
      <c r="HX165" s="1370">
        <f>HX$33</f>
        <v>107500</v>
      </c>
      <c r="HY165" s="1370"/>
      <c r="HZ165" s="1371"/>
      <c r="IA165" s="30"/>
      <c r="IB165" s="30"/>
      <c r="IC165" s="106"/>
      <c r="ID165" s="33"/>
      <c r="IE165" s="107"/>
      <c r="IF165" s="30"/>
      <c r="IG165" s="30"/>
      <c r="IH165" s="1370">
        <f>IH$33</f>
        <v>112500</v>
      </c>
      <c r="II165" s="1370"/>
      <c r="IJ165" s="1371"/>
      <c r="IK165" s="30"/>
      <c r="IL165" s="30"/>
      <c r="IM165" s="106"/>
      <c r="IN165" s="33"/>
      <c r="IO165" s="107"/>
      <c r="IP165" s="30"/>
      <c r="IQ165" s="30"/>
      <c r="IR165" s="1370">
        <f>IR$33</f>
        <v>117500</v>
      </c>
      <c r="IS165" s="1370"/>
      <c r="IT165" s="1371"/>
      <c r="IU165" s="30"/>
      <c r="IV165" s="30"/>
      <c r="IW165" s="106"/>
      <c r="IX165" s="33"/>
      <c r="IY165" s="107"/>
      <c r="IZ165" s="30"/>
      <c r="JA165" s="30"/>
      <c r="JB165" s="1370">
        <f>JB$33</f>
        <v>122500</v>
      </c>
      <c r="JC165" s="1370"/>
      <c r="JD165" s="1371"/>
      <c r="JE165" s="30"/>
      <c r="JF165" s="30"/>
      <c r="JG165" s="106"/>
      <c r="JH165" s="33"/>
      <c r="JI165" s="107"/>
      <c r="JJ165" s="30"/>
      <c r="JK165" s="30"/>
      <c r="JL165" s="1370">
        <f>JL$33</f>
        <v>127500</v>
      </c>
      <c r="JM165" s="1370"/>
      <c r="JN165" s="1371"/>
      <c r="JO165" s="30"/>
      <c r="JP165" s="30"/>
      <c r="JQ165" s="106"/>
      <c r="JR165" s="33"/>
      <c r="JS165" s="107"/>
      <c r="JT165" s="30"/>
      <c r="JU165" s="30"/>
      <c r="JV165" s="1370">
        <f>JV$33</f>
        <v>132500</v>
      </c>
      <c r="JW165" s="1370"/>
      <c r="JX165" s="1371"/>
      <c r="JY165" s="30"/>
      <c r="JZ165" s="30"/>
      <c r="KA165" s="106"/>
      <c r="KB165" s="33"/>
      <c r="KC165" s="107"/>
      <c r="KD165" s="30"/>
      <c r="KE165" s="30"/>
      <c r="KF165" s="1370">
        <f>KF$33</f>
        <v>137500</v>
      </c>
      <c r="KG165" s="1370"/>
      <c r="KH165" s="1371"/>
      <c r="KI165" s="30"/>
      <c r="KJ165" s="30"/>
      <c r="KK165" s="106"/>
      <c r="KL165" s="33"/>
      <c r="KM165" s="107"/>
      <c r="KN165" s="30"/>
      <c r="KO165" s="30"/>
      <c r="KP165" s="1370">
        <f>KP$33</f>
        <v>142500</v>
      </c>
      <c r="KQ165" s="1370"/>
      <c r="KR165" s="1371"/>
      <c r="KS165" s="30"/>
      <c r="KT165" s="30"/>
      <c r="KU165" s="106"/>
      <c r="KV165" s="33"/>
      <c r="KW165" s="107"/>
      <c r="KX165" s="30"/>
      <c r="KY165" s="30"/>
      <c r="KZ165" s="1370">
        <f>KZ$33</f>
        <v>147500</v>
      </c>
      <c r="LA165" s="1370"/>
      <c r="LB165" s="1371"/>
      <c r="LC165" s="30"/>
      <c r="LD165" s="30"/>
      <c r="LE165" s="106"/>
      <c r="LF165" s="33"/>
      <c r="LG165" s="107"/>
      <c r="LH165" s="30"/>
      <c r="LI165" s="30"/>
      <c r="LJ165" s="1370">
        <f>LJ$33</f>
        <v>152500</v>
      </c>
      <c r="LK165" s="1370"/>
      <c r="LL165" s="1371"/>
      <c r="LM165" s="30"/>
      <c r="LN165" s="30"/>
      <c r="LO165" s="106"/>
      <c r="LP165" s="33"/>
      <c r="LQ165" s="107"/>
      <c r="LR165" s="30"/>
      <c r="LS165" s="30"/>
      <c r="LT165" s="1370">
        <f>LT$33</f>
        <v>157500</v>
      </c>
      <c r="LU165" s="1370"/>
      <c r="LV165" s="1371"/>
      <c r="LW165" s="30"/>
      <c r="LX165" s="30"/>
      <c r="LY165" s="106"/>
      <c r="LZ165" s="33"/>
      <c r="MA165" s="107"/>
      <c r="MB165" s="30"/>
      <c r="MC165" s="30"/>
      <c r="MD165" s="1370">
        <f>MD$33</f>
        <v>162500</v>
      </c>
      <c r="ME165" s="1370"/>
      <c r="MF165" s="1371"/>
      <c r="MG165" s="30"/>
      <c r="MH165" s="30"/>
      <c r="MI165" s="106"/>
      <c r="MJ165" s="33"/>
      <c r="MK165" s="107"/>
      <c r="ML165" s="30"/>
      <c r="MM165" s="30"/>
      <c r="MN165" s="1370">
        <f>MN$33</f>
        <v>167500</v>
      </c>
      <c r="MO165" s="1370"/>
      <c r="MP165" s="1371"/>
      <c r="MQ165" s="30"/>
      <c r="MR165" s="30"/>
      <c r="MS165" s="106"/>
      <c r="MT165" s="33"/>
      <c r="MU165" s="107"/>
      <c r="MV165" s="30"/>
      <c r="MW165" s="30"/>
      <c r="MX165" s="1370">
        <f>MX$33</f>
        <v>172500</v>
      </c>
      <c r="MY165" s="1370"/>
      <c r="MZ165" s="1371"/>
      <c r="NA165" s="30"/>
      <c r="NB165" s="30"/>
      <c r="NC165" s="106"/>
      <c r="ND165" s="33"/>
      <c r="NE165" s="107"/>
      <c r="NF165" s="30"/>
      <c r="NG165" s="30"/>
      <c r="NH165" s="1370">
        <f>NH$33</f>
        <v>177500</v>
      </c>
      <c r="NI165" s="1370"/>
      <c r="NJ165" s="1371"/>
      <c r="NK165" s="30"/>
      <c r="NL165" s="30"/>
      <c r="NM165" s="106"/>
      <c r="NN165" s="33"/>
      <c r="NO165" s="107"/>
      <c r="NP165" s="30"/>
      <c r="NQ165" s="30"/>
      <c r="NR165" s="1370">
        <f>NR$33</f>
        <v>182500</v>
      </c>
      <c r="NS165" s="1370"/>
      <c r="NT165" s="1371"/>
      <c r="NU165" s="30"/>
      <c r="NV165" s="30"/>
      <c r="NW165" s="106"/>
      <c r="NX165" s="33"/>
      <c r="NY165" s="107"/>
      <c r="NZ165" s="30"/>
      <c r="OA165" s="30"/>
      <c r="OB165" s="1370">
        <f>OB$33</f>
        <v>187500</v>
      </c>
      <c r="OC165" s="1370"/>
      <c r="OD165" s="1371"/>
      <c r="OE165" s="30"/>
      <c r="OF165" s="30"/>
      <c r="OG165" s="106"/>
      <c r="OH165" s="33"/>
      <c r="OI165" s="107"/>
      <c r="OJ165" s="30"/>
      <c r="OK165" s="30"/>
      <c r="OL165" s="1370">
        <f>OL$33</f>
        <v>192500</v>
      </c>
      <c r="OM165" s="1370"/>
      <c r="ON165" s="1371"/>
      <c r="OO165" s="30"/>
      <c r="OP165" s="30"/>
      <c r="OQ165" s="106"/>
      <c r="OR165" s="33"/>
      <c r="OS165" s="107"/>
      <c r="OT165" s="30"/>
      <c r="OU165" s="30"/>
      <c r="OV165" s="1370">
        <f>OV$33</f>
        <v>197500</v>
      </c>
      <c r="OW165" s="1370"/>
      <c r="OX165" s="1371"/>
      <c r="OY165" s="30"/>
      <c r="OZ165" s="30"/>
      <c r="PA165" s="106"/>
      <c r="PB165" s="33"/>
      <c r="PC165" s="107"/>
      <c r="PD165" s="30"/>
      <c r="PE165" s="30"/>
      <c r="PF165" s="1370">
        <f>PF$33</f>
        <v>202500</v>
      </c>
      <c r="PG165" s="1370"/>
      <c r="PH165" s="1371"/>
      <c r="PI165" s="30"/>
      <c r="PJ165" s="30"/>
      <c r="PK165" s="106"/>
      <c r="PL165" s="33"/>
      <c r="PM165" s="107"/>
      <c r="PN165" s="30"/>
      <c r="PO165" s="30"/>
      <c r="PP165" s="1370">
        <f>PP$33</f>
        <v>207500</v>
      </c>
      <c r="PQ165" s="1370"/>
      <c r="PR165" s="1371"/>
      <c r="PS165" s="30"/>
      <c r="PT165" s="30"/>
      <c r="PU165" s="106"/>
      <c r="PV165" s="33"/>
      <c r="PW165" s="107"/>
      <c r="PX165" s="30"/>
      <c r="PY165" s="30"/>
      <c r="PZ165" s="1370">
        <f>PZ$33</f>
        <v>212500</v>
      </c>
      <c r="QA165" s="1370"/>
      <c r="QB165" s="1371"/>
      <c r="QC165" s="30"/>
      <c r="QD165" s="30"/>
      <c r="QE165" s="106"/>
      <c r="QF165" s="33"/>
      <c r="QG165" s="107"/>
      <c r="QH165" s="30"/>
      <c r="QI165" s="30"/>
      <c r="QJ165" s="1370">
        <f>QJ$33</f>
        <v>217500</v>
      </c>
      <c r="QK165" s="1370"/>
      <c r="QL165" s="1371"/>
      <c r="QM165" s="30"/>
      <c r="QN165" s="30"/>
      <c r="QO165" s="106"/>
      <c r="QP165" s="33"/>
      <c r="QQ165" s="107"/>
      <c r="QR165" s="30"/>
      <c r="QS165" s="30"/>
      <c r="QT165" s="1370">
        <f>QT$33</f>
        <v>222500</v>
      </c>
      <c r="QU165" s="1370"/>
      <c r="QV165" s="1371"/>
      <c r="QW165" s="30"/>
      <c r="QX165" s="30"/>
      <c r="QY165" s="106"/>
      <c r="QZ165" s="33"/>
      <c r="RA165" s="107"/>
      <c r="RB165" s="30"/>
      <c r="RC165" s="30"/>
      <c r="RD165" s="1370">
        <f>RD$33</f>
        <v>227500</v>
      </c>
      <c r="RE165" s="1370"/>
      <c r="RF165" s="1371"/>
      <c r="RG165" s="30"/>
      <c r="RH165" s="30"/>
      <c r="RI165" s="106"/>
      <c r="RJ165" s="33"/>
      <c r="RK165" s="107"/>
      <c r="RL165" s="30"/>
      <c r="RM165" s="30"/>
      <c r="RN165" s="1370">
        <f>RN$33</f>
        <v>232500</v>
      </c>
      <c r="RO165" s="1370"/>
      <c r="RP165" s="1371"/>
      <c r="RQ165" s="30"/>
      <c r="RR165" s="30"/>
      <c r="RS165" s="106"/>
      <c r="RT165" s="33"/>
      <c r="RU165" s="107"/>
      <c r="RV165" s="30"/>
      <c r="RW165" s="30"/>
      <c r="RX165" s="1370">
        <f>RX$33</f>
        <v>237500</v>
      </c>
      <c r="RY165" s="1370"/>
      <c r="RZ165" s="1371"/>
      <c r="SA165" s="30"/>
      <c r="SB165" s="30"/>
      <c r="SC165" s="106"/>
      <c r="SD165" s="33"/>
      <c r="SE165" s="107"/>
      <c r="SF165" s="30"/>
      <c r="SG165" s="30"/>
      <c r="SH165" s="1370">
        <f>SH$33</f>
        <v>242500</v>
      </c>
      <c r="SI165" s="1370"/>
      <c r="SJ165" s="1371"/>
      <c r="SK165" s="30"/>
      <c r="SL165" s="30"/>
      <c r="SM165" s="106"/>
      <c r="SN165" s="33"/>
      <c r="SO165" s="107"/>
      <c r="SP165" s="30"/>
      <c r="SQ165" s="30"/>
      <c r="SR165" s="1370">
        <f>SR$33</f>
        <v>247500</v>
      </c>
      <c r="SS165" s="1370"/>
      <c r="ST165" s="1371"/>
      <c r="SU165" s="30"/>
      <c r="SV165" s="30"/>
      <c r="SW165" s="106"/>
      <c r="SX165" s="1367">
        <f>IF(AQ137="",SUM(R166:SW166),"No op./ máq.")</f>
        <v>0</v>
      </c>
    </row>
    <row r="166" spans="2:518" ht="25" customHeight="1">
      <c r="B166" s="125"/>
      <c r="C166" s="125"/>
      <c r="D166" s="125"/>
      <c r="E166" s="125"/>
      <c r="F166" s="125"/>
      <c r="G166" s="125"/>
      <c r="H166" s="953" t="s">
        <v>414</v>
      </c>
      <c r="I166" s="952">
        <f>IF(I165=0,1,I163/I165)</f>
        <v>0</v>
      </c>
      <c r="J166" s="125"/>
      <c r="K166" s="201"/>
      <c r="L166" s="125"/>
      <c r="M166" s="125"/>
      <c r="N166" s="28"/>
      <c r="O166" s="601">
        <f>'DATOS DIAG OT'!AR23</f>
        <v>0</v>
      </c>
      <c r="P166" s="602" t="str">
        <f>IF(O166=0,"",LEFT($AW$3,3)&amp;".")</f>
        <v/>
      </c>
      <c r="Q166" s="91">
        <v>0</v>
      </c>
      <c r="R166" s="111">
        <f>IFERROR(IF($H137&gt;=$AO$3,IF(R164="F",$J137,0),IF(R163=0,0,MIN($J137*INT((R$33-$E137)/$H137),$BD$2)-SUM($Q166:Q166))),0)</f>
        <v>0</v>
      </c>
      <c r="S166" s="111">
        <f>IFERROR(IF($H137&gt;=$AO$3,IF(S164="F",$J137,0),IF(S163=0,0,MIN($J137*INT((S$33-$E137)/$H137),$BD$2)-SUM($Q166:R166))),0)</f>
        <v>0</v>
      </c>
      <c r="T166" s="111">
        <f>IFERROR(IF($H137&gt;=$AO$3,IF(T164="F",$J137,0),IF(T163=0,0,MIN($J137*INT((T$33-$E137)/$H137),$BD$2)-SUM($Q166:S166))),0)</f>
        <v>0</v>
      </c>
      <c r="U166" s="111">
        <f>IFERROR(IF($H137&gt;=$AO$3,IF(U164="F",$J137,0),IF(U163=0,0,MIN($J137*INT((U$33-$E137)/$H137),$BD$2)-SUM($Q166:T166))),0)</f>
        <v>0</v>
      </c>
      <c r="V166" s="110">
        <f>IFERROR(IF($H137&gt;=$AO$3,IF(V164="F",$J137,0),IF(V163=0,0,MIN($J137*INT((V$33-$E137)/$H137),$BD$2)-SUM($Q166:U166))),0)</f>
        <v>0</v>
      </c>
      <c r="W166" s="112">
        <f>IFERROR(IF($H137&gt;=$AO$3,IF(W164="F",$J137,0),IF(W163=0,0,MIN($J137*INT((W$33-$E137)/$H137),$BD$2)-SUM($Q166:V166))),0)</f>
        <v>0</v>
      </c>
      <c r="X166" s="111">
        <f>IFERROR(IF($H137&gt;=$AO$3,IF(X164="F",$J137,0),IF(X163=0,0,MIN($J137*INT((X$33-$E137)/$H137),$BD$2)-SUM($Q166:W166))),0)</f>
        <v>0</v>
      </c>
      <c r="Y166" s="111">
        <f>IFERROR(IF($H137&gt;=$AO$3,IF(Y164="F",$J137,0),IF(Y163=0,0,MIN($J137*INT((Y$33-$E137)/$H137),$BD$2)-SUM($Q166:X166))),0)</f>
        <v>0</v>
      </c>
      <c r="Z166" s="111">
        <f>IFERROR(IF($H137&gt;=$AO$3,IF(Z164="F",$J137,0),IF(Z163=0,0,MIN($J137*INT((Z$33-$E137)/$H137),$BD$2)-SUM($Q166:Y166))),0)</f>
        <v>0</v>
      </c>
      <c r="AA166" s="110">
        <f>IFERROR(IF($H137&gt;=$AO$3,IF(AA164="F",$J137,0),IF(AA163=0,0,MIN($J137*INT((AA$33-$E137)/$H137),$BD$2)-SUM($Q166:Z166))),0)</f>
        <v>0</v>
      </c>
      <c r="AB166" s="112">
        <f>IFERROR(IF($H137&gt;=$AO$3,IF(AB164="F",$J137,0),IF(AB163=0,0,MIN($J137*INT((AB$33-$E137)/$H137),$BD$2)-SUM($Q166:AA166))),0)</f>
        <v>0</v>
      </c>
      <c r="AC166" s="111">
        <f>IFERROR(IF($H137&gt;=$AO$3,IF(AC164="F",$J137,0),IF(AC163=0,0,MIN($J137*INT((AC$33-$E137)/$H137),$BD$2)-SUM($Q166:AB166))),0)</f>
        <v>0</v>
      </c>
      <c r="AD166" s="111">
        <f>IFERROR(IF($H137&gt;=$AO$3,IF(AD164="F",$J137,0),IF(AD163=0,0,MIN($J137*INT((AD$33-$E137)/$H137),$BD$2)-SUM($Q166:AC166))),0)</f>
        <v>0</v>
      </c>
      <c r="AE166" s="111">
        <f>IFERROR(IF($H137&gt;=$AO$3,IF(AE164="F",$J137,0),IF(AE163=0,0,MIN($J137*INT((AE$33-$E137)/$H137),$BD$2)-SUM($Q166:AD166))),0)</f>
        <v>0</v>
      </c>
      <c r="AF166" s="110">
        <f>IFERROR(IF($H137&gt;=$AO$3,IF(AF164="F",$J137,0),IF(AF163=0,0,MIN($J137*INT((AF$33-$E137)/$H137),$BD$2)-SUM($Q166:AE166))),0)</f>
        <v>0</v>
      </c>
      <c r="AG166" s="112">
        <f>IFERROR(IF($H137&gt;=$AO$3,IF(AG164="F",$J137,0),IF(AG163=0,0,MIN($J137*INT((AG$33-$E137)/$H137),$BD$2)-SUM($Q166:AF166))),0)</f>
        <v>0</v>
      </c>
      <c r="AH166" s="111">
        <f>IFERROR(IF($H137&gt;=$AO$3,IF(AH164="F",$J137,0),IF(AH163=0,0,MIN($J137*INT((AH$33-$E137)/$H137),$BD$2)-SUM($Q166:AG166))),0)</f>
        <v>0</v>
      </c>
      <c r="AI166" s="111">
        <f>IFERROR(IF($H137&gt;=$AO$3,IF(AI164="F",$J137,0),IF(AI163=0,0,MIN($J137*INT((AI$33-$E137)/$H137),$BD$2)-SUM($Q166:AH166))),0)</f>
        <v>0</v>
      </c>
      <c r="AJ166" s="111">
        <f>IFERROR(IF($H137&gt;=$AO$3,IF(AJ164="F",$J137,0),IF(AJ163=0,0,MIN($J137*INT((AJ$33-$E137)/$H137),$BD$2)-SUM($Q166:AI166))),0)</f>
        <v>0</v>
      </c>
      <c r="AK166" s="110">
        <f>IFERROR(IF($H137&gt;=$AO$3,IF(AK164="F",$J137,0),IF(AK163=0,0,MIN($J137*INT((AK$33-$E137)/$H137),$BD$2)-SUM($Q166:AJ166))),0)</f>
        <v>0</v>
      </c>
      <c r="AL166" s="112">
        <f>IFERROR(IF($H137&gt;=$AO$3,IF(AL164="F",$J137,0),IF(AL163=0,0,MIN($J137*INT((AL$33-$E137)/$H137),$BD$2)-SUM($Q166:AK166))),0)</f>
        <v>0</v>
      </c>
      <c r="AM166" s="111">
        <f>IFERROR(IF($H137&gt;=$AO$3,IF(AM164="F",$J137,0),IF(AM163=0,0,MIN($J137*INT((AM$33-$E137)/$H137),$BD$2)-SUM($Q166:AL166))),0)</f>
        <v>0</v>
      </c>
      <c r="AN166" s="111">
        <f>IFERROR(IF($H137&gt;=$AO$3,IF(AN164="F",$J137,0),IF(AN163=0,0,MIN($J137*INT((AN$33-$E137)/$H137),$BD$2)-SUM($Q166:AM166))),0)</f>
        <v>0</v>
      </c>
      <c r="AO166" s="111">
        <f>IFERROR(IF($H137&gt;=$AO$3,IF(AO164="F",$J137,0),IF(AO163=0,0,MIN($J137*INT((AO$33-$E137)/$H137),$BD$2)-SUM($Q166:AN166))),0)</f>
        <v>0</v>
      </c>
      <c r="AP166" s="110">
        <f>IFERROR(IF($H137&gt;=$AO$3,IF(AP164="F",$J137,0),IF(AP163=0,0,MIN($J137*INT((AP$33-$E137)/$H137),$BD$2)-SUM($Q166:AO166))),0)</f>
        <v>0</v>
      </c>
      <c r="AQ166" s="112">
        <f>IFERROR(IF($H137&gt;=$AO$3,IF(AQ164="F",$J137,0),IF(AQ163=0,0,MIN($J137*INT((AQ$33-$E137)/$H137),$BD$2)-SUM($Q166:AP166))),0)</f>
        <v>0</v>
      </c>
      <c r="AR166" s="111">
        <f>IFERROR(IF($H137&gt;=$AO$3,IF(AR164="F",$J137,0),IF(AR163=0,0,MIN($J137*INT((AR$33-$E137)/$H137),$BD$2)-SUM($Q166:AQ166))),0)</f>
        <v>0</v>
      </c>
      <c r="AS166" s="111">
        <f>IFERROR(IF($H137&gt;=$AO$3,IF(AS164="F",$J137,0),IF(AS163=0,0,MIN($J137*INT((AS$33-$E137)/$H137),$BD$2)-SUM($Q166:AR166))),0)</f>
        <v>0</v>
      </c>
      <c r="AT166" s="111">
        <f>IFERROR(IF($H137&gt;=$AO$3,IF(AT164="F",$J137,0),IF(AT163=0,0,MIN($J137*INT((AT$33-$E137)/$H137),$BD$2)-SUM($Q166:AS166))),0)</f>
        <v>0</v>
      </c>
      <c r="AU166" s="110">
        <f>IFERROR(IF($H137&gt;=$AO$3,IF(AU164="F",$J137,0),IF(AU163=0,0,MIN($J137*INT((AU$33-$E137)/$H137),$BD$2)-SUM($Q166:AT166))),0)</f>
        <v>0</v>
      </c>
      <c r="AV166" s="112">
        <f>IFERROR(IF($H137&gt;=$AO$3,IF(AV164="F",$J137,0),IF(AV163=0,0,MIN($J137*INT((AV$33-$E137)/$H137),$BD$2)-SUM($Q166:AU166))),0)</f>
        <v>0</v>
      </c>
      <c r="AW166" s="111">
        <f>IFERROR(IF($H137&gt;=$AO$3,IF(AW164="F",$J137,0),IF(AW163=0,0,MIN($J137*INT((AW$33-$E137)/$H137),$BD$2)-SUM($Q166:AV166))),0)</f>
        <v>0</v>
      </c>
      <c r="AX166" s="111">
        <f>IFERROR(IF($H137&gt;=$AO$3,IF(AX164="F",$J137,0),IF(AX163=0,0,MIN($J137*INT((AX$33-$E137)/$H137),$BD$2)-SUM($Q166:AW166))),0)</f>
        <v>0</v>
      </c>
      <c r="AY166" s="111">
        <f>IFERROR(IF($H137&gt;=$AO$3,IF(AY164="F",$J137,0),IF(AY163=0,0,MIN($J137*INT((AY$33-$E137)/$H137),$BD$2)-SUM($Q166:AX166))),0)</f>
        <v>0</v>
      </c>
      <c r="AZ166" s="110">
        <f>IFERROR(IF($H137&gt;=$AO$3,IF(AZ164="F",$J137,0),IF(AZ163=0,0,MIN($J137*INT((AZ$33-$E137)/$H137),$BD$2)-SUM($Q166:AY166))),0)</f>
        <v>0</v>
      </c>
      <c r="BA166" s="112">
        <f>IFERROR(IF($H137&gt;=$AO$3,IF(BA164="F",$J137,0),IF(BA163=0,0,MIN($J137*INT((BA$33-$E137)/$H137),$BD$2)-SUM($Q166:AZ166))),0)</f>
        <v>0</v>
      </c>
      <c r="BB166" s="111">
        <f>IFERROR(IF($H137&gt;=$AO$3,IF(BB164="F",$J137,0),IF(BB163=0,0,MIN($J137*INT((BB$33-$E137)/$H137),$BD$2)-SUM($Q166:BA166))),0)</f>
        <v>0</v>
      </c>
      <c r="BC166" s="111">
        <f>IFERROR(IF($H137&gt;=$AO$3,IF(BC164="F",$J137,0),IF(BC163=0,0,MIN($J137*INT((BC$33-$E137)/$H137),$BD$2)-SUM($Q166:BB166))),0)</f>
        <v>0</v>
      </c>
      <c r="BD166" s="111">
        <f>IFERROR(IF($H137&gt;=$AO$3,IF(BD164="F",$J137,0),IF(BD163=0,0,MIN($J137*INT((BD$33-$E137)/$H137),$BD$2)-SUM($Q166:BC166))),0)</f>
        <v>0</v>
      </c>
      <c r="BE166" s="110">
        <f>IFERROR(IF($H137&gt;=$AO$3,IF(BE164="F",$J137,0),IF(BE163=0,0,MIN($J137*INT((BE$33-$E137)/$H137),$BD$2)-SUM($Q166:BD166))),0)</f>
        <v>0</v>
      </c>
      <c r="BF166" s="112">
        <f>IFERROR(IF($H137&gt;=$AO$3,IF(BF164="F",$J137,0),IF(BF163=0,0,MIN($J137*INT((BF$33-$E137)/$H137),$BD$2)-SUM($Q166:BE166))),0)</f>
        <v>0</v>
      </c>
      <c r="BG166" s="111">
        <f>IFERROR(IF($H137&gt;=$AO$3,IF(BG164="F",$J137,0),IF(BG163=0,0,MIN($J137*INT((BG$33-$E137)/$H137),$BD$2)-SUM($Q166:BF166))),0)</f>
        <v>0</v>
      </c>
      <c r="BH166" s="111">
        <f>IFERROR(IF($H137&gt;=$AO$3,IF(BH164="F",$J137,0),IF(BH163=0,0,MIN($J137*INT((BH$33-$E137)/$H137),$BD$2)-SUM($Q166:BG166))),0)</f>
        <v>0</v>
      </c>
      <c r="BI166" s="111">
        <f>IFERROR(IF($H137&gt;=$AO$3,IF(BI164="F",$J137,0),IF(BI163=0,0,MIN($J137*INT((BI$33-$E137)/$H137),$BD$2)-SUM($Q166:BH166))),0)</f>
        <v>0</v>
      </c>
      <c r="BJ166" s="110">
        <f>IFERROR(IF($H137&gt;=$AO$3,IF(BJ164="F",$J137,0),IF(BJ163=0,0,MIN($J137*INT((BJ$33-$E137)/$H137),$BD$2)-SUM($Q166:BI166))),0)</f>
        <v>0</v>
      </c>
      <c r="BK166" s="112">
        <f>IFERROR(IF($H137&gt;=$AO$3,IF(BK164="F",$J137,0),IF(BK163=0,0,MIN($J137*INT((BK$33-$E137)/$H137),$BD$2)-SUM($Q166:BJ166))),0)</f>
        <v>0</v>
      </c>
      <c r="BL166" s="111">
        <f>IFERROR(IF($H137&gt;=$AO$3,IF(BL164="F",$J137,0),IF(BL163=0,0,MIN($J137*INT((BL$33-$E137)/$H137),$BD$2)-SUM($Q166:BK166))),0)</f>
        <v>0</v>
      </c>
      <c r="BM166" s="111">
        <f>IFERROR(IF($H137&gt;=$AO$3,IF(BM164="F",$J137,0),IF(BM163=0,0,MIN($J137*INT((BM$33-$E137)/$H137),$BD$2)-SUM($Q166:BL166))),0)</f>
        <v>0</v>
      </c>
      <c r="BN166" s="111">
        <f>IFERROR(IF($H137&gt;=$AO$3,IF(BN164="F",$J137,0),IF(BN163=0,0,MIN($J137*INT((BN$33-$E137)/$H137),$BD$2)-SUM($Q166:BM166))),0)</f>
        <v>0</v>
      </c>
      <c r="BO166" s="110">
        <f>IFERROR(IF($H137&gt;=$AO$3,IF(BO164="F",$J137,0),IF(BO163=0,0,MIN($J137*INT((BO$33-$E137)/$H137),$BD$2)-SUM($Q166:BN166))),0)</f>
        <v>0</v>
      </c>
      <c r="BP166" s="112">
        <f>IFERROR(IF($H137&gt;=$AO$3,IF(BP164="F",$J137,0),IF(BP163=0,0,MIN($J137*INT((BP$33-$E137)/$H137),$BD$2)-SUM($Q166:BO166))),0)</f>
        <v>0</v>
      </c>
      <c r="BQ166" s="111">
        <f>IFERROR(IF($H137&gt;=$AO$3,IF(BQ164="F",$J137,0),IF(BQ163=0,0,MIN($J137*INT((BQ$33-$E137)/$H137),$BD$2)-SUM($Q166:BP166))),0)</f>
        <v>0</v>
      </c>
      <c r="BR166" s="111">
        <f>IFERROR(IF($H137&gt;=$AO$3,IF(BR164="F",$J137,0),IF(BR163=0,0,MIN($J137*INT((BR$33-$E137)/$H137),$BD$2)-SUM($Q166:BQ166))),0)</f>
        <v>0</v>
      </c>
      <c r="BS166" s="111">
        <f>IFERROR(IF($H137&gt;=$AO$3,IF(BS164="F",$J137,0),IF(BS163=0,0,MIN($J137*INT((BS$33-$E137)/$H137),$BD$2)-SUM($Q166:BR166))),0)</f>
        <v>0</v>
      </c>
      <c r="BT166" s="110">
        <f>IFERROR(IF($H137&gt;=$AO$3,IF(BT164="F",$J137,0),IF(BT163=0,0,MIN($J137*INT((BT$33-$E137)/$H137),$BD$2)-SUM($Q166:BS166))),0)</f>
        <v>0</v>
      </c>
      <c r="BU166" s="112">
        <f>IFERROR(IF($H137&gt;=$AO$3,IF(BU164="F",$J137,0),IF(BU163=0,0,MIN($J137*INT((BU$33-$E137)/$H137),$BD$2)-SUM($Q166:BT166))),0)</f>
        <v>0</v>
      </c>
      <c r="BV166" s="111">
        <f>IFERROR(IF($H137&gt;=$AO$3,IF(BV164="F",$J137,0),IF(BV163=0,0,MIN($J137*INT((BV$33-$E137)/$H137),$BD$2)-SUM($Q166:BU166))),0)</f>
        <v>0</v>
      </c>
      <c r="BW166" s="111">
        <f>IFERROR(IF($H137&gt;=$AO$3,IF(BW164="F",$J137,0),IF(BW163=0,0,MIN($J137*INT((BW$33-$E137)/$H137),$BD$2)-SUM($Q166:BV166))),0)</f>
        <v>0</v>
      </c>
      <c r="BX166" s="111">
        <f>IFERROR(IF($H137&gt;=$AO$3,IF(BX164="F",$J137,0),IF(BX163=0,0,MIN($J137*INT((BX$33-$E137)/$H137),$BD$2)-SUM($Q166:BW166))),0)</f>
        <v>0</v>
      </c>
      <c r="BY166" s="110">
        <f>IFERROR(IF($H137&gt;=$AO$3,IF(BY164="F",$J137,0),IF(BY163=0,0,MIN($J137*INT((BY$33-$E137)/$H137),$BD$2)-SUM($Q166:BX166))),0)</f>
        <v>0</v>
      </c>
      <c r="BZ166" s="112">
        <f>IFERROR(IF($H137&gt;=$AO$3,IF(BZ164="F",$J137,0),IF(BZ163=0,0,MIN($J137*INT((BZ$33-$E137)/$H137),$BD$2)-SUM($Q166:BY166))),0)</f>
        <v>0</v>
      </c>
      <c r="CA166" s="111">
        <f>IFERROR(IF($H137&gt;=$AO$3,IF(CA164="F",$J137,0),IF(CA163=0,0,MIN($J137*INT((CA$33-$E137)/$H137),$BD$2)-SUM($Q166:BZ166))),0)</f>
        <v>0</v>
      </c>
      <c r="CB166" s="111">
        <f>IFERROR(IF($H137&gt;=$AO$3,IF(CB164="F",$J137,0),IF(CB163=0,0,MIN($J137*INT((CB$33-$E137)/$H137),$BD$2)-SUM($Q166:CA166))),0)</f>
        <v>0</v>
      </c>
      <c r="CC166" s="111">
        <f>IFERROR(IF($H137&gt;=$AO$3,IF(CC164="F",$J137,0),IF(CC163=0,0,MIN($J137*INT((CC$33-$E137)/$H137),$BD$2)-SUM($Q166:CB166))),0)</f>
        <v>0</v>
      </c>
      <c r="CD166" s="110">
        <f>IFERROR(IF($H137&gt;=$AO$3,IF(CD164="F",$J137,0),IF(CD163=0,0,MIN($J137*INT((CD$33-$E137)/$H137),$BD$2)-SUM($Q166:CC166))),0)</f>
        <v>0</v>
      </c>
      <c r="CE166" s="112">
        <f>IFERROR(IF($H137&gt;=$AO$3,IF(CE164="F",$J137,0),IF(CE163=0,0,MIN($J137*INT((CE$33-$E137)/$H137),$BD$2)-SUM($Q166:CD166))),0)</f>
        <v>0</v>
      </c>
      <c r="CF166" s="111">
        <f>IFERROR(IF($H137&gt;=$AO$3,IF(CF164="F",$J137,0),IF(CF163=0,0,MIN($J137*INT((CF$33-$E137)/$H137),$BD$2)-SUM($Q166:CE166))),0)</f>
        <v>0</v>
      </c>
      <c r="CG166" s="111">
        <f>IFERROR(IF($H137&gt;=$AO$3,IF(CG164="F",$J137,0),IF(CG163=0,0,MIN($J137*INT((CG$33-$E137)/$H137),$BD$2)-SUM($Q166:CF166))),0)</f>
        <v>0</v>
      </c>
      <c r="CH166" s="111">
        <f>IFERROR(IF($H137&gt;=$AO$3,IF(CH164="F",$J137,0),IF(CH163=0,0,MIN($J137*INT((CH$33-$E137)/$H137),$BD$2)-SUM($Q166:CG166))),0)</f>
        <v>0</v>
      </c>
      <c r="CI166" s="110">
        <f>IFERROR(IF($H137&gt;=$AO$3,IF(CI164="F",$J137,0),IF(CI163=0,0,MIN($J137*INT((CI$33-$E137)/$H137),$BD$2)-SUM($Q166:CH166))),0)</f>
        <v>0</v>
      </c>
      <c r="CJ166" s="112">
        <f>IFERROR(IF($H137&gt;=$AO$3,IF(CJ164="F",$J137,0),IF(CJ163=0,0,MIN($J137*INT((CJ$33-$E137)/$H137),$BD$2)-SUM($Q166:CI166))),0)</f>
        <v>0</v>
      </c>
      <c r="CK166" s="111">
        <f>IFERROR(IF($H137&gt;=$AO$3,IF(CK164="F",$J137,0),IF(CK163=0,0,MIN($J137*INT((CK$33-$E137)/$H137),$BD$2)-SUM($Q166:CJ166))),0)</f>
        <v>0</v>
      </c>
      <c r="CL166" s="111">
        <f>IFERROR(IF($H137&gt;=$AO$3,IF(CL164="F",$J137,0),IF(CL163=0,0,MIN($J137*INT((CL$33-$E137)/$H137),$BD$2)-SUM($Q166:CK166))),0)</f>
        <v>0</v>
      </c>
      <c r="CM166" s="111">
        <f>IFERROR(IF($H137&gt;=$AO$3,IF(CM164="F",$J137,0),IF(CM163=0,0,MIN($J137*INT((CM$33-$E137)/$H137),$BD$2)-SUM($Q166:CL166))),0)</f>
        <v>0</v>
      </c>
      <c r="CN166" s="110">
        <f>IFERROR(IF($H137&gt;=$AO$3,IF(CN164="F",$J137,0),IF(CN163=0,0,MIN($J137*INT((CN$33-$E137)/$H137),$BD$2)-SUM($Q166:CM166))),0)</f>
        <v>0</v>
      </c>
      <c r="CO166" s="112">
        <f>IFERROR(IF($H137&gt;=$AO$3,IF(CO164="F",$J137,0),IF(CO163=0,0,MIN($J137*INT((CO$33-$E137)/$H137),$BD$2)-SUM($Q166:CN166))),0)</f>
        <v>0</v>
      </c>
      <c r="CP166" s="111">
        <f>IFERROR(IF($H137&gt;=$AO$3,IF(CP164="F",$J137,0),IF(CP163=0,0,MIN($J137*INT((CP$33-$E137)/$H137),$BD$2)-SUM($Q166:CO166))),0)</f>
        <v>0</v>
      </c>
      <c r="CQ166" s="111">
        <f>IFERROR(IF($H137&gt;=$AO$3,IF(CQ164="F",$J137,0),IF(CQ163=0,0,MIN($J137*INT((CQ$33-$E137)/$H137),$BD$2)-SUM($Q166:CP166))),0)</f>
        <v>0</v>
      </c>
      <c r="CR166" s="111">
        <f>IFERROR(IF($H137&gt;=$AO$3,IF(CR164="F",$J137,0),IF(CR163=0,0,MIN($J137*INT((CR$33-$E137)/$H137),$BD$2)-SUM($Q166:CQ166))),0)</f>
        <v>0</v>
      </c>
      <c r="CS166" s="110">
        <f>IFERROR(IF($H137&gt;=$AO$3,IF(CS164="F",$J137,0),IF(CS163=0,0,MIN($J137*INT((CS$33-$E137)/$H137),$BD$2)-SUM($Q166:CR166))),0)</f>
        <v>0</v>
      </c>
      <c r="CT166" s="112">
        <f>IFERROR(IF($H137&gt;=$AO$3,IF(CT164="F",$J137,0),IF(CT163=0,0,MIN($J137*INT((CT$33-$E137)/$H137),$BD$2)-SUM($Q166:CS166))),0)</f>
        <v>0</v>
      </c>
      <c r="CU166" s="111">
        <f>IFERROR(IF($H137&gt;=$AO$3,IF(CU164="F",$J137,0),IF(CU163=0,0,MIN($J137*INT((CU$33-$E137)/$H137),$BD$2)-SUM($Q166:CT166))),0)</f>
        <v>0</v>
      </c>
      <c r="CV166" s="111">
        <f>IFERROR(IF($H137&gt;=$AO$3,IF(CV164="F",$J137,0),IF(CV163=0,0,MIN($J137*INT((CV$33-$E137)/$H137),$BD$2)-SUM($Q166:CU166))),0)</f>
        <v>0</v>
      </c>
      <c r="CW166" s="111">
        <f>IFERROR(IF($H137&gt;=$AO$3,IF(CW164="F",$J137,0),IF(CW163=0,0,MIN($J137*INT((CW$33-$E137)/$H137),$BD$2)-SUM($Q166:CV166))),0)</f>
        <v>0</v>
      </c>
      <c r="CX166" s="110">
        <f>IFERROR(IF($H137&gt;=$AO$3,IF(CX164="F",$J137,0),IF(CX163=0,0,MIN($J137*INT((CX$33-$E137)/$H137),$BD$2)-SUM($Q166:CW166))),0)</f>
        <v>0</v>
      </c>
      <c r="CY166" s="112">
        <f>IFERROR(IF($H137&gt;=$AO$3,IF(CY164="F",$J137,0),IF(CY163=0,0,MIN($J137*INT((CY$33-$E137)/$H137),$BD$2)-SUM($Q166:CX166))),0)</f>
        <v>0</v>
      </c>
      <c r="CZ166" s="111">
        <f>IFERROR(IF($H137&gt;=$AO$3,IF(CZ164="F",$J137,0),IF(CZ163=0,0,MIN($J137*INT((CZ$33-$E137)/$H137),$BD$2)-SUM($Q166:CY166))),0)</f>
        <v>0</v>
      </c>
      <c r="DA166" s="111">
        <f>IFERROR(IF($H137&gt;=$AO$3,IF(DA164="F",$J137,0),IF(DA163=0,0,MIN($J137*INT((DA$33-$E137)/$H137),$BD$2)-SUM($Q166:CZ166))),0)</f>
        <v>0</v>
      </c>
      <c r="DB166" s="111">
        <f>IFERROR(IF($H137&gt;=$AO$3,IF(DB164="F",$J137,0),IF(DB163=0,0,MIN($J137*INT((DB$33-$E137)/$H137),$BD$2)-SUM($Q166:DA166))),0)</f>
        <v>0</v>
      </c>
      <c r="DC166" s="110">
        <f>IFERROR(IF($H137&gt;=$AO$3,IF(DC164="F",$J137,0),IF(DC163=0,0,MIN($J137*INT((DC$33-$E137)/$H137),$BD$2)-SUM($Q166:DB166))),0)</f>
        <v>0</v>
      </c>
      <c r="DD166" s="112">
        <f>IFERROR(IF($H137&gt;=$AO$3,IF(DD164="F",$J137,0),IF(DD163=0,0,MIN($J137*INT((DD$33-$E137)/$H137),$BD$2)-SUM($Q166:DC166))),0)</f>
        <v>0</v>
      </c>
      <c r="DE166" s="111">
        <f>IFERROR(IF($H137&gt;=$AO$3,IF(DE164="F",$J137,0),IF(DE163=0,0,MIN($J137*INT((DE$33-$E137)/$H137),$BD$2)-SUM($Q166:DD166))),0)</f>
        <v>0</v>
      </c>
      <c r="DF166" s="111">
        <f>IFERROR(IF($H137&gt;=$AO$3,IF(DF164="F",$J137,0),IF(DF163=0,0,MIN($J137*INT((DF$33-$E137)/$H137),$BD$2)-SUM($Q166:DE166))),0)</f>
        <v>0</v>
      </c>
      <c r="DG166" s="111">
        <f>IFERROR(IF($H137&gt;=$AO$3,IF(DG164="F",$J137,0),IF(DG163=0,0,MIN($J137*INT((DG$33-$E137)/$H137),$BD$2)-SUM($Q166:DF166))),0)</f>
        <v>0</v>
      </c>
      <c r="DH166" s="110">
        <f>IFERROR(IF($H137&gt;=$AO$3,IF(DH164="F",$J137,0),IF(DH163=0,0,MIN($J137*INT((DH$33-$E137)/$H137),$BD$2)-SUM($Q166:DG166))),0)</f>
        <v>0</v>
      </c>
      <c r="DI166" s="112">
        <f>IFERROR(IF($H137&gt;=$AO$3,IF(DI164="F",$J137,0),IF(DI163=0,0,MIN($J137*INT((DI$33-$E137)/$H137),$BD$2)-SUM($Q166:DH166))),0)</f>
        <v>0</v>
      </c>
      <c r="DJ166" s="111">
        <f>IFERROR(IF($H137&gt;=$AO$3,IF(DJ164="F",$J137,0),IF(DJ163=0,0,MIN($J137*INT((DJ$33-$E137)/$H137),$BD$2)-SUM($Q166:DI166))),0)</f>
        <v>0</v>
      </c>
      <c r="DK166" s="111">
        <f>IFERROR(IF($H137&gt;=$AO$3,IF(DK164="F",$J137,0),IF(DK163=0,0,MIN($J137*INT((DK$33-$E137)/$H137),$BD$2)-SUM($Q166:DJ166))),0)</f>
        <v>0</v>
      </c>
      <c r="DL166" s="111">
        <f>IFERROR(IF($H137&gt;=$AO$3,IF(DL164="F",$J137,0),IF(DL163=0,0,MIN($J137*INT((DL$33-$E137)/$H137),$BD$2)-SUM($Q166:DK166))),0)</f>
        <v>0</v>
      </c>
      <c r="DM166" s="110">
        <f>IFERROR(IF($H137&gt;=$AO$3,IF(DM164="F",$J137,0),IF(DM163=0,0,MIN($J137*INT((DM$33-$E137)/$H137),$BD$2)-SUM($Q166:DL166))),0)</f>
        <v>0</v>
      </c>
      <c r="DN166" s="112">
        <f>IFERROR(IF($H137&gt;=$AO$3,IF(DN164="F",$J137,0),IF(DN163=0,0,MIN($J137*INT((DN$33-$E137)/$H137),$BD$2)-SUM($Q166:DM166))),0)</f>
        <v>0</v>
      </c>
      <c r="DO166" s="111">
        <f>IFERROR(IF($H137&gt;=$AO$3,IF(DO164="F",$J137,0),IF(DO163=0,0,MIN($J137*INT((DO$33-$E137)/$H137),$BD$2)-SUM($Q166:DN166))),0)</f>
        <v>0</v>
      </c>
      <c r="DP166" s="111">
        <f>IFERROR(IF($H137&gt;=$AO$3,IF(DP164="F",$J137,0),IF(DP163=0,0,MIN($J137*INT((DP$33-$E137)/$H137),$BD$2)-SUM($Q166:DO166))),0)</f>
        <v>0</v>
      </c>
      <c r="DQ166" s="111">
        <f>IFERROR(IF($H137&gt;=$AO$3,IF(DQ164="F",$J137,0),IF(DQ163=0,0,MIN($J137*INT((DQ$33-$E137)/$H137),$BD$2)-SUM($Q166:DP166))),0)</f>
        <v>0</v>
      </c>
      <c r="DR166" s="110">
        <f>IFERROR(IF($H137&gt;=$AO$3,IF(DR164="F",$J137,0),IF(DR163=0,0,MIN($J137*INT((DR$33-$E137)/$H137),$BD$2)-SUM($Q166:DQ166))),0)</f>
        <v>0</v>
      </c>
      <c r="DS166" s="112">
        <f>IFERROR(IF($H137&gt;=$AO$3,IF(DS164="F",$J137,0),IF(DS163=0,0,MIN($J137*INT((DS$33-$E137)/$H137),$BD$2)-SUM($Q166:DR166))),0)</f>
        <v>0</v>
      </c>
      <c r="DT166" s="111">
        <f>IFERROR(IF($H137&gt;=$AO$3,IF(DT164="F",$J137,0),IF(DT163=0,0,MIN($J137*INT((DT$33-$E137)/$H137),$BD$2)-SUM($Q166:DS166))),0)</f>
        <v>0</v>
      </c>
      <c r="DU166" s="111">
        <f>IFERROR(IF($H137&gt;=$AO$3,IF(DU164="F",$J137,0),IF(DU163=0,0,MIN($J137*INT((DU$33-$E137)/$H137),$BD$2)-SUM($Q166:DT166))),0)</f>
        <v>0</v>
      </c>
      <c r="DV166" s="111">
        <f>IFERROR(IF($H137&gt;=$AO$3,IF(DV164="F",$J137,0),IF(DV163=0,0,MIN($J137*INT((DV$33-$E137)/$H137),$BD$2)-SUM($Q166:DU166))),0)</f>
        <v>0</v>
      </c>
      <c r="DW166" s="110">
        <f>IFERROR(IF($H137&gt;=$AO$3,IF(DW164="F",$J137,0),IF(DW163=0,0,MIN($J137*INT((DW$33-$E137)/$H137),$BD$2)-SUM($Q166:DV166))),0)</f>
        <v>0</v>
      </c>
      <c r="DX166" s="112">
        <f>IFERROR(IF($H137&gt;=$AO$3,IF(DX164="F",$J137,0),IF(DX163=0,0,MIN($J137*INT((DX$33-$E137)/$H137),$BD$2)-SUM($Q166:DW166))),0)</f>
        <v>0</v>
      </c>
      <c r="DY166" s="111">
        <f>IFERROR(IF($H137&gt;=$AO$3,IF(DY164="F",$J137,0),IF(DY163=0,0,MIN($J137*INT((DY$33-$E137)/$H137),$BD$2)-SUM($Q166:DX166))),0)</f>
        <v>0</v>
      </c>
      <c r="DZ166" s="111">
        <f>IFERROR(IF($H137&gt;=$AO$3,IF(DZ164="F",$J137,0),IF(DZ163=0,0,MIN($J137*INT((DZ$33-$E137)/$H137),$BD$2)-SUM($Q166:DY166))),0)</f>
        <v>0</v>
      </c>
      <c r="EA166" s="111">
        <f>IFERROR(IF($H137&gt;=$AO$3,IF(EA164="F",$J137,0),IF(EA163=0,0,MIN($J137*INT((EA$33-$E137)/$H137),$BD$2)-SUM($Q166:DZ166))),0)</f>
        <v>0</v>
      </c>
      <c r="EB166" s="110">
        <f>IFERROR(IF($H137&gt;=$AO$3,IF(EB164="F",$J137,0),IF(EB163=0,0,MIN($J137*INT((EB$33-$E137)/$H137),$BD$2)-SUM($Q166:EA166))),0)</f>
        <v>0</v>
      </c>
      <c r="EC166" s="112">
        <f>IFERROR(IF($H137&gt;=$AO$3,IF(EC164="F",$J137,0),IF(EC163=0,0,MIN($J137*INT((EC$33-$E137)/$H137),$BD$2)-SUM($Q166:EB166))),0)</f>
        <v>0</v>
      </c>
      <c r="ED166" s="111">
        <f>IFERROR(IF($H137&gt;=$AO$3,IF(ED164="F",$J137,0),IF(ED163=0,0,MIN($J137*INT((ED$33-$E137)/$H137),$BD$2)-SUM($Q166:EC166))),0)</f>
        <v>0</v>
      </c>
      <c r="EE166" s="111">
        <f>IFERROR(IF($H137&gt;=$AO$3,IF(EE164="F",$J137,0),IF(EE163=0,0,MIN($J137*INT((EE$33-$E137)/$H137),$BD$2)-SUM($Q166:ED166))),0)</f>
        <v>0</v>
      </c>
      <c r="EF166" s="111">
        <f>IFERROR(IF($H137&gt;=$AO$3,IF(EF164="F",$J137,0),IF(EF163=0,0,MIN($J137*INT((EF$33-$E137)/$H137),$BD$2)-SUM($Q166:EE166))),0)</f>
        <v>0</v>
      </c>
      <c r="EG166" s="110">
        <f>IFERROR(IF($H137&gt;=$AO$3,IF(EG164="F",$J137,0),IF(EG163=0,0,MIN($J137*INT((EG$33-$E137)/$H137),$BD$2)-SUM($Q166:EF166))),0)</f>
        <v>0</v>
      </c>
      <c r="EH166" s="112">
        <f>IFERROR(IF($H137&gt;=$AO$3,IF(EH164="F",$J137,0),IF(EH163=0,0,MIN($J137*INT((EH$33-$E137)/$H137),$BD$2)-SUM($Q166:EG166))),0)</f>
        <v>0</v>
      </c>
      <c r="EI166" s="111">
        <f>IFERROR(IF($H137&gt;=$AO$3,IF(EI164="F",$J137,0),IF(EI163=0,0,MIN($J137*INT((EI$33-$E137)/$H137),$BD$2)-SUM($Q166:EH166))),0)</f>
        <v>0</v>
      </c>
      <c r="EJ166" s="111">
        <f>IFERROR(IF($H137&gt;=$AO$3,IF(EJ164="F",$J137,0),IF(EJ163=0,0,MIN($J137*INT((EJ$33-$E137)/$H137),$BD$2)-SUM($Q166:EI166))),0)</f>
        <v>0</v>
      </c>
      <c r="EK166" s="111">
        <f>IFERROR(IF($H137&gt;=$AO$3,IF(EK164="F",$J137,0),IF(EK163=0,0,MIN($J137*INT((EK$33-$E137)/$H137),$BD$2)-SUM($Q166:EJ166))),0)</f>
        <v>0</v>
      </c>
      <c r="EL166" s="110">
        <f>IFERROR(IF($H137&gt;=$AO$3,IF(EL164="F",$J137,0),IF(EL163=0,0,MIN($J137*INT((EL$33-$E137)/$H137),$BD$2)-SUM($Q166:EK166))),0)</f>
        <v>0</v>
      </c>
      <c r="EM166" s="112">
        <f>IFERROR(IF($H137&gt;=$AO$3,IF(EM164="F",$J137,0),IF(EM163=0,0,MIN($J137*INT((EM$33-$E137)/$H137),$BD$2)-SUM($Q166:EL166))),0)</f>
        <v>0</v>
      </c>
      <c r="EN166" s="111">
        <f>IFERROR(IF($H137&gt;=$AO$3,IF(EN164="F",$J137,0),IF(EN163=0,0,MIN($J137*INT((EN$33-$E137)/$H137),$BD$2)-SUM($Q166:EM166))),0)</f>
        <v>0</v>
      </c>
      <c r="EO166" s="111">
        <f>IFERROR(IF($H137&gt;=$AO$3,IF(EO164="F",$J137,0),IF(EO163=0,0,MIN($J137*INT((EO$33-$E137)/$H137),$BD$2)-SUM($Q166:EN166))),0)</f>
        <v>0</v>
      </c>
      <c r="EP166" s="111">
        <f>IFERROR(IF($H137&gt;=$AO$3,IF(EP164="F",$J137,0),IF(EP163=0,0,MIN($J137*INT((EP$33-$E137)/$H137),$BD$2)-SUM($Q166:EO166))),0)</f>
        <v>0</v>
      </c>
      <c r="EQ166" s="110">
        <f>IFERROR(IF($H137&gt;=$AO$3,IF(EQ164="F",$J137,0),IF(EQ163=0,0,MIN($J137*INT((EQ$33-$E137)/$H137),$BD$2)-SUM($Q166:EP166))),0)</f>
        <v>0</v>
      </c>
      <c r="ER166" s="112">
        <f>IFERROR(IF($H137&gt;=$AO$3,IF(ER164="F",$J137,0),IF(ER163=0,0,MIN($J137*INT((ER$33-$E137)/$H137),$BD$2)-SUM($Q166:EQ166))),0)</f>
        <v>0</v>
      </c>
      <c r="ES166" s="111">
        <f>IFERROR(IF($H137&gt;=$AO$3,IF(ES164="F",$J137,0),IF(ES163=0,0,MIN($J137*INT((ES$33-$E137)/$H137),$BD$2)-SUM($Q166:ER166))),0)</f>
        <v>0</v>
      </c>
      <c r="ET166" s="111">
        <f>IFERROR(IF($H137&gt;=$AO$3,IF(ET164="F",$J137,0),IF(ET163=0,0,MIN($J137*INT((ET$33-$E137)/$H137),$BD$2)-SUM($Q166:ES166))),0)</f>
        <v>0</v>
      </c>
      <c r="EU166" s="111">
        <f>IFERROR(IF($H137&gt;=$AO$3,IF(EU164="F",$J137,0),IF(EU163=0,0,MIN($J137*INT((EU$33-$E137)/$H137),$BD$2)-SUM($Q166:ET166))),0)</f>
        <v>0</v>
      </c>
      <c r="EV166" s="110">
        <f>IFERROR(IF($H137&gt;=$AO$3,IF(EV164="F",$J137,0),IF(EV163=0,0,MIN($J137*INT((EV$33-$E137)/$H137),$BD$2)-SUM($Q166:EU166))),0)</f>
        <v>0</v>
      </c>
      <c r="EW166" s="112">
        <f>IFERROR(IF($H137&gt;=$AO$3,IF(EW164="F",$J137,0),IF(EW163=0,0,MIN($J137*INT((EW$33-$E137)/$H137),$BD$2)-SUM($Q166:EV166))),0)</f>
        <v>0</v>
      </c>
      <c r="EX166" s="111">
        <f>IFERROR(IF($H137&gt;=$AO$3,IF(EX164="F",$J137,0),IF(EX163=0,0,MIN($J137*INT((EX$33-$E137)/$H137),$BD$2)-SUM($Q166:EW166))),0)</f>
        <v>0</v>
      </c>
      <c r="EY166" s="111">
        <f>IFERROR(IF($H137&gt;=$AO$3,IF(EY164="F",$J137,0),IF(EY163=0,0,MIN($J137*INT((EY$33-$E137)/$H137),$BD$2)-SUM($Q166:EX166))),0)</f>
        <v>0</v>
      </c>
      <c r="EZ166" s="111">
        <f>IFERROR(IF($H137&gt;=$AO$3,IF(EZ164="F",$J137,0),IF(EZ163=0,0,MIN($J137*INT((EZ$33-$E137)/$H137),$BD$2)-SUM($Q166:EY166))),0)</f>
        <v>0</v>
      </c>
      <c r="FA166" s="110">
        <f>IFERROR(IF($H137&gt;=$AO$3,IF(FA164="F",$J137,0),IF(FA163=0,0,MIN($J137*INT((FA$33-$E137)/$H137),$BD$2)-SUM($Q166:EZ166))),0)</f>
        <v>0</v>
      </c>
      <c r="FB166" s="112">
        <f>IFERROR(IF($H137&gt;=$AO$3,IF(FB164="F",$J137,0),IF(FB163=0,0,MIN($J137*INT((FB$33-$E137)/$H137),$BD$2)-SUM($Q166:FA166))),0)</f>
        <v>0</v>
      </c>
      <c r="FC166" s="111">
        <f>IFERROR(IF($H137&gt;=$AO$3,IF(FC164="F",$J137,0),IF(FC163=0,0,MIN($J137*INT((FC$33-$E137)/$H137),$BD$2)-SUM($Q166:FB166))),0)</f>
        <v>0</v>
      </c>
      <c r="FD166" s="111">
        <f>IFERROR(IF($H137&gt;=$AO$3,IF(FD164="F",$J137,0),IF(FD163=0,0,MIN($J137*INT((FD$33-$E137)/$H137),$BD$2)-SUM($Q166:FC166))),0)</f>
        <v>0</v>
      </c>
      <c r="FE166" s="111">
        <f>IFERROR(IF($H137&gt;=$AO$3,IF(FE164="F",$J137,0),IF(FE163=0,0,MIN($J137*INT((FE$33-$E137)/$H137),$BD$2)-SUM($Q166:FD166))),0)</f>
        <v>0</v>
      </c>
      <c r="FF166" s="110">
        <f>IFERROR(IF($H137&gt;=$AO$3,IF(FF164="F",$J137,0),IF(FF163=0,0,MIN($J137*INT((FF$33-$E137)/$H137),$BD$2)-SUM($Q166:FE166))),0)</f>
        <v>0</v>
      </c>
      <c r="FG166" s="112">
        <f>IFERROR(IF($H137&gt;=$AO$3,IF(FG164="F",$J137,0),IF(FG163=0,0,MIN($J137*INT((FG$33-$E137)/$H137),$BD$2)-SUM($Q166:FF166))),0)</f>
        <v>0</v>
      </c>
      <c r="FH166" s="111">
        <f>IFERROR(IF($H137&gt;=$AO$3,IF(FH164="F",$J137,0),IF(FH163=0,0,MIN($J137*INT((FH$33-$E137)/$H137),$BD$2)-SUM($Q166:FG166))),0)</f>
        <v>0</v>
      </c>
      <c r="FI166" s="111">
        <f>IFERROR(IF($H137&gt;=$AO$3,IF(FI164="F",$J137,0),IF(FI163=0,0,MIN($J137*INT((FI$33-$E137)/$H137),$BD$2)-SUM($Q166:FH166))),0)</f>
        <v>0</v>
      </c>
      <c r="FJ166" s="111">
        <f>IFERROR(IF($H137&gt;=$AO$3,IF(FJ164="F",$J137,0),IF(FJ163=0,0,MIN($J137*INT((FJ$33-$E137)/$H137),$BD$2)-SUM($Q166:FI166))),0)</f>
        <v>0</v>
      </c>
      <c r="FK166" s="110">
        <f>IFERROR(IF($H137&gt;=$AO$3,IF(FK164="F",$J137,0),IF(FK163=0,0,MIN($J137*INT((FK$33-$E137)/$H137),$BD$2)-SUM($Q166:FJ166))),0)</f>
        <v>0</v>
      </c>
      <c r="FL166" s="112">
        <f>IFERROR(IF($H137&gt;=$AO$3,IF(FL164="F",$J137,0),IF(FL163=0,0,MIN($J137*INT((FL$33-$E137)/$H137),$BD$2)-SUM($Q166:FK166))),0)</f>
        <v>0</v>
      </c>
      <c r="FM166" s="111">
        <f>IFERROR(IF($H137&gt;=$AO$3,IF(FM164="F",$J137,0),IF(FM163=0,0,MIN($J137*INT((FM$33-$E137)/$H137),$BD$2)-SUM($Q166:FL166))),0)</f>
        <v>0</v>
      </c>
      <c r="FN166" s="111">
        <f>IFERROR(IF($H137&gt;=$AO$3,IF(FN164="F",$J137,0),IF(FN163=0,0,MIN($J137*INT((FN$33-$E137)/$H137),$BD$2)-SUM($Q166:FM166))),0)</f>
        <v>0</v>
      </c>
      <c r="FO166" s="111">
        <f>IFERROR(IF($H137&gt;=$AO$3,IF(FO164="F",$J137,0),IF(FO163=0,0,MIN($J137*INT((FO$33-$E137)/$H137),$BD$2)-SUM($Q166:FN166))),0)</f>
        <v>0</v>
      </c>
      <c r="FP166" s="110">
        <f>IFERROR(IF($H137&gt;=$AO$3,IF(FP164="F",$J137,0),IF(FP163=0,0,MIN($J137*INT((FP$33-$E137)/$H137),$BD$2)-SUM($Q166:FO166))),0)</f>
        <v>0</v>
      </c>
      <c r="FQ166" s="112">
        <f>IFERROR(IF($H137&gt;=$AO$3,IF(FQ164="F",$J137,0),IF(FQ163=0,0,MIN($J137*INT((FQ$33-$E137)/$H137),$BD$2)-SUM($Q166:FP166))),0)</f>
        <v>0</v>
      </c>
      <c r="FR166" s="111">
        <f>IFERROR(IF($H137&gt;=$AO$3,IF(FR164="F",$J137,0),IF(FR163=0,0,MIN($J137*INT((FR$33-$E137)/$H137),$BD$2)-SUM($Q166:FQ166))),0)</f>
        <v>0</v>
      </c>
      <c r="FS166" s="111">
        <f>IFERROR(IF($H137&gt;=$AO$3,IF(FS164="F",$J137,0),IF(FS163=0,0,MIN($J137*INT((FS$33-$E137)/$H137),$BD$2)-SUM($Q166:FR166))),0)</f>
        <v>0</v>
      </c>
      <c r="FT166" s="111">
        <f>IFERROR(IF($H137&gt;=$AO$3,IF(FT164="F",$J137,0),IF(FT163=0,0,MIN($J137*INT((FT$33-$E137)/$H137),$BD$2)-SUM($Q166:FS166))),0)</f>
        <v>0</v>
      </c>
      <c r="FU166" s="110">
        <f>IFERROR(IF($H137&gt;=$AO$3,IF(FU164="F",$J137,0),IF(FU163=0,0,MIN($J137*INT((FU$33-$E137)/$H137),$BD$2)-SUM($Q166:FT166))),0)</f>
        <v>0</v>
      </c>
      <c r="FV166" s="112">
        <f>IFERROR(IF($H137&gt;=$AO$3,IF(FV164="F",$J137,0),IF(FV163=0,0,MIN($J137*INT((FV$33-$E137)/$H137),$BD$2)-SUM($Q166:FU166))),0)</f>
        <v>0</v>
      </c>
      <c r="FW166" s="111">
        <f>IFERROR(IF($H137&gt;=$AO$3,IF(FW164="F",$J137,0),IF(FW163=0,0,MIN($J137*INT((FW$33-$E137)/$H137),$BD$2)-SUM($Q166:FV166))),0)</f>
        <v>0</v>
      </c>
      <c r="FX166" s="111">
        <f>IFERROR(IF($H137&gt;=$AO$3,IF(FX164="F",$J137,0),IF(FX163=0,0,MIN($J137*INT((FX$33-$E137)/$H137),$BD$2)-SUM($Q166:FW166))),0)</f>
        <v>0</v>
      </c>
      <c r="FY166" s="111">
        <f>IFERROR(IF($H137&gt;=$AO$3,IF(FY164="F",$J137,0),IF(FY163=0,0,MIN($J137*INT((FY$33-$E137)/$H137),$BD$2)-SUM($Q166:FX166))),0)</f>
        <v>0</v>
      </c>
      <c r="FZ166" s="110">
        <f>IFERROR(IF($H137&gt;=$AO$3,IF(FZ164="F",$J137,0),IF(FZ163=0,0,MIN($J137*INT((FZ$33-$E137)/$H137),$BD$2)-SUM($Q166:FY166))),0)</f>
        <v>0</v>
      </c>
      <c r="GA166" s="112">
        <f>IFERROR(IF($H137&gt;=$AO$3,IF(GA164="F",$J137,0),IF(GA163=0,0,MIN($J137*INT((GA$33-$E137)/$H137),$BD$2)-SUM($Q166:FZ166))),0)</f>
        <v>0</v>
      </c>
      <c r="GB166" s="111">
        <f>IFERROR(IF($H137&gt;=$AO$3,IF(GB164="F",$J137,0),IF(GB163=0,0,MIN($J137*INT((GB$33-$E137)/$H137),$BD$2)-SUM($Q166:GA166))),0)</f>
        <v>0</v>
      </c>
      <c r="GC166" s="111">
        <f>IFERROR(IF($H137&gt;=$AO$3,IF(GC164="F",$J137,0),IF(GC163=0,0,MIN($J137*INT((GC$33-$E137)/$H137),$BD$2)-SUM($Q166:GB166))),0)</f>
        <v>0</v>
      </c>
      <c r="GD166" s="111">
        <f>IFERROR(IF($H137&gt;=$AO$3,IF(GD164="F",$J137,0),IF(GD163=0,0,MIN($J137*INT((GD$33-$E137)/$H137),$BD$2)-SUM($Q166:GC166))),0)</f>
        <v>0</v>
      </c>
      <c r="GE166" s="110">
        <f>IFERROR(IF($H137&gt;=$AO$3,IF(GE164="F",$J137,0),IF(GE163=0,0,MIN($J137*INT((GE$33-$E137)/$H137),$BD$2)-SUM($Q166:GD166))),0)</f>
        <v>0</v>
      </c>
      <c r="GF166" s="112">
        <f>IFERROR(IF($H137&gt;=$AO$3,IF(GF164="F",$J137,0),IF(GF163=0,0,MIN($J137*INT((GF$33-$E137)/$H137),$BD$2)-SUM($Q166:GE166))),0)</f>
        <v>0</v>
      </c>
      <c r="GG166" s="111">
        <f>IFERROR(IF($H137&gt;=$AO$3,IF(GG164="F",$J137,0),IF(GG163=0,0,MIN($J137*INT((GG$33-$E137)/$H137),$BD$2)-SUM($Q166:GF166))),0)</f>
        <v>0</v>
      </c>
      <c r="GH166" s="111">
        <f>IFERROR(IF($H137&gt;=$AO$3,IF(GH164="F",$J137,0),IF(GH163=0,0,MIN($J137*INT((GH$33-$E137)/$H137),$BD$2)-SUM($Q166:GG166))),0)</f>
        <v>0</v>
      </c>
      <c r="GI166" s="111">
        <f>IFERROR(IF($H137&gt;=$AO$3,IF(GI164="F",$J137,0),IF(GI163=0,0,MIN($J137*INT((GI$33-$E137)/$H137),$BD$2)-SUM($Q166:GH166))),0)</f>
        <v>0</v>
      </c>
      <c r="GJ166" s="110">
        <f>IFERROR(IF($H137&gt;=$AO$3,IF(GJ164="F",$J137,0),IF(GJ163=0,0,MIN($J137*INT((GJ$33-$E137)/$H137),$BD$2)-SUM($Q166:GI166))),0)</f>
        <v>0</v>
      </c>
      <c r="GK166" s="112">
        <f>IFERROR(IF($H137&gt;=$AO$3,IF(GK164="F",$J137,0),IF(GK163=0,0,MIN($J137*INT((GK$33-$E137)/$H137),$BD$2)-SUM($Q166:GJ166))),0)</f>
        <v>0</v>
      </c>
      <c r="GL166" s="111">
        <f>IFERROR(IF($H137&gt;=$AO$3,IF(GL164="F",$J137,0),IF(GL163=0,0,MIN($J137*INT((GL$33-$E137)/$H137),$BD$2)-SUM($Q166:GK166))),0)</f>
        <v>0</v>
      </c>
      <c r="GM166" s="111">
        <f>IFERROR(IF($H137&gt;=$AO$3,IF(GM164="F",$J137,0),IF(GM163=0,0,MIN($J137*INT((GM$33-$E137)/$H137),$BD$2)-SUM($Q166:GL166))),0)</f>
        <v>0</v>
      </c>
      <c r="GN166" s="111">
        <f>IFERROR(IF($H137&gt;=$AO$3,IF(GN164="F",$J137,0),IF(GN163=0,0,MIN($J137*INT((GN$33-$E137)/$H137),$BD$2)-SUM($Q166:GM166))),0)</f>
        <v>0</v>
      </c>
      <c r="GO166" s="110">
        <f>IFERROR(IF($H137&gt;=$AO$3,IF(GO164="F",$J137,0),IF(GO163=0,0,MIN($J137*INT((GO$33-$E137)/$H137),$BD$2)-SUM($Q166:GN166))),0)</f>
        <v>0</v>
      </c>
      <c r="GP166" s="112">
        <f>IFERROR(IF($H137&gt;=$AO$3,IF(GP164="F",$J137,0),IF(GP163=0,0,MIN($J137*INT((GP$33-$E137)/$H137),$BD$2)-SUM($Q166:GO166))),0)</f>
        <v>0</v>
      </c>
      <c r="GQ166" s="111">
        <f>IFERROR(IF($H137&gt;=$AO$3,IF(GQ164="F",$J137,0),IF(GQ163=0,0,MIN($J137*INT((GQ$33-$E137)/$H137),$BD$2)-SUM($Q166:GP166))),0)</f>
        <v>0</v>
      </c>
      <c r="GR166" s="111">
        <f>IFERROR(IF($H137&gt;=$AO$3,IF(GR164="F",$J137,0),IF(GR163=0,0,MIN($J137*INT((GR$33-$E137)/$H137),$BD$2)-SUM($Q166:GQ166))),0)</f>
        <v>0</v>
      </c>
      <c r="GS166" s="111">
        <f>IFERROR(IF($H137&gt;=$AO$3,IF(GS164="F",$J137,0),IF(GS163=0,0,MIN($J137*INT((GS$33-$E137)/$H137),$BD$2)-SUM($Q166:GR166))),0)</f>
        <v>0</v>
      </c>
      <c r="GT166" s="110">
        <f>IFERROR(IF($H137&gt;=$AO$3,IF(GT164="F",$J137,0),IF(GT163=0,0,MIN($J137*INT((GT$33-$E137)/$H137),$BD$2)-SUM($Q166:GS166))),0)</f>
        <v>0</v>
      </c>
      <c r="GU166" s="112">
        <f>IFERROR(IF($H137&gt;=$AO$3,IF(GU164="F",$J137,0),IF(GU163=0,0,MIN($J137*INT((GU$33-$E137)/$H137),$BD$2)-SUM($Q166:GT166))),0)</f>
        <v>0</v>
      </c>
      <c r="GV166" s="111">
        <f>IFERROR(IF($H137&gt;=$AO$3,IF(GV164="F",$J137,0),IF(GV163=0,0,MIN($J137*INT((GV$33-$E137)/$H137),$BD$2)-SUM($Q166:GU166))),0)</f>
        <v>0</v>
      </c>
      <c r="GW166" s="111">
        <f>IFERROR(IF($H137&gt;=$AO$3,IF(GW164="F",$J137,0),IF(GW163=0,0,MIN($J137*INT((GW$33-$E137)/$H137),$BD$2)-SUM($Q166:GV166))),0)</f>
        <v>0</v>
      </c>
      <c r="GX166" s="111">
        <f>IFERROR(IF($H137&gt;=$AO$3,IF(GX164="F",$J137,0),IF(GX163=0,0,MIN($J137*INT((GX$33-$E137)/$H137),$BD$2)-SUM($Q166:GW166))),0)</f>
        <v>0</v>
      </c>
      <c r="GY166" s="110">
        <f>IFERROR(IF($H137&gt;=$AO$3,IF(GY164="F",$J137,0),IF(GY163=0,0,MIN($J137*INT((GY$33-$E137)/$H137),$BD$2)-SUM($Q166:GX166))),0)</f>
        <v>0</v>
      </c>
      <c r="GZ166" s="112">
        <f>IFERROR(IF($H137&gt;=$AO$3,IF(GZ164="F",$J137,0),IF(GZ163=0,0,MIN($J137*INT((GZ$33-$E137)/$H137),$BD$2)-SUM($Q166:GY166))),0)</f>
        <v>0</v>
      </c>
      <c r="HA166" s="111">
        <f>IFERROR(IF($H137&gt;=$AO$3,IF(HA164="F",$J137,0),IF(HA163=0,0,MIN($J137*INT((HA$33-$E137)/$H137),$BD$2)-SUM($Q166:GZ166))),0)</f>
        <v>0</v>
      </c>
      <c r="HB166" s="111">
        <f>IFERROR(IF($H137&gt;=$AO$3,IF(HB164="F",$J137,0),IF(HB163=0,0,MIN($J137*INT((HB$33-$E137)/$H137),$BD$2)-SUM($Q166:HA166))),0)</f>
        <v>0</v>
      </c>
      <c r="HC166" s="111">
        <f>IFERROR(IF($H137&gt;=$AO$3,IF(HC164="F",$J137,0),IF(HC163=0,0,MIN($J137*INT((HC$33-$E137)/$H137),$BD$2)-SUM($Q166:HB166))),0)</f>
        <v>0</v>
      </c>
      <c r="HD166" s="110">
        <f>IFERROR(IF($H137&gt;=$AO$3,IF(HD164="F",$J137,0),IF(HD163=0,0,MIN($J137*INT((HD$33-$E137)/$H137),$BD$2)-SUM($Q166:HC166))),0)</f>
        <v>0</v>
      </c>
      <c r="HE166" s="112">
        <f>IFERROR(IF($H137&gt;=$AO$3,IF(HE164="F",$J137,0),IF(HE163=0,0,MIN($J137*INT((HE$33-$E137)/$H137),$BD$2)-SUM($Q166:HD166))),0)</f>
        <v>0</v>
      </c>
      <c r="HF166" s="111">
        <f>IFERROR(IF($H137&gt;=$AO$3,IF(HF164="F",$J137,0),IF(HF163=0,0,MIN($J137*INT((HF$33-$E137)/$H137),$BD$2)-SUM($Q166:HE166))),0)</f>
        <v>0</v>
      </c>
      <c r="HG166" s="111">
        <f>IFERROR(IF($H137&gt;=$AO$3,IF(HG164="F",$J137,0),IF(HG163=0,0,MIN($J137*INT((HG$33-$E137)/$H137),$BD$2)-SUM($Q166:HF166))),0)</f>
        <v>0</v>
      </c>
      <c r="HH166" s="111">
        <f>IFERROR(IF($H137&gt;=$AO$3,IF(HH164="F",$J137,0),IF(HH163=0,0,MIN($J137*INT((HH$33-$E137)/$H137),$BD$2)-SUM($Q166:HG166))),0)</f>
        <v>0</v>
      </c>
      <c r="HI166" s="110">
        <f>IFERROR(IF($H137&gt;=$AO$3,IF(HI164="F",$J137,0),IF(HI163=0,0,MIN($J137*INT((HI$33-$E137)/$H137),$BD$2)-SUM($Q166:HH166))),0)</f>
        <v>0</v>
      </c>
      <c r="HJ166" s="112">
        <f>IFERROR(IF($H137&gt;=$AO$3,IF(HJ164="F",$J137,0),IF(HJ163=0,0,MIN($J137*INT((HJ$33-$E137)/$H137),$BD$2)-SUM($Q166:HI166))),0)</f>
        <v>0</v>
      </c>
      <c r="HK166" s="111">
        <f>IFERROR(IF($H137&gt;=$AO$3,IF(HK164="F",$J137,0),IF(HK163=0,0,MIN($J137*INT((HK$33-$E137)/$H137),$BD$2)-SUM($Q166:HJ166))),0)</f>
        <v>0</v>
      </c>
      <c r="HL166" s="111">
        <f>IFERROR(IF($H137&gt;=$AO$3,IF(HL164="F",$J137,0),IF(HL163=0,0,MIN($J137*INT((HL$33-$E137)/$H137),$BD$2)-SUM($Q166:HK166))),0)</f>
        <v>0</v>
      </c>
      <c r="HM166" s="111">
        <f>IFERROR(IF($H137&gt;=$AO$3,IF(HM164="F",$J137,0),IF(HM163=0,0,MIN($J137*INT((HM$33-$E137)/$H137),$BD$2)-SUM($Q166:HL166))),0)</f>
        <v>0</v>
      </c>
      <c r="HN166" s="110">
        <f>IFERROR(IF($H137&gt;=$AO$3,IF(HN164="F",$J137,0),IF(HN163=0,0,MIN($J137*INT((HN$33-$E137)/$H137),$BD$2)-SUM($Q166:HM166))),0)</f>
        <v>0</v>
      </c>
      <c r="HO166" s="112">
        <f>IFERROR(IF($H137&gt;=$AO$3,IF(HO164="F",$J137,0),IF(HO163=0,0,MIN($J137*INT((HO$33-$E137)/$H137),$BD$2)-SUM($Q166:HN166))),0)</f>
        <v>0</v>
      </c>
      <c r="HP166" s="111">
        <f>IFERROR(IF($H137&gt;=$AO$3,IF(HP164="F",$J137,0),IF(HP163=0,0,MIN($J137*INT((HP$33-$E137)/$H137),$BD$2)-SUM($Q166:HO166))),0)</f>
        <v>0</v>
      </c>
      <c r="HQ166" s="111">
        <f>IFERROR(IF($H137&gt;=$AO$3,IF(HQ164="F",$J137,0),IF(HQ163=0,0,MIN($J137*INT((HQ$33-$E137)/$H137),$BD$2)-SUM($Q166:HP166))),0)</f>
        <v>0</v>
      </c>
      <c r="HR166" s="111">
        <f>IFERROR(IF($H137&gt;=$AO$3,IF(HR164="F",$J137,0),IF(HR163=0,0,MIN($J137*INT((HR$33-$E137)/$H137),$BD$2)-SUM($Q166:HQ166))),0)</f>
        <v>0</v>
      </c>
      <c r="HS166" s="110">
        <f>IFERROR(IF($H137&gt;=$AO$3,IF(HS164="F",$J137,0),IF(HS163=0,0,MIN($J137*INT((HS$33-$E137)/$H137),$BD$2)-SUM($Q166:HR166))),0)</f>
        <v>0</v>
      </c>
      <c r="HT166" s="112">
        <f>IFERROR(IF($H137&gt;=$AO$3,IF(HT164="F",$J137,0),IF(HT163=0,0,MIN($J137*INT((HT$33-$E137)/$H137),$BD$2)-SUM($Q166:HS166))),0)</f>
        <v>0</v>
      </c>
      <c r="HU166" s="111">
        <f>IFERROR(IF($H137&gt;=$AO$3,IF(HU164="F",$J137,0),IF(HU163=0,0,MIN($J137*INT((HU$33-$E137)/$H137),$BD$2)-SUM($Q166:HT166))),0)</f>
        <v>0</v>
      </c>
      <c r="HV166" s="111">
        <f>IFERROR(IF($H137&gt;=$AO$3,IF(HV164="F",$J137,0),IF(HV163=0,0,MIN($J137*INT((HV$33-$E137)/$H137),$BD$2)-SUM($Q166:HU166))),0)</f>
        <v>0</v>
      </c>
      <c r="HW166" s="111">
        <f>IFERROR(IF($H137&gt;=$AO$3,IF(HW164="F",$J137,0),IF(HW163=0,0,MIN($J137*INT((HW$33-$E137)/$H137),$BD$2)-SUM($Q166:HV166))),0)</f>
        <v>0</v>
      </c>
      <c r="HX166" s="110">
        <f>IFERROR(IF($H137&gt;=$AO$3,IF(HX164="F",$J137,0),IF(HX163=0,0,MIN($J137*INT((HX$33-$E137)/$H137),$BD$2)-SUM($Q166:HW166))),0)</f>
        <v>0</v>
      </c>
      <c r="HY166" s="112">
        <f>IFERROR(IF($H137&gt;=$AO$3,IF(HY164="F",$J137,0),IF(HY163=0,0,MIN($J137*INT((HY$33-$E137)/$H137),$BD$2)-SUM($Q166:HX166))),0)</f>
        <v>0</v>
      </c>
      <c r="HZ166" s="111">
        <f>IFERROR(IF($H137&gt;=$AO$3,IF(HZ164="F",$J137,0),IF(HZ163=0,0,MIN($J137*INT((HZ$33-$E137)/$H137),$BD$2)-SUM($Q166:HY166))),0)</f>
        <v>0</v>
      </c>
      <c r="IA166" s="111">
        <f>IFERROR(IF($H137&gt;=$AO$3,IF(IA164="F",$J137,0),IF(IA163=0,0,MIN($J137*INT((IA$33-$E137)/$H137),$BD$2)-SUM($Q166:HZ166))),0)</f>
        <v>0</v>
      </c>
      <c r="IB166" s="111">
        <f>IFERROR(IF($H137&gt;=$AO$3,IF(IB164="F",$J137,0),IF(IB163=0,0,MIN($J137*INT((IB$33-$E137)/$H137),$BD$2)-SUM($Q166:IA166))),0)</f>
        <v>0</v>
      </c>
      <c r="IC166" s="110">
        <f>IFERROR(IF($H137&gt;=$AO$3,IF(IC164="F",$J137,0),IF(IC163=0,0,MIN($J137*INT((IC$33-$E137)/$H137),$BD$2)-SUM($Q166:IB166))),0)</f>
        <v>0</v>
      </c>
      <c r="ID166" s="112">
        <f>IFERROR(IF($H137&gt;=$AO$3,IF(ID164="F",$J137,0),IF(ID163=0,0,MIN($J137*INT((ID$33-$E137)/$H137),$BD$2)-SUM($Q166:IC166))),0)</f>
        <v>0</v>
      </c>
      <c r="IE166" s="111">
        <f>IFERROR(IF($H137&gt;=$AO$3,IF(IE164="F",$J137,0),IF(IE163=0,0,MIN($J137*INT((IE$33-$E137)/$H137),$BD$2)-SUM($Q166:ID166))),0)</f>
        <v>0</v>
      </c>
      <c r="IF166" s="111">
        <f>IFERROR(IF($H137&gt;=$AO$3,IF(IF164="F",$J137,0),IF(IF163=0,0,MIN($J137*INT((IF$33-$E137)/$H137),$BD$2)-SUM($Q166:IE166))),0)</f>
        <v>0</v>
      </c>
      <c r="IG166" s="111">
        <f>IFERROR(IF($H137&gt;=$AO$3,IF(IG164="F",$J137,0),IF(IG163=0,0,MIN($J137*INT((IG$33-$E137)/$H137),$BD$2)-SUM($Q166:IF166))),0)</f>
        <v>0</v>
      </c>
      <c r="IH166" s="110">
        <f>IFERROR(IF($H137&gt;=$AO$3,IF(IH164="F",$J137,0),IF(IH163=0,0,MIN($J137*INT((IH$33-$E137)/$H137),$BD$2)-SUM($Q166:IG166))),0)</f>
        <v>0</v>
      </c>
      <c r="II166" s="112">
        <f>IFERROR(IF($H137&gt;=$AO$3,IF(II164="F",$J137,0),IF(II163=0,0,MIN($J137*INT((II$33-$E137)/$H137),$BD$2)-SUM($Q166:IH166))),0)</f>
        <v>0</v>
      </c>
      <c r="IJ166" s="111">
        <f>IFERROR(IF($H137&gt;=$AO$3,IF(IJ164="F",$J137,0),IF(IJ163=0,0,MIN($J137*INT((IJ$33-$E137)/$H137),$BD$2)-SUM($Q166:II166))),0)</f>
        <v>0</v>
      </c>
      <c r="IK166" s="111">
        <f>IFERROR(IF($H137&gt;=$AO$3,IF(IK164="F",$J137,0),IF(IK163=0,0,MIN($J137*INT((IK$33-$E137)/$H137),$BD$2)-SUM($Q166:IJ166))),0)</f>
        <v>0</v>
      </c>
      <c r="IL166" s="111">
        <f>IFERROR(IF($H137&gt;=$AO$3,IF(IL164="F",$J137,0),IF(IL163=0,0,MIN($J137*INT((IL$33-$E137)/$H137),$BD$2)-SUM($Q166:IK166))),0)</f>
        <v>0</v>
      </c>
      <c r="IM166" s="110">
        <f>IFERROR(IF($H137&gt;=$AO$3,IF(IM164="F",$J137,0),IF(IM163=0,0,MIN($J137*INT((IM$33-$E137)/$H137),$BD$2)-SUM($Q166:IL166))),0)</f>
        <v>0</v>
      </c>
      <c r="IN166" s="112">
        <f>IFERROR(IF($H137&gt;=$AO$3,IF(IN164="F",$J137,0),IF(IN163=0,0,MIN($J137*INT((IN$33-$E137)/$H137),$BD$2)-SUM($Q166:IM166))),0)</f>
        <v>0</v>
      </c>
      <c r="IO166" s="111">
        <f>IFERROR(IF($H137&gt;=$AO$3,IF(IO164="F",$J137,0),IF(IO163=0,0,MIN($J137*INT((IO$33-$E137)/$H137),$BD$2)-SUM($Q166:IN166))),0)</f>
        <v>0</v>
      </c>
      <c r="IP166" s="111">
        <f>IFERROR(IF($H137&gt;=$AO$3,IF(IP164="F",$J137,0),IF(IP163=0,0,MIN($J137*INT((IP$33-$E137)/$H137),$BD$2)-SUM($Q166:IO166))),0)</f>
        <v>0</v>
      </c>
      <c r="IQ166" s="111">
        <f>IFERROR(IF($H137&gt;=$AO$3,IF(IQ164="F",$J137,0),IF(IQ163=0,0,MIN($J137*INT((IQ$33-$E137)/$H137),$BD$2)-SUM($Q166:IP166))),0)</f>
        <v>0</v>
      </c>
      <c r="IR166" s="110">
        <f>IFERROR(IF($H137&gt;=$AO$3,IF(IR164="F",$J137,0),IF(IR163=0,0,MIN($J137*INT((IR$33-$E137)/$H137),$BD$2)-SUM($Q166:IQ166))),0)</f>
        <v>0</v>
      </c>
      <c r="IS166" s="112">
        <f>IFERROR(IF($H137&gt;=$AO$3,IF(IS164="F",$J137,0),IF(IS163=0,0,MIN($J137*INT((IS$33-$E137)/$H137),$BD$2)-SUM($Q166:IR166))),0)</f>
        <v>0</v>
      </c>
      <c r="IT166" s="111">
        <f>IFERROR(IF($H137&gt;=$AO$3,IF(IT164="F",$J137,0),IF(IT163=0,0,MIN($J137*INT((IT$33-$E137)/$H137),$BD$2)-SUM($Q166:IS166))),0)</f>
        <v>0</v>
      </c>
      <c r="IU166" s="111">
        <f>IFERROR(IF($H137&gt;=$AO$3,IF(IU164="F",$J137,0),IF(IU163=0,0,MIN($J137*INT((IU$33-$E137)/$H137),$BD$2)-SUM($Q166:IT166))),0)</f>
        <v>0</v>
      </c>
      <c r="IV166" s="111">
        <f>IFERROR(IF($H137&gt;=$AO$3,IF(IV164="F",$J137,0),IF(IV163=0,0,MIN($J137*INT((IV$33-$E137)/$H137),$BD$2)-SUM($Q166:IU166))),0)</f>
        <v>0</v>
      </c>
      <c r="IW166" s="110">
        <f>IFERROR(IF($H137&gt;=$AO$3,IF(IW164="F",$J137,0),IF(IW163=0,0,MIN($J137*INT((IW$33-$E137)/$H137),$BD$2)-SUM($Q166:IV166))),0)</f>
        <v>0</v>
      </c>
      <c r="IX166" s="112">
        <f>IFERROR(IF($H137&gt;=$AO$3,IF(IX164="F",$J137,0),IF(IX163=0,0,MIN($J137*INT((IX$33-$E137)/$H137),$BD$2)-SUM($Q166:IW166))),0)</f>
        <v>0</v>
      </c>
      <c r="IY166" s="111">
        <f>IFERROR(IF($H137&gt;=$AO$3,IF(IY164="F",$J137,0),IF(IY163=0,0,MIN($J137*INT((IY$33-$E137)/$H137),$BD$2)-SUM($Q166:IX166))),0)</f>
        <v>0</v>
      </c>
      <c r="IZ166" s="111">
        <f>IFERROR(IF($H137&gt;=$AO$3,IF(IZ164="F",$J137,0),IF(IZ163=0,0,MIN($J137*INT((IZ$33-$E137)/$H137),$BD$2)-SUM($Q166:IY166))),0)</f>
        <v>0</v>
      </c>
      <c r="JA166" s="111">
        <f>IFERROR(IF($H137&gt;=$AO$3,IF(JA164="F",$J137,0),IF(JA163=0,0,MIN($J137*INT((JA$33-$E137)/$H137),$BD$2)-SUM($Q166:IZ166))),0)</f>
        <v>0</v>
      </c>
      <c r="JB166" s="110">
        <f>IFERROR(IF($H137&gt;=$AO$3,IF(JB164="F",$J137,0),IF(JB163=0,0,MIN($J137*INT((JB$33-$E137)/$H137),$BD$2)-SUM($Q166:JA166))),0)</f>
        <v>0</v>
      </c>
      <c r="JC166" s="112">
        <f>IFERROR(IF($H137&gt;=$AO$3,IF(JC164="F",$J137,0),IF(JC163=0,0,MIN($J137*INT((JC$33-$E137)/$H137),$BD$2)-SUM($Q166:JB166))),0)</f>
        <v>0</v>
      </c>
      <c r="JD166" s="111">
        <f>IFERROR(IF($H137&gt;=$AO$3,IF(JD164="F",$J137,0),IF(JD163=0,0,MIN($J137*INT((JD$33-$E137)/$H137),$BD$2)-SUM($Q166:JC166))),0)</f>
        <v>0</v>
      </c>
      <c r="JE166" s="111">
        <f>IFERROR(IF($H137&gt;=$AO$3,IF(JE164="F",$J137,0),IF(JE163=0,0,MIN($J137*INT((JE$33-$E137)/$H137),$BD$2)-SUM($Q166:JD166))),0)</f>
        <v>0</v>
      </c>
      <c r="JF166" s="111">
        <f>IFERROR(IF($H137&gt;=$AO$3,IF(JF164="F",$J137,0),IF(JF163=0,0,MIN($J137*INT((JF$33-$E137)/$H137),$BD$2)-SUM($Q166:JE166))),0)</f>
        <v>0</v>
      </c>
      <c r="JG166" s="110">
        <f>IFERROR(IF($H137&gt;=$AO$3,IF(JG164="F",$J137,0),IF(JG163=0,0,MIN($J137*INT((JG$33-$E137)/$H137),$BD$2)-SUM($Q166:JF166))),0)</f>
        <v>0</v>
      </c>
      <c r="JH166" s="112">
        <f>IFERROR(IF($H137&gt;=$AO$3,IF(JH164="F",$J137,0),IF(JH163=0,0,MIN($J137*INT((JH$33-$E137)/$H137),$BD$2)-SUM($Q166:JG166))),0)</f>
        <v>0</v>
      </c>
      <c r="JI166" s="111">
        <f>IFERROR(IF($H137&gt;=$AO$3,IF(JI164="F",$J137,0),IF(JI163=0,0,MIN($J137*INT((JI$33-$E137)/$H137),$BD$2)-SUM($Q166:JH166))),0)</f>
        <v>0</v>
      </c>
      <c r="JJ166" s="111">
        <f>IFERROR(IF($H137&gt;=$AO$3,IF(JJ164="F",$J137,0),IF(JJ163=0,0,MIN($J137*INT((JJ$33-$E137)/$H137),$BD$2)-SUM($Q166:JI166))),0)</f>
        <v>0</v>
      </c>
      <c r="JK166" s="111">
        <f>IFERROR(IF($H137&gt;=$AO$3,IF(JK164="F",$J137,0),IF(JK163=0,0,MIN($J137*INT((JK$33-$E137)/$H137),$BD$2)-SUM($Q166:JJ166))),0)</f>
        <v>0</v>
      </c>
      <c r="JL166" s="110">
        <f>IFERROR(IF($H137&gt;=$AO$3,IF(JL164="F",$J137,0),IF(JL163=0,0,MIN($J137*INT((JL$33-$E137)/$H137),$BD$2)-SUM($Q166:JK166))),0)</f>
        <v>0</v>
      </c>
      <c r="JM166" s="112">
        <f>IFERROR(IF($H137&gt;=$AO$3,IF(JM164="F",$J137,0),IF(JM163=0,0,MIN($J137*INT((JM$33-$E137)/$H137),$BD$2)-SUM($Q166:JL166))),0)</f>
        <v>0</v>
      </c>
      <c r="JN166" s="111">
        <f>IFERROR(IF($H137&gt;=$AO$3,IF(JN164="F",$J137,0),IF(JN163=0,0,MIN($J137*INT((JN$33-$E137)/$H137),$BD$2)-SUM($Q166:JM166))),0)</f>
        <v>0</v>
      </c>
      <c r="JO166" s="111">
        <f>IFERROR(IF($H137&gt;=$AO$3,IF(JO164="F",$J137,0),IF(JO163=0,0,MIN($J137*INT((JO$33-$E137)/$H137),$BD$2)-SUM($Q166:JN166))),0)</f>
        <v>0</v>
      </c>
      <c r="JP166" s="111">
        <f>IFERROR(IF($H137&gt;=$AO$3,IF(JP164="F",$J137,0),IF(JP163=0,0,MIN($J137*INT((JP$33-$E137)/$H137),$BD$2)-SUM($Q166:JO166))),0)</f>
        <v>0</v>
      </c>
      <c r="JQ166" s="110">
        <f>IFERROR(IF($H137&gt;=$AO$3,IF(JQ164="F",$J137,0),IF(JQ163=0,0,MIN($J137*INT((JQ$33-$E137)/$H137),$BD$2)-SUM($Q166:JP166))),0)</f>
        <v>0</v>
      </c>
      <c r="JR166" s="112">
        <f>IFERROR(IF($H137&gt;=$AO$3,IF(JR164="F",$J137,0),IF(JR163=0,0,MIN($J137*INT((JR$33-$E137)/$H137),$BD$2)-SUM($Q166:JQ166))),0)</f>
        <v>0</v>
      </c>
      <c r="JS166" s="111">
        <f>IFERROR(IF($H137&gt;=$AO$3,IF(JS164="F",$J137,0),IF(JS163=0,0,MIN($J137*INT((JS$33-$E137)/$H137),$BD$2)-SUM($Q166:JR166))),0)</f>
        <v>0</v>
      </c>
      <c r="JT166" s="111">
        <f>IFERROR(IF($H137&gt;=$AO$3,IF(JT164="F",$J137,0),IF(JT163=0,0,MIN($J137*INT((JT$33-$E137)/$H137),$BD$2)-SUM($Q166:JS166))),0)</f>
        <v>0</v>
      </c>
      <c r="JU166" s="111">
        <f>IFERROR(IF($H137&gt;=$AO$3,IF(JU164="F",$J137,0),IF(JU163=0,0,MIN($J137*INT((JU$33-$E137)/$H137),$BD$2)-SUM($Q166:JT166))),0)</f>
        <v>0</v>
      </c>
      <c r="JV166" s="110">
        <f>IFERROR(IF($H137&gt;=$AO$3,IF(JV164="F",$J137,0),IF(JV163=0,0,MIN($J137*INT((JV$33-$E137)/$H137),$BD$2)-SUM($Q166:JU166))),0)</f>
        <v>0</v>
      </c>
      <c r="JW166" s="112">
        <f>IFERROR(IF($H137&gt;=$AO$3,IF(JW164="F",$J137,0),IF(JW163=0,0,MIN($J137*INT((JW$33-$E137)/$H137),$BD$2)-SUM($Q166:JV166))),0)</f>
        <v>0</v>
      </c>
      <c r="JX166" s="111">
        <f>IFERROR(IF($H137&gt;=$AO$3,IF(JX164="F",$J137,0),IF(JX163=0,0,MIN($J137*INT((JX$33-$E137)/$H137),$BD$2)-SUM($Q166:JW166))),0)</f>
        <v>0</v>
      </c>
      <c r="JY166" s="111">
        <f>IFERROR(IF($H137&gt;=$AO$3,IF(JY164="F",$J137,0),IF(JY163=0,0,MIN($J137*INT((JY$33-$E137)/$H137),$BD$2)-SUM($Q166:JX166))),0)</f>
        <v>0</v>
      </c>
      <c r="JZ166" s="111">
        <f>IFERROR(IF($H137&gt;=$AO$3,IF(JZ164="F",$J137,0),IF(JZ163=0,0,MIN($J137*INT((JZ$33-$E137)/$H137),$BD$2)-SUM($Q166:JY166))),0)</f>
        <v>0</v>
      </c>
      <c r="KA166" s="110">
        <f>IFERROR(IF($H137&gt;=$AO$3,IF(KA164="F",$J137,0),IF(KA163=0,0,MIN($J137*INT((KA$33-$E137)/$H137),$BD$2)-SUM($Q166:JZ166))),0)</f>
        <v>0</v>
      </c>
      <c r="KB166" s="112">
        <f>IFERROR(IF($H137&gt;=$AO$3,IF(KB164="F",$J137,0),IF(KB163=0,0,MIN($J137*INT((KB$33-$E137)/$H137),$BD$2)-SUM($Q166:KA166))),0)</f>
        <v>0</v>
      </c>
      <c r="KC166" s="111">
        <f>IFERROR(IF($H137&gt;=$AO$3,IF(KC164="F",$J137,0),IF(KC163=0,0,MIN($J137*INT((KC$33-$E137)/$H137),$BD$2)-SUM($Q166:KB166))),0)</f>
        <v>0</v>
      </c>
      <c r="KD166" s="111">
        <f>IFERROR(IF($H137&gt;=$AO$3,IF(KD164="F",$J137,0),IF(KD163=0,0,MIN($J137*INT((KD$33-$E137)/$H137),$BD$2)-SUM($Q166:KC166))),0)</f>
        <v>0</v>
      </c>
      <c r="KE166" s="111">
        <f>IFERROR(IF($H137&gt;=$AO$3,IF(KE164="F",$J137,0),IF(KE163=0,0,MIN($J137*INT((KE$33-$E137)/$H137),$BD$2)-SUM($Q166:KD166))),0)</f>
        <v>0</v>
      </c>
      <c r="KF166" s="110">
        <f>IFERROR(IF($H137&gt;=$AO$3,IF(KF164="F",$J137,0),IF(KF163=0,0,MIN($J137*INT((KF$33-$E137)/$H137),$BD$2)-SUM($Q166:KE166))),0)</f>
        <v>0</v>
      </c>
      <c r="KG166" s="112">
        <f>IFERROR(IF($H137&gt;=$AO$3,IF(KG164="F",$J137,0),IF(KG163=0,0,MIN($J137*INT((KG$33-$E137)/$H137),$BD$2)-SUM($Q166:KF166))),0)</f>
        <v>0</v>
      </c>
      <c r="KH166" s="111">
        <f>IFERROR(IF($H137&gt;=$AO$3,IF(KH164="F",$J137,0),IF(KH163=0,0,MIN($J137*INT((KH$33-$E137)/$H137),$BD$2)-SUM($Q166:KG166))),0)</f>
        <v>0</v>
      </c>
      <c r="KI166" s="111">
        <f>IFERROR(IF($H137&gt;=$AO$3,IF(KI164="F",$J137,0),IF(KI163=0,0,MIN($J137*INT((KI$33-$E137)/$H137),$BD$2)-SUM($Q166:KH166))),0)</f>
        <v>0</v>
      </c>
      <c r="KJ166" s="111">
        <f>IFERROR(IF($H137&gt;=$AO$3,IF(KJ164="F",$J137,0),IF(KJ163=0,0,MIN($J137*INT((KJ$33-$E137)/$H137),$BD$2)-SUM($Q166:KI166))),0)</f>
        <v>0</v>
      </c>
      <c r="KK166" s="110">
        <f>IFERROR(IF($H137&gt;=$AO$3,IF(KK164="F",$J137,0),IF(KK163=0,0,MIN($J137*INT((KK$33-$E137)/$H137),$BD$2)-SUM($Q166:KJ166))),0)</f>
        <v>0</v>
      </c>
      <c r="KL166" s="112">
        <f>IFERROR(IF($H137&gt;=$AO$3,IF(KL164="F",$J137,0),IF(KL163=0,0,MIN($J137*INT((KL$33-$E137)/$H137),$BD$2)-SUM($Q166:KK166))),0)</f>
        <v>0</v>
      </c>
      <c r="KM166" s="111">
        <f>IFERROR(IF($H137&gt;=$AO$3,IF(KM164="F",$J137,0),IF(KM163=0,0,MIN($J137*INT((KM$33-$E137)/$H137),$BD$2)-SUM($Q166:KL166))),0)</f>
        <v>0</v>
      </c>
      <c r="KN166" s="111">
        <f>IFERROR(IF($H137&gt;=$AO$3,IF(KN164="F",$J137,0),IF(KN163=0,0,MIN($J137*INT((KN$33-$E137)/$H137),$BD$2)-SUM($Q166:KM166))),0)</f>
        <v>0</v>
      </c>
      <c r="KO166" s="111">
        <f>IFERROR(IF($H137&gt;=$AO$3,IF(KO164="F",$J137,0),IF(KO163=0,0,MIN($J137*INT((KO$33-$E137)/$H137),$BD$2)-SUM($Q166:KN166))),0)</f>
        <v>0</v>
      </c>
      <c r="KP166" s="110">
        <f>IFERROR(IF($H137&gt;=$AO$3,IF(KP164="F",$J137,0),IF(KP163=0,0,MIN($J137*INT((KP$33-$E137)/$H137),$BD$2)-SUM($Q166:KO166))),0)</f>
        <v>0</v>
      </c>
      <c r="KQ166" s="112">
        <f>IFERROR(IF($H137&gt;=$AO$3,IF(KQ164="F",$J137,0),IF(KQ163=0,0,MIN($J137*INT((KQ$33-$E137)/$H137),$BD$2)-SUM($Q166:KP166))),0)</f>
        <v>0</v>
      </c>
      <c r="KR166" s="111">
        <f>IFERROR(IF($H137&gt;=$AO$3,IF(KR164="F",$J137,0),IF(KR163=0,0,MIN($J137*INT((KR$33-$E137)/$H137),$BD$2)-SUM($Q166:KQ166))),0)</f>
        <v>0</v>
      </c>
      <c r="KS166" s="111">
        <f>IFERROR(IF($H137&gt;=$AO$3,IF(KS164="F",$J137,0),IF(KS163=0,0,MIN($J137*INT((KS$33-$E137)/$H137),$BD$2)-SUM($Q166:KR166))),0)</f>
        <v>0</v>
      </c>
      <c r="KT166" s="111">
        <f>IFERROR(IF($H137&gt;=$AO$3,IF(KT164="F",$J137,0),IF(KT163=0,0,MIN($J137*INT((KT$33-$E137)/$H137),$BD$2)-SUM($Q166:KS166))),0)</f>
        <v>0</v>
      </c>
      <c r="KU166" s="110">
        <f>IFERROR(IF($H137&gt;=$AO$3,IF(KU164="F",$J137,0),IF(KU163=0,0,MIN($J137*INT((KU$33-$E137)/$H137),$BD$2)-SUM($Q166:KT166))),0)</f>
        <v>0</v>
      </c>
      <c r="KV166" s="112">
        <f>IFERROR(IF($H137&gt;=$AO$3,IF(KV164="F",$J137,0),IF(KV163=0,0,MIN($J137*INT((KV$33-$E137)/$H137),$BD$2)-SUM($Q166:KU166))),0)</f>
        <v>0</v>
      </c>
      <c r="KW166" s="111">
        <f>IFERROR(IF($H137&gt;=$AO$3,IF(KW164="F",$J137,0),IF(KW163=0,0,MIN($J137*INT((KW$33-$E137)/$H137),$BD$2)-SUM($Q166:KV166))),0)</f>
        <v>0</v>
      </c>
      <c r="KX166" s="111">
        <f>IFERROR(IF($H137&gt;=$AO$3,IF(KX164="F",$J137,0),IF(KX163=0,0,MIN($J137*INT((KX$33-$E137)/$H137),$BD$2)-SUM($Q166:KW166))),0)</f>
        <v>0</v>
      </c>
      <c r="KY166" s="111">
        <f>IFERROR(IF($H137&gt;=$AO$3,IF(KY164="F",$J137,0),IF(KY163=0,0,MIN($J137*INT((KY$33-$E137)/$H137),$BD$2)-SUM($Q166:KX166))),0)</f>
        <v>0</v>
      </c>
      <c r="KZ166" s="110">
        <f>IFERROR(IF($H137&gt;=$AO$3,IF(KZ164="F",$J137,0),IF(KZ163=0,0,MIN($J137*INT((KZ$33-$E137)/$H137),$BD$2)-SUM($Q166:KY166))),0)</f>
        <v>0</v>
      </c>
      <c r="LA166" s="112">
        <f>IFERROR(IF($H137&gt;=$AO$3,IF(LA164="F",$J137,0),IF(LA163=0,0,MIN($J137*INT((LA$33-$E137)/$H137),$BD$2)-SUM($Q166:KZ166))),0)</f>
        <v>0</v>
      </c>
      <c r="LB166" s="111">
        <f>IFERROR(IF($H137&gt;=$AO$3,IF(LB164="F",$J137,0),IF(LB163=0,0,MIN($J137*INT((LB$33-$E137)/$H137),$BD$2)-SUM($Q166:LA166))),0)</f>
        <v>0</v>
      </c>
      <c r="LC166" s="111">
        <f>IFERROR(IF($H137&gt;=$AO$3,IF(LC164="F",$J137,0),IF(LC163=0,0,MIN($J137*INT((LC$33-$E137)/$H137),$BD$2)-SUM($Q166:LB166))),0)</f>
        <v>0</v>
      </c>
      <c r="LD166" s="111">
        <f>IFERROR(IF($H137&gt;=$AO$3,IF(LD164="F",$J137,0),IF(LD163=0,0,MIN($J137*INT((LD$33-$E137)/$H137),$BD$2)-SUM($Q166:LC166))),0)</f>
        <v>0</v>
      </c>
      <c r="LE166" s="110">
        <f>IFERROR(IF($H137&gt;=$AO$3,IF(LE164="F",$J137,0),IF(LE163=0,0,MIN($J137*INT((LE$33-$E137)/$H137),$BD$2)-SUM($Q166:LD166))),0)</f>
        <v>0</v>
      </c>
      <c r="LF166" s="112">
        <f>IFERROR(IF($H137&gt;=$AO$3,IF(LF164="F",$J137,0),IF(LF163=0,0,MIN($J137*INT((LF$33-$E137)/$H137),$BD$2)-SUM($Q166:LE166))),0)</f>
        <v>0</v>
      </c>
      <c r="LG166" s="111">
        <f>IFERROR(IF($H137&gt;=$AO$3,IF(LG164="F",$J137,0),IF(LG163=0,0,MIN($J137*INT((LG$33-$E137)/$H137),$BD$2)-SUM($Q166:LF166))),0)</f>
        <v>0</v>
      </c>
      <c r="LH166" s="111">
        <f>IFERROR(IF($H137&gt;=$AO$3,IF(LH164="F",$J137,0),IF(LH163=0,0,MIN($J137*INT((LH$33-$E137)/$H137),$BD$2)-SUM($Q166:LG166))),0)</f>
        <v>0</v>
      </c>
      <c r="LI166" s="111">
        <f>IFERROR(IF($H137&gt;=$AO$3,IF(LI164="F",$J137,0),IF(LI163=0,0,MIN($J137*INT((LI$33-$E137)/$H137),$BD$2)-SUM($Q166:LH166))),0)</f>
        <v>0</v>
      </c>
      <c r="LJ166" s="110">
        <f>IFERROR(IF($H137&gt;=$AO$3,IF(LJ164="F",$J137,0),IF(LJ163=0,0,MIN($J137*INT((LJ$33-$E137)/$H137),$BD$2)-SUM($Q166:LI166))),0)</f>
        <v>0</v>
      </c>
      <c r="LK166" s="112">
        <f>IFERROR(IF($H137&gt;=$AO$3,IF(LK164="F",$J137,0),IF(LK163=0,0,MIN($J137*INT((LK$33-$E137)/$H137),$BD$2)-SUM($Q166:LJ166))),0)</f>
        <v>0</v>
      </c>
      <c r="LL166" s="111">
        <f>IFERROR(IF($H137&gt;=$AO$3,IF(LL164="F",$J137,0),IF(LL163=0,0,MIN($J137*INT((LL$33-$E137)/$H137),$BD$2)-SUM($Q166:LK166))),0)</f>
        <v>0</v>
      </c>
      <c r="LM166" s="111">
        <f>IFERROR(IF($H137&gt;=$AO$3,IF(LM164="F",$J137,0),IF(LM163=0,0,MIN($J137*INT((LM$33-$E137)/$H137),$BD$2)-SUM($Q166:LL166))),0)</f>
        <v>0</v>
      </c>
      <c r="LN166" s="111">
        <f>IFERROR(IF($H137&gt;=$AO$3,IF(LN164="F",$J137,0),IF(LN163=0,0,MIN($J137*INT((LN$33-$E137)/$H137),$BD$2)-SUM($Q166:LM166))),0)</f>
        <v>0</v>
      </c>
      <c r="LO166" s="110">
        <f>IFERROR(IF($H137&gt;=$AO$3,IF(LO164="F",$J137,0),IF(LO163=0,0,MIN($J137*INT((LO$33-$E137)/$H137),$BD$2)-SUM($Q166:LN166))),0)</f>
        <v>0</v>
      </c>
      <c r="LP166" s="112">
        <f>IFERROR(IF($H137&gt;=$AO$3,IF(LP164="F",$J137,0),IF(LP163=0,0,MIN($J137*INT((LP$33-$E137)/$H137),$BD$2)-SUM($Q166:LO166))),0)</f>
        <v>0</v>
      </c>
      <c r="LQ166" s="111">
        <f>IFERROR(IF($H137&gt;=$AO$3,IF(LQ164="F",$J137,0),IF(LQ163=0,0,MIN($J137*INT((LQ$33-$E137)/$H137),$BD$2)-SUM($Q166:LP166))),0)</f>
        <v>0</v>
      </c>
      <c r="LR166" s="111">
        <f>IFERROR(IF($H137&gt;=$AO$3,IF(LR164="F",$J137,0),IF(LR163=0,0,MIN($J137*INT((LR$33-$E137)/$H137),$BD$2)-SUM($Q166:LQ166))),0)</f>
        <v>0</v>
      </c>
      <c r="LS166" s="111">
        <f>IFERROR(IF($H137&gt;=$AO$3,IF(LS164="F",$J137,0),IF(LS163=0,0,MIN($J137*INT((LS$33-$E137)/$H137),$BD$2)-SUM($Q166:LR166))),0)</f>
        <v>0</v>
      </c>
      <c r="LT166" s="110">
        <f>IFERROR(IF($H137&gt;=$AO$3,IF(LT164="F",$J137,0),IF(LT163=0,0,MIN($J137*INT((LT$33-$E137)/$H137),$BD$2)-SUM($Q166:LS166))),0)</f>
        <v>0</v>
      </c>
      <c r="LU166" s="112">
        <f>IFERROR(IF($H137&gt;=$AO$3,IF(LU164="F",$J137,0),IF(LU163=0,0,MIN($J137*INT((LU$33-$E137)/$H137),$BD$2)-SUM($Q166:LT166))),0)</f>
        <v>0</v>
      </c>
      <c r="LV166" s="111">
        <f>IFERROR(IF($H137&gt;=$AO$3,IF(LV164="F",$J137,0),IF(LV163=0,0,MIN($J137*INT((LV$33-$E137)/$H137),$BD$2)-SUM($Q166:LU166))),0)</f>
        <v>0</v>
      </c>
      <c r="LW166" s="111">
        <f>IFERROR(IF($H137&gt;=$AO$3,IF(LW164="F",$J137,0),IF(LW163=0,0,MIN($J137*INT((LW$33-$E137)/$H137),$BD$2)-SUM($Q166:LV166))),0)</f>
        <v>0</v>
      </c>
      <c r="LX166" s="111">
        <f>IFERROR(IF($H137&gt;=$AO$3,IF(LX164="F",$J137,0),IF(LX163=0,0,MIN($J137*INT((LX$33-$E137)/$H137),$BD$2)-SUM($Q166:LW166))),0)</f>
        <v>0</v>
      </c>
      <c r="LY166" s="110">
        <f>IFERROR(IF($H137&gt;=$AO$3,IF(LY164="F",$J137,0),IF(LY163=0,0,MIN($J137*INT((LY$33-$E137)/$H137),$BD$2)-SUM($Q166:LX166))),0)</f>
        <v>0</v>
      </c>
      <c r="LZ166" s="112">
        <f>IFERROR(IF($H137&gt;=$AO$3,IF(LZ164="F",$J137,0),IF(LZ163=0,0,MIN($J137*INT((LZ$33-$E137)/$H137),$BD$2)-SUM($Q166:LY166))),0)</f>
        <v>0</v>
      </c>
      <c r="MA166" s="111">
        <f>IFERROR(IF($H137&gt;=$AO$3,IF(MA164="F",$J137,0),IF(MA163=0,0,MIN($J137*INT((MA$33-$E137)/$H137),$BD$2)-SUM($Q166:LZ166))),0)</f>
        <v>0</v>
      </c>
      <c r="MB166" s="111">
        <f>IFERROR(IF($H137&gt;=$AO$3,IF(MB164="F",$J137,0),IF(MB163=0,0,MIN($J137*INT((MB$33-$E137)/$H137),$BD$2)-SUM($Q166:MA166))),0)</f>
        <v>0</v>
      </c>
      <c r="MC166" s="111">
        <f>IFERROR(IF($H137&gt;=$AO$3,IF(MC164="F",$J137,0),IF(MC163=0,0,MIN($J137*INT((MC$33-$E137)/$H137),$BD$2)-SUM($Q166:MB166))),0)</f>
        <v>0</v>
      </c>
      <c r="MD166" s="110">
        <f>IFERROR(IF($H137&gt;=$AO$3,IF(MD164="F",$J137,0),IF(MD163=0,0,MIN($J137*INT((MD$33-$E137)/$H137),$BD$2)-SUM($Q166:MC166))),0)</f>
        <v>0</v>
      </c>
      <c r="ME166" s="112">
        <f>IFERROR(IF($H137&gt;=$AO$3,IF(ME164="F",$J137,0),IF(ME163=0,0,MIN($J137*INT((ME$33-$E137)/$H137),$BD$2)-SUM($Q166:MD166))),0)</f>
        <v>0</v>
      </c>
      <c r="MF166" s="111">
        <f>IFERROR(IF($H137&gt;=$AO$3,IF(MF164="F",$J137,0),IF(MF163=0,0,MIN($J137*INT((MF$33-$E137)/$H137),$BD$2)-SUM($Q166:ME166))),0)</f>
        <v>0</v>
      </c>
      <c r="MG166" s="111">
        <f>IFERROR(IF($H137&gt;=$AO$3,IF(MG164="F",$J137,0),IF(MG163=0,0,MIN($J137*INT((MG$33-$E137)/$H137),$BD$2)-SUM($Q166:MF166))),0)</f>
        <v>0</v>
      </c>
      <c r="MH166" s="111">
        <f>IFERROR(IF($H137&gt;=$AO$3,IF(MH164="F",$J137,0),IF(MH163=0,0,MIN($J137*INT((MH$33-$E137)/$H137),$BD$2)-SUM($Q166:MG166))),0)</f>
        <v>0</v>
      </c>
      <c r="MI166" s="110">
        <f>IFERROR(IF($H137&gt;=$AO$3,IF(MI164="F",$J137,0),IF(MI163=0,0,MIN($J137*INT((MI$33-$E137)/$H137),$BD$2)-SUM($Q166:MH166))),0)</f>
        <v>0</v>
      </c>
      <c r="MJ166" s="112">
        <f>IFERROR(IF($H137&gt;=$AO$3,IF(MJ164="F",$J137,0),IF(MJ163=0,0,MIN($J137*INT((MJ$33-$E137)/$H137),$BD$2)-SUM($Q166:MI166))),0)</f>
        <v>0</v>
      </c>
      <c r="MK166" s="111">
        <f>IFERROR(IF($H137&gt;=$AO$3,IF(MK164="F",$J137,0),IF(MK163=0,0,MIN($J137*INT((MK$33-$E137)/$H137),$BD$2)-SUM($Q166:MJ166))),0)</f>
        <v>0</v>
      </c>
      <c r="ML166" s="111">
        <f>IFERROR(IF($H137&gt;=$AO$3,IF(ML164="F",$J137,0),IF(ML163=0,0,MIN($J137*INT((ML$33-$E137)/$H137),$BD$2)-SUM($Q166:MK166))),0)</f>
        <v>0</v>
      </c>
      <c r="MM166" s="111">
        <f>IFERROR(IF($H137&gt;=$AO$3,IF(MM164="F",$J137,0),IF(MM163=0,0,MIN($J137*INT((MM$33-$E137)/$H137),$BD$2)-SUM($Q166:ML166))),0)</f>
        <v>0</v>
      </c>
      <c r="MN166" s="110">
        <f>IFERROR(IF($H137&gt;=$AO$3,IF(MN164="F",$J137,0),IF(MN163=0,0,MIN($J137*INT((MN$33-$E137)/$H137),$BD$2)-SUM($Q166:MM166))),0)</f>
        <v>0</v>
      </c>
      <c r="MO166" s="112">
        <f>IFERROR(IF($H137&gt;=$AO$3,IF(MO164="F",$J137,0),IF(MO163=0,0,MIN($J137*INT((MO$33-$E137)/$H137),$BD$2)-SUM($Q166:MN166))),0)</f>
        <v>0</v>
      </c>
      <c r="MP166" s="111">
        <f>IFERROR(IF($H137&gt;=$AO$3,IF(MP164="F",$J137,0),IF(MP163=0,0,MIN($J137*INT((MP$33-$E137)/$H137),$BD$2)-SUM($Q166:MO166))),0)</f>
        <v>0</v>
      </c>
      <c r="MQ166" s="111">
        <f>IFERROR(IF($H137&gt;=$AO$3,IF(MQ164="F",$J137,0),IF(MQ163=0,0,MIN($J137*INT((MQ$33-$E137)/$H137),$BD$2)-SUM($Q166:MP166))),0)</f>
        <v>0</v>
      </c>
      <c r="MR166" s="111">
        <f>IFERROR(IF($H137&gt;=$AO$3,IF(MR164="F",$J137,0),IF(MR163=0,0,MIN($J137*INT((MR$33-$E137)/$H137),$BD$2)-SUM($Q166:MQ166))),0)</f>
        <v>0</v>
      </c>
      <c r="MS166" s="110">
        <f>IFERROR(IF($H137&gt;=$AO$3,IF(MS164="F",$J137,0),IF(MS163=0,0,MIN($J137*INT((MS$33-$E137)/$H137),$BD$2)-SUM($Q166:MR166))),0)</f>
        <v>0</v>
      </c>
      <c r="MT166" s="112">
        <f>IFERROR(IF($H137&gt;=$AO$3,IF(MT164="F",$J137,0),IF(MT163=0,0,MIN($J137*INT((MT$33-$E137)/$H137),$BD$2)-SUM($Q166:MS166))),0)</f>
        <v>0</v>
      </c>
      <c r="MU166" s="111">
        <f>IFERROR(IF($H137&gt;=$AO$3,IF(MU164="F",$J137,0),IF(MU163=0,0,MIN($J137*INT((MU$33-$E137)/$H137),$BD$2)-SUM($Q166:MT166))),0)</f>
        <v>0</v>
      </c>
      <c r="MV166" s="111">
        <f>IFERROR(IF($H137&gt;=$AO$3,IF(MV164="F",$J137,0),IF(MV163=0,0,MIN($J137*INT((MV$33-$E137)/$H137),$BD$2)-SUM($Q166:MU166))),0)</f>
        <v>0</v>
      </c>
      <c r="MW166" s="111">
        <f>IFERROR(IF($H137&gt;=$AO$3,IF(MW164="F",$J137,0),IF(MW163=0,0,MIN($J137*INT((MW$33-$E137)/$H137),$BD$2)-SUM($Q166:MV166))),0)</f>
        <v>0</v>
      </c>
      <c r="MX166" s="110">
        <f>IFERROR(IF($H137&gt;=$AO$3,IF(MX164="F",$J137,0),IF(MX163=0,0,MIN($J137*INT((MX$33-$E137)/$H137),$BD$2)-SUM($Q166:MW166))),0)</f>
        <v>0</v>
      </c>
      <c r="MY166" s="112">
        <f>IFERROR(IF($H137&gt;=$AO$3,IF(MY164="F",$J137,0),IF(MY163=0,0,MIN($J137*INT((MY$33-$E137)/$H137),$BD$2)-SUM($Q166:MX166))),0)</f>
        <v>0</v>
      </c>
      <c r="MZ166" s="111">
        <f>IFERROR(IF($H137&gt;=$AO$3,IF(MZ164="F",$J137,0),IF(MZ163=0,0,MIN($J137*INT((MZ$33-$E137)/$H137),$BD$2)-SUM($Q166:MY166))),0)</f>
        <v>0</v>
      </c>
      <c r="NA166" s="111">
        <f>IFERROR(IF($H137&gt;=$AO$3,IF(NA164="F",$J137,0),IF(NA163=0,0,MIN($J137*INT((NA$33-$E137)/$H137),$BD$2)-SUM($Q166:MZ166))),0)</f>
        <v>0</v>
      </c>
      <c r="NB166" s="111">
        <f>IFERROR(IF($H137&gt;=$AO$3,IF(NB164="F",$J137,0),IF(NB163=0,0,MIN($J137*INT((NB$33-$E137)/$H137),$BD$2)-SUM($Q166:NA166))),0)</f>
        <v>0</v>
      </c>
      <c r="NC166" s="110">
        <f>IFERROR(IF($H137&gt;=$AO$3,IF(NC164="F",$J137,0),IF(NC163=0,0,MIN($J137*INT((NC$33-$E137)/$H137),$BD$2)-SUM($Q166:NB166))),0)</f>
        <v>0</v>
      </c>
      <c r="ND166" s="112">
        <f>IFERROR(IF($H137&gt;=$AO$3,IF(ND164="F",$J137,0),IF(ND163=0,0,MIN($J137*INT((ND$33-$E137)/$H137),$BD$2)-SUM($Q166:NC166))),0)</f>
        <v>0</v>
      </c>
      <c r="NE166" s="111">
        <f>IFERROR(IF($H137&gt;=$AO$3,IF(NE164="F",$J137,0),IF(NE163=0,0,MIN($J137*INT((NE$33-$E137)/$H137),$BD$2)-SUM($Q166:ND166))),0)</f>
        <v>0</v>
      </c>
      <c r="NF166" s="111">
        <f>IFERROR(IF($H137&gt;=$AO$3,IF(NF164="F",$J137,0),IF(NF163=0,0,MIN($J137*INT((NF$33-$E137)/$H137),$BD$2)-SUM($Q166:NE166))),0)</f>
        <v>0</v>
      </c>
      <c r="NG166" s="111">
        <f>IFERROR(IF($H137&gt;=$AO$3,IF(NG164="F",$J137,0),IF(NG163=0,0,MIN($J137*INT((NG$33-$E137)/$H137),$BD$2)-SUM($Q166:NF166))),0)</f>
        <v>0</v>
      </c>
      <c r="NH166" s="110">
        <f>IFERROR(IF($H137&gt;=$AO$3,IF(NH164="F",$J137,0),IF(NH163=0,0,MIN($J137*INT((NH$33-$E137)/$H137),$BD$2)-SUM($Q166:NG166))),0)</f>
        <v>0</v>
      </c>
      <c r="NI166" s="112">
        <f>IFERROR(IF($H137&gt;=$AO$3,IF(NI164="F",$J137,0),IF(NI163=0,0,MIN($J137*INT((NI$33-$E137)/$H137),$BD$2)-SUM($Q166:NH166))),0)</f>
        <v>0</v>
      </c>
      <c r="NJ166" s="111">
        <f>IFERROR(IF($H137&gt;=$AO$3,IF(NJ164="F",$J137,0),IF(NJ163=0,0,MIN($J137*INT((NJ$33-$E137)/$H137),$BD$2)-SUM($Q166:NI166))),0)</f>
        <v>0</v>
      </c>
      <c r="NK166" s="111">
        <f>IFERROR(IF($H137&gt;=$AO$3,IF(NK164="F",$J137,0),IF(NK163=0,0,MIN($J137*INT((NK$33-$E137)/$H137),$BD$2)-SUM($Q166:NJ166))),0)</f>
        <v>0</v>
      </c>
      <c r="NL166" s="111">
        <f>IFERROR(IF($H137&gt;=$AO$3,IF(NL164="F",$J137,0),IF(NL163=0,0,MIN($J137*INT((NL$33-$E137)/$H137),$BD$2)-SUM($Q166:NK166))),0)</f>
        <v>0</v>
      </c>
      <c r="NM166" s="110">
        <f>IFERROR(IF($H137&gt;=$AO$3,IF(NM164="F",$J137,0),IF(NM163=0,0,MIN($J137*INT((NM$33-$E137)/$H137),$BD$2)-SUM($Q166:NL166))),0)</f>
        <v>0</v>
      </c>
      <c r="NN166" s="112">
        <f>IFERROR(IF($H137&gt;=$AO$3,IF(NN164="F",$J137,0),IF(NN163=0,0,MIN($J137*INT((NN$33-$E137)/$H137),$BD$2)-SUM($Q166:NM166))),0)</f>
        <v>0</v>
      </c>
      <c r="NO166" s="111">
        <f>IFERROR(IF($H137&gt;=$AO$3,IF(NO164="F",$J137,0),IF(NO163=0,0,MIN($J137*INT((NO$33-$E137)/$H137),$BD$2)-SUM($Q166:NN166))),0)</f>
        <v>0</v>
      </c>
      <c r="NP166" s="111">
        <f>IFERROR(IF($H137&gt;=$AO$3,IF(NP164="F",$J137,0),IF(NP163=0,0,MIN($J137*INT((NP$33-$E137)/$H137),$BD$2)-SUM($Q166:NO166))),0)</f>
        <v>0</v>
      </c>
      <c r="NQ166" s="111">
        <f>IFERROR(IF($H137&gt;=$AO$3,IF(NQ164="F",$J137,0),IF(NQ163=0,0,MIN($J137*INT((NQ$33-$E137)/$H137),$BD$2)-SUM($Q166:NP166))),0)</f>
        <v>0</v>
      </c>
      <c r="NR166" s="110">
        <f>IFERROR(IF($H137&gt;=$AO$3,IF(NR164="F",$J137,0),IF(NR163=0,0,MIN($J137*INT((NR$33-$E137)/$H137),$BD$2)-SUM($Q166:NQ166))),0)</f>
        <v>0</v>
      </c>
      <c r="NS166" s="112">
        <f>IFERROR(IF($H137&gt;=$AO$3,IF(NS164="F",$J137,0),IF(NS163=0,0,MIN($J137*INT((NS$33-$E137)/$H137),$BD$2)-SUM($Q166:NR166))),0)</f>
        <v>0</v>
      </c>
      <c r="NT166" s="111">
        <f>IFERROR(IF($H137&gt;=$AO$3,IF(NT164="F",$J137,0),IF(NT163=0,0,MIN($J137*INT((NT$33-$E137)/$H137),$BD$2)-SUM($Q166:NS166))),0)</f>
        <v>0</v>
      </c>
      <c r="NU166" s="111">
        <f>IFERROR(IF($H137&gt;=$AO$3,IF(NU164="F",$J137,0),IF(NU163=0,0,MIN($J137*INT((NU$33-$E137)/$H137),$BD$2)-SUM($Q166:NT166))),0)</f>
        <v>0</v>
      </c>
      <c r="NV166" s="111">
        <f>IFERROR(IF($H137&gt;=$AO$3,IF(NV164="F",$J137,0),IF(NV163=0,0,MIN($J137*INT((NV$33-$E137)/$H137),$BD$2)-SUM($Q166:NU166))),0)</f>
        <v>0</v>
      </c>
      <c r="NW166" s="110">
        <f>IFERROR(IF($H137&gt;=$AO$3,IF(NW164="F",$J137,0),IF(NW163=0,0,MIN($J137*INT((NW$33-$E137)/$H137),$BD$2)-SUM($Q166:NV166))),0)</f>
        <v>0</v>
      </c>
      <c r="NX166" s="112">
        <f>IFERROR(IF($H137&gt;=$AO$3,IF(NX164="F",$J137,0),IF(NX163=0,0,MIN($J137*INT((NX$33-$E137)/$H137),$BD$2)-SUM($Q166:NW166))),0)</f>
        <v>0</v>
      </c>
      <c r="NY166" s="111">
        <f>IFERROR(IF($H137&gt;=$AO$3,IF(NY164="F",$J137,0),IF(NY163=0,0,MIN($J137*INT((NY$33-$E137)/$H137),$BD$2)-SUM($Q166:NX166))),0)</f>
        <v>0</v>
      </c>
      <c r="NZ166" s="111">
        <f>IFERROR(IF($H137&gt;=$AO$3,IF(NZ164="F",$J137,0),IF(NZ163=0,0,MIN($J137*INT((NZ$33-$E137)/$H137),$BD$2)-SUM($Q166:NY166))),0)</f>
        <v>0</v>
      </c>
      <c r="OA166" s="111">
        <f>IFERROR(IF($H137&gt;=$AO$3,IF(OA164="F",$J137,0),IF(OA163=0,0,MIN($J137*INT((OA$33-$E137)/$H137),$BD$2)-SUM($Q166:NZ166))),0)</f>
        <v>0</v>
      </c>
      <c r="OB166" s="110">
        <f>IFERROR(IF($H137&gt;=$AO$3,IF(OB164="F",$J137,0),IF(OB163=0,0,MIN($J137*INT((OB$33-$E137)/$H137),$BD$2)-SUM($Q166:OA166))),0)</f>
        <v>0</v>
      </c>
      <c r="OC166" s="112">
        <f>IFERROR(IF($H137&gt;=$AO$3,IF(OC164="F",$J137,0),IF(OC163=0,0,MIN($J137*INT((OC$33-$E137)/$H137),$BD$2)-SUM($Q166:OB166))),0)</f>
        <v>0</v>
      </c>
      <c r="OD166" s="111">
        <f>IFERROR(IF($H137&gt;=$AO$3,IF(OD164="F",$J137,0),IF(OD163=0,0,MIN($J137*INT((OD$33-$E137)/$H137),$BD$2)-SUM($Q166:OC166))),0)</f>
        <v>0</v>
      </c>
      <c r="OE166" s="111">
        <f>IFERROR(IF($H137&gt;=$AO$3,IF(OE164="F",$J137,0),IF(OE163=0,0,MIN($J137*INT((OE$33-$E137)/$H137),$BD$2)-SUM($Q166:OD166))),0)</f>
        <v>0</v>
      </c>
      <c r="OF166" s="111">
        <f>IFERROR(IF($H137&gt;=$AO$3,IF(OF164="F",$J137,0),IF(OF163=0,0,MIN($J137*INT((OF$33-$E137)/$H137),$BD$2)-SUM($Q166:OE166))),0)</f>
        <v>0</v>
      </c>
      <c r="OG166" s="110">
        <f>IFERROR(IF($H137&gt;=$AO$3,IF(OG164="F",$J137,0),IF(OG163=0,0,MIN($J137*INT((OG$33-$E137)/$H137),$BD$2)-SUM($Q166:OF166))),0)</f>
        <v>0</v>
      </c>
      <c r="OH166" s="112">
        <f>IFERROR(IF($H137&gt;=$AO$3,IF(OH164="F",$J137,0),IF(OH163=0,0,MIN($J137*INT((OH$33-$E137)/$H137),$BD$2)-SUM($Q166:OG166))),0)</f>
        <v>0</v>
      </c>
      <c r="OI166" s="111">
        <f>IFERROR(IF($H137&gt;=$AO$3,IF(OI164="F",$J137,0),IF(OI163=0,0,MIN($J137*INT((OI$33-$E137)/$H137),$BD$2)-SUM($Q166:OH166))),0)</f>
        <v>0</v>
      </c>
      <c r="OJ166" s="111">
        <f>IFERROR(IF($H137&gt;=$AO$3,IF(OJ164="F",$J137,0),IF(OJ163=0,0,MIN($J137*INT((OJ$33-$E137)/$H137),$BD$2)-SUM($Q166:OI166))),0)</f>
        <v>0</v>
      </c>
      <c r="OK166" s="111">
        <f>IFERROR(IF($H137&gt;=$AO$3,IF(OK164="F",$J137,0),IF(OK163=0,0,MIN($J137*INT((OK$33-$E137)/$H137),$BD$2)-SUM($Q166:OJ166))),0)</f>
        <v>0</v>
      </c>
      <c r="OL166" s="110">
        <f>IFERROR(IF($H137&gt;=$AO$3,IF(OL164="F",$J137,0),IF(OL163=0,0,MIN($J137*INT((OL$33-$E137)/$H137),$BD$2)-SUM($Q166:OK166))),0)</f>
        <v>0</v>
      </c>
      <c r="OM166" s="112">
        <f>IFERROR(IF($H137&gt;=$AO$3,IF(OM164="F",$J137,0),IF(OM163=0,0,MIN($J137*INT((OM$33-$E137)/$H137),$BD$2)-SUM($Q166:OL166))),0)</f>
        <v>0</v>
      </c>
      <c r="ON166" s="111">
        <f>IFERROR(IF($H137&gt;=$AO$3,IF(ON164="F",$J137,0),IF(ON163=0,0,MIN($J137*INT((ON$33-$E137)/$H137),$BD$2)-SUM($Q166:OM166))),0)</f>
        <v>0</v>
      </c>
      <c r="OO166" s="111">
        <f>IFERROR(IF($H137&gt;=$AO$3,IF(OO164="F",$J137,0),IF(OO163=0,0,MIN($J137*INT((OO$33-$E137)/$H137),$BD$2)-SUM($Q166:ON166))),0)</f>
        <v>0</v>
      </c>
      <c r="OP166" s="111">
        <f>IFERROR(IF($H137&gt;=$AO$3,IF(OP164="F",$J137,0),IF(OP163=0,0,MIN($J137*INT((OP$33-$E137)/$H137),$BD$2)-SUM($Q166:OO166))),0)</f>
        <v>0</v>
      </c>
      <c r="OQ166" s="110">
        <f>IFERROR(IF($H137&gt;=$AO$3,IF(OQ164="F",$J137,0),IF(OQ163=0,0,MIN($J137*INT((OQ$33-$E137)/$H137),$BD$2)-SUM($Q166:OP166))),0)</f>
        <v>0</v>
      </c>
      <c r="OR166" s="112">
        <f>IFERROR(IF($H137&gt;=$AO$3,IF(OR164="F",$J137,0),IF(OR163=0,0,MIN($J137*INT((OR$33-$E137)/$H137),$BD$2)-SUM($Q166:OQ166))),0)</f>
        <v>0</v>
      </c>
      <c r="OS166" s="111">
        <f>IFERROR(IF($H137&gt;=$AO$3,IF(OS164="F",$J137,0),IF(OS163=0,0,MIN($J137*INT((OS$33-$E137)/$H137),$BD$2)-SUM($Q166:OR166))),0)</f>
        <v>0</v>
      </c>
      <c r="OT166" s="111">
        <f>IFERROR(IF($H137&gt;=$AO$3,IF(OT164="F",$J137,0),IF(OT163=0,0,MIN($J137*INT((OT$33-$E137)/$H137),$BD$2)-SUM($Q166:OS166))),0)</f>
        <v>0</v>
      </c>
      <c r="OU166" s="111">
        <f>IFERROR(IF($H137&gt;=$AO$3,IF(OU164="F",$J137,0),IF(OU163=0,0,MIN($J137*INT((OU$33-$E137)/$H137),$BD$2)-SUM($Q166:OT166))),0)</f>
        <v>0</v>
      </c>
      <c r="OV166" s="110">
        <f>IFERROR(IF($H137&gt;=$AO$3,IF(OV164="F",$J137,0),IF(OV163=0,0,MIN($J137*INT((OV$33-$E137)/$H137),$BD$2)-SUM($Q166:OU166))),0)</f>
        <v>0</v>
      </c>
      <c r="OW166" s="112">
        <f>IFERROR(IF($H137&gt;=$AO$3,IF(OW164="F",$J137,0),IF(OW163=0,0,MIN($J137*INT((OW$33-$E137)/$H137),$BD$2)-SUM($Q166:OV166))),0)</f>
        <v>0</v>
      </c>
      <c r="OX166" s="111">
        <f>IFERROR(IF($H137&gt;=$AO$3,IF(OX164="F",$J137,0),IF(OX163=0,0,MIN($J137*INT((OX$33-$E137)/$H137),$BD$2)-SUM($Q166:OW166))),0)</f>
        <v>0</v>
      </c>
      <c r="OY166" s="111">
        <f>IFERROR(IF($H137&gt;=$AO$3,IF(OY164="F",$J137,0),IF(OY163=0,0,MIN($J137*INT((OY$33-$E137)/$H137),$BD$2)-SUM($Q166:OX166))),0)</f>
        <v>0</v>
      </c>
      <c r="OZ166" s="111">
        <f>IFERROR(IF($H137&gt;=$AO$3,IF(OZ164="F",$J137,0),IF(OZ163=0,0,MIN($J137*INT((OZ$33-$E137)/$H137),$BD$2)-SUM($Q166:OY166))),0)</f>
        <v>0</v>
      </c>
      <c r="PA166" s="110">
        <f>IFERROR(IF($H137&gt;=$AO$3,IF(PA164="F",$J137,0),IF(PA163=0,0,MIN($J137*INT((PA$33-$E137)/$H137),$BD$2)-SUM($Q166:OZ166))),0)</f>
        <v>0</v>
      </c>
      <c r="PB166" s="112">
        <f>IFERROR(IF($H137&gt;=$AO$3,IF(PB164="F",$J137,0),IF(PB163=0,0,MIN($J137*INT((PB$33-$E137)/$H137),$BD$2)-SUM($Q166:PA166))),0)</f>
        <v>0</v>
      </c>
      <c r="PC166" s="111">
        <f>IFERROR(IF($H137&gt;=$AO$3,IF(PC164="F",$J137,0),IF(PC163=0,0,MIN($J137*INT((PC$33-$E137)/$H137),$BD$2)-SUM($Q166:PB166))),0)</f>
        <v>0</v>
      </c>
      <c r="PD166" s="111">
        <f>IFERROR(IF($H137&gt;=$AO$3,IF(PD164="F",$J137,0),IF(PD163=0,0,MIN($J137*INT((PD$33-$E137)/$H137),$BD$2)-SUM($Q166:PC166))),0)</f>
        <v>0</v>
      </c>
      <c r="PE166" s="111">
        <f>IFERROR(IF($H137&gt;=$AO$3,IF(PE164="F",$J137,0),IF(PE163=0,0,MIN($J137*INT((PE$33-$E137)/$H137),$BD$2)-SUM($Q166:PD166))),0)</f>
        <v>0</v>
      </c>
      <c r="PF166" s="110">
        <f>IFERROR(IF($H137&gt;=$AO$3,IF(PF164="F",$J137,0),IF(PF163=0,0,MIN($J137*INT((PF$33-$E137)/$H137),$BD$2)-SUM($Q166:PE166))),0)</f>
        <v>0</v>
      </c>
      <c r="PG166" s="112">
        <f>IFERROR(IF($H137&gt;=$AO$3,IF(PG164="F",$J137,0),IF(PG163=0,0,MIN($J137*INT((PG$33-$E137)/$H137),$BD$2)-SUM($Q166:PF166))),0)</f>
        <v>0</v>
      </c>
      <c r="PH166" s="111">
        <f>IFERROR(IF($H137&gt;=$AO$3,IF(PH164="F",$J137,0),IF(PH163=0,0,MIN($J137*INT((PH$33-$E137)/$H137),$BD$2)-SUM($Q166:PG166))),0)</f>
        <v>0</v>
      </c>
      <c r="PI166" s="111">
        <f>IFERROR(IF($H137&gt;=$AO$3,IF(PI164="F",$J137,0),IF(PI163=0,0,MIN($J137*INT((PI$33-$E137)/$H137),$BD$2)-SUM($Q166:PH166))),0)</f>
        <v>0</v>
      </c>
      <c r="PJ166" s="111">
        <f>IFERROR(IF($H137&gt;=$AO$3,IF(PJ164="F",$J137,0),IF(PJ163=0,0,MIN($J137*INT((PJ$33-$E137)/$H137),$BD$2)-SUM($Q166:PI166))),0)</f>
        <v>0</v>
      </c>
      <c r="PK166" s="110">
        <f>IFERROR(IF($H137&gt;=$AO$3,IF(PK164="F",$J137,0),IF(PK163=0,0,MIN($J137*INT((PK$33-$E137)/$H137),$BD$2)-SUM($Q166:PJ166))),0)</f>
        <v>0</v>
      </c>
      <c r="PL166" s="112">
        <f>IFERROR(IF($H137&gt;=$AO$3,IF(PL164="F",$J137,0),IF(PL163=0,0,MIN($J137*INT((PL$33-$E137)/$H137),$BD$2)-SUM($Q166:PK166))),0)</f>
        <v>0</v>
      </c>
      <c r="PM166" s="111">
        <f>IFERROR(IF($H137&gt;=$AO$3,IF(PM164="F",$J137,0),IF(PM163=0,0,MIN($J137*INT((PM$33-$E137)/$H137),$BD$2)-SUM($Q166:PL166))),0)</f>
        <v>0</v>
      </c>
      <c r="PN166" s="111">
        <f>IFERROR(IF($H137&gt;=$AO$3,IF(PN164="F",$J137,0),IF(PN163=0,0,MIN($J137*INT((PN$33-$E137)/$H137),$BD$2)-SUM($Q166:PM166))),0)</f>
        <v>0</v>
      </c>
      <c r="PO166" s="111">
        <f>IFERROR(IF($H137&gt;=$AO$3,IF(PO164="F",$J137,0),IF(PO163=0,0,MIN($J137*INT((PO$33-$E137)/$H137),$BD$2)-SUM($Q166:PN166))),0)</f>
        <v>0</v>
      </c>
      <c r="PP166" s="110">
        <f>IFERROR(IF($H137&gt;=$AO$3,IF(PP164="F",$J137,0),IF(PP163=0,0,MIN($J137*INT((PP$33-$E137)/$H137),$BD$2)-SUM($Q166:PO166))),0)</f>
        <v>0</v>
      </c>
      <c r="PQ166" s="112">
        <f>IFERROR(IF($H137&gt;=$AO$3,IF(PQ164="F",$J137,0),IF(PQ163=0,0,MIN($J137*INT((PQ$33-$E137)/$H137),$BD$2)-SUM($Q166:PP166))),0)</f>
        <v>0</v>
      </c>
      <c r="PR166" s="111">
        <f>IFERROR(IF($H137&gt;=$AO$3,IF(PR164="F",$J137,0),IF(PR163=0,0,MIN($J137*INT((PR$33-$E137)/$H137),$BD$2)-SUM($Q166:PQ166))),0)</f>
        <v>0</v>
      </c>
      <c r="PS166" s="111">
        <f>IFERROR(IF($H137&gt;=$AO$3,IF(PS164="F",$J137,0),IF(PS163=0,0,MIN($J137*INT((PS$33-$E137)/$H137),$BD$2)-SUM($Q166:PR166))),0)</f>
        <v>0</v>
      </c>
      <c r="PT166" s="111">
        <f>IFERROR(IF($H137&gt;=$AO$3,IF(PT164="F",$J137,0),IF(PT163=0,0,MIN($J137*INT((PT$33-$E137)/$H137),$BD$2)-SUM($Q166:PS166))),0)</f>
        <v>0</v>
      </c>
      <c r="PU166" s="110">
        <f>IFERROR(IF($H137&gt;=$AO$3,IF(PU164="F",$J137,0),IF(PU163=0,0,MIN($J137*INT((PU$33-$E137)/$H137),$BD$2)-SUM($Q166:PT166))),0)</f>
        <v>0</v>
      </c>
      <c r="PV166" s="112">
        <f>IFERROR(IF($H137&gt;=$AO$3,IF(PV164="F",$J137,0),IF(PV163=0,0,MIN($J137*INT((PV$33-$E137)/$H137),$BD$2)-SUM($Q166:PU166))),0)</f>
        <v>0</v>
      </c>
      <c r="PW166" s="111">
        <f>IFERROR(IF($H137&gt;=$AO$3,IF(PW164="F",$J137,0),IF(PW163=0,0,MIN($J137*INT((PW$33-$E137)/$H137),$BD$2)-SUM($Q166:PV166))),0)</f>
        <v>0</v>
      </c>
      <c r="PX166" s="111">
        <f>IFERROR(IF($H137&gt;=$AO$3,IF(PX164="F",$J137,0),IF(PX163=0,0,MIN($J137*INT((PX$33-$E137)/$H137),$BD$2)-SUM($Q166:PW166))),0)</f>
        <v>0</v>
      </c>
      <c r="PY166" s="111">
        <f>IFERROR(IF($H137&gt;=$AO$3,IF(PY164="F",$J137,0),IF(PY163=0,0,MIN($J137*INT((PY$33-$E137)/$H137),$BD$2)-SUM($Q166:PX166))),0)</f>
        <v>0</v>
      </c>
      <c r="PZ166" s="110">
        <f>IFERROR(IF($H137&gt;=$AO$3,IF(PZ164="F",$J137,0),IF(PZ163=0,0,MIN($J137*INT((PZ$33-$E137)/$H137),$BD$2)-SUM($Q166:PY166))),0)</f>
        <v>0</v>
      </c>
      <c r="QA166" s="112">
        <f>IFERROR(IF($H137&gt;=$AO$3,IF(QA164="F",$J137,0),IF(QA163=0,0,MIN($J137*INT((QA$33-$E137)/$H137),$BD$2)-SUM($Q166:PZ166))),0)</f>
        <v>0</v>
      </c>
      <c r="QB166" s="111">
        <f>IFERROR(IF($H137&gt;=$AO$3,IF(QB164="F",$J137,0),IF(QB163=0,0,MIN($J137*INT((QB$33-$E137)/$H137),$BD$2)-SUM($Q166:QA166))),0)</f>
        <v>0</v>
      </c>
      <c r="QC166" s="111">
        <f>IFERROR(IF($H137&gt;=$AO$3,IF(QC164="F",$J137,0),IF(QC163=0,0,MIN($J137*INT((QC$33-$E137)/$H137),$BD$2)-SUM($Q166:QB166))),0)</f>
        <v>0</v>
      </c>
      <c r="QD166" s="111">
        <f>IFERROR(IF($H137&gt;=$AO$3,IF(QD164="F",$J137,0),IF(QD163=0,0,MIN($J137*INT((QD$33-$E137)/$H137),$BD$2)-SUM($Q166:QC166))),0)</f>
        <v>0</v>
      </c>
      <c r="QE166" s="110">
        <f>IFERROR(IF($H137&gt;=$AO$3,IF(QE164="F",$J137,0),IF(QE163=0,0,MIN($J137*INT((QE$33-$E137)/$H137),$BD$2)-SUM($Q166:QD166))),0)</f>
        <v>0</v>
      </c>
      <c r="QF166" s="112">
        <f>IFERROR(IF($H137&gt;=$AO$3,IF(QF164="F",$J137,0),IF(QF163=0,0,MIN($J137*INT((QF$33-$E137)/$H137),$BD$2)-SUM($Q166:QE166))),0)</f>
        <v>0</v>
      </c>
      <c r="QG166" s="111">
        <f>IFERROR(IF($H137&gt;=$AO$3,IF(QG164="F",$J137,0),IF(QG163=0,0,MIN($J137*INT((QG$33-$E137)/$H137),$BD$2)-SUM($Q166:QF166))),0)</f>
        <v>0</v>
      </c>
      <c r="QH166" s="111">
        <f>IFERROR(IF($H137&gt;=$AO$3,IF(QH164="F",$J137,0),IF(QH163=0,0,MIN($J137*INT((QH$33-$E137)/$H137),$BD$2)-SUM($Q166:QG166))),0)</f>
        <v>0</v>
      </c>
      <c r="QI166" s="111">
        <f>IFERROR(IF($H137&gt;=$AO$3,IF(QI164="F",$J137,0),IF(QI163=0,0,MIN($J137*INT((QI$33-$E137)/$H137),$BD$2)-SUM($Q166:QH166))),0)</f>
        <v>0</v>
      </c>
      <c r="QJ166" s="110">
        <f>IFERROR(IF($H137&gt;=$AO$3,IF(QJ164="F",$J137,0),IF(QJ163=0,0,MIN($J137*INT((QJ$33-$E137)/$H137),$BD$2)-SUM($Q166:QI166))),0)</f>
        <v>0</v>
      </c>
      <c r="QK166" s="112">
        <f>IFERROR(IF($H137&gt;=$AO$3,IF(QK164="F",$J137,0),IF(QK163=0,0,MIN($J137*INT((QK$33-$E137)/$H137),$BD$2)-SUM($Q166:QJ166))),0)</f>
        <v>0</v>
      </c>
      <c r="QL166" s="111">
        <f>IFERROR(IF($H137&gt;=$AO$3,IF(QL164="F",$J137,0),IF(QL163=0,0,MIN($J137*INT((QL$33-$E137)/$H137),$BD$2)-SUM($Q166:QK166))),0)</f>
        <v>0</v>
      </c>
      <c r="QM166" s="111">
        <f>IFERROR(IF($H137&gt;=$AO$3,IF(QM164="F",$J137,0),IF(QM163=0,0,MIN($J137*INT((QM$33-$E137)/$H137),$BD$2)-SUM($Q166:QL166))),0)</f>
        <v>0</v>
      </c>
      <c r="QN166" s="111">
        <f>IFERROR(IF($H137&gt;=$AO$3,IF(QN164="F",$J137,0),IF(QN163=0,0,MIN($J137*INT((QN$33-$E137)/$H137),$BD$2)-SUM($Q166:QM166))),0)</f>
        <v>0</v>
      </c>
      <c r="QO166" s="110">
        <f>IFERROR(IF($H137&gt;=$AO$3,IF(QO164="F",$J137,0),IF(QO163=0,0,MIN($J137*INT((QO$33-$E137)/$H137),$BD$2)-SUM($Q166:QN166))),0)</f>
        <v>0</v>
      </c>
      <c r="QP166" s="112">
        <f>IFERROR(IF($H137&gt;=$AO$3,IF(QP164="F",$J137,0),IF(QP163=0,0,MIN($J137*INT((QP$33-$E137)/$H137),$BD$2)-SUM($Q166:QO166))),0)</f>
        <v>0</v>
      </c>
      <c r="QQ166" s="111">
        <f>IFERROR(IF($H137&gt;=$AO$3,IF(QQ164="F",$J137,0),IF(QQ163=0,0,MIN($J137*INT((QQ$33-$E137)/$H137),$BD$2)-SUM($Q166:QP166))),0)</f>
        <v>0</v>
      </c>
      <c r="QR166" s="111">
        <f>IFERROR(IF($H137&gt;=$AO$3,IF(QR164="F",$J137,0),IF(QR163=0,0,MIN($J137*INT((QR$33-$E137)/$H137),$BD$2)-SUM($Q166:QQ166))),0)</f>
        <v>0</v>
      </c>
      <c r="QS166" s="111">
        <f>IFERROR(IF($H137&gt;=$AO$3,IF(QS164="F",$J137,0),IF(QS163=0,0,MIN($J137*INT((QS$33-$E137)/$H137),$BD$2)-SUM($Q166:QR166))),0)</f>
        <v>0</v>
      </c>
      <c r="QT166" s="110">
        <f>IFERROR(IF($H137&gt;=$AO$3,IF(QT164="F",$J137,0),IF(QT163=0,0,MIN($J137*INT((QT$33-$E137)/$H137),$BD$2)-SUM($Q166:QS166))),0)</f>
        <v>0</v>
      </c>
      <c r="QU166" s="112">
        <f>IFERROR(IF($H137&gt;=$AO$3,IF(QU164="F",$J137,0),IF(QU163=0,0,MIN($J137*INT((QU$33-$E137)/$H137),$BD$2)-SUM($Q166:QT166))),0)</f>
        <v>0</v>
      </c>
      <c r="QV166" s="111">
        <f>IFERROR(IF($H137&gt;=$AO$3,IF(QV164="F",$J137,0),IF(QV163=0,0,MIN($J137*INT((QV$33-$E137)/$H137),$BD$2)-SUM($Q166:QU166))),0)</f>
        <v>0</v>
      </c>
      <c r="QW166" s="111">
        <f>IFERROR(IF($H137&gt;=$AO$3,IF(QW164="F",$J137,0),IF(QW163=0,0,MIN($J137*INT((QW$33-$E137)/$H137),$BD$2)-SUM($Q166:QV166))),0)</f>
        <v>0</v>
      </c>
      <c r="QX166" s="111">
        <f>IFERROR(IF($H137&gt;=$AO$3,IF(QX164="F",$J137,0),IF(QX163=0,0,MIN($J137*INT((QX$33-$E137)/$H137),$BD$2)-SUM($Q166:QW166))),0)</f>
        <v>0</v>
      </c>
      <c r="QY166" s="110">
        <f>IFERROR(IF($H137&gt;=$AO$3,IF(QY164="F",$J137,0),IF(QY163=0,0,MIN($J137*INT((QY$33-$E137)/$H137),$BD$2)-SUM($Q166:QX166))),0)</f>
        <v>0</v>
      </c>
      <c r="QZ166" s="112">
        <f>IFERROR(IF($H137&gt;=$AO$3,IF(QZ164="F",$J137,0),IF(QZ163=0,0,MIN($J137*INT((QZ$33-$E137)/$H137),$BD$2)-SUM($Q166:QY166))),0)</f>
        <v>0</v>
      </c>
      <c r="RA166" s="111">
        <f>IFERROR(IF($H137&gt;=$AO$3,IF(RA164="F",$J137,0),IF(RA163=0,0,MIN($J137*INT((RA$33-$E137)/$H137),$BD$2)-SUM($Q166:QZ166))),0)</f>
        <v>0</v>
      </c>
      <c r="RB166" s="111">
        <f>IFERROR(IF($H137&gt;=$AO$3,IF(RB164="F",$J137,0),IF(RB163=0,0,MIN($J137*INT((RB$33-$E137)/$H137),$BD$2)-SUM($Q166:RA166))),0)</f>
        <v>0</v>
      </c>
      <c r="RC166" s="111">
        <f>IFERROR(IF($H137&gt;=$AO$3,IF(RC164="F",$J137,0),IF(RC163=0,0,MIN($J137*INT((RC$33-$E137)/$H137),$BD$2)-SUM($Q166:RB166))),0)</f>
        <v>0</v>
      </c>
      <c r="RD166" s="110">
        <f>IFERROR(IF($H137&gt;=$AO$3,IF(RD164="F",$J137,0),IF(RD163=0,0,MIN($J137*INT((RD$33-$E137)/$H137),$BD$2)-SUM($Q166:RC166))),0)</f>
        <v>0</v>
      </c>
      <c r="RE166" s="112">
        <f>IFERROR(IF($H137&gt;=$AO$3,IF(RE164="F",$J137,0),IF(RE163=0,0,MIN($J137*INT((RE$33-$E137)/$H137),$BD$2)-SUM($Q166:RD166))),0)</f>
        <v>0</v>
      </c>
      <c r="RF166" s="111">
        <f>IFERROR(IF($H137&gt;=$AO$3,IF(RF164="F",$J137,0),IF(RF163=0,0,MIN($J137*INT((RF$33-$E137)/$H137),$BD$2)-SUM($Q166:RE166))),0)</f>
        <v>0</v>
      </c>
      <c r="RG166" s="111">
        <f>IFERROR(IF($H137&gt;=$AO$3,IF(RG164="F",$J137,0),IF(RG163=0,0,MIN($J137*INT((RG$33-$E137)/$H137),$BD$2)-SUM($Q166:RF166))),0)</f>
        <v>0</v>
      </c>
      <c r="RH166" s="111">
        <f>IFERROR(IF($H137&gt;=$AO$3,IF(RH164="F",$J137,0),IF(RH163=0,0,MIN($J137*INT((RH$33-$E137)/$H137),$BD$2)-SUM($Q166:RG166))),0)</f>
        <v>0</v>
      </c>
      <c r="RI166" s="110">
        <f>IFERROR(IF($H137&gt;=$AO$3,IF(RI164="F",$J137,0),IF(RI163=0,0,MIN($J137*INT((RI$33-$E137)/$H137),$BD$2)-SUM($Q166:RH166))),0)</f>
        <v>0</v>
      </c>
      <c r="RJ166" s="112">
        <f>IFERROR(IF($H137&gt;=$AO$3,IF(RJ164="F",$J137,0),IF(RJ163=0,0,MIN($J137*INT((RJ$33-$E137)/$H137),$BD$2)-SUM($Q166:RI166))),0)</f>
        <v>0</v>
      </c>
      <c r="RK166" s="111">
        <f>IFERROR(IF($H137&gt;=$AO$3,IF(RK164="F",$J137,0),IF(RK163=0,0,MIN($J137*INT((RK$33-$E137)/$H137),$BD$2)-SUM($Q166:RJ166))),0)</f>
        <v>0</v>
      </c>
      <c r="RL166" s="111">
        <f>IFERROR(IF($H137&gt;=$AO$3,IF(RL164="F",$J137,0),IF(RL163=0,0,MIN($J137*INT((RL$33-$E137)/$H137),$BD$2)-SUM($Q166:RK166))),0)</f>
        <v>0</v>
      </c>
      <c r="RM166" s="111">
        <f>IFERROR(IF($H137&gt;=$AO$3,IF(RM164="F",$J137,0),IF(RM163=0,0,MIN($J137*INT((RM$33-$E137)/$H137),$BD$2)-SUM($Q166:RL166))),0)</f>
        <v>0</v>
      </c>
      <c r="RN166" s="110">
        <f>IFERROR(IF($H137&gt;=$AO$3,IF(RN164="F",$J137,0),IF(RN163=0,0,MIN($J137*INT((RN$33-$E137)/$H137),$BD$2)-SUM($Q166:RM166))),0)</f>
        <v>0</v>
      </c>
      <c r="RO166" s="112">
        <f>IFERROR(IF($H137&gt;=$AO$3,IF(RO164="F",$J137,0),IF(RO163=0,0,MIN($J137*INT((RO$33-$E137)/$H137),$BD$2)-SUM($Q166:RN166))),0)</f>
        <v>0</v>
      </c>
      <c r="RP166" s="111">
        <f>IFERROR(IF($H137&gt;=$AO$3,IF(RP164="F",$J137,0),IF(RP163=0,0,MIN($J137*INT((RP$33-$E137)/$H137),$BD$2)-SUM($Q166:RO166))),0)</f>
        <v>0</v>
      </c>
      <c r="RQ166" s="111">
        <f>IFERROR(IF($H137&gt;=$AO$3,IF(RQ164="F",$J137,0),IF(RQ163=0,0,MIN($J137*INT((RQ$33-$E137)/$H137),$BD$2)-SUM($Q166:RP166))),0)</f>
        <v>0</v>
      </c>
      <c r="RR166" s="111">
        <f>IFERROR(IF($H137&gt;=$AO$3,IF(RR164="F",$J137,0),IF(RR163=0,0,MIN($J137*INT((RR$33-$E137)/$H137),$BD$2)-SUM($Q166:RQ166))),0)</f>
        <v>0</v>
      </c>
      <c r="RS166" s="110">
        <f>IFERROR(IF($H137&gt;=$AO$3,IF(RS164="F",$J137,0),IF(RS163=0,0,MIN($J137*INT((RS$33-$E137)/$H137),$BD$2)-SUM($Q166:RR166))),0)</f>
        <v>0</v>
      </c>
      <c r="RT166" s="112">
        <f>IFERROR(IF($H137&gt;=$AO$3,IF(RT164="F",$J137,0),IF(RT163=0,0,MIN($J137*INT((RT$33-$E137)/$H137),$BD$2)-SUM($Q166:RS166))),0)</f>
        <v>0</v>
      </c>
      <c r="RU166" s="111">
        <f>IFERROR(IF($H137&gt;=$AO$3,IF(RU164="F",$J137,0),IF(RU163=0,0,MIN($J137*INT((RU$33-$E137)/$H137),$BD$2)-SUM($Q166:RT166))),0)</f>
        <v>0</v>
      </c>
      <c r="RV166" s="111">
        <f>IFERROR(IF($H137&gt;=$AO$3,IF(RV164="F",$J137,0),IF(RV163=0,0,MIN($J137*INT((RV$33-$E137)/$H137),$BD$2)-SUM($Q166:RU166))),0)</f>
        <v>0</v>
      </c>
      <c r="RW166" s="111">
        <f>IFERROR(IF($H137&gt;=$AO$3,IF(RW164="F",$J137,0),IF(RW163=0,0,MIN($J137*INT((RW$33-$E137)/$H137),$BD$2)-SUM($Q166:RV166))),0)</f>
        <v>0</v>
      </c>
      <c r="RX166" s="110">
        <f>IFERROR(IF($H137&gt;=$AO$3,IF(RX164="F",$J137,0),IF(RX163=0,0,MIN($J137*INT((RX$33-$E137)/$H137),$BD$2)-SUM($Q166:RW166))),0)</f>
        <v>0</v>
      </c>
      <c r="RY166" s="112">
        <f>IFERROR(IF($H137&gt;=$AO$3,IF(RY164="F",$J137,0),IF(RY163=0,0,MIN($J137*INT((RY$33-$E137)/$H137),$BD$2)-SUM($Q166:RX166))),0)</f>
        <v>0</v>
      </c>
      <c r="RZ166" s="111">
        <f>IFERROR(IF($H137&gt;=$AO$3,IF(RZ164="F",$J137,0),IF(RZ163=0,0,MIN($J137*INT((RZ$33-$E137)/$H137),$BD$2)-SUM($Q166:RY166))),0)</f>
        <v>0</v>
      </c>
      <c r="SA166" s="111">
        <f>IFERROR(IF($H137&gt;=$AO$3,IF(SA164="F",$J137,0),IF(SA163=0,0,MIN($J137*INT((SA$33-$E137)/$H137),$BD$2)-SUM($Q166:RZ166))),0)</f>
        <v>0</v>
      </c>
      <c r="SB166" s="111">
        <f>IFERROR(IF($H137&gt;=$AO$3,IF(SB164="F",$J137,0),IF(SB163=0,0,MIN($J137*INT((SB$33-$E137)/$H137),$BD$2)-SUM($Q166:SA166))),0)</f>
        <v>0</v>
      </c>
      <c r="SC166" s="110">
        <f>IFERROR(IF($H137&gt;=$AO$3,IF(SC164="F",$J137,0),IF(SC163=0,0,MIN($J137*INT((SC$33-$E137)/$H137),$BD$2)-SUM($Q166:SB166))),0)</f>
        <v>0</v>
      </c>
      <c r="SD166" s="112">
        <f>IFERROR(IF($H137&gt;=$AO$3,IF(SD164="F",$J137,0),IF(SD163=0,0,MIN($J137*INT((SD$33-$E137)/$H137),$BD$2)-SUM($Q166:SC166))),0)</f>
        <v>0</v>
      </c>
      <c r="SE166" s="111">
        <f>IFERROR(IF($H137&gt;=$AO$3,IF(SE164="F",$J137,0),IF(SE163=0,0,MIN($J137*INT((SE$33-$E137)/$H137),$BD$2)-SUM($Q166:SD166))),0)</f>
        <v>0</v>
      </c>
      <c r="SF166" s="111">
        <f>IFERROR(IF($H137&gt;=$AO$3,IF(SF164="F",$J137,0),IF(SF163=0,0,MIN($J137*INT((SF$33-$E137)/$H137),$BD$2)-SUM($Q166:SE166))),0)</f>
        <v>0</v>
      </c>
      <c r="SG166" s="111">
        <f>IFERROR(IF($H137&gt;=$AO$3,IF(SG164="F",$J137,0),IF(SG163=0,0,MIN($J137*INT((SG$33-$E137)/$H137),$BD$2)-SUM($Q166:SF166))),0)</f>
        <v>0</v>
      </c>
      <c r="SH166" s="110">
        <f>IFERROR(IF($H137&gt;=$AO$3,IF(SH164="F",$J137,0),IF(SH163=0,0,MIN($J137*INT((SH$33-$E137)/$H137),$BD$2)-SUM($Q166:SG166))),0)</f>
        <v>0</v>
      </c>
      <c r="SI166" s="112">
        <f>IFERROR(IF($H137&gt;=$AO$3,IF(SI164="F",$J137,0),IF(SI163=0,0,MIN($J137*INT((SI$33-$E137)/$H137),$BD$2)-SUM($Q166:SH166))),0)</f>
        <v>0</v>
      </c>
      <c r="SJ166" s="111">
        <f>IFERROR(IF($H137&gt;=$AO$3,IF(SJ164="F",$J137,0),IF(SJ163=0,0,MIN($J137*INT((SJ$33-$E137)/$H137),$BD$2)-SUM($Q166:SI166))),0)</f>
        <v>0</v>
      </c>
      <c r="SK166" s="111">
        <f>IFERROR(IF($H137&gt;=$AO$3,IF(SK164="F",$J137,0),IF(SK163=0,0,MIN($J137*INT((SK$33-$E137)/$H137),$BD$2)-SUM($Q166:SJ166))),0)</f>
        <v>0</v>
      </c>
      <c r="SL166" s="111">
        <f>IFERROR(IF($H137&gt;=$AO$3,IF(SL164="F",$J137,0),IF(SL163=0,0,MIN($J137*INT((SL$33-$E137)/$H137),$BD$2)-SUM($Q166:SK166))),0)</f>
        <v>0</v>
      </c>
      <c r="SM166" s="110">
        <f>IFERROR(IF($H137&gt;=$AO$3,IF(SM164="F",$J137,0),IF(SM163=0,0,MIN($J137*INT((SM$33-$E137)/$H137),$BD$2)-SUM($Q166:SL166))),0)</f>
        <v>0</v>
      </c>
      <c r="SN166" s="112">
        <f>IFERROR(IF($H137&gt;=$AO$3,IF(SN164="F",$J137,0),IF(SN163=0,0,MIN($J137*INT((SN$33-$E137)/$H137),$BD$2)-SUM($Q166:SM166))),0)</f>
        <v>0</v>
      </c>
      <c r="SO166" s="111">
        <f>IFERROR(IF($H137&gt;=$AO$3,IF(SO164="F",$J137,0),IF(SO163=0,0,MIN($J137*INT((SO$33-$E137)/$H137),$BD$2)-SUM($Q166:SN166))),0)</f>
        <v>0</v>
      </c>
      <c r="SP166" s="111">
        <f>IFERROR(IF($H137&gt;=$AO$3,IF(SP164="F",$J137,0),IF(SP163=0,0,MIN($J137*INT((SP$33-$E137)/$H137),$BD$2)-SUM($Q166:SO166))),0)</f>
        <v>0</v>
      </c>
      <c r="SQ166" s="111">
        <f>IFERROR(IF($H137&gt;=$AO$3,IF(SQ164="F",$J137,0),IF(SQ163=0,0,MIN($J137*INT((SQ$33-$E137)/$H137),$BD$2)-SUM($Q166:SP166))),0)</f>
        <v>0</v>
      </c>
      <c r="SR166" s="110">
        <f>IFERROR(IF($H137&gt;=$AO$3,IF(SR164="F",$J137,0),IF(SR163=0,0,MIN($J137*INT((SR$33-$E137)/$H137),$BD$2)-SUM($Q166:SQ166))),0)</f>
        <v>0</v>
      </c>
      <c r="SS166" s="112">
        <f>IFERROR(IF($H137&gt;=$AO$3,IF(SS164="F",$J137,0),IF(SS163=0,0,MIN($J137*INT((SS$33-$E137)/$H137),$BD$2)-SUM($Q166:SR166))),0)</f>
        <v>0</v>
      </c>
      <c r="ST166" s="111">
        <f>IFERROR(IF($H137&gt;=$AO$3,IF(ST164="F",$J137,0),IF(ST163=0,0,MIN($J137*INT((ST$33-$E137)/$H137),$BD$2)-SUM($Q166:SS166))),0)</f>
        <v>0</v>
      </c>
      <c r="SU166" s="111">
        <f>IFERROR(IF($H137&gt;=$AO$3,IF(SU164="F",$J137,0),IF(SU163=0,0,MIN($J137*INT((SU$33-$E137)/$H137),$BD$2)-SUM($Q166:ST166))),0)</f>
        <v>0</v>
      </c>
      <c r="SV166" s="111">
        <f>IFERROR(IF($H137&gt;=$AO$3,IF(SV164="F",$J137,0),IF(SV163=0,0,MIN($J137*INT((SV$33-$E137)/$H137),$BD$2)-SUM($Q166:SU166))),0)</f>
        <v>0</v>
      </c>
      <c r="SW166" s="110">
        <f>IFERROR(IF($H137&gt;=$AO$3,IF(SW164="F",$J137,0),IF(SW163=0,0,MIN($J137*INT((SW$33-$E137)/$H137),$BD$2)-SUM($Q166:SV166))),0)</f>
        <v>0</v>
      </c>
      <c r="SX166" s="1367"/>
    </row>
    <row r="167" spans="2:518" ht="14" customHeight="1">
      <c r="B167" s="125"/>
      <c r="C167" s="125"/>
      <c r="D167" s="125"/>
      <c r="E167" s="125"/>
      <c r="F167" s="125"/>
      <c r="G167" s="125"/>
      <c r="H167" s="125"/>
      <c r="I167" s="125"/>
      <c r="J167" s="125"/>
      <c r="K167" s="201"/>
      <c r="L167" s="125"/>
      <c r="M167" s="48"/>
      <c r="N167" s="29"/>
      <c r="O167" s="67" t="str">
        <f>"[ "&amp;ROUND(O166/'DATOS DIAG OT'!$AR$5,2)&amp;" Horas ]"</f>
        <v>[ 0 Horas ]</v>
      </c>
      <c r="P167" s="50"/>
      <c r="Q167" s="91">
        <v>0</v>
      </c>
      <c r="R167" s="54">
        <f t="shared" ref="R167:BR167" si="548">IF(R163=0,0,IF($H137&lt;$AO$3,"►",IF(R164="F","►",IF(R164="R","––",0))))</f>
        <v>0</v>
      </c>
      <c r="S167" s="54">
        <f t="shared" si="548"/>
        <v>0</v>
      </c>
      <c r="T167" s="54">
        <f t="shared" si="548"/>
        <v>0</v>
      </c>
      <c r="U167" s="54">
        <f t="shared" si="548"/>
        <v>0</v>
      </c>
      <c r="V167" s="55">
        <f t="shared" si="548"/>
        <v>0</v>
      </c>
      <c r="W167" s="54">
        <f t="shared" si="548"/>
        <v>0</v>
      </c>
      <c r="X167" s="54">
        <f t="shared" si="548"/>
        <v>0</v>
      </c>
      <c r="Y167" s="54">
        <f t="shared" si="548"/>
        <v>0</v>
      </c>
      <c r="Z167" s="54">
        <f t="shared" si="548"/>
        <v>0</v>
      </c>
      <c r="AA167" s="55">
        <f t="shared" si="548"/>
        <v>0</v>
      </c>
      <c r="AB167" s="45">
        <f t="shared" si="548"/>
        <v>0</v>
      </c>
      <c r="AC167" s="45">
        <f t="shared" si="548"/>
        <v>0</v>
      </c>
      <c r="AD167" s="45">
        <f t="shared" si="548"/>
        <v>0</v>
      </c>
      <c r="AE167" s="45">
        <f t="shared" si="548"/>
        <v>0</v>
      </c>
      <c r="AF167" s="45">
        <f t="shared" si="548"/>
        <v>0</v>
      </c>
      <c r="AG167" s="53">
        <f t="shared" si="548"/>
        <v>0</v>
      </c>
      <c r="AH167" s="54">
        <f t="shared" si="548"/>
        <v>0</v>
      </c>
      <c r="AI167" s="54">
        <f t="shared" si="548"/>
        <v>0</v>
      </c>
      <c r="AJ167" s="54">
        <f t="shared" si="548"/>
        <v>0</v>
      </c>
      <c r="AK167" s="55">
        <f t="shared" si="548"/>
        <v>0</v>
      </c>
      <c r="AL167" s="54">
        <f t="shared" si="548"/>
        <v>0</v>
      </c>
      <c r="AM167" s="54">
        <f t="shared" si="548"/>
        <v>0</v>
      </c>
      <c r="AN167" s="54">
        <f t="shared" si="548"/>
        <v>0</v>
      </c>
      <c r="AO167" s="54">
        <f t="shared" si="548"/>
        <v>0</v>
      </c>
      <c r="AP167" s="55">
        <f t="shared" si="548"/>
        <v>0</v>
      </c>
      <c r="AQ167" s="45">
        <f t="shared" si="548"/>
        <v>0</v>
      </c>
      <c r="AR167" s="45">
        <f t="shared" si="548"/>
        <v>0</v>
      </c>
      <c r="AS167" s="45">
        <f t="shared" si="548"/>
        <v>0</v>
      </c>
      <c r="AT167" s="54">
        <f t="shared" si="548"/>
        <v>0</v>
      </c>
      <c r="AU167" s="45">
        <f t="shared" si="548"/>
        <v>0</v>
      </c>
      <c r="AV167" s="53">
        <f t="shared" si="548"/>
        <v>0</v>
      </c>
      <c r="AW167" s="54">
        <f t="shared" si="548"/>
        <v>0</v>
      </c>
      <c r="AX167" s="54">
        <f t="shared" si="548"/>
        <v>0</v>
      </c>
      <c r="AY167" s="54">
        <f t="shared" si="548"/>
        <v>0</v>
      </c>
      <c r="AZ167" s="55">
        <f t="shared" si="548"/>
        <v>0</v>
      </c>
      <c r="BA167" s="53">
        <f t="shared" si="548"/>
        <v>0</v>
      </c>
      <c r="BB167" s="54">
        <f t="shared" si="548"/>
        <v>0</v>
      </c>
      <c r="BC167" s="54">
        <f t="shared" si="548"/>
        <v>0</v>
      </c>
      <c r="BD167" s="54">
        <f t="shared" si="548"/>
        <v>0</v>
      </c>
      <c r="BE167" s="55">
        <f t="shared" si="548"/>
        <v>0</v>
      </c>
      <c r="BF167" s="53">
        <f t="shared" si="548"/>
        <v>0</v>
      </c>
      <c r="BG167" s="54">
        <f t="shared" si="548"/>
        <v>0</v>
      </c>
      <c r="BH167" s="54">
        <f t="shared" si="548"/>
        <v>0</v>
      </c>
      <c r="BI167" s="54">
        <f t="shared" si="548"/>
        <v>0</v>
      </c>
      <c r="BJ167" s="55">
        <f t="shared" si="548"/>
        <v>0</v>
      </c>
      <c r="BK167" s="53">
        <f t="shared" si="548"/>
        <v>0</v>
      </c>
      <c r="BL167" s="54">
        <f t="shared" si="548"/>
        <v>0</v>
      </c>
      <c r="BM167" s="54">
        <f t="shared" si="548"/>
        <v>0</v>
      </c>
      <c r="BN167" s="54">
        <f t="shared" si="548"/>
        <v>0</v>
      </c>
      <c r="BO167" s="55">
        <f t="shared" si="548"/>
        <v>0</v>
      </c>
      <c r="BP167" s="53">
        <f t="shared" si="548"/>
        <v>0</v>
      </c>
      <c r="BQ167" s="54">
        <f t="shared" si="548"/>
        <v>0</v>
      </c>
      <c r="BR167" s="54">
        <f t="shared" si="548"/>
        <v>0</v>
      </c>
      <c r="BS167" s="54">
        <f>IF(BS163=0,0,IF($H137&lt;$AO$3,"►",IF(BS164="F","►",IF(BS164="R","––",0))))</f>
        <v>0</v>
      </c>
      <c r="BT167" s="55">
        <f t="shared" ref="BT167:EE167" si="549">IF(BT163=0,0,IF($H137&lt;$AO$3,"►",IF(BT164="F","►",IF(BT164="R","––",0))))</f>
        <v>0</v>
      </c>
      <c r="BU167" s="53">
        <f t="shared" si="549"/>
        <v>0</v>
      </c>
      <c r="BV167" s="54">
        <f t="shared" si="549"/>
        <v>0</v>
      </c>
      <c r="BW167" s="54">
        <f t="shared" si="549"/>
        <v>0</v>
      </c>
      <c r="BX167" s="54">
        <f t="shared" si="549"/>
        <v>0</v>
      </c>
      <c r="BY167" s="55">
        <f t="shared" si="549"/>
        <v>0</v>
      </c>
      <c r="BZ167" s="53">
        <f t="shared" si="549"/>
        <v>0</v>
      </c>
      <c r="CA167" s="54">
        <f t="shared" si="549"/>
        <v>0</v>
      </c>
      <c r="CB167" s="54">
        <f t="shared" si="549"/>
        <v>0</v>
      </c>
      <c r="CC167" s="54">
        <f t="shared" si="549"/>
        <v>0</v>
      </c>
      <c r="CD167" s="55">
        <f t="shared" si="549"/>
        <v>0</v>
      </c>
      <c r="CE167" s="53">
        <f t="shared" si="549"/>
        <v>0</v>
      </c>
      <c r="CF167" s="54">
        <f t="shared" si="549"/>
        <v>0</v>
      </c>
      <c r="CG167" s="54">
        <f t="shared" si="549"/>
        <v>0</v>
      </c>
      <c r="CH167" s="54">
        <f t="shared" si="549"/>
        <v>0</v>
      </c>
      <c r="CI167" s="55">
        <f t="shared" si="549"/>
        <v>0</v>
      </c>
      <c r="CJ167" s="53">
        <f t="shared" si="549"/>
        <v>0</v>
      </c>
      <c r="CK167" s="54">
        <f t="shared" si="549"/>
        <v>0</v>
      </c>
      <c r="CL167" s="54">
        <f t="shared" si="549"/>
        <v>0</v>
      </c>
      <c r="CM167" s="54">
        <f t="shared" si="549"/>
        <v>0</v>
      </c>
      <c r="CN167" s="55">
        <f t="shared" si="549"/>
        <v>0</v>
      </c>
      <c r="CO167" s="53">
        <f t="shared" si="549"/>
        <v>0</v>
      </c>
      <c r="CP167" s="54">
        <f t="shared" si="549"/>
        <v>0</v>
      </c>
      <c r="CQ167" s="54">
        <f t="shared" si="549"/>
        <v>0</v>
      </c>
      <c r="CR167" s="54">
        <f t="shared" si="549"/>
        <v>0</v>
      </c>
      <c r="CS167" s="55">
        <f t="shared" si="549"/>
        <v>0</v>
      </c>
      <c r="CT167" s="53">
        <f t="shared" si="549"/>
        <v>0</v>
      </c>
      <c r="CU167" s="54">
        <f t="shared" si="549"/>
        <v>0</v>
      </c>
      <c r="CV167" s="54">
        <f t="shared" si="549"/>
        <v>0</v>
      </c>
      <c r="CW167" s="54">
        <f t="shared" si="549"/>
        <v>0</v>
      </c>
      <c r="CX167" s="55">
        <f t="shared" si="549"/>
        <v>0</v>
      </c>
      <c r="CY167" s="53">
        <f t="shared" si="549"/>
        <v>0</v>
      </c>
      <c r="CZ167" s="54">
        <f t="shared" si="549"/>
        <v>0</v>
      </c>
      <c r="DA167" s="54">
        <f t="shared" si="549"/>
        <v>0</v>
      </c>
      <c r="DB167" s="54">
        <f t="shared" si="549"/>
        <v>0</v>
      </c>
      <c r="DC167" s="55">
        <f t="shared" si="549"/>
        <v>0</v>
      </c>
      <c r="DD167" s="53">
        <f t="shared" si="549"/>
        <v>0</v>
      </c>
      <c r="DE167" s="54">
        <f t="shared" si="549"/>
        <v>0</v>
      </c>
      <c r="DF167" s="54">
        <f t="shared" si="549"/>
        <v>0</v>
      </c>
      <c r="DG167" s="54">
        <f t="shared" si="549"/>
        <v>0</v>
      </c>
      <c r="DH167" s="55">
        <f t="shared" si="549"/>
        <v>0</v>
      </c>
      <c r="DI167" s="53">
        <f t="shared" si="549"/>
        <v>0</v>
      </c>
      <c r="DJ167" s="54">
        <f t="shared" si="549"/>
        <v>0</v>
      </c>
      <c r="DK167" s="54">
        <f t="shared" si="549"/>
        <v>0</v>
      </c>
      <c r="DL167" s="54">
        <f t="shared" si="549"/>
        <v>0</v>
      </c>
      <c r="DM167" s="55">
        <f t="shared" si="549"/>
        <v>0</v>
      </c>
      <c r="DN167" s="53">
        <f t="shared" si="549"/>
        <v>0</v>
      </c>
      <c r="DO167" s="54">
        <f t="shared" si="549"/>
        <v>0</v>
      </c>
      <c r="DP167" s="54">
        <f t="shared" si="549"/>
        <v>0</v>
      </c>
      <c r="DQ167" s="54">
        <f t="shared" si="549"/>
        <v>0</v>
      </c>
      <c r="DR167" s="55">
        <f t="shared" si="549"/>
        <v>0</v>
      </c>
      <c r="DS167" s="53">
        <f t="shared" si="549"/>
        <v>0</v>
      </c>
      <c r="DT167" s="54">
        <f t="shared" si="549"/>
        <v>0</v>
      </c>
      <c r="DU167" s="54">
        <f t="shared" si="549"/>
        <v>0</v>
      </c>
      <c r="DV167" s="54">
        <f t="shared" si="549"/>
        <v>0</v>
      </c>
      <c r="DW167" s="55">
        <f t="shared" si="549"/>
        <v>0</v>
      </c>
      <c r="DX167" s="53">
        <f t="shared" si="549"/>
        <v>0</v>
      </c>
      <c r="DY167" s="54">
        <f t="shared" si="549"/>
        <v>0</v>
      </c>
      <c r="DZ167" s="54">
        <f t="shared" si="549"/>
        <v>0</v>
      </c>
      <c r="EA167" s="54">
        <f t="shared" si="549"/>
        <v>0</v>
      </c>
      <c r="EB167" s="55">
        <f t="shared" si="549"/>
        <v>0</v>
      </c>
      <c r="EC167" s="53">
        <f t="shared" si="549"/>
        <v>0</v>
      </c>
      <c r="ED167" s="54">
        <f t="shared" si="549"/>
        <v>0</v>
      </c>
      <c r="EE167" s="54">
        <f t="shared" si="549"/>
        <v>0</v>
      </c>
      <c r="EF167" s="54">
        <f t="shared" ref="EF167:GQ167" si="550">IF(EF163=0,0,IF($H137&lt;$AO$3,"►",IF(EF164="F","►",IF(EF164="R","––",0))))</f>
        <v>0</v>
      </c>
      <c r="EG167" s="55">
        <f t="shared" si="550"/>
        <v>0</v>
      </c>
      <c r="EH167" s="53">
        <f t="shared" si="550"/>
        <v>0</v>
      </c>
      <c r="EI167" s="54">
        <f t="shared" si="550"/>
        <v>0</v>
      </c>
      <c r="EJ167" s="54">
        <f t="shared" si="550"/>
        <v>0</v>
      </c>
      <c r="EK167" s="54">
        <f t="shared" si="550"/>
        <v>0</v>
      </c>
      <c r="EL167" s="55">
        <f t="shared" si="550"/>
        <v>0</v>
      </c>
      <c r="EM167" s="53">
        <f t="shared" si="550"/>
        <v>0</v>
      </c>
      <c r="EN167" s="54">
        <f t="shared" si="550"/>
        <v>0</v>
      </c>
      <c r="EO167" s="54">
        <f t="shared" si="550"/>
        <v>0</v>
      </c>
      <c r="EP167" s="54">
        <f t="shared" si="550"/>
        <v>0</v>
      </c>
      <c r="EQ167" s="55">
        <f t="shared" si="550"/>
        <v>0</v>
      </c>
      <c r="ER167" s="53">
        <f t="shared" si="550"/>
        <v>0</v>
      </c>
      <c r="ES167" s="54">
        <f t="shared" si="550"/>
        <v>0</v>
      </c>
      <c r="ET167" s="54">
        <f t="shared" si="550"/>
        <v>0</v>
      </c>
      <c r="EU167" s="54">
        <f t="shared" si="550"/>
        <v>0</v>
      </c>
      <c r="EV167" s="55">
        <f t="shared" si="550"/>
        <v>0</v>
      </c>
      <c r="EW167" s="53">
        <f t="shared" si="550"/>
        <v>0</v>
      </c>
      <c r="EX167" s="54">
        <f t="shared" si="550"/>
        <v>0</v>
      </c>
      <c r="EY167" s="54">
        <f t="shared" si="550"/>
        <v>0</v>
      </c>
      <c r="EZ167" s="54">
        <f t="shared" si="550"/>
        <v>0</v>
      </c>
      <c r="FA167" s="55">
        <f t="shared" si="550"/>
        <v>0</v>
      </c>
      <c r="FB167" s="54">
        <f t="shared" si="550"/>
        <v>0</v>
      </c>
      <c r="FC167" s="54">
        <f t="shared" si="550"/>
        <v>0</v>
      </c>
      <c r="FD167" s="54">
        <f t="shared" si="550"/>
        <v>0</v>
      </c>
      <c r="FE167" s="54">
        <f t="shared" si="550"/>
        <v>0</v>
      </c>
      <c r="FF167" s="55">
        <f t="shared" si="550"/>
        <v>0</v>
      </c>
      <c r="FG167" s="45">
        <f t="shared" si="550"/>
        <v>0</v>
      </c>
      <c r="FH167" s="45">
        <f t="shared" si="550"/>
        <v>0</v>
      </c>
      <c r="FI167" s="45">
        <f t="shared" si="550"/>
        <v>0</v>
      </c>
      <c r="FJ167" s="45">
        <f t="shared" si="550"/>
        <v>0</v>
      </c>
      <c r="FK167" s="45">
        <f t="shared" si="550"/>
        <v>0</v>
      </c>
      <c r="FL167" s="53">
        <f t="shared" si="550"/>
        <v>0</v>
      </c>
      <c r="FM167" s="54">
        <f t="shared" si="550"/>
        <v>0</v>
      </c>
      <c r="FN167" s="54">
        <f t="shared" si="550"/>
        <v>0</v>
      </c>
      <c r="FO167" s="54">
        <f t="shared" si="550"/>
        <v>0</v>
      </c>
      <c r="FP167" s="55">
        <f t="shared" si="550"/>
        <v>0</v>
      </c>
      <c r="FQ167" s="53">
        <f t="shared" si="550"/>
        <v>0</v>
      </c>
      <c r="FR167" s="54">
        <f t="shared" si="550"/>
        <v>0</v>
      </c>
      <c r="FS167" s="54">
        <f t="shared" si="550"/>
        <v>0</v>
      </c>
      <c r="FT167" s="54">
        <f t="shared" si="550"/>
        <v>0</v>
      </c>
      <c r="FU167" s="55">
        <f t="shared" si="550"/>
        <v>0</v>
      </c>
      <c r="FV167" s="53">
        <f t="shared" si="550"/>
        <v>0</v>
      </c>
      <c r="FW167" s="54">
        <f t="shared" si="550"/>
        <v>0</v>
      </c>
      <c r="FX167" s="54">
        <f t="shared" si="550"/>
        <v>0</v>
      </c>
      <c r="FY167" s="54">
        <f t="shared" si="550"/>
        <v>0</v>
      </c>
      <c r="FZ167" s="55">
        <f t="shared" si="550"/>
        <v>0</v>
      </c>
      <c r="GA167" s="53">
        <f t="shared" si="550"/>
        <v>0</v>
      </c>
      <c r="GB167" s="54">
        <f t="shared" si="550"/>
        <v>0</v>
      </c>
      <c r="GC167" s="54">
        <f t="shared" si="550"/>
        <v>0</v>
      </c>
      <c r="GD167" s="54">
        <f t="shared" si="550"/>
        <v>0</v>
      </c>
      <c r="GE167" s="55">
        <f t="shared" si="550"/>
        <v>0</v>
      </c>
      <c r="GF167" s="53">
        <f t="shared" si="550"/>
        <v>0</v>
      </c>
      <c r="GG167" s="54">
        <f t="shared" si="550"/>
        <v>0</v>
      </c>
      <c r="GH167" s="54">
        <f t="shared" si="550"/>
        <v>0</v>
      </c>
      <c r="GI167" s="54">
        <f t="shared" si="550"/>
        <v>0</v>
      </c>
      <c r="GJ167" s="55">
        <f t="shared" si="550"/>
        <v>0</v>
      </c>
      <c r="GK167" s="53">
        <f t="shared" si="550"/>
        <v>0</v>
      </c>
      <c r="GL167" s="54">
        <f t="shared" si="550"/>
        <v>0</v>
      </c>
      <c r="GM167" s="54">
        <f t="shared" si="550"/>
        <v>0</v>
      </c>
      <c r="GN167" s="54">
        <f t="shared" si="550"/>
        <v>0</v>
      </c>
      <c r="GO167" s="55">
        <f t="shared" si="550"/>
        <v>0</v>
      </c>
      <c r="GP167" s="54">
        <f t="shared" si="550"/>
        <v>0</v>
      </c>
      <c r="GQ167" s="54">
        <f t="shared" si="550"/>
        <v>0</v>
      </c>
      <c r="GR167" s="54">
        <f t="shared" ref="GR167:JC167" si="551">IF(GR163=0,0,IF($H137&lt;$AO$3,"►",IF(GR164="F","►",IF(GR164="R","––",0))))</f>
        <v>0</v>
      </c>
      <c r="GS167" s="54">
        <f t="shared" si="551"/>
        <v>0</v>
      </c>
      <c r="GT167" s="55">
        <f t="shared" si="551"/>
        <v>0</v>
      </c>
      <c r="GU167" s="45">
        <f t="shared" si="551"/>
        <v>0</v>
      </c>
      <c r="GV167" s="45">
        <f t="shared" si="551"/>
        <v>0</v>
      </c>
      <c r="GW167" s="45">
        <f t="shared" si="551"/>
        <v>0</v>
      </c>
      <c r="GX167" s="45">
        <f t="shared" si="551"/>
        <v>0</v>
      </c>
      <c r="GY167" s="45">
        <f t="shared" si="551"/>
        <v>0</v>
      </c>
      <c r="GZ167" s="53">
        <f t="shared" si="551"/>
        <v>0</v>
      </c>
      <c r="HA167" s="54">
        <f t="shared" si="551"/>
        <v>0</v>
      </c>
      <c r="HB167" s="54">
        <f t="shared" si="551"/>
        <v>0</v>
      </c>
      <c r="HC167" s="54">
        <f t="shared" si="551"/>
        <v>0</v>
      </c>
      <c r="HD167" s="55">
        <f t="shared" si="551"/>
        <v>0</v>
      </c>
      <c r="HE167" s="54">
        <f t="shared" si="551"/>
        <v>0</v>
      </c>
      <c r="HF167" s="54">
        <f t="shared" si="551"/>
        <v>0</v>
      </c>
      <c r="HG167" s="54">
        <f t="shared" si="551"/>
        <v>0</v>
      </c>
      <c r="HH167" s="54">
        <f t="shared" si="551"/>
        <v>0</v>
      </c>
      <c r="HI167" s="55">
        <f t="shared" si="551"/>
        <v>0</v>
      </c>
      <c r="HJ167" s="45">
        <f t="shared" si="551"/>
        <v>0</v>
      </c>
      <c r="HK167" s="45">
        <f t="shared" si="551"/>
        <v>0</v>
      </c>
      <c r="HL167" s="45">
        <f t="shared" si="551"/>
        <v>0</v>
      </c>
      <c r="HM167" s="45">
        <f t="shared" si="551"/>
        <v>0</v>
      </c>
      <c r="HN167" s="45">
        <f t="shared" si="551"/>
        <v>0</v>
      </c>
      <c r="HO167" s="53">
        <f t="shared" si="551"/>
        <v>0</v>
      </c>
      <c r="HP167" s="54">
        <f t="shared" si="551"/>
        <v>0</v>
      </c>
      <c r="HQ167" s="54">
        <f t="shared" si="551"/>
        <v>0</v>
      </c>
      <c r="HR167" s="54">
        <f t="shared" si="551"/>
        <v>0</v>
      </c>
      <c r="HS167" s="55">
        <f t="shared" si="551"/>
        <v>0</v>
      </c>
      <c r="HT167" s="53">
        <f t="shared" si="551"/>
        <v>0</v>
      </c>
      <c r="HU167" s="54">
        <f t="shared" si="551"/>
        <v>0</v>
      </c>
      <c r="HV167" s="54">
        <f t="shared" si="551"/>
        <v>0</v>
      </c>
      <c r="HW167" s="54">
        <f t="shared" si="551"/>
        <v>0</v>
      </c>
      <c r="HX167" s="55">
        <f t="shared" si="551"/>
        <v>0</v>
      </c>
      <c r="HY167" s="53">
        <f t="shared" si="551"/>
        <v>0</v>
      </c>
      <c r="HZ167" s="54">
        <f t="shared" si="551"/>
        <v>0</v>
      </c>
      <c r="IA167" s="54">
        <f t="shared" si="551"/>
        <v>0</v>
      </c>
      <c r="IB167" s="54">
        <f t="shared" si="551"/>
        <v>0</v>
      </c>
      <c r="IC167" s="55">
        <f t="shared" si="551"/>
        <v>0</v>
      </c>
      <c r="ID167" s="53">
        <f t="shared" si="551"/>
        <v>0</v>
      </c>
      <c r="IE167" s="54">
        <f t="shared" si="551"/>
        <v>0</v>
      </c>
      <c r="IF167" s="54">
        <f t="shared" si="551"/>
        <v>0</v>
      </c>
      <c r="IG167" s="54">
        <f t="shared" si="551"/>
        <v>0</v>
      </c>
      <c r="IH167" s="55">
        <f t="shared" si="551"/>
        <v>0</v>
      </c>
      <c r="II167" s="53">
        <f t="shared" si="551"/>
        <v>0</v>
      </c>
      <c r="IJ167" s="54">
        <f t="shared" si="551"/>
        <v>0</v>
      </c>
      <c r="IK167" s="54">
        <f t="shared" si="551"/>
        <v>0</v>
      </c>
      <c r="IL167" s="54">
        <f t="shared" si="551"/>
        <v>0</v>
      </c>
      <c r="IM167" s="55">
        <f t="shared" si="551"/>
        <v>0</v>
      </c>
      <c r="IN167" s="53">
        <f t="shared" si="551"/>
        <v>0</v>
      </c>
      <c r="IO167" s="54">
        <f t="shared" si="551"/>
        <v>0</v>
      </c>
      <c r="IP167" s="54">
        <f t="shared" si="551"/>
        <v>0</v>
      </c>
      <c r="IQ167" s="54">
        <f t="shared" si="551"/>
        <v>0</v>
      </c>
      <c r="IR167" s="55">
        <f t="shared" si="551"/>
        <v>0</v>
      </c>
      <c r="IS167" s="54">
        <f t="shared" si="551"/>
        <v>0</v>
      </c>
      <c r="IT167" s="54">
        <f t="shared" si="551"/>
        <v>0</v>
      </c>
      <c r="IU167" s="54">
        <f t="shared" si="551"/>
        <v>0</v>
      </c>
      <c r="IV167" s="54">
        <f t="shared" si="551"/>
        <v>0</v>
      </c>
      <c r="IW167" s="55">
        <f t="shared" si="551"/>
        <v>0</v>
      </c>
      <c r="IX167" s="45">
        <f t="shared" si="551"/>
        <v>0</v>
      </c>
      <c r="IY167" s="45">
        <f t="shared" si="551"/>
        <v>0</v>
      </c>
      <c r="IZ167" s="45">
        <f t="shared" si="551"/>
        <v>0</v>
      </c>
      <c r="JA167" s="45">
        <f t="shared" si="551"/>
        <v>0</v>
      </c>
      <c r="JB167" s="45">
        <f t="shared" si="551"/>
        <v>0</v>
      </c>
      <c r="JC167" s="53">
        <f t="shared" si="551"/>
        <v>0</v>
      </c>
      <c r="JD167" s="54">
        <f t="shared" ref="JD167:LO167" si="552">IF(JD163=0,0,IF($H137&lt;$AO$3,"►",IF(JD164="F","►",IF(JD164="R","––",0))))</f>
        <v>0</v>
      </c>
      <c r="JE167" s="54">
        <f t="shared" si="552"/>
        <v>0</v>
      </c>
      <c r="JF167" s="54">
        <f t="shared" si="552"/>
        <v>0</v>
      </c>
      <c r="JG167" s="55">
        <f t="shared" si="552"/>
        <v>0</v>
      </c>
      <c r="JH167" s="53">
        <f t="shared" si="552"/>
        <v>0</v>
      </c>
      <c r="JI167" s="54">
        <f t="shared" si="552"/>
        <v>0</v>
      </c>
      <c r="JJ167" s="54">
        <f t="shared" si="552"/>
        <v>0</v>
      </c>
      <c r="JK167" s="54">
        <f t="shared" si="552"/>
        <v>0</v>
      </c>
      <c r="JL167" s="55">
        <f t="shared" si="552"/>
        <v>0</v>
      </c>
      <c r="JM167" s="53">
        <f t="shared" si="552"/>
        <v>0</v>
      </c>
      <c r="JN167" s="54">
        <f t="shared" si="552"/>
        <v>0</v>
      </c>
      <c r="JO167" s="54">
        <f t="shared" si="552"/>
        <v>0</v>
      </c>
      <c r="JP167" s="54">
        <f t="shared" si="552"/>
        <v>0</v>
      </c>
      <c r="JQ167" s="55">
        <f t="shared" si="552"/>
        <v>0</v>
      </c>
      <c r="JR167" s="53">
        <f t="shared" si="552"/>
        <v>0</v>
      </c>
      <c r="JS167" s="54">
        <f t="shared" si="552"/>
        <v>0</v>
      </c>
      <c r="JT167" s="54">
        <f t="shared" si="552"/>
        <v>0</v>
      </c>
      <c r="JU167" s="54">
        <f t="shared" si="552"/>
        <v>0</v>
      </c>
      <c r="JV167" s="55">
        <f t="shared" si="552"/>
        <v>0</v>
      </c>
      <c r="JW167" s="53">
        <f t="shared" si="552"/>
        <v>0</v>
      </c>
      <c r="JX167" s="54">
        <f t="shared" si="552"/>
        <v>0</v>
      </c>
      <c r="JY167" s="54">
        <f t="shared" si="552"/>
        <v>0</v>
      </c>
      <c r="JZ167" s="54">
        <f t="shared" si="552"/>
        <v>0</v>
      </c>
      <c r="KA167" s="55">
        <f t="shared" si="552"/>
        <v>0</v>
      </c>
      <c r="KB167" s="53">
        <f t="shared" si="552"/>
        <v>0</v>
      </c>
      <c r="KC167" s="54">
        <f t="shared" si="552"/>
        <v>0</v>
      </c>
      <c r="KD167" s="54">
        <f t="shared" si="552"/>
        <v>0</v>
      </c>
      <c r="KE167" s="54">
        <f t="shared" si="552"/>
        <v>0</v>
      </c>
      <c r="KF167" s="55">
        <f t="shared" si="552"/>
        <v>0</v>
      </c>
      <c r="KG167" s="53">
        <f t="shared" si="552"/>
        <v>0</v>
      </c>
      <c r="KH167" s="54">
        <f t="shared" si="552"/>
        <v>0</v>
      </c>
      <c r="KI167" s="54">
        <f t="shared" si="552"/>
        <v>0</v>
      </c>
      <c r="KJ167" s="54">
        <f t="shared" si="552"/>
        <v>0</v>
      </c>
      <c r="KK167" s="55">
        <f t="shared" si="552"/>
        <v>0</v>
      </c>
      <c r="KL167" s="53">
        <f t="shared" si="552"/>
        <v>0</v>
      </c>
      <c r="KM167" s="54">
        <f t="shared" si="552"/>
        <v>0</v>
      </c>
      <c r="KN167" s="54">
        <f t="shared" si="552"/>
        <v>0</v>
      </c>
      <c r="KO167" s="54">
        <f t="shared" si="552"/>
        <v>0</v>
      </c>
      <c r="KP167" s="55">
        <f t="shared" si="552"/>
        <v>0</v>
      </c>
      <c r="KQ167" s="53">
        <f t="shared" si="552"/>
        <v>0</v>
      </c>
      <c r="KR167" s="54">
        <f t="shared" si="552"/>
        <v>0</v>
      </c>
      <c r="KS167" s="54">
        <f t="shared" si="552"/>
        <v>0</v>
      </c>
      <c r="KT167" s="54">
        <f t="shared" si="552"/>
        <v>0</v>
      </c>
      <c r="KU167" s="55">
        <f t="shared" si="552"/>
        <v>0</v>
      </c>
      <c r="KV167" s="53">
        <f t="shared" si="552"/>
        <v>0</v>
      </c>
      <c r="KW167" s="54">
        <f t="shared" si="552"/>
        <v>0</v>
      </c>
      <c r="KX167" s="54">
        <f t="shared" si="552"/>
        <v>0</v>
      </c>
      <c r="KY167" s="54">
        <f t="shared" si="552"/>
        <v>0</v>
      </c>
      <c r="KZ167" s="55">
        <f t="shared" si="552"/>
        <v>0</v>
      </c>
      <c r="LA167" s="53">
        <f t="shared" si="552"/>
        <v>0</v>
      </c>
      <c r="LB167" s="54">
        <f t="shared" si="552"/>
        <v>0</v>
      </c>
      <c r="LC167" s="54">
        <f t="shared" si="552"/>
        <v>0</v>
      </c>
      <c r="LD167" s="54">
        <f t="shared" si="552"/>
        <v>0</v>
      </c>
      <c r="LE167" s="55">
        <f t="shared" si="552"/>
        <v>0</v>
      </c>
      <c r="LF167" s="53">
        <f t="shared" si="552"/>
        <v>0</v>
      </c>
      <c r="LG167" s="54">
        <f t="shared" si="552"/>
        <v>0</v>
      </c>
      <c r="LH167" s="54">
        <f t="shared" si="552"/>
        <v>0</v>
      </c>
      <c r="LI167" s="54">
        <f t="shared" si="552"/>
        <v>0</v>
      </c>
      <c r="LJ167" s="55">
        <f t="shared" si="552"/>
        <v>0</v>
      </c>
      <c r="LK167" s="53">
        <f t="shared" si="552"/>
        <v>0</v>
      </c>
      <c r="LL167" s="54">
        <f t="shared" si="552"/>
        <v>0</v>
      </c>
      <c r="LM167" s="54">
        <f t="shared" si="552"/>
        <v>0</v>
      </c>
      <c r="LN167" s="54">
        <f t="shared" si="552"/>
        <v>0</v>
      </c>
      <c r="LO167" s="55">
        <f t="shared" si="552"/>
        <v>0</v>
      </c>
      <c r="LP167" s="53">
        <f t="shared" ref="LP167:OA167" si="553">IF(LP163=0,0,IF($H137&lt;$AO$3,"►",IF(LP164="F","►",IF(LP164="R","––",0))))</f>
        <v>0</v>
      </c>
      <c r="LQ167" s="54">
        <f t="shared" si="553"/>
        <v>0</v>
      </c>
      <c r="LR167" s="54">
        <f t="shared" si="553"/>
        <v>0</v>
      </c>
      <c r="LS167" s="54">
        <f t="shared" si="553"/>
        <v>0</v>
      </c>
      <c r="LT167" s="55">
        <f t="shared" si="553"/>
        <v>0</v>
      </c>
      <c r="LU167" s="53">
        <f t="shared" si="553"/>
        <v>0</v>
      </c>
      <c r="LV167" s="54">
        <f t="shared" si="553"/>
        <v>0</v>
      </c>
      <c r="LW167" s="54">
        <f t="shared" si="553"/>
        <v>0</v>
      </c>
      <c r="LX167" s="54">
        <f t="shared" si="553"/>
        <v>0</v>
      </c>
      <c r="LY167" s="55">
        <f t="shared" si="553"/>
        <v>0</v>
      </c>
      <c r="LZ167" s="53">
        <f t="shared" si="553"/>
        <v>0</v>
      </c>
      <c r="MA167" s="54">
        <f t="shared" si="553"/>
        <v>0</v>
      </c>
      <c r="MB167" s="54">
        <f t="shared" si="553"/>
        <v>0</v>
      </c>
      <c r="MC167" s="54">
        <f t="shared" si="553"/>
        <v>0</v>
      </c>
      <c r="MD167" s="55">
        <f t="shared" si="553"/>
        <v>0</v>
      </c>
      <c r="ME167" s="53">
        <f t="shared" si="553"/>
        <v>0</v>
      </c>
      <c r="MF167" s="54">
        <f t="shared" si="553"/>
        <v>0</v>
      </c>
      <c r="MG167" s="54">
        <f t="shared" si="553"/>
        <v>0</v>
      </c>
      <c r="MH167" s="54">
        <f t="shared" si="553"/>
        <v>0</v>
      </c>
      <c r="MI167" s="55">
        <f t="shared" si="553"/>
        <v>0</v>
      </c>
      <c r="MJ167" s="53">
        <f t="shared" si="553"/>
        <v>0</v>
      </c>
      <c r="MK167" s="54">
        <f t="shared" si="553"/>
        <v>0</v>
      </c>
      <c r="ML167" s="54">
        <f t="shared" si="553"/>
        <v>0</v>
      </c>
      <c r="MM167" s="54">
        <f t="shared" si="553"/>
        <v>0</v>
      </c>
      <c r="MN167" s="55">
        <f t="shared" si="553"/>
        <v>0</v>
      </c>
      <c r="MO167" s="53">
        <f t="shared" si="553"/>
        <v>0</v>
      </c>
      <c r="MP167" s="54">
        <f t="shared" si="553"/>
        <v>0</v>
      </c>
      <c r="MQ167" s="54">
        <f t="shared" si="553"/>
        <v>0</v>
      </c>
      <c r="MR167" s="54">
        <f t="shared" si="553"/>
        <v>0</v>
      </c>
      <c r="MS167" s="55">
        <f t="shared" si="553"/>
        <v>0</v>
      </c>
      <c r="MT167" s="53">
        <f t="shared" si="553"/>
        <v>0</v>
      </c>
      <c r="MU167" s="54">
        <f t="shared" si="553"/>
        <v>0</v>
      </c>
      <c r="MV167" s="54">
        <f t="shared" si="553"/>
        <v>0</v>
      </c>
      <c r="MW167" s="54">
        <f t="shared" si="553"/>
        <v>0</v>
      </c>
      <c r="MX167" s="55">
        <f t="shared" si="553"/>
        <v>0</v>
      </c>
      <c r="MY167" s="53">
        <f t="shared" si="553"/>
        <v>0</v>
      </c>
      <c r="MZ167" s="54">
        <f t="shared" si="553"/>
        <v>0</v>
      </c>
      <c r="NA167" s="54">
        <f t="shared" si="553"/>
        <v>0</v>
      </c>
      <c r="NB167" s="54">
        <f t="shared" si="553"/>
        <v>0</v>
      </c>
      <c r="NC167" s="55">
        <f t="shared" si="553"/>
        <v>0</v>
      </c>
      <c r="ND167" s="53">
        <f t="shared" si="553"/>
        <v>0</v>
      </c>
      <c r="NE167" s="54">
        <f t="shared" si="553"/>
        <v>0</v>
      </c>
      <c r="NF167" s="54">
        <f t="shared" si="553"/>
        <v>0</v>
      </c>
      <c r="NG167" s="54">
        <f t="shared" si="553"/>
        <v>0</v>
      </c>
      <c r="NH167" s="55">
        <f t="shared" si="553"/>
        <v>0</v>
      </c>
      <c r="NI167" s="53">
        <f t="shared" si="553"/>
        <v>0</v>
      </c>
      <c r="NJ167" s="54">
        <f t="shared" si="553"/>
        <v>0</v>
      </c>
      <c r="NK167" s="54">
        <f t="shared" si="553"/>
        <v>0</v>
      </c>
      <c r="NL167" s="54">
        <f t="shared" si="553"/>
        <v>0</v>
      </c>
      <c r="NM167" s="55">
        <f t="shared" si="553"/>
        <v>0</v>
      </c>
      <c r="NN167" s="53">
        <f t="shared" si="553"/>
        <v>0</v>
      </c>
      <c r="NO167" s="54">
        <f t="shared" si="553"/>
        <v>0</v>
      </c>
      <c r="NP167" s="54">
        <f t="shared" si="553"/>
        <v>0</v>
      </c>
      <c r="NQ167" s="54">
        <f t="shared" si="553"/>
        <v>0</v>
      </c>
      <c r="NR167" s="55">
        <f t="shared" si="553"/>
        <v>0</v>
      </c>
      <c r="NS167" s="53">
        <f t="shared" si="553"/>
        <v>0</v>
      </c>
      <c r="NT167" s="54">
        <f t="shared" si="553"/>
        <v>0</v>
      </c>
      <c r="NU167" s="54">
        <f t="shared" si="553"/>
        <v>0</v>
      </c>
      <c r="NV167" s="54">
        <f t="shared" si="553"/>
        <v>0</v>
      </c>
      <c r="NW167" s="55">
        <f t="shared" si="553"/>
        <v>0</v>
      </c>
      <c r="NX167" s="53">
        <f t="shared" si="553"/>
        <v>0</v>
      </c>
      <c r="NY167" s="54">
        <f t="shared" si="553"/>
        <v>0</v>
      </c>
      <c r="NZ167" s="54">
        <f t="shared" si="553"/>
        <v>0</v>
      </c>
      <c r="OA167" s="54">
        <f t="shared" si="553"/>
        <v>0</v>
      </c>
      <c r="OB167" s="55">
        <f t="shared" ref="OB167:QM167" si="554">IF(OB163=0,0,IF($H137&lt;$AO$3,"►",IF(OB164="F","►",IF(OB164="R","––",0))))</f>
        <v>0</v>
      </c>
      <c r="OC167" s="53">
        <f t="shared" si="554"/>
        <v>0</v>
      </c>
      <c r="OD167" s="54">
        <f t="shared" si="554"/>
        <v>0</v>
      </c>
      <c r="OE167" s="54">
        <f t="shared" si="554"/>
        <v>0</v>
      </c>
      <c r="OF167" s="54">
        <f t="shared" si="554"/>
        <v>0</v>
      </c>
      <c r="OG167" s="55">
        <f t="shared" si="554"/>
        <v>0</v>
      </c>
      <c r="OH167" s="53">
        <f t="shared" si="554"/>
        <v>0</v>
      </c>
      <c r="OI167" s="54">
        <f t="shared" si="554"/>
        <v>0</v>
      </c>
      <c r="OJ167" s="54">
        <f t="shared" si="554"/>
        <v>0</v>
      </c>
      <c r="OK167" s="54">
        <f t="shared" si="554"/>
        <v>0</v>
      </c>
      <c r="OL167" s="55">
        <f t="shared" si="554"/>
        <v>0</v>
      </c>
      <c r="OM167" s="53">
        <f t="shared" si="554"/>
        <v>0</v>
      </c>
      <c r="ON167" s="54">
        <f t="shared" si="554"/>
        <v>0</v>
      </c>
      <c r="OO167" s="54">
        <f t="shared" si="554"/>
        <v>0</v>
      </c>
      <c r="OP167" s="54">
        <f t="shared" si="554"/>
        <v>0</v>
      </c>
      <c r="OQ167" s="55">
        <f t="shared" si="554"/>
        <v>0</v>
      </c>
      <c r="OR167" s="53">
        <f t="shared" si="554"/>
        <v>0</v>
      </c>
      <c r="OS167" s="54">
        <f t="shared" si="554"/>
        <v>0</v>
      </c>
      <c r="OT167" s="54">
        <f t="shared" si="554"/>
        <v>0</v>
      </c>
      <c r="OU167" s="54">
        <f t="shared" si="554"/>
        <v>0</v>
      </c>
      <c r="OV167" s="55">
        <f t="shared" si="554"/>
        <v>0</v>
      </c>
      <c r="OW167" s="53">
        <f t="shared" si="554"/>
        <v>0</v>
      </c>
      <c r="OX167" s="54">
        <f t="shared" si="554"/>
        <v>0</v>
      </c>
      <c r="OY167" s="54">
        <f t="shared" si="554"/>
        <v>0</v>
      </c>
      <c r="OZ167" s="54">
        <f t="shared" si="554"/>
        <v>0</v>
      </c>
      <c r="PA167" s="55">
        <f t="shared" si="554"/>
        <v>0</v>
      </c>
      <c r="PB167" s="53">
        <f t="shared" si="554"/>
        <v>0</v>
      </c>
      <c r="PC167" s="54">
        <f t="shared" si="554"/>
        <v>0</v>
      </c>
      <c r="PD167" s="54">
        <f t="shared" si="554"/>
        <v>0</v>
      </c>
      <c r="PE167" s="54">
        <f t="shared" si="554"/>
        <v>0</v>
      </c>
      <c r="PF167" s="55">
        <f t="shared" si="554"/>
        <v>0</v>
      </c>
      <c r="PG167" s="53">
        <f t="shared" si="554"/>
        <v>0</v>
      </c>
      <c r="PH167" s="54">
        <f t="shared" si="554"/>
        <v>0</v>
      </c>
      <c r="PI167" s="54">
        <f t="shared" si="554"/>
        <v>0</v>
      </c>
      <c r="PJ167" s="54">
        <f t="shared" si="554"/>
        <v>0</v>
      </c>
      <c r="PK167" s="55">
        <f t="shared" si="554"/>
        <v>0</v>
      </c>
      <c r="PL167" s="53">
        <f t="shared" si="554"/>
        <v>0</v>
      </c>
      <c r="PM167" s="54">
        <f t="shared" si="554"/>
        <v>0</v>
      </c>
      <c r="PN167" s="54">
        <f t="shared" si="554"/>
        <v>0</v>
      </c>
      <c r="PO167" s="54">
        <f t="shared" si="554"/>
        <v>0</v>
      </c>
      <c r="PP167" s="55">
        <f t="shared" si="554"/>
        <v>0</v>
      </c>
      <c r="PQ167" s="53">
        <f t="shared" si="554"/>
        <v>0</v>
      </c>
      <c r="PR167" s="54">
        <f t="shared" si="554"/>
        <v>0</v>
      </c>
      <c r="PS167" s="54">
        <f t="shared" si="554"/>
        <v>0</v>
      </c>
      <c r="PT167" s="54">
        <f t="shared" si="554"/>
        <v>0</v>
      </c>
      <c r="PU167" s="55">
        <f t="shared" si="554"/>
        <v>0</v>
      </c>
      <c r="PV167" s="53">
        <f t="shared" si="554"/>
        <v>0</v>
      </c>
      <c r="PW167" s="54">
        <f t="shared" si="554"/>
        <v>0</v>
      </c>
      <c r="PX167" s="54">
        <f t="shared" si="554"/>
        <v>0</v>
      </c>
      <c r="PY167" s="54">
        <f t="shared" si="554"/>
        <v>0</v>
      </c>
      <c r="PZ167" s="55">
        <f t="shared" si="554"/>
        <v>0</v>
      </c>
      <c r="QA167" s="53">
        <f t="shared" si="554"/>
        <v>0</v>
      </c>
      <c r="QB167" s="54">
        <f t="shared" si="554"/>
        <v>0</v>
      </c>
      <c r="QC167" s="54">
        <f t="shared" si="554"/>
        <v>0</v>
      </c>
      <c r="QD167" s="54">
        <f t="shared" si="554"/>
        <v>0</v>
      </c>
      <c r="QE167" s="55">
        <f t="shared" si="554"/>
        <v>0</v>
      </c>
      <c r="QF167" s="53">
        <f t="shared" si="554"/>
        <v>0</v>
      </c>
      <c r="QG167" s="54">
        <f t="shared" si="554"/>
        <v>0</v>
      </c>
      <c r="QH167" s="54">
        <f t="shared" si="554"/>
        <v>0</v>
      </c>
      <c r="QI167" s="54">
        <f t="shared" si="554"/>
        <v>0</v>
      </c>
      <c r="QJ167" s="55">
        <f t="shared" si="554"/>
        <v>0</v>
      </c>
      <c r="QK167" s="53">
        <f t="shared" si="554"/>
        <v>0</v>
      </c>
      <c r="QL167" s="54">
        <f t="shared" si="554"/>
        <v>0</v>
      </c>
      <c r="QM167" s="54">
        <f t="shared" si="554"/>
        <v>0</v>
      </c>
      <c r="QN167" s="54">
        <f t="shared" ref="QN167:SW167" si="555">IF(QN163=0,0,IF($H137&lt;$AO$3,"►",IF(QN164="F","►",IF(QN164="R","––",0))))</f>
        <v>0</v>
      </c>
      <c r="QO167" s="55">
        <f t="shared" si="555"/>
        <v>0</v>
      </c>
      <c r="QP167" s="53">
        <f t="shared" si="555"/>
        <v>0</v>
      </c>
      <c r="QQ167" s="54">
        <f t="shared" si="555"/>
        <v>0</v>
      </c>
      <c r="QR167" s="54">
        <f t="shared" si="555"/>
        <v>0</v>
      </c>
      <c r="QS167" s="54">
        <f t="shared" si="555"/>
        <v>0</v>
      </c>
      <c r="QT167" s="55">
        <f t="shared" si="555"/>
        <v>0</v>
      </c>
      <c r="QU167" s="53">
        <f t="shared" si="555"/>
        <v>0</v>
      </c>
      <c r="QV167" s="54">
        <f t="shared" si="555"/>
        <v>0</v>
      </c>
      <c r="QW167" s="54">
        <f t="shared" si="555"/>
        <v>0</v>
      </c>
      <c r="QX167" s="54">
        <f t="shared" si="555"/>
        <v>0</v>
      </c>
      <c r="QY167" s="55">
        <f t="shared" si="555"/>
        <v>0</v>
      </c>
      <c r="QZ167" s="53">
        <f t="shared" si="555"/>
        <v>0</v>
      </c>
      <c r="RA167" s="54">
        <f t="shared" si="555"/>
        <v>0</v>
      </c>
      <c r="RB167" s="54">
        <f t="shared" si="555"/>
        <v>0</v>
      </c>
      <c r="RC167" s="54">
        <f t="shared" si="555"/>
        <v>0</v>
      </c>
      <c r="RD167" s="55">
        <f t="shared" si="555"/>
        <v>0</v>
      </c>
      <c r="RE167" s="53">
        <f t="shared" si="555"/>
        <v>0</v>
      </c>
      <c r="RF167" s="54">
        <f t="shared" si="555"/>
        <v>0</v>
      </c>
      <c r="RG167" s="54">
        <f t="shared" si="555"/>
        <v>0</v>
      </c>
      <c r="RH167" s="54">
        <f t="shared" si="555"/>
        <v>0</v>
      </c>
      <c r="RI167" s="55">
        <f t="shared" si="555"/>
        <v>0</v>
      </c>
      <c r="RJ167" s="53">
        <f t="shared" si="555"/>
        <v>0</v>
      </c>
      <c r="RK167" s="54">
        <f t="shared" si="555"/>
        <v>0</v>
      </c>
      <c r="RL167" s="54">
        <f t="shared" si="555"/>
        <v>0</v>
      </c>
      <c r="RM167" s="54">
        <f t="shared" si="555"/>
        <v>0</v>
      </c>
      <c r="RN167" s="55">
        <f t="shared" si="555"/>
        <v>0</v>
      </c>
      <c r="RO167" s="53">
        <f t="shared" si="555"/>
        <v>0</v>
      </c>
      <c r="RP167" s="54">
        <f t="shared" si="555"/>
        <v>0</v>
      </c>
      <c r="RQ167" s="54">
        <f t="shared" si="555"/>
        <v>0</v>
      </c>
      <c r="RR167" s="54">
        <f t="shared" si="555"/>
        <v>0</v>
      </c>
      <c r="RS167" s="55">
        <f t="shared" si="555"/>
        <v>0</v>
      </c>
      <c r="RT167" s="53">
        <f t="shared" si="555"/>
        <v>0</v>
      </c>
      <c r="RU167" s="54">
        <f t="shared" si="555"/>
        <v>0</v>
      </c>
      <c r="RV167" s="54">
        <f t="shared" si="555"/>
        <v>0</v>
      </c>
      <c r="RW167" s="54">
        <f t="shared" si="555"/>
        <v>0</v>
      </c>
      <c r="RX167" s="55">
        <f t="shared" si="555"/>
        <v>0</v>
      </c>
      <c r="RY167" s="53">
        <f t="shared" si="555"/>
        <v>0</v>
      </c>
      <c r="RZ167" s="54">
        <f t="shared" si="555"/>
        <v>0</v>
      </c>
      <c r="SA167" s="54">
        <f t="shared" si="555"/>
        <v>0</v>
      </c>
      <c r="SB167" s="54">
        <f t="shared" si="555"/>
        <v>0</v>
      </c>
      <c r="SC167" s="55">
        <f t="shared" si="555"/>
        <v>0</v>
      </c>
      <c r="SD167" s="53">
        <f t="shared" si="555"/>
        <v>0</v>
      </c>
      <c r="SE167" s="54">
        <f t="shared" si="555"/>
        <v>0</v>
      </c>
      <c r="SF167" s="54">
        <f t="shared" si="555"/>
        <v>0</v>
      </c>
      <c r="SG167" s="54">
        <f t="shared" si="555"/>
        <v>0</v>
      </c>
      <c r="SH167" s="55">
        <f t="shared" si="555"/>
        <v>0</v>
      </c>
      <c r="SI167" s="53">
        <f t="shared" si="555"/>
        <v>0</v>
      </c>
      <c r="SJ167" s="54">
        <f t="shared" si="555"/>
        <v>0</v>
      </c>
      <c r="SK167" s="54">
        <f t="shared" si="555"/>
        <v>0</v>
      </c>
      <c r="SL167" s="54">
        <f t="shared" si="555"/>
        <v>0</v>
      </c>
      <c r="SM167" s="55">
        <f t="shared" si="555"/>
        <v>0</v>
      </c>
      <c r="SN167" s="53">
        <f t="shared" si="555"/>
        <v>0</v>
      </c>
      <c r="SO167" s="54">
        <f t="shared" si="555"/>
        <v>0</v>
      </c>
      <c r="SP167" s="54">
        <f t="shared" si="555"/>
        <v>0</v>
      </c>
      <c r="SQ167" s="54">
        <f t="shared" si="555"/>
        <v>0</v>
      </c>
      <c r="SR167" s="55">
        <f t="shared" si="555"/>
        <v>0</v>
      </c>
      <c r="SS167" s="53">
        <f t="shared" si="555"/>
        <v>0</v>
      </c>
      <c r="ST167" s="54">
        <f t="shared" si="555"/>
        <v>0</v>
      </c>
      <c r="SU167" s="54">
        <f t="shared" si="555"/>
        <v>0</v>
      </c>
      <c r="SV167" s="54">
        <f t="shared" si="555"/>
        <v>0</v>
      </c>
      <c r="SW167" s="55">
        <f t="shared" si="555"/>
        <v>0</v>
      </c>
      <c r="SX167" s="446">
        <v>0</v>
      </c>
    </row>
    <row r="168" spans="2:518" ht="11" customHeight="1">
      <c r="B168" s="126"/>
      <c r="C168" s="126"/>
      <c r="D168" s="126"/>
      <c r="E168" s="126"/>
      <c r="F168" s="126"/>
      <c r="G168" s="126"/>
      <c r="H168" s="126"/>
      <c r="I168" s="126"/>
      <c r="J168" s="126"/>
      <c r="K168" s="204"/>
      <c r="L168" s="117"/>
      <c r="M168" s="117"/>
      <c r="N168" s="118"/>
      <c r="O168" s="119"/>
      <c r="P168" s="120"/>
      <c r="Q168" s="121"/>
      <c r="R168" s="120"/>
      <c r="S168" s="120"/>
      <c r="T168" s="120"/>
      <c r="U168" s="120"/>
      <c r="V168" s="122"/>
      <c r="W168" s="120"/>
      <c r="X168" s="120"/>
      <c r="Y168" s="120"/>
      <c r="Z168" s="120"/>
      <c r="AA168" s="122"/>
      <c r="AB168" s="120"/>
      <c r="AC168" s="120"/>
      <c r="AD168" s="120"/>
      <c r="AE168" s="120"/>
      <c r="AF168" s="120"/>
      <c r="AG168" s="123"/>
      <c r="AH168" s="120"/>
      <c r="AI168" s="120"/>
      <c r="AJ168" s="120"/>
      <c r="AK168" s="122"/>
      <c r="AL168" s="123"/>
      <c r="AM168" s="120"/>
      <c r="AN168" s="120"/>
      <c r="AO168" s="120"/>
      <c r="AP168" s="122"/>
      <c r="AQ168" s="123"/>
      <c r="AR168" s="120"/>
      <c r="AS168" s="120"/>
      <c r="AT168" s="120"/>
      <c r="AU168" s="122"/>
      <c r="AV168" s="123"/>
      <c r="AW168" s="120"/>
      <c r="AX168" s="120"/>
      <c r="AY168" s="120"/>
      <c r="AZ168" s="122"/>
      <c r="BA168" s="123"/>
      <c r="BB168" s="120"/>
      <c r="BC168" s="120"/>
      <c r="BD168" s="120"/>
      <c r="BE168" s="122"/>
      <c r="BF168" s="123"/>
      <c r="BG168" s="120"/>
      <c r="BH168" s="120"/>
      <c r="BI168" s="120"/>
      <c r="BJ168" s="122"/>
      <c r="BK168" s="120"/>
      <c r="BL168" s="120"/>
      <c r="BM168" s="120"/>
      <c r="BN168" s="120"/>
      <c r="BO168" s="122"/>
      <c r="BP168" s="120"/>
      <c r="BQ168" s="120"/>
      <c r="BR168" s="120"/>
      <c r="BS168" s="120"/>
      <c r="BT168" s="120"/>
      <c r="BU168" s="123"/>
      <c r="BV168" s="120"/>
      <c r="BW168" s="120"/>
      <c r="BX168" s="120"/>
      <c r="BY168" s="122"/>
      <c r="BZ168" s="123"/>
      <c r="CA168" s="120"/>
      <c r="CB168" s="120"/>
      <c r="CC168" s="120"/>
      <c r="CD168" s="122"/>
      <c r="CE168" s="123"/>
      <c r="CF168" s="120"/>
      <c r="CG168" s="120"/>
      <c r="CH168" s="120"/>
      <c r="CI168" s="122"/>
      <c r="CJ168" s="123"/>
      <c r="CK168" s="120"/>
      <c r="CL168" s="120"/>
      <c r="CM168" s="120"/>
      <c r="CN168" s="122"/>
      <c r="CO168" s="123"/>
      <c r="CP168" s="120"/>
      <c r="CQ168" s="120"/>
      <c r="CR168" s="120"/>
      <c r="CS168" s="122"/>
      <c r="CT168" s="123"/>
      <c r="CU168" s="120"/>
      <c r="CV168" s="120"/>
      <c r="CW168" s="120"/>
      <c r="CX168" s="122"/>
      <c r="CY168" s="120"/>
      <c r="CZ168" s="120"/>
      <c r="DA168" s="120"/>
      <c r="DB168" s="120"/>
      <c r="DC168" s="122"/>
      <c r="DD168" s="120"/>
      <c r="DE168" s="120"/>
      <c r="DF168" s="120"/>
      <c r="DG168" s="120"/>
      <c r="DH168" s="120"/>
      <c r="DI168" s="123"/>
      <c r="DJ168" s="120"/>
      <c r="DK168" s="120"/>
      <c r="DL168" s="120"/>
      <c r="DM168" s="122"/>
      <c r="DN168" s="123"/>
      <c r="DO168" s="120"/>
      <c r="DP168" s="120"/>
      <c r="DQ168" s="120"/>
      <c r="DR168" s="122"/>
      <c r="DS168" s="123"/>
      <c r="DT168" s="120"/>
      <c r="DU168" s="120"/>
      <c r="DV168" s="120"/>
      <c r="DW168" s="122"/>
      <c r="DX168" s="123"/>
      <c r="DY168" s="120"/>
      <c r="DZ168" s="120"/>
      <c r="EA168" s="120"/>
      <c r="EB168" s="122"/>
      <c r="EC168" s="123"/>
      <c r="ED168" s="120"/>
      <c r="EE168" s="120"/>
      <c r="EF168" s="120"/>
      <c r="EG168" s="122"/>
      <c r="EH168" s="123"/>
      <c r="EI168" s="120"/>
      <c r="EJ168" s="120"/>
      <c r="EK168" s="120"/>
      <c r="EL168" s="122"/>
      <c r="EM168" s="120"/>
      <c r="EN168" s="120"/>
      <c r="EO168" s="120"/>
      <c r="EP168" s="120"/>
      <c r="EQ168" s="120"/>
      <c r="ER168" s="123"/>
      <c r="ES168" s="120"/>
      <c r="ET168" s="120"/>
      <c r="EU168" s="120"/>
      <c r="EV168" s="122"/>
      <c r="EW168" s="123"/>
      <c r="EX168" s="120"/>
      <c r="EY168" s="120"/>
      <c r="EZ168" s="120"/>
      <c r="FA168" s="122"/>
      <c r="FB168" s="123"/>
      <c r="FC168" s="120"/>
      <c r="FD168" s="120"/>
      <c r="FE168" s="120"/>
      <c r="FF168" s="122"/>
      <c r="FG168" s="123"/>
      <c r="FH168" s="120"/>
      <c r="FI168" s="120"/>
      <c r="FJ168" s="120"/>
      <c r="FK168" s="122"/>
      <c r="FL168" s="123"/>
      <c r="FM168" s="120"/>
      <c r="FN168" s="120"/>
      <c r="FO168" s="120"/>
      <c r="FP168" s="122"/>
      <c r="FQ168" s="123"/>
      <c r="FR168" s="120"/>
      <c r="FS168" s="120"/>
      <c r="FT168" s="120"/>
      <c r="FU168" s="122"/>
      <c r="FV168" s="120"/>
      <c r="FW168" s="120"/>
      <c r="FX168" s="120"/>
      <c r="FY168" s="120"/>
      <c r="FZ168" s="122"/>
      <c r="GA168" s="120"/>
      <c r="GB168" s="120"/>
      <c r="GC168" s="120"/>
      <c r="GD168" s="120"/>
      <c r="GE168" s="120"/>
      <c r="GF168" s="123"/>
      <c r="GG168" s="120"/>
      <c r="GH168" s="120"/>
      <c r="GI168" s="120"/>
      <c r="GJ168" s="122"/>
      <c r="GK168" s="123"/>
      <c r="GL168" s="120"/>
      <c r="GM168" s="120"/>
      <c r="GN168" s="120"/>
      <c r="GO168" s="122"/>
      <c r="GP168" s="123"/>
      <c r="GQ168" s="120"/>
      <c r="GR168" s="120"/>
      <c r="GS168" s="120"/>
      <c r="GT168" s="122"/>
      <c r="GU168" s="123"/>
      <c r="GV168" s="120"/>
      <c r="GW168" s="120"/>
      <c r="GX168" s="120"/>
      <c r="GY168" s="122"/>
      <c r="GZ168" s="123"/>
      <c r="HA168" s="120"/>
      <c r="HB168" s="120"/>
      <c r="HC168" s="120"/>
      <c r="HD168" s="122"/>
      <c r="HE168" s="123"/>
      <c r="HF168" s="120"/>
      <c r="HG168" s="120"/>
      <c r="HH168" s="120"/>
      <c r="HI168" s="122"/>
      <c r="HJ168" s="120"/>
      <c r="HK168" s="120"/>
      <c r="HL168" s="120"/>
      <c r="HM168" s="120"/>
      <c r="HN168" s="122"/>
      <c r="HO168" s="120"/>
      <c r="HP168" s="120"/>
      <c r="HQ168" s="120"/>
      <c r="HR168" s="120"/>
      <c r="HS168" s="120"/>
      <c r="HT168" s="123"/>
      <c r="HU168" s="120"/>
      <c r="HV168" s="120"/>
      <c r="HW168" s="120"/>
      <c r="HX168" s="122"/>
      <c r="HY168" s="123"/>
      <c r="HZ168" s="120"/>
      <c r="IA168" s="120"/>
      <c r="IB168" s="120"/>
      <c r="IC168" s="122"/>
      <c r="ID168" s="123"/>
      <c r="IE168" s="120"/>
      <c r="IF168" s="120"/>
      <c r="IG168" s="120"/>
      <c r="IH168" s="122"/>
      <c r="II168" s="123"/>
      <c r="IJ168" s="120"/>
      <c r="IK168" s="120"/>
      <c r="IL168" s="120"/>
      <c r="IM168" s="122"/>
      <c r="IN168" s="123"/>
      <c r="IO168" s="120"/>
      <c r="IP168" s="120"/>
      <c r="IQ168" s="120"/>
      <c r="IR168" s="122"/>
      <c r="IS168" s="123"/>
      <c r="IT168" s="120"/>
      <c r="IU168" s="120"/>
      <c r="IV168" s="120"/>
      <c r="IW168" s="122"/>
      <c r="IX168" s="123"/>
      <c r="IY168" s="120"/>
      <c r="IZ168" s="120"/>
      <c r="JA168" s="120"/>
      <c r="JB168" s="122"/>
      <c r="JC168" s="123"/>
      <c r="JD168" s="120"/>
      <c r="JE168" s="120"/>
      <c r="JF168" s="120"/>
      <c r="JG168" s="122"/>
      <c r="JH168" s="123"/>
      <c r="JI168" s="120"/>
      <c r="JJ168" s="120"/>
      <c r="JK168" s="120"/>
      <c r="JL168" s="122"/>
      <c r="JM168" s="123"/>
      <c r="JN168" s="120"/>
      <c r="JO168" s="120"/>
      <c r="JP168" s="120"/>
      <c r="JQ168" s="122"/>
      <c r="JR168" s="123"/>
      <c r="JS168" s="120"/>
      <c r="JT168" s="120"/>
      <c r="JU168" s="120"/>
      <c r="JV168" s="122"/>
      <c r="JW168" s="123"/>
      <c r="JX168" s="120"/>
      <c r="JY168" s="120"/>
      <c r="JZ168" s="120"/>
      <c r="KA168" s="122"/>
      <c r="KB168" s="123"/>
      <c r="KC168" s="120"/>
      <c r="KD168" s="120"/>
      <c r="KE168" s="120"/>
      <c r="KF168" s="122"/>
      <c r="KG168" s="123"/>
      <c r="KH168" s="120"/>
      <c r="KI168" s="120"/>
      <c r="KJ168" s="120"/>
      <c r="KK168" s="122"/>
      <c r="KL168" s="123"/>
      <c r="KM168" s="120"/>
      <c r="KN168" s="120"/>
      <c r="KO168" s="120"/>
      <c r="KP168" s="122"/>
      <c r="KQ168" s="123"/>
      <c r="KR168" s="120"/>
      <c r="KS168" s="120"/>
      <c r="KT168" s="120"/>
      <c r="KU168" s="122"/>
      <c r="KV168" s="123"/>
      <c r="KW168" s="120"/>
      <c r="KX168" s="120"/>
      <c r="KY168" s="120"/>
      <c r="KZ168" s="122"/>
      <c r="LA168" s="123"/>
      <c r="LB168" s="120"/>
      <c r="LC168" s="120"/>
      <c r="LD168" s="120"/>
      <c r="LE168" s="122"/>
      <c r="LF168" s="123"/>
      <c r="LG168" s="120"/>
      <c r="LH168" s="120"/>
      <c r="LI168" s="120"/>
      <c r="LJ168" s="122"/>
      <c r="LK168" s="123"/>
      <c r="LL168" s="120"/>
      <c r="LM168" s="120"/>
      <c r="LN168" s="120"/>
      <c r="LO168" s="122"/>
      <c r="LP168" s="123"/>
      <c r="LQ168" s="120"/>
      <c r="LR168" s="120"/>
      <c r="LS168" s="120"/>
      <c r="LT168" s="122"/>
      <c r="LU168" s="123"/>
      <c r="LV168" s="120"/>
      <c r="LW168" s="120"/>
      <c r="LX168" s="120"/>
      <c r="LY168" s="122"/>
      <c r="LZ168" s="123"/>
      <c r="MA168" s="120"/>
      <c r="MB168" s="120"/>
      <c r="MC168" s="120"/>
      <c r="MD168" s="122"/>
      <c r="ME168" s="123"/>
      <c r="MF168" s="120"/>
      <c r="MG168" s="120"/>
      <c r="MH168" s="120"/>
      <c r="MI168" s="122"/>
      <c r="MJ168" s="123"/>
      <c r="MK168" s="120"/>
      <c r="ML168" s="120"/>
      <c r="MM168" s="120"/>
      <c r="MN168" s="122"/>
      <c r="MO168" s="123"/>
      <c r="MP168" s="120"/>
      <c r="MQ168" s="120"/>
      <c r="MR168" s="120"/>
      <c r="MS168" s="122"/>
      <c r="MT168" s="123"/>
      <c r="MU168" s="120"/>
      <c r="MV168" s="120"/>
      <c r="MW168" s="120"/>
      <c r="MX168" s="122"/>
      <c r="MY168" s="123"/>
      <c r="MZ168" s="120"/>
      <c r="NA168" s="120"/>
      <c r="NB168" s="120"/>
      <c r="NC168" s="122"/>
      <c r="ND168" s="123"/>
      <c r="NE168" s="120"/>
      <c r="NF168" s="120"/>
      <c r="NG168" s="120"/>
      <c r="NH168" s="122"/>
      <c r="NI168" s="123"/>
      <c r="NJ168" s="120"/>
      <c r="NK168" s="120"/>
      <c r="NL168" s="120"/>
      <c r="NM168" s="122"/>
      <c r="NN168" s="123"/>
      <c r="NO168" s="120"/>
      <c r="NP168" s="120"/>
      <c r="NQ168" s="120"/>
      <c r="NR168" s="122"/>
      <c r="NS168" s="123"/>
      <c r="NT168" s="120"/>
      <c r="NU168" s="120"/>
      <c r="NV168" s="120"/>
      <c r="NW168" s="122"/>
      <c r="NX168" s="123"/>
      <c r="NY168" s="120"/>
      <c r="NZ168" s="120"/>
      <c r="OA168" s="120"/>
      <c r="OB168" s="122"/>
      <c r="OC168" s="123"/>
      <c r="OD168" s="120"/>
      <c r="OE168" s="120"/>
      <c r="OF168" s="120"/>
      <c r="OG168" s="122"/>
      <c r="OH168" s="123"/>
      <c r="OI168" s="120"/>
      <c r="OJ168" s="120"/>
      <c r="OK168" s="120"/>
      <c r="OL168" s="122"/>
      <c r="OM168" s="123"/>
      <c r="ON168" s="120"/>
      <c r="OO168" s="120"/>
      <c r="OP168" s="120"/>
      <c r="OQ168" s="122"/>
      <c r="OR168" s="123"/>
      <c r="OS168" s="120"/>
      <c r="OT168" s="120"/>
      <c r="OU168" s="120"/>
      <c r="OV168" s="122"/>
      <c r="OW168" s="123"/>
      <c r="OX168" s="120"/>
      <c r="OY168" s="120"/>
      <c r="OZ168" s="120"/>
      <c r="PA168" s="122"/>
      <c r="PB168" s="123"/>
      <c r="PC168" s="120"/>
      <c r="PD168" s="120"/>
      <c r="PE168" s="120"/>
      <c r="PF168" s="122"/>
      <c r="PG168" s="123"/>
      <c r="PH168" s="120"/>
      <c r="PI168" s="120"/>
      <c r="PJ168" s="120"/>
      <c r="PK168" s="122"/>
      <c r="PL168" s="123"/>
      <c r="PM168" s="120"/>
      <c r="PN168" s="120"/>
      <c r="PO168" s="120"/>
      <c r="PP168" s="122"/>
      <c r="PQ168" s="123"/>
      <c r="PR168" s="120"/>
      <c r="PS168" s="120"/>
      <c r="PT168" s="120"/>
      <c r="PU168" s="122"/>
      <c r="PV168" s="123"/>
      <c r="PW168" s="120"/>
      <c r="PX168" s="120"/>
      <c r="PY168" s="120"/>
      <c r="PZ168" s="122"/>
      <c r="QA168" s="123"/>
      <c r="QB168" s="120"/>
      <c r="QC168" s="120"/>
      <c r="QD168" s="120"/>
      <c r="QE168" s="122"/>
      <c r="QF168" s="123"/>
      <c r="QG168" s="120"/>
      <c r="QH168" s="120"/>
      <c r="QI168" s="120"/>
      <c r="QJ168" s="122"/>
      <c r="QK168" s="123"/>
      <c r="QL168" s="120"/>
      <c r="QM168" s="120"/>
      <c r="QN168" s="120"/>
      <c r="QO168" s="122"/>
      <c r="QP168" s="123"/>
      <c r="QQ168" s="120"/>
      <c r="QR168" s="120"/>
      <c r="QS168" s="120"/>
      <c r="QT168" s="122"/>
      <c r="QU168" s="123"/>
      <c r="QV168" s="120"/>
      <c r="QW168" s="120"/>
      <c r="QX168" s="120"/>
      <c r="QY168" s="122"/>
      <c r="QZ168" s="123"/>
      <c r="RA168" s="120"/>
      <c r="RB168" s="120"/>
      <c r="RC168" s="120"/>
      <c r="RD168" s="122"/>
      <c r="RE168" s="123"/>
      <c r="RF168" s="120"/>
      <c r="RG168" s="120"/>
      <c r="RH168" s="120"/>
      <c r="RI168" s="122"/>
      <c r="RJ168" s="123"/>
      <c r="RK168" s="120"/>
      <c r="RL168" s="120"/>
      <c r="RM168" s="120"/>
      <c r="RN168" s="122"/>
      <c r="RO168" s="123"/>
      <c r="RP168" s="120"/>
      <c r="RQ168" s="120"/>
      <c r="RR168" s="120"/>
      <c r="RS168" s="122"/>
      <c r="RT168" s="123"/>
      <c r="RU168" s="120"/>
      <c r="RV168" s="120"/>
      <c r="RW168" s="120"/>
      <c r="RX168" s="122"/>
      <c r="RY168" s="123"/>
      <c r="RZ168" s="120"/>
      <c r="SA168" s="120"/>
      <c r="SB168" s="120"/>
      <c r="SC168" s="122"/>
      <c r="SD168" s="123"/>
      <c r="SE168" s="120"/>
      <c r="SF168" s="120"/>
      <c r="SG168" s="120"/>
      <c r="SH168" s="122"/>
      <c r="SI168" s="123"/>
      <c r="SJ168" s="120"/>
      <c r="SK168" s="120"/>
      <c r="SL168" s="120"/>
      <c r="SM168" s="122"/>
      <c r="SN168" s="123"/>
      <c r="SO168" s="120"/>
      <c r="SP168" s="120"/>
      <c r="SQ168" s="120"/>
      <c r="SR168" s="122"/>
      <c r="SS168" s="123"/>
      <c r="ST168" s="120"/>
      <c r="SU168" s="120"/>
      <c r="SV168" s="120"/>
      <c r="SW168" s="122"/>
    </row>
    <row r="169" spans="2:518" ht="14" customHeight="1">
      <c r="B169" s="600">
        <f>'DATOS DIAG OT'!V24</f>
        <v>0</v>
      </c>
      <c r="C169" s="600">
        <f>'DATOS DIAG OT'!X24</f>
        <v>0</v>
      </c>
      <c r="D169" s="213" t="str">
        <f>'DATOS DIAG OT'!S24</f>
        <v xml:space="preserve">                  ––</v>
      </c>
      <c r="E169" s="214">
        <f>'DATOS DIAG OT'!AI24</f>
        <v>0</v>
      </c>
      <c r="F169" s="214">
        <f>'DATOS DIAG OT'!AM24</f>
        <v>0</v>
      </c>
      <c r="G169" s="214">
        <f>'DATOS DIAG OT'!AD24</f>
        <v>0</v>
      </c>
      <c r="H169" s="214">
        <f>'DATOS DIAG OT'!AE24</f>
        <v>0</v>
      </c>
      <c r="I169" s="214">
        <f>'DATOS DIAG OT'!J24</f>
        <v>0</v>
      </c>
      <c r="J169" s="214">
        <f>'DATOS DIAG OT'!Z24</f>
        <v>0</v>
      </c>
      <c r="K169" s="200"/>
      <c r="L169" s="39"/>
      <c r="M169" s="40"/>
      <c r="N169" s="25"/>
      <c r="O169" s="163"/>
      <c r="P169" s="20"/>
      <c r="AQ169" s="1211" t="str">
        <f>IF(ISTEXT('GRAFICO CARGAS'!Z14),'GRAFICO CARGAS'!Z14&amp;" en el puesto de trabajo","")</f>
        <v/>
      </c>
    </row>
    <row r="170" spans="2:518" ht="14" customHeight="1">
      <c r="B170" s="125"/>
      <c r="C170" s="125"/>
      <c r="D170" s="125"/>
      <c r="E170" s="944" t="e">
        <f>"Tiempo produciendo "&amp;MAX(I169/J169,1)&amp;" lotes:"</f>
        <v>#DIV/0!</v>
      </c>
      <c r="F170" s="214" t="e">
        <f>MAX(I169/J169,1)*G169</f>
        <v>#DIV/0!</v>
      </c>
      <c r="G170" s="945"/>
      <c r="H170" s="945"/>
      <c r="I170" s="944" t="s">
        <v>408</v>
      </c>
      <c r="J170" s="214" t="e">
        <f>MAX(I169/J169,1)*(H169-G169)</f>
        <v>#DIV/0!</v>
      </c>
      <c r="K170" s="201"/>
      <c r="L170" s="48"/>
      <c r="M170" s="41"/>
      <c r="N170" s="26"/>
      <c r="O170" s="194" t="s">
        <v>1</v>
      </c>
      <c r="P170" s="254" t="s">
        <v>61</v>
      </c>
      <c r="AQ170" s="1368">
        <f>IFERROR(IF(AQ193&gt;0,AQ193,0),0)</f>
        <v>0</v>
      </c>
      <c r="AR170" s="1369"/>
      <c r="AS170" s="1369"/>
      <c r="AT170" s="27"/>
      <c r="AU170" s="52"/>
      <c r="AV170" s="27"/>
      <c r="AW170" s="27"/>
      <c r="AX170" s="27"/>
      <c r="AY170" s="27"/>
      <c r="AZ170" s="27"/>
      <c r="BA170" s="648"/>
      <c r="BB170" s="649"/>
      <c r="BC170" s="649"/>
      <c r="BD170" s="27"/>
      <c r="BE170" s="52"/>
      <c r="BF170" s="1368">
        <f>IFERROR(IF(BF193&gt;0,BF193,0),0)</f>
        <v>0</v>
      </c>
      <c r="BG170" s="1369"/>
      <c r="BH170" s="1369"/>
      <c r="BI170" s="27"/>
      <c r="BJ170" s="27"/>
      <c r="BK170" s="648"/>
      <c r="BL170" s="649"/>
      <c r="BM170" s="649"/>
      <c r="BN170" s="27"/>
      <c r="BO170" s="52"/>
      <c r="BP170" s="27"/>
      <c r="BQ170" s="27"/>
      <c r="BR170" s="27"/>
      <c r="BS170" s="27"/>
      <c r="BT170" s="27"/>
      <c r="BU170" s="1368">
        <f>IFERROR(IF(BU193&gt;0,BU193,0),0)</f>
        <v>0</v>
      </c>
      <c r="BV170" s="1369"/>
      <c r="BW170" s="1369"/>
      <c r="BX170" s="27"/>
      <c r="BY170" s="52"/>
      <c r="BZ170" s="27"/>
      <c r="CA170" s="27"/>
      <c r="CB170" s="27"/>
      <c r="CC170" s="27"/>
      <c r="CD170" s="27"/>
      <c r="CE170" s="648"/>
      <c r="CF170" s="649"/>
      <c r="CG170" s="649"/>
      <c r="CH170" s="27"/>
      <c r="CI170" s="57"/>
      <c r="CJ170" s="1368">
        <f>IFERROR(IF(CJ193&gt;0,CJ193,0),0)</f>
        <v>0</v>
      </c>
      <c r="CK170" s="1369"/>
      <c r="CL170" s="1369"/>
      <c r="CM170" s="27"/>
      <c r="CN170" s="57"/>
      <c r="CO170" s="648"/>
      <c r="CP170" s="649"/>
      <c r="CQ170" s="649"/>
      <c r="CR170" s="27"/>
      <c r="CS170" s="52"/>
      <c r="CT170" s="27"/>
      <c r="CU170" s="27"/>
      <c r="CV170" s="27"/>
      <c r="CW170" s="27"/>
      <c r="CX170" s="27"/>
      <c r="CY170" s="1368">
        <f>IFERROR(IF(CY193&gt;0,CY193,0),0)</f>
        <v>0</v>
      </c>
      <c r="CZ170" s="1369"/>
      <c r="DA170" s="1369"/>
      <c r="DB170" s="27"/>
      <c r="DC170" s="52"/>
      <c r="DD170" s="27"/>
      <c r="DE170" s="27"/>
      <c r="DF170" s="27"/>
      <c r="DG170" s="27"/>
      <c r="DH170" s="27"/>
      <c r="DI170" s="648"/>
      <c r="DJ170" s="649"/>
      <c r="DK170" s="649"/>
      <c r="DL170" s="27"/>
      <c r="DM170" s="52"/>
      <c r="DN170" s="1368">
        <f>IFERROR(IF(DN193&gt;0,DN193,0),0)</f>
        <v>0</v>
      </c>
      <c r="DO170" s="1369"/>
      <c r="DP170" s="1369"/>
      <c r="DQ170" s="27"/>
      <c r="DR170" s="27"/>
      <c r="DS170" s="648"/>
      <c r="DT170" s="649"/>
      <c r="DU170" s="649"/>
      <c r="DV170" s="27"/>
      <c r="DW170" s="57"/>
      <c r="DX170" s="27"/>
      <c r="DY170" s="27"/>
      <c r="DZ170" s="27"/>
      <c r="EA170" s="27"/>
      <c r="EB170" s="27"/>
      <c r="EC170" s="1368">
        <f>IFERROR(IF(EC193&gt;0,EC193,0),0)</f>
        <v>0</v>
      </c>
      <c r="ED170" s="1369"/>
      <c r="EE170" s="1369"/>
      <c r="EF170" s="27"/>
      <c r="EG170" s="52"/>
      <c r="EH170" s="27"/>
      <c r="EI170" s="27"/>
      <c r="EJ170" s="27"/>
      <c r="EK170" s="27"/>
      <c r="EL170" s="27"/>
      <c r="EM170" s="648"/>
      <c r="EN170" s="649"/>
      <c r="EO170" s="649"/>
      <c r="EP170" s="27"/>
      <c r="EQ170" s="57"/>
      <c r="ER170" s="1368">
        <f>IFERROR(IF(ER193&gt;0,ER193,0),0)</f>
        <v>0</v>
      </c>
      <c r="ES170" s="1369"/>
      <c r="ET170" s="1369"/>
      <c r="EU170" s="27"/>
      <c r="EV170" s="27"/>
      <c r="EW170" s="648"/>
      <c r="EX170" s="649"/>
      <c r="EY170" s="649"/>
      <c r="EZ170" s="27"/>
      <c r="FA170" s="52"/>
      <c r="FB170" s="27"/>
      <c r="FC170" s="27"/>
      <c r="FD170" s="27"/>
      <c r="FE170" s="27"/>
      <c r="FF170" s="27"/>
      <c r="FG170" s="1368">
        <f>IFERROR(IF(FG193&gt;0,FG193,0),0)</f>
        <v>0</v>
      </c>
      <c r="FH170" s="1369"/>
      <c r="FI170" s="1369"/>
      <c r="FJ170" s="27"/>
      <c r="FK170" s="57"/>
      <c r="FL170" s="27"/>
      <c r="FM170" s="27"/>
      <c r="FN170" s="27"/>
      <c r="FO170" s="27"/>
      <c r="FP170" s="27"/>
      <c r="FQ170" s="648"/>
      <c r="FR170" s="649"/>
      <c r="FS170" s="649"/>
      <c r="FT170" s="27"/>
      <c r="FU170" s="52"/>
      <c r="FV170" s="1368">
        <f>IFERROR(IF(FV193&gt;0,FV193,0),0)</f>
        <v>0</v>
      </c>
      <c r="FW170" s="1369"/>
      <c r="FX170" s="1369"/>
      <c r="FY170" s="27"/>
      <c r="FZ170" s="27"/>
      <c r="GA170" s="648"/>
      <c r="GB170" s="649"/>
      <c r="GC170" s="649"/>
      <c r="GD170" s="27"/>
      <c r="GE170" s="57"/>
      <c r="GF170" s="27"/>
      <c r="GG170" s="27"/>
      <c r="GH170" s="27"/>
      <c r="GI170" s="27"/>
      <c r="GJ170" s="27"/>
      <c r="GK170" s="1368">
        <f>IFERROR(IF(GK193&gt;0,GK193,0),0)</f>
        <v>0</v>
      </c>
      <c r="GL170" s="1369"/>
      <c r="GM170" s="1369"/>
      <c r="GN170" s="27"/>
      <c r="GO170" s="52"/>
      <c r="GP170" s="27"/>
      <c r="GQ170" s="27"/>
      <c r="GR170" s="27"/>
      <c r="GS170" s="27"/>
      <c r="GT170" s="27"/>
      <c r="GU170" s="648"/>
      <c r="GV170" s="649"/>
      <c r="GW170" s="649"/>
      <c r="GX170" s="27"/>
      <c r="GY170" s="57"/>
      <c r="GZ170" s="1368">
        <f>IFERROR(IF(GZ193&gt;0,GZ193,0),0)</f>
        <v>0</v>
      </c>
      <c r="HA170" s="1369"/>
      <c r="HB170" s="1369"/>
      <c r="HC170" s="27"/>
      <c r="HD170" s="27"/>
      <c r="HE170" s="648"/>
      <c r="HF170" s="649"/>
      <c r="HG170" s="649"/>
      <c r="HH170" s="27"/>
      <c r="HI170" s="52"/>
      <c r="HJ170" s="27"/>
      <c r="HK170" s="27"/>
      <c r="HL170" s="27"/>
      <c r="HM170" s="27"/>
      <c r="HN170" s="27"/>
      <c r="HO170" s="1368">
        <f>IFERROR(IF(HO193&gt;0,HO193,0),0)</f>
        <v>0</v>
      </c>
      <c r="HP170" s="1369"/>
      <c r="HQ170" s="1369"/>
      <c r="HR170" s="27"/>
      <c r="HS170" s="57"/>
      <c r="HT170" s="27"/>
      <c r="HU170" s="27"/>
      <c r="HV170" s="27"/>
      <c r="HW170" s="27"/>
      <c r="HX170" s="27"/>
      <c r="HY170" s="648"/>
      <c r="HZ170" s="649"/>
      <c r="IA170" s="649"/>
      <c r="IB170" s="27"/>
      <c r="IC170" s="52"/>
      <c r="ID170" s="1368">
        <f>IFERROR(IF(ID193&gt;0,ID193,0),0)</f>
        <v>0</v>
      </c>
      <c r="IE170" s="1369"/>
      <c r="IF170" s="1369"/>
      <c r="IG170" s="27"/>
      <c r="IH170" s="27"/>
      <c r="II170" s="648"/>
      <c r="IJ170" s="649"/>
      <c r="IK170" s="649"/>
      <c r="IL170" s="27"/>
      <c r="IM170" s="57"/>
      <c r="IN170" s="27"/>
      <c r="IO170" s="27"/>
      <c r="IP170" s="27"/>
      <c r="IQ170" s="27"/>
      <c r="IR170" s="27"/>
      <c r="IS170" s="1368">
        <f>IFERROR(IF(IS193&gt;0,IS193,0),0)</f>
        <v>0</v>
      </c>
      <c r="IT170" s="1369"/>
      <c r="IU170" s="1369"/>
      <c r="IV170" s="27"/>
      <c r="IW170" s="52"/>
      <c r="IX170" s="27"/>
      <c r="IY170" s="27"/>
      <c r="IZ170" s="27"/>
      <c r="JA170" s="27"/>
      <c r="JB170" s="27"/>
      <c r="JC170" s="648"/>
      <c r="JD170" s="649"/>
      <c r="JE170" s="649"/>
      <c r="JF170" s="27"/>
      <c r="JG170" s="57"/>
      <c r="JH170" s="1368">
        <f>IFERROR(IF(JH193&gt;0,JH193,0),0)</f>
        <v>0</v>
      </c>
      <c r="JI170" s="1369"/>
      <c r="JJ170" s="1369"/>
      <c r="JK170" s="27"/>
      <c r="JL170" s="52"/>
      <c r="JM170" s="648"/>
      <c r="JN170" s="649"/>
      <c r="JO170" s="649"/>
      <c r="JP170" s="27"/>
      <c r="JQ170" s="27"/>
      <c r="JR170" s="56"/>
      <c r="JS170" s="27"/>
      <c r="JT170" s="27"/>
      <c r="JU170" s="27"/>
      <c r="JV170" s="57"/>
      <c r="JW170" s="1368">
        <f>IFERROR(IF(JW193&gt;0,JW193,0),0)</f>
        <v>0</v>
      </c>
      <c r="JX170" s="1369"/>
      <c r="JY170" s="1369"/>
      <c r="JZ170" s="27"/>
      <c r="KA170" s="27"/>
      <c r="KB170" s="56"/>
      <c r="KC170" s="27"/>
      <c r="KD170" s="27"/>
      <c r="KE170" s="27"/>
      <c r="KF170" s="57"/>
      <c r="KG170" s="648"/>
      <c r="KH170" s="649"/>
      <c r="KI170" s="649"/>
      <c r="KJ170" s="27"/>
      <c r="KK170" s="27"/>
      <c r="KL170" s="1368">
        <f>IFERROR(IF(KL193&gt;0,KL193,0),0)</f>
        <v>0</v>
      </c>
      <c r="KM170" s="1369"/>
      <c r="KN170" s="1369"/>
      <c r="KO170" s="27"/>
      <c r="KP170" s="52"/>
      <c r="KQ170" s="648"/>
      <c r="KR170" s="649"/>
      <c r="KS170" s="649"/>
      <c r="KT170" s="27"/>
      <c r="KU170" s="27"/>
      <c r="KV170" s="56"/>
      <c r="KW170" s="27"/>
      <c r="KX170" s="27"/>
      <c r="KY170" s="27"/>
      <c r="KZ170" s="57"/>
      <c r="LA170" s="1368">
        <f>IFERROR(IF(LA193&gt;0,LA193,0),0)</f>
        <v>0</v>
      </c>
      <c r="LB170" s="1369"/>
      <c r="LC170" s="1369"/>
      <c r="LD170" s="27"/>
      <c r="LE170" s="27"/>
      <c r="LF170" s="51"/>
      <c r="LG170" s="27"/>
      <c r="LH170" s="27"/>
      <c r="LI170" s="27"/>
      <c r="LJ170" s="52"/>
      <c r="LK170" s="648"/>
      <c r="LL170" s="649"/>
      <c r="LM170" s="649"/>
      <c r="LN170" s="27"/>
      <c r="LO170" s="27"/>
      <c r="LP170" s="1368">
        <f>IFERROR(IF(LP193&gt;0,LP193,0),0)</f>
        <v>0</v>
      </c>
      <c r="LQ170" s="1369"/>
      <c r="LR170" s="1369"/>
      <c r="LS170" s="27"/>
      <c r="LT170" s="57"/>
      <c r="LU170" s="648"/>
      <c r="LV170" s="649"/>
      <c r="LW170" s="649"/>
      <c r="LX170" s="27"/>
      <c r="LY170" s="52"/>
      <c r="LZ170" s="27"/>
      <c r="MA170" s="27"/>
      <c r="MB170" s="27"/>
      <c r="MC170" s="27"/>
      <c r="MD170" s="27"/>
      <c r="ME170" s="1368">
        <f>IFERROR(IF(ME193&gt;0,ME193,0),0)</f>
        <v>0</v>
      </c>
      <c r="MF170" s="1369"/>
      <c r="MG170" s="1369"/>
      <c r="MH170" s="27"/>
      <c r="MI170" s="57"/>
      <c r="MJ170" s="27"/>
      <c r="MK170" s="27"/>
      <c r="ML170" s="27"/>
      <c r="MM170" s="27"/>
      <c r="MN170" s="27"/>
      <c r="MO170" s="648"/>
      <c r="MP170" s="649"/>
      <c r="MQ170" s="649"/>
      <c r="MR170" s="27"/>
      <c r="MS170" s="57"/>
      <c r="MT170" s="1368">
        <f>IFERROR(IF(MT193&gt;0,MT193,0),0)</f>
        <v>0</v>
      </c>
      <c r="MU170" s="1369"/>
      <c r="MV170" s="1369"/>
      <c r="MW170" s="27"/>
      <c r="MX170" s="27"/>
      <c r="MY170" s="648"/>
      <c r="MZ170" s="649"/>
      <c r="NA170" s="649"/>
      <c r="NB170" s="27"/>
      <c r="NC170" s="52"/>
      <c r="ND170" s="27"/>
      <c r="NE170" s="27"/>
      <c r="NF170" s="27"/>
      <c r="NG170" s="27"/>
      <c r="NH170" s="27"/>
      <c r="NI170" s="1368">
        <f>IFERROR(IF(NI193&gt;0,NI193,0),0)</f>
        <v>0</v>
      </c>
      <c r="NJ170" s="1369"/>
      <c r="NK170" s="1369"/>
      <c r="NL170" s="27"/>
      <c r="NM170" s="57"/>
      <c r="NN170" s="27"/>
      <c r="NO170" s="27"/>
      <c r="NP170" s="27"/>
      <c r="NQ170" s="27"/>
      <c r="NR170" s="27"/>
      <c r="NS170" s="648"/>
      <c r="NT170" s="649"/>
      <c r="NU170" s="649"/>
      <c r="NV170" s="27"/>
      <c r="NW170" s="52"/>
      <c r="NX170" s="1368">
        <f>IFERROR(IF(NX193&gt;0,NX193,0),0)</f>
        <v>0</v>
      </c>
      <c r="NY170" s="1369"/>
      <c r="NZ170" s="1369"/>
      <c r="OA170" s="27"/>
      <c r="OB170" s="27"/>
      <c r="OC170" s="648"/>
      <c r="OD170" s="649"/>
      <c r="OE170" s="649"/>
      <c r="OF170" s="27"/>
      <c r="OG170" s="57"/>
      <c r="OH170" s="51"/>
      <c r="OI170" s="27"/>
      <c r="OJ170" s="27"/>
      <c r="OK170" s="27"/>
      <c r="OL170" s="52"/>
      <c r="OM170" s="1368">
        <f>IFERROR(IF(OM193&gt;0,OM193,0),0)</f>
        <v>0</v>
      </c>
      <c r="ON170" s="1369"/>
      <c r="OO170" s="1369"/>
      <c r="OP170" s="27"/>
      <c r="OQ170" s="27"/>
      <c r="OR170" s="56"/>
      <c r="OS170" s="27"/>
      <c r="OT170" s="27"/>
      <c r="OU170" s="27"/>
      <c r="OV170" s="57"/>
      <c r="OW170" s="648"/>
      <c r="OX170" s="649"/>
      <c r="OY170" s="649"/>
      <c r="OZ170" s="27"/>
      <c r="PA170" s="27"/>
      <c r="PB170" s="1368">
        <f>IFERROR(IF(PB193&gt;0,PB193,0),0)</f>
        <v>0</v>
      </c>
      <c r="PC170" s="1369"/>
      <c r="PD170" s="1369"/>
      <c r="PE170" s="27"/>
      <c r="PF170" s="57"/>
      <c r="PG170" s="648"/>
      <c r="PH170" s="649"/>
      <c r="PI170" s="649"/>
      <c r="PJ170" s="27"/>
      <c r="PK170" s="27"/>
      <c r="PL170" s="51"/>
      <c r="PM170" s="27"/>
      <c r="PN170" s="27"/>
      <c r="PO170" s="27"/>
      <c r="PP170" s="52"/>
      <c r="PQ170" s="1368">
        <f>IFERROR(IF(PQ193&gt;0,PQ193,0),0)</f>
        <v>0</v>
      </c>
      <c r="PR170" s="1369"/>
      <c r="PS170" s="1369"/>
      <c r="PT170" s="27"/>
      <c r="PU170" s="27"/>
      <c r="PV170" s="56"/>
      <c r="PW170" s="27"/>
      <c r="PX170" s="27"/>
      <c r="PY170" s="27"/>
      <c r="PZ170" s="57"/>
      <c r="QA170" s="648"/>
      <c r="QB170" s="649"/>
      <c r="QC170" s="649"/>
      <c r="QD170" s="27"/>
      <c r="QE170" s="27"/>
      <c r="QF170" s="1368">
        <f>IFERROR(IF(QF193&gt;0,QF193,0),0)</f>
        <v>0</v>
      </c>
      <c r="QG170" s="1369"/>
      <c r="QH170" s="1369"/>
      <c r="QI170" s="27"/>
      <c r="QJ170" s="52"/>
      <c r="QK170" s="648"/>
      <c r="QL170" s="649"/>
      <c r="QM170" s="649"/>
      <c r="QN170" s="27"/>
      <c r="QO170" s="27"/>
      <c r="QP170" s="56"/>
      <c r="QQ170" s="27"/>
      <c r="QR170" s="27"/>
      <c r="QS170" s="27"/>
      <c r="QT170" s="57"/>
      <c r="QU170" s="1368">
        <f>IFERROR(IF(QU193&gt;0,QU193,0),0)</f>
        <v>0</v>
      </c>
      <c r="QV170" s="1369"/>
      <c r="QW170" s="1369"/>
      <c r="QX170" s="27"/>
      <c r="QY170" s="52"/>
      <c r="QZ170" s="27"/>
      <c r="RA170" s="27"/>
      <c r="RB170" s="27"/>
      <c r="RC170" s="27"/>
      <c r="RD170" s="27"/>
      <c r="RE170" s="648"/>
      <c r="RF170" s="649"/>
      <c r="RG170" s="649"/>
      <c r="RH170" s="27"/>
      <c r="RI170" s="57"/>
      <c r="RJ170" s="1368">
        <f>IFERROR(IF(RJ193&gt;0,RJ193,0),0)</f>
        <v>0</v>
      </c>
      <c r="RK170" s="1369"/>
      <c r="RL170" s="1369"/>
      <c r="RM170" s="27"/>
      <c r="RN170" s="27"/>
      <c r="RO170" s="648"/>
      <c r="RP170" s="649"/>
      <c r="RQ170" s="649"/>
      <c r="RR170" s="27"/>
      <c r="RS170" s="57"/>
      <c r="RT170" s="648"/>
      <c r="RU170" s="649"/>
      <c r="RV170" s="649"/>
      <c r="RW170" s="27"/>
      <c r="RX170" s="27"/>
      <c r="RY170" s="1368">
        <f>IFERROR(IF(RY193&gt;0,RY193,0),0)</f>
        <v>0</v>
      </c>
      <c r="RZ170" s="1369"/>
      <c r="SA170" s="1369"/>
      <c r="SB170" s="27"/>
      <c r="SC170" s="52"/>
      <c r="SD170" s="27"/>
      <c r="SE170" s="27"/>
      <c r="SF170" s="27"/>
      <c r="SG170" s="27"/>
      <c r="SH170" s="27"/>
      <c r="SI170" s="648"/>
      <c r="SJ170" s="649"/>
      <c r="SK170" s="649"/>
      <c r="SL170" s="27"/>
      <c r="SM170" s="57"/>
      <c r="SN170" s="1368">
        <f>IFERROR(IF(SN193&gt;0,SN193,0),0)</f>
        <v>0</v>
      </c>
      <c r="SO170" s="1369"/>
      <c r="SP170" s="1369"/>
      <c r="SQ170" s="27"/>
      <c r="SR170" s="27"/>
      <c r="SS170" s="648"/>
      <c r="ST170" s="649"/>
      <c r="SU170" s="649"/>
      <c r="SV170" s="27"/>
      <c r="SW170" s="52"/>
    </row>
    <row r="171" spans="2:518" ht="3" customHeight="1">
      <c r="B171" s="125"/>
      <c r="C171" s="125"/>
      <c r="D171" s="125"/>
      <c r="E171" s="125"/>
      <c r="F171" s="125"/>
      <c r="G171" s="125"/>
      <c r="H171" s="125"/>
      <c r="I171" s="125"/>
      <c r="J171" s="125"/>
      <c r="K171" s="201"/>
      <c r="L171" s="1388" t="s">
        <v>27</v>
      </c>
      <c r="M171" s="220">
        <f>(20/20)*$K$2</f>
        <v>0</v>
      </c>
      <c r="N171" s="5"/>
      <c r="O171" s="1390" t="s">
        <v>28</v>
      </c>
      <c r="P171" s="1381">
        <f>IFERROR(M171,0)</f>
        <v>0</v>
      </c>
      <c r="Q171" s="102"/>
      <c r="R171" s="103"/>
      <c r="S171" s="102"/>
      <c r="T171" s="102"/>
      <c r="U171" s="102"/>
      <c r="V171" s="127"/>
      <c r="W171" s="103"/>
      <c r="X171" s="102"/>
      <c r="Y171" s="102"/>
      <c r="Z171" s="102"/>
      <c r="AA171" s="127"/>
      <c r="AB171" s="103"/>
      <c r="AC171" s="102"/>
      <c r="AD171" s="102"/>
      <c r="AE171" s="102"/>
      <c r="AF171" s="127"/>
      <c r="AG171" s="103"/>
      <c r="AH171" s="102"/>
      <c r="AI171" s="102"/>
      <c r="AJ171" s="102"/>
      <c r="AK171" s="127"/>
      <c r="AL171" s="103"/>
      <c r="AM171" s="102"/>
      <c r="AN171" s="102"/>
      <c r="AO171" s="102"/>
      <c r="AP171" s="127"/>
      <c r="AQ171" s="103"/>
      <c r="AR171" s="102"/>
      <c r="AS171" s="102"/>
      <c r="AT171" s="102"/>
      <c r="AU171" s="127"/>
      <c r="AV171" s="103"/>
      <c r="AW171" s="102"/>
      <c r="AX171" s="102"/>
      <c r="AY171" s="102"/>
      <c r="AZ171" s="127"/>
      <c r="BA171" s="103"/>
      <c r="BB171" s="102"/>
      <c r="BC171" s="102"/>
      <c r="BD171" s="102"/>
      <c r="BE171" s="127"/>
      <c r="BF171" s="103"/>
      <c r="BG171" s="102"/>
      <c r="BH171" s="102"/>
      <c r="BI171" s="102"/>
      <c r="BJ171" s="127"/>
      <c r="BK171" s="103"/>
      <c r="BL171" s="102"/>
      <c r="BM171" s="102"/>
      <c r="BN171" s="102"/>
      <c r="BO171" s="127"/>
      <c r="BP171" s="103"/>
      <c r="BQ171" s="102"/>
      <c r="BR171" s="102"/>
      <c r="BS171" s="102"/>
      <c r="BT171" s="127"/>
      <c r="BU171" s="103"/>
      <c r="BV171" s="102"/>
      <c r="BW171" s="102"/>
      <c r="BX171" s="102"/>
      <c r="BY171" s="127"/>
      <c r="BZ171" s="103"/>
      <c r="CA171" s="102"/>
      <c r="CB171" s="102"/>
      <c r="CC171" s="102"/>
      <c r="CD171" s="127"/>
      <c r="CE171" s="103"/>
      <c r="CF171" s="102"/>
      <c r="CG171" s="102"/>
      <c r="CH171" s="102"/>
      <c r="CI171" s="127"/>
      <c r="CJ171" s="103"/>
      <c r="CK171" s="102"/>
      <c r="CL171" s="102"/>
      <c r="CM171" s="102"/>
      <c r="CN171" s="127"/>
      <c r="CO171" s="103"/>
      <c r="CP171" s="102"/>
      <c r="CQ171" s="102"/>
      <c r="CR171" s="102"/>
      <c r="CS171" s="127"/>
      <c r="CT171" s="103"/>
      <c r="CU171" s="102"/>
      <c r="CV171" s="102"/>
      <c r="CW171" s="102"/>
      <c r="CX171" s="127"/>
      <c r="CY171" s="103"/>
      <c r="CZ171" s="102"/>
      <c r="DA171" s="102"/>
      <c r="DB171" s="102"/>
      <c r="DC171" s="127"/>
      <c r="DD171" s="103"/>
      <c r="DE171" s="102"/>
      <c r="DF171" s="102"/>
      <c r="DG171" s="102"/>
      <c r="DH171" s="127"/>
      <c r="DI171" s="103"/>
      <c r="DJ171" s="102"/>
      <c r="DK171" s="102"/>
      <c r="DL171" s="102"/>
      <c r="DM171" s="127"/>
      <c r="DN171" s="103"/>
      <c r="DO171" s="102"/>
      <c r="DP171" s="102"/>
      <c r="DQ171" s="102"/>
      <c r="DR171" s="127"/>
      <c r="DS171" s="103"/>
      <c r="DT171" s="102"/>
      <c r="DU171" s="102"/>
      <c r="DV171" s="102"/>
      <c r="DW171" s="127"/>
      <c r="DX171" s="103"/>
      <c r="DY171" s="102"/>
      <c r="DZ171" s="102"/>
      <c r="EA171" s="102"/>
      <c r="EB171" s="127"/>
      <c r="EC171" s="103"/>
      <c r="ED171" s="102"/>
      <c r="EE171" s="102"/>
      <c r="EF171" s="102"/>
      <c r="EG171" s="127"/>
      <c r="EH171" s="103"/>
      <c r="EI171" s="102"/>
      <c r="EJ171" s="102"/>
      <c r="EK171" s="102"/>
      <c r="EL171" s="127"/>
      <c r="EM171" s="103"/>
      <c r="EN171" s="102"/>
      <c r="EO171" s="102"/>
      <c r="EP171" s="102"/>
      <c r="EQ171" s="127"/>
      <c r="ER171" s="103"/>
      <c r="ES171" s="102"/>
      <c r="ET171" s="102"/>
      <c r="EU171" s="102"/>
      <c r="EV171" s="127"/>
      <c r="EW171" s="103"/>
      <c r="EX171" s="102"/>
      <c r="EY171" s="102"/>
      <c r="EZ171" s="102"/>
      <c r="FA171" s="127"/>
      <c r="FB171" s="103"/>
      <c r="FC171" s="102"/>
      <c r="FD171" s="102"/>
      <c r="FE171" s="102"/>
      <c r="FF171" s="127"/>
      <c r="FG171" s="103"/>
      <c r="FH171" s="102"/>
      <c r="FI171" s="102"/>
      <c r="FJ171" s="102"/>
      <c r="FK171" s="127"/>
      <c r="FL171" s="103"/>
      <c r="FM171" s="102"/>
      <c r="FN171" s="102"/>
      <c r="FO171" s="102"/>
      <c r="FP171" s="127"/>
      <c r="FQ171" s="103"/>
      <c r="FR171" s="102"/>
      <c r="FS171" s="102"/>
      <c r="FT171" s="102"/>
      <c r="FU171" s="127"/>
      <c r="FV171" s="103"/>
      <c r="FW171" s="102"/>
      <c r="FX171" s="102"/>
      <c r="FY171" s="102"/>
      <c r="FZ171" s="127"/>
      <c r="GA171" s="103"/>
      <c r="GB171" s="102"/>
      <c r="GC171" s="102"/>
      <c r="GD171" s="102"/>
      <c r="GE171" s="127"/>
      <c r="GF171" s="103"/>
      <c r="GG171" s="102"/>
      <c r="GH171" s="102"/>
      <c r="GI171" s="102"/>
      <c r="GJ171" s="127"/>
      <c r="GK171" s="103"/>
      <c r="GL171" s="102"/>
      <c r="GM171" s="102"/>
      <c r="GN171" s="102"/>
      <c r="GO171" s="127"/>
      <c r="GP171" s="103"/>
      <c r="GQ171" s="102"/>
      <c r="GR171" s="102"/>
      <c r="GS171" s="102"/>
      <c r="GT171" s="127"/>
      <c r="GU171" s="103"/>
      <c r="GV171" s="102"/>
      <c r="GW171" s="102"/>
      <c r="GX171" s="102"/>
      <c r="GY171" s="127"/>
      <c r="GZ171" s="103"/>
      <c r="HA171" s="102"/>
      <c r="HB171" s="102"/>
      <c r="HC171" s="102"/>
      <c r="HD171" s="127"/>
      <c r="HE171" s="103"/>
      <c r="HF171" s="102"/>
      <c r="HG171" s="102"/>
      <c r="HH171" s="102"/>
      <c r="HI171" s="127"/>
      <c r="HJ171" s="103"/>
      <c r="HK171" s="102"/>
      <c r="HL171" s="102"/>
      <c r="HM171" s="102"/>
      <c r="HN171" s="127"/>
      <c r="HO171" s="103"/>
      <c r="HP171" s="102"/>
      <c r="HQ171" s="102"/>
      <c r="HR171" s="102"/>
      <c r="HS171" s="127"/>
      <c r="HT171" s="103"/>
      <c r="HU171" s="102"/>
      <c r="HV171" s="102"/>
      <c r="HW171" s="102"/>
      <c r="HX171" s="127"/>
      <c r="HY171" s="103"/>
      <c r="HZ171" s="102"/>
      <c r="IA171" s="102"/>
      <c r="IB171" s="102"/>
      <c r="IC171" s="127"/>
      <c r="ID171" s="103"/>
      <c r="IE171" s="102"/>
      <c r="IF171" s="102"/>
      <c r="IG171" s="102"/>
      <c r="IH171" s="127"/>
      <c r="II171" s="103"/>
      <c r="IJ171" s="102"/>
      <c r="IK171" s="102"/>
      <c r="IL171" s="102"/>
      <c r="IM171" s="127"/>
      <c r="IN171" s="103"/>
      <c r="IO171" s="102"/>
      <c r="IP171" s="102"/>
      <c r="IQ171" s="102"/>
      <c r="IR171" s="127"/>
      <c r="IS171" s="103"/>
      <c r="IT171" s="102"/>
      <c r="IU171" s="102"/>
      <c r="IV171" s="102"/>
      <c r="IW171" s="127"/>
      <c r="IX171" s="103"/>
      <c r="IY171" s="102"/>
      <c r="IZ171" s="102"/>
      <c r="JA171" s="102"/>
      <c r="JB171" s="127"/>
      <c r="JC171" s="103"/>
      <c r="JD171" s="102"/>
      <c r="JE171" s="102"/>
      <c r="JF171" s="102"/>
      <c r="JG171" s="127"/>
      <c r="JH171" s="103"/>
      <c r="JI171" s="102"/>
      <c r="JJ171" s="102"/>
      <c r="JK171" s="102"/>
      <c r="JL171" s="127"/>
      <c r="JM171" s="103"/>
      <c r="JN171" s="102"/>
      <c r="JO171" s="102"/>
      <c r="JP171" s="102"/>
      <c r="JQ171" s="127"/>
      <c r="JR171" s="103"/>
      <c r="JS171" s="102"/>
      <c r="JT171" s="102"/>
      <c r="JU171" s="102"/>
      <c r="JV171" s="127"/>
      <c r="JW171" s="103"/>
      <c r="JX171" s="102"/>
      <c r="JY171" s="102"/>
      <c r="JZ171" s="102"/>
      <c r="KA171" s="127"/>
      <c r="KB171" s="103"/>
      <c r="KC171" s="102"/>
      <c r="KD171" s="102"/>
      <c r="KE171" s="102"/>
      <c r="KF171" s="127"/>
      <c r="KG171" s="103"/>
      <c r="KH171" s="102"/>
      <c r="KI171" s="102"/>
      <c r="KJ171" s="102"/>
      <c r="KK171" s="127"/>
      <c r="KL171" s="103"/>
      <c r="KM171" s="102"/>
      <c r="KN171" s="102"/>
      <c r="KO171" s="102"/>
      <c r="KP171" s="127"/>
      <c r="KQ171" s="103"/>
      <c r="KR171" s="102"/>
      <c r="KS171" s="102"/>
      <c r="KT171" s="102"/>
      <c r="KU171" s="127"/>
      <c r="KV171" s="103"/>
      <c r="KW171" s="102"/>
      <c r="KX171" s="102"/>
      <c r="KY171" s="102"/>
      <c r="KZ171" s="127"/>
      <c r="LA171" s="103"/>
      <c r="LB171" s="102"/>
      <c r="LC171" s="102"/>
      <c r="LD171" s="102"/>
      <c r="LE171" s="127"/>
      <c r="LF171" s="103"/>
      <c r="LG171" s="102"/>
      <c r="LH171" s="102"/>
      <c r="LI171" s="102"/>
      <c r="LJ171" s="127"/>
      <c r="LK171" s="103"/>
      <c r="LL171" s="102"/>
      <c r="LM171" s="102"/>
      <c r="LN171" s="102"/>
      <c r="LO171" s="127"/>
      <c r="LP171" s="103"/>
      <c r="LQ171" s="102"/>
      <c r="LR171" s="102"/>
      <c r="LS171" s="102"/>
      <c r="LT171" s="127"/>
      <c r="LU171" s="103"/>
      <c r="LV171" s="102"/>
      <c r="LW171" s="102"/>
      <c r="LX171" s="102"/>
      <c r="LY171" s="127"/>
      <c r="LZ171" s="103"/>
      <c r="MA171" s="102"/>
      <c r="MB171" s="102"/>
      <c r="MC171" s="102"/>
      <c r="MD171" s="127"/>
      <c r="ME171" s="103"/>
      <c r="MF171" s="102"/>
      <c r="MG171" s="102"/>
      <c r="MH171" s="102"/>
      <c r="MI171" s="127"/>
      <c r="MJ171" s="103"/>
      <c r="MK171" s="102"/>
      <c r="ML171" s="102"/>
      <c r="MM171" s="102"/>
      <c r="MN171" s="127"/>
      <c r="MO171" s="103"/>
      <c r="MP171" s="102"/>
      <c r="MQ171" s="102"/>
      <c r="MR171" s="102"/>
      <c r="MS171" s="127"/>
      <c r="MT171" s="103"/>
      <c r="MU171" s="102"/>
      <c r="MV171" s="102"/>
      <c r="MW171" s="102"/>
      <c r="MX171" s="127"/>
      <c r="MY171" s="103"/>
      <c r="MZ171" s="102"/>
      <c r="NA171" s="102"/>
      <c r="NB171" s="102"/>
      <c r="NC171" s="127"/>
      <c r="ND171" s="103"/>
      <c r="NE171" s="102"/>
      <c r="NF171" s="102"/>
      <c r="NG171" s="102"/>
      <c r="NH171" s="127"/>
      <c r="NI171" s="103"/>
      <c r="NJ171" s="102"/>
      <c r="NK171" s="102"/>
      <c r="NL171" s="102"/>
      <c r="NM171" s="127"/>
      <c r="NN171" s="103"/>
      <c r="NO171" s="102"/>
      <c r="NP171" s="102"/>
      <c r="NQ171" s="102"/>
      <c r="NR171" s="127"/>
      <c r="NS171" s="103"/>
      <c r="NT171" s="102"/>
      <c r="NU171" s="102"/>
      <c r="NV171" s="102"/>
      <c r="NW171" s="127"/>
      <c r="NX171" s="103"/>
      <c r="NY171" s="102"/>
      <c r="NZ171" s="102"/>
      <c r="OA171" s="102"/>
      <c r="OB171" s="127"/>
      <c r="OC171" s="103"/>
      <c r="OD171" s="102"/>
      <c r="OE171" s="102"/>
      <c r="OF171" s="102"/>
      <c r="OG171" s="127"/>
      <c r="OH171" s="103"/>
      <c r="OI171" s="102"/>
      <c r="OJ171" s="102"/>
      <c r="OK171" s="102"/>
      <c r="OL171" s="127"/>
      <c r="OM171" s="103"/>
      <c r="ON171" s="102"/>
      <c r="OO171" s="102"/>
      <c r="OP171" s="102"/>
      <c r="OQ171" s="127"/>
      <c r="OR171" s="103"/>
      <c r="OS171" s="102"/>
      <c r="OT171" s="102"/>
      <c r="OU171" s="102"/>
      <c r="OV171" s="127"/>
      <c r="OW171" s="103"/>
      <c r="OX171" s="102"/>
      <c r="OY171" s="102"/>
      <c r="OZ171" s="102"/>
      <c r="PA171" s="127"/>
      <c r="PB171" s="103"/>
      <c r="PC171" s="102"/>
      <c r="PD171" s="102"/>
      <c r="PE171" s="102"/>
      <c r="PF171" s="127"/>
      <c r="PG171" s="103"/>
      <c r="PH171" s="102"/>
      <c r="PI171" s="102"/>
      <c r="PJ171" s="102"/>
      <c r="PK171" s="127"/>
      <c r="PL171" s="103"/>
      <c r="PM171" s="102"/>
      <c r="PN171" s="102"/>
      <c r="PO171" s="102"/>
      <c r="PP171" s="127"/>
      <c r="PQ171" s="103"/>
      <c r="PR171" s="102"/>
      <c r="PS171" s="102"/>
      <c r="PT171" s="102"/>
      <c r="PU171" s="127"/>
      <c r="PV171" s="103"/>
      <c r="PW171" s="102"/>
      <c r="PX171" s="102"/>
      <c r="PY171" s="102"/>
      <c r="PZ171" s="127"/>
      <c r="QA171" s="103"/>
      <c r="QB171" s="102"/>
      <c r="QC171" s="102"/>
      <c r="QD171" s="102"/>
      <c r="QE171" s="127"/>
      <c r="QF171" s="103"/>
      <c r="QG171" s="102"/>
      <c r="QH171" s="102"/>
      <c r="QI171" s="102"/>
      <c r="QJ171" s="127"/>
      <c r="QK171" s="103"/>
      <c r="QL171" s="102"/>
      <c r="QM171" s="102"/>
      <c r="QN171" s="102"/>
      <c r="QO171" s="127"/>
      <c r="QP171" s="103"/>
      <c r="QQ171" s="102"/>
      <c r="QR171" s="102"/>
      <c r="QS171" s="102"/>
      <c r="QT171" s="127"/>
      <c r="QU171" s="103"/>
      <c r="QV171" s="102"/>
      <c r="QW171" s="102"/>
      <c r="QX171" s="102"/>
      <c r="QY171" s="127"/>
      <c r="QZ171" s="103"/>
      <c r="RA171" s="102"/>
      <c r="RB171" s="102"/>
      <c r="RC171" s="102"/>
      <c r="RD171" s="127"/>
      <c r="RE171" s="103"/>
      <c r="RF171" s="102"/>
      <c r="RG171" s="102"/>
      <c r="RH171" s="102"/>
      <c r="RI171" s="127"/>
      <c r="RJ171" s="103"/>
      <c r="RK171" s="102"/>
      <c r="RL171" s="102"/>
      <c r="RM171" s="102"/>
      <c r="RN171" s="127"/>
      <c r="RO171" s="103"/>
      <c r="RP171" s="102"/>
      <c r="RQ171" s="102"/>
      <c r="RR171" s="102"/>
      <c r="RS171" s="127"/>
      <c r="RT171" s="103"/>
      <c r="RU171" s="102"/>
      <c r="RV171" s="102"/>
      <c r="RW171" s="102"/>
      <c r="RX171" s="127"/>
      <c r="RY171" s="103"/>
      <c r="RZ171" s="102"/>
      <c r="SA171" s="102"/>
      <c r="SB171" s="102"/>
      <c r="SC171" s="127"/>
      <c r="SD171" s="103"/>
      <c r="SE171" s="102"/>
      <c r="SF171" s="102"/>
      <c r="SG171" s="102"/>
      <c r="SH171" s="127"/>
      <c r="SI171" s="103"/>
      <c r="SJ171" s="102"/>
      <c r="SK171" s="102"/>
      <c r="SL171" s="102"/>
      <c r="SM171" s="127"/>
      <c r="SN171" s="103"/>
      <c r="SO171" s="102"/>
      <c r="SP171" s="102"/>
      <c r="SQ171" s="102"/>
      <c r="SR171" s="127"/>
      <c r="SS171" s="103"/>
      <c r="ST171" s="102"/>
      <c r="SU171" s="102"/>
      <c r="SV171" s="102"/>
      <c r="SW171" s="127"/>
    </row>
    <row r="172" spans="2:518" ht="3" customHeight="1">
      <c r="B172" s="125"/>
      <c r="C172" s="125"/>
      <c r="D172" s="125"/>
      <c r="E172" s="125"/>
      <c r="F172" s="125"/>
      <c r="G172" s="125"/>
      <c r="H172" s="125"/>
      <c r="I172" s="125"/>
      <c r="J172" s="125"/>
      <c r="K172" s="201"/>
      <c r="L172" s="1389"/>
      <c r="M172" s="220">
        <f>(19/20)*$K$2</f>
        <v>0</v>
      </c>
      <c r="N172" s="5"/>
      <c r="O172" s="1390"/>
      <c r="P172" s="1381"/>
      <c r="Q172" s="102"/>
      <c r="R172" s="103"/>
      <c r="S172" s="102"/>
      <c r="T172" s="102"/>
      <c r="U172" s="102"/>
      <c r="V172" s="127"/>
      <c r="W172" s="103"/>
      <c r="X172" s="102"/>
      <c r="Y172" s="102"/>
      <c r="Z172" s="102"/>
      <c r="AA172" s="127"/>
      <c r="AB172" s="103"/>
      <c r="AC172" s="102"/>
      <c r="AD172" s="102"/>
      <c r="AE172" s="102"/>
      <c r="AF172" s="127"/>
      <c r="AG172" s="103"/>
      <c r="AH172" s="102"/>
      <c r="AI172" s="102"/>
      <c r="AJ172" s="102"/>
      <c r="AK172" s="127"/>
      <c r="AL172" s="103"/>
      <c r="AM172" s="102"/>
      <c r="AN172" s="102"/>
      <c r="AO172" s="102"/>
      <c r="AP172" s="127"/>
      <c r="AQ172" s="103"/>
      <c r="AR172" s="102"/>
      <c r="AS172" s="102"/>
      <c r="AT172" s="102"/>
      <c r="AU172" s="127"/>
      <c r="AV172" s="103"/>
      <c r="AW172" s="102"/>
      <c r="AX172" s="102"/>
      <c r="AY172" s="102"/>
      <c r="AZ172" s="127"/>
      <c r="BA172" s="103"/>
      <c r="BB172" s="102"/>
      <c r="BC172" s="102"/>
      <c r="BD172" s="102"/>
      <c r="BE172" s="127"/>
      <c r="BF172" s="103"/>
      <c r="BG172" s="102"/>
      <c r="BH172" s="102"/>
      <c r="BI172" s="102"/>
      <c r="BJ172" s="127"/>
      <c r="BK172" s="103"/>
      <c r="BL172" s="102"/>
      <c r="BM172" s="102"/>
      <c r="BN172" s="102"/>
      <c r="BO172" s="127"/>
      <c r="BP172" s="103"/>
      <c r="BQ172" s="102"/>
      <c r="BR172" s="102"/>
      <c r="BS172" s="102"/>
      <c r="BT172" s="127"/>
      <c r="BU172" s="103"/>
      <c r="BV172" s="102"/>
      <c r="BW172" s="102"/>
      <c r="BX172" s="102"/>
      <c r="BY172" s="127"/>
      <c r="BZ172" s="103"/>
      <c r="CA172" s="102"/>
      <c r="CB172" s="102"/>
      <c r="CC172" s="102"/>
      <c r="CD172" s="127"/>
      <c r="CE172" s="103"/>
      <c r="CF172" s="102"/>
      <c r="CG172" s="102"/>
      <c r="CH172" s="102"/>
      <c r="CI172" s="127"/>
      <c r="CJ172" s="103"/>
      <c r="CK172" s="102"/>
      <c r="CL172" s="102"/>
      <c r="CM172" s="102"/>
      <c r="CN172" s="127"/>
      <c r="CO172" s="103"/>
      <c r="CP172" s="102"/>
      <c r="CQ172" s="102"/>
      <c r="CR172" s="102"/>
      <c r="CS172" s="127"/>
      <c r="CT172" s="103"/>
      <c r="CU172" s="102"/>
      <c r="CV172" s="102"/>
      <c r="CW172" s="102"/>
      <c r="CX172" s="127"/>
      <c r="CY172" s="103"/>
      <c r="CZ172" s="102"/>
      <c r="DA172" s="102"/>
      <c r="DB172" s="102"/>
      <c r="DC172" s="127"/>
      <c r="DD172" s="103"/>
      <c r="DE172" s="102"/>
      <c r="DF172" s="102"/>
      <c r="DG172" s="102"/>
      <c r="DH172" s="127"/>
      <c r="DI172" s="103"/>
      <c r="DJ172" s="102"/>
      <c r="DK172" s="102"/>
      <c r="DL172" s="102"/>
      <c r="DM172" s="127"/>
      <c r="DN172" s="103"/>
      <c r="DO172" s="102"/>
      <c r="DP172" s="102"/>
      <c r="DQ172" s="102"/>
      <c r="DR172" s="127"/>
      <c r="DS172" s="103"/>
      <c r="DT172" s="102"/>
      <c r="DU172" s="102"/>
      <c r="DV172" s="102"/>
      <c r="DW172" s="127"/>
      <c r="DX172" s="103"/>
      <c r="DY172" s="102"/>
      <c r="DZ172" s="102"/>
      <c r="EA172" s="102"/>
      <c r="EB172" s="127"/>
      <c r="EC172" s="103"/>
      <c r="ED172" s="102"/>
      <c r="EE172" s="102"/>
      <c r="EF172" s="102"/>
      <c r="EG172" s="127"/>
      <c r="EH172" s="103"/>
      <c r="EI172" s="102"/>
      <c r="EJ172" s="102"/>
      <c r="EK172" s="102"/>
      <c r="EL172" s="127"/>
      <c r="EM172" s="103"/>
      <c r="EN172" s="102"/>
      <c r="EO172" s="102"/>
      <c r="EP172" s="102"/>
      <c r="EQ172" s="127"/>
      <c r="ER172" s="103"/>
      <c r="ES172" s="102"/>
      <c r="ET172" s="102"/>
      <c r="EU172" s="102"/>
      <c r="EV172" s="127"/>
      <c r="EW172" s="103"/>
      <c r="EX172" s="102"/>
      <c r="EY172" s="102"/>
      <c r="EZ172" s="102"/>
      <c r="FA172" s="127"/>
      <c r="FB172" s="103"/>
      <c r="FC172" s="102"/>
      <c r="FD172" s="102"/>
      <c r="FE172" s="102"/>
      <c r="FF172" s="127"/>
      <c r="FG172" s="103"/>
      <c r="FH172" s="102"/>
      <c r="FI172" s="102"/>
      <c r="FJ172" s="102"/>
      <c r="FK172" s="127"/>
      <c r="FL172" s="103"/>
      <c r="FM172" s="102"/>
      <c r="FN172" s="102"/>
      <c r="FO172" s="102"/>
      <c r="FP172" s="127"/>
      <c r="FQ172" s="103"/>
      <c r="FR172" s="102"/>
      <c r="FS172" s="102"/>
      <c r="FT172" s="102"/>
      <c r="FU172" s="127"/>
      <c r="FV172" s="103"/>
      <c r="FW172" s="102"/>
      <c r="FX172" s="102"/>
      <c r="FY172" s="102"/>
      <c r="FZ172" s="127"/>
      <c r="GA172" s="103"/>
      <c r="GB172" s="102"/>
      <c r="GC172" s="102"/>
      <c r="GD172" s="102"/>
      <c r="GE172" s="127"/>
      <c r="GF172" s="103"/>
      <c r="GG172" s="102"/>
      <c r="GH172" s="102"/>
      <c r="GI172" s="102"/>
      <c r="GJ172" s="127"/>
      <c r="GK172" s="103"/>
      <c r="GL172" s="102"/>
      <c r="GM172" s="102"/>
      <c r="GN172" s="102"/>
      <c r="GO172" s="127"/>
      <c r="GP172" s="103"/>
      <c r="GQ172" s="102"/>
      <c r="GR172" s="102"/>
      <c r="GS172" s="102"/>
      <c r="GT172" s="127"/>
      <c r="GU172" s="103"/>
      <c r="GV172" s="102"/>
      <c r="GW172" s="102"/>
      <c r="GX172" s="102"/>
      <c r="GY172" s="127"/>
      <c r="GZ172" s="103"/>
      <c r="HA172" s="102"/>
      <c r="HB172" s="102"/>
      <c r="HC172" s="102"/>
      <c r="HD172" s="127"/>
      <c r="HE172" s="103"/>
      <c r="HF172" s="102"/>
      <c r="HG172" s="102"/>
      <c r="HH172" s="102"/>
      <c r="HI172" s="127"/>
      <c r="HJ172" s="103"/>
      <c r="HK172" s="102"/>
      <c r="HL172" s="102"/>
      <c r="HM172" s="102"/>
      <c r="HN172" s="127"/>
      <c r="HO172" s="103"/>
      <c r="HP172" s="102"/>
      <c r="HQ172" s="102"/>
      <c r="HR172" s="102"/>
      <c r="HS172" s="127"/>
      <c r="HT172" s="103"/>
      <c r="HU172" s="102"/>
      <c r="HV172" s="102"/>
      <c r="HW172" s="102"/>
      <c r="HX172" s="127"/>
      <c r="HY172" s="103"/>
      <c r="HZ172" s="102"/>
      <c r="IA172" s="102"/>
      <c r="IB172" s="102"/>
      <c r="IC172" s="127"/>
      <c r="ID172" s="103"/>
      <c r="IE172" s="102"/>
      <c r="IF172" s="102"/>
      <c r="IG172" s="102"/>
      <c r="IH172" s="127"/>
      <c r="II172" s="103"/>
      <c r="IJ172" s="102"/>
      <c r="IK172" s="102"/>
      <c r="IL172" s="102"/>
      <c r="IM172" s="127"/>
      <c r="IN172" s="103"/>
      <c r="IO172" s="102"/>
      <c r="IP172" s="102"/>
      <c r="IQ172" s="102"/>
      <c r="IR172" s="127"/>
      <c r="IS172" s="103"/>
      <c r="IT172" s="102"/>
      <c r="IU172" s="102"/>
      <c r="IV172" s="102"/>
      <c r="IW172" s="127"/>
      <c r="IX172" s="103"/>
      <c r="IY172" s="102"/>
      <c r="IZ172" s="102"/>
      <c r="JA172" s="102"/>
      <c r="JB172" s="127"/>
      <c r="JC172" s="103"/>
      <c r="JD172" s="102"/>
      <c r="JE172" s="102"/>
      <c r="JF172" s="102"/>
      <c r="JG172" s="127"/>
      <c r="JH172" s="103"/>
      <c r="JI172" s="102"/>
      <c r="JJ172" s="102"/>
      <c r="JK172" s="102"/>
      <c r="JL172" s="127"/>
      <c r="JM172" s="103"/>
      <c r="JN172" s="102"/>
      <c r="JO172" s="102"/>
      <c r="JP172" s="102"/>
      <c r="JQ172" s="127"/>
      <c r="JR172" s="103"/>
      <c r="JS172" s="102"/>
      <c r="JT172" s="102"/>
      <c r="JU172" s="102"/>
      <c r="JV172" s="127"/>
      <c r="JW172" s="103"/>
      <c r="JX172" s="102"/>
      <c r="JY172" s="102"/>
      <c r="JZ172" s="102"/>
      <c r="KA172" s="127"/>
      <c r="KB172" s="103"/>
      <c r="KC172" s="102"/>
      <c r="KD172" s="102"/>
      <c r="KE172" s="102"/>
      <c r="KF172" s="127"/>
      <c r="KG172" s="103"/>
      <c r="KH172" s="102"/>
      <c r="KI172" s="102"/>
      <c r="KJ172" s="102"/>
      <c r="KK172" s="127"/>
      <c r="KL172" s="103"/>
      <c r="KM172" s="102"/>
      <c r="KN172" s="102"/>
      <c r="KO172" s="102"/>
      <c r="KP172" s="127"/>
      <c r="KQ172" s="103"/>
      <c r="KR172" s="102"/>
      <c r="KS172" s="102"/>
      <c r="KT172" s="102"/>
      <c r="KU172" s="127"/>
      <c r="KV172" s="103"/>
      <c r="KW172" s="102"/>
      <c r="KX172" s="102"/>
      <c r="KY172" s="102"/>
      <c r="KZ172" s="127"/>
      <c r="LA172" s="103"/>
      <c r="LB172" s="102"/>
      <c r="LC172" s="102"/>
      <c r="LD172" s="102"/>
      <c r="LE172" s="127"/>
      <c r="LF172" s="103"/>
      <c r="LG172" s="102"/>
      <c r="LH172" s="102"/>
      <c r="LI172" s="102"/>
      <c r="LJ172" s="127"/>
      <c r="LK172" s="103"/>
      <c r="LL172" s="102"/>
      <c r="LM172" s="102"/>
      <c r="LN172" s="102"/>
      <c r="LO172" s="127"/>
      <c r="LP172" s="103"/>
      <c r="LQ172" s="102"/>
      <c r="LR172" s="102"/>
      <c r="LS172" s="102"/>
      <c r="LT172" s="127"/>
      <c r="LU172" s="103"/>
      <c r="LV172" s="102"/>
      <c r="LW172" s="102"/>
      <c r="LX172" s="102"/>
      <c r="LY172" s="127"/>
      <c r="LZ172" s="103"/>
      <c r="MA172" s="102"/>
      <c r="MB172" s="102"/>
      <c r="MC172" s="102"/>
      <c r="MD172" s="127"/>
      <c r="ME172" s="103"/>
      <c r="MF172" s="102"/>
      <c r="MG172" s="102"/>
      <c r="MH172" s="102"/>
      <c r="MI172" s="127"/>
      <c r="MJ172" s="103"/>
      <c r="MK172" s="102"/>
      <c r="ML172" s="102"/>
      <c r="MM172" s="102"/>
      <c r="MN172" s="127"/>
      <c r="MO172" s="103"/>
      <c r="MP172" s="102"/>
      <c r="MQ172" s="102"/>
      <c r="MR172" s="102"/>
      <c r="MS172" s="127"/>
      <c r="MT172" s="103"/>
      <c r="MU172" s="102"/>
      <c r="MV172" s="102"/>
      <c r="MW172" s="102"/>
      <c r="MX172" s="127"/>
      <c r="MY172" s="103"/>
      <c r="MZ172" s="102"/>
      <c r="NA172" s="102"/>
      <c r="NB172" s="102"/>
      <c r="NC172" s="127"/>
      <c r="ND172" s="103"/>
      <c r="NE172" s="102"/>
      <c r="NF172" s="102"/>
      <c r="NG172" s="102"/>
      <c r="NH172" s="127"/>
      <c r="NI172" s="103"/>
      <c r="NJ172" s="102"/>
      <c r="NK172" s="102"/>
      <c r="NL172" s="102"/>
      <c r="NM172" s="127"/>
      <c r="NN172" s="103"/>
      <c r="NO172" s="102"/>
      <c r="NP172" s="102"/>
      <c r="NQ172" s="102"/>
      <c r="NR172" s="127"/>
      <c r="NS172" s="103"/>
      <c r="NT172" s="102"/>
      <c r="NU172" s="102"/>
      <c r="NV172" s="102"/>
      <c r="NW172" s="127"/>
      <c r="NX172" s="103"/>
      <c r="NY172" s="102"/>
      <c r="NZ172" s="102"/>
      <c r="OA172" s="102"/>
      <c r="OB172" s="127"/>
      <c r="OC172" s="103"/>
      <c r="OD172" s="102"/>
      <c r="OE172" s="102"/>
      <c r="OF172" s="102"/>
      <c r="OG172" s="127"/>
      <c r="OH172" s="103"/>
      <c r="OI172" s="102"/>
      <c r="OJ172" s="102"/>
      <c r="OK172" s="102"/>
      <c r="OL172" s="127"/>
      <c r="OM172" s="103"/>
      <c r="ON172" s="102"/>
      <c r="OO172" s="102"/>
      <c r="OP172" s="102"/>
      <c r="OQ172" s="127"/>
      <c r="OR172" s="103"/>
      <c r="OS172" s="102"/>
      <c r="OT172" s="102"/>
      <c r="OU172" s="102"/>
      <c r="OV172" s="127"/>
      <c r="OW172" s="103"/>
      <c r="OX172" s="102"/>
      <c r="OY172" s="102"/>
      <c r="OZ172" s="102"/>
      <c r="PA172" s="127"/>
      <c r="PB172" s="103"/>
      <c r="PC172" s="102"/>
      <c r="PD172" s="102"/>
      <c r="PE172" s="102"/>
      <c r="PF172" s="127"/>
      <c r="PG172" s="103"/>
      <c r="PH172" s="102"/>
      <c r="PI172" s="102"/>
      <c r="PJ172" s="102"/>
      <c r="PK172" s="127"/>
      <c r="PL172" s="103"/>
      <c r="PM172" s="102"/>
      <c r="PN172" s="102"/>
      <c r="PO172" s="102"/>
      <c r="PP172" s="127"/>
      <c r="PQ172" s="103"/>
      <c r="PR172" s="102"/>
      <c r="PS172" s="102"/>
      <c r="PT172" s="102"/>
      <c r="PU172" s="127"/>
      <c r="PV172" s="103"/>
      <c r="PW172" s="102"/>
      <c r="PX172" s="102"/>
      <c r="PY172" s="102"/>
      <c r="PZ172" s="127"/>
      <c r="QA172" s="103"/>
      <c r="QB172" s="102"/>
      <c r="QC172" s="102"/>
      <c r="QD172" s="102"/>
      <c r="QE172" s="127"/>
      <c r="QF172" s="103"/>
      <c r="QG172" s="102"/>
      <c r="QH172" s="102"/>
      <c r="QI172" s="102"/>
      <c r="QJ172" s="127"/>
      <c r="QK172" s="103"/>
      <c r="QL172" s="102"/>
      <c r="QM172" s="102"/>
      <c r="QN172" s="102"/>
      <c r="QO172" s="127"/>
      <c r="QP172" s="103"/>
      <c r="QQ172" s="102"/>
      <c r="QR172" s="102"/>
      <c r="QS172" s="102"/>
      <c r="QT172" s="127"/>
      <c r="QU172" s="103"/>
      <c r="QV172" s="102"/>
      <c r="QW172" s="102"/>
      <c r="QX172" s="102"/>
      <c r="QY172" s="127"/>
      <c r="QZ172" s="103"/>
      <c r="RA172" s="102"/>
      <c r="RB172" s="102"/>
      <c r="RC172" s="102"/>
      <c r="RD172" s="127"/>
      <c r="RE172" s="103"/>
      <c r="RF172" s="102"/>
      <c r="RG172" s="102"/>
      <c r="RH172" s="102"/>
      <c r="RI172" s="127"/>
      <c r="RJ172" s="103"/>
      <c r="RK172" s="102"/>
      <c r="RL172" s="102"/>
      <c r="RM172" s="102"/>
      <c r="RN172" s="127"/>
      <c r="RO172" s="103"/>
      <c r="RP172" s="102"/>
      <c r="RQ172" s="102"/>
      <c r="RR172" s="102"/>
      <c r="RS172" s="127"/>
      <c r="RT172" s="103"/>
      <c r="RU172" s="102"/>
      <c r="RV172" s="102"/>
      <c r="RW172" s="102"/>
      <c r="RX172" s="127"/>
      <c r="RY172" s="103"/>
      <c r="RZ172" s="102"/>
      <c r="SA172" s="102"/>
      <c r="SB172" s="102"/>
      <c r="SC172" s="127"/>
      <c r="SD172" s="103"/>
      <c r="SE172" s="102"/>
      <c r="SF172" s="102"/>
      <c r="SG172" s="102"/>
      <c r="SH172" s="127"/>
      <c r="SI172" s="103"/>
      <c r="SJ172" s="102"/>
      <c r="SK172" s="102"/>
      <c r="SL172" s="102"/>
      <c r="SM172" s="127"/>
      <c r="SN172" s="103"/>
      <c r="SO172" s="102"/>
      <c r="SP172" s="102"/>
      <c r="SQ172" s="102"/>
      <c r="SR172" s="127"/>
      <c r="SS172" s="103"/>
      <c r="ST172" s="102"/>
      <c r="SU172" s="102"/>
      <c r="SV172" s="102"/>
      <c r="SW172" s="127"/>
    </row>
    <row r="173" spans="2:518" ht="3" customHeight="1">
      <c r="B173" s="125"/>
      <c r="C173" s="125"/>
      <c r="D173" s="125"/>
      <c r="E173" s="125"/>
      <c r="F173" s="125"/>
      <c r="G173" s="125"/>
      <c r="H173" s="125"/>
      <c r="I173" s="125"/>
      <c r="J173" s="125"/>
      <c r="K173" s="201"/>
      <c r="L173" s="1389"/>
      <c r="M173" s="220">
        <f>(18/20)*$K$2</f>
        <v>0</v>
      </c>
      <c r="N173" s="5"/>
      <c r="O173" s="1390"/>
      <c r="P173" s="1381"/>
      <c r="Q173" s="102"/>
      <c r="R173" s="128"/>
      <c r="S173" s="129"/>
      <c r="T173" s="129"/>
      <c r="U173" s="129"/>
      <c r="V173" s="130"/>
      <c r="W173" s="128"/>
      <c r="X173" s="129"/>
      <c r="Y173" s="129"/>
      <c r="Z173" s="129"/>
      <c r="AA173" s="130"/>
      <c r="AB173" s="128"/>
      <c r="AC173" s="129"/>
      <c r="AD173" s="129"/>
      <c r="AE173" s="129"/>
      <c r="AF173" s="130"/>
      <c r="AG173" s="128"/>
      <c r="AH173" s="129"/>
      <c r="AI173" s="129"/>
      <c r="AJ173" s="129"/>
      <c r="AK173" s="130"/>
      <c r="AL173" s="128"/>
      <c r="AM173" s="129"/>
      <c r="AN173" s="129"/>
      <c r="AO173" s="129"/>
      <c r="AP173" s="130"/>
      <c r="AQ173" s="128"/>
      <c r="AR173" s="129"/>
      <c r="AS173" s="129"/>
      <c r="AT173" s="129"/>
      <c r="AU173" s="130"/>
      <c r="AV173" s="128"/>
      <c r="AW173" s="129"/>
      <c r="AX173" s="129"/>
      <c r="AY173" s="129"/>
      <c r="AZ173" s="130"/>
      <c r="BA173" s="128"/>
      <c r="BB173" s="129"/>
      <c r="BC173" s="129"/>
      <c r="BD173" s="129"/>
      <c r="BE173" s="130"/>
      <c r="BF173" s="128"/>
      <c r="BG173" s="129"/>
      <c r="BH173" s="129"/>
      <c r="BI173" s="129"/>
      <c r="BJ173" s="130"/>
      <c r="BK173" s="128"/>
      <c r="BL173" s="129"/>
      <c r="BM173" s="129"/>
      <c r="BN173" s="129"/>
      <c r="BO173" s="130"/>
      <c r="BP173" s="128"/>
      <c r="BQ173" s="129"/>
      <c r="BR173" s="129"/>
      <c r="BS173" s="129"/>
      <c r="BT173" s="130"/>
      <c r="BU173" s="128"/>
      <c r="BV173" s="129"/>
      <c r="BW173" s="129"/>
      <c r="BX173" s="129"/>
      <c r="BY173" s="130"/>
      <c r="BZ173" s="128"/>
      <c r="CA173" s="129"/>
      <c r="CB173" s="129"/>
      <c r="CC173" s="129"/>
      <c r="CD173" s="130"/>
      <c r="CE173" s="128"/>
      <c r="CF173" s="129"/>
      <c r="CG173" s="129"/>
      <c r="CH173" s="129"/>
      <c r="CI173" s="130"/>
      <c r="CJ173" s="128"/>
      <c r="CK173" s="129"/>
      <c r="CL173" s="129"/>
      <c r="CM173" s="129"/>
      <c r="CN173" s="130"/>
      <c r="CO173" s="128"/>
      <c r="CP173" s="129"/>
      <c r="CQ173" s="129"/>
      <c r="CR173" s="129"/>
      <c r="CS173" s="130"/>
      <c r="CT173" s="128"/>
      <c r="CU173" s="129"/>
      <c r="CV173" s="129"/>
      <c r="CW173" s="129"/>
      <c r="CX173" s="130"/>
      <c r="CY173" s="128"/>
      <c r="CZ173" s="129"/>
      <c r="DA173" s="129"/>
      <c r="DB173" s="129"/>
      <c r="DC173" s="130"/>
      <c r="DD173" s="128"/>
      <c r="DE173" s="129"/>
      <c r="DF173" s="129"/>
      <c r="DG173" s="129"/>
      <c r="DH173" s="130"/>
      <c r="DI173" s="128"/>
      <c r="DJ173" s="129"/>
      <c r="DK173" s="129"/>
      <c r="DL173" s="129"/>
      <c r="DM173" s="130"/>
      <c r="DN173" s="128"/>
      <c r="DO173" s="129"/>
      <c r="DP173" s="129"/>
      <c r="DQ173" s="129"/>
      <c r="DR173" s="130"/>
      <c r="DS173" s="128"/>
      <c r="DT173" s="129"/>
      <c r="DU173" s="129"/>
      <c r="DV173" s="129"/>
      <c r="DW173" s="130"/>
      <c r="DX173" s="128"/>
      <c r="DY173" s="129"/>
      <c r="DZ173" s="129"/>
      <c r="EA173" s="129"/>
      <c r="EB173" s="130"/>
      <c r="EC173" s="128"/>
      <c r="ED173" s="129"/>
      <c r="EE173" s="129"/>
      <c r="EF173" s="129"/>
      <c r="EG173" s="130"/>
      <c r="EH173" s="128"/>
      <c r="EI173" s="129"/>
      <c r="EJ173" s="129"/>
      <c r="EK173" s="129"/>
      <c r="EL173" s="130"/>
      <c r="EM173" s="128"/>
      <c r="EN173" s="129"/>
      <c r="EO173" s="129"/>
      <c r="EP173" s="129"/>
      <c r="EQ173" s="130"/>
      <c r="ER173" s="128"/>
      <c r="ES173" s="129"/>
      <c r="ET173" s="129"/>
      <c r="EU173" s="129"/>
      <c r="EV173" s="130"/>
      <c r="EW173" s="128"/>
      <c r="EX173" s="129"/>
      <c r="EY173" s="129"/>
      <c r="EZ173" s="129"/>
      <c r="FA173" s="130"/>
      <c r="FB173" s="128"/>
      <c r="FC173" s="129"/>
      <c r="FD173" s="129"/>
      <c r="FE173" s="129"/>
      <c r="FF173" s="130"/>
      <c r="FG173" s="128"/>
      <c r="FH173" s="129"/>
      <c r="FI173" s="129"/>
      <c r="FJ173" s="129"/>
      <c r="FK173" s="130"/>
      <c r="FL173" s="128"/>
      <c r="FM173" s="129"/>
      <c r="FN173" s="129"/>
      <c r="FO173" s="129"/>
      <c r="FP173" s="130"/>
      <c r="FQ173" s="128"/>
      <c r="FR173" s="129"/>
      <c r="FS173" s="129"/>
      <c r="FT173" s="129"/>
      <c r="FU173" s="130"/>
      <c r="FV173" s="128"/>
      <c r="FW173" s="129"/>
      <c r="FX173" s="129"/>
      <c r="FY173" s="129"/>
      <c r="FZ173" s="130"/>
      <c r="GA173" s="128"/>
      <c r="GB173" s="129"/>
      <c r="GC173" s="129"/>
      <c r="GD173" s="129"/>
      <c r="GE173" s="130"/>
      <c r="GF173" s="128"/>
      <c r="GG173" s="129"/>
      <c r="GH173" s="129"/>
      <c r="GI173" s="129"/>
      <c r="GJ173" s="130"/>
      <c r="GK173" s="128"/>
      <c r="GL173" s="129"/>
      <c r="GM173" s="129"/>
      <c r="GN173" s="129"/>
      <c r="GO173" s="130"/>
      <c r="GP173" s="128"/>
      <c r="GQ173" s="129"/>
      <c r="GR173" s="129"/>
      <c r="GS173" s="129"/>
      <c r="GT173" s="130"/>
      <c r="GU173" s="128"/>
      <c r="GV173" s="129"/>
      <c r="GW173" s="129"/>
      <c r="GX173" s="129"/>
      <c r="GY173" s="130"/>
      <c r="GZ173" s="128"/>
      <c r="HA173" s="129"/>
      <c r="HB173" s="129"/>
      <c r="HC173" s="129"/>
      <c r="HD173" s="130"/>
      <c r="HE173" s="128"/>
      <c r="HF173" s="129"/>
      <c r="HG173" s="129"/>
      <c r="HH173" s="129"/>
      <c r="HI173" s="130"/>
      <c r="HJ173" s="128"/>
      <c r="HK173" s="129"/>
      <c r="HL173" s="129"/>
      <c r="HM173" s="129"/>
      <c r="HN173" s="130"/>
      <c r="HO173" s="128"/>
      <c r="HP173" s="129"/>
      <c r="HQ173" s="129"/>
      <c r="HR173" s="129"/>
      <c r="HS173" s="130"/>
      <c r="HT173" s="128"/>
      <c r="HU173" s="129"/>
      <c r="HV173" s="129"/>
      <c r="HW173" s="129"/>
      <c r="HX173" s="130"/>
      <c r="HY173" s="128"/>
      <c r="HZ173" s="129"/>
      <c r="IA173" s="129"/>
      <c r="IB173" s="129"/>
      <c r="IC173" s="130"/>
      <c r="ID173" s="128"/>
      <c r="IE173" s="129"/>
      <c r="IF173" s="129"/>
      <c r="IG173" s="129"/>
      <c r="IH173" s="130"/>
      <c r="II173" s="128"/>
      <c r="IJ173" s="129"/>
      <c r="IK173" s="129"/>
      <c r="IL173" s="129"/>
      <c r="IM173" s="130"/>
      <c r="IN173" s="128"/>
      <c r="IO173" s="129"/>
      <c r="IP173" s="129"/>
      <c r="IQ173" s="129"/>
      <c r="IR173" s="130"/>
      <c r="IS173" s="128"/>
      <c r="IT173" s="129"/>
      <c r="IU173" s="129"/>
      <c r="IV173" s="129"/>
      <c r="IW173" s="130"/>
      <c r="IX173" s="128"/>
      <c r="IY173" s="129"/>
      <c r="IZ173" s="129"/>
      <c r="JA173" s="129"/>
      <c r="JB173" s="130"/>
      <c r="JC173" s="128"/>
      <c r="JD173" s="129"/>
      <c r="JE173" s="129"/>
      <c r="JF173" s="129"/>
      <c r="JG173" s="130"/>
      <c r="JH173" s="128"/>
      <c r="JI173" s="129"/>
      <c r="JJ173" s="129"/>
      <c r="JK173" s="129"/>
      <c r="JL173" s="130"/>
      <c r="JM173" s="128"/>
      <c r="JN173" s="129"/>
      <c r="JO173" s="129"/>
      <c r="JP173" s="129"/>
      <c r="JQ173" s="130"/>
      <c r="JR173" s="128"/>
      <c r="JS173" s="129"/>
      <c r="JT173" s="129"/>
      <c r="JU173" s="129"/>
      <c r="JV173" s="130"/>
      <c r="JW173" s="128"/>
      <c r="JX173" s="129"/>
      <c r="JY173" s="129"/>
      <c r="JZ173" s="129"/>
      <c r="KA173" s="130"/>
      <c r="KB173" s="128"/>
      <c r="KC173" s="129"/>
      <c r="KD173" s="129"/>
      <c r="KE173" s="129"/>
      <c r="KF173" s="130"/>
      <c r="KG173" s="128"/>
      <c r="KH173" s="129"/>
      <c r="KI173" s="129"/>
      <c r="KJ173" s="129"/>
      <c r="KK173" s="130"/>
      <c r="KL173" s="128"/>
      <c r="KM173" s="129"/>
      <c r="KN173" s="129"/>
      <c r="KO173" s="129"/>
      <c r="KP173" s="130"/>
      <c r="KQ173" s="128"/>
      <c r="KR173" s="129"/>
      <c r="KS173" s="129"/>
      <c r="KT173" s="129"/>
      <c r="KU173" s="130"/>
      <c r="KV173" s="128"/>
      <c r="KW173" s="129"/>
      <c r="KX173" s="129"/>
      <c r="KY173" s="129"/>
      <c r="KZ173" s="130"/>
      <c r="LA173" s="128"/>
      <c r="LB173" s="129"/>
      <c r="LC173" s="129"/>
      <c r="LD173" s="129"/>
      <c r="LE173" s="130"/>
      <c r="LF173" s="128"/>
      <c r="LG173" s="129"/>
      <c r="LH173" s="129"/>
      <c r="LI173" s="129"/>
      <c r="LJ173" s="130"/>
      <c r="LK173" s="128"/>
      <c r="LL173" s="129"/>
      <c r="LM173" s="129"/>
      <c r="LN173" s="129"/>
      <c r="LO173" s="130"/>
      <c r="LP173" s="128"/>
      <c r="LQ173" s="129"/>
      <c r="LR173" s="129"/>
      <c r="LS173" s="129"/>
      <c r="LT173" s="130"/>
      <c r="LU173" s="128"/>
      <c r="LV173" s="129"/>
      <c r="LW173" s="129"/>
      <c r="LX173" s="129"/>
      <c r="LY173" s="130"/>
      <c r="LZ173" s="128"/>
      <c r="MA173" s="129"/>
      <c r="MB173" s="129"/>
      <c r="MC173" s="129"/>
      <c r="MD173" s="130"/>
      <c r="ME173" s="128"/>
      <c r="MF173" s="129"/>
      <c r="MG173" s="129"/>
      <c r="MH173" s="129"/>
      <c r="MI173" s="130"/>
      <c r="MJ173" s="128"/>
      <c r="MK173" s="129"/>
      <c r="ML173" s="129"/>
      <c r="MM173" s="129"/>
      <c r="MN173" s="130"/>
      <c r="MO173" s="128"/>
      <c r="MP173" s="129"/>
      <c r="MQ173" s="129"/>
      <c r="MR173" s="129"/>
      <c r="MS173" s="130"/>
      <c r="MT173" s="128"/>
      <c r="MU173" s="129"/>
      <c r="MV173" s="129"/>
      <c r="MW173" s="129"/>
      <c r="MX173" s="130"/>
      <c r="MY173" s="128"/>
      <c r="MZ173" s="129"/>
      <c r="NA173" s="129"/>
      <c r="NB173" s="129"/>
      <c r="NC173" s="130"/>
      <c r="ND173" s="128"/>
      <c r="NE173" s="129"/>
      <c r="NF173" s="129"/>
      <c r="NG173" s="129"/>
      <c r="NH173" s="130"/>
      <c r="NI173" s="128"/>
      <c r="NJ173" s="129"/>
      <c r="NK173" s="129"/>
      <c r="NL173" s="129"/>
      <c r="NM173" s="130"/>
      <c r="NN173" s="128"/>
      <c r="NO173" s="129"/>
      <c r="NP173" s="129"/>
      <c r="NQ173" s="129"/>
      <c r="NR173" s="130"/>
      <c r="NS173" s="128"/>
      <c r="NT173" s="129"/>
      <c r="NU173" s="129"/>
      <c r="NV173" s="129"/>
      <c r="NW173" s="130"/>
      <c r="NX173" s="128"/>
      <c r="NY173" s="129"/>
      <c r="NZ173" s="129"/>
      <c r="OA173" s="129"/>
      <c r="OB173" s="130"/>
      <c r="OC173" s="128"/>
      <c r="OD173" s="129"/>
      <c r="OE173" s="129"/>
      <c r="OF173" s="129"/>
      <c r="OG173" s="130"/>
      <c r="OH173" s="128"/>
      <c r="OI173" s="129"/>
      <c r="OJ173" s="129"/>
      <c r="OK173" s="129"/>
      <c r="OL173" s="130"/>
      <c r="OM173" s="128"/>
      <c r="ON173" s="129"/>
      <c r="OO173" s="129"/>
      <c r="OP173" s="129"/>
      <c r="OQ173" s="130"/>
      <c r="OR173" s="128"/>
      <c r="OS173" s="129"/>
      <c r="OT173" s="129"/>
      <c r="OU173" s="129"/>
      <c r="OV173" s="130"/>
      <c r="OW173" s="128"/>
      <c r="OX173" s="129"/>
      <c r="OY173" s="129"/>
      <c r="OZ173" s="129"/>
      <c r="PA173" s="130"/>
      <c r="PB173" s="128"/>
      <c r="PC173" s="129"/>
      <c r="PD173" s="129"/>
      <c r="PE173" s="129"/>
      <c r="PF173" s="130"/>
      <c r="PG173" s="128"/>
      <c r="PH173" s="129"/>
      <c r="PI173" s="129"/>
      <c r="PJ173" s="129"/>
      <c r="PK173" s="130"/>
      <c r="PL173" s="128"/>
      <c r="PM173" s="129"/>
      <c r="PN173" s="129"/>
      <c r="PO173" s="129"/>
      <c r="PP173" s="130"/>
      <c r="PQ173" s="128"/>
      <c r="PR173" s="129"/>
      <c r="PS173" s="129"/>
      <c r="PT173" s="129"/>
      <c r="PU173" s="130"/>
      <c r="PV173" s="128"/>
      <c r="PW173" s="129"/>
      <c r="PX173" s="129"/>
      <c r="PY173" s="129"/>
      <c r="PZ173" s="130"/>
      <c r="QA173" s="128"/>
      <c r="QB173" s="129"/>
      <c r="QC173" s="129"/>
      <c r="QD173" s="129"/>
      <c r="QE173" s="130"/>
      <c r="QF173" s="128"/>
      <c r="QG173" s="129"/>
      <c r="QH173" s="129"/>
      <c r="QI173" s="129"/>
      <c r="QJ173" s="130"/>
      <c r="QK173" s="128"/>
      <c r="QL173" s="129"/>
      <c r="QM173" s="129"/>
      <c r="QN173" s="129"/>
      <c r="QO173" s="130"/>
      <c r="QP173" s="128"/>
      <c r="QQ173" s="129"/>
      <c r="QR173" s="129"/>
      <c r="QS173" s="129"/>
      <c r="QT173" s="130"/>
      <c r="QU173" s="128"/>
      <c r="QV173" s="129"/>
      <c r="QW173" s="129"/>
      <c r="QX173" s="129"/>
      <c r="QY173" s="130"/>
      <c r="QZ173" s="128"/>
      <c r="RA173" s="129"/>
      <c r="RB173" s="129"/>
      <c r="RC173" s="129"/>
      <c r="RD173" s="130"/>
      <c r="RE173" s="128"/>
      <c r="RF173" s="129"/>
      <c r="RG173" s="129"/>
      <c r="RH173" s="129"/>
      <c r="RI173" s="130"/>
      <c r="RJ173" s="128"/>
      <c r="RK173" s="129"/>
      <c r="RL173" s="129"/>
      <c r="RM173" s="129"/>
      <c r="RN173" s="130"/>
      <c r="RO173" s="128"/>
      <c r="RP173" s="129"/>
      <c r="RQ173" s="129"/>
      <c r="RR173" s="129"/>
      <c r="RS173" s="130"/>
      <c r="RT173" s="128"/>
      <c r="RU173" s="129"/>
      <c r="RV173" s="129"/>
      <c r="RW173" s="129"/>
      <c r="RX173" s="130"/>
      <c r="RY173" s="128"/>
      <c r="RZ173" s="129"/>
      <c r="SA173" s="129"/>
      <c r="SB173" s="129"/>
      <c r="SC173" s="130"/>
      <c r="SD173" s="128"/>
      <c r="SE173" s="129"/>
      <c r="SF173" s="129"/>
      <c r="SG173" s="129"/>
      <c r="SH173" s="130"/>
      <c r="SI173" s="128"/>
      <c r="SJ173" s="129"/>
      <c r="SK173" s="129"/>
      <c r="SL173" s="129"/>
      <c r="SM173" s="130"/>
      <c r="SN173" s="128"/>
      <c r="SO173" s="129"/>
      <c r="SP173" s="129"/>
      <c r="SQ173" s="129"/>
      <c r="SR173" s="130"/>
      <c r="SS173" s="128"/>
      <c r="ST173" s="129"/>
      <c r="SU173" s="129"/>
      <c r="SV173" s="129"/>
      <c r="SW173" s="130"/>
    </row>
    <row r="174" spans="2:518" ht="3" customHeight="1">
      <c r="B174" s="125"/>
      <c r="C174" s="125"/>
      <c r="D174" s="125"/>
      <c r="E174" s="125"/>
      <c r="F174" s="125"/>
      <c r="G174" s="125"/>
      <c r="H174" s="125"/>
      <c r="I174" s="125"/>
      <c r="J174" s="125"/>
      <c r="K174" s="201"/>
      <c r="L174" s="1389"/>
      <c r="M174" s="220">
        <f>(17/20)*$K$2</f>
        <v>0</v>
      </c>
      <c r="N174" s="5"/>
      <c r="O174" s="5"/>
      <c r="P174" s="1381">
        <f>IFERROR(M174,0)</f>
        <v>0</v>
      </c>
      <c r="Q174" s="104"/>
      <c r="R174" s="131"/>
      <c r="S174" s="104"/>
      <c r="T174" s="104"/>
      <c r="U174" s="104"/>
      <c r="V174" s="132"/>
      <c r="W174" s="131"/>
      <c r="X174" s="104"/>
      <c r="Y174" s="104"/>
      <c r="Z174" s="104"/>
      <c r="AA174" s="132"/>
      <c r="AB174" s="131"/>
      <c r="AC174" s="104"/>
      <c r="AD174" s="104"/>
      <c r="AE174" s="104"/>
      <c r="AF174" s="132"/>
      <c r="AG174" s="131"/>
      <c r="AH174" s="104"/>
      <c r="AI174" s="104"/>
      <c r="AJ174" s="104"/>
      <c r="AK174" s="132"/>
      <c r="AL174" s="131"/>
      <c r="AM174" s="104"/>
      <c r="AN174" s="104"/>
      <c r="AO174" s="104"/>
      <c r="AP174" s="132"/>
      <c r="AQ174" s="131"/>
      <c r="AR174" s="104"/>
      <c r="AS174" s="104"/>
      <c r="AT174" s="104"/>
      <c r="AU174" s="132"/>
      <c r="AV174" s="131"/>
      <c r="AW174" s="104"/>
      <c r="AX174" s="104"/>
      <c r="AY174" s="104"/>
      <c r="AZ174" s="132"/>
      <c r="BA174" s="131"/>
      <c r="BB174" s="104"/>
      <c r="BC174" s="104"/>
      <c r="BD174" s="104"/>
      <c r="BE174" s="132"/>
      <c r="BF174" s="131"/>
      <c r="BG174" s="104"/>
      <c r="BH174" s="104"/>
      <c r="BI174" s="104"/>
      <c r="BJ174" s="132"/>
      <c r="BK174" s="131"/>
      <c r="BL174" s="104"/>
      <c r="BM174" s="104"/>
      <c r="BN174" s="104"/>
      <c r="BO174" s="132"/>
      <c r="BP174" s="131"/>
      <c r="BQ174" s="104"/>
      <c r="BR174" s="104"/>
      <c r="BS174" s="104"/>
      <c r="BT174" s="132"/>
      <c r="BU174" s="131"/>
      <c r="BV174" s="104"/>
      <c r="BW174" s="104"/>
      <c r="BX174" s="104"/>
      <c r="BY174" s="132"/>
      <c r="BZ174" s="131"/>
      <c r="CA174" s="104"/>
      <c r="CB174" s="104"/>
      <c r="CC174" s="104"/>
      <c r="CD174" s="132"/>
      <c r="CE174" s="131"/>
      <c r="CF174" s="104"/>
      <c r="CG174" s="104"/>
      <c r="CH174" s="104"/>
      <c r="CI174" s="132"/>
      <c r="CJ174" s="131"/>
      <c r="CK174" s="104"/>
      <c r="CL174" s="104"/>
      <c r="CM174" s="104"/>
      <c r="CN174" s="132"/>
      <c r="CO174" s="131"/>
      <c r="CP174" s="104"/>
      <c r="CQ174" s="104"/>
      <c r="CR174" s="104"/>
      <c r="CS174" s="132"/>
      <c r="CT174" s="131"/>
      <c r="CU174" s="104"/>
      <c r="CV174" s="104"/>
      <c r="CW174" s="104"/>
      <c r="CX174" s="132"/>
      <c r="CY174" s="131"/>
      <c r="CZ174" s="104"/>
      <c r="DA174" s="104"/>
      <c r="DB174" s="104"/>
      <c r="DC174" s="132"/>
      <c r="DD174" s="131"/>
      <c r="DE174" s="104"/>
      <c r="DF174" s="104"/>
      <c r="DG174" s="104"/>
      <c r="DH174" s="132"/>
      <c r="DI174" s="131"/>
      <c r="DJ174" s="104"/>
      <c r="DK174" s="104"/>
      <c r="DL174" s="104"/>
      <c r="DM174" s="132"/>
      <c r="DN174" s="131"/>
      <c r="DO174" s="104"/>
      <c r="DP174" s="104"/>
      <c r="DQ174" s="104"/>
      <c r="DR174" s="132"/>
      <c r="DS174" s="131"/>
      <c r="DT174" s="104"/>
      <c r="DU174" s="104"/>
      <c r="DV174" s="104"/>
      <c r="DW174" s="132"/>
      <c r="DX174" s="131"/>
      <c r="DY174" s="104"/>
      <c r="DZ174" s="104"/>
      <c r="EA174" s="104"/>
      <c r="EB174" s="132"/>
      <c r="EC174" s="131"/>
      <c r="ED174" s="104"/>
      <c r="EE174" s="104"/>
      <c r="EF174" s="104"/>
      <c r="EG174" s="132"/>
      <c r="EH174" s="131"/>
      <c r="EI174" s="104"/>
      <c r="EJ174" s="104"/>
      <c r="EK174" s="104"/>
      <c r="EL174" s="132"/>
      <c r="EM174" s="131"/>
      <c r="EN174" s="104"/>
      <c r="EO174" s="104"/>
      <c r="EP174" s="104"/>
      <c r="EQ174" s="132"/>
      <c r="ER174" s="131"/>
      <c r="ES174" s="104"/>
      <c r="ET174" s="104"/>
      <c r="EU174" s="104"/>
      <c r="EV174" s="132"/>
      <c r="EW174" s="131"/>
      <c r="EX174" s="104"/>
      <c r="EY174" s="104"/>
      <c r="EZ174" s="104"/>
      <c r="FA174" s="132"/>
      <c r="FB174" s="131"/>
      <c r="FC174" s="104"/>
      <c r="FD174" s="104"/>
      <c r="FE174" s="104"/>
      <c r="FF174" s="132"/>
      <c r="FG174" s="131"/>
      <c r="FH174" s="104"/>
      <c r="FI174" s="104"/>
      <c r="FJ174" s="104"/>
      <c r="FK174" s="132"/>
      <c r="FL174" s="131"/>
      <c r="FM174" s="104"/>
      <c r="FN174" s="104"/>
      <c r="FO174" s="104"/>
      <c r="FP174" s="132"/>
      <c r="FQ174" s="131"/>
      <c r="FR174" s="104"/>
      <c r="FS174" s="104"/>
      <c r="FT174" s="104"/>
      <c r="FU174" s="132"/>
      <c r="FV174" s="131"/>
      <c r="FW174" s="104"/>
      <c r="FX174" s="104"/>
      <c r="FY174" s="104"/>
      <c r="FZ174" s="132"/>
      <c r="GA174" s="131"/>
      <c r="GB174" s="104"/>
      <c r="GC174" s="104"/>
      <c r="GD174" s="104"/>
      <c r="GE174" s="132"/>
      <c r="GF174" s="131"/>
      <c r="GG174" s="104"/>
      <c r="GH174" s="104"/>
      <c r="GI174" s="104"/>
      <c r="GJ174" s="132"/>
      <c r="GK174" s="131"/>
      <c r="GL174" s="104"/>
      <c r="GM174" s="104"/>
      <c r="GN174" s="104"/>
      <c r="GO174" s="132"/>
      <c r="GP174" s="131"/>
      <c r="GQ174" s="104"/>
      <c r="GR174" s="104"/>
      <c r="GS174" s="104"/>
      <c r="GT174" s="132"/>
      <c r="GU174" s="131"/>
      <c r="GV174" s="104"/>
      <c r="GW174" s="104"/>
      <c r="GX174" s="104"/>
      <c r="GY174" s="132"/>
      <c r="GZ174" s="131"/>
      <c r="HA174" s="104"/>
      <c r="HB174" s="104"/>
      <c r="HC174" s="104"/>
      <c r="HD174" s="132"/>
      <c r="HE174" s="131"/>
      <c r="HF174" s="104"/>
      <c r="HG174" s="104"/>
      <c r="HH174" s="104"/>
      <c r="HI174" s="132"/>
      <c r="HJ174" s="131"/>
      <c r="HK174" s="104"/>
      <c r="HL174" s="104"/>
      <c r="HM174" s="104"/>
      <c r="HN174" s="132"/>
      <c r="HO174" s="131"/>
      <c r="HP174" s="104"/>
      <c r="HQ174" s="104"/>
      <c r="HR174" s="104"/>
      <c r="HS174" s="132"/>
      <c r="HT174" s="131"/>
      <c r="HU174" s="104"/>
      <c r="HV174" s="104"/>
      <c r="HW174" s="104"/>
      <c r="HX174" s="132"/>
      <c r="HY174" s="131"/>
      <c r="HZ174" s="104"/>
      <c r="IA174" s="104"/>
      <c r="IB174" s="104"/>
      <c r="IC174" s="132"/>
      <c r="ID174" s="131"/>
      <c r="IE174" s="104"/>
      <c r="IF174" s="104"/>
      <c r="IG174" s="104"/>
      <c r="IH174" s="132"/>
      <c r="II174" s="131"/>
      <c r="IJ174" s="104"/>
      <c r="IK174" s="104"/>
      <c r="IL174" s="104"/>
      <c r="IM174" s="132"/>
      <c r="IN174" s="131"/>
      <c r="IO174" s="104"/>
      <c r="IP174" s="104"/>
      <c r="IQ174" s="104"/>
      <c r="IR174" s="132"/>
      <c r="IS174" s="131"/>
      <c r="IT174" s="104"/>
      <c r="IU174" s="104"/>
      <c r="IV174" s="104"/>
      <c r="IW174" s="132"/>
      <c r="IX174" s="131"/>
      <c r="IY174" s="104"/>
      <c r="IZ174" s="104"/>
      <c r="JA174" s="104"/>
      <c r="JB174" s="132"/>
      <c r="JC174" s="131"/>
      <c r="JD174" s="104"/>
      <c r="JE174" s="104"/>
      <c r="JF174" s="104"/>
      <c r="JG174" s="132"/>
      <c r="JH174" s="131"/>
      <c r="JI174" s="104"/>
      <c r="JJ174" s="104"/>
      <c r="JK174" s="104"/>
      <c r="JL174" s="132"/>
      <c r="JM174" s="131"/>
      <c r="JN174" s="104"/>
      <c r="JO174" s="104"/>
      <c r="JP174" s="104"/>
      <c r="JQ174" s="132"/>
      <c r="JR174" s="131"/>
      <c r="JS174" s="104"/>
      <c r="JT174" s="104"/>
      <c r="JU174" s="104"/>
      <c r="JV174" s="132"/>
      <c r="JW174" s="131"/>
      <c r="JX174" s="104"/>
      <c r="JY174" s="104"/>
      <c r="JZ174" s="104"/>
      <c r="KA174" s="132"/>
      <c r="KB174" s="131"/>
      <c r="KC174" s="104"/>
      <c r="KD174" s="104"/>
      <c r="KE174" s="104"/>
      <c r="KF174" s="132"/>
      <c r="KG174" s="131"/>
      <c r="KH174" s="104"/>
      <c r="KI174" s="104"/>
      <c r="KJ174" s="104"/>
      <c r="KK174" s="132"/>
      <c r="KL174" s="131"/>
      <c r="KM174" s="104"/>
      <c r="KN174" s="104"/>
      <c r="KO174" s="104"/>
      <c r="KP174" s="132"/>
      <c r="KQ174" s="131"/>
      <c r="KR174" s="104"/>
      <c r="KS174" s="104"/>
      <c r="KT174" s="104"/>
      <c r="KU174" s="132"/>
      <c r="KV174" s="131"/>
      <c r="KW174" s="104"/>
      <c r="KX174" s="104"/>
      <c r="KY174" s="104"/>
      <c r="KZ174" s="132"/>
      <c r="LA174" s="131"/>
      <c r="LB174" s="104"/>
      <c r="LC174" s="104"/>
      <c r="LD174" s="104"/>
      <c r="LE174" s="132"/>
      <c r="LF174" s="131"/>
      <c r="LG174" s="104"/>
      <c r="LH174" s="104"/>
      <c r="LI174" s="104"/>
      <c r="LJ174" s="132"/>
      <c r="LK174" s="131"/>
      <c r="LL174" s="104"/>
      <c r="LM174" s="104"/>
      <c r="LN174" s="104"/>
      <c r="LO174" s="132"/>
      <c r="LP174" s="131"/>
      <c r="LQ174" s="104"/>
      <c r="LR174" s="104"/>
      <c r="LS174" s="104"/>
      <c r="LT174" s="132"/>
      <c r="LU174" s="131"/>
      <c r="LV174" s="104"/>
      <c r="LW174" s="104"/>
      <c r="LX174" s="104"/>
      <c r="LY174" s="132"/>
      <c r="LZ174" s="131"/>
      <c r="MA174" s="104"/>
      <c r="MB174" s="104"/>
      <c r="MC174" s="104"/>
      <c r="MD174" s="132"/>
      <c r="ME174" s="131"/>
      <c r="MF174" s="104"/>
      <c r="MG174" s="104"/>
      <c r="MH174" s="104"/>
      <c r="MI174" s="132"/>
      <c r="MJ174" s="131"/>
      <c r="MK174" s="104"/>
      <c r="ML174" s="104"/>
      <c r="MM174" s="104"/>
      <c r="MN174" s="132"/>
      <c r="MO174" s="131"/>
      <c r="MP174" s="104"/>
      <c r="MQ174" s="104"/>
      <c r="MR174" s="104"/>
      <c r="MS174" s="132"/>
      <c r="MT174" s="131"/>
      <c r="MU174" s="104"/>
      <c r="MV174" s="104"/>
      <c r="MW174" s="104"/>
      <c r="MX174" s="132"/>
      <c r="MY174" s="131"/>
      <c r="MZ174" s="104"/>
      <c r="NA174" s="104"/>
      <c r="NB174" s="104"/>
      <c r="NC174" s="132"/>
      <c r="ND174" s="131"/>
      <c r="NE174" s="104"/>
      <c r="NF174" s="104"/>
      <c r="NG174" s="104"/>
      <c r="NH174" s="132"/>
      <c r="NI174" s="131"/>
      <c r="NJ174" s="104"/>
      <c r="NK174" s="104"/>
      <c r="NL174" s="104"/>
      <c r="NM174" s="132"/>
      <c r="NN174" s="131"/>
      <c r="NO174" s="104"/>
      <c r="NP174" s="104"/>
      <c r="NQ174" s="104"/>
      <c r="NR174" s="132"/>
      <c r="NS174" s="131"/>
      <c r="NT174" s="104"/>
      <c r="NU174" s="104"/>
      <c r="NV174" s="104"/>
      <c r="NW174" s="132"/>
      <c r="NX174" s="131"/>
      <c r="NY174" s="104"/>
      <c r="NZ174" s="104"/>
      <c r="OA174" s="104"/>
      <c r="OB174" s="132"/>
      <c r="OC174" s="131"/>
      <c r="OD174" s="104"/>
      <c r="OE174" s="104"/>
      <c r="OF174" s="104"/>
      <c r="OG174" s="132"/>
      <c r="OH174" s="131"/>
      <c r="OI174" s="104"/>
      <c r="OJ174" s="104"/>
      <c r="OK174" s="104"/>
      <c r="OL174" s="132"/>
      <c r="OM174" s="131"/>
      <c r="ON174" s="104"/>
      <c r="OO174" s="104"/>
      <c r="OP174" s="104"/>
      <c r="OQ174" s="132"/>
      <c r="OR174" s="131"/>
      <c r="OS174" s="104"/>
      <c r="OT174" s="104"/>
      <c r="OU174" s="104"/>
      <c r="OV174" s="132"/>
      <c r="OW174" s="131"/>
      <c r="OX174" s="104"/>
      <c r="OY174" s="104"/>
      <c r="OZ174" s="104"/>
      <c r="PA174" s="132"/>
      <c r="PB174" s="131"/>
      <c r="PC174" s="104"/>
      <c r="PD174" s="104"/>
      <c r="PE174" s="104"/>
      <c r="PF174" s="132"/>
      <c r="PG174" s="131"/>
      <c r="PH174" s="104"/>
      <c r="PI174" s="104"/>
      <c r="PJ174" s="104"/>
      <c r="PK174" s="132"/>
      <c r="PL174" s="131"/>
      <c r="PM174" s="104"/>
      <c r="PN174" s="104"/>
      <c r="PO174" s="104"/>
      <c r="PP174" s="132"/>
      <c r="PQ174" s="131"/>
      <c r="PR174" s="104"/>
      <c r="PS174" s="104"/>
      <c r="PT174" s="104"/>
      <c r="PU174" s="132"/>
      <c r="PV174" s="131"/>
      <c r="PW174" s="104"/>
      <c r="PX174" s="104"/>
      <c r="PY174" s="104"/>
      <c r="PZ174" s="132"/>
      <c r="QA174" s="131"/>
      <c r="QB174" s="104"/>
      <c r="QC174" s="104"/>
      <c r="QD174" s="104"/>
      <c r="QE174" s="132"/>
      <c r="QF174" s="131"/>
      <c r="QG174" s="104"/>
      <c r="QH174" s="104"/>
      <c r="QI174" s="104"/>
      <c r="QJ174" s="132"/>
      <c r="QK174" s="131"/>
      <c r="QL174" s="104"/>
      <c r="QM174" s="104"/>
      <c r="QN174" s="104"/>
      <c r="QO174" s="132"/>
      <c r="QP174" s="131"/>
      <c r="QQ174" s="104"/>
      <c r="QR174" s="104"/>
      <c r="QS174" s="104"/>
      <c r="QT174" s="132"/>
      <c r="QU174" s="131"/>
      <c r="QV174" s="104"/>
      <c r="QW174" s="104"/>
      <c r="QX174" s="104"/>
      <c r="QY174" s="132"/>
      <c r="QZ174" s="131"/>
      <c r="RA174" s="104"/>
      <c r="RB174" s="104"/>
      <c r="RC174" s="104"/>
      <c r="RD174" s="132"/>
      <c r="RE174" s="131"/>
      <c r="RF174" s="104"/>
      <c r="RG174" s="104"/>
      <c r="RH174" s="104"/>
      <c r="RI174" s="132"/>
      <c r="RJ174" s="131"/>
      <c r="RK174" s="104"/>
      <c r="RL174" s="104"/>
      <c r="RM174" s="104"/>
      <c r="RN174" s="132"/>
      <c r="RO174" s="131"/>
      <c r="RP174" s="104"/>
      <c r="RQ174" s="104"/>
      <c r="RR174" s="104"/>
      <c r="RS174" s="132"/>
      <c r="RT174" s="131"/>
      <c r="RU174" s="104"/>
      <c r="RV174" s="104"/>
      <c r="RW174" s="104"/>
      <c r="RX174" s="132"/>
      <c r="RY174" s="131"/>
      <c r="RZ174" s="104"/>
      <c r="SA174" s="104"/>
      <c r="SB174" s="104"/>
      <c r="SC174" s="132"/>
      <c r="SD174" s="131"/>
      <c r="SE174" s="104"/>
      <c r="SF174" s="104"/>
      <c r="SG174" s="104"/>
      <c r="SH174" s="132"/>
      <c r="SI174" s="131"/>
      <c r="SJ174" s="104"/>
      <c r="SK174" s="104"/>
      <c r="SL174" s="104"/>
      <c r="SM174" s="132"/>
      <c r="SN174" s="131"/>
      <c r="SO174" s="104"/>
      <c r="SP174" s="104"/>
      <c r="SQ174" s="104"/>
      <c r="SR174" s="132"/>
      <c r="SS174" s="131"/>
      <c r="ST174" s="104"/>
      <c r="SU174" s="104"/>
      <c r="SV174" s="104"/>
      <c r="SW174" s="132"/>
    </row>
    <row r="175" spans="2:518" ht="3" customHeight="1">
      <c r="B175" s="125"/>
      <c r="C175" s="125"/>
      <c r="D175" s="125"/>
      <c r="E175" s="125"/>
      <c r="F175" s="125"/>
      <c r="G175" s="125"/>
      <c r="H175" s="125"/>
      <c r="I175" s="125"/>
      <c r="J175" s="125"/>
      <c r="K175" s="201"/>
      <c r="L175" s="1389"/>
      <c r="M175" s="220">
        <f>(16/20)*$K$2</f>
        <v>0</v>
      </c>
      <c r="N175" s="5"/>
      <c r="O175" s="1380">
        <f>'DATOS DIAG OT'!P24</f>
        <v>0</v>
      </c>
      <c r="P175" s="1381"/>
      <c r="Q175" s="102"/>
      <c r="R175" s="103"/>
      <c r="S175" s="102"/>
      <c r="T175" s="102"/>
      <c r="U175" s="102"/>
      <c r="V175" s="127"/>
      <c r="W175" s="103"/>
      <c r="X175" s="102"/>
      <c r="Y175" s="102"/>
      <c r="Z175" s="102"/>
      <c r="AA175" s="127"/>
      <c r="AB175" s="103"/>
      <c r="AC175" s="102"/>
      <c r="AD175" s="102"/>
      <c r="AE175" s="102"/>
      <c r="AF175" s="127"/>
      <c r="AG175" s="103"/>
      <c r="AH175" s="102"/>
      <c r="AI175" s="102"/>
      <c r="AJ175" s="102"/>
      <c r="AK175" s="127"/>
      <c r="AL175" s="103"/>
      <c r="AM175" s="102"/>
      <c r="AN175" s="102"/>
      <c r="AO175" s="102"/>
      <c r="AP175" s="127"/>
      <c r="AQ175" s="103"/>
      <c r="AR175" s="102"/>
      <c r="AS175" s="102"/>
      <c r="AT175" s="102"/>
      <c r="AU175" s="127"/>
      <c r="AV175" s="103"/>
      <c r="AW175" s="102"/>
      <c r="AX175" s="102"/>
      <c r="AY175" s="102"/>
      <c r="AZ175" s="127"/>
      <c r="BA175" s="103"/>
      <c r="BB175" s="102"/>
      <c r="BC175" s="102"/>
      <c r="BD175" s="102"/>
      <c r="BE175" s="127"/>
      <c r="BF175" s="103"/>
      <c r="BG175" s="102"/>
      <c r="BH175" s="102"/>
      <c r="BI175" s="102"/>
      <c r="BJ175" s="127"/>
      <c r="BK175" s="103"/>
      <c r="BL175" s="102"/>
      <c r="BM175" s="102"/>
      <c r="BN175" s="102"/>
      <c r="BO175" s="127"/>
      <c r="BP175" s="103"/>
      <c r="BQ175" s="102"/>
      <c r="BR175" s="102"/>
      <c r="BS175" s="102"/>
      <c r="BT175" s="127"/>
      <c r="BU175" s="103"/>
      <c r="BV175" s="102"/>
      <c r="BW175" s="102"/>
      <c r="BX175" s="102"/>
      <c r="BY175" s="127"/>
      <c r="BZ175" s="103"/>
      <c r="CA175" s="102"/>
      <c r="CB175" s="102"/>
      <c r="CC175" s="102"/>
      <c r="CD175" s="127"/>
      <c r="CE175" s="103"/>
      <c r="CF175" s="102"/>
      <c r="CG175" s="102"/>
      <c r="CH175" s="102"/>
      <c r="CI175" s="127"/>
      <c r="CJ175" s="103"/>
      <c r="CK175" s="102"/>
      <c r="CL175" s="102"/>
      <c r="CM175" s="102"/>
      <c r="CN175" s="127"/>
      <c r="CO175" s="103"/>
      <c r="CP175" s="102"/>
      <c r="CQ175" s="102"/>
      <c r="CR175" s="102"/>
      <c r="CS175" s="127"/>
      <c r="CT175" s="103"/>
      <c r="CU175" s="102"/>
      <c r="CV175" s="102"/>
      <c r="CW175" s="102"/>
      <c r="CX175" s="127"/>
      <c r="CY175" s="103"/>
      <c r="CZ175" s="102"/>
      <c r="DA175" s="102"/>
      <c r="DB175" s="102"/>
      <c r="DC175" s="127"/>
      <c r="DD175" s="103"/>
      <c r="DE175" s="102"/>
      <c r="DF175" s="102"/>
      <c r="DG175" s="102"/>
      <c r="DH175" s="127"/>
      <c r="DI175" s="103"/>
      <c r="DJ175" s="102"/>
      <c r="DK175" s="102"/>
      <c r="DL175" s="102"/>
      <c r="DM175" s="127"/>
      <c r="DN175" s="103"/>
      <c r="DO175" s="102"/>
      <c r="DP175" s="102"/>
      <c r="DQ175" s="102"/>
      <c r="DR175" s="127"/>
      <c r="DS175" s="103"/>
      <c r="DT175" s="102"/>
      <c r="DU175" s="102"/>
      <c r="DV175" s="102"/>
      <c r="DW175" s="127"/>
      <c r="DX175" s="103"/>
      <c r="DY175" s="102"/>
      <c r="DZ175" s="102"/>
      <c r="EA175" s="102"/>
      <c r="EB175" s="127"/>
      <c r="EC175" s="103"/>
      <c r="ED175" s="102"/>
      <c r="EE175" s="102"/>
      <c r="EF175" s="102"/>
      <c r="EG175" s="127"/>
      <c r="EH175" s="103"/>
      <c r="EI175" s="102"/>
      <c r="EJ175" s="102"/>
      <c r="EK175" s="102"/>
      <c r="EL175" s="127"/>
      <c r="EM175" s="103"/>
      <c r="EN175" s="102"/>
      <c r="EO175" s="102"/>
      <c r="EP175" s="102"/>
      <c r="EQ175" s="127"/>
      <c r="ER175" s="103"/>
      <c r="ES175" s="102"/>
      <c r="ET175" s="102"/>
      <c r="EU175" s="102"/>
      <c r="EV175" s="127"/>
      <c r="EW175" s="103"/>
      <c r="EX175" s="102"/>
      <c r="EY175" s="102"/>
      <c r="EZ175" s="102"/>
      <c r="FA175" s="127"/>
      <c r="FB175" s="103"/>
      <c r="FC175" s="102"/>
      <c r="FD175" s="102"/>
      <c r="FE175" s="102"/>
      <c r="FF175" s="127"/>
      <c r="FG175" s="103"/>
      <c r="FH175" s="102"/>
      <c r="FI175" s="102"/>
      <c r="FJ175" s="102"/>
      <c r="FK175" s="127"/>
      <c r="FL175" s="103"/>
      <c r="FM175" s="102"/>
      <c r="FN175" s="102"/>
      <c r="FO175" s="102"/>
      <c r="FP175" s="127"/>
      <c r="FQ175" s="103"/>
      <c r="FR175" s="102"/>
      <c r="FS175" s="102"/>
      <c r="FT175" s="102"/>
      <c r="FU175" s="127"/>
      <c r="FV175" s="103"/>
      <c r="FW175" s="102"/>
      <c r="FX175" s="102"/>
      <c r="FY175" s="102"/>
      <c r="FZ175" s="127"/>
      <c r="GA175" s="103"/>
      <c r="GB175" s="102"/>
      <c r="GC175" s="102"/>
      <c r="GD175" s="102"/>
      <c r="GE175" s="127"/>
      <c r="GF175" s="103"/>
      <c r="GG175" s="102"/>
      <c r="GH175" s="102"/>
      <c r="GI175" s="102"/>
      <c r="GJ175" s="127"/>
      <c r="GK175" s="103"/>
      <c r="GL175" s="102"/>
      <c r="GM175" s="102"/>
      <c r="GN175" s="102"/>
      <c r="GO175" s="127"/>
      <c r="GP175" s="103"/>
      <c r="GQ175" s="102"/>
      <c r="GR175" s="102"/>
      <c r="GS175" s="102"/>
      <c r="GT175" s="127"/>
      <c r="GU175" s="103"/>
      <c r="GV175" s="102"/>
      <c r="GW175" s="102"/>
      <c r="GX175" s="102"/>
      <c r="GY175" s="127"/>
      <c r="GZ175" s="103"/>
      <c r="HA175" s="102"/>
      <c r="HB175" s="102"/>
      <c r="HC175" s="102"/>
      <c r="HD175" s="127"/>
      <c r="HE175" s="103"/>
      <c r="HF175" s="102"/>
      <c r="HG175" s="102"/>
      <c r="HH175" s="102"/>
      <c r="HI175" s="127"/>
      <c r="HJ175" s="103"/>
      <c r="HK175" s="102"/>
      <c r="HL175" s="102"/>
      <c r="HM175" s="102"/>
      <c r="HN175" s="127"/>
      <c r="HO175" s="103"/>
      <c r="HP175" s="102"/>
      <c r="HQ175" s="102"/>
      <c r="HR175" s="102"/>
      <c r="HS175" s="127"/>
      <c r="HT175" s="103"/>
      <c r="HU175" s="102"/>
      <c r="HV175" s="102"/>
      <c r="HW175" s="102"/>
      <c r="HX175" s="127"/>
      <c r="HY175" s="103"/>
      <c r="HZ175" s="102"/>
      <c r="IA175" s="102"/>
      <c r="IB175" s="102"/>
      <c r="IC175" s="127"/>
      <c r="ID175" s="103"/>
      <c r="IE175" s="102"/>
      <c r="IF175" s="102"/>
      <c r="IG175" s="102"/>
      <c r="IH175" s="127"/>
      <c r="II175" s="103"/>
      <c r="IJ175" s="102"/>
      <c r="IK175" s="102"/>
      <c r="IL175" s="102"/>
      <c r="IM175" s="127"/>
      <c r="IN175" s="103"/>
      <c r="IO175" s="102"/>
      <c r="IP175" s="102"/>
      <c r="IQ175" s="102"/>
      <c r="IR175" s="127"/>
      <c r="IS175" s="103"/>
      <c r="IT175" s="102"/>
      <c r="IU175" s="102"/>
      <c r="IV175" s="102"/>
      <c r="IW175" s="127"/>
      <c r="IX175" s="103"/>
      <c r="IY175" s="102"/>
      <c r="IZ175" s="102"/>
      <c r="JA175" s="102"/>
      <c r="JB175" s="127"/>
      <c r="JC175" s="103"/>
      <c r="JD175" s="102"/>
      <c r="JE175" s="102"/>
      <c r="JF175" s="102"/>
      <c r="JG175" s="127"/>
      <c r="JH175" s="103"/>
      <c r="JI175" s="102"/>
      <c r="JJ175" s="102"/>
      <c r="JK175" s="102"/>
      <c r="JL175" s="127"/>
      <c r="JM175" s="103"/>
      <c r="JN175" s="102"/>
      <c r="JO175" s="102"/>
      <c r="JP175" s="102"/>
      <c r="JQ175" s="127"/>
      <c r="JR175" s="103"/>
      <c r="JS175" s="102"/>
      <c r="JT175" s="102"/>
      <c r="JU175" s="102"/>
      <c r="JV175" s="127"/>
      <c r="JW175" s="103"/>
      <c r="JX175" s="102"/>
      <c r="JY175" s="102"/>
      <c r="JZ175" s="102"/>
      <c r="KA175" s="127"/>
      <c r="KB175" s="103"/>
      <c r="KC175" s="102"/>
      <c r="KD175" s="102"/>
      <c r="KE175" s="102"/>
      <c r="KF175" s="127"/>
      <c r="KG175" s="103"/>
      <c r="KH175" s="102"/>
      <c r="KI175" s="102"/>
      <c r="KJ175" s="102"/>
      <c r="KK175" s="127"/>
      <c r="KL175" s="103"/>
      <c r="KM175" s="102"/>
      <c r="KN175" s="102"/>
      <c r="KO175" s="102"/>
      <c r="KP175" s="127"/>
      <c r="KQ175" s="103"/>
      <c r="KR175" s="102"/>
      <c r="KS175" s="102"/>
      <c r="KT175" s="102"/>
      <c r="KU175" s="127"/>
      <c r="KV175" s="103"/>
      <c r="KW175" s="102"/>
      <c r="KX175" s="102"/>
      <c r="KY175" s="102"/>
      <c r="KZ175" s="127"/>
      <c r="LA175" s="103"/>
      <c r="LB175" s="102"/>
      <c r="LC175" s="102"/>
      <c r="LD175" s="102"/>
      <c r="LE175" s="127"/>
      <c r="LF175" s="103"/>
      <c r="LG175" s="102"/>
      <c r="LH175" s="102"/>
      <c r="LI175" s="102"/>
      <c r="LJ175" s="127"/>
      <c r="LK175" s="103"/>
      <c r="LL175" s="102"/>
      <c r="LM175" s="102"/>
      <c r="LN175" s="102"/>
      <c r="LO175" s="127"/>
      <c r="LP175" s="103"/>
      <c r="LQ175" s="102"/>
      <c r="LR175" s="102"/>
      <c r="LS175" s="102"/>
      <c r="LT175" s="127"/>
      <c r="LU175" s="103"/>
      <c r="LV175" s="102"/>
      <c r="LW175" s="102"/>
      <c r="LX175" s="102"/>
      <c r="LY175" s="127"/>
      <c r="LZ175" s="103"/>
      <c r="MA175" s="102"/>
      <c r="MB175" s="102"/>
      <c r="MC175" s="102"/>
      <c r="MD175" s="127"/>
      <c r="ME175" s="103"/>
      <c r="MF175" s="102"/>
      <c r="MG175" s="102"/>
      <c r="MH175" s="102"/>
      <c r="MI175" s="127"/>
      <c r="MJ175" s="103"/>
      <c r="MK175" s="102"/>
      <c r="ML175" s="102"/>
      <c r="MM175" s="102"/>
      <c r="MN175" s="127"/>
      <c r="MO175" s="103"/>
      <c r="MP175" s="102"/>
      <c r="MQ175" s="102"/>
      <c r="MR175" s="102"/>
      <c r="MS175" s="127"/>
      <c r="MT175" s="103"/>
      <c r="MU175" s="102"/>
      <c r="MV175" s="102"/>
      <c r="MW175" s="102"/>
      <c r="MX175" s="127"/>
      <c r="MY175" s="103"/>
      <c r="MZ175" s="102"/>
      <c r="NA175" s="102"/>
      <c r="NB175" s="102"/>
      <c r="NC175" s="127"/>
      <c r="ND175" s="103"/>
      <c r="NE175" s="102"/>
      <c r="NF175" s="102"/>
      <c r="NG175" s="102"/>
      <c r="NH175" s="127"/>
      <c r="NI175" s="103"/>
      <c r="NJ175" s="102"/>
      <c r="NK175" s="102"/>
      <c r="NL175" s="102"/>
      <c r="NM175" s="127"/>
      <c r="NN175" s="103"/>
      <c r="NO175" s="102"/>
      <c r="NP175" s="102"/>
      <c r="NQ175" s="102"/>
      <c r="NR175" s="127"/>
      <c r="NS175" s="103"/>
      <c r="NT175" s="102"/>
      <c r="NU175" s="102"/>
      <c r="NV175" s="102"/>
      <c r="NW175" s="127"/>
      <c r="NX175" s="103"/>
      <c r="NY175" s="102"/>
      <c r="NZ175" s="102"/>
      <c r="OA175" s="102"/>
      <c r="OB175" s="127"/>
      <c r="OC175" s="103"/>
      <c r="OD175" s="102"/>
      <c r="OE175" s="102"/>
      <c r="OF175" s="102"/>
      <c r="OG175" s="127"/>
      <c r="OH175" s="103"/>
      <c r="OI175" s="102"/>
      <c r="OJ175" s="102"/>
      <c r="OK175" s="102"/>
      <c r="OL175" s="127"/>
      <c r="OM175" s="103"/>
      <c r="ON175" s="102"/>
      <c r="OO175" s="102"/>
      <c r="OP175" s="102"/>
      <c r="OQ175" s="127"/>
      <c r="OR175" s="103"/>
      <c r="OS175" s="102"/>
      <c r="OT175" s="102"/>
      <c r="OU175" s="102"/>
      <c r="OV175" s="127"/>
      <c r="OW175" s="103"/>
      <c r="OX175" s="102"/>
      <c r="OY175" s="102"/>
      <c r="OZ175" s="102"/>
      <c r="PA175" s="127"/>
      <c r="PB175" s="103"/>
      <c r="PC175" s="102"/>
      <c r="PD175" s="102"/>
      <c r="PE175" s="102"/>
      <c r="PF175" s="127"/>
      <c r="PG175" s="103"/>
      <c r="PH175" s="102"/>
      <c r="PI175" s="102"/>
      <c r="PJ175" s="102"/>
      <c r="PK175" s="127"/>
      <c r="PL175" s="103"/>
      <c r="PM175" s="102"/>
      <c r="PN175" s="102"/>
      <c r="PO175" s="102"/>
      <c r="PP175" s="127"/>
      <c r="PQ175" s="103"/>
      <c r="PR175" s="102"/>
      <c r="PS175" s="102"/>
      <c r="PT175" s="102"/>
      <c r="PU175" s="127"/>
      <c r="PV175" s="103"/>
      <c r="PW175" s="102"/>
      <c r="PX175" s="102"/>
      <c r="PY175" s="102"/>
      <c r="PZ175" s="127"/>
      <c r="QA175" s="103"/>
      <c r="QB175" s="102"/>
      <c r="QC175" s="102"/>
      <c r="QD175" s="102"/>
      <c r="QE175" s="127"/>
      <c r="QF175" s="103"/>
      <c r="QG175" s="102"/>
      <c r="QH175" s="102"/>
      <c r="QI175" s="102"/>
      <c r="QJ175" s="127"/>
      <c r="QK175" s="103"/>
      <c r="QL175" s="102"/>
      <c r="QM175" s="102"/>
      <c r="QN175" s="102"/>
      <c r="QO175" s="127"/>
      <c r="QP175" s="103"/>
      <c r="QQ175" s="102"/>
      <c r="QR175" s="102"/>
      <c r="QS175" s="102"/>
      <c r="QT175" s="127"/>
      <c r="QU175" s="103"/>
      <c r="QV175" s="102"/>
      <c r="QW175" s="102"/>
      <c r="QX175" s="102"/>
      <c r="QY175" s="127"/>
      <c r="QZ175" s="103"/>
      <c r="RA175" s="102"/>
      <c r="RB175" s="102"/>
      <c r="RC175" s="102"/>
      <c r="RD175" s="127"/>
      <c r="RE175" s="103"/>
      <c r="RF175" s="102"/>
      <c r="RG175" s="102"/>
      <c r="RH175" s="102"/>
      <c r="RI175" s="127"/>
      <c r="RJ175" s="103"/>
      <c r="RK175" s="102"/>
      <c r="RL175" s="102"/>
      <c r="RM175" s="102"/>
      <c r="RN175" s="127"/>
      <c r="RO175" s="103"/>
      <c r="RP175" s="102"/>
      <c r="RQ175" s="102"/>
      <c r="RR175" s="102"/>
      <c r="RS175" s="127"/>
      <c r="RT175" s="103"/>
      <c r="RU175" s="102"/>
      <c r="RV175" s="102"/>
      <c r="RW175" s="102"/>
      <c r="RX175" s="127"/>
      <c r="RY175" s="103"/>
      <c r="RZ175" s="102"/>
      <c r="SA175" s="102"/>
      <c r="SB175" s="102"/>
      <c r="SC175" s="127"/>
      <c r="SD175" s="103"/>
      <c r="SE175" s="102"/>
      <c r="SF175" s="102"/>
      <c r="SG175" s="102"/>
      <c r="SH175" s="127"/>
      <c r="SI175" s="103"/>
      <c r="SJ175" s="102"/>
      <c r="SK175" s="102"/>
      <c r="SL175" s="102"/>
      <c r="SM175" s="127"/>
      <c r="SN175" s="103"/>
      <c r="SO175" s="102"/>
      <c r="SP175" s="102"/>
      <c r="SQ175" s="102"/>
      <c r="SR175" s="127"/>
      <c r="SS175" s="103"/>
      <c r="ST175" s="102"/>
      <c r="SU175" s="102"/>
      <c r="SV175" s="102"/>
      <c r="SW175" s="127"/>
    </row>
    <row r="176" spans="2:518" ht="3" customHeight="1">
      <c r="B176" s="125"/>
      <c r="C176" s="125"/>
      <c r="D176" s="125"/>
      <c r="E176" s="125"/>
      <c r="F176" s="125"/>
      <c r="G176" s="125"/>
      <c r="H176" s="125"/>
      <c r="I176" s="125"/>
      <c r="J176" s="125"/>
      <c r="K176" s="201"/>
      <c r="L176" s="1389"/>
      <c r="M176" s="220">
        <f>(15/20)*$K$2</f>
        <v>0</v>
      </c>
      <c r="N176" s="195"/>
      <c r="O176" s="1380"/>
      <c r="P176" s="1381"/>
      <c r="Q176" s="102"/>
      <c r="R176" s="128"/>
      <c r="S176" s="129"/>
      <c r="T176" s="129"/>
      <c r="U176" s="129"/>
      <c r="V176" s="130"/>
      <c r="W176" s="128"/>
      <c r="X176" s="129"/>
      <c r="Y176" s="129"/>
      <c r="Z176" s="129"/>
      <c r="AA176" s="130"/>
      <c r="AB176" s="128"/>
      <c r="AC176" s="129"/>
      <c r="AD176" s="129"/>
      <c r="AE176" s="129"/>
      <c r="AF176" s="130"/>
      <c r="AG176" s="128"/>
      <c r="AH176" s="129"/>
      <c r="AI176" s="129"/>
      <c r="AJ176" s="129"/>
      <c r="AK176" s="130"/>
      <c r="AL176" s="128"/>
      <c r="AM176" s="129"/>
      <c r="AN176" s="129"/>
      <c r="AO176" s="129"/>
      <c r="AP176" s="130"/>
      <c r="AQ176" s="128"/>
      <c r="AR176" s="129"/>
      <c r="AS176" s="129"/>
      <c r="AT176" s="129"/>
      <c r="AU176" s="130"/>
      <c r="AV176" s="128"/>
      <c r="AW176" s="129"/>
      <c r="AX176" s="129"/>
      <c r="AY176" s="129"/>
      <c r="AZ176" s="130"/>
      <c r="BA176" s="128"/>
      <c r="BB176" s="129"/>
      <c r="BC176" s="129"/>
      <c r="BD176" s="129"/>
      <c r="BE176" s="130"/>
      <c r="BF176" s="128"/>
      <c r="BG176" s="129"/>
      <c r="BH176" s="129"/>
      <c r="BI176" s="129"/>
      <c r="BJ176" s="130"/>
      <c r="BK176" s="128"/>
      <c r="BL176" s="129"/>
      <c r="BM176" s="129"/>
      <c r="BN176" s="129"/>
      <c r="BO176" s="130"/>
      <c r="BP176" s="128"/>
      <c r="BQ176" s="129"/>
      <c r="BR176" s="129"/>
      <c r="BS176" s="129"/>
      <c r="BT176" s="130"/>
      <c r="BU176" s="128"/>
      <c r="BV176" s="129"/>
      <c r="BW176" s="129"/>
      <c r="BX176" s="129"/>
      <c r="BY176" s="130"/>
      <c r="BZ176" s="128"/>
      <c r="CA176" s="129"/>
      <c r="CB176" s="129"/>
      <c r="CC176" s="129"/>
      <c r="CD176" s="130"/>
      <c r="CE176" s="128"/>
      <c r="CF176" s="129"/>
      <c r="CG176" s="129"/>
      <c r="CH176" s="129"/>
      <c r="CI176" s="130"/>
      <c r="CJ176" s="128"/>
      <c r="CK176" s="129"/>
      <c r="CL176" s="129"/>
      <c r="CM176" s="129"/>
      <c r="CN176" s="130"/>
      <c r="CO176" s="128"/>
      <c r="CP176" s="129"/>
      <c r="CQ176" s="129"/>
      <c r="CR176" s="129"/>
      <c r="CS176" s="130"/>
      <c r="CT176" s="128"/>
      <c r="CU176" s="129"/>
      <c r="CV176" s="129"/>
      <c r="CW176" s="129"/>
      <c r="CX176" s="130"/>
      <c r="CY176" s="128"/>
      <c r="CZ176" s="129"/>
      <c r="DA176" s="129"/>
      <c r="DB176" s="129"/>
      <c r="DC176" s="130"/>
      <c r="DD176" s="128"/>
      <c r="DE176" s="129"/>
      <c r="DF176" s="129"/>
      <c r="DG176" s="129"/>
      <c r="DH176" s="130"/>
      <c r="DI176" s="128"/>
      <c r="DJ176" s="129"/>
      <c r="DK176" s="129"/>
      <c r="DL176" s="129"/>
      <c r="DM176" s="130"/>
      <c r="DN176" s="128"/>
      <c r="DO176" s="129"/>
      <c r="DP176" s="129"/>
      <c r="DQ176" s="129"/>
      <c r="DR176" s="130"/>
      <c r="DS176" s="128"/>
      <c r="DT176" s="129"/>
      <c r="DU176" s="129"/>
      <c r="DV176" s="129"/>
      <c r="DW176" s="130"/>
      <c r="DX176" s="128"/>
      <c r="DY176" s="129"/>
      <c r="DZ176" s="129"/>
      <c r="EA176" s="129"/>
      <c r="EB176" s="130"/>
      <c r="EC176" s="128"/>
      <c r="ED176" s="129"/>
      <c r="EE176" s="129"/>
      <c r="EF176" s="129"/>
      <c r="EG176" s="130"/>
      <c r="EH176" s="128"/>
      <c r="EI176" s="129"/>
      <c r="EJ176" s="129"/>
      <c r="EK176" s="129"/>
      <c r="EL176" s="130"/>
      <c r="EM176" s="128"/>
      <c r="EN176" s="129"/>
      <c r="EO176" s="129"/>
      <c r="EP176" s="129"/>
      <c r="EQ176" s="130"/>
      <c r="ER176" s="128"/>
      <c r="ES176" s="129"/>
      <c r="ET176" s="129"/>
      <c r="EU176" s="129"/>
      <c r="EV176" s="130"/>
      <c r="EW176" s="128"/>
      <c r="EX176" s="129"/>
      <c r="EY176" s="129"/>
      <c r="EZ176" s="129"/>
      <c r="FA176" s="130"/>
      <c r="FB176" s="128"/>
      <c r="FC176" s="129"/>
      <c r="FD176" s="129"/>
      <c r="FE176" s="129"/>
      <c r="FF176" s="130"/>
      <c r="FG176" s="128"/>
      <c r="FH176" s="129"/>
      <c r="FI176" s="129"/>
      <c r="FJ176" s="129"/>
      <c r="FK176" s="130"/>
      <c r="FL176" s="128"/>
      <c r="FM176" s="129"/>
      <c r="FN176" s="129"/>
      <c r="FO176" s="129"/>
      <c r="FP176" s="130"/>
      <c r="FQ176" s="128"/>
      <c r="FR176" s="129"/>
      <c r="FS176" s="129"/>
      <c r="FT176" s="129"/>
      <c r="FU176" s="130"/>
      <c r="FV176" s="128"/>
      <c r="FW176" s="129"/>
      <c r="FX176" s="129"/>
      <c r="FY176" s="129"/>
      <c r="FZ176" s="130"/>
      <c r="GA176" s="128"/>
      <c r="GB176" s="129"/>
      <c r="GC176" s="129"/>
      <c r="GD176" s="129"/>
      <c r="GE176" s="130"/>
      <c r="GF176" s="128"/>
      <c r="GG176" s="129"/>
      <c r="GH176" s="129"/>
      <c r="GI176" s="129"/>
      <c r="GJ176" s="130"/>
      <c r="GK176" s="128"/>
      <c r="GL176" s="129"/>
      <c r="GM176" s="129"/>
      <c r="GN176" s="129"/>
      <c r="GO176" s="130"/>
      <c r="GP176" s="128"/>
      <c r="GQ176" s="129"/>
      <c r="GR176" s="129"/>
      <c r="GS176" s="129"/>
      <c r="GT176" s="130"/>
      <c r="GU176" s="128"/>
      <c r="GV176" s="129"/>
      <c r="GW176" s="129"/>
      <c r="GX176" s="129"/>
      <c r="GY176" s="130"/>
      <c r="GZ176" s="128"/>
      <c r="HA176" s="129"/>
      <c r="HB176" s="129"/>
      <c r="HC176" s="129"/>
      <c r="HD176" s="130"/>
      <c r="HE176" s="128"/>
      <c r="HF176" s="129"/>
      <c r="HG176" s="129"/>
      <c r="HH176" s="129"/>
      <c r="HI176" s="130"/>
      <c r="HJ176" s="128"/>
      <c r="HK176" s="129"/>
      <c r="HL176" s="129"/>
      <c r="HM176" s="129"/>
      <c r="HN176" s="130"/>
      <c r="HO176" s="128"/>
      <c r="HP176" s="129"/>
      <c r="HQ176" s="129"/>
      <c r="HR176" s="129"/>
      <c r="HS176" s="130"/>
      <c r="HT176" s="128"/>
      <c r="HU176" s="129"/>
      <c r="HV176" s="129"/>
      <c r="HW176" s="129"/>
      <c r="HX176" s="130"/>
      <c r="HY176" s="128"/>
      <c r="HZ176" s="129"/>
      <c r="IA176" s="129"/>
      <c r="IB176" s="129"/>
      <c r="IC176" s="130"/>
      <c r="ID176" s="128"/>
      <c r="IE176" s="129"/>
      <c r="IF176" s="129"/>
      <c r="IG176" s="129"/>
      <c r="IH176" s="130"/>
      <c r="II176" s="128"/>
      <c r="IJ176" s="129"/>
      <c r="IK176" s="129"/>
      <c r="IL176" s="129"/>
      <c r="IM176" s="130"/>
      <c r="IN176" s="128"/>
      <c r="IO176" s="129"/>
      <c r="IP176" s="129"/>
      <c r="IQ176" s="129"/>
      <c r="IR176" s="130"/>
      <c r="IS176" s="128"/>
      <c r="IT176" s="129"/>
      <c r="IU176" s="129"/>
      <c r="IV176" s="129"/>
      <c r="IW176" s="130"/>
      <c r="IX176" s="128"/>
      <c r="IY176" s="129"/>
      <c r="IZ176" s="129"/>
      <c r="JA176" s="129"/>
      <c r="JB176" s="130"/>
      <c r="JC176" s="128"/>
      <c r="JD176" s="129"/>
      <c r="JE176" s="129"/>
      <c r="JF176" s="129"/>
      <c r="JG176" s="130"/>
      <c r="JH176" s="128"/>
      <c r="JI176" s="129"/>
      <c r="JJ176" s="129"/>
      <c r="JK176" s="129"/>
      <c r="JL176" s="130"/>
      <c r="JM176" s="128"/>
      <c r="JN176" s="129"/>
      <c r="JO176" s="129"/>
      <c r="JP176" s="129"/>
      <c r="JQ176" s="130"/>
      <c r="JR176" s="128"/>
      <c r="JS176" s="129"/>
      <c r="JT176" s="129"/>
      <c r="JU176" s="129"/>
      <c r="JV176" s="130"/>
      <c r="JW176" s="128"/>
      <c r="JX176" s="129"/>
      <c r="JY176" s="129"/>
      <c r="JZ176" s="129"/>
      <c r="KA176" s="130"/>
      <c r="KB176" s="128"/>
      <c r="KC176" s="129"/>
      <c r="KD176" s="129"/>
      <c r="KE176" s="129"/>
      <c r="KF176" s="130"/>
      <c r="KG176" s="128"/>
      <c r="KH176" s="129"/>
      <c r="KI176" s="129"/>
      <c r="KJ176" s="129"/>
      <c r="KK176" s="130"/>
      <c r="KL176" s="128"/>
      <c r="KM176" s="129"/>
      <c r="KN176" s="129"/>
      <c r="KO176" s="129"/>
      <c r="KP176" s="130"/>
      <c r="KQ176" s="128"/>
      <c r="KR176" s="129"/>
      <c r="KS176" s="129"/>
      <c r="KT176" s="129"/>
      <c r="KU176" s="130"/>
      <c r="KV176" s="128"/>
      <c r="KW176" s="129"/>
      <c r="KX176" s="129"/>
      <c r="KY176" s="129"/>
      <c r="KZ176" s="130"/>
      <c r="LA176" s="128"/>
      <c r="LB176" s="129"/>
      <c r="LC176" s="129"/>
      <c r="LD176" s="129"/>
      <c r="LE176" s="130"/>
      <c r="LF176" s="128"/>
      <c r="LG176" s="129"/>
      <c r="LH176" s="129"/>
      <c r="LI176" s="129"/>
      <c r="LJ176" s="130"/>
      <c r="LK176" s="128"/>
      <c r="LL176" s="129"/>
      <c r="LM176" s="129"/>
      <c r="LN176" s="129"/>
      <c r="LO176" s="130"/>
      <c r="LP176" s="128"/>
      <c r="LQ176" s="129"/>
      <c r="LR176" s="129"/>
      <c r="LS176" s="129"/>
      <c r="LT176" s="130"/>
      <c r="LU176" s="128"/>
      <c r="LV176" s="129"/>
      <c r="LW176" s="129"/>
      <c r="LX176" s="129"/>
      <c r="LY176" s="130"/>
      <c r="LZ176" s="128"/>
      <c r="MA176" s="129"/>
      <c r="MB176" s="129"/>
      <c r="MC176" s="129"/>
      <c r="MD176" s="130"/>
      <c r="ME176" s="128"/>
      <c r="MF176" s="129"/>
      <c r="MG176" s="129"/>
      <c r="MH176" s="129"/>
      <c r="MI176" s="130"/>
      <c r="MJ176" s="128"/>
      <c r="MK176" s="129"/>
      <c r="ML176" s="129"/>
      <c r="MM176" s="129"/>
      <c r="MN176" s="130"/>
      <c r="MO176" s="128"/>
      <c r="MP176" s="129"/>
      <c r="MQ176" s="129"/>
      <c r="MR176" s="129"/>
      <c r="MS176" s="130"/>
      <c r="MT176" s="128"/>
      <c r="MU176" s="129"/>
      <c r="MV176" s="129"/>
      <c r="MW176" s="129"/>
      <c r="MX176" s="130"/>
      <c r="MY176" s="128"/>
      <c r="MZ176" s="129"/>
      <c r="NA176" s="129"/>
      <c r="NB176" s="129"/>
      <c r="NC176" s="130"/>
      <c r="ND176" s="128"/>
      <c r="NE176" s="129"/>
      <c r="NF176" s="129"/>
      <c r="NG176" s="129"/>
      <c r="NH176" s="130"/>
      <c r="NI176" s="128"/>
      <c r="NJ176" s="129"/>
      <c r="NK176" s="129"/>
      <c r="NL176" s="129"/>
      <c r="NM176" s="130"/>
      <c r="NN176" s="128"/>
      <c r="NO176" s="129"/>
      <c r="NP176" s="129"/>
      <c r="NQ176" s="129"/>
      <c r="NR176" s="130"/>
      <c r="NS176" s="128"/>
      <c r="NT176" s="129"/>
      <c r="NU176" s="129"/>
      <c r="NV176" s="129"/>
      <c r="NW176" s="130"/>
      <c r="NX176" s="128"/>
      <c r="NY176" s="129"/>
      <c r="NZ176" s="129"/>
      <c r="OA176" s="129"/>
      <c r="OB176" s="130"/>
      <c r="OC176" s="128"/>
      <c r="OD176" s="129"/>
      <c r="OE176" s="129"/>
      <c r="OF176" s="129"/>
      <c r="OG176" s="130"/>
      <c r="OH176" s="128"/>
      <c r="OI176" s="129"/>
      <c r="OJ176" s="129"/>
      <c r="OK176" s="129"/>
      <c r="OL176" s="130"/>
      <c r="OM176" s="128"/>
      <c r="ON176" s="129"/>
      <c r="OO176" s="129"/>
      <c r="OP176" s="129"/>
      <c r="OQ176" s="130"/>
      <c r="OR176" s="128"/>
      <c r="OS176" s="129"/>
      <c r="OT176" s="129"/>
      <c r="OU176" s="129"/>
      <c r="OV176" s="130"/>
      <c r="OW176" s="128"/>
      <c r="OX176" s="129"/>
      <c r="OY176" s="129"/>
      <c r="OZ176" s="129"/>
      <c r="PA176" s="130"/>
      <c r="PB176" s="128"/>
      <c r="PC176" s="129"/>
      <c r="PD176" s="129"/>
      <c r="PE176" s="129"/>
      <c r="PF176" s="130"/>
      <c r="PG176" s="128"/>
      <c r="PH176" s="129"/>
      <c r="PI176" s="129"/>
      <c r="PJ176" s="129"/>
      <c r="PK176" s="130"/>
      <c r="PL176" s="128"/>
      <c r="PM176" s="129"/>
      <c r="PN176" s="129"/>
      <c r="PO176" s="129"/>
      <c r="PP176" s="130"/>
      <c r="PQ176" s="128"/>
      <c r="PR176" s="129"/>
      <c r="PS176" s="129"/>
      <c r="PT176" s="129"/>
      <c r="PU176" s="130"/>
      <c r="PV176" s="128"/>
      <c r="PW176" s="129"/>
      <c r="PX176" s="129"/>
      <c r="PY176" s="129"/>
      <c r="PZ176" s="130"/>
      <c r="QA176" s="128"/>
      <c r="QB176" s="129"/>
      <c r="QC176" s="129"/>
      <c r="QD176" s="129"/>
      <c r="QE176" s="130"/>
      <c r="QF176" s="128"/>
      <c r="QG176" s="129"/>
      <c r="QH176" s="129"/>
      <c r="QI176" s="129"/>
      <c r="QJ176" s="130"/>
      <c r="QK176" s="128"/>
      <c r="QL176" s="129"/>
      <c r="QM176" s="129"/>
      <c r="QN176" s="129"/>
      <c r="QO176" s="130"/>
      <c r="QP176" s="128"/>
      <c r="QQ176" s="129"/>
      <c r="QR176" s="129"/>
      <c r="QS176" s="129"/>
      <c r="QT176" s="130"/>
      <c r="QU176" s="128"/>
      <c r="QV176" s="129"/>
      <c r="QW176" s="129"/>
      <c r="QX176" s="129"/>
      <c r="QY176" s="130"/>
      <c r="QZ176" s="128"/>
      <c r="RA176" s="129"/>
      <c r="RB176" s="129"/>
      <c r="RC176" s="129"/>
      <c r="RD176" s="130"/>
      <c r="RE176" s="128"/>
      <c r="RF176" s="129"/>
      <c r="RG176" s="129"/>
      <c r="RH176" s="129"/>
      <c r="RI176" s="130"/>
      <c r="RJ176" s="128"/>
      <c r="RK176" s="129"/>
      <c r="RL176" s="129"/>
      <c r="RM176" s="129"/>
      <c r="RN176" s="130"/>
      <c r="RO176" s="128"/>
      <c r="RP176" s="129"/>
      <c r="RQ176" s="129"/>
      <c r="RR176" s="129"/>
      <c r="RS176" s="130"/>
      <c r="RT176" s="128"/>
      <c r="RU176" s="129"/>
      <c r="RV176" s="129"/>
      <c r="RW176" s="129"/>
      <c r="RX176" s="130"/>
      <c r="RY176" s="128"/>
      <c r="RZ176" s="129"/>
      <c r="SA176" s="129"/>
      <c r="SB176" s="129"/>
      <c r="SC176" s="130"/>
      <c r="SD176" s="128"/>
      <c r="SE176" s="129"/>
      <c r="SF176" s="129"/>
      <c r="SG176" s="129"/>
      <c r="SH176" s="130"/>
      <c r="SI176" s="128"/>
      <c r="SJ176" s="129"/>
      <c r="SK176" s="129"/>
      <c r="SL176" s="129"/>
      <c r="SM176" s="130"/>
      <c r="SN176" s="128"/>
      <c r="SO176" s="129"/>
      <c r="SP176" s="129"/>
      <c r="SQ176" s="129"/>
      <c r="SR176" s="130"/>
      <c r="SS176" s="128"/>
      <c r="ST176" s="129"/>
      <c r="SU176" s="129"/>
      <c r="SV176" s="129"/>
      <c r="SW176" s="130"/>
    </row>
    <row r="177" spans="2:517" ht="3" customHeight="1">
      <c r="B177" s="125"/>
      <c r="C177" s="125"/>
      <c r="D177" s="125"/>
      <c r="E177" s="125"/>
      <c r="F177" s="125"/>
      <c r="G177" s="125"/>
      <c r="H177" s="125"/>
      <c r="I177" s="125"/>
      <c r="J177" s="125"/>
      <c r="K177" s="201"/>
      <c r="L177" s="1389"/>
      <c r="M177" s="220">
        <f>(14/20)*$K$2</f>
        <v>0</v>
      </c>
      <c r="N177" s="195"/>
      <c r="O177" s="1380"/>
      <c r="P177" s="1381">
        <f>IFERROR(M177,0)</f>
        <v>0</v>
      </c>
      <c r="Q177" s="104"/>
      <c r="R177" s="131"/>
      <c r="S177" s="104"/>
      <c r="T177" s="104"/>
      <c r="U177" s="104"/>
      <c r="V177" s="132"/>
      <c r="W177" s="131"/>
      <c r="X177" s="104"/>
      <c r="Y177" s="104"/>
      <c r="Z177" s="104"/>
      <c r="AA177" s="132"/>
      <c r="AB177" s="131"/>
      <c r="AC177" s="104"/>
      <c r="AD177" s="104"/>
      <c r="AE177" s="104"/>
      <c r="AF177" s="132"/>
      <c r="AG177" s="131"/>
      <c r="AH177" s="104"/>
      <c r="AI177" s="104"/>
      <c r="AJ177" s="104"/>
      <c r="AK177" s="132"/>
      <c r="AL177" s="131"/>
      <c r="AM177" s="104"/>
      <c r="AN177" s="104"/>
      <c r="AO177" s="104"/>
      <c r="AP177" s="132"/>
      <c r="AQ177" s="131"/>
      <c r="AR177" s="104"/>
      <c r="AS177" s="104"/>
      <c r="AT177" s="104"/>
      <c r="AU177" s="132"/>
      <c r="AV177" s="131"/>
      <c r="AW177" s="104"/>
      <c r="AX177" s="104"/>
      <c r="AY177" s="104"/>
      <c r="AZ177" s="132"/>
      <c r="BA177" s="131"/>
      <c r="BB177" s="104"/>
      <c r="BC177" s="104"/>
      <c r="BD177" s="104"/>
      <c r="BE177" s="132"/>
      <c r="BF177" s="131"/>
      <c r="BG177" s="104"/>
      <c r="BH177" s="104"/>
      <c r="BI177" s="104"/>
      <c r="BJ177" s="132"/>
      <c r="BK177" s="131"/>
      <c r="BL177" s="104"/>
      <c r="BM177" s="104"/>
      <c r="BN177" s="104"/>
      <c r="BO177" s="132"/>
      <c r="BP177" s="131"/>
      <c r="BQ177" s="104"/>
      <c r="BR177" s="104"/>
      <c r="BS177" s="104"/>
      <c r="BT177" s="132"/>
      <c r="BU177" s="131"/>
      <c r="BV177" s="104"/>
      <c r="BW177" s="104"/>
      <c r="BX177" s="104"/>
      <c r="BY177" s="132"/>
      <c r="BZ177" s="131"/>
      <c r="CA177" s="104"/>
      <c r="CB177" s="104"/>
      <c r="CC177" s="104"/>
      <c r="CD177" s="132"/>
      <c r="CE177" s="131"/>
      <c r="CF177" s="104"/>
      <c r="CG177" s="104"/>
      <c r="CH177" s="104"/>
      <c r="CI177" s="132"/>
      <c r="CJ177" s="131"/>
      <c r="CK177" s="104"/>
      <c r="CL177" s="104"/>
      <c r="CM177" s="104"/>
      <c r="CN177" s="132"/>
      <c r="CO177" s="131"/>
      <c r="CP177" s="104"/>
      <c r="CQ177" s="104"/>
      <c r="CR177" s="104"/>
      <c r="CS177" s="132"/>
      <c r="CT177" s="131"/>
      <c r="CU177" s="104"/>
      <c r="CV177" s="104"/>
      <c r="CW177" s="104"/>
      <c r="CX177" s="132"/>
      <c r="CY177" s="131"/>
      <c r="CZ177" s="104"/>
      <c r="DA177" s="104"/>
      <c r="DB177" s="104"/>
      <c r="DC177" s="132"/>
      <c r="DD177" s="131"/>
      <c r="DE177" s="104"/>
      <c r="DF177" s="104"/>
      <c r="DG177" s="104"/>
      <c r="DH177" s="132"/>
      <c r="DI177" s="131"/>
      <c r="DJ177" s="104"/>
      <c r="DK177" s="104"/>
      <c r="DL177" s="104"/>
      <c r="DM177" s="132"/>
      <c r="DN177" s="131"/>
      <c r="DO177" s="104"/>
      <c r="DP177" s="104"/>
      <c r="DQ177" s="104"/>
      <c r="DR177" s="132"/>
      <c r="DS177" s="131"/>
      <c r="DT177" s="104"/>
      <c r="DU177" s="104"/>
      <c r="DV177" s="104"/>
      <c r="DW177" s="132"/>
      <c r="DX177" s="131"/>
      <c r="DY177" s="104"/>
      <c r="DZ177" s="104"/>
      <c r="EA177" s="104"/>
      <c r="EB177" s="132"/>
      <c r="EC177" s="131"/>
      <c r="ED177" s="104"/>
      <c r="EE177" s="104"/>
      <c r="EF177" s="104"/>
      <c r="EG177" s="132"/>
      <c r="EH177" s="131"/>
      <c r="EI177" s="104"/>
      <c r="EJ177" s="104"/>
      <c r="EK177" s="104"/>
      <c r="EL177" s="132"/>
      <c r="EM177" s="131"/>
      <c r="EN177" s="104"/>
      <c r="EO177" s="104"/>
      <c r="EP177" s="104"/>
      <c r="EQ177" s="132"/>
      <c r="ER177" s="131"/>
      <c r="ES177" s="104"/>
      <c r="ET177" s="104"/>
      <c r="EU177" s="104"/>
      <c r="EV177" s="132"/>
      <c r="EW177" s="131"/>
      <c r="EX177" s="104"/>
      <c r="EY177" s="104"/>
      <c r="EZ177" s="104"/>
      <c r="FA177" s="132"/>
      <c r="FB177" s="131"/>
      <c r="FC177" s="104"/>
      <c r="FD177" s="104"/>
      <c r="FE177" s="104"/>
      <c r="FF177" s="132"/>
      <c r="FG177" s="131"/>
      <c r="FH177" s="104"/>
      <c r="FI177" s="104"/>
      <c r="FJ177" s="104"/>
      <c r="FK177" s="132"/>
      <c r="FL177" s="131"/>
      <c r="FM177" s="104"/>
      <c r="FN177" s="104"/>
      <c r="FO177" s="104"/>
      <c r="FP177" s="132"/>
      <c r="FQ177" s="131"/>
      <c r="FR177" s="104"/>
      <c r="FS177" s="104"/>
      <c r="FT177" s="104"/>
      <c r="FU177" s="132"/>
      <c r="FV177" s="131"/>
      <c r="FW177" s="104"/>
      <c r="FX177" s="104"/>
      <c r="FY177" s="104"/>
      <c r="FZ177" s="132"/>
      <c r="GA177" s="131"/>
      <c r="GB177" s="104"/>
      <c r="GC177" s="104"/>
      <c r="GD177" s="104"/>
      <c r="GE177" s="132"/>
      <c r="GF177" s="131"/>
      <c r="GG177" s="104"/>
      <c r="GH177" s="104"/>
      <c r="GI177" s="104"/>
      <c r="GJ177" s="132"/>
      <c r="GK177" s="131"/>
      <c r="GL177" s="104"/>
      <c r="GM177" s="104"/>
      <c r="GN177" s="104"/>
      <c r="GO177" s="132"/>
      <c r="GP177" s="131"/>
      <c r="GQ177" s="104"/>
      <c r="GR177" s="104"/>
      <c r="GS177" s="104"/>
      <c r="GT177" s="132"/>
      <c r="GU177" s="131"/>
      <c r="GV177" s="104"/>
      <c r="GW177" s="104"/>
      <c r="GX177" s="104"/>
      <c r="GY177" s="132"/>
      <c r="GZ177" s="131"/>
      <c r="HA177" s="104"/>
      <c r="HB177" s="104"/>
      <c r="HC177" s="104"/>
      <c r="HD177" s="132"/>
      <c r="HE177" s="131"/>
      <c r="HF177" s="104"/>
      <c r="HG177" s="104"/>
      <c r="HH177" s="104"/>
      <c r="HI177" s="132"/>
      <c r="HJ177" s="131"/>
      <c r="HK177" s="104"/>
      <c r="HL177" s="104"/>
      <c r="HM177" s="104"/>
      <c r="HN177" s="132"/>
      <c r="HO177" s="131"/>
      <c r="HP177" s="104"/>
      <c r="HQ177" s="104"/>
      <c r="HR177" s="104"/>
      <c r="HS177" s="132"/>
      <c r="HT177" s="131"/>
      <c r="HU177" s="104"/>
      <c r="HV177" s="104"/>
      <c r="HW177" s="104"/>
      <c r="HX177" s="132"/>
      <c r="HY177" s="131"/>
      <c r="HZ177" s="104"/>
      <c r="IA177" s="104"/>
      <c r="IB177" s="104"/>
      <c r="IC177" s="132"/>
      <c r="ID177" s="131"/>
      <c r="IE177" s="104"/>
      <c r="IF177" s="104"/>
      <c r="IG177" s="104"/>
      <c r="IH177" s="132"/>
      <c r="II177" s="131"/>
      <c r="IJ177" s="104"/>
      <c r="IK177" s="104"/>
      <c r="IL177" s="104"/>
      <c r="IM177" s="132"/>
      <c r="IN177" s="131"/>
      <c r="IO177" s="104"/>
      <c r="IP177" s="104"/>
      <c r="IQ177" s="104"/>
      <c r="IR177" s="132"/>
      <c r="IS177" s="131"/>
      <c r="IT177" s="104"/>
      <c r="IU177" s="104"/>
      <c r="IV177" s="104"/>
      <c r="IW177" s="132"/>
      <c r="IX177" s="131"/>
      <c r="IY177" s="104"/>
      <c r="IZ177" s="104"/>
      <c r="JA177" s="104"/>
      <c r="JB177" s="132"/>
      <c r="JC177" s="131"/>
      <c r="JD177" s="104"/>
      <c r="JE177" s="104"/>
      <c r="JF177" s="104"/>
      <c r="JG177" s="132"/>
      <c r="JH177" s="131"/>
      <c r="JI177" s="104"/>
      <c r="JJ177" s="104"/>
      <c r="JK177" s="104"/>
      <c r="JL177" s="132"/>
      <c r="JM177" s="131"/>
      <c r="JN177" s="104"/>
      <c r="JO177" s="104"/>
      <c r="JP177" s="104"/>
      <c r="JQ177" s="132"/>
      <c r="JR177" s="131"/>
      <c r="JS177" s="104"/>
      <c r="JT177" s="104"/>
      <c r="JU177" s="104"/>
      <c r="JV177" s="132"/>
      <c r="JW177" s="131"/>
      <c r="JX177" s="104"/>
      <c r="JY177" s="104"/>
      <c r="JZ177" s="104"/>
      <c r="KA177" s="132"/>
      <c r="KB177" s="131"/>
      <c r="KC177" s="104"/>
      <c r="KD177" s="104"/>
      <c r="KE177" s="104"/>
      <c r="KF177" s="132"/>
      <c r="KG177" s="131"/>
      <c r="KH177" s="104"/>
      <c r="KI177" s="104"/>
      <c r="KJ177" s="104"/>
      <c r="KK177" s="132"/>
      <c r="KL177" s="131"/>
      <c r="KM177" s="104"/>
      <c r="KN177" s="104"/>
      <c r="KO177" s="104"/>
      <c r="KP177" s="132"/>
      <c r="KQ177" s="131"/>
      <c r="KR177" s="104"/>
      <c r="KS177" s="104"/>
      <c r="KT177" s="104"/>
      <c r="KU177" s="132"/>
      <c r="KV177" s="131"/>
      <c r="KW177" s="104"/>
      <c r="KX177" s="104"/>
      <c r="KY177" s="104"/>
      <c r="KZ177" s="132"/>
      <c r="LA177" s="131"/>
      <c r="LB177" s="104"/>
      <c r="LC177" s="104"/>
      <c r="LD177" s="104"/>
      <c r="LE177" s="132"/>
      <c r="LF177" s="131"/>
      <c r="LG177" s="104"/>
      <c r="LH177" s="104"/>
      <c r="LI177" s="104"/>
      <c r="LJ177" s="132"/>
      <c r="LK177" s="131"/>
      <c r="LL177" s="104"/>
      <c r="LM177" s="104"/>
      <c r="LN177" s="104"/>
      <c r="LO177" s="132"/>
      <c r="LP177" s="131"/>
      <c r="LQ177" s="104"/>
      <c r="LR177" s="104"/>
      <c r="LS177" s="104"/>
      <c r="LT177" s="132"/>
      <c r="LU177" s="131"/>
      <c r="LV177" s="104"/>
      <c r="LW177" s="104"/>
      <c r="LX177" s="104"/>
      <c r="LY177" s="132"/>
      <c r="LZ177" s="131"/>
      <c r="MA177" s="104"/>
      <c r="MB177" s="104"/>
      <c r="MC177" s="104"/>
      <c r="MD177" s="132"/>
      <c r="ME177" s="131"/>
      <c r="MF177" s="104"/>
      <c r="MG177" s="104"/>
      <c r="MH177" s="104"/>
      <c r="MI177" s="132"/>
      <c r="MJ177" s="131"/>
      <c r="MK177" s="104"/>
      <c r="ML177" s="104"/>
      <c r="MM177" s="104"/>
      <c r="MN177" s="132"/>
      <c r="MO177" s="131"/>
      <c r="MP177" s="104"/>
      <c r="MQ177" s="104"/>
      <c r="MR177" s="104"/>
      <c r="MS177" s="132"/>
      <c r="MT177" s="131"/>
      <c r="MU177" s="104"/>
      <c r="MV177" s="104"/>
      <c r="MW177" s="104"/>
      <c r="MX177" s="132"/>
      <c r="MY177" s="131"/>
      <c r="MZ177" s="104"/>
      <c r="NA177" s="104"/>
      <c r="NB177" s="104"/>
      <c r="NC177" s="132"/>
      <c r="ND177" s="131"/>
      <c r="NE177" s="104"/>
      <c r="NF177" s="104"/>
      <c r="NG177" s="104"/>
      <c r="NH177" s="132"/>
      <c r="NI177" s="131"/>
      <c r="NJ177" s="104"/>
      <c r="NK177" s="104"/>
      <c r="NL177" s="104"/>
      <c r="NM177" s="132"/>
      <c r="NN177" s="131"/>
      <c r="NO177" s="104"/>
      <c r="NP177" s="104"/>
      <c r="NQ177" s="104"/>
      <c r="NR177" s="132"/>
      <c r="NS177" s="131"/>
      <c r="NT177" s="104"/>
      <c r="NU177" s="104"/>
      <c r="NV177" s="104"/>
      <c r="NW177" s="132"/>
      <c r="NX177" s="131"/>
      <c r="NY177" s="104"/>
      <c r="NZ177" s="104"/>
      <c r="OA177" s="104"/>
      <c r="OB177" s="132"/>
      <c r="OC177" s="131"/>
      <c r="OD177" s="104"/>
      <c r="OE177" s="104"/>
      <c r="OF177" s="104"/>
      <c r="OG177" s="132"/>
      <c r="OH177" s="131"/>
      <c r="OI177" s="104"/>
      <c r="OJ177" s="104"/>
      <c r="OK177" s="104"/>
      <c r="OL177" s="132"/>
      <c r="OM177" s="131"/>
      <c r="ON177" s="104"/>
      <c r="OO177" s="104"/>
      <c r="OP177" s="104"/>
      <c r="OQ177" s="132"/>
      <c r="OR177" s="131"/>
      <c r="OS177" s="104"/>
      <c r="OT177" s="104"/>
      <c r="OU177" s="104"/>
      <c r="OV177" s="132"/>
      <c r="OW177" s="131"/>
      <c r="OX177" s="104"/>
      <c r="OY177" s="104"/>
      <c r="OZ177" s="104"/>
      <c r="PA177" s="132"/>
      <c r="PB177" s="131"/>
      <c r="PC177" s="104"/>
      <c r="PD177" s="104"/>
      <c r="PE177" s="104"/>
      <c r="PF177" s="132"/>
      <c r="PG177" s="131"/>
      <c r="PH177" s="104"/>
      <c r="PI177" s="104"/>
      <c r="PJ177" s="104"/>
      <c r="PK177" s="132"/>
      <c r="PL177" s="131"/>
      <c r="PM177" s="104"/>
      <c r="PN177" s="104"/>
      <c r="PO177" s="104"/>
      <c r="PP177" s="132"/>
      <c r="PQ177" s="131"/>
      <c r="PR177" s="104"/>
      <c r="PS177" s="104"/>
      <c r="PT177" s="104"/>
      <c r="PU177" s="132"/>
      <c r="PV177" s="131"/>
      <c r="PW177" s="104"/>
      <c r="PX177" s="104"/>
      <c r="PY177" s="104"/>
      <c r="PZ177" s="132"/>
      <c r="QA177" s="131"/>
      <c r="QB177" s="104"/>
      <c r="QC177" s="104"/>
      <c r="QD177" s="104"/>
      <c r="QE177" s="132"/>
      <c r="QF177" s="131"/>
      <c r="QG177" s="104"/>
      <c r="QH177" s="104"/>
      <c r="QI177" s="104"/>
      <c r="QJ177" s="132"/>
      <c r="QK177" s="131"/>
      <c r="QL177" s="104"/>
      <c r="QM177" s="104"/>
      <c r="QN177" s="104"/>
      <c r="QO177" s="132"/>
      <c r="QP177" s="131"/>
      <c r="QQ177" s="104"/>
      <c r="QR177" s="104"/>
      <c r="QS177" s="104"/>
      <c r="QT177" s="132"/>
      <c r="QU177" s="131"/>
      <c r="QV177" s="104"/>
      <c r="QW177" s="104"/>
      <c r="QX177" s="104"/>
      <c r="QY177" s="132"/>
      <c r="QZ177" s="131"/>
      <c r="RA177" s="104"/>
      <c r="RB177" s="104"/>
      <c r="RC177" s="104"/>
      <c r="RD177" s="132"/>
      <c r="RE177" s="131"/>
      <c r="RF177" s="104"/>
      <c r="RG177" s="104"/>
      <c r="RH177" s="104"/>
      <c r="RI177" s="132"/>
      <c r="RJ177" s="131"/>
      <c r="RK177" s="104"/>
      <c r="RL177" s="104"/>
      <c r="RM177" s="104"/>
      <c r="RN177" s="132"/>
      <c r="RO177" s="131"/>
      <c r="RP177" s="104"/>
      <c r="RQ177" s="104"/>
      <c r="RR177" s="104"/>
      <c r="RS177" s="132"/>
      <c r="RT177" s="131"/>
      <c r="RU177" s="104"/>
      <c r="RV177" s="104"/>
      <c r="RW177" s="104"/>
      <c r="RX177" s="132"/>
      <c r="RY177" s="131"/>
      <c r="RZ177" s="104"/>
      <c r="SA177" s="104"/>
      <c r="SB177" s="104"/>
      <c r="SC177" s="132"/>
      <c r="SD177" s="131"/>
      <c r="SE177" s="104"/>
      <c r="SF177" s="104"/>
      <c r="SG177" s="104"/>
      <c r="SH177" s="132"/>
      <c r="SI177" s="131"/>
      <c r="SJ177" s="104"/>
      <c r="SK177" s="104"/>
      <c r="SL177" s="104"/>
      <c r="SM177" s="132"/>
      <c r="SN177" s="131"/>
      <c r="SO177" s="104"/>
      <c r="SP177" s="104"/>
      <c r="SQ177" s="104"/>
      <c r="SR177" s="132"/>
      <c r="SS177" s="131"/>
      <c r="ST177" s="104"/>
      <c r="SU177" s="104"/>
      <c r="SV177" s="104"/>
      <c r="SW177" s="132"/>
    </row>
    <row r="178" spans="2:517" ht="3" customHeight="1">
      <c r="B178" s="125"/>
      <c r="C178" s="125"/>
      <c r="D178" s="125"/>
      <c r="E178" s="125"/>
      <c r="F178" s="125"/>
      <c r="G178" s="125"/>
      <c r="H178" s="125"/>
      <c r="I178" s="125"/>
      <c r="J178" s="125"/>
      <c r="K178" s="201"/>
      <c r="L178" s="1389"/>
      <c r="M178" s="220">
        <f>(13/20)*$K$2</f>
        <v>0</v>
      </c>
      <c r="N178" s="5"/>
      <c r="O178" s="247"/>
      <c r="P178" s="1381"/>
      <c r="Q178" s="102"/>
      <c r="R178" s="103"/>
      <c r="S178" s="102"/>
      <c r="T178" s="102"/>
      <c r="U178" s="102"/>
      <c r="V178" s="127"/>
      <c r="W178" s="103"/>
      <c r="X178" s="102"/>
      <c r="Y178" s="102"/>
      <c r="Z178" s="102"/>
      <c r="AA178" s="127"/>
      <c r="AB178" s="103"/>
      <c r="AC178" s="102"/>
      <c r="AD178" s="102"/>
      <c r="AE178" s="102"/>
      <c r="AF178" s="127"/>
      <c r="AG178" s="103"/>
      <c r="AH178" s="102"/>
      <c r="AI178" s="102"/>
      <c r="AJ178" s="102"/>
      <c r="AK178" s="127"/>
      <c r="AL178" s="103"/>
      <c r="AM178" s="102"/>
      <c r="AN178" s="102"/>
      <c r="AO178" s="102"/>
      <c r="AP178" s="127"/>
      <c r="AQ178" s="103"/>
      <c r="AR178" s="102"/>
      <c r="AS178" s="102"/>
      <c r="AT178" s="102"/>
      <c r="AU178" s="127"/>
      <c r="AV178" s="103"/>
      <c r="AW178" s="102"/>
      <c r="AX178" s="102"/>
      <c r="AY178" s="102"/>
      <c r="AZ178" s="127"/>
      <c r="BA178" s="103"/>
      <c r="BB178" s="102"/>
      <c r="BC178" s="102"/>
      <c r="BD178" s="102"/>
      <c r="BE178" s="127"/>
      <c r="BF178" s="103"/>
      <c r="BG178" s="102"/>
      <c r="BH178" s="102"/>
      <c r="BI178" s="102"/>
      <c r="BJ178" s="127"/>
      <c r="BK178" s="103"/>
      <c r="BL178" s="102"/>
      <c r="BM178" s="102"/>
      <c r="BN178" s="102"/>
      <c r="BO178" s="127"/>
      <c r="BP178" s="103"/>
      <c r="BQ178" s="102"/>
      <c r="BR178" s="102"/>
      <c r="BS178" s="102"/>
      <c r="BT178" s="127"/>
      <c r="BU178" s="103"/>
      <c r="BV178" s="102"/>
      <c r="BW178" s="102"/>
      <c r="BX178" s="102"/>
      <c r="BY178" s="127"/>
      <c r="BZ178" s="103"/>
      <c r="CA178" s="102"/>
      <c r="CB178" s="102"/>
      <c r="CC178" s="102"/>
      <c r="CD178" s="127"/>
      <c r="CE178" s="103"/>
      <c r="CF178" s="102"/>
      <c r="CG178" s="102"/>
      <c r="CH178" s="102"/>
      <c r="CI178" s="127"/>
      <c r="CJ178" s="103"/>
      <c r="CK178" s="102"/>
      <c r="CL178" s="102"/>
      <c r="CM178" s="102"/>
      <c r="CN178" s="127"/>
      <c r="CO178" s="103"/>
      <c r="CP178" s="102"/>
      <c r="CQ178" s="102"/>
      <c r="CR178" s="102"/>
      <c r="CS178" s="127"/>
      <c r="CT178" s="103"/>
      <c r="CU178" s="102"/>
      <c r="CV178" s="102"/>
      <c r="CW178" s="102"/>
      <c r="CX178" s="127"/>
      <c r="CY178" s="103"/>
      <c r="CZ178" s="102"/>
      <c r="DA178" s="102"/>
      <c r="DB178" s="102"/>
      <c r="DC178" s="127"/>
      <c r="DD178" s="103"/>
      <c r="DE178" s="102"/>
      <c r="DF178" s="102"/>
      <c r="DG178" s="102"/>
      <c r="DH178" s="127"/>
      <c r="DI178" s="103"/>
      <c r="DJ178" s="102"/>
      <c r="DK178" s="102"/>
      <c r="DL178" s="102"/>
      <c r="DM178" s="127"/>
      <c r="DN178" s="103"/>
      <c r="DO178" s="102"/>
      <c r="DP178" s="102"/>
      <c r="DQ178" s="102"/>
      <c r="DR178" s="127"/>
      <c r="DS178" s="103"/>
      <c r="DT178" s="102"/>
      <c r="DU178" s="102"/>
      <c r="DV178" s="102"/>
      <c r="DW178" s="127"/>
      <c r="DX178" s="103"/>
      <c r="DY178" s="102"/>
      <c r="DZ178" s="102"/>
      <c r="EA178" s="102"/>
      <c r="EB178" s="127"/>
      <c r="EC178" s="103"/>
      <c r="ED178" s="102"/>
      <c r="EE178" s="102"/>
      <c r="EF178" s="102"/>
      <c r="EG178" s="127"/>
      <c r="EH178" s="103"/>
      <c r="EI178" s="102"/>
      <c r="EJ178" s="102"/>
      <c r="EK178" s="102"/>
      <c r="EL178" s="127"/>
      <c r="EM178" s="103"/>
      <c r="EN178" s="102"/>
      <c r="EO178" s="102"/>
      <c r="EP178" s="102"/>
      <c r="EQ178" s="127"/>
      <c r="ER178" s="103"/>
      <c r="ES178" s="102"/>
      <c r="ET178" s="102"/>
      <c r="EU178" s="102"/>
      <c r="EV178" s="127"/>
      <c r="EW178" s="103"/>
      <c r="EX178" s="102"/>
      <c r="EY178" s="102"/>
      <c r="EZ178" s="102"/>
      <c r="FA178" s="127"/>
      <c r="FB178" s="103"/>
      <c r="FC178" s="102"/>
      <c r="FD178" s="102"/>
      <c r="FE178" s="102"/>
      <c r="FF178" s="127"/>
      <c r="FG178" s="103"/>
      <c r="FH178" s="102"/>
      <c r="FI178" s="102"/>
      <c r="FJ178" s="102"/>
      <c r="FK178" s="127"/>
      <c r="FL178" s="103"/>
      <c r="FM178" s="102"/>
      <c r="FN178" s="102"/>
      <c r="FO178" s="102"/>
      <c r="FP178" s="127"/>
      <c r="FQ178" s="103"/>
      <c r="FR178" s="102"/>
      <c r="FS178" s="102"/>
      <c r="FT178" s="102"/>
      <c r="FU178" s="127"/>
      <c r="FV178" s="103"/>
      <c r="FW178" s="102"/>
      <c r="FX178" s="102"/>
      <c r="FY178" s="102"/>
      <c r="FZ178" s="127"/>
      <c r="GA178" s="103"/>
      <c r="GB178" s="102"/>
      <c r="GC178" s="102"/>
      <c r="GD178" s="102"/>
      <c r="GE178" s="127"/>
      <c r="GF178" s="103"/>
      <c r="GG178" s="102"/>
      <c r="GH178" s="102"/>
      <c r="GI178" s="102"/>
      <c r="GJ178" s="127"/>
      <c r="GK178" s="103"/>
      <c r="GL178" s="102"/>
      <c r="GM178" s="102"/>
      <c r="GN178" s="102"/>
      <c r="GO178" s="127"/>
      <c r="GP178" s="103"/>
      <c r="GQ178" s="102"/>
      <c r="GR178" s="102"/>
      <c r="GS178" s="102"/>
      <c r="GT178" s="127"/>
      <c r="GU178" s="103"/>
      <c r="GV178" s="102"/>
      <c r="GW178" s="102"/>
      <c r="GX178" s="102"/>
      <c r="GY178" s="127"/>
      <c r="GZ178" s="103"/>
      <c r="HA178" s="102"/>
      <c r="HB178" s="102"/>
      <c r="HC178" s="102"/>
      <c r="HD178" s="127"/>
      <c r="HE178" s="103"/>
      <c r="HF178" s="102"/>
      <c r="HG178" s="102"/>
      <c r="HH178" s="102"/>
      <c r="HI178" s="127"/>
      <c r="HJ178" s="103"/>
      <c r="HK178" s="102"/>
      <c r="HL178" s="102"/>
      <c r="HM178" s="102"/>
      <c r="HN178" s="127"/>
      <c r="HO178" s="103"/>
      <c r="HP178" s="102"/>
      <c r="HQ178" s="102"/>
      <c r="HR178" s="102"/>
      <c r="HS178" s="127"/>
      <c r="HT178" s="103"/>
      <c r="HU178" s="102"/>
      <c r="HV178" s="102"/>
      <c r="HW178" s="102"/>
      <c r="HX178" s="127"/>
      <c r="HY178" s="103"/>
      <c r="HZ178" s="102"/>
      <c r="IA178" s="102"/>
      <c r="IB178" s="102"/>
      <c r="IC178" s="127"/>
      <c r="ID178" s="103"/>
      <c r="IE178" s="102"/>
      <c r="IF178" s="102"/>
      <c r="IG178" s="102"/>
      <c r="IH178" s="127"/>
      <c r="II178" s="103"/>
      <c r="IJ178" s="102"/>
      <c r="IK178" s="102"/>
      <c r="IL178" s="102"/>
      <c r="IM178" s="127"/>
      <c r="IN178" s="103"/>
      <c r="IO178" s="102"/>
      <c r="IP178" s="102"/>
      <c r="IQ178" s="102"/>
      <c r="IR178" s="127"/>
      <c r="IS178" s="103"/>
      <c r="IT178" s="102"/>
      <c r="IU178" s="102"/>
      <c r="IV178" s="102"/>
      <c r="IW178" s="127"/>
      <c r="IX178" s="103"/>
      <c r="IY178" s="102"/>
      <c r="IZ178" s="102"/>
      <c r="JA178" s="102"/>
      <c r="JB178" s="127"/>
      <c r="JC178" s="103"/>
      <c r="JD178" s="102"/>
      <c r="JE178" s="102"/>
      <c r="JF178" s="102"/>
      <c r="JG178" s="127"/>
      <c r="JH178" s="103"/>
      <c r="JI178" s="102"/>
      <c r="JJ178" s="102"/>
      <c r="JK178" s="102"/>
      <c r="JL178" s="127"/>
      <c r="JM178" s="103"/>
      <c r="JN178" s="102"/>
      <c r="JO178" s="102"/>
      <c r="JP178" s="102"/>
      <c r="JQ178" s="127"/>
      <c r="JR178" s="103"/>
      <c r="JS178" s="102"/>
      <c r="JT178" s="102"/>
      <c r="JU178" s="102"/>
      <c r="JV178" s="127"/>
      <c r="JW178" s="103"/>
      <c r="JX178" s="102"/>
      <c r="JY178" s="102"/>
      <c r="JZ178" s="102"/>
      <c r="KA178" s="127"/>
      <c r="KB178" s="103"/>
      <c r="KC178" s="102"/>
      <c r="KD178" s="102"/>
      <c r="KE178" s="102"/>
      <c r="KF178" s="127"/>
      <c r="KG178" s="103"/>
      <c r="KH178" s="102"/>
      <c r="KI178" s="102"/>
      <c r="KJ178" s="102"/>
      <c r="KK178" s="127"/>
      <c r="KL178" s="103"/>
      <c r="KM178" s="102"/>
      <c r="KN178" s="102"/>
      <c r="KO178" s="102"/>
      <c r="KP178" s="127"/>
      <c r="KQ178" s="103"/>
      <c r="KR178" s="102"/>
      <c r="KS178" s="102"/>
      <c r="KT178" s="102"/>
      <c r="KU178" s="127"/>
      <c r="KV178" s="103"/>
      <c r="KW178" s="102"/>
      <c r="KX178" s="102"/>
      <c r="KY178" s="102"/>
      <c r="KZ178" s="127"/>
      <c r="LA178" s="103"/>
      <c r="LB178" s="102"/>
      <c r="LC178" s="102"/>
      <c r="LD178" s="102"/>
      <c r="LE178" s="127"/>
      <c r="LF178" s="103"/>
      <c r="LG178" s="102"/>
      <c r="LH178" s="102"/>
      <c r="LI178" s="102"/>
      <c r="LJ178" s="127"/>
      <c r="LK178" s="103"/>
      <c r="LL178" s="102"/>
      <c r="LM178" s="102"/>
      <c r="LN178" s="102"/>
      <c r="LO178" s="127"/>
      <c r="LP178" s="103"/>
      <c r="LQ178" s="102"/>
      <c r="LR178" s="102"/>
      <c r="LS178" s="102"/>
      <c r="LT178" s="127"/>
      <c r="LU178" s="103"/>
      <c r="LV178" s="102"/>
      <c r="LW178" s="102"/>
      <c r="LX178" s="102"/>
      <c r="LY178" s="127"/>
      <c r="LZ178" s="103"/>
      <c r="MA178" s="102"/>
      <c r="MB178" s="102"/>
      <c r="MC178" s="102"/>
      <c r="MD178" s="127"/>
      <c r="ME178" s="103"/>
      <c r="MF178" s="102"/>
      <c r="MG178" s="102"/>
      <c r="MH178" s="102"/>
      <c r="MI178" s="127"/>
      <c r="MJ178" s="103"/>
      <c r="MK178" s="102"/>
      <c r="ML178" s="102"/>
      <c r="MM178" s="102"/>
      <c r="MN178" s="127"/>
      <c r="MO178" s="103"/>
      <c r="MP178" s="102"/>
      <c r="MQ178" s="102"/>
      <c r="MR178" s="102"/>
      <c r="MS178" s="127"/>
      <c r="MT178" s="103"/>
      <c r="MU178" s="102"/>
      <c r="MV178" s="102"/>
      <c r="MW178" s="102"/>
      <c r="MX178" s="127"/>
      <c r="MY178" s="103"/>
      <c r="MZ178" s="102"/>
      <c r="NA178" s="102"/>
      <c r="NB178" s="102"/>
      <c r="NC178" s="127"/>
      <c r="ND178" s="103"/>
      <c r="NE178" s="102"/>
      <c r="NF178" s="102"/>
      <c r="NG178" s="102"/>
      <c r="NH178" s="127"/>
      <c r="NI178" s="103"/>
      <c r="NJ178" s="102"/>
      <c r="NK178" s="102"/>
      <c r="NL178" s="102"/>
      <c r="NM178" s="127"/>
      <c r="NN178" s="103"/>
      <c r="NO178" s="102"/>
      <c r="NP178" s="102"/>
      <c r="NQ178" s="102"/>
      <c r="NR178" s="127"/>
      <c r="NS178" s="103"/>
      <c r="NT178" s="102"/>
      <c r="NU178" s="102"/>
      <c r="NV178" s="102"/>
      <c r="NW178" s="127"/>
      <c r="NX178" s="103"/>
      <c r="NY178" s="102"/>
      <c r="NZ178" s="102"/>
      <c r="OA178" s="102"/>
      <c r="OB178" s="127"/>
      <c r="OC178" s="103"/>
      <c r="OD178" s="102"/>
      <c r="OE178" s="102"/>
      <c r="OF178" s="102"/>
      <c r="OG178" s="127"/>
      <c r="OH178" s="103"/>
      <c r="OI178" s="102"/>
      <c r="OJ178" s="102"/>
      <c r="OK178" s="102"/>
      <c r="OL178" s="127"/>
      <c r="OM178" s="103"/>
      <c r="ON178" s="102"/>
      <c r="OO178" s="102"/>
      <c r="OP178" s="102"/>
      <c r="OQ178" s="127"/>
      <c r="OR178" s="103"/>
      <c r="OS178" s="102"/>
      <c r="OT178" s="102"/>
      <c r="OU178" s="102"/>
      <c r="OV178" s="127"/>
      <c r="OW178" s="103"/>
      <c r="OX178" s="102"/>
      <c r="OY178" s="102"/>
      <c r="OZ178" s="102"/>
      <c r="PA178" s="127"/>
      <c r="PB178" s="103"/>
      <c r="PC178" s="102"/>
      <c r="PD178" s="102"/>
      <c r="PE178" s="102"/>
      <c r="PF178" s="127"/>
      <c r="PG178" s="103"/>
      <c r="PH178" s="102"/>
      <c r="PI178" s="102"/>
      <c r="PJ178" s="102"/>
      <c r="PK178" s="127"/>
      <c r="PL178" s="103"/>
      <c r="PM178" s="102"/>
      <c r="PN178" s="102"/>
      <c r="PO178" s="102"/>
      <c r="PP178" s="127"/>
      <c r="PQ178" s="103"/>
      <c r="PR178" s="102"/>
      <c r="PS178" s="102"/>
      <c r="PT178" s="102"/>
      <c r="PU178" s="127"/>
      <c r="PV178" s="103"/>
      <c r="PW178" s="102"/>
      <c r="PX178" s="102"/>
      <c r="PY178" s="102"/>
      <c r="PZ178" s="127"/>
      <c r="QA178" s="103"/>
      <c r="QB178" s="102"/>
      <c r="QC178" s="102"/>
      <c r="QD178" s="102"/>
      <c r="QE178" s="127"/>
      <c r="QF178" s="103"/>
      <c r="QG178" s="102"/>
      <c r="QH178" s="102"/>
      <c r="QI178" s="102"/>
      <c r="QJ178" s="127"/>
      <c r="QK178" s="103"/>
      <c r="QL178" s="102"/>
      <c r="QM178" s="102"/>
      <c r="QN178" s="102"/>
      <c r="QO178" s="127"/>
      <c r="QP178" s="103"/>
      <c r="QQ178" s="102"/>
      <c r="QR178" s="102"/>
      <c r="QS178" s="102"/>
      <c r="QT178" s="127"/>
      <c r="QU178" s="103"/>
      <c r="QV178" s="102"/>
      <c r="QW178" s="102"/>
      <c r="QX178" s="102"/>
      <c r="QY178" s="127"/>
      <c r="QZ178" s="103"/>
      <c r="RA178" s="102"/>
      <c r="RB178" s="102"/>
      <c r="RC178" s="102"/>
      <c r="RD178" s="127"/>
      <c r="RE178" s="103"/>
      <c r="RF178" s="102"/>
      <c r="RG178" s="102"/>
      <c r="RH178" s="102"/>
      <c r="RI178" s="127"/>
      <c r="RJ178" s="103"/>
      <c r="RK178" s="102"/>
      <c r="RL178" s="102"/>
      <c r="RM178" s="102"/>
      <c r="RN178" s="127"/>
      <c r="RO178" s="103"/>
      <c r="RP178" s="102"/>
      <c r="RQ178" s="102"/>
      <c r="RR178" s="102"/>
      <c r="RS178" s="127"/>
      <c r="RT178" s="103"/>
      <c r="RU178" s="102"/>
      <c r="RV178" s="102"/>
      <c r="RW178" s="102"/>
      <c r="RX178" s="127"/>
      <c r="RY178" s="103"/>
      <c r="RZ178" s="102"/>
      <c r="SA178" s="102"/>
      <c r="SB178" s="102"/>
      <c r="SC178" s="127"/>
      <c r="SD178" s="103"/>
      <c r="SE178" s="102"/>
      <c r="SF178" s="102"/>
      <c r="SG178" s="102"/>
      <c r="SH178" s="127"/>
      <c r="SI178" s="103"/>
      <c r="SJ178" s="102"/>
      <c r="SK178" s="102"/>
      <c r="SL178" s="102"/>
      <c r="SM178" s="127"/>
      <c r="SN178" s="103"/>
      <c r="SO178" s="102"/>
      <c r="SP178" s="102"/>
      <c r="SQ178" s="102"/>
      <c r="SR178" s="127"/>
      <c r="SS178" s="103"/>
      <c r="ST178" s="102"/>
      <c r="SU178" s="102"/>
      <c r="SV178" s="102"/>
      <c r="SW178" s="127"/>
    </row>
    <row r="179" spans="2:517" ht="3" customHeight="1">
      <c r="B179" s="125"/>
      <c r="C179" s="125"/>
      <c r="D179" s="125"/>
      <c r="E179" s="125"/>
      <c r="F179" s="125"/>
      <c r="G179" s="125"/>
      <c r="H179" s="125"/>
      <c r="I179" s="125"/>
      <c r="J179" s="125"/>
      <c r="K179" s="201"/>
      <c r="L179" s="1389"/>
      <c r="M179" s="220">
        <f>(12/20)*$K$2</f>
        <v>0</v>
      </c>
      <c r="N179" s="5"/>
      <c r="O179" s="1382">
        <f>'DATOS DIAG OT'!Q24</f>
        <v>0</v>
      </c>
      <c r="P179" s="1381"/>
      <c r="Q179" s="102"/>
      <c r="R179" s="128"/>
      <c r="S179" s="129"/>
      <c r="T179" s="129"/>
      <c r="U179" s="129"/>
      <c r="V179" s="130"/>
      <c r="W179" s="128"/>
      <c r="X179" s="129"/>
      <c r="Y179" s="129"/>
      <c r="Z179" s="129"/>
      <c r="AA179" s="130"/>
      <c r="AB179" s="128"/>
      <c r="AC179" s="129"/>
      <c r="AD179" s="129"/>
      <c r="AE179" s="129"/>
      <c r="AF179" s="130"/>
      <c r="AG179" s="128"/>
      <c r="AH179" s="129"/>
      <c r="AI179" s="129"/>
      <c r="AJ179" s="129"/>
      <c r="AK179" s="130"/>
      <c r="AL179" s="128"/>
      <c r="AM179" s="129"/>
      <c r="AN179" s="129"/>
      <c r="AO179" s="129"/>
      <c r="AP179" s="130"/>
      <c r="AQ179" s="128"/>
      <c r="AR179" s="129"/>
      <c r="AS179" s="129"/>
      <c r="AT179" s="129"/>
      <c r="AU179" s="130"/>
      <c r="AV179" s="128"/>
      <c r="AW179" s="129"/>
      <c r="AX179" s="129"/>
      <c r="AY179" s="129"/>
      <c r="AZ179" s="130"/>
      <c r="BA179" s="128"/>
      <c r="BB179" s="129"/>
      <c r="BC179" s="129"/>
      <c r="BD179" s="129"/>
      <c r="BE179" s="130"/>
      <c r="BF179" s="128"/>
      <c r="BG179" s="129"/>
      <c r="BH179" s="129"/>
      <c r="BI179" s="129"/>
      <c r="BJ179" s="130"/>
      <c r="BK179" s="128"/>
      <c r="BL179" s="129"/>
      <c r="BM179" s="129"/>
      <c r="BN179" s="129"/>
      <c r="BO179" s="130"/>
      <c r="BP179" s="128"/>
      <c r="BQ179" s="129"/>
      <c r="BR179" s="129"/>
      <c r="BS179" s="129"/>
      <c r="BT179" s="130"/>
      <c r="BU179" s="128"/>
      <c r="BV179" s="129"/>
      <c r="BW179" s="129"/>
      <c r="BX179" s="129"/>
      <c r="BY179" s="130"/>
      <c r="BZ179" s="128"/>
      <c r="CA179" s="129"/>
      <c r="CB179" s="129"/>
      <c r="CC179" s="129"/>
      <c r="CD179" s="130"/>
      <c r="CE179" s="128"/>
      <c r="CF179" s="129"/>
      <c r="CG179" s="129"/>
      <c r="CH179" s="129"/>
      <c r="CI179" s="130"/>
      <c r="CJ179" s="128"/>
      <c r="CK179" s="129"/>
      <c r="CL179" s="129"/>
      <c r="CM179" s="129"/>
      <c r="CN179" s="130"/>
      <c r="CO179" s="128"/>
      <c r="CP179" s="129"/>
      <c r="CQ179" s="129"/>
      <c r="CR179" s="129"/>
      <c r="CS179" s="130"/>
      <c r="CT179" s="128"/>
      <c r="CU179" s="129"/>
      <c r="CV179" s="129"/>
      <c r="CW179" s="129"/>
      <c r="CX179" s="130"/>
      <c r="CY179" s="128"/>
      <c r="CZ179" s="129"/>
      <c r="DA179" s="129"/>
      <c r="DB179" s="129"/>
      <c r="DC179" s="130"/>
      <c r="DD179" s="128"/>
      <c r="DE179" s="129"/>
      <c r="DF179" s="129"/>
      <c r="DG179" s="129"/>
      <c r="DH179" s="130"/>
      <c r="DI179" s="128"/>
      <c r="DJ179" s="129"/>
      <c r="DK179" s="129"/>
      <c r="DL179" s="129"/>
      <c r="DM179" s="130"/>
      <c r="DN179" s="128"/>
      <c r="DO179" s="129"/>
      <c r="DP179" s="129"/>
      <c r="DQ179" s="129"/>
      <c r="DR179" s="130"/>
      <c r="DS179" s="128"/>
      <c r="DT179" s="129"/>
      <c r="DU179" s="129"/>
      <c r="DV179" s="129"/>
      <c r="DW179" s="130"/>
      <c r="DX179" s="128"/>
      <c r="DY179" s="129"/>
      <c r="DZ179" s="129"/>
      <c r="EA179" s="129"/>
      <c r="EB179" s="130"/>
      <c r="EC179" s="128"/>
      <c r="ED179" s="129"/>
      <c r="EE179" s="129"/>
      <c r="EF179" s="129"/>
      <c r="EG179" s="130"/>
      <c r="EH179" s="128"/>
      <c r="EI179" s="129"/>
      <c r="EJ179" s="129"/>
      <c r="EK179" s="129"/>
      <c r="EL179" s="130"/>
      <c r="EM179" s="128"/>
      <c r="EN179" s="129"/>
      <c r="EO179" s="129"/>
      <c r="EP179" s="129"/>
      <c r="EQ179" s="130"/>
      <c r="ER179" s="128"/>
      <c r="ES179" s="129"/>
      <c r="ET179" s="129"/>
      <c r="EU179" s="129"/>
      <c r="EV179" s="130"/>
      <c r="EW179" s="128"/>
      <c r="EX179" s="129"/>
      <c r="EY179" s="129"/>
      <c r="EZ179" s="129"/>
      <c r="FA179" s="130"/>
      <c r="FB179" s="128"/>
      <c r="FC179" s="129"/>
      <c r="FD179" s="129"/>
      <c r="FE179" s="129"/>
      <c r="FF179" s="130"/>
      <c r="FG179" s="128"/>
      <c r="FH179" s="129"/>
      <c r="FI179" s="129"/>
      <c r="FJ179" s="129"/>
      <c r="FK179" s="130"/>
      <c r="FL179" s="128"/>
      <c r="FM179" s="129"/>
      <c r="FN179" s="129"/>
      <c r="FO179" s="129"/>
      <c r="FP179" s="130"/>
      <c r="FQ179" s="128"/>
      <c r="FR179" s="129"/>
      <c r="FS179" s="129"/>
      <c r="FT179" s="129"/>
      <c r="FU179" s="130"/>
      <c r="FV179" s="128"/>
      <c r="FW179" s="129"/>
      <c r="FX179" s="129"/>
      <c r="FY179" s="129"/>
      <c r="FZ179" s="130"/>
      <c r="GA179" s="128"/>
      <c r="GB179" s="129"/>
      <c r="GC179" s="129"/>
      <c r="GD179" s="129"/>
      <c r="GE179" s="130"/>
      <c r="GF179" s="128"/>
      <c r="GG179" s="129"/>
      <c r="GH179" s="129"/>
      <c r="GI179" s="129"/>
      <c r="GJ179" s="130"/>
      <c r="GK179" s="128"/>
      <c r="GL179" s="129"/>
      <c r="GM179" s="129"/>
      <c r="GN179" s="129"/>
      <c r="GO179" s="130"/>
      <c r="GP179" s="128"/>
      <c r="GQ179" s="129"/>
      <c r="GR179" s="129"/>
      <c r="GS179" s="129"/>
      <c r="GT179" s="130"/>
      <c r="GU179" s="128"/>
      <c r="GV179" s="129"/>
      <c r="GW179" s="129"/>
      <c r="GX179" s="129"/>
      <c r="GY179" s="130"/>
      <c r="GZ179" s="128"/>
      <c r="HA179" s="129"/>
      <c r="HB179" s="129"/>
      <c r="HC179" s="129"/>
      <c r="HD179" s="130"/>
      <c r="HE179" s="128"/>
      <c r="HF179" s="129"/>
      <c r="HG179" s="129"/>
      <c r="HH179" s="129"/>
      <c r="HI179" s="130"/>
      <c r="HJ179" s="128"/>
      <c r="HK179" s="129"/>
      <c r="HL179" s="129"/>
      <c r="HM179" s="129"/>
      <c r="HN179" s="130"/>
      <c r="HO179" s="128"/>
      <c r="HP179" s="129"/>
      <c r="HQ179" s="129"/>
      <c r="HR179" s="129"/>
      <c r="HS179" s="130"/>
      <c r="HT179" s="128"/>
      <c r="HU179" s="129"/>
      <c r="HV179" s="129"/>
      <c r="HW179" s="129"/>
      <c r="HX179" s="130"/>
      <c r="HY179" s="128"/>
      <c r="HZ179" s="129"/>
      <c r="IA179" s="129"/>
      <c r="IB179" s="129"/>
      <c r="IC179" s="130"/>
      <c r="ID179" s="128"/>
      <c r="IE179" s="129"/>
      <c r="IF179" s="129"/>
      <c r="IG179" s="129"/>
      <c r="IH179" s="130"/>
      <c r="II179" s="128"/>
      <c r="IJ179" s="129"/>
      <c r="IK179" s="129"/>
      <c r="IL179" s="129"/>
      <c r="IM179" s="130"/>
      <c r="IN179" s="128"/>
      <c r="IO179" s="129"/>
      <c r="IP179" s="129"/>
      <c r="IQ179" s="129"/>
      <c r="IR179" s="130"/>
      <c r="IS179" s="128"/>
      <c r="IT179" s="129"/>
      <c r="IU179" s="129"/>
      <c r="IV179" s="129"/>
      <c r="IW179" s="130"/>
      <c r="IX179" s="128"/>
      <c r="IY179" s="129"/>
      <c r="IZ179" s="129"/>
      <c r="JA179" s="129"/>
      <c r="JB179" s="130"/>
      <c r="JC179" s="128"/>
      <c r="JD179" s="129"/>
      <c r="JE179" s="129"/>
      <c r="JF179" s="129"/>
      <c r="JG179" s="130"/>
      <c r="JH179" s="128"/>
      <c r="JI179" s="129"/>
      <c r="JJ179" s="129"/>
      <c r="JK179" s="129"/>
      <c r="JL179" s="130"/>
      <c r="JM179" s="128"/>
      <c r="JN179" s="129"/>
      <c r="JO179" s="129"/>
      <c r="JP179" s="129"/>
      <c r="JQ179" s="130"/>
      <c r="JR179" s="128"/>
      <c r="JS179" s="129"/>
      <c r="JT179" s="129"/>
      <c r="JU179" s="129"/>
      <c r="JV179" s="130"/>
      <c r="JW179" s="128"/>
      <c r="JX179" s="129"/>
      <c r="JY179" s="129"/>
      <c r="JZ179" s="129"/>
      <c r="KA179" s="130"/>
      <c r="KB179" s="128"/>
      <c r="KC179" s="129"/>
      <c r="KD179" s="129"/>
      <c r="KE179" s="129"/>
      <c r="KF179" s="130"/>
      <c r="KG179" s="128"/>
      <c r="KH179" s="129"/>
      <c r="KI179" s="129"/>
      <c r="KJ179" s="129"/>
      <c r="KK179" s="130"/>
      <c r="KL179" s="128"/>
      <c r="KM179" s="129"/>
      <c r="KN179" s="129"/>
      <c r="KO179" s="129"/>
      <c r="KP179" s="130"/>
      <c r="KQ179" s="128"/>
      <c r="KR179" s="129"/>
      <c r="KS179" s="129"/>
      <c r="KT179" s="129"/>
      <c r="KU179" s="130"/>
      <c r="KV179" s="128"/>
      <c r="KW179" s="129"/>
      <c r="KX179" s="129"/>
      <c r="KY179" s="129"/>
      <c r="KZ179" s="130"/>
      <c r="LA179" s="128"/>
      <c r="LB179" s="129"/>
      <c r="LC179" s="129"/>
      <c r="LD179" s="129"/>
      <c r="LE179" s="130"/>
      <c r="LF179" s="128"/>
      <c r="LG179" s="129"/>
      <c r="LH179" s="129"/>
      <c r="LI179" s="129"/>
      <c r="LJ179" s="130"/>
      <c r="LK179" s="128"/>
      <c r="LL179" s="129"/>
      <c r="LM179" s="129"/>
      <c r="LN179" s="129"/>
      <c r="LO179" s="130"/>
      <c r="LP179" s="128"/>
      <c r="LQ179" s="129"/>
      <c r="LR179" s="129"/>
      <c r="LS179" s="129"/>
      <c r="LT179" s="130"/>
      <c r="LU179" s="128"/>
      <c r="LV179" s="129"/>
      <c r="LW179" s="129"/>
      <c r="LX179" s="129"/>
      <c r="LY179" s="130"/>
      <c r="LZ179" s="128"/>
      <c r="MA179" s="129"/>
      <c r="MB179" s="129"/>
      <c r="MC179" s="129"/>
      <c r="MD179" s="130"/>
      <c r="ME179" s="128"/>
      <c r="MF179" s="129"/>
      <c r="MG179" s="129"/>
      <c r="MH179" s="129"/>
      <c r="MI179" s="130"/>
      <c r="MJ179" s="128"/>
      <c r="MK179" s="129"/>
      <c r="ML179" s="129"/>
      <c r="MM179" s="129"/>
      <c r="MN179" s="130"/>
      <c r="MO179" s="128"/>
      <c r="MP179" s="129"/>
      <c r="MQ179" s="129"/>
      <c r="MR179" s="129"/>
      <c r="MS179" s="130"/>
      <c r="MT179" s="128"/>
      <c r="MU179" s="129"/>
      <c r="MV179" s="129"/>
      <c r="MW179" s="129"/>
      <c r="MX179" s="130"/>
      <c r="MY179" s="128"/>
      <c r="MZ179" s="129"/>
      <c r="NA179" s="129"/>
      <c r="NB179" s="129"/>
      <c r="NC179" s="130"/>
      <c r="ND179" s="128"/>
      <c r="NE179" s="129"/>
      <c r="NF179" s="129"/>
      <c r="NG179" s="129"/>
      <c r="NH179" s="130"/>
      <c r="NI179" s="128"/>
      <c r="NJ179" s="129"/>
      <c r="NK179" s="129"/>
      <c r="NL179" s="129"/>
      <c r="NM179" s="130"/>
      <c r="NN179" s="128"/>
      <c r="NO179" s="129"/>
      <c r="NP179" s="129"/>
      <c r="NQ179" s="129"/>
      <c r="NR179" s="130"/>
      <c r="NS179" s="128"/>
      <c r="NT179" s="129"/>
      <c r="NU179" s="129"/>
      <c r="NV179" s="129"/>
      <c r="NW179" s="130"/>
      <c r="NX179" s="128"/>
      <c r="NY179" s="129"/>
      <c r="NZ179" s="129"/>
      <c r="OA179" s="129"/>
      <c r="OB179" s="130"/>
      <c r="OC179" s="128"/>
      <c r="OD179" s="129"/>
      <c r="OE179" s="129"/>
      <c r="OF179" s="129"/>
      <c r="OG179" s="130"/>
      <c r="OH179" s="128"/>
      <c r="OI179" s="129"/>
      <c r="OJ179" s="129"/>
      <c r="OK179" s="129"/>
      <c r="OL179" s="130"/>
      <c r="OM179" s="128"/>
      <c r="ON179" s="129"/>
      <c r="OO179" s="129"/>
      <c r="OP179" s="129"/>
      <c r="OQ179" s="130"/>
      <c r="OR179" s="128"/>
      <c r="OS179" s="129"/>
      <c r="OT179" s="129"/>
      <c r="OU179" s="129"/>
      <c r="OV179" s="130"/>
      <c r="OW179" s="128"/>
      <c r="OX179" s="129"/>
      <c r="OY179" s="129"/>
      <c r="OZ179" s="129"/>
      <c r="PA179" s="130"/>
      <c r="PB179" s="128"/>
      <c r="PC179" s="129"/>
      <c r="PD179" s="129"/>
      <c r="PE179" s="129"/>
      <c r="PF179" s="130"/>
      <c r="PG179" s="128"/>
      <c r="PH179" s="129"/>
      <c r="PI179" s="129"/>
      <c r="PJ179" s="129"/>
      <c r="PK179" s="130"/>
      <c r="PL179" s="128"/>
      <c r="PM179" s="129"/>
      <c r="PN179" s="129"/>
      <c r="PO179" s="129"/>
      <c r="PP179" s="130"/>
      <c r="PQ179" s="128"/>
      <c r="PR179" s="129"/>
      <c r="PS179" s="129"/>
      <c r="PT179" s="129"/>
      <c r="PU179" s="130"/>
      <c r="PV179" s="128"/>
      <c r="PW179" s="129"/>
      <c r="PX179" s="129"/>
      <c r="PY179" s="129"/>
      <c r="PZ179" s="130"/>
      <c r="QA179" s="128"/>
      <c r="QB179" s="129"/>
      <c r="QC179" s="129"/>
      <c r="QD179" s="129"/>
      <c r="QE179" s="130"/>
      <c r="QF179" s="128"/>
      <c r="QG179" s="129"/>
      <c r="QH179" s="129"/>
      <c r="QI179" s="129"/>
      <c r="QJ179" s="130"/>
      <c r="QK179" s="128"/>
      <c r="QL179" s="129"/>
      <c r="QM179" s="129"/>
      <c r="QN179" s="129"/>
      <c r="QO179" s="130"/>
      <c r="QP179" s="128"/>
      <c r="QQ179" s="129"/>
      <c r="QR179" s="129"/>
      <c r="QS179" s="129"/>
      <c r="QT179" s="130"/>
      <c r="QU179" s="128"/>
      <c r="QV179" s="129"/>
      <c r="QW179" s="129"/>
      <c r="QX179" s="129"/>
      <c r="QY179" s="130"/>
      <c r="QZ179" s="128"/>
      <c r="RA179" s="129"/>
      <c r="RB179" s="129"/>
      <c r="RC179" s="129"/>
      <c r="RD179" s="130"/>
      <c r="RE179" s="128"/>
      <c r="RF179" s="129"/>
      <c r="RG179" s="129"/>
      <c r="RH179" s="129"/>
      <c r="RI179" s="130"/>
      <c r="RJ179" s="128"/>
      <c r="RK179" s="129"/>
      <c r="RL179" s="129"/>
      <c r="RM179" s="129"/>
      <c r="RN179" s="130"/>
      <c r="RO179" s="128"/>
      <c r="RP179" s="129"/>
      <c r="RQ179" s="129"/>
      <c r="RR179" s="129"/>
      <c r="RS179" s="130"/>
      <c r="RT179" s="128"/>
      <c r="RU179" s="129"/>
      <c r="RV179" s="129"/>
      <c r="RW179" s="129"/>
      <c r="RX179" s="130"/>
      <c r="RY179" s="128"/>
      <c r="RZ179" s="129"/>
      <c r="SA179" s="129"/>
      <c r="SB179" s="129"/>
      <c r="SC179" s="130"/>
      <c r="SD179" s="128"/>
      <c r="SE179" s="129"/>
      <c r="SF179" s="129"/>
      <c r="SG179" s="129"/>
      <c r="SH179" s="130"/>
      <c r="SI179" s="128"/>
      <c r="SJ179" s="129"/>
      <c r="SK179" s="129"/>
      <c r="SL179" s="129"/>
      <c r="SM179" s="130"/>
      <c r="SN179" s="128"/>
      <c r="SO179" s="129"/>
      <c r="SP179" s="129"/>
      <c r="SQ179" s="129"/>
      <c r="SR179" s="130"/>
      <c r="SS179" s="128"/>
      <c r="ST179" s="129"/>
      <c r="SU179" s="129"/>
      <c r="SV179" s="129"/>
      <c r="SW179" s="130"/>
    </row>
    <row r="180" spans="2:517" ht="3" customHeight="1">
      <c r="B180" s="125"/>
      <c r="C180" s="125"/>
      <c r="D180" s="125"/>
      <c r="E180" s="125"/>
      <c r="F180" s="125"/>
      <c r="G180" s="125"/>
      <c r="H180" s="125"/>
      <c r="I180" s="125"/>
      <c r="J180" s="125"/>
      <c r="K180" s="201"/>
      <c r="L180" s="1389"/>
      <c r="M180" s="220">
        <f>(11/20)*$K$2</f>
        <v>0</v>
      </c>
      <c r="N180" s="5"/>
      <c r="O180" s="1382"/>
      <c r="P180" s="1381">
        <f>IFERROR(M180,0)</f>
        <v>0</v>
      </c>
      <c r="Q180" s="104"/>
      <c r="R180" s="131"/>
      <c r="S180" s="104"/>
      <c r="T180" s="104"/>
      <c r="U180" s="104"/>
      <c r="V180" s="132"/>
      <c r="W180" s="131"/>
      <c r="X180" s="104"/>
      <c r="Y180" s="104"/>
      <c r="Z180" s="104"/>
      <c r="AA180" s="132"/>
      <c r="AB180" s="131"/>
      <c r="AC180" s="104"/>
      <c r="AD180" s="104"/>
      <c r="AE180" s="104"/>
      <c r="AF180" s="132"/>
      <c r="AG180" s="131"/>
      <c r="AH180" s="104"/>
      <c r="AI180" s="104"/>
      <c r="AJ180" s="104"/>
      <c r="AK180" s="132"/>
      <c r="AL180" s="131"/>
      <c r="AM180" s="104"/>
      <c r="AN180" s="104"/>
      <c r="AO180" s="104"/>
      <c r="AP180" s="132"/>
      <c r="AQ180" s="131"/>
      <c r="AR180" s="104"/>
      <c r="AS180" s="104"/>
      <c r="AT180" s="104"/>
      <c r="AU180" s="132"/>
      <c r="AV180" s="131"/>
      <c r="AW180" s="104"/>
      <c r="AX180" s="104"/>
      <c r="AY180" s="104"/>
      <c r="AZ180" s="132"/>
      <c r="BA180" s="131"/>
      <c r="BB180" s="104"/>
      <c r="BC180" s="104"/>
      <c r="BD180" s="104"/>
      <c r="BE180" s="132"/>
      <c r="BF180" s="131"/>
      <c r="BG180" s="104"/>
      <c r="BH180" s="104"/>
      <c r="BI180" s="104"/>
      <c r="BJ180" s="132"/>
      <c r="BK180" s="131"/>
      <c r="BL180" s="104"/>
      <c r="BM180" s="104"/>
      <c r="BN180" s="104"/>
      <c r="BO180" s="132"/>
      <c r="BP180" s="131"/>
      <c r="BQ180" s="104"/>
      <c r="BR180" s="104"/>
      <c r="BS180" s="104"/>
      <c r="BT180" s="132"/>
      <c r="BU180" s="131"/>
      <c r="BV180" s="104"/>
      <c r="BW180" s="104"/>
      <c r="BX180" s="104"/>
      <c r="BY180" s="132"/>
      <c r="BZ180" s="131"/>
      <c r="CA180" s="104"/>
      <c r="CB180" s="104"/>
      <c r="CC180" s="104"/>
      <c r="CD180" s="132"/>
      <c r="CE180" s="131"/>
      <c r="CF180" s="104"/>
      <c r="CG180" s="104"/>
      <c r="CH180" s="104"/>
      <c r="CI180" s="132"/>
      <c r="CJ180" s="131"/>
      <c r="CK180" s="104"/>
      <c r="CL180" s="104"/>
      <c r="CM180" s="104"/>
      <c r="CN180" s="132"/>
      <c r="CO180" s="131"/>
      <c r="CP180" s="104"/>
      <c r="CQ180" s="104"/>
      <c r="CR180" s="104"/>
      <c r="CS180" s="132"/>
      <c r="CT180" s="131"/>
      <c r="CU180" s="104"/>
      <c r="CV180" s="104"/>
      <c r="CW180" s="104"/>
      <c r="CX180" s="132"/>
      <c r="CY180" s="131"/>
      <c r="CZ180" s="104"/>
      <c r="DA180" s="104"/>
      <c r="DB180" s="104"/>
      <c r="DC180" s="132"/>
      <c r="DD180" s="131"/>
      <c r="DE180" s="104"/>
      <c r="DF180" s="104"/>
      <c r="DG180" s="104"/>
      <c r="DH180" s="132"/>
      <c r="DI180" s="131"/>
      <c r="DJ180" s="104"/>
      <c r="DK180" s="104"/>
      <c r="DL180" s="104"/>
      <c r="DM180" s="132"/>
      <c r="DN180" s="131"/>
      <c r="DO180" s="104"/>
      <c r="DP180" s="104"/>
      <c r="DQ180" s="104"/>
      <c r="DR180" s="132"/>
      <c r="DS180" s="131"/>
      <c r="DT180" s="104"/>
      <c r="DU180" s="104"/>
      <c r="DV180" s="104"/>
      <c r="DW180" s="132"/>
      <c r="DX180" s="131"/>
      <c r="DY180" s="104"/>
      <c r="DZ180" s="104"/>
      <c r="EA180" s="104"/>
      <c r="EB180" s="132"/>
      <c r="EC180" s="131"/>
      <c r="ED180" s="104"/>
      <c r="EE180" s="104"/>
      <c r="EF180" s="104"/>
      <c r="EG180" s="132"/>
      <c r="EH180" s="131"/>
      <c r="EI180" s="104"/>
      <c r="EJ180" s="104"/>
      <c r="EK180" s="104"/>
      <c r="EL180" s="132"/>
      <c r="EM180" s="131"/>
      <c r="EN180" s="104"/>
      <c r="EO180" s="104"/>
      <c r="EP180" s="104"/>
      <c r="EQ180" s="132"/>
      <c r="ER180" s="131"/>
      <c r="ES180" s="104"/>
      <c r="ET180" s="104"/>
      <c r="EU180" s="104"/>
      <c r="EV180" s="132"/>
      <c r="EW180" s="131"/>
      <c r="EX180" s="104"/>
      <c r="EY180" s="104"/>
      <c r="EZ180" s="104"/>
      <c r="FA180" s="132"/>
      <c r="FB180" s="131"/>
      <c r="FC180" s="104"/>
      <c r="FD180" s="104"/>
      <c r="FE180" s="104"/>
      <c r="FF180" s="132"/>
      <c r="FG180" s="131"/>
      <c r="FH180" s="104"/>
      <c r="FI180" s="104"/>
      <c r="FJ180" s="104"/>
      <c r="FK180" s="132"/>
      <c r="FL180" s="131"/>
      <c r="FM180" s="104"/>
      <c r="FN180" s="104"/>
      <c r="FO180" s="104"/>
      <c r="FP180" s="132"/>
      <c r="FQ180" s="131"/>
      <c r="FR180" s="104"/>
      <c r="FS180" s="104"/>
      <c r="FT180" s="104"/>
      <c r="FU180" s="132"/>
      <c r="FV180" s="131"/>
      <c r="FW180" s="104"/>
      <c r="FX180" s="104"/>
      <c r="FY180" s="104"/>
      <c r="FZ180" s="132"/>
      <c r="GA180" s="131"/>
      <c r="GB180" s="104"/>
      <c r="GC180" s="104"/>
      <c r="GD180" s="104"/>
      <c r="GE180" s="132"/>
      <c r="GF180" s="131"/>
      <c r="GG180" s="104"/>
      <c r="GH180" s="104"/>
      <c r="GI180" s="104"/>
      <c r="GJ180" s="132"/>
      <c r="GK180" s="131"/>
      <c r="GL180" s="104"/>
      <c r="GM180" s="104"/>
      <c r="GN180" s="104"/>
      <c r="GO180" s="132"/>
      <c r="GP180" s="131"/>
      <c r="GQ180" s="104"/>
      <c r="GR180" s="104"/>
      <c r="GS180" s="104"/>
      <c r="GT180" s="132"/>
      <c r="GU180" s="131"/>
      <c r="GV180" s="104"/>
      <c r="GW180" s="104"/>
      <c r="GX180" s="104"/>
      <c r="GY180" s="132"/>
      <c r="GZ180" s="131"/>
      <c r="HA180" s="104"/>
      <c r="HB180" s="104"/>
      <c r="HC180" s="104"/>
      <c r="HD180" s="132"/>
      <c r="HE180" s="131"/>
      <c r="HF180" s="104"/>
      <c r="HG180" s="104"/>
      <c r="HH180" s="104"/>
      <c r="HI180" s="132"/>
      <c r="HJ180" s="131"/>
      <c r="HK180" s="104"/>
      <c r="HL180" s="104"/>
      <c r="HM180" s="104"/>
      <c r="HN180" s="132"/>
      <c r="HO180" s="131"/>
      <c r="HP180" s="104"/>
      <c r="HQ180" s="104"/>
      <c r="HR180" s="104"/>
      <c r="HS180" s="132"/>
      <c r="HT180" s="131"/>
      <c r="HU180" s="104"/>
      <c r="HV180" s="104"/>
      <c r="HW180" s="104"/>
      <c r="HX180" s="132"/>
      <c r="HY180" s="131"/>
      <c r="HZ180" s="104"/>
      <c r="IA180" s="104"/>
      <c r="IB180" s="104"/>
      <c r="IC180" s="132"/>
      <c r="ID180" s="131"/>
      <c r="IE180" s="104"/>
      <c r="IF180" s="104"/>
      <c r="IG180" s="104"/>
      <c r="IH180" s="132"/>
      <c r="II180" s="131"/>
      <c r="IJ180" s="104"/>
      <c r="IK180" s="104"/>
      <c r="IL180" s="104"/>
      <c r="IM180" s="132"/>
      <c r="IN180" s="131"/>
      <c r="IO180" s="104"/>
      <c r="IP180" s="104"/>
      <c r="IQ180" s="104"/>
      <c r="IR180" s="132"/>
      <c r="IS180" s="131"/>
      <c r="IT180" s="104"/>
      <c r="IU180" s="104"/>
      <c r="IV180" s="104"/>
      <c r="IW180" s="132"/>
      <c r="IX180" s="131"/>
      <c r="IY180" s="104"/>
      <c r="IZ180" s="104"/>
      <c r="JA180" s="104"/>
      <c r="JB180" s="132"/>
      <c r="JC180" s="131"/>
      <c r="JD180" s="104"/>
      <c r="JE180" s="104"/>
      <c r="JF180" s="104"/>
      <c r="JG180" s="132"/>
      <c r="JH180" s="131"/>
      <c r="JI180" s="104"/>
      <c r="JJ180" s="104"/>
      <c r="JK180" s="104"/>
      <c r="JL180" s="132"/>
      <c r="JM180" s="131"/>
      <c r="JN180" s="104"/>
      <c r="JO180" s="104"/>
      <c r="JP180" s="104"/>
      <c r="JQ180" s="132"/>
      <c r="JR180" s="131"/>
      <c r="JS180" s="104"/>
      <c r="JT180" s="104"/>
      <c r="JU180" s="104"/>
      <c r="JV180" s="132"/>
      <c r="JW180" s="131"/>
      <c r="JX180" s="104"/>
      <c r="JY180" s="104"/>
      <c r="JZ180" s="104"/>
      <c r="KA180" s="132"/>
      <c r="KB180" s="131"/>
      <c r="KC180" s="104"/>
      <c r="KD180" s="104"/>
      <c r="KE180" s="104"/>
      <c r="KF180" s="132"/>
      <c r="KG180" s="131"/>
      <c r="KH180" s="104"/>
      <c r="KI180" s="104"/>
      <c r="KJ180" s="104"/>
      <c r="KK180" s="132"/>
      <c r="KL180" s="131"/>
      <c r="KM180" s="104"/>
      <c r="KN180" s="104"/>
      <c r="KO180" s="104"/>
      <c r="KP180" s="132"/>
      <c r="KQ180" s="131"/>
      <c r="KR180" s="104"/>
      <c r="KS180" s="104"/>
      <c r="KT180" s="104"/>
      <c r="KU180" s="132"/>
      <c r="KV180" s="131"/>
      <c r="KW180" s="104"/>
      <c r="KX180" s="104"/>
      <c r="KY180" s="104"/>
      <c r="KZ180" s="132"/>
      <c r="LA180" s="131"/>
      <c r="LB180" s="104"/>
      <c r="LC180" s="104"/>
      <c r="LD180" s="104"/>
      <c r="LE180" s="132"/>
      <c r="LF180" s="131"/>
      <c r="LG180" s="104"/>
      <c r="LH180" s="104"/>
      <c r="LI180" s="104"/>
      <c r="LJ180" s="132"/>
      <c r="LK180" s="131"/>
      <c r="LL180" s="104"/>
      <c r="LM180" s="104"/>
      <c r="LN180" s="104"/>
      <c r="LO180" s="132"/>
      <c r="LP180" s="131"/>
      <c r="LQ180" s="104"/>
      <c r="LR180" s="104"/>
      <c r="LS180" s="104"/>
      <c r="LT180" s="132"/>
      <c r="LU180" s="131"/>
      <c r="LV180" s="104"/>
      <c r="LW180" s="104"/>
      <c r="LX180" s="104"/>
      <c r="LY180" s="132"/>
      <c r="LZ180" s="131"/>
      <c r="MA180" s="104"/>
      <c r="MB180" s="104"/>
      <c r="MC180" s="104"/>
      <c r="MD180" s="132"/>
      <c r="ME180" s="131"/>
      <c r="MF180" s="104"/>
      <c r="MG180" s="104"/>
      <c r="MH180" s="104"/>
      <c r="MI180" s="132"/>
      <c r="MJ180" s="131"/>
      <c r="MK180" s="104"/>
      <c r="ML180" s="104"/>
      <c r="MM180" s="104"/>
      <c r="MN180" s="132"/>
      <c r="MO180" s="131"/>
      <c r="MP180" s="104"/>
      <c r="MQ180" s="104"/>
      <c r="MR180" s="104"/>
      <c r="MS180" s="132"/>
      <c r="MT180" s="131"/>
      <c r="MU180" s="104"/>
      <c r="MV180" s="104"/>
      <c r="MW180" s="104"/>
      <c r="MX180" s="132"/>
      <c r="MY180" s="131"/>
      <c r="MZ180" s="104"/>
      <c r="NA180" s="104"/>
      <c r="NB180" s="104"/>
      <c r="NC180" s="132"/>
      <c r="ND180" s="131"/>
      <c r="NE180" s="104"/>
      <c r="NF180" s="104"/>
      <c r="NG180" s="104"/>
      <c r="NH180" s="132"/>
      <c r="NI180" s="131"/>
      <c r="NJ180" s="104"/>
      <c r="NK180" s="104"/>
      <c r="NL180" s="104"/>
      <c r="NM180" s="132"/>
      <c r="NN180" s="131"/>
      <c r="NO180" s="104"/>
      <c r="NP180" s="104"/>
      <c r="NQ180" s="104"/>
      <c r="NR180" s="132"/>
      <c r="NS180" s="131"/>
      <c r="NT180" s="104"/>
      <c r="NU180" s="104"/>
      <c r="NV180" s="104"/>
      <c r="NW180" s="132"/>
      <c r="NX180" s="131"/>
      <c r="NY180" s="104"/>
      <c r="NZ180" s="104"/>
      <c r="OA180" s="104"/>
      <c r="OB180" s="132"/>
      <c r="OC180" s="131"/>
      <c r="OD180" s="104"/>
      <c r="OE180" s="104"/>
      <c r="OF180" s="104"/>
      <c r="OG180" s="132"/>
      <c r="OH180" s="131"/>
      <c r="OI180" s="104"/>
      <c r="OJ180" s="104"/>
      <c r="OK180" s="104"/>
      <c r="OL180" s="132"/>
      <c r="OM180" s="131"/>
      <c r="ON180" s="104"/>
      <c r="OO180" s="104"/>
      <c r="OP180" s="104"/>
      <c r="OQ180" s="132"/>
      <c r="OR180" s="131"/>
      <c r="OS180" s="104"/>
      <c r="OT180" s="104"/>
      <c r="OU180" s="104"/>
      <c r="OV180" s="132"/>
      <c r="OW180" s="131"/>
      <c r="OX180" s="104"/>
      <c r="OY180" s="104"/>
      <c r="OZ180" s="104"/>
      <c r="PA180" s="132"/>
      <c r="PB180" s="131"/>
      <c r="PC180" s="104"/>
      <c r="PD180" s="104"/>
      <c r="PE180" s="104"/>
      <c r="PF180" s="132"/>
      <c r="PG180" s="131"/>
      <c r="PH180" s="104"/>
      <c r="PI180" s="104"/>
      <c r="PJ180" s="104"/>
      <c r="PK180" s="132"/>
      <c r="PL180" s="131"/>
      <c r="PM180" s="104"/>
      <c r="PN180" s="104"/>
      <c r="PO180" s="104"/>
      <c r="PP180" s="132"/>
      <c r="PQ180" s="131"/>
      <c r="PR180" s="104"/>
      <c r="PS180" s="104"/>
      <c r="PT180" s="104"/>
      <c r="PU180" s="132"/>
      <c r="PV180" s="131"/>
      <c r="PW180" s="104"/>
      <c r="PX180" s="104"/>
      <c r="PY180" s="104"/>
      <c r="PZ180" s="132"/>
      <c r="QA180" s="131"/>
      <c r="QB180" s="104"/>
      <c r="QC180" s="104"/>
      <c r="QD180" s="104"/>
      <c r="QE180" s="132"/>
      <c r="QF180" s="131"/>
      <c r="QG180" s="104"/>
      <c r="QH180" s="104"/>
      <c r="QI180" s="104"/>
      <c r="QJ180" s="132"/>
      <c r="QK180" s="131"/>
      <c r="QL180" s="104"/>
      <c r="QM180" s="104"/>
      <c r="QN180" s="104"/>
      <c r="QO180" s="132"/>
      <c r="QP180" s="131"/>
      <c r="QQ180" s="104"/>
      <c r="QR180" s="104"/>
      <c r="QS180" s="104"/>
      <c r="QT180" s="132"/>
      <c r="QU180" s="131"/>
      <c r="QV180" s="104"/>
      <c r="QW180" s="104"/>
      <c r="QX180" s="104"/>
      <c r="QY180" s="132"/>
      <c r="QZ180" s="131"/>
      <c r="RA180" s="104"/>
      <c r="RB180" s="104"/>
      <c r="RC180" s="104"/>
      <c r="RD180" s="132"/>
      <c r="RE180" s="131"/>
      <c r="RF180" s="104"/>
      <c r="RG180" s="104"/>
      <c r="RH180" s="104"/>
      <c r="RI180" s="132"/>
      <c r="RJ180" s="131"/>
      <c r="RK180" s="104"/>
      <c r="RL180" s="104"/>
      <c r="RM180" s="104"/>
      <c r="RN180" s="132"/>
      <c r="RO180" s="131"/>
      <c r="RP180" s="104"/>
      <c r="RQ180" s="104"/>
      <c r="RR180" s="104"/>
      <c r="RS180" s="132"/>
      <c r="RT180" s="131"/>
      <c r="RU180" s="104"/>
      <c r="RV180" s="104"/>
      <c r="RW180" s="104"/>
      <c r="RX180" s="132"/>
      <c r="RY180" s="131"/>
      <c r="RZ180" s="104"/>
      <c r="SA180" s="104"/>
      <c r="SB180" s="104"/>
      <c r="SC180" s="132"/>
      <c r="SD180" s="131"/>
      <c r="SE180" s="104"/>
      <c r="SF180" s="104"/>
      <c r="SG180" s="104"/>
      <c r="SH180" s="132"/>
      <c r="SI180" s="131"/>
      <c r="SJ180" s="104"/>
      <c r="SK180" s="104"/>
      <c r="SL180" s="104"/>
      <c r="SM180" s="132"/>
      <c r="SN180" s="131"/>
      <c r="SO180" s="104"/>
      <c r="SP180" s="104"/>
      <c r="SQ180" s="104"/>
      <c r="SR180" s="132"/>
      <c r="SS180" s="131"/>
      <c r="ST180" s="104"/>
      <c r="SU180" s="104"/>
      <c r="SV180" s="104"/>
      <c r="SW180" s="132"/>
    </row>
    <row r="181" spans="2:517" ht="3" customHeight="1">
      <c r="B181" s="125"/>
      <c r="C181" s="125"/>
      <c r="D181" s="125"/>
      <c r="E181" s="125"/>
      <c r="F181" s="125"/>
      <c r="G181" s="125"/>
      <c r="H181" s="125"/>
      <c r="I181" s="125"/>
      <c r="J181" s="125"/>
      <c r="K181" s="201"/>
      <c r="L181" s="1389"/>
      <c r="M181" s="220">
        <f>(10/20)*$K$2</f>
        <v>0</v>
      </c>
      <c r="N181" s="5"/>
      <c r="O181" s="1382"/>
      <c r="P181" s="1381"/>
      <c r="Q181" s="102"/>
      <c r="R181" s="103"/>
      <c r="S181" s="102"/>
      <c r="T181" s="102"/>
      <c r="U181" s="102"/>
      <c r="V181" s="127"/>
      <c r="W181" s="103"/>
      <c r="X181" s="102"/>
      <c r="Y181" s="102"/>
      <c r="Z181" s="102"/>
      <c r="AA181" s="127"/>
      <c r="AB181" s="103"/>
      <c r="AC181" s="102"/>
      <c r="AD181" s="102"/>
      <c r="AE181" s="102"/>
      <c r="AF181" s="127"/>
      <c r="AG181" s="103"/>
      <c r="AH181" s="102"/>
      <c r="AI181" s="102"/>
      <c r="AJ181" s="102"/>
      <c r="AK181" s="127"/>
      <c r="AL181" s="103"/>
      <c r="AM181" s="102"/>
      <c r="AN181" s="102"/>
      <c r="AO181" s="102"/>
      <c r="AP181" s="127"/>
      <c r="AQ181" s="103"/>
      <c r="AR181" s="102"/>
      <c r="AS181" s="102"/>
      <c r="AT181" s="102"/>
      <c r="AU181" s="127"/>
      <c r="AV181" s="103"/>
      <c r="AW181" s="102"/>
      <c r="AX181" s="102"/>
      <c r="AY181" s="102"/>
      <c r="AZ181" s="127"/>
      <c r="BA181" s="103"/>
      <c r="BB181" s="102"/>
      <c r="BC181" s="102"/>
      <c r="BD181" s="102"/>
      <c r="BE181" s="127"/>
      <c r="BF181" s="103"/>
      <c r="BG181" s="102"/>
      <c r="BH181" s="102"/>
      <c r="BI181" s="102"/>
      <c r="BJ181" s="127"/>
      <c r="BK181" s="103"/>
      <c r="BL181" s="102"/>
      <c r="BM181" s="102"/>
      <c r="BN181" s="102"/>
      <c r="BO181" s="127"/>
      <c r="BP181" s="103"/>
      <c r="BQ181" s="102"/>
      <c r="BR181" s="102"/>
      <c r="BS181" s="102"/>
      <c r="BT181" s="127"/>
      <c r="BU181" s="103"/>
      <c r="BV181" s="102"/>
      <c r="BW181" s="102"/>
      <c r="BX181" s="102"/>
      <c r="BY181" s="127"/>
      <c r="BZ181" s="103"/>
      <c r="CA181" s="102"/>
      <c r="CB181" s="102"/>
      <c r="CC181" s="102"/>
      <c r="CD181" s="127"/>
      <c r="CE181" s="103"/>
      <c r="CF181" s="102"/>
      <c r="CG181" s="102"/>
      <c r="CH181" s="102"/>
      <c r="CI181" s="127"/>
      <c r="CJ181" s="103"/>
      <c r="CK181" s="102"/>
      <c r="CL181" s="102"/>
      <c r="CM181" s="102"/>
      <c r="CN181" s="127"/>
      <c r="CO181" s="103"/>
      <c r="CP181" s="102"/>
      <c r="CQ181" s="102"/>
      <c r="CR181" s="102"/>
      <c r="CS181" s="127"/>
      <c r="CT181" s="103"/>
      <c r="CU181" s="102"/>
      <c r="CV181" s="102"/>
      <c r="CW181" s="102"/>
      <c r="CX181" s="127"/>
      <c r="CY181" s="103"/>
      <c r="CZ181" s="102"/>
      <c r="DA181" s="102"/>
      <c r="DB181" s="102"/>
      <c r="DC181" s="127"/>
      <c r="DD181" s="103"/>
      <c r="DE181" s="102"/>
      <c r="DF181" s="102"/>
      <c r="DG181" s="102"/>
      <c r="DH181" s="127"/>
      <c r="DI181" s="103"/>
      <c r="DJ181" s="102"/>
      <c r="DK181" s="102"/>
      <c r="DL181" s="102"/>
      <c r="DM181" s="127"/>
      <c r="DN181" s="103"/>
      <c r="DO181" s="102"/>
      <c r="DP181" s="102"/>
      <c r="DQ181" s="102"/>
      <c r="DR181" s="127"/>
      <c r="DS181" s="103"/>
      <c r="DT181" s="102"/>
      <c r="DU181" s="102"/>
      <c r="DV181" s="102"/>
      <c r="DW181" s="127"/>
      <c r="DX181" s="103"/>
      <c r="DY181" s="102"/>
      <c r="DZ181" s="102"/>
      <c r="EA181" s="102"/>
      <c r="EB181" s="127"/>
      <c r="EC181" s="103"/>
      <c r="ED181" s="102"/>
      <c r="EE181" s="102"/>
      <c r="EF181" s="102"/>
      <c r="EG181" s="127"/>
      <c r="EH181" s="103"/>
      <c r="EI181" s="102"/>
      <c r="EJ181" s="102"/>
      <c r="EK181" s="102"/>
      <c r="EL181" s="127"/>
      <c r="EM181" s="103"/>
      <c r="EN181" s="102"/>
      <c r="EO181" s="102"/>
      <c r="EP181" s="102"/>
      <c r="EQ181" s="127"/>
      <c r="ER181" s="103"/>
      <c r="ES181" s="102"/>
      <c r="ET181" s="102"/>
      <c r="EU181" s="102"/>
      <c r="EV181" s="127"/>
      <c r="EW181" s="103"/>
      <c r="EX181" s="102"/>
      <c r="EY181" s="102"/>
      <c r="EZ181" s="102"/>
      <c r="FA181" s="127"/>
      <c r="FB181" s="103"/>
      <c r="FC181" s="102"/>
      <c r="FD181" s="102"/>
      <c r="FE181" s="102"/>
      <c r="FF181" s="127"/>
      <c r="FG181" s="103"/>
      <c r="FH181" s="102"/>
      <c r="FI181" s="102"/>
      <c r="FJ181" s="102"/>
      <c r="FK181" s="127"/>
      <c r="FL181" s="103"/>
      <c r="FM181" s="102"/>
      <c r="FN181" s="102"/>
      <c r="FO181" s="102"/>
      <c r="FP181" s="127"/>
      <c r="FQ181" s="103"/>
      <c r="FR181" s="102"/>
      <c r="FS181" s="102"/>
      <c r="FT181" s="102"/>
      <c r="FU181" s="127"/>
      <c r="FV181" s="103"/>
      <c r="FW181" s="102"/>
      <c r="FX181" s="102"/>
      <c r="FY181" s="102"/>
      <c r="FZ181" s="127"/>
      <c r="GA181" s="103"/>
      <c r="GB181" s="102"/>
      <c r="GC181" s="102"/>
      <c r="GD181" s="102"/>
      <c r="GE181" s="127"/>
      <c r="GF181" s="103"/>
      <c r="GG181" s="102"/>
      <c r="GH181" s="102"/>
      <c r="GI181" s="102"/>
      <c r="GJ181" s="127"/>
      <c r="GK181" s="103"/>
      <c r="GL181" s="102"/>
      <c r="GM181" s="102"/>
      <c r="GN181" s="102"/>
      <c r="GO181" s="127"/>
      <c r="GP181" s="103"/>
      <c r="GQ181" s="102"/>
      <c r="GR181" s="102"/>
      <c r="GS181" s="102"/>
      <c r="GT181" s="127"/>
      <c r="GU181" s="103"/>
      <c r="GV181" s="102"/>
      <c r="GW181" s="102"/>
      <c r="GX181" s="102"/>
      <c r="GY181" s="127"/>
      <c r="GZ181" s="103"/>
      <c r="HA181" s="102"/>
      <c r="HB181" s="102"/>
      <c r="HC181" s="102"/>
      <c r="HD181" s="127"/>
      <c r="HE181" s="103"/>
      <c r="HF181" s="102"/>
      <c r="HG181" s="102"/>
      <c r="HH181" s="102"/>
      <c r="HI181" s="127"/>
      <c r="HJ181" s="103"/>
      <c r="HK181" s="102"/>
      <c r="HL181" s="102"/>
      <c r="HM181" s="102"/>
      <c r="HN181" s="127"/>
      <c r="HO181" s="103"/>
      <c r="HP181" s="102"/>
      <c r="HQ181" s="102"/>
      <c r="HR181" s="102"/>
      <c r="HS181" s="127"/>
      <c r="HT181" s="103"/>
      <c r="HU181" s="102"/>
      <c r="HV181" s="102"/>
      <c r="HW181" s="102"/>
      <c r="HX181" s="127"/>
      <c r="HY181" s="103"/>
      <c r="HZ181" s="102"/>
      <c r="IA181" s="102"/>
      <c r="IB181" s="102"/>
      <c r="IC181" s="127"/>
      <c r="ID181" s="103"/>
      <c r="IE181" s="102"/>
      <c r="IF181" s="102"/>
      <c r="IG181" s="102"/>
      <c r="IH181" s="127"/>
      <c r="II181" s="103"/>
      <c r="IJ181" s="102"/>
      <c r="IK181" s="102"/>
      <c r="IL181" s="102"/>
      <c r="IM181" s="127"/>
      <c r="IN181" s="103"/>
      <c r="IO181" s="102"/>
      <c r="IP181" s="102"/>
      <c r="IQ181" s="102"/>
      <c r="IR181" s="127"/>
      <c r="IS181" s="103"/>
      <c r="IT181" s="102"/>
      <c r="IU181" s="102"/>
      <c r="IV181" s="102"/>
      <c r="IW181" s="127"/>
      <c r="IX181" s="103"/>
      <c r="IY181" s="102"/>
      <c r="IZ181" s="102"/>
      <c r="JA181" s="102"/>
      <c r="JB181" s="127"/>
      <c r="JC181" s="103"/>
      <c r="JD181" s="102"/>
      <c r="JE181" s="102"/>
      <c r="JF181" s="102"/>
      <c r="JG181" s="127"/>
      <c r="JH181" s="103"/>
      <c r="JI181" s="102"/>
      <c r="JJ181" s="102"/>
      <c r="JK181" s="102"/>
      <c r="JL181" s="127"/>
      <c r="JM181" s="103"/>
      <c r="JN181" s="102"/>
      <c r="JO181" s="102"/>
      <c r="JP181" s="102"/>
      <c r="JQ181" s="127"/>
      <c r="JR181" s="103"/>
      <c r="JS181" s="102"/>
      <c r="JT181" s="102"/>
      <c r="JU181" s="102"/>
      <c r="JV181" s="127"/>
      <c r="JW181" s="103"/>
      <c r="JX181" s="102"/>
      <c r="JY181" s="102"/>
      <c r="JZ181" s="102"/>
      <c r="KA181" s="127"/>
      <c r="KB181" s="103"/>
      <c r="KC181" s="102"/>
      <c r="KD181" s="102"/>
      <c r="KE181" s="102"/>
      <c r="KF181" s="127"/>
      <c r="KG181" s="103"/>
      <c r="KH181" s="102"/>
      <c r="KI181" s="102"/>
      <c r="KJ181" s="102"/>
      <c r="KK181" s="127"/>
      <c r="KL181" s="103"/>
      <c r="KM181" s="102"/>
      <c r="KN181" s="102"/>
      <c r="KO181" s="102"/>
      <c r="KP181" s="127"/>
      <c r="KQ181" s="103"/>
      <c r="KR181" s="102"/>
      <c r="KS181" s="102"/>
      <c r="KT181" s="102"/>
      <c r="KU181" s="127"/>
      <c r="KV181" s="103"/>
      <c r="KW181" s="102"/>
      <c r="KX181" s="102"/>
      <c r="KY181" s="102"/>
      <c r="KZ181" s="127"/>
      <c r="LA181" s="103"/>
      <c r="LB181" s="102"/>
      <c r="LC181" s="102"/>
      <c r="LD181" s="102"/>
      <c r="LE181" s="127"/>
      <c r="LF181" s="103"/>
      <c r="LG181" s="102"/>
      <c r="LH181" s="102"/>
      <c r="LI181" s="102"/>
      <c r="LJ181" s="127"/>
      <c r="LK181" s="103"/>
      <c r="LL181" s="102"/>
      <c r="LM181" s="102"/>
      <c r="LN181" s="102"/>
      <c r="LO181" s="127"/>
      <c r="LP181" s="103"/>
      <c r="LQ181" s="102"/>
      <c r="LR181" s="102"/>
      <c r="LS181" s="102"/>
      <c r="LT181" s="127"/>
      <c r="LU181" s="103"/>
      <c r="LV181" s="102"/>
      <c r="LW181" s="102"/>
      <c r="LX181" s="102"/>
      <c r="LY181" s="127"/>
      <c r="LZ181" s="103"/>
      <c r="MA181" s="102"/>
      <c r="MB181" s="102"/>
      <c r="MC181" s="102"/>
      <c r="MD181" s="127"/>
      <c r="ME181" s="103"/>
      <c r="MF181" s="102"/>
      <c r="MG181" s="102"/>
      <c r="MH181" s="102"/>
      <c r="MI181" s="127"/>
      <c r="MJ181" s="103"/>
      <c r="MK181" s="102"/>
      <c r="ML181" s="102"/>
      <c r="MM181" s="102"/>
      <c r="MN181" s="127"/>
      <c r="MO181" s="103"/>
      <c r="MP181" s="102"/>
      <c r="MQ181" s="102"/>
      <c r="MR181" s="102"/>
      <c r="MS181" s="127"/>
      <c r="MT181" s="103"/>
      <c r="MU181" s="102"/>
      <c r="MV181" s="102"/>
      <c r="MW181" s="102"/>
      <c r="MX181" s="127"/>
      <c r="MY181" s="103"/>
      <c r="MZ181" s="102"/>
      <c r="NA181" s="102"/>
      <c r="NB181" s="102"/>
      <c r="NC181" s="127"/>
      <c r="ND181" s="103"/>
      <c r="NE181" s="102"/>
      <c r="NF181" s="102"/>
      <c r="NG181" s="102"/>
      <c r="NH181" s="127"/>
      <c r="NI181" s="103"/>
      <c r="NJ181" s="102"/>
      <c r="NK181" s="102"/>
      <c r="NL181" s="102"/>
      <c r="NM181" s="127"/>
      <c r="NN181" s="103"/>
      <c r="NO181" s="102"/>
      <c r="NP181" s="102"/>
      <c r="NQ181" s="102"/>
      <c r="NR181" s="127"/>
      <c r="NS181" s="103"/>
      <c r="NT181" s="102"/>
      <c r="NU181" s="102"/>
      <c r="NV181" s="102"/>
      <c r="NW181" s="127"/>
      <c r="NX181" s="103"/>
      <c r="NY181" s="102"/>
      <c r="NZ181" s="102"/>
      <c r="OA181" s="102"/>
      <c r="OB181" s="127"/>
      <c r="OC181" s="103"/>
      <c r="OD181" s="102"/>
      <c r="OE181" s="102"/>
      <c r="OF181" s="102"/>
      <c r="OG181" s="127"/>
      <c r="OH181" s="103"/>
      <c r="OI181" s="102"/>
      <c r="OJ181" s="102"/>
      <c r="OK181" s="102"/>
      <c r="OL181" s="127"/>
      <c r="OM181" s="103"/>
      <c r="ON181" s="102"/>
      <c r="OO181" s="102"/>
      <c r="OP181" s="102"/>
      <c r="OQ181" s="127"/>
      <c r="OR181" s="103"/>
      <c r="OS181" s="102"/>
      <c r="OT181" s="102"/>
      <c r="OU181" s="102"/>
      <c r="OV181" s="127"/>
      <c r="OW181" s="103"/>
      <c r="OX181" s="102"/>
      <c r="OY181" s="102"/>
      <c r="OZ181" s="102"/>
      <c r="PA181" s="127"/>
      <c r="PB181" s="103"/>
      <c r="PC181" s="102"/>
      <c r="PD181" s="102"/>
      <c r="PE181" s="102"/>
      <c r="PF181" s="127"/>
      <c r="PG181" s="103"/>
      <c r="PH181" s="102"/>
      <c r="PI181" s="102"/>
      <c r="PJ181" s="102"/>
      <c r="PK181" s="127"/>
      <c r="PL181" s="103"/>
      <c r="PM181" s="102"/>
      <c r="PN181" s="102"/>
      <c r="PO181" s="102"/>
      <c r="PP181" s="127"/>
      <c r="PQ181" s="103"/>
      <c r="PR181" s="102"/>
      <c r="PS181" s="102"/>
      <c r="PT181" s="102"/>
      <c r="PU181" s="127"/>
      <c r="PV181" s="103"/>
      <c r="PW181" s="102"/>
      <c r="PX181" s="102"/>
      <c r="PY181" s="102"/>
      <c r="PZ181" s="127"/>
      <c r="QA181" s="103"/>
      <c r="QB181" s="102"/>
      <c r="QC181" s="102"/>
      <c r="QD181" s="102"/>
      <c r="QE181" s="127"/>
      <c r="QF181" s="103"/>
      <c r="QG181" s="102"/>
      <c r="QH181" s="102"/>
      <c r="QI181" s="102"/>
      <c r="QJ181" s="127"/>
      <c r="QK181" s="103"/>
      <c r="QL181" s="102"/>
      <c r="QM181" s="102"/>
      <c r="QN181" s="102"/>
      <c r="QO181" s="127"/>
      <c r="QP181" s="103"/>
      <c r="QQ181" s="102"/>
      <c r="QR181" s="102"/>
      <c r="QS181" s="102"/>
      <c r="QT181" s="127"/>
      <c r="QU181" s="103"/>
      <c r="QV181" s="102"/>
      <c r="QW181" s="102"/>
      <c r="QX181" s="102"/>
      <c r="QY181" s="127"/>
      <c r="QZ181" s="103"/>
      <c r="RA181" s="102"/>
      <c r="RB181" s="102"/>
      <c r="RC181" s="102"/>
      <c r="RD181" s="127"/>
      <c r="RE181" s="103"/>
      <c r="RF181" s="102"/>
      <c r="RG181" s="102"/>
      <c r="RH181" s="102"/>
      <c r="RI181" s="127"/>
      <c r="RJ181" s="103"/>
      <c r="RK181" s="102"/>
      <c r="RL181" s="102"/>
      <c r="RM181" s="102"/>
      <c r="RN181" s="127"/>
      <c r="RO181" s="103"/>
      <c r="RP181" s="102"/>
      <c r="RQ181" s="102"/>
      <c r="RR181" s="102"/>
      <c r="RS181" s="127"/>
      <c r="RT181" s="103"/>
      <c r="RU181" s="102"/>
      <c r="RV181" s="102"/>
      <c r="RW181" s="102"/>
      <c r="RX181" s="127"/>
      <c r="RY181" s="103"/>
      <c r="RZ181" s="102"/>
      <c r="SA181" s="102"/>
      <c r="SB181" s="102"/>
      <c r="SC181" s="127"/>
      <c r="SD181" s="103"/>
      <c r="SE181" s="102"/>
      <c r="SF181" s="102"/>
      <c r="SG181" s="102"/>
      <c r="SH181" s="127"/>
      <c r="SI181" s="103"/>
      <c r="SJ181" s="102"/>
      <c r="SK181" s="102"/>
      <c r="SL181" s="102"/>
      <c r="SM181" s="127"/>
      <c r="SN181" s="103"/>
      <c r="SO181" s="102"/>
      <c r="SP181" s="102"/>
      <c r="SQ181" s="102"/>
      <c r="SR181" s="127"/>
      <c r="SS181" s="103"/>
      <c r="ST181" s="102"/>
      <c r="SU181" s="102"/>
      <c r="SV181" s="102"/>
      <c r="SW181" s="127"/>
    </row>
    <row r="182" spans="2:517" ht="3" customHeight="1">
      <c r="B182" s="125"/>
      <c r="C182" s="125"/>
      <c r="D182" s="125"/>
      <c r="E182" s="125"/>
      <c r="F182" s="125"/>
      <c r="G182" s="125"/>
      <c r="H182" s="125"/>
      <c r="I182" s="125"/>
      <c r="J182" s="125"/>
      <c r="K182" s="201"/>
      <c r="L182" s="1389"/>
      <c r="M182" s="220">
        <f>(9/20)*$K$2</f>
        <v>0</v>
      </c>
      <c r="N182" s="5"/>
      <c r="O182" s="247"/>
      <c r="P182" s="1381"/>
      <c r="Q182" s="102"/>
      <c r="R182" s="128"/>
      <c r="S182" s="129"/>
      <c r="T182" s="129"/>
      <c r="U182" s="129"/>
      <c r="V182" s="130"/>
      <c r="W182" s="128"/>
      <c r="X182" s="129"/>
      <c r="Y182" s="129"/>
      <c r="Z182" s="129"/>
      <c r="AA182" s="130"/>
      <c r="AB182" s="128"/>
      <c r="AC182" s="129"/>
      <c r="AD182" s="129"/>
      <c r="AE182" s="129"/>
      <c r="AF182" s="130"/>
      <c r="AG182" s="128"/>
      <c r="AH182" s="129"/>
      <c r="AI182" s="129"/>
      <c r="AJ182" s="129"/>
      <c r="AK182" s="130"/>
      <c r="AL182" s="128"/>
      <c r="AM182" s="129"/>
      <c r="AN182" s="129"/>
      <c r="AO182" s="129"/>
      <c r="AP182" s="130"/>
      <c r="AQ182" s="128"/>
      <c r="AR182" s="129"/>
      <c r="AS182" s="129"/>
      <c r="AT182" s="129"/>
      <c r="AU182" s="130"/>
      <c r="AV182" s="128"/>
      <c r="AW182" s="129"/>
      <c r="AX182" s="129"/>
      <c r="AY182" s="129"/>
      <c r="AZ182" s="130"/>
      <c r="BA182" s="128"/>
      <c r="BB182" s="129"/>
      <c r="BC182" s="129"/>
      <c r="BD182" s="129"/>
      <c r="BE182" s="130"/>
      <c r="BF182" s="128"/>
      <c r="BG182" s="129"/>
      <c r="BH182" s="129"/>
      <c r="BI182" s="129"/>
      <c r="BJ182" s="130"/>
      <c r="BK182" s="128"/>
      <c r="BL182" s="129"/>
      <c r="BM182" s="129"/>
      <c r="BN182" s="129"/>
      <c r="BO182" s="130"/>
      <c r="BP182" s="128"/>
      <c r="BQ182" s="129"/>
      <c r="BR182" s="129"/>
      <c r="BS182" s="129"/>
      <c r="BT182" s="130"/>
      <c r="BU182" s="128"/>
      <c r="BV182" s="129"/>
      <c r="BW182" s="129"/>
      <c r="BX182" s="129"/>
      <c r="BY182" s="130"/>
      <c r="BZ182" s="128"/>
      <c r="CA182" s="129"/>
      <c r="CB182" s="129"/>
      <c r="CC182" s="129"/>
      <c r="CD182" s="130"/>
      <c r="CE182" s="128"/>
      <c r="CF182" s="129"/>
      <c r="CG182" s="129"/>
      <c r="CH182" s="129"/>
      <c r="CI182" s="130"/>
      <c r="CJ182" s="128"/>
      <c r="CK182" s="129"/>
      <c r="CL182" s="129"/>
      <c r="CM182" s="129"/>
      <c r="CN182" s="130"/>
      <c r="CO182" s="128"/>
      <c r="CP182" s="129"/>
      <c r="CQ182" s="129"/>
      <c r="CR182" s="129"/>
      <c r="CS182" s="130"/>
      <c r="CT182" s="128"/>
      <c r="CU182" s="129"/>
      <c r="CV182" s="129"/>
      <c r="CW182" s="129"/>
      <c r="CX182" s="130"/>
      <c r="CY182" s="128"/>
      <c r="CZ182" s="129"/>
      <c r="DA182" s="129"/>
      <c r="DB182" s="129"/>
      <c r="DC182" s="130"/>
      <c r="DD182" s="128"/>
      <c r="DE182" s="129"/>
      <c r="DF182" s="129"/>
      <c r="DG182" s="129"/>
      <c r="DH182" s="130"/>
      <c r="DI182" s="128"/>
      <c r="DJ182" s="129"/>
      <c r="DK182" s="129"/>
      <c r="DL182" s="129"/>
      <c r="DM182" s="130"/>
      <c r="DN182" s="128"/>
      <c r="DO182" s="129"/>
      <c r="DP182" s="129"/>
      <c r="DQ182" s="129"/>
      <c r="DR182" s="130"/>
      <c r="DS182" s="128"/>
      <c r="DT182" s="129"/>
      <c r="DU182" s="129"/>
      <c r="DV182" s="129"/>
      <c r="DW182" s="130"/>
      <c r="DX182" s="128"/>
      <c r="DY182" s="129"/>
      <c r="DZ182" s="129"/>
      <c r="EA182" s="129"/>
      <c r="EB182" s="130"/>
      <c r="EC182" s="128"/>
      <c r="ED182" s="129"/>
      <c r="EE182" s="129"/>
      <c r="EF182" s="129"/>
      <c r="EG182" s="130"/>
      <c r="EH182" s="128"/>
      <c r="EI182" s="129"/>
      <c r="EJ182" s="129"/>
      <c r="EK182" s="129"/>
      <c r="EL182" s="130"/>
      <c r="EM182" s="128"/>
      <c r="EN182" s="129"/>
      <c r="EO182" s="129"/>
      <c r="EP182" s="129"/>
      <c r="EQ182" s="130"/>
      <c r="ER182" s="128"/>
      <c r="ES182" s="129"/>
      <c r="ET182" s="129"/>
      <c r="EU182" s="129"/>
      <c r="EV182" s="130"/>
      <c r="EW182" s="128"/>
      <c r="EX182" s="129"/>
      <c r="EY182" s="129"/>
      <c r="EZ182" s="129"/>
      <c r="FA182" s="130"/>
      <c r="FB182" s="128"/>
      <c r="FC182" s="129"/>
      <c r="FD182" s="129"/>
      <c r="FE182" s="129"/>
      <c r="FF182" s="130"/>
      <c r="FG182" s="128"/>
      <c r="FH182" s="129"/>
      <c r="FI182" s="129"/>
      <c r="FJ182" s="129"/>
      <c r="FK182" s="130"/>
      <c r="FL182" s="128"/>
      <c r="FM182" s="129"/>
      <c r="FN182" s="129"/>
      <c r="FO182" s="129"/>
      <c r="FP182" s="130"/>
      <c r="FQ182" s="128"/>
      <c r="FR182" s="129"/>
      <c r="FS182" s="129"/>
      <c r="FT182" s="129"/>
      <c r="FU182" s="130"/>
      <c r="FV182" s="128"/>
      <c r="FW182" s="129"/>
      <c r="FX182" s="129"/>
      <c r="FY182" s="129"/>
      <c r="FZ182" s="130"/>
      <c r="GA182" s="128"/>
      <c r="GB182" s="129"/>
      <c r="GC182" s="129"/>
      <c r="GD182" s="129"/>
      <c r="GE182" s="130"/>
      <c r="GF182" s="128"/>
      <c r="GG182" s="129"/>
      <c r="GH182" s="129"/>
      <c r="GI182" s="129"/>
      <c r="GJ182" s="130"/>
      <c r="GK182" s="128"/>
      <c r="GL182" s="129"/>
      <c r="GM182" s="129"/>
      <c r="GN182" s="129"/>
      <c r="GO182" s="130"/>
      <c r="GP182" s="128"/>
      <c r="GQ182" s="129"/>
      <c r="GR182" s="129"/>
      <c r="GS182" s="129"/>
      <c r="GT182" s="130"/>
      <c r="GU182" s="128"/>
      <c r="GV182" s="129"/>
      <c r="GW182" s="129"/>
      <c r="GX182" s="129"/>
      <c r="GY182" s="130"/>
      <c r="GZ182" s="128"/>
      <c r="HA182" s="129"/>
      <c r="HB182" s="129"/>
      <c r="HC182" s="129"/>
      <c r="HD182" s="130"/>
      <c r="HE182" s="128"/>
      <c r="HF182" s="129"/>
      <c r="HG182" s="129"/>
      <c r="HH182" s="129"/>
      <c r="HI182" s="130"/>
      <c r="HJ182" s="128"/>
      <c r="HK182" s="129"/>
      <c r="HL182" s="129"/>
      <c r="HM182" s="129"/>
      <c r="HN182" s="130"/>
      <c r="HO182" s="128"/>
      <c r="HP182" s="129"/>
      <c r="HQ182" s="129"/>
      <c r="HR182" s="129"/>
      <c r="HS182" s="130"/>
      <c r="HT182" s="128"/>
      <c r="HU182" s="129"/>
      <c r="HV182" s="129"/>
      <c r="HW182" s="129"/>
      <c r="HX182" s="130"/>
      <c r="HY182" s="128"/>
      <c r="HZ182" s="129"/>
      <c r="IA182" s="129"/>
      <c r="IB182" s="129"/>
      <c r="IC182" s="130"/>
      <c r="ID182" s="128"/>
      <c r="IE182" s="129"/>
      <c r="IF182" s="129"/>
      <c r="IG182" s="129"/>
      <c r="IH182" s="130"/>
      <c r="II182" s="128"/>
      <c r="IJ182" s="129"/>
      <c r="IK182" s="129"/>
      <c r="IL182" s="129"/>
      <c r="IM182" s="130"/>
      <c r="IN182" s="128"/>
      <c r="IO182" s="129"/>
      <c r="IP182" s="129"/>
      <c r="IQ182" s="129"/>
      <c r="IR182" s="130"/>
      <c r="IS182" s="128"/>
      <c r="IT182" s="129"/>
      <c r="IU182" s="129"/>
      <c r="IV182" s="129"/>
      <c r="IW182" s="130"/>
      <c r="IX182" s="128"/>
      <c r="IY182" s="129"/>
      <c r="IZ182" s="129"/>
      <c r="JA182" s="129"/>
      <c r="JB182" s="130"/>
      <c r="JC182" s="128"/>
      <c r="JD182" s="129"/>
      <c r="JE182" s="129"/>
      <c r="JF182" s="129"/>
      <c r="JG182" s="130"/>
      <c r="JH182" s="128"/>
      <c r="JI182" s="129"/>
      <c r="JJ182" s="129"/>
      <c r="JK182" s="129"/>
      <c r="JL182" s="130"/>
      <c r="JM182" s="128"/>
      <c r="JN182" s="129"/>
      <c r="JO182" s="129"/>
      <c r="JP182" s="129"/>
      <c r="JQ182" s="130"/>
      <c r="JR182" s="128"/>
      <c r="JS182" s="129"/>
      <c r="JT182" s="129"/>
      <c r="JU182" s="129"/>
      <c r="JV182" s="130"/>
      <c r="JW182" s="128"/>
      <c r="JX182" s="129"/>
      <c r="JY182" s="129"/>
      <c r="JZ182" s="129"/>
      <c r="KA182" s="130"/>
      <c r="KB182" s="128"/>
      <c r="KC182" s="129"/>
      <c r="KD182" s="129"/>
      <c r="KE182" s="129"/>
      <c r="KF182" s="130"/>
      <c r="KG182" s="128"/>
      <c r="KH182" s="129"/>
      <c r="KI182" s="129"/>
      <c r="KJ182" s="129"/>
      <c r="KK182" s="130"/>
      <c r="KL182" s="128"/>
      <c r="KM182" s="129"/>
      <c r="KN182" s="129"/>
      <c r="KO182" s="129"/>
      <c r="KP182" s="130"/>
      <c r="KQ182" s="128"/>
      <c r="KR182" s="129"/>
      <c r="KS182" s="129"/>
      <c r="KT182" s="129"/>
      <c r="KU182" s="130"/>
      <c r="KV182" s="128"/>
      <c r="KW182" s="129"/>
      <c r="KX182" s="129"/>
      <c r="KY182" s="129"/>
      <c r="KZ182" s="130"/>
      <c r="LA182" s="128"/>
      <c r="LB182" s="129"/>
      <c r="LC182" s="129"/>
      <c r="LD182" s="129"/>
      <c r="LE182" s="130"/>
      <c r="LF182" s="128"/>
      <c r="LG182" s="129"/>
      <c r="LH182" s="129"/>
      <c r="LI182" s="129"/>
      <c r="LJ182" s="130"/>
      <c r="LK182" s="128"/>
      <c r="LL182" s="129"/>
      <c r="LM182" s="129"/>
      <c r="LN182" s="129"/>
      <c r="LO182" s="130"/>
      <c r="LP182" s="128"/>
      <c r="LQ182" s="129"/>
      <c r="LR182" s="129"/>
      <c r="LS182" s="129"/>
      <c r="LT182" s="130"/>
      <c r="LU182" s="128"/>
      <c r="LV182" s="129"/>
      <c r="LW182" s="129"/>
      <c r="LX182" s="129"/>
      <c r="LY182" s="130"/>
      <c r="LZ182" s="128"/>
      <c r="MA182" s="129"/>
      <c r="MB182" s="129"/>
      <c r="MC182" s="129"/>
      <c r="MD182" s="130"/>
      <c r="ME182" s="128"/>
      <c r="MF182" s="129"/>
      <c r="MG182" s="129"/>
      <c r="MH182" s="129"/>
      <c r="MI182" s="130"/>
      <c r="MJ182" s="128"/>
      <c r="MK182" s="129"/>
      <c r="ML182" s="129"/>
      <c r="MM182" s="129"/>
      <c r="MN182" s="130"/>
      <c r="MO182" s="128"/>
      <c r="MP182" s="129"/>
      <c r="MQ182" s="129"/>
      <c r="MR182" s="129"/>
      <c r="MS182" s="130"/>
      <c r="MT182" s="128"/>
      <c r="MU182" s="129"/>
      <c r="MV182" s="129"/>
      <c r="MW182" s="129"/>
      <c r="MX182" s="130"/>
      <c r="MY182" s="128"/>
      <c r="MZ182" s="129"/>
      <c r="NA182" s="129"/>
      <c r="NB182" s="129"/>
      <c r="NC182" s="130"/>
      <c r="ND182" s="128"/>
      <c r="NE182" s="129"/>
      <c r="NF182" s="129"/>
      <c r="NG182" s="129"/>
      <c r="NH182" s="130"/>
      <c r="NI182" s="128"/>
      <c r="NJ182" s="129"/>
      <c r="NK182" s="129"/>
      <c r="NL182" s="129"/>
      <c r="NM182" s="130"/>
      <c r="NN182" s="128"/>
      <c r="NO182" s="129"/>
      <c r="NP182" s="129"/>
      <c r="NQ182" s="129"/>
      <c r="NR182" s="130"/>
      <c r="NS182" s="128"/>
      <c r="NT182" s="129"/>
      <c r="NU182" s="129"/>
      <c r="NV182" s="129"/>
      <c r="NW182" s="130"/>
      <c r="NX182" s="128"/>
      <c r="NY182" s="129"/>
      <c r="NZ182" s="129"/>
      <c r="OA182" s="129"/>
      <c r="OB182" s="130"/>
      <c r="OC182" s="128"/>
      <c r="OD182" s="129"/>
      <c r="OE182" s="129"/>
      <c r="OF182" s="129"/>
      <c r="OG182" s="130"/>
      <c r="OH182" s="128"/>
      <c r="OI182" s="129"/>
      <c r="OJ182" s="129"/>
      <c r="OK182" s="129"/>
      <c r="OL182" s="130"/>
      <c r="OM182" s="128"/>
      <c r="ON182" s="129"/>
      <c r="OO182" s="129"/>
      <c r="OP182" s="129"/>
      <c r="OQ182" s="130"/>
      <c r="OR182" s="128"/>
      <c r="OS182" s="129"/>
      <c r="OT182" s="129"/>
      <c r="OU182" s="129"/>
      <c r="OV182" s="130"/>
      <c r="OW182" s="128"/>
      <c r="OX182" s="129"/>
      <c r="OY182" s="129"/>
      <c r="OZ182" s="129"/>
      <c r="PA182" s="130"/>
      <c r="PB182" s="128"/>
      <c r="PC182" s="129"/>
      <c r="PD182" s="129"/>
      <c r="PE182" s="129"/>
      <c r="PF182" s="130"/>
      <c r="PG182" s="128"/>
      <c r="PH182" s="129"/>
      <c r="PI182" s="129"/>
      <c r="PJ182" s="129"/>
      <c r="PK182" s="130"/>
      <c r="PL182" s="128"/>
      <c r="PM182" s="129"/>
      <c r="PN182" s="129"/>
      <c r="PO182" s="129"/>
      <c r="PP182" s="130"/>
      <c r="PQ182" s="128"/>
      <c r="PR182" s="129"/>
      <c r="PS182" s="129"/>
      <c r="PT182" s="129"/>
      <c r="PU182" s="130"/>
      <c r="PV182" s="128"/>
      <c r="PW182" s="129"/>
      <c r="PX182" s="129"/>
      <c r="PY182" s="129"/>
      <c r="PZ182" s="130"/>
      <c r="QA182" s="128"/>
      <c r="QB182" s="129"/>
      <c r="QC182" s="129"/>
      <c r="QD182" s="129"/>
      <c r="QE182" s="130"/>
      <c r="QF182" s="128"/>
      <c r="QG182" s="129"/>
      <c r="QH182" s="129"/>
      <c r="QI182" s="129"/>
      <c r="QJ182" s="130"/>
      <c r="QK182" s="128"/>
      <c r="QL182" s="129"/>
      <c r="QM182" s="129"/>
      <c r="QN182" s="129"/>
      <c r="QO182" s="130"/>
      <c r="QP182" s="128"/>
      <c r="QQ182" s="129"/>
      <c r="QR182" s="129"/>
      <c r="QS182" s="129"/>
      <c r="QT182" s="130"/>
      <c r="QU182" s="128"/>
      <c r="QV182" s="129"/>
      <c r="QW182" s="129"/>
      <c r="QX182" s="129"/>
      <c r="QY182" s="130"/>
      <c r="QZ182" s="128"/>
      <c r="RA182" s="129"/>
      <c r="RB182" s="129"/>
      <c r="RC182" s="129"/>
      <c r="RD182" s="130"/>
      <c r="RE182" s="128"/>
      <c r="RF182" s="129"/>
      <c r="RG182" s="129"/>
      <c r="RH182" s="129"/>
      <c r="RI182" s="130"/>
      <c r="RJ182" s="128"/>
      <c r="RK182" s="129"/>
      <c r="RL182" s="129"/>
      <c r="RM182" s="129"/>
      <c r="RN182" s="130"/>
      <c r="RO182" s="128"/>
      <c r="RP182" s="129"/>
      <c r="RQ182" s="129"/>
      <c r="RR182" s="129"/>
      <c r="RS182" s="130"/>
      <c r="RT182" s="128"/>
      <c r="RU182" s="129"/>
      <c r="RV182" s="129"/>
      <c r="RW182" s="129"/>
      <c r="RX182" s="130"/>
      <c r="RY182" s="128"/>
      <c r="RZ182" s="129"/>
      <c r="SA182" s="129"/>
      <c r="SB182" s="129"/>
      <c r="SC182" s="130"/>
      <c r="SD182" s="128"/>
      <c r="SE182" s="129"/>
      <c r="SF182" s="129"/>
      <c r="SG182" s="129"/>
      <c r="SH182" s="130"/>
      <c r="SI182" s="128"/>
      <c r="SJ182" s="129"/>
      <c r="SK182" s="129"/>
      <c r="SL182" s="129"/>
      <c r="SM182" s="130"/>
      <c r="SN182" s="128"/>
      <c r="SO182" s="129"/>
      <c r="SP182" s="129"/>
      <c r="SQ182" s="129"/>
      <c r="SR182" s="130"/>
      <c r="SS182" s="128"/>
      <c r="ST182" s="129"/>
      <c r="SU182" s="129"/>
      <c r="SV182" s="129"/>
      <c r="SW182" s="130"/>
    </row>
    <row r="183" spans="2:517" ht="3" customHeight="1">
      <c r="B183" s="125"/>
      <c r="C183" s="125"/>
      <c r="D183" s="125"/>
      <c r="E183" s="125"/>
      <c r="F183" s="125"/>
      <c r="G183" s="125"/>
      <c r="H183" s="125"/>
      <c r="I183" s="125"/>
      <c r="J183" s="125"/>
      <c r="K183" s="201"/>
      <c r="L183" s="1389"/>
      <c r="M183" s="220">
        <f>(8/20)*$K$2</f>
        <v>0</v>
      </c>
      <c r="N183" s="5"/>
      <c r="O183" s="1335" t="s">
        <v>63</v>
      </c>
      <c r="P183" s="1381">
        <f>IFERROR(M183,0)</f>
        <v>0</v>
      </c>
      <c r="Q183" s="104"/>
      <c r="R183" s="131"/>
      <c r="S183" s="104"/>
      <c r="T183" s="104"/>
      <c r="U183" s="104"/>
      <c r="V183" s="132"/>
      <c r="W183" s="131"/>
      <c r="X183" s="104"/>
      <c r="Y183" s="104"/>
      <c r="Z183" s="104"/>
      <c r="AA183" s="132"/>
      <c r="AB183" s="131"/>
      <c r="AC183" s="104"/>
      <c r="AD183" s="104"/>
      <c r="AE183" s="104"/>
      <c r="AF183" s="132"/>
      <c r="AG183" s="131"/>
      <c r="AH183" s="104"/>
      <c r="AI183" s="104"/>
      <c r="AJ183" s="104"/>
      <c r="AK183" s="132"/>
      <c r="AL183" s="131"/>
      <c r="AM183" s="104"/>
      <c r="AN183" s="104"/>
      <c r="AO183" s="104"/>
      <c r="AP183" s="132"/>
      <c r="AQ183" s="131"/>
      <c r="AR183" s="104"/>
      <c r="AS183" s="104"/>
      <c r="AT183" s="104"/>
      <c r="AU183" s="132"/>
      <c r="AV183" s="131"/>
      <c r="AW183" s="104"/>
      <c r="AX183" s="104"/>
      <c r="AY183" s="104"/>
      <c r="AZ183" s="132"/>
      <c r="BA183" s="131"/>
      <c r="BB183" s="104"/>
      <c r="BC183" s="104"/>
      <c r="BD183" s="104"/>
      <c r="BE183" s="132"/>
      <c r="BF183" s="131"/>
      <c r="BG183" s="104"/>
      <c r="BH183" s="104"/>
      <c r="BI183" s="104"/>
      <c r="BJ183" s="132"/>
      <c r="BK183" s="131"/>
      <c r="BL183" s="104"/>
      <c r="BM183" s="104"/>
      <c r="BN183" s="104"/>
      <c r="BO183" s="132"/>
      <c r="BP183" s="131"/>
      <c r="BQ183" s="104"/>
      <c r="BR183" s="104"/>
      <c r="BS183" s="104"/>
      <c r="BT183" s="132"/>
      <c r="BU183" s="131"/>
      <c r="BV183" s="104"/>
      <c r="BW183" s="104"/>
      <c r="BX183" s="104"/>
      <c r="BY183" s="132"/>
      <c r="BZ183" s="131"/>
      <c r="CA183" s="104"/>
      <c r="CB183" s="104"/>
      <c r="CC183" s="104"/>
      <c r="CD183" s="132"/>
      <c r="CE183" s="131"/>
      <c r="CF183" s="104"/>
      <c r="CG183" s="104"/>
      <c r="CH183" s="104"/>
      <c r="CI183" s="132"/>
      <c r="CJ183" s="131"/>
      <c r="CK183" s="104"/>
      <c r="CL183" s="104"/>
      <c r="CM183" s="104"/>
      <c r="CN183" s="132"/>
      <c r="CO183" s="131"/>
      <c r="CP183" s="104"/>
      <c r="CQ183" s="104"/>
      <c r="CR183" s="104"/>
      <c r="CS183" s="132"/>
      <c r="CT183" s="131"/>
      <c r="CU183" s="104"/>
      <c r="CV183" s="104"/>
      <c r="CW183" s="104"/>
      <c r="CX183" s="132"/>
      <c r="CY183" s="131"/>
      <c r="CZ183" s="104"/>
      <c r="DA183" s="104"/>
      <c r="DB183" s="104"/>
      <c r="DC183" s="132"/>
      <c r="DD183" s="131"/>
      <c r="DE183" s="104"/>
      <c r="DF183" s="104"/>
      <c r="DG183" s="104"/>
      <c r="DH183" s="132"/>
      <c r="DI183" s="131"/>
      <c r="DJ183" s="104"/>
      <c r="DK183" s="104"/>
      <c r="DL183" s="104"/>
      <c r="DM183" s="132"/>
      <c r="DN183" s="131"/>
      <c r="DO183" s="104"/>
      <c r="DP183" s="104"/>
      <c r="DQ183" s="104"/>
      <c r="DR183" s="132"/>
      <c r="DS183" s="131"/>
      <c r="DT183" s="104"/>
      <c r="DU183" s="104"/>
      <c r="DV183" s="104"/>
      <c r="DW183" s="132"/>
      <c r="DX183" s="131"/>
      <c r="DY183" s="104"/>
      <c r="DZ183" s="104"/>
      <c r="EA183" s="104"/>
      <c r="EB183" s="132"/>
      <c r="EC183" s="131"/>
      <c r="ED183" s="104"/>
      <c r="EE183" s="104"/>
      <c r="EF183" s="104"/>
      <c r="EG183" s="132"/>
      <c r="EH183" s="131"/>
      <c r="EI183" s="104"/>
      <c r="EJ183" s="104"/>
      <c r="EK183" s="104"/>
      <c r="EL183" s="132"/>
      <c r="EM183" s="131"/>
      <c r="EN183" s="104"/>
      <c r="EO183" s="104"/>
      <c r="EP183" s="104"/>
      <c r="EQ183" s="132"/>
      <c r="ER183" s="131"/>
      <c r="ES183" s="104"/>
      <c r="ET183" s="104"/>
      <c r="EU183" s="104"/>
      <c r="EV183" s="132"/>
      <c r="EW183" s="131"/>
      <c r="EX183" s="104"/>
      <c r="EY183" s="104"/>
      <c r="EZ183" s="104"/>
      <c r="FA183" s="132"/>
      <c r="FB183" s="131"/>
      <c r="FC183" s="104"/>
      <c r="FD183" s="104"/>
      <c r="FE183" s="104"/>
      <c r="FF183" s="132"/>
      <c r="FG183" s="131"/>
      <c r="FH183" s="104"/>
      <c r="FI183" s="104"/>
      <c r="FJ183" s="104"/>
      <c r="FK183" s="132"/>
      <c r="FL183" s="131"/>
      <c r="FM183" s="104"/>
      <c r="FN183" s="104"/>
      <c r="FO183" s="104"/>
      <c r="FP183" s="132"/>
      <c r="FQ183" s="131"/>
      <c r="FR183" s="104"/>
      <c r="FS183" s="104"/>
      <c r="FT183" s="104"/>
      <c r="FU183" s="132"/>
      <c r="FV183" s="131"/>
      <c r="FW183" s="104"/>
      <c r="FX183" s="104"/>
      <c r="FY183" s="104"/>
      <c r="FZ183" s="132"/>
      <c r="GA183" s="131"/>
      <c r="GB183" s="104"/>
      <c r="GC183" s="104"/>
      <c r="GD183" s="104"/>
      <c r="GE183" s="132"/>
      <c r="GF183" s="131"/>
      <c r="GG183" s="104"/>
      <c r="GH183" s="104"/>
      <c r="GI183" s="104"/>
      <c r="GJ183" s="132"/>
      <c r="GK183" s="131"/>
      <c r="GL183" s="104"/>
      <c r="GM183" s="104"/>
      <c r="GN183" s="104"/>
      <c r="GO183" s="132"/>
      <c r="GP183" s="131"/>
      <c r="GQ183" s="104"/>
      <c r="GR183" s="104"/>
      <c r="GS183" s="104"/>
      <c r="GT183" s="132"/>
      <c r="GU183" s="131"/>
      <c r="GV183" s="104"/>
      <c r="GW183" s="104"/>
      <c r="GX183" s="104"/>
      <c r="GY183" s="132"/>
      <c r="GZ183" s="131"/>
      <c r="HA183" s="104"/>
      <c r="HB183" s="104"/>
      <c r="HC183" s="104"/>
      <c r="HD183" s="132"/>
      <c r="HE183" s="131"/>
      <c r="HF183" s="104"/>
      <c r="HG183" s="104"/>
      <c r="HH183" s="104"/>
      <c r="HI183" s="132"/>
      <c r="HJ183" s="131"/>
      <c r="HK183" s="104"/>
      <c r="HL183" s="104"/>
      <c r="HM183" s="104"/>
      <c r="HN183" s="132"/>
      <c r="HO183" s="131"/>
      <c r="HP183" s="104"/>
      <c r="HQ183" s="104"/>
      <c r="HR183" s="104"/>
      <c r="HS183" s="132"/>
      <c r="HT183" s="131"/>
      <c r="HU183" s="104"/>
      <c r="HV183" s="104"/>
      <c r="HW183" s="104"/>
      <c r="HX183" s="132"/>
      <c r="HY183" s="131"/>
      <c r="HZ183" s="104"/>
      <c r="IA183" s="104"/>
      <c r="IB183" s="104"/>
      <c r="IC183" s="132"/>
      <c r="ID183" s="131"/>
      <c r="IE183" s="104"/>
      <c r="IF183" s="104"/>
      <c r="IG183" s="104"/>
      <c r="IH183" s="132"/>
      <c r="II183" s="131"/>
      <c r="IJ183" s="104"/>
      <c r="IK183" s="104"/>
      <c r="IL183" s="104"/>
      <c r="IM183" s="132"/>
      <c r="IN183" s="131"/>
      <c r="IO183" s="104"/>
      <c r="IP183" s="104"/>
      <c r="IQ183" s="104"/>
      <c r="IR183" s="132"/>
      <c r="IS183" s="131"/>
      <c r="IT183" s="104"/>
      <c r="IU183" s="104"/>
      <c r="IV183" s="104"/>
      <c r="IW183" s="132"/>
      <c r="IX183" s="131"/>
      <c r="IY183" s="104"/>
      <c r="IZ183" s="104"/>
      <c r="JA183" s="104"/>
      <c r="JB183" s="132"/>
      <c r="JC183" s="131"/>
      <c r="JD183" s="104"/>
      <c r="JE183" s="104"/>
      <c r="JF183" s="104"/>
      <c r="JG183" s="132"/>
      <c r="JH183" s="131"/>
      <c r="JI183" s="104"/>
      <c r="JJ183" s="104"/>
      <c r="JK183" s="104"/>
      <c r="JL183" s="132"/>
      <c r="JM183" s="131"/>
      <c r="JN183" s="104"/>
      <c r="JO183" s="104"/>
      <c r="JP183" s="104"/>
      <c r="JQ183" s="132"/>
      <c r="JR183" s="131"/>
      <c r="JS183" s="104"/>
      <c r="JT183" s="104"/>
      <c r="JU183" s="104"/>
      <c r="JV183" s="132"/>
      <c r="JW183" s="131"/>
      <c r="JX183" s="104"/>
      <c r="JY183" s="104"/>
      <c r="JZ183" s="104"/>
      <c r="KA183" s="132"/>
      <c r="KB183" s="131"/>
      <c r="KC183" s="104"/>
      <c r="KD183" s="104"/>
      <c r="KE183" s="104"/>
      <c r="KF183" s="132"/>
      <c r="KG183" s="131"/>
      <c r="KH183" s="104"/>
      <c r="KI183" s="104"/>
      <c r="KJ183" s="104"/>
      <c r="KK183" s="132"/>
      <c r="KL183" s="131"/>
      <c r="KM183" s="104"/>
      <c r="KN183" s="104"/>
      <c r="KO183" s="104"/>
      <c r="KP183" s="132"/>
      <c r="KQ183" s="131"/>
      <c r="KR183" s="104"/>
      <c r="KS183" s="104"/>
      <c r="KT183" s="104"/>
      <c r="KU183" s="132"/>
      <c r="KV183" s="131"/>
      <c r="KW183" s="104"/>
      <c r="KX183" s="104"/>
      <c r="KY183" s="104"/>
      <c r="KZ183" s="132"/>
      <c r="LA183" s="131"/>
      <c r="LB183" s="104"/>
      <c r="LC183" s="104"/>
      <c r="LD183" s="104"/>
      <c r="LE183" s="132"/>
      <c r="LF183" s="131"/>
      <c r="LG183" s="104"/>
      <c r="LH183" s="104"/>
      <c r="LI183" s="104"/>
      <c r="LJ183" s="132"/>
      <c r="LK183" s="131"/>
      <c r="LL183" s="104"/>
      <c r="LM183" s="104"/>
      <c r="LN183" s="104"/>
      <c r="LO183" s="132"/>
      <c r="LP183" s="131"/>
      <c r="LQ183" s="104"/>
      <c r="LR183" s="104"/>
      <c r="LS183" s="104"/>
      <c r="LT183" s="132"/>
      <c r="LU183" s="131"/>
      <c r="LV183" s="104"/>
      <c r="LW183" s="104"/>
      <c r="LX183" s="104"/>
      <c r="LY183" s="132"/>
      <c r="LZ183" s="131"/>
      <c r="MA183" s="104"/>
      <c r="MB183" s="104"/>
      <c r="MC183" s="104"/>
      <c r="MD183" s="132"/>
      <c r="ME183" s="131"/>
      <c r="MF183" s="104"/>
      <c r="MG183" s="104"/>
      <c r="MH183" s="104"/>
      <c r="MI183" s="132"/>
      <c r="MJ183" s="131"/>
      <c r="MK183" s="104"/>
      <c r="ML183" s="104"/>
      <c r="MM183" s="104"/>
      <c r="MN183" s="132"/>
      <c r="MO183" s="131"/>
      <c r="MP183" s="104"/>
      <c r="MQ183" s="104"/>
      <c r="MR183" s="104"/>
      <c r="MS183" s="132"/>
      <c r="MT183" s="131"/>
      <c r="MU183" s="104"/>
      <c r="MV183" s="104"/>
      <c r="MW183" s="104"/>
      <c r="MX183" s="132"/>
      <c r="MY183" s="131"/>
      <c r="MZ183" s="104"/>
      <c r="NA183" s="104"/>
      <c r="NB183" s="104"/>
      <c r="NC183" s="132"/>
      <c r="ND183" s="131"/>
      <c r="NE183" s="104"/>
      <c r="NF183" s="104"/>
      <c r="NG183" s="104"/>
      <c r="NH183" s="132"/>
      <c r="NI183" s="131"/>
      <c r="NJ183" s="104"/>
      <c r="NK183" s="104"/>
      <c r="NL183" s="104"/>
      <c r="NM183" s="132"/>
      <c r="NN183" s="131"/>
      <c r="NO183" s="104"/>
      <c r="NP183" s="104"/>
      <c r="NQ183" s="104"/>
      <c r="NR183" s="132"/>
      <c r="NS183" s="131"/>
      <c r="NT183" s="104"/>
      <c r="NU183" s="104"/>
      <c r="NV183" s="104"/>
      <c r="NW183" s="132"/>
      <c r="NX183" s="131"/>
      <c r="NY183" s="104"/>
      <c r="NZ183" s="104"/>
      <c r="OA183" s="104"/>
      <c r="OB183" s="132"/>
      <c r="OC183" s="131"/>
      <c r="OD183" s="104"/>
      <c r="OE183" s="104"/>
      <c r="OF183" s="104"/>
      <c r="OG183" s="132"/>
      <c r="OH183" s="131"/>
      <c r="OI183" s="104"/>
      <c r="OJ183" s="104"/>
      <c r="OK183" s="104"/>
      <c r="OL183" s="132"/>
      <c r="OM183" s="131"/>
      <c r="ON183" s="104"/>
      <c r="OO183" s="104"/>
      <c r="OP183" s="104"/>
      <c r="OQ183" s="132"/>
      <c r="OR183" s="131"/>
      <c r="OS183" s="104"/>
      <c r="OT183" s="104"/>
      <c r="OU183" s="104"/>
      <c r="OV183" s="132"/>
      <c r="OW183" s="131"/>
      <c r="OX183" s="104"/>
      <c r="OY183" s="104"/>
      <c r="OZ183" s="104"/>
      <c r="PA183" s="132"/>
      <c r="PB183" s="131"/>
      <c r="PC183" s="104"/>
      <c r="PD183" s="104"/>
      <c r="PE183" s="104"/>
      <c r="PF183" s="132"/>
      <c r="PG183" s="131"/>
      <c r="PH183" s="104"/>
      <c r="PI183" s="104"/>
      <c r="PJ183" s="104"/>
      <c r="PK183" s="132"/>
      <c r="PL183" s="131"/>
      <c r="PM183" s="104"/>
      <c r="PN183" s="104"/>
      <c r="PO183" s="104"/>
      <c r="PP183" s="132"/>
      <c r="PQ183" s="131"/>
      <c r="PR183" s="104"/>
      <c r="PS183" s="104"/>
      <c r="PT183" s="104"/>
      <c r="PU183" s="132"/>
      <c r="PV183" s="131"/>
      <c r="PW183" s="104"/>
      <c r="PX183" s="104"/>
      <c r="PY183" s="104"/>
      <c r="PZ183" s="132"/>
      <c r="QA183" s="131"/>
      <c r="QB183" s="104"/>
      <c r="QC183" s="104"/>
      <c r="QD183" s="104"/>
      <c r="QE183" s="132"/>
      <c r="QF183" s="131"/>
      <c r="QG183" s="104"/>
      <c r="QH183" s="104"/>
      <c r="QI183" s="104"/>
      <c r="QJ183" s="132"/>
      <c r="QK183" s="131"/>
      <c r="QL183" s="104"/>
      <c r="QM183" s="104"/>
      <c r="QN183" s="104"/>
      <c r="QO183" s="132"/>
      <c r="QP183" s="131"/>
      <c r="QQ183" s="104"/>
      <c r="QR183" s="104"/>
      <c r="QS183" s="104"/>
      <c r="QT183" s="132"/>
      <c r="QU183" s="131"/>
      <c r="QV183" s="104"/>
      <c r="QW183" s="104"/>
      <c r="QX183" s="104"/>
      <c r="QY183" s="132"/>
      <c r="QZ183" s="131"/>
      <c r="RA183" s="104"/>
      <c r="RB183" s="104"/>
      <c r="RC183" s="104"/>
      <c r="RD183" s="132"/>
      <c r="RE183" s="131"/>
      <c r="RF183" s="104"/>
      <c r="RG183" s="104"/>
      <c r="RH183" s="104"/>
      <c r="RI183" s="132"/>
      <c r="RJ183" s="131"/>
      <c r="RK183" s="104"/>
      <c r="RL183" s="104"/>
      <c r="RM183" s="104"/>
      <c r="RN183" s="132"/>
      <c r="RO183" s="131"/>
      <c r="RP183" s="104"/>
      <c r="RQ183" s="104"/>
      <c r="RR183" s="104"/>
      <c r="RS183" s="132"/>
      <c r="RT183" s="131"/>
      <c r="RU183" s="104"/>
      <c r="RV183" s="104"/>
      <c r="RW183" s="104"/>
      <c r="RX183" s="132"/>
      <c r="RY183" s="131"/>
      <c r="RZ183" s="104"/>
      <c r="SA183" s="104"/>
      <c r="SB183" s="104"/>
      <c r="SC183" s="132"/>
      <c r="SD183" s="131"/>
      <c r="SE183" s="104"/>
      <c r="SF183" s="104"/>
      <c r="SG183" s="104"/>
      <c r="SH183" s="132"/>
      <c r="SI183" s="131"/>
      <c r="SJ183" s="104"/>
      <c r="SK183" s="104"/>
      <c r="SL183" s="104"/>
      <c r="SM183" s="132"/>
      <c r="SN183" s="131"/>
      <c r="SO183" s="104"/>
      <c r="SP183" s="104"/>
      <c r="SQ183" s="104"/>
      <c r="SR183" s="132"/>
      <c r="SS183" s="131"/>
      <c r="ST183" s="104"/>
      <c r="SU183" s="104"/>
      <c r="SV183" s="104"/>
      <c r="SW183" s="132"/>
    </row>
    <row r="184" spans="2:517" ht="3" customHeight="1">
      <c r="B184" s="125"/>
      <c r="C184" s="125"/>
      <c r="D184" s="125"/>
      <c r="E184" s="125"/>
      <c r="F184" s="125"/>
      <c r="G184" s="125"/>
      <c r="H184" s="125"/>
      <c r="I184" s="125"/>
      <c r="J184" s="125"/>
      <c r="K184" s="201"/>
      <c r="L184" s="1389"/>
      <c r="M184" s="220">
        <f>(7/20)*$K$2</f>
        <v>0</v>
      </c>
      <c r="N184" s="5"/>
      <c r="O184" s="1335"/>
      <c r="P184" s="1381"/>
      <c r="Q184" s="102"/>
      <c r="R184" s="103"/>
      <c r="S184" s="102"/>
      <c r="T184" s="102"/>
      <c r="U184" s="102"/>
      <c r="V184" s="127"/>
      <c r="W184" s="103"/>
      <c r="X184" s="102"/>
      <c r="Y184" s="102"/>
      <c r="Z184" s="102"/>
      <c r="AA184" s="127"/>
      <c r="AB184" s="103"/>
      <c r="AC184" s="102"/>
      <c r="AD184" s="102"/>
      <c r="AE184" s="102"/>
      <c r="AF184" s="127"/>
      <c r="AG184" s="103"/>
      <c r="AH184" s="102"/>
      <c r="AI184" s="102"/>
      <c r="AJ184" s="102"/>
      <c r="AK184" s="127"/>
      <c r="AL184" s="103"/>
      <c r="AM184" s="102"/>
      <c r="AN184" s="102"/>
      <c r="AO184" s="102"/>
      <c r="AP184" s="127"/>
      <c r="AQ184" s="103"/>
      <c r="AR184" s="102"/>
      <c r="AS184" s="102"/>
      <c r="AT184" s="102"/>
      <c r="AU184" s="127"/>
      <c r="AV184" s="103"/>
      <c r="AW184" s="102"/>
      <c r="AX184" s="102"/>
      <c r="AY184" s="102"/>
      <c r="AZ184" s="127"/>
      <c r="BA184" s="103"/>
      <c r="BB184" s="102"/>
      <c r="BC184" s="102"/>
      <c r="BD184" s="102"/>
      <c r="BE184" s="127"/>
      <c r="BF184" s="103"/>
      <c r="BG184" s="102"/>
      <c r="BH184" s="102"/>
      <c r="BI184" s="102"/>
      <c r="BJ184" s="127"/>
      <c r="BK184" s="103"/>
      <c r="BL184" s="102"/>
      <c r="BM184" s="102"/>
      <c r="BN184" s="102"/>
      <c r="BO184" s="127"/>
      <c r="BP184" s="103"/>
      <c r="BQ184" s="102"/>
      <c r="BR184" s="102"/>
      <c r="BS184" s="102"/>
      <c r="BT184" s="127"/>
      <c r="BU184" s="103"/>
      <c r="BV184" s="102"/>
      <c r="BW184" s="102"/>
      <c r="BX184" s="102"/>
      <c r="BY184" s="127"/>
      <c r="BZ184" s="103"/>
      <c r="CA184" s="102"/>
      <c r="CB184" s="102"/>
      <c r="CC184" s="102"/>
      <c r="CD184" s="127"/>
      <c r="CE184" s="103"/>
      <c r="CF184" s="102"/>
      <c r="CG184" s="102"/>
      <c r="CH184" s="102"/>
      <c r="CI184" s="127"/>
      <c r="CJ184" s="103"/>
      <c r="CK184" s="102"/>
      <c r="CL184" s="102"/>
      <c r="CM184" s="102"/>
      <c r="CN184" s="127"/>
      <c r="CO184" s="103"/>
      <c r="CP184" s="102"/>
      <c r="CQ184" s="102"/>
      <c r="CR184" s="102"/>
      <c r="CS184" s="127"/>
      <c r="CT184" s="103"/>
      <c r="CU184" s="102"/>
      <c r="CV184" s="102"/>
      <c r="CW184" s="102"/>
      <c r="CX184" s="127"/>
      <c r="CY184" s="103"/>
      <c r="CZ184" s="102"/>
      <c r="DA184" s="102"/>
      <c r="DB184" s="102"/>
      <c r="DC184" s="127"/>
      <c r="DD184" s="103"/>
      <c r="DE184" s="102"/>
      <c r="DF184" s="102"/>
      <c r="DG184" s="102"/>
      <c r="DH184" s="127"/>
      <c r="DI184" s="103"/>
      <c r="DJ184" s="102"/>
      <c r="DK184" s="102"/>
      <c r="DL184" s="102"/>
      <c r="DM184" s="127"/>
      <c r="DN184" s="103"/>
      <c r="DO184" s="102"/>
      <c r="DP184" s="102"/>
      <c r="DQ184" s="102"/>
      <c r="DR184" s="127"/>
      <c r="DS184" s="103"/>
      <c r="DT184" s="102"/>
      <c r="DU184" s="102"/>
      <c r="DV184" s="102"/>
      <c r="DW184" s="127"/>
      <c r="DX184" s="103"/>
      <c r="DY184" s="102"/>
      <c r="DZ184" s="102"/>
      <c r="EA184" s="102"/>
      <c r="EB184" s="127"/>
      <c r="EC184" s="103"/>
      <c r="ED184" s="102"/>
      <c r="EE184" s="102"/>
      <c r="EF184" s="102"/>
      <c r="EG184" s="127"/>
      <c r="EH184" s="103"/>
      <c r="EI184" s="102"/>
      <c r="EJ184" s="102"/>
      <c r="EK184" s="102"/>
      <c r="EL184" s="127"/>
      <c r="EM184" s="103"/>
      <c r="EN184" s="102"/>
      <c r="EO184" s="102"/>
      <c r="EP184" s="102"/>
      <c r="EQ184" s="127"/>
      <c r="ER184" s="103"/>
      <c r="ES184" s="102"/>
      <c r="ET184" s="102"/>
      <c r="EU184" s="102"/>
      <c r="EV184" s="127"/>
      <c r="EW184" s="103"/>
      <c r="EX184" s="102"/>
      <c r="EY184" s="102"/>
      <c r="EZ184" s="102"/>
      <c r="FA184" s="127"/>
      <c r="FB184" s="103"/>
      <c r="FC184" s="102"/>
      <c r="FD184" s="102"/>
      <c r="FE184" s="102"/>
      <c r="FF184" s="127"/>
      <c r="FG184" s="103"/>
      <c r="FH184" s="102"/>
      <c r="FI184" s="102"/>
      <c r="FJ184" s="102"/>
      <c r="FK184" s="127"/>
      <c r="FL184" s="103"/>
      <c r="FM184" s="102"/>
      <c r="FN184" s="102"/>
      <c r="FO184" s="102"/>
      <c r="FP184" s="127"/>
      <c r="FQ184" s="103"/>
      <c r="FR184" s="102"/>
      <c r="FS184" s="102"/>
      <c r="FT184" s="102"/>
      <c r="FU184" s="127"/>
      <c r="FV184" s="103"/>
      <c r="FW184" s="102"/>
      <c r="FX184" s="102"/>
      <c r="FY184" s="102"/>
      <c r="FZ184" s="127"/>
      <c r="GA184" s="103"/>
      <c r="GB184" s="102"/>
      <c r="GC184" s="102"/>
      <c r="GD184" s="102"/>
      <c r="GE184" s="127"/>
      <c r="GF184" s="103"/>
      <c r="GG184" s="102"/>
      <c r="GH184" s="102"/>
      <c r="GI184" s="102"/>
      <c r="GJ184" s="127"/>
      <c r="GK184" s="103"/>
      <c r="GL184" s="102"/>
      <c r="GM184" s="102"/>
      <c r="GN184" s="102"/>
      <c r="GO184" s="127"/>
      <c r="GP184" s="103"/>
      <c r="GQ184" s="102"/>
      <c r="GR184" s="102"/>
      <c r="GS184" s="102"/>
      <c r="GT184" s="127"/>
      <c r="GU184" s="103"/>
      <c r="GV184" s="102"/>
      <c r="GW184" s="102"/>
      <c r="GX184" s="102"/>
      <c r="GY184" s="127"/>
      <c r="GZ184" s="103"/>
      <c r="HA184" s="102"/>
      <c r="HB184" s="102"/>
      <c r="HC184" s="102"/>
      <c r="HD184" s="127"/>
      <c r="HE184" s="103"/>
      <c r="HF184" s="102"/>
      <c r="HG184" s="102"/>
      <c r="HH184" s="102"/>
      <c r="HI184" s="127"/>
      <c r="HJ184" s="103"/>
      <c r="HK184" s="102"/>
      <c r="HL184" s="102"/>
      <c r="HM184" s="102"/>
      <c r="HN184" s="127"/>
      <c r="HO184" s="103"/>
      <c r="HP184" s="102"/>
      <c r="HQ184" s="102"/>
      <c r="HR184" s="102"/>
      <c r="HS184" s="127"/>
      <c r="HT184" s="103"/>
      <c r="HU184" s="102"/>
      <c r="HV184" s="102"/>
      <c r="HW184" s="102"/>
      <c r="HX184" s="127"/>
      <c r="HY184" s="103"/>
      <c r="HZ184" s="102"/>
      <c r="IA184" s="102"/>
      <c r="IB184" s="102"/>
      <c r="IC184" s="127"/>
      <c r="ID184" s="103"/>
      <c r="IE184" s="102"/>
      <c r="IF184" s="102"/>
      <c r="IG184" s="102"/>
      <c r="IH184" s="127"/>
      <c r="II184" s="103"/>
      <c r="IJ184" s="102"/>
      <c r="IK184" s="102"/>
      <c r="IL184" s="102"/>
      <c r="IM184" s="127"/>
      <c r="IN184" s="103"/>
      <c r="IO184" s="102"/>
      <c r="IP184" s="102"/>
      <c r="IQ184" s="102"/>
      <c r="IR184" s="127"/>
      <c r="IS184" s="103"/>
      <c r="IT184" s="102"/>
      <c r="IU184" s="102"/>
      <c r="IV184" s="102"/>
      <c r="IW184" s="127"/>
      <c r="IX184" s="103"/>
      <c r="IY184" s="102"/>
      <c r="IZ184" s="102"/>
      <c r="JA184" s="102"/>
      <c r="JB184" s="127"/>
      <c r="JC184" s="103"/>
      <c r="JD184" s="102"/>
      <c r="JE184" s="102"/>
      <c r="JF184" s="102"/>
      <c r="JG184" s="127"/>
      <c r="JH184" s="103"/>
      <c r="JI184" s="102"/>
      <c r="JJ184" s="102"/>
      <c r="JK184" s="102"/>
      <c r="JL184" s="127"/>
      <c r="JM184" s="103"/>
      <c r="JN184" s="102"/>
      <c r="JO184" s="102"/>
      <c r="JP184" s="102"/>
      <c r="JQ184" s="127"/>
      <c r="JR184" s="103"/>
      <c r="JS184" s="102"/>
      <c r="JT184" s="102"/>
      <c r="JU184" s="102"/>
      <c r="JV184" s="127"/>
      <c r="JW184" s="103"/>
      <c r="JX184" s="102"/>
      <c r="JY184" s="102"/>
      <c r="JZ184" s="102"/>
      <c r="KA184" s="127"/>
      <c r="KB184" s="103"/>
      <c r="KC184" s="102"/>
      <c r="KD184" s="102"/>
      <c r="KE184" s="102"/>
      <c r="KF184" s="127"/>
      <c r="KG184" s="103"/>
      <c r="KH184" s="102"/>
      <c r="KI184" s="102"/>
      <c r="KJ184" s="102"/>
      <c r="KK184" s="127"/>
      <c r="KL184" s="103"/>
      <c r="KM184" s="102"/>
      <c r="KN184" s="102"/>
      <c r="KO184" s="102"/>
      <c r="KP184" s="127"/>
      <c r="KQ184" s="103"/>
      <c r="KR184" s="102"/>
      <c r="KS184" s="102"/>
      <c r="KT184" s="102"/>
      <c r="KU184" s="127"/>
      <c r="KV184" s="103"/>
      <c r="KW184" s="102"/>
      <c r="KX184" s="102"/>
      <c r="KY184" s="102"/>
      <c r="KZ184" s="127"/>
      <c r="LA184" s="103"/>
      <c r="LB184" s="102"/>
      <c r="LC184" s="102"/>
      <c r="LD184" s="102"/>
      <c r="LE184" s="127"/>
      <c r="LF184" s="103"/>
      <c r="LG184" s="102"/>
      <c r="LH184" s="102"/>
      <c r="LI184" s="102"/>
      <c r="LJ184" s="127"/>
      <c r="LK184" s="103"/>
      <c r="LL184" s="102"/>
      <c r="LM184" s="102"/>
      <c r="LN184" s="102"/>
      <c r="LO184" s="127"/>
      <c r="LP184" s="103"/>
      <c r="LQ184" s="102"/>
      <c r="LR184" s="102"/>
      <c r="LS184" s="102"/>
      <c r="LT184" s="127"/>
      <c r="LU184" s="103"/>
      <c r="LV184" s="102"/>
      <c r="LW184" s="102"/>
      <c r="LX184" s="102"/>
      <c r="LY184" s="127"/>
      <c r="LZ184" s="103"/>
      <c r="MA184" s="102"/>
      <c r="MB184" s="102"/>
      <c r="MC184" s="102"/>
      <c r="MD184" s="127"/>
      <c r="ME184" s="103"/>
      <c r="MF184" s="102"/>
      <c r="MG184" s="102"/>
      <c r="MH184" s="102"/>
      <c r="MI184" s="127"/>
      <c r="MJ184" s="103"/>
      <c r="MK184" s="102"/>
      <c r="ML184" s="102"/>
      <c r="MM184" s="102"/>
      <c r="MN184" s="127"/>
      <c r="MO184" s="103"/>
      <c r="MP184" s="102"/>
      <c r="MQ184" s="102"/>
      <c r="MR184" s="102"/>
      <c r="MS184" s="127"/>
      <c r="MT184" s="103"/>
      <c r="MU184" s="102"/>
      <c r="MV184" s="102"/>
      <c r="MW184" s="102"/>
      <c r="MX184" s="127"/>
      <c r="MY184" s="103"/>
      <c r="MZ184" s="102"/>
      <c r="NA184" s="102"/>
      <c r="NB184" s="102"/>
      <c r="NC184" s="127"/>
      <c r="ND184" s="103"/>
      <c r="NE184" s="102"/>
      <c r="NF184" s="102"/>
      <c r="NG184" s="102"/>
      <c r="NH184" s="127"/>
      <c r="NI184" s="103"/>
      <c r="NJ184" s="102"/>
      <c r="NK184" s="102"/>
      <c r="NL184" s="102"/>
      <c r="NM184" s="127"/>
      <c r="NN184" s="103"/>
      <c r="NO184" s="102"/>
      <c r="NP184" s="102"/>
      <c r="NQ184" s="102"/>
      <c r="NR184" s="127"/>
      <c r="NS184" s="103"/>
      <c r="NT184" s="102"/>
      <c r="NU184" s="102"/>
      <c r="NV184" s="102"/>
      <c r="NW184" s="127"/>
      <c r="NX184" s="103"/>
      <c r="NY184" s="102"/>
      <c r="NZ184" s="102"/>
      <c r="OA184" s="102"/>
      <c r="OB184" s="127"/>
      <c r="OC184" s="103"/>
      <c r="OD184" s="102"/>
      <c r="OE184" s="102"/>
      <c r="OF184" s="102"/>
      <c r="OG184" s="127"/>
      <c r="OH184" s="103"/>
      <c r="OI184" s="102"/>
      <c r="OJ184" s="102"/>
      <c r="OK184" s="102"/>
      <c r="OL184" s="127"/>
      <c r="OM184" s="103"/>
      <c r="ON184" s="102"/>
      <c r="OO184" s="102"/>
      <c r="OP184" s="102"/>
      <c r="OQ184" s="127"/>
      <c r="OR184" s="103"/>
      <c r="OS184" s="102"/>
      <c r="OT184" s="102"/>
      <c r="OU184" s="102"/>
      <c r="OV184" s="127"/>
      <c r="OW184" s="103"/>
      <c r="OX184" s="102"/>
      <c r="OY184" s="102"/>
      <c r="OZ184" s="102"/>
      <c r="PA184" s="127"/>
      <c r="PB184" s="103"/>
      <c r="PC184" s="102"/>
      <c r="PD184" s="102"/>
      <c r="PE184" s="102"/>
      <c r="PF184" s="127"/>
      <c r="PG184" s="103"/>
      <c r="PH184" s="102"/>
      <c r="PI184" s="102"/>
      <c r="PJ184" s="102"/>
      <c r="PK184" s="127"/>
      <c r="PL184" s="103"/>
      <c r="PM184" s="102"/>
      <c r="PN184" s="102"/>
      <c r="PO184" s="102"/>
      <c r="PP184" s="127"/>
      <c r="PQ184" s="103"/>
      <c r="PR184" s="102"/>
      <c r="PS184" s="102"/>
      <c r="PT184" s="102"/>
      <c r="PU184" s="127"/>
      <c r="PV184" s="103"/>
      <c r="PW184" s="102"/>
      <c r="PX184" s="102"/>
      <c r="PY184" s="102"/>
      <c r="PZ184" s="127"/>
      <c r="QA184" s="103"/>
      <c r="QB184" s="102"/>
      <c r="QC184" s="102"/>
      <c r="QD184" s="102"/>
      <c r="QE184" s="127"/>
      <c r="QF184" s="103"/>
      <c r="QG184" s="102"/>
      <c r="QH184" s="102"/>
      <c r="QI184" s="102"/>
      <c r="QJ184" s="127"/>
      <c r="QK184" s="103"/>
      <c r="QL184" s="102"/>
      <c r="QM184" s="102"/>
      <c r="QN184" s="102"/>
      <c r="QO184" s="127"/>
      <c r="QP184" s="103"/>
      <c r="QQ184" s="102"/>
      <c r="QR184" s="102"/>
      <c r="QS184" s="102"/>
      <c r="QT184" s="127"/>
      <c r="QU184" s="103"/>
      <c r="QV184" s="102"/>
      <c r="QW184" s="102"/>
      <c r="QX184" s="102"/>
      <c r="QY184" s="127"/>
      <c r="QZ184" s="103"/>
      <c r="RA184" s="102"/>
      <c r="RB184" s="102"/>
      <c r="RC184" s="102"/>
      <c r="RD184" s="127"/>
      <c r="RE184" s="103"/>
      <c r="RF184" s="102"/>
      <c r="RG184" s="102"/>
      <c r="RH184" s="102"/>
      <c r="RI184" s="127"/>
      <c r="RJ184" s="103"/>
      <c r="RK184" s="102"/>
      <c r="RL184" s="102"/>
      <c r="RM184" s="102"/>
      <c r="RN184" s="127"/>
      <c r="RO184" s="103"/>
      <c r="RP184" s="102"/>
      <c r="RQ184" s="102"/>
      <c r="RR184" s="102"/>
      <c r="RS184" s="127"/>
      <c r="RT184" s="103"/>
      <c r="RU184" s="102"/>
      <c r="RV184" s="102"/>
      <c r="RW184" s="102"/>
      <c r="RX184" s="127"/>
      <c r="RY184" s="103"/>
      <c r="RZ184" s="102"/>
      <c r="SA184" s="102"/>
      <c r="SB184" s="102"/>
      <c r="SC184" s="127"/>
      <c r="SD184" s="103"/>
      <c r="SE184" s="102"/>
      <c r="SF184" s="102"/>
      <c r="SG184" s="102"/>
      <c r="SH184" s="127"/>
      <c r="SI184" s="103"/>
      <c r="SJ184" s="102"/>
      <c r="SK184" s="102"/>
      <c r="SL184" s="102"/>
      <c r="SM184" s="127"/>
      <c r="SN184" s="103"/>
      <c r="SO184" s="102"/>
      <c r="SP184" s="102"/>
      <c r="SQ184" s="102"/>
      <c r="SR184" s="127"/>
      <c r="SS184" s="103"/>
      <c r="ST184" s="102"/>
      <c r="SU184" s="102"/>
      <c r="SV184" s="102"/>
      <c r="SW184" s="127"/>
    </row>
    <row r="185" spans="2:517" ht="3" customHeight="1">
      <c r="B185" s="125"/>
      <c r="C185" s="125"/>
      <c r="D185" s="125"/>
      <c r="E185" s="125"/>
      <c r="F185" s="125"/>
      <c r="G185" s="125"/>
      <c r="H185" s="125"/>
      <c r="I185" s="125"/>
      <c r="J185" s="125"/>
      <c r="K185" s="201"/>
      <c r="L185" s="1389"/>
      <c r="M185" s="220">
        <f>(6/20)*$K$2</f>
        <v>0</v>
      </c>
      <c r="N185" s="5"/>
      <c r="O185" s="1335"/>
      <c r="P185" s="1381"/>
      <c r="Q185" s="102"/>
      <c r="R185" s="128"/>
      <c r="S185" s="129"/>
      <c r="T185" s="129"/>
      <c r="U185" s="129"/>
      <c r="V185" s="130"/>
      <c r="W185" s="128"/>
      <c r="X185" s="129"/>
      <c r="Y185" s="129"/>
      <c r="Z185" s="129"/>
      <c r="AA185" s="130"/>
      <c r="AB185" s="128"/>
      <c r="AC185" s="129"/>
      <c r="AD185" s="129"/>
      <c r="AE185" s="129"/>
      <c r="AF185" s="130"/>
      <c r="AG185" s="128"/>
      <c r="AH185" s="129"/>
      <c r="AI185" s="129"/>
      <c r="AJ185" s="129"/>
      <c r="AK185" s="130"/>
      <c r="AL185" s="128"/>
      <c r="AM185" s="129"/>
      <c r="AN185" s="129"/>
      <c r="AO185" s="129"/>
      <c r="AP185" s="130"/>
      <c r="AQ185" s="128"/>
      <c r="AR185" s="129"/>
      <c r="AS185" s="129"/>
      <c r="AT185" s="129"/>
      <c r="AU185" s="130"/>
      <c r="AV185" s="128"/>
      <c r="AW185" s="129"/>
      <c r="AX185" s="129"/>
      <c r="AY185" s="129"/>
      <c r="AZ185" s="130"/>
      <c r="BA185" s="128"/>
      <c r="BB185" s="129"/>
      <c r="BC185" s="129"/>
      <c r="BD185" s="129"/>
      <c r="BE185" s="130"/>
      <c r="BF185" s="128"/>
      <c r="BG185" s="129"/>
      <c r="BH185" s="129"/>
      <c r="BI185" s="129"/>
      <c r="BJ185" s="130"/>
      <c r="BK185" s="128"/>
      <c r="BL185" s="129"/>
      <c r="BM185" s="129"/>
      <c r="BN185" s="129"/>
      <c r="BO185" s="130"/>
      <c r="BP185" s="128"/>
      <c r="BQ185" s="129"/>
      <c r="BR185" s="129"/>
      <c r="BS185" s="129"/>
      <c r="BT185" s="130"/>
      <c r="BU185" s="128"/>
      <c r="BV185" s="129"/>
      <c r="BW185" s="129"/>
      <c r="BX185" s="129"/>
      <c r="BY185" s="130"/>
      <c r="BZ185" s="128"/>
      <c r="CA185" s="129"/>
      <c r="CB185" s="129"/>
      <c r="CC185" s="129"/>
      <c r="CD185" s="130"/>
      <c r="CE185" s="128"/>
      <c r="CF185" s="129"/>
      <c r="CG185" s="129"/>
      <c r="CH185" s="129"/>
      <c r="CI185" s="130"/>
      <c r="CJ185" s="128"/>
      <c r="CK185" s="129"/>
      <c r="CL185" s="129"/>
      <c r="CM185" s="129"/>
      <c r="CN185" s="130"/>
      <c r="CO185" s="128"/>
      <c r="CP185" s="129"/>
      <c r="CQ185" s="129"/>
      <c r="CR185" s="129"/>
      <c r="CS185" s="130"/>
      <c r="CT185" s="128"/>
      <c r="CU185" s="129"/>
      <c r="CV185" s="129"/>
      <c r="CW185" s="129"/>
      <c r="CX185" s="130"/>
      <c r="CY185" s="128"/>
      <c r="CZ185" s="129"/>
      <c r="DA185" s="129"/>
      <c r="DB185" s="129"/>
      <c r="DC185" s="130"/>
      <c r="DD185" s="128"/>
      <c r="DE185" s="129"/>
      <c r="DF185" s="129"/>
      <c r="DG185" s="129"/>
      <c r="DH185" s="130"/>
      <c r="DI185" s="128"/>
      <c r="DJ185" s="129"/>
      <c r="DK185" s="129"/>
      <c r="DL185" s="129"/>
      <c r="DM185" s="130"/>
      <c r="DN185" s="128"/>
      <c r="DO185" s="129"/>
      <c r="DP185" s="129"/>
      <c r="DQ185" s="129"/>
      <c r="DR185" s="130"/>
      <c r="DS185" s="128"/>
      <c r="DT185" s="129"/>
      <c r="DU185" s="129"/>
      <c r="DV185" s="129"/>
      <c r="DW185" s="130"/>
      <c r="DX185" s="128"/>
      <c r="DY185" s="129"/>
      <c r="DZ185" s="129"/>
      <c r="EA185" s="129"/>
      <c r="EB185" s="130"/>
      <c r="EC185" s="128"/>
      <c r="ED185" s="129"/>
      <c r="EE185" s="129"/>
      <c r="EF185" s="129"/>
      <c r="EG185" s="130"/>
      <c r="EH185" s="128"/>
      <c r="EI185" s="129"/>
      <c r="EJ185" s="129"/>
      <c r="EK185" s="129"/>
      <c r="EL185" s="130"/>
      <c r="EM185" s="128"/>
      <c r="EN185" s="129"/>
      <c r="EO185" s="129"/>
      <c r="EP185" s="129"/>
      <c r="EQ185" s="130"/>
      <c r="ER185" s="128"/>
      <c r="ES185" s="129"/>
      <c r="ET185" s="129"/>
      <c r="EU185" s="129"/>
      <c r="EV185" s="130"/>
      <c r="EW185" s="128"/>
      <c r="EX185" s="129"/>
      <c r="EY185" s="129"/>
      <c r="EZ185" s="129"/>
      <c r="FA185" s="130"/>
      <c r="FB185" s="128"/>
      <c r="FC185" s="129"/>
      <c r="FD185" s="129"/>
      <c r="FE185" s="129"/>
      <c r="FF185" s="130"/>
      <c r="FG185" s="128"/>
      <c r="FH185" s="129"/>
      <c r="FI185" s="129"/>
      <c r="FJ185" s="129"/>
      <c r="FK185" s="130"/>
      <c r="FL185" s="128"/>
      <c r="FM185" s="129"/>
      <c r="FN185" s="129"/>
      <c r="FO185" s="129"/>
      <c r="FP185" s="130"/>
      <c r="FQ185" s="128"/>
      <c r="FR185" s="129"/>
      <c r="FS185" s="129"/>
      <c r="FT185" s="129"/>
      <c r="FU185" s="130"/>
      <c r="FV185" s="128"/>
      <c r="FW185" s="129"/>
      <c r="FX185" s="129"/>
      <c r="FY185" s="129"/>
      <c r="FZ185" s="130"/>
      <c r="GA185" s="128"/>
      <c r="GB185" s="129"/>
      <c r="GC185" s="129"/>
      <c r="GD185" s="129"/>
      <c r="GE185" s="130"/>
      <c r="GF185" s="128"/>
      <c r="GG185" s="129"/>
      <c r="GH185" s="129"/>
      <c r="GI185" s="129"/>
      <c r="GJ185" s="130"/>
      <c r="GK185" s="128"/>
      <c r="GL185" s="129"/>
      <c r="GM185" s="129"/>
      <c r="GN185" s="129"/>
      <c r="GO185" s="130"/>
      <c r="GP185" s="128"/>
      <c r="GQ185" s="129"/>
      <c r="GR185" s="129"/>
      <c r="GS185" s="129"/>
      <c r="GT185" s="130"/>
      <c r="GU185" s="128"/>
      <c r="GV185" s="129"/>
      <c r="GW185" s="129"/>
      <c r="GX185" s="129"/>
      <c r="GY185" s="130"/>
      <c r="GZ185" s="128"/>
      <c r="HA185" s="129"/>
      <c r="HB185" s="129"/>
      <c r="HC185" s="129"/>
      <c r="HD185" s="130"/>
      <c r="HE185" s="128"/>
      <c r="HF185" s="129"/>
      <c r="HG185" s="129"/>
      <c r="HH185" s="129"/>
      <c r="HI185" s="130"/>
      <c r="HJ185" s="128"/>
      <c r="HK185" s="129"/>
      <c r="HL185" s="129"/>
      <c r="HM185" s="129"/>
      <c r="HN185" s="130"/>
      <c r="HO185" s="128"/>
      <c r="HP185" s="129"/>
      <c r="HQ185" s="129"/>
      <c r="HR185" s="129"/>
      <c r="HS185" s="130"/>
      <c r="HT185" s="128"/>
      <c r="HU185" s="129"/>
      <c r="HV185" s="129"/>
      <c r="HW185" s="129"/>
      <c r="HX185" s="130"/>
      <c r="HY185" s="128"/>
      <c r="HZ185" s="129"/>
      <c r="IA185" s="129"/>
      <c r="IB185" s="129"/>
      <c r="IC185" s="130"/>
      <c r="ID185" s="128"/>
      <c r="IE185" s="129"/>
      <c r="IF185" s="129"/>
      <c r="IG185" s="129"/>
      <c r="IH185" s="130"/>
      <c r="II185" s="128"/>
      <c r="IJ185" s="129"/>
      <c r="IK185" s="129"/>
      <c r="IL185" s="129"/>
      <c r="IM185" s="130"/>
      <c r="IN185" s="128"/>
      <c r="IO185" s="129"/>
      <c r="IP185" s="129"/>
      <c r="IQ185" s="129"/>
      <c r="IR185" s="130"/>
      <c r="IS185" s="128"/>
      <c r="IT185" s="129"/>
      <c r="IU185" s="129"/>
      <c r="IV185" s="129"/>
      <c r="IW185" s="130"/>
      <c r="IX185" s="128"/>
      <c r="IY185" s="129"/>
      <c r="IZ185" s="129"/>
      <c r="JA185" s="129"/>
      <c r="JB185" s="130"/>
      <c r="JC185" s="128"/>
      <c r="JD185" s="129"/>
      <c r="JE185" s="129"/>
      <c r="JF185" s="129"/>
      <c r="JG185" s="130"/>
      <c r="JH185" s="128"/>
      <c r="JI185" s="129"/>
      <c r="JJ185" s="129"/>
      <c r="JK185" s="129"/>
      <c r="JL185" s="130"/>
      <c r="JM185" s="128"/>
      <c r="JN185" s="129"/>
      <c r="JO185" s="129"/>
      <c r="JP185" s="129"/>
      <c r="JQ185" s="130"/>
      <c r="JR185" s="128"/>
      <c r="JS185" s="129"/>
      <c r="JT185" s="129"/>
      <c r="JU185" s="129"/>
      <c r="JV185" s="130"/>
      <c r="JW185" s="128"/>
      <c r="JX185" s="129"/>
      <c r="JY185" s="129"/>
      <c r="JZ185" s="129"/>
      <c r="KA185" s="130"/>
      <c r="KB185" s="128"/>
      <c r="KC185" s="129"/>
      <c r="KD185" s="129"/>
      <c r="KE185" s="129"/>
      <c r="KF185" s="130"/>
      <c r="KG185" s="128"/>
      <c r="KH185" s="129"/>
      <c r="KI185" s="129"/>
      <c r="KJ185" s="129"/>
      <c r="KK185" s="130"/>
      <c r="KL185" s="128"/>
      <c r="KM185" s="129"/>
      <c r="KN185" s="129"/>
      <c r="KO185" s="129"/>
      <c r="KP185" s="130"/>
      <c r="KQ185" s="128"/>
      <c r="KR185" s="129"/>
      <c r="KS185" s="129"/>
      <c r="KT185" s="129"/>
      <c r="KU185" s="130"/>
      <c r="KV185" s="128"/>
      <c r="KW185" s="129"/>
      <c r="KX185" s="129"/>
      <c r="KY185" s="129"/>
      <c r="KZ185" s="130"/>
      <c r="LA185" s="128"/>
      <c r="LB185" s="129"/>
      <c r="LC185" s="129"/>
      <c r="LD185" s="129"/>
      <c r="LE185" s="130"/>
      <c r="LF185" s="128"/>
      <c r="LG185" s="129"/>
      <c r="LH185" s="129"/>
      <c r="LI185" s="129"/>
      <c r="LJ185" s="130"/>
      <c r="LK185" s="128"/>
      <c r="LL185" s="129"/>
      <c r="LM185" s="129"/>
      <c r="LN185" s="129"/>
      <c r="LO185" s="130"/>
      <c r="LP185" s="128"/>
      <c r="LQ185" s="129"/>
      <c r="LR185" s="129"/>
      <c r="LS185" s="129"/>
      <c r="LT185" s="130"/>
      <c r="LU185" s="128"/>
      <c r="LV185" s="129"/>
      <c r="LW185" s="129"/>
      <c r="LX185" s="129"/>
      <c r="LY185" s="130"/>
      <c r="LZ185" s="128"/>
      <c r="MA185" s="129"/>
      <c r="MB185" s="129"/>
      <c r="MC185" s="129"/>
      <c r="MD185" s="130"/>
      <c r="ME185" s="128"/>
      <c r="MF185" s="129"/>
      <c r="MG185" s="129"/>
      <c r="MH185" s="129"/>
      <c r="MI185" s="130"/>
      <c r="MJ185" s="128"/>
      <c r="MK185" s="129"/>
      <c r="ML185" s="129"/>
      <c r="MM185" s="129"/>
      <c r="MN185" s="130"/>
      <c r="MO185" s="128"/>
      <c r="MP185" s="129"/>
      <c r="MQ185" s="129"/>
      <c r="MR185" s="129"/>
      <c r="MS185" s="130"/>
      <c r="MT185" s="128"/>
      <c r="MU185" s="129"/>
      <c r="MV185" s="129"/>
      <c r="MW185" s="129"/>
      <c r="MX185" s="130"/>
      <c r="MY185" s="128"/>
      <c r="MZ185" s="129"/>
      <c r="NA185" s="129"/>
      <c r="NB185" s="129"/>
      <c r="NC185" s="130"/>
      <c r="ND185" s="128"/>
      <c r="NE185" s="129"/>
      <c r="NF185" s="129"/>
      <c r="NG185" s="129"/>
      <c r="NH185" s="130"/>
      <c r="NI185" s="128"/>
      <c r="NJ185" s="129"/>
      <c r="NK185" s="129"/>
      <c r="NL185" s="129"/>
      <c r="NM185" s="130"/>
      <c r="NN185" s="128"/>
      <c r="NO185" s="129"/>
      <c r="NP185" s="129"/>
      <c r="NQ185" s="129"/>
      <c r="NR185" s="130"/>
      <c r="NS185" s="128"/>
      <c r="NT185" s="129"/>
      <c r="NU185" s="129"/>
      <c r="NV185" s="129"/>
      <c r="NW185" s="130"/>
      <c r="NX185" s="128"/>
      <c r="NY185" s="129"/>
      <c r="NZ185" s="129"/>
      <c r="OA185" s="129"/>
      <c r="OB185" s="130"/>
      <c r="OC185" s="128"/>
      <c r="OD185" s="129"/>
      <c r="OE185" s="129"/>
      <c r="OF185" s="129"/>
      <c r="OG185" s="130"/>
      <c r="OH185" s="128"/>
      <c r="OI185" s="129"/>
      <c r="OJ185" s="129"/>
      <c r="OK185" s="129"/>
      <c r="OL185" s="130"/>
      <c r="OM185" s="128"/>
      <c r="ON185" s="129"/>
      <c r="OO185" s="129"/>
      <c r="OP185" s="129"/>
      <c r="OQ185" s="130"/>
      <c r="OR185" s="128"/>
      <c r="OS185" s="129"/>
      <c r="OT185" s="129"/>
      <c r="OU185" s="129"/>
      <c r="OV185" s="130"/>
      <c r="OW185" s="128"/>
      <c r="OX185" s="129"/>
      <c r="OY185" s="129"/>
      <c r="OZ185" s="129"/>
      <c r="PA185" s="130"/>
      <c r="PB185" s="128"/>
      <c r="PC185" s="129"/>
      <c r="PD185" s="129"/>
      <c r="PE185" s="129"/>
      <c r="PF185" s="130"/>
      <c r="PG185" s="128"/>
      <c r="PH185" s="129"/>
      <c r="PI185" s="129"/>
      <c r="PJ185" s="129"/>
      <c r="PK185" s="130"/>
      <c r="PL185" s="128"/>
      <c r="PM185" s="129"/>
      <c r="PN185" s="129"/>
      <c r="PO185" s="129"/>
      <c r="PP185" s="130"/>
      <c r="PQ185" s="128"/>
      <c r="PR185" s="129"/>
      <c r="PS185" s="129"/>
      <c r="PT185" s="129"/>
      <c r="PU185" s="130"/>
      <c r="PV185" s="128"/>
      <c r="PW185" s="129"/>
      <c r="PX185" s="129"/>
      <c r="PY185" s="129"/>
      <c r="PZ185" s="130"/>
      <c r="QA185" s="128"/>
      <c r="QB185" s="129"/>
      <c r="QC185" s="129"/>
      <c r="QD185" s="129"/>
      <c r="QE185" s="130"/>
      <c r="QF185" s="128"/>
      <c r="QG185" s="129"/>
      <c r="QH185" s="129"/>
      <c r="QI185" s="129"/>
      <c r="QJ185" s="130"/>
      <c r="QK185" s="128"/>
      <c r="QL185" s="129"/>
      <c r="QM185" s="129"/>
      <c r="QN185" s="129"/>
      <c r="QO185" s="130"/>
      <c r="QP185" s="128"/>
      <c r="QQ185" s="129"/>
      <c r="QR185" s="129"/>
      <c r="QS185" s="129"/>
      <c r="QT185" s="130"/>
      <c r="QU185" s="128"/>
      <c r="QV185" s="129"/>
      <c r="QW185" s="129"/>
      <c r="QX185" s="129"/>
      <c r="QY185" s="130"/>
      <c r="QZ185" s="128"/>
      <c r="RA185" s="129"/>
      <c r="RB185" s="129"/>
      <c r="RC185" s="129"/>
      <c r="RD185" s="130"/>
      <c r="RE185" s="128"/>
      <c r="RF185" s="129"/>
      <c r="RG185" s="129"/>
      <c r="RH185" s="129"/>
      <c r="RI185" s="130"/>
      <c r="RJ185" s="128"/>
      <c r="RK185" s="129"/>
      <c r="RL185" s="129"/>
      <c r="RM185" s="129"/>
      <c r="RN185" s="130"/>
      <c r="RO185" s="128"/>
      <c r="RP185" s="129"/>
      <c r="RQ185" s="129"/>
      <c r="RR185" s="129"/>
      <c r="RS185" s="130"/>
      <c r="RT185" s="128"/>
      <c r="RU185" s="129"/>
      <c r="RV185" s="129"/>
      <c r="RW185" s="129"/>
      <c r="RX185" s="130"/>
      <c r="RY185" s="128"/>
      <c r="RZ185" s="129"/>
      <c r="SA185" s="129"/>
      <c r="SB185" s="129"/>
      <c r="SC185" s="130"/>
      <c r="SD185" s="128"/>
      <c r="SE185" s="129"/>
      <c r="SF185" s="129"/>
      <c r="SG185" s="129"/>
      <c r="SH185" s="130"/>
      <c r="SI185" s="128"/>
      <c r="SJ185" s="129"/>
      <c r="SK185" s="129"/>
      <c r="SL185" s="129"/>
      <c r="SM185" s="130"/>
      <c r="SN185" s="128"/>
      <c r="SO185" s="129"/>
      <c r="SP185" s="129"/>
      <c r="SQ185" s="129"/>
      <c r="SR185" s="130"/>
      <c r="SS185" s="128"/>
      <c r="ST185" s="129"/>
      <c r="SU185" s="129"/>
      <c r="SV185" s="129"/>
      <c r="SW185" s="130"/>
    </row>
    <row r="186" spans="2:517" ht="3" customHeight="1">
      <c r="B186" s="125"/>
      <c r="C186" s="125"/>
      <c r="D186" s="125"/>
      <c r="E186" s="125"/>
      <c r="F186" s="125"/>
      <c r="G186" s="125"/>
      <c r="H186" s="125"/>
      <c r="I186" s="125"/>
      <c r="J186" s="125"/>
      <c r="K186" s="201"/>
      <c r="L186" s="1389"/>
      <c r="M186" s="220">
        <f>(5/20)*$K$2</f>
        <v>0</v>
      </c>
      <c r="N186" s="5"/>
      <c r="O186" s="1335"/>
      <c r="P186" s="1381">
        <f>IFERROR(M186,0)</f>
        <v>0</v>
      </c>
      <c r="Q186" s="104"/>
      <c r="R186" s="131"/>
      <c r="S186" s="104"/>
      <c r="T186" s="104"/>
      <c r="U186" s="104"/>
      <c r="V186" s="132"/>
      <c r="W186" s="131"/>
      <c r="X186" s="104"/>
      <c r="Y186" s="104"/>
      <c r="Z186" s="104"/>
      <c r="AA186" s="132"/>
      <c r="AB186" s="131"/>
      <c r="AC186" s="104"/>
      <c r="AD186" s="104"/>
      <c r="AE186" s="104"/>
      <c r="AF186" s="132"/>
      <c r="AG186" s="131"/>
      <c r="AH186" s="104"/>
      <c r="AI186" s="104"/>
      <c r="AJ186" s="104"/>
      <c r="AK186" s="132"/>
      <c r="AL186" s="131"/>
      <c r="AM186" s="104"/>
      <c r="AN186" s="104"/>
      <c r="AO186" s="104"/>
      <c r="AP186" s="132"/>
      <c r="AQ186" s="131"/>
      <c r="AR186" s="104"/>
      <c r="AS186" s="104"/>
      <c r="AT186" s="104"/>
      <c r="AU186" s="132"/>
      <c r="AV186" s="131"/>
      <c r="AW186" s="104"/>
      <c r="AX186" s="104"/>
      <c r="AY186" s="104"/>
      <c r="AZ186" s="132"/>
      <c r="BA186" s="131"/>
      <c r="BB186" s="104"/>
      <c r="BC186" s="104"/>
      <c r="BD186" s="104"/>
      <c r="BE186" s="132"/>
      <c r="BF186" s="131"/>
      <c r="BG186" s="104"/>
      <c r="BH186" s="104"/>
      <c r="BI186" s="104"/>
      <c r="BJ186" s="132"/>
      <c r="BK186" s="131"/>
      <c r="BL186" s="104"/>
      <c r="BM186" s="104"/>
      <c r="BN186" s="104"/>
      <c r="BO186" s="132"/>
      <c r="BP186" s="131"/>
      <c r="BQ186" s="104"/>
      <c r="BR186" s="104"/>
      <c r="BS186" s="104"/>
      <c r="BT186" s="132"/>
      <c r="BU186" s="131"/>
      <c r="BV186" s="104"/>
      <c r="BW186" s="104"/>
      <c r="BX186" s="104"/>
      <c r="BY186" s="132"/>
      <c r="BZ186" s="131"/>
      <c r="CA186" s="104"/>
      <c r="CB186" s="104"/>
      <c r="CC186" s="104"/>
      <c r="CD186" s="132"/>
      <c r="CE186" s="131"/>
      <c r="CF186" s="104"/>
      <c r="CG186" s="104"/>
      <c r="CH186" s="104"/>
      <c r="CI186" s="132"/>
      <c r="CJ186" s="131"/>
      <c r="CK186" s="104"/>
      <c r="CL186" s="104"/>
      <c r="CM186" s="104"/>
      <c r="CN186" s="132"/>
      <c r="CO186" s="131"/>
      <c r="CP186" s="104"/>
      <c r="CQ186" s="104"/>
      <c r="CR186" s="104"/>
      <c r="CS186" s="132"/>
      <c r="CT186" s="131"/>
      <c r="CU186" s="104"/>
      <c r="CV186" s="104"/>
      <c r="CW186" s="104"/>
      <c r="CX186" s="132"/>
      <c r="CY186" s="131"/>
      <c r="CZ186" s="104"/>
      <c r="DA186" s="104"/>
      <c r="DB186" s="104"/>
      <c r="DC186" s="132"/>
      <c r="DD186" s="131"/>
      <c r="DE186" s="104"/>
      <c r="DF186" s="104"/>
      <c r="DG186" s="104"/>
      <c r="DH186" s="132"/>
      <c r="DI186" s="131"/>
      <c r="DJ186" s="104"/>
      <c r="DK186" s="104"/>
      <c r="DL186" s="104"/>
      <c r="DM186" s="132"/>
      <c r="DN186" s="131"/>
      <c r="DO186" s="104"/>
      <c r="DP186" s="104"/>
      <c r="DQ186" s="104"/>
      <c r="DR186" s="132"/>
      <c r="DS186" s="131"/>
      <c r="DT186" s="104"/>
      <c r="DU186" s="104"/>
      <c r="DV186" s="104"/>
      <c r="DW186" s="132"/>
      <c r="DX186" s="131"/>
      <c r="DY186" s="104"/>
      <c r="DZ186" s="104"/>
      <c r="EA186" s="104"/>
      <c r="EB186" s="132"/>
      <c r="EC186" s="131"/>
      <c r="ED186" s="104"/>
      <c r="EE186" s="104"/>
      <c r="EF186" s="104"/>
      <c r="EG186" s="132"/>
      <c r="EH186" s="131"/>
      <c r="EI186" s="104"/>
      <c r="EJ186" s="104"/>
      <c r="EK186" s="104"/>
      <c r="EL186" s="132"/>
      <c r="EM186" s="131"/>
      <c r="EN186" s="104"/>
      <c r="EO186" s="104"/>
      <c r="EP186" s="104"/>
      <c r="EQ186" s="132"/>
      <c r="ER186" s="131"/>
      <c r="ES186" s="104"/>
      <c r="ET186" s="104"/>
      <c r="EU186" s="104"/>
      <c r="EV186" s="132"/>
      <c r="EW186" s="131"/>
      <c r="EX186" s="104"/>
      <c r="EY186" s="104"/>
      <c r="EZ186" s="104"/>
      <c r="FA186" s="132"/>
      <c r="FB186" s="131"/>
      <c r="FC186" s="104"/>
      <c r="FD186" s="104"/>
      <c r="FE186" s="104"/>
      <c r="FF186" s="132"/>
      <c r="FG186" s="131"/>
      <c r="FH186" s="104"/>
      <c r="FI186" s="104"/>
      <c r="FJ186" s="104"/>
      <c r="FK186" s="132"/>
      <c r="FL186" s="131"/>
      <c r="FM186" s="104"/>
      <c r="FN186" s="104"/>
      <c r="FO186" s="104"/>
      <c r="FP186" s="132"/>
      <c r="FQ186" s="131"/>
      <c r="FR186" s="104"/>
      <c r="FS186" s="104"/>
      <c r="FT186" s="104"/>
      <c r="FU186" s="132"/>
      <c r="FV186" s="131"/>
      <c r="FW186" s="104"/>
      <c r="FX186" s="104"/>
      <c r="FY186" s="104"/>
      <c r="FZ186" s="132"/>
      <c r="GA186" s="131"/>
      <c r="GB186" s="104"/>
      <c r="GC186" s="104"/>
      <c r="GD186" s="104"/>
      <c r="GE186" s="132"/>
      <c r="GF186" s="131"/>
      <c r="GG186" s="104"/>
      <c r="GH186" s="104"/>
      <c r="GI186" s="104"/>
      <c r="GJ186" s="132"/>
      <c r="GK186" s="131"/>
      <c r="GL186" s="104"/>
      <c r="GM186" s="104"/>
      <c r="GN186" s="104"/>
      <c r="GO186" s="132"/>
      <c r="GP186" s="131"/>
      <c r="GQ186" s="104"/>
      <c r="GR186" s="104"/>
      <c r="GS186" s="104"/>
      <c r="GT186" s="132"/>
      <c r="GU186" s="131"/>
      <c r="GV186" s="104"/>
      <c r="GW186" s="104"/>
      <c r="GX186" s="104"/>
      <c r="GY186" s="132"/>
      <c r="GZ186" s="131"/>
      <c r="HA186" s="104"/>
      <c r="HB186" s="104"/>
      <c r="HC186" s="104"/>
      <c r="HD186" s="132"/>
      <c r="HE186" s="131"/>
      <c r="HF186" s="104"/>
      <c r="HG186" s="104"/>
      <c r="HH186" s="104"/>
      <c r="HI186" s="132"/>
      <c r="HJ186" s="131"/>
      <c r="HK186" s="104"/>
      <c r="HL186" s="104"/>
      <c r="HM186" s="104"/>
      <c r="HN186" s="132"/>
      <c r="HO186" s="131"/>
      <c r="HP186" s="104"/>
      <c r="HQ186" s="104"/>
      <c r="HR186" s="104"/>
      <c r="HS186" s="132"/>
      <c r="HT186" s="131"/>
      <c r="HU186" s="104"/>
      <c r="HV186" s="104"/>
      <c r="HW186" s="104"/>
      <c r="HX186" s="132"/>
      <c r="HY186" s="131"/>
      <c r="HZ186" s="104"/>
      <c r="IA186" s="104"/>
      <c r="IB186" s="104"/>
      <c r="IC186" s="132"/>
      <c r="ID186" s="131"/>
      <c r="IE186" s="104"/>
      <c r="IF186" s="104"/>
      <c r="IG186" s="104"/>
      <c r="IH186" s="132"/>
      <c r="II186" s="131"/>
      <c r="IJ186" s="104"/>
      <c r="IK186" s="104"/>
      <c r="IL186" s="104"/>
      <c r="IM186" s="132"/>
      <c r="IN186" s="131"/>
      <c r="IO186" s="104"/>
      <c r="IP186" s="104"/>
      <c r="IQ186" s="104"/>
      <c r="IR186" s="132"/>
      <c r="IS186" s="131"/>
      <c r="IT186" s="104"/>
      <c r="IU186" s="104"/>
      <c r="IV186" s="104"/>
      <c r="IW186" s="132"/>
      <c r="IX186" s="131"/>
      <c r="IY186" s="104"/>
      <c r="IZ186" s="104"/>
      <c r="JA186" s="104"/>
      <c r="JB186" s="132"/>
      <c r="JC186" s="131"/>
      <c r="JD186" s="104"/>
      <c r="JE186" s="104"/>
      <c r="JF186" s="104"/>
      <c r="JG186" s="132"/>
      <c r="JH186" s="131"/>
      <c r="JI186" s="104"/>
      <c r="JJ186" s="104"/>
      <c r="JK186" s="104"/>
      <c r="JL186" s="132"/>
      <c r="JM186" s="131"/>
      <c r="JN186" s="104"/>
      <c r="JO186" s="104"/>
      <c r="JP186" s="104"/>
      <c r="JQ186" s="132"/>
      <c r="JR186" s="131"/>
      <c r="JS186" s="104"/>
      <c r="JT186" s="104"/>
      <c r="JU186" s="104"/>
      <c r="JV186" s="132"/>
      <c r="JW186" s="131"/>
      <c r="JX186" s="104"/>
      <c r="JY186" s="104"/>
      <c r="JZ186" s="104"/>
      <c r="KA186" s="132"/>
      <c r="KB186" s="131"/>
      <c r="KC186" s="104"/>
      <c r="KD186" s="104"/>
      <c r="KE186" s="104"/>
      <c r="KF186" s="132"/>
      <c r="KG186" s="131"/>
      <c r="KH186" s="104"/>
      <c r="KI186" s="104"/>
      <c r="KJ186" s="104"/>
      <c r="KK186" s="132"/>
      <c r="KL186" s="131"/>
      <c r="KM186" s="104"/>
      <c r="KN186" s="104"/>
      <c r="KO186" s="104"/>
      <c r="KP186" s="132"/>
      <c r="KQ186" s="131"/>
      <c r="KR186" s="104"/>
      <c r="KS186" s="104"/>
      <c r="KT186" s="104"/>
      <c r="KU186" s="132"/>
      <c r="KV186" s="131"/>
      <c r="KW186" s="104"/>
      <c r="KX186" s="104"/>
      <c r="KY186" s="104"/>
      <c r="KZ186" s="132"/>
      <c r="LA186" s="131"/>
      <c r="LB186" s="104"/>
      <c r="LC186" s="104"/>
      <c r="LD186" s="104"/>
      <c r="LE186" s="132"/>
      <c r="LF186" s="131"/>
      <c r="LG186" s="104"/>
      <c r="LH186" s="104"/>
      <c r="LI186" s="104"/>
      <c r="LJ186" s="132"/>
      <c r="LK186" s="131"/>
      <c r="LL186" s="104"/>
      <c r="LM186" s="104"/>
      <c r="LN186" s="104"/>
      <c r="LO186" s="132"/>
      <c r="LP186" s="131"/>
      <c r="LQ186" s="104"/>
      <c r="LR186" s="104"/>
      <c r="LS186" s="104"/>
      <c r="LT186" s="132"/>
      <c r="LU186" s="131"/>
      <c r="LV186" s="104"/>
      <c r="LW186" s="104"/>
      <c r="LX186" s="104"/>
      <c r="LY186" s="132"/>
      <c r="LZ186" s="131"/>
      <c r="MA186" s="104"/>
      <c r="MB186" s="104"/>
      <c r="MC186" s="104"/>
      <c r="MD186" s="132"/>
      <c r="ME186" s="131"/>
      <c r="MF186" s="104"/>
      <c r="MG186" s="104"/>
      <c r="MH186" s="104"/>
      <c r="MI186" s="132"/>
      <c r="MJ186" s="131"/>
      <c r="MK186" s="104"/>
      <c r="ML186" s="104"/>
      <c r="MM186" s="104"/>
      <c r="MN186" s="132"/>
      <c r="MO186" s="131"/>
      <c r="MP186" s="104"/>
      <c r="MQ186" s="104"/>
      <c r="MR186" s="104"/>
      <c r="MS186" s="132"/>
      <c r="MT186" s="131"/>
      <c r="MU186" s="104"/>
      <c r="MV186" s="104"/>
      <c r="MW186" s="104"/>
      <c r="MX186" s="132"/>
      <c r="MY186" s="131"/>
      <c r="MZ186" s="104"/>
      <c r="NA186" s="104"/>
      <c r="NB186" s="104"/>
      <c r="NC186" s="132"/>
      <c r="ND186" s="131"/>
      <c r="NE186" s="104"/>
      <c r="NF186" s="104"/>
      <c r="NG186" s="104"/>
      <c r="NH186" s="132"/>
      <c r="NI186" s="131"/>
      <c r="NJ186" s="104"/>
      <c r="NK186" s="104"/>
      <c r="NL186" s="104"/>
      <c r="NM186" s="132"/>
      <c r="NN186" s="131"/>
      <c r="NO186" s="104"/>
      <c r="NP186" s="104"/>
      <c r="NQ186" s="104"/>
      <c r="NR186" s="132"/>
      <c r="NS186" s="131"/>
      <c r="NT186" s="104"/>
      <c r="NU186" s="104"/>
      <c r="NV186" s="104"/>
      <c r="NW186" s="132"/>
      <c r="NX186" s="131"/>
      <c r="NY186" s="104"/>
      <c r="NZ186" s="104"/>
      <c r="OA186" s="104"/>
      <c r="OB186" s="132"/>
      <c r="OC186" s="131"/>
      <c r="OD186" s="104"/>
      <c r="OE186" s="104"/>
      <c r="OF186" s="104"/>
      <c r="OG186" s="132"/>
      <c r="OH186" s="131"/>
      <c r="OI186" s="104"/>
      <c r="OJ186" s="104"/>
      <c r="OK186" s="104"/>
      <c r="OL186" s="132"/>
      <c r="OM186" s="131"/>
      <c r="ON186" s="104"/>
      <c r="OO186" s="104"/>
      <c r="OP186" s="104"/>
      <c r="OQ186" s="132"/>
      <c r="OR186" s="131"/>
      <c r="OS186" s="104"/>
      <c r="OT186" s="104"/>
      <c r="OU186" s="104"/>
      <c r="OV186" s="132"/>
      <c r="OW186" s="131"/>
      <c r="OX186" s="104"/>
      <c r="OY186" s="104"/>
      <c r="OZ186" s="104"/>
      <c r="PA186" s="132"/>
      <c r="PB186" s="131"/>
      <c r="PC186" s="104"/>
      <c r="PD186" s="104"/>
      <c r="PE186" s="104"/>
      <c r="PF186" s="132"/>
      <c r="PG186" s="131"/>
      <c r="PH186" s="104"/>
      <c r="PI186" s="104"/>
      <c r="PJ186" s="104"/>
      <c r="PK186" s="132"/>
      <c r="PL186" s="131"/>
      <c r="PM186" s="104"/>
      <c r="PN186" s="104"/>
      <c r="PO186" s="104"/>
      <c r="PP186" s="132"/>
      <c r="PQ186" s="131"/>
      <c r="PR186" s="104"/>
      <c r="PS186" s="104"/>
      <c r="PT186" s="104"/>
      <c r="PU186" s="132"/>
      <c r="PV186" s="131"/>
      <c r="PW186" s="104"/>
      <c r="PX186" s="104"/>
      <c r="PY186" s="104"/>
      <c r="PZ186" s="132"/>
      <c r="QA186" s="131"/>
      <c r="QB186" s="104"/>
      <c r="QC186" s="104"/>
      <c r="QD186" s="104"/>
      <c r="QE186" s="132"/>
      <c r="QF186" s="131"/>
      <c r="QG186" s="104"/>
      <c r="QH186" s="104"/>
      <c r="QI186" s="104"/>
      <c r="QJ186" s="132"/>
      <c r="QK186" s="131"/>
      <c r="QL186" s="104"/>
      <c r="QM186" s="104"/>
      <c r="QN186" s="104"/>
      <c r="QO186" s="132"/>
      <c r="QP186" s="131"/>
      <c r="QQ186" s="104"/>
      <c r="QR186" s="104"/>
      <c r="QS186" s="104"/>
      <c r="QT186" s="132"/>
      <c r="QU186" s="131"/>
      <c r="QV186" s="104"/>
      <c r="QW186" s="104"/>
      <c r="QX186" s="104"/>
      <c r="QY186" s="132"/>
      <c r="QZ186" s="131"/>
      <c r="RA186" s="104"/>
      <c r="RB186" s="104"/>
      <c r="RC186" s="104"/>
      <c r="RD186" s="132"/>
      <c r="RE186" s="131"/>
      <c r="RF186" s="104"/>
      <c r="RG186" s="104"/>
      <c r="RH186" s="104"/>
      <c r="RI186" s="132"/>
      <c r="RJ186" s="131"/>
      <c r="RK186" s="104"/>
      <c r="RL186" s="104"/>
      <c r="RM186" s="104"/>
      <c r="RN186" s="132"/>
      <c r="RO186" s="131"/>
      <c r="RP186" s="104"/>
      <c r="RQ186" s="104"/>
      <c r="RR186" s="104"/>
      <c r="RS186" s="132"/>
      <c r="RT186" s="131"/>
      <c r="RU186" s="104"/>
      <c r="RV186" s="104"/>
      <c r="RW186" s="104"/>
      <c r="RX186" s="132"/>
      <c r="RY186" s="131"/>
      <c r="RZ186" s="104"/>
      <c r="SA186" s="104"/>
      <c r="SB186" s="104"/>
      <c r="SC186" s="132"/>
      <c r="SD186" s="131"/>
      <c r="SE186" s="104"/>
      <c r="SF186" s="104"/>
      <c r="SG186" s="104"/>
      <c r="SH186" s="132"/>
      <c r="SI186" s="131"/>
      <c r="SJ186" s="104"/>
      <c r="SK186" s="104"/>
      <c r="SL186" s="104"/>
      <c r="SM186" s="132"/>
      <c r="SN186" s="131"/>
      <c r="SO186" s="104"/>
      <c r="SP186" s="104"/>
      <c r="SQ186" s="104"/>
      <c r="SR186" s="132"/>
      <c r="SS186" s="131"/>
      <c r="ST186" s="104"/>
      <c r="SU186" s="104"/>
      <c r="SV186" s="104"/>
      <c r="SW186" s="132"/>
    </row>
    <row r="187" spans="2:517" ht="3" customHeight="1">
      <c r="B187" s="125"/>
      <c r="C187" s="125"/>
      <c r="D187" s="125"/>
      <c r="E187" s="125"/>
      <c r="F187" s="125"/>
      <c r="G187" s="125"/>
      <c r="H187" s="125"/>
      <c r="I187" s="125"/>
      <c r="J187" s="125"/>
      <c r="K187" s="201"/>
      <c r="L187" s="1389"/>
      <c r="M187" s="220">
        <f>(4/20)*$K$2</f>
        <v>0</v>
      </c>
      <c r="N187" s="5"/>
      <c r="O187" s="1383">
        <f>'DATOS DIAG OT'!R24</f>
        <v>0</v>
      </c>
      <c r="P187" s="1381"/>
      <c r="Q187" s="102"/>
      <c r="R187" s="103"/>
      <c r="S187" s="102"/>
      <c r="T187" s="102"/>
      <c r="U187" s="102"/>
      <c r="V187" s="127"/>
      <c r="W187" s="103"/>
      <c r="X187" s="102"/>
      <c r="Y187" s="102"/>
      <c r="Z187" s="102"/>
      <c r="AA187" s="127"/>
      <c r="AB187" s="103"/>
      <c r="AC187" s="102"/>
      <c r="AD187" s="102"/>
      <c r="AE187" s="102"/>
      <c r="AF187" s="127"/>
      <c r="AG187" s="103"/>
      <c r="AH187" s="102"/>
      <c r="AI187" s="102"/>
      <c r="AJ187" s="102"/>
      <c r="AK187" s="127"/>
      <c r="AL187" s="103"/>
      <c r="AM187" s="102"/>
      <c r="AN187" s="102"/>
      <c r="AO187" s="102"/>
      <c r="AP187" s="127"/>
      <c r="AQ187" s="103"/>
      <c r="AR187" s="102"/>
      <c r="AS187" s="102"/>
      <c r="AT187" s="102"/>
      <c r="AU187" s="127"/>
      <c r="AV187" s="103"/>
      <c r="AW187" s="102"/>
      <c r="AX187" s="102"/>
      <c r="AY187" s="102"/>
      <c r="AZ187" s="127"/>
      <c r="BA187" s="103"/>
      <c r="BB187" s="102"/>
      <c r="BC187" s="102"/>
      <c r="BD187" s="102"/>
      <c r="BE187" s="127"/>
      <c r="BF187" s="103"/>
      <c r="BG187" s="102"/>
      <c r="BH187" s="102"/>
      <c r="BI187" s="102"/>
      <c r="BJ187" s="127"/>
      <c r="BK187" s="103"/>
      <c r="BL187" s="102"/>
      <c r="BM187" s="102"/>
      <c r="BN187" s="102"/>
      <c r="BO187" s="127"/>
      <c r="BP187" s="103"/>
      <c r="BQ187" s="102"/>
      <c r="BR187" s="102"/>
      <c r="BS187" s="102"/>
      <c r="BT187" s="127"/>
      <c r="BU187" s="103"/>
      <c r="BV187" s="102"/>
      <c r="BW187" s="102"/>
      <c r="BX187" s="102"/>
      <c r="BY187" s="127"/>
      <c r="BZ187" s="103"/>
      <c r="CA187" s="102"/>
      <c r="CB187" s="102"/>
      <c r="CC187" s="102"/>
      <c r="CD187" s="127"/>
      <c r="CE187" s="103"/>
      <c r="CF187" s="102"/>
      <c r="CG187" s="102"/>
      <c r="CH187" s="102"/>
      <c r="CI187" s="127"/>
      <c r="CJ187" s="103"/>
      <c r="CK187" s="102"/>
      <c r="CL187" s="102"/>
      <c r="CM187" s="102"/>
      <c r="CN187" s="127"/>
      <c r="CO187" s="103"/>
      <c r="CP187" s="102"/>
      <c r="CQ187" s="102"/>
      <c r="CR187" s="102"/>
      <c r="CS187" s="127"/>
      <c r="CT187" s="103"/>
      <c r="CU187" s="102"/>
      <c r="CV187" s="102"/>
      <c r="CW187" s="102"/>
      <c r="CX187" s="127"/>
      <c r="CY187" s="103"/>
      <c r="CZ187" s="102"/>
      <c r="DA187" s="102"/>
      <c r="DB187" s="102"/>
      <c r="DC187" s="127"/>
      <c r="DD187" s="103"/>
      <c r="DE187" s="102"/>
      <c r="DF187" s="102"/>
      <c r="DG187" s="102"/>
      <c r="DH187" s="127"/>
      <c r="DI187" s="103"/>
      <c r="DJ187" s="102"/>
      <c r="DK187" s="102"/>
      <c r="DL187" s="102"/>
      <c r="DM187" s="127"/>
      <c r="DN187" s="103"/>
      <c r="DO187" s="102"/>
      <c r="DP187" s="102"/>
      <c r="DQ187" s="102"/>
      <c r="DR187" s="127"/>
      <c r="DS187" s="103"/>
      <c r="DT187" s="102"/>
      <c r="DU187" s="102"/>
      <c r="DV187" s="102"/>
      <c r="DW187" s="127"/>
      <c r="DX187" s="103"/>
      <c r="DY187" s="102"/>
      <c r="DZ187" s="102"/>
      <c r="EA187" s="102"/>
      <c r="EB187" s="127"/>
      <c r="EC187" s="103"/>
      <c r="ED187" s="102"/>
      <c r="EE187" s="102"/>
      <c r="EF187" s="102"/>
      <c r="EG187" s="127"/>
      <c r="EH187" s="103"/>
      <c r="EI187" s="102"/>
      <c r="EJ187" s="102"/>
      <c r="EK187" s="102"/>
      <c r="EL187" s="127"/>
      <c r="EM187" s="103"/>
      <c r="EN187" s="102"/>
      <c r="EO187" s="102"/>
      <c r="EP187" s="102"/>
      <c r="EQ187" s="127"/>
      <c r="ER187" s="103"/>
      <c r="ES187" s="102"/>
      <c r="ET187" s="102"/>
      <c r="EU187" s="102"/>
      <c r="EV187" s="127"/>
      <c r="EW187" s="103"/>
      <c r="EX187" s="102"/>
      <c r="EY187" s="102"/>
      <c r="EZ187" s="102"/>
      <c r="FA187" s="127"/>
      <c r="FB187" s="103"/>
      <c r="FC187" s="102"/>
      <c r="FD187" s="102"/>
      <c r="FE187" s="102"/>
      <c r="FF187" s="127"/>
      <c r="FG187" s="103"/>
      <c r="FH187" s="102"/>
      <c r="FI187" s="102"/>
      <c r="FJ187" s="102"/>
      <c r="FK187" s="127"/>
      <c r="FL187" s="103"/>
      <c r="FM187" s="102"/>
      <c r="FN187" s="102"/>
      <c r="FO187" s="102"/>
      <c r="FP187" s="127"/>
      <c r="FQ187" s="103"/>
      <c r="FR187" s="102"/>
      <c r="FS187" s="102"/>
      <c r="FT187" s="102"/>
      <c r="FU187" s="127"/>
      <c r="FV187" s="103"/>
      <c r="FW187" s="102"/>
      <c r="FX187" s="102"/>
      <c r="FY187" s="102"/>
      <c r="FZ187" s="127"/>
      <c r="GA187" s="103"/>
      <c r="GB187" s="102"/>
      <c r="GC187" s="102"/>
      <c r="GD187" s="102"/>
      <c r="GE187" s="127"/>
      <c r="GF187" s="103"/>
      <c r="GG187" s="102"/>
      <c r="GH187" s="102"/>
      <c r="GI187" s="102"/>
      <c r="GJ187" s="127"/>
      <c r="GK187" s="103"/>
      <c r="GL187" s="102"/>
      <c r="GM187" s="102"/>
      <c r="GN187" s="102"/>
      <c r="GO187" s="127"/>
      <c r="GP187" s="103"/>
      <c r="GQ187" s="102"/>
      <c r="GR187" s="102"/>
      <c r="GS187" s="102"/>
      <c r="GT187" s="127"/>
      <c r="GU187" s="103"/>
      <c r="GV187" s="102"/>
      <c r="GW187" s="102"/>
      <c r="GX187" s="102"/>
      <c r="GY187" s="127"/>
      <c r="GZ187" s="103"/>
      <c r="HA187" s="102"/>
      <c r="HB187" s="102"/>
      <c r="HC187" s="102"/>
      <c r="HD187" s="127"/>
      <c r="HE187" s="103"/>
      <c r="HF187" s="102"/>
      <c r="HG187" s="102"/>
      <c r="HH187" s="102"/>
      <c r="HI187" s="127"/>
      <c r="HJ187" s="103"/>
      <c r="HK187" s="102"/>
      <c r="HL187" s="102"/>
      <c r="HM187" s="102"/>
      <c r="HN187" s="127"/>
      <c r="HO187" s="103"/>
      <c r="HP187" s="102"/>
      <c r="HQ187" s="102"/>
      <c r="HR187" s="102"/>
      <c r="HS187" s="127"/>
      <c r="HT187" s="103"/>
      <c r="HU187" s="102"/>
      <c r="HV187" s="102"/>
      <c r="HW187" s="102"/>
      <c r="HX187" s="127"/>
      <c r="HY187" s="103"/>
      <c r="HZ187" s="102"/>
      <c r="IA187" s="102"/>
      <c r="IB187" s="102"/>
      <c r="IC187" s="127"/>
      <c r="ID187" s="103"/>
      <c r="IE187" s="102"/>
      <c r="IF187" s="102"/>
      <c r="IG187" s="102"/>
      <c r="IH187" s="127"/>
      <c r="II187" s="103"/>
      <c r="IJ187" s="102"/>
      <c r="IK187" s="102"/>
      <c r="IL187" s="102"/>
      <c r="IM187" s="127"/>
      <c r="IN187" s="103"/>
      <c r="IO187" s="102"/>
      <c r="IP187" s="102"/>
      <c r="IQ187" s="102"/>
      <c r="IR187" s="127"/>
      <c r="IS187" s="103"/>
      <c r="IT187" s="102"/>
      <c r="IU187" s="102"/>
      <c r="IV187" s="102"/>
      <c r="IW187" s="127"/>
      <c r="IX187" s="103"/>
      <c r="IY187" s="102"/>
      <c r="IZ187" s="102"/>
      <c r="JA187" s="102"/>
      <c r="JB187" s="127"/>
      <c r="JC187" s="103"/>
      <c r="JD187" s="102"/>
      <c r="JE187" s="102"/>
      <c r="JF187" s="102"/>
      <c r="JG187" s="127"/>
      <c r="JH187" s="103"/>
      <c r="JI187" s="102"/>
      <c r="JJ187" s="102"/>
      <c r="JK187" s="102"/>
      <c r="JL187" s="127"/>
      <c r="JM187" s="103"/>
      <c r="JN187" s="102"/>
      <c r="JO187" s="102"/>
      <c r="JP187" s="102"/>
      <c r="JQ187" s="127"/>
      <c r="JR187" s="103"/>
      <c r="JS187" s="102"/>
      <c r="JT187" s="102"/>
      <c r="JU187" s="102"/>
      <c r="JV187" s="127"/>
      <c r="JW187" s="103"/>
      <c r="JX187" s="102"/>
      <c r="JY187" s="102"/>
      <c r="JZ187" s="102"/>
      <c r="KA187" s="127"/>
      <c r="KB187" s="103"/>
      <c r="KC187" s="102"/>
      <c r="KD187" s="102"/>
      <c r="KE187" s="102"/>
      <c r="KF187" s="127"/>
      <c r="KG187" s="103"/>
      <c r="KH187" s="102"/>
      <c r="KI187" s="102"/>
      <c r="KJ187" s="102"/>
      <c r="KK187" s="127"/>
      <c r="KL187" s="103"/>
      <c r="KM187" s="102"/>
      <c r="KN187" s="102"/>
      <c r="KO187" s="102"/>
      <c r="KP187" s="127"/>
      <c r="KQ187" s="103"/>
      <c r="KR187" s="102"/>
      <c r="KS187" s="102"/>
      <c r="KT187" s="102"/>
      <c r="KU187" s="127"/>
      <c r="KV187" s="103"/>
      <c r="KW187" s="102"/>
      <c r="KX187" s="102"/>
      <c r="KY187" s="102"/>
      <c r="KZ187" s="127"/>
      <c r="LA187" s="103"/>
      <c r="LB187" s="102"/>
      <c r="LC187" s="102"/>
      <c r="LD187" s="102"/>
      <c r="LE187" s="127"/>
      <c r="LF187" s="103"/>
      <c r="LG187" s="102"/>
      <c r="LH187" s="102"/>
      <c r="LI187" s="102"/>
      <c r="LJ187" s="127"/>
      <c r="LK187" s="103"/>
      <c r="LL187" s="102"/>
      <c r="LM187" s="102"/>
      <c r="LN187" s="102"/>
      <c r="LO187" s="127"/>
      <c r="LP187" s="103"/>
      <c r="LQ187" s="102"/>
      <c r="LR187" s="102"/>
      <c r="LS187" s="102"/>
      <c r="LT187" s="127"/>
      <c r="LU187" s="103"/>
      <c r="LV187" s="102"/>
      <c r="LW187" s="102"/>
      <c r="LX187" s="102"/>
      <c r="LY187" s="127"/>
      <c r="LZ187" s="103"/>
      <c r="MA187" s="102"/>
      <c r="MB187" s="102"/>
      <c r="MC187" s="102"/>
      <c r="MD187" s="127"/>
      <c r="ME187" s="103"/>
      <c r="MF187" s="102"/>
      <c r="MG187" s="102"/>
      <c r="MH187" s="102"/>
      <c r="MI187" s="127"/>
      <c r="MJ187" s="103"/>
      <c r="MK187" s="102"/>
      <c r="ML187" s="102"/>
      <c r="MM187" s="102"/>
      <c r="MN187" s="127"/>
      <c r="MO187" s="103"/>
      <c r="MP187" s="102"/>
      <c r="MQ187" s="102"/>
      <c r="MR187" s="102"/>
      <c r="MS187" s="127"/>
      <c r="MT187" s="103"/>
      <c r="MU187" s="102"/>
      <c r="MV187" s="102"/>
      <c r="MW187" s="102"/>
      <c r="MX187" s="127"/>
      <c r="MY187" s="103"/>
      <c r="MZ187" s="102"/>
      <c r="NA187" s="102"/>
      <c r="NB187" s="102"/>
      <c r="NC187" s="127"/>
      <c r="ND187" s="103"/>
      <c r="NE187" s="102"/>
      <c r="NF187" s="102"/>
      <c r="NG187" s="102"/>
      <c r="NH187" s="127"/>
      <c r="NI187" s="103"/>
      <c r="NJ187" s="102"/>
      <c r="NK187" s="102"/>
      <c r="NL187" s="102"/>
      <c r="NM187" s="127"/>
      <c r="NN187" s="103"/>
      <c r="NO187" s="102"/>
      <c r="NP187" s="102"/>
      <c r="NQ187" s="102"/>
      <c r="NR187" s="127"/>
      <c r="NS187" s="103"/>
      <c r="NT187" s="102"/>
      <c r="NU187" s="102"/>
      <c r="NV187" s="102"/>
      <c r="NW187" s="127"/>
      <c r="NX187" s="103"/>
      <c r="NY187" s="102"/>
      <c r="NZ187" s="102"/>
      <c r="OA187" s="102"/>
      <c r="OB187" s="127"/>
      <c r="OC187" s="103"/>
      <c r="OD187" s="102"/>
      <c r="OE187" s="102"/>
      <c r="OF187" s="102"/>
      <c r="OG187" s="127"/>
      <c r="OH187" s="103"/>
      <c r="OI187" s="102"/>
      <c r="OJ187" s="102"/>
      <c r="OK187" s="102"/>
      <c r="OL187" s="127"/>
      <c r="OM187" s="103"/>
      <c r="ON187" s="102"/>
      <c r="OO187" s="102"/>
      <c r="OP187" s="102"/>
      <c r="OQ187" s="127"/>
      <c r="OR187" s="103"/>
      <c r="OS187" s="102"/>
      <c r="OT187" s="102"/>
      <c r="OU187" s="102"/>
      <c r="OV187" s="127"/>
      <c r="OW187" s="103"/>
      <c r="OX187" s="102"/>
      <c r="OY187" s="102"/>
      <c r="OZ187" s="102"/>
      <c r="PA187" s="127"/>
      <c r="PB187" s="103"/>
      <c r="PC187" s="102"/>
      <c r="PD187" s="102"/>
      <c r="PE187" s="102"/>
      <c r="PF187" s="127"/>
      <c r="PG187" s="103"/>
      <c r="PH187" s="102"/>
      <c r="PI187" s="102"/>
      <c r="PJ187" s="102"/>
      <c r="PK187" s="127"/>
      <c r="PL187" s="103"/>
      <c r="PM187" s="102"/>
      <c r="PN187" s="102"/>
      <c r="PO187" s="102"/>
      <c r="PP187" s="127"/>
      <c r="PQ187" s="103"/>
      <c r="PR187" s="102"/>
      <c r="PS187" s="102"/>
      <c r="PT187" s="102"/>
      <c r="PU187" s="127"/>
      <c r="PV187" s="103"/>
      <c r="PW187" s="102"/>
      <c r="PX187" s="102"/>
      <c r="PY187" s="102"/>
      <c r="PZ187" s="127"/>
      <c r="QA187" s="103"/>
      <c r="QB187" s="102"/>
      <c r="QC187" s="102"/>
      <c r="QD187" s="102"/>
      <c r="QE187" s="127"/>
      <c r="QF187" s="103"/>
      <c r="QG187" s="102"/>
      <c r="QH187" s="102"/>
      <c r="QI187" s="102"/>
      <c r="QJ187" s="127"/>
      <c r="QK187" s="103"/>
      <c r="QL187" s="102"/>
      <c r="QM187" s="102"/>
      <c r="QN187" s="102"/>
      <c r="QO187" s="127"/>
      <c r="QP187" s="103"/>
      <c r="QQ187" s="102"/>
      <c r="QR187" s="102"/>
      <c r="QS187" s="102"/>
      <c r="QT187" s="127"/>
      <c r="QU187" s="103"/>
      <c r="QV187" s="102"/>
      <c r="QW187" s="102"/>
      <c r="QX187" s="102"/>
      <c r="QY187" s="127"/>
      <c r="QZ187" s="103"/>
      <c r="RA187" s="102"/>
      <c r="RB187" s="102"/>
      <c r="RC187" s="102"/>
      <c r="RD187" s="127"/>
      <c r="RE187" s="103"/>
      <c r="RF187" s="102"/>
      <c r="RG187" s="102"/>
      <c r="RH187" s="102"/>
      <c r="RI187" s="127"/>
      <c r="RJ187" s="103"/>
      <c r="RK187" s="102"/>
      <c r="RL187" s="102"/>
      <c r="RM187" s="102"/>
      <c r="RN187" s="127"/>
      <c r="RO187" s="103"/>
      <c r="RP187" s="102"/>
      <c r="RQ187" s="102"/>
      <c r="RR187" s="102"/>
      <c r="RS187" s="127"/>
      <c r="RT187" s="103"/>
      <c r="RU187" s="102"/>
      <c r="RV187" s="102"/>
      <c r="RW187" s="102"/>
      <c r="RX187" s="127"/>
      <c r="RY187" s="103"/>
      <c r="RZ187" s="102"/>
      <c r="SA187" s="102"/>
      <c r="SB187" s="102"/>
      <c r="SC187" s="127"/>
      <c r="SD187" s="103"/>
      <c r="SE187" s="102"/>
      <c r="SF187" s="102"/>
      <c r="SG187" s="102"/>
      <c r="SH187" s="127"/>
      <c r="SI187" s="103"/>
      <c r="SJ187" s="102"/>
      <c r="SK187" s="102"/>
      <c r="SL187" s="102"/>
      <c r="SM187" s="127"/>
      <c r="SN187" s="103"/>
      <c r="SO187" s="102"/>
      <c r="SP187" s="102"/>
      <c r="SQ187" s="102"/>
      <c r="SR187" s="127"/>
      <c r="SS187" s="103"/>
      <c r="ST187" s="102"/>
      <c r="SU187" s="102"/>
      <c r="SV187" s="102"/>
      <c r="SW187" s="127"/>
    </row>
    <row r="188" spans="2:517" ht="3" customHeight="1">
      <c r="B188" s="125"/>
      <c r="C188" s="125"/>
      <c r="D188" s="125"/>
      <c r="E188" s="125"/>
      <c r="F188" s="125"/>
      <c r="G188" s="125"/>
      <c r="H188" s="125"/>
      <c r="I188" s="125"/>
      <c r="J188" s="125"/>
      <c r="K188" s="201"/>
      <c r="L188" s="1389"/>
      <c r="M188" s="220">
        <f>(3/20)*$K$2</f>
        <v>0</v>
      </c>
      <c r="N188" s="5"/>
      <c r="O188" s="1383"/>
      <c r="P188" s="1381"/>
      <c r="Q188" s="102"/>
      <c r="R188" s="128"/>
      <c r="S188" s="129"/>
      <c r="T188" s="129"/>
      <c r="U188" s="129"/>
      <c r="V188" s="130"/>
      <c r="W188" s="128"/>
      <c r="X188" s="129"/>
      <c r="Y188" s="129"/>
      <c r="Z188" s="129"/>
      <c r="AA188" s="130"/>
      <c r="AB188" s="128"/>
      <c r="AC188" s="129"/>
      <c r="AD188" s="129"/>
      <c r="AE188" s="129"/>
      <c r="AF188" s="130"/>
      <c r="AG188" s="128"/>
      <c r="AH188" s="129"/>
      <c r="AI188" s="129"/>
      <c r="AJ188" s="129"/>
      <c r="AK188" s="130"/>
      <c r="AL188" s="128"/>
      <c r="AM188" s="129"/>
      <c r="AN188" s="129"/>
      <c r="AO188" s="129"/>
      <c r="AP188" s="130"/>
      <c r="AQ188" s="128"/>
      <c r="AR188" s="129"/>
      <c r="AS188" s="129"/>
      <c r="AT188" s="129"/>
      <c r="AU188" s="130"/>
      <c r="AV188" s="128"/>
      <c r="AW188" s="129"/>
      <c r="AX188" s="129"/>
      <c r="AY188" s="129"/>
      <c r="AZ188" s="130"/>
      <c r="BA188" s="128"/>
      <c r="BB188" s="129"/>
      <c r="BC188" s="129"/>
      <c r="BD188" s="129"/>
      <c r="BE188" s="130"/>
      <c r="BF188" s="128"/>
      <c r="BG188" s="129"/>
      <c r="BH188" s="129"/>
      <c r="BI188" s="129"/>
      <c r="BJ188" s="130"/>
      <c r="BK188" s="128"/>
      <c r="BL188" s="129"/>
      <c r="BM188" s="129"/>
      <c r="BN188" s="129"/>
      <c r="BO188" s="130"/>
      <c r="BP188" s="128"/>
      <c r="BQ188" s="129"/>
      <c r="BR188" s="129"/>
      <c r="BS188" s="129"/>
      <c r="BT188" s="130"/>
      <c r="BU188" s="128"/>
      <c r="BV188" s="129"/>
      <c r="BW188" s="129"/>
      <c r="BX188" s="129"/>
      <c r="BY188" s="130"/>
      <c r="BZ188" s="128"/>
      <c r="CA188" s="129"/>
      <c r="CB188" s="129"/>
      <c r="CC188" s="129"/>
      <c r="CD188" s="130"/>
      <c r="CE188" s="128"/>
      <c r="CF188" s="129"/>
      <c r="CG188" s="129"/>
      <c r="CH188" s="129"/>
      <c r="CI188" s="130"/>
      <c r="CJ188" s="128"/>
      <c r="CK188" s="129"/>
      <c r="CL188" s="129"/>
      <c r="CM188" s="129"/>
      <c r="CN188" s="130"/>
      <c r="CO188" s="128"/>
      <c r="CP188" s="129"/>
      <c r="CQ188" s="129"/>
      <c r="CR188" s="129"/>
      <c r="CS188" s="130"/>
      <c r="CT188" s="128"/>
      <c r="CU188" s="129"/>
      <c r="CV188" s="129"/>
      <c r="CW188" s="129"/>
      <c r="CX188" s="130"/>
      <c r="CY188" s="128"/>
      <c r="CZ188" s="129"/>
      <c r="DA188" s="129"/>
      <c r="DB188" s="129"/>
      <c r="DC188" s="130"/>
      <c r="DD188" s="128"/>
      <c r="DE188" s="129"/>
      <c r="DF188" s="129"/>
      <c r="DG188" s="129"/>
      <c r="DH188" s="130"/>
      <c r="DI188" s="128"/>
      <c r="DJ188" s="129"/>
      <c r="DK188" s="129"/>
      <c r="DL188" s="129"/>
      <c r="DM188" s="130"/>
      <c r="DN188" s="128"/>
      <c r="DO188" s="129"/>
      <c r="DP188" s="129"/>
      <c r="DQ188" s="129"/>
      <c r="DR188" s="130"/>
      <c r="DS188" s="128"/>
      <c r="DT188" s="129"/>
      <c r="DU188" s="129"/>
      <c r="DV188" s="129"/>
      <c r="DW188" s="130"/>
      <c r="DX188" s="128"/>
      <c r="DY188" s="129"/>
      <c r="DZ188" s="129"/>
      <c r="EA188" s="129"/>
      <c r="EB188" s="130"/>
      <c r="EC188" s="128"/>
      <c r="ED188" s="129"/>
      <c r="EE188" s="129"/>
      <c r="EF188" s="129"/>
      <c r="EG188" s="130"/>
      <c r="EH188" s="128"/>
      <c r="EI188" s="129"/>
      <c r="EJ188" s="129"/>
      <c r="EK188" s="129"/>
      <c r="EL188" s="130"/>
      <c r="EM188" s="128"/>
      <c r="EN188" s="129"/>
      <c r="EO188" s="129"/>
      <c r="EP188" s="129"/>
      <c r="EQ188" s="130"/>
      <c r="ER188" s="128"/>
      <c r="ES188" s="129"/>
      <c r="ET188" s="129"/>
      <c r="EU188" s="129"/>
      <c r="EV188" s="130"/>
      <c r="EW188" s="128"/>
      <c r="EX188" s="129"/>
      <c r="EY188" s="129"/>
      <c r="EZ188" s="129"/>
      <c r="FA188" s="130"/>
      <c r="FB188" s="128"/>
      <c r="FC188" s="129"/>
      <c r="FD188" s="129"/>
      <c r="FE188" s="129"/>
      <c r="FF188" s="130"/>
      <c r="FG188" s="128"/>
      <c r="FH188" s="129"/>
      <c r="FI188" s="129"/>
      <c r="FJ188" s="129"/>
      <c r="FK188" s="130"/>
      <c r="FL188" s="128"/>
      <c r="FM188" s="129"/>
      <c r="FN188" s="129"/>
      <c r="FO188" s="129"/>
      <c r="FP188" s="130"/>
      <c r="FQ188" s="128"/>
      <c r="FR188" s="129"/>
      <c r="FS188" s="129"/>
      <c r="FT188" s="129"/>
      <c r="FU188" s="130"/>
      <c r="FV188" s="128"/>
      <c r="FW188" s="129"/>
      <c r="FX188" s="129"/>
      <c r="FY188" s="129"/>
      <c r="FZ188" s="130"/>
      <c r="GA188" s="128"/>
      <c r="GB188" s="129"/>
      <c r="GC188" s="129"/>
      <c r="GD188" s="129"/>
      <c r="GE188" s="130"/>
      <c r="GF188" s="128"/>
      <c r="GG188" s="129"/>
      <c r="GH188" s="129"/>
      <c r="GI188" s="129"/>
      <c r="GJ188" s="130"/>
      <c r="GK188" s="128"/>
      <c r="GL188" s="129"/>
      <c r="GM188" s="129"/>
      <c r="GN188" s="129"/>
      <c r="GO188" s="130"/>
      <c r="GP188" s="128"/>
      <c r="GQ188" s="129"/>
      <c r="GR188" s="129"/>
      <c r="GS188" s="129"/>
      <c r="GT188" s="130"/>
      <c r="GU188" s="128"/>
      <c r="GV188" s="129"/>
      <c r="GW188" s="129"/>
      <c r="GX188" s="129"/>
      <c r="GY188" s="130"/>
      <c r="GZ188" s="128"/>
      <c r="HA188" s="129"/>
      <c r="HB188" s="129"/>
      <c r="HC188" s="129"/>
      <c r="HD188" s="130"/>
      <c r="HE188" s="128"/>
      <c r="HF188" s="129"/>
      <c r="HG188" s="129"/>
      <c r="HH188" s="129"/>
      <c r="HI188" s="130"/>
      <c r="HJ188" s="128"/>
      <c r="HK188" s="129"/>
      <c r="HL188" s="129"/>
      <c r="HM188" s="129"/>
      <c r="HN188" s="130"/>
      <c r="HO188" s="128"/>
      <c r="HP188" s="129"/>
      <c r="HQ188" s="129"/>
      <c r="HR188" s="129"/>
      <c r="HS188" s="130"/>
      <c r="HT188" s="128"/>
      <c r="HU188" s="129"/>
      <c r="HV188" s="129"/>
      <c r="HW188" s="129"/>
      <c r="HX188" s="130"/>
      <c r="HY188" s="128"/>
      <c r="HZ188" s="129"/>
      <c r="IA188" s="129"/>
      <c r="IB188" s="129"/>
      <c r="IC188" s="130"/>
      <c r="ID188" s="128"/>
      <c r="IE188" s="129"/>
      <c r="IF188" s="129"/>
      <c r="IG188" s="129"/>
      <c r="IH188" s="130"/>
      <c r="II188" s="128"/>
      <c r="IJ188" s="129"/>
      <c r="IK188" s="129"/>
      <c r="IL188" s="129"/>
      <c r="IM188" s="130"/>
      <c r="IN188" s="128"/>
      <c r="IO188" s="129"/>
      <c r="IP188" s="129"/>
      <c r="IQ188" s="129"/>
      <c r="IR188" s="130"/>
      <c r="IS188" s="128"/>
      <c r="IT188" s="129"/>
      <c r="IU188" s="129"/>
      <c r="IV188" s="129"/>
      <c r="IW188" s="130"/>
      <c r="IX188" s="128"/>
      <c r="IY188" s="129"/>
      <c r="IZ188" s="129"/>
      <c r="JA188" s="129"/>
      <c r="JB188" s="130"/>
      <c r="JC188" s="128"/>
      <c r="JD188" s="129"/>
      <c r="JE188" s="129"/>
      <c r="JF188" s="129"/>
      <c r="JG188" s="130"/>
      <c r="JH188" s="128"/>
      <c r="JI188" s="129"/>
      <c r="JJ188" s="129"/>
      <c r="JK188" s="129"/>
      <c r="JL188" s="130"/>
      <c r="JM188" s="128"/>
      <c r="JN188" s="129"/>
      <c r="JO188" s="129"/>
      <c r="JP188" s="129"/>
      <c r="JQ188" s="130"/>
      <c r="JR188" s="128"/>
      <c r="JS188" s="129"/>
      <c r="JT188" s="129"/>
      <c r="JU188" s="129"/>
      <c r="JV188" s="130"/>
      <c r="JW188" s="128"/>
      <c r="JX188" s="129"/>
      <c r="JY188" s="129"/>
      <c r="JZ188" s="129"/>
      <c r="KA188" s="130"/>
      <c r="KB188" s="128"/>
      <c r="KC188" s="129"/>
      <c r="KD188" s="129"/>
      <c r="KE188" s="129"/>
      <c r="KF188" s="130"/>
      <c r="KG188" s="128"/>
      <c r="KH188" s="129"/>
      <c r="KI188" s="129"/>
      <c r="KJ188" s="129"/>
      <c r="KK188" s="130"/>
      <c r="KL188" s="128"/>
      <c r="KM188" s="129"/>
      <c r="KN188" s="129"/>
      <c r="KO188" s="129"/>
      <c r="KP188" s="130"/>
      <c r="KQ188" s="128"/>
      <c r="KR188" s="129"/>
      <c r="KS188" s="129"/>
      <c r="KT188" s="129"/>
      <c r="KU188" s="130"/>
      <c r="KV188" s="128"/>
      <c r="KW188" s="129"/>
      <c r="KX188" s="129"/>
      <c r="KY188" s="129"/>
      <c r="KZ188" s="130"/>
      <c r="LA188" s="128"/>
      <c r="LB188" s="129"/>
      <c r="LC188" s="129"/>
      <c r="LD188" s="129"/>
      <c r="LE188" s="130"/>
      <c r="LF188" s="128"/>
      <c r="LG188" s="129"/>
      <c r="LH188" s="129"/>
      <c r="LI188" s="129"/>
      <c r="LJ188" s="130"/>
      <c r="LK188" s="128"/>
      <c r="LL188" s="129"/>
      <c r="LM188" s="129"/>
      <c r="LN188" s="129"/>
      <c r="LO188" s="130"/>
      <c r="LP188" s="128"/>
      <c r="LQ188" s="129"/>
      <c r="LR188" s="129"/>
      <c r="LS188" s="129"/>
      <c r="LT188" s="130"/>
      <c r="LU188" s="128"/>
      <c r="LV188" s="129"/>
      <c r="LW188" s="129"/>
      <c r="LX188" s="129"/>
      <c r="LY188" s="130"/>
      <c r="LZ188" s="128"/>
      <c r="MA188" s="129"/>
      <c r="MB188" s="129"/>
      <c r="MC188" s="129"/>
      <c r="MD188" s="130"/>
      <c r="ME188" s="128"/>
      <c r="MF188" s="129"/>
      <c r="MG188" s="129"/>
      <c r="MH188" s="129"/>
      <c r="MI188" s="130"/>
      <c r="MJ188" s="128"/>
      <c r="MK188" s="129"/>
      <c r="ML188" s="129"/>
      <c r="MM188" s="129"/>
      <c r="MN188" s="130"/>
      <c r="MO188" s="128"/>
      <c r="MP188" s="129"/>
      <c r="MQ188" s="129"/>
      <c r="MR188" s="129"/>
      <c r="MS188" s="130"/>
      <c r="MT188" s="128"/>
      <c r="MU188" s="129"/>
      <c r="MV188" s="129"/>
      <c r="MW188" s="129"/>
      <c r="MX188" s="130"/>
      <c r="MY188" s="128"/>
      <c r="MZ188" s="129"/>
      <c r="NA188" s="129"/>
      <c r="NB188" s="129"/>
      <c r="NC188" s="130"/>
      <c r="ND188" s="128"/>
      <c r="NE188" s="129"/>
      <c r="NF188" s="129"/>
      <c r="NG188" s="129"/>
      <c r="NH188" s="130"/>
      <c r="NI188" s="128"/>
      <c r="NJ188" s="129"/>
      <c r="NK188" s="129"/>
      <c r="NL188" s="129"/>
      <c r="NM188" s="130"/>
      <c r="NN188" s="128"/>
      <c r="NO188" s="129"/>
      <c r="NP188" s="129"/>
      <c r="NQ188" s="129"/>
      <c r="NR188" s="130"/>
      <c r="NS188" s="128"/>
      <c r="NT188" s="129"/>
      <c r="NU188" s="129"/>
      <c r="NV188" s="129"/>
      <c r="NW188" s="130"/>
      <c r="NX188" s="128"/>
      <c r="NY188" s="129"/>
      <c r="NZ188" s="129"/>
      <c r="OA188" s="129"/>
      <c r="OB188" s="130"/>
      <c r="OC188" s="128"/>
      <c r="OD188" s="129"/>
      <c r="OE188" s="129"/>
      <c r="OF188" s="129"/>
      <c r="OG188" s="130"/>
      <c r="OH188" s="128"/>
      <c r="OI188" s="129"/>
      <c r="OJ188" s="129"/>
      <c r="OK188" s="129"/>
      <c r="OL188" s="130"/>
      <c r="OM188" s="128"/>
      <c r="ON188" s="129"/>
      <c r="OO188" s="129"/>
      <c r="OP188" s="129"/>
      <c r="OQ188" s="130"/>
      <c r="OR188" s="128"/>
      <c r="OS188" s="129"/>
      <c r="OT188" s="129"/>
      <c r="OU188" s="129"/>
      <c r="OV188" s="130"/>
      <c r="OW188" s="128"/>
      <c r="OX188" s="129"/>
      <c r="OY188" s="129"/>
      <c r="OZ188" s="129"/>
      <c r="PA188" s="130"/>
      <c r="PB188" s="128"/>
      <c r="PC188" s="129"/>
      <c r="PD188" s="129"/>
      <c r="PE188" s="129"/>
      <c r="PF188" s="130"/>
      <c r="PG188" s="128"/>
      <c r="PH188" s="129"/>
      <c r="PI188" s="129"/>
      <c r="PJ188" s="129"/>
      <c r="PK188" s="130"/>
      <c r="PL188" s="128"/>
      <c r="PM188" s="129"/>
      <c r="PN188" s="129"/>
      <c r="PO188" s="129"/>
      <c r="PP188" s="130"/>
      <c r="PQ188" s="128"/>
      <c r="PR188" s="129"/>
      <c r="PS188" s="129"/>
      <c r="PT188" s="129"/>
      <c r="PU188" s="130"/>
      <c r="PV188" s="128"/>
      <c r="PW188" s="129"/>
      <c r="PX188" s="129"/>
      <c r="PY188" s="129"/>
      <c r="PZ188" s="130"/>
      <c r="QA188" s="128"/>
      <c r="QB188" s="129"/>
      <c r="QC188" s="129"/>
      <c r="QD188" s="129"/>
      <c r="QE188" s="130"/>
      <c r="QF188" s="128"/>
      <c r="QG188" s="129"/>
      <c r="QH188" s="129"/>
      <c r="QI188" s="129"/>
      <c r="QJ188" s="130"/>
      <c r="QK188" s="128"/>
      <c r="QL188" s="129"/>
      <c r="QM188" s="129"/>
      <c r="QN188" s="129"/>
      <c r="QO188" s="130"/>
      <c r="QP188" s="128"/>
      <c r="QQ188" s="129"/>
      <c r="QR188" s="129"/>
      <c r="QS188" s="129"/>
      <c r="QT188" s="130"/>
      <c r="QU188" s="128"/>
      <c r="QV188" s="129"/>
      <c r="QW188" s="129"/>
      <c r="QX188" s="129"/>
      <c r="QY188" s="130"/>
      <c r="QZ188" s="128"/>
      <c r="RA188" s="129"/>
      <c r="RB188" s="129"/>
      <c r="RC188" s="129"/>
      <c r="RD188" s="130"/>
      <c r="RE188" s="128"/>
      <c r="RF188" s="129"/>
      <c r="RG188" s="129"/>
      <c r="RH188" s="129"/>
      <c r="RI188" s="130"/>
      <c r="RJ188" s="128"/>
      <c r="RK188" s="129"/>
      <c r="RL188" s="129"/>
      <c r="RM188" s="129"/>
      <c r="RN188" s="130"/>
      <c r="RO188" s="128"/>
      <c r="RP188" s="129"/>
      <c r="RQ188" s="129"/>
      <c r="RR188" s="129"/>
      <c r="RS188" s="130"/>
      <c r="RT188" s="128"/>
      <c r="RU188" s="129"/>
      <c r="RV188" s="129"/>
      <c r="RW188" s="129"/>
      <c r="RX188" s="130"/>
      <c r="RY188" s="128"/>
      <c r="RZ188" s="129"/>
      <c r="SA188" s="129"/>
      <c r="SB188" s="129"/>
      <c r="SC188" s="130"/>
      <c r="SD188" s="128"/>
      <c r="SE188" s="129"/>
      <c r="SF188" s="129"/>
      <c r="SG188" s="129"/>
      <c r="SH188" s="130"/>
      <c r="SI188" s="128"/>
      <c r="SJ188" s="129"/>
      <c r="SK188" s="129"/>
      <c r="SL188" s="129"/>
      <c r="SM188" s="130"/>
      <c r="SN188" s="128"/>
      <c r="SO188" s="129"/>
      <c r="SP188" s="129"/>
      <c r="SQ188" s="129"/>
      <c r="SR188" s="130"/>
      <c r="SS188" s="128"/>
      <c r="ST188" s="129"/>
      <c r="SU188" s="129"/>
      <c r="SV188" s="129"/>
      <c r="SW188" s="130"/>
    </row>
    <row r="189" spans="2:517" ht="3" customHeight="1">
      <c r="B189" s="125"/>
      <c r="C189" s="125"/>
      <c r="D189" s="125"/>
      <c r="E189" s="125"/>
      <c r="F189" s="125"/>
      <c r="G189" s="125"/>
      <c r="H189" s="125"/>
      <c r="I189" s="125"/>
      <c r="J189" s="125"/>
      <c r="K189" s="201"/>
      <c r="L189" s="1389"/>
      <c r="M189" s="220">
        <f>(2/20)*$K$2</f>
        <v>0</v>
      </c>
      <c r="N189" s="5"/>
      <c r="O189" s="1383"/>
      <c r="P189" s="1381">
        <f>IFERROR(M189,0)</f>
        <v>0</v>
      </c>
      <c r="Q189" s="104"/>
      <c r="R189" s="103"/>
      <c r="S189" s="102"/>
      <c r="T189" s="102"/>
      <c r="U189" s="102"/>
      <c r="V189" s="127"/>
      <c r="W189" s="103"/>
      <c r="X189" s="102"/>
      <c r="Y189" s="102"/>
      <c r="Z189" s="102"/>
      <c r="AA189" s="127"/>
      <c r="AB189" s="103"/>
      <c r="AC189" s="102"/>
      <c r="AD189" s="102"/>
      <c r="AE189" s="102"/>
      <c r="AF189" s="127"/>
      <c r="AG189" s="103"/>
      <c r="AH189" s="102"/>
      <c r="AI189" s="102"/>
      <c r="AJ189" s="102"/>
      <c r="AK189" s="127"/>
      <c r="AL189" s="103"/>
      <c r="AM189" s="102"/>
      <c r="AN189" s="102"/>
      <c r="AO189" s="102"/>
      <c r="AP189" s="127"/>
      <c r="AQ189" s="103"/>
      <c r="AR189" s="102"/>
      <c r="AS189" s="102"/>
      <c r="AT189" s="102"/>
      <c r="AU189" s="127"/>
      <c r="AV189" s="103"/>
      <c r="AW189" s="102"/>
      <c r="AX189" s="102"/>
      <c r="AY189" s="102"/>
      <c r="AZ189" s="127"/>
      <c r="BA189" s="103"/>
      <c r="BB189" s="102"/>
      <c r="BC189" s="102"/>
      <c r="BD189" s="102"/>
      <c r="BE189" s="127"/>
      <c r="BF189" s="103"/>
      <c r="BG189" s="102"/>
      <c r="BH189" s="102"/>
      <c r="BI189" s="102"/>
      <c r="BJ189" s="127"/>
      <c r="BK189" s="103"/>
      <c r="BL189" s="102"/>
      <c r="BM189" s="102"/>
      <c r="BN189" s="102"/>
      <c r="BO189" s="127"/>
      <c r="BP189" s="103"/>
      <c r="BQ189" s="102"/>
      <c r="BR189" s="102"/>
      <c r="BS189" s="102"/>
      <c r="BT189" s="127"/>
      <c r="BU189" s="103"/>
      <c r="BV189" s="102"/>
      <c r="BW189" s="102"/>
      <c r="BX189" s="102"/>
      <c r="BY189" s="127"/>
      <c r="BZ189" s="103"/>
      <c r="CA189" s="102"/>
      <c r="CB189" s="102"/>
      <c r="CC189" s="102"/>
      <c r="CD189" s="127"/>
      <c r="CE189" s="103"/>
      <c r="CF189" s="102"/>
      <c r="CG189" s="102"/>
      <c r="CH189" s="102"/>
      <c r="CI189" s="127"/>
      <c r="CJ189" s="103"/>
      <c r="CK189" s="102"/>
      <c r="CL189" s="102"/>
      <c r="CM189" s="102"/>
      <c r="CN189" s="127"/>
      <c r="CO189" s="103"/>
      <c r="CP189" s="102"/>
      <c r="CQ189" s="102"/>
      <c r="CR189" s="102"/>
      <c r="CS189" s="127"/>
      <c r="CT189" s="103"/>
      <c r="CU189" s="102"/>
      <c r="CV189" s="102"/>
      <c r="CW189" s="102"/>
      <c r="CX189" s="127"/>
      <c r="CY189" s="103"/>
      <c r="CZ189" s="102"/>
      <c r="DA189" s="102"/>
      <c r="DB189" s="102"/>
      <c r="DC189" s="127"/>
      <c r="DD189" s="103"/>
      <c r="DE189" s="102"/>
      <c r="DF189" s="102"/>
      <c r="DG189" s="102"/>
      <c r="DH189" s="127"/>
      <c r="DI189" s="103"/>
      <c r="DJ189" s="102"/>
      <c r="DK189" s="102"/>
      <c r="DL189" s="102"/>
      <c r="DM189" s="127"/>
      <c r="DN189" s="103"/>
      <c r="DO189" s="102"/>
      <c r="DP189" s="102"/>
      <c r="DQ189" s="102"/>
      <c r="DR189" s="127"/>
      <c r="DS189" s="103"/>
      <c r="DT189" s="102"/>
      <c r="DU189" s="102"/>
      <c r="DV189" s="102"/>
      <c r="DW189" s="127"/>
      <c r="DX189" s="103"/>
      <c r="DY189" s="102"/>
      <c r="DZ189" s="102"/>
      <c r="EA189" s="102"/>
      <c r="EB189" s="127"/>
      <c r="EC189" s="103"/>
      <c r="ED189" s="102"/>
      <c r="EE189" s="102"/>
      <c r="EF189" s="102"/>
      <c r="EG189" s="127"/>
      <c r="EH189" s="103"/>
      <c r="EI189" s="102"/>
      <c r="EJ189" s="102"/>
      <c r="EK189" s="102"/>
      <c r="EL189" s="127"/>
      <c r="EM189" s="103"/>
      <c r="EN189" s="102"/>
      <c r="EO189" s="102"/>
      <c r="EP189" s="102"/>
      <c r="EQ189" s="127"/>
      <c r="ER189" s="103"/>
      <c r="ES189" s="102"/>
      <c r="ET189" s="102"/>
      <c r="EU189" s="102"/>
      <c r="EV189" s="127"/>
      <c r="EW189" s="103"/>
      <c r="EX189" s="102"/>
      <c r="EY189" s="102"/>
      <c r="EZ189" s="102"/>
      <c r="FA189" s="127"/>
      <c r="FB189" s="103"/>
      <c r="FC189" s="102"/>
      <c r="FD189" s="102"/>
      <c r="FE189" s="102"/>
      <c r="FF189" s="127"/>
      <c r="FG189" s="103"/>
      <c r="FH189" s="102"/>
      <c r="FI189" s="102"/>
      <c r="FJ189" s="102"/>
      <c r="FK189" s="127"/>
      <c r="FL189" s="103"/>
      <c r="FM189" s="102"/>
      <c r="FN189" s="102"/>
      <c r="FO189" s="102"/>
      <c r="FP189" s="127"/>
      <c r="FQ189" s="103"/>
      <c r="FR189" s="102"/>
      <c r="FS189" s="102"/>
      <c r="FT189" s="102"/>
      <c r="FU189" s="127"/>
      <c r="FV189" s="103"/>
      <c r="FW189" s="102"/>
      <c r="FX189" s="102"/>
      <c r="FY189" s="102"/>
      <c r="FZ189" s="127"/>
      <c r="GA189" s="103"/>
      <c r="GB189" s="102"/>
      <c r="GC189" s="102"/>
      <c r="GD189" s="102"/>
      <c r="GE189" s="127"/>
      <c r="GF189" s="103"/>
      <c r="GG189" s="102"/>
      <c r="GH189" s="102"/>
      <c r="GI189" s="102"/>
      <c r="GJ189" s="127"/>
      <c r="GK189" s="103"/>
      <c r="GL189" s="102"/>
      <c r="GM189" s="102"/>
      <c r="GN189" s="102"/>
      <c r="GO189" s="127"/>
      <c r="GP189" s="103"/>
      <c r="GQ189" s="102"/>
      <c r="GR189" s="102"/>
      <c r="GS189" s="102"/>
      <c r="GT189" s="127"/>
      <c r="GU189" s="103"/>
      <c r="GV189" s="102"/>
      <c r="GW189" s="102"/>
      <c r="GX189" s="102"/>
      <c r="GY189" s="127"/>
      <c r="GZ189" s="103"/>
      <c r="HA189" s="102"/>
      <c r="HB189" s="102"/>
      <c r="HC189" s="102"/>
      <c r="HD189" s="127"/>
      <c r="HE189" s="103"/>
      <c r="HF189" s="102"/>
      <c r="HG189" s="102"/>
      <c r="HH189" s="102"/>
      <c r="HI189" s="127"/>
      <c r="HJ189" s="103"/>
      <c r="HK189" s="102"/>
      <c r="HL189" s="102"/>
      <c r="HM189" s="102"/>
      <c r="HN189" s="127"/>
      <c r="HO189" s="103"/>
      <c r="HP189" s="102"/>
      <c r="HQ189" s="102"/>
      <c r="HR189" s="102"/>
      <c r="HS189" s="127"/>
      <c r="HT189" s="103"/>
      <c r="HU189" s="102"/>
      <c r="HV189" s="102"/>
      <c r="HW189" s="102"/>
      <c r="HX189" s="127"/>
      <c r="HY189" s="103"/>
      <c r="HZ189" s="102"/>
      <c r="IA189" s="102"/>
      <c r="IB189" s="102"/>
      <c r="IC189" s="127"/>
      <c r="ID189" s="103"/>
      <c r="IE189" s="102"/>
      <c r="IF189" s="102"/>
      <c r="IG189" s="102"/>
      <c r="IH189" s="127"/>
      <c r="II189" s="103"/>
      <c r="IJ189" s="102"/>
      <c r="IK189" s="102"/>
      <c r="IL189" s="102"/>
      <c r="IM189" s="127"/>
      <c r="IN189" s="103"/>
      <c r="IO189" s="102"/>
      <c r="IP189" s="102"/>
      <c r="IQ189" s="102"/>
      <c r="IR189" s="127"/>
      <c r="IS189" s="103"/>
      <c r="IT189" s="102"/>
      <c r="IU189" s="102"/>
      <c r="IV189" s="102"/>
      <c r="IW189" s="127"/>
      <c r="IX189" s="103"/>
      <c r="IY189" s="102"/>
      <c r="IZ189" s="102"/>
      <c r="JA189" s="102"/>
      <c r="JB189" s="127"/>
      <c r="JC189" s="103"/>
      <c r="JD189" s="102"/>
      <c r="JE189" s="102"/>
      <c r="JF189" s="102"/>
      <c r="JG189" s="127"/>
      <c r="JH189" s="103"/>
      <c r="JI189" s="102"/>
      <c r="JJ189" s="102"/>
      <c r="JK189" s="102"/>
      <c r="JL189" s="127"/>
      <c r="JM189" s="103"/>
      <c r="JN189" s="102"/>
      <c r="JO189" s="102"/>
      <c r="JP189" s="102"/>
      <c r="JQ189" s="127"/>
      <c r="JR189" s="103"/>
      <c r="JS189" s="102"/>
      <c r="JT189" s="102"/>
      <c r="JU189" s="102"/>
      <c r="JV189" s="127"/>
      <c r="JW189" s="103"/>
      <c r="JX189" s="102"/>
      <c r="JY189" s="102"/>
      <c r="JZ189" s="102"/>
      <c r="KA189" s="127"/>
      <c r="KB189" s="103"/>
      <c r="KC189" s="102"/>
      <c r="KD189" s="102"/>
      <c r="KE189" s="102"/>
      <c r="KF189" s="127"/>
      <c r="KG189" s="103"/>
      <c r="KH189" s="102"/>
      <c r="KI189" s="102"/>
      <c r="KJ189" s="102"/>
      <c r="KK189" s="127"/>
      <c r="KL189" s="103"/>
      <c r="KM189" s="102"/>
      <c r="KN189" s="102"/>
      <c r="KO189" s="102"/>
      <c r="KP189" s="127"/>
      <c r="KQ189" s="103"/>
      <c r="KR189" s="102"/>
      <c r="KS189" s="102"/>
      <c r="KT189" s="102"/>
      <c r="KU189" s="127"/>
      <c r="KV189" s="103"/>
      <c r="KW189" s="102"/>
      <c r="KX189" s="102"/>
      <c r="KY189" s="102"/>
      <c r="KZ189" s="127"/>
      <c r="LA189" s="103"/>
      <c r="LB189" s="102"/>
      <c r="LC189" s="102"/>
      <c r="LD189" s="102"/>
      <c r="LE189" s="127"/>
      <c r="LF189" s="103"/>
      <c r="LG189" s="102"/>
      <c r="LH189" s="102"/>
      <c r="LI189" s="102"/>
      <c r="LJ189" s="127"/>
      <c r="LK189" s="103"/>
      <c r="LL189" s="102"/>
      <c r="LM189" s="102"/>
      <c r="LN189" s="102"/>
      <c r="LO189" s="127"/>
      <c r="LP189" s="103"/>
      <c r="LQ189" s="102"/>
      <c r="LR189" s="102"/>
      <c r="LS189" s="102"/>
      <c r="LT189" s="127"/>
      <c r="LU189" s="103"/>
      <c r="LV189" s="102"/>
      <c r="LW189" s="102"/>
      <c r="LX189" s="102"/>
      <c r="LY189" s="127"/>
      <c r="LZ189" s="103"/>
      <c r="MA189" s="102"/>
      <c r="MB189" s="102"/>
      <c r="MC189" s="102"/>
      <c r="MD189" s="127"/>
      <c r="ME189" s="103"/>
      <c r="MF189" s="102"/>
      <c r="MG189" s="102"/>
      <c r="MH189" s="102"/>
      <c r="MI189" s="127"/>
      <c r="MJ189" s="103"/>
      <c r="MK189" s="102"/>
      <c r="ML189" s="102"/>
      <c r="MM189" s="102"/>
      <c r="MN189" s="127"/>
      <c r="MO189" s="103"/>
      <c r="MP189" s="102"/>
      <c r="MQ189" s="102"/>
      <c r="MR189" s="102"/>
      <c r="MS189" s="127"/>
      <c r="MT189" s="103"/>
      <c r="MU189" s="102"/>
      <c r="MV189" s="102"/>
      <c r="MW189" s="102"/>
      <c r="MX189" s="127"/>
      <c r="MY189" s="103"/>
      <c r="MZ189" s="102"/>
      <c r="NA189" s="102"/>
      <c r="NB189" s="102"/>
      <c r="NC189" s="127"/>
      <c r="ND189" s="103"/>
      <c r="NE189" s="102"/>
      <c r="NF189" s="102"/>
      <c r="NG189" s="102"/>
      <c r="NH189" s="127"/>
      <c r="NI189" s="103"/>
      <c r="NJ189" s="102"/>
      <c r="NK189" s="102"/>
      <c r="NL189" s="102"/>
      <c r="NM189" s="127"/>
      <c r="NN189" s="103"/>
      <c r="NO189" s="102"/>
      <c r="NP189" s="102"/>
      <c r="NQ189" s="102"/>
      <c r="NR189" s="127"/>
      <c r="NS189" s="103"/>
      <c r="NT189" s="102"/>
      <c r="NU189" s="102"/>
      <c r="NV189" s="102"/>
      <c r="NW189" s="127"/>
      <c r="NX189" s="103"/>
      <c r="NY189" s="102"/>
      <c r="NZ189" s="102"/>
      <c r="OA189" s="102"/>
      <c r="OB189" s="127"/>
      <c r="OC189" s="103"/>
      <c r="OD189" s="102"/>
      <c r="OE189" s="102"/>
      <c r="OF189" s="102"/>
      <c r="OG189" s="127"/>
      <c r="OH189" s="103"/>
      <c r="OI189" s="102"/>
      <c r="OJ189" s="102"/>
      <c r="OK189" s="102"/>
      <c r="OL189" s="127"/>
      <c r="OM189" s="103"/>
      <c r="ON189" s="102"/>
      <c r="OO189" s="102"/>
      <c r="OP189" s="102"/>
      <c r="OQ189" s="127"/>
      <c r="OR189" s="103"/>
      <c r="OS189" s="102"/>
      <c r="OT189" s="102"/>
      <c r="OU189" s="102"/>
      <c r="OV189" s="127"/>
      <c r="OW189" s="103"/>
      <c r="OX189" s="102"/>
      <c r="OY189" s="102"/>
      <c r="OZ189" s="102"/>
      <c r="PA189" s="127"/>
      <c r="PB189" s="103"/>
      <c r="PC189" s="102"/>
      <c r="PD189" s="102"/>
      <c r="PE189" s="102"/>
      <c r="PF189" s="127"/>
      <c r="PG189" s="103"/>
      <c r="PH189" s="102"/>
      <c r="PI189" s="102"/>
      <c r="PJ189" s="102"/>
      <c r="PK189" s="127"/>
      <c r="PL189" s="103"/>
      <c r="PM189" s="102"/>
      <c r="PN189" s="102"/>
      <c r="PO189" s="102"/>
      <c r="PP189" s="127"/>
      <c r="PQ189" s="103"/>
      <c r="PR189" s="102"/>
      <c r="PS189" s="102"/>
      <c r="PT189" s="102"/>
      <c r="PU189" s="127"/>
      <c r="PV189" s="103"/>
      <c r="PW189" s="102"/>
      <c r="PX189" s="102"/>
      <c r="PY189" s="102"/>
      <c r="PZ189" s="127"/>
      <c r="QA189" s="103"/>
      <c r="QB189" s="102"/>
      <c r="QC189" s="102"/>
      <c r="QD189" s="102"/>
      <c r="QE189" s="127"/>
      <c r="QF189" s="103"/>
      <c r="QG189" s="102"/>
      <c r="QH189" s="102"/>
      <c r="QI189" s="102"/>
      <c r="QJ189" s="127"/>
      <c r="QK189" s="103"/>
      <c r="QL189" s="102"/>
      <c r="QM189" s="102"/>
      <c r="QN189" s="102"/>
      <c r="QO189" s="127"/>
      <c r="QP189" s="103"/>
      <c r="QQ189" s="102"/>
      <c r="QR189" s="102"/>
      <c r="QS189" s="102"/>
      <c r="QT189" s="127"/>
      <c r="QU189" s="103"/>
      <c r="QV189" s="102"/>
      <c r="QW189" s="102"/>
      <c r="QX189" s="102"/>
      <c r="QY189" s="127"/>
      <c r="QZ189" s="103"/>
      <c r="RA189" s="102"/>
      <c r="RB189" s="102"/>
      <c r="RC189" s="102"/>
      <c r="RD189" s="127"/>
      <c r="RE189" s="103"/>
      <c r="RF189" s="102"/>
      <c r="RG189" s="102"/>
      <c r="RH189" s="102"/>
      <c r="RI189" s="127"/>
      <c r="RJ189" s="103"/>
      <c r="RK189" s="102"/>
      <c r="RL189" s="102"/>
      <c r="RM189" s="102"/>
      <c r="RN189" s="127"/>
      <c r="RO189" s="103"/>
      <c r="RP189" s="102"/>
      <c r="RQ189" s="102"/>
      <c r="RR189" s="102"/>
      <c r="RS189" s="127"/>
      <c r="RT189" s="103"/>
      <c r="RU189" s="102"/>
      <c r="RV189" s="102"/>
      <c r="RW189" s="102"/>
      <c r="RX189" s="127"/>
      <c r="RY189" s="103"/>
      <c r="RZ189" s="102"/>
      <c r="SA189" s="102"/>
      <c r="SB189" s="102"/>
      <c r="SC189" s="127"/>
      <c r="SD189" s="103"/>
      <c r="SE189" s="102"/>
      <c r="SF189" s="102"/>
      <c r="SG189" s="102"/>
      <c r="SH189" s="127"/>
      <c r="SI189" s="103"/>
      <c r="SJ189" s="102"/>
      <c r="SK189" s="102"/>
      <c r="SL189" s="102"/>
      <c r="SM189" s="127"/>
      <c r="SN189" s="103"/>
      <c r="SO189" s="102"/>
      <c r="SP189" s="102"/>
      <c r="SQ189" s="102"/>
      <c r="SR189" s="127"/>
      <c r="SS189" s="103"/>
      <c r="ST189" s="102"/>
      <c r="SU189" s="102"/>
      <c r="SV189" s="102"/>
      <c r="SW189" s="127"/>
    </row>
    <row r="190" spans="2:517" ht="3" customHeight="1">
      <c r="B190" s="125"/>
      <c r="C190" s="125"/>
      <c r="D190" s="125"/>
      <c r="E190" s="125"/>
      <c r="F190" s="125"/>
      <c r="G190" s="125"/>
      <c r="H190" s="125"/>
      <c r="I190" s="125"/>
      <c r="J190" s="125"/>
      <c r="K190" s="201"/>
      <c r="L190" s="1389"/>
      <c r="M190" s="220">
        <f>(1/20)*$K$2</f>
        <v>0</v>
      </c>
      <c r="N190" s="5"/>
      <c r="O190" s="1383"/>
      <c r="P190" s="1381"/>
      <c r="Q190" s="102"/>
      <c r="R190" s="103"/>
      <c r="S190" s="102"/>
      <c r="T190" s="102"/>
      <c r="U190" s="102"/>
      <c r="V190" s="127"/>
      <c r="W190" s="103"/>
      <c r="X190" s="102"/>
      <c r="Y190" s="102"/>
      <c r="Z190" s="102"/>
      <c r="AA190" s="127"/>
      <c r="AB190" s="103"/>
      <c r="AC190" s="102"/>
      <c r="AD190" s="102"/>
      <c r="AE190" s="102"/>
      <c r="AF190" s="127"/>
      <c r="AG190" s="103"/>
      <c r="AH190" s="102"/>
      <c r="AI190" s="102"/>
      <c r="AJ190" s="102"/>
      <c r="AK190" s="127"/>
      <c r="AL190" s="103"/>
      <c r="AM190" s="102"/>
      <c r="AN190" s="102"/>
      <c r="AO190" s="102"/>
      <c r="AP190" s="127"/>
      <c r="AQ190" s="103"/>
      <c r="AR190" s="102"/>
      <c r="AS190" s="102"/>
      <c r="AT190" s="102"/>
      <c r="AU190" s="127"/>
      <c r="AV190" s="103"/>
      <c r="AW190" s="102"/>
      <c r="AX190" s="102"/>
      <c r="AY190" s="102"/>
      <c r="AZ190" s="127"/>
      <c r="BA190" s="103"/>
      <c r="BB190" s="102"/>
      <c r="BC190" s="102"/>
      <c r="BD190" s="102"/>
      <c r="BE190" s="127"/>
      <c r="BF190" s="103"/>
      <c r="BG190" s="102"/>
      <c r="BH190" s="102"/>
      <c r="BI190" s="102"/>
      <c r="BJ190" s="127"/>
      <c r="BK190" s="103"/>
      <c r="BL190" s="102"/>
      <c r="BM190" s="102"/>
      <c r="BN190" s="102"/>
      <c r="BO190" s="127"/>
      <c r="BP190" s="103"/>
      <c r="BQ190" s="102"/>
      <c r="BR190" s="102"/>
      <c r="BS190" s="102"/>
      <c r="BT190" s="127"/>
      <c r="BU190" s="103"/>
      <c r="BV190" s="102"/>
      <c r="BW190" s="102"/>
      <c r="BX190" s="102"/>
      <c r="BY190" s="127"/>
      <c r="BZ190" s="103"/>
      <c r="CA190" s="102"/>
      <c r="CB190" s="102"/>
      <c r="CC190" s="102"/>
      <c r="CD190" s="127"/>
      <c r="CE190" s="103"/>
      <c r="CF190" s="102"/>
      <c r="CG190" s="102"/>
      <c r="CH190" s="102"/>
      <c r="CI190" s="127"/>
      <c r="CJ190" s="103"/>
      <c r="CK190" s="102"/>
      <c r="CL190" s="102"/>
      <c r="CM190" s="102"/>
      <c r="CN190" s="127"/>
      <c r="CO190" s="103"/>
      <c r="CP190" s="102"/>
      <c r="CQ190" s="102"/>
      <c r="CR190" s="102"/>
      <c r="CS190" s="127"/>
      <c r="CT190" s="103"/>
      <c r="CU190" s="102"/>
      <c r="CV190" s="102"/>
      <c r="CW190" s="102"/>
      <c r="CX190" s="127"/>
      <c r="CY190" s="103"/>
      <c r="CZ190" s="102"/>
      <c r="DA190" s="102"/>
      <c r="DB190" s="102"/>
      <c r="DC190" s="127"/>
      <c r="DD190" s="103"/>
      <c r="DE190" s="102"/>
      <c r="DF190" s="102"/>
      <c r="DG190" s="102"/>
      <c r="DH190" s="127"/>
      <c r="DI190" s="103"/>
      <c r="DJ190" s="102"/>
      <c r="DK190" s="102"/>
      <c r="DL190" s="102"/>
      <c r="DM190" s="127"/>
      <c r="DN190" s="103"/>
      <c r="DO190" s="102"/>
      <c r="DP190" s="102"/>
      <c r="DQ190" s="102"/>
      <c r="DR190" s="127"/>
      <c r="DS190" s="103"/>
      <c r="DT190" s="102"/>
      <c r="DU190" s="102"/>
      <c r="DV190" s="102"/>
      <c r="DW190" s="127"/>
      <c r="DX190" s="103"/>
      <c r="DY190" s="102"/>
      <c r="DZ190" s="102"/>
      <c r="EA190" s="102"/>
      <c r="EB190" s="127"/>
      <c r="EC190" s="103"/>
      <c r="ED190" s="102"/>
      <c r="EE190" s="102"/>
      <c r="EF190" s="102"/>
      <c r="EG190" s="127"/>
      <c r="EH190" s="103"/>
      <c r="EI190" s="102"/>
      <c r="EJ190" s="102"/>
      <c r="EK190" s="102"/>
      <c r="EL190" s="127"/>
      <c r="EM190" s="103"/>
      <c r="EN190" s="102"/>
      <c r="EO190" s="102"/>
      <c r="EP190" s="102"/>
      <c r="EQ190" s="127"/>
      <c r="ER190" s="103"/>
      <c r="ES190" s="102"/>
      <c r="ET190" s="102"/>
      <c r="EU190" s="102"/>
      <c r="EV190" s="127"/>
      <c r="EW190" s="103"/>
      <c r="EX190" s="102"/>
      <c r="EY190" s="102"/>
      <c r="EZ190" s="102"/>
      <c r="FA190" s="127"/>
      <c r="FB190" s="103"/>
      <c r="FC190" s="102"/>
      <c r="FD190" s="102"/>
      <c r="FE190" s="102"/>
      <c r="FF190" s="127"/>
      <c r="FG190" s="103"/>
      <c r="FH190" s="102"/>
      <c r="FI190" s="102"/>
      <c r="FJ190" s="102"/>
      <c r="FK190" s="127"/>
      <c r="FL190" s="103"/>
      <c r="FM190" s="102"/>
      <c r="FN190" s="102"/>
      <c r="FO190" s="102"/>
      <c r="FP190" s="127"/>
      <c r="FQ190" s="103"/>
      <c r="FR190" s="102"/>
      <c r="FS190" s="102"/>
      <c r="FT190" s="102"/>
      <c r="FU190" s="127"/>
      <c r="FV190" s="103"/>
      <c r="FW190" s="102"/>
      <c r="FX190" s="102"/>
      <c r="FY190" s="102"/>
      <c r="FZ190" s="127"/>
      <c r="GA190" s="103"/>
      <c r="GB190" s="102"/>
      <c r="GC190" s="102"/>
      <c r="GD190" s="102"/>
      <c r="GE190" s="127"/>
      <c r="GF190" s="103"/>
      <c r="GG190" s="102"/>
      <c r="GH190" s="102"/>
      <c r="GI190" s="102"/>
      <c r="GJ190" s="127"/>
      <c r="GK190" s="103"/>
      <c r="GL190" s="102"/>
      <c r="GM190" s="102"/>
      <c r="GN190" s="102"/>
      <c r="GO190" s="127"/>
      <c r="GP190" s="103"/>
      <c r="GQ190" s="102"/>
      <c r="GR190" s="102"/>
      <c r="GS190" s="102"/>
      <c r="GT190" s="127"/>
      <c r="GU190" s="103"/>
      <c r="GV190" s="102"/>
      <c r="GW190" s="102"/>
      <c r="GX190" s="102"/>
      <c r="GY190" s="127"/>
      <c r="GZ190" s="103"/>
      <c r="HA190" s="102"/>
      <c r="HB190" s="102"/>
      <c r="HC190" s="102"/>
      <c r="HD190" s="127"/>
      <c r="HE190" s="103"/>
      <c r="HF190" s="102"/>
      <c r="HG190" s="102"/>
      <c r="HH190" s="102"/>
      <c r="HI190" s="127"/>
      <c r="HJ190" s="103"/>
      <c r="HK190" s="102"/>
      <c r="HL190" s="102"/>
      <c r="HM190" s="102"/>
      <c r="HN190" s="127"/>
      <c r="HO190" s="103"/>
      <c r="HP190" s="102"/>
      <c r="HQ190" s="102"/>
      <c r="HR190" s="102"/>
      <c r="HS190" s="127"/>
      <c r="HT190" s="103"/>
      <c r="HU190" s="102"/>
      <c r="HV190" s="102"/>
      <c r="HW190" s="102"/>
      <c r="HX190" s="127"/>
      <c r="HY190" s="103"/>
      <c r="HZ190" s="102"/>
      <c r="IA190" s="102"/>
      <c r="IB190" s="102"/>
      <c r="IC190" s="127"/>
      <c r="ID190" s="103"/>
      <c r="IE190" s="102"/>
      <c r="IF190" s="102"/>
      <c r="IG190" s="102"/>
      <c r="IH190" s="127"/>
      <c r="II190" s="103"/>
      <c r="IJ190" s="102"/>
      <c r="IK190" s="102"/>
      <c r="IL190" s="102"/>
      <c r="IM190" s="127"/>
      <c r="IN190" s="103"/>
      <c r="IO190" s="102"/>
      <c r="IP190" s="102"/>
      <c r="IQ190" s="102"/>
      <c r="IR190" s="127"/>
      <c r="IS190" s="103"/>
      <c r="IT190" s="102"/>
      <c r="IU190" s="102"/>
      <c r="IV190" s="102"/>
      <c r="IW190" s="127"/>
      <c r="IX190" s="103"/>
      <c r="IY190" s="102"/>
      <c r="IZ190" s="102"/>
      <c r="JA190" s="102"/>
      <c r="JB190" s="127"/>
      <c r="JC190" s="103"/>
      <c r="JD190" s="102"/>
      <c r="JE190" s="102"/>
      <c r="JF190" s="102"/>
      <c r="JG190" s="127"/>
      <c r="JH190" s="103"/>
      <c r="JI190" s="102"/>
      <c r="JJ190" s="102"/>
      <c r="JK190" s="102"/>
      <c r="JL190" s="127"/>
      <c r="JM190" s="103"/>
      <c r="JN190" s="102"/>
      <c r="JO190" s="102"/>
      <c r="JP190" s="102"/>
      <c r="JQ190" s="127"/>
      <c r="JR190" s="103"/>
      <c r="JS190" s="102"/>
      <c r="JT190" s="102"/>
      <c r="JU190" s="102"/>
      <c r="JV190" s="127"/>
      <c r="JW190" s="103"/>
      <c r="JX190" s="102"/>
      <c r="JY190" s="102"/>
      <c r="JZ190" s="102"/>
      <c r="KA190" s="127"/>
      <c r="KB190" s="103"/>
      <c r="KC190" s="102"/>
      <c r="KD190" s="102"/>
      <c r="KE190" s="102"/>
      <c r="KF190" s="127"/>
      <c r="KG190" s="103"/>
      <c r="KH190" s="102"/>
      <c r="KI190" s="102"/>
      <c r="KJ190" s="102"/>
      <c r="KK190" s="127"/>
      <c r="KL190" s="103"/>
      <c r="KM190" s="102"/>
      <c r="KN190" s="102"/>
      <c r="KO190" s="102"/>
      <c r="KP190" s="127"/>
      <c r="KQ190" s="103"/>
      <c r="KR190" s="102"/>
      <c r="KS190" s="102"/>
      <c r="KT190" s="102"/>
      <c r="KU190" s="127"/>
      <c r="KV190" s="103"/>
      <c r="KW190" s="102"/>
      <c r="KX190" s="102"/>
      <c r="KY190" s="102"/>
      <c r="KZ190" s="127"/>
      <c r="LA190" s="103"/>
      <c r="LB190" s="102"/>
      <c r="LC190" s="102"/>
      <c r="LD190" s="102"/>
      <c r="LE190" s="127"/>
      <c r="LF190" s="103"/>
      <c r="LG190" s="102"/>
      <c r="LH190" s="102"/>
      <c r="LI190" s="102"/>
      <c r="LJ190" s="127"/>
      <c r="LK190" s="103"/>
      <c r="LL190" s="102"/>
      <c r="LM190" s="102"/>
      <c r="LN190" s="102"/>
      <c r="LO190" s="127"/>
      <c r="LP190" s="103"/>
      <c r="LQ190" s="102"/>
      <c r="LR190" s="102"/>
      <c r="LS190" s="102"/>
      <c r="LT190" s="127"/>
      <c r="LU190" s="103"/>
      <c r="LV190" s="102"/>
      <c r="LW190" s="102"/>
      <c r="LX190" s="102"/>
      <c r="LY190" s="127"/>
      <c r="LZ190" s="103"/>
      <c r="MA190" s="102"/>
      <c r="MB190" s="102"/>
      <c r="MC190" s="102"/>
      <c r="MD190" s="127"/>
      <c r="ME190" s="103"/>
      <c r="MF190" s="102"/>
      <c r="MG190" s="102"/>
      <c r="MH190" s="102"/>
      <c r="MI190" s="127"/>
      <c r="MJ190" s="103"/>
      <c r="MK190" s="102"/>
      <c r="ML190" s="102"/>
      <c r="MM190" s="102"/>
      <c r="MN190" s="127"/>
      <c r="MO190" s="103"/>
      <c r="MP190" s="102"/>
      <c r="MQ190" s="102"/>
      <c r="MR190" s="102"/>
      <c r="MS190" s="127"/>
      <c r="MT190" s="103"/>
      <c r="MU190" s="102"/>
      <c r="MV190" s="102"/>
      <c r="MW190" s="102"/>
      <c r="MX190" s="127"/>
      <c r="MY190" s="103"/>
      <c r="MZ190" s="102"/>
      <c r="NA190" s="102"/>
      <c r="NB190" s="102"/>
      <c r="NC190" s="127"/>
      <c r="ND190" s="103"/>
      <c r="NE190" s="102"/>
      <c r="NF190" s="102"/>
      <c r="NG190" s="102"/>
      <c r="NH190" s="127"/>
      <c r="NI190" s="103"/>
      <c r="NJ190" s="102"/>
      <c r="NK190" s="102"/>
      <c r="NL190" s="102"/>
      <c r="NM190" s="127"/>
      <c r="NN190" s="103"/>
      <c r="NO190" s="102"/>
      <c r="NP190" s="102"/>
      <c r="NQ190" s="102"/>
      <c r="NR190" s="127"/>
      <c r="NS190" s="103"/>
      <c r="NT190" s="102"/>
      <c r="NU190" s="102"/>
      <c r="NV190" s="102"/>
      <c r="NW190" s="127"/>
      <c r="NX190" s="103"/>
      <c r="NY190" s="102"/>
      <c r="NZ190" s="102"/>
      <c r="OA190" s="102"/>
      <c r="OB190" s="127"/>
      <c r="OC190" s="103"/>
      <c r="OD190" s="102"/>
      <c r="OE190" s="102"/>
      <c r="OF190" s="102"/>
      <c r="OG190" s="127"/>
      <c r="OH190" s="103"/>
      <c r="OI190" s="102"/>
      <c r="OJ190" s="102"/>
      <c r="OK190" s="102"/>
      <c r="OL190" s="127"/>
      <c r="OM190" s="103"/>
      <c r="ON190" s="102"/>
      <c r="OO190" s="102"/>
      <c r="OP190" s="102"/>
      <c r="OQ190" s="127"/>
      <c r="OR190" s="103"/>
      <c r="OS190" s="102"/>
      <c r="OT190" s="102"/>
      <c r="OU190" s="102"/>
      <c r="OV190" s="127"/>
      <c r="OW190" s="103"/>
      <c r="OX190" s="102"/>
      <c r="OY190" s="102"/>
      <c r="OZ190" s="102"/>
      <c r="PA190" s="127"/>
      <c r="PB190" s="103"/>
      <c r="PC190" s="102"/>
      <c r="PD190" s="102"/>
      <c r="PE190" s="102"/>
      <c r="PF190" s="127"/>
      <c r="PG190" s="103"/>
      <c r="PH190" s="102"/>
      <c r="PI190" s="102"/>
      <c r="PJ190" s="102"/>
      <c r="PK190" s="127"/>
      <c r="PL190" s="103"/>
      <c r="PM190" s="102"/>
      <c r="PN190" s="102"/>
      <c r="PO190" s="102"/>
      <c r="PP190" s="127"/>
      <c r="PQ190" s="103"/>
      <c r="PR190" s="102"/>
      <c r="PS190" s="102"/>
      <c r="PT190" s="102"/>
      <c r="PU190" s="127"/>
      <c r="PV190" s="103"/>
      <c r="PW190" s="102"/>
      <c r="PX190" s="102"/>
      <c r="PY190" s="102"/>
      <c r="PZ190" s="127"/>
      <c r="QA190" s="103"/>
      <c r="QB190" s="102"/>
      <c r="QC190" s="102"/>
      <c r="QD190" s="102"/>
      <c r="QE190" s="127"/>
      <c r="QF190" s="103"/>
      <c r="QG190" s="102"/>
      <c r="QH190" s="102"/>
      <c r="QI190" s="102"/>
      <c r="QJ190" s="127"/>
      <c r="QK190" s="103"/>
      <c r="QL190" s="102"/>
      <c r="QM190" s="102"/>
      <c r="QN190" s="102"/>
      <c r="QO190" s="127"/>
      <c r="QP190" s="103"/>
      <c r="QQ190" s="102"/>
      <c r="QR190" s="102"/>
      <c r="QS190" s="102"/>
      <c r="QT190" s="127"/>
      <c r="QU190" s="103"/>
      <c r="QV190" s="102"/>
      <c r="QW190" s="102"/>
      <c r="QX190" s="102"/>
      <c r="QY190" s="127"/>
      <c r="QZ190" s="103"/>
      <c r="RA190" s="102"/>
      <c r="RB190" s="102"/>
      <c r="RC190" s="102"/>
      <c r="RD190" s="127"/>
      <c r="RE190" s="103"/>
      <c r="RF190" s="102"/>
      <c r="RG190" s="102"/>
      <c r="RH190" s="102"/>
      <c r="RI190" s="127"/>
      <c r="RJ190" s="103"/>
      <c r="RK190" s="102"/>
      <c r="RL190" s="102"/>
      <c r="RM190" s="102"/>
      <c r="RN190" s="127"/>
      <c r="RO190" s="103"/>
      <c r="RP190" s="102"/>
      <c r="RQ190" s="102"/>
      <c r="RR190" s="102"/>
      <c r="RS190" s="127"/>
      <c r="RT190" s="103"/>
      <c r="RU190" s="102"/>
      <c r="RV190" s="102"/>
      <c r="RW190" s="102"/>
      <c r="RX190" s="127"/>
      <c r="RY190" s="103"/>
      <c r="RZ190" s="102"/>
      <c r="SA190" s="102"/>
      <c r="SB190" s="102"/>
      <c r="SC190" s="127"/>
      <c r="SD190" s="103"/>
      <c r="SE190" s="102"/>
      <c r="SF190" s="102"/>
      <c r="SG190" s="102"/>
      <c r="SH190" s="127"/>
      <c r="SI190" s="103"/>
      <c r="SJ190" s="102"/>
      <c r="SK190" s="102"/>
      <c r="SL190" s="102"/>
      <c r="SM190" s="127"/>
      <c r="SN190" s="103"/>
      <c r="SO190" s="102"/>
      <c r="SP190" s="102"/>
      <c r="SQ190" s="102"/>
      <c r="SR190" s="127"/>
      <c r="SS190" s="103"/>
      <c r="ST190" s="102"/>
      <c r="SU190" s="102"/>
      <c r="SV190" s="102"/>
      <c r="SW190" s="127"/>
    </row>
    <row r="191" spans="2:517" ht="3" customHeight="1">
      <c r="B191" s="125"/>
      <c r="C191" s="125"/>
      <c r="D191" s="125"/>
      <c r="E191" s="125"/>
      <c r="F191" s="125"/>
      <c r="G191" s="125"/>
      <c r="H191" s="125"/>
      <c r="I191" s="125"/>
      <c r="J191" s="125"/>
      <c r="K191" s="201"/>
      <c r="L191" s="1389"/>
      <c r="M191" s="221">
        <v>1.0000000000000001E-5</v>
      </c>
      <c r="N191" s="5"/>
      <c r="O191" s="116"/>
      <c r="P191" s="1381"/>
      <c r="Q191" s="105"/>
      <c r="R191" s="103"/>
      <c r="S191" s="102"/>
      <c r="T191" s="102"/>
      <c r="U191" s="102"/>
      <c r="V191" s="127"/>
      <c r="W191" s="103"/>
      <c r="X191" s="102"/>
      <c r="Y191" s="102"/>
      <c r="Z191" s="102"/>
      <c r="AA191" s="127"/>
      <c r="AB191" s="103"/>
      <c r="AC191" s="102"/>
      <c r="AD191" s="102"/>
      <c r="AE191" s="102"/>
      <c r="AF191" s="127"/>
      <c r="AG191" s="103"/>
      <c r="AH191" s="102"/>
      <c r="AI191" s="102"/>
      <c r="AJ191" s="102"/>
      <c r="AK191" s="127"/>
      <c r="AL191" s="103"/>
      <c r="AM191" s="102"/>
      <c r="AN191" s="102"/>
      <c r="AO191" s="102"/>
      <c r="AP191" s="127"/>
      <c r="AQ191" s="103"/>
      <c r="AR191" s="102"/>
      <c r="AS191" s="102"/>
      <c r="AT191" s="102"/>
      <c r="AU191" s="127"/>
      <c r="AV191" s="103"/>
      <c r="AW191" s="102"/>
      <c r="AX191" s="102"/>
      <c r="AY191" s="102"/>
      <c r="AZ191" s="127"/>
      <c r="BA191" s="103"/>
      <c r="BB191" s="102"/>
      <c r="BC191" s="102"/>
      <c r="BD191" s="102"/>
      <c r="BE191" s="127"/>
      <c r="BF191" s="103"/>
      <c r="BG191" s="102"/>
      <c r="BH191" s="102"/>
      <c r="BI191" s="102"/>
      <c r="BJ191" s="127"/>
      <c r="BK191" s="103"/>
      <c r="BL191" s="102"/>
      <c r="BM191" s="102"/>
      <c r="BN191" s="102"/>
      <c r="BO191" s="127"/>
      <c r="BP191" s="103"/>
      <c r="BQ191" s="102"/>
      <c r="BR191" s="102"/>
      <c r="BS191" s="102"/>
      <c r="BT191" s="127"/>
      <c r="BU191" s="103"/>
      <c r="BV191" s="102"/>
      <c r="BW191" s="102"/>
      <c r="BX191" s="102"/>
      <c r="BY191" s="127"/>
      <c r="BZ191" s="103"/>
      <c r="CA191" s="102"/>
      <c r="CB191" s="102"/>
      <c r="CC191" s="102"/>
      <c r="CD191" s="127"/>
      <c r="CE191" s="103"/>
      <c r="CF191" s="102"/>
      <c r="CG191" s="102"/>
      <c r="CH191" s="102"/>
      <c r="CI191" s="127"/>
      <c r="CJ191" s="103"/>
      <c r="CK191" s="102"/>
      <c r="CL191" s="102"/>
      <c r="CM191" s="102"/>
      <c r="CN191" s="127"/>
      <c r="CO191" s="103"/>
      <c r="CP191" s="102"/>
      <c r="CQ191" s="102"/>
      <c r="CR191" s="102"/>
      <c r="CS191" s="127"/>
      <c r="CT191" s="103"/>
      <c r="CU191" s="102"/>
      <c r="CV191" s="102"/>
      <c r="CW191" s="102"/>
      <c r="CX191" s="127"/>
      <c r="CY191" s="103"/>
      <c r="CZ191" s="102"/>
      <c r="DA191" s="102"/>
      <c r="DB191" s="102"/>
      <c r="DC191" s="127"/>
      <c r="DD191" s="103"/>
      <c r="DE191" s="102"/>
      <c r="DF191" s="102"/>
      <c r="DG191" s="102"/>
      <c r="DH191" s="127"/>
      <c r="DI191" s="103"/>
      <c r="DJ191" s="102"/>
      <c r="DK191" s="102"/>
      <c r="DL191" s="102"/>
      <c r="DM191" s="127"/>
      <c r="DN191" s="103"/>
      <c r="DO191" s="102"/>
      <c r="DP191" s="102"/>
      <c r="DQ191" s="102"/>
      <c r="DR191" s="127"/>
      <c r="DS191" s="103"/>
      <c r="DT191" s="102"/>
      <c r="DU191" s="102"/>
      <c r="DV191" s="102"/>
      <c r="DW191" s="127"/>
      <c r="DX191" s="103"/>
      <c r="DY191" s="102"/>
      <c r="DZ191" s="102"/>
      <c r="EA191" s="102"/>
      <c r="EB191" s="127"/>
      <c r="EC191" s="103"/>
      <c r="ED191" s="102"/>
      <c r="EE191" s="102"/>
      <c r="EF191" s="102"/>
      <c r="EG191" s="127"/>
      <c r="EH191" s="103"/>
      <c r="EI191" s="102"/>
      <c r="EJ191" s="102"/>
      <c r="EK191" s="102"/>
      <c r="EL191" s="127"/>
      <c r="EM191" s="103"/>
      <c r="EN191" s="102"/>
      <c r="EO191" s="102"/>
      <c r="EP191" s="102"/>
      <c r="EQ191" s="127"/>
      <c r="ER191" s="103"/>
      <c r="ES191" s="102"/>
      <c r="ET191" s="102"/>
      <c r="EU191" s="102"/>
      <c r="EV191" s="127"/>
      <c r="EW191" s="103"/>
      <c r="EX191" s="102"/>
      <c r="EY191" s="102"/>
      <c r="EZ191" s="102"/>
      <c r="FA191" s="127"/>
      <c r="FB191" s="103"/>
      <c r="FC191" s="102"/>
      <c r="FD191" s="102"/>
      <c r="FE191" s="102"/>
      <c r="FF191" s="127"/>
      <c r="FG191" s="103"/>
      <c r="FH191" s="102"/>
      <c r="FI191" s="102"/>
      <c r="FJ191" s="102"/>
      <c r="FK191" s="127"/>
      <c r="FL191" s="103"/>
      <c r="FM191" s="102"/>
      <c r="FN191" s="102"/>
      <c r="FO191" s="102"/>
      <c r="FP191" s="127"/>
      <c r="FQ191" s="103"/>
      <c r="FR191" s="102"/>
      <c r="FS191" s="102"/>
      <c r="FT191" s="102"/>
      <c r="FU191" s="127"/>
      <c r="FV191" s="103"/>
      <c r="FW191" s="102"/>
      <c r="FX191" s="102"/>
      <c r="FY191" s="102"/>
      <c r="FZ191" s="127"/>
      <c r="GA191" s="103"/>
      <c r="GB191" s="102"/>
      <c r="GC191" s="102"/>
      <c r="GD191" s="102"/>
      <c r="GE191" s="127"/>
      <c r="GF191" s="103"/>
      <c r="GG191" s="102"/>
      <c r="GH191" s="102"/>
      <c r="GI191" s="102"/>
      <c r="GJ191" s="127"/>
      <c r="GK191" s="103"/>
      <c r="GL191" s="102"/>
      <c r="GM191" s="102"/>
      <c r="GN191" s="102"/>
      <c r="GO191" s="127"/>
      <c r="GP191" s="103"/>
      <c r="GQ191" s="102"/>
      <c r="GR191" s="102"/>
      <c r="GS191" s="102"/>
      <c r="GT191" s="127"/>
      <c r="GU191" s="103"/>
      <c r="GV191" s="102"/>
      <c r="GW191" s="102"/>
      <c r="GX191" s="102"/>
      <c r="GY191" s="127"/>
      <c r="GZ191" s="103"/>
      <c r="HA191" s="102"/>
      <c r="HB191" s="102"/>
      <c r="HC191" s="102"/>
      <c r="HD191" s="127"/>
      <c r="HE191" s="103"/>
      <c r="HF191" s="102"/>
      <c r="HG191" s="102"/>
      <c r="HH191" s="102"/>
      <c r="HI191" s="127"/>
      <c r="HJ191" s="103"/>
      <c r="HK191" s="102"/>
      <c r="HL191" s="102"/>
      <c r="HM191" s="102"/>
      <c r="HN191" s="127"/>
      <c r="HO191" s="103"/>
      <c r="HP191" s="102"/>
      <c r="HQ191" s="102"/>
      <c r="HR191" s="102"/>
      <c r="HS191" s="127"/>
      <c r="HT191" s="103"/>
      <c r="HU191" s="102"/>
      <c r="HV191" s="102"/>
      <c r="HW191" s="102"/>
      <c r="HX191" s="127"/>
      <c r="HY191" s="103"/>
      <c r="HZ191" s="102"/>
      <c r="IA191" s="102"/>
      <c r="IB191" s="102"/>
      <c r="IC191" s="127"/>
      <c r="ID191" s="103"/>
      <c r="IE191" s="102"/>
      <c r="IF191" s="102"/>
      <c r="IG191" s="102"/>
      <c r="IH191" s="127"/>
      <c r="II191" s="103"/>
      <c r="IJ191" s="102"/>
      <c r="IK191" s="102"/>
      <c r="IL191" s="102"/>
      <c r="IM191" s="127"/>
      <c r="IN191" s="103"/>
      <c r="IO191" s="102"/>
      <c r="IP191" s="102"/>
      <c r="IQ191" s="102"/>
      <c r="IR191" s="127"/>
      <c r="IS191" s="103"/>
      <c r="IT191" s="102"/>
      <c r="IU191" s="102"/>
      <c r="IV191" s="102"/>
      <c r="IW191" s="127"/>
      <c r="IX191" s="103"/>
      <c r="IY191" s="102"/>
      <c r="IZ191" s="102"/>
      <c r="JA191" s="102"/>
      <c r="JB191" s="127"/>
      <c r="JC191" s="103"/>
      <c r="JD191" s="102"/>
      <c r="JE191" s="102"/>
      <c r="JF191" s="102"/>
      <c r="JG191" s="127"/>
      <c r="JH191" s="103"/>
      <c r="JI191" s="102"/>
      <c r="JJ191" s="102"/>
      <c r="JK191" s="102"/>
      <c r="JL191" s="127"/>
      <c r="JM191" s="103"/>
      <c r="JN191" s="102"/>
      <c r="JO191" s="102"/>
      <c r="JP191" s="102"/>
      <c r="JQ191" s="127"/>
      <c r="JR191" s="103"/>
      <c r="JS191" s="102"/>
      <c r="JT191" s="102"/>
      <c r="JU191" s="102"/>
      <c r="JV191" s="127"/>
      <c r="JW191" s="103"/>
      <c r="JX191" s="102"/>
      <c r="JY191" s="102"/>
      <c r="JZ191" s="102"/>
      <c r="KA191" s="127"/>
      <c r="KB191" s="103"/>
      <c r="KC191" s="102"/>
      <c r="KD191" s="102"/>
      <c r="KE191" s="102"/>
      <c r="KF191" s="127"/>
      <c r="KG191" s="103"/>
      <c r="KH191" s="102"/>
      <c r="KI191" s="102"/>
      <c r="KJ191" s="102"/>
      <c r="KK191" s="127"/>
      <c r="KL191" s="103"/>
      <c r="KM191" s="102"/>
      <c r="KN191" s="102"/>
      <c r="KO191" s="102"/>
      <c r="KP191" s="127"/>
      <c r="KQ191" s="103"/>
      <c r="KR191" s="102"/>
      <c r="KS191" s="102"/>
      <c r="KT191" s="102"/>
      <c r="KU191" s="127"/>
      <c r="KV191" s="103"/>
      <c r="KW191" s="102"/>
      <c r="KX191" s="102"/>
      <c r="KY191" s="102"/>
      <c r="KZ191" s="127"/>
      <c r="LA191" s="103"/>
      <c r="LB191" s="102"/>
      <c r="LC191" s="102"/>
      <c r="LD191" s="102"/>
      <c r="LE191" s="127"/>
      <c r="LF191" s="103"/>
      <c r="LG191" s="102"/>
      <c r="LH191" s="102"/>
      <c r="LI191" s="102"/>
      <c r="LJ191" s="127"/>
      <c r="LK191" s="103"/>
      <c r="LL191" s="102"/>
      <c r="LM191" s="102"/>
      <c r="LN191" s="102"/>
      <c r="LO191" s="127"/>
      <c r="LP191" s="103"/>
      <c r="LQ191" s="102"/>
      <c r="LR191" s="102"/>
      <c r="LS191" s="102"/>
      <c r="LT191" s="127"/>
      <c r="LU191" s="103"/>
      <c r="LV191" s="102"/>
      <c r="LW191" s="102"/>
      <c r="LX191" s="102"/>
      <c r="LY191" s="127"/>
      <c r="LZ191" s="103"/>
      <c r="MA191" s="102"/>
      <c r="MB191" s="102"/>
      <c r="MC191" s="102"/>
      <c r="MD191" s="127"/>
      <c r="ME191" s="103"/>
      <c r="MF191" s="102"/>
      <c r="MG191" s="102"/>
      <c r="MH191" s="102"/>
      <c r="MI191" s="127"/>
      <c r="MJ191" s="103"/>
      <c r="MK191" s="102"/>
      <c r="ML191" s="102"/>
      <c r="MM191" s="102"/>
      <c r="MN191" s="127"/>
      <c r="MO191" s="103"/>
      <c r="MP191" s="102"/>
      <c r="MQ191" s="102"/>
      <c r="MR191" s="102"/>
      <c r="MS191" s="127"/>
      <c r="MT191" s="103"/>
      <c r="MU191" s="102"/>
      <c r="MV191" s="102"/>
      <c r="MW191" s="102"/>
      <c r="MX191" s="127"/>
      <c r="MY191" s="103"/>
      <c r="MZ191" s="102"/>
      <c r="NA191" s="102"/>
      <c r="NB191" s="102"/>
      <c r="NC191" s="127"/>
      <c r="ND191" s="103"/>
      <c r="NE191" s="102"/>
      <c r="NF191" s="102"/>
      <c r="NG191" s="102"/>
      <c r="NH191" s="127"/>
      <c r="NI191" s="103"/>
      <c r="NJ191" s="102"/>
      <c r="NK191" s="102"/>
      <c r="NL191" s="102"/>
      <c r="NM191" s="127"/>
      <c r="NN191" s="103"/>
      <c r="NO191" s="102"/>
      <c r="NP191" s="102"/>
      <c r="NQ191" s="102"/>
      <c r="NR191" s="127"/>
      <c r="NS191" s="103"/>
      <c r="NT191" s="102"/>
      <c r="NU191" s="102"/>
      <c r="NV191" s="102"/>
      <c r="NW191" s="127"/>
      <c r="NX191" s="103"/>
      <c r="NY191" s="102"/>
      <c r="NZ191" s="102"/>
      <c r="OA191" s="102"/>
      <c r="OB191" s="127"/>
      <c r="OC191" s="103"/>
      <c r="OD191" s="102"/>
      <c r="OE191" s="102"/>
      <c r="OF191" s="102"/>
      <c r="OG191" s="127"/>
      <c r="OH191" s="103"/>
      <c r="OI191" s="102"/>
      <c r="OJ191" s="102"/>
      <c r="OK191" s="102"/>
      <c r="OL191" s="127"/>
      <c r="OM191" s="103"/>
      <c r="ON191" s="102"/>
      <c r="OO191" s="102"/>
      <c r="OP191" s="102"/>
      <c r="OQ191" s="127"/>
      <c r="OR191" s="103"/>
      <c r="OS191" s="102"/>
      <c r="OT191" s="102"/>
      <c r="OU191" s="102"/>
      <c r="OV191" s="127"/>
      <c r="OW191" s="103"/>
      <c r="OX191" s="102"/>
      <c r="OY191" s="102"/>
      <c r="OZ191" s="102"/>
      <c r="PA191" s="127"/>
      <c r="PB191" s="103"/>
      <c r="PC191" s="102"/>
      <c r="PD191" s="102"/>
      <c r="PE191" s="102"/>
      <c r="PF191" s="127"/>
      <c r="PG191" s="103"/>
      <c r="PH191" s="102"/>
      <c r="PI191" s="102"/>
      <c r="PJ191" s="102"/>
      <c r="PK191" s="127"/>
      <c r="PL191" s="103"/>
      <c r="PM191" s="102"/>
      <c r="PN191" s="102"/>
      <c r="PO191" s="102"/>
      <c r="PP191" s="127"/>
      <c r="PQ191" s="103"/>
      <c r="PR191" s="102"/>
      <c r="PS191" s="102"/>
      <c r="PT191" s="102"/>
      <c r="PU191" s="127"/>
      <c r="PV191" s="103"/>
      <c r="PW191" s="102"/>
      <c r="PX191" s="102"/>
      <c r="PY191" s="102"/>
      <c r="PZ191" s="127"/>
      <c r="QA191" s="103"/>
      <c r="QB191" s="102"/>
      <c r="QC191" s="102"/>
      <c r="QD191" s="102"/>
      <c r="QE191" s="127"/>
      <c r="QF191" s="103"/>
      <c r="QG191" s="102"/>
      <c r="QH191" s="102"/>
      <c r="QI191" s="102"/>
      <c r="QJ191" s="127"/>
      <c r="QK191" s="103"/>
      <c r="QL191" s="102"/>
      <c r="QM191" s="102"/>
      <c r="QN191" s="102"/>
      <c r="QO191" s="127"/>
      <c r="QP191" s="103"/>
      <c r="QQ191" s="102"/>
      <c r="QR191" s="102"/>
      <c r="QS191" s="102"/>
      <c r="QT191" s="127"/>
      <c r="QU191" s="103"/>
      <c r="QV191" s="102"/>
      <c r="QW191" s="102"/>
      <c r="QX191" s="102"/>
      <c r="QY191" s="127"/>
      <c r="QZ191" s="103"/>
      <c r="RA191" s="102"/>
      <c r="RB191" s="102"/>
      <c r="RC191" s="102"/>
      <c r="RD191" s="127"/>
      <c r="RE191" s="103"/>
      <c r="RF191" s="102"/>
      <c r="RG191" s="102"/>
      <c r="RH191" s="102"/>
      <c r="RI191" s="127"/>
      <c r="RJ191" s="103"/>
      <c r="RK191" s="102"/>
      <c r="RL191" s="102"/>
      <c r="RM191" s="102"/>
      <c r="RN191" s="127"/>
      <c r="RO191" s="103"/>
      <c r="RP191" s="102"/>
      <c r="RQ191" s="102"/>
      <c r="RR191" s="102"/>
      <c r="RS191" s="127"/>
      <c r="RT191" s="103"/>
      <c r="RU191" s="102"/>
      <c r="RV191" s="102"/>
      <c r="RW191" s="102"/>
      <c r="RX191" s="127"/>
      <c r="RY191" s="103"/>
      <c r="RZ191" s="102"/>
      <c r="SA191" s="102"/>
      <c r="SB191" s="102"/>
      <c r="SC191" s="127"/>
      <c r="SD191" s="103"/>
      <c r="SE191" s="102"/>
      <c r="SF191" s="102"/>
      <c r="SG191" s="102"/>
      <c r="SH191" s="127"/>
      <c r="SI191" s="103"/>
      <c r="SJ191" s="102"/>
      <c r="SK191" s="102"/>
      <c r="SL191" s="102"/>
      <c r="SM191" s="127"/>
      <c r="SN191" s="103"/>
      <c r="SO191" s="102"/>
      <c r="SP191" s="102"/>
      <c r="SQ191" s="102"/>
      <c r="SR191" s="127"/>
      <c r="SS191" s="103"/>
      <c r="ST191" s="102"/>
      <c r="SU191" s="102"/>
      <c r="SV191" s="102"/>
      <c r="SW191" s="127"/>
    </row>
    <row r="192" spans="2:517" ht="29" hidden="1" customHeight="1">
      <c r="B192" s="234"/>
      <c r="C192" s="234"/>
      <c r="D192" s="235"/>
      <c r="E192" s="236"/>
      <c r="F192" s="234"/>
      <c r="G192" s="234"/>
      <c r="H192" s="222"/>
      <c r="I192" s="890"/>
      <c r="J192" s="850"/>
      <c r="K192" s="201"/>
      <c r="L192" s="1386" t="s">
        <v>59</v>
      </c>
      <c r="M192" s="1386"/>
      <c r="N192" s="215"/>
      <c r="O192" s="215"/>
      <c r="P192" s="216" t="s">
        <v>58</v>
      </c>
      <c r="Q192" s="232">
        <v>0</v>
      </c>
      <c r="R192" s="233">
        <f>IF($O175=0,0,IF(AND($D169="E",'DATOS DIAG OT'!$AE$14="X"),SUM($Q$38:Q$38),0)+SUMIF($K$41:$K168,$O175,R$41:R168))</f>
        <v>0</v>
      </c>
      <c r="S192" s="233">
        <f>IF($O175=0,0,IF(AND($D169="E",'DATOS DIAG OT'!$AE$14="X"),SUM($Q$38:R$38),0)+SUMIF($K$41:$K168,$O175,S$41:S168))</f>
        <v>0</v>
      </c>
      <c r="T192" s="233">
        <f>IF($O175=0,0,IF(AND($D169="E",'DATOS DIAG OT'!$AE$14="X"),SUM($Q$38:S$38),0)+SUMIF($K$41:$K168,$O175,T$41:T168))</f>
        <v>0</v>
      </c>
      <c r="U192" s="233">
        <f>IF($O175=0,0,IF(AND($D169="E",'DATOS DIAG OT'!$AE$14="X"),SUM($Q$38:T$38),0)+SUMIF($K$41:$K168,$O175,U$41:U168))</f>
        <v>0</v>
      </c>
      <c r="V192" s="233">
        <f>IF($O175=0,0,IF(AND($D169="E",'DATOS DIAG OT'!$AE$14="X"),SUM($Q$38:U$38),0)+SUMIF($K$41:$K168,$O175,V$41:V168))</f>
        <v>0</v>
      </c>
      <c r="W192" s="233">
        <f>IF($O175=0,0,IF(AND($D169="E",'DATOS DIAG OT'!$AE$14="X"),SUM($Q$38:V$38),0)+SUMIF($K$41:$K168,$O175,W$41:W168))</f>
        <v>0</v>
      </c>
      <c r="X192" s="233">
        <f>IF($O175=0,0,IF(AND($D169="E",'DATOS DIAG OT'!$AE$14="X"),SUM($Q$38:W$38),0)+SUMIF($K$41:$K168,$O175,X$41:X168))</f>
        <v>0</v>
      </c>
      <c r="Y192" s="233">
        <f>IF($O175=0,0,IF(AND($D169="E",'DATOS DIAG OT'!$AE$14="X"),SUM($Q$38:X$38),0)+SUMIF($K$41:$K168,$O175,Y$41:Y168))</f>
        <v>0</v>
      </c>
      <c r="Z192" s="233">
        <f>IF($O175=0,0,IF(AND($D169="E",'DATOS DIAG OT'!$AE$14="X"),SUM($Q$38:Y$38),0)+SUMIF($K$41:$K168,$O175,Z$41:Z168))</f>
        <v>0</v>
      </c>
      <c r="AA192" s="233">
        <f>IF($O175=0,0,IF(AND($D169="E",'DATOS DIAG OT'!$AE$14="X"),SUM($Q$38:Z$38),0)+SUMIF($K$41:$K168,$O175,AA$41:AA168))</f>
        <v>0</v>
      </c>
      <c r="AB192" s="233">
        <f>IF($O175=0,0,IF(AND($D169="E",'DATOS DIAG OT'!$AE$14="X"),SUM($Q$38:AA$38),0)+SUMIF($K$41:$K168,$O175,AB$41:AB168))</f>
        <v>0</v>
      </c>
      <c r="AC192" s="233">
        <f>IF($O175=0,0,IF(AND($D169="E",'DATOS DIAG OT'!$AE$14="X"),SUM($Q$38:AB$38),0)+SUMIF($K$41:$K168,$O175,AC$41:AC168))</f>
        <v>0</v>
      </c>
      <c r="AD192" s="233">
        <f>IF($O175=0,0,IF(AND($D169="E",'DATOS DIAG OT'!$AE$14="X"),SUM($Q$38:AC$38),0)+SUMIF($K$41:$K168,$O175,AD$41:AD168))</f>
        <v>0</v>
      </c>
      <c r="AE192" s="233">
        <f>IF($O175=0,0,IF(AND($D169="E",'DATOS DIAG OT'!$AE$14="X"),SUM($Q$38:AD$38),0)+SUMIF($K$41:$K168,$O175,AE$41:AE168))</f>
        <v>0</v>
      </c>
      <c r="AF192" s="233">
        <f>IF($O175=0,0,IF(AND($D169="E",'DATOS DIAG OT'!$AE$14="X"),SUM($Q$38:AE$38),0)+SUMIF($K$41:$K168,$O175,AF$41:AF168))</f>
        <v>0</v>
      </c>
      <c r="AG192" s="233">
        <f>IF($O175=0,0,IF(AND($D169="E",'DATOS DIAG OT'!$AE$14="X"),SUM($Q$38:AF$38),0)+SUMIF($K$41:$K168,$O175,AG$41:AG168))</f>
        <v>0</v>
      </c>
      <c r="AH192" s="233">
        <f>IF($O175=0,0,IF(AND($D169="E",'DATOS DIAG OT'!$AE$14="X"),SUM($Q$38:AG$38),0)+SUMIF($K$41:$K168,$O175,AH$41:AH168))</f>
        <v>0</v>
      </c>
      <c r="AI192" s="233">
        <f>IF($O175=0,0,IF(AND($D169="E",'DATOS DIAG OT'!$AE$14="X"),SUM($Q$38:AH$38),0)+SUMIF($K$41:$K168,$O175,AI$41:AI168))</f>
        <v>0</v>
      </c>
      <c r="AJ192" s="233">
        <f>IF($O175=0,0,IF(AND($D169="E",'DATOS DIAG OT'!$AE$14="X"),SUM($Q$38:AI$38),0)+SUMIF($K$41:$K168,$O175,AJ$41:AJ168))</f>
        <v>0</v>
      </c>
      <c r="AK192" s="233">
        <f>IF($O175=0,0,IF(AND($D169="E",'DATOS DIAG OT'!$AE$14="X"),SUM($Q$38:AJ$38),0)+SUMIF($K$41:$K168,$O175,AK$41:AK168))</f>
        <v>0</v>
      </c>
      <c r="AL192" s="233">
        <f>IF($O175=0,0,IF(AND($D169="E",'DATOS DIAG OT'!$AE$14="X"),SUM($Q$38:AK$38),0)+SUMIF($K$41:$K168,$O175,AL$41:AL168))</f>
        <v>0</v>
      </c>
      <c r="AM192" s="233">
        <f>IF($O175=0,0,IF(AND($D169="E",'DATOS DIAG OT'!$AE$14="X"),SUM($Q$38:AL$38),0)+SUMIF($K$41:$K168,$O175,AM$41:AM168))</f>
        <v>0</v>
      </c>
      <c r="AN192" s="233">
        <f>IF($O175=0,0,IF(AND($D169="E",'DATOS DIAG OT'!$AE$14="X"),SUM($Q$38:AM$38),0)+SUMIF($K$41:$K168,$O175,AN$41:AN168))</f>
        <v>0</v>
      </c>
      <c r="AO192" s="233">
        <f>IF($O175=0,0,IF(AND($D169="E",'DATOS DIAG OT'!$AE$14="X"),SUM($Q$38:AN$38),0)+SUMIF($K$41:$K168,$O175,AO$41:AO168))</f>
        <v>0</v>
      </c>
      <c r="AP192" s="233">
        <f>IF($O175=0,0,IF(AND($D169="E",'DATOS DIAG OT'!$AE$14="X"),SUM($Q$38:AO$38),0)+SUMIF($K$41:$K168,$O175,AP$41:AP168))</f>
        <v>0</v>
      </c>
      <c r="AQ192" s="233">
        <f>IF($O175=0,0,IF(AND($D169="E",'DATOS DIAG OT'!$AE$14="X"),SUM($Q$38:AP$38),0)+SUMIF($K$41:$K168,$O175,AQ$41:AQ168))</f>
        <v>0</v>
      </c>
      <c r="AR192" s="233">
        <f>IF($O175=0,0,IF(AND($D169="E",'DATOS DIAG OT'!$AE$14="X"),SUM($Q$38:AQ$38),0)+SUMIF($K$41:$K168,$O175,AR$41:AR168))</f>
        <v>0</v>
      </c>
      <c r="AS192" s="233">
        <f>IF($O175=0,0,IF(AND($D169="E",'DATOS DIAG OT'!$AE$14="X"),SUM($Q$38:AR$38),0)+SUMIF($K$41:$K168,$O175,AS$41:AS168))</f>
        <v>0</v>
      </c>
      <c r="AT192" s="233">
        <f>IF($O175=0,0,IF(AND($D169="E",'DATOS DIAG OT'!$AE$14="X"),SUM($Q$38:AS$38),0)+SUMIF($K$41:$K168,$O175,AT$41:AT168))</f>
        <v>0</v>
      </c>
      <c r="AU192" s="233">
        <f>IF($O175=0,0,IF(AND($D169="E",'DATOS DIAG OT'!$AE$14="X"),SUM($Q$38:AT$38),0)+SUMIF($K$41:$K168,$O175,AU$41:AU168))</f>
        <v>0</v>
      </c>
      <c r="AV192" s="233">
        <f>IF($O175=0,0,IF(AND($D169="E",'DATOS DIAG OT'!$AE$14="X"),SUM($Q$38:AU$38),0)+SUMIF($K$41:$K168,$O175,AV$41:AV168))</f>
        <v>0</v>
      </c>
      <c r="AW192" s="233">
        <f>IF($O175=0,0,IF(AND($D169="E",'DATOS DIAG OT'!$AE$14="X"),SUM($Q$38:AV$38),0)+SUMIF($K$41:$K168,$O175,AW$41:AW168))</f>
        <v>0</v>
      </c>
      <c r="AX192" s="233">
        <f>IF($O175=0,0,IF(AND($D169="E",'DATOS DIAG OT'!$AE$14="X"),SUM($Q$38:AW$38),0)+SUMIF($K$41:$K168,$O175,AX$41:AX168))</f>
        <v>0</v>
      </c>
      <c r="AY192" s="233">
        <f>IF($O175=0,0,IF(AND($D169="E",'DATOS DIAG OT'!$AE$14="X"),SUM($Q$38:AX$38),0)+SUMIF($K$41:$K168,$O175,AY$41:AY168))</f>
        <v>0</v>
      </c>
      <c r="AZ192" s="233">
        <f>IF($O175=0,0,IF(AND($D169="E",'DATOS DIAG OT'!$AE$14="X"),SUM($Q$38:AY$38),0)+SUMIF($K$41:$K168,$O175,AZ$41:AZ168))</f>
        <v>0</v>
      </c>
      <c r="BA192" s="233">
        <f>IF($O175=0,0,IF(AND($D169="E",'DATOS DIAG OT'!$AE$14="X"),SUM($Q$38:AZ$38),0)+SUMIF($K$41:$K168,$O175,BA$41:BA168))</f>
        <v>0</v>
      </c>
      <c r="BB192" s="233">
        <f>IF($O175=0,0,IF(AND($D169="E",'DATOS DIAG OT'!$AE$14="X"),SUM($Q$38:BA$38),0)+SUMIF($K$41:$K168,$O175,BB$41:BB168))</f>
        <v>0</v>
      </c>
      <c r="BC192" s="233">
        <f>IF($O175=0,0,IF(AND($D169="E",'DATOS DIAG OT'!$AE$14="X"),SUM($Q$38:BB$38),0)+SUMIF($K$41:$K168,$O175,BC$41:BC168))</f>
        <v>0</v>
      </c>
      <c r="BD192" s="233">
        <f>IF($O175=0,0,IF(AND($D169="E",'DATOS DIAG OT'!$AE$14="X"),SUM($Q$38:BC$38),0)+SUMIF($K$41:$K168,$O175,BD$41:BD168))</f>
        <v>0</v>
      </c>
      <c r="BE192" s="233">
        <f>IF($O175=0,0,IF(AND($D169="E",'DATOS DIAG OT'!$AE$14="X"),SUM($Q$38:BD$38),0)+SUMIF($K$41:$K168,$O175,BE$41:BE168))</f>
        <v>0</v>
      </c>
      <c r="BF192" s="233">
        <f>IF($O175=0,0,IF(AND($D169="E",'DATOS DIAG OT'!$AE$14="X"),SUM($Q$38:BE$38),0)+SUMIF($K$41:$K168,$O175,BF$41:BF168))</f>
        <v>0</v>
      </c>
      <c r="BG192" s="233">
        <f>IF($O175=0,0,IF(AND($D169="E",'DATOS DIAG OT'!$AE$14="X"),SUM($Q$38:BF$38),0)+SUMIF($K$41:$K168,$O175,BG$41:BG168))</f>
        <v>0</v>
      </c>
      <c r="BH192" s="233">
        <f>IF($O175=0,0,IF(AND($D169="E",'DATOS DIAG OT'!$AE$14="X"),SUM($Q$38:BG$38),0)+SUMIF($K$41:$K168,$O175,BH$41:BH168))</f>
        <v>0</v>
      </c>
      <c r="BI192" s="233">
        <f>IF($O175=0,0,IF(AND($D169="E",'DATOS DIAG OT'!$AE$14="X"),SUM($Q$38:BH$38),0)+SUMIF($K$41:$K168,$O175,BI$41:BI168))</f>
        <v>0</v>
      </c>
      <c r="BJ192" s="233">
        <f>IF($O175=0,0,IF(AND($D169="E",'DATOS DIAG OT'!$AE$14="X"),SUM($Q$38:BI$38),0)+SUMIF($K$41:$K168,$O175,BJ$41:BJ168))</f>
        <v>0</v>
      </c>
      <c r="BK192" s="233">
        <f>IF($O175=0,0,IF(AND($D169="E",'DATOS DIAG OT'!$AE$14="X"),SUM($Q$38:BJ$38),0)+SUMIF($K$41:$K168,$O175,BK$41:BK168))</f>
        <v>0</v>
      </c>
      <c r="BL192" s="233">
        <f>IF($O175=0,0,IF(AND($D169="E",'DATOS DIAG OT'!$AE$14="X"),SUM($Q$38:BK$38),0)+SUMIF($K$41:$K168,$O175,BL$41:BL168))</f>
        <v>0</v>
      </c>
      <c r="BM192" s="233">
        <f>IF($O175=0,0,IF(AND($D169="E",'DATOS DIAG OT'!$AE$14="X"),SUM($Q$38:BL$38),0)+SUMIF($K$41:$K168,$O175,BM$41:BM168))</f>
        <v>0</v>
      </c>
      <c r="BN192" s="233">
        <f>IF($O175=0,0,IF(AND($D169="E",'DATOS DIAG OT'!$AE$14="X"),SUM($Q$38:BM$38),0)+SUMIF($K$41:$K168,$O175,BN$41:BN168))</f>
        <v>0</v>
      </c>
      <c r="BO192" s="233">
        <f>IF($O175=0,0,IF(AND($D169="E",'DATOS DIAG OT'!$AE$14="X"),SUM($Q$38:BN$38),0)+SUMIF($K$41:$K168,$O175,BO$41:BO168))</f>
        <v>0</v>
      </c>
      <c r="BP192" s="233">
        <f>IF($O175=0,0,IF(AND($D169="E",'DATOS DIAG OT'!$AE$14="X"),SUM($Q$38:BO$38),0)+SUMIF($K$41:$K168,$O175,BP$41:BP168))</f>
        <v>0</v>
      </c>
      <c r="BQ192" s="233">
        <f>IF($O175=0,0,IF(AND($D169="E",'DATOS DIAG OT'!$AE$14="X"),SUM($Q$38:BP$38),0)+SUMIF($K$41:$K168,$O175,BQ$41:BQ168))</f>
        <v>0</v>
      </c>
      <c r="BR192" s="233">
        <f>IF($O175=0,0,IF(AND($D169="E",'DATOS DIAG OT'!$AE$14="X"),SUM($Q$38:BQ$38),0)+SUMIF($K$41:$K168,$O175,BR$41:BR168))</f>
        <v>0</v>
      </c>
      <c r="BS192" s="233">
        <f>IF($O175=0,0,IF(AND($D169="E",'DATOS DIAG OT'!$AE$14="X"),SUM($Q$38:BR$38),0)+SUMIF($K$41:$K168,$O175,BS$41:BS168))</f>
        <v>0</v>
      </c>
      <c r="BT192" s="233">
        <f>IF($O175=0,0,IF(AND($D169="E",'DATOS DIAG OT'!$AE$14="X"),SUM($Q$38:BS$38),0)+SUMIF($K$41:$K168,$O175,BT$41:BT168))</f>
        <v>0</v>
      </c>
      <c r="BU192" s="233">
        <f>IF($O175=0,0,IF(AND($D169="E",'DATOS DIAG OT'!$AE$14="X"),SUM($Q$38:BT$38),0)+SUMIF($K$41:$K168,$O175,BU$41:BU168))</f>
        <v>0</v>
      </c>
      <c r="BV192" s="233">
        <f>IF($O175=0,0,IF(AND($D169="E",'DATOS DIAG OT'!$AE$14="X"),SUM($Q$38:BU$38),0)+SUMIF($K$41:$K168,$O175,BV$41:BV168))</f>
        <v>0</v>
      </c>
      <c r="BW192" s="233">
        <f>IF($O175=0,0,IF(AND($D169="E",'DATOS DIAG OT'!$AE$14="X"),SUM($Q$38:BV$38),0)+SUMIF($K$41:$K168,$O175,BW$41:BW168))</f>
        <v>0</v>
      </c>
      <c r="BX192" s="233">
        <f>IF($O175=0,0,IF(AND($D169="E",'DATOS DIAG OT'!$AE$14="X"),SUM($Q$38:BW$38),0)+SUMIF($K$41:$K168,$O175,BX$41:BX168))</f>
        <v>0</v>
      </c>
      <c r="BY192" s="233">
        <f>IF($O175=0,0,IF(AND($D169="E",'DATOS DIAG OT'!$AE$14="X"),SUM($Q$38:BX$38),0)+SUMIF($K$41:$K168,$O175,BY$41:BY168))</f>
        <v>0</v>
      </c>
      <c r="BZ192" s="233">
        <f>IF($O175=0,0,IF(AND($D169="E",'DATOS DIAG OT'!$AE$14="X"),SUM($Q$38:BY$38),0)+SUMIF($K$41:$K168,$O175,BZ$41:BZ168))</f>
        <v>0</v>
      </c>
      <c r="CA192" s="233">
        <f>IF($O175=0,0,IF(AND($D169="E",'DATOS DIAG OT'!$AE$14="X"),SUM($Q$38:BZ$38),0)+SUMIF($K$41:$K168,$O175,CA$41:CA168))</f>
        <v>0</v>
      </c>
      <c r="CB192" s="233">
        <f>IF($O175=0,0,IF(AND($D169="E",'DATOS DIAG OT'!$AE$14="X"),SUM($Q$38:CA$38),0)+SUMIF($K$41:$K168,$O175,CB$41:CB168))</f>
        <v>0</v>
      </c>
      <c r="CC192" s="233">
        <f>IF($O175=0,0,IF(AND($D169="E",'DATOS DIAG OT'!$AE$14="X"),SUM($Q$38:CB$38),0)+SUMIF($K$41:$K168,$O175,CC$41:CC168))</f>
        <v>0</v>
      </c>
      <c r="CD192" s="233">
        <f>IF($O175=0,0,IF(AND($D169="E",'DATOS DIAG OT'!$AE$14="X"),SUM($Q$38:CC$38),0)+SUMIF($K$41:$K168,$O175,CD$41:CD168))</f>
        <v>0</v>
      </c>
      <c r="CE192" s="233">
        <f>IF($O175=0,0,IF(AND($D169="E",'DATOS DIAG OT'!$AE$14="X"),SUM($Q$38:CD$38),0)+SUMIF($K$41:$K168,$O175,CE$41:CE168))</f>
        <v>0</v>
      </c>
      <c r="CF192" s="233">
        <f>IF($O175=0,0,IF(AND($D169="E",'DATOS DIAG OT'!$AE$14="X"),SUM($Q$38:CE$38),0)+SUMIF($K$41:$K168,$O175,CF$41:CF168))</f>
        <v>0</v>
      </c>
      <c r="CG192" s="233">
        <f>IF($O175=0,0,IF(AND($D169="E",'DATOS DIAG OT'!$AE$14="X"),SUM($Q$38:CF$38),0)+SUMIF($K$41:$K168,$O175,CG$41:CG168))</f>
        <v>0</v>
      </c>
      <c r="CH192" s="233">
        <f>IF($O175=0,0,IF(AND($D169="E",'DATOS DIAG OT'!$AE$14="X"),SUM($Q$38:CG$38),0)+SUMIF($K$41:$K168,$O175,CH$41:CH168))</f>
        <v>0</v>
      </c>
      <c r="CI192" s="233">
        <f>IF($O175=0,0,IF(AND($D169="E",'DATOS DIAG OT'!$AE$14="X"),SUM($Q$38:CH$38),0)+SUMIF($K$41:$K168,$O175,CI$41:CI168))</f>
        <v>0</v>
      </c>
      <c r="CJ192" s="233">
        <f>IF($O175=0,0,IF(AND($D169="E",'DATOS DIAG OT'!$AE$14="X"),SUM($Q$38:CI$38),0)+SUMIF($K$41:$K168,$O175,CJ$41:CJ168))</f>
        <v>0</v>
      </c>
      <c r="CK192" s="233">
        <f>IF($O175=0,0,IF(AND($D169="E",'DATOS DIAG OT'!$AE$14="X"),SUM($Q$38:CJ$38),0)+SUMIF($K$41:$K168,$O175,CK$41:CK168))</f>
        <v>0</v>
      </c>
      <c r="CL192" s="233">
        <f>IF($O175=0,0,IF(AND($D169="E",'DATOS DIAG OT'!$AE$14="X"),SUM($Q$38:CK$38),0)+SUMIF($K$41:$K168,$O175,CL$41:CL168))</f>
        <v>0</v>
      </c>
      <c r="CM192" s="233">
        <f>IF($O175=0,0,IF(AND($D169="E",'DATOS DIAG OT'!$AE$14="X"),SUM($Q$38:CL$38),0)+SUMIF($K$41:$K168,$O175,CM$41:CM168))</f>
        <v>0</v>
      </c>
      <c r="CN192" s="233">
        <f>IF($O175=0,0,IF(AND($D169="E",'DATOS DIAG OT'!$AE$14="X"),SUM($Q$38:CM$38),0)+SUMIF($K$41:$K168,$O175,CN$41:CN168))</f>
        <v>0</v>
      </c>
      <c r="CO192" s="233">
        <f>IF($O175=0,0,IF(AND($D169="E",'DATOS DIAG OT'!$AE$14="X"),SUM($Q$38:CN$38),0)+SUMIF($K$41:$K168,$O175,CO$41:CO168))</f>
        <v>0</v>
      </c>
      <c r="CP192" s="233">
        <f>IF($O175=0,0,IF(AND($D169="E",'DATOS DIAG OT'!$AE$14="X"),SUM($Q$38:CO$38),0)+SUMIF($K$41:$K168,$O175,CP$41:CP168))</f>
        <v>0</v>
      </c>
      <c r="CQ192" s="233">
        <f>IF($O175=0,0,IF(AND($D169="E",'DATOS DIAG OT'!$AE$14="X"),SUM($Q$38:CP$38),0)+SUMIF($K$41:$K168,$O175,CQ$41:CQ168))</f>
        <v>0</v>
      </c>
      <c r="CR192" s="233">
        <f>IF($O175=0,0,IF(AND($D169="E",'DATOS DIAG OT'!$AE$14="X"),SUM($Q$38:CQ$38),0)+SUMIF($K$41:$K168,$O175,CR$41:CR168))</f>
        <v>0</v>
      </c>
      <c r="CS192" s="233">
        <f>IF($O175=0,0,IF(AND($D169="E",'DATOS DIAG OT'!$AE$14="X"),SUM($Q$38:CR$38),0)+SUMIF($K$41:$K168,$O175,CS$41:CS168))</f>
        <v>0</v>
      </c>
      <c r="CT192" s="233">
        <f>IF($O175=0,0,IF(AND($D169="E",'DATOS DIAG OT'!$AE$14="X"),SUM($Q$38:CS$38),0)+SUMIF($K$41:$K168,$O175,CT$41:CT168))</f>
        <v>0</v>
      </c>
      <c r="CU192" s="233">
        <f>IF($O175=0,0,IF(AND($D169="E",'DATOS DIAG OT'!$AE$14="X"),SUM($Q$38:CT$38),0)+SUMIF($K$41:$K168,$O175,CU$41:CU168))</f>
        <v>0</v>
      </c>
      <c r="CV192" s="233">
        <f>IF($O175=0,0,IF(AND($D169="E",'DATOS DIAG OT'!$AE$14="X"),SUM($Q$38:CU$38),0)+SUMIF($K$41:$K168,$O175,CV$41:CV168))</f>
        <v>0</v>
      </c>
      <c r="CW192" s="233">
        <f>IF($O175=0,0,IF(AND($D169="E",'DATOS DIAG OT'!$AE$14="X"),SUM($Q$38:CV$38),0)+SUMIF($K$41:$K168,$O175,CW$41:CW168))</f>
        <v>0</v>
      </c>
      <c r="CX192" s="233">
        <f>IF($O175=0,0,IF(AND($D169="E",'DATOS DIAG OT'!$AE$14="X"),SUM($Q$38:CW$38),0)+SUMIF($K$41:$K168,$O175,CX$41:CX168))</f>
        <v>0</v>
      </c>
      <c r="CY192" s="233">
        <f>IF($O175=0,0,IF(AND($D169="E",'DATOS DIAG OT'!$AE$14="X"),SUM($Q$38:CX$38),0)+SUMIF($K$41:$K168,$O175,CY$41:CY168))</f>
        <v>0</v>
      </c>
      <c r="CZ192" s="233">
        <f>IF($O175=0,0,IF(AND($D169="E",'DATOS DIAG OT'!$AE$14="X"),SUM($Q$38:CY$38),0)+SUMIF($K$41:$K168,$O175,CZ$41:CZ168))</f>
        <v>0</v>
      </c>
      <c r="DA192" s="233">
        <f>IF($O175=0,0,IF(AND($D169="E",'DATOS DIAG OT'!$AE$14="X"),SUM($Q$38:CZ$38),0)+SUMIF($K$41:$K168,$O175,DA$41:DA168))</f>
        <v>0</v>
      </c>
      <c r="DB192" s="233">
        <f>IF($O175=0,0,IF(AND($D169="E",'DATOS DIAG OT'!$AE$14="X"),SUM($Q$38:DA$38),0)+SUMIF($K$41:$K168,$O175,DB$41:DB168))</f>
        <v>0</v>
      </c>
      <c r="DC192" s="233">
        <f>IF($O175=0,0,IF(AND($D169="E",'DATOS DIAG OT'!$AE$14="X"),SUM($Q$38:DB$38),0)+SUMIF($K$41:$K168,$O175,DC$41:DC168))</f>
        <v>0</v>
      </c>
      <c r="DD192" s="233">
        <f>IF($O175=0,0,IF(AND($D169="E",'DATOS DIAG OT'!$AE$14="X"),SUM($Q$38:DC$38),0)+SUMIF($K$41:$K168,$O175,DD$41:DD168))</f>
        <v>0</v>
      </c>
      <c r="DE192" s="233">
        <f>IF($O175=0,0,IF(AND($D169="E",'DATOS DIAG OT'!$AE$14="X"),SUM($Q$38:DD$38),0)+SUMIF($K$41:$K168,$O175,DE$41:DE168))</f>
        <v>0</v>
      </c>
      <c r="DF192" s="233">
        <f>IF($O175=0,0,IF(AND($D169="E",'DATOS DIAG OT'!$AE$14="X"),SUM($Q$38:DE$38),0)+SUMIF($K$41:$K168,$O175,DF$41:DF168))</f>
        <v>0</v>
      </c>
      <c r="DG192" s="233">
        <f>IF($O175=0,0,IF(AND($D169="E",'DATOS DIAG OT'!$AE$14="X"),SUM($Q$38:DF$38),0)+SUMIF($K$41:$K168,$O175,DG$41:DG168))</f>
        <v>0</v>
      </c>
      <c r="DH192" s="233">
        <f>IF($O175=0,0,IF(AND($D169="E",'DATOS DIAG OT'!$AE$14="X"),SUM($Q$38:DG$38),0)+SUMIF($K$41:$K168,$O175,DH$41:DH168))</f>
        <v>0</v>
      </c>
      <c r="DI192" s="233">
        <f>IF($O175=0,0,IF(AND($D169="E",'DATOS DIAG OT'!$AE$14="X"),SUM($Q$38:DH$38),0)+SUMIF($K$41:$K168,$O175,DI$41:DI168))</f>
        <v>0</v>
      </c>
      <c r="DJ192" s="233">
        <f>IF($O175=0,0,IF(AND($D169="E",'DATOS DIAG OT'!$AE$14="X"),SUM($Q$38:DI$38),0)+SUMIF($K$41:$K168,$O175,DJ$41:DJ168))</f>
        <v>0</v>
      </c>
      <c r="DK192" s="233">
        <f>IF($O175=0,0,IF(AND($D169="E",'DATOS DIAG OT'!$AE$14="X"),SUM($Q$38:DJ$38),0)+SUMIF($K$41:$K168,$O175,DK$41:DK168))</f>
        <v>0</v>
      </c>
      <c r="DL192" s="233">
        <f>IF($O175=0,0,IF(AND($D169="E",'DATOS DIAG OT'!$AE$14="X"),SUM($Q$38:DK$38),0)+SUMIF($K$41:$K168,$O175,DL$41:DL168))</f>
        <v>0</v>
      </c>
      <c r="DM192" s="233">
        <f>IF($O175=0,0,IF(AND($D169="E",'DATOS DIAG OT'!$AE$14="X"),SUM($Q$38:DL$38),0)+SUMIF($K$41:$K168,$O175,DM$41:DM168))</f>
        <v>0</v>
      </c>
      <c r="DN192" s="233">
        <f>IF($O175=0,0,IF(AND($D169="E",'DATOS DIAG OT'!$AE$14="X"),SUM($Q$38:DM$38),0)+SUMIF($K$41:$K168,$O175,DN$41:DN168))</f>
        <v>0</v>
      </c>
      <c r="DO192" s="233">
        <f>IF($O175=0,0,IF(AND($D169="E",'DATOS DIAG OT'!$AE$14="X"),SUM($Q$38:DN$38),0)+SUMIF($K$41:$K168,$O175,DO$41:DO168))</f>
        <v>0</v>
      </c>
      <c r="DP192" s="233">
        <f>IF($O175=0,0,IF(AND($D169="E",'DATOS DIAG OT'!$AE$14="X"),SUM($Q$38:DO$38),0)+SUMIF($K$41:$K168,$O175,DP$41:DP168))</f>
        <v>0</v>
      </c>
      <c r="DQ192" s="233">
        <f>IF($O175=0,0,IF(AND($D169="E",'DATOS DIAG OT'!$AE$14="X"),SUM($Q$38:DP$38),0)+SUMIF($K$41:$K168,$O175,DQ$41:DQ168))</f>
        <v>0</v>
      </c>
      <c r="DR192" s="233">
        <f>IF($O175=0,0,IF(AND($D169="E",'DATOS DIAG OT'!$AE$14="X"),SUM($Q$38:DQ$38),0)+SUMIF($K$41:$K168,$O175,DR$41:DR168))</f>
        <v>0</v>
      </c>
      <c r="DS192" s="233">
        <f>IF($O175=0,0,IF(AND($D169="E",'DATOS DIAG OT'!$AE$14="X"),SUM($Q$38:DR$38),0)+SUMIF($K$41:$K168,$O175,DS$41:DS168))</f>
        <v>0</v>
      </c>
      <c r="DT192" s="233">
        <f>IF($O175=0,0,IF(AND($D169="E",'DATOS DIAG OT'!$AE$14="X"),SUM($Q$38:DS$38),0)+SUMIF($K$41:$K168,$O175,DT$41:DT168))</f>
        <v>0</v>
      </c>
      <c r="DU192" s="233">
        <f>IF($O175=0,0,IF(AND($D169="E",'DATOS DIAG OT'!$AE$14="X"),SUM($Q$38:DT$38),0)+SUMIF($K$41:$K168,$O175,DU$41:DU168))</f>
        <v>0</v>
      </c>
      <c r="DV192" s="233">
        <f>IF($O175=0,0,IF(AND($D169="E",'DATOS DIAG OT'!$AE$14="X"),SUM($Q$38:DU$38),0)+SUMIF($K$41:$K168,$O175,DV$41:DV168))</f>
        <v>0</v>
      </c>
      <c r="DW192" s="233">
        <f>IF($O175=0,0,IF(AND($D169="E",'DATOS DIAG OT'!$AE$14="X"),SUM($Q$38:DV$38),0)+SUMIF($K$41:$K168,$O175,DW$41:DW168))</f>
        <v>0</v>
      </c>
      <c r="DX192" s="233">
        <f>IF($O175=0,0,IF(AND($D169="E",'DATOS DIAG OT'!$AE$14="X"),SUM($Q$38:DW$38),0)+SUMIF($K$41:$K168,$O175,DX$41:DX168))</f>
        <v>0</v>
      </c>
      <c r="DY192" s="233">
        <f>IF($O175=0,0,IF(AND($D169="E",'DATOS DIAG OT'!$AE$14="X"),SUM($Q$38:DX$38),0)+SUMIF($K$41:$K168,$O175,DY$41:DY168))</f>
        <v>0</v>
      </c>
      <c r="DZ192" s="233">
        <f>IF($O175=0,0,IF(AND($D169="E",'DATOS DIAG OT'!$AE$14="X"),SUM($Q$38:DY$38),0)+SUMIF($K$41:$K168,$O175,DZ$41:DZ168))</f>
        <v>0</v>
      </c>
      <c r="EA192" s="233">
        <f>IF($O175=0,0,IF(AND($D169="E",'DATOS DIAG OT'!$AE$14="X"),SUM($Q$38:DZ$38),0)+SUMIF($K$41:$K168,$O175,EA$41:EA168))</f>
        <v>0</v>
      </c>
      <c r="EB192" s="233">
        <f>IF($O175=0,0,IF(AND($D169="E",'DATOS DIAG OT'!$AE$14="X"),SUM($Q$38:EA$38),0)+SUMIF($K$41:$K168,$O175,EB$41:EB168))</f>
        <v>0</v>
      </c>
      <c r="EC192" s="233">
        <f>IF($O175=0,0,IF(AND($D169="E",'DATOS DIAG OT'!$AE$14="X"),SUM($Q$38:EB$38),0)+SUMIF($K$41:$K168,$O175,EC$41:EC168))</f>
        <v>0</v>
      </c>
      <c r="ED192" s="233">
        <f>IF($O175=0,0,IF(AND($D169="E",'DATOS DIAG OT'!$AE$14="X"),SUM($Q$38:EC$38),0)+SUMIF($K$41:$K168,$O175,ED$41:ED168))</f>
        <v>0</v>
      </c>
      <c r="EE192" s="233">
        <f>IF($O175=0,0,IF(AND($D169="E",'DATOS DIAG OT'!$AE$14="X"),SUM($Q$38:ED$38),0)+SUMIF($K$41:$K168,$O175,EE$41:EE168))</f>
        <v>0</v>
      </c>
      <c r="EF192" s="233">
        <f>IF($O175=0,0,IF(AND($D169="E",'DATOS DIAG OT'!$AE$14="X"),SUM($Q$38:EE$38),0)+SUMIF($K$41:$K168,$O175,EF$41:EF168))</f>
        <v>0</v>
      </c>
      <c r="EG192" s="233">
        <f>IF($O175=0,0,IF(AND($D169="E",'DATOS DIAG OT'!$AE$14="X"),SUM($Q$38:EF$38),0)+SUMIF($K$41:$K168,$O175,EG$41:EG168))</f>
        <v>0</v>
      </c>
      <c r="EH192" s="233">
        <f>IF($O175=0,0,IF(AND($D169="E",'DATOS DIAG OT'!$AE$14="X"),SUM($Q$38:EG$38),0)+SUMIF($K$41:$K168,$O175,EH$41:EH168))</f>
        <v>0</v>
      </c>
      <c r="EI192" s="233">
        <f>IF($O175=0,0,IF(AND($D169="E",'DATOS DIAG OT'!$AE$14="X"),SUM($Q$38:EH$38),0)+SUMIF($K$41:$K168,$O175,EI$41:EI168))</f>
        <v>0</v>
      </c>
      <c r="EJ192" s="233">
        <f>IF($O175=0,0,IF(AND($D169="E",'DATOS DIAG OT'!$AE$14="X"),SUM($Q$38:EI$38),0)+SUMIF($K$41:$K168,$O175,EJ$41:EJ168))</f>
        <v>0</v>
      </c>
      <c r="EK192" s="233">
        <f>IF($O175=0,0,IF(AND($D169="E",'DATOS DIAG OT'!$AE$14="X"),SUM($Q$38:EJ$38),0)+SUMIF($K$41:$K168,$O175,EK$41:EK168))</f>
        <v>0</v>
      </c>
      <c r="EL192" s="233">
        <f>IF($O175=0,0,IF(AND($D169="E",'DATOS DIAG OT'!$AE$14="X"),SUM($Q$38:EK$38),0)+SUMIF($K$41:$K168,$O175,EL$41:EL168))</f>
        <v>0</v>
      </c>
      <c r="EM192" s="233">
        <f>IF($O175=0,0,IF(AND($D169="E",'DATOS DIAG OT'!$AE$14="X"),SUM($Q$38:EL$38),0)+SUMIF($K$41:$K168,$O175,EM$41:EM168))</f>
        <v>0</v>
      </c>
      <c r="EN192" s="233">
        <f>IF($O175=0,0,IF(AND($D169="E",'DATOS DIAG OT'!$AE$14="X"),SUM($Q$38:EM$38),0)+SUMIF($K$41:$K168,$O175,EN$41:EN168))</f>
        <v>0</v>
      </c>
      <c r="EO192" s="233">
        <f>IF($O175=0,0,IF(AND($D169="E",'DATOS DIAG OT'!$AE$14="X"),SUM($Q$38:EN$38),0)+SUMIF($K$41:$K168,$O175,EO$41:EO168))</f>
        <v>0</v>
      </c>
      <c r="EP192" s="233">
        <f>IF($O175=0,0,IF(AND($D169="E",'DATOS DIAG OT'!$AE$14="X"),SUM($Q$38:EO$38),0)+SUMIF($K$41:$K168,$O175,EP$41:EP168))</f>
        <v>0</v>
      </c>
      <c r="EQ192" s="233">
        <f>IF($O175=0,0,IF(AND($D169="E",'DATOS DIAG OT'!$AE$14="X"),SUM($Q$38:EP$38),0)+SUMIF($K$41:$K168,$O175,EQ$41:EQ168))</f>
        <v>0</v>
      </c>
      <c r="ER192" s="233">
        <f>IF($O175=0,0,IF(AND($D169="E",'DATOS DIAG OT'!$AE$14="X"),SUM($Q$38:EQ$38),0)+SUMIF($K$41:$K168,$O175,ER$41:ER168))</f>
        <v>0</v>
      </c>
      <c r="ES192" s="233">
        <f>IF($O175=0,0,IF(AND($D169="E",'DATOS DIAG OT'!$AE$14="X"),SUM($Q$38:ER$38),0)+SUMIF($K$41:$K168,$O175,ES$41:ES168))</f>
        <v>0</v>
      </c>
      <c r="ET192" s="233">
        <f>IF($O175=0,0,IF(AND($D169="E",'DATOS DIAG OT'!$AE$14="X"),SUM($Q$38:ES$38),0)+SUMIF($K$41:$K168,$O175,ET$41:ET168))</f>
        <v>0</v>
      </c>
      <c r="EU192" s="233">
        <f>IF($O175=0,0,IF(AND($D169="E",'DATOS DIAG OT'!$AE$14="X"),SUM($Q$38:ET$38),0)+SUMIF($K$41:$K168,$O175,EU$41:EU168))</f>
        <v>0</v>
      </c>
      <c r="EV192" s="233">
        <f>IF($O175=0,0,IF(AND($D169="E",'DATOS DIAG OT'!$AE$14="X"),SUM($Q$38:EU$38),0)+SUMIF($K$41:$K168,$O175,EV$41:EV168))</f>
        <v>0</v>
      </c>
      <c r="EW192" s="233">
        <f>IF($O175=0,0,IF(AND($D169="E",'DATOS DIAG OT'!$AE$14="X"),SUM($Q$38:EV$38),0)+SUMIF($K$41:$K168,$O175,EW$41:EW168))</f>
        <v>0</v>
      </c>
      <c r="EX192" s="233">
        <f>IF($O175=0,0,IF(AND($D169="E",'DATOS DIAG OT'!$AE$14="X"),SUM($Q$38:EW$38),0)+SUMIF($K$41:$K168,$O175,EX$41:EX168))</f>
        <v>0</v>
      </c>
      <c r="EY192" s="233">
        <f>IF($O175=0,0,IF(AND($D169="E",'DATOS DIAG OT'!$AE$14="X"),SUM($Q$38:EX$38),0)+SUMIF($K$41:$K168,$O175,EY$41:EY168))</f>
        <v>0</v>
      </c>
      <c r="EZ192" s="233">
        <f>IF($O175=0,0,IF(AND($D169="E",'DATOS DIAG OT'!$AE$14="X"),SUM($Q$38:EY$38),0)+SUMIF($K$41:$K168,$O175,EZ$41:EZ168))</f>
        <v>0</v>
      </c>
      <c r="FA192" s="233">
        <f>IF($O175=0,0,IF(AND($D169="E",'DATOS DIAG OT'!$AE$14="X"),SUM($Q$38:EZ$38),0)+SUMIF($K$41:$K168,$O175,FA$41:FA168))</f>
        <v>0</v>
      </c>
      <c r="FB192" s="233">
        <f>IF($O175=0,0,IF(AND($D169="E",'DATOS DIAG OT'!$AE$14="X"),SUM($Q$38:FA$38),0)+SUMIF($K$41:$K168,$O175,FB$41:FB168))</f>
        <v>0</v>
      </c>
      <c r="FC192" s="233">
        <f>IF($O175=0,0,IF(AND($D169="E",'DATOS DIAG OT'!$AE$14="X"),SUM($Q$38:FB$38),0)+SUMIF($K$41:$K168,$O175,FC$41:FC168))</f>
        <v>0</v>
      </c>
      <c r="FD192" s="233">
        <f>IF($O175=0,0,IF(AND($D169="E",'DATOS DIAG OT'!$AE$14="X"),SUM($Q$38:FC$38),0)+SUMIF($K$41:$K168,$O175,FD$41:FD168))</f>
        <v>0</v>
      </c>
      <c r="FE192" s="233">
        <f>IF($O175=0,0,IF(AND($D169="E",'DATOS DIAG OT'!$AE$14="X"),SUM($Q$38:FD$38),0)+SUMIF($K$41:$K168,$O175,FE$41:FE168))</f>
        <v>0</v>
      </c>
      <c r="FF192" s="233">
        <f>IF($O175=0,0,IF(AND($D169="E",'DATOS DIAG OT'!$AE$14="X"),SUM($Q$38:FE$38),0)+SUMIF($K$41:$K168,$O175,FF$41:FF168))</f>
        <v>0</v>
      </c>
      <c r="FG192" s="233">
        <f>IF($O175=0,0,IF(AND($D169="E",'DATOS DIAG OT'!$AE$14="X"),SUM($Q$38:FF$38),0)+SUMIF($K$41:$K168,$O175,FG$41:FG168))</f>
        <v>0</v>
      </c>
      <c r="FH192" s="233">
        <f>IF($O175=0,0,IF(AND($D169="E",'DATOS DIAG OT'!$AE$14="X"),SUM($Q$38:FG$38),0)+SUMIF($K$41:$K168,$O175,FH$41:FH168))</f>
        <v>0</v>
      </c>
      <c r="FI192" s="233">
        <f>IF($O175=0,0,IF(AND($D169="E",'DATOS DIAG OT'!$AE$14="X"),SUM($Q$38:FH$38),0)+SUMIF($K$41:$K168,$O175,FI$41:FI168))</f>
        <v>0</v>
      </c>
      <c r="FJ192" s="233">
        <f>IF($O175=0,0,IF(AND($D169="E",'DATOS DIAG OT'!$AE$14="X"),SUM($Q$38:FI$38),0)+SUMIF($K$41:$K168,$O175,FJ$41:FJ168))</f>
        <v>0</v>
      </c>
      <c r="FK192" s="233">
        <f>IF($O175=0,0,IF(AND($D169="E",'DATOS DIAG OT'!$AE$14="X"),SUM($Q$38:FJ$38),0)+SUMIF($K$41:$K168,$O175,FK$41:FK168))</f>
        <v>0</v>
      </c>
      <c r="FL192" s="233">
        <f>IF($O175=0,0,IF(AND($D169="E",'DATOS DIAG OT'!$AE$14="X"),SUM($Q$38:FK$38),0)+SUMIF($K$41:$K168,$O175,FL$41:FL168))</f>
        <v>0</v>
      </c>
      <c r="FM192" s="233">
        <f>IF($O175=0,0,IF(AND($D169="E",'DATOS DIAG OT'!$AE$14="X"),SUM($Q$38:FL$38),0)+SUMIF($K$41:$K168,$O175,FM$41:FM168))</f>
        <v>0</v>
      </c>
      <c r="FN192" s="233">
        <f>IF($O175=0,0,IF(AND($D169="E",'DATOS DIAG OT'!$AE$14="X"),SUM($Q$38:FM$38),0)+SUMIF($K$41:$K168,$O175,FN$41:FN168))</f>
        <v>0</v>
      </c>
      <c r="FO192" s="233">
        <f>IF($O175=0,0,IF(AND($D169="E",'DATOS DIAG OT'!$AE$14="X"),SUM($Q$38:FN$38),0)+SUMIF($K$41:$K168,$O175,FO$41:FO168))</f>
        <v>0</v>
      </c>
      <c r="FP192" s="233">
        <f>IF($O175=0,0,IF(AND($D169="E",'DATOS DIAG OT'!$AE$14="X"),SUM($Q$38:FO$38),0)+SUMIF($K$41:$K168,$O175,FP$41:FP168))</f>
        <v>0</v>
      </c>
      <c r="FQ192" s="233">
        <f>IF($O175=0,0,IF(AND($D169="E",'DATOS DIAG OT'!$AE$14="X"),SUM($Q$38:FP$38),0)+SUMIF($K$41:$K168,$O175,FQ$41:FQ168))</f>
        <v>0</v>
      </c>
      <c r="FR192" s="233">
        <f>IF($O175=0,0,IF(AND($D169="E",'DATOS DIAG OT'!$AE$14="X"),SUM($Q$38:FQ$38),0)+SUMIF($K$41:$K168,$O175,FR$41:FR168))</f>
        <v>0</v>
      </c>
      <c r="FS192" s="233">
        <f>IF($O175=0,0,IF(AND($D169="E",'DATOS DIAG OT'!$AE$14="X"),SUM($Q$38:FR$38),0)+SUMIF($K$41:$K168,$O175,FS$41:FS168))</f>
        <v>0</v>
      </c>
      <c r="FT192" s="233">
        <f>IF($O175=0,0,IF(AND($D169="E",'DATOS DIAG OT'!$AE$14="X"),SUM($Q$38:FS$38),0)+SUMIF($K$41:$K168,$O175,FT$41:FT168))</f>
        <v>0</v>
      </c>
      <c r="FU192" s="233">
        <f>IF($O175=0,0,IF(AND($D169="E",'DATOS DIAG OT'!$AE$14="X"),SUM($Q$38:FT$38),0)+SUMIF($K$41:$K168,$O175,FU$41:FU168))</f>
        <v>0</v>
      </c>
      <c r="FV192" s="233">
        <f>IF($O175=0,0,IF(AND($D169="E",'DATOS DIAG OT'!$AE$14="X"),SUM($Q$38:FU$38),0)+SUMIF($K$41:$K168,$O175,FV$41:FV168))</f>
        <v>0</v>
      </c>
      <c r="FW192" s="233">
        <f>IF($O175=0,0,IF(AND($D169="E",'DATOS DIAG OT'!$AE$14="X"),SUM($Q$38:FV$38),0)+SUMIF($K$41:$K168,$O175,FW$41:FW168))</f>
        <v>0</v>
      </c>
      <c r="FX192" s="233">
        <f>IF($O175=0,0,IF(AND($D169="E",'DATOS DIAG OT'!$AE$14="X"),SUM($Q$38:FW$38),0)+SUMIF($K$41:$K168,$O175,FX$41:FX168))</f>
        <v>0</v>
      </c>
      <c r="FY192" s="233">
        <f>IF($O175=0,0,IF(AND($D169="E",'DATOS DIAG OT'!$AE$14="X"),SUM($Q$38:FX$38),0)+SUMIF($K$41:$K168,$O175,FY$41:FY168))</f>
        <v>0</v>
      </c>
      <c r="FZ192" s="233">
        <f>IF($O175=0,0,IF(AND($D169="E",'DATOS DIAG OT'!$AE$14="X"),SUM($Q$38:FY$38),0)+SUMIF($K$41:$K168,$O175,FZ$41:FZ168))</f>
        <v>0</v>
      </c>
      <c r="GA192" s="233">
        <f>IF($O175=0,0,IF(AND($D169="E",'DATOS DIAG OT'!$AE$14="X"),SUM($Q$38:FZ$38),0)+SUMIF($K$41:$K168,$O175,GA$41:GA168))</f>
        <v>0</v>
      </c>
      <c r="GB192" s="233">
        <f>IF($O175=0,0,IF(AND($D169="E",'DATOS DIAG OT'!$AE$14="X"),SUM($Q$38:GA$38),0)+SUMIF($K$41:$K168,$O175,GB$41:GB168))</f>
        <v>0</v>
      </c>
      <c r="GC192" s="233">
        <f>IF($O175=0,0,IF(AND($D169="E",'DATOS DIAG OT'!$AE$14="X"),SUM($Q$38:GB$38),0)+SUMIF($K$41:$K168,$O175,GC$41:GC168))</f>
        <v>0</v>
      </c>
      <c r="GD192" s="233">
        <f>IF($O175=0,0,IF(AND($D169="E",'DATOS DIAG OT'!$AE$14="X"),SUM($Q$38:GC$38),0)+SUMIF($K$41:$K168,$O175,GD$41:GD168))</f>
        <v>0</v>
      </c>
      <c r="GE192" s="233">
        <f>IF($O175=0,0,IF(AND($D169="E",'DATOS DIAG OT'!$AE$14="X"),SUM($Q$38:GD$38),0)+SUMIF($K$41:$K168,$O175,GE$41:GE168))</f>
        <v>0</v>
      </c>
      <c r="GF192" s="233">
        <f>IF($O175=0,0,IF(AND($D169="E",'DATOS DIAG OT'!$AE$14="X"),SUM($Q$38:GE$38),0)+SUMIF($K$41:$K168,$O175,GF$41:GF168))</f>
        <v>0</v>
      </c>
      <c r="GG192" s="233">
        <f>IF($O175=0,0,IF(AND($D169="E",'DATOS DIAG OT'!$AE$14="X"),SUM($Q$38:GF$38),0)+SUMIF($K$41:$K168,$O175,GG$41:GG168))</f>
        <v>0</v>
      </c>
      <c r="GH192" s="233">
        <f>IF($O175=0,0,IF(AND($D169="E",'DATOS DIAG OT'!$AE$14="X"),SUM($Q$38:GG$38),0)+SUMIF($K$41:$K168,$O175,GH$41:GH168))</f>
        <v>0</v>
      </c>
      <c r="GI192" s="233">
        <f>IF($O175=0,0,IF(AND($D169="E",'DATOS DIAG OT'!$AE$14="X"),SUM($Q$38:GH$38),0)+SUMIF($K$41:$K168,$O175,GI$41:GI168))</f>
        <v>0</v>
      </c>
      <c r="GJ192" s="233">
        <f>IF($O175=0,0,IF(AND($D169="E",'DATOS DIAG OT'!$AE$14="X"),SUM($Q$38:GI$38),0)+SUMIF($K$41:$K168,$O175,GJ$41:GJ168))</f>
        <v>0</v>
      </c>
      <c r="GK192" s="233">
        <f>IF($O175=0,0,IF(AND($D169="E",'DATOS DIAG OT'!$AE$14="X"),SUM($Q$38:GJ$38),0)+SUMIF($K$41:$K168,$O175,GK$41:GK168))</f>
        <v>0</v>
      </c>
      <c r="GL192" s="233">
        <f>IF($O175=0,0,IF(AND($D169="E",'DATOS DIAG OT'!$AE$14="X"),SUM($Q$38:GK$38),0)+SUMIF($K$41:$K168,$O175,GL$41:GL168))</f>
        <v>0</v>
      </c>
      <c r="GM192" s="233">
        <f>IF($O175=0,0,IF(AND($D169="E",'DATOS DIAG OT'!$AE$14="X"),SUM($Q$38:GL$38),0)+SUMIF($K$41:$K168,$O175,GM$41:GM168))</f>
        <v>0</v>
      </c>
      <c r="GN192" s="233">
        <f>IF($O175=0,0,IF(AND($D169="E",'DATOS DIAG OT'!$AE$14="X"),SUM($Q$38:GM$38),0)+SUMIF($K$41:$K168,$O175,GN$41:GN168))</f>
        <v>0</v>
      </c>
      <c r="GO192" s="233">
        <f>IF($O175=0,0,IF(AND($D169="E",'DATOS DIAG OT'!$AE$14="X"),SUM($Q$38:GN$38),0)+SUMIF($K$41:$K168,$O175,GO$41:GO168))</f>
        <v>0</v>
      </c>
      <c r="GP192" s="233">
        <f>IF($O175=0,0,IF(AND($D169="E",'DATOS DIAG OT'!$AE$14="X"),SUM($Q$38:GO$38),0)+SUMIF($K$41:$K168,$O175,GP$41:GP168))</f>
        <v>0</v>
      </c>
      <c r="GQ192" s="233">
        <f>IF($O175=0,0,IF(AND($D169="E",'DATOS DIAG OT'!$AE$14="X"),SUM($Q$38:GP$38),0)+SUMIF($K$41:$K168,$O175,GQ$41:GQ168))</f>
        <v>0</v>
      </c>
      <c r="GR192" s="233">
        <f>IF($O175=0,0,IF(AND($D169="E",'DATOS DIAG OT'!$AE$14="X"),SUM($Q$38:GQ$38),0)+SUMIF($K$41:$K168,$O175,GR$41:GR168))</f>
        <v>0</v>
      </c>
      <c r="GS192" s="233">
        <f>IF($O175=0,0,IF(AND($D169="E",'DATOS DIAG OT'!$AE$14="X"),SUM($Q$38:GR$38),0)+SUMIF($K$41:$K168,$O175,GS$41:GS168))</f>
        <v>0</v>
      </c>
      <c r="GT192" s="233">
        <f>IF($O175=0,0,IF(AND($D169="E",'DATOS DIAG OT'!$AE$14="X"),SUM($Q$38:GS$38),0)+SUMIF($K$41:$K168,$O175,GT$41:GT168))</f>
        <v>0</v>
      </c>
      <c r="GU192" s="233">
        <f>IF($O175=0,0,IF(AND($D169="E",'DATOS DIAG OT'!$AE$14="X"),SUM($Q$38:GT$38),0)+SUMIF($K$41:$K168,$O175,GU$41:GU168))</f>
        <v>0</v>
      </c>
      <c r="GV192" s="233">
        <f>IF($O175=0,0,IF(AND($D169="E",'DATOS DIAG OT'!$AE$14="X"),SUM($Q$38:GU$38),0)+SUMIF($K$41:$K168,$O175,GV$41:GV168))</f>
        <v>0</v>
      </c>
      <c r="GW192" s="233">
        <f>IF($O175=0,0,IF(AND($D169="E",'DATOS DIAG OT'!$AE$14="X"),SUM($Q$38:GV$38),0)+SUMIF($K$41:$K168,$O175,GW$41:GW168))</f>
        <v>0</v>
      </c>
      <c r="GX192" s="233">
        <f>IF($O175=0,0,IF(AND($D169="E",'DATOS DIAG OT'!$AE$14="X"),SUM($Q$38:GW$38),0)+SUMIF($K$41:$K168,$O175,GX$41:GX168))</f>
        <v>0</v>
      </c>
      <c r="GY192" s="233">
        <f>IF($O175=0,0,IF(AND($D169="E",'DATOS DIAG OT'!$AE$14="X"),SUM($Q$38:GX$38),0)+SUMIF($K$41:$K168,$O175,GY$41:GY168))</f>
        <v>0</v>
      </c>
      <c r="GZ192" s="233">
        <f>IF($O175=0,0,IF(AND($D169="E",'DATOS DIAG OT'!$AE$14="X"),SUM($Q$38:GY$38),0)+SUMIF($K$41:$K168,$O175,GZ$41:GZ168))</f>
        <v>0</v>
      </c>
      <c r="HA192" s="233">
        <f>IF($O175=0,0,IF(AND($D169="E",'DATOS DIAG OT'!$AE$14="X"),SUM($Q$38:GZ$38),0)+SUMIF($K$41:$K168,$O175,HA$41:HA168))</f>
        <v>0</v>
      </c>
      <c r="HB192" s="233">
        <f>IF($O175=0,0,IF(AND($D169="E",'DATOS DIAG OT'!$AE$14="X"),SUM($Q$38:HA$38),0)+SUMIF($K$41:$K168,$O175,HB$41:HB168))</f>
        <v>0</v>
      </c>
      <c r="HC192" s="233">
        <f>IF($O175=0,0,IF(AND($D169="E",'DATOS DIAG OT'!$AE$14="X"),SUM($Q$38:HB$38),0)+SUMIF($K$41:$K168,$O175,HC$41:HC168))</f>
        <v>0</v>
      </c>
      <c r="HD192" s="233">
        <f>IF($O175=0,0,IF(AND($D169="E",'DATOS DIAG OT'!$AE$14="X"),SUM($Q$38:HC$38),0)+SUMIF($K$41:$K168,$O175,HD$41:HD168))</f>
        <v>0</v>
      </c>
      <c r="HE192" s="233">
        <f>IF($O175=0,0,IF(AND($D169="E",'DATOS DIAG OT'!$AE$14="X"),SUM($Q$38:HD$38),0)+SUMIF($K$41:$K168,$O175,HE$41:HE168))</f>
        <v>0</v>
      </c>
      <c r="HF192" s="233">
        <f>IF($O175=0,0,IF(AND($D169="E",'DATOS DIAG OT'!$AE$14="X"),SUM($Q$38:HE$38),0)+SUMIF($K$41:$K168,$O175,HF$41:HF168))</f>
        <v>0</v>
      </c>
      <c r="HG192" s="233">
        <f>IF($O175=0,0,IF(AND($D169="E",'DATOS DIAG OT'!$AE$14="X"),SUM($Q$38:HF$38),0)+SUMIF($K$41:$K168,$O175,HG$41:HG168))</f>
        <v>0</v>
      </c>
      <c r="HH192" s="233">
        <f>IF($O175=0,0,IF(AND($D169="E",'DATOS DIAG OT'!$AE$14="X"),SUM($Q$38:HG$38),0)+SUMIF($K$41:$K168,$O175,HH$41:HH168))</f>
        <v>0</v>
      </c>
      <c r="HI192" s="233">
        <f>IF($O175=0,0,IF(AND($D169="E",'DATOS DIAG OT'!$AE$14="X"),SUM($Q$38:HH$38),0)+SUMIF($K$41:$K168,$O175,HI$41:HI168))</f>
        <v>0</v>
      </c>
      <c r="HJ192" s="233">
        <f>IF($O175=0,0,IF(AND($D169="E",'DATOS DIAG OT'!$AE$14="X"),SUM($Q$38:HI$38),0)+SUMIF($K$41:$K168,$O175,HJ$41:HJ168))</f>
        <v>0</v>
      </c>
      <c r="HK192" s="233">
        <f>IF($O175=0,0,IF(AND($D169="E",'DATOS DIAG OT'!$AE$14="X"),SUM($Q$38:HJ$38),0)+SUMIF($K$41:$K168,$O175,HK$41:HK168))</f>
        <v>0</v>
      </c>
      <c r="HL192" s="233">
        <f>IF($O175=0,0,IF(AND($D169="E",'DATOS DIAG OT'!$AE$14="X"),SUM($Q$38:HK$38),0)+SUMIF($K$41:$K168,$O175,HL$41:HL168))</f>
        <v>0</v>
      </c>
      <c r="HM192" s="233">
        <f>IF($O175=0,0,IF(AND($D169="E",'DATOS DIAG OT'!$AE$14="X"),SUM($Q$38:HL$38),0)+SUMIF($K$41:$K168,$O175,HM$41:HM168))</f>
        <v>0</v>
      </c>
      <c r="HN192" s="233">
        <f>IF($O175=0,0,IF(AND($D169="E",'DATOS DIAG OT'!$AE$14="X"),SUM($Q$38:HM$38),0)+SUMIF($K$41:$K168,$O175,HN$41:HN168))</f>
        <v>0</v>
      </c>
      <c r="HO192" s="233">
        <f>IF($O175=0,0,IF(AND($D169="E",'DATOS DIAG OT'!$AE$14="X"),SUM($Q$38:HN$38),0)+SUMIF($K$41:$K168,$O175,HO$41:HO168))</f>
        <v>0</v>
      </c>
      <c r="HP192" s="233">
        <f>IF($O175=0,0,IF(AND($D169="E",'DATOS DIAG OT'!$AE$14="X"),SUM($Q$38:HO$38),0)+SUMIF($K$41:$K168,$O175,HP$41:HP168))</f>
        <v>0</v>
      </c>
      <c r="HQ192" s="233">
        <f>IF($O175=0,0,IF(AND($D169="E",'DATOS DIAG OT'!$AE$14="X"),SUM($Q$38:HP$38),0)+SUMIF($K$41:$K168,$O175,HQ$41:HQ168))</f>
        <v>0</v>
      </c>
      <c r="HR192" s="233">
        <f>IF($O175=0,0,IF(AND($D169="E",'DATOS DIAG OT'!$AE$14="X"),SUM($Q$38:HQ$38),0)+SUMIF($K$41:$K168,$O175,HR$41:HR168))</f>
        <v>0</v>
      </c>
      <c r="HS192" s="233">
        <f>IF($O175=0,0,IF(AND($D169="E",'DATOS DIAG OT'!$AE$14="X"),SUM($Q$38:HR$38),0)+SUMIF($K$41:$K168,$O175,HS$41:HS168))</f>
        <v>0</v>
      </c>
      <c r="HT192" s="233">
        <f>IF($O175=0,0,IF(AND($D169="E",'DATOS DIAG OT'!$AE$14="X"),SUM($Q$38:HS$38),0)+SUMIF($K$41:$K168,$O175,HT$41:HT168))</f>
        <v>0</v>
      </c>
      <c r="HU192" s="233">
        <f>IF($O175=0,0,IF(AND($D169="E",'DATOS DIAG OT'!$AE$14="X"),SUM($Q$38:HT$38),0)+SUMIF($K$41:$K168,$O175,HU$41:HU168))</f>
        <v>0</v>
      </c>
      <c r="HV192" s="233">
        <f>IF($O175=0,0,IF(AND($D169="E",'DATOS DIAG OT'!$AE$14="X"),SUM($Q$38:HU$38),0)+SUMIF($K$41:$K168,$O175,HV$41:HV168))</f>
        <v>0</v>
      </c>
      <c r="HW192" s="233">
        <f>IF($O175=0,0,IF(AND($D169="E",'DATOS DIAG OT'!$AE$14="X"),SUM($Q$38:HV$38),0)+SUMIF($K$41:$K168,$O175,HW$41:HW168))</f>
        <v>0</v>
      </c>
      <c r="HX192" s="233">
        <f>IF($O175=0,0,IF(AND($D169="E",'DATOS DIAG OT'!$AE$14="X"),SUM($Q$38:HW$38),0)+SUMIF($K$41:$K168,$O175,HX$41:HX168))</f>
        <v>0</v>
      </c>
      <c r="HY192" s="233">
        <f>IF($O175=0,0,IF(AND($D169="E",'DATOS DIAG OT'!$AE$14="X"),SUM($Q$38:HX$38),0)+SUMIF($K$41:$K168,$O175,HY$41:HY168))</f>
        <v>0</v>
      </c>
      <c r="HZ192" s="233">
        <f>IF($O175=0,0,IF(AND($D169="E",'DATOS DIAG OT'!$AE$14="X"),SUM($Q$38:HY$38),0)+SUMIF($K$41:$K168,$O175,HZ$41:HZ168))</f>
        <v>0</v>
      </c>
      <c r="IA192" s="233">
        <f>IF($O175=0,0,IF(AND($D169="E",'DATOS DIAG OT'!$AE$14="X"),SUM($Q$38:HZ$38),0)+SUMIF($K$41:$K168,$O175,IA$41:IA168))</f>
        <v>0</v>
      </c>
      <c r="IB192" s="233">
        <f>IF($O175=0,0,IF(AND($D169="E",'DATOS DIAG OT'!$AE$14="X"),SUM($Q$38:IA$38),0)+SUMIF($K$41:$K168,$O175,IB$41:IB168))</f>
        <v>0</v>
      </c>
      <c r="IC192" s="233">
        <f>IF($O175=0,0,IF(AND($D169="E",'DATOS DIAG OT'!$AE$14="X"),SUM($Q$38:IB$38),0)+SUMIF($K$41:$K168,$O175,IC$41:IC168))</f>
        <v>0</v>
      </c>
      <c r="ID192" s="233">
        <f>IF($O175=0,0,IF(AND($D169="E",'DATOS DIAG OT'!$AE$14="X"),SUM($Q$38:IC$38),0)+SUMIF($K$41:$K168,$O175,ID$41:ID168))</f>
        <v>0</v>
      </c>
      <c r="IE192" s="233">
        <f>IF($O175=0,0,IF(AND($D169="E",'DATOS DIAG OT'!$AE$14="X"),SUM($Q$38:ID$38),0)+SUMIF($K$41:$K168,$O175,IE$41:IE168))</f>
        <v>0</v>
      </c>
      <c r="IF192" s="233">
        <f>IF($O175=0,0,IF(AND($D169="E",'DATOS DIAG OT'!$AE$14="X"),SUM($Q$38:IE$38),0)+SUMIF($K$41:$K168,$O175,IF$41:IF168))</f>
        <v>0</v>
      </c>
      <c r="IG192" s="233">
        <f>IF($O175=0,0,IF(AND($D169="E",'DATOS DIAG OT'!$AE$14="X"),SUM($Q$38:IF$38),0)+SUMIF($K$41:$K168,$O175,IG$41:IG168))</f>
        <v>0</v>
      </c>
      <c r="IH192" s="233">
        <f>IF($O175=0,0,IF(AND($D169="E",'DATOS DIAG OT'!$AE$14="X"),SUM($Q$38:IG$38),0)+SUMIF($K$41:$K168,$O175,IH$41:IH168))</f>
        <v>0</v>
      </c>
      <c r="II192" s="233">
        <f>IF($O175=0,0,IF(AND($D169="E",'DATOS DIAG OT'!$AE$14="X"),SUM($Q$38:IH$38),0)+SUMIF($K$41:$K168,$O175,II$41:II168))</f>
        <v>0</v>
      </c>
      <c r="IJ192" s="233">
        <f>IF($O175=0,0,IF(AND($D169="E",'DATOS DIAG OT'!$AE$14="X"),SUM($Q$38:II$38),0)+SUMIF($K$41:$K168,$O175,IJ$41:IJ168))</f>
        <v>0</v>
      </c>
      <c r="IK192" s="233">
        <f>IF($O175=0,0,IF(AND($D169="E",'DATOS DIAG OT'!$AE$14="X"),SUM($Q$38:IJ$38),0)+SUMIF($K$41:$K168,$O175,IK$41:IK168))</f>
        <v>0</v>
      </c>
      <c r="IL192" s="233">
        <f>IF($O175=0,0,IF(AND($D169="E",'DATOS DIAG OT'!$AE$14="X"),SUM($Q$38:IK$38),0)+SUMIF($K$41:$K168,$O175,IL$41:IL168))</f>
        <v>0</v>
      </c>
      <c r="IM192" s="233">
        <f>IF($O175=0,0,IF(AND($D169="E",'DATOS DIAG OT'!$AE$14="X"),SUM($Q$38:IL$38),0)+SUMIF($K$41:$K168,$O175,IM$41:IM168))</f>
        <v>0</v>
      </c>
      <c r="IN192" s="233">
        <f>IF($O175=0,0,IF(AND($D169="E",'DATOS DIAG OT'!$AE$14="X"),SUM($Q$38:IM$38),0)+SUMIF($K$41:$K168,$O175,IN$41:IN168))</f>
        <v>0</v>
      </c>
      <c r="IO192" s="233">
        <f>IF($O175=0,0,IF(AND($D169="E",'DATOS DIAG OT'!$AE$14="X"),SUM($Q$38:IN$38),0)+SUMIF($K$41:$K168,$O175,IO$41:IO168))</f>
        <v>0</v>
      </c>
      <c r="IP192" s="233">
        <f>IF($O175=0,0,IF(AND($D169="E",'DATOS DIAG OT'!$AE$14="X"),SUM($Q$38:IO$38),0)+SUMIF($K$41:$K168,$O175,IP$41:IP168))</f>
        <v>0</v>
      </c>
      <c r="IQ192" s="233">
        <f>IF($O175=0,0,IF(AND($D169="E",'DATOS DIAG OT'!$AE$14="X"),SUM($Q$38:IP$38),0)+SUMIF($K$41:$K168,$O175,IQ$41:IQ168))</f>
        <v>0</v>
      </c>
      <c r="IR192" s="233">
        <f>IF($O175=0,0,IF(AND($D169="E",'DATOS DIAG OT'!$AE$14="X"),SUM($Q$38:IQ$38),0)+SUMIF($K$41:$K168,$O175,IR$41:IR168))</f>
        <v>0</v>
      </c>
      <c r="IS192" s="233">
        <f>IF($O175=0,0,IF(AND($D169="E",'DATOS DIAG OT'!$AE$14="X"),SUM($Q$38:IR$38),0)+SUMIF($K$41:$K168,$O175,IS$41:IS168))</f>
        <v>0</v>
      </c>
      <c r="IT192" s="233">
        <f>IF($O175=0,0,IF(AND($D169="E",'DATOS DIAG OT'!$AE$14="X"),SUM($Q$38:IS$38),0)+SUMIF($K$41:$K168,$O175,IT$41:IT168))</f>
        <v>0</v>
      </c>
      <c r="IU192" s="233">
        <f>IF($O175=0,0,IF(AND($D169="E",'DATOS DIAG OT'!$AE$14="X"),SUM($Q$38:IT$38),0)+SUMIF($K$41:$K168,$O175,IU$41:IU168))</f>
        <v>0</v>
      </c>
      <c r="IV192" s="233">
        <f>IF($O175=0,0,IF(AND($D169="E",'DATOS DIAG OT'!$AE$14="X"),SUM($Q$38:IU$38),0)+SUMIF($K$41:$K168,$O175,IV$41:IV168))</f>
        <v>0</v>
      </c>
      <c r="IW192" s="233">
        <f>IF($O175=0,0,IF(AND($D169="E",'DATOS DIAG OT'!$AE$14="X"),SUM($Q$38:IV$38),0)+SUMIF($K$41:$K168,$O175,IW$41:IW168))</f>
        <v>0</v>
      </c>
      <c r="IX192" s="233">
        <f>IF($O175=0,0,IF(AND($D169="E",'DATOS DIAG OT'!$AE$14="X"),SUM($Q$38:IW$38),0)+SUMIF($K$41:$K168,$O175,IX$41:IX168))</f>
        <v>0</v>
      </c>
      <c r="IY192" s="233">
        <f>IF($O175=0,0,IF(AND($D169="E",'DATOS DIAG OT'!$AE$14="X"),SUM($Q$38:IX$38),0)+SUMIF($K$41:$K168,$O175,IY$41:IY168))</f>
        <v>0</v>
      </c>
      <c r="IZ192" s="233">
        <f>IF($O175=0,0,IF(AND($D169="E",'DATOS DIAG OT'!$AE$14="X"),SUM($Q$38:IY$38),0)+SUMIF($K$41:$K168,$O175,IZ$41:IZ168))</f>
        <v>0</v>
      </c>
      <c r="JA192" s="233">
        <f>IF($O175=0,0,IF(AND($D169="E",'DATOS DIAG OT'!$AE$14="X"),SUM($Q$38:IZ$38),0)+SUMIF($K$41:$K168,$O175,JA$41:JA168))</f>
        <v>0</v>
      </c>
      <c r="JB192" s="233">
        <f>IF($O175=0,0,IF(AND($D169="E",'DATOS DIAG OT'!$AE$14="X"),SUM($Q$38:JA$38),0)+SUMIF($K$41:$K168,$O175,JB$41:JB168))</f>
        <v>0</v>
      </c>
      <c r="JC192" s="233">
        <f>IF($O175=0,0,IF(AND($D169="E",'DATOS DIAG OT'!$AE$14="X"),SUM($Q$38:JB$38),0)+SUMIF($K$41:$K168,$O175,JC$41:JC168))</f>
        <v>0</v>
      </c>
      <c r="JD192" s="233">
        <f>IF($O175=0,0,IF(AND($D169="E",'DATOS DIAG OT'!$AE$14="X"),SUM($Q$38:JC$38),0)+SUMIF($K$41:$K168,$O175,JD$41:JD168))</f>
        <v>0</v>
      </c>
      <c r="JE192" s="233">
        <f>IF($O175=0,0,IF(AND($D169="E",'DATOS DIAG OT'!$AE$14="X"),SUM($Q$38:JD$38),0)+SUMIF($K$41:$K168,$O175,JE$41:JE168))</f>
        <v>0</v>
      </c>
      <c r="JF192" s="233">
        <f>IF($O175=0,0,IF(AND($D169="E",'DATOS DIAG OT'!$AE$14="X"),SUM($Q$38:JE$38),0)+SUMIF($K$41:$K168,$O175,JF$41:JF168))</f>
        <v>0</v>
      </c>
      <c r="JG192" s="233">
        <f>IF($O175=0,0,IF(AND($D169="E",'DATOS DIAG OT'!$AE$14="X"),SUM($Q$38:JF$38),0)+SUMIF($K$41:$K168,$O175,JG$41:JG168))</f>
        <v>0</v>
      </c>
      <c r="JH192" s="233">
        <f>IF($O175=0,0,IF(AND($D169="E",'DATOS DIAG OT'!$AE$14="X"),SUM($Q$38:JG$38),0)+SUMIF($K$41:$K168,$O175,JH$41:JH168))</f>
        <v>0</v>
      </c>
      <c r="JI192" s="233">
        <f>IF($O175=0,0,IF(AND($D169="E",'DATOS DIAG OT'!$AE$14="X"),SUM($Q$38:JH$38),0)+SUMIF($K$41:$K168,$O175,JI$41:JI168))</f>
        <v>0</v>
      </c>
      <c r="JJ192" s="233">
        <f>IF($O175=0,0,IF(AND($D169="E",'DATOS DIAG OT'!$AE$14="X"),SUM($Q$38:JI$38),0)+SUMIF($K$41:$K168,$O175,JJ$41:JJ168))</f>
        <v>0</v>
      </c>
      <c r="JK192" s="233">
        <f>IF($O175=0,0,IF(AND($D169="E",'DATOS DIAG OT'!$AE$14="X"),SUM($Q$38:JJ$38),0)+SUMIF($K$41:$K168,$O175,JK$41:JK168))</f>
        <v>0</v>
      </c>
      <c r="JL192" s="233">
        <f>IF($O175=0,0,IF(AND($D169="E",'DATOS DIAG OT'!$AE$14="X"),SUM($Q$38:JK$38),0)+SUMIF($K$41:$K168,$O175,JL$41:JL168))</f>
        <v>0</v>
      </c>
      <c r="JM192" s="233">
        <f>IF($O175=0,0,IF(AND($D169="E",'DATOS DIAG OT'!$AE$14="X"),SUM($Q$38:JL$38),0)+SUMIF($K$41:$K168,$O175,JM$41:JM168))</f>
        <v>0</v>
      </c>
      <c r="JN192" s="233">
        <f>IF($O175=0,0,IF(AND($D169="E",'DATOS DIAG OT'!$AE$14="X"),SUM($Q$38:JM$38),0)+SUMIF($K$41:$K168,$O175,JN$41:JN168))</f>
        <v>0</v>
      </c>
      <c r="JO192" s="233">
        <f>IF($O175=0,0,IF(AND($D169="E",'DATOS DIAG OT'!$AE$14="X"),SUM($Q$38:JN$38),0)+SUMIF($K$41:$K168,$O175,JO$41:JO168))</f>
        <v>0</v>
      </c>
      <c r="JP192" s="233">
        <f>IF($O175=0,0,IF(AND($D169="E",'DATOS DIAG OT'!$AE$14="X"),SUM($Q$38:JO$38),0)+SUMIF($K$41:$K168,$O175,JP$41:JP168))</f>
        <v>0</v>
      </c>
      <c r="JQ192" s="233">
        <f>IF($O175=0,0,IF(AND($D169="E",'DATOS DIAG OT'!$AE$14="X"),SUM($Q$38:JP$38),0)+SUMIF($K$41:$K168,$O175,JQ$41:JQ168))</f>
        <v>0</v>
      </c>
      <c r="JR192" s="233">
        <f>IF($O175=0,0,IF(AND($D169="E",'DATOS DIAG OT'!$AE$14="X"),SUM($Q$38:JQ$38),0)+SUMIF($K$41:$K168,$O175,JR$41:JR168))</f>
        <v>0</v>
      </c>
      <c r="JS192" s="233">
        <f>IF($O175=0,0,IF(AND($D169="E",'DATOS DIAG OT'!$AE$14="X"),SUM($Q$38:JR$38),0)+SUMIF($K$41:$K168,$O175,JS$41:JS168))</f>
        <v>0</v>
      </c>
      <c r="JT192" s="233">
        <f>IF($O175=0,0,IF(AND($D169="E",'DATOS DIAG OT'!$AE$14="X"),SUM($Q$38:JS$38),0)+SUMIF($K$41:$K168,$O175,JT$41:JT168))</f>
        <v>0</v>
      </c>
      <c r="JU192" s="233">
        <f>IF($O175=0,0,IF(AND($D169="E",'DATOS DIAG OT'!$AE$14="X"),SUM($Q$38:JT$38),0)+SUMIF($K$41:$K168,$O175,JU$41:JU168))</f>
        <v>0</v>
      </c>
      <c r="JV192" s="233">
        <f>IF($O175=0,0,IF(AND($D169="E",'DATOS DIAG OT'!$AE$14="X"),SUM($Q$38:JU$38),0)+SUMIF($K$41:$K168,$O175,JV$41:JV168))</f>
        <v>0</v>
      </c>
      <c r="JW192" s="233">
        <f>IF($O175=0,0,IF(AND($D169="E",'DATOS DIAG OT'!$AE$14="X"),SUM($Q$38:JV$38),0)+SUMIF($K$41:$K168,$O175,JW$41:JW168))</f>
        <v>0</v>
      </c>
      <c r="JX192" s="233">
        <f>IF($O175=0,0,IF(AND($D169="E",'DATOS DIAG OT'!$AE$14="X"),SUM($Q$38:JW$38),0)+SUMIF($K$41:$K168,$O175,JX$41:JX168))</f>
        <v>0</v>
      </c>
      <c r="JY192" s="233">
        <f>IF($O175=0,0,IF(AND($D169="E",'DATOS DIAG OT'!$AE$14="X"),SUM($Q$38:JX$38),0)+SUMIF($K$41:$K168,$O175,JY$41:JY168))</f>
        <v>0</v>
      </c>
      <c r="JZ192" s="233">
        <f>IF($O175=0,0,IF(AND($D169="E",'DATOS DIAG OT'!$AE$14="X"),SUM($Q$38:JY$38),0)+SUMIF($K$41:$K168,$O175,JZ$41:JZ168))</f>
        <v>0</v>
      </c>
      <c r="KA192" s="233">
        <f>IF($O175=0,0,IF(AND($D169="E",'DATOS DIAG OT'!$AE$14="X"),SUM($Q$38:JZ$38),0)+SUMIF($K$41:$K168,$O175,KA$41:KA168))</f>
        <v>0</v>
      </c>
      <c r="KB192" s="233">
        <f>IF($O175=0,0,IF(AND($D169="E",'DATOS DIAG OT'!$AE$14="X"),SUM($Q$38:KA$38),0)+SUMIF($K$41:$K168,$O175,KB$41:KB168))</f>
        <v>0</v>
      </c>
      <c r="KC192" s="233">
        <f>IF($O175=0,0,IF(AND($D169="E",'DATOS DIAG OT'!$AE$14="X"),SUM($Q$38:KB$38),0)+SUMIF($K$41:$K168,$O175,KC$41:KC168))</f>
        <v>0</v>
      </c>
      <c r="KD192" s="233">
        <f>IF($O175=0,0,IF(AND($D169="E",'DATOS DIAG OT'!$AE$14="X"),SUM($Q$38:KC$38),0)+SUMIF($K$41:$K168,$O175,KD$41:KD168))</f>
        <v>0</v>
      </c>
      <c r="KE192" s="233">
        <f>IF($O175=0,0,IF(AND($D169="E",'DATOS DIAG OT'!$AE$14="X"),SUM($Q$38:KD$38),0)+SUMIF($K$41:$K168,$O175,KE$41:KE168))</f>
        <v>0</v>
      </c>
      <c r="KF192" s="233">
        <f>IF($O175=0,0,IF(AND($D169="E",'DATOS DIAG OT'!$AE$14="X"),SUM($Q$38:KE$38),0)+SUMIF($K$41:$K168,$O175,KF$41:KF168))</f>
        <v>0</v>
      </c>
      <c r="KG192" s="233">
        <f>IF($O175=0,0,IF(AND($D169="E",'DATOS DIAG OT'!$AE$14="X"),SUM($Q$38:KF$38),0)+SUMIF($K$41:$K168,$O175,KG$41:KG168))</f>
        <v>0</v>
      </c>
      <c r="KH192" s="233">
        <f>IF($O175=0,0,IF(AND($D169="E",'DATOS DIAG OT'!$AE$14="X"),SUM($Q$38:KG$38),0)+SUMIF($K$41:$K168,$O175,KH$41:KH168))</f>
        <v>0</v>
      </c>
      <c r="KI192" s="233">
        <f>IF($O175=0,0,IF(AND($D169="E",'DATOS DIAG OT'!$AE$14="X"),SUM($Q$38:KH$38),0)+SUMIF($K$41:$K168,$O175,KI$41:KI168))</f>
        <v>0</v>
      </c>
      <c r="KJ192" s="233">
        <f>IF($O175=0,0,IF(AND($D169="E",'DATOS DIAG OT'!$AE$14="X"),SUM($Q$38:KI$38),0)+SUMIF($K$41:$K168,$O175,KJ$41:KJ168))</f>
        <v>0</v>
      </c>
      <c r="KK192" s="233">
        <f>IF($O175=0,0,IF(AND($D169="E",'DATOS DIAG OT'!$AE$14="X"),SUM($Q$38:KJ$38),0)+SUMIF($K$41:$K168,$O175,KK$41:KK168))</f>
        <v>0</v>
      </c>
      <c r="KL192" s="233">
        <f>IF($O175=0,0,IF(AND($D169="E",'DATOS DIAG OT'!$AE$14="X"),SUM($Q$38:KK$38),0)+SUMIF($K$41:$K168,$O175,KL$41:KL168))</f>
        <v>0</v>
      </c>
      <c r="KM192" s="233">
        <f>IF($O175=0,0,IF(AND($D169="E",'DATOS DIAG OT'!$AE$14="X"),SUM($Q$38:KL$38),0)+SUMIF($K$41:$K168,$O175,KM$41:KM168))</f>
        <v>0</v>
      </c>
      <c r="KN192" s="233">
        <f>IF($O175=0,0,IF(AND($D169="E",'DATOS DIAG OT'!$AE$14="X"),SUM($Q$38:KM$38),0)+SUMIF($K$41:$K168,$O175,KN$41:KN168))</f>
        <v>0</v>
      </c>
      <c r="KO192" s="233">
        <f>IF($O175=0,0,IF(AND($D169="E",'DATOS DIAG OT'!$AE$14="X"),SUM($Q$38:KN$38),0)+SUMIF($K$41:$K168,$O175,KO$41:KO168))</f>
        <v>0</v>
      </c>
      <c r="KP192" s="233">
        <f>IF($O175=0,0,IF(AND($D169="E",'DATOS DIAG OT'!$AE$14="X"),SUM($Q$38:KO$38),0)+SUMIF($K$41:$K168,$O175,KP$41:KP168))</f>
        <v>0</v>
      </c>
      <c r="KQ192" s="233">
        <f>IF($O175=0,0,IF(AND($D169="E",'DATOS DIAG OT'!$AE$14="X"),SUM($Q$38:KP$38),0)+SUMIF($K$41:$K168,$O175,KQ$41:KQ168))</f>
        <v>0</v>
      </c>
      <c r="KR192" s="233">
        <f>IF($O175=0,0,IF(AND($D169="E",'DATOS DIAG OT'!$AE$14="X"),SUM($Q$38:KQ$38),0)+SUMIF($K$41:$K168,$O175,KR$41:KR168))</f>
        <v>0</v>
      </c>
      <c r="KS192" s="233">
        <f>IF($O175=0,0,IF(AND($D169="E",'DATOS DIAG OT'!$AE$14="X"),SUM($Q$38:KR$38),0)+SUMIF($K$41:$K168,$O175,KS$41:KS168))</f>
        <v>0</v>
      </c>
      <c r="KT192" s="233">
        <f>IF($O175=0,0,IF(AND($D169="E",'DATOS DIAG OT'!$AE$14="X"),SUM($Q$38:KS$38),0)+SUMIF($K$41:$K168,$O175,KT$41:KT168))</f>
        <v>0</v>
      </c>
      <c r="KU192" s="233">
        <f>IF($O175=0,0,IF(AND($D169="E",'DATOS DIAG OT'!$AE$14="X"),SUM($Q$38:KT$38),0)+SUMIF($K$41:$K168,$O175,KU$41:KU168))</f>
        <v>0</v>
      </c>
      <c r="KV192" s="233">
        <f>IF($O175=0,0,IF(AND($D169="E",'DATOS DIAG OT'!$AE$14="X"),SUM($Q$38:KU$38),0)+SUMIF($K$41:$K168,$O175,KV$41:KV168))</f>
        <v>0</v>
      </c>
      <c r="KW192" s="233">
        <f>IF($O175=0,0,IF(AND($D169="E",'DATOS DIAG OT'!$AE$14="X"),SUM($Q$38:KV$38),0)+SUMIF($K$41:$K168,$O175,KW$41:KW168))</f>
        <v>0</v>
      </c>
      <c r="KX192" s="233">
        <f>IF($O175=0,0,IF(AND($D169="E",'DATOS DIAG OT'!$AE$14="X"),SUM($Q$38:KW$38),0)+SUMIF($K$41:$K168,$O175,KX$41:KX168))</f>
        <v>0</v>
      </c>
      <c r="KY192" s="233">
        <f>IF($O175=0,0,IF(AND($D169="E",'DATOS DIAG OT'!$AE$14="X"),SUM($Q$38:KX$38),0)+SUMIF($K$41:$K168,$O175,KY$41:KY168))</f>
        <v>0</v>
      </c>
      <c r="KZ192" s="233">
        <f>IF($O175=0,0,IF(AND($D169="E",'DATOS DIAG OT'!$AE$14="X"),SUM($Q$38:KY$38),0)+SUMIF($K$41:$K168,$O175,KZ$41:KZ168))</f>
        <v>0</v>
      </c>
      <c r="LA192" s="233">
        <f>IF($O175=0,0,IF(AND($D169="E",'DATOS DIAG OT'!$AE$14="X"),SUM($Q$38:KZ$38),0)+SUMIF($K$41:$K168,$O175,LA$41:LA168))</f>
        <v>0</v>
      </c>
      <c r="LB192" s="233">
        <f>IF($O175=0,0,IF(AND($D169="E",'DATOS DIAG OT'!$AE$14="X"),SUM($Q$38:LA$38),0)+SUMIF($K$41:$K168,$O175,LB$41:LB168))</f>
        <v>0</v>
      </c>
      <c r="LC192" s="233">
        <f>IF($O175=0,0,IF(AND($D169="E",'DATOS DIAG OT'!$AE$14="X"),SUM($Q$38:LB$38),0)+SUMIF($K$41:$K168,$O175,LC$41:LC168))</f>
        <v>0</v>
      </c>
      <c r="LD192" s="233">
        <f>IF($O175=0,0,IF(AND($D169="E",'DATOS DIAG OT'!$AE$14="X"),SUM($Q$38:LC$38),0)+SUMIF($K$41:$K168,$O175,LD$41:LD168))</f>
        <v>0</v>
      </c>
      <c r="LE192" s="233">
        <f>IF($O175=0,0,IF(AND($D169="E",'DATOS DIAG OT'!$AE$14="X"),SUM($Q$38:LD$38),0)+SUMIF($K$41:$K168,$O175,LE$41:LE168))</f>
        <v>0</v>
      </c>
      <c r="LF192" s="233">
        <f>IF($O175=0,0,IF(AND($D169="E",'DATOS DIAG OT'!$AE$14="X"),SUM($Q$38:LE$38),0)+SUMIF($K$41:$K168,$O175,LF$41:LF168))</f>
        <v>0</v>
      </c>
      <c r="LG192" s="233">
        <f>IF($O175=0,0,IF(AND($D169="E",'DATOS DIAG OT'!$AE$14="X"),SUM($Q$38:LF$38),0)+SUMIF($K$41:$K168,$O175,LG$41:LG168))</f>
        <v>0</v>
      </c>
      <c r="LH192" s="233">
        <f>IF($O175=0,0,IF(AND($D169="E",'DATOS DIAG OT'!$AE$14="X"),SUM($Q$38:LG$38),0)+SUMIF($K$41:$K168,$O175,LH$41:LH168))</f>
        <v>0</v>
      </c>
      <c r="LI192" s="233">
        <f>IF($O175=0,0,IF(AND($D169="E",'DATOS DIAG OT'!$AE$14="X"),SUM($Q$38:LH$38),0)+SUMIF($K$41:$K168,$O175,LI$41:LI168))</f>
        <v>0</v>
      </c>
      <c r="LJ192" s="233">
        <f>IF($O175=0,0,IF(AND($D169="E",'DATOS DIAG OT'!$AE$14="X"),SUM($Q$38:LI$38),0)+SUMIF($K$41:$K168,$O175,LJ$41:LJ168))</f>
        <v>0</v>
      </c>
      <c r="LK192" s="233">
        <f>IF($O175=0,0,IF(AND($D169="E",'DATOS DIAG OT'!$AE$14="X"),SUM($Q$38:LJ$38),0)+SUMIF($K$41:$K168,$O175,LK$41:LK168))</f>
        <v>0</v>
      </c>
      <c r="LL192" s="233">
        <f>IF($O175=0,0,IF(AND($D169="E",'DATOS DIAG OT'!$AE$14="X"),SUM($Q$38:LK$38),0)+SUMIF($K$41:$K168,$O175,LL$41:LL168))</f>
        <v>0</v>
      </c>
      <c r="LM192" s="233">
        <f>IF($O175=0,0,IF(AND($D169="E",'DATOS DIAG OT'!$AE$14="X"),SUM($Q$38:LL$38),0)+SUMIF($K$41:$K168,$O175,LM$41:LM168))</f>
        <v>0</v>
      </c>
      <c r="LN192" s="233">
        <f>IF($O175=0,0,IF(AND($D169="E",'DATOS DIAG OT'!$AE$14="X"),SUM($Q$38:LM$38),0)+SUMIF($K$41:$K168,$O175,LN$41:LN168))</f>
        <v>0</v>
      </c>
      <c r="LO192" s="233">
        <f>IF($O175=0,0,IF(AND($D169="E",'DATOS DIAG OT'!$AE$14="X"),SUM($Q$38:LN$38),0)+SUMIF($K$41:$K168,$O175,LO$41:LO168))</f>
        <v>0</v>
      </c>
      <c r="LP192" s="233">
        <f>IF($O175=0,0,IF(AND($D169="E",'DATOS DIAG OT'!$AE$14="X"),SUM($Q$38:LO$38),0)+SUMIF($K$41:$K168,$O175,LP$41:LP168))</f>
        <v>0</v>
      </c>
      <c r="LQ192" s="233">
        <f>IF($O175=0,0,IF(AND($D169="E",'DATOS DIAG OT'!$AE$14="X"),SUM($Q$38:LP$38),0)+SUMIF($K$41:$K168,$O175,LQ$41:LQ168))</f>
        <v>0</v>
      </c>
      <c r="LR192" s="233">
        <f>IF($O175=0,0,IF(AND($D169="E",'DATOS DIAG OT'!$AE$14="X"),SUM($Q$38:LQ$38),0)+SUMIF($K$41:$K168,$O175,LR$41:LR168))</f>
        <v>0</v>
      </c>
      <c r="LS192" s="233">
        <f>IF($O175=0,0,IF(AND($D169="E",'DATOS DIAG OT'!$AE$14="X"),SUM($Q$38:LR$38),0)+SUMIF($K$41:$K168,$O175,LS$41:LS168))</f>
        <v>0</v>
      </c>
      <c r="LT192" s="233">
        <f>IF($O175=0,0,IF(AND($D169="E",'DATOS DIAG OT'!$AE$14="X"),SUM($Q$38:LS$38),0)+SUMIF($K$41:$K168,$O175,LT$41:LT168))</f>
        <v>0</v>
      </c>
      <c r="LU192" s="233">
        <f>IF($O175=0,0,IF(AND($D169="E",'DATOS DIAG OT'!$AE$14="X"),SUM($Q$38:LT$38),0)+SUMIF($K$41:$K168,$O175,LU$41:LU168))</f>
        <v>0</v>
      </c>
      <c r="LV192" s="233">
        <f>IF($O175=0,0,IF(AND($D169="E",'DATOS DIAG OT'!$AE$14="X"),SUM($Q$38:LU$38),0)+SUMIF($K$41:$K168,$O175,LV$41:LV168))</f>
        <v>0</v>
      </c>
      <c r="LW192" s="233">
        <f>IF($O175=0,0,IF(AND($D169="E",'DATOS DIAG OT'!$AE$14="X"),SUM($Q$38:LV$38),0)+SUMIF($K$41:$K168,$O175,LW$41:LW168))</f>
        <v>0</v>
      </c>
      <c r="LX192" s="233">
        <f>IF($O175=0,0,IF(AND($D169="E",'DATOS DIAG OT'!$AE$14="X"),SUM($Q$38:LW$38),0)+SUMIF($K$41:$K168,$O175,LX$41:LX168))</f>
        <v>0</v>
      </c>
      <c r="LY192" s="233">
        <f>IF($O175=0,0,IF(AND($D169="E",'DATOS DIAG OT'!$AE$14="X"),SUM($Q$38:LX$38),0)+SUMIF($K$41:$K168,$O175,LY$41:LY168))</f>
        <v>0</v>
      </c>
      <c r="LZ192" s="233">
        <f>IF($O175=0,0,IF(AND($D169="E",'DATOS DIAG OT'!$AE$14="X"),SUM($Q$38:LY$38),0)+SUMIF($K$41:$K168,$O175,LZ$41:LZ168))</f>
        <v>0</v>
      </c>
      <c r="MA192" s="233">
        <f>IF($O175=0,0,IF(AND($D169="E",'DATOS DIAG OT'!$AE$14="X"),SUM($Q$38:LZ$38),0)+SUMIF($K$41:$K168,$O175,MA$41:MA168))</f>
        <v>0</v>
      </c>
      <c r="MB192" s="233">
        <f>IF($O175=0,0,IF(AND($D169="E",'DATOS DIAG OT'!$AE$14="X"),SUM($Q$38:MA$38),0)+SUMIF($K$41:$K168,$O175,MB$41:MB168))</f>
        <v>0</v>
      </c>
      <c r="MC192" s="233">
        <f>IF($O175=0,0,IF(AND($D169="E",'DATOS DIAG OT'!$AE$14="X"),SUM($Q$38:MB$38),0)+SUMIF($K$41:$K168,$O175,MC$41:MC168))</f>
        <v>0</v>
      </c>
      <c r="MD192" s="233">
        <f>IF($O175=0,0,IF(AND($D169="E",'DATOS DIAG OT'!$AE$14="X"),SUM($Q$38:MC$38),0)+SUMIF($K$41:$K168,$O175,MD$41:MD168))</f>
        <v>0</v>
      </c>
      <c r="ME192" s="233">
        <f>IF($O175=0,0,IF(AND($D169="E",'DATOS DIAG OT'!$AE$14="X"),SUM($Q$38:MD$38),0)+SUMIF($K$41:$K168,$O175,ME$41:ME168))</f>
        <v>0</v>
      </c>
      <c r="MF192" s="233">
        <f>IF($O175=0,0,IF(AND($D169="E",'DATOS DIAG OT'!$AE$14="X"),SUM($Q$38:ME$38),0)+SUMIF($K$41:$K168,$O175,MF$41:MF168))</f>
        <v>0</v>
      </c>
      <c r="MG192" s="233">
        <f>IF($O175=0,0,IF(AND($D169="E",'DATOS DIAG OT'!$AE$14="X"),SUM($Q$38:MF$38),0)+SUMIF($K$41:$K168,$O175,MG$41:MG168))</f>
        <v>0</v>
      </c>
      <c r="MH192" s="233">
        <f>IF($O175=0,0,IF(AND($D169="E",'DATOS DIAG OT'!$AE$14="X"),SUM($Q$38:MG$38),0)+SUMIF($K$41:$K168,$O175,MH$41:MH168))</f>
        <v>0</v>
      </c>
      <c r="MI192" s="233">
        <f>IF($O175=0,0,IF(AND($D169="E",'DATOS DIAG OT'!$AE$14="X"),SUM($Q$38:MH$38),0)+SUMIF($K$41:$K168,$O175,MI$41:MI168))</f>
        <v>0</v>
      </c>
      <c r="MJ192" s="233">
        <f>IF($O175=0,0,IF(AND($D169="E",'DATOS DIAG OT'!$AE$14="X"),SUM($Q$38:MI$38),0)+SUMIF($K$41:$K168,$O175,MJ$41:MJ168))</f>
        <v>0</v>
      </c>
      <c r="MK192" s="233">
        <f>IF($O175=0,0,IF(AND($D169="E",'DATOS DIAG OT'!$AE$14="X"),SUM($Q$38:MJ$38),0)+SUMIF($K$41:$K168,$O175,MK$41:MK168))</f>
        <v>0</v>
      </c>
      <c r="ML192" s="233">
        <f>IF($O175=0,0,IF(AND($D169="E",'DATOS DIAG OT'!$AE$14="X"),SUM($Q$38:MK$38),0)+SUMIF($K$41:$K168,$O175,ML$41:ML168))</f>
        <v>0</v>
      </c>
      <c r="MM192" s="233">
        <f>IF($O175=0,0,IF(AND($D169="E",'DATOS DIAG OT'!$AE$14="X"),SUM($Q$38:ML$38),0)+SUMIF($K$41:$K168,$O175,MM$41:MM168))</f>
        <v>0</v>
      </c>
      <c r="MN192" s="233">
        <f>IF($O175=0,0,IF(AND($D169="E",'DATOS DIAG OT'!$AE$14="X"),SUM($Q$38:MM$38),0)+SUMIF($K$41:$K168,$O175,MN$41:MN168))</f>
        <v>0</v>
      </c>
      <c r="MO192" s="233">
        <f>IF($O175=0,0,IF(AND($D169="E",'DATOS DIAG OT'!$AE$14="X"),SUM($Q$38:MN$38),0)+SUMIF($K$41:$K168,$O175,MO$41:MO168))</f>
        <v>0</v>
      </c>
      <c r="MP192" s="233">
        <f>IF($O175=0,0,IF(AND($D169="E",'DATOS DIAG OT'!$AE$14="X"),SUM($Q$38:MO$38),0)+SUMIF($K$41:$K168,$O175,MP$41:MP168))</f>
        <v>0</v>
      </c>
      <c r="MQ192" s="233">
        <f>IF($O175=0,0,IF(AND($D169="E",'DATOS DIAG OT'!$AE$14="X"),SUM($Q$38:MP$38),0)+SUMIF($K$41:$K168,$O175,MQ$41:MQ168))</f>
        <v>0</v>
      </c>
      <c r="MR192" s="233">
        <f>IF($O175=0,0,IF(AND($D169="E",'DATOS DIAG OT'!$AE$14="X"),SUM($Q$38:MQ$38),0)+SUMIF($K$41:$K168,$O175,MR$41:MR168))</f>
        <v>0</v>
      </c>
      <c r="MS192" s="233">
        <f>IF($O175=0,0,IF(AND($D169="E",'DATOS DIAG OT'!$AE$14="X"),SUM($Q$38:MR$38),0)+SUMIF($K$41:$K168,$O175,MS$41:MS168))</f>
        <v>0</v>
      </c>
      <c r="MT192" s="233">
        <f>IF($O175=0,0,IF(AND($D169="E",'DATOS DIAG OT'!$AE$14="X"),SUM($Q$38:MS$38),0)+SUMIF($K$41:$K168,$O175,MT$41:MT168))</f>
        <v>0</v>
      </c>
      <c r="MU192" s="233">
        <f>IF($O175=0,0,IF(AND($D169="E",'DATOS DIAG OT'!$AE$14="X"),SUM($Q$38:MT$38),0)+SUMIF($K$41:$K168,$O175,MU$41:MU168))</f>
        <v>0</v>
      </c>
      <c r="MV192" s="233">
        <f>IF($O175=0,0,IF(AND($D169="E",'DATOS DIAG OT'!$AE$14="X"),SUM($Q$38:MU$38),0)+SUMIF($K$41:$K168,$O175,MV$41:MV168))</f>
        <v>0</v>
      </c>
      <c r="MW192" s="233">
        <f>IF($O175=0,0,IF(AND($D169="E",'DATOS DIAG OT'!$AE$14="X"),SUM($Q$38:MV$38),0)+SUMIF($K$41:$K168,$O175,MW$41:MW168))</f>
        <v>0</v>
      </c>
      <c r="MX192" s="233">
        <f>IF($O175=0,0,IF(AND($D169="E",'DATOS DIAG OT'!$AE$14="X"),SUM($Q$38:MW$38),0)+SUMIF($K$41:$K168,$O175,MX$41:MX168))</f>
        <v>0</v>
      </c>
      <c r="MY192" s="233">
        <f>IF($O175=0,0,IF(AND($D169="E",'DATOS DIAG OT'!$AE$14="X"),SUM($Q$38:MX$38),0)+SUMIF($K$41:$K168,$O175,MY$41:MY168))</f>
        <v>0</v>
      </c>
      <c r="MZ192" s="233">
        <f>IF($O175=0,0,IF(AND($D169="E",'DATOS DIAG OT'!$AE$14="X"),SUM($Q$38:MY$38),0)+SUMIF($K$41:$K168,$O175,MZ$41:MZ168))</f>
        <v>0</v>
      </c>
      <c r="NA192" s="233">
        <f>IF($O175=0,0,IF(AND($D169="E",'DATOS DIAG OT'!$AE$14="X"),SUM($Q$38:MZ$38),0)+SUMIF($K$41:$K168,$O175,NA$41:NA168))</f>
        <v>0</v>
      </c>
      <c r="NB192" s="233">
        <f>IF($O175=0,0,IF(AND($D169="E",'DATOS DIAG OT'!$AE$14="X"),SUM($Q$38:NA$38),0)+SUMIF($K$41:$K168,$O175,NB$41:NB168))</f>
        <v>0</v>
      </c>
      <c r="NC192" s="233">
        <f>IF($O175=0,0,IF(AND($D169="E",'DATOS DIAG OT'!$AE$14="X"),SUM($Q$38:NB$38),0)+SUMIF($K$41:$K168,$O175,NC$41:NC168))</f>
        <v>0</v>
      </c>
      <c r="ND192" s="233">
        <f>IF($O175=0,0,IF(AND($D169="E",'DATOS DIAG OT'!$AE$14="X"),SUM($Q$38:NC$38),0)+SUMIF($K$41:$K168,$O175,ND$41:ND168))</f>
        <v>0</v>
      </c>
      <c r="NE192" s="233">
        <f>IF($O175=0,0,IF(AND($D169="E",'DATOS DIAG OT'!$AE$14="X"),SUM($Q$38:ND$38),0)+SUMIF($K$41:$K168,$O175,NE$41:NE168))</f>
        <v>0</v>
      </c>
      <c r="NF192" s="233">
        <f>IF($O175=0,0,IF(AND($D169="E",'DATOS DIAG OT'!$AE$14="X"),SUM($Q$38:NE$38),0)+SUMIF($K$41:$K168,$O175,NF$41:NF168))</f>
        <v>0</v>
      </c>
      <c r="NG192" s="233">
        <f>IF($O175=0,0,IF(AND($D169="E",'DATOS DIAG OT'!$AE$14="X"),SUM($Q$38:NF$38),0)+SUMIF($K$41:$K168,$O175,NG$41:NG168))</f>
        <v>0</v>
      </c>
      <c r="NH192" s="233">
        <f>IF($O175=0,0,IF(AND($D169="E",'DATOS DIAG OT'!$AE$14="X"),SUM($Q$38:NG$38),0)+SUMIF($K$41:$K168,$O175,NH$41:NH168))</f>
        <v>0</v>
      </c>
      <c r="NI192" s="233">
        <f>IF($O175=0,0,IF(AND($D169="E",'DATOS DIAG OT'!$AE$14="X"),SUM($Q$38:NH$38),0)+SUMIF($K$41:$K168,$O175,NI$41:NI168))</f>
        <v>0</v>
      </c>
      <c r="NJ192" s="233">
        <f>IF($O175=0,0,IF(AND($D169="E",'DATOS DIAG OT'!$AE$14="X"),SUM($Q$38:NI$38),0)+SUMIF($K$41:$K168,$O175,NJ$41:NJ168))</f>
        <v>0</v>
      </c>
      <c r="NK192" s="233">
        <f>IF($O175=0,0,IF(AND($D169="E",'DATOS DIAG OT'!$AE$14="X"),SUM($Q$38:NJ$38),0)+SUMIF($K$41:$K168,$O175,NK$41:NK168))</f>
        <v>0</v>
      </c>
      <c r="NL192" s="233">
        <f>IF($O175=0,0,IF(AND($D169="E",'DATOS DIAG OT'!$AE$14="X"),SUM($Q$38:NK$38),0)+SUMIF($K$41:$K168,$O175,NL$41:NL168))</f>
        <v>0</v>
      </c>
      <c r="NM192" s="233">
        <f>IF($O175=0,0,IF(AND($D169="E",'DATOS DIAG OT'!$AE$14="X"),SUM($Q$38:NL$38),0)+SUMIF($K$41:$K168,$O175,NM$41:NM168))</f>
        <v>0</v>
      </c>
      <c r="NN192" s="233">
        <f>IF($O175=0,0,IF(AND($D169="E",'DATOS DIAG OT'!$AE$14="X"),SUM($Q$38:NM$38),0)+SUMIF($K$41:$K168,$O175,NN$41:NN168))</f>
        <v>0</v>
      </c>
      <c r="NO192" s="233">
        <f>IF($O175=0,0,IF(AND($D169="E",'DATOS DIAG OT'!$AE$14="X"),SUM($Q$38:NN$38),0)+SUMIF($K$41:$K168,$O175,NO$41:NO168))</f>
        <v>0</v>
      </c>
      <c r="NP192" s="233">
        <f>IF($O175=0,0,IF(AND($D169="E",'DATOS DIAG OT'!$AE$14="X"),SUM($Q$38:NO$38),0)+SUMIF($K$41:$K168,$O175,NP$41:NP168))</f>
        <v>0</v>
      </c>
      <c r="NQ192" s="233">
        <f>IF($O175=0,0,IF(AND($D169="E",'DATOS DIAG OT'!$AE$14="X"),SUM($Q$38:NP$38),0)+SUMIF($K$41:$K168,$O175,NQ$41:NQ168))</f>
        <v>0</v>
      </c>
      <c r="NR192" s="233">
        <f>IF($O175=0,0,IF(AND($D169="E",'DATOS DIAG OT'!$AE$14="X"),SUM($Q$38:NQ$38),0)+SUMIF($K$41:$K168,$O175,NR$41:NR168))</f>
        <v>0</v>
      </c>
      <c r="NS192" s="233">
        <f>IF($O175=0,0,IF(AND($D169="E",'DATOS DIAG OT'!$AE$14="X"),SUM($Q$38:NR$38),0)+SUMIF($K$41:$K168,$O175,NS$41:NS168))</f>
        <v>0</v>
      </c>
      <c r="NT192" s="233">
        <f>IF($O175=0,0,IF(AND($D169="E",'DATOS DIAG OT'!$AE$14="X"),SUM($Q$38:NS$38),0)+SUMIF($K$41:$K168,$O175,NT$41:NT168))</f>
        <v>0</v>
      </c>
      <c r="NU192" s="233">
        <f>IF($O175=0,0,IF(AND($D169="E",'DATOS DIAG OT'!$AE$14="X"),SUM($Q$38:NT$38),0)+SUMIF($K$41:$K168,$O175,NU$41:NU168))</f>
        <v>0</v>
      </c>
      <c r="NV192" s="233">
        <f>IF($O175=0,0,IF(AND($D169="E",'DATOS DIAG OT'!$AE$14="X"),SUM($Q$38:NU$38),0)+SUMIF($K$41:$K168,$O175,NV$41:NV168))</f>
        <v>0</v>
      </c>
      <c r="NW192" s="233">
        <f>IF($O175=0,0,IF(AND($D169="E",'DATOS DIAG OT'!$AE$14="X"),SUM($Q$38:NV$38),0)+SUMIF($K$41:$K168,$O175,NW$41:NW168))</f>
        <v>0</v>
      </c>
      <c r="NX192" s="233">
        <f>IF($O175=0,0,IF(AND($D169="E",'DATOS DIAG OT'!$AE$14="X"),SUM($Q$38:NW$38),0)+SUMIF($K$41:$K168,$O175,NX$41:NX168))</f>
        <v>0</v>
      </c>
      <c r="NY192" s="233">
        <f>IF($O175=0,0,IF(AND($D169="E",'DATOS DIAG OT'!$AE$14="X"),SUM($Q$38:NX$38),0)+SUMIF($K$41:$K168,$O175,NY$41:NY168))</f>
        <v>0</v>
      </c>
      <c r="NZ192" s="233">
        <f>IF($O175=0,0,IF(AND($D169="E",'DATOS DIAG OT'!$AE$14="X"),SUM($Q$38:NY$38),0)+SUMIF($K$41:$K168,$O175,NZ$41:NZ168))</f>
        <v>0</v>
      </c>
      <c r="OA192" s="233">
        <f>IF($O175=0,0,IF(AND($D169="E",'DATOS DIAG OT'!$AE$14="X"),SUM($Q$38:NZ$38),0)+SUMIF($K$41:$K168,$O175,OA$41:OA168))</f>
        <v>0</v>
      </c>
      <c r="OB192" s="233">
        <f>IF($O175=0,0,IF(AND($D169="E",'DATOS DIAG OT'!$AE$14="X"),SUM($Q$38:OA$38),0)+SUMIF($K$41:$K168,$O175,OB$41:OB168))</f>
        <v>0</v>
      </c>
      <c r="OC192" s="233">
        <f>IF($O175=0,0,IF(AND($D169="E",'DATOS DIAG OT'!$AE$14="X"),SUM($Q$38:OB$38),0)+SUMIF($K$41:$K168,$O175,OC$41:OC168))</f>
        <v>0</v>
      </c>
      <c r="OD192" s="233">
        <f>IF($O175=0,0,IF(AND($D169="E",'DATOS DIAG OT'!$AE$14="X"),SUM($Q$38:OC$38),0)+SUMIF($K$41:$K168,$O175,OD$41:OD168))</f>
        <v>0</v>
      </c>
      <c r="OE192" s="233">
        <f>IF($O175=0,0,IF(AND($D169="E",'DATOS DIAG OT'!$AE$14="X"),SUM($Q$38:OD$38),0)+SUMIF($K$41:$K168,$O175,OE$41:OE168))</f>
        <v>0</v>
      </c>
      <c r="OF192" s="233">
        <f>IF($O175=0,0,IF(AND($D169="E",'DATOS DIAG OT'!$AE$14="X"),SUM($Q$38:OE$38),0)+SUMIF($K$41:$K168,$O175,OF$41:OF168))</f>
        <v>0</v>
      </c>
      <c r="OG192" s="233">
        <f>IF($O175=0,0,IF(AND($D169="E",'DATOS DIAG OT'!$AE$14="X"),SUM($Q$38:OF$38),0)+SUMIF($K$41:$K168,$O175,OG$41:OG168))</f>
        <v>0</v>
      </c>
      <c r="OH192" s="233">
        <f>IF($O175=0,0,IF(AND($D169="E",'DATOS DIAG OT'!$AE$14="X"),SUM($Q$38:OG$38),0)+SUMIF($K$41:$K168,$O175,OH$41:OH168))</f>
        <v>0</v>
      </c>
      <c r="OI192" s="233">
        <f>IF($O175=0,0,IF(AND($D169="E",'DATOS DIAG OT'!$AE$14="X"),SUM($Q$38:OH$38),0)+SUMIF($K$41:$K168,$O175,OI$41:OI168))</f>
        <v>0</v>
      </c>
      <c r="OJ192" s="233">
        <f>IF($O175=0,0,IF(AND($D169="E",'DATOS DIAG OT'!$AE$14="X"),SUM($Q$38:OI$38),0)+SUMIF($K$41:$K168,$O175,OJ$41:OJ168))</f>
        <v>0</v>
      </c>
      <c r="OK192" s="233">
        <f>IF($O175=0,0,IF(AND($D169="E",'DATOS DIAG OT'!$AE$14="X"),SUM($Q$38:OJ$38),0)+SUMIF($K$41:$K168,$O175,OK$41:OK168))</f>
        <v>0</v>
      </c>
      <c r="OL192" s="233">
        <f>IF($O175=0,0,IF(AND($D169="E",'DATOS DIAG OT'!$AE$14="X"),SUM($Q$38:OK$38),0)+SUMIF($K$41:$K168,$O175,OL$41:OL168))</f>
        <v>0</v>
      </c>
      <c r="OM192" s="233">
        <f>IF($O175=0,0,IF(AND($D169="E",'DATOS DIAG OT'!$AE$14="X"),SUM($Q$38:OL$38),0)+SUMIF($K$41:$K168,$O175,OM$41:OM168))</f>
        <v>0</v>
      </c>
      <c r="ON192" s="233">
        <f>IF($O175=0,0,IF(AND($D169="E",'DATOS DIAG OT'!$AE$14="X"),SUM($Q$38:OM$38),0)+SUMIF($K$41:$K168,$O175,ON$41:ON168))</f>
        <v>0</v>
      </c>
      <c r="OO192" s="233">
        <f>IF($O175=0,0,IF(AND($D169="E",'DATOS DIAG OT'!$AE$14="X"),SUM($Q$38:ON$38),0)+SUMIF($K$41:$K168,$O175,OO$41:OO168))</f>
        <v>0</v>
      </c>
      <c r="OP192" s="233">
        <f>IF($O175=0,0,IF(AND($D169="E",'DATOS DIAG OT'!$AE$14="X"),SUM($Q$38:OO$38),0)+SUMIF($K$41:$K168,$O175,OP$41:OP168))</f>
        <v>0</v>
      </c>
      <c r="OQ192" s="233">
        <f>IF($O175=0,0,IF(AND($D169="E",'DATOS DIAG OT'!$AE$14="X"),SUM($Q$38:OP$38),0)+SUMIF($K$41:$K168,$O175,OQ$41:OQ168))</f>
        <v>0</v>
      </c>
      <c r="OR192" s="233">
        <f>IF($O175=0,0,IF(AND($D169="E",'DATOS DIAG OT'!$AE$14="X"),SUM($Q$38:OQ$38),0)+SUMIF($K$41:$K168,$O175,OR$41:OR168))</f>
        <v>0</v>
      </c>
      <c r="OS192" s="233">
        <f>IF($O175=0,0,IF(AND($D169="E",'DATOS DIAG OT'!$AE$14="X"),SUM($Q$38:OR$38),0)+SUMIF($K$41:$K168,$O175,OS$41:OS168))</f>
        <v>0</v>
      </c>
      <c r="OT192" s="233">
        <f>IF($O175=0,0,IF(AND($D169="E",'DATOS DIAG OT'!$AE$14="X"),SUM($Q$38:OS$38),0)+SUMIF($K$41:$K168,$O175,OT$41:OT168))</f>
        <v>0</v>
      </c>
      <c r="OU192" s="233">
        <f>IF($O175=0,0,IF(AND($D169="E",'DATOS DIAG OT'!$AE$14="X"),SUM($Q$38:OT$38),0)+SUMIF($K$41:$K168,$O175,OU$41:OU168))</f>
        <v>0</v>
      </c>
      <c r="OV192" s="233">
        <f>IF($O175=0,0,IF(AND($D169="E",'DATOS DIAG OT'!$AE$14="X"),SUM($Q$38:OU$38),0)+SUMIF($K$41:$K168,$O175,OV$41:OV168))</f>
        <v>0</v>
      </c>
      <c r="OW192" s="233">
        <f>IF($O175=0,0,IF(AND($D169="E",'DATOS DIAG OT'!$AE$14="X"),SUM($Q$38:OV$38),0)+SUMIF($K$41:$K168,$O175,OW$41:OW168))</f>
        <v>0</v>
      </c>
      <c r="OX192" s="233">
        <f>IF($O175=0,0,IF(AND($D169="E",'DATOS DIAG OT'!$AE$14="X"),SUM($Q$38:OW$38),0)+SUMIF($K$41:$K168,$O175,OX$41:OX168))</f>
        <v>0</v>
      </c>
      <c r="OY192" s="233">
        <f>IF($O175=0,0,IF(AND($D169="E",'DATOS DIAG OT'!$AE$14="X"),SUM($Q$38:OX$38),0)+SUMIF($K$41:$K168,$O175,OY$41:OY168))</f>
        <v>0</v>
      </c>
      <c r="OZ192" s="233">
        <f>IF($O175=0,0,IF(AND($D169="E",'DATOS DIAG OT'!$AE$14="X"),SUM($Q$38:OY$38),0)+SUMIF($K$41:$K168,$O175,OZ$41:OZ168))</f>
        <v>0</v>
      </c>
      <c r="PA192" s="233">
        <f>IF($O175=0,0,IF(AND($D169="E",'DATOS DIAG OT'!$AE$14="X"),SUM($Q$38:OZ$38),0)+SUMIF($K$41:$K168,$O175,PA$41:PA168))</f>
        <v>0</v>
      </c>
      <c r="PB192" s="233">
        <f>IF($O175=0,0,IF(AND($D169="E",'DATOS DIAG OT'!$AE$14="X"),SUM($Q$38:PA$38),0)+SUMIF($K$41:$K168,$O175,PB$41:PB168))</f>
        <v>0</v>
      </c>
      <c r="PC192" s="233">
        <f>IF($O175=0,0,IF(AND($D169="E",'DATOS DIAG OT'!$AE$14="X"),SUM($Q$38:PB$38),0)+SUMIF($K$41:$K168,$O175,PC$41:PC168))</f>
        <v>0</v>
      </c>
      <c r="PD192" s="233">
        <f>IF($O175=0,0,IF(AND($D169="E",'DATOS DIAG OT'!$AE$14="X"),SUM($Q$38:PC$38),0)+SUMIF($K$41:$K168,$O175,PD$41:PD168))</f>
        <v>0</v>
      </c>
      <c r="PE192" s="233">
        <f>IF($O175=0,0,IF(AND($D169="E",'DATOS DIAG OT'!$AE$14="X"),SUM($Q$38:PD$38),0)+SUMIF($K$41:$K168,$O175,PE$41:PE168))</f>
        <v>0</v>
      </c>
      <c r="PF192" s="233">
        <f>IF($O175=0,0,IF(AND($D169="E",'DATOS DIAG OT'!$AE$14="X"),SUM($Q$38:PE$38),0)+SUMIF($K$41:$K168,$O175,PF$41:PF168))</f>
        <v>0</v>
      </c>
      <c r="PG192" s="233">
        <f>IF($O175=0,0,IF(AND($D169="E",'DATOS DIAG OT'!$AE$14="X"),SUM($Q$38:PF$38),0)+SUMIF($K$41:$K168,$O175,PG$41:PG168))</f>
        <v>0</v>
      </c>
      <c r="PH192" s="233">
        <f>IF($O175=0,0,IF(AND($D169="E",'DATOS DIAG OT'!$AE$14="X"),SUM($Q$38:PG$38),0)+SUMIF($K$41:$K168,$O175,PH$41:PH168))</f>
        <v>0</v>
      </c>
      <c r="PI192" s="233">
        <f>IF($O175=0,0,IF(AND($D169="E",'DATOS DIAG OT'!$AE$14="X"),SUM($Q$38:PH$38),0)+SUMIF($K$41:$K168,$O175,PI$41:PI168))</f>
        <v>0</v>
      </c>
      <c r="PJ192" s="233">
        <f>IF($O175=0,0,IF(AND($D169="E",'DATOS DIAG OT'!$AE$14="X"),SUM($Q$38:PI$38),0)+SUMIF($K$41:$K168,$O175,PJ$41:PJ168))</f>
        <v>0</v>
      </c>
      <c r="PK192" s="233">
        <f>IF($O175=0,0,IF(AND($D169="E",'DATOS DIAG OT'!$AE$14="X"),SUM($Q$38:PJ$38),0)+SUMIF($K$41:$K168,$O175,PK$41:PK168))</f>
        <v>0</v>
      </c>
      <c r="PL192" s="233">
        <f>IF($O175=0,0,IF(AND($D169="E",'DATOS DIAG OT'!$AE$14="X"),SUM($Q$38:PK$38),0)+SUMIF($K$41:$K168,$O175,PL$41:PL168))</f>
        <v>0</v>
      </c>
      <c r="PM192" s="233">
        <f>IF($O175=0,0,IF(AND($D169="E",'DATOS DIAG OT'!$AE$14="X"),SUM($Q$38:PL$38),0)+SUMIF($K$41:$K168,$O175,PM$41:PM168))</f>
        <v>0</v>
      </c>
      <c r="PN192" s="233">
        <f>IF($O175=0,0,IF(AND($D169="E",'DATOS DIAG OT'!$AE$14="X"),SUM($Q$38:PM$38),0)+SUMIF($K$41:$K168,$O175,PN$41:PN168))</f>
        <v>0</v>
      </c>
      <c r="PO192" s="233">
        <f>IF($O175=0,0,IF(AND($D169="E",'DATOS DIAG OT'!$AE$14="X"),SUM($Q$38:PN$38),0)+SUMIF($K$41:$K168,$O175,PO$41:PO168))</f>
        <v>0</v>
      </c>
      <c r="PP192" s="233">
        <f>IF($O175=0,0,IF(AND($D169="E",'DATOS DIAG OT'!$AE$14="X"),SUM($Q$38:PO$38),0)+SUMIF($K$41:$K168,$O175,PP$41:PP168))</f>
        <v>0</v>
      </c>
      <c r="PQ192" s="233">
        <f>IF($O175=0,0,IF(AND($D169="E",'DATOS DIAG OT'!$AE$14="X"),SUM($Q$38:PP$38),0)+SUMIF($K$41:$K168,$O175,PQ$41:PQ168))</f>
        <v>0</v>
      </c>
      <c r="PR192" s="233">
        <f>IF($O175=0,0,IF(AND($D169="E",'DATOS DIAG OT'!$AE$14="X"),SUM($Q$38:PQ$38),0)+SUMIF($K$41:$K168,$O175,PR$41:PR168))</f>
        <v>0</v>
      </c>
      <c r="PS192" s="233">
        <f>IF($O175=0,0,IF(AND($D169="E",'DATOS DIAG OT'!$AE$14="X"),SUM($Q$38:PR$38),0)+SUMIF($K$41:$K168,$O175,PS$41:PS168))</f>
        <v>0</v>
      </c>
      <c r="PT192" s="233">
        <f>IF($O175=0,0,IF(AND($D169="E",'DATOS DIAG OT'!$AE$14="X"),SUM($Q$38:PS$38),0)+SUMIF($K$41:$K168,$O175,PT$41:PT168))</f>
        <v>0</v>
      </c>
      <c r="PU192" s="233">
        <f>IF($O175=0,0,IF(AND($D169="E",'DATOS DIAG OT'!$AE$14="X"),SUM($Q$38:PT$38),0)+SUMIF($K$41:$K168,$O175,PU$41:PU168))</f>
        <v>0</v>
      </c>
      <c r="PV192" s="233">
        <f>IF($O175=0,0,IF(AND($D169="E",'DATOS DIAG OT'!$AE$14="X"),SUM($Q$38:PU$38),0)+SUMIF($K$41:$K168,$O175,PV$41:PV168))</f>
        <v>0</v>
      </c>
      <c r="PW192" s="233">
        <f>IF($O175=0,0,IF(AND($D169="E",'DATOS DIAG OT'!$AE$14="X"),SUM($Q$38:PV$38),0)+SUMIF($K$41:$K168,$O175,PW$41:PW168))</f>
        <v>0</v>
      </c>
      <c r="PX192" s="233">
        <f>IF($O175=0,0,IF(AND($D169="E",'DATOS DIAG OT'!$AE$14="X"),SUM($Q$38:PW$38),0)+SUMIF($K$41:$K168,$O175,PX$41:PX168))</f>
        <v>0</v>
      </c>
      <c r="PY192" s="233">
        <f>IF($O175=0,0,IF(AND($D169="E",'DATOS DIAG OT'!$AE$14="X"),SUM($Q$38:PX$38),0)+SUMIF($K$41:$K168,$O175,PY$41:PY168))</f>
        <v>0</v>
      </c>
      <c r="PZ192" s="233">
        <f>IF($O175=0,0,IF(AND($D169="E",'DATOS DIAG OT'!$AE$14="X"),SUM($Q$38:PY$38),0)+SUMIF($K$41:$K168,$O175,PZ$41:PZ168))</f>
        <v>0</v>
      </c>
      <c r="QA192" s="233">
        <f>IF($O175=0,0,IF(AND($D169="E",'DATOS DIAG OT'!$AE$14="X"),SUM($Q$38:PZ$38),0)+SUMIF($K$41:$K168,$O175,QA$41:QA168))</f>
        <v>0</v>
      </c>
      <c r="QB192" s="233">
        <f>IF($O175=0,0,IF(AND($D169="E",'DATOS DIAG OT'!$AE$14="X"),SUM($Q$38:QA$38),0)+SUMIF($K$41:$K168,$O175,QB$41:QB168))</f>
        <v>0</v>
      </c>
      <c r="QC192" s="233">
        <f>IF($O175=0,0,IF(AND($D169="E",'DATOS DIAG OT'!$AE$14="X"),SUM($Q$38:QB$38),0)+SUMIF($K$41:$K168,$O175,QC$41:QC168))</f>
        <v>0</v>
      </c>
      <c r="QD192" s="233">
        <f>IF($O175=0,0,IF(AND($D169="E",'DATOS DIAG OT'!$AE$14="X"),SUM($Q$38:QC$38),0)+SUMIF($K$41:$K168,$O175,QD$41:QD168))</f>
        <v>0</v>
      </c>
      <c r="QE192" s="233">
        <f>IF($O175=0,0,IF(AND($D169="E",'DATOS DIAG OT'!$AE$14="X"),SUM($Q$38:QD$38),0)+SUMIF($K$41:$K168,$O175,QE$41:QE168))</f>
        <v>0</v>
      </c>
      <c r="QF192" s="233">
        <f>IF($O175=0,0,IF(AND($D169="E",'DATOS DIAG OT'!$AE$14="X"),SUM($Q$38:QE$38),0)+SUMIF($K$41:$K168,$O175,QF$41:QF168))</f>
        <v>0</v>
      </c>
      <c r="QG192" s="233">
        <f>IF($O175=0,0,IF(AND($D169="E",'DATOS DIAG OT'!$AE$14="X"),SUM($Q$38:QF$38),0)+SUMIF($K$41:$K168,$O175,QG$41:QG168))</f>
        <v>0</v>
      </c>
      <c r="QH192" s="233">
        <f>IF($O175=0,0,IF(AND($D169="E",'DATOS DIAG OT'!$AE$14="X"),SUM($Q$38:QG$38),0)+SUMIF($K$41:$K168,$O175,QH$41:QH168))</f>
        <v>0</v>
      </c>
      <c r="QI192" s="233">
        <f>IF($O175=0,0,IF(AND($D169="E",'DATOS DIAG OT'!$AE$14="X"),SUM($Q$38:QH$38),0)+SUMIF($K$41:$K168,$O175,QI$41:QI168))</f>
        <v>0</v>
      </c>
      <c r="QJ192" s="233">
        <f>IF($O175=0,0,IF(AND($D169="E",'DATOS DIAG OT'!$AE$14="X"),SUM($Q$38:QI$38),0)+SUMIF($K$41:$K168,$O175,QJ$41:QJ168))</f>
        <v>0</v>
      </c>
      <c r="QK192" s="233">
        <f>IF($O175=0,0,IF(AND($D169="E",'DATOS DIAG OT'!$AE$14="X"),SUM($Q$38:QJ$38),0)+SUMIF($K$41:$K168,$O175,QK$41:QK168))</f>
        <v>0</v>
      </c>
      <c r="QL192" s="233">
        <f>IF($O175=0,0,IF(AND($D169="E",'DATOS DIAG OT'!$AE$14="X"),SUM($Q$38:QK$38),0)+SUMIF($K$41:$K168,$O175,QL$41:QL168))</f>
        <v>0</v>
      </c>
      <c r="QM192" s="233">
        <f>IF($O175=0,0,IF(AND($D169="E",'DATOS DIAG OT'!$AE$14="X"),SUM($Q$38:QL$38),0)+SUMIF($K$41:$K168,$O175,QM$41:QM168))</f>
        <v>0</v>
      </c>
      <c r="QN192" s="233">
        <f>IF($O175=0,0,IF(AND($D169="E",'DATOS DIAG OT'!$AE$14="X"),SUM($Q$38:QM$38),0)+SUMIF($K$41:$K168,$O175,QN$41:QN168))</f>
        <v>0</v>
      </c>
      <c r="QO192" s="233">
        <f>IF($O175=0,0,IF(AND($D169="E",'DATOS DIAG OT'!$AE$14="X"),SUM($Q$38:QN$38),0)+SUMIF($K$41:$K168,$O175,QO$41:QO168))</f>
        <v>0</v>
      </c>
      <c r="QP192" s="233">
        <f>IF($O175=0,0,IF(AND($D169="E",'DATOS DIAG OT'!$AE$14="X"),SUM($Q$38:QO$38),0)+SUMIF($K$41:$K168,$O175,QP$41:QP168))</f>
        <v>0</v>
      </c>
      <c r="QQ192" s="233">
        <f>IF($O175=0,0,IF(AND($D169="E",'DATOS DIAG OT'!$AE$14="X"),SUM($Q$38:QP$38),0)+SUMIF($K$41:$K168,$O175,QQ$41:QQ168))</f>
        <v>0</v>
      </c>
      <c r="QR192" s="233">
        <f>IF($O175=0,0,IF(AND($D169="E",'DATOS DIAG OT'!$AE$14="X"),SUM($Q$38:QQ$38),0)+SUMIF($K$41:$K168,$O175,QR$41:QR168))</f>
        <v>0</v>
      </c>
      <c r="QS192" s="233">
        <f>IF($O175=0,0,IF(AND($D169="E",'DATOS DIAG OT'!$AE$14="X"),SUM($Q$38:QR$38),0)+SUMIF($K$41:$K168,$O175,QS$41:QS168))</f>
        <v>0</v>
      </c>
      <c r="QT192" s="233">
        <f>IF($O175=0,0,IF(AND($D169="E",'DATOS DIAG OT'!$AE$14="X"),SUM($Q$38:QS$38),0)+SUMIF($K$41:$K168,$O175,QT$41:QT168))</f>
        <v>0</v>
      </c>
      <c r="QU192" s="233">
        <f>IF($O175=0,0,IF(AND($D169="E",'DATOS DIAG OT'!$AE$14="X"),SUM($Q$38:QT$38),0)+SUMIF($K$41:$K168,$O175,QU$41:QU168))</f>
        <v>0</v>
      </c>
      <c r="QV192" s="233">
        <f>IF($O175=0,0,IF(AND($D169="E",'DATOS DIAG OT'!$AE$14="X"),SUM($Q$38:QU$38),0)+SUMIF($K$41:$K168,$O175,QV$41:QV168))</f>
        <v>0</v>
      </c>
      <c r="QW192" s="233">
        <f>IF($O175=0,0,IF(AND($D169="E",'DATOS DIAG OT'!$AE$14="X"),SUM($Q$38:QV$38),0)+SUMIF($K$41:$K168,$O175,QW$41:QW168))</f>
        <v>0</v>
      </c>
      <c r="QX192" s="233">
        <f>IF($O175=0,0,IF(AND($D169="E",'DATOS DIAG OT'!$AE$14="X"),SUM($Q$38:QW$38),0)+SUMIF($K$41:$K168,$O175,QX$41:QX168))</f>
        <v>0</v>
      </c>
      <c r="QY192" s="233">
        <f>IF($O175=0,0,IF(AND($D169="E",'DATOS DIAG OT'!$AE$14="X"),SUM($Q$38:QX$38),0)+SUMIF($K$41:$K168,$O175,QY$41:QY168))</f>
        <v>0</v>
      </c>
      <c r="QZ192" s="233">
        <f>IF($O175=0,0,IF(AND($D169="E",'DATOS DIAG OT'!$AE$14="X"),SUM($Q$38:QY$38),0)+SUMIF($K$41:$K168,$O175,QZ$41:QZ168))</f>
        <v>0</v>
      </c>
      <c r="RA192" s="233">
        <f>IF($O175=0,0,IF(AND($D169="E",'DATOS DIAG OT'!$AE$14="X"),SUM($Q$38:QZ$38),0)+SUMIF($K$41:$K168,$O175,RA$41:RA168))</f>
        <v>0</v>
      </c>
      <c r="RB192" s="233">
        <f>IF($O175=0,0,IF(AND($D169="E",'DATOS DIAG OT'!$AE$14="X"),SUM($Q$38:RA$38),0)+SUMIF($K$41:$K168,$O175,RB$41:RB168))</f>
        <v>0</v>
      </c>
      <c r="RC192" s="233">
        <f>IF($O175=0,0,IF(AND($D169="E",'DATOS DIAG OT'!$AE$14="X"),SUM($Q$38:RB$38),0)+SUMIF($K$41:$K168,$O175,RC$41:RC168))</f>
        <v>0</v>
      </c>
      <c r="RD192" s="233">
        <f>IF($O175=0,0,IF(AND($D169="E",'DATOS DIAG OT'!$AE$14="X"),SUM($Q$38:RC$38),0)+SUMIF($K$41:$K168,$O175,RD$41:RD168))</f>
        <v>0</v>
      </c>
      <c r="RE192" s="233">
        <f>IF($O175=0,0,IF(AND($D169="E",'DATOS DIAG OT'!$AE$14="X"),SUM($Q$38:RD$38),0)+SUMIF($K$41:$K168,$O175,RE$41:RE168))</f>
        <v>0</v>
      </c>
      <c r="RF192" s="233">
        <f>IF($O175=0,0,IF(AND($D169="E",'DATOS DIAG OT'!$AE$14="X"),SUM($Q$38:RE$38),0)+SUMIF($K$41:$K168,$O175,RF$41:RF168))</f>
        <v>0</v>
      </c>
      <c r="RG192" s="233">
        <f>IF($O175=0,0,IF(AND($D169="E",'DATOS DIAG OT'!$AE$14="X"),SUM($Q$38:RF$38),0)+SUMIF($K$41:$K168,$O175,RG$41:RG168))</f>
        <v>0</v>
      </c>
      <c r="RH192" s="233">
        <f>IF($O175=0,0,IF(AND($D169="E",'DATOS DIAG OT'!$AE$14="X"),SUM($Q$38:RG$38),0)+SUMIF($K$41:$K168,$O175,RH$41:RH168))</f>
        <v>0</v>
      </c>
      <c r="RI192" s="233">
        <f>IF($O175=0,0,IF(AND($D169="E",'DATOS DIAG OT'!$AE$14="X"),SUM($Q$38:RH$38),0)+SUMIF($K$41:$K168,$O175,RI$41:RI168))</f>
        <v>0</v>
      </c>
      <c r="RJ192" s="233">
        <f>IF($O175=0,0,IF(AND($D169="E",'DATOS DIAG OT'!$AE$14="X"),SUM($Q$38:RI$38),0)+SUMIF($K$41:$K168,$O175,RJ$41:RJ168))</f>
        <v>0</v>
      </c>
      <c r="RK192" s="233">
        <f>IF($O175=0,0,IF(AND($D169="E",'DATOS DIAG OT'!$AE$14="X"),SUM($Q$38:RJ$38),0)+SUMIF($K$41:$K168,$O175,RK$41:RK168))</f>
        <v>0</v>
      </c>
      <c r="RL192" s="233">
        <f>IF($O175=0,0,IF(AND($D169="E",'DATOS DIAG OT'!$AE$14="X"),SUM($Q$38:RK$38),0)+SUMIF($K$41:$K168,$O175,RL$41:RL168))</f>
        <v>0</v>
      </c>
      <c r="RM192" s="233">
        <f>IF($O175=0,0,IF(AND($D169="E",'DATOS DIAG OT'!$AE$14="X"),SUM($Q$38:RL$38),0)+SUMIF($K$41:$K168,$O175,RM$41:RM168))</f>
        <v>0</v>
      </c>
      <c r="RN192" s="233">
        <f>IF($O175=0,0,IF(AND($D169="E",'DATOS DIAG OT'!$AE$14="X"),SUM($Q$38:RM$38),0)+SUMIF($K$41:$K168,$O175,RN$41:RN168))</f>
        <v>0</v>
      </c>
      <c r="RO192" s="233">
        <f>IF($O175=0,0,IF(AND($D169="E",'DATOS DIAG OT'!$AE$14="X"),SUM($Q$38:RN$38),0)+SUMIF($K$41:$K168,$O175,RO$41:RO168))</f>
        <v>0</v>
      </c>
      <c r="RP192" s="233">
        <f>IF($O175=0,0,IF(AND($D169="E",'DATOS DIAG OT'!$AE$14="X"),SUM($Q$38:RO$38),0)+SUMIF($K$41:$K168,$O175,RP$41:RP168))</f>
        <v>0</v>
      </c>
      <c r="RQ192" s="233">
        <f>IF($O175=0,0,IF(AND($D169="E",'DATOS DIAG OT'!$AE$14="X"),SUM($Q$38:RP$38),0)+SUMIF($K$41:$K168,$O175,RQ$41:RQ168))</f>
        <v>0</v>
      </c>
      <c r="RR192" s="233">
        <f>IF($O175=0,0,IF(AND($D169="E",'DATOS DIAG OT'!$AE$14="X"),SUM($Q$38:RQ$38),0)+SUMIF($K$41:$K168,$O175,RR$41:RR168))</f>
        <v>0</v>
      </c>
      <c r="RS192" s="233">
        <f>IF($O175=0,0,IF(AND($D169="E",'DATOS DIAG OT'!$AE$14="X"),SUM($Q$38:RR$38),0)+SUMIF($K$41:$K168,$O175,RS$41:RS168))</f>
        <v>0</v>
      </c>
      <c r="RT192" s="233">
        <f>IF($O175=0,0,IF(AND($D169="E",'DATOS DIAG OT'!$AE$14="X"),SUM($Q$38:RS$38),0)+SUMIF($K$41:$K168,$O175,RT$41:RT168))</f>
        <v>0</v>
      </c>
      <c r="RU192" s="233">
        <f>IF($O175=0,0,IF(AND($D169="E",'DATOS DIAG OT'!$AE$14="X"),SUM($Q$38:RT$38),0)+SUMIF($K$41:$K168,$O175,RU$41:RU168))</f>
        <v>0</v>
      </c>
      <c r="RV192" s="233">
        <f>IF($O175=0,0,IF(AND($D169="E",'DATOS DIAG OT'!$AE$14="X"),SUM($Q$38:RU$38),0)+SUMIF($K$41:$K168,$O175,RV$41:RV168))</f>
        <v>0</v>
      </c>
      <c r="RW192" s="233">
        <f>IF($O175=0,0,IF(AND($D169="E",'DATOS DIAG OT'!$AE$14="X"),SUM($Q$38:RV$38),0)+SUMIF($K$41:$K168,$O175,RW$41:RW168))</f>
        <v>0</v>
      </c>
      <c r="RX192" s="233">
        <f>IF($O175=0,0,IF(AND($D169="E",'DATOS DIAG OT'!$AE$14="X"),SUM($Q$38:RW$38),0)+SUMIF($K$41:$K168,$O175,RX$41:RX168))</f>
        <v>0</v>
      </c>
      <c r="RY192" s="233">
        <f>IF($O175=0,0,IF(AND($D169="E",'DATOS DIAG OT'!$AE$14="X"),SUM($Q$38:RX$38),0)+SUMIF($K$41:$K168,$O175,RY$41:RY168))</f>
        <v>0</v>
      </c>
      <c r="RZ192" s="233">
        <f>IF($O175=0,0,IF(AND($D169="E",'DATOS DIAG OT'!$AE$14="X"),SUM($Q$38:RY$38),0)+SUMIF($K$41:$K168,$O175,RZ$41:RZ168))</f>
        <v>0</v>
      </c>
      <c r="SA192" s="233">
        <f>IF($O175=0,0,IF(AND($D169="E",'DATOS DIAG OT'!$AE$14="X"),SUM($Q$38:RZ$38),0)+SUMIF($K$41:$K168,$O175,SA$41:SA168))</f>
        <v>0</v>
      </c>
      <c r="SB192" s="233">
        <f>IF($O175=0,0,IF(AND($D169="E",'DATOS DIAG OT'!$AE$14="X"),SUM($Q$38:SA$38),0)+SUMIF($K$41:$K168,$O175,SB$41:SB168))</f>
        <v>0</v>
      </c>
      <c r="SC192" s="233">
        <f>IF($O175=0,0,IF(AND($D169="E",'DATOS DIAG OT'!$AE$14="X"),SUM($Q$38:SB$38),0)+SUMIF($K$41:$K168,$O175,SC$41:SC168))</f>
        <v>0</v>
      </c>
      <c r="SD192" s="233">
        <f>IF($O175=0,0,IF(AND($D169="E",'DATOS DIAG OT'!$AE$14="X"),SUM($Q$38:SC$38),0)+SUMIF($K$41:$K168,$O175,SD$41:SD168))</f>
        <v>0</v>
      </c>
      <c r="SE192" s="233">
        <f>IF($O175=0,0,IF(AND($D169="E",'DATOS DIAG OT'!$AE$14="X"),SUM($Q$38:SD$38),0)+SUMIF($K$41:$K168,$O175,SE$41:SE168))</f>
        <v>0</v>
      </c>
      <c r="SF192" s="233">
        <f>IF($O175=0,0,IF(AND($D169="E",'DATOS DIAG OT'!$AE$14="X"),SUM($Q$38:SE$38),0)+SUMIF($K$41:$K168,$O175,SF$41:SF168))</f>
        <v>0</v>
      </c>
      <c r="SG192" s="233">
        <f>IF($O175=0,0,IF(AND($D169="E",'DATOS DIAG OT'!$AE$14="X"),SUM($Q$38:SF$38),0)+SUMIF($K$41:$K168,$O175,SG$41:SG168))</f>
        <v>0</v>
      </c>
      <c r="SH192" s="233">
        <f>IF($O175=0,0,IF(AND($D169="E",'DATOS DIAG OT'!$AE$14="X"),SUM($Q$38:SG$38),0)+SUMIF($K$41:$K168,$O175,SH$41:SH168))</f>
        <v>0</v>
      </c>
      <c r="SI192" s="233">
        <f>IF($O175=0,0,IF(AND($D169="E",'DATOS DIAG OT'!$AE$14="X"),SUM($Q$38:SH$38),0)+SUMIF($K$41:$K168,$O175,SI$41:SI168))</f>
        <v>0</v>
      </c>
      <c r="SJ192" s="233">
        <f>IF($O175=0,0,IF(AND($D169="E",'DATOS DIAG OT'!$AE$14="X"),SUM($Q$38:SI$38),0)+SUMIF($K$41:$K168,$O175,SJ$41:SJ168))</f>
        <v>0</v>
      </c>
      <c r="SK192" s="233">
        <f>IF($O175=0,0,IF(AND($D169="E",'DATOS DIAG OT'!$AE$14="X"),SUM($Q$38:SJ$38),0)+SUMIF($K$41:$K168,$O175,SK$41:SK168))</f>
        <v>0</v>
      </c>
      <c r="SL192" s="233">
        <f>IF($O175=0,0,IF(AND($D169="E",'DATOS DIAG OT'!$AE$14="X"),SUM($Q$38:SK$38),0)+SUMIF($K$41:$K168,$O175,SL$41:SL168))</f>
        <v>0</v>
      </c>
      <c r="SM192" s="233">
        <f>IF($O175=0,0,IF(AND($D169="E",'DATOS DIAG OT'!$AE$14="X"),SUM($Q$38:SL$38),0)+SUMIF($K$41:$K168,$O175,SM$41:SM168))</f>
        <v>0</v>
      </c>
      <c r="SN192" s="233">
        <f>IF($O175=0,0,IF(AND($D169="E",'DATOS DIAG OT'!$AE$14="X"),SUM($Q$38:SM$38),0)+SUMIF($K$41:$K168,$O175,SN$41:SN168))</f>
        <v>0</v>
      </c>
      <c r="SO192" s="233">
        <f>IF($O175=0,0,IF(AND($D169="E",'DATOS DIAG OT'!$AE$14="X"),SUM($Q$38:SN$38),0)+SUMIF($K$41:$K168,$O175,SO$41:SO168))</f>
        <v>0</v>
      </c>
      <c r="SP192" s="233">
        <f>IF($O175=0,0,IF(AND($D169="E",'DATOS DIAG OT'!$AE$14="X"),SUM($Q$38:SO$38),0)+SUMIF($K$41:$K168,$O175,SP$41:SP168))</f>
        <v>0</v>
      </c>
      <c r="SQ192" s="233">
        <f>IF($O175=0,0,IF(AND($D169="E",'DATOS DIAG OT'!$AE$14="X"),SUM($Q$38:SP$38),0)+SUMIF($K$41:$K168,$O175,SQ$41:SQ168))</f>
        <v>0</v>
      </c>
      <c r="SR192" s="233">
        <f>IF($O175=0,0,IF(AND($D169="E",'DATOS DIAG OT'!$AE$14="X"),SUM($Q$38:SQ$38),0)+SUMIF($K$41:$K168,$O175,SR$41:SR168))</f>
        <v>0</v>
      </c>
      <c r="SS192" s="233">
        <f>IF($O175=0,0,IF(AND($D169="E",'DATOS DIAG OT'!$AE$14="X"),SUM($Q$38:SR$38),0)+SUMIF($K$41:$K168,$O175,SS$41:SS168))</f>
        <v>0</v>
      </c>
      <c r="ST192" s="233">
        <f>IF($O175=0,0,IF(AND($D169="E",'DATOS DIAG OT'!$AE$14="X"),SUM($Q$38:SS$38),0)+SUMIF($K$41:$K168,$O175,ST$41:ST168))</f>
        <v>0</v>
      </c>
      <c r="SU192" s="233">
        <f>IF($O175=0,0,IF(AND($D169="E",'DATOS DIAG OT'!$AE$14="X"),SUM($Q$38:ST$38),0)+SUMIF($K$41:$K168,$O175,SU$41:SU168))</f>
        <v>0</v>
      </c>
      <c r="SV192" s="233">
        <f>IF($O175=0,0,IF(AND($D169="E",'DATOS DIAG OT'!$AE$14="X"),SUM($Q$38:SU$38),0)+SUMIF($K$41:$K168,$O175,SV$41:SV168))</f>
        <v>0</v>
      </c>
      <c r="SW192" s="233">
        <f>IF($O175=0,0,IF(AND($D169="E",'DATOS DIAG OT'!$AE$14="X"),SUM($Q$38:SV$38),0)+SUMIF($K$41:$K168,$O175,SW$41:SW168))</f>
        <v>0</v>
      </c>
    </row>
    <row r="193" spans="2:518" ht="29" hidden="1" customHeight="1">
      <c r="B193" s="234"/>
      <c r="C193" s="234"/>
      <c r="D193" s="234"/>
      <c r="E193" s="234"/>
      <c r="F193" s="234"/>
      <c r="G193" s="234"/>
      <c r="H193" s="222"/>
      <c r="I193" s="890"/>
      <c r="J193" s="890"/>
      <c r="K193" s="201"/>
      <c r="L193" s="1387">
        <f>MAX(R193:SW193)</f>
        <v>0</v>
      </c>
      <c r="M193" s="1387"/>
      <c r="N193" s="217"/>
      <c r="O193" s="217"/>
      <c r="P193" s="218" t="s">
        <v>57</v>
      </c>
      <c r="Q193" s="230">
        <v>0</v>
      </c>
      <c r="R193" s="231">
        <f>IF(OR($O175=0,AND($AA$35="X",$D169="E")),0,R192-(R194*IF($I194&gt;0,$I194,1))+$I196*(1-(SUM($Q198:R198)/$M$40)))</f>
        <v>0</v>
      </c>
      <c r="S193" s="231">
        <f>IF(OR($O175=0,AND($AA$35="X",$D169="E")),0,S192-(S194*IF($I194&gt;0,$I194,1))+$I196*(1-(SUM($Q198:S198)/$M$40)))</f>
        <v>0</v>
      </c>
      <c r="T193" s="231">
        <f>IF(OR($O175=0,AND($AA$35="X",$D169="E")),0,T192-(T194*IF($I194&gt;0,$I194,1))+$I196*(1-(SUM($Q198:T198)/$M$40)))</f>
        <v>0</v>
      </c>
      <c r="U193" s="231">
        <f>IF(OR($O175=0,AND($AA$35="X",$D169="E")),0,U192-(U194*IF($I194&gt;0,$I194,1))+$I196*(1-(SUM($Q198:U198)/$M$40)))</f>
        <v>0</v>
      </c>
      <c r="V193" s="231">
        <f>IF(OR($O175=0,AND($AA$35="X",$D169="E")),0,V192-(V194*IF($I194&gt;0,$I194,1))+$I196*(1-(SUM($Q198:V198)/$M$40)))</f>
        <v>0</v>
      </c>
      <c r="W193" s="231">
        <f>IF(OR($O175=0,AND($AA$35="X",$D169="E")),0,W192-(W194*IF($I194&gt;0,$I194,1))+$I196*(1-(SUM($Q198:W198)/$M$40)))</f>
        <v>0</v>
      </c>
      <c r="X193" s="231">
        <f>IF(OR($O175=0,AND($AA$35="X",$D169="E")),0,X192-(X194*IF($I194&gt;0,$I194,1))+$I196*(1-(SUM($Q198:X198)/$M$40)))</f>
        <v>0</v>
      </c>
      <c r="Y193" s="231">
        <f>IF(OR($O175=0,AND($AA$35="X",$D169="E")),0,Y192-(Y194*IF($I194&gt;0,$I194,1))+$I196*(1-(SUM($Q198:Y198)/$M$40)))</f>
        <v>0</v>
      </c>
      <c r="Z193" s="231">
        <f>IF(OR($O175=0,AND($AA$35="X",$D169="E")),0,Z192-(Z194*IF($I194&gt;0,$I194,1))+$I196*(1-(SUM($Q198:Z198)/$M$40)))</f>
        <v>0</v>
      </c>
      <c r="AA193" s="231">
        <f>IF(OR($O175=0,AND($AA$35="X",$D169="E")),0,AA192-(AA194*IF($I194&gt;0,$I194,1))+$I196*(1-(SUM($Q198:AA198)/$M$40)))</f>
        <v>0</v>
      </c>
      <c r="AB193" s="231">
        <f>IF(OR($O175=0,AND($AA$35="X",$D169="E")),0,AB192-(AB194*IF($I194&gt;0,$I194,1))+$I196*(1-(SUM($Q198:AB198)/$M$40)))</f>
        <v>0</v>
      </c>
      <c r="AC193" s="231">
        <f>IF(OR($O175=0,AND($AA$35="X",$D169="E")),0,AC192-(AC194*IF($I194&gt;0,$I194,1))+$I196*(1-(SUM($Q198:AC198)/$M$40)))</f>
        <v>0</v>
      </c>
      <c r="AD193" s="231">
        <f>IF(OR($O175=0,AND($AA$35="X",$D169="E")),0,AD192-(AD194*IF($I194&gt;0,$I194,1))+$I196*(1-(SUM($Q198:AD198)/$M$40)))</f>
        <v>0</v>
      </c>
      <c r="AE193" s="231">
        <f>IF(OR($O175=0,AND($AA$35="X",$D169="E")),0,AE192-(AE194*IF($I194&gt;0,$I194,1))+$I196*(1-(SUM($Q198:AE198)/$M$40)))</f>
        <v>0</v>
      </c>
      <c r="AF193" s="231">
        <f>IF(OR($O175=0,AND($AA$35="X",$D169="E")),0,AF192-(AF194*IF($I194&gt;0,$I194,1))+$I196*(1-(SUM($Q198:AF198)/$M$40)))</f>
        <v>0</v>
      </c>
      <c r="AG193" s="231">
        <f>IF(OR($O175=0,AND($AA$35="X",$D169="E")),0,AG192-(AG194*IF($I194&gt;0,$I194,1))+$I196*(1-(SUM($Q198:AG198)/$M$40)))</f>
        <v>0</v>
      </c>
      <c r="AH193" s="231">
        <f>IF(OR($O175=0,AND($AA$35="X",$D169="E")),0,AH192-(AH194*IF($I194&gt;0,$I194,1))+$I196*(1-(SUM($Q198:AH198)/$M$40)))</f>
        <v>0</v>
      </c>
      <c r="AI193" s="231">
        <f>IF(OR($O175=0,AND($AA$35="X",$D169="E")),0,AI192-(AI194*IF($I194&gt;0,$I194,1))+$I196*(1-(SUM($Q198:AI198)/$M$40)))</f>
        <v>0</v>
      </c>
      <c r="AJ193" s="231">
        <f>IF(OR($O175=0,AND($AA$35="X",$D169="E")),0,AJ192-(AJ194*IF($I194&gt;0,$I194,1))+$I196*(1-(SUM($Q198:AJ198)/$M$40)))</f>
        <v>0</v>
      </c>
      <c r="AK193" s="231">
        <f>IF(OR($O175=0,AND($AA$35="X",$D169="E")),0,AK192-(AK194*IF($I194&gt;0,$I194,1))+$I196*(1-(SUM($Q198:AK198)/$M$40)))</f>
        <v>0</v>
      </c>
      <c r="AL193" s="231">
        <f>IF(OR($O175=0,AND($AA$35="X",$D169="E")),0,AL192-(AL194*IF($I194&gt;0,$I194,1))+$I196*(1-(SUM($Q198:AL198)/$M$40)))</f>
        <v>0</v>
      </c>
      <c r="AM193" s="231">
        <f>IF(OR($O175=0,AND($AA$35="X",$D169="E")),0,AM192-(AM194*IF($I194&gt;0,$I194,1))+$I196*(1-(SUM($Q198:AM198)/$M$40)))</f>
        <v>0</v>
      </c>
      <c r="AN193" s="231">
        <f>IF(OR($O175=0,AND($AA$35="X",$D169="E")),0,AN192-(AN194*IF($I194&gt;0,$I194,1))+$I196*(1-(SUM($Q198:AN198)/$M$40)))</f>
        <v>0</v>
      </c>
      <c r="AO193" s="231">
        <f>IF(OR($O175=0,AND($AA$35="X",$D169="E")),0,AO192-(AO194*IF($I194&gt;0,$I194,1))+$I196*(1-(SUM($Q198:AO198)/$M$40)))</f>
        <v>0</v>
      </c>
      <c r="AP193" s="231">
        <f>IF(OR($O175=0,AND($AA$35="X",$D169="E")),0,AP192-(AP194*IF($I194&gt;0,$I194,1))+$I196*(1-(SUM($Q198:AP198)/$M$40)))</f>
        <v>0</v>
      </c>
      <c r="AQ193" s="231">
        <f>IF(OR($O175=0,AND($AA$35="X",$D169="E")),0,AQ192-(AQ194*IF($I194&gt;0,$I194,1))+$I196*(1-(SUM($Q198:AQ198)/$M$40)))</f>
        <v>0</v>
      </c>
      <c r="AR193" s="231">
        <f>IF(OR($O175=0,AND($AA$35="X",$D169="E")),0,AR192-(AR194*IF($I194&gt;0,$I194,1))+$I196*(1-(SUM($Q198:AR198)/$M$40)))</f>
        <v>0</v>
      </c>
      <c r="AS193" s="231">
        <f>IF(OR($O175=0,AND($AA$35="X",$D169="E")),0,AS192-(AS194*IF($I194&gt;0,$I194,1))+$I196*(1-(SUM($Q198:AS198)/$M$40)))</f>
        <v>0</v>
      </c>
      <c r="AT193" s="231">
        <f>IF(OR($O175=0,AND($AA$35="X",$D169="E")),0,AT192-(AT194*IF($I194&gt;0,$I194,1))+$I196*(1-(SUM($Q198:AT198)/$M$40)))</f>
        <v>0</v>
      </c>
      <c r="AU193" s="231">
        <f>IF(OR($O175=0,AND($AA$35="X",$D169="E")),0,AU192-(AU194*IF($I194&gt;0,$I194,1))+$I196*(1-(SUM($Q198:AU198)/$M$40)))</f>
        <v>0</v>
      </c>
      <c r="AV193" s="231">
        <f>IF(OR($O175=0,AND($AA$35="X",$D169="E")),0,AV192-(AV194*IF($I194&gt;0,$I194,1))+$I196*(1-(SUM($Q198:AV198)/$M$40)))</f>
        <v>0</v>
      </c>
      <c r="AW193" s="231">
        <f>IF(OR($O175=0,AND($AA$35="X",$D169="E")),0,AW192-(AW194*IF($I194&gt;0,$I194,1))+$I196*(1-(SUM($Q198:AW198)/$M$40)))</f>
        <v>0</v>
      </c>
      <c r="AX193" s="231">
        <f>IF(OR($O175=0,AND($AA$35="X",$D169="E")),0,AX192-(AX194*IF($I194&gt;0,$I194,1))+$I196*(1-(SUM($Q198:AX198)/$M$40)))</f>
        <v>0</v>
      </c>
      <c r="AY193" s="231">
        <f>IF(OR($O175=0,AND($AA$35="X",$D169="E")),0,AY192-(AY194*IF($I194&gt;0,$I194,1))+$I196*(1-(SUM($Q198:AY198)/$M$40)))</f>
        <v>0</v>
      </c>
      <c r="AZ193" s="231">
        <f>IF(OR($O175=0,AND($AA$35="X",$D169="E")),0,AZ192-(AZ194*IF($I194&gt;0,$I194,1))+$I196*(1-(SUM($Q198:AZ198)/$M$40)))</f>
        <v>0</v>
      </c>
      <c r="BA193" s="231">
        <f>IF(OR($O175=0,AND($AA$35="X",$D169="E")),0,BA192-(BA194*IF($I194&gt;0,$I194,1))+$I196*(1-(SUM($Q198:BA198)/$M$40)))</f>
        <v>0</v>
      </c>
      <c r="BB193" s="231">
        <f>IF(OR($O175=0,AND($AA$35="X",$D169="E")),0,BB192-(BB194*IF($I194&gt;0,$I194,1))+$I196*(1-(SUM($Q198:BB198)/$M$40)))</f>
        <v>0</v>
      </c>
      <c r="BC193" s="231">
        <f>IF(OR($O175=0,AND($AA$35="X",$D169="E")),0,BC192-(BC194*IF($I194&gt;0,$I194,1))+$I196*(1-(SUM($Q198:BC198)/$M$40)))</f>
        <v>0</v>
      </c>
      <c r="BD193" s="231">
        <f>IF(OR($O175=0,AND($AA$35="X",$D169="E")),0,BD192-(BD194*IF($I194&gt;0,$I194,1))+$I196*(1-(SUM($Q198:BD198)/$M$40)))</f>
        <v>0</v>
      </c>
      <c r="BE193" s="231">
        <f>IF(OR($O175=0,AND($AA$35="X",$D169="E")),0,BE192-(BE194*IF($I194&gt;0,$I194,1))+$I196*(1-(SUM($Q198:BE198)/$M$40)))</f>
        <v>0</v>
      </c>
      <c r="BF193" s="231">
        <f>IF(OR($O175=0,AND($AA$35="X",$D169="E")),0,BF192-(BF194*IF($I194&gt;0,$I194,1))+$I196*(1-(SUM($Q198:BF198)/$M$40)))</f>
        <v>0</v>
      </c>
      <c r="BG193" s="231">
        <f>IF(OR($O175=0,AND($AA$35="X",$D169="E")),0,BG192-(BG194*IF($I194&gt;0,$I194,1))+$I196*(1-(SUM($Q198:BG198)/$M$40)))</f>
        <v>0</v>
      </c>
      <c r="BH193" s="231">
        <f>IF(OR($O175=0,AND($AA$35="X",$D169="E")),0,BH192-(BH194*IF($I194&gt;0,$I194,1))+$I196*(1-(SUM($Q198:BH198)/$M$40)))</f>
        <v>0</v>
      </c>
      <c r="BI193" s="231">
        <f>IF(OR($O175=0,AND($AA$35="X",$D169="E")),0,BI192-(BI194*IF($I194&gt;0,$I194,1))+$I196*(1-(SUM($Q198:BI198)/$M$40)))</f>
        <v>0</v>
      </c>
      <c r="BJ193" s="231">
        <f>IF(OR($O175=0,AND($AA$35="X",$D169="E")),0,BJ192-(BJ194*IF($I194&gt;0,$I194,1))+$I196*(1-(SUM($Q198:BJ198)/$M$40)))</f>
        <v>0</v>
      </c>
      <c r="BK193" s="231">
        <f>IF(OR($O175=0,AND($AA$35="X",$D169="E")),0,BK192-(BK194*IF($I194&gt;0,$I194,1))+$I196*(1-(SUM($Q198:BK198)/$M$40)))</f>
        <v>0</v>
      </c>
      <c r="BL193" s="231">
        <f>IF(OR($O175=0,AND($AA$35="X",$D169="E")),0,BL192-(BL194*IF($I194&gt;0,$I194,1))+$I196*(1-(SUM($Q198:BL198)/$M$40)))</f>
        <v>0</v>
      </c>
      <c r="BM193" s="231">
        <f>IF(OR($O175=0,AND($AA$35="X",$D169="E")),0,BM192-(BM194*IF($I194&gt;0,$I194,1))+$I196*(1-(SUM($Q198:BM198)/$M$40)))</f>
        <v>0</v>
      </c>
      <c r="BN193" s="231">
        <f>IF(OR($O175=0,AND($AA$35="X",$D169="E")),0,BN192-(BN194*IF($I194&gt;0,$I194,1))+$I196*(1-(SUM($Q198:BN198)/$M$40)))</f>
        <v>0</v>
      </c>
      <c r="BO193" s="231">
        <f>IF(OR($O175=0,AND($AA$35="X",$D169="E")),0,BO192-(BO194*IF($I194&gt;0,$I194,1))+$I196*(1-(SUM($Q198:BO198)/$M$40)))</f>
        <v>0</v>
      </c>
      <c r="BP193" s="231">
        <f>IF(OR($O175=0,AND($AA$35="X",$D169="E")),0,BP192-(BP194*IF($I194&gt;0,$I194,1))+$I196*(1-(SUM($Q198:BP198)/$M$40)))</f>
        <v>0</v>
      </c>
      <c r="BQ193" s="231">
        <f>IF(OR($O175=0,AND($AA$35="X",$D169="E")),0,BQ192-(BQ194*IF($I194&gt;0,$I194,1))+$I196*(1-(SUM($Q198:BQ198)/$M$40)))</f>
        <v>0</v>
      </c>
      <c r="BR193" s="231">
        <f>IF(OR($O175=0,AND($AA$35="X",$D169="E")),0,BR192-(BR194*IF($I194&gt;0,$I194,1))+$I196*(1-(SUM($Q198:BR198)/$M$40)))</f>
        <v>0</v>
      </c>
      <c r="BS193" s="231">
        <f>IF(OR($O175=0,AND($AA$35="X",$D169="E")),0,BS192-(BS194*IF($I194&gt;0,$I194,1))+$I196*(1-(SUM($Q198:BS198)/$M$40)))</f>
        <v>0</v>
      </c>
      <c r="BT193" s="231">
        <f>IF(OR($O175=0,AND($AA$35="X",$D169="E")),0,BT192-(BT194*IF($I194&gt;0,$I194,1))+$I196*(1-(SUM($Q198:BT198)/$M$40)))</f>
        <v>0</v>
      </c>
      <c r="BU193" s="231">
        <f>IF(OR($O175=0,AND($AA$35="X",$D169="E")),0,BU192-(BU194*IF($I194&gt;0,$I194,1))+$I196*(1-(SUM($Q198:BU198)/$M$40)))</f>
        <v>0</v>
      </c>
      <c r="BV193" s="231">
        <f>IF(OR($O175=0,AND($AA$35="X",$D169="E")),0,BV192-(BV194*IF($I194&gt;0,$I194,1))+$I196*(1-(SUM($Q198:BV198)/$M$40)))</f>
        <v>0</v>
      </c>
      <c r="BW193" s="231">
        <f>IF(OR($O175=0,AND($AA$35="X",$D169="E")),0,BW192-(BW194*IF($I194&gt;0,$I194,1))+$I196*(1-(SUM($Q198:BW198)/$M$40)))</f>
        <v>0</v>
      </c>
      <c r="BX193" s="231">
        <f>IF(OR($O175=0,AND($AA$35="X",$D169="E")),0,BX192-(BX194*IF($I194&gt;0,$I194,1))+$I196*(1-(SUM($Q198:BX198)/$M$40)))</f>
        <v>0</v>
      </c>
      <c r="BY193" s="231">
        <f>IF(OR($O175=0,AND($AA$35="X",$D169="E")),0,BY192-(BY194*IF($I194&gt;0,$I194,1))+$I196*(1-(SUM($Q198:BY198)/$M$40)))</f>
        <v>0</v>
      </c>
      <c r="BZ193" s="231">
        <f>IF(OR($O175=0,AND($AA$35="X",$D169="E")),0,BZ192-(BZ194*IF($I194&gt;0,$I194,1))+$I196*(1-(SUM($Q198:BZ198)/$M$40)))</f>
        <v>0</v>
      </c>
      <c r="CA193" s="231">
        <f>IF(OR($O175=0,AND($AA$35="X",$D169="E")),0,CA192-(CA194*IF($I194&gt;0,$I194,1))+$I196*(1-(SUM($Q198:CA198)/$M$40)))</f>
        <v>0</v>
      </c>
      <c r="CB193" s="231">
        <f>IF(OR($O175=0,AND($AA$35="X",$D169="E")),0,CB192-(CB194*IF($I194&gt;0,$I194,1))+$I196*(1-(SUM($Q198:CB198)/$M$40)))</f>
        <v>0</v>
      </c>
      <c r="CC193" s="231">
        <f>IF(OR($O175=0,AND($AA$35="X",$D169="E")),0,CC192-(CC194*IF($I194&gt;0,$I194,1))+$I196*(1-(SUM($Q198:CC198)/$M$40)))</f>
        <v>0</v>
      </c>
      <c r="CD193" s="231">
        <f>IF(OR($O175=0,AND($AA$35="X",$D169="E")),0,CD192-(CD194*IF($I194&gt;0,$I194,1))+$I196*(1-(SUM($Q198:CD198)/$M$40)))</f>
        <v>0</v>
      </c>
      <c r="CE193" s="231">
        <f>IF(OR($O175=0,AND($AA$35="X",$D169="E")),0,CE192-(CE194*IF($I194&gt;0,$I194,1))+$I196*(1-(SUM($Q198:CE198)/$M$40)))</f>
        <v>0</v>
      </c>
      <c r="CF193" s="231">
        <f>IF(OR($O175=0,AND($AA$35="X",$D169="E")),0,CF192-(CF194*IF($I194&gt;0,$I194,1))+$I196*(1-(SUM($Q198:CF198)/$M$40)))</f>
        <v>0</v>
      </c>
      <c r="CG193" s="231">
        <f>IF(OR($O175=0,AND($AA$35="X",$D169="E")),0,CG192-(CG194*IF($I194&gt;0,$I194,1))+$I196*(1-(SUM($Q198:CG198)/$M$40)))</f>
        <v>0</v>
      </c>
      <c r="CH193" s="231">
        <f>IF(OR($O175=0,AND($AA$35="X",$D169="E")),0,CH192-(CH194*IF($I194&gt;0,$I194,1))+$I196*(1-(SUM($Q198:CH198)/$M$40)))</f>
        <v>0</v>
      </c>
      <c r="CI193" s="231">
        <f>IF(OR($O175=0,AND($AA$35="X",$D169="E")),0,CI192-(CI194*IF($I194&gt;0,$I194,1))+$I196*(1-(SUM($Q198:CI198)/$M$40)))</f>
        <v>0</v>
      </c>
      <c r="CJ193" s="231">
        <f>IF(OR($O175=0,AND($AA$35="X",$D169="E")),0,CJ192-(CJ194*IF($I194&gt;0,$I194,1))+$I196*(1-(SUM($Q198:CJ198)/$M$40)))</f>
        <v>0</v>
      </c>
      <c r="CK193" s="231">
        <f>IF(OR($O175=0,AND($AA$35="X",$D169="E")),0,CK192-(CK194*IF($I194&gt;0,$I194,1))+$I196*(1-(SUM($Q198:CK198)/$M$40)))</f>
        <v>0</v>
      </c>
      <c r="CL193" s="231">
        <f>IF(OR($O175=0,AND($AA$35="X",$D169="E")),0,CL192-(CL194*IF($I194&gt;0,$I194,1))+$I196*(1-(SUM($Q198:CL198)/$M$40)))</f>
        <v>0</v>
      </c>
      <c r="CM193" s="231">
        <f>IF(OR($O175=0,AND($AA$35="X",$D169="E")),0,CM192-(CM194*IF($I194&gt;0,$I194,1))+$I196*(1-(SUM($Q198:CM198)/$M$40)))</f>
        <v>0</v>
      </c>
      <c r="CN193" s="231">
        <f>IF(OR($O175=0,AND($AA$35="X",$D169="E")),0,CN192-(CN194*IF($I194&gt;0,$I194,1))+$I196*(1-(SUM($Q198:CN198)/$M$40)))</f>
        <v>0</v>
      </c>
      <c r="CO193" s="231">
        <f>IF(OR($O175=0,AND($AA$35="X",$D169="E")),0,CO192-(CO194*IF($I194&gt;0,$I194,1))+$I196*(1-(SUM($Q198:CO198)/$M$40)))</f>
        <v>0</v>
      </c>
      <c r="CP193" s="231">
        <f>IF(OR($O175=0,AND($AA$35="X",$D169="E")),0,CP192-(CP194*IF($I194&gt;0,$I194,1))+$I196*(1-(SUM($Q198:CP198)/$M$40)))</f>
        <v>0</v>
      </c>
      <c r="CQ193" s="231">
        <f>IF(OR($O175=0,AND($AA$35="X",$D169="E")),0,CQ192-(CQ194*IF($I194&gt;0,$I194,1))+$I196*(1-(SUM($Q198:CQ198)/$M$40)))</f>
        <v>0</v>
      </c>
      <c r="CR193" s="231">
        <f>IF(OR($O175=0,AND($AA$35="X",$D169="E")),0,CR192-(CR194*IF($I194&gt;0,$I194,1))+$I196*(1-(SUM($Q198:CR198)/$M$40)))</f>
        <v>0</v>
      </c>
      <c r="CS193" s="231">
        <f>IF(OR($O175=0,AND($AA$35="X",$D169="E")),0,CS192-(CS194*IF($I194&gt;0,$I194,1))+$I196*(1-(SUM($Q198:CS198)/$M$40)))</f>
        <v>0</v>
      </c>
      <c r="CT193" s="231">
        <f>IF(OR($O175=0,AND($AA$35="X",$D169="E")),0,CT192-(CT194*IF($I194&gt;0,$I194,1))+$I196*(1-(SUM($Q198:CT198)/$M$40)))</f>
        <v>0</v>
      </c>
      <c r="CU193" s="231">
        <f>IF(OR($O175=0,AND($AA$35="X",$D169="E")),0,CU192-(CU194*IF($I194&gt;0,$I194,1))+$I196*(1-(SUM($Q198:CU198)/$M$40)))</f>
        <v>0</v>
      </c>
      <c r="CV193" s="231">
        <f>IF(OR($O175=0,AND($AA$35="X",$D169="E")),0,CV192-(CV194*IF($I194&gt;0,$I194,1))+$I196*(1-(SUM($Q198:CV198)/$M$40)))</f>
        <v>0</v>
      </c>
      <c r="CW193" s="231">
        <f>IF(OR($O175=0,AND($AA$35="X",$D169="E")),0,CW192-(CW194*IF($I194&gt;0,$I194,1))+$I196*(1-(SUM($Q198:CW198)/$M$40)))</f>
        <v>0</v>
      </c>
      <c r="CX193" s="231">
        <f>IF(OR($O175=0,AND($AA$35="X",$D169="E")),0,CX192-(CX194*IF($I194&gt;0,$I194,1))+$I196*(1-(SUM($Q198:CX198)/$M$40)))</f>
        <v>0</v>
      </c>
      <c r="CY193" s="231">
        <f>IF(OR($O175=0,AND($AA$35="X",$D169="E")),0,CY192-(CY194*IF($I194&gt;0,$I194,1))+$I196*(1-(SUM($Q198:CY198)/$M$40)))</f>
        <v>0</v>
      </c>
      <c r="CZ193" s="231">
        <f>IF(OR($O175=0,AND($AA$35="X",$D169="E")),0,CZ192-(CZ194*IF($I194&gt;0,$I194,1))+$I196*(1-(SUM($Q198:CZ198)/$M$40)))</f>
        <v>0</v>
      </c>
      <c r="DA193" s="231">
        <f>IF(OR($O175=0,AND($AA$35="X",$D169="E")),0,DA192-(DA194*IF($I194&gt;0,$I194,1))+$I196*(1-(SUM($Q198:DA198)/$M$40)))</f>
        <v>0</v>
      </c>
      <c r="DB193" s="231">
        <f>IF(OR($O175=0,AND($AA$35="X",$D169="E")),0,DB192-(DB194*IF($I194&gt;0,$I194,1))+$I196*(1-(SUM($Q198:DB198)/$M$40)))</f>
        <v>0</v>
      </c>
      <c r="DC193" s="231">
        <f>IF(OR($O175=0,AND($AA$35="X",$D169="E")),0,DC192-(DC194*IF($I194&gt;0,$I194,1))+$I196*(1-(SUM($Q198:DC198)/$M$40)))</f>
        <v>0</v>
      </c>
      <c r="DD193" s="231">
        <f>IF(OR($O175=0,AND($AA$35="X",$D169="E")),0,DD192-(DD194*IF($I194&gt;0,$I194,1))+$I196*(1-(SUM($Q198:DD198)/$M$40)))</f>
        <v>0</v>
      </c>
      <c r="DE193" s="231">
        <f>IF(OR($O175=0,AND($AA$35="X",$D169="E")),0,DE192-(DE194*IF($I194&gt;0,$I194,1))+$I196*(1-(SUM($Q198:DE198)/$M$40)))</f>
        <v>0</v>
      </c>
      <c r="DF193" s="231">
        <f>IF(OR($O175=0,AND($AA$35="X",$D169="E")),0,DF192-(DF194*IF($I194&gt;0,$I194,1))+$I196*(1-(SUM($Q198:DF198)/$M$40)))</f>
        <v>0</v>
      </c>
      <c r="DG193" s="231">
        <f>IF(OR($O175=0,AND($AA$35="X",$D169="E")),0,DG192-(DG194*IF($I194&gt;0,$I194,1))+$I196*(1-(SUM($Q198:DG198)/$M$40)))</f>
        <v>0</v>
      </c>
      <c r="DH193" s="231">
        <f>IF(OR($O175=0,AND($AA$35="X",$D169="E")),0,DH192-(DH194*IF($I194&gt;0,$I194,1))+$I196*(1-(SUM($Q198:DH198)/$M$40)))</f>
        <v>0</v>
      </c>
      <c r="DI193" s="231">
        <f>IF(OR($O175=0,AND($AA$35="X",$D169="E")),0,DI192-(DI194*IF($I194&gt;0,$I194,1))+$I196*(1-(SUM($Q198:DI198)/$M$40)))</f>
        <v>0</v>
      </c>
      <c r="DJ193" s="231">
        <f>IF(OR($O175=0,AND($AA$35="X",$D169="E")),0,DJ192-(DJ194*IF($I194&gt;0,$I194,1))+$I196*(1-(SUM($Q198:DJ198)/$M$40)))</f>
        <v>0</v>
      </c>
      <c r="DK193" s="231">
        <f>IF(OR($O175=0,AND($AA$35="X",$D169="E")),0,DK192-(DK194*IF($I194&gt;0,$I194,1))+$I196*(1-(SUM($Q198:DK198)/$M$40)))</f>
        <v>0</v>
      </c>
      <c r="DL193" s="231">
        <f>IF(OR($O175=0,AND($AA$35="X",$D169="E")),0,DL192-(DL194*IF($I194&gt;0,$I194,1))+$I196*(1-(SUM($Q198:DL198)/$M$40)))</f>
        <v>0</v>
      </c>
      <c r="DM193" s="231">
        <f>IF(OR($O175=0,AND($AA$35="X",$D169="E")),0,DM192-(DM194*IF($I194&gt;0,$I194,1))+$I196*(1-(SUM($Q198:DM198)/$M$40)))</f>
        <v>0</v>
      </c>
      <c r="DN193" s="231">
        <f>IF(OR($O175=0,AND($AA$35="X",$D169="E")),0,DN192-(DN194*IF($I194&gt;0,$I194,1))+$I196*(1-(SUM($Q198:DN198)/$M$40)))</f>
        <v>0</v>
      </c>
      <c r="DO193" s="231">
        <f>IF(OR($O175=0,AND($AA$35="X",$D169="E")),0,DO192-(DO194*IF($I194&gt;0,$I194,1))+$I196*(1-(SUM($Q198:DO198)/$M$40)))</f>
        <v>0</v>
      </c>
      <c r="DP193" s="231">
        <f>IF(OR($O175=0,AND($AA$35="X",$D169="E")),0,DP192-(DP194*IF($I194&gt;0,$I194,1))+$I196*(1-(SUM($Q198:DP198)/$M$40)))</f>
        <v>0</v>
      </c>
      <c r="DQ193" s="231">
        <f>IF(OR($O175=0,AND($AA$35="X",$D169="E")),0,DQ192-(DQ194*IF($I194&gt;0,$I194,1))+$I196*(1-(SUM($Q198:DQ198)/$M$40)))</f>
        <v>0</v>
      </c>
      <c r="DR193" s="231">
        <f>IF(OR($O175=0,AND($AA$35="X",$D169="E")),0,DR192-(DR194*IF($I194&gt;0,$I194,1))+$I196*(1-(SUM($Q198:DR198)/$M$40)))</f>
        <v>0</v>
      </c>
      <c r="DS193" s="231">
        <f>IF(OR($O175=0,AND($AA$35="X",$D169="E")),0,DS192-(DS194*IF($I194&gt;0,$I194,1))+$I196*(1-(SUM($Q198:DS198)/$M$40)))</f>
        <v>0</v>
      </c>
      <c r="DT193" s="231">
        <f>IF(OR($O175=0,AND($AA$35="X",$D169="E")),0,DT192-(DT194*IF($I194&gt;0,$I194,1))+$I196*(1-(SUM($Q198:DT198)/$M$40)))</f>
        <v>0</v>
      </c>
      <c r="DU193" s="231">
        <f>IF(OR($O175=0,AND($AA$35="X",$D169="E")),0,DU192-(DU194*IF($I194&gt;0,$I194,1))+$I196*(1-(SUM($Q198:DU198)/$M$40)))</f>
        <v>0</v>
      </c>
      <c r="DV193" s="231">
        <f>IF(OR($O175=0,AND($AA$35="X",$D169="E")),0,DV192-(DV194*IF($I194&gt;0,$I194,1))+$I196*(1-(SUM($Q198:DV198)/$M$40)))</f>
        <v>0</v>
      </c>
      <c r="DW193" s="231">
        <f>IF(OR($O175=0,AND($AA$35="X",$D169="E")),0,DW192-(DW194*IF($I194&gt;0,$I194,1))+$I196*(1-(SUM($Q198:DW198)/$M$40)))</f>
        <v>0</v>
      </c>
      <c r="DX193" s="231">
        <f>IF(OR($O175=0,AND($AA$35="X",$D169="E")),0,DX192-(DX194*IF($I194&gt;0,$I194,1))+$I196*(1-(SUM($Q198:DX198)/$M$40)))</f>
        <v>0</v>
      </c>
      <c r="DY193" s="231">
        <f>IF(OR($O175=0,AND($AA$35="X",$D169="E")),0,DY192-(DY194*IF($I194&gt;0,$I194,1))+$I196*(1-(SUM($Q198:DY198)/$M$40)))</f>
        <v>0</v>
      </c>
      <c r="DZ193" s="231">
        <f>IF(OR($O175=0,AND($AA$35="X",$D169="E")),0,DZ192-(DZ194*IF($I194&gt;0,$I194,1))+$I196*(1-(SUM($Q198:DZ198)/$M$40)))</f>
        <v>0</v>
      </c>
      <c r="EA193" s="231">
        <f>IF(OR($O175=0,AND($AA$35="X",$D169="E")),0,EA192-(EA194*IF($I194&gt;0,$I194,1))+$I196*(1-(SUM($Q198:EA198)/$M$40)))</f>
        <v>0</v>
      </c>
      <c r="EB193" s="231">
        <f>IF(OR($O175=0,AND($AA$35="X",$D169="E")),0,EB192-(EB194*IF($I194&gt;0,$I194,1))+$I196*(1-(SUM($Q198:EB198)/$M$40)))</f>
        <v>0</v>
      </c>
      <c r="EC193" s="231">
        <f>IF(OR($O175=0,AND($AA$35="X",$D169="E")),0,EC192-(EC194*IF($I194&gt;0,$I194,1))+$I196*(1-(SUM($Q198:EC198)/$M$40)))</f>
        <v>0</v>
      </c>
      <c r="ED193" s="231">
        <f>IF(OR($O175=0,AND($AA$35="X",$D169="E")),0,ED192-(ED194*IF($I194&gt;0,$I194,1))+$I196*(1-(SUM($Q198:ED198)/$M$40)))</f>
        <v>0</v>
      </c>
      <c r="EE193" s="231">
        <f>IF(OR($O175=0,AND($AA$35="X",$D169="E")),0,EE192-(EE194*IF($I194&gt;0,$I194,1))+$I196*(1-(SUM($Q198:EE198)/$M$40)))</f>
        <v>0</v>
      </c>
      <c r="EF193" s="231">
        <f>IF(OR($O175=0,AND($AA$35="X",$D169="E")),0,EF192-(EF194*IF($I194&gt;0,$I194,1))+$I196*(1-(SUM($Q198:EF198)/$M$40)))</f>
        <v>0</v>
      </c>
      <c r="EG193" s="231">
        <f>IF(OR($O175=0,AND($AA$35="X",$D169="E")),0,EG192-(EG194*IF($I194&gt;0,$I194,1))+$I196*(1-(SUM($Q198:EG198)/$M$40)))</f>
        <v>0</v>
      </c>
      <c r="EH193" s="231">
        <f>IF(OR($O175=0,AND($AA$35="X",$D169="E")),0,EH192-(EH194*IF($I194&gt;0,$I194,1))+$I196*(1-(SUM($Q198:EH198)/$M$40)))</f>
        <v>0</v>
      </c>
      <c r="EI193" s="231">
        <f>IF(OR($O175=0,AND($AA$35="X",$D169="E")),0,EI192-(EI194*IF($I194&gt;0,$I194,1))+$I196*(1-(SUM($Q198:EI198)/$M$40)))</f>
        <v>0</v>
      </c>
      <c r="EJ193" s="231">
        <f>IF(OR($O175=0,AND($AA$35="X",$D169="E")),0,EJ192-(EJ194*IF($I194&gt;0,$I194,1))+$I196*(1-(SUM($Q198:EJ198)/$M$40)))</f>
        <v>0</v>
      </c>
      <c r="EK193" s="231">
        <f>IF(OR($O175=0,AND($AA$35="X",$D169="E")),0,EK192-(EK194*IF($I194&gt;0,$I194,1))+$I196*(1-(SUM($Q198:EK198)/$M$40)))</f>
        <v>0</v>
      </c>
      <c r="EL193" s="231">
        <f>IF(OR($O175=0,AND($AA$35="X",$D169="E")),0,EL192-(EL194*IF($I194&gt;0,$I194,1))+$I196*(1-(SUM($Q198:EL198)/$M$40)))</f>
        <v>0</v>
      </c>
      <c r="EM193" s="231">
        <f>IF(OR($O175=0,AND($AA$35="X",$D169="E")),0,EM192-(EM194*IF($I194&gt;0,$I194,1))+$I196*(1-(SUM($Q198:EM198)/$M$40)))</f>
        <v>0</v>
      </c>
      <c r="EN193" s="231">
        <f>IF(OR($O175=0,AND($AA$35="X",$D169="E")),0,EN192-(EN194*IF($I194&gt;0,$I194,1))+$I196*(1-(SUM($Q198:EN198)/$M$40)))</f>
        <v>0</v>
      </c>
      <c r="EO193" s="231">
        <f>IF(OR($O175=0,AND($AA$35="X",$D169="E")),0,EO192-(EO194*IF($I194&gt;0,$I194,1))+$I196*(1-(SUM($Q198:EO198)/$M$40)))</f>
        <v>0</v>
      </c>
      <c r="EP193" s="231">
        <f>IF(OR($O175=0,AND($AA$35="X",$D169="E")),0,EP192-(EP194*IF($I194&gt;0,$I194,1))+$I196*(1-(SUM($Q198:EP198)/$M$40)))</f>
        <v>0</v>
      </c>
      <c r="EQ193" s="231">
        <f>IF(OR($O175=0,AND($AA$35="X",$D169="E")),0,EQ192-(EQ194*IF($I194&gt;0,$I194,1))+$I196*(1-(SUM($Q198:EQ198)/$M$40)))</f>
        <v>0</v>
      </c>
      <c r="ER193" s="231">
        <f>IF(OR($O175=0,AND($AA$35="X",$D169="E")),0,ER192-(ER194*IF($I194&gt;0,$I194,1))+$I196*(1-(SUM($Q198:ER198)/$M$40)))</f>
        <v>0</v>
      </c>
      <c r="ES193" s="231">
        <f>IF(OR($O175=0,AND($AA$35="X",$D169="E")),0,ES192-(ES194*IF($I194&gt;0,$I194,1))+$I196*(1-(SUM($Q198:ES198)/$M$40)))</f>
        <v>0</v>
      </c>
      <c r="ET193" s="231">
        <f>IF(OR($O175=0,AND($AA$35="X",$D169="E")),0,ET192-(ET194*IF($I194&gt;0,$I194,1))+$I196*(1-(SUM($Q198:ET198)/$M$40)))</f>
        <v>0</v>
      </c>
      <c r="EU193" s="231">
        <f>IF(OR($O175=0,AND($AA$35="X",$D169="E")),0,EU192-(EU194*IF($I194&gt;0,$I194,1))+$I196*(1-(SUM($Q198:EU198)/$M$40)))</f>
        <v>0</v>
      </c>
      <c r="EV193" s="231">
        <f>IF(OR($O175=0,AND($AA$35="X",$D169="E")),0,EV192-(EV194*IF($I194&gt;0,$I194,1))+$I196*(1-(SUM($Q198:EV198)/$M$40)))</f>
        <v>0</v>
      </c>
      <c r="EW193" s="231">
        <f>IF(OR($O175=0,AND($AA$35="X",$D169="E")),0,EW192-(EW194*IF($I194&gt;0,$I194,1))+$I196*(1-(SUM($Q198:EW198)/$M$40)))</f>
        <v>0</v>
      </c>
      <c r="EX193" s="231">
        <f>IF(OR($O175=0,AND($AA$35="X",$D169="E")),0,EX192-(EX194*IF($I194&gt;0,$I194,1))+$I196*(1-(SUM($Q198:EX198)/$M$40)))</f>
        <v>0</v>
      </c>
      <c r="EY193" s="231">
        <f>IF(OR($O175=0,AND($AA$35="X",$D169="E")),0,EY192-(EY194*IF($I194&gt;0,$I194,1))+$I196*(1-(SUM($Q198:EY198)/$M$40)))</f>
        <v>0</v>
      </c>
      <c r="EZ193" s="231">
        <f>IF(OR($O175=0,AND($AA$35="X",$D169="E")),0,EZ192-(EZ194*IF($I194&gt;0,$I194,1))+$I196*(1-(SUM($Q198:EZ198)/$M$40)))</f>
        <v>0</v>
      </c>
      <c r="FA193" s="231">
        <f>IF(OR($O175=0,AND($AA$35="X",$D169="E")),0,FA192-(FA194*IF($I194&gt;0,$I194,1))+$I196*(1-(SUM($Q198:FA198)/$M$40)))</f>
        <v>0</v>
      </c>
      <c r="FB193" s="231">
        <f>IF(OR($O175=0,AND($AA$35="X",$D169="E")),0,FB192-(FB194*IF($I194&gt;0,$I194,1))+$I196*(1-(SUM($Q198:FB198)/$M$40)))</f>
        <v>0</v>
      </c>
      <c r="FC193" s="231">
        <f>IF(OR($O175=0,AND($AA$35="X",$D169="E")),0,FC192-(FC194*IF($I194&gt;0,$I194,1))+$I196*(1-(SUM($Q198:FC198)/$M$40)))</f>
        <v>0</v>
      </c>
      <c r="FD193" s="231">
        <f>IF(OR($O175=0,AND($AA$35="X",$D169="E")),0,FD192-(FD194*IF($I194&gt;0,$I194,1))+$I196*(1-(SUM($Q198:FD198)/$M$40)))</f>
        <v>0</v>
      </c>
      <c r="FE193" s="231">
        <f>IF(OR($O175=0,AND($AA$35="X",$D169="E")),0,FE192-(FE194*IF($I194&gt;0,$I194,1))+$I196*(1-(SUM($Q198:FE198)/$M$40)))</f>
        <v>0</v>
      </c>
      <c r="FF193" s="231">
        <f>IF(OR($O175=0,AND($AA$35="X",$D169="E")),0,FF192-(FF194*IF($I194&gt;0,$I194,1))+$I196*(1-(SUM($Q198:FF198)/$M$40)))</f>
        <v>0</v>
      </c>
      <c r="FG193" s="231">
        <f>IF(OR($O175=0,AND($AA$35="X",$D169="E")),0,FG192-(FG194*IF($I194&gt;0,$I194,1))+$I196*(1-(SUM($Q198:FG198)/$M$40)))</f>
        <v>0</v>
      </c>
      <c r="FH193" s="231">
        <f>IF(OR($O175=0,AND($AA$35="X",$D169="E")),0,FH192-(FH194*IF($I194&gt;0,$I194,1))+$I196*(1-(SUM($Q198:FH198)/$M$40)))</f>
        <v>0</v>
      </c>
      <c r="FI193" s="231">
        <f>IF(OR($O175=0,AND($AA$35="X",$D169="E")),0,FI192-(FI194*IF($I194&gt;0,$I194,1))+$I196*(1-(SUM($Q198:FI198)/$M$40)))</f>
        <v>0</v>
      </c>
      <c r="FJ193" s="231">
        <f>IF(OR($O175=0,AND($AA$35="X",$D169="E")),0,FJ192-(FJ194*IF($I194&gt;0,$I194,1))+$I196*(1-(SUM($Q198:FJ198)/$M$40)))</f>
        <v>0</v>
      </c>
      <c r="FK193" s="231">
        <f>IF(OR($O175=0,AND($AA$35="X",$D169="E")),0,FK192-(FK194*IF($I194&gt;0,$I194,1))+$I196*(1-(SUM($Q198:FK198)/$M$40)))</f>
        <v>0</v>
      </c>
      <c r="FL193" s="231">
        <f>IF(OR($O175=0,AND($AA$35="X",$D169="E")),0,FL192-(FL194*IF($I194&gt;0,$I194,1))+$I196*(1-(SUM($Q198:FL198)/$M$40)))</f>
        <v>0</v>
      </c>
      <c r="FM193" s="231">
        <f>IF(OR($O175=0,AND($AA$35="X",$D169="E")),0,FM192-(FM194*IF($I194&gt;0,$I194,1))+$I196*(1-(SUM($Q198:FM198)/$M$40)))</f>
        <v>0</v>
      </c>
      <c r="FN193" s="231">
        <f>IF(OR($O175=0,AND($AA$35="X",$D169="E")),0,FN192-(FN194*IF($I194&gt;0,$I194,1))+$I196*(1-(SUM($Q198:FN198)/$M$40)))</f>
        <v>0</v>
      </c>
      <c r="FO193" s="231">
        <f>IF(OR($O175=0,AND($AA$35="X",$D169="E")),0,FO192-(FO194*IF($I194&gt;0,$I194,1))+$I196*(1-(SUM($Q198:FO198)/$M$40)))</f>
        <v>0</v>
      </c>
      <c r="FP193" s="231">
        <f>IF(OR($O175=0,AND($AA$35="X",$D169="E")),0,FP192-(FP194*IF($I194&gt;0,$I194,1))+$I196*(1-(SUM($Q198:FP198)/$M$40)))</f>
        <v>0</v>
      </c>
      <c r="FQ193" s="231">
        <f>IF(OR($O175=0,AND($AA$35="X",$D169="E")),0,FQ192-(FQ194*IF($I194&gt;0,$I194,1))+$I196*(1-(SUM($Q198:FQ198)/$M$40)))</f>
        <v>0</v>
      </c>
      <c r="FR193" s="231">
        <f>IF(OR($O175=0,AND($AA$35="X",$D169="E")),0,FR192-(FR194*IF($I194&gt;0,$I194,1))+$I196*(1-(SUM($Q198:FR198)/$M$40)))</f>
        <v>0</v>
      </c>
      <c r="FS193" s="231">
        <f>IF(OR($O175=0,AND($AA$35="X",$D169="E")),0,FS192-(FS194*IF($I194&gt;0,$I194,1))+$I196*(1-(SUM($Q198:FS198)/$M$40)))</f>
        <v>0</v>
      </c>
      <c r="FT193" s="231">
        <f>IF(OR($O175=0,AND($AA$35="X",$D169="E")),0,FT192-(FT194*IF($I194&gt;0,$I194,1))+$I196*(1-(SUM($Q198:FT198)/$M$40)))</f>
        <v>0</v>
      </c>
      <c r="FU193" s="231">
        <f>IF(OR($O175=0,AND($AA$35="X",$D169="E")),0,FU192-(FU194*IF($I194&gt;0,$I194,1))+$I196*(1-(SUM($Q198:FU198)/$M$40)))</f>
        <v>0</v>
      </c>
      <c r="FV193" s="231">
        <f>IF(OR($O175=0,AND($AA$35="X",$D169="E")),0,FV192-(FV194*IF($I194&gt;0,$I194,1))+$I196*(1-(SUM($Q198:FV198)/$M$40)))</f>
        <v>0</v>
      </c>
      <c r="FW193" s="231">
        <f>IF(OR($O175=0,AND($AA$35="X",$D169="E")),0,FW192-(FW194*IF($I194&gt;0,$I194,1))+$I196*(1-(SUM($Q198:FW198)/$M$40)))</f>
        <v>0</v>
      </c>
      <c r="FX193" s="231">
        <f>IF(OR($O175=0,AND($AA$35="X",$D169="E")),0,FX192-(FX194*IF($I194&gt;0,$I194,1))+$I196*(1-(SUM($Q198:FX198)/$M$40)))</f>
        <v>0</v>
      </c>
      <c r="FY193" s="231">
        <f>IF(OR($O175=0,AND($AA$35="X",$D169="E")),0,FY192-(FY194*IF($I194&gt;0,$I194,1))+$I196*(1-(SUM($Q198:FY198)/$M$40)))</f>
        <v>0</v>
      </c>
      <c r="FZ193" s="231">
        <f>IF(OR($O175=0,AND($AA$35="X",$D169="E")),0,FZ192-(FZ194*IF($I194&gt;0,$I194,1))+$I196*(1-(SUM($Q198:FZ198)/$M$40)))</f>
        <v>0</v>
      </c>
      <c r="GA193" s="231">
        <f>IF(OR($O175=0,AND($AA$35="X",$D169="E")),0,GA192-(GA194*IF($I194&gt;0,$I194,1))+$I196*(1-(SUM($Q198:GA198)/$M$40)))</f>
        <v>0</v>
      </c>
      <c r="GB193" s="231">
        <f>IF(OR($O175=0,AND($AA$35="X",$D169="E")),0,GB192-(GB194*IF($I194&gt;0,$I194,1))+$I196*(1-(SUM($Q198:GB198)/$M$40)))</f>
        <v>0</v>
      </c>
      <c r="GC193" s="231">
        <f>IF(OR($O175=0,AND($AA$35="X",$D169="E")),0,GC192-(GC194*IF($I194&gt;0,$I194,1))+$I196*(1-(SUM($Q198:GC198)/$M$40)))</f>
        <v>0</v>
      </c>
      <c r="GD193" s="231">
        <f>IF(OR($O175=0,AND($AA$35="X",$D169="E")),0,GD192-(GD194*IF($I194&gt;0,$I194,1))+$I196*(1-(SUM($Q198:GD198)/$M$40)))</f>
        <v>0</v>
      </c>
      <c r="GE193" s="231">
        <f>IF(OR($O175=0,AND($AA$35="X",$D169="E")),0,GE192-(GE194*IF($I194&gt;0,$I194,1))+$I196*(1-(SUM($Q198:GE198)/$M$40)))</f>
        <v>0</v>
      </c>
      <c r="GF193" s="231">
        <f>IF(OR($O175=0,AND($AA$35="X",$D169="E")),0,GF192-(GF194*IF($I194&gt;0,$I194,1))+$I196*(1-(SUM($Q198:GF198)/$M$40)))</f>
        <v>0</v>
      </c>
      <c r="GG193" s="231">
        <f>IF(OR($O175=0,AND($AA$35="X",$D169="E")),0,GG192-(GG194*IF($I194&gt;0,$I194,1))+$I196*(1-(SUM($Q198:GG198)/$M$40)))</f>
        <v>0</v>
      </c>
      <c r="GH193" s="231">
        <f>IF(OR($O175=0,AND($AA$35="X",$D169="E")),0,GH192-(GH194*IF($I194&gt;0,$I194,1))+$I196*(1-(SUM($Q198:GH198)/$M$40)))</f>
        <v>0</v>
      </c>
      <c r="GI193" s="231">
        <f>IF(OR($O175=0,AND($AA$35="X",$D169="E")),0,GI192-(GI194*IF($I194&gt;0,$I194,1))+$I196*(1-(SUM($Q198:GI198)/$M$40)))</f>
        <v>0</v>
      </c>
      <c r="GJ193" s="231">
        <f>IF(OR($O175=0,AND($AA$35="X",$D169="E")),0,GJ192-(GJ194*IF($I194&gt;0,$I194,1))+$I196*(1-(SUM($Q198:GJ198)/$M$40)))</f>
        <v>0</v>
      </c>
      <c r="GK193" s="231">
        <f>IF(OR($O175=0,AND($AA$35="X",$D169="E")),0,GK192-(GK194*IF($I194&gt;0,$I194,1))+$I196*(1-(SUM($Q198:GK198)/$M$40)))</f>
        <v>0</v>
      </c>
      <c r="GL193" s="231">
        <f>IF(OR($O175=0,AND($AA$35="X",$D169="E")),0,GL192-(GL194*IF($I194&gt;0,$I194,1))+$I196*(1-(SUM($Q198:GL198)/$M$40)))</f>
        <v>0</v>
      </c>
      <c r="GM193" s="231">
        <f>IF(OR($O175=0,AND($AA$35="X",$D169="E")),0,GM192-(GM194*IF($I194&gt;0,$I194,1))+$I196*(1-(SUM($Q198:GM198)/$M$40)))</f>
        <v>0</v>
      </c>
      <c r="GN193" s="231">
        <f>IF(OR($O175=0,AND($AA$35="X",$D169="E")),0,GN192-(GN194*IF($I194&gt;0,$I194,1))+$I196*(1-(SUM($Q198:GN198)/$M$40)))</f>
        <v>0</v>
      </c>
      <c r="GO193" s="231">
        <f>IF(OR($O175=0,AND($AA$35="X",$D169="E")),0,GO192-(GO194*IF($I194&gt;0,$I194,1))+$I196*(1-(SUM($Q198:GO198)/$M$40)))</f>
        <v>0</v>
      </c>
      <c r="GP193" s="231">
        <f>IF(OR($O175=0,AND($AA$35="X",$D169="E")),0,GP192-(GP194*IF($I194&gt;0,$I194,1))+$I196*(1-(SUM($Q198:GP198)/$M$40)))</f>
        <v>0</v>
      </c>
      <c r="GQ193" s="231">
        <f>IF(OR($O175=0,AND($AA$35="X",$D169="E")),0,GQ192-(GQ194*IF($I194&gt;0,$I194,1))+$I196*(1-(SUM($Q198:GQ198)/$M$40)))</f>
        <v>0</v>
      </c>
      <c r="GR193" s="231">
        <f>IF(OR($O175=0,AND($AA$35="X",$D169="E")),0,GR192-(GR194*IF($I194&gt;0,$I194,1))+$I196*(1-(SUM($Q198:GR198)/$M$40)))</f>
        <v>0</v>
      </c>
      <c r="GS193" s="231">
        <f>IF(OR($O175=0,AND($AA$35="X",$D169="E")),0,GS192-(GS194*IF($I194&gt;0,$I194,1))+$I196*(1-(SUM($Q198:GS198)/$M$40)))</f>
        <v>0</v>
      </c>
      <c r="GT193" s="231">
        <f>IF(OR($O175=0,AND($AA$35="X",$D169="E")),0,GT192-(GT194*IF($I194&gt;0,$I194,1))+$I196*(1-(SUM($Q198:GT198)/$M$40)))</f>
        <v>0</v>
      </c>
      <c r="GU193" s="231">
        <f>IF(OR($O175=0,AND($AA$35="X",$D169="E")),0,GU192-(GU194*IF($I194&gt;0,$I194,1))+$I196*(1-(SUM($Q198:GU198)/$M$40)))</f>
        <v>0</v>
      </c>
      <c r="GV193" s="231">
        <f>IF(OR($O175=0,AND($AA$35="X",$D169="E")),0,GV192-(GV194*IF($I194&gt;0,$I194,1))+$I196*(1-(SUM($Q198:GV198)/$M$40)))</f>
        <v>0</v>
      </c>
      <c r="GW193" s="231">
        <f>IF(OR($O175=0,AND($AA$35="X",$D169="E")),0,GW192-(GW194*IF($I194&gt;0,$I194,1))+$I196*(1-(SUM($Q198:GW198)/$M$40)))</f>
        <v>0</v>
      </c>
      <c r="GX193" s="231">
        <f>IF(OR($O175=0,AND($AA$35="X",$D169="E")),0,GX192-(GX194*IF($I194&gt;0,$I194,1))+$I196*(1-(SUM($Q198:GX198)/$M$40)))</f>
        <v>0</v>
      </c>
      <c r="GY193" s="231">
        <f>IF(OR($O175=0,AND($AA$35="X",$D169="E")),0,GY192-(GY194*IF($I194&gt;0,$I194,1))+$I196*(1-(SUM($Q198:GY198)/$M$40)))</f>
        <v>0</v>
      </c>
      <c r="GZ193" s="231">
        <f>IF(OR($O175=0,AND($AA$35="X",$D169="E")),0,GZ192-(GZ194*IF($I194&gt;0,$I194,1))+$I196*(1-(SUM($Q198:GZ198)/$M$40)))</f>
        <v>0</v>
      </c>
      <c r="HA193" s="231">
        <f>IF(OR($O175=0,AND($AA$35="X",$D169="E")),0,HA192-(HA194*IF($I194&gt;0,$I194,1))+$I196*(1-(SUM($Q198:HA198)/$M$40)))</f>
        <v>0</v>
      </c>
      <c r="HB193" s="231">
        <f>IF(OR($O175=0,AND($AA$35="X",$D169="E")),0,HB192-(HB194*IF($I194&gt;0,$I194,1))+$I196*(1-(SUM($Q198:HB198)/$M$40)))</f>
        <v>0</v>
      </c>
      <c r="HC193" s="231">
        <f>IF(OR($O175=0,AND($AA$35="X",$D169="E")),0,HC192-(HC194*IF($I194&gt;0,$I194,1))+$I196*(1-(SUM($Q198:HC198)/$M$40)))</f>
        <v>0</v>
      </c>
      <c r="HD193" s="231">
        <f>IF(OR($O175=0,AND($AA$35="X",$D169="E")),0,HD192-(HD194*IF($I194&gt;0,$I194,1))+$I196*(1-(SUM($Q198:HD198)/$M$40)))</f>
        <v>0</v>
      </c>
      <c r="HE193" s="231">
        <f>IF(OR($O175=0,AND($AA$35="X",$D169="E")),0,HE192-(HE194*IF($I194&gt;0,$I194,1))+$I196*(1-(SUM($Q198:HE198)/$M$40)))</f>
        <v>0</v>
      </c>
      <c r="HF193" s="231">
        <f>IF(OR($O175=0,AND($AA$35="X",$D169="E")),0,HF192-(HF194*IF($I194&gt;0,$I194,1))+$I196*(1-(SUM($Q198:HF198)/$M$40)))</f>
        <v>0</v>
      </c>
      <c r="HG193" s="231">
        <f>IF(OR($O175=0,AND($AA$35="X",$D169="E")),0,HG192-(HG194*IF($I194&gt;0,$I194,1))+$I196*(1-(SUM($Q198:HG198)/$M$40)))</f>
        <v>0</v>
      </c>
      <c r="HH193" s="231">
        <f>IF(OR($O175=0,AND($AA$35="X",$D169="E")),0,HH192-(HH194*IF($I194&gt;0,$I194,1))+$I196*(1-(SUM($Q198:HH198)/$M$40)))</f>
        <v>0</v>
      </c>
      <c r="HI193" s="231">
        <f>IF(OR($O175=0,AND($AA$35="X",$D169="E")),0,HI192-(HI194*IF($I194&gt;0,$I194,1))+$I196*(1-(SUM($Q198:HI198)/$M$40)))</f>
        <v>0</v>
      </c>
      <c r="HJ193" s="231">
        <f>IF(OR($O175=0,AND($AA$35="X",$D169="E")),0,HJ192-(HJ194*IF($I194&gt;0,$I194,1))+$I196*(1-(SUM($Q198:HJ198)/$M$40)))</f>
        <v>0</v>
      </c>
      <c r="HK193" s="231">
        <f>IF(OR($O175=0,AND($AA$35="X",$D169="E")),0,HK192-(HK194*IF($I194&gt;0,$I194,1))+$I196*(1-(SUM($Q198:HK198)/$M$40)))</f>
        <v>0</v>
      </c>
      <c r="HL193" s="231">
        <f>IF(OR($O175=0,AND($AA$35="X",$D169="E")),0,HL192-(HL194*IF($I194&gt;0,$I194,1))+$I196*(1-(SUM($Q198:HL198)/$M$40)))</f>
        <v>0</v>
      </c>
      <c r="HM193" s="231">
        <f>IF(OR($O175=0,AND($AA$35="X",$D169="E")),0,HM192-(HM194*IF($I194&gt;0,$I194,1))+$I196*(1-(SUM($Q198:HM198)/$M$40)))</f>
        <v>0</v>
      </c>
      <c r="HN193" s="231">
        <f>IF(OR($O175=0,AND($AA$35="X",$D169="E")),0,HN192-(HN194*IF($I194&gt;0,$I194,1))+$I196*(1-(SUM($Q198:HN198)/$M$40)))</f>
        <v>0</v>
      </c>
      <c r="HO193" s="231">
        <f>IF(OR($O175=0,AND($AA$35="X",$D169="E")),0,HO192-(HO194*IF($I194&gt;0,$I194,1))+$I196*(1-(SUM($Q198:HO198)/$M$40)))</f>
        <v>0</v>
      </c>
      <c r="HP193" s="231">
        <f>IF(OR($O175=0,AND($AA$35="X",$D169="E")),0,HP192-(HP194*IF($I194&gt;0,$I194,1))+$I196*(1-(SUM($Q198:HP198)/$M$40)))</f>
        <v>0</v>
      </c>
      <c r="HQ193" s="231">
        <f>IF(OR($O175=0,AND($AA$35="X",$D169="E")),0,HQ192-(HQ194*IF($I194&gt;0,$I194,1))+$I196*(1-(SUM($Q198:HQ198)/$M$40)))</f>
        <v>0</v>
      </c>
      <c r="HR193" s="231">
        <f>IF(OR($O175=0,AND($AA$35="X",$D169="E")),0,HR192-(HR194*IF($I194&gt;0,$I194,1))+$I196*(1-(SUM($Q198:HR198)/$M$40)))</f>
        <v>0</v>
      </c>
      <c r="HS193" s="231">
        <f>IF(OR($O175=0,AND($AA$35="X",$D169="E")),0,HS192-(HS194*IF($I194&gt;0,$I194,1))+$I196*(1-(SUM($Q198:HS198)/$M$40)))</f>
        <v>0</v>
      </c>
      <c r="HT193" s="231">
        <f>IF(OR($O175=0,AND($AA$35="X",$D169="E")),0,HT192-(HT194*IF($I194&gt;0,$I194,1))+$I196*(1-(SUM($Q198:HT198)/$M$40)))</f>
        <v>0</v>
      </c>
      <c r="HU193" s="231">
        <f>IF(OR($O175=0,AND($AA$35="X",$D169="E")),0,HU192-(HU194*IF($I194&gt;0,$I194,1))+$I196*(1-(SUM($Q198:HU198)/$M$40)))</f>
        <v>0</v>
      </c>
      <c r="HV193" s="231">
        <f>IF(OR($O175=0,AND($AA$35="X",$D169="E")),0,HV192-(HV194*IF($I194&gt;0,$I194,1))+$I196*(1-(SUM($Q198:HV198)/$M$40)))</f>
        <v>0</v>
      </c>
      <c r="HW193" s="231">
        <f>IF(OR($O175=0,AND($AA$35="X",$D169="E")),0,HW192-(HW194*IF($I194&gt;0,$I194,1))+$I196*(1-(SUM($Q198:HW198)/$M$40)))</f>
        <v>0</v>
      </c>
      <c r="HX193" s="231">
        <f>IF(OR($O175=0,AND($AA$35="X",$D169="E")),0,HX192-(HX194*IF($I194&gt;0,$I194,1))+$I196*(1-(SUM($Q198:HX198)/$M$40)))</f>
        <v>0</v>
      </c>
      <c r="HY193" s="231">
        <f>IF(OR($O175=0,AND($AA$35="X",$D169="E")),0,HY192-(HY194*IF($I194&gt;0,$I194,1))+$I196*(1-(SUM($Q198:HY198)/$M$40)))</f>
        <v>0</v>
      </c>
      <c r="HZ193" s="231">
        <f>IF(OR($O175=0,AND($AA$35="X",$D169="E")),0,HZ192-(HZ194*IF($I194&gt;0,$I194,1))+$I196*(1-(SUM($Q198:HZ198)/$M$40)))</f>
        <v>0</v>
      </c>
      <c r="IA193" s="231">
        <f>IF(OR($O175=0,AND($AA$35="X",$D169="E")),0,IA192-(IA194*IF($I194&gt;0,$I194,1))+$I196*(1-(SUM($Q198:IA198)/$M$40)))</f>
        <v>0</v>
      </c>
      <c r="IB193" s="231">
        <f>IF(OR($O175=0,AND($AA$35="X",$D169="E")),0,IB192-(IB194*IF($I194&gt;0,$I194,1))+$I196*(1-(SUM($Q198:IB198)/$M$40)))</f>
        <v>0</v>
      </c>
      <c r="IC193" s="231">
        <f>IF(OR($O175=0,AND($AA$35="X",$D169="E")),0,IC192-(IC194*IF($I194&gt;0,$I194,1))+$I196*(1-(SUM($Q198:IC198)/$M$40)))</f>
        <v>0</v>
      </c>
      <c r="ID193" s="231">
        <f>IF(OR($O175=0,AND($AA$35="X",$D169="E")),0,ID192-(ID194*IF($I194&gt;0,$I194,1))+$I196*(1-(SUM($Q198:ID198)/$M$40)))</f>
        <v>0</v>
      </c>
      <c r="IE193" s="231">
        <f>IF(OR($O175=0,AND($AA$35="X",$D169="E")),0,IE192-(IE194*IF($I194&gt;0,$I194,1))+$I196*(1-(SUM($Q198:IE198)/$M$40)))</f>
        <v>0</v>
      </c>
      <c r="IF193" s="231">
        <f>IF(OR($O175=0,AND($AA$35="X",$D169="E")),0,IF192-(IF194*IF($I194&gt;0,$I194,1))+$I196*(1-(SUM($Q198:IF198)/$M$40)))</f>
        <v>0</v>
      </c>
      <c r="IG193" s="231">
        <f>IF(OR($O175=0,AND($AA$35="X",$D169="E")),0,IG192-(IG194*IF($I194&gt;0,$I194,1))+$I196*(1-(SUM($Q198:IG198)/$M$40)))</f>
        <v>0</v>
      </c>
      <c r="IH193" s="231">
        <f>IF(OR($O175=0,AND($AA$35="X",$D169="E")),0,IH192-(IH194*IF($I194&gt;0,$I194,1))+$I196*(1-(SUM($Q198:IH198)/$M$40)))</f>
        <v>0</v>
      </c>
      <c r="II193" s="231">
        <f>IF(OR($O175=0,AND($AA$35="X",$D169="E")),0,II192-(II194*IF($I194&gt;0,$I194,1))+$I196*(1-(SUM($Q198:II198)/$M$40)))</f>
        <v>0</v>
      </c>
      <c r="IJ193" s="231">
        <f>IF(OR($O175=0,AND($AA$35="X",$D169="E")),0,IJ192-(IJ194*IF($I194&gt;0,$I194,1))+$I196*(1-(SUM($Q198:IJ198)/$M$40)))</f>
        <v>0</v>
      </c>
      <c r="IK193" s="231">
        <f>IF(OR($O175=0,AND($AA$35="X",$D169="E")),0,IK192-(IK194*IF($I194&gt;0,$I194,1))+$I196*(1-(SUM($Q198:IK198)/$M$40)))</f>
        <v>0</v>
      </c>
      <c r="IL193" s="231">
        <f>IF(OR($O175=0,AND($AA$35="X",$D169="E")),0,IL192-(IL194*IF($I194&gt;0,$I194,1))+$I196*(1-(SUM($Q198:IL198)/$M$40)))</f>
        <v>0</v>
      </c>
      <c r="IM193" s="231">
        <f>IF(OR($O175=0,AND($AA$35="X",$D169="E")),0,IM192-(IM194*IF($I194&gt;0,$I194,1))+$I196*(1-(SUM($Q198:IM198)/$M$40)))</f>
        <v>0</v>
      </c>
      <c r="IN193" s="231">
        <f>IF(OR($O175=0,AND($AA$35="X",$D169="E")),0,IN192-(IN194*IF($I194&gt;0,$I194,1))+$I196*(1-(SUM($Q198:IN198)/$M$40)))</f>
        <v>0</v>
      </c>
      <c r="IO193" s="231">
        <f>IF(OR($O175=0,AND($AA$35="X",$D169="E")),0,IO192-(IO194*IF($I194&gt;0,$I194,1))+$I196*(1-(SUM($Q198:IO198)/$M$40)))</f>
        <v>0</v>
      </c>
      <c r="IP193" s="231">
        <f>IF(OR($O175=0,AND($AA$35="X",$D169="E")),0,IP192-(IP194*IF($I194&gt;0,$I194,1))+$I196*(1-(SUM($Q198:IP198)/$M$40)))</f>
        <v>0</v>
      </c>
      <c r="IQ193" s="231">
        <f>IF(OR($O175=0,AND($AA$35="X",$D169="E")),0,IQ192-(IQ194*IF($I194&gt;0,$I194,1))+$I196*(1-(SUM($Q198:IQ198)/$M$40)))</f>
        <v>0</v>
      </c>
      <c r="IR193" s="231">
        <f>IF(OR($O175=0,AND($AA$35="X",$D169="E")),0,IR192-(IR194*IF($I194&gt;0,$I194,1))+$I196*(1-(SUM($Q198:IR198)/$M$40)))</f>
        <v>0</v>
      </c>
      <c r="IS193" s="231">
        <f>IF(OR($O175=0,AND($AA$35="X",$D169="E")),0,IS192-(IS194*IF($I194&gt;0,$I194,1))+$I196*(1-(SUM($Q198:IS198)/$M$40)))</f>
        <v>0</v>
      </c>
      <c r="IT193" s="231">
        <f>IF(OR($O175=0,AND($AA$35="X",$D169="E")),0,IT192-(IT194*IF($I194&gt;0,$I194,1))+$I196*(1-(SUM($Q198:IT198)/$M$40)))</f>
        <v>0</v>
      </c>
      <c r="IU193" s="231">
        <f>IF(OR($O175=0,AND($AA$35="X",$D169="E")),0,IU192-(IU194*IF($I194&gt;0,$I194,1))+$I196*(1-(SUM($Q198:IU198)/$M$40)))</f>
        <v>0</v>
      </c>
      <c r="IV193" s="231">
        <f>IF(OR($O175=0,AND($AA$35="X",$D169="E")),0,IV192-(IV194*IF($I194&gt;0,$I194,1))+$I196*(1-(SUM($Q198:IV198)/$M$40)))</f>
        <v>0</v>
      </c>
      <c r="IW193" s="231">
        <f>IF(OR($O175=0,AND($AA$35="X",$D169="E")),0,IW192-(IW194*IF($I194&gt;0,$I194,1))+$I196*(1-(SUM($Q198:IW198)/$M$40)))</f>
        <v>0</v>
      </c>
      <c r="IX193" s="231">
        <f>IF(OR($O175=0,AND($AA$35="X",$D169="E")),0,IX192-(IX194*IF($I194&gt;0,$I194,1))+$I196*(1-(SUM($Q198:IX198)/$M$40)))</f>
        <v>0</v>
      </c>
      <c r="IY193" s="231">
        <f>IF(OR($O175=0,AND($AA$35="X",$D169="E")),0,IY192-(IY194*IF($I194&gt;0,$I194,1))+$I196*(1-(SUM($Q198:IY198)/$M$40)))</f>
        <v>0</v>
      </c>
      <c r="IZ193" s="231">
        <f>IF(OR($O175=0,AND($AA$35="X",$D169="E")),0,IZ192-(IZ194*IF($I194&gt;0,$I194,1))+$I196*(1-(SUM($Q198:IZ198)/$M$40)))</f>
        <v>0</v>
      </c>
      <c r="JA193" s="231">
        <f>IF(OR($O175=0,AND($AA$35="X",$D169="E")),0,JA192-(JA194*IF($I194&gt;0,$I194,1))+$I196*(1-(SUM($Q198:JA198)/$M$40)))</f>
        <v>0</v>
      </c>
      <c r="JB193" s="231">
        <f>IF(OR($O175=0,AND($AA$35="X",$D169="E")),0,JB192-(JB194*IF($I194&gt;0,$I194,1))+$I196*(1-(SUM($Q198:JB198)/$M$40)))</f>
        <v>0</v>
      </c>
      <c r="JC193" s="231">
        <f>IF(OR($O175=0,AND($AA$35="X",$D169="E")),0,JC192-(JC194*IF($I194&gt;0,$I194,1))+$I196*(1-(SUM($Q198:JC198)/$M$40)))</f>
        <v>0</v>
      </c>
      <c r="JD193" s="231">
        <f>IF(OR($O175=0,AND($AA$35="X",$D169="E")),0,JD192-(JD194*IF($I194&gt;0,$I194,1))+$I196*(1-(SUM($Q198:JD198)/$M$40)))</f>
        <v>0</v>
      </c>
      <c r="JE193" s="231">
        <f>IF(OR($O175=0,AND($AA$35="X",$D169="E")),0,JE192-(JE194*IF($I194&gt;0,$I194,1))+$I196*(1-(SUM($Q198:JE198)/$M$40)))</f>
        <v>0</v>
      </c>
      <c r="JF193" s="231">
        <f>IF(OR($O175=0,AND($AA$35="X",$D169="E")),0,JF192-(JF194*IF($I194&gt;0,$I194,1))+$I196*(1-(SUM($Q198:JF198)/$M$40)))</f>
        <v>0</v>
      </c>
      <c r="JG193" s="231">
        <f>IF(OR($O175=0,AND($AA$35="X",$D169="E")),0,JG192-(JG194*IF($I194&gt;0,$I194,1))+$I196*(1-(SUM($Q198:JG198)/$M$40)))</f>
        <v>0</v>
      </c>
      <c r="JH193" s="231">
        <f>IF(OR($O175=0,AND($AA$35="X",$D169="E")),0,JH192-(JH194*IF($I194&gt;0,$I194,1))+$I196*(1-(SUM($Q198:JH198)/$M$40)))</f>
        <v>0</v>
      </c>
      <c r="JI193" s="231">
        <f>IF(OR($O175=0,AND($AA$35="X",$D169="E")),0,JI192-(JI194*IF($I194&gt;0,$I194,1))+$I196*(1-(SUM($Q198:JI198)/$M$40)))</f>
        <v>0</v>
      </c>
      <c r="JJ193" s="231">
        <f>IF(OR($O175=0,AND($AA$35="X",$D169="E")),0,JJ192-(JJ194*IF($I194&gt;0,$I194,1))+$I196*(1-(SUM($Q198:JJ198)/$M$40)))</f>
        <v>0</v>
      </c>
      <c r="JK193" s="231">
        <f>IF(OR($O175=0,AND($AA$35="X",$D169="E")),0,JK192-(JK194*IF($I194&gt;0,$I194,1))+$I196*(1-(SUM($Q198:JK198)/$M$40)))</f>
        <v>0</v>
      </c>
      <c r="JL193" s="231">
        <f>IF(OR($O175=0,AND($AA$35="X",$D169="E")),0,JL192-(JL194*IF($I194&gt;0,$I194,1))+$I196*(1-(SUM($Q198:JL198)/$M$40)))</f>
        <v>0</v>
      </c>
      <c r="JM193" s="231">
        <f>IF(OR($O175=0,AND($AA$35="X",$D169="E")),0,JM192-(JM194*IF($I194&gt;0,$I194,1))+$I196*(1-(SUM($Q198:JM198)/$M$40)))</f>
        <v>0</v>
      </c>
      <c r="JN193" s="231">
        <f>IF(OR($O175=0,AND($AA$35="X",$D169="E")),0,JN192-(JN194*IF($I194&gt;0,$I194,1))+$I196*(1-(SUM($Q198:JN198)/$M$40)))</f>
        <v>0</v>
      </c>
      <c r="JO193" s="231">
        <f>IF(OR($O175=0,AND($AA$35="X",$D169="E")),0,JO192-(JO194*IF($I194&gt;0,$I194,1))+$I196*(1-(SUM($Q198:JO198)/$M$40)))</f>
        <v>0</v>
      </c>
      <c r="JP193" s="231">
        <f>IF(OR($O175=0,AND($AA$35="X",$D169="E")),0,JP192-(JP194*IF($I194&gt;0,$I194,1))+$I196*(1-(SUM($Q198:JP198)/$M$40)))</f>
        <v>0</v>
      </c>
      <c r="JQ193" s="231">
        <f>IF(OR($O175=0,AND($AA$35="X",$D169="E")),0,JQ192-(JQ194*IF($I194&gt;0,$I194,1))+$I196*(1-(SUM($Q198:JQ198)/$M$40)))</f>
        <v>0</v>
      </c>
      <c r="JR193" s="231">
        <f>IF(OR($O175=0,AND($AA$35="X",$D169="E")),0,JR192-(JR194*IF($I194&gt;0,$I194,1))+$I196*(1-(SUM($Q198:JR198)/$M$40)))</f>
        <v>0</v>
      </c>
      <c r="JS193" s="231">
        <f>IF(OR($O175=0,AND($AA$35="X",$D169="E")),0,JS192-(JS194*IF($I194&gt;0,$I194,1))+$I196*(1-(SUM($Q198:JS198)/$M$40)))</f>
        <v>0</v>
      </c>
      <c r="JT193" s="231">
        <f>IF(OR($O175=0,AND($AA$35="X",$D169="E")),0,JT192-(JT194*IF($I194&gt;0,$I194,1))+$I196*(1-(SUM($Q198:JT198)/$M$40)))</f>
        <v>0</v>
      </c>
      <c r="JU193" s="231">
        <f>IF(OR($O175=0,AND($AA$35="X",$D169="E")),0,JU192-(JU194*IF($I194&gt;0,$I194,1))+$I196*(1-(SUM($Q198:JU198)/$M$40)))</f>
        <v>0</v>
      </c>
      <c r="JV193" s="231">
        <f>IF(OR($O175=0,AND($AA$35="X",$D169="E")),0,JV192-(JV194*IF($I194&gt;0,$I194,1))+$I196*(1-(SUM($Q198:JV198)/$M$40)))</f>
        <v>0</v>
      </c>
      <c r="JW193" s="231">
        <f>IF(OR($O175=0,AND($AA$35="X",$D169="E")),0,JW192-(JW194*IF($I194&gt;0,$I194,1))+$I196*(1-(SUM($Q198:JW198)/$M$40)))</f>
        <v>0</v>
      </c>
      <c r="JX193" s="231">
        <f>IF(OR($O175=0,AND($AA$35="X",$D169="E")),0,JX192-(JX194*IF($I194&gt;0,$I194,1))+$I196*(1-(SUM($Q198:JX198)/$M$40)))</f>
        <v>0</v>
      </c>
      <c r="JY193" s="231">
        <f>IF(OR($O175=0,AND($AA$35="X",$D169="E")),0,JY192-(JY194*IF($I194&gt;0,$I194,1))+$I196*(1-(SUM($Q198:JY198)/$M$40)))</f>
        <v>0</v>
      </c>
      <c r="JZ193" s="231">
        <f>IF(OR($O175=0,AND($AA$35="X",$D169="E")),0,JZ192-(JZ194*IF($I194&gt;0,$I194,1))+$I196*(1-(SUM($Q198:JZ198)/$M$40)))</f>
        <v>0</v>
      </c>
      <c r="KA193" s="231">
        <f>IF(OR($O175=0,AND($AA$35="X",$D169="E")),0,KA192-(KA194*IF($I194&gt;0,$I194,1))+$I196*(1-(SUM($Q198:KA198)/$M$40)))</f>
        <v>0</v>
      </c>
      <c r="KB193" s="231">
        <f>IF(OR($O175=0,AND($AA$35="X",$D169="E")),0,KB192-(KB194*IF($I194&gt;0,$I194,1))+$I196*(1-(SUM($Q198:KB198)/$M$40)))</f>
        <v>0</v>
      </c>
      <c r="KC193" s="231">
        <f>IF(OR($O175=0,AND($AA$35="X",$D169="E")),0,KC192-(KC194*IF($I194&gt;0,$I194,1))+$I196*(1-(SUM($Q198:KC198)/$M$40)))</f>
        <v>0</v>
      </c>
      <c r="KD193" s="231">
        <f>IF(OR($O175=0,AND($AA$35="X",$D169="E")),0,KD192-(KD194*IF($I194&gt;0,$I194,1))+$I196*(1-(SUM($Q198:KD198)/$M$40)))</f>
        <v>0</v>
      </c>
      <c r="KE193" s="231">
        <f>IF(OR($O175=0,AND($AA$35="X",$D169="E")),0,KE192-(KE194*IF($I194&gt;0,$I194,1))+$I196*(1-(SUM($Q198:KE198)/$M$40)))</f>
        <v>0</v>
      </c>
      <c r="KF193" s="231">
        <f>IF(OR($O175=0,AND($AA$35="X",$D169="E")),0,KF192-(KF194*IF($I194&gt;0,$I194,1))+$I196*(1-(SUM($Q198:KF198)/$M$40)))</f>
        <v>0</v>
      </c>
      <c r="KG193" s="231">
        <f>IF(OR($O175=0,AND($AA$35="X",$D169="E")),0,KG192-(KG194*IF($I194&gt;0,$I194,1))+$I196*(1-(SUM($Q198:KG198)/$M$40)))</f>
        <v>0</v>
      </c>
      <c r="KH193" s="231">
        <f>IF(OR($O175=0,AND($AA$35="X",$D169="E")),0,KH192-(KH194*IF($I194&gt;0,$I194,1))+$I196*(1-(SUM($Q198:KH198)/$M$40)))</f>
        <v>0</v>
      </c>
      <c r="KI193" s="231">
        <f>IF(OR($O175=0,AND($AA$35="X",$D169="E")),0,KI192-(KI194*IF($I194&gt;0,$I194,1))+$I196*(1-(SUM($Q198:KI198)/$M$40)))</f>
        <v>0</v>
      </c>
      <c r="KJ193" s="231">
        <f>IF(OR($O175=0,AND($AA$35="X",$D169="E")),0,KJ192-(KJ194*IF($I194&gt;0,$I194,1))+$I196*(1-(SUM($Q198:KJ198)/$M$40)))</f>
        <v>0</v>
      </c>
      <c r="KK193" s="231">
        <f>IF(OR($O175=0,AND($AA$35="X",$D169="E")),0,KK192-(KK194*IF($I194&gt;0,$I194,1))+$I196*(1-(SUM($Q198:KK198)/$M$40)))</f>
        <v>0</v>
      </c>
      <c r="KL193" s="231">
        <f>IF(OR($O175=0,AND($AA$35="X",$D169="E")),0,KL192-(KL194*IF($I194&gt;0,$I194,1))+$I196*(1-(SUM($Q198:KL198)/$M$40)))</f>
        <v>0</v>
      </c>
      <c r="KM193" s="231">
        <f>IF(OR($O175=0,AND($AA$35="X",$D169="E")),0,KM192-(KM194*IF($I194&gt;0,$I194,1))+$I196*(1-(SUM($Q198:KM198)/$M$40)))</f>
        <v>0</v>
      </c>
      <c r="KN193" s="231">
        <f>IF(OR($O175=0,AND($AA$35="X",$D169="E")),0,KN192-(KN194*IF($I194&gt;0,$I194,1))+$I196*(1-(SUM($Q198:KN198)/$M$40)))</f>
        <v>0</v>
      </c>
      <c r="KO193" s="231">
        <f>IF(OR($O175=0,AND($AA$35="X",$D169="E")),0,KO192-(KO194*IF($I194&gt;0,$I194,1))+$I196*(1-(SUM($Q198:KO198)/$M$40)))</f>
        <v>0</v>
      </c>
      <c r="KP193" s="231">
        <f>IF(OR($O175=0,AND($AA$35="X",$D169="E")),0,KP192-(KP194*IF($I194&gt;0,$I194,1))+$I196*(1-(SUM($Q198:KP198)/$M$40)))</f>
        <v>0</v>
      </c>
      <c r="KQ193" s="231">
        <f>IF(OR($O175=0,AND($AA$35="X",$D169="E")),0,KQ192-(KQ194*IF($I194&gt;0,$I194,1))+$I196*(1-(SUM($Q198:KQ198)/$M$40)))</f>
        <v>0</v>
      </c>
      <c r="KR193" s="231">
        <f>IF(OR($O175=0,AND($AA$35="X",$D169="E")),0,KR192-(KR194*IF($I194&gt;0,$I194,1))+$I196*(1-(SUM($Q198:KR198)/$M$40)))</f>
        <v>0</v>
      </c>
      <c r="KS193" s="231">
        <f>IF(OR($O175=0,AND($AA$35="X",$D169="E")),0,KS192-(KS194*IF($I194&gt;0,$I194,1))+$I196*(1-(SUM($Q198:KS198)/$M$40)))</f>
        <v>0</v>
      </c>
      <c r="KT193" s="231">
        <f>IF(OR($O175=0,AND($AA$35="X",$D169="E")),0,KT192-(KT194*IF($I194&gt;0,$I194,1))+$I196*(1-(SUM($Q198:KT198)/$M$40)))</f>
        <v>0</v>
      </c>
      <c r="KU193" s="231">
        <f>IF(OR($O175=0,AND($AA$35="X",$D169="E")),0,KU192-(KU194*IF($I194&gt;0,$I194,1))+$I196*(1-(SUM($Q198:KU198)/$M$40)))</f>
        <v>0</v>
      </c>
      <c r="KV193" s="231">
        <f>IF(OR($O175=0,AND($AA$35="X",$D169="E")),0,KV192-(KV194*IF($I194&gt;0,$I194,1))+$I196*(1-(SUM($Q198:KV198)/$M$40)))</f>
        <v>0</v>
      </c>
      <c r="KW193" s="231">
        <f>IF(OR($O175=0,AND($AA$35="X",$D169="E")),0,KW192-(KW194*IF($I194&gt;0,$I194,1))+$I196*(1-(SUM($Q198:KW198)/$M$40)))</f>
        <v>0</v>
      </c>
      <c r="KX193" s="231">
        <f>IF(OR($O175=0,AND($AA$35="X",$D169="E")),0,KX192-(KX194*IF($I194&gt;0,$I194,1))+$I196*(1-(SUM($Q198:KX198)/$M$40)))</f>
        <v>0</v>
      </c>
      <c r="KY193" s="231">
        <f>IF(OR($O175=0,AND($AA$35="X",$D169="E")),0,KY192-(KY194*IF($I194&gt;0,$I194,1))+$I196*(1-(SUM($Q198:KY198)/$M$40)))</f>
        <v>0</v>
      </c>
      <c r="KZ193" s="231">
        <f>IF(OR($O175=0,AND($AA$35="X",$D169="E")),0,KZ192-(KZ194*IF($I194&gt;0,$I194,1))+$I196*(1-(SUM($Q198:KZ198)/$M$40)))</f>
        <v>0</v>
      </c>
      <c r="LA193" s="231">
        <f>IF(OR($O175=0,AND($AA$35="X",$D169="E")),0,LA192-(LA194*IF($I194&gt;0,$I194,1))+$I196*(1-(SUM($Q198:LA198)/$M$40)))</f>
        <v>0</v>
      </c>
      <c r="LB193" s="231">
        <f>IF(OR($O175=0,AND($AA$35="X",$D169="E")),0,LB192-(LB194*IF($I194&gt;0,$I194,1))+$I196*(1-(SUM($Q198:LB198)/$M$40)))</f>
        <v>0</v>
      </c>
      <c r="LC193" s="231">
        <f>IF(OR($O175=0,AND($AA$35="X",$D169="E")),0,LC192-(LC194*IF($I194&gt;0,$I194,1))+$I196*(1-(SUM($Q198:LC198)/$M$40)))</f>
        <v>0</v>
      </c>
      <c r="LD193" s="231">
        <f>IF(OR($O175=0,AND($AA$35="X",$D169="E")),0,LD192-(LD194*IF($I194&gt;0,$I194,1))+$I196*(1-(SUM($Q198:LD198)/$M$40)))</f>
        <v>0</v>
      </c>
      <c r="LE193" s="231">
        <f>IF(OR($O175=0,AND($AA$35="X",$D169="E")),0,LE192-(LE194*IF($I194&gt;0,$I194,1))+$I196*(1-(SUM($Q198:LE198)/$M$40)))</f>
        <v>0</v>
      </c>
      <c r="LF193" s="231">
        <f>IF(OR($O175=0,AND($AA$35="X",$D169="E")),0,LF192-(LF194*IF($I194&gt;0,$I194,1))+$I196*(1-(SUM($Q198:LF198)/$M$40)))</f>
        <v>0</v>
      </c>
      <c r="LG193" s="231">
        <f>IF(OR($O175=0,AND($AA$35="X",$D169="E")),0,LG192-(LG194*IF($I194&gt;0,$I194,1))+$I196*(1-(SUM($Q198:LG198)/$M$40)))</f>
        <v>0</v>
      </c>
      <c r="LH193" s="231">
        <f>IF(OR($O175=0,AND($AA$35="X",$D169="E")),0,LH192-(LH194*IF($I194&gt;0,$I194,1))+$I196*(1-(SUM($Q198:LH198)/$M$40)))</f>
        <v>0</v>
      </c>
      <c r="LI193" s="231">
        <f>IF(OR($O175=0,AND($AA$35="X",$D169="E")),0,LI192-(LI194*IF($I194&gt;0,$I194,1))+$I196*(1-(SUM($Q198:LI198)/$M$40)))</f>
        <v>0</v>
      </c>
      <c r="LJ193" s="231">
        <f>IF(OR($O175=0,AND($AA$35="X",$D169="E")),0,LJ192-(LJ194*IF($I194&gt;0,$I194,1))+$I196*(1-(SUM($Q198:LJ198)/$M$40)))</f>
        <v>0</v>
      </c>
      <c r="LK193" s="231">
        <f>IF(OR($O175=0,AND($AA$35="X",$D169="E")),0,LK192-(LK194*IF($I194&gt;0,$I194,1))+$I196*(1-(SUM($Q198:LK198)/$M$40)))</f>
        <v>0</v>
      </c>
      <c r="LL193" s="231">
        <f>IF(OR($O175=0,AND($AA$35="X",$D169="E")),0,LL192-(LL194*IF($I194&gt;0,$I194,1))+$I196*(1-(SUM($Q198:LL198)/$M$40)))</f>
        <v>0</v>
      </c>
      <c r="LM193" s="231">
        <f>IF(OR($O175=0,AND($AA$35="X",$D169="E")),0,LM192-(LM194*IF($I194&gt;0,$I194,1))+$I196*(1-(SUM($Q198:LM198)/$M$40)))</f>
        <v>0</v>
      </c>
      <c r="LN193" s="231">
        <f>IF(OR($O175=0,AND($AA$35="X",$D169="E")),0,LN192-(LN194*IF($I194&gt;0,$I194,1))+$I196*(1-(SUM($Q198:LN198)/$M$40)))</f>
        <v>0</v>
      </c>
      <c r="LO193" s="231">
        <f>IF(OR($O175=0,AND($AA$35="X",$D169="E")),0,LO192-(LO194*IF($I194&gt;0,$I194,1))+$I196*(1-(SUM($Q198:LO198)/$M$40)))</f>
        <v>0</v>
      </c>
      <c r="LP193" s="231">
        <f>IF(OR($O175=0,AND($AA$35="X",$D169="E")),0,LP192-(LP194*IF($I194&gt;0,$I194,1))+$I196*(1-(SUM($Q198:LP198)/$M$40)))</f>
        <v>0</v>
      </c>
      <c r="LQ193" s="231">
        <f>IF(OR($O175=0,AND($AA$35="X",$D169="E")),0,LQ192-(LQ194*IF($I194&gt;0,$I194,1))+$I196*(1-(SUM($Q198:LQ198)/$M$40)))</f>
        <v>0</v>
      </c>
      <c r="LR193" s="231">
        <f>IF(OR($O175=0,AND($AA$35="X",$D169="E")),0,LR192-(LR194*IF($I194&gt;0,$I194,1))+$I196*(1-(SUM($Q198:LR198)/$M$40)))</f>
        <v>0</v>
      </c>
      <c r="LS193" s="231">
        <f>IF(OR($O175=0,AND($AA$35="X",$D169="E")),0,LS192-(LS194*IF($I194&gt;0,$I194,1))+$I196*(1-(SUM($Q198:LS198)/$M$40)))</f>
        <v>0</v>
      </c>
      <c r="LT193" s="231">
        <f>IF(OR($O175=0,AND($AA$35="X",$D169="E")),0,LT192-(LT194*IF($I194&gt;0,$I194,1))+$I196*(1-(SUM($Q198:LT198)/$M$40)))</f>
        <v>0</v>
      </c>
      <c r="LU193" s="231">
        <f>IF(OR($O175=0,AND($AA$35="X",$D169="E")),0,LU192-(LU194*IF($I194&gt;0,$I194,1))+$I196*(1-(SUM($Q198:LU198)/$M$40)))</f>
        <v>0</v>
      </c>
      <c r="LV193" s="231">
        <f>IF(OR($O175=0,AND($AA$35="X",$D169="E")),0,LV192-(LV194*IF($I194&gt;0,$I194,1))+$I196*(1-(SUM($Q198:LV198)/$M$40)))</f>
        <v>0</v>
      </c>
      <c r="LW193" s="231">
        <f>IF(OR($O175=0,AND($AA$35="X",$D169="E")),0,LW192-(LW194*IF($I194&gt;0,$I194,1))+$I196*(1-(SUM($Q198:LW198)/$M$40)))</f>
        <v>0</v>
      </c>
      <c r="LX193" s="231">
        <f>IF(OR($O175=0,AND($AA$35="X",$D169="E")),0,LX192-(LX194*IF($I194&gt;0,$I194,1))+$I196*(1-(SUM($Q198:LX198)/$M$40)))</f>
        <v>0</v>
      </c>
      <c r="LY193" s="231">
        <f>IF(OR($O175=0,AND($AA$35="X",$D169="E")),0,LY192-(LY194*IF($I194&gt;0,$I194,1))+$I196*(1-(SUM($Q198:LY198)/$M$40)))</f>
        <v>0</v>
      </c>
      <c r="LZ193" s="231">
        <f>IF(OR($O175=0,AND($AA$35="X",$D169="E")),0,LZ192-(LZ194*IF($I194&gt;0,$I194,1))+$I196*(1-(SUM($Q198:LZ198)/$M$40)))</f>
        <v>0</v>
      </c>
      <c r="MA193" s="231">
        <f>IF(OR($O175=0,AND($AA$35="X",$D169="E")),0,MA192-(MA194*IF($I194&gt;0,$I194,1))+$I196*(1-(SUM($Q198:MA198)/$M$40)))</f>
        <v>0</v>
      </c>
      <c r="MB193" s="231">
        <f>IF(OR($O175=0,AND($AA$35="X",$D169="E")),0,MB192-(MB194*IF($I194&gt;0,$I194,1))+$I196*(1-(SUM($Q198:MB198)/$M$40)))</f>
        <v>0</v>
      </c>
      <c r="MC193" s="231">
        <f>IF(OR($O175=0,AND($AA$35="X",$D169="E")),0,MC192-(MC194*IF($I194&gt;0,$I194,1))+$I196*(1-(SUM($Q198:MC198)/$M$40)))</f>
        <v>0</v>
      </c>
      <c r="MD193" s="231">
        <f>IF(OR($O175=0,AND($AA$35="X",$D169="E")),0,MD192-(MD194*IF($I194&gt;0,$I194,1))+$I196*(1-(SUM($Q198:MD198)/$M$40)))</f>
        <v>0</v>
      </c>
      <c r="ME193" s="231">
        <f>IF(OR($O175=0,AND($AA$35="X",$D169="E")),0,ME192-(ME194*IF($I194&gt;0,$I194,1))+$I196*(1-(SUM($Q198:ME198)/$M$40)))</f>
        <v>0</v>
      </c>
      <c r="MF193" s="231">
        <f>IF(OR($O175=0,AND($AA$35="X",$D169="E")),0,MF192-(MF194*IF($I194&gt;0,$I194,1))+$I196*(1-(SUM($Q198:MF198)/$M$40)))</f>
        <v>0</v>
      </c>
      <c r="MG193" s="231">
        <f>IF(OR($O175=0,AND($AA$35="X",$D169="E")),0,MG192-(MG194*IF($I194&gt;0,$I194,1))+$I196*(1-(SUM($Q198:MG198)/$M$40)))</f>
        <v>0</v>
      </c>
      <c r="MH193" s="231">
        <f>IF(OR($O175=0,AND($AA$35="X",$D169="E")),0,MH192-(MH194*IF($I194&gt;0,$I194,1))+$I196*(1-(SUM($Q198:MH198)/$M$40)))</f>
        <v>0</v>
      </c>
      <c r="MI193" s="231">
        <f>IF(OR($O175=0,AND($AA$35="X",$D169="E")),0,MI192-(MI194*IF($I194&gt;0,$I194,1))+$I196*(1-(SUM($Q198:MI198)/$M$40)))</f>
        <v>0</v>
      </c>
      <c r="MJ193" s="231">
        <f>IF(OR($O175=0,AND($AA$35="X",$D169="E")),0,MJ192-(MJ194*IF($I194&gt;0,$I194,1))+$I196*(1-(SUM($Q198:MJ198)/$M$40)))</f>
        <v>0</v>
      </c>
      <c r="MK193" s="231">
        <f>IF(OR($O175=0,AND($AA$35="X",$D169="E")),0,MK192-(MK194*IF($I194&gt;0,$I194,1))+$I196*(1-(SUM($Q198:MK198)/$M$40)))</f>
        <v>0</v>
      </c>
      <c r="ML193" s="231">
        <f>IF(OR($O175=0,AND($AA$35="X",$D169="E")),0,ML192-(ML194*IF($I194&gt;0,$I194,1))+$I196*(1-(SUM($Q198:ML198)/$M$40)))</f>
        <v>0</v>
      </c>
      <c r="MM193" s="231">
        <f>IF(OR($O175=0,AND($AA$35="X",$D169="E")),0,MM192-(MM194*IF($I194&gt;0,$I194,1))+$I196*(1-(SUM($Q198:MM198)/$M$40)))</f>
        <v>0</v>
      </c>
      <c r="MN193" s="231">
        <f>IF(OR($O175=0,AND($AA$35="X",$D169="E")),0,MN192-(MN194*IF($I194&gt;0,$I194,1))+$I196*(1-(SUM($Q198:MN198)/$M$40)))</f>
        <v>0</v>
      </c>
      <c r="MO193" s="231">
        <f>IF(OR($O175=0,AND($AA$35="X",$D169="E")),0,MO192-(MO194*IF($I194&gt;0,$I194,1))+$I196*(1-(SUM($Q198:MO198)/$M$40)))</f>
        <v>0</v>
      </c>
      <c r="MP193" s="231">
        <f>IF(OR($O175=0,AND($AA$35="X",$D169="E")),0,MP192-(MP194*IF($I194&gt;0,$I194,1))+$I196*(1-(SUM($Q198:MP198)/$M$40)))</f>
        <v>0</v>
      </c>
      <c r="MQ193" s="231">
        <f>IF(OR($O175=0,AND($AA$35="X",$D169="E")),0,MQ192-(MQ194*IF($I194&gt;0,$I194,1))+$I196*(1-(SUM($Q198:MQ198)/$M$40)))</f>
        <v>0</v>
      </c>
      <c r="MR193" s="231">
        <f>IF(OR($O175=0,AND($AA$35="X",$D169="E")),0,MR192-(MR194*IF($I194&gt;0,$I194,1))+$I196*(1-(SUM($Q198:MR198)/$M$40)))</f>
        <v>0</v>
      </c>
      <c r="MS193" s="231">
        <f>IF(OR($O175=0,AND($AA$35="X",$D169="E")),0,MS192-(MS194*IF($I194&gt;0,$I194,1))+$I196*(1-(SUM($Q198:MS198)/$M$40)))</f>
        <v>0</v>
      </c>
      <c r="MT193" s="231">
        <f>IF(OR($O175=0,AND($AA$35="X",$D169="E")),0,MT192-(MT194*IF($I194&gt;0,$I194,1))+$I196*(1-(SUM($Q198:MT198)/$M$40)))</f>
        <v>0</v>
      </c>
      <c r="MU193" s="231">
        <f>IF(OR($O175=0,AND($AA$35="X",$D169="E")),0,MU192-(MU194*IF($I194&gt;0,$I194,1))+$I196*(1-(SUM($Q198:MU198)/$M$40)))</f>
        <v>0</v>
      </c>
      <c r="MV193" s="231">
        <f>IF(OR($O175=0,AND($AA$35="X",$D169="E")),0,MV192-(MV194*IF($I194&gt;0,$I194,1))+$I196*(1-(SUM($Q198:MV198)/$M$40)))</f>
        <v>0</v>
      </c>
      <c r="MW193" s="231">
        <f>IF(OR($O175=0,AND($AA$35="X",$D169="E")),0,MW192-(MW194*IF($I194&gt;0,$I194,1))+$I196*(1-(SUM($Q198:MW198)/$M$40)))</f>
        <v>0</v>
      </c>
      <c r="MX193" s="231">
        <f>IF(OR($O175=0,AND($AA$35="X",$D169="E")),0,MX192-(MX194*IF($I194&gt;0,$I194,1))+$I196*(1-(SUM($Q198:MX198)/$M$40)))</f>
        <v>0</v>
      </c>
      <c r="MY193" s="231">
        <f>IF(OR($O175=0,AND($AA$35="X",$D169="E")),0,MY192-(MY194*IF($I194&gt;0,$I194,1))+$I196*(1-(SUM($Q198:MY198)/$M$40)))</f>
        <v>0</v>
      </c>
      <c r="MZ193" s="231">
        <f>IF(OR($O175=0,AND($AA$35="X",$D169="E")),0,MZ192-(MZ194*IF($I194&gt;0,$I194,1))+$I196*(1-(SUM($Q198:MZ198)/$M$40)))</f>
        <v>0</v>
      </c>
      <c r="NA193" s="231">
        <f>IF(OR($O175=0,AND($AA$35="X",$D169="E")),0,NA192-(NA194*IF($I194&gt;0,$I194,1))+$I196*(1-(SUM($Q198:NA198)/$M$40)))</f>
        <v>0</v>
      </c>
      <c r="NB193" s="231">
        <f>IF(OR($O175=0,AND($AA$35="X",$D169="E")),0,NB192-(NB194*IF($I194&gt;0,$I194,1))+$I196*(1-(SUM($Q198:NB198)/$M$40)))</f>
        <v>0</v>
      </c>
      <c r="NC193" s="231">
        <f>IF(OR($O175=0,AND($AA$35="X",$D169="E")),0,NC192-(NC194*IF($I194&gt;0,$I194,1))+$I196*(1-(SUM($Q198:NC198)/$M$40)))</f>
        <v>0</v>
      </c>
      <c r="ND193" s="231">
        <f>IF(OR($O175=0,AND($AA$35="X",$D169="E")),0,ND192-(ND194*IF($I194&gt;0,$I194,1))+$I196*(1-(SUM($Q198:ND198)/$M$40)))</f>
        <v>0</v>
      </c>
      <c r="NE193" s="231">
        <f>IF(OR($O175=0,AND($AA$35="X",$D169="E")),0,NE192-(NE194*IF($I194&gt;0,$I194,1))+$I196*(1-(SUM($Q198:NE198)/$M$40)))</f>
        <v>0</v>
      </c>
      <c r="NF193" s="231">
        <f>IF(OR($O175=0,AND($AA$35="X",$D169="E")),0,NF192-(NF194*IF($I194&gt;0,$I194,1))+$I196*(1-(SUM($Q198:NF198)/$M$40)))</f>
        <v>0</v>
      </c>
      <c r="NG193" s="231">
        <f>IF(OR($O175=0,AND($AA$35="X",$D169="E")),0,NG192-(NG194*IF($I194&gt;0,$I194,1))+$I196*(1-(SUM($Q198:NG198)/$M$40)))</f>
        <v>0</v>
      </c>
      <c r="NH193" s="231">
        <f>IF(OR($O175=0,AND($AA$35="X",$D169="E")),0,NH192-(NH194*IF($I194&gt;0,$I194,1))+$I196*(1-(SUM($Q198:NH198)/$M$40)))</f>
        <v>0</v>
      </c>
      <c r="NI193" s="231">
        <f>IF(OR($O175=0,AND($AA$35="X",$D169="E")),0,NI192-(NI194*IF($I194&gt;0,$I194,1))+$I196*(1-(SUM($Q198:NI198)/$M$40)))</f>
        <v>0</v>
      </c>
      <c r="NJ193" s="231">
        <f>IF(OR($O175=0,AND($AA$35="X",$D169="E")),0,NJ192-(NJ194*IF($I194&gt;0,$I194,1))+$I196*(1-(SUM($Q198:NJ198)/$M$40)))</f>
        <v>0</v>
      </c>
      <c r="NK193" s="231">
        <f>IF(OR($O175=0,AND($AA$35="X",$D169="E")),0,NK192-(NK194*IF($I194&gt;0,$I194,1))+$I196*(1-(SUM($Q198:NK198)/$M$40)))</f>
        <v>0</v>
      </c>
      <c r="NL193" s="231">
        <f>IF(OR($O175=0,AND($AA$35="X",$D169="E")),0,NL192-(NL194*IF($I194&gt;0,$I194,1))+$I196*(1-(SUM($Q198:NL198)/$M$40)))</f>
        <v>0</v>
      </c>
      <c r="NM193" s="231">
        <f>IF(OR($O175=0,AND($AA$35="X",$D169="E")),0,NM192-(NM194*IF($I194&gt;0,$I194,1))+$I196*(1-(SUM($Q198:NM198)/$M$40)))</f>
        <v>0</v>
      </c>
      <c r="NN193" s="231">
        <f>IF(OR($O175=0,AND($AA$35="X",$D169="E")),0,NN192-(NN194*IF($I194&gt;0,$I194,1))+$I196*(1-(SUM($Q198:NN198)/$M$40)))</f>
        <v>0</v>
      </c>
      <c r="NO193" s="231">
        <f>IF(OR($O175=0,AND($AA$35="X",$D169="E")),0,NO192-(NO194*IF($I194&gt;0,$I194,1))+$I196*(1-(SUM($Q198:NO198)/$M$40)))</f>
        <v>0</v>
      </c>
      <c r="NP193" s="231">
        <f>IF(OR($O175=0,AND($AA$35="X",$D169="E")),0,NP192-(NP194*IF($I194&gt;0,$I194,1))+$I196*(1-(SUM($Q198:NP198)/$M$40)))</f>
        <v>0</v>
      </c>
      <c r="NQ193" s="231">
        <f>IF(OR($O175=0,AND($AA$35="X",$D169="E")),0,NQ192-(NQ194*IF($I194&gt;0,$I194,1))+$I196*(1-(SUM($Q198:NQ198)/$M$40)))</f>
        <v>0</v>
      </c>
      <c r="NR193" s="231">
        <f>IF(OR($O175=0,AND($AA$35="X",$D169="E")),0,NR192-(NR194*IF($I194&gt;0,$I194,1))+$I196*(1-(SUM($Q198:NR198)/$M$40)))</f>
        <v>0</v>
      </c>
      <c r="NS193" s="231">
        <f>IF(OR($O175=0,AND($AA$35="X",$D169="E")),0,NS192-(NS194*IF($I194&gt;0,$I194,1))+$I196*(1-(SUM($Q198:NS198)/$M$40)))</f>
        <v>0</v>
      </c>
      <c r="NT193" s="231">
        <f>IF(OR($O175=0,AND($AA$35="X",$D169="E")),0,NT192-(NT194*IF($I194&gt;0,$I194,1))+$I196*(1-(SUM($Q198:NT198)/$M$40)))</f>
        <v>0</v>
      </c>
      <c r="NU193" s="231">
        <f>IF(OR($O175=0,AND($AA$35="X",$D169="E")),0,NU192-(NU194*IF($I194&gt;0,$I194,1))+$I196*(1-(SUM($Q198:NU198)/$M$40)))</f>
        <v>0</v>
      </c>
      <c r="NV193" s="231">
        <f>IF(OR($O175=0,AND($AA$35="X",$D169="E")),0,NV192-(NV194*IF($I194&gt;0,$I194,1))+$I196*(1-(SUM($Q198:NV198)/$M$40)))</f>
        <v>0</v>
      </c>
      <c r="NW193" s="231">
        <f>IF(OR($O175=0,AND($AA$35="X",$D169="E")),0,NW192-(NW194*IF($I194&gt;0,$I194,1))+$I196*(1-(SUM($Q198:NW198)/$M$40)))</f>
        <v>0</v>
      </c>
      <c r="NX193" s="231">
        <f>IF(OR($O175=0,AND($AA$35="X",$D169="E")),0,NX192-(NX194*IF($I194&gt;0,$I194,1))+$I196*(1-(SUM($Q198:NX198)/$M$40)))</f>
        <v>0</v>
      </c>
      <c r="NY193" s="231">
        <f>IF(OR($O175=0,AND($AA$35="X",$D169="E")),0,NY192-(NY194*IF($I194&gt;0,$I194,1))+$I196*(1-(SUM($Q198:NY198)/$M$40)))</f>
        <v>0</v>
      </c>
      <c r="NZ193" s="231">
        <f>IF(OR($O175=0,AND($AA$35="X",$D169="E")),0,NZ192-(NZ194*IF($I194&gt;0,$I194,1))+$I196*(1-(SUM($Q198:NZ198)/$M$40)))</f>
        <v>0</v>
      </c>
      <c r="OA193" s="231">
        <f>IF(OR($O175=0,AND($AA$35="X",$D169="E")),0,OA192-(OA194*IF($I194&gt;0,$I194,1))+$I196*(1-(SUM($Q198:OA198)/$M$40)))</f>
        <v>0</v>
      </c>
      <c r="OB193" s="231">
        <f>IF(OR($O175=0,AND($AA$35="X",$D169="E")),0,OB192-(OB194*IF($I194&gt;0,$I194,1))+$I196*(1-(SUM($Q198:OB198)/$M$40)))</f>
        <v>0</v>
      </c>
      <c r="OC193" s="231">
        <f>IF(OR($O175=0,AND($AA$35="X",$D169="E")),0,OC192-(OC194*IF($I194&gt;0,$I194,1))+$I196*(1-(SUM($Q198:OC198)/$M$40)))</f>
        <v>0</v>
      </c>
      <c r="OD193" s="231">
        <f>IF(OR($O175=0,AND($AA$35="X",$D169="E")),0,OD192-(OD194*IF($I194&gt;0,$I194,1))+$I196*(1-(SUM($Q198:OD198)/$M$40)))</f>
        <v>0</v>
      </c>
      <c r="OE193" s="231">
        <f>IF(OR($O175=0,AND($AA$35="X",$D169="E")),0,OE192-(OE194*IF($I194&gt;0,$I194,1))+$I196*(1-(SUM($Q198:OE198)/$M$40)))</f>
        <v>0</v>
      </c>
      <c r="OF193" s="231">
        <f>IF(OR($O175=0,AND($AA$35="X",$D169="E")),0,OF192-(OF194*IF($I194&gt;0,$I194,1))+$I196*(1-(SUM($Q198:OF198)/$M$40)))</f>
        <v>0</v>
      </c>
      <c r="OG193" s="231">
        <f>IF(OR($O175=0,AND($AA$35="X",$D169="E")),0,OG192-(OG194*IF($I194&gt;0,$I194,1))+$I196*(1-(SUM($Q198:OG198)/$M$40)))</f>
        <v>0</v>
      </c>
      <c r="OH193" s="231">
        <f>IF(OR($O175=0,AND($AA$35="X",$D169="E")),0,OH192-(OH194*IF($I194&gt;0,$I194,1))+$I196*(1-(SUM($Q198:OH198)/$M$40)))</f>
        <v>0</v>
      </c>
      <c r="OI193" s="231">
        <f>IF(OR($O175=0,AND($AA$35="X",$D169="E")),0,OI192-(OI194*IF($I194&gt;0,$I194,1))+$I196*(1-(SUM($Q198:OI198)/$M$40)))</f>
        <v>0</v>
      </c>
      <c r="OJ193" s="231">
        <f>IF(OR($O175=0,AND($AA$35="X",$D169="E")),0,OJ192-(OJ194*IF($I194&gt;0,$I194,1))+$I196*(1-(SUM($Q198:OJ198)/$M$40)))</f>
        <v>0</v>
      </c>
      <c r="OK193" s="231">
        <f>IF(OR($O175=0,AND($AA$35="X",$D169="E")),0,OK192-(OK194*IF($I194&gt;0,$I194,1))+$I196*(1-(SUM($Q198:OK198)/$M$40)))</f>
        <v>0</v>
      </c>
      <c r="OL193" s="231">
        <f>IF(OR($O175=0,AND($AA$35="X",$D169="E")),0,OL192-(OL194*IF($I194&gt;0,$I194,1))+$I196*(1-(SUM($Q198:OL198)/$M$40)))</f>
        <v>0</v>
      </c>
      <c r="OM193" s="231">
        <f>IF(OR($O175=0,AND($AA$35="X",$D169="E")),0,OM192-(OM194*IF($I194&gt;0,$I194,1))+$I196*(1-(SUM($Q198:OM198)/$M$40)))</f>
        <v>0</v>
      </c>
      <c r="ON193" s="231">
        <f>IF(OR($O175=0,AND($AA$35="X",$D169="E")),0,ON192-(ON194*IF($I194&gt;0,$I194,1))+$I196*(1-(SUM($Q198:ON198)/$M$40)))</f>
        <v>0</v>
      </c>
      <c r="OO193" s="231">
        <f>IF(OR($O175=0,AND($AA$35="X",$D169="E")),0,OO192-(OO194*IF($I194&gt;0,$I194,1))+$I196*(1-(SUM($Q198:OO198)/$M$40)))</f>
        <v>0</v>
      </c>
      <c r="OP193" s="231">
        <f>IF(OR($O175=0,AND($AA$35="X",$D169="E")),0,OP192-(OP194*IF($I194&gt;0,$I194,1))+$I196*(1-(SUM($Q198:OP198)/$M$40)))</f>
        <v>0</v>
      </c>
      <c r="OQ193" s="231">
        <f>IF(OR($O175=0,AND($AA$35="X",$D169="E")),0,OQ192-(OQ194*IF($I194&gt;0,$I194,1))+$I196*(1-(SUM($Q198:OQ198)/$M$40)))</f>
        <v>0</v>
      </c>
      <c r="OR193" s="231">
        <f>IF(OR($O175=0,AND($AA$35="X",$D169="E")),0,OR192-(OR194*IF($I194&gt;0,$I194,1))+$I196*(1-(SUM($Q198:OR198)/$M$40)))</f>
        <v>0</v>
      </c>
      <c r="OS193" s="231">
        <f>IF(OR($O175=0,AND($AA$35="X",$D169="E")),0,OS192-(OS194*IF($I194&gt;0,$I194,1))+$I196*(1-(SUM($Q198:OS198)/$M$40)))</f>
        <v>0</v>
      </c>
      <c r="OT193" s="231">
        <f>IF(OR($O175=0,AND($AA$35="X",$D169="E")),0,OT192-(OT194*IF($I194&gt;0,$I194,1))+$I196*(1-(SUM($Q198:OT198)/$M$40)))</f>
        <v>0</v>
      </c>
      <c r="OU193" s="231">
        <f>IF(OR($O175=0,AND($AA$35="X",$D169="E")),0,OU192-(OU194*IF($I194&gt;0,$I194,1))+$I196*(1-(SUM($Q198:OU198)/$M$40)))</f>
        <v>0</v>
      </c>
      <c r="OV193" s="231">
        <f>IF(OR($O175=0,AND($AA$35="X",$D169="E")),0,OV192-(OV194*IF($I194&gt;0,$I194,1))+$I196*(1-(SUM($Q198:OV198)/$M$40)))</f>
        <v>0</v>
      </c>
      <c r="OW193" s="231">
        <f>IF(OR($O175=0,AND($AA$35="X",$D169="E")),0,OW192-(OW194*IF($I194&gt;0,$I194,1))+$I196*(1-(SUM($Q198:OW198)/$M$40)))</f>
        <v>0</v>
      </c>
      <c r="OX193" s="231">
        <f>IF(OR($O175=0,AND($AA$35="X",$D169="E")),0,OX192-(OX194*IF($I194&gt;0,$I194,1))+$I196*(1-(SUM($Q198:OX198)/$M$40)))</f>
        <v>0</v>
      </c>
      <c r="OY193" s="231">
        <f>IF(OR($O175=0,AND($AA$35="X",$D169="E")),0,OY192-(OY194*IF($I194&gt;0,$I194,1))+$I196*(1-(SUM($Q198:OY198)/$M$40)))</f>
        <v>0</v>
      </c>
      <c r="OZ193" s="231">
        <f>IF(OR($O175=0,AND($AA$35="X",$D169="E")),0,OZ192-(OZ194*IF($I194&gt;0,$I194,1))+$I196*(1-(SUM($Q198:OZ198)/$M$40)))</f>
        <v>0</v>
      </c>
      <c r="PA193" s="231">
        <f>IF(OR($O175=0,AND($AA$35="X",$D169="E")),0,PA192-(PA194*IF($I194&gt;0,$I194,1))+$I196*(1-(SUM($Q198:PA198)/$M$40)))</f>
        <v>0</v>
      </c>
      <c r="PB193" s="231">
        <f>IF(OR($O175=0,AND($AA$35="X",$D169="E")),0,PB192-(PB194*IF($I194&gt;0,$I194,1))+$I196*(1-(SUM($Q198:PB198)/$M$40)))</f>
        <v>0</v>
      </c>
      <c r="PC193" s="231">
        <f>IF(OR($O175=0,AND($AA$35="X",$D169="E")),0,PC192-(PC194*IF($I194&gt;0,$I194,1))+$I196*(1-(SUM($Q198:PC198)/$M$40)))</f>
        <v>0</v>
      </c>
      <c r="PD193" s="231">
        <f>IF(OR($O175=0,AND($AA$35="X",$D169="E")),0,PD192-(PD194*IF($I194&gt;0,$I194,1))+$I196*(1-(SUM($Q198:PD198)/$M$40)))</f>
        <v>0</v>
      </c>
      <c r="PE193" s="231">
        <f>IF(OR($O175=0,AND($AA$35="X",$D169="E")),0,PE192-(PE194*IF($I194&gt;0,$I194,1))+$I196*(1-(SUM($Q198:PE198)/$M$40)))</f>
        <v>0</v>
      </c>
      <c r="PF193" s="231">
        <f>IF(OR($O175=0,AND($AA$35="X",$D169="E")),0,PF192-(PF194*IF($I194&gt;0,$I194,1))+$I196*(1-(SUM($Q198:PF198)/$M$40)))</f>
        <v>0</v>
      </c>
      <c r="PG193" s="231">
        <f>IF(OR($O175=0,AND($AA$35="X",$D169="E")),0,PG192-(PG194*IF($I194&gt;0,$I194,1))+$I196*(1-(SUM($Q198:PG198)/$M$40)))</f>
        <v>0</v>
      </c>
      <c r="PH193" s="231">
        <f>IF(OR($O175=0,AND($AA$35="X",$D169="E")),0,PH192-(PH194*IF($I194&gt;0,$I194,1))+$I196*(1-(SUM($Q198:PH198)/$M$40)))</f>
        <v>0</v>
      </c>
      <c r="PI193" s="231">
        <f>IF(OR($O175=0,AND($AA$35="X",$D169="E")),0,PI192-(PI194*IF($I194&gt;0,$I194,1))+$I196*(1-(SUM($Q198:PI198)/$M$40)))</f>
        <v>0</v>
      </c>
      <c r="PJ193" s="231">
        <f>IF(OR($O175=0,AND($AA$35="X",$D169="E")),0,PJ192-(PJ194*IF($I194&gt;0,$I194,1))+$I196*(1-(SUM($Q198:PJ198)/$M$40)))</f>
        <v>0</v>
      </c>
      <c r="PK193" s="231">
        <f>IF(OR($O175=0,AND($AA$35="X",$D169="E")),0,PK192-(PK194*IF($I194&gt;0,$I194,1))+$I196*(1-(SUM($Q198:PK198)/$M$40)))</f>
        <v>0</v>
      </c>
      <c r="PL193" s="231">
        <f>IF(OR($O175=0,AND($AA$35="X",$D169="E")),0,PL192-(PL194*IF($I194&gt;0,$I194,1))+$I196*(1-(SUM($Q198:PL198)/$M$40)))</f>
        <v>0</v>
      </c>
      <c r="PM193" s="231">
        <f>IF(OR($O175=0,AND($AA$35="X",$D169="E")),0,PM192-(PM194*IF($I194&gt;0,$I194,1))+$I196*(1-(SUM($Q198:PM198)/$M$40)))</f>
        <v>0</v>
      </c>
      <c r="PN193" s="231">
        <f>IF(OR($O175=0,AND($AA$35="X",$D169="E")),0,PN192-(PN194*IF($I194&gt;0,$I194,1))+$I196*(1-(SUM($Q198:PN198)/$M$40)))</f>
        <v>0</v>
      </c>
      <c r="PO193" s="231">
        <f>IF(OR($O175=0,AND($AA$35="X",$D169="E")),0,PO192-(PO194*IF($I194&gt;0,$I194,1))+$I196*(1-(SUM($Q198:PO198)/$M$40)))</f>
        <v>0</v>
      </c>
      <c r="PP193" s="231">
        <f>IF(OR($O175=0,AND($AA$35="X",$D169="E")),0,PP192-(PP194*IF($I194&gt;0,$I194,1))+$I196*(1-(SUM($Q198:PP198)/$M$40)))</f>
        <v>0</v>
      </c>
      <c r="PQ193" s="231">
        <f>IF(OR($O175=0,AND($AA$35="X",$D169="E")),0,PQ192-(PQ194*IF($I194&gt;0,$I194,1))+$I196*(1-(SUM($Q198:PQ198)/$M$40)))</f>
        <v>0</v>
      </c>
      <c r="PR193" s="231">
        <f>IF(OR($O175=0,AND($AA$35="X",$D169="E")),0,PR192-(PR194*IF($I194&gt;0,$I194,1))+$I196*(1-(SUM($Q198:PR198)/$M$40)))</f>
        <v>0</v>
      </c>
      <c r="PS193" s="231">
        <f>IF(OR($O175=0,AND($AA$35="X",$D169="E")),0,PS192-(PS194*IF($I194&gt;0,$I194,1))+$I196*(1-(SUM($Q198:PS198)/$M$40)))</f>
        <v>0</v>
      </c>
      <c r="PT193" s="231">
        <f>IF(OR($O175=0,AND($AA$35="X",$D169="E")),0,PT192-(PT194*IF($I194&gt;0,$I194,1))+$I196*(1-(SUM($Q198:PT198)/$M$40)))</f>
        <v>0</v>
      </c>
      <c r="PU193" s="231">
        <f>IF(OR($O175=0,AND($AA$35="X",$D169="E")),0,PU192-(PU194*IF($I194&gt;0,$I194,1))+$I196*(1-(SUM($Q198:PU198)/$M$40)))</f>
        <v>0</v>
      </c>
      <c r="PV193" s="231">
        <f>IF(OR($O175=0,AND($AA$35="X",$D169="E")),0,PV192-(PV194*IF($I194&gt;0,$I194,1))+$I196*(1-(SUM($Q198:PV198)/$M$40)))</f>
        <v>0</v>
      </c>
      <c r="PW193" s="231">
        <f>IF(OR($O175=0,AND($AA$35="X",$D169="E")),0,PW192-(PW194*IF($I194&gt;0,$I194,1))+$I196*(1-(SUM($Q198:PW198)/$M$40)))</f>
        <v>0</v>
      </c>
      <c r="PX193" s="231">
        <f>IF(OR($O175=0,AND($AA$35="X",$D169="E")),0,PX192-(PX194*IF($I194&gt;0,$I194,1))+$I196*(1-(SUM($Q198:PX198)/$M$40)))</f>
        <v>0</v>
      </c>
      <c r="PY193" s="231">
        <f>IF(OR($O175=0,AND($AA$35="X",$D169="E")),0,PY192-(PY194*IF($I194&gt;0,$I194,1))+$I196*(1-(SUM($Q198:PY198)/$M$40)))</f>
        <v>0</v>
      </c>
      <c r="PZ193" s="231">
        <f>IF(OR($O175=0,AND($AA$35="X",$D169="E")),0,PZ192-(PZ194*IF($I194&gt;0,$I194,1))+$I196*(1-(SUM($Q198:PZ198)/$M$40)))</f>
        <v>0</v>
      </c>
      <c r="QA193" s="231">
        <f>IF(OR($O175=0,AND($AA$35="X",$D169="E")),0,QA192-(QA194*IF($I194&gt;0,$I194,1))+$I196*(1-(SUM($Q198:QA198)/$M$40)))</f>
        <v>0</v>
      </c>
      <c r="QB193" s="231">
        <f>IF(OR($O175=0,AND($AA$35="X",$D169="E")),0,QB192-(QB194*IF($I194&gt;0,$I194,1))+$I196*(1-(SUM($Q198:QB198)/$M$40)))</f>
        <v>0</v>
      </c>
      <c r="QC193" s="231">
        <f>IF(OR($O175=0,AND($AA$35="X",$D169="E")),0,QC192-(QC194*IF($I194&gt;0,$I194,1))+$I196*(1-(SUM($Q198:QC198)/$M$40)))</f>
        <v>0</v>
      </c>
      <c r="QD193" s="231">
        <f>IF(OR($O175=0,AND($AA$35="X",$D169="E")),0,QD192-(QD194*IF($I194&gt;0,$I194,1))+$I196*(1-(SUM($Q198:QD198)/$M$40)))</f>
        <v>0</v>
      </c>
      <c r="QE193" s="231">
        <f>IF(OR($O175=0,AND($AA$35="X",$D169="E")),0,QE192-(QE194*IF($I194&gt;0,$I194,1))+$I196*(1-(SUM($Q198:QE198)/$M$40)))</f>
        <v>0</v>
      </c>
      <c r="QF193" s="231">
        <f>IF(OR($O175=0,AND($AA$35="X",$D169="E")),0,QF192-(QF194*IF($I194&gt;0,$I194,1))+$I196*(1-(SUM($Q198:QF198)/$M$40)))</f>
        <v>0</v>
      </c>
      <c r="QG193" s="231">
        <f>IF(OR($O175=0,AND($AA$35="X",$D169="E")),0,QG192-(QG194*IF($I194&gt;0,$I194,1))+$I196*(1-(SUM($Q198:QG198)/$M$40)))</f>
        <v>0</v>
      </c>
      <c r="QH193" s="231">
        <f>IF(OR($O175=0,AND($AA$35="X",$D169="E")),0,QH192-(QH194*IF($I194&gt;0,$I194,1))+$I196*(1-(SUM($Q198:QH198)/$M$40)))</f>
        <v>0</v>
      </c>
      <c r="QI193" s="231">
        <f>IF(OR($O175=0,AND($AA$35="X",$D169="E")),0,QI192-(QI194*IF($I194&gt;0,$I194,1))+$I196*(1-(SUM($Q198:QI198)/$M$40)))</f>
        <v>0</v>
      </c>
      <c r="QJ193" s="231">
        <f>IF(OR($O175=0,AND($AA$35="X",$D169="E")),0,QJ192-(QJ194*IF($I194&gt;0,$I194,1))+$I196*(1-(SUM($Q198:QJ198)/$M$40)))</f>
        <v>0</v>
      </c>
      <c r="QK193" s="231">
        <f>IF(OR($O175=0,AND($AA$35="X",$D169="E")),0,QK192-(QK194*IF($I194&gt;0,$I194,1))+$I196*(1-(SUM($Q198:QK198)/$M$40)))</f>
        <v>0</v>
      </c>
      <c r="QL193" s="231">
        <f>IF(OR($O175=0,AND($AA$35="X",$D169="E")),0,QL192-(QL194*IF($I194&gt;0,$I194,1))+$I196*(1-(SUM($Q198:QL198)/$M$40)))</f>
        <v>0</v>
      </c>
      <c r="QM193" s="231">
        <f>IF(OR($O175=0,AND($AA$35="X",$D169="E")),0,QM192-(QM194*IF($I194&gt;0,$I194,1))+$I196*(1-(SUM($Q198:QM198)/$M$40)))</f>
        <v>0</v>
      </c>
      <c r="QN193" s="231">
        <f>IF(OR($O175=0,AND($AA$35="X",$D169="E")),0,QN192-(QN194*IF($I194&gt;0,$I194,1))+$I196*(1-(SUM($Q198:QN198)/$M$40)))</f>
        <v>0</v>
      </c>
      <c r="QO193" s="231">
        <f>IF(OR($O175=0,AND($AA$35="X",$D169="E")),0,QO192-(QO194*IF($I194&gt;0,$I194,1))+$I196*(1-(SUM($Q198:QO198)/$M$40)))</f>
        <v>0</v>
      </c>
      <c r="QP193" s="231">
        <f>IF(OR($O175=0,AND($AA$35="X",$D169="E")),0,QP192-(QP194*IF($I194&gt;0,$I194,1))+$I196*(1-(SUM($Q198:QP198)/$M$40)))</f>
        <v>0</v>
      </c>
      <c r="QQ193" s="231">
        <f>IF(OR($O175=0,AND($AA$35="X",$D169="E")),0,QQ192-(QQ194*IF($I194&gt;0,$I194,1))+$I196*(1-(SUM($Q198:QQ198)/$M$40)))</f>
        <v>0</v>
      </c>
      <c r="QR193" s="231">
        <f>IF(OR($O175=0,AND($AA$35="X",$D169="E")),0,QR192-(QR194*IF($I194&gt;0,$I194,1))+$I196*(1-(SUM($Q198:QR198)/$M$40)))</f>
        <v>0</v>
      </c>
      <c r="QS193" s="231">
        <f>IF(OR($O175=0,AND($AA$35="X",$D169="E")),0,QS192-(QS194*IF($I194&gt;0,$I194,1))+$I196*(1-(SUM($Q198:QS198)/$M$40)))</f>
        <v>0</v>
      </c>
      <c r="QT193" s="231">
        <f>IF(OR($O175=0,AND($AA$35="X",$D169="E")),0,QT192-(QT194*IF($I194&gt;0,$I194,1))+$I196*(1-(SUM($Q198:QT198)/$M$40)))</f>
        <v>0</v>
      </c>
      <c r="QU193" s="231">
        <f>IF(OR($O175=0,AND($AA$35="X",$D169="E")),0,QU192-(QU194*IF($I194&gt;0,$I194,1))+$I196*(1-(SUM($Q198:QU198)/$M$40)))</f>
        <v>0</v>
      </c>
      <c r="QV193" s="231">
        <f>IF(OR($O175=0,AND($AA$35="X",$D169="E")),0,QV192-(QV194*IF($I194&gt;0,$I194,1))+$I196*(1-(SUM($Q198:QV198)/$M$40)))</f>
        <v>0</v>
      </c>
      <c r="QW193" s="231">
        <f>IF(OR($O175=0,AND($AA$35="X",$D169="E")),0,QW192-(QW194*IF($I194&gt;0,$I194,1))+$I196*(1-(SUM($Q198:QW198)/$M$40)))</f>
        <v>0</v>
      </c>
      <c r="QX193" s="231">
        <f>IF(OR($O175=0,AND($AA$35="X",$D169="E")),0,QX192-(QX194*IF($I194&gt;0,$I194,1))+$I196*(1-(SUM($Q198:QX198)/$M$40)))</f>
        <v>0</v>
      </c>
      <c r="QY193" s="231">
        <f>IF(OR($O175=0,AND($AA$35="X",$D169="E")),0,QY192-(QY194*IF($I194&gt;0,$I194,1))+$I196*(1-(SUM($Q198:QY198)/$M$40)))</f>
        <v>0</v>
      </c>
      <c r="QZ193" s="231">
        <f>IF(OR($O175=0,AND($AA$35="X",$D169="E")),0,QZ192-(QZ194*IF($I194&gt;0,$I194,1))+$I196*(1-(SUM($Q198:QZ198)/$M$40)))</f>
        <v>0</v>
      </c>
      <c r="RA193" s="231">
        <f>IF(OR($O175=0,AND($AA$35="X",$D169="E")),0,RA192-(RA194*IF($I194&gt;0,$I194,1))+$I196*(1-(SUM($Q198:RA198)/$M$40)))</f>
        <v>0</v>
      </c>
      <c r="RB193" s="231">
        <f>IF(OR($O175=0,AND($AA$35="X",$D169="E")),0,RB192-(RB194*IF($I194&gt;0,$I194,1))+$I196*(1-(SUM($Q198:RB198)/$M$40)))</f>
        <v>0</v>
      </c>
      <c r="RC193" s="231">
        <f>IF(OR($O175=0,AND($AA$35="X",$D169="E")),0,RC192-(RC194*IF($I194&gt;0,$I194,1))+$I196*(1-(SUM($Q198:RC198)/$M$40)))</f>
        <v>0</v>
      </c>
      <c r="RD193" s="231">
        <f>IF(OR($O175=0,AND($AA$35="X",$D169="E")),0,RD192-(RD194*IF($I194&gt;0,$I194,1))+$I196*(1-(SUM($Q198:RD198)/$M$40)))</f>
        <v>0</v>
      </c>
      <c r="RE193" s="231">
        <f>IF(OR($O175=0,AND($AA$35="X",$D169="E")),0,RE192-(RE194*IF($I194&gt;0,$I194,1))+$I196*(1-(SUM($Q198:RE198)/$M$40)))</f>
        <v>0</v>
      </c>
      <c r="RF193" s="231">
        <f>IF(OR($O175=0,AND($AA$35="X",$D169="E")),0,RF192-(RF194*IF($I194&gt;0,$I194,1))+$I196*(1-(SUM($Q198:RF198)/$M$40)))</f>
        <v>0</v>
      </c>
      <c r="RG193" s="231">
        <f>IF(OR($O175=0,AND($AA$35="X",$D169="E")),0,RG192-(RG194*IF($I194&gt;0,$I194,1))+$I196*(1-(SUM($Q198:RG198)/$M$40)))</f>
        <v>0</v>
      </c>
      <c r="RH193" s="231">
        <f>IF(OR($O175=0,AND($AA$35="X",$D169="E")),0,RH192-(RH194*IF($I194&gt;0,$I194,1))+$I196*(1-(SUM($Q198:RH198)/$M$40)))</f>
        <v>0</v>
      </c>
      <c r="RI193" s="231">
        <f>IF(OR($O175=0,AND($AA$35="X",$D169="E")),0,RI192-(RI194*IF($I194&gt;0,$I194,1))+$I196*(1-(SUM($Q198:RI198)/$M$40)))</f>
        <v>0</v>
      </c>
      <c r="RJ193" s="231">
        <f>IF(OR($O175=0,AND($AA$35="X",$D169="E")),0,RJ192-(RJ194*IF($I194&gt;0,$I194,1))+$I196*(1-(SUM($Q198:RJ198)/$M$40)))</f>
        <v>0</v>
      </c>
      <c r="RK193" s="231">
        <f>IF(OR($O175=0,AND($AA$35="X",$D169="E")),0,RK192-(RK194*IF($I194&gt;0,$I194,1))+$I196*(1-(SUM($Q198:RK198)/$M$40)))</f>
        <v>0</v>
      </c>
      <c r="RL193" s="231">
        <f>IF(OR($O175=0,AND($AA$35="X",$D169="E")),0,RL192-(RL194*IF($I194&gt;0,$I194,1))+$I196*(1-(SUM($Q198:RL198)/$M$40)))</f>
        <v>0</v>
      </c>
      <c r="RM193" s="231">
        <f>IF(OR($O175=0,AND($AA$35="X",$D169="E")),0,RM192-(RM194*IF($I194&gt;0,$I194,1))+$I196*(1-(SUM($Q198:RM198)/$M$40)))</f>
        <v>0</v>
      </c>
      <c r="RN193" s="231">
        <f>IF(OR($O175=0,AND($AA$35="X",$D169="E")),0,RN192-(RN194*IF($I194&gt;0,$I194,1))+$I196*(1-(SUM($Q198:RN198)/$M$40)))</f>
        <v>0</v>
      </c>
      <c r="RO193" s="231">
        <f>IF(OR($O175=0,AND($AA$35="X",$D169="E")),0,RO192-(RO194*IF($I194&gt;0,$I194,1))+$I196*(1-(SUM($Q198:RO198)/$M$40)))</f>
        <v>0</v>
      </c>
      <c r="RP193" s="231">
        <f>IF(OR($O175=0,AND($AA$35="X",$D169="E")),0,RP192-(RP194*IF($I194&gt;0,$I194,1))+$I196*(1-(SUM($Q198:RP198)/$M$40)))</f>
        <v>0</v>
      </c>
      <c r="RQ193" s="231">
        <f>IF(OR($O175=0,AND($AA$35="X",$D169="E")),0,RQ192-(RQ194*IF($I194&gt;0,$I194,1))+$I196*(1-(SUM($Q198:RQ198)/$M$40)))</f>
        <v>0</v>
      </c>
      <c r="RR193" s="231">
        <f>IF(OR($O175=0,AND($AA$35="X",$D169="E")),0,RR192-(RR194*IF($I194&gt;0,$I194,1))+$I196*(1-(SUM($Q198:RR198)/$M$40)))</f>
        <v>0</v>
      </c>
      <c r="RS193" s="231">
        <f>IF(OR($O175=0,AND($AA$35="X",$D169="E")),0,RS192-(RS194*IF($I194&gt;0,$I194,1))+$I196*(1-(SUM($Q198:RS198)/$M$40)))</f>
        <v>0</v>
      </c>
      <c r="RT193" s="231">
        <f>IF(OR($O175=0,AND($AA$35="X",$D169="E")),0,RT192-(RT194*IF($I194&gt;0,$I194,1))+$I196*(1-(SUM($Q198:RT198)/$M$40)))</f>
        <v>0</v>
      </c>
      <c r="RU193" s="231">
        <f>IF(OR($O175=0,AND($AA$35="X",$D169="E")),0,RU192-(RU194*IF($I194&gt;0,$I194,1))+$I196*(1-(SUM($Q198:RU198)/$M$40)))</f>
        <v>0</v>
      </c>
      <c r="RV193" s="231">
        <f>IF(OR($O175=0,AND($AA$35="X",$D169="E")),0,RV192-(RV194*IF($I194&gt;0,$I194,1))+$I196*(1-(SUM($Q198:RV198)/$M$40)))</f>
        <v>0</v>
      </c>
      <c r="RW193" s="231">
        <f>IF(OR($O175=0,AND($AA$35="X",$D169="E")),0,RW192-(RW194*IF($I194&gt;0,$I194,1))+$I196*(1-(SUM($Q198:RW198)/$M$40)))</f>
        <v>0</v>
      </c>
      <c r="RX193" s="231">
        <f>IF(OR($O175=0,AND($AA$35="X",$D169="E")),0,RX192-(RX194*IF($I194&gt;0,$I194,1))+$I196*(1-(SUM($Q198:RX198)/$M$40)))</f>
        <v>0</v>
      </c>
      <c r="RY193" s="231">
        <f>IF(OR($O175=0,AND($AA$35="X",$D169="E")),0,RY192-(RY194*IF($I194&gt;0,$I194,1))+$I196*(1-(SUM($Q198:RY198)/$M$40)))</f>
        <v>0</v>
      </c>
      <c r="RZ193" s="231">
        <f>IF(OR($O175=0,AND($AA$35="X",$D169="E")),0,RZ192-(RZ194*IF($I194&gt;0,$I194,1))+$I196*(1-(SUM($Q198:RZ198)/$M$40)))</f>
        <v>0</v>
      </c>
      <c r="SA193" s="231">
        <f>IF(OR($O175=0,AND($AA$35="X",$D169="E")),0,SA192-(SA194*IF($I194&gt;0,$I194,1))+$I196*(1-(SUM($Q198:SA198)/$M$40)))</f>
        <v>0</v>
      </c>
      <c r="SB193" s="231">
        <f>IF(OR($O175=0,AND($AA$35="X",$D169="E")),0,SB192-(SB194*IF($I194&gt;0,$I194,1))+$I196*(1-(SUM($Q198:SB198)/$M$40)))</f>
        <v>0</v>
      </c>
      <c r="SC193" s="231">
        <f>IF(OR($O175=0,AND($AA$35="X",$D169="E")),0,SC192-(SC194*IF($I194&gt;0,$I194,1))+$I196*(1-(SUM($Q198:SC198)/$M$40)))</f>
        <v>0</v>
      </c>
      <c r="SD193" s="231">
        <f>IF(OR($O175=0,AND($AA$35="X",$D169="E")),0,SD192-(SD194*IF($I194&gt;0,$I194,1))+$I196*(1-(SUM($Q198:SD198)/$M$40)))</f>
        <v>0</v>
      </c>
      <c r="SE193" s="231">
        <f>IF(OR($O175=0,AND($AA$35="X",$D169="E")),0,SE192-(SE194*IF($I194&gt;0,$I194,1))+$I196*(1-(SUM($Q198:SE198)/$M$40)))</f>
        <v>0</v>
      </c>
      <c r="SF193" s="231">
        <f>IF(OR($O175=0,AND($AA$35="X",$D169="E")),0,SF192-(SF194*IF($I194&gt;0,$I194,1))+$I196*(1-(SUM($Q198:SF198)/$M$40)))</f>
        <v>0</v>
      </c>
      <c r="SG193" s="231">
        <f>IF(OR($O175=0,AND($AA$35="X",$D169="E")),0,SG192-(SG194*IF($I194&gt;0,$I194,1))+$I196*(1-(SUM($Q198:SG198)/$M$40)))</f>
        <v>0</v>
      </c>
      <c r="SH193" s="231">
        <f>IF(OR($O175=0,AND($AA$35="X",$D169="E")),0,SH192-(SH194*IF($I194&gt;0,$I194,1))+$I196*(1-(SUM($Q198:SH198)/$M$40)))</f>
        <v>0</v>
      </c>
      <c r="SI193" s="231">
        <f>IF(OR($O175=0,AND($AA$35="X",$D169="E")),0,SI192-(SI194*IF($I194&gt;0,$I194,1))+$I196*(1-(SUM($Q198:SI198)/$M$40)))</f>
        <v>0</v>
      </c>
      <c r="SJ193" s="231">
        <f>IF(OR($O175=0,AND($AA$35="X",$D169="E")),0,SJ192-(SJ194*IF($I194&gt;0,$I194,1))+$I196*(1-(SUM($Q198:SJ198)/$M$40)))</f>
        <v>0</v>
      </c>
      <c r="SK193" s="231">
        <f>IF(OR($O175=0,AND($AA$35="X",$D169="E")),0,SK192-(SK194*IF($I194&gt;0,$I194,1))+$I196*(1-(SUM($Q198:SK198)/$M$40)))</f>
        <v>0</v>
      </c>
      <c r="SL193" s="231">
        <f>IF(OR($O175=0,AND($AA$35="X",$D169="E")),0,SL192-(SL194*IF($I194&gt;0,$I194,1))+$I196*(1-(SUM($Q198:SL198)/$M$40)))</f>
        <v>0</v>
      </c>
      <c r="SM193" s="231">
        <f>IF(OR($O175=0,AND($AA$35="X",$D169="E")),0,SM192-(SM194*IF($I194&gt;0,$I194,1))+$I196*(1-(SUM($Q198:SM198)/$M$40)))</f>
        <v>0</v>
      </c>
      <c r="SN193" s="231">
        <f>IF(OR($O175=0,AND($AA$35="X",$D169="E")),0,SN192-(SN194*IF($I194&gt;0,$I194,1))+$I196*(1-(SUM($Q198:SN198)/$M$40)))</f>
        <v>0</v>
      </c>
      <c r="SO193" s="231">
        <f>IF(OR($O175=0,AND($AA$35="X",$D169="E")),0,SO192-(SO194*IF($I194&gt;0,$I194,1))+$I196*(1-(SUM($Q198:SO198)/$M$40)))</f>
        <v>0</v>
      </c>
      <c r="SP193" s="231">
        <f>IF(OR($O175=0,AND($AA$35="X",$D169="E")),0,SP192-(SP194*IF($I194&gt;0,$I194,1))+$I196*(1-(SUM($Q198:SP198)/$M$40)))</f>
        <v>0</v>
      </c>
      <c r="SQ193" s="231">
        <f>IF(OR($O175=0,AND($AA$35="X",$D169="E")),0,SQ192-(SQ194*IF($I194&gt;0,$I194,1))+$I196*(1-(SUM($Q198:SQ198)/$M$40)))</f>
        <v>0</v>
      </c>
      <c r="SR193" s="231">
        <f>IF(OR($O175=0,AND($AA$35="X",$D169="E")),0,SR192-(SR194*IF($I194&gt;0,$I194,1))+$I196*(1-(SUM($Q198:SR198)/$M$40)))</f>
        <v>0</v>
      </c>
      <c r="SS193" s="231">
        <f>IF(OR($O175=0,AND($AA$35="X",$D169="E")),0,SS192-(SS194*IF($I194&gt;0,$I194,1))+$I196*(1-(SUM($Q198:SS198)/$M$40)))</f>
        <v>0</v>
      </c>
      <c r="ST193" s="231">
        <f>IF(OR($O175=0,AND($AA$35="X",$D169="E")),0,ST192-(ST194*IF($I194&gt;0,$I194,1))+$I196*(1-(SUM($Q198:ST198)/$M$40)))</f>
        <v>0</v>
      </c>
      <c r="SU193" s="231">
        <f>IF(OR($O175=0,AND($AA$35="X",$D169="E")),0,SU192-(SU194*IF($I194&gt;0,$I194,1))+$I196*(1-(SUM($Q198:SU198)/$M$40)))</f>
        <v>0</v>
      </c>
      <c r="SV193" s="231">
        <f>IF(OR($O175=0,AND($AA$35="X",$D169="E")),0,SV192-(SV194*IF($I194&gt;0,$I194,1))+$I196*(1-(SUM($Q198:SV198)/$M$40)))</f>
        <v>0</v>
      </c>
      <c r="SW193" s="231">
        <f>IF(OR($O175=0,AND($AA$35="X",$D169="E")),0,SW192-(SW194*IF($I194&gt;0,$I194,1))+$I196*(1-(SUM($Q198:SW198)/$M$40)))</f>
        <v>0</v>
      </c>
    </row>
    <row r="194" spans="2:518" ht="29" hidden="1" customHeight="1" thickBot="1">
      <c r="B194" s="234"/>
      <c r="C194" s="237"/>
      <c r="D194" s="234"/>
      <c r="E194" s="234"/>
      <c r="F194" s="234"/>
      <c r="G194" s="234"/>
      <c r="H194" s="222" t="s">
        <v>109</v>
      </c>
      <c r="I194" s="244">
        <f>COUNTIF($K$41:$K168,$O175)</f>
        <v>4</v>
      </c>
      <c r="J194" s="234"/>
      <c r="K194" s="199">
        <f>O187</f>
        <v>0</v>
      </c>
      <c r="L194" s="925" t="s">
        <v>380</v>
      </c>
      <c r="M194" s="924">
        <f>IFERROR(SUMIF($R193:$SW193,"&gt;0",$R193:$SW193)/COUNTIF($R193:$SW193,"&gt;0"),0)</f>
        <v>0</v>
      </c>
      <c r="N194" s="215"/>
      <c r="O194" s="216"/>
      <c r="P194" s="216" t="s">
        <v>64</v>
      </c>
      <c r="Q194" s="232"/>
      <c r="R194" s="241">
        <f>SUM($Q198:Q198)</f>
        <v>0</v>
      </c>
      <c r="S194" s="241">
        <f>SUM($Q198:R198)</f>
        <v>0</v>
      </c>
      <c r="T194" s="241">
        <f>SUM($Q198:S198)</f>
        <v>0</v>
      </c>
      <c r="U194" s="241">
        <f>SUM($Q198:T198)</f>
        <v>0</v>
      </c>
      <c r="V194" s="241">
        <f>SUM($Q198:U198)</f>
        <v>0</v>
      </c>
      <c r="W194" s="241">
        <f>SUM($Q198:V198)</f>
        <v>0</v>
      </c>
      <c r="X194" s="241">
        <f>SUM($Q198:W198)</f>
        <v>0</v>
      </c>
      <c r="Y194" s="241">
        <f>SUM($Q198:X198)</f>
        <v>0</v>
      </c>
      <c r="Z194" s="241">
        <f>SUM($Q198:Y198)</f>
        <v>0</v>
      </c>
      <c r="AA194" s="241">
        <f>SUM($Q198:Z198)</f>
        <v>0</v>
      </c>
      <c r="AB194" s="241">
        <f>SUM($Q198:AA198)</f>
        <v>0</v>
      </c>
      <c r="AC194" s="241">
        <f>SUM($Q198:AB198)</f>
        <v>0</v>
      </c>
      <c r="AD194" s="241">
        <f>SUM($Q198:AC198)</f>
        <v>0</v>
      </c>
      <c r="AE194" s="241">
        <f>SUM($Q198:AD198)</f>
        <v>0</v>
      </c>
      <c r="AF194" s="241">
        <f>SUM($Q198:AE198)</f>
        <v>0</v>
      </c>
      <c r="AG194" s="241">
        <f>SUM($Q198:AF198)</f>
        <v>0</v>
      </c>
      <c r="AH194" s="241">
        <f>SUM($Q198:AG198)</f>
        <v>0</v>
      </c>
      <c r="AI194" s="241">
        <f>SUM($Q198:AH198)</f>
        <v>0</v>
      </c>
      <c r="AJ194" s="241">
        <f>SUM($Q198:AI198)</f>
        <v>0</v>
      </c>
      <c r="AK194" s="241">
        <f>SUM($Q198:AJ198)</f>
        <v>0</v>
      </c>
      <c r="AL194" s="241">
        <f>SUM($Q198:AK198)</f>
        <v>0</v>
      </c>
      <c r="AM194" s="241">
        <f>SUM($Q198:AL198)</f>
        <v>0</v>
      </c>
      <c r="AN194" s="241">
        <f>SUM($Q198:AM198)</f>
        <v>0</v>
      </c>
      <c r="AO194" s="241">
        <f>SUM($Q198:AN198)</f>
        <v>0</v>
      </c>
      <c r="AP194" s="241">
        <f>SUM($Q198:AO198)</f>
        <v>0</v>
      </c>
      <c r="AQ194" s="241">
        <f>SUM($Q198:AP198)</f>
        <v>0</v>
      </c>
      <c r="AR194" s="241">
        <f>SUM($Q198:AQ198)</f>
        <v>0</v>
      </c>
      <c r="AS194" s="241">
        <f>SUM($Q198:AR198)</f>
        <v>0</v>
      </c>
      <c r="AT194" s="241">
        <f>SUM($Q198:AS198)</f>
        <v>0</v>
      </c>
      <c r="AU194" s="241">
        <f>SUM($Q198:AT198)</f>
        <v>0</v>
      </c>
      <c r="AV194" s="241">
        <f>SUM($Q198:AU198)</f>
        <v>0</v>
      </c>
      <c r="AW194" s="241">
        <f>SUM($Q198:AV198)</f>
        <v>0</v>
      </c>
      <c r="AX194" s="241">
        <f>SUM($Q198:AW198)</f>
        <v>0</v>
      </c>
      <c r="AY194" s="241">
        <f>SUM($Q198:AX198)</f>
        <v>0</v>
      </c>
      <c r="AZ194" s="241">
        <f>SUM($Q198:AY198)</f>
        <v>0</v>
      </c>
      <c r="BA194" s="241">
        <f>SUM($Q198:AZ198)</f>
        <v>0</v>
      </c>
      <c r="BB194" s="241">
        <f>SUM($Q198:BA198)</f>
        <v>0</v>
      </c>
      <c r="BC194" s="241">
        <f>SUM($Q198:BB198)</f>
        <v>0</v>
      </c>
      <c r="BD194" s="241">
        <f>SUM($Q198:BC198)</f>
        <v>0</v>
      </c>
      <c r="BE194" s="241">
        <f>SUM($Q198:BD198)</f>
        <v>0</v>
      </c>
      <c r="BF194" s="241">
        <f>SUM($Q198:BE198)</f>
        <v>0</v>
      </c>
      <c r="BG194" s="241">
        <f>SUM($Q198:BF198)</f>
        <v>0</v>
      </c>
      <c r="BH194" s="241">
        <f>SUM($Q198:BG198)</f>
        <v>0</v>
      </c>
      <c r="BI194" s="241">
        <f>SUM($Q198:BH198)</f>
        <v>0</v>
      </c>
      <c r="BJ194" s="241">
        <f>SUM($Q198:BI198)</f>
        <v>0</v>
      </c>
      <c r="BK194" s="241">
        <f>SUM($Q198:BJ198)</f>
        <v>0</v>
      </c>
      <c r="BL194" s="241">
        <f>SUM($Q198:BK198)</f>
        <v>0</v>
      </c>
      <c r="BM194" s="241">
        <f>SUM($Q198:BL198)</f>
        <v>0</v>
      </c>
      <c r="BN194" s="241">
        <f>SUM($Q198:BM198)</f>
        <v>0</v>
      </c>
      <c r="BO194" s="241">
        <f>SUM($Q198:BN198)</f>
        <v>0</v>
      </c>
      <c r="BP194" s="241">
        <f>SUM($Q198:BO198)</f>
        <v>0</v>
      </c>
      <c r="BQ194" s="241">
        <f>SUM($Q198:BP198)</f>
        <v>0</v>
      </c>
      <c r="BR194" s="241">
        <f>SUM($Q198:BQ198)</f>
        <v>0</v>
      </c>
      <c r="BS194" s="241">
        <f>SUM($Q198:BR198)</f>
        <v>0</v>
      </c>
      <c r="BT194" s="241">
        <f>SUM($Q198:BS198)</f>
        <v>0</v>
      </c>
      <c r="BU194" s="241">
        <f>SUM($Q198:BT198)</f>
        <v>0</v>
      </c>
      <c r="BV194" s="241">
        <f>SUM($Q198:BU198)</f>
        <v>0</v>
      </c>
      <c r="BW194" s="241">
        <f>SUM($Q198:BV198)</f>
        <v>0</v>
      </c>
      <c r="BX194" s="241">
        <f>SUM($Q198:BW198)</f>
        <v>0</v>
      </c>
      <c r="BY194" s="241">
        <f>SUM($Q198:BX198)</f>
        <v>0</v>
      </c>
      <c r="BZ194" s="241">
        <f>SUM($Q198:BY198)</f>
        <v>0</v>
      </c>
      <c r="CA194" s="241">
        <f>SUM($Q198:BZ198)</f>
        <v>0</v>
      </c>
      <c r="CB194" s="241">
        <f>SUM($Q198:CA198)</f>
        <v>0</v>
      </c>
      <c r="CC194" s="241">
        <f>SUM($Q198:CB198)</f>
        <v>0</v>
      </c>
      <c r="CD194" s="241">
        <f>SUM($Q198:CC198)</f>
        <v>0</v>
      </c>
      <c r="CE194" s="241">
        <f>SUM($Q198:CD198)</f>
        <v>0</v>
      </c>
      <c r="CF194" s="241">
        <f>SUM($Q198:CE198)</f>
        <v>0</v>
      </c>
      <c r="CG194" s="241">
        <f>SUM($Q198:CF198)</f>
        <v>0</v>
      </c>
      <c r="CH194" s="241">
        <f>SUM($Q198:CG198)</f>
        <v>0</v>
      </c>
      <c r="CI194" s="241">
        <f>SUM($Q198:CH198)</f>
        <v>0</v>
      </c>
      <c r="CJ194" s="241">
        <f>SUM($Q198:CI198)</f>
        <v>0</v>
      </c>
      <c r="CK194" s="241">
        <f>SUM($Q198:CJ198)</f>
        <v>0</v>
      </c>
      <c r="CL194" s="241">
        <f>SUM($Q198:CK198)</f>
        <v>0</v>
      </c>
      <c r="CM194" s="241">
        <f>SUM($Q198:CL198)</f>
        <v>0</v>
      </c>
      <c r="CN194" s="241">
        <f>SUM($Q198:CM198)</f>
        <v>0</v>
      </c>
      <c r="CO194" s="241">
        <f>SUM($Q198:CN198)</f>
        <v>0</v>
      </c>
      <c r="CP194" s="241">
        <f>SUM($Q198:CO198)</f>
        <v>0</v>
      </c>
      <c r="CQ194" s="241">
        <f>SUM($Q198:CP198)</f>
        <v>0</v>
      </c>
      <c r="CR194" s="241">
        <f>SUM($Q198:CQ198)</f>
        <v>0</v>
      </c>
      <c r="CS194" s="241">
        <f>SUM($Q198:CR198)</f>
        <v>0</v>
      </c>
      <c r="CT194" s="241">
        <f>SUM($Q198:CS198)</f>
        <v>0</v>
      </c>
      <c r="CU194" s="241">
        <f>SUM($Q198:CT198)</f>
        <v>0</v>
      </c>
      <c r="CV194" s="241">
        <f>SUM($Q198:CU198)</f>
        <v>0</v>
      </c>
      <c r="CW194" s="241">
        <f>SUM($Q198:CV198)</f>
        <v>0</v>
      </c>
      <c r="CX194" s="241">
        <f>SUM($Q198:CW198)</f>
        <v>0</v>
      </c>
      <c r="CY194" s="241">
        <f>SUM($Q198:CX198)</f>
        <v>0</v>
      </c>
      <c r="CZ194" s="241">
        <f>SUM($Q198:CY198)</f>
        <v>0</v>
      </c>
      <c r="DA194" s="241">
        <f>SUM($Q198:CZ198)</f>
        <v>0</v>
      </c>
      <c r="DB194" s="241">
        <f>SUM($Q198:DA198)</f>
        <v>0</v>
      </c>
      <c r="DC194" s="241">
        <f>SUM($Q198:DB198)</f>
        <v>0</v>
      </c>
      <c r="DD194" s="241">
        <f>SUM($Q198:DC198)</f>
        <v>0</v>
      </c>
      <c r="DE194" s="241">
        <f>SUM($Q198:DD198)</f>
        <v>0</v>
      </c>
      <c r="DF194" s="241">
        <f>SUM($Q198:DE198)</f>
        <v>0</v>
      </c>
      <c r="DG194" s="241">
        <f>SUM($Q198:DF198)</f>
        <v>0</v>
      </c>
      <c r="DH194" s="241">
        <f>SUM($Q198:DG198)</f>
        <v>0</v>
      </c>
      <c r="DI194" s="241">
        <f>SUM($Q198:DH198)</f>
        <v>0</v>
      </c>
      <c r="DJ194" s="241">
        <f>SUM($Q198:DI198)</f>
        <v>0</v>
      </c>
      <c r="DK194" s="241">
        <f>SUM($Q198:DJ198)</f>
        <v>0</v>
      </c>
      <c r="DL194" s="241">
        <f>SUM($Q198:DK198)</f>
        <v>0</v>
      </c>
      <c r="DM194" s="241">
        <f>SUM($Q198:DL198)</f>
        <v>0</v>
      </c>
      <c r="DN194" s="241">
        <f>SUM($Q198:DM198)</f>
        <v>0</v>
      </c>
      <c r="DO194" s="241">
        <f>SUM($Q198:DN198)</f>
        <v>0</v>
      </c>
      <c r="DP194" s="241">
        <f>SUM($Q198:DO198)</f>
        <v>0</v>
      </c>
      <c r="DQ194" s="241">
        <f>SUM($Q198:DP198)</f>
        <v>0</v>
      </c>
      <c r="DR194" s="241">
        <f>SUM($Q198:DQ198)</f>
        <v>0</v>
      </c>
      <c r="DS194" s="241">
        <f>SUM($Q198:DR198)</f>
        <v>0</v>
      </c>
      <c r="DT194" s="241">
        <f>SUM($Q198:DS198)</f>
        <v>0</v>
      </c>
      <c r="DU194" s="241">
        <f>SUM($Q198:DT198)</f>
        <v>0</v>
      </c>
      <c r="DV194" s="241">
        <f>SUM($Q198:DU198)</f>
        <v>0</v>
      </c>
      <c r="DW194" s="241">
        <f>SUM($Q198:DV198)</f>
        <v>0</v>
      </c>
      <c r="DX194" s="241">
        <f>SUM($Q198:DW198)</f>
        <v>0</v>
      </c>
      <c r="DY194" s="241">
        <f>SUM($Q198:DX198)</f>
        <v>0</v>
      </c>
      <c r="DZ194" s="241">
        <f>SUM($Q198:DY198)</f>
        <v>0</v>
      </c>
      <c r="EA194" s="241">
        <f>SUM($Q198:DZ198)</f>
        <v>0</v>
      </c>
      <c r="EB194" s="241">
        <f>SUM($Q198:EA198)</f>
        <v>0</v>
      </c>
      <c r="EC194" s="241">
        <f>SUM($Q198:EB198)</f>
        <v>0</v>
      </c>
      <c r="ED194" s="241">
        <f>SUM($Q198:EC198)</f>
        <v>0</v>
      </c>
      <c r="EE194" s="241">
        <f>SUM($Q198:ED198)</f>
        <v>0</v>
      </c>
      <c r="EF194" s="241">
        <f>SUM($Q198:EE198)</f>
        <v>0</v>
      </c>
      <c r="EG194" s="241">
        <f>SUM($Q198:EF198)</f>
        <v>0</v>
      </c>
      <c r="EH194" s="241">
        <f>SUM($Q198:EG198)</f>
        <v>0</v>
      </c>
      <c r="EI194" s="241">
        <f>SUM($Q198:EH198)</f>
        <v>0</v>
      </c>
      <c r="EJ194" s="241">
        <f>SUM($Q198:EI198)</f>
        <v>0</v>
      </c>
      <c r="EK194" s="241">
        <f>SUM($Q198:EJ198)</f>
        <v>0</v>
      </c>
      <c r="EL194" s="241">
        <f>SUM($Q198:EK198)</f>
        <v>0</v>
      </c>
      <c r="EM194" s="241">
        <f>SUM($Q198:EL198)</f>
        <v>0</v>
      </c>
      <c r="EN194" s="241">
        <f>SUM($Q198:EM198)</f>
        <v>0</v>
      </c>
      <c r="EO194" s="241">
        <f>SUM($Q198:EN198)</f>
        <v>0</v>
      </c>
      <c r="EP194" s="241">
        <f>SUM($Q198:EO198)</f>
        <v>0</v>
      </c>
      <c r="EQ194" s="241">
        <f>SUM($Q198:EP198)</f>
        <v>0</v>
      </c>
      <c r="ER194" s="241">
        <f>SUM($Q198:EQ198)</f>
        <v>0</v>
      </c>
      <c r="ES194" s="241">
        <f>SUM($Q198:ER198)</f>
        <v>0</v>
      </c>
      <c r="ET194" s="241">
        <f>SUM($Q198:ES198)</f>
        <v>0</v>
      </c>
      <c r="EU194" s="241">
        <f>SUM($Q198:ET198)</f>
        <v>0</v>
      </c>
      <c r="EV194" s="241">
        <f>SUM($Q198:EU198)</f>
        <v>0</v>
      </c>
      <c r="EW194" s="241">
        <f>SUM($Q198:EV198)</f>
        <v>0</v>
      </c>
      <c r="EX194" s="241">
        <f>SUM($Q198:EW198)</f>
        <v>0</v>
      </c>
      <c r="EY194" s="241">
        <f>SUM($Q198:EX198)</f>
        <v>0</v>
      </c>
      <c r="EZ194" s="241">
        <f>SUM($Q198:EY198)</f>
        <v>0</v>
      </c>
      <c r="FA194" s="241">
        <f>SUM($Q198:EZ198)</f>
        <v>0</v>
      </c>
      <c r="FB194" s="241">
        <f>SUM($Q198:FA198)</f>
        <v>0</v>
      </c>
      <c r="FC194" s="241">
        <f>SUM($Q198:FB198)</f>
        <v>0</v>
      </c>
      <c r="FD194" s="241">
        <f>SUM($Q198:FC198)</f>
        <v>0</v>
      </c>
      <c r="FE194" s="241">
        <f>SUM($Q198:FD198)</f>
        <v>0</v>
      </c>
      <c r="FF194" s="241">
        <f>SUM($Q198:FE198)</f>
        <v>0</v>
      </c>
      <c r="FG194" s="241">
        <f>SUM($Q198:FF198)</f>
        <v>0</v>
      </c>
      <c r="FH194" s="241">
        <f>SUM($Q198:FG198)</f>
        <v>0</v>
      </c>
      <c r="FI194" s="241">
        <f>SUM($Q198:FH198)</f>
        <v>0</v>
      </c>
      <c r="FJ194" s="241">
        <f>SUM($Q198:FI198)</f>
        <v>0</v>
      </c>
      <c r="FK194" s="241">
        <f>SUM($Q198:FJ198)</f>
        <v>0</v>
      </c>
      <c r="FL194" s="241">
        <f>SUM($Q198:FK198)</f>
        <v>0</v>
      </c>
      <c r="FM194" s="241">
        <f>SUM($Q198:FL198)</f>
        <v>0</v>
      </c>
      <c r="FN194" s="241">
        <f>SUM($Q198:FM198)</f>
        <v>0</v>
      </c>
      <c r="FO194" s="241">
        <f>SUM($Q198:FN198)</f>
        <v>0</v>
      </c>
      <c r="FP194" s="241">
        <f>SUM($Q198:FO198)</f>
        <v>0</v>
      </c>
      <c r="FQ194" s="241">
        <f>SUM($Q198:FP198)</f>
        <v>0</v>
      </c>
      <c r="FR194" s="241">
        <f>SUM($Q198:FQ198)</f>
        <v>0</v>
      </c>
      <c r="FS194" s="241">
        <f>SUM($Q198:FR198)</f>
        <v>0</v>
      </c>
      <c r="FT194" s="241">
        <f>SUM($Q198:FS198)</f>
        <v>0</v>
      </c>
      <c r="FU194" s="241">
        <f>SUM($Q198:FT198)</f>
        <v>0</v>
      </c>
      <c r="FV194" s="241">
        <f>SUM($Q198:FU198)</f>
        <v>0</v>
      </c>
      <c r="FW194" s="241">
        <f>SUM($Q198:FV198)</f>
        <v>0</v>
      </c>
      <c r="FX194" s="241">
        <f>SUM($Q198:FW198)</f>
        <v>0</v>
      </c>
      <c r="FY194" s="241">
        <f>SUM($Q198:FX198)</f>
        <v>0</v>
      </c>
      <c r="FZ194" s="241">
        <f>SUM($Q198:FY198)</f>
        <v>0</v>
      </c>
      <c r="GA194" s="241">
        <f>SUM($Q198:FZ198)</f>
        <v>0</v>
      </c>
      <c r="GB194" s="241">
        <f>SUM($Q198:GA198)</f>
        <v>0</v>
      </c>
      <c r="GC194" s="241">
        <f>SUM($Q198:GB198)</f>
        <v>0</v>
      </c>
      <c r="GD194" s="241">
        <f>SUM($Q198:GC198)</f>
        <v>0</v>
      </c>
      <c r="GE194" s="241">
        <f>SUM($Q198:GD198)</f>
        <v>0</v>
      </c>
      <c r="GF194" s="241">
        <f>SUM($Q198:GE198)</f>
        <v>0</v>
      </c>
      <c r="GG194" s="241">
        <f>SUM($Q198:GF198)</f>
        <v>0</v>
      </c>
      <c r="GH194" s="241">
        <f>SUM($Q198:GG198)</f>
        <v>0</v>
      </c>
      <c r="GI194" s="241">
        <f>SUM($Q198:GH198)</f>
        <v>0</v>
      </c>
      <c r="GJ194" s="241">
        <f>SUM($Q198:GI198)</f>
        <v>0</v>
      </c>
      <c r="GK194" s="241">
        <f>SUM($Q198:GJ198)</f>
        <v>0</v>
      </c>
      <c r="GL194" s="241">
        <f>SUM($Q198:GK198)</f>
        <v>0</v>
      </c>
      <c r="GM194" s="241">
        <f>SUM($Q198:GL198)</f>
        <v>0</v>
      </c>
      <c r="GN194" s="241">
        <f>SUM($Q198:GM198)</f>
        <v>0</v>
      </c>
      <c r="GO194" s="241">
        <f>SUM($Q198:GN198)</f>
        <v>0</v>
      </c>
      <c r="GP194" s="241">
        <f>SUM($Q198:GO198)</f>
        <v>0</v>
      </c>
      <c r="GQ194" s="241">
        <f>SUM($Q198:GP198)</f>
        <v>0</v>
      </c>
      <c r="GR194" s="241">
        <f>SUM($Q198:GQ198)</f>
        <v>0</v>
      </c>
      <c r="GS194" s="241">
        <f>SUM($Q198:GR198)</f>
        <v>0</v>
      </c>
      <c r="GT194" s="241">
        <f>SUM($Q198:GS198)</f>
        <v>0</v>
      </c>
      <c r="GU194" s="241">
        <f>SUM($Q198:GT198)</f>
        <v>0</v>
      </c>
      <c r="GV194" s="241">
        <f>SUM($Q198:GU198)</f>
        <v>0</v>
      </c>
      <c r="GW194" s="241">
        <f>SUM($Q198:GV198)</f>
        <v>0</v>
      </c>
      <c r="GX194" s="241">
        <f>SUM($Q198:GW198)</f>
        <v>0</v>
      </c>
      <c r="GY194" s="241">
        <f>SUM($Q198:GX198)</f>
        <v>0</v>
      </c>
      <c r="GZ194" s="241">
        <f>SUM($Q198:GY198)</f>
        <v>0</v>
      </c>
      <c r="HA194" s="241">
        <f>SUM($Q198:GZ198)</f>
        <v>0</v>
      </c>
      <c r="HB194" s="241">
        <f>SUM($Q198:HA198)</f>
        <v>0</v>
      </c>
      <c r="HC194" s="241">
        <f>SUM($Q198:HB198)</f>
        <v>0</v>
      </c>
      <c r="HD194" s="241">
        <f>SUM($Q198:HC198)</f>
        <v>0</v>
      </c>
      <c r="HE194" s="241">
        <f>SUM($Q198:HD198)</f>
        <v>0</v>
      </c>
      <c r="HF194" s="241">
        <f>SUM($Q198:HE198)</f>
        <v>0</v>
      </c>
      <c r="HG194" s="241">
        <f>SUM($Q198:HF198)</f>
        <v>0</v>
      </c>
      <c r="HH194" s="241">
        <f>SUM($Q198:HG198)</f>
        <v>0</v>
      </c>
      <c r="HI194" s="241">
        <f>SUM($Q198:HH198)</f>
        <v>0</v>
      </c>
      <c r="HJ194" s="241">
        <f>SUM($Q198:HI198)</f>
        <v>0</v>
      </c>
      <c r="HK194" s="241">
        <f>SUM($Q198:HJ198)</f>
        <v>0</v>
      </c>
      <c r="HL194" s="241">
        <f>SUM($Q198:HK198)</f>
        <v>0</v>
      </c>
      <c r="HM194" s="241">
        <f>SUM($Q198:HL198)</f>
        <v>0</v>
      </c>
      <c r="HN194" s="241">
        <f>SUM($Q198:HM198)</f>
        <v>0</v>
      </c>
      <c r="HO194" s="241">
        <f>SUM($Q198:HN198)</f>
        <v>0</v>
      </c>
      <c r="HP194" s="241">
        <f>SUM($Q198:HO198)</f>
        <v>0</v>
      </c>
      <c r="HQ194" s="241">
        <f>SUM($Q198:HP198)</f>
        <v>0</v>
      </c>
      <c r="HR194" s="241">
        <f>SUM($Q198:HQ198)</f>
        <v>0</v>
      </c>
      <c r="HS194" s="241">
        <f>SUM($Q198:HR198)</f>
        <v>0</v>
      </c>
      <c r="HT194" s="241">
        <f>SUM($Q198:HS198)</f>
        <v>0</v>
      </c>
      <c r="HU194" s="241">
        <f>SUM($Q198:HT198)</f>
        <v>0</v>
      </c>
      <c r="HV194" s="241">
        <f>SUM($Q198:HU198)</f>
        <v>0</v>
      </c>
      <c r="HW194" s="241">
        <f>SUM($Q198:HV198)</f>
        <v>0</v>
      </c>
      <c r="HX194" s="241">
        <f>SUM($Q198:HW198)</f>
        <v>0</v>
      </c>
      <c r="HY194" s="241">
        <f>SUM($Q198:HX198)</f>
        <v>0</v>
      </c>
      <c r="HZ194" s="241">
        <f>SUM($Q198:HY198)</f>
        <v>0</v>
      </c>
      <c r="IA194" s="241">
        <f>SUM($Q198:HZ198)</f>
        <v>0</v>
      </c>
      <c r="IB194" s="241">
        <f>SUM($Q198:IA198)</f>
        <v>0</v>
      </c>
      <c r="IC194" s="241">
        <f>SUM($Q198:IB198)</f>
        <v>0</v>
      </c>
      <c r="ID194" s="241">
        <f>SUM($Q198:IC198)</f>
        <v>0</v>
      </c>
      <c r="IE194" s="241">
        <f>SUM($Q198:ID198)</f>
        <v>0</v>
      </c>
      <c r="IF194" s="241">
        <f>SUM($Q198:IE198)</f>
        <v>0</v>
      </c>
      <c r="IG194" s="241">
        <f>SUM($Q198:IF198)</f>
        <v>0</v>
      </c>
      <c r="IH194" s="241">
        <f>SUM($Q198:IG198)</f>
        <v>0</v>
      </c>
      <c r="II194" s="241">
        <f>SUM($Q198:IH198)</f>
        <v>0</v>
      </c>
      <c r="IJ194" s="241">
        <f>SUM($Q198:II198)</f>
        <v>0</v>
      </c>
      <c r="IK194" s="241">
        <f>SUM($Q198:IJ198)</f>
        <v>0</v>
      </c>
      <c r="IL194" s="241">
        <f>SUM($Q198:IK198)</f>
        <v>0</v>
      </c>
      <c r="IM194" s="241">
        <f>SUM($Q198:IL198)</f>
        <v>0</v>
      </c>
      <c r="IN194" s="241">
        <f>SUM($Q198:IM198)</f>
        <v>0</v>
      </c>
      <c r="IO194" s="241">
        <f>SUM($Q198:IN198)</f>
        <v>0</v>
      </c>
      <c r="IP194" s="241">
        <f>SUM($Q198:IO198)</f>
        <v>0</v>
      </c>
      <c r="IQ194" s="241">
        <f>SUM($Q198:IP198)</f>
        <v>0</v>
      </c>
      <c r="IR194" s="241">
        <f>SUM($Q198:IQ198)</f>
        <v>0</v>
      </c>
      <c r="IS194" s="241">
        <f>SUM($Q198:IR198)</f>
        <v>0</v>
      </c>
      <c r="IT194" s="241">
        <f>SUM($Q198:IS198)</f>
        <v>0</v>
      </c>
      <c r="IU194" s="241">
        <f>SUM($Q198:IT198)</f>
        <v>0</v>
      </c>
      <c r="IV194" s="241">
        <f>SUM($Q198:IU198)</f>
        <v>0</v>
      </c>
      <c r="IW194" s="241">
        <f>SUM($Q198:IV198)</f>
        <v>0</v>
      </c>
      <c r="IX194" s="241">
        <f>SUM($Q198:IW198)</f>
        <v>0</v>
      </c>
      <c r="IY194" s="241">
        <f>SUM($Q198:IX198)</f>
        <v>0</v>
      </c>
      <c r="IZ194" s="241">
        <f>SUM($Q198:IY198)</f>
        <v>0</v>
      </c>
      <c r="JA194" s="241">
        <f>SUM($Q198:IZ198)</f>
        <v>0</v>
      </c>
      <c r="JB194" s="241">
        <f>SUM($Q198:JA198)</f>
        <v>0</v>
      </c>
      <c r="JC194" s="241">
        <f>SUM($Q198:JB198)</f>
        <v>0</v>
      </c>
      <c r="JD194" s="241">
        <f>SUM($Q198:JC198)</f>
        <v>0</v>
      </c>
      <c r="JE194" s="241">
        <f>SUM($Q198:JD198)</f>
        <v>0</v>
      </c>
      <c r="JF194" s="241">
        <f>SUM($Q198:JE198)</f>
        <v>0</v>
      </c>
      <c r="JG194" s="241">
        <f>SUM($Q198:JF198)</f>
        <v>0</v>
      </c>
      <c r="JH194" s="241">
        <f>SUM($Q198:JG198)</f>
        <v>0</v>
      </c>
      <c r="JI194" s="241">
        <f>SUM($Q198:JH198)</f>
        <v>0</v>
      </c>
      <c r="JJ194" s="241">
        <f>SUM($Q198:JI198)</f>
        <v>0</v>
      </c>
      <c r="JK194" s="241">
        <f>SUM($Q198:JJ198)</f>
        <v>0</v>
      </c>
      <c r="JL194" s="241">
        <f>SUM($Q198:JK198)</f>
        <v>0</v>
      </c>
      <c r="JM194" s="241">
        <f>SUM($Q198:JL198)</f>
        <v>0</v>
      </c>
      <c r="JN194" s="241">
        <f>SUM($Q198:JM198)</f>
        <v>0</v>
      </c>
      <c r="JO194" s="241">
        <f>SUM($Q198:JN198)</f>
        <v>0</v>
      </c>
      <c r="JP194" s="241">
        <f>SUM($Q198:JO198)</f>
        <v>0</v>
      </c>
      <c r="JQ194" s="241">
        <f>SUM($Q198:JP198)</f>
        <v>0</v>
      </c>
      <c r="JR194" s="241">
        <f>SUM($Q198:JQ198)</f>
        <v>0</v>
      </c>
      <c r="JS194" s="241">
        <f>SUM($Q198:JR198)</f>
        <v>0</v>
      </c>
      <c r="JT194" s="241">
        <f>SUM($Q198:JS198)</f>
        <v>0</v>
      </c>
      <c r="JU194" s="241">
        <f>SUM($Q198:JT198)</f>
        <v>0</v>
      </c>
      <c r="JV194" s="241">
        <f>SUM($Q198:JU198)</f>
        <v>0</v>
      </c>
      <c r="JW194" s="241">
        <f>SUM($Q198:JV198)</f>
        <v>0</v>
      </c>
      <c r="JX194" s="241">
        <f>SUM($Q198:JW198)</f>
        <v>0</v>
      </c>
      <c r="JY194" s="241">
        <f>SUM($Q198:JX198)</f>
        <v>0</v>
      </c>
      <c r="JZ194" s="241">
        <f>SUM($Q198:JY198)</f>
        <v>0</v>
      </c>
      <c r="KA194" s="241">
        <f>SUM($Q198:JZ198)</f>
        <v>0</v>
      </c>
      <c r="KB194" s="241">
        <f>SUM($Q198:KA198)</f>
        <v>0</v>
      </c>
      <c r="KC194" s="241">
        <f>SUM($Q198:KB198)</f>
        <v>0</v>
      </c>
      <c r="KD194" s="241">
        <f>SUM($Q198:KC198)</f>
        <v>0</v>
      </c>
      <c r="KE194" s="241">
        <f>SUM($Q198:KD198)</f>
        <v>0</v>
      </c>
      <c r="KF194" s="241">
        <f>SUM($Q198:KE198)</f>
        <v>0</v>
      </c>
      <c r="KG194" s="241">
        <f>SUM($Q198:KF198)</f>
        <v>0</v>
      </c>
      <c r="KH194" s="241">
        <f>SUM($Q198:KG198)</f>
        <v>0</v>
      </c>
      <c r="KI194" s="241">
        <f>SUM($Q198:KH198)</f>
        <v>0</v>
      </c>
      <c r="KJ194" s="241">
        <f>SUM($Q198:KI198)</f>
        <v>0</v>
      </c>
      <c r="KK194" s="241">
        <f>SUM($Q198:KJ198)</f>
        <v>0</v>
      </c>
      <c r="KL194" s="241">
        <f>SUM($Q198:KK198)</f>
        <v>0</v>
      </c>
      <c r="KM194" s="241">
        <f>SUM($Q198:KL198)</f>
        <v>0</v>
      </c>
      <c r="KN194" s="241">
        <f>SUM($Q198:KM198)</f>
        <v>0</v>
      </c>
      <c r="KO194" s="241">
        <f>SUM($Q198:KN198)</f>
        <v>0</v>
      </c>
      <c r="KP194" s="241">
        <f>SUM($Q198:KO198)</f>
        <v>0</v>
      </c>
      <c r="KQ194" s="241">
        <f>SUM($Q198:KP198)</f>
        <v>0</v>
      </c>
      <c r="KR194" s="241">
        <f>SUM($Q198:KQ198)</f>
        <v>0</v>
      </c>
      <c r="KS194" s="241">
        <f>SUM($Q198:KR198)</f>
        <v>0</v>
      </c>
      <c r="KT194" s="241">
        <f>SUM($Q198:KS198)</f>
        <v>0</v>
      </c>
      <c r="KU194" s="241">
        <f>SUM($Q198:KT198)</f>
        <v>0</v>
      </c>
      <c r="KV194" s="241">
        <f>SUM($Q198:KU198)</f>
        <v>0</v>
      </c>
      <c r="KW194" s="241">
        <f>SUM($Q198:KV198)</f>
        <v>0</v>
      </c>
      <c r="KX194" s="241">
        <f>SUM($Q198:KW198)</f>
        <v>0</v>
      </c>
      <c r="KY194" s="241">
        <f>SUM($Q198:KX198)</f>
        <v>0</v>
      </c>
      <c r="KZ194" s="241">
        <f>SUM($Q198:KY198)</f>
        <v>0</v>
      </c>
      <c r="LA194" s="241">
        <f>SUM($Q198:KZ198)</f>
        <v>0</v>
      </c>
      <c r="LB194" s="241">
        <f>SUM($Q198:LA198)</f>
        <v>0</v>
      </c>
      <c r="LC194" s="241">
        <f>SUM($Q198:LB198)</f>
        <v>0</v>
      </c>
      <c r="LD194" s="241">
        <f>SUM($Q198:LC198)</f>
        <v>0</v>
      </c>
      <c r="LE194" s="241">
        <f>SUM($Q198:LD198)</f>
        <v>0</v>
      </c>
      <c r="LF194" s="241">
        <f>SUM($Q198:LE198)</f>
        <v>0</v>
      </c>
      <c r="LG194" s="241">
        <f>SUM($Q198:LF198)</f>
        <v>0</v>
      </c>
      <c r="LH194" s="241">
        <f>SUM($Q198:LG198)</f>
        <v>0</v>
      </c>
      <c r="LI194" s="241">
        <f>SUM($Q198:LH198)</f>
        <v>0</v>
      </c>
      <c r="LJ194" s="241">
        <f>SUM($Q198:LI198)</f>
        <v>0</v>
      </c>
      <c r="LK194" s="241">
        <f>SUM($Q198:LJ198)</f>
        <v>0</v>
      </c>
      <c r="LL194" s="241">
        <f>SUM($Q198:LK198)</f>
        <v>0</v>
      </c>
      <c r="LM194" s="241">
        <f>SUM($Q198:LL198)</f>
        <v>0</v>
      </c>
      <c r="LN194" s="241">
        <f>SUM($Q198:LM198)</f>
        <v>0</v>
      </c>
      <c r="LO194" s="241">
        <f>SUM($Q198:LN198)</f>
        <v>0</v>
      </c>
      <c r="LP194" s="241">
        <f>SUM($Q198:LO198)</f>
        <v>0</v>
      </c>
      <c r="LQ194" s="241">
        <f>SUM($Q198:LP198)</f>
        <v>0</v>
      </c>
      <c r="LR194" s="241">
        <f>SUM($Q198:LQ198)</f>
        <v>0</v>
      </c>
      <c r="LS194" s="241">
        <f>SUM($Q198:LR198)</f>
        <v>0</v>
      </c>
      <c r="LT194" s="241">
        <f>SUM($Q198:LS198)</f>
        <v>0</v>
      </c>
      <c r="LU194" s="241">
        <f>SUM($Q198:LT198)</f>
        <v>0</v>
      </c>
      <c r="LV194" s="241">
        <f>SUM($Q198:LU198)</f>
        <v>0</v>
      </c>
      <c r="LW194" s="241">
        <f>SUM($Q198:LV198)</f>
        <v>0</v>
      </c>
      <c r="LX194" s="241">
        <f>SUM($Q198:LW198)</f>
        <v>0</v>
      </c>
      <c r="LY194" s="241">
        <f>SUM($Q198:LX198)</f>
        <v>0</v>
      </c>
      <c r="LZ194" s="241">
        <f>SUM($Q198:LY198)</f>
        <v>0</v>
      </c>
      <c r="MA194" s="241">
        <f>SUM($Q198:LZ198)</f>
        <v>0</v>
      </c>
      <c r="MB194" s="241">
        <f>SUM($Q198:MA198)</f>
        <v>0</v>
      </c>
      <c r="MC194" s="241">
        <f>SUM($Q198:MB198)</f>
        <v>0</v>
      </c>
      <c r="MD194" s="241">
        <f>SUM($Q198:MC198)</f>
        <v>0</v>
      </c>
      <c r="ME194" s="241">
        <f>SUM($Q198:MD198)</f>
        <v>0</v>
      </c>
      <c r="MF194" s="241">
        <f>SUM($Q198:ME198)</f>
        <v>0</v>
      </c>
      <c r="MG194" s="241">
        <f>SUM($Q198:MF198)</f>
        <v>0</v>
      </c>
      <c r="MH194" s="241">
        <f>SUM($Q198:MG198)</f>
        <v>0</v>
      </c>
      <c r="MI194" s="241">
        <f>SUM($Q198:MH198)</f>
        <v>0</v>
      </c>
      <c r="MJ194" s="241">
        <f>SUM($Q198:MI198)</f>
        <v>0</v>
      </c>
      <c r="MK194" s="241">
        <f>SUM($Q198:MJ198)</f>
        <v>0</v>
      </c>
      <c r="ML194" s="241">
        <f>SUM($Q198:MK198)</f>
        <v>0</v>
      </c>
      <c r="MM194" s="241">
        <f>SUM($Q198:ML198)</f>
        <v>0</v>
      </c>
      <c r="MN194" s="241">
        <f>SUM($Q198:MM198)</f>
        <v>0</v>
      </c>
      <c r="MO194" s="241">
        <f>SUM($Q198:MN198)</f>
        <v>0</v>
      </c>
      <c r="MP194" s="241">
        <f>SUM($Q198:MO198)</f>
        <v>0</v>
      </c>
      <c r="MQ194" s="241">
        <f>SUM($Q198:MP198)</f>
        <v>0</v>
      </c>
      <c r="MR194" s="241">
        <f>SUM($Q198:MQ198)</f>
        <v>0</v>
      </c>
      <c r="MS194" s="241">
        <f>SUM($Q198:MR198)</f>
        <v>0</v>
      </c>
      <c r="MT194" s="241">
        <f>SUM($Q198:MS198)</f>
        <v>0</v>
      </c>
      <c r="MU194" s="241">
        <f>SUM($Q198:MT198)</f>
        <v>0</v>
      </c>
      <c r="MV194" s="241">
        <f>SUM($Q198:MU198)</f>
        <v>0</v>
      </c>
      <c r="MW194" s="241">
        <f>SUM($Q198:MV198)</f>
        <v>0</v>
      </c>
      <c r="MX194" s="241">
        <f>SUM($Q198:MW198)</f>
        <v>0</v>
      </c>
      <c r="MY194" s="241">
        <f>SUM($Q198:MX198)</f>
        <v>0</v>
      </c>
      <c r="MZ194" s="241">
        <f>SUM($Q198:MY198)</f>
        <v>0</v>
      </c>
      <c r="NA194" s="241">
        <f>SUM($Q198:MZ198)</f>
        <v>0</v>
      </c>
      <c r="NB194" s="241">
        <f>SUM($Q198:NA198)</f>
        <v>0</v>
      </c>
      <c r="NC194" s="241">
        <f>SUM($Q198:NB198)</f>
        <v>0</v>
      </c>
      <c r="ND194" s="241">
        <f>SUM($Q198:NC198)</f>
        <v>0</v>
      </c>
      <c r="NE194" s="241">
        <f>SUM($Q198:ND198)</f>
        <v>0</v>
      </c>
      <c r="NF194" s="241">
        <f>SUM($Q198:NE198)</f>
        <v>0</v>
      </c>
      <c r="NG194" s="241">
        <f>SUM($Q198:NF198)</f>
        <v>0</v>
      </c>
      <c r="NH194" s="241">
        <f>SUM($Q198:NG198)</f>
        <v>0</v>
      </c>
      <c r="NI194" s="241">
        <f>SUM($Q198:NH198)</f>
        <v>0</v>
      </c>
      <c r="NJ194" s="241">
        <f>SUM($Q198:NI198)</f>
        <v>0</v>
      </c>
      <c r="NK194" s="241">
        <f>SUM($Q198:NJ198)</f>
        <v>0</v>
      </c>
      <c r="NL194" s="241">
        <f>SUM($Q198:NK198)</f>
        <v>0</v>
      </c>
      <c r="NM194" s="241">
        <f>SUM($Q198:NL198)</f>
        <v>0</v>
      </c>
      <c r="NN194" s="241">
        <f>SUM($Q198:NM198)</f>
        <v>0</v>
      </c>
      <c r="NO194" s="241">
        <f>SUM($Q198:NN198)</f>
        <v>0</v>
      </c>
      <c r="NP194" s="241">
        <f>SUM($Q198:NO198)</f>
        <v>0</v>
      </c>
      <c r="NQ194" s="241">
        <f>SUM($Q198:NP198)</f>
        <v>0</v>
      </c>
      <c r="NR194" s="241">
        <f>SUM($Q198:NQ198)</f>
        <v>0</v>
      </c>
      <c r="NS194" s="241">
        <f>SUM($Q198:NR198)</f>
        <v>0</v>
      </c>
      <c r="NT194" s="241">
        <f>SUM($Q198:NS198)</f>
        <v>0</v>
      </c>
      <c r="NU194" s="241">
        <f>SUM($Q198:NT198)</f>
        <v>0</v>
      </c>
      <c r="NV194" s="241">
        <f>SUM($Q198:NU198)</f>
        <v>0</v>
      </c>
      <c r="NW194" s="241">
        <f>SUM($Q198:NV198)</f>
        <v>0</v>
      </c>
      <c r="NX194" s="241">
        <f>SUM($Q198:NW198)</f>
        <v>0</v>
      </c>
      <c r="NY194" s="241">
        <f>SUM($Q198:NX198)</f>
        <v>0</v>
      </c>
      <c r="NZ194" s="241">
        <f>SUM($Q198:NY198)</f>
        <v>0</v>
      </c>
      <c r="OA194" s="241">
        <f>SUM($Q198:NZ198)</f>
        <v>0</v>
      </c>
      <c r="OB194" s="241">
        <f>SUM($Q198:OA198)</f>
        <v>0</v>
      </c>
      <c r="OC194" s="241">
        <f>SUM($Q198:OB198)</f>
        <v>0</v>
      </c>
      <c r="OD194" s="241">
        <f>SUM($Q198:OC198)</f>
        <v>0</v>
      </c>
      <c r="OE194" s="241">
        <f>SUM($Q198:OD198)</f>
        <v>0</v>
      </c>
      <c r="OF194" s="241">
        <f>SUM($Q198:OE198)</f>
        <v>0</v>
      </c>
      <c r="OG194" s="241">
        <f>SUM($Q198:OF198)</f>
        <v>0</v>
      </c>
      <c r="OH194" s="241">
        <f>SUM($Q198:OG198)</f>
        <v>0</v>
      </c>
      <c r="OI194" s="241">
        <f>SUM($Q198:OH198)</f>
        <v>0</v>
      </c>
      <c r="OJ194" s="241">
        <f>SUM($Q198:OI198)</f>
        <v>0</v>
      </c>
      <c r="OK194" s="241">
        <f>SUM($Q198:OJ198)</f>
        <v>0</v>
      </c>
      <c r="OL194" s="241">
        <f>SUM($Q198:OK198)</f>
        <v>0</v>
      </c>
      <c r="OM194" s="241">
        <f>SUM($Q198:OL198)</f>
        <v>0</v>
      </c>
      <c r="ON194" s="241">
        <f>SUM($Q198:OM198)</f>
        <v>0</v>
      </c>
      <c r="OO194" s="241">
        <f>SUM($Q198:ON198)</f>
        <v>0</v>
      </c>
      <c r="OP194" s="241">
        <f>SUM($Q198:OO198)</f>
        <v>0</v>
      </c>
      <c r="OQ194" s="241">
        <f>SUM($Q198:OP198)</f>
        <v>0</v>
      </c>
      <c r="OR194" s="241">
        <f>SUM($Q198:OQ198)</f>
        <v>0</v>
      </c>
      <c r="OS194" s="241">
        <f>SUM($Q198:OR198)</f>
        <v>0</v>
      </c>
      <c r="OT194" s="241">
        <f>SUM($Q198:OS198)</f>
        <v>0</v>
      </c>
      <c r="OU194" s="241">
        <f>SUM($Q198:OT198)</f>
        <v>0</v>
      </c>
      <c r="OV194" s="241">
        <f>SUM($Q198:OU198)</f>
        <v>0</v>
      </c>
      <c r="OW194" s="241">
        <f>SUM($Q198:OV198)</f>
        <v>0</v>
      </c>
      <c r="OX194" s="241">
        <f>SUM($Q198:OW198)</f>
        <v>0</v>
      </c>
      <c r="OY194" s="241">
        <f>SUM($Q198:OX198)</f>
        <v>0</v>
      </c>
      <c r="OZ194" s="241">
        <f>SUM($Q198:OY198)</f>
        <v>0</v>
      </c>
      <c r="PA194" s="241">
        <f>SUM($Q198:OZ198)</f>
        <v>0</v>
      </c>
      <c r="PB194" s="241">
        <f>SUM($Q198:PA198)</f>
        <v>0</v>
      </c>
      <c r="PC194" s="241">
        <f>SUM($Q198:PB198)</f>
        <v>0</v>
      </c>
      <c r="PD194" s="241">
        <f>SUM($Q198:PC198)</f>
        <v>0</v>
      </c>
      <c r="PE194" s="241">
        <f>SUM($Q198:PD198)</f>
        <v>0</v>
      </c>
      <c r="PF194" s="241">
        <f>SUM($Q198:PE198)</f>
        <v>0</v>
      </c>
      <c r="PG194" s="241">
        <f>SUM($Q198:PF198)</f>
        <v>0</v>
      </c>
      <c r="PH194" s="241">
        <f>SUM($Q198:PG198)</f>
        <v>0</v>
      </c>
      <c r="PI194" s="241">
        <f>SUM($Q198:PH198)</f>
        <v>0</v>
      </c>
      <c r="PJ194" s="241">
        <f>SUM($Q198:PI198)</f>
        <v>0</v>
      </c>
      <c r="PK194" s="241">
        <f>SUM($Q198:PJ198)</f>
        <v>0</v>
      </c>
      <c r="PL194" s="241">
        <f>SUM($Q198:PK198)</f>
        <v>0</v>
      </c>
      <c r="PM194" s="241">
        <f>SUM($Q198:PL198)</f>
        <v>0</v>
      </c>
      <c r="PN194" s="241">
        <f>SUM($Q198:PM198)</f>
        <v>0</v>
      </c>
      <c r="PO194" s="241">
        <f>SUM($Q198:PN198)</f>
        <v>0</v>
      </c>
      <c r="PP194" s="241">
        <f>SUM($Q198:PO198)</f>
        <v>0</v>
      </c>
      <c r="PQ194" s="241">
        <f>SUM($Q198:PP198)</f>
        <v>0</v>
      </c>
      <c r="PR194" s="241">
        <f>SUM($Q198:PQ198)</f>
        <v>0</v>
      </c>
      <c r="PS194" s="241">
        <f>SUM($Q198:PR198)</f>
        <v>0</v>
      </c>
      <c r="PT194" s="241">
        <f>SUM($Q198:PS198)</f>
        <v>0</v>
      </c>
      <c r="PU194" s="241">
        <f>SUM($Q198:PT198)</f>
        <v>0</v>
      </c>
      <c r="PV194" s="241">
        <f>SUM($Q198:PU198)</f>
        <v>0</v>
      </c>
      <c r="PW194" s="241">
        <f>SUM($Q198:PV198)</f>
        <v>0</v>
      </c>
      <c r="PX194" s="241">
        <f>SUM($Q198:PW198)</f>
        <v>0</v>
      </c>
      <c r="PY194" s="241">
        <f>SUM($Q198:PX198)</f>
        <v>0</v>
      </c>
      <c r="PZ194" s="241">
        <f>SUM($Q198:PY198)</f>
        <v>0</v>
      </c>
      <c r="QA194" s="241">
        <f>SUM($Q198:PZ198)</f>
        <v>0</v>
      </c>
      <c r="QB194" s="241">
        <f>SUM($Q198:QA198)</f>
        <v>0</v>
      </c>
      <c r="QC194" s="241">
        <f>SUM($Q198:QB198)</f>
        <v>0</v>
      </c>
      <c r="QD194" s="241">
        <f>SUM($Q198:QC198)</f>
        <v>0</v>
      </c>
      <c r="QE194" s="241">
        <f>SUM($Q198:QD198)</f>
        <v>0</v>
      </c>
      <c r="QF194" s="241">
        <f>SUM($Q198:QE198)</f>
        <v>0</v>
      </c>
      <c r="QG194" s="241">
        <f>SUM($Q198:QF198)</f>
        <v>0</v>
      </c>
      <c r="QH194" s="241">
        <f>SUM($Q198:QG198)</f>
        <v>0</v>
      </c>
      <c r="QI194" s="241">
        <f>SUM($Q198:QH198)</f>
        <v>0</v>
      </c>
      <c r="QJ194" s="241">
        <f>SUM($Q198:QI198)</f>
        <v>0</v>
      </c>
      <c r="QK194" s="241">
        <f>SUM($Q198:QJ198)</f>
        <v>0</v>
      </c>
      <c r="QL194" s="241">
        <f>SUM($Q198:QK198)</f>
        <v>0</v>
      </c>
      <c r="QM194" s="241">
        <f>SUM($Q198:QL198)</f>
        <v>0</v>
      </c>
      <c r="QN194" s="241">
        <f>SUM($Q198:QM198)</f>
        <v>0</v>
      </c>
      <c r="QO194" s="241">
        <f>SUM($Q198:QN198)</f>
        <v>0</v>
      </c>
      <c r="QP194" s="241">
        <f>SUM($Q198:QO198)</f>
        <v>0</v>
      </c>
      <c r="QQ194" s="241">
        <f>SUM($Q198:QP198)</f>
        <v>0</v>
      </c>
      <c r="QR194" s="241">
        <f>SUM($Q198:QQ198)</f>
        <v>0</v>
      </c>
      <c r="QS194" s="241">
        <f>SUM($Q198:QR198)</f>
        <v>0</v>
      </c>
      <c r="QT194" s="241">
        <f>SUM($Q198:QS198)</f>
        <v>0</v>
      </c>
      <c r="QU194" s="241">
        <f>SUM($Q198:QT198)</f>
        <v>0</v>
      </c>
      <c r="QV194" s="241">
        <f>SUM($Q198:QU198)</f>
        <v>0</v>
      </c>
      <c r="QW194" s="241">
        <f>SUM($Q198:QV198)</f>
        <v>0</v>
      </c>
      <c r="QX194" s="241">
        <f>SUM($Q198:QW198)</f>
        <v>0</v>
      </c>
      <c r="QY194" s="241">
        <f>SUM($Q198:QX198)</f>
        <v>0</v>
      </c>
      <c r="QZ194" s="241">
        <f>SUM($Q198:QY198)</f>
        <v>0</v>
      </c>
      <c r="RA194" s="241">
        <f>SUM($Q198:QZ198)</f>
        <v>0</v>
      </c>
      <c r="RB194" s="241">
        <f>SUM($Q198:RA198)</f>
        <v>0</v>
      </c>
      <c r="RC194" s="241">
        <f>SUM($Q198:RB198)</f>
        <v>0</v>
      </c>
      <c r="RD194" s="241">
        <f>SUM($Q198:RC198)</f>
        <v>0</v>
      </c>
      <c r="RE194" s="241">
        <f>SUM($Q198:RD198)</f>
        <v>0</v>
      </c>
      <c r="RF194" s="241">
        <f>SUM($Q198:RE198)</f>
        <v>0</v>
      </c>
      <c r="RG194" s="241">
        <f>SUM($Q198:RF198)</f>
        <v>0</v>
      </c>
      <c r="RH194" s="241">
        <f>SUM($Q198:RG198)</f>
        <v>0</v>
      </c>
      <c r="RI194" s="241">
        <f>SUM($Q198:RH198)</f>
        <v>0</v>
      </c>
      <c r="RJ194" s="241">
        <f>SUM($Q198:RI198)</f>
        <v>0</v>
      </c>
      <c r="RK194" s="241">
        <f>SUM($Q198:RJ198)</f>
        <v>0</v>
      </c>
      <c r="RL194" s="241">
        <f>SUM($Q198:RK198)</f>
        <v>0</v>
      </c>
      <c r="RM194" s="241">
        <f>SUM($Q198:RL198)</f>
        <v>0</v>
      </c>
      <c r="RN194" s="241">
        <f>SUM($Q198:RM198)</f>
        <v>0</v>
      </c>
      <c r="RO194" s="241">
        <f>SUM($Q198:RN198)</f>
        <v>0</v>
      </c>
      <c r="RP194" s="241">
        <f>SUM($Q198:RO198)</f>
        <v>0</v>
      </c>
      <c r="RQ194" s="241">
        <f>SUM($Q198:RP198)</f>
        <v>0</v>
      </c>
      <c r="RR194" s="241">
        <f>SUM($Q198:RQ198)</f>
        <v>0</v>
      </c>
      <c r="RS194" s="241">
        <f>SUM($Q198:RR198)</f>
        <v>0</v>
      </c>
      <c r="RT194" s="241">
        <f>SUM($Q198:RS198)</f>
        <v>0</v>
      </c>
      <c r="RU194" s="241">
        <f>SUM($Q198:RT198)</f>
        <v>0</v>
      </c>
      <c r="RV194" s="241">
        <f>SUM($Q198:RU198)</f>
        <v>0</v>
      </c>
      <c r="RW194" s="241">
        <f>SUM($Q198:RV198)</f>
        <v>0</v>
      </c>
      <c r="RX194" s="241">
        <f>SUM($Q198:RW198)</f>
        <v>0</v>
      </c>
      <c r="RY194" s="241">
        <f>SUM($Q198:RX198)</f>
        <v>0</v>
      </c>
      <c r="RZ194" s="241">
        <f>SUM($Q198:RY198)</f>
        <v>0</v>
      </c>
      <c r="SA194" s="241">
        <f>SUM($Q198:RZ198)</f>
        <v>0</v>
      </c>
      <c r="SB194" s="241">
        <f>SUM($Q198:SA198)</f>
        <v>0</v>
      </c>
      <c r="SC194" s="241">
        <f>SUM($Q198:SB198)</f>
        <v>0</v>
      </c>
      <c r="SD194" s="241">
        <f>SUM($Q198:SC198)</f>
        <v>0</v>
      </c>
      <c r="SE194" s="241">
        <f>SUM($Q198:SD198)</f>
        <v>0</v>
      </c>
      <c r="SF194" s="241">
        <f>SUM($Q198:SE198)</f>
        <v>0</v>
      </c>
      <c r="SG194" s="241">
        <f>SUM($Q198:SF198)</f>
        <v>0</v>
      </c>
      <c r="SH194" s="241">
        <f>SUM($Q198:SG198)</f>
        <v>0</v>
      </c>
      <c r="SI194" s="241">
        <f>SUM($Q198:SH198)</f>
        <v>0</v>
      </c>
      <c r="SJ194" s="241">
        <f>SUM($Q198:SI198)</f>
        <v>0</v>
      </c>
      <c r="SK194" s="241">
        <f>SUM($Q198:SJ198)</f>
        <v>0</v>
      </c>
      <c r="SL194" s="241">
        <f>SUM($Q198:SK198)</f>
        <v>0</v>
      </c>
      <c r="SM194" s="241">
        <f>SUM($Q198:SL198)</f>
        <v>0</v>
      </c>
      <c r="SN194" s="241">
        <f>SUM($Q198:SM198)</f>
        <v>0</v>
      </c>
      <c r="SO194" s="241">
        <f>SUM($Q198:SN198)</f>
        <v>0</v>
      </c>
      <c r="SP194" s="241">
        <f>SUM($Q198:SO198)</f>
        <v>0</v>
      </c>
      <c r="SQ194" s="241">
        <f>SUM($Q198:SP198)</f>
        <v>0</v>
      </c>
      <c r="SR194" s="241">
        <f>SUM($Q198:SQ198)</f>
        <v>0</v>
      </c>
      <c r="SS194" s="241">
        <f>SUM($Q198:SR198)</f>
        <v>0</v>
      </c>
      <c r="ST194" s="241">
        <f>SUM($Q198:SS198)</f>
        <v>0</v>
      </c>
      <c r="SU194" s="241">
        <f>SUM($Q198:ST198)</f>
        <v>0</v>
      </c>
      <c r="SV194" s="241">
        <f>SUM($Q198:SU198)</f>
        <v>0</v>
      </c>
      <c r="SW194" s="241">
        <f>SUM($Q198:SV198)</f>
        <v>0</v>
      </c>
    </row>
    <row r="195" spans="2:518" ht="36" hidden="1" customHeight="1">
      <c r="B195" s="234"/>
      <c r="C195" s="237"/>
      <c r="D195" s="234"/>
      <c r="E195" s="234"/>
      <c r="F195" s="234"/>
      <c r="G195" s="234"/>
      <c r="H195" s="222" t="s">
        <v>281</v>
      </c>
      <c r="I195" s="223">
        <f>IF(O175=0,0,IF($H169-$G169&gt;$AO$3,G169/H169,1))</f>
        <v>0</v>
      </c>
      <c r="J195" s="238"/>
      <c r="K195" s="202"/>
      <c r="L195" s="217"/>
      <c r="M195" s="217"/>
      <c r="N195" s="215"/>
      <c r="O195" s="216"/>
      <c r="P195" s="216" t="s">
        <v>413</v>
      </c>
      <c r="Q195" s="232"/>
      <c r="R195" s="1110">
        <f>IFERROR(IF(R$33&lt;$E169,0,IF(Q$33&gt;$F169,IF(MAX($Q195:Q195)&lt;$BD$2/($J169*$I197),Q195+$P196,0),Q195+$P196)),0)</f>
        <v>0</v>
      </c>
      <c r="S195" s="1110">
        <f>IFERROR(IF(S$33&lt;$E169,0,IF(R$33&gt;$F169,IF(MAX($Q195:R195)&lt;$BD$2/($J169*$I197),R195+$P196,0),R195+$P196)),0)</f>
        <v>0</v>
      </c>
      <c r="T195" s="1110">
        <f>IFERROR(IF(T$33&lt;$E169,0,IF(S$33&gt;$F169,IF(MAX($Q195:S195)&lt;$BD$2/($J169*$I197),S195+$P196,0),S195+$P196)),0)</f>
        <v>0</v>
      </c>
      <c r="U195" s="1110">
        <f>IFERROR(IF(U$33&lt;$E169,0,IF(T$33&gt;$F169,IF(MAX($Q195:T195)&lt;$BD$2/($J169*$I197),T195+$P196,0),T195+$P196)),0)</f>
        <v>0</v>
      </c>
      <c r="V195" s="1110">
        <f>IFERROR(IF(V$33&lt;$E169,0,IF(U$33&gt;$F169,IF(MAX($Q195:U195)&lt;$BD$2/($J169*$I197),U195+$P196,0),U195+$P196)),0)</f>
        <v>0</v>
      </c>
      <c r="W195" s="1110">
        <f>IFERROR(IF(W$33&lt;$E169,0,IF(V$33&gt;$F169,IF(MAX($Q195:V195)&lt;$BD$2/($J169*$I197),V195+$P196,0),V195+$P196)),0)</f>
        <v>0</v>
      </c>
      <c r="X195" s="1110">
        <f>IFERROR(IF(X$33&lt;$E169,0,IF(W$33&gt;$F169,IF(MAX($Q195:W195)&lt;$BD$2/($J169*$I197),W195+$P196,0),W195+$P196)),0)</f>
        <v>0</v>
      </c>
      <c r="Y195" s="1110">
        <f>IFERROR(IF(Y$33&lt;$E169,0,IF(X$33&gt;$F169,IF(MAX($Q195:X195)&lt;$BD$2/($J169*$I197),X195+$P196,0),X195+$P196)),0)</f>
        <v>0</v>
      </c>
      <c r="Z195" s="1110">
        <f>IFERROR(IF(Z$33&lt;$E169,0,IF(Y$33&gt;$F169,IF(MAX($Q195:Y195)&lt;$BD$2/($J169*$I197),Y195+$P196,0),Y195+$P196)),0)</f>
        <v>0</v>
      </c>
      <c r="AA195" s="1110">
        <f>IFERROR(IF(AA$33&lt;$E169,0,IF(Z$33&gt;$F169,IF(MAX($Q195:Z195)&lt;$BD$2/($J169*$I197),Z195+$P196,0),Z195+$P196)),0)</f>
        <v>0</v>
      </c>
      <c r="AB195" s="1110">
        <f>IFERROR(IF(AB$33&lt;$E169,0,IF(AA$33&gt;$F169,IF(MAX($Q195:AA195)&lt;$BD$2/($J169*$I197),AA195+$P196,0),AA195+$P196)),0)</f>
        <v>0</v>
      </c>
      <c r="AC195" s="1110">
        <f>IFERROR(IF(AC$33&lt;$E169,0,IF(AB$33&gt;$F169,IF(MAX($Q195:AB195)&lt;$BD$2/($J169*$I197),AB195+$P196,0),AB195+$P196)),0)</f>
        <v>0</v>
      </c>
      <c r="AD195" s="1110">
        <f>IFERROR(IF(AD$33&lt;$E169,0,IF(AC$33&gt;$F169,IF(MAX($Q195:AC195)&lt;$BD$2/($J169*$I197),AC195+$P196,0),AC195+$P196)),0)</f>
        <v>0</v>
      </c>
      <c r="AE195" s="1110">
        <f>IFERROR(IF(AE$33&lt;$E169,0,IF(AD$33&gt;$F169,IF(MAX($Q195:AD195)&lt;$BD$2/($J169*$I197),AD195+$P196,0),AD195+$P196)),0)</f>
        <v>0</v>
      </c>
      <c r="AF195" s="1110">
        <f>IFERROR(IF(AF$33&lt;$E169,0,IF(AE$33&gt;$F169,IF(MAX($Q195:AE195)&lt;$BD$2/($J169*$I197),AE195+$P196,0),AE195+$P196)),0)</f>
        <v>0</v>
      </c>
      <c r="AG195" s="1110">
        <f>IFERROR(IF(AG$33&lt;$E169,0,IF(AF$33&gt;$F169,IF(MAX($Q195:AF195)&lt;$BD$2/($J169*$I197),AF195+$P196,0),AF195+$P196)),0)</f>
        <v>0</v>
      </c>
      <c r="AH195" s="1110">
        <f>IFERROR(IF(AH$33&lt;$E169,0,IF(AG$33&gt;$F169,IF(MAX($Q195:AG195)&lt;$BD$2/($J169*$I197),AG195+$P196,0),AG195+$P196)),0)</f>
        <v>0</v>
      </c>
      <c r="AI195" s="1110">
        <f>IFERROR(IF(AI$33&lt;$E169,0,IF(AH$33&gt;$F169,IF(MAX($Q195:AH195)&lt;$BD$2/($J169*$I197),AH195+$P196,0),AH195+$P196)),0)</f>
        <v>0</v>
      </c>
      <c r="AJ195" s="1110">
        <f>IFERROR(IF(AJ$33&lt;$E169,0,IF(AI$33&gt;$F169,IF(MAX($Q195:AI195)&lt;$BD$2/($J169*$I197),AI195+$P196,0),AI195+$P196)),0)</f>
        <v>0</v>
      </c>
      <c r="AK195" s="1110">
        <f>IFERROR(IF(AK$33&lt;$E169,0,IF(AJ$33&gt;$F169,IF(MAX($Q195:AJ195)&lt;$BD$2/($J169*$I197),AJ195+$P196,0),AJ195+$P196)),0)</f>
        <v>0</v>
      </c>
      <c r="AL195" s="1110">
        <f>IFERROR(IF(AL$33&lt;$E169,0,IF(AK$33&gt;$F169,IF(MAX($Q195:AK195)&lt;$BD$2/($J169*$I197),AK195+$P196,0),AK195+$P196)),0)</f>
        <v>0</v>
      </c>
      <c r="AM195" s="1110">
        <f>IFERROR(IF(AM$33&lt;$E169,0,IF(AL$33&gt;$F169,IF(MAX($Q195:AL195)&lt;$BD$2/($J169*$I197),AL195+$P196,0),AL195+$P196)),0)</f>
        <v>0</v>
      </c>
      <c r="AN195" s="1110">
        <f>IFERROR(IF(AN$33&lt;$E169,0,IF(AM$33&gt;$F169,IF(MAX($Q195:AM195)&lt;$BD$2/($J169*$I197),AM195+$P196,0),AM195+$P196)),0)</f>
        <v>0</v>
      </c>
      <c r="AO195" s="1110">
        <f>IFERROR(IF(AO$33&lt;$E169,0,IF(AN$33&gt;$F169,IF(MAX($Q195:AN195)&lt;$BD$2/($J169*$I197),AN195+$P196,0),AN195+$P196)),0)</f>
        <v>0</v>
      </c>
      <c r="AP195" s="1110">
        <f>IFERROR(IF(AP$33&lt;$E169,0,IF(AO$33&gt;$F169,IF(MAX($Q195:AO195)&lt;$BD$2/($J169*$I197),AO195+$P196,0),AO195+$P196)),0)</f>
        <v>0</v>
      </c>
      <c r="AQ195" s="1110">
        <f>IFERROR(IF(AQ$33&lt;$E169,0,IF(AP$33&gt;$F169,IF(MAX($Q195:AP195)&lt;$BD$2/($J169*$I197),AP195+$P196,0),AP195+$P196)),0)</f>
        <v>0</v>
      </c>
      <c r="AR195" s="1110">
        <f>IFERROR(IF(AR$33&lt;$E169,0,IF(AQ$33&gt;$F169,IF(MAX($Q195:AQ195)&lt;$BD$2/($J169*$I197),AQ195+$P196,0),AQ195+$P196)),0)</f>
        <v>0</v>
      </c>
      <c r="AS195" s="1110">
        <f>IFERROR(IF(AS$33&lt;$E169,0,IF(AR$33&gt;$F169,IF(MAX($Q195:AR195)&lt;$BD$2/($J169*$I197),AR195+$P196,0),AR195+$P196)),0)</f>
        <v>0</v>
      </c>
      <c r="AT195" s="1110">
        <f>IFERROR(IF(AT$33&lt;$E169,0,IF(AS$33&gt;$F169,IF(MAX($Q195:AS195)&lt;$BD$2/($J169*$I197),AS195+$P196,0),AS195+$P196)),0)</f>
        <v>0</v>
      </c>
      <c r="AU195" s="1110">
        <f>IFERROR(IF(AU$33&lt;$E169,0,IF(AT$33&gt;$F169,IF(MAX($Q195:AT195)&lt;$BD$2/($J169*$I197),AT195+$P196,0),AT195+$P196)),0)</f>
        <v>0</v>
      </c>
      <c r="AV195" s="1110">
        <f>IFERROR(IF(AV$33&lt;$E169,0,IF(AU$33&gt;$F169,IF(MAX($Q195:AU195)&lt;$BD$2/($J169*$I197),AU195+$P196,0),AU195+$P196)),0)</f>
        <v>0</v>
      </c>
      <c r="AW195" s="1110">
        <f>IFERROR(IF(AW$33&lt;$E169,0,IF(AV$33&gt;$F169,IF(MAX($Q195:AV195)&lt;$BD$2/($J169*$I197),AV195+$P196,0),AV195+$P196)),0)</f>
        <v>0</v>
      </c>
      <c r="AX195" s="1110">
        <f>IFERROR(IF(AX$33&lt;$E169,0,IF(AW$33&gt;$F169,IF(MAX($Q195:AW195)&lt;$BD$2/($J169*$I197),AW195+$P196,0),AW195+$P196)),0)</f>
        <v>0</v>
      </c>
      <c r="AY195" s="1110">
        <f>IFERROR(IF(AY$33&lt;$E169,0,IF(AX$33&gt;$F169,IF(MAX($Q195:AX195)&lt;$BD$2/($J169*$I197),AX195+$P196,0),AX195+$P196)),0)</f>
        <v>0</v>
      </c>
      <c r="AZ195" s="1110">
        <f>IFERROR(IF(AZ$33&lt;$E169,0,IF(AY$33&gt;$F169,IF(MAX($Q195:AY195)&lt;$BD$2/($J169*$I197),AY195+$P196,0),AY195+$P196)),0)</f>
        <v>0</v>
      </c>
      <c r="BA195" s="1110">
        <f>IFERROR(IF(BA$33&lt;$E169,0,IF(AZ$33&gt;$F169,IF(MAX($Q195:AZ195)&lt;$BD$2/($J169*$I197),AZ195+$P196,0),AZ195+$P196)),0)</f>
        <v>0</v>
      </c>
      <c r="BB195" s="1110">
        <f>IFERROR(IF(BB$33&lt;$E169,0,IF(BA$33&gt;$F169,IF(MAX($Q195:BA195)&lt;$BD$2/($J169*$I197),BA195+$P196,0),BA195+$P196)),0)</f>
        <v>0</v>
      </c>
      <c r="BC195" s="1110">
        <f>IFERROR(IF(BC$33&lt;$E169,0,IF(BB$33&gt;$F169,IF(MAX($Q195:BB195)&lt;$BD$2/($J169*$I197),BB195+$P196,0),BB195+$P196)),0)</f>
        <v>0</v>
      </c>
      <c r="BD195" s="1110">
        <f>IFERROR(IF(BD$33&lt;$E169,0,IF(BC$33&gt;$F169,IF(MAX($Q195:BC195)&lt;$BD$2/($J169*$I197),BC195+$P196,0),BC195+$P196)),0)</f>
        <v>0</v>
      </c>
      <c r="BE195" s="1110">
        <f>IFERROR(IF(BE$33&lt;$E169,0,IF(BD$33&gt;$F169,IF(MAX($Q195:BD195)&lt;$BD$2/($J169*$I197),BD195+$P196,0),BD195+$P196)),0)</f>
        <v>0</v>
      </c>
      <c r="BF195" s="1110">
        <f>IFERROR(IF(BF$33&lt;$E169,0,IF(BE$33&gt;$F169,IF(MAX($Q195:BE195)&lt;$BD$2/($J169*$I197),BE195+$P196,0),BE195+$P196)),0)</f>
        <v>0</v>
      </c>
      <c r="BG195" s="1110">
        <f>IFERROR(IF(BG$33&lt;$E169,0,IF(BF$33&gt;$F169,IF(MAX($Q195:BF195)&lt;$BD$2/($J169*$I197),BF195+$P196,0),BF195+$P196)),0)</f>
        <v>0</v>
      </c>
      <c r="BH195" s="1110">
        <f>IFERROR(IF(BH$33&lt;$E169,0,IF(BG$33&gt;$F169,IF(MAX($Q195:BG195)&lt;$BD$2/($J169*$I197),BG195+$P196,0),BG195+$P196)),0)</f>
        <v>0</v>
      </c>
      <c r="BI195" s="1110">
        <f>IFERROR(IF(BI$33&lt;$E169,0,IF(BH$33&gt;$F169,IF(MAX($Q195:BH195)&lt;$BD$2/($J169*$I197),BH195+$P196,0),BH195+$P196)),0)</f>
        <v>0</v>
      </c>
      <c r="BJ195" s="1110">
        <f>IFERROR(IF(BJ$33&lt;$E169,0,IF(BI$33&gt;$F169,IF(MAX($Q195:BI195)&lt;$BD$2/($J169*$I197),BI195+$P196,0),BI195+$P196)),0)</f>
        <v>0</v>
      </c>
      <c r="BK195" s="1110">
        <f>IFERROR(IF(BK$33&lt;$E169,0,IF(BJ$33&gt;$F169,IF(MAX($Q195:BJ195)&lt;$BD$2/($J169*$I197),BJ195+$P196,0),BJ195+$P196)),0)</f>
        <v>0</v>
      </c>
      <c r="BL195" s="1110">
        <f>IFERROR(IF(BL$33&lt;$E169,0,IF(BK$33&gt;$F169,IF(MAX($Q195:BK195)&lt;$BD$2/($J169*$I197),BK195+$P196,0),BK195+$P196)),0)</f>
        <v>0</v>
      </c>
      <c r="BM195" s="1110">
        <f>IFERROR(IF(BM$33&lt;$E169,0,IF(BL$33&gt;$F169,IF(MAX($Q195:BL195)&lt;$BD$2/($J169*$I197),BL195+$P196,0),BL195+$P196)),0)</f>
        <v>0</v>
      </c>
      <c r="BN195" s="1110">
        <f>IFERROR(IF(BN$33&lt;$E169,0,IF(BM$33&gt;$F169,IF(MAX($Q195:BM195)&lt;$BD$2/($J169*$I197),BM195+$P196,0),BM195+$P196)),0)</f>
        <v>0</v>
      </c>
      <c r="BO195" s="1110">
        <f>IFERROR(IF(BO$33&lt;$E169,0,IF(BN$33&gt;$F169,IF(MAX($Q195:BN195)&lt;$BD$2/($J169*$I197),BN195+$P196,0),BN195+$P196)),0)</f>
        <v>0</v>
      </c>
      <c r="BP195" s="1110">
        <f>IFERROR(IF(BP$33&lt;$E169,0,IF(BO$33&gt;$F169,IF(MAX($Q195:BO195)&lt;$BD$2/($J169*$I197),BO195+$P196,0),BO195+$P196)),0)</f>
        <v>0</v>
      </c>
      <c r="BQ195" s="1110">
        <f>IFERROR(IF(BQ$33&lt;$E169,0,IF(BP$33&gt;$F169,IF(MAX($Q195:BP195)&lt;$BD$2/($J169*$I197),BP195+$P196,0),BP195+$P196)),0)</f>
        <v>0</v>
      </c>
      <c r="BR195" s="1110">
        <f>IFERROR(IF(BR$33&lt;$E169,0,IF(BQ$33&gt;$F169,IF(MAX($Q195:BQ195)&lt;$BD$2/($J169*$I197),BQ195+$P196,0),BQ195+$P196)),0)</f>
        <v>0</v>
      </c>
      <c r="BS195" s="1110">
        <f>IFERROR(IF(BS$33&lt;$E169,0,IF(BR$33&gt;$F169,IF(MAX($Q195:BR195)&lt;$BD$2/($J169*$I197),BR195+$P196,0),BR195+$P196)),0)</f>
        <v>0</v>
      </c>
      <c r="BT195" s="1110">
        <f>IFERROR(IF(BT$33&lt;$E169,0,IF(BS$33&gt;$F169,IF(MAX($Q195:BS195)&lt;$BD$2/($J169*$I197),BS195+$P196,0),BS195+$P196)),0)</f>
        <v>0</v>
      </c>
      <c r="BU195" s="1110">
        <f>IFERROR(IF(BU$33&lt;$E169,0,IF(BT$33&gt;$F169,IF(MAX($Q195:BT195)&lt;$BD$2/($J169*$I197),BT195+$P196,0),BT195+$P196)),0)</f>
        <v>0</v>
      </c>
      <c r="BV195" s="1110">
        <f>IFERROR(IF(BV$33&lt;$E169,0,IF(BU$33&gt;$F169,IF(MAX($Q195:BU195)&lt;$BD$2/($J169*$I197),BU195+$P196,0),BU195+$P196)),0)</f>
        <v>0</v>
      </c>
      <c r="BW195" s="1110">
        <f>IFERROR(IF(BW$33&lt;$E169,0,IF(BV$33&gt;$F169,IF(MAX($Q195:BV195)&lt;$BD$2/($J169*$I197),BV195+$P196,0),BV195+$P196)),0)</f>
        <v>0</v>
      </c>
      <c r="BX195" s="1110">
        <f>IFERROR(IF(BX$33&lt;$E169,0,IF(BW$33&gt;$F169,IF(MAX($Q195:BW195)&lt;$BD$2/($J169*$I197),BW195+$P196,0),BW195+$P196)),0)</f>
        <v>0</v>
      </c>
      <c r="BY195" s="1110">
        <f>IFERROR(IF(BY$33&lt;$E169,0,IF(BX$33&gt;$F169,IF(MAX($Q195:BX195)&lt;$BD$2/($J169*$I197),BX195+$P196,0),BX195+$P196)),0)</f>
        <v>0</v>
      </c>
      <c r="BZ195" s="1110">
        <f>IFERROR(IF(BZ$33&lt;$E169,0,IF(BY$33&gt;$F169,IF(MAX($Q195:BY195)&lt;$BD$2/($J169*$I197),BY195+$P196,0),BY195+$P196)),0)</f>
        <v>0</v>
      </c>
      <c r="CA195" s="1110">
        <f>IFERROR(IF(CA$33&lt;$E169,0,IF(BZ$33&gt;$F169,IF(MAX($Q195:BZ195)&lt;$BD$2/($J169*$I197),BZ195+$P196,0),BZ195+$P196)),0)</f>
        <v>0</v>
      </c>
      <c r="CB195" s="1110">
        <f>IFERROR(IF(CB$33&lt;$E169,0,IF(CA$33&gt;$F169,IF(MAX($Q195:CA195)&lt;$BD$2/($J169*$I197),CA195+$P196,0),CA195+$P196)),0)</f>
        <v>0</v>
      </c>
      <c r="CC195" s="1110">
        <f>IFERROR(IF(CC$33&lt;$E169,0,IF(CB$33&gt;$F169,IF(MAX($Q195:CB195)&lt;$BD$2/($J169*$I197),CB195+$P196,0),CB195+$P196)),0)</f>
        <v>0</v>
      </c>
      <c r="CD195" s="1110">
        <f>IFERROR(IF(CD$33&lt;$E169,0,IF(CC$33&gt;$F169,IF(MAX($Q195:CC195)&lt;$BD$2/($J169*$I197),CC195+$P196,0),CC195+$P196)),0)</f>
        <v>0</v>
      </c>
      <c r="CE195" s="1110">
        <f>IFERROR(IF(CE$33&lt;$E169,0,IF(CD$33&gt;$F169,IF(MAX($Q195:CD195)&lt;$BD$2/($J169*$I197),CD195+$P196,0),CD195+$P196)),0)</f>
        <v>0</v>
      </c>
      <c r="CF195" s="1110">
        <f>IFERROR(IF(CF$33&lt;$E169,0,IF(CE$33&gt;$F169,IF(MAX($Q195:CE195)&lt;$BD$2/($J169*$I197),CE195+$P196,0),CE195+$P196)),0)</f>
        <v>0</v>
      </c>
      <c r="CG195" s="1110">
        <f>IFERROR(IF(CG$33&lt;$E169,0,IF(CF$33&gt;$F169,IF(MAX($Q195:CF195)&lt;$BD$2/($J169*$I197),CF195+$P196,0),CF195+$P196)),0)</f>
        <v>0</v>
      </c>
      <c r="CH195" s="1110">
        <f>IFERROR(IF(CH$33&lt;$E169,0,IF(CG$33&gt;$F169,IF(MAX($Q195:CG195)&lt;$BD$2/($J169*$I197),CG195+$P196,0),CG195+$P196)),0)</f>
        <v>0</v>
      </c>
      <c r="CI195" s="1110">
        <f>IFERROR(IF(CI$33&lt;$E169,0,IF(CH$33&gt;$F169,IF(MAX($Q195:CH195)&lt;$BD$2/($J169*$I197),CH195+$P196,0),CH195+$P196)),0)</f>
        <v>0</v>
      </c>
      <c r="CJ195" s="1110">
        <f>IFERROR(IF(CJ$33&lt;$E169,0,IF(CI$33&gt;$F169,IF(MAX($Q195:CI195)&lt;$BD$2/($J169*$I197),CI195+$P196,0),CI195+$P196)),0)</f>
        <v>0</v>
      </c>
      <c r="CK195" s="1110">
        <f>IFERROR(IF(CK$33&lt;$E169,0,IF(CJ$33&gt;$F169,IF(MAX($Q195:CJ195)&lt;$BD$2/($J169*$I197),CJ195+$P196,0),CJ195+$P196)),0)</f>
        <v>0</v>
      </c>
      <c r="CL195" s="1110">
        <f>IFERROR(IF(CL$33&lt;$E169,0,IF(CK$33&gt;$F169,IF(MAX($Q195:CK195)&lt;$BD$2/($J169*$I197),CK195+$P196,0),CK195+$P196)),0)</f>
        <v>0</v>
      </c>
      <c r="CM195" s="1110">
        <f>IFERROR(IF(CM$33&lt;$E169,0,IF(CL$33&gt;$F169,IF(MAX($Q195:CL195)&lt;$BD$2/($J169*$I197),CL195+$P196,0),CL195+$P196)),0)</f>
        <v>0</v>
      </c>
      <c r="CN195" s="1110">
        <f>IFERROR(IF(CN$33&lt;$E169,0,IF(CM$33&gt;$F169,IF(MAX($Q195:CM195)&lt;$BD$2/($J169*$I197),CM195+$P196,0),CM195+$P196)),0)</f>
        <v>0</v>
      </c>
      <c r="CO195" s="1110">
        <f>IFERROR(IF(CO$33&lt;$E169,0,IF(CN$33&gt;$F169,IF(MAX($Q195:CN195)&lt;$BD$2/($J169*$I197),CN195+$P196,0),CN195+$P196)),0)</f>
        <v>0</v>
      </c>
      <c r="CP195" s="1110">
        <f>IFERROR(IF(CP$33&lt;$E169,0,IF(CO$33&gt;$F169,IF(MAX($Q195:CO195)&lt;$BD$2/($J169*$I197),CO195+$P196,0),CO195+$P196)),0)</f>
        <v>0</v>
      </c>
      <c r="CQ195" s="1110">
        <f>IFERROR(IF(CQ$33&lt;$E169,0,IF(CP$33&gt;$F169,IF(MAX($Q195:CP195)&lt;$BD$2/($J169*$I197),CP195+$P196,0),CP195+$P196)),0)</f>
        <v>0</v>
      </c>
      <c r="CR195" s="1110">
        <f>IFERROR(IF(CR$33&lt;$E169,0,IF(CQ$33&gt;$F169,IF(MAX($Q195:CQ195)&lt;$BD$2/($J169*$I197),CQ195+$P196,0),CQ195+$P196)),0)</f>
        <v>0</v>
      </c>
      <c r="CS195" s="1110">
        <f>IFERROR(IF(CS$33&lt;$E169,0,IF(CR$33&gt;$F169,IF(MAX($Q195:CR195)&lt;$BD$2/($J169*$I197),CR195+$P196,0),CR195+$P196)),0)</f>
        <v>0</v>
      </c>
      <c r="CT195" s="1110">
        <f>IFERROR(IF(CT$33&lt;$E169,0,IF(CS$33&gt;$F169,IF(MAX($Q195:CS195)&lt;$BD$2/($J169*$I197),CS195+$P196,0),CS195+$P196)),0)</f>
        <v>0</v>
      </c>
      <c r="CU195" s="1110">
        <f>IFERROR(IF(CU$33&lt;$E169,0,IF(CT$33&gt;$F169,IF(MAX($Q195:CT195)&lt;$BD$2/($J169*$I197),CT195+$P196,0),CT195+$P196)),0)</f>
        <v>0</v>
      </c>
      <c r="CV195" s="1110">
        <f>IFERROR(IF(CV$33&lt;$E169,0,IF(CU$33&gt;$F169,IF(MAX($Q195:CU195)&lt;$BD$2/($J169*$I197),CU195+$P196,0),CU195+$P196)),0)</f>
        <v>0</v>
      </c>
      <c r="CW195" s="1110">
        <f>IFERROR(IF(CW$33&lt;$E169,0,IF(CV$33&gt;$F169,IF(MAX($Q195:CV195)&lt;$BD$2/($J169*$I197),CV195+$P196,0),CV195+$P196)),0)</f>
        <v>0</v>
      </c>
      <c r="CX195" s="1110">
        <f>IFERROR(IF(CX$33&lt;$E169,0,IF(CW$33&gt;$F169,IF(MAX($Q195:CW195)&lt;$BD$2/($J169*$I197),CW195+$P196,0),CW195+$P196)),0)</f>
        <v>0</v>
      </c>
      <c r="CY195" s="1110">
        <f>IFERROR(IF(CY$33&lt;$E169,0,IF(CX$33&gt;$F169,IF(MAX($Q195:CX195)&lt;$BD$2/($J169*$I197),CX195+$P196,0),CX195+$P196)),0)</f>
        <v>0</v>
      </c>
      <c r="CZ195" s="1110">
        <f>IFERROR(IF(CZ$33&lt;$E169,0,IF(CY$33&gt;$F169,IF(MAX($Q195:CY195)&lt;$BD$2/($J169*$I197),CY195+$P196,0),CY195+$P196)),0)</f>
        <v>0</v>
      </c>
      <c r="DA195" s="1110">
        <f>IFERROR(IF(DA$33&lt;$E169,0,IF(CZ$33&gt;$F169,IF(MAX($Q195:CZ195)&lt;$BD$2/($J169*$I197),CZ195+$P196,0),CZ195+$P196)),0)</f>
        <v>0</v>
      </c>
      <c r="DB195" s="1110">
        <f>IFERROR(IF(DB$33&lt;$E169,0,IF(DA$33&gt;$F169,IF(MAX($Q195:DA195)&lt;$BD$2/($J169*$I197),DA195+$P196,0),DA195+$P196)),0)</f>
        <v>0</v>
      </c>
      <c r="DC195" s="1110">
        <f>IFERROR(IF(DC$33&lt;$E169,0,IF(DB$33&gt;$F169,IF(MAX($Q195:DB195)&lt;$BD$2/($J169*$I197),DB195+$P196,0),DB195+$P196)),0)</f>
        <v>0</v>
      </c>
      <c r="DD195" s="1110">
        <f>IFERROR(IF(DD$33&lt;$E169,0,IF(DC$33&gt;$F169,IF(MAX($Q195:DC195)&lt;$BD$2/($J169*$I197),DC195+$P196,0),DC195+$P196)),0)</f>
        <v>0</v>
      </c>
      <c r="DE195" s="1110">
        <f>IFERROR(IF(DE$33&lt;$E169,0,IF(DD$33&gt;$F169,IF(MAX($Q195:DD195)&lt;$BD$2/($J169*$I197),DD195+$P196,0),DD195+$P196)),0)</f>
        <v>0</v>
      </c>
      <c r="DF195" s="1110">
        <f>IFERROR(IF(DF$33&lt;$E169,0,IF(DE$33&gt;$F169,IF(MAX($Q195:DE195)&lt;$BD$2/($J169*$I197),DE195+$P196,0),DE195+$P196)),0)</f>
        <v>0</v>
      </c>
      <c r="DG195" s="1110">
        <f>IFERROR(IF(DG$33&lt;$E169,0,IF(DF$33&gt;$F169,IF(MAX($Q195:DF195)&lt;$BD$2/($J169*$I197),DF195+$P196,0),DF195+$P196)),0)</f>
        <v>0</v>
      </c>
      <c r="DH195" s="1110">
        <f>IFERROR(IF(DH$33&lt;$E169,0,IF(DG$33&gt;$F169,IF(MAX($Q195:DG195)&lt;$BD$2/($J169*$I197),DG195+$P196,0),DG195+$P196)),0)</f>
        <v>0</v>
      </c>
      <c r="DI195" s="1110">
        <f>IFERROR(IF(DI$33&lt;$E169,0,IF(DH$33&gt;$F169,IF(MAX($Q195:DH195)&lt;$BD$2/($J169*$I197),DH195+$P196,0),DH195+$P196)),0)</f>
        <v>0</v>
      </c>
      <c r="DJ195" s="1110">
        <f>IFERROR(IF(DJ$33&lt;$E169,0,IF(DI$33&gt;$F169,IF(MAX($Q195:DI195)&lt;$BD$2/($J169*$I197),DI195+$P196,0),DI195+$P196)),0)</f>
        <v>0</v>
      </c>
      <c r="DK195" s="1110">
        <f>IFERROR(IF(DK$33&lt;$E169,0,IF(DJ$33&gt;$F169,IF(MAX($Q195:DJ195)&lt;$BD$2/($J169*$I197),DJ195+$P196,0),DJ195+$P196)),0)</f>
        <v>0</v>
      </c>
      <c r="DL195" s="1110">
        <f>IFERROR(IF(DL$33&lt;$E169,0,IF(DK$33&gt;$F169,IF(MAX($Q195:DK195)&lt;$BD$2/($J169*$I197),DK195+$P196,0),DK195+$P196)),0)</f>
        <v>0</v>
      </c>
      <c r="DM195" s="1110">
        <f>IFERROR(IF(DM$33&lt;$E169,0,IF(DL$33&gt;$F169,IF(MAX($Q195:DL195)&lt;$BD$2/($J169*$I197),DL195+$P196,0),DL195+$P196)),0)</f>
        <v>0</v>
      </c>
      <c r="DN195" s="1110">
        <f>IFERROR(IF(DN$33&lt;$E169,0,IF(DM$33&gt;$F169,IF(MAX($Q195:DM195)&lt;$BD$2/($J169*$I197),DM195+$P196,0),DM195+$P196)),0)</f>
        <v>0</v>
      </c>
      <c r="DO195" s="1110">
        <f>IFERROR(IF(DO$33&lt;$E169,0,IF(DN$33&gt;$F169,IF(MAX($Q195:DN195)&lt;$BD$2/($J169*$I197),DN195+$P196,0),DN195+$P196)),0)</f>
        <v>0</v>
      </c>
      <c r="DP195" s="1110">
        <f>IFERROR(IF(DP$33&lt;$E169,0,IF(DO$33&gt;$F169,IF(MAX($Q195:DO195)&lt;$BD$2/($J169*$I197),DO195+$P196,0),DO195+$P196)),0)</f>
        <v>0</v>
      </c>
      <c r="DQ195" s="1110">
        <f>IFERROR(IF(DQ$33&lt;$E169,0,IF(DP$33&gt;$F169,IF(MAX($Q195:DP195)&lt;$BD$2/($J169*$I197),DP195+$P196,0),DP195+$P196)),0)</f>
        <v>0</v>
      </c>
      <c r="DR195" s="1110">
        <f>IFERROR(IF(DR$33&lt;$E169,0,IF(DQ$33&gt;$F169,IF(MAX($Q195:DQ195)&lt;$BD$2/($J169*$I197),DQ195+$P196,0),DQ195+$P196)),0)</f>
        <v>0</v>
      </c>
      <c r="DS195" s="1110">
        <f>IFERROR(IF(DS$33&lt;$E169,0,IF(DR$33&gt;$F169,IF(MAX($Q195:DR195)&lt;$BD$2/($J169*$I197),DR195+$P196,0),DR195+$P196)),0)</f>
        <v>0</v>
      </c>
      <c r="DT195" s="1110">
        <f>IFERROR(IF(DT$33&lt;$E169,0,IF(DS$33&gt;$F169,IF(MAX($Q195:DS195)&lt;$BD$2/($J169*$I197),DS195+$P196,0),DS195+$P196)),0)</f>
        <v>0</v>
      </c>
      <c r="DU195" s="1110">
        <f>IFERROR(IF(DU$33&lt;$E169,0,IF(DT$33&gt;$F169,IF(MAX($Q195:DT195)&lt;$BD$2/($J169*$I197),DT195+$P196,0),DT195+$P196)),0)</f>
        <v>0</v>
      </c>
      <c r="DV195" s="1110">
        <f>IFERROR(IF(DV$33&lt;$E169,0,IF(DU$33&gt;$F169,IF(MAX($Q195:DU195)&lt;$BD$2/($J169*$I197),DU195+$P196,0),DU195+$P196)),0)</f>
        <v>0</v>
      </c>
      <c r="DW195" s="1110">
        <f>IFERROR(IF(DW$33&lt;$E169,0,IF(DV$33&gt;$F169,IF(MAX($Q195:DV195)&lt;$BD$2/($J169*$I197),DV195+$P196,0),DV195+$P196)),0)</f>
        <v>0</v>
      </c>
      <c r="DX195" s="1110">
        <f>IFERROR(IF(DX$33&lt;$E169,0,IF(DW$33&gt;$F169,IF(MAX($Q195:DW195)&lt;$BD$2/($J169*$I197),DW195+$P196,0),DW195+$P196)),0)</f>
        <v>0</v>
      </c>
      <c r="DY195" s="1110">
        <f>IFERROR(IF(DY$33&lt;$E169,0,IF(DX$33&gt;$F169,IF(MAX($Q195:DX195)&lt;$BD$2/($J169*$I197),DX195+$P196,0),DX195+$P196)),0)</f>
        <v>0</v>
      </c>
      <c r="DZ195" s="1110">
        <f>IFERROR(IF(DZ$33&lt;$E169,0,IF(DY$33&gt;$F169,IF(MAX($Q195:DY195)&lt;$BD$2/($J169*$I197),DY195+$P196,0),DY195+$P196)),0)</f>
        <v>0</v>
      </c>
      <c r="EA195" s="1110">
        <f>IFERROR(IF(EA$33&lt;$E169,0,IF(DZ$33&gt;$F169,IF(MAX($Q195:DZ195)&lt;$BD$2/($J169*$I197),DZ195+$P196,0),DZ195+$P196)),0)</f>
        <v>0</v>
      </c>
      <c r="EB195" s="1110">
        <f>IFERROR(IF(EB$33&lt;$E169,0,IF(EA$33&gt;$F169,IF(MAX($Q195:EA195)&lt;$BD$2/($J169*$I197),EA195+$P196,0),EA195+$P196)),0)</f>
        <v>0</v>
      </c>
      <c r="EC195" s="1110">
        <f>IFERROR(IF(EC$33&lt;$E169,0,IF(EB$33&gt;$F169,IF(MAX($Q195:EB195)&lt;$BD$2/($J169*$I197),EB195+$P196,0),EB195+$P196)),0)</f>
        <v>0</v>
      </c>
      <c r="ED195" s="1110">
        <f>IFERROR(IF(ED$33&lt;$E169,0,IF(EC$33&gt;$F169,IF(MAX($Q195:EC195)&lt;$BD$2/($J169*$I197),EC195+$P196,0),EC195+$P196)),0)</f>
        <v>0</v>
      </c>
      <c r="EE195" s="1110">
        <f>IFERROR(IF(EE$33&lt;$E169,0,IF(ED$33&gt;$F169,IF(MAX($Q195:ED195)&lt;$BD$2/($J169*$I197),ED195+$P196,0),ED195+$P196)),0)</f>
        <v>0</v>
      </c>
      <c r="EF195" s="1110">
        <f>IFERROR(IF(EF$33&lt;$E169,0,IF(EE$33&gt;$F169,IF(MAX($Q195:EE195)&lt;$BD$2/($J169*$I197),EE195+$P196,0),EE195+$P196)),0)</f>
        <v>0</v>
      </c>
      <c r="EG195" s="1110">
        <f>IFERROR(IF(EG$33&lt;$E169,0,IF(EF$33&gt;$F169,IF(MAX($Q195:EF195)&lt;$BD$2/($J169*$I197),EF195+$P196,0),EF195+$P196)),0)</f>
        <v>0</v>
      </c>
      <c r="EH195" s="1110">
        <f>IFERROR(IF(EH$33&lt;$E169,0,IF(EG$33&gt;$F169,IF(MAX($Q195:EG195)&lt;$BD$2/($J169*$I197),EG195+$P196,0),EG195+$P196)),0)</f>
        <v>0</v>
      </c>
      <c r="EI195" s="1110">
        <f>IFERROR(IF(EI$33&lt;$E169,0,IF(EH$33&gt;$F169,IF(MAX($Q195:EH195)&lt;$BD$2/($J169*$I197),EH195+$P196,0),EH195+$P196)),0)</f>
        <v>0</v>
      </c>
      <c r="EJ195" s="1110">
        <f>IFERROR(IF(EJ$33&lt;$E169,0,IF(EI$33&gt;$F169,IF(MAX($Q195:EI195)&lt;$BD$2/($J169*$I197),EI195+$P196,0),EI195+$P196)),0)</f>
        <v>0</v>
      </c>
      <c r="EK195" s="1110">
        <f>IFERROR(IF(EK$33&lt;$E169,0,IF(EJ$33&gt;$F169,IF(MAX($Q195:EJ195)&lt;$BD$2/($J169*$I197),EJ195+$P196,0),EJ195+$P196)),0)</f>
        <v>0</v>
      </c>
      <c r="EL195" s="1110">
        <f>IFERROR(IF(EL$33&lt;$E169,0,IF(EK$33&gt;$F169,IF(MAX($Q195:EK195)&lt;$BD$2/($J169*$I197),EK195+$P196,0),EK195+$P196)),0)</f>
        <v>0</v>
      </c>
      <c r="EM195" s="1110">
        <f>IFERROR(IF(EM$33&lt;$E169,0,IF(EL$33&gt;$F169,IF(MAX($Q195:EL195)&lt;$BD$2/($J169*$I197),EL195+$P196,0),EL195+$P196)),0)</f>
        <v>0</v>
      </c>
      <c r="EN195" s="1110">
        <f>IFERROR(IF(EN$33&lt;$E169,0,IF(EM$33&gt;$F169,IF(MAX($Q195:EM195)&lt;$BD$2/($J169*$I197),EM195+$P196,0),EM195+$P196)),0)</f>
        <v>0</v>
      </c>
      <c r="EO195" s="1110">
        <f>IFERROR(IF(EO$33&lt;$E169,0,IF(EN$33&gt;$F169,IF(MAX($Q195:EN195)&lt;$BD$2/($J169*$I197),EN195+$P196,0),EN195+$P196)),0)</f>
        <v>0</v>
      </c>
      <c r="EP195" s="1110">
        <f>IFERROR(IF(EP$33&lt;$E169,0,IF(EO$33&gt;$F169,IF(MAX($Q195:EO195)&lt;$BD$2/($J169*$I197),EO195+$P196,0),EO195+$P196)),0)</f>
        <v>0</v>
      </c>
      <c r="EQ195" s="1110">
        <f>IFERROR(IF(EQ$33&lt;$E169,0,IF(EP$33&gt;$F169,IF(MAX($Q195:EP195)&lt;$BD$2/($J169*$I197),EP195+$P196,0),EP195+$P196)),0)</f>
        <v>0</v>
      </c>
      <c r="ER195" s="1110">
        <f>IFERROR(IF(ER$33&lt;$E169,0,IF(EQ$33&gt;$F169,IF(MAX($Q195:EQ195)&lt;$BD$2/($J169*$I197),EQ195+$P196,0),EQ195+$P196)),0)</f>
        <v>0</v>
      </c>
      <c r="ES195" s="1110">
        <f>IFERROR(IF(ES$33&lt;$E169,0,IF(ER$33&gt;$F169,IF(MAX($Q195:ER195)&lt;$BD$2/($J169*$I197),ER195+$P196,0),ER195+$P196)),0)</f>
        <v>0</v>
      </c>
      <c r="ET195" s="1110">
        <f>IFERROR(IF(ET$33&lt;$E169,0,IF(ES$33&gt;$F169,IF(MAX($Q195:ES195)&lt;$BD$2/($J169*$I197),ES195+$P196,0),ES195+$P196)),0)</f>
        <v>0</v>
      </c>
      <c r="EU195" s="1110">
        <f>IFERROR(IF(EU$33&lt;$E169,0,IF(ET$33&gt;$F169,IF(MAX($Q195:ET195)&lt;$BD$2/($J169*$I197),ET195+$P196,0),ET195+$P196)),0)</f>
        <v>0</v>
      </c>
      <c r="EV195" s="1110">
        <f>IFERROR(IF(EV$33&lt;$E169,0,IF(EU$33&gt;$F169,IF(MAX($Q195:EU195)&lt;$BD$2/($J169*$I197),EU195+$P196,0),EU195+$P196)),0)</f>
        <v>0</v>
      </c>
      <c r="EW195" s="1110">
        <f>IFERROR(IF(EW$33&lt;$E169,0,IF(EV$33&gt;$F169,IF(MAX($Q195:EV195)&lt;$BD$2/($J169*$I197),EV195+$P196,0),EV195+$P196)),0)</f>
        <v>0</v>
      </c>
      <c r="EX195" s="1110">
        <f>IFERROR(IF(EX$33&lt;$E169,0,IF(EW$33&gt;$F169,IF(MAX($Q195:EW195)&lt;$BD$2/($J169*$I197),EW195+$P196,0),EW195+$P196)),0)</f>
        <v>0</v>
      </c>
      <c r="EY195" s="1110">
        <f>IFERROR(IF(EY$33&lt;$E169,0,IF(EX$33&gt;$F169,IF(MAX($Q195:EX195)&lt;$BD$2/($J169*$I197),EX195+$P196,0),EX195+$P196)),0)</f>
        <v>0</v>
      </c>
      <c r="EZ195" s="1110">
        <f>IFERROR(IF(EZ$33&lt;$E169,0,IF(EY$33&gt;$F169,IF(MAX($Q195:EY195)&lt;$BD$2/($J169*$I197),EY195+$P196,0),EY195+$P196)),0)</f>
        <v>0</v>
      </c>
      <c r="FA195" s="1110">
        <f>IFERROR(IF(FA$33&lt;$E169,0,IF(EZ$33&gt;$F169,IF(MAX($Q195:EZ195)&lt;$BD$2/($J169*$I197),EZ195+$P196,0),EZ195+$P196)),0)</f>
        <v>0</v>
      </c>
      <c r="FB195" s="1110">
        <f>IFERROR(IF(FB$33&lt;$E169,0,IF(FA$33&gt;$F169,IF(MAX($Q195:FA195)&lt;$BD$2/($J169*$I197),FA195+$P196,0),FA195+$P196)),0)</f>
        <v>0</v>
      </c>
      <c r="FC195" s="1110">
        <f>IFERROR(IF(FC$33&lt;$E169,0,IF(FB$33&gt;$F169,IF(MAX($Q195:FB195)&lt;$BD$2/($J169*$I197),FB195+$P196,0),FB195+$P196)),0)</f>
        <v>0</v>
      </c>
      <c r="FD195" s="1110">
        <f>IFERROR(IF(FD$33&lt;$E169,0,IF(FC$33&gt;$F169,IF(MAX($Q195:FC195)&lt;$BD$2/($J169*$I197),FC195+$P196,0),FC195+$P196)),0)</f>
        <v>0</v>
      </c>
      <c r="FE195" s="1110">
        <f>IFERROR(IF(FE$33&lt;$E169,0,IF(FD$33&gt;$F169,IF(MAX($Q195:FD195)&lt;$BD$2/($J169*$I197),FD195+$P196,0),FD195+$P196)),0)</f>
        <v>0</v>
      </c>
      <c r="FF195" s="1110">
        <f>IFERROR(IF(FF$33&lt;$E169,0,IF(FE$33&gt;$F169,IF(MAX($Q195:FE195)&lt;$BD$2/($J169*$I197),FE195+$P196,0),FE195+$P196)),0)</f>
        <v>0</v>
      </c>
      <c r="FG195" s="1110">
        <f>IFERROR(IF(FG$33&lt;$E169,0,IF(FF$33&gt;$F169,IF(MAX($Q195:FF195)&lt;$BD$2/($J169*$I197),FF195+$P196,0),FF195+$P196)),0)</f>
        <v>0</v>
      </c>
      <c r="FH195" s="1110">
        <f>IFERROR(IF(FH$33&lt;$E169,0,IF(FG$33&gt;$F169,IF(MAX($Q195:FG195)&lt;$BD$2/($J169*$I197),FG195+$P196,0),FG195+$P196)),0)</f>
        <v>0</v>
      </c>
      <c r="FI195" s="1110">
        <f>IFERROR(IF(FI$33&lt;$E169,0,IF(FH$33&gt;$F169,IF(MAX($Q195:FH195)&lt;$BD$2/($J169*$I197),FH195+$P196,0),FH195+$P196)),0)</f>
        <v>0</v>
      </c>
      <c r="FJ195" s="1110">
        <f>IFERROR(IF(FJ$33&lt;$E169,0,IF(FI$33&gt;$F169,IF(MAX($Q195:FI195)&lt;$BD$2/($J169*$I197),FI195+$P196,0),FI195+$P196)),0)</f>
        <v>0</v>
      </c>
      <c r="FK195" s="1110">
        <f>IFERROR(IF(FK$33&lt;$E169,0,IF(FJ$33&gt;$F169,IF(MAX($Q195:FJ195)&lt;$BD$2/($J169*$I197),FJ195+$P196,0),FJ195+$P196)),0)</f>
        <v>0</v>
      </c>
      <c r="FL195" s="1110">
        <f>IFERROR(IF(FL$33&lt;$E169,0,IF(FK$33&gt;$F169,IF(MAX($Q195:FK195)&lt;$BD$2/($J169*$I197),FK195+$P196,0),FK195+$P196)),0)</f>
        <v>0</v>
      </c>
      <c r="FM195" s="1110">
        <f>IFERROR(IF(FM$33&lt;$E169,0,IF(FL$33&gt;$F169,IF(MAX($Q195:FL195)&lt;$BD$2/($J169*$I197),FL195+$P196,0),FL195+$P196)),0)</f>
        <v>0</v>
      </c>
      <c r="FN195" s="1110">
        <f>IFERROR(IF(FN$33&lt;$E169,0,IF(FM$33&gt;$F169,IF(MAX($Q195:FM195)&lt;$BD$2/($J169*$I197),FM195+$P196,0),FM195+$P196)),0)</f>
        <v>0</v>
      </c>
      <c r="FO195" s="1110">
        <f>IFERROR(IF(FO$33&lt;$E169,0,IF(FN$33&gt;$F169,IF(MAX($Q195:FN195)&lt;$BD$2/($J169*$I197),FN195+$P196,0),FN195+$P196)),0)</f>
        <v>0</v>
      </c>
      <c r="FP195" s="1110">
        <f>IFERROR(IF(FP$33&lt;$E169,0,IF(FO$33&gt;$F169,IF(MAX($Q195:FO195)&lt;$BD$2/($J169*$I197),FO195+$P196,0),FO195+$P196)),0)</f>
        <v>0</v>
      </c>
      <c r="FQ195" s="1110">
        <f>IFERROR(IF(FQ$33&lt;$E169,0,IF(FP$33&gt;$F169,IF(MAX($Q195:FP195)&lt;$BD$2/($J169*$I197),FP195+$P196,0),FP195+$P196)),0)</f>
        <v>0</v>
      </c>
      <c r="FR195" s="1110">
        <f>IFERROR(IF(FR$33&lt;$E169,0,IF(FQ$33&gt;$F169,IF(MAX($Q195:FQ195)&lt;$BD$2/($J169*$I197),FQ195+$P196,0),FQ195+$P196)),0)</f>
        <v>0</v>
      </c>
      <c r="FS195" s="1110">
        <f>IFERROR(IF(FS$33&lt;$E169,0,IF(FR$33&gt;$F169,IF(MAX($Q195:FR195)&lt;$BD$2/($J169*$I197),FR195+$P196,0),FR195+$P196)),0)</f>
        <v>0</v>
      </c>
      <c r="FT195" s="1110">
        <f>IFERROR(IF(FT$33&lt;$E169,0,IF(FS$33&gt;$F169,IF(MAX($Q195:FS195)&lt;$BD$2/($J169*$I197),FS195+$P196,0),FS195+$P196)),0)</f>
        <v>0</v>
      </c>
      <c r="FU195" s="1110">
        <f>IFERROR(IF(FU$33&lt;$E169,0,IF(FT$33&gt;$F169,IF(MAX($Q195:FT195)&lt;$BD$2/($J169*$I197),FT195+$P196,0),FT195+$P196)),0)</f>
        <v>0</v>
      </c>
      <c r="FV195" s="1110">
        <f>IFERROR(IF(FV$33&lt;$E169,0,IF(FU$33&gt;$F169,IF(MAX($Q195:FU195)&lt;$BD$2/($J169*$I197),FU195+$P196,0),FU195+$P196)),0)</f>
        <v>0</v>
      </c>
      <c r="FW195" s="1110">
        <f>IFERROR(IF(FW$33&lt;$E169,0,IF(FV$33&gt;$F169,IF(MAX($Q195:FV195)&lt;$BD$2/($J169*$I197),FV195+$P196,0),FV195+$P196)),0)</f>
        <v>0</v>
      </c>
      <c r="FX195" s="1110">
        <f>IFERROR(IF(FX$33&lt;$E169,0,IF(FW$33&gt;$F169,IF(MAX($Q195:FW195)&lt;$BD$2/($J169*$I197),FW195+$P196,0),FW195+$P196)),0)</f>
        <v>0</v>
      </c>
      <c r="FY195" s="1110">
        <f>IFERROR(IF(FY$33&lt;$E169,0,IF(FX$33&gt;$F169,IF(MAX($Q195:FX195)&lt;$BD$2/($J169*$I197),FX195+$P196,0),FX195+$P196)),0)</f>
        <v>0</v>
      </c>
      <c r="FZ195" s="1110">
        <f>IFERROR(IF(FZ$33&lt;$E169,0,IF(FY$33&gt;$F169,IF(MAX($Q195:FY195)&lt;$BD$2/($J169*$I197),FY195+$P196,0),FY195+$P196)),0)</f>
        <v>0</v>
      </c>
      <c r="GA195" s="1110">
        <f>IFERROR(IF(GA$33&lt;$E169,0,IF(FZ$33&gt;$F169,IF(MAX($Q195:FZ195)&lt;$BD$2/($J169*$I197),FZ195+$P196,0),FZ195+$P196)),0)</f>
        <v>0</v>
      </c>
      <c r="GB195" s="1110">
        <f>IFERROR(IF(GB$33&lt;$E169,0,IF(GA$33&gt;$F169,IF(MAX($Q195:GA195)&lt;$BD$2/($J169*$I197),GA195+$P196,0),GA195+$P196)),0)</f>
        <v>0</v>
      </c>
      <c r="GC195" s="1110">
        <f>IFERROR(IF(GC$33&lt;$E169,0,IF(GB$33&gt;$F169,IF(MAX($Q195:GB195)&lt;$BD$2/($J169*$I197),GB195+$P196,0),GB195+$P196)),0)</f>
        <v>0</v>
      </c>
      <c r="GD195" s="1110">
        <f>IFERROR(IF(GD$33&lt;$E169,0,IF(GC$33&gt;$F169,IF(MAX($Q195:GC195)&lt;$BD$2/($J169*$I197),GC195+$P196,0),GC195+$P196)),0)</f>
        <v>0</v>
      </c>
      <c r="GE195" s="1110">
        <f>IFERROR(IF(GE$33&lt;$E169,0,IF(GD$33&gt;$F169,IF(MAX($Q195:GD195)&lt;$BD$2/($J169*$I197),GD195+$P196,0),GD195+$P196)),0)</f>
        <v>0</v>
      </c>
      <c r="GF195" s="1110">
        <f>IFERROR(IF(GF$33&lt;$E169,0,IF(GE$33&gt;$F169,IF(MAX($Q195:GE195)&lt;$BD$2/($J169*$I197),GE195+$P196,0),GE195+$P196)),0)</f>
        <v>0</v>
      </c>
      <c r="GG195" s="1110">
        <f>IFERROR(IF(GG$33&lt;$E169,0,IF(GF$33&gt;$F169,IF(MAX($Q195:GF195)&lt;$BD$2/($J169*$I197),GF195+$P196,0),GF195+$P196)),0)</f>
        <v>0</v>
      </c>
      <c r="GH195" s="1110">
        <f>IFERROR(IF(GH$33&lt;$E169,0,IF(GG$33&gt;$F169,IF(MAX($Q195:GG195)&lt;$BD$2/($J169*$I197),GG195+$P196,0),GG195+$P196)),0)</f>
        <v>0</v>
      </c>
      <c r="GI195" s="1110">
        <f>IFERROR(IF(GI$33&lt;$E169,0,IF(GH$33&gt;$F169,IF(MAX($Q195:GH195)&lt;$BD$2/($J169*$I197),GH195+$P196,0),GH195+$P196)),0)</f>
        <v>0</v>
      </c>
      <c r="GJ195" s="1110">
        <f>IFERROR(IF(GJ$33&lt;$E169,0,IF(GI$33&gt;$F169,IF(MAX($Q195:GI195)&lt;$BD$2/($J169*$I197),GI195+$P196,0),GI195+$P196)),0)</f>
        <v>0</v>
      </c>
      <c r="GK195" s="1110">
        <f>IFERROR(IF(GK$33&lt;$E169,0,IF(GJ$33&gt;$F169,IF(MAX($Q195:GJ195)&lt;$BD$2/($J169*$I197),GJ195+$P196,0),GJ195+$P196)),0)</f>
        <v>0</v>
      </c>
      <c r="GL195" s="1110">
        <f>IFERROR(IF(GL$33&lt;$E169,0,IF(GK$33&gt;$F169,IF(MAX($Q195:GK195)&lt;$BD$2/($J169*$I197),GK195+$P196,0),GK195+$P196)),0)</f>
        <v>0</v>
      </c>
      <c r="GM195" s="1110">
        <f>IFERROR(IF(GM$33&lt;$E169,0,IF(GL$33&gt;$F169,IF(MAX($Q195:GL195)&lt;$BD$2/($J169*$I197),GL195+$P196,0),GL195+$P196)),0)</f>
        <v>0</v>
      </c>
      <c r="GN195" s="1110">
        <f>IFERROR(IF(GN$33&lt;$E169,0,IF(GM$33&gt;$F169,IF(MAX($Q195:GM195)&lt;$BD$2/($J169*$I197),GM195+$P196,0),GM195+$P196)),0)</f>
        <v>0</v>
      </c>
      <c r="GO195" s="1110">
        <f>IFERROR(IF(GO$33&lt;$E169,0,IF(GN$33&gt;$F169,IF(MAX($Q195:GN195)&lt;$BD$2/($J169*$I197),GN195+$P196,0),GN195+$P196)),0)</f>
        <v>0</v>
      </c>
      <c r="GP195" s="1110">
        <f>IFERROR(IF(GP$33&lt;$E169,0,IF(GO$33&gt;$F169,IF(MAX($Q195:GO195)&lt;$BD$2/($J169*$I197),GO195+$P196,0),GO195+$P196)),0)</f>
        <v>0</v>
      </c>
      <c r="GQ195" s="1110">
        <f>IFERROR(IF(GQ$33&lt;$E169,0,IF(GP$33&gt;$F169,IF(MAX($Q195:GP195)&lt;$BD$2/($J169*$I197),GP195+$P196,0),GP195+$P196)),0)</f>
        <v>0</v>
      </c>
      <c r="GR195" s="1110">
        <f>IFERROR(IF(GR$33&lt;$E169,0,IF(GQ$33&gt;$F169,IF(MAX($Q195:GQ195)&lt;$BD$2/($J169*$I197),GQ195+$P196,0),GQ195+$P196)),0)</f>
        <v>0</v>
      </c>
      <c r="GS195" s="1110">
        <f>IFERROR(IF(GS$33&lt;$E169,0,IF(GR$33&gt;$F169,IF(MAX($Q195:GR195)&lt;$BD$2/($J169*$I197),GR195+$P196,0),GR195+$P196)),0)</f>
        <v>0</v>
      </c>
      <c r="GT195" s="1110">
        <f>IFERROR(IF(GT$33&lt;$E169,0,IF(GS$33&gt;$F169,IF(MAX($Q195:GS195)&lt;$BD$2/($J169*$I197),GS195+$P196,0),GS195+$P196)),0)</f>
        <v>0</v>
      </c>
      <c r="GU195" s="1110">
        <f>IFERROR(IF(GU$33&lt;$E169,0,IF(GT$33&gt;$F169,IF(MAX($Q195:GT195)&lt;$BD$2/($J169*$I197),GT195+$P196,0),GT195+$P196)),0)</f>
        <v>0</v>
      </c>
      <c r="GV195" s="1110">
        <f>IFERROR(IF(GV$33&lt;$E169,0,IF(GU$33&gt;$F169,IF(MAX($Q195:GU195)&lt;$BD$2/($J169*$I197),GU195+$P196,0),GU195+$P196)),0)</f>
        <v>0</v>
      </c>
      <c r="GW195" s="1110">
        <f>IFERROR(IF(GW$33&lt;$E169,0,IF(GV$33&gt;$F169,IF(MAX($Q195:GV195)&lt;$BD$2/($J169*$I197),GV195+$P196,0),GV195+$P196)),0)</f>
        <v>0</v>
      </c>
      <c r="GX195" s="1110">
        <f>IFERROR(IF(GX$33&lt;$E169,0,IF(GW$33&gt;$F169,IF(MAX($Q195:GW195)&lt;$BD$2/($J169*$I197),GW195+$P196,0),GW195+$P196)),0)</f>
        <v>0</v>
      </c>
      <c r="GY195" s="1110">
        <f>IFERROR(IF(GY$33&lt;$E169,0,IF(GX$33&gt;$F169,IF(MAX($Q195:GX195)&lt;$BD$2/($J169*$I197),GX195+$P196,0),GX195+$P196)),0)</f>
        <v>0</v>
      </c>
      <c r="GZ195" s="1110">
        <f>IFERROR(IF(GZ$33&lt;$E169,0,IF(GY$33&gt;$F169,IF(MAX($Q195:GY195)&lt;$BD$2/($J169*$I197),GY195+$P196,0),GY195+$P196)),0)</f>
        <v>0</v>
      </c>
      <c r="HA195" s="1110">
        <f>IFERROR(IF(HA$33&lt;$E169,0,IF(GZ$33&gt;$F169,IF(MAX($Q195:GZ195)&lt;$BD$2/($J169*$I197),GZ195+$P196,0),GZ195+$P196)),0)</f>
        <v>0</v>
      </c>
      <c r="HB195" s="1110">
        <f>IFERROR(IF(HB$33&lt;$E169,0,IF(HA$33&gt;$F169,IF(MAX($Q195:HA195)&lt;$BD$2/($J169*$I197),HA195+$P196,0),HA195+$P196)),0)</f>
        <v>0</v>
      </c>
      <c r="HC195" s="1110">
        <f>IFERROR(IF(HC$33&lt;$E169,0,IF(HB$33&gt;$F169,IF(MAX($Q195:HB195)&lt;$BD$2/($J169*$I197),HB195+$P196,0),HB195+$P196)),0)</f>
        <v>0</v>
      </c>
      <c r="HD195" s="1110">
        <f>IFERROR(IF(HD$33&lt;$E169,0,IF(HC$33&gt;$F169,IF(MAX($Q195:HC195)&lt;$BD$2/($J169*$I197),HC195+$P196,0),HC195+$P196)),0)</f>
        <v>0</v>
      </c>
      <c r="HE195" s="1110">
        <f>IFERROR(IF(HE$33&lt;$E169,0,IF(HD$33&gt;$F169,IF(MAX($Q195:HD195)&lt;$BD$2/($J169*$I197),HD195+$P196,0),HD195+$P196)),0)</f>
        <v>0</v>
      </c>
      <c r="HF195" s="1110">
        <f>IFERROR(IF(HF$33&lt;$E169,0,IF(HE$33&gt;$F169,IF(MAX($Q195:HE195)&lt;$BD$2/($J169*$I197),HE195+$P196,0),HE195+$P196)),0)</f>
        <v>0</v>
      </c>
      <c r="HG195" s="1110">
        <f>IFERROR(IF(HG$33&lt;$E169,0,IF(HF$33&gt;$F169,IF(MAX($Q195:HF195)&lt;$BD$2/($J169*$I197),HF195+$P196,0),HF195+$P196)),0)</f>
        <v>0</v>
      </c>
      <c r="HH195" s="1110">
        <f>IFERROR(IF(HH$33&lt;$E169,0,IF(HG$33&gt;$F169,IF(MAX($Q195:HG195)&lt;$BD$2/($J169*$I197),HG195+$P196,0),HG195+$P196)),0)</f>
        <v>0</v>
      </c>
      <c r="HI195" s="1110">
        <f>IFERROR(IF(HI$33&lt;$E169,0,IF(HH$33&gt;$F169,IF(MAX($Q195:HH195)&lt;$BD$2/($J169*$I197),HH195+$P196,0),HH195+$P196)),0)</f>
        <v>0</v>
      </c>
      <c r="HJ195" s="1110">
        <f>IFERROR(IF(HJ$33&lt;$E169,0,IF(HI$33&gt;$F169,IF(MAX($Q195:HI195)&lt;$BD$2/($J169*$I197),HI195+$P196,0),HI195+$P196)),0)</f>
        <v>0</v>
      </c>
      <c r="HK195" s="1110">
        <f>IFERROR(IF(HK$33&lt;$E169,0,IF(HJ$33&gt;$F169,IF(MAX($Q195:HJ195)&lt;$BD$2/($J169*$I197),HJ195+$P196,0),HJ195+$P196)),0)</f>
        <v>0</v>
      </c>
      <c r="HL195" s="1110">
        <f>IFERROR(IF(HL$33&lt;$E169,0,IF(HK$33&gt;$F169,IF(MAX($Q195:HK195)&lt;$BD$2/($J169*$I197),HK195+$P196,0),HK195+$P196)),0)</f>
        <v>0</v>
      </c>
      <c r="HM195" s="1110">
        <f>IFERROR(IF(HM$33&lt;$E169,0,IF(HL$33&gt;$F169,IF(MAX($Q195:HL195)&lt;$BD$2/($J169*$I197),HL195+$P196,0),HL195+$P196)),0)</f>
        <v>0</v>
      </c>
      <c r="HN195" s="1110">
        <f>IFERROR(IF(HN$33&lt;$E169,0,IF(HM$33&gt;$F169,IF(MAX($Q195:HM195)&lt;$BD$2/($J169*$I197),HM195+$P196,0),HM195+$P196)),0)</f>
        <v>0</v>
      </c>
      <c r="HO195" s="1110">
        <f>IFERROR(IF(HO$33&lt;$E169,0,IF(HN$33&gt;$F169,IF(MAX($Q195:HN195)&lt;$BD$2/($J169*$I197),HN195+$P196,0),HN195+$P196)),0)</f>
        <v>0</v>
      </c>
      <c r="HP195" s="1110">
        <f>IFERROR(IF(HP$33&lt;$E169,0,IF(HO$33&gt;$F169,IF(MAX($Q195:HO195)&lt;$BD$2/($J169*$I197),HO195+$P196,0),HO195+$P196)),0)</f>
        <v>0</v>
      </c>
      <c r="HQ195" s="1110">
        <f>IFERROR(IF(HQ$33&lt;$E169,0,IF(HP$33&gt;$F169,IF(MAX($Q195:HP195)&lt;$BD$2/($J169*$I197),HP195+$P196,0),HP195+$P196)),0)</f>
        <v>0</v>
      </c>
      <c r="HR195" s="1110">
        <f>IFERROR(IF(HR$33&lt;$E169,0,IF(HQ$33&gt;$F169,IF(MAX($Q195:HQ195)&lt;$BD$2/($J169*$I197),HQ195+$P196,0),HQ195+$P196)),0)</f>
        <v>0</v>
      </c>
      <c r="HS195" s="1110">
        <f>IFERROR(IF(HS$33&lt;$E169,0,IF(HR$33&gt;$F169,IF(MAX($Q195:HR195)&lt;$BD$2/($J169*$I197),HR195+$P196,0),HR195+$P196)),0)</f>
        <v>0</v>
      </c>
      <c r="HT195" s="1110">
        <f>IFERROR(IF(HT$33&lt;$E169,0,IF(HS$33&gt;$F169,IF(MAX($Q195:HS195)&lt;$BD$2/($J169*$I197),HS195+$P196,0),HS195+$P196)),0)</f>
        <v>0</v>
      </c>
      <c r="HU195" s="1110">
        <f>IFERROR(IF(HU$33&lt;$E169,0,IF(HT$33&gt;$F169,IF(MAX($Q195:HT195)&lt;$BD$2/($J169*$I197),HT195+$P196,0),HT195+$P196)),0)</f>
        <v>0</v>
      </c>
      <c r="HV195" s="1110">
        <f>IFERROR(IF(HV$33&lt;$E169,0,IF(HU$33&gt;$F169,IF(MAX($Q195:HU195)&lt;$BD$2/($J169*$I197),HU195+$P196,0),HU195+$P196)),0)</f>
        <v>0</v>
      </c>
      <c r="HW195" s="1110">
        <f>IFERROR(IF(HW$33&lt;$E169,0,IF(HV$33&gt;$F169,IF(MAX($Q195:HV195)&lt;$BD$2/($J169*$I197),HV195+$P196,0),HV195+$P196)),0)</f>
        <v>0</v>
      </c>
      <c r="HX195" s="1110">
        <f>IFERROR(IF(HX$33&lt;$E169,0,IF(HW$33&gt;$F169,IF(MAX($Q195:HW195)&lt;$BD$2/($J169*$I197),HW195+$P196,0),HW195+$P196)),0)</f>
        <v>0</v>
      </c>
      <c r="HY195" s="1110">
        <f>IFERROR(IF(HY$33&lt;$E169,0,IF(HX$33&gt;$F169,IF(MAX($Q195:HX195)&lt;$BD$2/($J169*$I197),HX195+$P196,0),HX195+$P196)),0)</f>
        <v>0</v>
      </c>
      <c r="HZ195" s="1110">
        <f>IFERROR(IF(HZ$33&lt;$E169,0,IF(HY$33&gt;$F169,IF(MAX($Q195:HY195)&lt;$BD$2/($J169*$I197),HY195+$P196,0),HY195+$P196)),0)</f>
        <v>0</v>
      </c>
      <c r="IA195" s="1110">
        <f>IFERROR(IF(IA$33&lt;$E169,0,IF(HZ$33&gt;$F169,IF(MAX($Q195:HZ195)&lt;$BD$2/($J169*$I197),HZ195+$P196,0),HZ195+$P196)),0)</f>
        <v>0</v>
      </c>
      <c r="IB195" s="1110">
        <f>IFERROR(IF(IB$33&lt;$E169,0,IF(IA$33&gt;$F169,IF(MAX($Q195:IA195)&lt;$BD$2/($J169*$I197),IA195+$P196,0),IA195+$P196)),0)</f>
        <v>0</v>
      </c>
      <c r="IC195" s="1110">
        <f>IFERROR(IF(IC$33&lt;$E169,0,IF(IB$33&gt;$F169,IF(MAX($Q195:IB195)&lt;$BD$2/($J169*$I197),IB195+$P196,0),IB195+$P196)),0)</f>
        <v>0</v>
      </c>
      <c r="ID195" s="1110">
        <f>IFERROR(IF(ID$33&lt;$E169,0,IF(IC$33&gt;$F169,IF(MAX($Q195:IC195)&lt;$BD$2/($J169*$I197),IC195+$P196,0),IC195+$P196)),0)</f>
        <v>0</v>
      </c>
      <c r="IE195" s="1110">
        <f>IFERROR(IF(IE$33&lt;$E169,0,IF(ID$33&gt;$F169,IF(MAX($Q195:ID195)&lt;$BD$2/($J169*$I197),ID195+$P196,0),ID195+$P196)),0)</f>
        <v>0</v>
      </c>
      <c r="IF195" s="1110">
        <f>IFERROR(IF(IF$33&lt;$E169,0,IF(IE$33&gt;$F169,IF(MAX($Q195:IE195)&lt;$BD$2/($J169*$I197),IE195+$P196,0),IE195+$P196)),0)</f>
        <v>0</v>
      </c>
      <c r="IG195" s="1110">
        <f>IFERROR(IF(IG$33&lt;$E169,0,IF(IF$33&gt;$F169,IF(MAX($Q195:IF195)&lt;$BD$2/($J169*$I197),IF195+$P196,0),IF195+$P196)),0)</f>
        <v>0</v>
      </c>
      <c r="IH195" s="1110">
        <f>IFERROR(IF(IH$33&lt;$E169,0,IF(IG$33&gt;$F169,IF(MAX($Q195:IG195)&lt;$BD$2/($J169*$I197),IG195+$P196,0),IG195+$P196)),0)</f>
        <v>0</v>
      </c>
      <c r="II195" s="1110">
        <f>IFERROR(IF(II$33&lt;$E169,0,IF(IH$33&gt;$F169,IF(MAX($Q195:IH195)&lt;$BD$2/($J169*$I197),IH195+$P196,0),IH195+$P196)),0)</f>
        <v>0</v>
      </c>
      <c r="IJ195" s="1110">
        <f>IFERROR(IF(IJ$33&lt;$E169,0,IF(II$33&gt;$F169,IF(MAX($Q195:II195)&lt;$BD$2/($J169*$I197),II195+$P196,0),II195+$P196)),0)</f>
        <v>0</v>
      </c>
      <c r="IK195" s="1110">
        <f>IFERROR(IF(IK$33&lt;$E169,0,IF(IJ$33&gt;$F169,IF(MAX($Q195:IJ195)&lt;$BD$2/($J169*$I197),IJ195+$P196,0),IJ195+$P196)),0)</f>
        <v>0</v>
      </c>
      <c r="IL195" s="1110">
        <f>IFERROR(IF(IL$33&lt;$E169,0,IF(IK$33&gt;$F169,IF(MAX($Q195:IK195)&lt;$BD$2/($J169*$I197),IK195+$P196,0),IK195+$P196)),0)</f>
        <v>0</v>
      </c>
      <c r="IM195" s="1110">
        <f>IFERROR(IF(IM$33&lt;$E169,0,IF(IL$33&gt;$F169,IF(MAX($Q195:IL195)&lt;$BD$2/($J169*$I197),IL195+$P196,0),IL195+$P196)),0)</f>
        <v>0</v>
      </c>
      <c r="IN195" s="1110">
        <f>IFERROR(IF(IN$33&lt;$E169,0,IF(IM$33&gt;$F169,IF(MAX($Q195:IM195)&lt;$BD$2/($J169*$I197),IM195+$P196,0),IM195+$P196)),0)</f>
        <v>0</v>
      </c>
      <c r="IO195" s="1110">
        <f>IFERROR(IF(IO$33&lt;$E169,0,IF(IN$33&gt;$F169,IF(MAX($Q195:IN195)&lt;$BD$2/($J169*$I197),IN195+$P196,0),IN195+$P196)),0)</f>
        <v>0</v>
      </c>
      <c r="IP195" s="1110">
        <f>IFERROR(IF(IP$33&lt;$E169,0,IF(IO$33&gt;$F169,IF(MAX($Q195:IO195)&lt;$BD$2/($J169*$I197),IO195+$P196,0),IO195+$P196)),0)</f>
        <v>0</v>
      </c>
      <c r="IQ195" s="1110">
        <f>IFERROR(IF(IQ$33&lt;$E169,0,IF(IP$33&gt;$F169,IF(MAX($Q195:IP195)&lt;$BD$2/($J169*$I197),IP195+$P196,0),IP195+$P196)),0)</f>
        <v>0</v>
      </c>
      <c r="IR195" s="1110">
        <f>IFERROR(IF(IR$33&lt;$E169,0,IF(IQ$33&gt;$F169,IF(MAX($Q195:IQ195)&lt;$BD$2/($J169*$I197),IQ195+$P196,0),IQ195+$P196)),0)</f>
        <v>0</v>
      </c>
      <c r="IS195" s="1110">
        <f>IFERROR(IF(IS$33&lt;$E169,0,IF(IR$33&gt;$F169,IF(MAX($Q195:IR195)&lt;$BD$2/($J169*$I197),IR195+$P196,0),IR195+$P196)),0)</f>
        <v>0</v>
      </c>
      <c r="IT195" s="1110">
        <f>IFERROR(IF(IT$33&lt;$E169,0,IF(IS$33&gt;$F169,IF(MAX($Q195:IS195)&lt;$BD$2/($J169*$I197),IS195+$P196,0),IS195+$P196)),0)</f>
        <v>0</v>
      </c>
      <c r="IU195" s="1110">
        <f>IFERROR(IF(IU$33&lt;$E169,0,IF(IT$33&gt;$F169,IF(MAX($Q195:IT195)&lt;$BD$2/($J169*$I197),IT195+$P196,0),IT195+$P196)),0)</f>
        <v>0</v>
      </c>
      <c r="IV195" s="1110">
        <f>IFERROR(IF(IV$33&lt;$E169,0,IF(IU$33&gt;$F169,IF(MAX($Q195:IU195)&lt;$BD$2/($J169*$I197),IU195+$P196,0),IU195+$P196)),0)</f>
        <v>0</v>
      </c>
      <c r="IW195" s="1110">
        <f>IFERROR(IF(IW$33&lt;$E169,0,IF(IV$33&gt;$F169,IF(MAX($Q195:IV195)&lt;$BD$2/($J169*$I197),IV195+$P196,0),IV195+$P196)),0)</f>
        <v>0</v>
      </c>
      <c r="IX195" s="1110">
        <f>IFERROR(IF(IX$33&lt;$E169,0,IF(IW$33&gt;$F169,IF(MAX($Q195:IW195)&lt;$BD$2/($J169*$I197),IW195+$P196,0),IW195+$P196)),0)</f>
        <v>0</v>
      </c>
      <c r="IY195" s="1110">
        <f>IFERROR(IF(IY$33&lt;$E169,0,IF(IX$33&gt;$F169,IF(MAX($Q195:IX195)&lt;$BD$2/($J169*$I197),IX195+$P196,0),IX195+$P196)),0)</f>
        <v>0</v>
      </c>
      <c r="IZ195" s="1110">
        <f>IFERROR(IF(IZ$33&lt;$E169,0,IF(IY$33&gt;$F169,IF(MAX($Q195:IY195)&lt;$BD$2/($J169*$I197),IY195+$P196,0),IY195+$P196)),0)</f>
        <v>0</v>
      </c>
      <c r="JA195" s="1110">
        <f>IFERROR(IF(JA$33&lt;$E169,0,IF(IZ$33&gt;$F169,IF(MAX($Q195:IZ195)&lt;$BD$2/($J169*$I197),IZ195+$P196,0),IZ195+$P196)),0)</f>
        <v>0</v>
      </c>
      <c r="JB195" s="1110">
        <f>IFERROR(IF(JB$33&lt;$E169,0,IF(JA$33&gt;$F169,IF(MAX($Q195:JA195)&lt;$BD$2/($J169*$I197),JA195+$P196,0),JA195+$P196)),0)</f>
        <v>0</v>
      </c>
      <c r="JC195" s="1110">
        <f>IFERROR(IF(JC$33&lt;$E169,0,IF(JB$33&gt;$F169,IF(MAX($Q195:JB195)&lt;$BD$2/($J169*$I197),JB195+$P196,0),JB195+$P196)),0)</f>
        <v>0</v>
      </c>
      <c r="JD195" s="1110">
        <f>IFERROR(IF(JD$33&lt;$E169,0,IF(JC$33&gt;$F169,IF(MAX($Q195:JC195)&lt;$BD$2/($J169*$I197),JC195+$P196,0),JC195+$P196)),0)</f>
        <v>0</v>
      </c>
      <c r="JE195" s="1110">
        <f>IFERROR(IF(JE$33&lt;$E169,0,IF(JD$33&gt;$F169,IF(MAX($Q195:JD195)&lt;$BD$2/($J169*$I197),JD195+$P196,0),JD195+$P196)),0)</f>
        <v>0</v>
      </c>
      <c r="JF195" s="1110">
        <f>IFERROR(IF(JF$33&lt;$E169,0,IF(JE$33&gt;$F169,IF(MAX($Q195:JE195)&lt;$BD$2/($J169*$I197),JE195+$P196,0),JE195+$P196)),0)</f>
        <v>0</v>
      </c>
      <c r="JG195" s="1110">
        <f>IFERROR(IF(JG$33&lt;$E169,0,IF(JF$33&gt;$F169,IF(MAX($Q195:JF195)&lt;$BD$2/($J169*$I197),JF195+$P196,0),JF195+$P196)),0)</f>
        <v>0</v>
      </c>
      <c r="JH195" s="1110">
        <f>IFERROR(IF(JH$33&lt;$E169,0,IF(JG$33&gt;$F169,IF(MAX($Q195:JG195)&lt;$BD$2/($J169*$I197),JG195+$P196,0),JG195+$P196)),0)</f>
        <v>0</v>
      </c>
      <c r="JI195" s="1110">
        <f>IFERROR(IF(JI$33&lt;$E169,0,IF(JH$33&gt;$F169,IF(MAX($Q195:JH195)&lt;$BD$2/($J169*$I197),JH195+$P196,0),JH195+$P196)),0)</f>
        <v>0</v>
      </c>
      <c r="JJ195" s="1110">
        <f>IFERROR(IF(JJ$33&lt;$E169,0,IF(JI$33&gt;$F169,IF(MAX($Q195:JI195)&lt;$BD$2/($J169*$I197),JI195+$P196,0),JI195+$P196)),0)</f>
        <v>0</v>
      </c>
      <c r="JK195" s="1110">
        <f>IFERROR(IF(JK$33&lt;$E169,0,IF(JJ$33&gt;$F169,IF(MAX($Q195:JJ195)&lt;$BD$2/($J169*$I197),JJ195+$P196,0),JJ195+$P196)),0)</f>
        <v>0</v>
      </c>
      <c r="JL195" s="1110">
        <f>IFERROR(IF(JL$33&lt;$E169,0,IF(JK$33&gt;$F169,IF(MAX($Q195:JK195)&lt;$BD$2/($J169*$I197),JK195+$P196,0),JK195+$P196)),0)</f>
        <v>0</v>
      </c>
      <c r="JM195" s="1110">
        <f>IFERROR(IF(JM$33&lt;$E169,0,IF(JL$33&gt;$F169,IF(MAX($Q195:JL195)&lt;$BD$2/($J169*$I197),JL195+$P196,0),JL195+$P196)),0)</f>
        <v>0</v>
      </c>
      <c r="JN195" s="1110">
        <f>IFERROR(IF(JN$33&lt;$E169,0,IF(JM$33&gt;$F169,IF(MAX($Q195:JM195)&lt;$BD$2/($J169*$I197),JM195+$P196,0),JM195+$P196)),0)</f>
        <v>0</v>
      </c>
      <c r="JO195" s="1110">
        <f>IFERROR(IF(JO$33&lt;$E169,0,IF(JN$33&gt;$F169,IF(MAX($Q195:JN195)&lt;$BD$2/($J169*$I197),JN195+$P196,0),JN195+$P196)),0)</f>
        <v>0</v>
      </c>
      <c r="JP195" s="1110">
        <f>IFERROR(IF(JP$33&lt;$E169,0,IF(JO$33&gt;$F169,IF(MAX($Q195:JO195)&lt;$BD$2/($J169*$I197),JO195+$P196,0),JO195+$P196)),0)</f>
        <v>0</v>
      </c>
      <c r="JQ195" s="1110">
        <f>IFERROR(IF(JQ$33&lt;$E169,0,IF(JP$33&gt;$F169,IF(MAX($Q195:JP195)&lt;$BD$2/($J169*$I197),JP195+$P196,0),JP195+$P196)),0)</f>
        <v>0</v>
      </c>
      <c r="JR195" s="1110">
        <f>IFERROR(IF(JR$33&lt;$E169,0,IF(JQ$33&gt;$F169,IF(MAX($Q195:JQ195)&lt;$BD$2/($J169*$I197),JQ195+$P196,0),JQ195+$P196)),0)</f>
        <v>0</v>
      </c>
      <c r="JS195" s="1110">
        <f>IFERROR(IF(JS$33&lt;$E169,0,IF(JR$33&gt;$F169,IF(MAX($Q195:JR195)&lt;$BD$2/($J169*$I197),JR195+$P196,0),JR195+$P196)),0)</f>
        <v>0</v>
      </c>
      <c r="JT195" s="1110">
        <f>IFERROR(IF(JT$33&lt;$E169,0,IF(JS$33&gt;$F169,IF(MAX($Q195:JS195)&lt;$BD$2/($J169*$I197),JS195+$P196,0),JS195+$P196)),0)</f>
        <v>0</v>
      </c>
      <c r="JU195" s="1110">
        <f>IFERROR(IF(JU$33&lt;$E169,0,IF(JT$33&gt;$F169,IF(MAX($Q195:JT195)&lt;$BD$2/($J169*$I197),JT195+$P196,0),JT195+$P196)),0)</f>
        <v>0</v>
      </c>
      <c r="JV195" s="1110">
        <f>IFERROR(IF(JV$33&lt;$E169,0,IF(JU$33&gt;$F169,IF(MAX($Q195:JU195)&lt;$BD$2/($J169*$I197),JU195+$P196,0),JU195+$P196)),0)</f>
        <v>0</v>
      </c>
      <c r="JW195" s="1110">
        <f>IFERROR(IF(JW$33&lt;$E169,0,IF(JV$33&gt;$F169,IF(MAX($Q195:JV195)&lt;$BD$2/($J169*$I197),JV195+$P196,0),JV195+$P196)),0)</f>
        <v>0</v>
      </c>
      <c r="JX195" s="1110">
        <f>IFERROR(IF(JX$33&lt;$E169,0,IF(JW$33&gt;$F169,IF(MAX($Q195:JW195)&lt;$BD$2/($J169*$I197),JW195+$P196,0),JW195+$P196)),0)</f>
        <v>0</v>
      </c>
      <c r="JY195" s="1110">
        <f>IFERROR(IF(JY$33&lt;$E169,0,IF(JX$33&gt;$F169,IF(MAX($Q195:JX195)&lt;$BD$2/($J169*$I197),JX195+$P196,0),JX195+$P196)),0)</f>
        <v>0</v>
      </c>
      <c r="JZ195" s="1110">
        <f>IFERROR(IF(JZ$33&lt;$E169,0,IF(JY$33&gt;$F169,IF(MAX($Q195:JY195)&lt;$BD$2/($J169*$I197),JY195+$P196,0),JY195+$P196)),0)</f>
        <v>0</v>
      </c>
      <c r="KA195" s="1110">
        <f>IFERROR(IF(KA$33&lt;$E169,0,IF(JZ$33&gt;$F169,IF(MAX($Q195:JZ195)&lt;$BD$2/($J169*$I197),JZ195+$P196,0),JZ195+$P196)),0)</f>
        <v>0</v>
      </c>
      <c r="KB195" s="1110">
        <f>IFERROR(IF(KB$33&lt;$E169,0,IF(KA$33&gt;$F169,IF(MAX($Q195:KA195)&lt;$BD$2/($J169*$I197),KA195+$P196,0),KA195+$P196)),0)</f>
        <v>0</v>
      </c>
      <c r="KC195" s="1110">
        <f>IFERROR(IF(KC$33&lt;$E169,0,IF(KB$33&gt;$F169,IF(MAX($Q195:KB195)&lt;$BD$2/($J169*$I197),KB195+$P196,0),KB195+$P196)),0)</f>
        <v>0</v>
      </c>
      <c r="KD195" s="1110">
        <f>IFERROR(IF(KD$33&lt;$E169,0,IF(KC$33&gt;$F169,IF(MAX($Q195:KC195)&lt;$BD$2/($J169*$I197),KC195+$P196,0),KC195+$P196)),0)</f>
        <v>0</v>
      </c>
      <c r="KE195" s="1110">
        <f>IFERROR(IF(KE$33&lt;$E169,0,IF(KD$33&gt;$F169,IF(MAX($Q195:KD195)&lt;$BD$2/($J169*$I197),KD195+$P196,0),KD195+$P196)),0)</f>
        <v>0</v>
      </c>
      <c r="KF195" s="1110">
        <f>IFERROR(IF(KF$33&lt;$E169,0,IF(KE$33&gt;$F169,IF(MAX($Q195:KE195)&lt;$BD$2/($J169*$I197),KE195+$P196,0),KE195+$P196)),0)</f>
        <v>0</v>
      </c>
      <c r="KG195" s="1110">
        <f>IFERROR(IF(KG$33&lt;$E169,0,IF(KF$33&gt;$F169,IF(MAX($Q195:KF195)&lt;$BD$2/($J169*$I197),KF195+$P196,0),KF195+$P196)),0)</f>
        <v>0</v>
      </c>
      <c r="KH195" s="1110">
        <f>IFERROR(IF(KH$33&lt;$E169,0,IF(KG$33&gt;$F169,IF(MAX($Q195:KG195)&lt;$BD$2/($J169*$I197),KG195+$P196,0),KG195+$P196)),0)</f>
        <v>0</v>
      </c>
      <c r="KI195" s="1110">
        <f>IFERROR(IF(KI$33&lt;$E169,0,IF(KH$33&gt;$F169,IF(MAX($Q195:KH195)&lt;$BD$2/($J169*$I197),KH195+$P196,0),KH195+$P196)),0)</f>
        <v>0</v>
      </c>
      <c r="KJ195" s="1110">
        <f>IFERROR(IF(KJ$33&lt;$E169,0,IF(KI$33&gt;$F169,IF(MAX($Q195:KI195)&lt;$BD$2/($J169*$I197),KI195+$P196,0),KI195+$P196)),0)</f>
        <v>0</v>
      </c>
      <c r="KK195" s="1110">
        <f>IFERROR(IF(KK$33&lt;$E169,0,IF(KJ$33&gt;$F169,IF(MAX($Q195:KJ195)&lt;$BD$2/($J169*$I197),KJ195+$P196,0),KJ195+$P196)),0)</f>
        <v>0</v>
      </c>
      <c r="KL195" s="1110">
        <f>IFERROR(IF(KL$33&lt;$E169,0,IF(KK$33&gt;$F169,IF(MAX($Q195:KK195)&lt;$BD$2/($J169*$I197),KK195+$P196,0),KK195+$P196)),0)</f>
        <v>0</v>
      </c>
      <c r="KM195" s="1110">
        <f>IFERROR(IF(KM$33&lt;$E169,0,IF(KL$33&gt;$F169,IF(MAX($Q195:KL195)&lt;$BD$2/($J169*$I197),KL195+$P196,0),KL195+$P196)),0)</f>
        <v>0</v>
      </c>
      <c r="KN195" s="1110">
        <f>IFERROR(IF(KN$33&lt;$E169,0,IF(KM$33&gt;$F169,IF(MAX($Q195:KM195)&lt;$BD$2/($J169*$I197),KM195+$P196,0),KM195+$P196)),0)</f>
        <v>0</v>
      </c>
      <c r="KO195" s="1110">
        <f>IFERROR(IF(KO$33&lt;$E169,0,IF(KN$33&gt;$F169,IF(MAX($Q195:KN195)&lt;$BD$2/($J169*$I197),KN195+$P196,0),KN195+$P196)),0)</f>
        <v>0</v>
      </c>
      <c r="KP195" s="1110">
        <f>IFERROR(IF(KP$33&lt;$E169,0,IF(KO$33&gt;$F169,IF(MAX($Q195:KO195)&lt;$BD$2/($J169*$I197),KO195+$P196,0),KO195+$P196)),0)</f>
        <v>0</v>
      </c>
      <c r="KQ195" s="1110">
        <f>IFERROR(IF(KQ$33&lt;$E169,0,IF(KP$33&gt;$F169,IF(MAX($Q195:KP195)&lt;$BD$2/($J169*$I197),KP195+$P196,0),KP195+$P196)),0)</f>
        <v>0</v>
      </c>
      <c r="KR195" s="1110">
        <f>IFERROR(IF(KR$33&lt;$E169,0,IF(KQ$33&gt;$F169,IF(MAX($Q195:KQ195)&lt;$BD$2/($J169*$I197),KQ195+$P196,0),KQ195+$P196)),0)</f>
        <v>0</v>
      </c>
      <c r="KS195" s="1110">
        <f>IFERROR(IF(KS$33&lt;$E169,0,IF(KR$33&gt;$F169,IF(MAX($Q195:KR195)&lt;$BD$2/($J169*$I197),KR195+$P196,0),KR195+$P196)),0)</f>
        <v>0</v>
      </c>
      <c r="KT195" s="1110">
        <f>IFERROR(IF(KT$33&lt;$E169,0,IF(KS$33&gt;$F169,IF(MAX($Q195:KS195)&lt;$BD$2/($J169*$I197),KS195+$P196,0),KS195+$P196)),0)</f>
        <v>0</v>
      </c>
      <c r="KU195" s="1110">
        <f>IFERROR(IF(KU$33&lt;$E169,0,IF(KT$33&gt;$F169,IF(MAX($Q195:KT195)&lt;$BD$2/($J169*$I197),KT195+$P196,0),KT195+$P196)),0)</f>
        <v>0</v>
      </c>
      <c r="KV195" s="1110">
        <f>IFERROR(IF(KV$33&lt;$E169,0,IF(KU$33&gt;$F169,IF(MAX($Q195:KU195)&lt;$BD$2/($J169*$I197),KU195+$P196,0),KU195+$P196)),0)</f>
        <v>0</v>
      </c>
      <c r="KW195" s="1110">
        <f>IFERROR(IF(KW$33&lt;$E169,0,IF(KV$33&gt;$F169,IF(MAX($Q195:KV195)&lt;$BD$2/($J169*$I197),KV195+$P196,0),KV195+$P196)),0)</f>
        <v>0</v>
      </c>
      <c r="KX195" s="1110">
        <f>IFERROR(IF(KX$33&lt;$E169,0,IF(KW$33&gt;$F169,IF(MAX($Q195:KW195)&lt;$BD$2/($J169*$I197),KW195+$P196,0),KW195+$P196)),0)</f>
        <v>0</v>
      </c>
      <c r="KY195" s="1110">
        <f>IFERROR(IF(KY$33&lt;$E169,0,IF(KX$33&gt;$F169,IF(MAX($Q195:KX195)&lt;$BD$2/($J169*$I197),KX195+$P196,0),KX195+$P196)),0)</f>
        <v>0</v>
      </c>
      <c r="KZ195" s="1110">
        <f>IFERROR(IF(KZ$33&lt;$E169,0,IF(KY$33&gt;$F169,IF(MAX($Q195:KY195)&lt;$BD$2/($J169*$I197),KY195+$P196,0),KY195+$P196)),0)</f>
        <v>0</v>
      </c>
      <c r="LA195" s="1110">
        <f>IFERROR(IF(LA$33&lt;$E169,0,IF(KZ$33&gt;$F169,IF(MAX($Q195:KZ195)&lt;$BD$2/($J169*$I197),KZ195+$P196,0),KZ195+$P196)),0)</f>
        <v>0</v>
      </c>
      <c r="LB195" s="1110">
        <f>IFERROR(IF(LB$33&lt;$E169,0,IF(LA$33&gt;$F169,IF(MAX($Q195:LA195)&lt;$BD$2/($J169*$I197),LA195+$P196,0),LA195+$P196)),0)</f>
        <v>0</v>
      </c>
      <c r="LC195" s="1110">
        <f>IFERROR(IF(LC$33&lt;$E169,0,IF(LB$33&gt;$F169,IF(MAX($Q195:LB195)&lt;$BD$2/($J169*$I197),LB195+$P196,0),LB195+$P196)),0)</f>
        <v>0</v>
      </c>
      <c r="LD195" s="1110">
        <f>IFERROR(IF(LD$33&lt;$E169,0,IF(LC$33&gt;$F169,IF(MAX($Q195:LC195)&lt;$BD$2/($J169*$I197),LC195+$P196,0),LC195+$P196)),0)</f>
        <v>0</v>
      </c>
      <c r="LE195" s="1110">
        <f>IFERROR(IF(LE$33&lt;$E169,0,IF(LD$33&gt;$F169,IF(MAX($Q195:LD195)&lt;$BD$2/($J169*$I197),LD195+$P196,0),LD195+$P196)),0)</f>
        <v>0</v>
      </c>
      <c r="LF195" s="1110">
        <f>IFERROR(IF(LF$33&lt;$E169,0,IF(LE$33&gt;$F169,IF(MAX($Q195:LE195)&lt;$BD$2/($J169*$I197),LE195+$P196,0),LE195+$P196)),0)</f>
        <v>0</v>
      </c>
      <c r="LG195" s="1110">
        <f>IFERROR(IF(LG$33&lt;$E169,0,IF(LF$33&gt;$F169,IF(MAX($Q195:LF195)&lt;$BD$2/($J169*$I197),LF195+$P196,0),LF195+$P196)),0)</f>
        <v>0</v>
      </c>
      <c r="LH195" s="1110">
        <f>IFERROR(IF(LH$33&lt;$E169,0,IF(LG$33&gt;$F169,IF(MAX($Q195:LG195)&lt;$BD$2/($J169*$I197),LG195+$P196,0),LG195+$P196)),0)</f>
        <v>0</v>
      </c>
      <c r="LI195" s="1110">
        <f>IFERROR(IF(LI$33&lt;$E169,0,IF(LH$33&gt;$F169,IF(MAX($Q195:LH195)&lt;$BD$2/($J169*$I197),LH195+$P196,0),LH195+$P196)),0)</f>
        <v>0</v>
      </c>
      <c r="LJ195" s="1110">
        <f>IFERROR(IF(LJ$33&lt;$E169,0,IF(LI$33&gt;$F169,IF(MAX($Q195:LI195)&lt;$BD$2/($J169*$I197),LI195+$P196,0),LI195+$P196)),0)</f>
        <v>0</v>
      </c>
      <c r="LK195" s="1110">
        <f>IFERROR(IF(LK$33&lt;$E169,0,IF(LJ$33&gt;$F169,IF(MAX($Q195:LJ195)&lt;$BD$2/($J169*$I197),LJ195+$P196,0),LJ195+$P196)),0)</f>
        <v>0</v>
      </c>
      <c r="LL195" s="1110">
        <f>IFERROR(IF(LL$33&lt;$E169,0,IF(LK$33&gt;$F169,IF(MAX($Q195:LK195)&lt;$BD$2/($J169*$I197),LK195+$P196,0),LK195+$P196)),0)</f>
        <v>0</v>
      </c>
      <c r="LM195" s="1110">
        <f>IFERROR(IF(LM$33&lt;$E169,0,IF(LL$33&gt;$F169,IF(MAX($Q195:LL195)&lt;$BD$2/($J169*$I197),LL195+$P196,0),LL195+$P196)),0)</f>
        <v>0</v>
      </c>
      <c r="LN195" s="1110">
        <f>IFERROR(IF(LN$33&lt;$E169,0,IF(LM$33&gt;$F169,IF(MAX($Q195:LM195)&lt;$BD$2/($J169*$I197),LM195+$P196,0),LM195+$P196)),0)</f>
        <v>0</v>
      </c>
      <c r="LO195" s="1110">
        <f>IFERROR(IF(LO$33&lt;$E169,0,IF(LN$33&gt;$F169,IF(MAX($Q195:LN195)&lt;$BD$2/($J169*$I197),LN195+$P196,0),LN195+$P196)),0)</f>
        <v>0</v>
      </c>
      <c r="LP195" s="1110">
        <f>IFERROR(IF(LP$33&lt;$E169,0,IF(LO$33&gt;$F169,IF(MAX($Q195:LO195)&lt;$BD$2/($J169*$I197),LO195+$P196,0),LO195+$P196)),0)</f>
        <v>0</v>
      </c>
      <c r="LQ195" s="1110">
        <f>IFERROR(IF(LQ$33&lt;$E169,0,IF(LP$33&gt;$F169,IF(MAX($Q195:LP195)&lt;$BD$2/($J169*$I197),LP195+$P196,0),LP195+$P196)),0)</f>
        <v>0</v>
      </c>
      <c r="LR195" s="1110">
        <f>IFERROR(IF(LR$33&lt;$E169,0,IF(LQ$33&gt;$F169,IF(MAX($Q195:LQ195)&lt;$BD$2/($J169*$I197),LQ195+$P196,0),LQ195+$P196)),0)</f>
        <v>0</v>
      </c>
      <c r="LS195" s="1110">
        <f>IFERROR(IF(LS$33&lt;$E169,0,IF(LR$33&gt;$F169,IF(MAX($Q195:LR195)&lt;$BD$2/($J169*$I197),LR195+$P196,0),LR195+$P196)),0)</f>
        <v>0</v>
      </c>
      <c r="LT195" s="1110">
        <f>IFERROR(IF(LT$33&lt;$E169,0,IF(LS$33&gt;$F169,IF(MAX($Q195:LS195)&lt;$BD$2/($J169*$I197),LS195+$P196,0),LS195+$P196)),0)</f>
        <v>0</v>
      </c>
      <c r="LU195" s="1110">
        <f>IFERROR(IF(LU$33&lt;$E169,0,IF(LT$33&gt;$F169,IF(MAX($Q195:LT195)&lt;$BD$2/($J169*$I197),LT195+$P196,0),LT195+$P196)),0)</f>
        <v>0</v>
      </c>
      <c r="LV195" s="1110">
        <f>IFERROR(IF(LV$33&lt;$E169,0,IF(LU$33&gt;$F169,IF(MAX($Q195:LU195)&lt;$BD$2/($J169*$I197),LU195+$P196,0),LU195+$P196)),0)</f>
        <v>0</v>
      </c>
      <c r="LW195" s="1110">
        <f>IFERROR(IF(LW$33&lt;$E169,0,IF(LV$33&gt;$F169,IF(MAX($Q195:LV195)&lt;$BD$2/($J169*$I197),LV195+$P196,0),LV195+$P196)),0)</f>
        <v>0</v>
      </c>
      <c r="LX195" s="1110">
        <f>IFERROR(IF(LX$33&lt;$E169,0,IF(LW$33&gt;$F169,IF(MAX($Q195:LW195)&lt;$BD$2/($J169*$I197),LW195+$P196,0),LW195+$P196)),0)</f>
        <v>0</v>
      </c>
      <c r="LY195" s="1110">
        <f>IFERROR(IF(LY$33&lt;$E169,0,IF(LX$33&gt;$F169,IF(MAX($Q195:LX195)&lt;$BD$2/($J169*$I197),LX195+$P196,0),LX195+$P196)),0)</f>
        <v>0</v>
      </c>
      <c r="LZ195" s="1110">
        <f>IFERROR(IF(LZ$33&lt;$E169,0,IF(LY$33&gt;$F169,IF(MAX($Q195:LY195)&lt;$BD$2/($J169*$I197),LY195+$P196,0),LY195+$P196)),0)</f>
        <v>0</v>
      </c>
      <c r="MA195" s="1110">
        <f>IFERROR(IF(MA$33&lt;$E169,0,IF(LZ$33&gt;$F169,IF(MAX($Q195:LZ195)&lt;$BD$2/($J169*$I197),LZ195+$P196,0),LZ195+$P196)),0)</f>
        <v>0</v>
      </c>
      <c r="MB195" s="1110">
        <f>IFERROR(IF(MB$33&lt;$E169,0,IF(MA$33&gt;$F169,IF(MAX($Q195:MA195)&lt;$BD$2/($J169*$I197),MA195+$P196,0),MA195+$P196)),0)</f>
        <v>0</v>
      </c>
      <c r="MC195" s="1110">
        <f>IFERROR(IF(MC$33&lt;$E169,0,IF(MB$33&gt;$F169,IF(MAX($Q195:MB195)&lt;$BD$2/($J169*$I197),MB195+$P196,0),MB195+$P196)),0)</f>
        <v>0</v>
      </c>
      <c r="MD195" s="1110">
        <f>IFERROR(IF(MD$33&lt;$E169,0,IF(MC$33&gt;$F169,IF(MAX($Q195:MC195)&lt;$BD$2/($J169*$I197),MC195+$P196,0),MC195+$P196)),0)</f>
        <v>0</v>
      </c>
      <c r="ME195" s="1110">
        <f>IFERROR(IF(ME$33&lt;$E169,0,IF(MD$33&gt;$F169,IF(MAX($Q195:MD195)&lt;$BD$2/($J169*$I197),MD195+$P196,0),MD195+$P196)),0)</f>
        <v>0</v>
      </c>
      <c r="MF195" s="1110">
        <f>IFERROR(IF(MF$33&lt;$E169,0,IF(ME$33&gt;$F169,IF(MAX($Q195:ME195)&lt;$BD$2/($J169*$I197),ME195+$P196,0),ME195+$P196)),0)</f>
        <v>0</v>
      </c>
      <c r="MG195" s="1110">
        <f>IFERROR(IF(MG$33&lt;$E169,0,IF(MF$33&gt;$F169,IF(MAX($Q195:MF195)&lt;$BD$2/($J169*$I197),MF195+$P196,0),MF195+$P196)),0)</f>
        <v>0</v>
      </c>
      <c r="MH195" s="1110">
        <f>IFERROR(IF(MH$33&lt;$E169,0,IF(MG$33&gt;$F169,IF(MAX($Q195:MG195)&lt;$BD$2/($J169*$I197),MG195+$P196,0),MG195+$P196)),0)</f>
        <v>0</v>
      </c>
      <c r="MI195" s="1110">
        <f>IFERROR(IF(MI$33&lt;$E169,0,IF(MH$33&gt;$F169,IF(MAX($Q195:MH195)&lt;$BD$2/($J169*$I197),MH195+$P196,0),MH195+$P196)),0)</f>
        <v>0</v>
      </c>
      <c r="MJ195" s="1110">
        <f>IFERROR(IF(MJ$33&lt;$E169,0,IF(MI$33&gt;$F169,IF(MAX($Q195:MI195)&lt;$BD$2/($J169*$I197),MI195+$P196,0),MI195+$P196)),0)</f>
        <v>0</v>
      </c>
      <c r="MK195" s="1110">
        <f>IFERROR(IF(MK$33&lt;$E169,0,IF(MJ$33&gt;$F169,IF(MAX($Q195:MJ195)&lt;$BD$2/($J169*$I197),MJ195+$P196,0),MJ195+$P196)),0)</f>
        <v>0</v>
      </c>
      <c r="ML195" s="1110">
        <f>IFERROR(IF(ML$33&lt;$E169,0,IF(MK$33&gt;$F169,IF(MAX($Q195:MK195)&lt;$BD$2/($J169*$I197),MK195+$P196,0),MK195+$P196)),0)</f>
        <v>0</v>
      </c>
      <c r="MM195" s="1110">
        <f>IFERROR(IF(MM$33&lt;$E169,0,IF(ML$33&gt;$F169,IF(MAX($Q195:ML195)&lt;$BD$2/($J169*$I197),ML195+$P196,0),ML195+$P196)),0)</f>
        <v>0</v>
      </c>
      <c r="MN195" s="1110">
        <f>IFERROR(IF(MN$33&lt;$E169,0,IF(MM$33&gt;$F169,IF(MAX($Q195:MM195)&lt;$BD$2/($J169*$I197),MM195+$P196,0),MM195+$P196)),0)</f>
        <v>0</v>
      </c>
      <c r="MO195" s="1110">
        <f>IFERROR(IF(MO$33&lt;$E169,0,IF(MN$33&gt;$F169,IF(MAX($Q195:MN195)&lt;$BD$2/($J169*$I197),MN195+$P196,0),MN195+$P196)),0)</f>
        <v>0</v>
      </c>
      <c r="MP195" s="1110">
        <f>IFERROR(IF(MP$33&lt;$E169,0,IF(MO$33&gt;$F169,IF(MAX($Q195:MO195)&lt;$BD$2/($J169*$I197),MO195+$P196,0),MO195+$P196)),0)</f>
        <v>0</v>
      </c>
      <c r="MQ195" s="1110">
        <f>IFERROR(IF(MQ$33&lt;$E169,0,IF(MP$33&gt;$F169,IF(MAX($Q195:MP195)&lt;$BD$2/($J169*$I197),MP195+$P196,0),MP195+$P196)),0)</f>
        <v>0</v>
      </c>
      <c r="MR195" s="1110">
        <f>IFERROR(IF(MR$33&lt;$E169,0,IF(MQ$33&gt;$F169,IF(MAX($Q195:MQ195)&lt;$BD$2/($J169*$I197),MQ195+$P196,0),MQ195+$P196)),0)</f>
        <v>0</v>
      </c>
      <c r="MS195" s="1110">
        <f>IFERROR(IF(MS$33&lt;$E169,0,IF(MR$33&gt;$F169,IF(MAX($Q195:MR195)&lt;$BD$2/($J169*$I197),MR195+$P196,0),MR195+$P196)),0)</f>
        <v>0</v>
      </c>
      <c r="MT195" s="1110">
        <f>IFERROR(IF(MT$33&lt;$E169,0,IF(MS$33&gt;$F169,IF(MAX($Q195:MS195)&lt;$BD$2/($J169*$I197),MS195+$P196,0),MS195+$P196)),0)</f>
        <v>0</v>
      </c>
      <c r="MU195" s="1110">
        <f>IFERROR(IF(MU$33&lt;$E169,0,IF(MT$33&gt;$F169,IF(MAX($Q195:MT195)&lt;$BD$2/($J169*$I197),MT195+$P196,0),MT195+$P196)),0)</f>
        <v>0</v>
      </c>
      <c r="MV195" s="1110">
        <f>IFERROR(IF(MV$33&lt;$E169,0,IF(MU$33&gt;$F169,IF(MAX($Q195:MU195)&lt;$BD$2/($J169*$I197),MU195+$P196,0),MU195+$P196)),0)</f>
        <v>0</v>
      </c>
      <c r="MW195" s="1110">
        <f>IFERROR(IF(MW$33&lt;$E169,0,IF(MV$33&gt;$F169,IF(MAX($Q195:MV195)&lt;$BD$2/($J169*$I197),MV195+$P196,0),MV195+$P196)),0)</f>
        <v>0</v>
      </c>
      <c r="MX195" s="1110">
        <f>IFERROR(IF(MX$33&lt;$E169,0,IF(MW$33&gt;$F169,IF(MAX($Q195:MW195)&lt;$BD$2/($J169*$I197),MW195+$P196,0),MW195+$P196)),0)</f>
        <v>0</v>
      </c>
      <c r="MY195" s="1110">
        <f>IFERROR(IF(MY$33&lt;$E169,0,IF(MX$33&gt;$F169,IF(MAX($Q195:MX195)&lt;$BD$2/($J169*$I197),MX195+$P196,0),MX195+$P196)),0)</f>
        <v>0</v>
      </c>
      <c r="MZ195" s="1110">
        <f>IFERROR(IF(MZ$33&lt;$E169,0,IF(MY$33&gt;$F169,IF(MAX($Q195:MY195)&lt;$BD$2/($J169*$I197),MY195+$P196,0),MY195+$P196)),0)</f>
        <v>0</v>
      </c>
      <c r="NA195" s="1110">
        <f>IFERROR(IF(NA$33&lt;$E169,0,IF(MZ$33&gt;$F169,IF(MAX($Q195:MZ195)&lt;$BD$2/($J169*$I197),MZ195+$P196,0),MZ195+$P196)),0)</f>
        <v>0</v>
      </c>
      <c r="NB195" s="1110">
        <f>IFERROR(IF(NB$33&lt;$E169,0,IF(NA$33&gt;$F169,IF(MAX($Q195:NA195)&lt;$BD$2/($J169*$I197),NA195+$P196,0),NA195+$P196)),0)</f>
        <v>0</v>
      </c>
      <c r="NC195" s="1110">
        <f>IFERROR(IF(NC$33&lt;$E169,0,IF(NB$33&gt;$F169,IF(MAX($Q195:NB195)&lt;$BD$2/($J169*$I197),NB195+$P196,0),NB195+$P196)),0)</f>
        <v>0</v>
      </c>
      <c r="ND195" s="1110">
        <f>IFERROR(IF(ND$33&lt;$E169,0,IF(NC$33&gt;$F169,IF(MAX($Q195:NC195)&lt;$BD$2/($J169*$I197),NC195+$P196,0),NC195+$P196)),0)</f>
        <v>0</v>
      </c>
      <c r="NE195" s="1110">
        <f>IFERROR(IF(NE$33&lt;$E169,0,IF(ND$33&gt;$F169,IF(MAX($Q195:ND195)&lt;$BD$2/($J169*$I197),ND195+$P196,0),ND195+$P196)),0)</f>
        <v>0</v>
      </c>
      <c r="NF195" s="1110">
        <f>IFERROR(IF(NF$33&lt;$E169,0,IF(NE$33&gt;$F169,IF(MAX($Q195:NE195)&lt;$BD$2/($J169*$I197),NE195+$P196,0),NE195+$P196)),0)</f>
        <v>0</v>
      </c>
      <c r="NG195" s="1110">
        <f>IFERROR(IF(NG$33&lt;$E169,0,IF(NF$33&gt;$F169,IF(MAX($Q195:NF195)&lt;$BD$2/($J169*$I197),NF195+$P196,0),NF195+$P196)),0)</f>
        <v>0</v>
      </c>
      <c r="NH195" s="1110">
        <f>IFERROR(IF(NH$33&lt;$E169,0,IF(NG$33&gt;$F169,IF(MAX($Q195:NG195)&lt;$BD$2/($J169*$I197),NG195+$P196,0),NG195+$P196)),0)</f>
        <v>0</v>
      </c>
      <c r="NI195" s="1110">
        <f>IFERROR(IF(NI$33&lt;$E169,0,IF(NH$33&gt;$F169,IF(MAX($Q195:NH195)&lt;$BD$2/($J169*$I197),NH195+$P196,0),NH195+$P196)),0)</f>
        <v>0</v>
      </c>
      <c r="NJ195" s="1110">
        <f>IFERROR(IF(NJ$33&lt;$E169,0,IF(NI$33&gt;$F169,IF(MAX($Q195:NI195)&lt;$BD$2/($J169*$I197),NI195+$P196,0),NI195+$P196)),0)</f>
        <v>0</v>
      </c>
      <c r="NK195" s="1110">
        <f>IFERROR(IF(NK$33&lt;$E169,0,IF(NJ$33&gt;$F169,IF(MAX($Q195:NJ195)&lt;$BD$2/($J169*$I197),NJ195+$P196,0),NJ195+$P196)),0)</f>
        <v>0</v>
      </c>
      <c r="NL195" s="1110">
        <f>IFERROR(IF(NL$33&lt;$E169,0,IF(NK$33&gt;$F169,IF(MAX($Q195:NK195)&lt;$BD$2/($J169*$I197),NK195+$P196,0),NK195+$P196)),0)</f>
        <v>0</v>
      </c>
      <c r="NM195" s="1110">
        <f>IFERROR(IF(NM$33&lt;$E169,0,IF(NL$33&gt;$F169,IF(MAX($Q195:NL195)&lt;$BD$2/($J169*$I197),NL195+$P196,0),NL195+$P196)),0)</f>
        <v>0</v>
      </c>
      <c r="NN195" s="1110">
        <f>IFERROR(IF(NN$33&lt;$E169,0,IF(NM$33&gt;$F169,IF(MAX($Q195:NM195)&lt;$BD$2/($J169*$I197),NM195+$P196,0),NM195+$P196)),0)</f>
        <v>0</v>
      </c>
      <c r="NO195" s="1110">
        <f>IFERROR(IF(NO$33&lt;$E169,0,IF(NN$33&gt;$F169,IF(MAX($Q195:NN195)&lt;$BD$2/($J169*$I197),NN195+$P196,0),NN195+$P196)),0)</f>
        <v>0</v>
      </c>
      <c r="NP195" s="1110">
        <f>IFERROR(IF(NP$33&lt;$E169,0,IF(NO$33&gt;$F169,IF(MAX($Q195:NO195)&lt;$BD$2/($J169*$I197),NO195+$P196,0),NO195+$P196)),0)</f>
        <v>0</v>
      </c>
      <c r="NQ195" s="1110">
        <f>IFERROR(IF(NQ$33&lt;$E169,0,IF(NP$33&gt;$F169,IF(MAX($Q195:NP195)&lt;$BD$2/($J169*$I197),NP195+$P196,0),NP195+$P196)),0)</f>
        <v>0</v>
      </c>
      <c r="NR195" s="1110">
        <f>IFERROR(IF(NR$33&lt;$E169,0,IF(NQ$33&gt;$F169,IF(MAX($Q195:NQ195)&lt;$BD$2/($J169*$I197),NQ195+$P196,0),NQ195+$P196)),0)</f>
        <v>0</v>
      </c>
      <c r="NS195" s="1110">
        <f>IFERROR(IF(NS$33&lt;$E169,0,IF(NR$33&gt;$F169,IF(MAX($Q195:NR195)&lt;$BD$2/($J169*$I197),NR195+$P196,0),NR195+$P196)),0)</f>
        <v>0</v>
      </c>
      <c r="NT195" s="1110">
        <f>IFERROR(IF(NT$33&lt;$E169,0,IF(NS$33&gt;$F169,IF(MAX($Q195:NS195)&lt;$BD$2/($J169*$I197),NS195+$P196,0),NS195+$P196)),0)</f>
        <v>0</v>
      </c>
      <c r="NU195" s="1110">
        <f>IFERROR(IF(NU$33&lt;$E169,0,IF(NT$33&gt;$F169,IF(MAX($Q195:NT195)&lt;$BD$2/($J169*$I197),NT195+$P196,0),NT195+$P196)),0)</f>
        <v>0</v>
      </c>
      <c r="NV195" s="1110">
        <f>IFERROR(IF(NV$33&lt;$E169,0,IF(NU$33&gt;$F169,IF(MAX($Q195:NU195)&lt;$BD$2/($J169*$I197),NU195+$P196,0),NU195+$P196)),0)</f>
        <v>0</v>
      </c>
      <c r="NW195" s="1110">
        <f>IFERROR(IF(NW$33&lt;$E169,0,IF(NV$33&gt;$F169,IF(MAX($Q195:NV195)&lt;$BD$2/($J169*$I197),NV195+$P196,0),NV195+$P196)),0)</f>
        <v>0</v>
      </c>
      <c r="NX195" s="1110">
        <f>IFERROR(IF(NX$33&lt;$E169,0,IF(NW$33&gt;$F169,IF(MAX($Q195:NW195)&lt;$BD$2/($J169*$I197),NW195+$P196,0),NW195+$P196)),0)</f>
        <v>0</v>
      </c>
      <c r="NY195" s="1110">
        <f>IFERROR(IF(NY$33&lt;$E169,0,IF(NX$33&gt;$F169,IF(MAX($Q195:NX195)&lt;$BD$2/($J169*$I197),NX195+$P196,0),NX195+$P196)),0)</f>
        <v>0</v>
      </c>
      <c r="NZ195" s="1110">
        <f>IFERROR(IF(NZ$33&lt;$E169,0,IF(NY$33&gt;$F169,IF(MAX($Q195:NY195)&lt;$BD$2/($J169*$I197),NY195+$P196,0),NY195+$P196)),0)</f>
        <v>0</v>
      </c>
      <c r="OA195" s="1110">
        <f>IFERROR(IF(OA$33&lt;$E169,0,IF(NZ$33&gt;$F169,IF(MAX($Q195:NZ195)&lt;$BD$2/($J169*$I197),NZ195+$P196,0),NZ195+$P196)),0)</f>
        <v>0</v>
      </c>
      <c r="OB195" s="1110">
        <f>IFERROR(IF(OB$33&lt;$E169,0,IF(OA$33&gt;$F169,IF(MAX($Q195:OA195)&lt;$BD$2/($J169*$I197),OA195+$P196,0),OA195+$P196)),0)</f>
        <v>0</v>
      </c>
      <c r="OC195" s="1110">
        <f>IFERROR(IF(OC$33&lt;$E169,0,IF(OB$33&gt;$F169,IF(MAX($Q195:OB195)&lt;$BD$2/($J169*$I197),OB195+$P196,0),OB195+$P196)),0)</f>
        <v>0</v>
      </c>
      <c r="OD195" s="1110">
        <f>IFERROR(IF(OD$33&lt;$E169,0,IF(OC$33&gt;$F169,IF(MAX($Q195:OC195)&lt;$BD$2/($J169*$I197),OC195+$P196,0),OC195+$P196)),0)</f>
        <v>0</v>
      </c>
      <c r="OE195" s="1110">
        <f>IFERROR(IF(OE$33&lt;$E169,0,IF(OD$33&gt;$F169,IF(MAX($Q195:OD195)&lt;$BD$2/($J169*$I197),OD195+$P196,0),OD195+$P196)),0)</f>
        <v>0</v>
      </c>
      <c r="OF195" s="1110">
        <f>IFERROR(IF(OF$33&lt;$E169,0,IF(OE$33&gt;$F169,IF(MAX($Q195:OE195)&lt;$BD$2/($J169*$I197),OE195+$P196,0),OE195+$P196)),0)</f>
        <v>0</v>
      </c>
      <c r="OG195" s="1110">
        <f>IFERROR(IF(OG$33&lt;$E169,0,IF(OF$33&gt;$F169,IF(MAX($Q195:OF195)&lt;$BD$2/($J169*$I197),OF195+$P196,0),OF195+$P196)),0)</f>
        <v>0</v>
      </c>
      <c r="OH195" s="1110">
        <f>IFERROR(IF(OH$33&lt;$E169,0,IF(OG$33&gt;$F169,IF(MAX($Q195:OG195)&lt;$BD$2/($J169*$I197),OG195+$P196,0),OG195+$P196)),0)</f>
        <v>0</v>
      </c>
      <c r="OI195" s="1110">
        <f>IFERROR(IF(OI$33&lt;$E169,0,IF(OH$33&gt;$F169,IF(MAX($Q195:OH195)&lt;$BD$2/($J169*$I197),OH195+$P196,0),OH195+$P196)),0)</f>
        <v>0</v>
      </c>
      <c r="OJ195" s="1110">
        <f>IFERROR(IF(OJ$33&lt;$E169,0,IF(OI$33&gt;$F169,IF(MAX($Q195:OI195)&lt;$BD$2/($J169*$I197),OI195+$P196,0),OI195+$P196)),0)</f>
        <v>0</v>
      </c>
      <c r="OK195" s="1110">
        <f>IFERROR(IF(OK$33&lt;$E169,0,IF(OJ$33&gt;$F169,IF(MAX($Q195:OJ195)&lt;$BD$2/($J169*$I197),OJ195+$P196,0),OJ195+$P196)),0)</f>
        <v>0</v>
      </c>
      <c r="OL195" s="1110">
        <f>IFERROR(IF(OL$33&lt;$E169,0,IF(OK$33&gt;$F169,IF(MAX($Q195:OK195)&lt;$BD$2/($J169*$I197),OK195+$P196,0),OK195+$P196)),0)</f>
        <v>0</v>
      </c>
      <c r="OM195" s="1110">
        <f>IFERROR(IF(OM$33&lt;$E169,0,IF(OL$33&gt;$F169,IF(MAX($Q195:OL195)&lt;$BD$2/($J169*$I197),OL195+$P196,0),OL195+$P196)),0)</f>
        <v>0</v>
      </c>
      <c r="ON195" s="1110">
        <f>IFERROR(IF(ON$33&lt;$E169,0,IF(OM$33&gt;$F169,IF(MAX($Q195:OM195)&lt;$BD$2/($J169*$I197),OM195+$P196,0),OM195+$P196)),0)</f>
        <v>0</v>
      </c>
      <c r="OO195" s="1110">
        <f>IFERROR(IF(OO$33&lt;$E169,0,IF(ON$33&gt;$F169,IF(MAX($Q195:ON195)&lt;$BD$2/($J169*$I197),ON195+$P196,0),ON195+$P196)),0)</f>
        <v>0</v>
      </c>
      <c r="OP195" s="1110">
        <f>IFERROR(IF(OP$33&lt;$E169,0,IF(OO$33&gt;$F169,IF(MAX($Q195:OO195)&lt;$BD$2/($J169*$I197),OO195+$P196,0),OO195+$P196)),0)</f>
        <v>0</v>
      </c>
      <c r="OQ195" s="1110">
        <f>IFERROR(IF(OQ$33&lt;$E169,0,IF(OP$33&gt;$F169,IF(MAX($Q195:OP195)&lt;$BD$2/($J169*$I197),OP195+$P196,0),OP195+$P196)),0)</f>
        <v>0</v>
      </c>
      <c r="OR195" s="1110">
        <f>IFERROR(IF(OR$33&lt;$E169,0,IF(OQ$33&gt;$F169,IF(MAX($Q195:OQ195)&lt;$BD$2/($J169*$I197),OQ195+$P196,0),OQ195+$P196)),0)</f>
        <v>0</v>
      </c>
      <c r="OS195" s="1110">
        <f>IFERROR(IF(OS$33&lt;$E169,0,IF(OR$33&gt;$F169,IF(MAX($Q195:OR195)&lt;$BD$2/($J169*$I197),OR195+$P196,0),OR195+$P196)),0)</f>
        <v>0</v>
      </c>
      <c r="OT195" s="1110">
        <f>IFERROR(IF(OT$33&lt;$E169,0,IF(OS$33&gt;$F169,IF(MAX($Q195:OS195)&lt;$BD$2/($J169*$I197),OS195+$P196,0),OS195+$P196)),0)</f>
        <v>0</v>
      </c>
      <c r="OU195" s="1110">
        <f>IFERROR(IF(OU$33&lt;$E169,0,IF(OT$33&gt;$F169,IF(MAX($Q195:OT195)&lt;$BD$2/($J169*$I197),OT195+$P196,0),OT195+$P196)),0)</f>
        <v>0</v>
      </c>
      <c r="OV195" s="1110">
        <f>IFERROR(IF(OV$33&lt;$E169,0,IF(OU$33&gt;$F169,IF(MAX($Q195:OU195)&lt;$BD$2/($J169*$I197),OU195+$P196,0),OU195+$P196)),0)</f>
        <v>0</v>
      </c>
      <c r="OW195" s="1110">
        <f>IFERROR(IF(OW$33&lt;$E169,0,IF(OV$33&gt;$F169,IF(MAX($Q195:OV195)&lt;$BD$2/($J169*$I197),OV195+$P196,0),OV195+$P196)),0)</f>
        <v>0</v>
      </c>
      <c r="OX195" s="1110">
        <f>IFERROR(IF(OX$33&lt;$E169,0,IF(OW$33&gt;$F169,IF(MAX($Q195:OW195)&lt;$BD$2/($J169*$I197),OW195+$P196,0),OW195+$P196)),0)</f>
        <v>0</v>
      </c>
      <c r="OY195" s="1110">
        <f>IFERROR(IF(OY$33&lt;$E169,0,IF(OX$33&gt;$F169,IF(MAX($Q195:OX195)&lt;$BD$2/($J169*$I197),OX195+$P196,0),OX195+$P196)),0)</f>
        <v>0</v>
      </c>
      <c r="OZ195" s="1110">
        <f>IFERROR(IF(OZ$33&lt;$E169,0,IF(OY$33&gt;$F169,IF(MAX($Q195:OY195)&lt;$BD$2/($J169*$I197),OY195+$P196,0),OY195+$P196)),0)</f>
        <v>0</v>
      </c>
      <c r="PA195" s="1110">
        <f>IFERROR(IF(PA$33&lt;$E169,0,IF(OZ$33&gt;$F169,IF(MAX($Q195:OZ195)&lt;$BD$2/($J169*$I197),OZ195+$P196,0),OZ195+$P196)),0)</f>
        <v>0</v>
      </c>
      <c r="PB195" s="1110">
        <f>IFERROR(IF(PB$33&lt;$E169,0,IF(PA$33&gt;$F169,IF(MAX($Q195:PA195)&lt;$BD$2/($J169*$I197),PA195+$P196,0),PA195+$P196)),0)</f>
        <v>0</v>
      </c>
      <c r="PC195" s="1110">
        <f>IFERROR(IF(PC$33&lt;$E169,0,IF(PB$33&gt;$F169,IF(MAX($Q195:PB195)&lt;$BD$2/($J169*$I197),PB195+$P196,0),PB195+$P196)),0)</f>
        <v>0</v>
      </c>
      <c r="PD195" s="1110">
        <f>IFERROR(IF(PD$33&lt;$E169,0,IF(PC$33&gt;$F169,IF(MAX($Q195:PC195)&lt;$BD$2/($J169*$I197),PC195+$P196,0),PC195+$P196)),0)</f>
        <v>0</v>
      </c>
      <c r="PE195" s="1110">
        <f>IFERROR(IF(PE$33&lt;$E169,0,IF(PD$33&gt;$F169,IF(MAX($Q195:PD195)&lt;$BD$2/($J169*$I197),PD195+$P196,0),PD195+$P196)),0)</f>
        <v>0</v>
      </c>
      <c r="PF195" s="1110">
        <f>IFERROR(IF(PF$33&lt;$E169,0,IF(PE$33&gt;$F169,IF(MAX($Q195:PE195)&lt;$BD$2/($J169*$I197),PE195+$P196,0),PE195+$P196)),0)</f>
        <v>0</v>
      </c>
      <c r="PG195" s="1110">
        <f>IFERROR(IF(PG$33&lt;$E169,0,IF(PF$33&gt;$F169,IF(MAX($Q195:PF195)&lt;$BD$2/($J169*$I197),PF195+$P196,0),PF195+$P196)),0)</f>
        <v>0</v>
      </c>
      <c r="PH195" s="1110">
        <f>IFERROR(IF(PH$33&lt;$E169,0,IF(PG$33&gt;$F169,IF(MAX($Q195:PG195)&lt;$BD$2/($J169*$I197),PG195+$P196,0),PG195+$P196)),0)</f>
        <v>0</v>
      </c>
      <c r="PI195" s="1110">
        <f>IFERROR(IF(PI$33&lt;$E169,0,IF(PH$33&gt;$F169,IF(MAX($Q195:PH195)&lt;$BD$2/($J169*$I197),PH195+$P196,0),PH195+$P196)),0)</f>
        <v>0</v>
      </c>
      <c r="PJ195" s="1110">
        <f>IFERROR(IF(PJ$33&lt;$E169,0,IF(PI$33&gt;$F169,IF(MAX($Q195:PI195)&lt;$BD$2/($J169*$I197),PI195+$P196,0),PI195+$P196)),0)</f>
        <v>0</v>
      </c>
      <c r="PK195" s="1110">
        <f>IFERROR(IF(PK$33&lt;$E169,0,IF(PJ$33&gt;$F169,IF(MAX($Q195:PJ195)&lt;$BD$2/($J169*$I197),PJ195+$P196,0),PJ195+$P196)),0)</f>
        <v>0</v>
      </c>
      <c r="PL195" s="1110">
        <f>IFERROR(IF(PL$33&lt;$E169,0,IF(PK$33&gt;$F169,IF(MAX($Q195:PK195)&lt;$BD$2/($J169*$I197),PK195+$P196,0),PK195+$P196)),0)</f>
        <v>0</v>
      </c>
      <c r="PM195" s="1110">
        <f>IFERROR(IF(PM$33&lt;$E169,0,IF(PL$33&gt;$F169,IF(MAX($Q195:PL195)&lt;$BD$2/($J169*$I197),PL195+$P196,0),PL195+$P196)),0)</f>
        <v>0</v>
      </c>
      <c r="PN195" s="1110">
        <f>IFERROR(IF(PN$33&lt;$E169,0,IF(PM$33&gt;$F169,IF(MAX($Q195:PM195)&lt;$BD$2/($J169*$I197),PM195+$P196,0),PM195+$P196)),0)</f>
        <v>0</v>
      </c>
      <c r="PO195" s="1110">
        <f>IFERROR(IF(PO$33&lt;$E169,0,IF(PN$33&gt;$F169,IF(MAX($Q195:PN195)&lt;$BD$2/($J169*$I197),PN195+$P196,0),PN195+$P196)),0)</f>
        <v>0</v>
      </c>
      <c r="PP195" s="1110">
        <f>IFERROR(IF(PP$33&lt;$E169,0,IF(PO$33&gt;$F169,IF(MAX($Q195:PO195)&lt;$BD$2/($J169*$I197),PO195+$P196,0),PO195+$P196)),0)</f>
        <v>0</v>
      </c>
      <c r="PQ195" s="1110">
        <f>IFERROR(IF(PQ$33&lt;$E169,0,IF(PP$33&gt;$F169,IF(MAX($Q195:PP195)&lt;$BD$2/($J169*$I197),PP195+$P196,0),PP195+$P196)),0)</f>
        <v>0</v>
      </c>
      <c r="PR195" s="1110">
        <f>IFERROR(IF(PR$33&lt;$E169,0,IF(PQ$33&gt;$F169,IF(MAX($Q195:PQ195)&lt;$BD$2/($J169*$I197),PQ195+$P196,0),PQ195+$P196)),0)</f>
        <v>0</v>
      </c>
      <c r="PS195" s="1110">
        <f>IFERROR(IF(PS$33&lt;$E169,0,IF(PR$33&gt;$F169,IF(MAX($Q195:PR195)&lt;$BD$2/($J169*$I197),PR195+$P196,0),PR195+$P196)),0)</f>
        <v>0</v>
      </c>
      <c r="PT195" s="1110">
        <f>IFERROR(IF(PT$33&lt;$E169,0,IF(PS$33&gt;$F169,IF(MAX($Q195:PS195)&lt;$BD$2/($J169*$I197),PS195+$P196,0),PS195+$P196)),0)</f>
        <v>0</v>
      </c>
      <c r="PU195" s="1110">
        <f>IFERROR(IF(PU$33&lt;$E169,0,IF(PT$33&gt;$F169,IF(MAX($Q195:PT195)&lt;$BD$2/($J169*$I197),PT195+$P196,0),PT195+$P196)),0)</f>
        <v>0</v>
      </c>
      <c r="PV195" s="1110">
        <f>IFERROR(IF(PV$33&lt;$E169,0,IF(PU$33&gt;$F169,IF(MAX($Q195:PU195)&lt;$BD$2/($J169*$I197),PU195+$P196,0),PU195+$P196)),0)</f>
        <v>0</v>
      </c>
      <c r="PW195" s="1110">
        <f>IFERROR(IF(PW$33&lt;$E169,0,IF(PV$33&gt;$F169,IF(MAX($Q195:PV195)&lt;$BD$2/($J169*$I197),PV195+$P196,0),PV195+$P196)),0)</f>
        <v>0</v>
      </c>
      <c r="PX195" s="1110">
        <f>IFERROR(IF(PX$33&lt;$E169,0,IF(PW$33&gt;$F169,IF(MAX($Q195:PW195)&lt;$BD$2/($J169*$I197),PW195+$P196,0),PW195+$P196)),0)</f>
        <v>0</v>
      </c>
      <c r="PY195" s="1110">
        <f>IFERROR(IF(PY$33&lt;$E169,0,IF(PX$33&gt;$F169,IF(MAX($Q195:PX195)&lt;$BD$2/($J169*$I197),PX195+$P196,0),PX195+$P196)),0)</f>
        <v>0</v>
      </c>
      <c r="PZ195" s="1110">
        <f>IFERROR(IF(PZ$33&lt;$E169,0,IF(PY$33&gt;$F169,IF(MAX($Q195:PY195)&lt;$BD$2/($J169*$I197),PY195+$P196,0),PY195+$P196)),0)</f>
        <v>0</v>
      </c>
      <c r="QA195" s="1110">
        <f>IFERROR(IF(QA$33&lt;$E169,0,IF(PZ$33&gt;$F169,IF(MAX($Q195:PZ195)&lt;$BD$2/($J169*$I197),PZ195+$P196,0),PZ195+$P196)),0)</f>
        <v>0</v>
      </c>
      <c r="QB195" s="1110">
        <f>IFERROR(IF(QB$33&lt;$E169,0,IF(QA$33&gt;$F169,IF(MAX($Q195:QA195)&lt;$BD$2/($J169*$I197),QA195+$P196,0),QA195+$P196)),0)</f>
        <v>0</v>
      </c>
      <c r="QC195" s="1110">
        <f>IFERROR(IF(QC$33&lt;$E169,0,IF(QB$33&gt;$F169,IF(MAX($Q195:QB195)&lt;$BD$2/($J169*$I197),QB195+$P196,0),QB195+$P196)),0)</f>
        <v>0</v>
      </c>
      <c r="QD195" s="1110">
        <f>IFERROR(IF(QD$33&lt;$E169,0,IF(QC$33&gt;$F169,IF(MAX($Q195:QC195)&lt;$BD$2/($J169*$I197),QC195+$P196,0),QC195+$P196)),0)</f>
        <v>0</v>
      </c>
      <c r="QE195" s="1110">
        <f>IFERROR(IF(QE$33&lt;$E169,0,IF(QD$33&gt;$F169,IF(MAX($Q195:QD195)&lt;$BD$2/($J169*$I197),QD195+$P196,0),QD195+$P196)),0)</f>
        <v>0</v>
      </c>
      <c r="QF195" s="1110">
        <f>IFERROR(IF(QF$33&lt;$E169,0,IF(QE$33&gt;$F169,IF(MAX($Q195:QE195)&lt;$BD$2/($J169*$I197),QE195+$P196,0),QE195+$P196)),0)</f>
        <v>0</v>
      </c>
      <c r="QG195" s="1110">
        <f>IFERROR(IF(QG$33&lt;$E169,0,IF(QF$33&gt;$F169,IF(MAX($Q195:QF195)&lt;$BD$2/($J169*$I197),QF195+$P196,0),QF195+$P196)),0)</f>
        <v>0</v>
      </c>
      <c r="QH195" s="1110">
        <f>IFERROR(IF(QH$33&lt;$E169,0,IF(QG$33&gt;$F169,IF(MAX($Q195:QG195)&lt;$BD$2/($J169*$I197),QG195+$P196,0),QG195+$P196)),0)</f>
        <v>0</v>
      </c>
      <c r="QI195" s="1110">
        <f>IFERROR(IF(QI$33&lt;$E169,0,IF(QH$33&gt;$F169,IF(MAX($Q195:QH195)&lt;$BD$2/($J169*$I197),QH195+$P196,0),QH195+$P196)),0)</f>
        <v>0</v>
      </c>
      <c r="QJ195" s="1110">
        <f>IFERROR(IF(QJ$33&lt;$E169,0,IF(QI$33&gt;$F169,IF(MAX($Q195:QI195)&lt;$BD$2/($J169*$I197),QI195+$P196,0),QI195+$P196)),0)</f>
        <v>0</v>
      </c>
      <c r="QK195" s="1110">
        <f>IFERROR(IF(QK$33&lt;$E169,0,IF(QJ$33&gt;$F169,IF(MAX($Q195:QJ195)&lt;$BD$2/($J169*$I197),QJ195+$P196,0),QJ195+$P196)),0)</f>
        <v>0</v>
      </c>
      <c r="QL195" s="1110">
        <f>IFERROR(IF(QL$33&lt;$E169,0,IF(QK$33&gt;$F169,IF(MAX($Q195:QK195)&lt;$BD$2/($J169*$I197),QK195+$P196,0),QK195+$P196)),0)</f>
        <v>0</v>
      </c>
      <c r="QM195" s="1110">
        <f>IFERROR(IF(QM$33&lt;$E169,0,IF(QL$33&gt;$F169,IF(MAX($Q195:QL195)&lt;$BD$2/($J169*$I197),QL195+$P196,0),QL195+$P196)),0)</f>
        <v>0</v>
      </c>
      <c r="QN195" s="1110">
        <f>IFERROR(IF(QN$33&lt;$E169,0,IF(QM$33&gt;$F169,IF(MAX($Q195:QM195)&lt;$BD$2/($J169*$I197),QM195+$P196,0),QM195+$P196)),0)</f>
        <v>0</v>
      </c>
      <c r="QO195" s="1110">
        <f>IFERROR(IF(QO$33&lt;$E169,0,IF(QN$33&gt;$F169,IF(MAX($Q195:QN195)&lt;$BD$2/($J169*$I197),QN195+$P196,0),QN195+$P196)),0)</f>
        <v>0</v>
      </c>
      <c r="QP195" s="1110">
        <f>IFERROR(IF(QP$33&lt;$E169,0,IF(QO$33&gt;$F169,IF(MAX($Q195:QO195)&lt;$BD$2/($J169*$I197),QO195+$P196,0),QO195+$P196)),0)</f>
        <v>0</v>
      </c>
      <c r="QQ195" s="1110">
        <f>IFERROR(IF(QQ$33&lt;$E169,0,IF(QP$33&gt;$F169,IF(MAX($Q195:QP195)&lt;$BD$2/($J169*$I197),QP195+$P196,0),QP195+$P196)),0)</f>
        <v>0</v>
      </c>
      <c r="QR195" s="1110">
        <f>IFERROR(IF(QR$33&lt;$E169,0,IF(QQ$33&gt;$F169,IF(MAX($Q195:QQ195)&lt;$BD$2/($J169*$I197),QQ195+$P196,0),QQ195+$P196)),0)</f>
        <v>0</v>
      </c>
      <c r="QS195" s="1110">
        <f>IFERROR(IF(QS$33&lt;$E169,0,IF(QR$33&gt;$F169,IF(MAX($Q195:QR195)&lt;$BD$2/($J169*$I197),QR195+$P196,0),QR195+$P196)),0)</f>
        <v>0</v>
      </c>
      <c r="QT195" s="1110">
        <f>IFERROR(IF(QT$33&lt;$E169,0,IF(QS$33&gt;$F169,IF(MAX($Q195:QS195)&lt;$BD$2/($J169*$I197),QS195+$P196,0),QS195+$P196)),0)</f>
        <v>0</v>
      </c>
      <c r="QU195" s="1110">
        <f>IFERROR(IF(QU$33&lt;$E169,0,IF(QT$33&gt;$F169,IF(MAX($Q195:QT195)&lt;$BD$2/($J169*$I197),QT195+$P196,0),QT195+$P196)),0)</f>
        <v>0</v>
      </c>
      <c r="QV195" s="1110">
        <f>IFERROR(IF(QV$33&lt;$E169,0,IF(QU$33&gt;$F169,IF(MAX($Q195:QU195)&lt;$BD$2/($J169*$I197),QU195+$P196,0),QU195+$P196)),0)</f>
        <v>0</v>
      </c>
      <c r="QW195" s="1110">
        <f>IFERROR(IF(QW$33&lt;$E169,0,IF(QV$33&gt;$F169,IF(MAX($Q195:QV195)&lt;$BD$2/($J169*$I197),QV195+$P196,0),QV195+$P196)),0)</f>
        <v>0</v>
      </c>
      <c r="QX195" s="1110">
        <f>IFERROR(IF(QX$33&lt;$E169,0,IF(QW$33&gt;$F169,IF(MAX($Q195:QW195)&lt;$BD$2/($J169*$I197),QW195+$P196,0),QW195+$P196)),0)</f>
        <v>0</v>
      </c>
      <c r="QY195" s="1110">
        <f>IFERROR(IF(QY$33&lt;$E169,0,IF(QX$33&gt;$F169,IF(MAX($Q195:QX195)&lt;$BD$2/($J169*$I197),QX195+$P196,0),QX195+$P196)),0)</f>
        <v>0</v>
      </c>
      <c r="QZ195" s="1110">
        <f>IFERROR(IF(QZ$33&lt;$E169,0,IF(QY$33&gt;$F169,IF(MAX($Q195:QY195)&lt;$BD$2/($J169*$I197),QY195+$P196,0),QY195+$P196)),0)</f>
        <v>0</v>
      </c>
      <c r="RA195" s="1110">
        <f>IFERROR(IF(RA$33&lt;$E169,0,IF(QZ$33&gt;$F169,IF(MAX($Q195:QZ195)&lt;$BD$2/($J169*$I197),QZ195+$P196,0),QZ195+$P196)),0)</f>
        <v>0</v>
      </c>
      <c r="RB195" s="1110">
        <f>IFERROR(IF(RB$33&lt;$E169,0,IF(RA$33&gt;$F169,IF(MAX($Q195:RA195)&lt;$BD$2/($J169*$I197),RA195+$P196,0),RA195+$P196)),0)</f>
        <v>0</v>
      </c>
      <c r="RC195" s="1110">
        <f>IFERROR(IF(RC$33&lt;$E169,0,IF(RB$33&gt;$F169,IF(MAX($Q195:RB195)&lt;$BD$2/($J169*$I197),RB195+$P196,0),RB195+$P196)),0)</f>
        <v>0</v>
      </c>
      <c r="RD195" s="1110">
        <f>IFERROR(IF(RD$33&lt;$E169,0,IF(RC$33&gt;$F169,IF(MAX($Q195:RC195)&lt;$BD$2/($J169*$I197),RC195+$P196,0),RC195+$P196)),0)</f>
        <v>0</v>
      </c>
      <c r="RE195" s="1110">
        <f>IFERROR(IF(RE$33&lt;$E169,0,IF(RD$33&gt;$F169,IF(MAX($Q195:RD195)&lt;$BD$2/($J169*$I197),RD195+$P196,0),RD195+$P196)),0)</f>
        <v>0</v>
      </c>
      <c r="RF195" s="1110">
        <f>IFERROR(IF(RF$33&lt;$E169,0,IF(RE$33&gt;$F169,IF(MAX($Q195:RE195)&lt;$BD$2/($J169*$I197),RE195+$P196,0),RE195+$P196)),0)</f>
        <v>0</v>
      </c>
      <c r="RG195" s="1110">
        <f>IFERROR(IF(RG$33&lt;$E169,0,IF(RF$33&gt;$F169,IF(MAX($Q195:RF195)&lt;$BD$2/($J169*$I197),RF195+$P196,0),RF195+$P196)),0)</f>
        <v>0</v>
      </c>
      <c r="RH195" s="1110">
        <f>IFERROR(IF(RH$33&lt;$E169,0,IF(RG$33&gt;$F169,IF(MAX($Q195:RG195)&lt;$BD$2/($J169*$I197),RG195+$P196,0),RG195+$P196)),0)</f>
        <v>0</v>
      </c>
      <c r="RI195" s="1110">
        <f>IFERROR(IF(RI$33&lt;$E169,0,IF(RH$33&gt;$F169,IF(MAX($Q195:RH195)&lt;$BD$2/($J169*$I197),RH195+$P196,0),RH195+$P196)),0)</f>
        <v>0</v>
      </c>
      <c r="RJ195" s="1110">
        <f>IFERROR(IF(RJ$33&lt;$E169,0,IF(RI$33&gt;$F169,IF(MAX($Q195:RI195)&lt;$BD$2/($J169*$I197),RI195+$P196,0),RI195+$P196)),0)</f>
        <v>0</v>
      </c>
      <c r="RK195" s="1110">
        <f>IFERROR(IF(RK$33&lt;$E169,0,IF(RJ$33&gt;$F169,IF(MAX($Q195:RJ195)&lt;$BD$2/($J169*$I197),RJ195+$P196,0),RJ195+$P196)),0)</f>
        <v>0</v>
      </c>
      <c r="RL195" s="1110">
        <f>IFERROR(IF(RL$33&lt;$E169,0,IF(RK$33&gt;$F169,IF(MAX($Q195:RK195)&lt;$BD$2/($J169*$I197),RK195+$P196,0),RK195+$P196)),0)</f>
        <v>0</v>
      </c>
      <c r="RM195" s="1110">
        <f>IFERROR(IF(RM$33&lt;$E169,0,IF(RL$33&gt;$F169,IF(MAX($Q195:RL195)&lt;$BD$2/($J169*$I197),RL195+$P196,0),RL195+$P196)),0)</f>
        <v>0</v>
      </c>
      <c r="RN195" s="1110">
        <f>IFERROR(IF(RN$33&lt;$E169,0,IF(RM$33&gt;$F169,IF(MAX($Q195:RM195)&lt;$BD$2/($J169*$I197),RM195+$P196,0),RM195+$P196)),0)</f>
        <v>0</v>
      </c>
      <c r="RO195" s="1110">
        <f>IFERROR(IF(RO$33&lt;$E169,0,IF(RN$33&gt;$F169,IF(MAX($Q195:RN195)&lt;$BD$2/($J169*$I197),RN195+$P196,0),RN195+$P196)),0)</f>
        <v>0</v>
      </c>
      <c r="RP195" s="1110">
        <f>IFERROR(IF(RP$33&lt;$E169,0,IF(RO$33&gt;$F169,IF(MAX($Q195:RO195)&lt;$BD$2/($J169*$I197),RO195+$P196,0),RO195+$P196)),0)</f>
        <v>0</v>
      </c>
      <c r="RQ195" s="1110">
        <f>IFERROR(IF(RQ$33&lt;$E169,0,IF(RP$33&gt;$F169,IF(MAX($Q195:RP195)&lt;$BD$2/($J169*$I197),RP195+$P196,0),RP195+$P196)),0)</f>
        <v>0</v>
      </c>
      <c r="RR195" s="1110">
        <f>IFERROR(IF(RR$33&lt;$E169,0,IF(RQ$33&gt;$F169,IF(MAX($Q195:RQ195)&lt;$BD$2/($J169*$I197),RQ195+$P196,0),RQ195+$P196)),0)</f>
        <v>0</v>
      </c>
      <c r="RS195" s="1110">
        <f>IFERROR(IF(RS$33&lt;$E169,0,IF(RR$33&gt;$F169,IF(MAX($Q195:RR195)&lt;$BD$2/($J169*$I197),RR195+$P196,0),RR195+$P196)),0)</f>
        <v>0</v>
      </c>
      <c r="RT195" s="1110">
        <f>IFERROR(IF(RT$33&lt;$E169,0,IF(RS$33&gt;$F169,IF(MAX($Q195:RS195)&lt;$BD$2/($J169*$I197),RS195+$P196,0),RS195+$P196)),0)</f>
        <v>0</v>
      </c>
      <c r="RU195" s="1110">
        <f>IFERROR(IF(RU$33&lt;$E169,0,IF(RT$33&gt;$F169,IF(MAX($Q195:RT195)&lt;$BD$2/($J169*$I197),RT195+$P196,0),RT195+$P196)),0)</f>
        <v>0</v>
      </c>
      <c r="RV195" s="1110">
        <f>IFERROR(IF(RV$33&lt;$E169,0,IF(RU$33&gt;$F169,IF(MAX($Q195:RU195)&lt;$BD$2/($J169*$I197),RU195+$P196,0),RU195+$P196)),0)</f>
        <v>0</v>
      </c>
      <c r="RW195" s="1110">
        <f>IFERROR(IF(RW$33&lt;$E169,0,IF(RV$33&gt;$F169,IF(MAX($Q195:RV195)&lt;$BD$2/($J169*$I197),RV195+$P196,0),RV195+$P196)),0)</f>
        <v>0</v>
      </c>
      <c r="RX195" s="1110">
        <f>IFERROR(IF(RX$33&lt;$E169,0,IF(RW$33&gt;$F169,IF(MAX($Q195:RW195)&lt;$BD$2/($J169*$I197),RW195+$P196,0),RW195+$P196)),0)</f>
        <v>0</v>
      </c>
      <c r="RY195" s="1110">
        <f>IFERROR(IF(RY$33&lt;$E169,0,IF(RX$33&gt;$F169,IF(MAX($Q195:RX195)&lt;$BD$2/($J169*$I197),RX195+$P196,0),RX195+$P196)),0)</f>
        <v>0</v>
      </c>
      <c r="RZ195" s="1110">
        <f>IFERROR(IF(RZ$33&lt;$E169,0,IF(RY$33&gt;$F169,IF(MAX($Q195:RY195)&lt;$BD$2/($J169*$I197),RY195+$P196,0),RY195+$P196)),0)</f>
        <v>0</v>
      </c>
      <c r="SA195" s="1110">
        <f>IFERROR(IF(SA$33&lt;$E169,0,IF(RZ$33&gt;$F169,IF(MAX($Q195:RZ195)&lt;$BD$2/($J169*$I197),RZ195+$P196,0),RZ195+$P196)),0)</f>
        <v>0</v>
      </c>
      <c r="SB195" s="1110">
        <f>IFERROR(IF(SB$33&lt;$E169,0,IF(SA$33&gt;$F169,IF(MAX($Q195:SA195)&lt;$BD$2/($J169*$I197),SA195+$P196,0),SA195+$P196)),0)</f>
        <v>0</v>
      </c>
      <c r="SC195" s="1110">
        <f>IFERROR(IF(SC$33&lt;$E169,0,IF(SB$33&gt;$F169,IF(MAX($Q195:SB195)&lt;$BD$2/($J169*$I197),SB195+$P196,0),SB195+$P196)),0)</f>
        <v>0</v>
      </c>
      <c r="SD195" s="1110">
        <f>IFERROR(IF(SD$33&lt;$E169,0,IF(SC$33&gt;$F169,IF(MAX($Q195:SC195)&lt;$BD$2/($J169*$I197),SC195+$P196,0),SC195+$P196)),0)</f>
        <v>0</v>
      </c>
      <c r="SE195" s="1110">
        <f>IFERROR(IF(SE$33&lt;$E169,0,IF(SD$33&gt;$F169,IF(MAX($Q195:SD195)&lt;$BD$2/($J169*$I197),SD195+$P196,0),SD195+$P196)),0)</f>
        <v>0</v>
      </c>
      <c r="SF195" s="1110">
        <f>IFERROR(IF(SF$33&lt;$E169,0,IF(SE$33&gt;$F169,IF(MAX($Q195:SE195)&lt;$BD$2/($J169*$I197),SE195+$P196,0),SE195+$P196)),0)</f>
        <v>0</v>
      </c>
      <c r="SG195" s="1110">
        <f>IFERROR(IF(SG$33&lt;$E169,0,IF(SF$33&gt;$F169,IF(MAX($Q195:SF195)&lt;$BD$2/($J169*$I197),SF195+$P196,0),SF195+$P196)),0)</f>
        <v>0</v>
      </c>
      <c r="SH195" s="1110">
        <f>IFERROR(IF(SH$33&lt;$E169,0,IF(SG$33&gt;$F169,IF(MAX($Q195:SG195)&lt;$BD$2/($J169*$I197),SG195+$P196,0),SG195+$P196)),0)</f>
        <v>0</v>
      </c>
      <c r="SI195" s="1110">
        <f>IFERROR(IF(SI$33&lt;$E169,0,IF(SH$33&gt;$F169,IF(MAX($Q195:SH195)&lt;$BD$2/($J169*$I197),SH195+$P196,0),SH195+$P196)),0)</f>
        <v>0</v>
      </c>
      <c r="SJ195" s="1110">
        <f>IFERROR(IF(SJ$33&lt;$E169,0,IF(SI$33&gt;$F169,IF(MAX($Q195:SI195)&lt;$BD$2/($J169*$I197),SI195+$P196,0),SI195+$P196)),0)</f>
        <v>0</v>
      </c>
      <c r="SK195" s="1110">
        <f>IFERROR(IF(SK$33&lt;$E169,0,IF(SJ$33&gt;$F169,IF(MAX($Q195:SJ195)&lt;$BD$2/($J169*$I197),SJ195+$P196,0),SJ195+$P196)),0)</f>
        <v>0</v>
      </c>
      <c r="SL195" s="1110">
        <f>IFERROR(IF(SL$33&lt;$E169,0,IF(SK$33&gt;$F169,IF(MAX($Q195:SK195)&lt;$BD$2/($J169*$I197),SK195+$P196,0),SK195+$P196)),0)</f>
        <v>0</v>
      </c>
      <c r="SM195" s="1110">
        <f>IFERROR(IF(SM$33&lt;$E169,0,IF(SL$33&gt;$F169,IF(MAX($Q195:SL195)&lt;$BD$2/($J169*$I197),SL195+$P196,0),SL195+$P196)),0)</f>
        <v>0</v>
      </c>
      <c r="SN195" s="1110">
        <f>IFERROR(IF(SN$33&lt;$E169,0,IF(SM$33&gt;$F169,IF(MAX($Q195:SM195)&lt;$BD$2/($J169*$I197),SM195+$P196,0),SM195+$P196)),0)</f>
        <v>0</v>
      </c>
      <c r="SO195" s="1110">
        <f>IFERROR(IF(SO$33&lt;$E169,0,IF(SN$33&gt;$F169,IF(MAX($Q195:SN195)&lt;$BD$2/($J169*$I197),SN195+$P196,0),SN195+$P196)),0)</f>
        <v>0</v>
      </c>
      <c r="SP195" s="1110">
        <f>IFERROR(IF(SP$33&lt;$E169,0,IF(SO$33&gt;$F169,IF(MAX($Q195:SO195)&lt;$BD$2/($J169*$I197),SO195+$P196,0),SO195+$P196)),0)</f>
        <v>0</v>
      </c>
      <c r="SQ195" s="1110">
        <f>IFERROR(IF(SQ$33&lt;$E169,0,IF(SP$33&gt;$F169,IF(MAX($Q195:SP195)&lt;$BD$2/($J169*$I197),SP195+$P196,0),SP195+$P196)),0)</f>
        <v>0</v>
      </c>
      <c r="SR195" s="1110">
        <f>IFERROR(IF(SR$33&lt;$E169,0,IF(SQ$33&gt;$F169,IF(MAX($Q195:SQ195)&lt;$BD$2/($J169*$I197),SQ195+$P196,0),SQ195+$P196)),0)</f>
        <v>0</v>
      </c>
      <c r="SS195" s="1110">
        <f>IFERROR(IF(SS$33&lt;$E169,0,IF(SR$33&gt;$F169,IF(MAX($Q195:SR195)&lt;$BD$2/($J169*$I197),SR195+$P196,0),SR195+$P196)),0)</f>
        <v>0</v>
      </c>
      <c r="ST195" s="1110">
        <f>IFERROR(IF(ST$33&lt;$E169,0,IF(SS$33&gt;$F169,IF(MAX($Q195:SS195)&lt;$BD$2/($J169*$I197),SS195+$P196,0),SS195+$P196)),0)</f>
        <v>0</v>
      </c>
      <c r="SU195" s="1110">
        <f>IFERROR(IF(SU$33&lt;$E169,0,IF(ST$33&gt;$F169,IF(MAX($Q195:ST195)&lt;$BD$2/($J169*$I197),ST195+$P196,0),ST195+$P196)),0)</f>
        <v>0</v>
      </c>
      <c r="SV195" s="1110">
        <f>IFERROR(IF(SV$33&lt;$E169,0,IF(SU$33&gt;$F169,IF(MAX($Q195:SU195)&lt;$BD$2/($J169*$I197),SU195+$P196,0),SU195+$P196)),0)</f>
        <v>0</v>
      </c>
      <c r="SW195" s="1110">
        <f>IFERROR(IF(SW$33&lt;$E169,0,IF(SV$33&gt;$F169,IF(MAX($Q195:SV195)&lt;$BD$2/($J169*$I197),SV195+$P196,0),SV195+$P196)),0)</f>
        <v>0</v>
      </c>
    </row>
    <row r="196" spans="2:518" ht="22" hidden="1" customHeight="1">
      <c r="B196" s="234"/>
      <c r="C196" s="234"/>
      <c r="D196" s="234"/>
      <c r="E196" s="222"/>
      <c r="F196" s="234"/>
      <c r="G196" s="234"/>
      <c r="H196" s="222" t="s">
        <v>367</v>
      </c>
      <c r="I196" s="851">
        <f>IF(O175=0,0,(SUMIF('DATOS DIAG OT'!$R$20:$R$34,O175,'DATOS DIAG OT'!$BP$20:$BP$34)))</f>
        <v>0</v>
      </c>
      <c r="J196" s="238"/>
      <c r="K196" s="203"/>
      <c r="L196" s="219"/>
      <c r="M196" s="217"/>
      <c r="N196" s="215"/>
      <c r="O196" s="586" t="s">
        <v>429</v>
      </c>
      <c r="P196" s="587">
        <f>IFERROR($AO$3/($H169*$I197),0)</f>
        <v>0</v>
      </c>
      <c r="Q196" s="232"/>
      <c r="R196" s="964">
        <f>IF(OR(R195=0,SUM($Q198:Q198)=$BD$2),0,IF($H169&lt;=$AO$3,IF(R195&gt;0,"F",0),IF($I195=1,IF(INT(R195)&gt;INT(Q195),"F","R"),IF(Q195-INT(Q195)&lt;=$I195,IF(AND(Q195-INT(Q195)&gt;0,INT((R195-INT(R195))/$I198)&gt;INT((Q195-INT(Q195))/$I198)),"F","R"),0))))</f>
        <v>0</v>
      </c>
      <c r="S196" s="964">
        <f>IF(OR(S195=0,SUM($Q198:R198)=$BD$2),0,IF($H169&lt;=$AO$3,IF(S195&gt;0,"F",0),IF($I195=1,IF(INT(S195)&gt;INT(R195),"F","R"),IF(R195-INT(R195)&lt;=$I195,IF(AND(R195-INT(R195)&gt;0,INT((S195-INT(S195))/$I198)&gt;INT((R195-INT(R195))/$I198)),"F","R"),0))))</f>
        <v>0</v>
      </c>
      <c r="T196" s="964">
        <f>IF(OR(T195=0,SUM($Q198:S198)=$BD$2),0,IF($H169&lt;=$AO$3,IF(T195&gt;0,"F",0),IF($I195=1,IF(INT(T195)&gt;INT(S195),"F","R"),IF(S195-INT(S195)&lt;=$I195,IF(AND(S195-INT(S195)&gt;0,INT((T195-INT(T195))/$I198)&gt;INT((S195-INT(S195))/$I198)),"F","R"),0))))</f>
        <v>0</v>
      </c>
      <c r="U196" s="964">
        <f>IF(OR(U195=0,SUM($Q198:T198)=$BD$2),0,IF($H169&lt;=$AO$3,IF(U195&gt;0,"F",0),IF($I195=1,IF(INT(U195)&gt;INT(T195),"F","R"),IF(T195-INT(T195)&lt;=$I195,IF(AND(T195-INT(T195)&gt;0,INT((U195-INT(U195))/$I198)&gt;INT((T195-INT(T195))/$I198)),"F","R"),0))))</f>
        <v>0</v>
      </c>
      <c r="V196" s="964">
        <f>IF(OR(V195=0,SUM($Q198:U198)=$BD$2),0,IF($H169&lt;=$AO$3,IF(V195&gt;0,"F",0),IF($I195=1,IF(INT(V195)&gt;INT(U195),"F","R"),IF(U195-INT(U195)&lt;=$I195,IF(AND(U195-INT(U195)&gt;0,INT((V195-INT(V195))/$I198)&gt;INT((U195-INT(U195))/$I198)),"F","R"),0))))</f>
        <v>0</v>
      </c>
      <c r="W196" s="964">
        <f>IF(OR(W195=0,SUM($Q198:V198)=$BD$2),0,IF($H169&lt;=$AO$3,IF(W195&gt;0,"F",0),IF($I195=1,IF(INT(W195)&gt;INT(V195),"F","R"),IF(V195-INT(V195)&lt;=$I195,IF(AND(V195-INT(V195)&gt;0,INT((W195-INT(W195))/$I198)&gt;INT((V195-INT(V195))/$I198)),"F","R"),0))))</f>
        <v>0</v>
      </c>
      <c r="X196" s="964">
        <f>IF(OR(X195=0,SUM($Q198:W198)=$BD$2),0,IF($H169&lt;=$AO$3,IF(X195&gt;0,"F",0),IF($I195=1,IF(INT(X195)&gt;INT(W195),"F","R"),IF(W195-INT(W195)&lt;=$I195,IF(AND(W195-INT(W195)&gt;0,INT((X195-INT(X195))/$I198)&gt;INT((W195-INT(W195))/$I198)),"F","R"),0))))</f>
        <v>0</v>
      </c>
      <c r="Y196" s="964">
        <f>IF(OR(Y195=0,SUM($Q198:X198)=$BD$2),0,IF($H169&lt;=$AO$3,IF(Y195&gt;0,"F",0),IF($I195=1,IF(INT(Y195)&gt;INT(X195),"F","R"),IF(X195-INT(X195)&lt;=$I195,IF(AND(X195-INT(X195)&gt;0,INT((Y195-INT(Y195))/$I198)&gt;INT((X195-INT(X195))/$I198)),"F","R"),0))))</f>
        <v>0</v>
      </c>
      <c r="Z196" s="964">
        <f>IF(OR(Z195=0,SUM($Q198:Y198)=$BD$2),0,IF($H169&lt;=$AO$3,IF(Z195&gt;0,"F",0),IF($I195=1,IF(INT(Z195)&gt;INT(Y195),"F","R"),IF(Y195-INT(Y195)&lt;=$I195,IF(AND(Y195-INT(Y195)&gt;0,INT((Z195-INT(Z195))/$I198)&gt;INT((Y195-INT(Y195))/$I198)),"F","R"),0))))</f>
        <v>0</v>
      </c>
      <c r="AA196" s="964">
        <f>IF(OR(AA195=0,SUM($Q198:Z198)=$BD$2),0,IF($H169&lt;=$AO$3,IF(AA195&gt;0,"F",0),IF($I195=1,IF(INT(AA195)&gt;INT(Z195),"F","R"),IF(Z195-INT(Z195)&lt;=$I195,IF(AND(Z195-INT(Z195)&gt;0,INT((AA195-INT(AA195))/$I198)&gt;INT((Z195-INT(Z195))/$I198)),"F","R"),0))))</f>
        <v>0</v>
      </c>
      <c r="AB196" s="964">
        <f>IF(OR(AB195=0,SUM($Q198:AA198)=$BD$2),0,IF($H169&lt;=$AO$3,IF(AB195&gt;0,"F",0),IF($I195=1,IF(INT(AB195)&gt;INT(AA195),"F","R"),IF(AA195-INT(AA195)&lt;=$I195,IF(AND(AA195-INT(AA195)&gt;0,INT((AB195-INT(AB195))/$I198)&gt;INT((AA195-INT(AA195))/$I198)),"F","R"),0))))</f>
        <v>0</v>
      </c>
      <c r="AC196" s="964">
        <f>IF(OR(AC195=0,SUM($Q198:AB198)=$BD$2),0,IF($H169&lt;=$AO$3,IF(AC195&gt;0,"F",0),IF($I195=1,IF(INT(AC195)&gt;INT(AB195),"F","R"),IF(AB195-INT(AB195)&lt;=$I195,IF(AND(AB195-INT(AB195)&gt;0,INT((AC195-INT(AC195))/$I198)&gt;INT((AB195-INT(AB195))/$I198)),"F","R"),0))))</f>
        <v>0</v>
      </c>
      <c r="AD196" s="964">
        <f>IF(OR(AD195=0,SUM($Q198:AC198)=$BD$2),0,IF($H169&lt;=$AO$3,IF(AD195&gt;0,"F",0),IF($I195=1,IF(INT(AD195)&gt;INT(AC195),"F","R"),IF(AC195-INT(AC195)&lt;=$I195,IF(AND(AC195-INT(AC195)&gt;0,INT((AD195-INT(AD195))/$I198)&gt;INT((AC195-INT(AC195))/$I198)),"F","R"),0))))</f>
        <v>0</v>
      </c>
      <c r="AE196" s="964">
        <f>IF(OR(AE195=0,SUM($Q198:AD198)=$BD$2),0,IF($H169&lt;=$AO$3,IF(AE195&gt;0,"F",0),IF($I195=1,IF(INT(AE195)&gt;INT(AD195),"F","R"),IF(AD195-INT(AD195)&lt;=$I195,IF(AND(AD195-INT(AD195)&gt;0,INT((AE195-INT(AE195))/$I198)&gt;INT((AD195-INT(AD195))/$I198)),"F","R"),0))))</f>
        <v>0</v>
      </c>
      <c r="AF196" s="964">
        <f>IF(OR(AF195=0,SUM($Q198:AE198)=$BD$2),0,IF($H169&lt;=$AO$3,IF(AF195&gt;0,"F",0),IF($I195=1,IF(INT(AF195)&gt;INT(AE195),"F","R"),IF(AE195-INT(AE195)&lt;=$I195,IF(AND(AE195-INT(AE195)&gt;0,INT((AF195-INT(AF195))/$I198)&gt;INT((AE195-INT(AE195))/$I198)),"F","R"),0))))</f>
        <v>0</v>
      </c>
      <c r="AG196" s="964">
        <f>IF(OR(AG195=0,SUM($Q198:AF198)=$BD$2),0,IF($H169&lt;=$AO$3,IF(AG195&gt;0,"F",0),IF($I195=1,IF(INT(AG195)&gt;INT(AF195),"F","R"),IF(AF195-INT(AF195)&lt;=$I195,IF(AND(AF195-INT(AF195)&gt;0,INT((AG195-INT(AG195))/$I198)&gt;INT((AF195-INT(AF195))/$I198)),"F","R"),0))))</f>
        <v>0</v>
      </c>
      <c r="AH196" s="964">
        <f>IF(OR(AH195=0,SUM($Q198:AG198)=$BD$2),0,IF($H169&lt;=$AO$3,IF(AH195&gt;0,"F",0),IF($I195=1,IF(INT(AH195)&gt;INT(AG195),"F","R"),IF(AG195-INT(AG195)&lt;=$I195,IF(AND(AG195-INT(AG195)&gt;0,INT((AH195-INT(AH195))/$I198)&gt;INT((AG195-INT(AG195))/$I198)),"F","R"),0))))</f>
        <v>0</v>
      </c>
      <c r="AI196" s="964">
        <f>IF(OR(AI195=0,SUM($Q198:AH198)=$BD$2),0,IF($H169&lt;=$AO$3,IF(AI195&gt;0,"F",0),IF($I195=1,IF(INT(AI195)&gt;INT(AH195),"F","R"),IF(AH195-INT(AH195)&lt;=$I195,IF(AND(AH195-INT(AH195)&gt;0,INT((AI195-INT(AI195))/$I198)&gt;INT((AH195-INT(AH195))/$I198)),"F","R"),0))))</f>
        <v>0</v>
      </c>
      <c r="AJ196" s="964">
        <f>IF(OR(AJ195=0,SUM($Q198:AI198)=$BD$2),0,IF($H169&lt;=$AO$3,IF(AJ195&gt;0,"F",0),IF($I195=1,IF(INT(AJ195)&gt;INT(AI195),"F","R"),IF(AI195-INT(AI195)&lt;=$I195,IF(AND(AI195-INT(AI195)&gt;0,INT((AJ195-INT(AJ195))/$I198)&gt;INT((AI195-INT(AI195))/$I198)),"F","R"),0))))</f>
        <v>0</v>
      </c>
      <c r="AK196" s="964">
        <f>IF(OR(AK195=0,SUM($Q198:AJ198)=$BD$2),0,IF($H169&lt;=$AO$3,IF(AK195&gt;0,"F",0),IF($I195=1,IF(INT(AK195)&gt;INT(AJ195),"F","R"),IF(AJ195-INT(AJ195)&lt;=$I195,IF(AND(AJ195-INT(AJ195)&gt;0,INT((AK195-INT(AK195))/$I198)&gt;INT((AJ195-INT(AJ195))/$I198)),"F","R"),0))))</f>
        <v>0</v>
      </c>
      <c r="AL196" s="964">
        <f>IF(OR(AL195=0,SUM($Q198:AK198)=$BD$2),0,IF($H169&lt;=$AO$3,IF(AL195&gt;0,"F",0),IF($I195=1,IF(INT(AL195)&gt;INT(AK195),"F","R"),IF(AK195-INT(AK195)&lt;=$I195,IF(AND(AK195-INT(AK195)&gt;0,INT((AL195-INT(AL195))/$I198)&gt;INT((AK195-INT(AK195))/$I198)),"F","R"),0))))</f>
        <v>0</v>
      </c>
      <c r="AM196" s="964">
        <f>IF(OR(AM195=0,SUM($Q198:AL198)=$BD$2),0,IF($H169&lt;=$AO$3,IF(AM195&gt;0,"F",0),IF($I195=1,IF(INT(AM195)&gt;INT(AL195),"F","R"),IF(AL195-INT(AL195)&lt;=$I195,IF(AND(AL195-INT(AL195)&gt;0,INT((AM195-INT(AM195))/$I198)&gt;INT((AL195-INT(AL195))/$I198)),"F","R"),0))))</f>
        <v>0</v>
      </c>
      <c r="AN196" s="964">
        <f>IF(OR(AN195=0,SUM($Q198:AM198)=$BD$2),0,IF($H169&lt;=$AO$3,IF(AN195&gt;0,"F",0),IF($I195=1,IF(INT(AN195)&gt;INT(AM195),"F","R"),IF(AM195-INT(AM195)&lt;=$I195,IF(AND(AM195-INT(AM195)&gt;0,INT((AN195-INT(AN195))/$I198)&gt;INT((AM195-INT(AM195))/$I198)),"F","R"),0))))</f>
        <v>0</v>
      </c>
      <c r="AO196" s="964">
        <f>IF(OR(AO195=0,SUM($Q198:AN198)=$BD$2),0,IF($H169&lt;=$AO$3,IF(AO195&gt;0,"F",0),IF($I195=1,IF(INT(AO195)&gt;INT(AN195),"F","R"),IF(AN195-INT(AN195)&lt;=$I195,IF(AND(AN195-INT(AN195)&gt;0,INT((AO195-INT(AO195))/$I198)&gt;INT((AN195-INT(AN195))/$I198)),"F","R"),0))))</f>
        <v>0</v>
      </c>
      <c r="AP196" s="964">
        <f>IF(OR(AP195=0,SUM($Q198:AO198)=$BD$2),0,IF($H169&lt;=$AO$3,IF(AP195&gt;0,"F",0),IF($I195=1,IF(INT(AP195)&gt;INT(AO195),"F","R"),IF(AO195-INT(AO195)&lt;=$I195,IF(AND(AO195-INT(AO195)&gt;0,INT((AP195-INT(AP195))/$I198)&gt;INT((AO195-INT(AO195))/$I198)),"F","R"),0))))</f>
        <v>0</v>
      </c>
      <c r="AQ196" s="964">
        <f>IF(OR(AQ195=0,SUM($Q198:AP198)=$BD$2),0,IF($H169&lt;=$AO$3,IF(AQ195&gt;0,"F",0),IF($I195=1,IF(INT(AQ195)&gt;INT(AP195),"F","R"),IF(AP195-INT(AP195)&lt;=$I195,IF(AND(AP195-INT(AP195)&gt;0,INT((AQ195-INT(AQ195))/$I198)&gt;INT((AP195-INT(AP195))/$I198)),"F","R"),0))))</f>
        <v>0</v>
      </c>
      <c r="AR196" s="964">
        <f>IF(OR(AR195=0,SUM($Q198:AQ198)=$BD$2),0,IF($H169&lt;=$AO$3,IF(AR195&gt;0,"F",0),IF($I195=1,IF(INT(AR195)&gt;INT(AQ195),"F","R"),IF(AQ195-INT(AQ195)&lt;=$I195,IF(AND(AQ195-INT(AQ195)&gt;0,INT((AR195-INT(AR195))/$I198)&gt;INT((AQ195-INT(AQ195))/$I198)),"F","R"),0))))</f>
        <v>0</v>
      </c>
      <c r="AS196" s="964">
        <f>IF(OR(AS195=0,SUM($Q198:AR198)=$BD$2),0,IF($H169&lt;=$AO$3,IF(AS195&gt;0,"F",0),IF($I195=1,IF(INT(AS195)&gt;INT(AR195),"F","R"),IF(AR195-INT(AR195)&lt;=$I195,IF(AND(AR195-INT(AR195)&gt;0,INT((AS195-INT(AS195))/$I198)&gt;INT((AR195-INT(AR195))/$I198)),"F","R"),0))))</f>
        <v>0</v>
      </c>
      <c r="AT196" s="964">
        <f>IF(OR(AT195=0,SUM($Q198:AS198)=$BD$2),0,IF($H169&lt;=$AO$3,IF(AT195&gt;0,"F",0),IF($I195=1,IF(INT(AT195)&gt;INT(AS195),"F","R"),IF(AS195-INT(AS195)&lt;=$I195,IF(AND(AS195-INT(AS195)&gt;0,INT((AT195-INT(AT195))/$I198)&gt;INT((AS195-INT(AS195))/$I198)),"F","R"),0))))</f>
        <v>0</v>
      </c>
      <c r="AU196" s="964">
        <f>IF(OR(AU195=0,SUM($Q198:AT198)=$BD$2),0,IF($H169&lt;=$AO$3,IF(AU195&gt;0,"F",0),IF($I195=1,IF(INT(AU195)&gt;INT(AT195),"F","R"),IF(AT195-INT(AT195)&lt;=$I195,IF(AND(AT195-INT(AT195)&gt;0,INT((AU195-INT(AU195))/$I198)&gt;INT((AT195-INT(AT195))/$I198)),"F","R"),0))))</f>
        <v>0</v>
      </c>
      <c r="AV196" s="964">
        <f>IF(OR(AV195=0,SUM($Q198:AU198)=$BD$2),0,IF($H169&lt;=$AO$3,IF(AV195&gt;0,"F",0),IF($I195=1,IF(INT(AV195)&gt;INT(AU195),"F","R"),IF(AU195-INT(AU195)&lt;=$I195,IF(AND(AU195-INT(AU195)&gt;0,INT((AV195-INT(AV195))/$I198)&gt;INT((AU195-INT(AU195))/$I198)),"F","R"),0))))</f>
        <v>0</v>
      </c>
      <c r="AW196" s="964">
        <f>IF(OR(AW195=0,SUM($Q198:AV198)=$BD$2),0,IF($H169&lt;=$AO$3,IF(AW195&gt;0,"F",0),IF($I195=1,IF(INT(AW195)&gt;INT(AV195),"F","R"),IF(AV195-INT(AV195)&lt;=$I195,IF(AND(AV195-INT(AV195)&gt;0,INT((AW195-INT(AW195))/$I198)&gt;INT((AV195-INT(AV195))/$I198)),"F","R"),0))))</f>
        <v>0</v>
      </c>
      <c r="AX196" s="964">
        <f>IF(OR(AX195=0,SUM($Q198:AW198)=$BD$2),0,IF($H169&lt;=$AO$3,IF(AX195&gt;0,"F",0),IF($I195=1,IF(INT(AX195)&gt;INT(AW195),"F","R"),IF(AW195-INT(AW195)&lt;=$I195,IF(AND(AW195-INT(AW195)&gt;0,INT((AX195-INT(AX195))/$I198)&gt;INT((AW195-INT(AW195))/$I198)),"F","R"),0))))</f>
        <v>0</v>
      </c>
      <c r="AY196" s="964">
        <f>IF(OR(AY195=0,SUM($Q198:AX198)=$BD$2),0,IF($H169&lt;=$AO$3,IF(AY195&gt;0,"F",0),IF($I195=1,IF(INT(AY195)&gt;INT(AX195),"F","R"),IF(AX195-INT(AX195)&lt;=$I195,IF(AND(AX195-INT(AX195)&gt;0,INT((AY195-INT(AY195))/$I198)&gt;INT((AX195-INT(AX195))/$I198)),"F","R"),0))))</f>
        <v>0</v>
      </c>
      <c r="AZ196" s="964">
        <f>IF(OR(AZ195=0,SUM($Q198:AY198)=$BD$2),0,IF($H169&lt;=$AO$3,IF(AZ195&gt;0,"F",0),IF($I195=1,IF(INT(AZ195)&gt;INT(AY195),"F","R"),IF(AY195-INT(AY195)&lt;=$I195,IF(AND(AY195-INT(AY195)&gt;0,INT((AZ195-INT(AZ195))/$I198)&gt;INT((AY195-INT(AY195))/$I198)),"F","R"),0))))</f>
        <v>0</v>
      </c>
      <c r="BA196" s="964">
        <f>IF(OR(BA195=0,SUM($Q198:AZ198)=$BD$2),0,IF($H169&lt;=$AO$3,IF(BA195&gt;0,"F",0),IF($I195=1,IF(INT(BA195)&gt;INT(AZ195),"F","R"),IF(AZ195-INT(AZ195)&lt;=$I195,IF(AND(AZ195-INT(AZ195)&gt;0,INT((BA195-INT(BA195))/$I198)&gt;INT((AZ195-INT(AZ195))/$I198)),"F","R"),0))))</f>
        <v>0</v>
      </c>
      <c r="BB196" s="964">
        <f>IF(OR(BB195=0,SUM($Q198:BA198)=$BD$2),0,IF($H169&lt;=$AO$3,IF(BB195&gt;0,"F",0),IF($I195=1,IF(INT(BB195)&gt;INT(BA195),"F","R"),IF(BA195-INT(BA195)&lt;=$I195,IF(AND(BA195-INT(BA195)&gt;0,INT((BB195-INT(BB195))/$I198)&gt;INT((BA195-INT(BA195))/$I198)),"F","R"),0))))</f>
        <v>0</v>
      </c>
      <c r="BC196" s="964">
        <f>IF(OR(BC195=0,SUM($Q198:BB198)=$BD$2),0,IF($H169&lt;=$AO$3,IF(BC195&gt;0,"F",0),IF($I195=1,IF(INT(BC195)&gt;INT(BB195),"F","R"),IF(BB195-INT(BB195)&lt;=$I195,IF(AND(BB195-INT(BB195)&gt;0,INT((BC195-INT(BC195))/$I198)&gt;INT((BB195-INT(BB195))/$I198)),"F","R"),0))))</f>
        <v>0</v>
      </c>
      <c r="BD196" s="964">
        <f>IF(OR(BD195=0,SUM($Q198:BC198)=$BD$2),0,IF($H169&lt;=$AO$3,IF(BD195&gt;0,"F",0),IF($I195=1,IF(INT(BD195)&gt;INT(BC195),"F","R"),IF(BC195-INT(BC195)&lt;=$I195,IF(AND(BC195-INT(BC195)&gt;0,INT((BD195-INT(BD195))/$I198)&gt;INT((BC195-INT(BC195))/$I198)),"F","R"),0))))</f>
        <v>0</v>
      </c>
      <c r="BE196" s="964">
        <f>IF(OR(BE195=0,SUM($Q198:BD198)=$BD$2),0,IF($H169&lt;=$AO$3,IF(BE195&gt;0,"F",0),IF($I195=1,IF(INT(BE195)&gt;INT(BD195),"F","R"),IF(BD195-INT(BD195)&lt;=$I195,IF(AND(BD195-INT(BD195)&gt;0,INT((BE195-INT(BE195))/$I198)&gt;INT((BD195-INT(BD195))/$I198)),"F","R"),0))))</f>
        <v>0</v>
      </c>
      <c r="BF196" s="964">
        <f>IF(OR(BF195=0,SUM($Q198:BE198)=$BD$2),0,IF($H169&lt;=$AO$3,IF(BF195&gt;0,"F",0),IF($I195=1,IF(INT(BF195)&gt;INT(BE195),"F","R"),IF(BE195-INT(BE195)&lt;=$I195,IF(AND(BE195-INT(BE195)&gt;0,INT((BF195-INT(BF195))/$I198)&gt;INT((BE195-INT(BE195))/$I198)),"F","R"),0))))</f>
        <v>0</v>
      </c>
      <c r="BG196" s="964">
        <f>IF(OR(BG195=0,SUM($Q198:BF198)=$BD$2),0,IF($H169&lt;=$AO$3,IF(BG195&gt;0,"F",0),IF($I195=1,IF(INT(BG195)&gt;INT(BF195),"F","R"),IF(BF195-INT(BF195)&lt;=$I195,IF(AND(BF195-INT(BF195)&gt;0,INT((BG195-INT(BG195))/$I198)&gt;INT((BF195-INT(BF195))/$I198)),"F","R"),0))))</f>
        <v>0</v>
      </c>
      <c r="BH196" s="964">
        <f>IF(OR(BH195=0,SUM($Q198:BG198)=$BD$2),0,IF($H169&lt;=$AO$3,IF(BH195&gt;0,"F",0),IF($I195=1,IF(INT(BH195)&gt;INT(BG195),"F","R"),IF(BG195-INT(BG195)&lt;=$I195,IF(AND(BG195-INT(BG195)&gt;0,INT((BH195-INT(BH195))/$I198)&gt;INT((BG195-INT(BG195))/$I198)),"F","R"),0))))</f>
        <v>0</v>
      </c>
      <c r="BI196" s="964">
        <f>IF(OR(BI195=0,SUM($Q198:BH198)=$BD$2),0,IF($H169&lt;=$AO$3,IF(BI195&gt;0,"F",0),IF($I195=1,IF(INT(BI195)&gt;INT(BH195),"F","R"),IF(BH195-INT(BH195)&lt;=$I195,IF(AND(BH195-INT(BH195)&gt;0,INT((BI195-INT(BI195))/$I198)&gt;INT((BH195-INT(BH195))/$I198)),"F","R"),0))))</f>
        <v>0</v>
      </c>
      <c r="BJ196" s="964">
        <f>IF(OR(BJ195=0,SUM($Q198:BI198)=$BD$2),0,IF($H169&lt;=$AO$3,IF(BJ195&gt;0,"F",0),IF($I195=1,IF(INT(BJ195)&gt;INT(BI195),"F","R"),IF(BI195-INT(BI195)&lt;=$I195,IF(AND(BI195-INT(BI195)&gt;0,INT((BJ195-INT(BJ195))/$I198)&gt;INT((BI195-INT(BI195))/$I198)),"F","R"),0))))</f>
        <v>0</v>
      </c>
      <c r="BK196" s="964">
        <f>IF(OR(BK195=0,SUM($Q198:BJ198)=$BD$2),0,IF($H169&lt;=$AO$3,IF(BK195&gt;0,"F",0),IF($I195=1,IF(INT(BK195)&gt;INT(BJ195),"F","R"),IF(BJ195-INT(BJ195)&lt;=$I195,IF(AND(BJ195-INT(BJ195)&gt;0,INT((BK195-INT(BK195))/$I198)&gt;INT((BJ195-INT(BJ195))/$I198)),"F","R"),0))))</f>
        <v>0</v>
      </c>
      <c r="BL196" s="964">
        <f>IF(OR(BL195=0,SUM($Q198:BK198)=$BD$2),0,IF($H169&lt;=$AO$3,IF(BL195&gt;0,"F",0),IF($I195=1,IF(INT(BL195)&gt;INT(BK195),"F","R"),IF(BK195-INT(BK195)&lt;=$I195,IF(AND(BK195-INT(BK195)&gt;0,INT((BL195-INT(BL195))/$I198)&gt;INT((BK195-INT(BK195))/$I198)),"F","R"),0))))</f>
        <v>0</v>
      </c>
      <c r="BM196" s="964">
        <f>IF(OR(BM195=0,SUM($Q198:BL198)=$BD$2),0,IF($H169&lt;=$AO$3,IF(BM195&gt;0,"F",0),IF($I195=1,IF(INT(BM195)&gt;INT(BL195),"F","R"),IF(BL195-INT(BL195)&lt;=$I195,IF(AND(BL195-INT(BL195)&gt;0,INT((BM195-INT(BM195))/$I198)&gt;INT((BL195-INT(BL195))/$I198)),"F","R"),0))))</f>
        <v>0</v>
      </c>
      <c r="BN196" s="964">
        <f>IF(OR(BN195=0,SUM($Q198:BM198)=$BD$2),0,IF($H169&lt;=$AO$3,IF(BN195&gt;0,"F",0),IF($I195=1,IF(INT(BN195)&gt;INT(BM195),"F","R"),IF(BM195-INT(BM195)&lt;=$I195,IF(AND(BM195-INT(BM195)&gt;0,INT((BN195-INT(BN195))/$I198)&gt;INT((BM195-INT(BM195))/$I198)),"F","R"),0))))</f>
        <v>0</v>
      </c>
      <c r="BO196" s="964">
        <f>IF(OR(BO195=0,SUM($Q198:BN198)=$BD$2),0,IF($H169&lt;=$AO$3,IF(BO195&gt;0,"F",0),IF($I195=1,IF(INT(BO195)&gt;INT(BN195),"F","R"),IF(BN195-INT(BN195)&lt;=$I195,IF(AND(BN195-INT(BN195)&gt;0,INT((BO195-INT(BO195))/$I198)&gt;INT((BN195-INT(BN195))/$I198)),"F","R"),0))))</f>
        <v>0</v>
      </c>
      <c r="BP196" s="964">
        <f>IF(OR(BP195=0,SUM($Q198:BO198)=$BD$2),0,IF($H169&lt;=$AO$3,IF(BP195&gt;0,"F",0),IF($I195=1,IF(INT(BP195)&gt;INT(BO195),"F","R"),IF(BO195-INT(BO195)&lt;=$I195,IF(AND(BO195-INT(BO195)&gt;0,INT((BP195-INT(BP195))/$I198)&gt;INT((BO195-INT(BO195))/$I198)),"F","R"),0))))</f>
        <v>0</v>
      </c>
      <c r="BQ196" s="964">
        <f>IF(OR(BQ195=0,SUM($Q198:BP198)=$BD$2),0,IF($H169&lt;=$AO$3,IF(BQ195&gt;0,"F",0),IF($I195=1,IF(INT(BQ195)&gt;INT(BP195),"F","R"),IF(BP195-INT(BP195)&lt;=$I195,IF(AND(BP195-INT(BP195)&gt;0,INT((BQ195-INT(BQ195))/$I198)&gt;INT((BP195-INT(BP195))/$I198)),"F","R"),0))))</f>
        <v>0</v>
      </c>
      <c r="BR196" s="964">
        <f>IF(OR(BR195=0,SUM($Q198:BQ198)=$BD$2),0,IF($H169&lt;=$AO$3,IF(BR195&gt;0,"F",0),IF($I195=1,IF(INT(BR195)&gt;INT(BQ195),"F","R"),IF(BQ195-INT(BQ195)&lt;=$I195,IF(AND(BQ195-INT(BQ195)&gt;0,INT((BR195-INT(BR195))/$I198)&gt;INT((BQ195-INT(BQ195))/$I198)),"F","R"),0))))</f>
        <v>0</v>
      </c>
      <c r="BS196" s="964">
        <f>IF(OR(BS195=0,SUM($Q198:BR198)=$BD$2),0,IF($H169&lt;=$AO$3,IF(BS195&gt;0,"F",0),IF($I195=1,IF(INT(BS195)&gt;INT(BR195),"F","R"),IF(BR195-INT(BR195)&lt;=$I195,IF(AND(BR195-INT(BR195)&gt;0,INT((BS195-INT(BS195))/$I198)&gt;INT((BR195-INT(BR195))/$I198)),"F","R"),0))))</f>
        <v>0</v>
      </c>
      <c r="BT196" s="964">
        <f>IF(OR(BT195=0,SUM($Q198:BS198)=$BD$2),0,IF($H169&lt;=$AO$3,IF(BT195&gt;0,"F",0),IF($I195=1,IF(INT(BT195)&gt;INT(BS195),"F","R"),IF(BS195-INT(BS195)&lt;=$I195,IF(AND(BS195-INT(BS195)&gt;0,INT((BT195-INT(BT195))/$I198)&gt;INT((BS195-INT(BS195))/$I198)),"F","R"),0))))</f>
        <v>0</v>
      </c>
      <c r="BU196" s="964">
        <f>IF(OR(BU195=0,SUM($Q198:BT198)=$BD$2),0,IF($H169&lt;=$AO$3,IF(BU195&gt;0,"F",0),IF($I195=1,IF(INT(BU195)&gt;INT(BT195),"F","R"),IF(BT195-INT(BT195)&lt;=$I195,IF(AND(BT195-INT(BT195)&gt;0,INT((BU195-INT(BU195))/$I198)&gt;INT((BT195-INT(BT195))/$I198)),"F","R"),0))))</f>
        <v>0</v>
      </c>
      <c r="BV196" s="964">
        <f>IF(OR(BV195=0,SUM($Q198:BU198)=$BD$2),0,IF($H169&lt;=$AO$3,IF(BV195&gt;0,"F",0),IF($I195=1,IF(INT(BV195)&gt;INT(BU195),"F","R"),IF(BU195-INT(BU195)&lt;=$I195,IF(AND(BU195-INT(BU195)&gt;0,INT((BV195-INT(BV195))/$I198)&gt;INT((BU195-INT(BU195))/$I198)),"F","R"),0))))</f>
        <v>0</v>
      </c>
      <c r="BW196" s="964">
        <f>IF(OR(BW195=0,SUM($Q198:BV198)=$BD$2),0,IF($H169&lt;=$AO$3,IF(BW195&gt;0,"F",0),IF($I195=1,IF(INT(BW195)&gt;INT(BV195),"F","R"),IF(BV195-INT(BV195)&lt;=$I195,IF(AND(BV195-INT(BV195)&gt;0,INT((BW195-INT(BW195))/$I198)&gt;INT((BV195-INT(BV195))/$I198)),"F","R"),0))))</f>
        <v>0</v>
      </c>
      <c r="BX196" s="964">
        <f>IF(OR(BX195=0,SUM($Q198:BW198)=$BD$2),0,IF($H169&lt;=$AO$3,IF(BX195&gt;0,"F",0),IF($I195=1,IF(INT(BX195)&gt;INT(BW195),"F","R"),IF(BW195-INT(BW195)&lt;=$I195,IF(AND(BW195-INT(BW195)&gt;0,INT((BX195-INT(BX195))/$I198)&gt;INT((BW195-INT(BW195))/$I198)),"F","R"),0))))</f>
        <v>0</v>
      </c>
      <c r="BY196" s="964">
        <f>IF(OR(BY195=0,SUM($Q198:BX198)=$BD$2),0,IF($H169&lt;=$AO$3,IF(BY195&gt;0,"F",0),IF($I195=1,IF(INT(BY195)&gt;INT(BX195),"F","R"),IF(BX195-INT(BX195)&lt;=$I195,IF(AND(BX195-INT(BX195)&gt;0,INT((BY195-INT(BY195))/$I198)&gt;INT((BX195-INT(BX195))/$I198)),"F","R"),0))))</f>
        <v>0</v>
      </c>
      <c r="BZ196" s="964">
        <f>IF(OR(BZ195=0,SUM($Q198:BY198)=$BD$2),0,IF($H169&lt;=$AO$3,IF(BZ195&gt;0,"F",0),IF($I195=1,IF(INT(BZ195)&gt;INT(BY195),"F","R"),IF(BY195-INT(BY195)&lt;=$I195,IF(AND(BY195-INT(BY195)&gt;0,INT((BZ195-INT(BZ195))/$I198)&gt;INT((BY195-INT(BY195))/$I198)),"F","R"),0))))</f>
        <v>0</v>
      </c>
      <c r="CA196" s="964">
        <f>IF(OR(CA195=0,SUM($Q198:BZ198)=$BD$2),0,IF($H169&lt;=$AO$3,IF(CA195&gt;0,"F",0),IF($I195=1,IF(INT(CA195)&gt;INT(BZ195),"F","R"),IF(BZ195-INT(BZ195)&lt;=$I195,IF(AND(BZ195-INT(BZ195)&gt;0,INT((CA195-INT(CA195))/$I198)&gt;INT((BZ195-INT(BZ195))/$I198)),"F","R"),0))))</f>
        <v>0</v>
      </c>
      <c r="CB196" s="964">
        <f>IF(OR(CB195=0,SUM($Q198:CA198)=$BD$2),0,IF($H169&lt;=$AO$3,IF(CB195&gt;0,"F",0),IF($I195=1,IF(INT(CB195)&gt;INT(CA195),"F","R"),IF(CA195-INT(CA195)&lt;=$I195,IF(AND(CA195-INT(CA195)&gt;0,INT((CB195-INT(CB195))/$I198)&gt;INT((CA195-INT(CA195))/$I198)),"F","R"),0))))</f>
        <v>0</v>
      </c>
      <c r="CC196" s="964">
        <f>IF(OR(CC195=0,SUM($Q198:CB198)=$BD$2),0,IF($H169&lt;=$AO$3,IF(CC195&gt;0,"F",0),IF($I195=1,IF(INT(CC195)&gt;INT(CB195),"F","R"),IF(CB195-INT(CB195)&lt;=$I195,IF(AND(CB195-INT(CB195)&gt;0,INT((CC195-INT(CC195))/$I198)&gt;INT((CB195-INT(CB195))/$I198)),"F","R"),0))))</f>
        <v>0</v>
      </c>
      <c r="CD196" s="964">
        <f>IF(OR(CD195=0,SUM($Q198:CC198)=$BD$2),0,IF($H169&lt;=$AO$3,IF(CD195&gt;0,"F",0),IF($I195=1,IF(INT(CD195)&gt;INT(CC195),"F","R"),IF(CC195-INT(CC195)&lt;=$I195,IF(AND(CC195-INT(CC195)&gt;0,INT((CD195-INT(CD195))/$I198)&gt;INT((CC195-INT(CC195))/$I198)),"F","R"),0))))</f>
        <v>0</v>
      </c>
      <c r="CE196" s="964">
        <f>IF(OR(CE195=0,SUM($Q198:CD198)=$BD$2),0,IF($H169&lt;=$AO$3,IF(CE195&gt;0,"F",0),IF($I195=1,IF(INT(CE195)&gt;INT(CD195),"F","R"),IF(CD195-INT(CD195)&lt;=$I195,IF(AND(CD195-INT(CD195)&gt;0,INT((CE195-INT(CE195))/$I198)&gt;INT((CD195-INT(CD195))/$I198)),"F","R"),0))))</f>
        <v>0</v>
      </c>
      <c r="CF196" s="964">
        <f>IF(OR(CF195=0,SUM($Q198:CE198)=$BD$2),0,IF($H169&lt;=$AO$3,IF(CF195&gt;0,"F",0),IF($I195=1,IF(INT(CF195)&gt;INT(CE195),"F","R"),IF(CE195-INT(CE195)&lt;=$I195,IF(AND(CE195-INT(CE195)&gt;0,INT((CF195-INT(CF195))/$I198)&gt;INT((CE195-INT(CE195))/$I198)),"F","R"),0))))</f>
        <v>0</v>
      </c>
      <c r="CG196" s="964">
        <f>IF(OR(CG195=0,SUM($Q198:CF198)=$BD$2),0,IF($H169&lt;=$AO$3,IF(CG195&gt;0,"F",0),IF($I195=1,IF(INT(CG195)&gt;INT(CF195),"F","R"),IF(CF195-INT(CF195)&lt;=$I195,IF(AND(CF195-INT(CF195)&gt;0,INT((CG195-INT(CG195))/$I198)&gt;INT((CF195-INT(CF195))/$I198)),"F","R"),0))))</f>
        <v>0</v>
      </c>
      <c r="CH196" s="964">
        <f>IF(OR(CH195=0,SUM($Q198:CG198)=$BD$2),0,IF($H169&lt;=$AO$3,IF(CH195&gt;0,"F",0),IF($I195=1,IF(INT(CH195)&gt;INT(CG195),"F","R"),IF(CG195-INT(CG195)&lt;=$I195,IF(AND(CG195-INT(CG195)&gt;0,INT((CH195-INT(CH195))/$I198)&gt;INT((CG195-INT(CG195))/$I198)),"F","R"),0))))</f>
        <v>0</v>
      </c>
      <c r="CI196" s="964">
        <f>IF(OR(CI195=0,SUM($Q198:CH198)=$BD$2),0,IF($H169&lt;=$AO$3,IF(CI195&gt;0,"F",0),IF($I195=1,IF(INT(CI195)&gt;INT(CH195),"F","R"),IF(CH195-INT(CH195)&lt;=$I195,IF(AND(CH195-INT(CH195)&gt;0,INT((CI195-INT(CI195))/$I198)&gt;INT((CH195-INT(CH195))/$I198)),"F","R"),0))))</f>
        <v>0</v>
      </c>
      <c r="CJ196" s="964">
        <f>IF(OR(CJ195=0,SUM($Q198:CI198)=$BD$2),0,IF($H169&lt;=$AO$3,IF(CJ195&gt;0,"F",0),IF($I195=1,IF(INT(CJ195)&gt;INT(CI195),"F","R"),IF(CI195-INT(CI195)&lt;=$I195,IF(AND(CI195-INT(CI195)&gt;0,INT((CJ195-INT(CJ195))/$I198)&gt;INT((CI195-INT(CI195))/$I198)),"F","R"),0))))</f>
        <v>0</v>
      </c>
      <c r="CK196" s="964">
        <f>IF(OR(CK195=0,SUM($Q198:CJ198)=$BD$2),0,IF($H169&lt;=$AO$3,IF(CK195&gt;0,"F",0),IF($I195=1,IF(INT(CK195)&gt;INT(CJ195),"F","R"),IF(CJ195-INT(CJ195)&lt;=$I195,IF(AND(CJ195-INT(CJ195)&gt;0,INT((CK195-INT(CK195))/$I198)&gt;INT((CJ195-INT(CJ195))/$I198)),"F","R"),0))))</f>
        <v>0</v>
      </c>
      <c r="CL196" s="964">
        <f>IF(OR(CL195=0,SUM($Q198:CK198)=$BD$2),0,IF($H169&lt;=$AO$3,IF(CL195&gt;0,"F",0),IF($I195=1,IF(INT(CL195)&gt;INT(CK195),"F","R"),IF(CK195-INT(CK195)&lt;=$I195,IF(AND(CK195-INT(CK195)&gt;0,INT((CL195-INT(CL195))/$I198)&gt;INT((CK195-INT(CK195))/$I198)),"F","R"),0))))</f>
        <v>0</v>
      </c>
      <c r="CM196" s="964">
        <f>IF(OR(CM195=0,SUM($Q198:CL198)=$BD$2),0,IF($H169&lt;=$AO$3,IF(CM195&gt;0,"F",0),IF($I195=1,IF(INT(CM195)&gt;INT(CL195),"F","R"),IF(CL195-INT(CL195)&lt;=$I195,IF(AND(CL195-INT(CL195)&gt;0,INT((CM195-INT(CM195))/$I198)&gt;INT((CL195-INT(CL195))/$I198)),"F","R"),0))))</f>
        <v>0</v>
      </c>
      <c r="CN196" s="964">
        <f>IF(OR(CN195=0,SUM($Q198:CM198)=$BD$2),0,IF($H169&lt;=$AO$3,IF(CN195&gt;0,"F",0),IF($I195=1,IF(INT(CN195)&gt;INT(CM195),"F","R"),IF(CM195-INT(CM195)&lt;=$I195,IF(AND(CM195-INT(CM195)&gt;0,INT((CN195-INT(CN195))/$I198)&gt;INT((CM195-INT(CM195))/$I198)),"F","R"),0))))</f>
        <v>0</v>
      </c>
      <c r="CO196" s="964">
        <f>IF(OR(CO195=0,SUM($Q198:CN198)=$BD$2),0,IF($H169&lt;=$AO$3,IF(CO195&gt;0,"F",0),IF($I195=1,IF(INT(CO195)&gt;INT(CN195),"F","R"),IF(CN195-INT(CN195)&lt;=$I195,IF(AND(CN195-INT(CN195)&gt;0,INT((CO195-INT(CO195))/$I198)&gt;INT((CN195-INT(CN195))/$I198)),"F","R"),0))))</f>
        <v>0</v>
      </c>
      <c r="CP196" s="964">
        <f>IF(OR(CP195=0,SUM($Q198:CO198)=$BD$2),0,IF($H169&lt;=$AO$3,IF(CP195&gt;0,"F",0),IF($I195=1,IF(INT(CP195)&gt;INT(CO195),"F","R"),IF(CO195-INT(CO195)&lt;=$I195,IF(AND(CO195-INT(CO195)&gt;0,INT((CP195-INT(CP195))/$I198)&gt;INT((CO195-INT(CO195))/$I198)),"F","R"),0))))</f>
        <v>0</v>
      </c>
      <c r="CQ196" s="964">
        <f>IF(OR(CQ195=0,SUM($Q198:CP198)=$BD$2),0,IF($H169&lt;=$AO$3,IF(CQ195&gt;0,"F",0),IF($I195=1,IF(INT(CQ195)&gt;INT(CP195),"F","R"),IF(CP195-INT(CP195)&lt;=$I195,IF(AND(CP195-INT(CP195)&gt;0,INT((CQ195-INT(CQ195))/$I198)&gt;INT((CP195-INT(CP195))/$I198)),"F","R"),0))))</f>
        <v>0</v>
      </c>
      <c r="CR196" s="964">
        <f>IF(OR(CR195=0,SUM($Q198:CQ198)=$BD$2),0,IF($H169&lt;=$AO$3,IF(CR195&gt;0,"F",0),IF($I195=1,IF(INT(CR195)&gt;INT(CQ195),"F","R"),IF(CQ195-INT(CQ195)&lt;=$I195,IF(AND(CQ195-INT(CQ195)&gt;0,INT((CR195-INT(CR195))/$I198)&gt;INT((CQ195-INT(CQ195))/$I198)),"F","R"),0))))</f>
        <v>0</v>
      </c>
      <c r="CS196" s="964">
        <f>IF(OR(CS195=0,SUM($Q198:CR198)=$BD$2),0,IF($H169&lt;=$AO$3,IF(CS195&gt;0,"F",0),IF($I195=1,IF(INT(CS195)&gt;INT(CR195),"F","R"),IF(CR195-INT(CR195)&lt;=$I195,IF(AND(CR195-INT(CR195)&gt;0,INT((CS195-INT(CS195))/$I198)&gt;INT((CR195-INT(CR195))/$I198)),"F","R"),0))))</f>
        <v>0</v>
      </c>
      <c r="CT196" s="964">
        <f>IF(OR(CT195=0,SUM($Q198:CS198)=$BD$2),0,IF($H169&lt;=$AO$3,IF(CT195&gt;0,"F",0),IF($I195=1,IF(INT(CT195)&gt;INT(CS195),"F","R"),IF(CS195-INT(CS195)&lt;=$I195,IF(AND(CS195-INT(CS195)&gt;0,INT((CT195-INT(CT195))/$I198)&gt;INT((CS195-INT(CS195))/$I198)),"F","R"),0))))</f>
        <v>0</v>
      </c>
      <c r="CU196" s="964">
        <f>IF(OR(CU195=0,SUM($Q198:CT198)=$BD$2),0,IF($H169&lt;=$AO$3,IF(CU195&gt;0,"F",0),IF($I195=1,IF(INT(CU195)&gt;INT(CT195),"F","R"),IF(CT195-INT(CT195)&lt;=$I195,IF(AND(CT195-INT(CT195)&gt;0,INT((CU195-INT(CU195))/$I198)&gt;INT((CT195-INT(CT195))/$I198)),"F","R"),0))))</f>
        <v>0</v>
      </c>
      <c r="CV196" s="964">
        <f>IF(OR(CV195=0,SUM($Q198:CU198)=$BD$2),0,IF($H169&lt;=$AO$3,IF(CV195&gt;0,"F",0),IF($I195=1,IF(INT(CV195)&gt;INT(CU195),"F","R"),IF(CU195-INT(CU195)&lt;=$I195,IF(AND(CU195-INT(CU195)&gt;0,INT((CV195-INT(CV195))/$I198)&gt;INT((CU195-INT(CU195))/$I198)),"F","R"),0))))</f>
        <v>0</v>
      </c>
      <c r="CW196" s="964">
        <f>IF(OR(CW195=0,SUM($Q198:CV198)=$BD$2),0,IF($H169&lt;=$AO$3,IF(CW195&gt;0,"F",0),IF($I195=1,IF(INT(CW195)&gt;INT(CV195),"F","R"),IF(CV195-INT(CV195)&lt;=$I195,IF(AND(CV195-INT(CV195)&gt;0,INT((CW195-INT(CW195))/$I198)&gt;INT((CV195-INT(CV195))/$I198)),"F","R"),0))))</f>
        <v>0</v>
      </c>
      <c r="CX196" s="964">
        <f>IF(OR(CX195=0,SUM($Q198:CW198)=$BD$2),0,IF($H169&lt;=$AO$3,IF(CX195&gt;0,"F",0),IF($I195=1,IF(INT(CX195)&gt;INT(CW195),"F","R"),IF(CW195-INT(CW195)&lt;=$I195,IF(AND(CW195-INT(CW195)&gt;0,INT((CX195-INT(CX195))/$I198)&gt;INT((CW195-INT(CW195))/$I198)),"F","R"),0))))</f>
        <v>0</v>
      </c>
      <c r="CY196" s="964">
        <f>IF(OR(CY195=0,SUM($Q198:CX198)=$BD$2),0,IF($H169&lt;=$AO$3,IF(CY195&gt;0,"F",0),IF($I195=1,IF(INT(CY195)&gt;INT(CX195),"F","R"),IF(CX195-INT(CX195)&lt;=$I195,IF(AND(CX195-INT(CX195)&gt;0,INT((CY195-INT(CY195))/$I198)&gt;INT((CX195-INT(CX195))/$I198)),"F","R"),0))))</f>
        <v>0</v>
      </c>
      <c r="CZ196" s="964">
        <f>IF(OR(CZ195=0,SUM($Q198:CY198)=$BD$2),0,IF($H169&lt;=$AO$3,IF(CZ195&gt;0,"F",0),IF($I195=1,IF(INT(CZ195)&gt;INT(CY195),"F","R"),IF(CY195-INT(CY195)&lt;=$I195,IF(AND(CY195-INT(CY195)&gt;0,INT((CZ195-INT(CZ195))/$I198)&gt;INT((CY195-INT(CY195))/$I198)),"F","R"),0))))</f>
        <v>0</v>
      </c>
      <c r="DA196" s="964">
        <f>IF(OR(DA195=0,SUM($Q198:CZ198)=$BD$2),0,IF($H169&lt;=$AO$3,IF(DA195&gt;0,"F",0),IF($I195=1,IF(INT(DA195)&gt;INT(CZ195),"F","R"),IF(CZ195-INT(CZ195)&lt;=$I195,IF(AND(CZ195-INT(CZ195)&gt;0,INT((DA195-INT(DA195))/$I198)&gt;INT((CZ195-INT(CZ195))/$I198)),"F","R"),0))))</f>
        <v>0</v>
      </c>
      <c r="DB196" s="964">
        <f>IF(OR(DB195=0,SUM($Q198:DA198)=$BD$2),0,IF($H169&lt;=$AO$3,IF(DB195&gt;0,"F",0),IF($I195=1,IF(INT(DB195)&gt;INT(DA195),"F","R"),IF(DA195-INT(DA195)&lt;=$I195,IF(AND(DA195-INT(DA195)&gt;0,INT((DB195-INT(DB195))/$I198)&gt;INT((DA195-INT(DA195))/$I198)),"F","R"),0))))</f>
        <v>0</v>
      </c>
      <c r="DC196" s="964">
        <f>IF(OR(DC195=0,SUM($Q198:DB198)=$BD$2),0,IF($H169&lt;=$AO$3,IF(DC195&gt;0,"F",0),IF($I195=1,IF(INT(DC195)&gt;INT(DB195),"F","R"),IF(DB195-INT(DB195)&lt;=$I195,IF(AND(DB195-INT(DB195)&gt;0,INT((DC195-INT(DC195))/$I198)&gt;INT((DB195-INT(DB195))/$I198)),"F","R"),0))))</f>
        <v>0</v>
      </c>
      <c r="DD196" s="964">
        <f>IF(OR(DD195=0,SUM($Q198:DC198)=$BD$2),0,IF($H169&lt;=$AO$3,IF(DD195&gt;0,"F",0),IF($I195=1,IF(INT(DD195)&gt;INT(DC195),"F","R"),IF(DC195-INT(DC195)&lt;=$I195,IF(AND(DC195-INT(DC195)&gt;0,INT((DD195-INT(DD195))/$I198)&gt;INT((DC195-INT(DC195))/$I198)),"F","R"),0))))</f>
        <v>0</v>
      </c>
      <c r="DE196" s="964">
        <f>IF(OR(DE195=0,SUM($Q198:DD198)=$BD$2),0,IF($H169&lt;=$AO$3,IF(DE195&gt;0,"F",0),IF($I195=1,IF(INT(DE195)&gt;INT(DD195),"F","R"),IF(DD195-INT(DD195)&lt;=$I195,IF(AND(DD195-INT(DD195)&gt;0,INT((DE195-INT(DE195))/$I198)&gt;INT((DD195-INT(DD195))/$I198)),"F","R"),0))))</f>
        <v>0</v>
      </c>
      <c r="DF196" s="964">
        <f>IF(OR(DF195=0,SUM($Q198:DE198)=$BD$2),0,IF($H169&lt;=$AO$3,IF(DF195&gt;0,"F",0),IF($I195=1,IF(INT(DF195)&gt;INT(DE195),"F","R"),IF(DE195-INT(DE195)&lt;=$I195,IF(AND(DE195-INT(DE195)&gt;0,INT((DF195-INT(DF195))/$I198)&gt;INT((DE195-INT(DE195))/$I198)),"F","R"),0))))</f>
        <v>0</v>
      </c>
      <c r="DG196" s="964">
        <f>IF(OR(DG195=0,SUM($Q198:DF198)=$BD$2),0,IF($H169&lt;=$AO$3,IF(DG195&gt;0,"F",0),IF($I195=1,IF(INT(DG195)&gt;INT(DF195),"F","R"),IF(DF195-INT(DF195)&lt;=$I195,IF(AND(DF195-INT(DF195)&gt;0,INT((DG195-INT(DG195))/$I198)&gt;INT((DF195-INT(DF195))/$I198)),"F","R"),0))))</f>
        <v>0</v>
      </c>
      <c r="DH196" s="964">
        <f>IF(OR(DH195=0,SUM($Q198:DG198)=$BD$2),0,IF($H169&lt;=$AO$3,IF(DH195&gt;0,"F",0),IF($I195=1,IF(INT(DH195)&gt;INT(DG195),"F","R"),IF(DG195-INT(DG195)&lt;=$I195,IF(AND(DG195-INT(DG195)&gt;0,INT((DH195-INT(DH195))/$I198)&gt;INT((DG195-INT(DG195))/$I198)),"F","R"),0))))</f>
        <v>0</v>
      </c>
      <c r="DI196" s="964">
        <f>IF(OR(DI195=0,SUM($Q198:DH198)=$BD$2),0,IF($H169&lt;=$AO$3,IF(DI195&gt;0,"F",0),IF($I195=1,IF(INT(DI195)&gt;INT(DH195),"F","R"),IF(DH195-INT(DH195)&lt;=$I195,IF(AND(DH195-INT(DH195)&gt;0,INT((DI195-INT(DI195))/$I198)&gt;INT((DH195-INT(DH195))/$I198)),"F","R"),0))))</f>
        <v>0</v>
      </c>
      <c r="DJ196" s="964">
        <f>IF(OR(DJ195=0,SUM($Q198:DI198)=$BD$2),0,IF($H169&lt;=$AO$3,IF(DJ195&gt;0,"F",0),IF($I195=1,IF(INT(DJ195)&gt;INT(DI195),"F","R"),IF(DI195-INT(DI195)&lt;=$I195,IF(AND(DI195-INT(DI195)&gt;0,INT((DJ195-INT(DJ195))/$I198)&gt;INT((DI195-INT(DI195))/$I198)),"F","R"),0))))</f>
        <v>0</v>
      </c>
      <c r="DK196" s="964">
        <f>IF(OR(DK195=0,SUM($Q198:DJ198)=$BD$2),0,IF($H169&lt;=$AO$3,IF(DK195&gt;0,"F",0),IF($I195=1,IF(INT(DK195)&gt;INT(DJ195),"F","R"),IF(DJ195-INT(DJ195)&lt;=$I195,IF(AND(DJ195-INT(DJ195)&gt;0,INT((DK195-INT(DK195))/$I198)&gt;INT((DJ195-INT(DJ195))/$I198)),"F","R"),0))))</f>
        <v>0</v>
      </c>
      <c r="DL196" s="964">
        <f>IF(OR(DL195=0,SUM($Q198:DK198)=$BD$2),0,IF($H169&lt;=$AO$3,IF(DL195&gt;0,"F",0),IF($I195=1,IF(INT(DL195)&gt;INT(DK195),"F","R"),IF(DK195-INT(DK195)&lt;=$I195,IF(AND(DK195-INT(DK195)&gt;0,INT((DL195-INT(DL195))/$I198)&gt;INT((DK195-INT(DK195))/$I198)),"F","R"),0))))</f>
        <v>0</v>
      </c>
      <c r="DM196" s="964">
        <f>IF(OR(DM195=0,SUM($Q198:DL198)=$BD$2),0,IF($H169&lt;=$AO$3,IF(DM195&gt;0,"F",0),IF($I195=1,IF(INT(DM195)&gt;INT(DL195),"F","R"),IF(DL195-INT(DL195)&lt;=$I195,IF(AND(DL195-INT(DL195)&gt;0,INT((DM195-INT(DM195))/$I198)&gt;INT((DL195-INT(DL195))/$I198)),"F","R"),0))))</f>
        <v>0</v>
      </c>
      <c r="DN196" s="964">
        <f>IF(OR(DN195=0,SUM($Q198:DM198)=$BD$2),0,IF($H169&lt;=$AO$3,IF(DN195&gt;0,"F",0),IF($I195=1,IF(INT(DN195)&gt;INT(DM195),"F","R"),IF(DM195-INT(DM195)&lt;=$I195,IF(AND(DM195-INT(DM195)&gt;0,INT((DN195-INT(DN195))/$I198)&gt;INT((DM195-INT(DM195))/$I198)),"F","R"),0))))</f>
        <v>0</v>
      </c>
      <c r="DO196" s="964">
        <f>IF(OR(DO195=0,SUM($Q198:DN198)=$BD$2),0,IF($H169&lt;=$AO$3,IF(DO195&gt;0,"F",0),IF($I195=1,IF(INT(DO195)&gt;INT(DN195),"F","R"),IF(DN195-INT(DN195)&lt;=$I195,IF(AND(DN195-INT(DN195)&gt;0,INT((DO195-INT(DO195))/$I198)&gt;INT((DN195-INT(DN195))/$I198)),"F","R"),0))))</f>
        <v>0</v>
      </c>
      <c r="DP196" s="964">
        <f>IF(OR(DP195=0,SUM($Q198:DO198)=$BD$2),0,IF($H169&lt;=$AO$3,IF(DP195&gt;0,"F",0),IF($I195=1,IF(INT(DP195)&gt;INT(DO195),"F","R"),IF(DO195-INT(DO195)&lt;=$I195,IF(AND(DO195-INT(DO195)&gt;0,INT((DP195-INT(DP195))/$I198)&gt;INT((DO195-INT(DO195))/$I198)),"F","R"),0))))</f>
        <v>0</v>
      </c>
      <c r="DQ196" s="964">
        <f>IF(OR(DQ195=0,SUM($Q198:DP198)=$BD$2),0,IF($H169&lt;=$AO$3,IF(DQ195&gt;0,"F",0),IF($I195=1,IF(INT(DQ195)&gt;INT(DP195),"F","R"),IF(DP195-INT(DP195)&lt;=$I195,IF(AND(DP195-INT(DP195)&gt;0,INT((DQ195-INT(DQ195))/$I198)&gt;INT((DP195-INT(DP195))/$I198)),"F","R"),0))))</f>
        <v>0</v>
      </c>
      <c r="DR196" s="964">
        <f>IF(OR(DR195=0,SUM($Q198:DQ198)=$BD$2),0,IF($H169&lt;=$AO$3,IF(DR195&gt;0,"F",0),IF($I195=1,IF(INT(DR195)&gt;INT(DQ195),"F","R"),IF(DQ195-INT(DQ195)&lt;=$I195,IF(AND(DQ195-INT(DQ195)&gt;0,INT((DR195-INT(DR195))/$I198)&gt;INT((DQ195-INT(DQ195))/$I198)),"F","R"),0))))</f>
        <v>0</v>
      </c>
      <c r="DS196" s="964">
        <f>IF(OR(DS195=0,SUM($Q198:DR198)=$BD$2),0,IF($H169&lt;=$AO$3,IF(DS195&gt;0,"F",0),IF($I195=1,IF(INT(DS195)&gt;INT(DR195),"F","R"),IF(DR195-INT(DR195)&lt;=$I195,IF(AND(DR195-INT(DR195)&gt;0,INT((DS195-INT(DS195))/$I198)&gt;INT((DR195-INT(DR195))/$I198)),"F","R"),0))))</f>
        <v>0</v>
      </c>
      <c r="DT196" s="964">
        <f>IF(OR(DT195=0,SUM($Q198:DS198)=$BD$2),0,IF($H169&lt;=$AO$3,IF(DT195&gt;0,"F",0),IF($I195=1,IF(INT(DT195)&gt;INT(DS195),"F","R"),IF(DS195-INT(DS195)&lt;=$I195,IF(AND(DS195-INT(DS195)&gt;0,INT((DT195-INT(DT195))/$I198)&gt;INT((DS195-INT(DS195))/$I198)),"F","R"),0))))</f>
        <v>0</v>
      </c>
      <c r="DU196" s="964">
        <f>IF(OR(DU195=0,SUM($Q198:DT198)=$BD$2),0,IF($H169&lt;=$AO$3,IF(DU195&gt;0,"F",0),IF($I195=1,IF(INT(DU195)&gt;INT(DT195),"F","R"),IF(DT195-INT(DT195)&lt;=$I195,IF(AND(DT195-INT(DT195)&gt;0,INT((DU195-INT(DU195))/$I198)&gt;INT((DT195-INT(DT195))/$I198)),"F","R"),0))))</f>
        <v>0</v>
      </c>
      <c r="DV196" s="964">
        <f>IF(OR(DV195=0,SUM($Q198:DU198)=$BD$2),0,IF($H169&lt;=$AO$3,IF(DV195&gt;0,"F",0),IF($I195=1,IF(INT(DV195)&gt;INT(DU195),"F","R"),IF(DU195-INT(DU195)&lt;=$I195,IF(AND(DU195-INT(DU195)&gt;0,INT((DV195-INT(DV195))/$I198)&gt;INT((DU195-INT(DU195))/$I198)),"F","R"),0))))</f>
        <v>0</v>
      </c>
      <c r="DW196" s="964">
        <f>IF(OR(DW195=0,SUM($Q198:DV198)=$BD$2),0,IF($H169&lt;=$AO$3,IF(DW195&gt;0,"F",0),IF($I195=1,IF(INT(DW195)&gt;INT(DV195),"F","R"),IF(DV195-INT(DV195)&lt;=$I195,IF(AND(DV195-INT(DV195)&gt;0,INT((DW195-INT(DW195))/$I198)&gt;INT((DV195-INT(DV195))/$I198)),"F","R"),0))))</f>
        <v>0</v>
      </c>
      <c r="DX196" s="964">
        <f>IF(OR(DX195=0,SUM($Q198:DW198)=$BD$2),0,IF($H169&lt;=$AO$3,IF(DX195&gt;0,"F",0),IF($I195=1,IF(INT(DX195)&gt;INT(DW195),"F","R"),IF(DW195-INT(DW195)&lt;=$I195,IF(AND(DW195-INT(DW195)&gt;0,INT((DX195-INT(DX195))/$I198)&gt;INT((DW195-INT(DW195))/$I198)),"F","R"),0))))</f>
        <v>0</v>
      </c>
      <c r="DY196" s="964">
        <f>IF(OR(DY195=0,SUM($Q198:DX198)=$BD$2),0,IF($H169&lt;=$AO$3,IF(DY195&gt;0,"F",0),IF($I195=1,IF(INT(DY195)&gt;INT(DX195),"F","R"),IF(DX195-INT(DX195)&lt;=$I195,IF(AND(DX195-INT(DX195)&gt;0,INT((DY195-INT(DY195))/$I198)&gt;INT((DX195-INT(DX195))/$I198)),"F","R"),0))))</f>
        <v>0</v>
      </c>
      <c r="DZ196" s="964">
        <f>IF(OR(DZ195=0,SUM($Q198:DY198)=$BD$2),0,IF($H169&lt;=$AO$3,IF(DZ195&gt;0,"F",0),IF($I195=1,IF(INT(DZ195)&gt;INT(DY195),"F","R"),IF(DY195-INT(DY195)&lt;=$I195,IF(AND(DY195-INT(DY195)&gt;0,INT((DZ195-INT(DZ195))/$I198)&gt;INT((DY195-INT(DY195))/$I198)),"F","R"),0))))</f>
        <v>0</v>
      </c>
      <c r="EA196" s="964">
        <f>IF(OR(EA195=0,SUM($Q198:DZ198)=$BD$2),0,IF($H169&lt;=$AO$3,IF(EA195&gt;0,"F",0),IF($I195=1,IF(INT(EA195)&gt;INT(DZ195),"F","R"),IF(DZ195-INT(DZ195)&lt;=$I195,IF(AND(DZ195-INT(DZ195)&gt;0,INT((EA195-INT(EA195))/$I198)&gt;INT((DZ195-INT(DZ195))/$I198)),"F","R"),0))))</f>
        <v>0</v>
      </c>
      <c r="EB196" s="964">
        <f>IF(OR(EB195=0,SUM($Q198:EA198)=$BD$2),0,IF($H169&lt;=$AO$3,IF(EB195&gt;0,"F",0),IF($I195=1,IF(INT(EB195)&gt;INT(EA195),"F","R"),IF(EA195-INT(EA195)&lt;=$I195,IF(AND(EA195-INT(EA195)&gt;0,INT((EB195-INT(EB195))/$I198)&gt;INT((EA195-INT(EA195))/$I198)),"F","R"),0))))</f>
        <v>0</v>
      </c>
      <c r="EC196" s="964">
        <f>IF(OR(EC195=0,SUM($Q198:EB198)=$BD$2),0,IF($H169&lt;=$AO$3,IF(EC195&gt;0,"F",0),IF($I195=1,IF(INT(EC195)&gt;INT(EB195),"F","R"),IF(EB195-INT(EB195)&lt;=$I195,IF(AND(EB195-INT(EB195)&gt;0,INT((EC195-INT(EC195))/$I198)&gt;INT((EB195-INT(EB195))/$I198)),"F","R"),0))))</f>
        <v>0</v>
      </c>
      <c r="ED196" s="964">
        <f>IF(OR(ED195=0,SUM($Q198:EC198)=$BD$2),0,IF($H169&lt;=$AO$3,IF(ED195&gt;0,"F",0),IF($I195=1,IF(INT(ED195)&gt;INT(EC195),"F","R"),IF(EC195-INT(EC195)&lt;=$I195,IF(AND(EC195-INT(EC195)&gt;0,INT((ED195-INT(ED195))/$I198)&gt;INT((EC195-INT(EC195))/$I198)),"F","R"),0))))</f>
        <v>0</v>
      </c>
      <c r="EE196" s="964">
        <f>IF(OR(EE195=0,SUM($Q198:ED198)=$BD$2),0,IF($H169&lt;=$AO$3,IF(EE195&gt;0,"F",0),IF($I195=1,IF(INT(EE195)&gt;INT(ED195),"F","R"),IF(ED195-INT(ED195)&lt;=$I195,IF(AND(ED195-INT(ED195)&gt;0,INT((EE195-INT(EE195))/$I198)&gt;INT((ED195-INT(ED195))/$I198)),"F","R"),0))))</f>
        <v>0</v>
      </c>
      <c r="EF196" s="964">
        <f>IF(OR(EF195=0,SUM($Q198:EE198)=$BD$2),0,IF($H169&lt;=$AO$3,IF(EF195&gt;0,"F",0),IF($I195=1,IF(INT(EF195)&gt;INT(EE195),"F","R"),IF(EE195-INT(EE195)&lt;=$I195,IF(AND(EE195-INT(EE195)&gt;0,INT((EF195-INT(EF195))/$I198)&gt;INT((EE195-INT(EE195))/$I198)),"F","R"),0))))</f>
        <v>0</v>
      </c>
      <c r="EG196" s="964">
        <f>IF(OR(EG195=0,SUM($Q198:EF198)=$BD$2),0,IF($H169&lt;=$AO$3,IF(EG195&gt;0,"F",0),IF($I195=1,IF(INT(EG195)&gt;INT(EF195),"F","R"),IF(EF195-INT(EF195)&lt;=$I195,IF(AND(EF195-INT(EF195)&gt;0,INT((EG195-INT(EG195))/$I198)&gt;INT((EF195-INT(EF195))/$I198)),"F","R"),0))))</f>
        <v>0</v>
      </c>
      <c r="EH196" s="964">
        <f>IF(OR(EH195=0,SUM($Q198:EG198)=$BD$2),0,IF($H169&lt;=$AO$3,IF(EH195&gt;0,"F",0),IF($I195=1,IF(INT(EH195)&gt;INT(EG195),"F","R"),IF(EG195-INT(EG195)&lt;=$I195,IF(AND(EG195-INT(EG195)&gt;0,INT((EH195-INT(EH195))/$I198)&gt;INT((EG195-INT(EG195))/$I198)),"F","R"),0))))</f>
        <v>0</v>
      </c>
      <c r="EI196" s="964">
        <f>IF(OR(EI195=0,SUM($Q198:EH198)=$BD$2),0,IF($H169&lt;=$AO$3,IF(EI195&gt;0,"F",0),IF($I195=1,IF(INT(EI195)&gt;INT(EH195),"F","R"),IF(EH195-INT(EH195)&lt;=$I195,IF(AND(EH195-INT(EH195)&gt;0,INT((EI195-INT(EI195))/$I198)&gt;INT((EH195-INT(EH195))/$I198)),"F","R"),0))))</f>
        <v>0</v>
      </c>
      <c r="EJ196" s="964">
        <f>IF(OR(EJ195=0,SUM($Q198:EI198)=$BD$2),0,IF($H169&lt;=$AO$3,IF(EJ195&gt;0,"F",0),IF($I195=1,IF(INT(EJ195)&gt;INT(EI195),"F","R"),IF(EI195-INT(EI195)&lt;=$I195,IF(AND(EI195-INT(EI195)&gt;0,INT((EJ195-INT(EJ195))/$I198)&gt;INT((EI195-INT(EI195))/$I198)),"F","R"),0))))</f>
        <v>0</v>
      </c>
      <c r="EK196" s="964">
        <f>IF(OR(EK195=0,SUM($Q198:EJ198)=$BD$2),0,IF($H169&lt;=$AO$3,IF(EK195&gt;0,"F",0),IF($I195=1,IF(INT(EK195)&gt;INT(EJ195),"F","R"),IF(EJ195-INT(EJ195)&lt;=$I195,IF(AND(EJ195-INT(EJ195)&gt;0,INT((EK195-INT(EK195))/$I198)&gt;INT((EJ195-INT(EJ195))/$I198)),"F","R"),0))))</f>
        <v>0</v>
      </c>
      <c r="EL196" s="964">
        <f>IF(OR(EL195=0,SUM($Q198:EK198)=$BD$2),0,IF($H169&lt;=$AO$3,IF(EL195&gt;0,"F",0),IF($I195=1,IF(INT(EL195)&gt;INT(EK195),"F","R"),IF(EK195-INT(EK195)&lt;=$I195,IF(AND(EK195-INT(EK195)&gt;0,INT((EL195-INT(EL195))/$I198)&gt;INT((EK195-INT(EK195))/$I198)),"F","R"),0))))</f>
        <v>0</v>
      </c>
      <c r="EM196" s="964">
        <f>IF(OR(EM195=0,SUM($Q198:EL198)=$BD$2),0,IF($H169&lt;=$AO$3,IF(EM195&gt;0,"F",0),IF($I195=1,IF(INT(EM195)&gt;INT(EL195),"F","R"),IF(EL195-INT(EL195)&lt;=$I195,IF(AND(EL195-INT(EL195)&gt;0,INT((EM195-INT(EM195))/$I198)&gt;INT((EL195-INT(EL195))/$I198)),"F","R"),0))))</f>
        <v>0</v>
      </c>
      <c r="EN196" s="964">
        <f>IF(OR(EN195=0,SUM($Q198:EM198)=$BD$2),0,IF($H169&lt;=$AO$3,IF(EN195&gt;0,"F",0),IF($I195=1,IF(INT(EN195)&gt;INT(EM195),"F","R"),IF(EM195-INT(EM195)&lt;=$I195,IF(AND(EM195-INT(EM195)&gt;0,INT((EN195-INT(EN195))/$I198)&gt;INT((EM195-INT(EM195))/$I198)),"F","R"),0))))</f>
        <v>0</v>
      </c>
      <c r="EO196" s="964">
        <f>IF(OR(EO195=0,SUM($Q198:EN198)=$BD$2),0,IF($H169&lt;=$AO$3,IF(EO195&gt;0,"F",0),IF($I195=1,IF(INT(EO195)&gt;INT(EN195),"F","R"),IF(EN195-INT(EN195)&lt;=$I195,IF(AND(EN195-INT(EN195)&gt;0,INT((EO195-INT(EO195))/$I198)&gt;INT((EN195-INT(EN195))/$I198)),"F","R"),0))))</f>
        <v>0</v>
      </c>
      <c r="EP196" s="964">
        <f>IF(OR(EP195=0,SUM($Q198:EO198)=$BD$2),0,IF($H169&lt;=$AO$3,IF(EP195&gt;0,"F",0),IF($I195=1,IF(INT(EP195)&gt;INT(EO195),"F","R"),IF(EO195-INT(EO195)&lt;=$I195,IF(AND(EO195-INT(EO195)&gt;0,INT((EP195-INT(EP195))/$I198)&gt;INT((EO195-INT(EO195))/$I198)),"F","R"),0))))</f>
        <v>0</v>
      </c>
      <c r="EQ196" s="964">
        <f>IF(OR(EQ195=0,SUM($Q198:EP198)=$BD$2),0,IF($H169&lt;=$AO$3,IF(EQ195&gt;0,"F",0),IF($I195=1,IF(INT(EQ195)&gt;INT(EP195),"F","R"),IF(EP195-INT(EP195)&lt;=$I195,IF(AND(EP195-INT(EP195)&gt;0,INT((EQ195-INT(EQ195))/$I198)&gt;INT((EP195-INT(EP195))/$I198)),"F","R"),0))))</f>
        <v>0</v>
      </c>
      <c r="ER196" s="964">
        <f>IF(OR(ER195=0,SUM($Q198:EQ198)=$BD$2),0,IF($H169&lt;=$AO$3,IF(ER195&gt;0,"F",0),IF($I195=1,IF(INT(ER195)&gt;INT(EQ195),"F","R"),IF(EQ195-INT(EQ195)&lt;=$I195,IF(AND(EQ195-INT(EQ195)&gt;0,INT((ER195-INT(ER195))/$I198)&gt;INT((EQ195-INT(EQ195))/$I198)),"F","R"),0))))</f>
        <v>0</v>
      </c>
      <c r="ES196" s="964">
        <f>IF(OR(ES195=0,SUM($Q198:ER198)=$BD$2),0,IF($H169&lt;=$AO$3,IF(ES195&gt;0,"F",0),IF($I195=1,IF(INT(ES195)&gt;INT(ER195),"F","R"),IF(ER195-INT(ER195)&lt;=$I195,IF(AND(ER195-INT(ER195)&gt;0,INT((ES195-INT(ES195))/$I198)&gt;INT((ER195-INT(ER195))/$I198)),"F","R"),0))))</f>
        <v>0</v>
      </c>
      <c r="ET196" s="964">
        <f>IF(OR(ET195=0,SUM($Q198:ES198)=$BD$2),0,IF($H169&lt;=$AO$3,IF(ET195&gt;0,"F",0),IF($I195=1,IF(INT(ET195)&gt;INT(ES195),"F","R"),IF(ES195-INT(ES195)&lt;=$I195,IF(AND(ES195-INT(ES195)&gt;0,INT((ET195-INT(ET195))/$I198)&gt;INT((ES195-INT(ES195))/$I198)),"F","R"),0))))</f>
        <v>0</v>
      </c>
      <c r="EU196" s="964">
        <f>IF(OR(EU195=0,SUM($Q198:ET198)=$BD$2),0,IF($H169&lt;=$AO$3,IF(EU195&gt;0,"F",0),IF($I195=1,IF(INT(EU195)&gt;INT(ET195),"F","R"),IF(ET195-INT(ET195)&lt;=$I195,IF(AND(ET195-INT(ET195)&gt;0,INT((EU195-INT(EU195))/$I198)&gt;INT((ET195-INT(ET195))/$I198)),"F","R"),0))))</f>
        <v>0</v>
      </c>
      <c r="EV196" s="964">
        <f>IF(OR(EV195=0,SUM($Q198:EU198)=$BD$2),0,IF($H169&lt;=$AO$3,IF(EV195&gt;0,"F",0),IF($I195=1,IF(INT(EV195)&gt;INT(EU195),"F","R"),IF(EU195-INT(EU195)&lt;=$I195,IF(AND(EU195-INT(EU195)&gt;0,INT((EV195-INT(EV195))/$I198)&gt;INT((EU195-INT(EU195))/$I198)),"F","R"),0))))</f>
        <v>0</v>
      </c>
      <c r="EW196" s="964">
        <f>IF(OR(EW195=0,SUM($Q198:EV198)=$BD$2),0,IF($H169&lt;=$AO$3,IF(EW195&gt;0,"F",0),IF($I195=1,IF(INT(EW195)&gt;INT(EV195),"F","R"),IF(EV195-INT(EV195)&lt;=$I195,IF(AND(EV195-INT(EV195)&gt;0,INT((EW195-INT(EW195))/$I198)&gt;INT((EV195-INT(EV195))/$I198)),"F","R"),0))))</f>
        <v>0</v>
      </c>
      <c r="EX196" s="964">
        <f>IF(OR(EX195=0,SUM($Q198:EW198)=$BD$2),0,IF($H169&lt;=$AO$3,IF(EX195&gt;0,"F",0),IF($I195=1,IF(INT(EX195)&gt;INT(EW195),"F","R"),IF(EW195-INT(EW195)&lt;=$I195,IF(AND(EW195-INT(EW195)&gt;0,INT((EX195-INT(EX195))/$I198)&gt;INT((EW195-INT(EW195))/$I198)),"F","R"),0))))</f>
        <v>0</v>
      </c>
      <c r="EY196" s="964">
        <f>IF(OR(EY195=0,SUM($Q198:EX198)=$BD$2),0,IF($H169&lt;=$AO$3,IF(EY195&gt;0,"F",0),IF($I195=1,IF(INT(EY195)&gt;INT(EX195),"F","R"),IF(EX195-INT(EX195)&lt;=$I195,IF(AND(EX195-INT(EX195)&gt;0,INT((EY195-INT(EY195))/$I198)&gt;INT((EX195-INT(EX195))/$I198)),"F","R"),0))))</f>
        <v>0</v>
      </c>
      <c r="EZ196" s="964">
        <f>IF(OR(EZ195=0,SUM($Q198:EY198)=$BD$2),0,IF($H169&lt;=$AO$3,IF(EZ195&gt;0,"F",0),IF($I195=1,IF(INT(EZ195)&gt;INT(EY195),"F","R"),IF(EY195-INT(EY195)&lt;=$I195,IF(AND(EY195-INT(EY195)&gt;0,INT((EZ195-INT(EZ195))/$I198)&gt;INT((EY195-INT(EY195))/$I198)),"F","R"),0))))</f>
        <v>0</v>
      </c>
      <c r="FA196" s="964">
        <f>IF(OR(FA195=0,SUM($Q198:EZ198)=$BD$2),0,IF($H169&lt;=$AO$3,IF(FA195&gt;0,"F",0),IF($I195=1,IF(INT(FA195)&gt;INT(EZ195),"F","R"),IF(EZ195-INT(EZ195)&lt;=$I195,IF(AND(EZ195-INT(EZ195)&gt;0,INT((FA195-INT(FA195))/$I198)&gt;INT((EZ195-INT(EZ195))/$I198)),"F","R"),0))))</f>
        <v>0</v>
      </c>
      <c r="FB196" s="964">
        <f>IF(OR(FB195=0,SUM($Q198:FA198)=$BD$2),0,IF($H169&lt;=$AO$3,IF(FB195&gt;0,"F",0),IF($I195=1,IF(INT(FB195)&gt;INT(FA195),"F","R"),IF(FA195-INT(FA195)&lt;=$I195,IF(AND(FA195-INT(FA195)&gt;0,INT((FB195-INT(FB195))/$I198)&gt;INT((FA195-INT(FA195))/$I198)),"F","R"),0))))</f>
        <v>0</v>
      </c>
      <c r="FC196" s="964">
        <f>IF(OR(FC195=0,SUM($Q198:FB198)=$BD$2),0,IF($H169&lt;=$AO$3,IF(FC195&gt;0,"F",0),IF($I195=1,IF(INT(FC195)&gt;INT(FB195),"F","R"),IF(FB195-INT(FB195)&lt;=$I195,IF(AND(FB195-INT(FB195)&gt;0,INT((FC195-INT(FC195))/$I198)&gt;INT((FB195-INT(FB195))/$I198)),"F","R"),0))))</f>
        <v>0</v>
      </c>
      <c r="FD196" s="964">
        <f>IF(OR(FD195=0,SUM($Q198:FC198)=$BD$2),0,IF($H169&lt;=$AO$3,IF(FD195&gt;0,"F",0),IF($I195=1,IF(INT(FD195)&gt;INT(FC195),"F","R"),IF(FC195-INT(FC195)&lt;=$I195,IF(AND(FC195-INT(FC195)&gt;0,INT((FD195-INT(FD195))/$I198)&gt;INT((FC195-INT(FC195))/$I198)),"F","R"),0))))</f>
        <v>0</v>
      </c>
      <c r="FE196" s="964">
        <f>IF(OR(FE195=0,SUM($Q198:FD198)=$BD$2),0,IF($H169&lt;=$AO$3,IF(FE195&gt;0,"F",0),IF($I195=1,IF(INT(FE195)&gt;INT(FD195),"F","R"),IF(FD195-INT(FD195)&lt;=$I195,IF(AND(FD195-INT(FD195)&gt;0,INT((FE195-INT(FE195))/$I198)&gt;INT((FD195-INT(FD195))/$I198)),"F","R"),0))))</f>
        <v>0</v>
      </c>
      <c r="FF196" s="964">
        <f>IF(OR(FF195=0,SUM($Q198:FE198)=$BD$2),0,IF($H169&lt;=$AO$3,IF(FF195&gt;0,"F",0),IF($I195=1,IF(INT(FF195)&gt;INT(FE195),"F","R"),IF(FE195-INT(FE195)&lt;=$I195,IF(AND(FE195-INT(FE195)&gt;0,INT((FF195-INT(FF195))/$I198)&gt;INT((FE195-INT(FE195))/$I198)),"F","R"),0))))</f>
        <v>0</v>
      </c>
      <c r="FG196" s="964">
        <f>IF(OR(FG195=0,SUM($Q198:FF198)=$BD$2),0,IF($H169&lt;=$AO$3,IF(FG195&gt;0,"F",0),IF($I195=1,IF(INT(FG195)&gt;INT(FF195),"F","R"),IF(FF195-INT(FF195)&lt;=$I195,IF(AND(FF195-INT(FF195)&gt;0,INT((FG195-INT(FG195))/$I198)&gt;INT((FF195-INT(FF195))/$I198)),"F","R"),0))))</f>
        <v>0</v>
      </c>
      <c r="FH196" s="964">
        <f>IF(OR(FH195=0,SUM($Q198:FG198)=$BD$2),0,IF($H169&lt;=$AO$3,IF(FH195&gt;0,"F",0),IF($I195=1,IF(INT(FH195)&gt;INT(FG195),"F","R"),IF(FG195-INT(FG195)&lt;=$I195,IF(AND(FG195-INT(FG195)&gt;0,INT((FH195-INT(FH195))/$I198)&gt;INT((FG195-INT(FG195))/$I198)),"F","R"),0))))</f>
        <v>0</v>
      </c>
      <c r="FI196" s="964">
        <f>IF(OR(FI195=0,SUM($Q198:FH198)=$BD$2),0,IF($H169&lt;=$AO$3,IF(FI195&gt;0,"F",0),IF($I195=1,IF(INT(FI195)&gt;INT(FH195),"F","R"),IF(FH195-INT(FH195)&lt;=$I195,IF(AND(FH195-INT(FH195)&gt;0,INT((FI195-INT(FI195))/$I198)&gt;INT((FH195-INT(FH195))/$I198)),"F","R"),0))))</f>
        <v>0</v>
      </c>
      <c r="FJ196" s="964">
        <f>IF(OR(FJ195=0,SUM($Q198:FI198)=$BD$2),0,IF($H169&lt;=$AO$3,IF(FJ195&gt;0,"F",0),IF($I195=1,IF(INT(FJ195)&gt;INT(FI195),"F","R"),IF(FI195-INT(FI195)&lt;=$I195,IF(AND(FI195-INT(FI195)&gt;0,INT((FJ195-INT(FJ195))/$I198)&gt;INT((FI195-INT(FI195))/$I198)),"F","R"),0))))</f>
        <v>0</v>
      </c>
      <c r="FK196" s="964">
        <f>IF(OR(FK195=0,SUM($Q198:FJ198)=$BD$2),0,IF($H169&lt;=$AO$3,IF(FK195&gt;0,"F",0),IF($I195=1,IF(INT(FK195)&gt;INT(FJ195),"F","R"),IF(FJ195-INT(FJ195)&lt;=$I195,IF(AND(FJ195-INT(FJ195)&gt;0,INT((FK195-INT(FK195))/$I198)&gt;INT((FJ195-INT(FJ195))/$I198)),"F","R"),0))))</f>
        <v>0</v>
      </c>
      <c r="FL196" s="964">
        <f>IF(OR(FL195=0,SUM($Q198:FK198)=$BD$2),0,IF($H169&lt;=$AO$3,IF(FL195&gt;0,"F",0),IF($I195=1,IF(INT(FL195)&gt;INT(FK195),"F","R"),IF(FK195-INT(FK195)&lt;=$I195,IF(AND(FK195-INT(FK195)&gt;0,INT((FL195-INT(FL195))/$I198)&gt;INT((FK195-INT(FK195))/$I198)),"F","R"),0))))</f>
        <v>0</v>
      </c>
      <c r="FM196" s="964">
        <f>IF(OR(FM195=0,SUM($Q198:FL198)=$BD$2),0,IF($H169&lt;=$AO$3,IF(FM195&gt;0,"F",0),IF($I195=1,IF(INT(FM195)&gt;INT(FL195),"F","R"),IF(FL195-INT(FL195)&lt;=$I195,IF(AND(FL195-INT(FL195)&gt;0,INT((FM195-INT(FM195))/$I198)&gt;INT((FL195-INT(FL195))/$I198)),"F","R"),0))))</f>
        <v>0</v>
      </c>
      <c r="FN196" s="964">
        <f>IF(OR(FN195=0,SUM($Q198:FM198)=$BD$2),0,IF($H169&lt;=$AO$3,IF(FN195&gt;0,"F",0),IF($I195=1,IF(INT(FN195)&gt;INT(FM195),"F","R"),IF(FM195-INT(FM195)&lt;=$I195,IF(AND(FM195-INT(FM195)&gt;0,INT((FN195-INT(FN195))/$I198)&gt;INT((FM195-INT(FM195))/$I198)),"F","R"),0))))</f>
        <v>0</v>
      </c>
      <c r="FO196" s="964">
        <f>IF(OR(FO195=0,SUM($Q198:FN198)=$BD$2),0,IF($H169&lt;=$AO$3,IF(FO195&gt;0,"F",0),IF($I195=1,IF(INT(FO195)&gt;INT(FN195),"F","R"),IF(FN195-INT(FN195)&lt;=$I195,IF(AND(FN195-INT(FN195)&gt;0,INT((FO195-INT(FO195))/$I198)&gt;INT((FN195-INT(FN195))/$I198)),"F","R"),0))))</f>
        <v>0</v>
      </c>
      <c r="FP196" s="964">
        <f>IF(OR(FP195=0,SUM($Q198:FO198)=$BD$2),0,IF($H169&lt;=$AO$3,IF(FP195&gt;0,"F",0),IF($I195=1,IF(INT(FP195)&gt;INT(FO195),"F","R"),IF(FO195-INT(FO195)&lt;=$I195,IF(AND(FO195-INT(FO195)&gt;0,INT((FP195-INT(FP195))/$I198)&gt;INT((FO195-INT(FO195))/$I198)),"F","R"),0))))</f>
        <v>0</v>
      </c>
      <c r="FQ196" s="964">
        <f>IF(OR(FQ195=0,SUM($Q198:FP198)=$BD$2),0,IF($H169&lt;=$AO$3,IF(FQ195&gt;0,"F",0),IF($I195=1,IF(INT(FQ195)&gt;INT(FP195),"F","R"),IF(FP195-INT(FP195)&lt;=$I195,IF(AND(FP195-INT(FP195)&gt;0,INT((FQ195-INT(FQ195))/$I198)&gt;INT((FP195-INT(FP195))/$I198)),"F","R"),0))))</f>
        <v>0</v>
      </c>
      <c r="FR196" s="964">
        <f>IF(OR(FR195=0,SUM($Q198:FQ198)=$BD$2),0,IF($H169&lt;=$AO$3,IF(FR195&gt;0,"F",0),IF($I195=1,IF(INT(FR195)&gt;INT(FQ195),"F","R"),IF(FQ195-INT(FQ195)&lt;=$I195,IF(AND(FQ195-INT(FQ195)&gt;0,INT((FR195-INT(FR195))/$I198)&gt;INT((FQ195-INT(FQ195))/$I198)),"F","R"),0))))</f>
        <v>0</v>
      </c>
      <c r="FS196" s="964">
        <f>IF(OR(FS195=0,SUM($Q198:FR198)=$BD$2),0,IF($H169&lt;=$AO$3,IF(FS195&gt;0,"F",0),IF($I195=1,IF(INT(FS195)&gt;INT(FR195),"F","R"),IF(FR195-INT(FR195)&lt;=$I195,IF(AND(FR195-INT(FR195)&gt;0,INT((FS195-INT(FS195))/$I198)&gt;INT((FR195-INT(FR195))/$I198)),"F","R"),0))))</f>
        <v>0</v>
      </c>
      <c r="FT196" s="964">
        <f>IF(OR(FT195=0,SUM($Q198:FS198)=$BD$2),0,IF($H169&lt;=$AO$3,IF(FT195&gt;0,"F",0),IF($I195=1,IF(INT(FT195)&gt;INT(FS195),"F","R"),IF(FS195-INT(FS195)&lt;=$I195,IF(AND(FS195-INT(FS195)&gt;0,INT((FT195-INT(FT195))/$I198)&gt;INT((FS195-INT(FS195))/$I198)),"F","R"),0))))</f>
        <v>0</v>
      </c>
      <c r="FU196" s="964">
        <f>IF(OR(FU195=0,SUM($Q198:FT198)=$BD$2),0,IF($H169&lt;=$AO$3,IF(FU195&gt;0,"F",0),IF($I195=1,IF(INT(FU195)&gt;INT(FT195),"F","R"),IF(FT195-INT(FT195)&lt;=$I195,IF(AND(FT195-INT(FT195)&gt;0,INT((FU195-INT(FU195))/$I198)&gt;INT((FT195-INT(FT195))/$I198)),"F","R"),0))))</f>
        <v>0</v>
      </c>
      <c r="FV196" s="964">
        <f>IF(OR(FV195=0,SUM($Q198:FU198)=$BD$2),0,IF($H169&lt;=$AO$3,IF(FV195&gt;0,"F",0),IF($I195=1,IF(INT(FV195)&gt;INT(FU195),"F","R"),IF(FU195-INT(FU195)&lt;=$I195,IF(AND(FU195-INT(FU195)&gt;0,INT((FV195-INT(FV195))/$I198)&gt;INT((FU195-INT(FU195))/$I198)),"F","R"),0))))</f>
        <v>0</v>
      </c>
      <c r="FW196" s="964">
        <f>IF(OR(FW195=0,SUM($Q198:FV198)=$BD$2),0,IF($H169&lt;=$AO$3,IF(FW195&gt;0,"F",0),IF($I195=1,IF(INT(FW195)&gt;INT(FV195),"F","R"),IF(FV195-INT(FV195)&lt;=$I195,IF(AND(FV195-INT(FV195)&gt;0,INT((FW195-INT(FW195))/$I198)&gt;INT((FV195-INT(FV195))/$I198)),"F","R"),0))))</f>
        <v>0</v>
      </c>
      <c r="FX196" s="964">
        <f>IF(OR(FX195=0,SUM($Q198:FW198)=$BD$2),0,IF($H169&lt;=$AO$3,IF(FX195&gt;0,"F",0),IF($I195=1,IF(INT(FX195)&gt;INT(FW195),"F","R"),IF(FW195-INT(FW195)&lt;=$I195,IF(AND(FW195-INT(FW195)&gt;0,INT((FX195-INT(FX195))/$I198)&gt;INT((FW195-INT(FW195))/$I198)),"F","R"),0))))</f>
        <v>0</v>
      </c>
      <c r="FY196" s="964">
        <f>IF(OR(FY195=0,SUM($Q198:FX198)=$BD$2),0,IF($H169&lt;=$AO$3,IF(FY195&gt;0,"F",0),IF($I195=1,IF(INT(FY195)&gt;INT(FX195),"F","R"),IF(FX195-INT(FX195)&lt;=$I195,IF(AND(FX195-INT(FX195)&gt;0,INT((FY195-INT(FY195))/$I198)&gt;INT((FX195-INT(FX195))/$I198)),"F","R"),0))))</f>
        <v>0</v>
      </c>
      <c r="FZ196" s="964">
        <f>IF(OR(FZ195=0,SUM($Q198:FY198)=$BD$2),0,IF($H169&lt;=$AO$3,IF(FZ195&gt;0,"F",0),IF($I195=1,IF(INT(FZ195)&gt;INT(FY195),"F","R"),IF(FY195-INT(FY195)&lt;=$I195,IF(AND(FY195-INT(FY195)&gt;0,INT((FZ195-INT(FZ195))/$I198)&gt;INT((FY195-INT(FY195))/$I198)),"F","R"),0))))</f>
        <v>0</v>
      </c>
      <c r="GA196" s="964">
        <f>IF(OR(GA195=0,SUM($Q198:FZ198)=$BD$2),0,IF($H169&lt;=$AO$3,IF(GA195&gt;0,"F",0),IF($I195=1,IF(INT(GA195)&gt;INT(FZ195),"F","R"),IF(FZ195-INT(FZ195)&lt;=$I195,IF(AND(FZ195-INT(FZ195)&gt;0,INT((GA195-INT(GA195))/$I198)&gt;INT((FZ195-INT(FZ195))/$I198)),"F","R"),0))))</f>
        <v>0</v>
      </c>
      <c r="GB196" s="964">
        <f>IF(OR(GB195=0,SUM($Q198:GA198)=$BD$2),0,IF($H169&lt;=$AO$3,IF(GB195&gt;0,"F",0),IF($I195=1,IF(INT(GB195)&gt;INT(GA195),"F","R"),IF(GA195-INT(GA195)&lt;=$I195,IF(AND(GA195-INT(GA195)&gt;0,INT((GB195-INT(GB195))/$I198)&gt;INT((GA195-INT(GA195))/$I198)),"F","R"),0))))</f>
        <v>0</v>
      </c>
      <c r="GC196" s="964">
        <f>IF(OR(GC195=0,SUM($Q198:GB198)=$BD$2),0,IF($H169&lt;=$AO$3,IF(GC195&gt;0,"F",0),IF($I195=1,IF(INT(GC195)&gt;INT(GB195),"F","R"),IF(GB195-INT(GB195)&lt;=$I195,IF(AND(GB195-INT(GB195)&gt;0,INT((GC195-INT(GC195))/$I198)&gt;INT((GB195-INT(GB195))/$I198)),"F","R"),0))))</f>
        <v>0</v>
      </c>
      <c r="GD196" s="964">
        <f>IF(OR(GD195=0,SUM($Q198:GC198)=$BD$2),0,IF($H169&lt;=$AO$3,IF(GD195&gt;0,"F",0),IF($I195=1,IF(INT(GD195)&gt;INT(GC195),"F","R"),IF(GC195-INT(GC195)&lt;=$I195,IF(AND(GC195-INT(GC195)&gt;0,INT((GD195-INT(GD195))/$I198)&gt;INT((GC195-INT(GC195))/$I198)),"F","R"),0))))</f>
        <v>0</v>
      </c>
      <c r="GE196" s="964">
        <f>IF(OR(GE195=0,SUM($Q198:GD198)=$BD$2),0,IF($H169&lt;=$AO$3,IF(GE195&gt;0,"F",0),IF($I195=1,IF(INT(GE195)&gt;INT(GD195),"F","R"),IF(GD195-INT(GD195)&lt;=$I195,IF(AND(GD195-INT(GD195)&gt;0,INT((GE195-INT(GE195))/$I198)&gt;INT((GD195-INT(GD195))/$I198)),"F","R"),0))))</f>
        <v>0</v>
      </c>
      <c r="GF196" s="964">
        <f>IF(OR(GF195=0,SUM($Q198:GE198)=$BD$2),0,IF($H169&lt;=$AO$3,IF(GF195&gt;0,"F",0),IF($I195=1,IF(INT(GF195)&gt;INT(GE195),"F","R"),IF(GE195-INT(GE195)&lt;=$I195,IF(AND(GE195-INT(GE195)&gt;0,INT((GF195-INT(GF195))/$I198)&gt;INT((GE195-INT(GE195))/$I198)),"F","R"),0))))</f>
        <v>0</v>
      </c>
      <c r="GG196" s="964">
        <f>IF(OR(GG195=0,SUM($Q198:GF198)=$BD$2),0,IF($H169&lt;=$AO$3,IF(GG195&gt;0,"F",0),IF($I195=1,IF(INT(GG195)&gt;INT(GF195),"F","R"),IF(GF195-INT(GF195)&lt;=$I195,IF(AND(GF195-INT(GF195)&gt;0,INT((GG195-INT(GG195))/$I198)&gt;INT((GF195-INT(GF195))/$I198)),"F","R"),0))))</f>
        <v>0</v>
      </c>
      <c r="GH196" s="964">
        <f>IF(OR(GH195=0,SUM($Q198:GG198)=$BD$2),0,IF($H169&lt;=$AO$3,IF(GH195&gt;0,"F",0),IF($I195=1,IF(INT(GH195)&gt;INT(GG195),"F","R"),IF(GG195-INT(GG195)&lt;=$I195,IF(AND(GG195-INT(GG195)&gt;0,INT((GH195-INT(GH195))/$I198)&gt;INT((GG195-INT(GG195))/$I198)),"F","R"),0))))</f>
        <v>0</v>
      </c>
      <c r="GI196" s="964">
        <f>IF(OR(GI195=0,SUM($Q198:GH198)=$BD$2),0,IF($H169&lt;=$AO$3,IF(GI195&gt;0,"F",0),IF($I195=1,IF(INT(GI195)&gt;INT(GH195),"F","R"),IF(GH195-INT(GH195)&lt;=$I195,IF(AND(GH195-INT(GH195)&gt;0,INT((GI195-INT(GI195))/$I198)&gt;INT((GH195-INT(GH195))/$I198)),"F","R"),0))))</f>
        <v>0</v>
      </c>
      <c r="GJ196" s="964">
        <f>IF(OR(GJ195=0,SUM($Q198:GI198)=$BD$2),0,IF($H169&lt;=$AO$3,IF(GJ195&gt;0,"F",0),IF($I195=1,IF(INT(GJ195)&gt;INT(GI195),"F","R"),IF(GI195-INT(GI195)&lt;=$I195,IF(AND(GI195-INT(GI195)&gt;0,INT((GJ195-INT(GJ195))/$I198)&gt;INT((GI195-INT(GI195))/$I198)),"F","R"),0))))</f>
        <v>0</v>
      </c>
      <c r="GK196" s="964">
        <f>IF(OR(GK195=0,SUM($Q198:GJ198)=$BD$2),0,IF($H169&lt;=$AO$3,IF(GK195&gt;0,"F",0),IF($I195=1,IF(INT(GK195)&gt;INT(GJ195),"F","R"),IF(GJ195-INT(GJ195)&lt;=$I195,IF(AND(GJ195-INT(GJ195)&gt;0,INT((GK195-INT(GK195))/$I198)&gt;INT((GJ195-INT(GJ195))/$I198)),"F","R"),0))))</f>
        <v>0</v>
      </c>
      <c r="GL196" s="964">
        <f>IF(OR(GL195=0,SUM($Q198:GK198)=$BD$2),0,IF($H169&lt;=$AO$3,IF(GL195&gt;0,"F",0),IF($I195=1,IF(INT(GL195)&gt;INT(GK195),"F","R"),IF(GK195-INT(GK195)&lt;=$I195,IF(AND(GK195-INT(GK195)&gt;0,INT((GL195-INT(GL195))/$I198)&gt;INT((GK195-INT(GK195))/$I198)),"F","R"),0))))</f>
        <v>0</v>
      </c>
      <c r="GM196" s="964">
        <f>IF(OR(GM195=0,SUM($Q198:GL198)=$BD$2),0,IF($H169&lt;=$AO$3,IF(GM195&gt;0,"F",0),IF($I195=1,IF(INT(GM195)&gt;INT(GL195),"F","R"),IF(GL195-INT(GL195)&lt;=$I195,IF(AND(GL195-INT(GL195)&gt;0,INT((GM195-INT(GM195))/$I198)&gt;INT((GL195-INT(GL195))/$I198)),"F","R"),0))))</f>
        <v>0</v>
      </c>
      <c r="GN196" s="964">
        <f>IF(OR(GN195=0,SUM($Q198:GM198)=$BD$2),0,IF($H169&lt;=$AO$3,IF(GN195&gt;0,"F",0),IF($I195=1,IF(INT(GN195)&gt;INT(GM195),"F","R"),IF(GM195-INT(GM195)&lt;=$I195,IF(AND(GM195-INT(GM195)&gt;0,INT((GN195-INT(GN195))/$I198)&gt;INT((GM195-INT(GM195))/$I198)),"F","R"),0))))</f>
        <v>0</v>
      </c>
      <c r="GO196" s="964">
        <f>IF(OR(GO195=0,SUM($Q198:GN198)=$BD$2),0,IF($H169&lt;=$AO$3,IF(GO195&gt;0,"F",0),IF($I195=1,IF(INT(GO195)&gt;INT(GN195),"F","R"),IF(GN195-INT(GN195)&lt;=$I195,IF(AND(GN195-INT(GN195)&gt;0,INT((GO195-INT(GO195))/$I198)&gt;INT((GN195-INT(GN195))/$I198)),"F","R"),0))))</f>
        <v>0</v>
      </c>
      <c r="GP196" s="964">
        <f>IF(OR(GP195=0,SUM($Q198:GO198)=$BD$2),0,IF($H169&lt;=$AO$3,IF(GP195&gt;0,"F",0),IF($I195=1,IF(INT(GP195)&gt;INT(GO195),"F","R"),IF(GO195-INT(GO195)&lt;=$I195,IF(AND(GO195-INT(GO195)&gt;0,INT((GP195-INT(GP195))/$I198)&gt;INT((GO195-INT(GO195))/$I198)),"F","R"),0))))</f>
        <v>0</v>
      </c>
      <c r="GQ196" s="964">
        <f>IF(OR(GQ195=0,SUM($Q198:GP198)=$BD$2),0,IF($H169&lt;=$AO$3,IF(GQ195&gt;0,"F",0),IF($I195=1,IF(INT(GQ195)&gt;INT(GP195),"F","R"),IF(GP195-INT(GP195)&lt;=$I195,IF(AND(GP195-INT(GP195)&gt;0,INT((GQ195-INT(GQ195))/$I198)&gt;INT((GP195-INT(GP195))/$I198)),"F","R"),0))))</f>
        <v>0</v>
      </c>
      <c r="GR196" s="964">
        <f>IF(OR(GR195=0,SUM($Q198:GQ198)=$BD$2),0,IF($H169&lt;=$AO$3,IF(GR195&gt;0,"F",0),IF($I195=1,IF(INT(GR195)&gt;INT(GQ195),"F","R"),IF(GQ195-INT(GQ195)&lt;=$I195,IF(AND(GQ195-INT(GQ195)&gt;0,INT((GR195-INT(GR195))/$I198)&gt;INT((GQ195-INT(GQ195))/$I198)),"F","R"),0))))</f>
        <v>0</v>
      </c>
      <c r="GS196" s="964">
        <f>IF(OR(GS195=0,SUM($Q198:GR198)=$BD$2),0,IF($H169&lt;=$AO$3,IF(GS195&gt;0,"F",0),IF($I195=1,IF(INT(GS195)&gt;INT(GR195),"F","R"),IF(GR195-INT(GR195)&lt;=$I195,IF(AND(GR195-INT(GR195)&gt;0,INT((GS195-INT(GS195))/$I198)&gt;INT((GR195-INT(GR195))/$I198)),"F","R"),0))))</f>
        <v>0</v>
      </c>
      <c r="GT196" s="964">
        <f>IF(OR(GT195=0,SUM($Q198:GS198)=$BD$2),0,IF($H169&lt;=$AO$3,IF(GT195&gt;0,"F",0),IF($I195=1,IF(INT(GT195)&gt;INT(GS195),"F","R"),IF(GS195-INT(GS195)&lt;=$I195,IF(AND(GS195-INT(GS195)&gt;0,INT((GT195-INT(GT195))/$I198)&gt;INT((GS195-INT(GS195))/$I198)),"F","R"),0))))</f>
        <v>0</v>
      </c>
      <c r="GU196" s="964">
        <f>IF(OR(GU195=0,SUM($Q198:GT198)=$BD$2),0,IF($H169&lt;=$AO$3,IF(GU195&gt;0,"F",0),IF($I195=1,IF(INT(GU195)&gt;INT(GT195),"F","R"),IF(GT195-INT(GT195)&lt;=$I195,IF(AND(GT195-INT(GT195)&gt;0,INT((GU195-INT(GU195))/$I198)&gt;INT((GT195-INT(GT195))/$I198)),"F","R"),0))))</f>
        <v>0</v>
      </c>
      <c r="GV196" s="964">
        <f>IF(OR(GV195=0,SUM($Q198:GU198)=$BD$2),0,IF($H169&lt;=$AO$3,IF(GV195&gt;0,"F",0),IF($I195=1,IF(INT(GV195)&gt;INT(GU195),"F","R"),IF(GU195-INT(GU195)&lt;=$I195,IF(AND(GU195-INT(GU195)&gt;0,INT((GV195-INT(GV195))/$I198)&gt;INT((GU195-INT(GU195))/$I198)),"F","R"),0))))</f>
        <v>0</v>
      </c>
      <c r="GW196" s="964">
        <f>IF(OR(GW195=0,SUM($Q198:GV198)=$BD$2),0,IF($H169&lt;=$AO$3,IF(GW195&gt;0,"F",0),IF($I195=1,IF(INT(GW195)&gt;INT(GV195),"F","R"),IF(GV195-INT(GV195)&lt;=$I195,IF(AND(GV195-INT(GV195)&gt;0,INT((GW195-INT(GW195))/$I198)&gt;INT((GV195-INT(GV195))/$I198)),"F","R"),0))))</f>
        <v>0</v>
      </c>
      <c r="GX196" s="964">
        <f>IF(OR(GX195=0,SUM($Q198:GW198)=$BD$2),0,IF($H169&lt;=$AO$3,IF(GX195&gt;0,"F",0),IF($I195=1,IF(INT(GX195)&gt;INT(GW195),"F","R"),IF(GW195-INT(GW195)&lt;=$I195,IF(AND(GW195-INT(GW195)&gt;0,INT((GX195-INT(GX195))/$I198)&gt;INT((GW195-INT(GW195))/$I198)),"F","R"),0))))</f>
        <v>0</v>
      </c>
      <c r="GY196" s="964">
        <f>IF(OR(GY195=0,SUM($Q198:GX198)=$BD$2),0,IF($H169&lt;=$AO$3,IF(GY195&gt;0,"F",0),IF($I195=1,IF(INT(GY195)&gt;INT(GX195),"F","R"),IF(GX195-INT(GX195)&lt;=$I195,IF(AND(GX195-INT(GX195)&gt;0,INT((GY195-INT(GY195))/$I198)&gt;INT((GX195-INT(GX195))/$I198)),"F","R"),0))))</f>
        <v>0</v>
      </c>
      <c r="GZ196" s="964">
        <f>IF(OR(GZ195=0,SUM($Q198:GY198)=$BD$2),0,IF($H169&lt;=$AO$3,IF(GZ195&gt;0,"F",0),IF($I195=1,IF(INT(GZ195)&gt;INT(GY195),"F","R"),IF(GY195-INT(GY195)&lt;=$I195,IF(AND(GY195-INT(GY195)&gt;0,INT((GZ195-INT(GZ195))/$I198)&gt;INT((GY195-INT(GY195))/$I198)),"F","R"),0))))</f>
        <v>0</v>
      </c>
      <c r="HA196" s="964">
        <f>IF(OR(HA195=0,SUM($Q198:GZ198)=$BD$2),0,IF($H169&lt;=$AO$3,IF(HA195&gt;0,"F",0),IF($I195=1,IF(INT(HA195)&gt;INT(GZ195),"F","R"),IF(GZ195-INT(GZ195)&lt;=$I195,IF(AND(GZ195-INT(GZ195)&gt;0,INT((HA195-INT(HA195))/$I198)&gt;INT((GZ195-INT(GZ195))/$I198)),"F","R"),0))))</f>
        <v>0</v>
      </c>
      <c r="HB196" s="964">
        <f>IF(OR(HB195=0,SUM($Q198:HA198)=$BD$2),0,IF($H169&lt;=$AO$3,IF(HB195&gt;0,"F",0),IF($I195=1,IF(INT(HB195)&gt;INT(HA195),"F","R"),IF(HA195-INT(HA195)&lt;=$I195,IF(AND(HA195-INT(HA195)&gt;0,INT((HB195-INT(HB195))/$I198)&gt;INT((HA195-INT(HA195))/$I198)),"F","R"),0))))</f>
        <v>0</v>
      </c>
      <c r="HC196" s="964">
        <f>IF(OR(HC195=0,SUM($Q198:HB198)=$BD$2),0,IF($H169&lt;=$AO$3,IF(HC195&gt;0,"F",0),IF($I195=1,IF(INT(HC195)&gt;INT(HB195),"F","R"),IF(HB195-INT(HB195)&lt;=$I195,IF(AND(HB195-INT(HB195)&gt;0,INT((HC195-INT(HC195))/$I198)&gt;INT((HB195-INT(HB195))/$I198)),"F","R"),0))))</f>
        <v>0</v>
      </c>
      <c r="HD196" s="964">
        <f>IF(OR(HD195=0,SUM($Q198:HC198)=$BD$2),0,IF($H169&lt;=$AO$3,IF(HD195&gt;0,"F",0),IF($I195=1,IF(INT(HD195)&gt;INT(HC195),"F","R"),IF(HC195-INT(HC195)&lt;=$I195,IF(AND(HC195-INT(HC195)&gt;0,INT((HD195-INT(HD195))/$I198)&gt;INT((HC195-INT(HC195))/$I198)),"F","R"),0))))</f>
        <v>0</v>
      </c>
      <c r="HE196" s="964">
        <f>IF(OR(HE195=0,SUM($Q198:HD198)=$BD$2),0,IF($H169&lt;=$AO$3,IF(HE195&gt;0,"F",0),IF($I195=1,IF(INT(HE195)&gt;INT(HD195),"F","R"),IF(HD195-INT(HD195)&lt;=$I195,IF(AND(HD195-INT(HD195)&gt;0,INT((HE195-INT(HE195))/$I198)&gt;INT((HD195-INT(HD195))/$I198)),"F","R"),0))))</f>
        <v>0</v>
      </c>
      <c r="HF196" s="964">
        <f>IF(OR(HF195=0,SUM($Q198:HE198)=$BD$2),0,IF($H169&lt;=$AO$3,IF(HF195&gt;0,"F",0),IF($I195=1,IF(INT(HF195)&gt;INT(HE195),"F","R"),IF(HE195-INT(HE195)&lt;=$I195,IF(AND(HE195-INT(HE195)&gt;0,INT((HF195-INT(HF195))/$I198)&gt;INT((HE195-INT(HE195))/$I198)),"F","R"),0))))</f>
        <v>0</v>
      </c>
      <c r="HG196" s="964">
        <f>IF(OR(HG195=0,SUM($Q198:HF198)=$BD$2),0,IF($H169&lt;=$AO$3,IF(HG195&gt;0,"F",0),IF($I195=1,IF(INT(HG195)&gt;INT(HF195),"F","R"),IF(HF195-INT(HF195)&lt;=$I195,IF(AND(HF195-INT(HF195)&gt;0,INT((HG195-INT(HG195))/$I198)&gt;INT((HF195-INT(HF195))/$I198)),"F","R"),0))))</f>
        <v>0</v>
      </c>
      <c r="HH196" s="964">
        <f>IF(OR(HH195=0,SUM($Q198:HG198)=$BD$2),0,IF($H169&lt;=$AO$3,IF(HH195&gt;0,"F",0),IF($I195=1,IF(INT(HH195)&gt;INT(HG195),"F","R"),IF(HG195-INT(HG195)&lt;=$I195,IF(AND(HG195-INT(HG195)&gt;0,INT((HH195-INT(HH195))/$I198)&gt;INT((HG195-INT(HG195))/$I198)),"F","R"),0))))</f>
        <v>0</v>
      </c>
      <c r="HI196" s="964">
        <f>IF(OR(HI195=0,SUM($Q198:HH198)=$BD$2),0,IF($H169&lt;=$AO$3,IF(HI195&gt;0,"F",0),IF($I195=1,IF(INT(HI195)&gt;INT(HH195),"F","R"),IF(HH195-INT(HH195)&lt;=$I195,IF(AND(HH195-INT(HH195)&gt;0,INT((HI195-INT(HI195))/$I198)&gt;INT((HH195-INT(HH195))/$I198)),"F","R"),0))))</f>
        <v>0</v>
      </c>
      <c r="HJ196" s="964">
        <f>IF(OR(HJ195=0,SUM($Q198:HI198)=$BD$2),0,IF($H169&lt;=$AO$3,IF(HJ195&gt;0,"F",0),IF($I195=1,IF(INT(HJ195)&gt;INT(HI195),"F","R"),IF(HI195-INT(HI195)&lt;=$I195,IF(AND(HI195-INT(HI195)&gt;0,INT((HJ195-INT(HJ195))/$I198)&gt;INT((HI195-INT(HI195))/$I198)),"F","R"),0))))</f>
        <v>0</v>
      </c>
      <c r="HK196" s="964">
        <f>IF(OR(HK195=0,SUM($Q198:HJ198)=$BD$2),0,IF($H169&lt;=$AO$3,IF(HK195&gt;0,"F",0),IF($I195=1,IF(INT(HK195)&gt;INT(HJ195),"F","R"),IF(HJ195-INT(HJ195)&lt;=$I195,IF(AND(HJ195-INT(HJ195)&gt;0,INT((HK195-INT(HK195))/$I198)&gt;INT((HJ195-INT(HJ195))/$I198)),"F","R"),0))))</f>
        <v>0</v>
      </c>
      <c r="HL196" s="964">
        <f>IF(OR(HL195=0,SUM($Q198:HK198)=$BD$2),0,IF($H169&lt;=$AO$3,IF(HL195&gt;0,"F",0),IF($I195=1,IF(INT(HL195)&gt;INT(HK195),"F","R"),IF(HK195-INT(HK195)&lt;=$I195,IF(AND(HK195-INT(HK195)&gt;0,INT((HL195-INT(HL195))/$I198)&gt;INT((HK195-INT(HK195))/$I198)),"F","R"),0))))</f>
        <v>0</v>
      </c>
      <c r="HM196" s="964">
        <f>IF(OR(HM195=0,SUM($Q198:HL198)=$BD$2),0,IF($H169&lt;=$AO$3,IF(HM195&gt;0,"F",0),IF($I195=1,IF(INT(HM195)&gt;INT(HL195),"F","R"),IF(HL195-INT(HL195)&lt;=$I195,IF(AND(HL195-INT(HL195)&gt;0,INT((HM195-INT(HM195))/$I198)&gt;INT((HL195-INT(HL195))/$I198)),"F","R"),0))))</f>
        <v>0</v>
      </c>
      <c r="HN196" s="964">
        <f>IF(OR(HN195=0,SUM($Q198:HM198)=$BD$2),0,IF($H169&lt;=$AO$3,IF(HN195&gt;0,"F",0),IF($I195=1,IF(INT(HN195)&gt;INT(HM195),"F","R"),IF(HM195-INT(HM195)&lt;=$I195,IF(AND(HM195-INT(HM195)&gt;0,INT((HN195-INT(HN195))/$I198)&gt;INT((HM195-INT(HM195))/$I198)),"F","R"),0))))</f>
        <v>0</v>
      </c>
      <c r="HO196" s="964">
        <f>IF(OR(HO195=0,SUM($Q198:HN198)=$BD$2),0,IF($H169&lt;=$AO$3,IF(HO195&gt;0,"F",0),IF($I195=1,IF(INT(HO195)&gt;INT(HN195),"F","R"),IF(HN195-INT(HN195)&lt;=$I195,IF(AND(HN195-INT(HN195)&gt;0,INT((HO195-INT(HO195))/$I198)&gt;INT((HN195-INT(HN195))/$I198)),"F","R"),0))))</f>
        <v>0</v>
      </c>
      <c r="HP196" s="964">
        <f>IF(OR(HP195=0,SUM($Q198:HO198)=$BD$2),0,IF($H169&lt;=$AO$3,IF(HP195&gt;0,"F",0),IF($I195=1,IF(INT(HP195)&gt;INT(HO195),"F","R"),IF(HO195-INT(HO195)&lt;=$I195,IF(AND(HO195-INT(HO195)&gt;0,INT((HP195-INT(HP195))/$I198)&gt;INT((HO195-INT(HO195))/$I198)),"F","R"),0))))</f>
        <v>0</v>
      </c>
      <c r="HQ196" s="964">
        <f>IF(OR(HQ195=0,SUM($Q198:HP198)=$BD$2),0,IF($H169&lt;=$AO$3,IF(HQ195&gt;0,"F",0),IF($I195=1,IF(INT(HQ195)&gt;INT(HP195),"F","R"),IF(HP195-INT(HP195)&lt;=$I195,IF(AND(HP195-INT(HP195)&gt;0,INT((HQ195-INT(HQ195))/$I198)&gt;INT((HP195-INT(HP195))/$I198)),"F","R"),0))))</f>
        <v>0</v>
      </c>
      <c r="HR196" s="964">
        <f>IF(OR(HR195=0,SUM($Q198:HQ198)=$BD$2),0,IF($H169&lt;=$AO$3,IF(HR195&gt;0,"F",0),IF($I195=1,IF(INT(HR195)&gt;INT(HQ195),"F","R"),IF(HQ195-INT(HQ195)&lt;=$I195,IF(AND(HQ195-INT(HQ195)&gt;0,INT((HR195-INT(HR195))/$I198)&gt;INT((HQ195-INT(HQ195))/$I198)),"F","R"),0))))</f>
        <v>0</v>
      </c>
      <c r="HS196" s="964">
        <f>IF(OR(HS195=0,SUM($Q198:HR198)=$BD$2),0,IF($H169&lt;=$AO$3,IF(HS195&gt;0,"F",0),IF($I195=1,IF(INT(HS195)&gt;INT(HR195),"F","R"),IF(HR195-INT(HR195)&lt;=$I195,IF(AND(HR195-INT(HR195)&gt;0,INT((HS195-INT(HS195))/$I198)&gt;INT((HR195-INT(HR195))/$I198)),"F","R"),0))))</f>
        <v>0</v>
      </c>
      <c r="HT196" s="964">
        <f>IF(OR(HT195=0,SUM($Q198:HS198)=$BD$2),0,IF($H169&lt;=$AO$3,IF(HT195&gt;0,"F",0),IF($I195=1,IF(INT(HT195)&gt;INT(HS195),"F","R"),IF(HS195-INT(HS195)&lt;=$I195,IF(AND(HS195-INT(HS195)&gt;0,INT((HT195-INT(HT195))/$I198)&gt;INT((HS195-INT(HS195))/$I198)),"F","R"),0))))</f>
        <v>0</v>
      </c>
      <c r="HU196" s="964">
        <f>IF(OR(HU195=0,SUM($Q198:HT198)=$BD$2),0,IF($H169&lt;=$AO$3,IF(HU195&gt;0,"F",0),IF($I195=1,IF(INT(HU195)&gt;INT(HT195),"F","R"),IF(HT195-INT(HT195)&lt;=$I195,IF(AND(HT195-INT(HT195)&gt;0,INT((HU195-INT(HU195))/$I198)&gt;INT((HT195-INT(HT195))/$I198)),"F","R"),0))))</f>
        <v>0</v>
      </c>
      <c r="HV196" s="964">
        <f>IF(OR(HV195=0,SUM($Q198:HU198)=$BD$2),0,IF($H169&lt;=$AO$3,IF(HV195&gt;0,"F",0),IF($I195=1,IF(INT(HV195)&gt;INT(HU195),"F","R"),IF(HU195-INT(HU195)&lt;=$I195,IF(AND(HU195-INT(HU195)&gt;0,INT((HV195-INT(HV195))/$I198)&gt;INT((HU195-INT(HU195))/$I198)),"F","R"),0))))</f>
        <v>0</v>
      </c>
      <c r="HW196" s="964">
        <f>IF(OR(HW195=0,SUM($Q198:HV198)=$BD$2),0,IF($H169&lt;=$AO$3,IF(HW195&gt;0,"F",0),IF($I195=1,IF(INT(HW195)&gt;INT(HV195),"F","R"),IF(HV195-INT(HV195)&lt;=$I195,IF(AND(HV195-INT(HV195)&gt;0,INT((HW195-INT(HW195))/$I198)&gt;INT((HV195-INT(HV195))/$I198)),"F","R"),0))))</f>
        <v>0</v>
      </c>
      <c r="HX196" s="964">
        <f>IF(OR(HX195=0,SUM($Q198:HW198)=$BD$2),0,IF($H169&lt;=$AO$3,IF(HX195&gt;0,"F",0),IF($I195=1,IF(INT(HX195)&gt;INT(HW195),"F","R"),IF(HW195-INT(HW195)&lt;=$I195,IF(AND(HW195-INT(HW195)&gt;0,INT((HX195-INT(HX195))/$I198)&gt;INT((HW195-INT(HW195))/$I198)),"F","R"),0))))</f>
        <v>0</v>
      </c>
      <c r="HY196" s="964">
        <f>IF(OR(HY195=0,SUM($Q198:HX198)=$BD$2),0,IF($H169&lt;=$AO$3,IF(HY195&gt;0,"F",0),IF($I195=1,IF(INT(HY195)&gt;INT(HX195),"F","R"),IF(HX195-INT(HX195)&lt;=$I195,IF(AND(HX195-INT(HX195)&gt;0,INT((HY195-INT(HY195))/$I198)&gt;INT((HX195-INT(HX195))/$I198)),"F","R"),0))))</f>
        <v>0</v>
      </c>
      <c r="HZ196" s="964">
        <f>IF(OR(HZ195=0,SUM($Q198:HY198)=$BD$2),0,IF($H169&lt;=$AO$3,IF(HZ195&gt;0,"F",0),IF($I195=1,IF(INT(HZ195)&gt;INT(HY195),"F","R"),IF(HY195-INT(HY195)&lt;=$I195,IF(AND(HY195-INT(HY195)&gt;0,INT((HZ195-INT(HZ195))/$I198)&gt;INT((HY195-INT(HY195))/$I198)),"F","R"),0))))</f>
        <v>0</v>
      </c>
      <c r="IA196" s="964">
        <f>IF(OR(IA195=0,SUM($Q198:HZ198)=$BD$2),0,IF($H169&lt;=$AO$3,IF(IA195&gt;0,"F",0),IF($I195=1,IF(INT(IA195)&gt;INT(HZ195),"F","R"),IF(HZ195-INT(HZ195)&lt;=$I195,IF(AND(HZ195-INT(HZ195)&gt;0,INT((IA195-INT(IA195))/$I198)&gt;INT((HZ195-INT(HZ195))/$I198)),"F","R"),0))))</f>
        <v>0</v>
      </c>
      <c r="IB196" s="964">
        <f>IF(OR(IB195=0,SUM($Q198:IA198)=$BD$2),0,IF($H169&lt;=$AO$3,IF(IB195&gt;0,"F",0),IF($I195=1,IF(INT(IB195)&gt;INT(IA195),"F","R"),IF(IA195-INT(IA195)&lt;=$I195,IF(AND(IA195-INT(IA195)&gt;0,INT((IB195-INT(IB195))/$I198)&gt;INT((IA195-INT(IA195))/$I198)),"F","R"),0))))</f>
        <v>0</v>
      </c>
      <c r="IC196" s="964">
        <f>IF(OR(IC195=0,SUM($Q198:IB198)=$BD$2),0,IF($H169&lt;=$AO$3,IF(IC195&gt;0,"F",0),IF($I195=1,IF(INT(IC195)&gt;INT(IB195),"F","R"),IF(IB195-INT(IB195)&lt;=$I195,IF(AND(IB195-INT(IB195)&gt;0,INT((IC195-INT(IC195))/$I198)&gt;INT((IB195-INT(IB195))/$I198)),"F","R"),0))))</f>
        <v>0</v>
      </c>
      <c r="ID196" s="964">
        <f>IF(OR(ID195=0,SUM($Q198:IC198)=$BD$2),0,IF($H169&lt;=$AO$3,IF(ID195&gt;0,"F",0),IF($I195=1,IF(INT(ID195)&gt;INT(IC195),"F","R"),IF(IC195-INT(IC195)&lt;=$I195,IF(AND(IC195-INT(IC195)&gt;0,INT((ID195-INT(ID195))/$I198)&gt;INT((IC195-INT(IC195))/$I198)),"F","R"),0))))</f>
        <v>0</v>
      </c>
      <c r="IE196" s="964">
        <f>IF(OR(IE195=0,SUM($Q198:ID198)=$BD$2),0,IF($H169&lt;=$AO$3,IF(IE195&gt;0,"F",0),IF($I195=1,IF(INT(IE195)&gt;INT(ID195),"F","R"),IF(ID195-INT(ID195)&lt;=$I195,IF(AND(ID195-INT(ID195)&gt;0,INT((IE195-INT(IE195))/$I198)&gt;INT((ID195-INT(ID195))/$I198)),"F","R"),0))))</f>
        <v>0</v>
      </c>
      <c r="IF196" s="964">
        <f>IF(OR(IF195=0,SUM($Q198:IE198)=$BD$2),0,IF($H169&lt;=$AO$3,IF(IF195&gt;0,"F",0),IF($I195=1,IF(INT(IF195)&gt;INT(IE195),"F","R"),IF(IE195-INT(IE195)&lt;=$I195,IF(AND(IE195-INT(IE195)&gt;0,INT((IF195-INT(IF195))/$I198)&gt;INT((IE195-INT(IE195))/$I198)),"F","R"),0))))</f>
        <v>0</v>
      </c>
      <c r="IG196" s="964">
        <f>IF(OR(IG195=0,SUM($Q198:IF198)=$BD$2),0,IF($H169&lt;=$AO$3,IF(IG195&gt;0,"F",0),IF($I195=1,IF(INT(IG195)&gt;INT(IF195),"F","R"),IF(IF195-INT(IF195)&lt;=$I195,IF(AND(IF195-INT(IF195)&gt;0,INT((IG195-INT(IG195))/$I198)&gt;INT((IF195-INT(IF195))/$I198)),"F","R"),0))))</f>
        <v>0</v>
      </c>
      <c r="IH196" s="964">
        <f>IF(OR(IH195=0,SUM($Q198:IG198)=$BD$2),0,IF($H169&lt;=$AO$3,IF(IH195&gt;0,"F",0),IF($I195=1,IF(INT(IH195)&gt;INT(IG195),"F","R"),IF(IG195-INT(IG195)&lt;=$I195,IF(AND(IG195-INT(IG195)&gt;0,INT((IH195-INT(IH195))/$I198)&gt;INT((IG195-INT(IG195))/$I198)),"F","R"),0))))</f>
        <v>0</v>
      </c>
      <c r="II196" s="964">
        <f>IF(OR(II195=0,SUM($Q198:IH198)=$BD$2),0,IF($H169&lt;=$AO$3,IF(II195&gt;0,"F",0),IF($I195=1,IF(INT(II195)&gt;INT(IH195),"F","R"),IF(IH195-INT(IH195)&lt;=$I195,IF(AND(IH195-INT(IH195)&gt;0,INT((II195-INT(II195))/$I198)&gt;INT((IH195-INT(IH195))/$I198)),"F","R"),0))))</f>
        <v>0</v>
      </c>
      <c r="IJ196" s="964">
        <f>IF(OR(IJ195=0,SUM($Q198:II198)=$BD$2),0,IF($H169&lt;=$AO$3,IF(IJ195&gt;0,"F",0),IF($I195=1,IF(INT(IJ195)&gt;INT(II195),"F","R"),IF(II195-INT(II195)&lt;=$I195,IF(AND(II195-INT(II195)&gt;0,INT((IJ195-INT(IJ195))/$I198)&gt;INT((II195-INT(II195))/$I198)),"F","R"),0))))</f>
        <v>0</v>
      </c>
      <c r="IK196" s="964">
        <f>IF(OR(IK195=0,SUM($Q198:IJ198)=$BD$2),0,IF($H169&lt;=$AO$3,IF(IK195&gt;0,"F",0),IF($I195=1,IF(INT(IK195)&gt;INT(IJ195),"F","R"),IF(IJ195-INT(IJ195)&lt;=$I195,IF(AND(IJ195-INT(IJ195)&gt;0,INT((IK195-INT(IK195))/$I198)&gt;INT((IJ195-INT(IJ195))/$I198)),"F","R"),0))))</f>
        <v>0</v>
      </c>
      <c r="IL196" s="964">
        <f>IF(OR(IL195=0,SUM($Q198:IK198)=$BD$2),0,IF($H169&lt;=$AO$3,IF(IL195&gt;0,"F",0),IF($I195=1,IF(INT(IL195)&gt;INT(IK195),"F","R"),IF(IK195-INT(IK195)&lt;=$I195,IF(AND(IK195-INT(IK195)&gt;0,INT((IL195-INT(IL195))/$I198)&gt;INT((IK195-INT(IK195))/$I198)),"F","R"),0))))</f>
        <v>0</v>
      </c>
      <c r="IM196" s="964">
        <f>IF(OR(IM195=0,SUM($Q198:IL198)=$BD$2),0,IF($H169&lt;=$AO$3,IF(IM195&gt;0,"F",0),IF($I195=1,IF(INT(IM195)&gt;INT(IL195),"F","R"),IF(IL195-INT(IL195)&lt;=$I195,IF(AND(IL195-INT(IL195)&gt;0,INT((IM195-INT(IM195))/$I198)&gt;INT((IL195-INT(IL195))/$I198)),"F","R"),0))))</f>
        <v>0</v>
      </c>
      <c r="IN196" s="964">
        <f>IF(OR(IN195=0,SUM($Q198:IM198)=$BD$2),0,IF($H169&lt;=$AO$3,IF(IN195&gt;0,"F",0),IF($I195=1,IF(INT(IN195)&gt;INT(IM195),"F","R"),IF(IM195-INT(IM195)&lt;=$I195,IF(AND(IM195-INT(IM195)&gt;0,INT((IN195-INT(IN195))/$I198)&gt;INT((IM195-INT(IM195))/$I198)),"F","R"),0))))</f>
        <v>0</v>
      </c>
      <c r="IO196" s="964">
        <f>IF(OR(IO195=0,SUM($Q198:IN198)=$BD$2),0,IF($H169&lt;=$AO$3,IF(IO195&gt;0,"F",0),IF($I195=1,IF(INT(IO195)&gt;INT(IN195),"F","R"),IF(IN195-INT(IN195)&lt;=$I195,IF(AND(IN195-INT(IN195)&gt;0,INT((IO195-INT(IO195))/$I198)&gt;INT((IN195-INT(IN195))/$I198)),"F","R"),0))))</f>
        <v>0</v>
      </c>
      <c r="IP196" s="964">
        <f>IF(OR(IP195=0,SUM($Q198:IO198)=$BD$2),0,IF($H169&lt;=$AO$3,IF(IP195&gt;0,"F",0),IF($I195=1,IF(INT(IP195)&gt;INT(IO195),"F","R"),IF(IO195-INT(IO195)&lt;=$I195,IF(AND(IO195-INT(IO195)&gt;0,INT((IP195-INT(IP195))/$I198)&gt;INT((IO195-INT(IO195))/$I198)),"F","R"),0))))</f>
        <v>0</v>
      </c>
      <c r="IQ196" s="964">
        <f>IF(OR(IQ195=0,SUM($Q198:IP198)=$BD$2),0,IF($H169&lt;=$AO$3,IF(IQ195&gt;0,"F",0),IF($I195=1,IF(INT(IQ195)&gt;INT(IP195),"F","R"),IF(IP195-INT(IP195)&lt;=$I195,IF(AND(IP195-INT(IP195)&gt;0,INT((IQ195-INT(IQ195))/$I198)&gt;INT((IP195-INT(IP195))/$I198)),"F","R"),0))))</f>
        <v>0</v>
      </c>
      <c r="IR196" s="964">
        <f>IF(OR(IR195=0,SUM($Q198:IQ198)=$BD$2),0,IF($H169&lt;=$AO$3,IF(IR195&gt;0,"F",0),IF($I195=1,IF(INT(IR195)&gt;INT(IQ195),"F","R"),IF(IQ195-INT(IQ195)&lt;=$I195,IF(AND(IQ195-INT(IQ195)&gt;0,INT((IR195-INT(IR195))/$I198)&gt;INT((IQ195-INT(IQ195))/$I198)),"F","R"),0))))</f>
        <v>0</v>
      </c>
      <c r="IS196" s="964">
        <f>IF(OR(IS195=0,SUM($Q198:IR198)=$BD$2),0,IF($H169&lt;=$AO$3,IF(IS195&gt;0,"F",0),IF($I195=1,IF(INT(IS195)&gt;INT(IR195),"F","R"),IF(IR195-INT(IR195)&lt;=$I195,IF(AND(IR195-INT(IR195)&gt;0,INT((IS195-INT(IS195))/$I198)&gt;INT((IR195-INT(IR195))/$I198)),"F","R"),0))))</f>
        <v>0</v>
      </c>
      <c r="IT196" s="964">
        <f>IF(OR(IT195=0,SUM($Q198:IS198)=$BD$2),0,IF($H169&lt;=$AO$3,IF(IT195&gt;0,"F",0),IF($I195=1,IF(INT(IT195)&gt;INT(IS195),"F","R"),IF(IS195-INT(IS195)&lt;=$I195,IF(AND(IS195-INT(IS195)&gt;0,INT((IT195-INT(IT195))/$I198)&gt;INT((IS195-INT(IS195))/$I198)),"F","R"),0))))</f>
        <v>0</v>
      </c>
      <c r="IU196" s="964">
        <f>IF(OR(IU195=0,SUM($Q198:IT198)=$BD$2),0,IF($H169&lt;=$AO$3,IF(IU195&gt;0,"F",0),IF($I195=1,IF(INT(IU195)&gt;INT(IT195),"F","R"),IF(IT195-INT(IT195)&lt;=$I195,IF(AND(IT195-INT(IT195)&gt;0,INT((IU195-INT(IU195))/$I198)&gt;INT((IT195-INT(IT195))/$I198)),"F","R"),0))))</f>
        <v>0</v>
      </c>
      <c r="IV196" s="964">
        <f>IF(OR(IV195=0,SUM($Q198:IU198)=$BD$2),0,IF($H169&lt;=$AO$3,IF(IV195&gt;0,"F",0),IF($I195=1,IF(INT(IV195)&gt;INT(IU195),"F","R"),IF(IU195-INT(IU195)&lt;=$I195,IF(AND(IU195-INT(IU195)&gt;0,INT((IV195-INT(IV195))/$I198)&gt;INT((IU195-INT(IU195))/$I198)),"F","R"),0))))</f>
        <v>0</v>
      </c>
      <c r="IW196" s="964">
        <f>IF(OR(IW195=0,SUM($Q198:IV198)=$BD$2),0,IF($H169&lt;=$AO$3,IF(IW195&gt;0,"F",0),IF($I195=1,IF(INT(IW195)&gt;INT(IV195),"F","R"),IF(IV195-INT(IV195)&lt;=$I195,IF(AND(IV195-INT(IV195)&gt;0,INT((IW195-INT(IW195))/$I198)&gt;INT((IV195-INT(IV195))/$I198)),"F","R"),0))))</f>
        <v>0</v>
      </c>
      <c r="IX196" s="964">
        <f>IF(OR(IX195=0,SUM($Q198:IW198)=$BD$2),0,IF($H169&lt;=$AO$3,IF(IX195&gt;0,"F",0),IF($I195=1,IF(INT(IX195)&gt;INT(IW195),"F","R"),IF(IW195-INT(IW195)&lt;=$I195,IF(AND(IW195-INT(IW195)&gt;0,INT((IX195-INT(IX195))/$I198)&gt;INT((IW195-INT(IW195))/$I198)),"F","R"),0))))</f>
        <v>0</v>
      </c>
      <c r="IY196" s="964">
        <f>IF(OR(IY195=0,SUM($Q198:IX198)=$BD$2),0,IF($H169&lt;=$AO$3,IF(IY195&gt;0,"F",0),IF($I195=1,IF(INT(IY195)&gt;INT(IX195),"F","R"),IF(IX195-INT(IX195)&lt;=$I195,IF(AND(IX195-INT(IX195)&gt;0,INT((IY195-INT(IY195))/$I198)&gt;INT((IX195-INT(IX195))/$I198)),"F","R"),0))))</f>
        <v>0</v>
      </c>
      <c r="IZ196" s="964">
        <f>IF(OR(IZ195=0,SUM($Q198:IY198)=$BD$2),0,IF($H169&lt;=$AO$3,IF(IZ195&gt;0,"F",0),IF($I195=1,IF(INT(IZ195)&gt;INT(IY195),"F","R"),IF(IY195-INT(IY195)&lt;=$I195,IF(AND(IY195-INT(IY195)&gt;0,INT((IZ195-INT(IZ195))/$I198)&gt;INT((IY195-INT(IY195))/$I198)),"F","R"),0))))</f>
        <v>0</v>
      </c>
      <c r="JA196" s="964">
        <f>IF(OR(JA195=0,SUM($Q198:IZ198)=$BD$2),0,IF($H169&lt;=$AO$3,IF(JA195&gt;0,"F",0),IF($I195=1,IF(INT(JA195)&gt;INT(IZ195),"F","R"),IF(IZ195-INT(IZ195)&lt;=$I195,IF(AND(IZ195-INT(IZ195)&gt;0,INT((JA195-INT(JA195))/$I198)&gt;INT((IZ195-INT(IZ195))/$I198)),"F","R"),0))))</f>
        <v>0</v>
      </c>
      <c r="JB196" s="964">
        <f>IF(OR(JB195=0,SUM($Q198:JA198)=$BD$2),0,IF($H169&lt;=$AO$3,IF(JB195&gt;0,"F",0),IF($I195=1,IF(INT(JB195)&gt;INT(JA195),"F","R"),IF(JA195-INT(JA195)&lt;=$I195,IF(AND(JA195-INT(JA195)&gt;0,INT((JB195-INT(JB195))/$I198)&gt;INT((JA195-INT(JA195))/$I198)),"F","R"),0))))</f>
        <v>0</v>
      </c>
      <c r="JC196" s="964">
        <f>IF(OR(JC195=0,SUM($Q198:JB198)=$BD$2),0,IF($H169&lt;=$AO$3,IF(JC195&gt;0,"F",0),IF($I195=1,IF(INT(JC195)&gt;INT(JB195),"F","R"),IF(JB195-INT(JB195)&lt;=$I195,IF(AND(JB195-INT(JB195)&gt;0,INT((JC195-INT(JC195))/$I198)&gt;INT((JB195-INT(JB195))/$I198)),"F","R"),0))))</f>
        <v>0</v>
      </c>
      <c r="JD196" s="964">
        <f>IF(OR(JD195=0,SUM($Q198:JC198)=$BD$2),0,IF($H169&lt;=$AO$3,IF(JD195&gt;0,"F",0),IF($I195=1,IF(INT(JD195)&gt;INT(JC195),"F","R"),IF(JC195-INT(JC195)&lt;=$I195,IF(AND(JC195-INT(JC195)&gt;0,INT((JD195-INT(JD195))/$I198)&gt;INT((JC195-INT(JC195))/$I198)),"F","R"),0))))</f>
        <v>0</v>
      </c>
      <c r="JE196" s="964">
        <f>IF(OR(JE195=0,SUM($Q198:JD198)=$BD$2),0,IF($H169&lt;=$AO$3,IF(JE195&gt;0,"F",0),IF($I195=1,IF(INT(JE195)&gt;INT(JD195),"F","R"),IF(JD195-INT(JD195)&lt;=$I195,IF(AND(JD195-INT(JD195)&gt;0,INT((JE195-INT(JE195))/$I198)&gt;INT((JD195-INT(JD195))/$I198)),"F","R"),0))))</f>
        <v>0</v>
      </c>
      <c r="JF196" s="964">
        <f>IF(OR(JF195=0,SUM($Q198:JE198)=$BD$2),0,IF($H169&lt;=$AO$3,IF(JF195&gt;0,"F",0),IF($I195=1,IF(INT(JF195)&gt;INT(JE195),"F","R"),IF(JE195-INT(JE195)&lt;=$I195,IF(AND(JE195-INT(JE195)&gt;0,INT((JF195-INT(JF195))/$I198)&gt;INT((JE195-INT(JE195))/$I198)),"F","R"),0))))</f>
        <v>0</v>
      </c>
      <c r="JG196" s="964">
        <f>IF(OR(JG195=0,SUM($Q198:JF198)=$BD$2),0,IF($H169&lt;=$AO$3,IF(JG195&gt;0,"F",0),IF($I195=1,IF(INT(JG195)&gt;INT(JF195),"F","R"),IF(JF195-INT(JF195)&lt;=$I195,IF(AND(JF195-INT(JF195)&gt;0,INT((JG195-INT(JG195))/$I198)&gt;INT((JF195-INT(JF195))/$I198)),"F","R"),0))))</f>
        <v>0</v>
      </c>
      <c r="JH196" s="964">
        <f>IF(OR(JH195=0,SUM($Q198:JG198)=$BD$2),0,IF($H169&lt;=$AO$3,IF(JH195&gt;0,"F",0),IF($I195=1,IF(INT(JH195)&gt;INT(JG195),"F","R"),IF(JG195-INT(JG195)&lt;=$I195,IF(AND(JG195-INT(JG195)&gt;0,INT((JH195-INT(JH195))/$I198)&gt;INT((JG195-INT(JG195))/$I198)),"F","R"),0))))</f>
        <v>0</v>
      </c>
      <c r="JI196" s="964">
        <f>IF(OR(JI195=0,SUM($Q198:JH198)=$BD$2),0,IF($H169&lt;=$AO$3,IF(JI195&gt;0,"F",0),IF($I195=1,IF(INT(JI195)&gt;INT(JH195),"F","R"),IF(JH195-INT(JH195)&lt;=$I195,IF(AND(JH195-INT(JH195)&gt;0,INT((JI195-INT(JI195))/$I198)&gt;INT((JH195-INT(JH195))/$I198)),"F","R"),0))))</f>
        <v>0</v>
      </c>
      <c r="JJ196" s="964">
        <f>IF(OR(JJ195=0,SUM($Q198:JI198)=$BD$2),0,IF($H169&lt;=$AO$3,IF(JJ195&gt;0,"F",0),IF($I195=1,IF(INT(JJ195)&gt;INT(JI195),"F","R"),IF(JI195-INT(JI195)&lt;=$I195,IF(AND(JI195-INT(JI195)&gt;0,INT((JJ195-INT(JJ195))/$I198)&gt;INT((JI195-INT(JI195))/$I198)),"F","R"),0))))</f>
        <v>0</v>
      </c>
      <c r="JK196" s="964">
        <f>IF(OR(JK195=0,SUM($Q198:JJ198)=$BD$2),0,IF($H169&lt;=$AO$3,IF(JK195&gt;0,"F",0),IF($I195=1,IF(INT(JK195)&gt;INT(JJ195),"F","R"),IF(JJ195-INT(JJ195)&lt;=$I195,IF(AND(JJ195-INT(JJ195)&gt;0,INT((JK195-INT(JK195))/$I198)&gt;INT((JJ195-INT(JJ195))/$I198)),"F","R"),0))))</f>
        <v>0</v>
      </c>
      <c r="JL196" s="964">
        <f>IF(OR(JL195=0,SUM($Q198:JK198)=$BD$2),0,IF($H169&lt;=$AO$3,IF(JL195&gt;0,"F",0),IF($I195=1,IF(INT(JL195)&gt;INT(JK195),"F","R"),IF(JK195-INT(JK195)&lt;=$I195,IF(AND(JK195-INT(JK195)&gt;0,INT((JL195-INT(JL195))/$I198)&gt;INT((JK195-INT(JK195))/$I198)),"F","R"),0))))</f>
        <v>0</v>
      </c>
      <c r="JM196" s="964">
        <f>IF(OR(JM195=0,SUM($Q198:JL198)=$BD$2),0,IF($H169&lt;=$AO$3,IF(JM195&gt;0,"F",0),IF($I195=1,IF(INT(JM195)&gt;INT(JL195),"F","R"),IF(JL195-INT(JL195)&lt;=$I195,IF(AND(JL195-INT(JL195)&gt;0,INT((JM195-INT(JM195))/$I198)&gt;INT((JL195-INT(JL195))/$I198)),"F","R"),0))))</f>
        <v>0</v>
      </c>
      <c r="JN196" s="964">
        <f>IF(OR(JN195=0,SUM($Q198:JM198)=$BD$2),0,IF($H169&lt;=$AO$3,IF(JN195&gt;0,"F",0),IF($I195=1,IF(INT(JN195)&gt;INT(JM195),"F","R"),IF(JM195-INT(JM195)&lt;=$I195,IF(AND(JM195-INT(JM195)&gt;0,INT((JN195-INT(JN195))/$I198)&gt;INT((JM195-INT(JM195))/$I198)),"F","R"),0))))</f>
        <v>0</v>
      </c>
      <c r="JO196" s="964">
        <f>IF(OR(JO195=0,SUM($Q198:JN198)=$BD$2),0,IF($H169&lt;=$AO$3,IF(JO195&gt;0,"F",0),IF($I195=1,IF(INT(JO195)&gt;INT(JN195),"F","R"),IF(JN195-INT(JN195)&lt;=$I195,IF(AND(JN195-INT(JN195)&gt;0,INT((JO195-INT(JO195))/$I198)&gt;INT((JN195-INT(JN195))/$I198)),"F","R"),0))))</f>
        <v>0</v>
      </c>
      <c r="JP196" s="964">
        <f>IF(OR(JP195=0,SUM($Q198:JO198)=$BD$2),0,IF($H169&lt;=$AO$3,IF(JP195&gt;0,"F",0),IF($I195=1,IF(INT(JP195)&gt;INT(JO195),"F","R"),IF(JO195-INT(JO195)&lt;=$I195,IF(AND(JO195-INT(JO195)&gt;0,INT((JP195-INT(JP195))/$I198)&gt;INT((JO195-INT(JO195))/$I198)),"F","R"),0))))</f>
        <v>0</v>
      </c>
      <c r="JQ196" s="964">
        <f>IF(OR(JQ195=0,SUM($Q198:JP198)=$BD$2),0,IF($H169&lt;=$AO$3,IF(JQ195&gt;0,"F",0),IF($I195=1,IF(INT(JQ195)&gt;INT(JP195),"F","R"),IF(JP195-INT(JP195)&lt;=$I195,IF(AND(JP195-INT(JP195)&gt;0,INT((JQ195-INT(JQ195))/$I198)&gt;INT((JP195-INT(JP195))/$I198)),"F","R"),0))))</f>
        <v>0</v>
      </c>
      <c r="JR196" s="964">
        <f>IF(OR(JR195=0,SUM($Q198:JQ198)=$BD$2),0,IF($H169&lt;=$AO$3,IF(JR195&gt;0,"F",0),IF($I195=1,IF(INT(JR195)&gt;INT(JQ195),"F","R"),IF(JQ195-INT(JQ195)&lt;=$I195,IF(AND(JQ195-INT(JQ195)&gt;0,INT((JR195-INT(JR195))/$I198)&gt;INT((JQ195-INT(JQ195))/$I198)),"F","R"),0))))</f>
        <v>0</v>
      </c>
      <c r="JS196" s="964">
        <f>IF(OR(JS195=0,SUM($Q198:JR198)=$BD$2),0,IF($H169&lt;=$AO$3,IF(JS195&gt;0,"F",0),IF($I195=1,IF(INT(JS195)&gt;INT(JR195),"F","R"),IF(JR195-INT(JR195)&lt;=$I195,IF(AND(JR195-INT(JR195)&gt;0,INT((JS195-INT(JS195))/$I198)&gt;INT((JR195-INT(JR195))/$I198)),"F","R"),0))))</f>
        <v>0</v>
      </c>
      <c r="JT196" s="964">
        <f>IF(OR(JT195=0,SUM($Q198:JS198)=$BD$2),0,IF($H169&lt;=$AO$3,IF(JT195&gt;0,"F",0),IF($I195=1,IF(INT(JT195)&gt;INT(JS195),"F","R"),IF(JS195-INT(JS195)&lt;=$I195,IF(AND(JS195-INT(JS195)&gt;0,INT((JT195-INT(JT195))/$I198)&gt;INT((JS195-INT(JS195))/$I198)),"F","R"),0))))</f>
        <v>0</v>
      </c>
      <c r="JU196" s="964">
        <f>IF(OR(JU195=0,SUM($Q198:JT198)=$BD$2),0,IF($H169&lt;=$AO$3,IF(JU195&gt;0,"F",0),IF($I195=1,IF(INT(JU195)&gt;INT(JT195),"F","R"),IF(JT195-INT(JT195)&lt;=$I195,IF(AND(JT195-INT(JT195)&gt;0,INT((JU195-INT(JU195))/$I198)&gt;INT((JT195-INT(JT195))/$I198)),"F","R"),0))))</f>
        <v>0</v>
      </c>
      <c r="JV196" s="964">
        <f>IF(OR(JV195=0,SUM($Q198:JU198)=$BD$2),0,IF($H169&lt;=$AO$3,IF(JV195&gt;0,"F",0),IF($I195=1,IF(INT(JV195)&gt;INT(JU195),"F","R"),IF(JU195-INT(JU195)&lt;=$I195,IF(AND(JU195-INT(JU195)&gt;0,INT((JV195-INT(JV195))/$I198)&gt;INT((JU195-INT(JU195))/$I198)),"F","R"),0))))</f>
        <v>0</v>
      </c>
      <c r="JW196" s="964">
        <f>IF(OR(JW195=0,SUM($Q198:JV198)=$BD$2),0,IF($H169&lt;=$AO$3,IF(JW195&gt;0,"F",0),IF($I195=1,IF(INT(JW195)&gt;INT(JV195),"F","R"),IF(JV195-INT(JV195)&lt;=$I195,IF(AND(JV195-INT(JV195)&gt;0,INT((JW195-INT(JW195))/$I198)&gt;INT((JV195-INT(JV195))/$I198)),"F","R"),0))))</f>
        <v>0</v>
      </c>
      <c r="JX196" s="964">
        <f>IF(OR(JX195=0,SUM($Q198:JW198)=$BD$2),0,IF($H169&lt;=$AO$3,IF(JX195&gt;0,"F",0),IF($I195=1,IF(INT(JX195)&gt;INT(JW195),"F","R"),IF(JW195-INT(JW195)&lt;=$I195,IF(AND(JW195-INT(JW195)&gt;0,INT((JX195-INT(JX195))/$I198)&gt;INT((JW195-INT(JW195))/$I198)),"F","R"),0))))</f>
        <v>0</v>
      </c>
      <c r="JY196" s="964">
        <f>IF(OR(JY195=0,SUM($Q198:JX198)=$BD$2),0,IF($H169&lt;=$AO$3,IF(JY195&gt;0,"F",0),IF($I195=1,IF(INT(JY195)&gt;INT(JX195),"F","R"),IF(JX195-INT(JX195)&lt;=$I195,IF(AND(JX195-INT(JX195)&gt;0,INT((JY195-INT(JY195))/$I198)&gt;INT((JX195-INT(JX195))/$I198)),"F","R"),0))))</f>
        <v>0</v>
      </c>
      <c r="JZ196" s="964">
        <f>IF(OR(JZ195=0,SUM($Q198:JY198)=$BD$2),0,IF($H169&lt;=$AO$3,IF(JZ195&gt;0,"F",0),IF($I195=1,IF(INT(JZ195)&gt;INT(JY195),"F","R"),IF(JY195-INT(JY195)&lt;=$I195,IF(AND(JY195-INT(JY195)&gt;0,INT((JZ195-INT(JZ195))/$I198)&gt;INT((JY195-INT(JY195))/$I198)),"F","R"),0))))</f>
        <v>0</v>
      </c>
      <c r="KA196" s="964">
        <f>IF(OR(KA195=0,SUM($Q198:JZ198)=$BD$2),0,IF($H169&lt;=$AO$3,IF(KA195&gt;0,"F",0),IF($I195=1,IF(INT(KA195)&gt;INT(JZ195),"F","R"),IF(JZ195-INT(JZ195)&lt;=$I195,IF(AND(JZ195-INT(JZ195)&gt;0,INT((KA195-INT(KA195))/$I198)&gt;INT((JZ195-INT(JZ195))/$I198)),"F","R"),0))))</f>
        <v>0</v>
      </c>
      <c r="KB196" s="964">
        <f>IF(OR(KB195=0,SUM($Q198:KA198)=$BD$2),0,IF($H169&lt;=$AO$3,IF(KB195&gt;0,"F",0),IF($I195=1,IF(INT(KB195)&gt;INT(KA195),"F","R"),IF(KA195-INT(KA195)&lt;=$I195,IF(AND(KA195-INT(KA195)&gt;0,INT((KB195-INT(KB195))/$I198)&gt;INT((KA195-INT(KA195))/$I198)),"F","R"),0))))</f>
        <v>0</v>
      </c>
      <c r="KC196" s="964">
        <f>IF(OR(KC195=0,SUM($Q198:KB198)=$BD$2),0,IF($H169&lt;=$AO$3,IF(KC195&gt;0,"F",0),IF($I195=1,IF(INT(KC195)&gt;INT(KB195),"F","R"),IF(KB195-INT(KB195)&lt;=$I195,IF(AND(KB195-INT(KB195)&gt;0,INT((KC195-INT(KC195))/$I198)&gt;INT((KB195-INT(KB195))/$I198)),"F","R"),0))))</f>
        <v>0</v>
      </c>
      <c r="KD196" s="964">
        <f>IF(OR(KD195=0,SUM($Q198:KC198)=$BD$2),0,IF($H169&lt;=$AO$3,IF(KD195&gt;0,"F",0),IF($I195=1,IF(INT(KD195)&gt;INT(KC195),"F","R"),IF(KC195-INT(KC195)&lt;=$I195,IF(AND(KC195-INT(KC195)&gt;0,INT((KD195-INT(KD195))/$I198)&gt;INT((KC195-INT(KC195))/$I198)),"F","R"),0))))</f>
        <v>0</v>
      </c>
      <c r="KE196" s="964">
        <f>IF(OR(KE195=0,SUM($Q198:KD198)=$BD$2),0,IF($H169&lt;=$AO$3,IF(KE195&gt;0,"F",0),IF($I195=1,IF(INT(KE195)&gt;INT(KD195),"F","R"),IF(KD195-INT(KD195)&lt;=$I195,IF(AND(KD195-INT(KD195)&gt;0,INT((KE195-INT(KE195))/$I198)&gt;INT((KD195-INT(KD195))/$I198)),"F","R"),0))))</f>
        <v>0</v>
      </c>
      <c r="KF196" s="964">
        <f>IF(OR(KF195=0,SUM($Q198:KE198)=$BD$2),0,IF($H169&lt;=$AO$3,IF(KF195&gt;0,"F",0),IF($I195=1,IF(INT(KF195)&gt;INT(KE195),"F","R"),IF(KE195-INT(KE195)&lt;=$I195,IF(AND(KE195-INT(KE195)&gt;0,INT((KF195-INT(KF195))/$I198)&gt;INT((KE195-INT(KE195))/$I198)),"F","R"),0))))</f>
        <v>0</v>
      </c>
      <c r="KG196" s="964">
        <f>IF(OR(KG195=0,SUM($Q198:KF198)=$BD$2),0,IF($H169&lt;=$AO$3,IF(KG195&gt;0,"F",0),IF($I195=1,IF(INT(KG195)&gt;INT(KF195),"F","R"),IF(KF195-INT(KF195)&lt;=$I195,IF(AND(KF195-INT(KF195)&gt;0,INT((KG195-INT(KG195))/$I198)&gt;INT((KF195-INT(KF195))/$I198)),"F","R"),0))))</f>
        <v>0</v>
      </c>
      <c r="KH196" s="964">
        <f>IF(OR(KH195=0,SUM($Q198:KG198)=$BD$2),0,IF($H169&lt;=$AO$3,IF(KH195&gt;0,"F",0),IF($I195=1,IF(INT(KH195)&gt;INT(KG195),"F","R"),IF(KG195-INT(KG195)&lt;=$I195,IF(AND(KG195-INT(KG195)&gt;0,INT((KH195-INT(KH195))/$I198)&gt;INT((KG195-INT(KG195))/$I198)),"F","R"),0))))</f>
        <v>0</v>
      </c>
      <c r="KI196" s="964">
        <f>IF(OR(KI195=0,SUM($Q198:KH198)=$BD$2),0,IF($H169&lt;=$AO$3,IF(KI195&gt;0,"F",0),IF($I195=1,IF(INT(KI195)&gt;INT(KH195),"F","R"),IF(KH195-INT(KH195)&lt;=$I195,IF(AND(KH195-INT(KH195)&gt;0,INT((KI195-INT(KI195))/$I198)&gt;INT((KH195-INT(KH195))/$I198)),"F","R"),0))))</f>
        <v>0</v>
      </c>
      <c r="KJ196" s="964">
        <f>IF(OR(KJ195=0,SUM($Q198:KI198)=$BD$2),0,IF($H169&lt;=$AO$3,IF(KJ195&gt;0,"F",0),IF($I195=1,IF(INT(KJ195)&gt;INT(KI195),"F","R"),IF(KI195-INT(KI195)&lt;=$I195,IF(AND(KI195-INT(KI195)&gt;0,INT((KJ195-INT(KJ195))/$I198)&gt;INT((KI195-INT(KI195))/$I198)),"F","R"),0))))</f>
        <v>0</v>
      </c>
      <c r="KK196" s="964">
        <f>IF(OR(KK195=0,SUM($Q198:KJ198)=$BD$2),0,IF($H169&lt;=$AO$3,IF(KK195&gt;0,"F",0),IF($I195=1,IF(INT(KK195)&gt;INT(KJ195),"F","R"),IF(KJ195-INT(KJ195)&lt;=$I195,IF(AND(KJ195-INT(KJ195)&gt;0,INT((KK195-INT(KK195))/$I198)&gt;INT((KJ195-INT(KJ195))/$I198)),"F","R"),0))))</f>
        <v>0</v>
      </c>
      <c r="KL196" s="964">
        <f>IF(OR(KL195=0,SUM($Q198:KK198)=$BD$2),0,IF($H169&lt;=$AO$3,IF(KL195&gt;0,"F",0),IF($I195=1,IF(INT(KL195)&gt;INT(KK195),"F","R"),IF(KK195-INT(KK195)&lt;=$I195,IF(AND(KK195-INT(KK195)&gt;0,INT((KL195-INT(KL195))/$I198)&gt;INT((KK195-INT(KK195))/$I198)),"F","R"),0))))</f>
        <v>0</v>
      </c>
      <c r="KM196" s="964">
        <f>IF(OR(KM195=0,SUM($Q198:KL198)=$BD$2),0,IF($H169&lt;=$AO$3,IF(KM195&gt;0,"F",0),IF($I195=1,IF(INT(KM195)&gt;INT(KL195),"F","R"),IF(KL195-INT(KL195)&lt;=$I195,IF(AND(KL195-INT(KL195)&gt;0,INT((KM195-INT(KM195))/$I198)&gt;INT((KL195-INT(KL195))/$I198)),"F","R"),0))))</f>
        <v>0</v>
      </c>
      <c r="KN196" s="964">
        <f>IF(OR(KN195=0,SUM($Q198:KM198)=$BD$2),0,IF($H169&lt;=$AO$3,IF(KN195&gt;0,"F",0),IF($I195=1,IF(INT(KN195)&gt;INT(KM195),"F","R"),IF(KM195-INT(KM195)&lt;=$I195,IF(AND(KM195-INT(KM195)&gt;0,INT((KN195-INT(KN195))/$I198)&gt;INT((KM195-INT(KM195))/$I198)),"F","R"),0))))</f>
        <v>0</v>
      </c>
      <c r="KO196" s="964">
        <f>IF(OR(KO195=0,SUM($Q198:KN198)=$BD$2),0,IF($H169&lt;=$AO$3,IF(KO195&gt;0,"F",0),IF($I195=1,IF(INT(KO195)&gt;INT(KN195),"F","R"),IF(KN195-INT(KN195)&lt;=$I195,IF(AND(KN195-INT(KN195)&gt;0,INT((KO195-INT(KO195))/$I198)&gt;INT((KN195-INT(KN195))/$I198)),"F","R"),0))))</f>
        <v>0</v>
      </c>
      <c r="KP196" s="964">
        <f>IF(OR(KP195=0,SUM($Q198:KO198)=$BD$2),0,IF($H169&lt;=$AO$3,IF(KP195&gt;0,"F",0),IF($I195=1,IF(INT(KP195)&gt;INT(KO195),"F","R"),IF(KO195-INT(KO195)&lt;=$I195,IF(AND(KO195-INT(KO195)&gt;0,INT((KP195-INT(KP195))/$I198)&gt;INT((KO195-INT(KO195))/$I198)),"F","R"),0))))</f>
        <v>0</v>
      </c>
      <c r="KQ196" s="964">
        <f>IF(OR(KQ195=0,SUM($Q198:KP198)=$BD$2),0,IF($H169&lt;=$AO$3,IF(KQ195&gt;0,"F",0),IF($I195=1,IF(INT(KQ195)&gt;INT(KP195),"F","R"),IF(KP195-INT(KP195)&lt;=$I195,IF(AND(KP195-INT(KP195)&gt;0,INT((KQ195-INT(KQ195))/$I198)&gt;INT((KP195-INT(KP195))/$I198)),"F","R"),0))))</f>
        <v>0</v>
      </c>
      <c r="KR196" s="964">
        <f>IF(OR(KR195=0,SUM($Q198:KQ198)=$BD$2),0,IF($H169&lt;=$AO$3,IF(KR195&gt;0,"F",0),IF($I195=1,IF(INT(KR195)&gt;INT(KQ195),"F","R"),IF(KQ195-INT(KQ195)&lt;=$I195,IF(AND(KQ195-INT(KQ195)&gt;0,INT((KR195-INT(KR195))/$I198)&gt;INT((KQ195-INT(KQ195))/$I198)),"F","R"),0))))</f>
        <v>0</v>
      </c>
      <c r="KS196" s="964">
        <f>IF(OR(KS195=0,SUM($Q198:KR198)=$BD$2),0,IF($H169&lt;=$AO$3,IF(KS195&gt;0,"F",0),IF($I195=1,IF(INT(KS195)&gt;INT(KR195),"F","R"),IF(KR195-INT(KR195)&lt;=$I195,IF(AND(KR195-INT(KR195)&gt;0,INT((KS195-INT(KS195))/$I198)&gt;INT((KR195-INT(KR195))/$I198)),"F","R"),0))))</f>
        <v>0</v>
      </c>
      <c r="KT196" s="964">
        <f>IF(OR(KT195=0,SUM($Q198:KS198)=$BD$2),0,IF($H169&lt;=$AO$3,IF(KT195&gt;0,"F",0),IF($I195=1,IF(INT(KT195)&gt;INT(KS195),"F","R"),IF(KS195-INT(KS195)&lt;=$I195,IF(AND(KS195-INT(KS195)&gt;0,INT((KT195-INT(KT195))/$I198)&gt;INT((KS195-INT(KS195))/$I198)),"F","R"),0))))</f>
        <v>0</v>
      </c>
      <c r="KU196" s="964">
        <f>IF(OR(KU195=0,SUM($Q198:KT198)=$BD$2),0,IF($H169&lt;=$AO$3,IF(KU195&gt;0,"F",0),IF($I195=1,IF(INT(KU195)&gt;INT(KT195),"F","R"),IF(KT195-INT(KT195)&lt;=$I195,IF(AND(KT195-INT(KT195)&gt;0,INT((KU195-INT(KU195))/$I198)&gt;INT((KT195-INT(KT195))/$I198)),"F","R"),0))))</f>
        <v>0</v>
      </c>
      <c r="KV196" s="964">
        <f>IF(OR(KV195=0,SUM($Q198:KU198)=$BD$2),0,IF($H169&lt;=$AO$3,IF(KV195&gt;0,"F",0),IF($I195=1,IF(INT(KV195)&gt;INT(KU195),"F","R"),IF(KU195-INT(KU195)&lt;=$I195,IF(AND(KU195-INT(KU195)&gt;0,INT((KV195-INT(KV195))/$I198)&gt;INT((KU195-INT(KU195))/$I198)),"F","R"),0))))</f>
        <v>0</v>
      </c>
      <c r="KW196" s="964">
        <f>IF(OR(KW195=0,SUM($Q198:KV198)=$BD$2),0,IF($H169&lt;=$AO$3,IF(KW195&gt;0,"F",0),IF($I195=1,IF(INT(KW195)&gt;INT(KV195),"F","R"),IF(KV195-INT(KV195)&lt;=$I195,IF(AND(KV195-INT(KV195)&gt;0,INT((KW195-INT(KW195))/$I198)&gt;INT((KV195-INT(KV195))/$I198)),"F","R"),0))))</f>
        <v>0</v>
      </c>
      <c r="KX196" s="964">
        <f>IF(OR(KX195=0,SUM($Q198:KW198)=$BD$2),0,IF($H169&lt;=$AO$3,IF(KX195&gt;0,"F",0),IF($I195=1,IF(INT(KX195)&gt;INT(KW195),"F","R"),IF(KW195-INT(KW195)&lt;=$I195,IF(AND(KW195-INT(KW195)&gt;0,INT((KX195-INT(KX195))/$I198)&gt;INT((KW195-INT(KW195))/$I198)),"F","R"),0))))</f>
        <v>0</v>
      </c>
      <c r="KY196" s="964">
        <f>IF(OR(KY195=0,SUM($Q198:KX198)=$BD$2),0,IF($H169&lt;=$AO$3,IF(KY195&gt;0,"F",0),IF($I195=1,IF(INT(KY195)&gt;INT(KX195),"F","R"),IF(KX195-INT(KX195)&lt;=$I195,IF(AND(KX195-INT(KX195)&gt;0,INT((KY195-INT(KY195))/$I198)&gt;INT((KX195-INT(KX195))/$I198)),"F","R"),0))))</f>
        <v>0</v>
      </c>
      <c r="KZ196" s="964">
        <f>IF(OR(KZ195=0,SUM($Q198:KY198)=$BD$2),0,IF($H169&lt;=$AO$3,IF(KZ195&gt;0,"F",0),IF($I195=1,IF(INT(KZ195)&gt;INT(KY195),"F","R"),IF(KY195-INT(KY195)&lt;=$I195,IF(AND(KY195-INT(KY195)&gt;0,INT((KZ195-INT(KZ195))/$I198)&gt;INT((KY195-INT(KY195))/$I198)),"F","R"),0))))</f>
        <v>0</v>
      </c>
      <c r="LA196" s="964">
        <f>IF(OR(LA195=0,SUM($Q198:KZ198)=$BD$2),0,IF($H169&lt;=$AO$3,IF(LA195&gt;0,"F",0),IF($I195=1,IF(INT(LA195)&gt;INT(KZ195),"F","R"),IF(KZ195-INT(KZ195)&lt;=$I195,IF(AND(KZ195-INT(KZ195)&gt;0,INT((LA195-INT(LA195))/$I198)&gt;INT((KZ195-INT(KZ195))/$I198)),"F","R"),0))))</f>
        <v>0</v>
      </c>
      <c r="LB196" s="964">
        <f>IF(OR(LB195=0,SUM($Q198:LA198)=$BD$2),0,IF($H169&lt;=$AO$3,IF(LB195&gt;0,"F",0),IF($I195=1,IF(INT(LB195)&gt;INT(LA195),"F","R"),IF(LA195-INT(LA195)&lt;=$I195,IF(AND(LA195-INT(LA195)&gt;0,INT((LB195-INT(LB195))/$I198)&gt;INT((LA195-INT(LA195))/$I198)),"F","R"),0))))</f>
        <v>0</v>
      </c>
      <c r="LC196" s="964">
        <f>IF(OR(LC195=0,SUM($Q198:LB198)=$BD$2),0,IF($H169&lt;=$AO$3,IF(LC195&gt;0,"F",0),IF($I195=1,IF(INT(LC195)&gt;INT(LB195),"F","R"),IF(LB195-INT(LB195)&lt;=$I195,IF(AND(LB195-INT(LB195)&gt;0,INT((LC195-INT(LC195))/$I198)&gt;INT((LB195-INT(LB195))/$I198)),"F","R"),0))))</f>
        <v>0</v>
      </c>
      <c r="LD196" s="964">
        <f>IF(OR(LD195=0,SUM($Q198:LC198)=$BD$2),0,IF($H169&lt;=$AO$3,IF(LD195&gt;0,"F",0),IF($I195=1,IF(INT(LD195)&gt;INT(LC195),"F","R"),IF(LC195-INT(LC195)&lt;=$I195,IF(AND(LC195-INT(LC195)&gt;0,INT((LD195-INT(LD195))/$I198)&gt;INT((LC195-INT(LC195))/$I198)),"F","R"),0))))</f>
        <v>0</v>
      </c>
      <c r="LE196" s="964">
        <f>IF(OR(LE195=0,SUM($Q198:LD198)=$BD$2),0,IF($H169&lt;=$AO$3,IF(LE195&gt;0,"F",0),IF($I195=1,IF(INT(LE195)&gt;INT(LD195),"F","R"),IF(LD195-INT(LD195)&lt;=$I195,IF(AND(LD195-INT(LD195)&gt;0,INT((LE195-INT(LE195))/$I198)&gt;INT((LD195-INT(LD195))/$I198)),"F","R"),0))))</f>
        <v>0</v>
      </c>
      <c r="LF196" s="964">
        <f>IF(OR(LF195=0,SUM($Q198:LE198)=$BD$2),0,IF($H169&lt;=$AO$3,IF(LF195&gt;0,"F",0),IF($I195=1,IF(INT(LF195)&gt;INT(LE195),"F","R"),IF(LE195-INT(LE195)&lt;=$I195,IF(AND(LE195-INT(LE195)&gt;0,INT((LF195-INT(LF195))/$I198)&gt;INT((LE195-INT(LE195))/$I198)),"F","R"),0))))</f>
        <v>0</v>
      </c>
      <c r="LG196" s="964">
        <f>IF(OR(LG195=0,SUM($Q198:LF198)=$BD$2),0,IF($H169&lt;=$AO$3,IF(LG195&gt;0,"F",0),IF($I195=1,IF(INT(LG195)&gt;INT(LF195),"F","R"),IF(LF195-INT(LF195)&lt;=$I195,IF(AND(LF195-INT(LF195)&gt;0,INT((LG195-INT(LG195))/$I198)&gt;INT((LF195-INT(LF195))/$I198)),"F","R"),0))))</f>
        <v>0</v>
      </c>
      <c r="LH196" s="964">
        <f>IF(OR(LH195=0,SUM($Q198:LG198)=$BD$2),0,IF($H169&lt;=$AO$3,IF(LH195&gt;0,"F",0),IF($I195=1,IF(INT(LH195)&gt;INT(LG195),"F","R"),IF(LG195-INT(LG195)&lt;=$I195,IF(AND(LG195-INT(LG195)&gt;0,INT((LH195-INT(LH195))/$I198)&gt;INT((LG195-INT(LG195))/$I198)),"F","R"),0))))</f>
        <v>0</v>
      </c>
      <c r="LI196" s="964">
        <f>IF(OR(LI195=0,SUM($Q198:LH198)=$BD$2),0,IF($H169&lt;=$AO$3,IF(LI195&gt;0,"F",0),IF($I195=1,IF(INT(LI195)&gt;INT(LH195),"F","R"),IF(LH195-INT(LH195)&lt;=$I195,IF(AND(LH195-INT(LH195)&gt;0,INT((LI195-INT(LI195))/$I198)&gt;INT((LH195-INT(LH195))/$I198)),"F","R"),0))))</f>
        <v>0</v>
      </c>
      <c r="LJ196" s="964">
        <f>IF(OR(LJ195=0,SUM($Q198:LI198)=$BD$2),0,IF($H169&lt;=$AO$3,IF(LJ195&gt;0,"F",0),IF($I195=1,IF(INT(LJ195)&gt;INT(LI195),"F","R"),IF(LI195-INT(LI195)&lt;=$I195,IF(AND(LI195-INT(LI195)&gt;0,INT((LJ195-INT(LJ195))/$I198)&gt;INT((LI195-INT(LI195))/$I198)),"F","R"),0))))</f>
        <v>0</v>
      </c>
      <c r="LK196" s="964">
        <f>IF(OR(LK195=0,SUM($Q198:LJ198)=$BD$2),0,IF($H169&lt;=$AO$3,IF(LK195&gt;0,"F",0),IF($I195=1,IF(INT(LK195)&gt;INT(LJ195),"F","R"),IF(LJ195-INT(LJ195)&lt;=$I195,IF(AND(LJ195-INT(LJ195)&gt;0,INT((LK195-INT(LK195))/$I198)&gt;INT((LJ195-INT(LJ195))/$I198)),"F","R"),0))))</f>
        <v>0</v>
      </c>
      <c r="LL196" s="964">
        <f>IF(OR(LL195=0,SUM($Q198:LK198)=$BD$2),0,IF($H169&lt;=$AO$3,IF(LL195&gt;0,"F",0),IF($I195=1,IF(INT(LL195)&gt;INT(LK195),"F","R"),IF(LK195-INT(LK195)&lt;=$I195,IF(AND(LK195-INT(LK195)&gt;0,INT((LL195-INT(LL195))/$I198)&gt;INT((LK195-INT(LK195))/$I198)),"F","R"),0))))</f>
        <v>0</v>
      </c>
      <c r="LM196" s="964">
        <f>IF(OR(LM195=0,SUM($Q198:LL198)=$BD$2),0,IF($H169&lt;=$AO$3,IF(LM195&gt;0,"F",0),IF($I195=1,IF(INT(LM195)&gt;INT(LL195),"F","R"),IF(LL195-INT(LL195)&lt;=$I195,IF(AND(LL195-INT(LL195)&gt;0,INT((LM195-INT(LM195))/$I198)&gt;INT((LL195-INT(LL195))/$I198)),"F","R"),0))))</f>
        <v>0</v>
      </c>
      <c r="LN196" s="964">
        <f>IF(OR(LN195=0,SUM($Q198:LM198)=$BD$2),0,IF($H169&lt;=$AO$3,IF(LN195&gt;0,"F",0),IF($I195=1,IF(INT(LN195)&gt;INT(LM195),"F","R"),IF(LM195-INT(LM195)&lt;=$I195,IF(AND(LM195-INT(LM195)&gt;0,INT((LN195-INT(LN195))/$I198)&gt;INT((LM195-INT(LM195))/$I198)),"F","R"),0))))</f>
        <v>0</v>
      </c>
      <c r="LO196" s="964">
        <f>IF(OR(LO195=0,SUM($Q198:LN198)=$BD$2),0,IF($H169&lt;=$AO$3,IF(LO195&gt;0,"F",0),IF($I195=1,IF(INT(LO195)&gt;INT(LN195),"F","R"),IF(LN195-INT(LN195)&lt;=$I195,IF(AND(LN195-INT(LN195)&gt;0,INT((LO195-INT(LO195))/$I198)&gt;INT((LN195-INT(LN195))/$I198)),"F","R"),0))))</f>
        <v>0</v>
      </c>
      <c r="LP196" s="964">
        <f>IF(OR(LP195=0,SUM($Q198:LO198)=$BD$2),0,IF($H169&lt;=$AO$3,IF(LP195&gt;0,"F",0),IF($I195=1,IF(INT(LP195)&gt;INT(LO195),"F","R"),IF(LO195-INT(LO195)&lt;=$I195,IF(AND(LO195-INT(LO195)&gt;0,INT((LP195-INT(LP195))/$I198)&gt;INT((LO195-INT(LO195))/$I198)),"F","R"),0))))</f>
        <v>0</v>
      </c>
      <c r="LQ196" s="964">
        <f>IF(OR(LQ195=0,SUM($Q198:LP198)=$BD$2),0,IF($H169&lt;=$AO$3,IF(LQ195&gt;0,"F",0),IF($I195=1,IF(INT(LQ195)&gt;INT(LP195),"F","R"),IF(LP195-INT(LP195)&lt;=$I195,IF(AND(LP195-INT(LP195)&gt;0,INT((LQ195-INT(LQ195))/$I198)&gt;INT((LP195-INT(LP195))/$I198)),"F","R"),0))))</f>
        <v>0</v>
      </c>
      <c r="LR196" s="964">
        <f>IF(OR(LR195=0,SUM($Q198:LQ198)=$BD$2),0,IF($H169&lt;=$AO$3,IF(LR195&gt;0,"F",0),IF($I195=1,IF(INT(LR195)&gt;INT(LQ195),"F","R"),IF(LQ195-INT(LQ195)&lt;=$I195,IF(AND(LQ195-INT(LQ195)&gt;0,INT((LR195-INT(LR195))/$I198)&gt;INT((LQ195-INT(LQ195))/$I198)),"F","R"),0))))</f>
        <v>0</v>
      </c>
      <c r="LS196" s="964">
        <f>IF(OR(LS195=0,SUM($Q198:LR198)=$BD$2),0,IF($H169&lt;=$AO$3,IF(LS195&gt;0,"F",0),IF($I195=1,IF(INT(LS195)&gt;INT(LR195),"F","R"),IF(LR195-INT(LR195)&lt;=$I195,IF(AND(LR195-INT(LR195)&gt;0,INT((LS195-INT(LS195))/$I198)&gt;INT((LR195-INT(LR195))/$I198)),"F","R"),0))))</f>
        <v>0</v>
      </c>
      <c r="LT196" s="964">
        <f>IF(OR(LT195=0,SUM($Q198:LS198)=$BD$2),0,IF($H169&lt;=$AO$3,IF(LT195&gt;0,"F",0),IF($I195=1,IF(INT(LT195)&gt;INT(LS195),"F","R"),IF(LS195-INT(LS195)&lt;=$I195,IF(AND(LS195-INT(LS195)&gt;0,INT((LT195-INT(LT195))/$I198)&gt;INT((LS195-INT(LS195))/$I198)),"F","R"),0))))</f>
        <v>0</v>
      </c>
      <c r="LU196" s="964">
        <f>IF(OR(LU195=0,SUM($Q198:LT198)=$BD$2),0,IF($H169&lt;=$AO$3,IF(LU195&gt;0,"F",0),IF($I195=1,IF(INT(LU195)&gt;INT(LT195),"F","R"),IF(LT195-INT(LT195)&lt;=$I195,IF(AND(LT195-INT(LT195)&gt;0,INT((LU195-INT(LU195))/$I198)&gt;INT((LT195-INT(LT195))/$I198)),"F","R"),0))))</f>
        <v>0</v>
      </c>
      <c r="LV196" s="964">
        <f>IF(OR(LV195=0,SUM($Q198:LU198)=$BD$2),0,IF($H169&lt;=$AO$3,IF(LV195&gt;0,"F",0),IF($I195=1,IF(INT(LV195)&gt;INT(LU195),"F","R"),IF(LU195-INT(LU195)&lt;=$I195,IF(AND(LU195-INT(LU195)&gt;0,INT((LV195-INT(LV195))/$I198)&gt;INT((LU195-INT(LU195))/$I198)),"F","R"),0))))</f>
        <v>0</v>
      </c>
      <c r="LW196" s="964">
        <f>IF(OR(LW195=0,SUM($Q198:LV198)=$BD$2),0,IF($H169&lt;=$AO$3,IF(LW195&gt;0,"F",0),IF($I195=1,IF(INT(LW195)&gt;INT(LV195),"F","R"),IF(LV195-INT(LV195)&lt;=$I195,IF(AND(LV195-INT(LV195)&gt;0,INT((LW195-INT(LW195))/$I198)&gt;INT((LV195-INT(LV195))/$I198)),"F","R"),0))))</f>
        <v>0</v>
      </c>
      <c r="LX196" s="964">
        <f>IF(OR(LX195=0,SUM($Q198:LW198)=$BD$2),0,IF($H169&lt;=$AO$3,IF(LX195&gt;0,"F",0),IF($I195=1,IF(INT(LX195)&gt;INT(LW195),"F","R"),IF(LW195-INT(LW195)&lt;=$I195,IF(AND(LW195-INT(LW195)&gt;0,INT((LX195-INT(LX195))/$I198)&gt;INT((LW195-INT(LW195))/$I198)),"F","R"),0))))</f>
        <v>0</v>
      </c>
      <c r="LY196" s="964">
        <f>IF(OR(LY195=0,SUM($Q198:LX198)=$BD$2),0,IF($H169&lt;=$AO$3,IF(LY195&gt;0,"F",0),IF($I195=1,IF(INT(LY195)&gt;INT(LX195),"F","R"),IF(LX195-INT(LX195)&lt;=$I195,IF(AND(LX195-INT(LX195)&gt;0,INT((LY195-INT(LY195))/$I198)&gt;INT((LX195-INT(LX195))/$I198)),"F","R"),0))))</f>
        <v>0</v>
      </c>
      <c r="LZ196" s="964">
        <f>IF(OR(LZ195=0,SUM($Q198:LY198)=$BD$2),0,IF($H169&lt;=$AO$3,IF(LZ195&gt;0,"F",0),IF($I195=1,IF(INT(LZ195)&gt;INT(LY195),"F","R"),IF(LY195-INT(LY195)&lt;=$I195,IF(AND(LY195-INT(LY195)&gt;0,INT((LZ195-INT(LZ195))/$I198)&gt;INT((LY195-INT(LY195))/$I198)),"F","R"),0))))</f>
        <v>0</v>
      </c>
      <c r="MA196" s="964">
        <f>IF(OR(MA195=0,SUM($Q198:LZ198)=$BD$2),0,IF($H169&lt;=$AO$3,IF(MA195&gt;0,"F",0),IF($I195=1,IF(INT(MA195)&gt;INT(LZ195),"F","R"),IF(LZ195-INT(LZ195)&lt;=$I195,IF(AND(LZ195-INT(LZ195)&gt;0,INT((MA195-INT(MA195))/$I198)&gt;INT((LZ195-INT(LZ195))/$I198)),"F","R"),0))))</f>
        <v>0</v>
      </c>
      <c r="MB196" s="964">
        <f>IF(OR(MB195=0,SUM($Q198:MA198)=$BD$2),0,IF($H169&lt;=$AO$3,IF(MB195&gt;0,"F",0),IF($I195=1,IF(INT(MB195)&gt;INT(MA195),"F","R"),IF(MA195-INT(MA195)&lt;=$I195,IF(AND(MA195-INT(MA195)&gt;0,INT((MB195-INT(MB195))/$I198)&gt;INT((MA195-INT(MA195))/$I198)),"F","R"),0))))</f>
        <v>0</v>
      </c>
      <c r="MC196" s="964">
        <f>IF(OR(MC195=0,SUM($Q198:MB198)=$BD$2),0,IF($H169&lt;=$AO$3,IF(MC195&gt;0,"F",0),IF($I195=1,IF(INT(MC195)&gt;INT(MB195),"F","R"),IF(MB195-INT(MB195)&lt;=$I195,IF(AND(MB195-INT(MB195)&gt;0,INT((MC195-INT(MC195))/$I198)&gt;INT((MB195-INT(MB195))/$I198)),"F","R"),0))))</f>
        <v>0</v>
      </c>
      <c r="MD196" s="964">
        <f>IF(OR(MD195=0,SUM($Q198:MC198)=$BD$2),0,IF($H169&lt;=$AO$3,IF(MD195&gt;0,"F",0),IF($I195=1,IF(INT(MD195)&gt;INT(MC195),"F","R"),IF(MC195-INT(MC195)&lt;=$I195,IF(AND(MC195-INT(MC195)&gt;0,INT((MD195-INT(MD195))/$I198)&gt;INT((MC195-INT(MC195))/$I198)),"F","R"),0))))</f>
        <v>0</v>
      </c>
      <c r="ME196" s="964">
        <f>IF(OR(ME195=0,SUM($Q198:MD198)=$BD$2),0,IF($H169&lt;=$AO$3,IF(ME195&gt;0,"F",0),IF($I195=1,IF(INT(ME195)&gt;INT(MD195),"F","R"),IF(MD195-INT(MD195)&lt;=$I195,IF(AND(MD195-INT(MD195)&gt;0,INT((ME195-INT(ME195))/$I198)&gt;INT((MD195-INT(MD195))/$I198)),"F","R"),0))))</f>
        <v>0</v>
      </c>
      <c r="MF196" s="964">
        <f>IF(OR(MF195=0,SUM($Q198:ME198)=$BD$2),0,IF($H169&lt;=$AO$3,IF(MF195&gt;0,"F",0),IF($I195=1,IF(INT(MF195)&gt;INT(ME195),"F","R"),IF(ME195-INT(ME195)&lt;=$I195,IF(AND(ME195-INT(ME195)&gt;0,INT((MF195-INT(MF195))/$I198)&gt;INT((ME195-INT(ME195))/$I198)),"F","R"),0))))</f>
        <v>0</v>
      </c>
      <c r="MG196" s="964">
        <f>IF(OR(MG195=0,SUM($Q198:MF198)=$BD$2),0,IF($H169&lt;=$AO$3,IF(MG195&gt;0,"F",0),IF($I195=1,IF(INT(MG195)&gt;INT(MF195),"F","R"),IF(MF195-INT(MF195)&lt;=$I195,IF(AND(MF195-INT(MF195)&gt;0,INT((MG195-INT(MG195))/$I198)&gt;INT((MF195-INT(MF195))/$I198)),"F","R"),0))))</f>
        <v>0</v>
      </c>
      <c r="MH196" s="964">
        <f>IF(OR(MH195=0,SUM($Q198:MG198)=$BD$2),0,IF($H169&lt;=$AO$3,IF(MH195&gt;0,"F",0),IF($I195=1,IF(INT(MH195)&gt;INT(MG195),"F","R"),IF(MG195-INT(MG195)&lt;=$I195,IF(AND(MG195-INT(MG195)&gt;0,INT((MH195-INT(MH195))/$I198)&gt;INT((MG195-INT(MG195))/$I198)),"F","R"),0))))</f>
        <v>0</v>
      </c>
      <c r="MI196" s="964">
        <f>IF(OR(MI195=0,SUM($Q198:MH198)=$BD$2),0,IF($H169&lt;=$AO$3,IF(MI195&gt;0,"F",0),IF($I195=1,IF(INT(MI195)&gt;INT(MH195),"F","R"),IF(MH195-INT(MH195)&lt;=$I195,IF(AND(MH195-INT(MH195)&gt;0,INT((MI195-INT(MI195))/$I198)&gt;INT((MH195-INT(MH195))/$I198)),"F","R"),0))))</f>
        <v>0</v>
      </c>
      <c r="MJ196" s="964">
        <f>IF(OR(MJ195=0,SUM($Q198:MI198)=$BD$2),0,IF($H169&lt;=$AO$3,IF(MJ195&gt;0,"F",0),IF($I195=1,IF(INT(MJ195)&gt;INT(MI195),"F","R"),IF(MI195-INT(MI195)&lt;=$I195,IF(AND(MI195-INT(MI195)&gt;0,INT((MJ195-INT(MJ195))/$I198)&gt;INT((MI195-INT(MI195))/$I198)),"F","R"),0))))</f>
        <v>0</v>
      </c>
      <c r="MK196" s="964">
        <f>IF(OR(MK195=0,SUM($Q198:MJ198)=$BD$2),0,IF($H169&lt;=$AO$3,IF(MK195&gt;0,"F",0),IF($I195=1,IF(INT(MK195)&gt;INT(MJ195),"F","R"),IF(MJ195-INT(MJ195)&lt;=$I195,IF(AND(MJ195-INT(MJ195)&gt;0,INT((MK195-INT(MK195))/$I198)&gt;INT((MJ195-INT(MJ195))/$I198)),"F","R"),0))))</f>
        <v>0</v>
      </c>
      <c r="ML196" s="964">
        <f>IF(OR(ML195=0,SUM($Q198:MK198)=$BD$2),0,IF($H169&lt;=$AO$3,IF(ML195&gt;0,"F",0),IF($I195=1,IF(INT(ML195)&gt;INT(MK195),"F","R"),IF(MK195-INT(MK195)&lt;=$I195,IF(AND(MK195-INT(MK195)&gt;0,INT((ML195-INT(ML195))/$I198)&gt;INT((MK195-INT(MK195))/$I198)),"F","R"),0))))</f>
        <v>0</v>
      </c>
      <c r="MM196" s="964">
        <f>IF(OR(MM195=0,SUM($Q198:ML198)=$BD$2),0,IF($H169&lt;=$AO$3,IF(MM195&gt;0,"F",0),IF($I195=1,IF(INT(MM195)&gt;INT(ML195),"F","R"),IF(ML195-INT(ML195)&lt;=$I195,IF(AND(ML195-INT(ML195)&gt;0,INT((MM195-INT(MM195))/$I198)&gt;INT((ML195-INT(ML195))/$I198)),"F","R"),0))))</f>
        <v>0</v>
      </c>
      <c r="MN196" s="964">
        <f>IF(OR(MN195=0,SUM($Q198:MM198)=$BD$2),0,IF($H169&lt;=$AO$3,IF(MN195&gt;0,"F",0),IF($I195=1,IF(INT(MN195)&gt;INT(MM195),"F","R"),IF(MM195-INT(MM195)&lt;=$I195,IF(AND(MM195-INT(MM195)&gt;0,INT((MN195-INT(MN195))/$I198)&gt;INT((MM195-INT(MM195))/$I198)),"F","R"),0))))</f>
        <v>0</v>
      </c>
      <c r="MO196" s="964">
        <f>IF(OR(MO195=0,SUM($Q198:MN198)=$BD$2),0,IF($H169&lt;=$AO$3,IF(MO195&gt;0,"F",0),IF($I195=1,IF(INT(MO195)&gt;INT(MN195),"F","R"),IF(MN195-INT(MN195)&lt;=$I195,IF(AND(MN195-INT(MN195)&gt;0,INT((MO195-INT(MO195))/$I198)&gt;INT((MN195-INT(MN195))/$I198)),"F","R"),0))))</f>
        <v>0</v>
      </c>
      <c r="MP196" s="964">
        <f>IF(OR(MP195=0,SUM($Q198:MO198)=$BD$2),0,IF($H169&lt;=$AO$3,IF(MP195&gt;0,"F",0),IF($I195=1,IF(INT(MP195)&gt;INT(MO195),"F","R"),IF(MO195-INT(MO195)&lt;=$I195,IF(AND(MO195-INT(MO195)&gt;0,INT((MP195-INT(MP195))/$I198)&gt;INT((MO195-INT(MO195))/$I198)),"F","R"),0))))</f>
        <v>0</v>
      </c>
      <c r="MQ196" s="964">
        <f>IF(OR(MQ195=0,SUM($Q198:MP198)=$BD$2),0,IF($H169&lt;=$AO$3,IF(MQ195&gt;0,"F",0),IF($I195=1,IF(INT(MQ195)&gt;INT(MP195),"F","R"),IF(MP195-INT(MP195)&lt;=$I195,IF(AND(MP195-INT(MP195)&gt;0,INT((MQ195-INT(MQ195))/$I198)&gt;INT((MP195-INT(MP195))/$I198)),"F","R"),0))))</f>
        <v>0</v>
      </c>
      <c r="MR196" s="964">
        <f>IF(OR(MR195=0,SUM($Q198:MQ198)=$BD$2),0,IF($H169&lt;=$AO$3,IF(MR195&gt;0,"F",0),IF($I195=1,IF(INT(MR195)&gt;INT(MQ195),"F","R"),IF(MQ195-INT(MQ195)&lt;=$I195,IF(AND(MQ195-INT(MQ195)&gt;0,INT((MR195-INT(MR195))/$I198)&gt;INT((MQ195-INT(MQ195))/$I198)),"F","R"),0))))</f>
        <v>0</v>
      </c>
      <c r="MS196" s="964">
        <f>IF(OR(MS195=0,SUM($Q198:MR198)=$BD$2),0,IF($H169&lt;=$AO$3,IF(MS195&gt;0,"F",0),IF($I195=1,IF(INT(MS195)&gt;INT(MR195),"F","R"),IF(MR195-INT(MR195)&lt;=$I195,IF(AND(MR195-INT(MR195)&gt;0,INT((MS195-INT(MS195))/$I198)&gt;INT((MR195-INT(MR195))/$I198)),"F","R"),0))))</f>
        <v>0</v>
      </c>
      <c r="MT196" s="964">
        <f>IF(OR(MT195=0,SUM($Q198:MS198)=$BD$2),0,IF($H169&lt;=$AO$3,IF(MT195&gt;0,"F",0),IF($I195=1,IF(INT(MT195)&gt;INT(MS195),"F","R"),IF(MS195-INT(MS195)&lt;=$I195,IF(AND(MS195-INT(MS195)&gt;0,INT((MT195-INT(MT195))/$I198)&gt;INT((MS195-INT(MS195))/$I198)),"F","R"),0))))</f>
        <v>0</v>
      </c>
      <c r="MU196" s="964">
        <f>IF(OR(MU195=0,SUM($Q198:MT198)=$BD$2),0,IF($H169&lt;=$AO$3,IF(MU195&gt;0,"F",0),IF($I195=1,IF(INT(MU195)&gt;INT(MT195),"F","R"),IF(MT195-INT(MT195)&lt;=$I195,IF(AND(MT195-INT(MT195)&gt;0,INT((MU195-INT(MU195))/$I198)&gt;INT((MT195-INT(MT195))/$I198)),"F","R"),0))))</f>
        <v>0</v>
      </c>
      <c r="MV196" s="964">
        <f>IF(OR(MV195=0,SUM($Q198:MU198)=$BD$2),0,IF($H169&lt;=$AO$3,IF(MV195&gt;0,"F",0),IF($I195=1,IF(INT(MV195)&gt;INT(MU195),"F","R"),IF(MU195-INT(MU195)&lt;=$I195,IF(AND(MU195-INT(MU195)&gt;0,INT((MV195-INT(MV195))/$I198)&gt;INT((MU195-INT(MU195))/$I198)),"F","R"),0))))</f>
        <v>0</v>
      </c>
      <c r="MW196" s="964">
        <f>IF(OR(MW195=0,SUM($Q198:MV198)=$BD$2),0,IF($H169&lt;=$AO$3,IF(MW195&gt;0,"F",0),IF($I195=1,IF(INT(MW195)&gt;INT(MV195),"F","R"),IF(MV195-INT(MV195)&lt;=$I195,IF(AND(MV195-INT(MV195)&gt;0,INT((MW195-INT(MW195))/$I198)&gt;INT((MV195-INT(MV195))/$I198)),"F","R"),0))))</f>
        <v>0</v>
      </c>
      <c r="MX196" s="964">
        <f>IF(OR(MX195=0,SUM($Q198:MW198)=$BD$2),0,IF($H169&lt;=$AO$3,IF(MX195&gt;0,"F",0),IF($I195=1,IF(INT(MX195)&gt;INT(MW195),"F","R"),IF(MW195-INT(MW195)&lt;=$I195,IF(AND(MW195-INT(MW195)&gt;0,INT((MX195-INT(MX195))/$I198)&gt;INT((MW195-INT(MW195))/$I198)),"F","R"),0))))</f>
        <v>0</v>
      </c>
      <c r="MY196" s="964">
        <f>IF(OR(MY195=0,SUM($Q198:MX198)=$BD$2),0,IF($H169&lt;=$AO$3,IF(MY195&gt;0,"F",0),IF($I195=1,IF(INT(MY195)&gt;INT(MX195),"F","R"),IF(MX195-INT(MX195)&lt;=$I195,IF(AND(MX195-INT(MX195)&gt;0,INT((MY195-INT(MY195))/$I198)&gt;INT((MX195-INT(MX195))/$I198)),"F","R"),0))))</f>
        <v>0</v>
      </c>
      <c r="MZ196" s="964">
        <f>IF(OR(MZ195=0,SUM($Q198:MY198)=$BD$2),0,IF($H169&lt;=$AO$3,IF(MZ195&gt;0,"F",0),IF($I195=1,IF(INT(MZ195)&gt;INT(MY195),"F","R"),IF(MY195-INT(MY195)&lt;=$I195,IF(AND(MY195-INT(MY195)&gt;0,INT((MZ195-INT(MZ195))/$I198)&gt;INT((MY195-INT(MY195))/$I198)),"F","R"),0))))</f>
        <v>0</v>
      </c>
      <c r="NA196" s="964">
        <f>IF(OR(NA195=0,SUM($Q198:MZ198)=$BD$2),0,IF($H169&lt;=$AO$3,IF(NA195&gt;0,"F",0),IF($I195=1,IF(INT(NA195)&gt;INT(MZ195),"F","R"),IF(MZ195-INT(MZ195)&lt;=$I195,IF(AND(MZ195-INT(MZ195)&gt;0,INT((NA195-INT(NA195))/$I198)&gt;INT((MZ195-INT(MZ195))/$I198)),"F","R"),0))))</f>
        <v>0</v>
      </c>
      <c r="NB196" s="964">
        <f>IF(OR(NB195=0,SUM($Q198:NA198)=$BD$2),0,IF($H169&lt;=$AO$3,IF(NB195&gt;0,"F",0),IF($I195=1,IF(INT(NB195)&gt;INT(NA195),"F","R"),IF(NA195-INT(NA195)&lt;=$I195,IF(AND(NA195-INT(NA195)&gt;0,INT((NB195-INT(NB195))/$I198)&gt;INT((NA195-INT(NA195))/$I198)),"F","R"),0))))</f>
        <v>0</v>
      </c>
      <c r="NC196" s="964">
        <f>IF(OR(NC195=0,SUM($Q198:NB198)=$BD$2),0,IF($H169&lt;=$AO$3,IF(NC195&gt;0,"F",0),IF($I195=1,IF(INT(NC195)&gt;INT(NB195),"F","R"),IF(NB195-INT(NB195)&lt;=$I195,IF(AND(NB195-INT(NB195)&gt;0,INT((NC195-INT(NC195))/$I198)&gt;INT((NB195-INT(NB195))/$I198)),"F","R"),0))))</f>
        <v>0</v>
      </c>
      <c r="ND196" s="964">
        <f>IF(OR(ND195=0,SUM($Q198:NC198)=$BD$2),0,IF($H169&lt;=$AO$3,IF(ND195&gt;0,"F",0),IF($I195=1,IF(INT(ND195)&gt;INT(NC195),"F","R"),IF(NC195-INT(NC195)&lt;=$I195,IF(AND(NC195-INT(NC195)&gt;0,INT((ND195-INT(ND195))/$I198)&gt;INT((NC195-INT(NC195))/$I198)),"F","R"),0))))</f>
        <v>0</v>
      </c>
      <c r="NE196" s="964">
        <f>IF(OR(NE195=0,SUM($Q198:ND198)=$BD$2),0,IF($H169&lt;=$AO$3,IF(NE195&gt;0,"F",0),IF($I195=1,IF(INT(NE195)&gt;INT(ND195),"F","R"),IF(ND195-INT(ND195)&lt;=$I195,IF(AND(ND195-INT(ND195)&gt;0,INT((NE195-INT(NE195))/$I198)&gt;INT((ND195-INT(ND195))/$I198)),"F","R"),0))))</f>
        <v>0</v>
      </c>
      <c r="NF196" s="964">
        <f>IF(OR(NF195=0,SUM($Q198:NE198)=$BD$2),0,IF($H169&lt;=$AO$3,IF(NF195&gt;0,"F",0),IF($I195=1,IF(INT(NF195)&gt;INT(NE195),"F","R"),IF(NE195-INT(NE195)&lt;=$I195,IF(AND(NE195-INT(NE195)&gt;0,INT((NF195-INT(NF195))/$I198)&gt;INT((NE195-INT(NE195))/$I198)),"F","R"),0))))</f>
        <v>0</v>
      </c>
      <c r="NG196" s="964">
        <f>IF(OR(NG195=0,SUM($Q198:NF198)=$BD$2),0,IF($H169&lt;=$AO$3,IF(NG195&gt;0,"F",0),IF($I195=1,IF(INT(NG195)&gt;INT(NF195),"F","R"),IF(NF195-INT(NF195)&lt;=$I195,IF(AND(NF195-INT(NF195)&gt;0,INT((NG195-INT(NG195))/$I198)&gt;INT((NF195-INT(NF195))/$I198)),"F","R"),0))))</f>
        <v>0</v>
      </c>
      <c r="NH196" s="964">
        <f>IF(OR(NH195=0,SUM($Q198:NG198)=$BD$2),0,IF($H169&lt;=$AO$3,IF(NH195&gt;0,"F",0),IF($I195=1,IF(INT(NH195)&gt;INT(NG195),"F","R"),IF(NG195-INT(NG195)&lt;=$I195,IF(AND(NG195-INT(NG195)&gt;0,INT((NH195-INT(NH195))/$I198)&gt;INT((NG195-INT(NG195))/$I198)),"F","R"),0))))</f>
        <v>0</v>
      </c>
      <c r="NI196" s="964">
        <f>IF(OR(NI195=0,SUM($Q198:NH198)=$BD$2),0,IF($H169&lt;=$AO$3,IF(NI195&gt;0,"F",0),IF($I195=1,IF(INT(NI195)&gt;INT(NH195),"F","R"),IF(NH195-INT(NH195)&lt;=$I195,IF(AND(NH195-INT(NH195)&gt;0,INT((NI195-INT(NI195))/$I198)&gt;INT((NH195-INT(NH195))/$I198)),"F","R"),0))))</f>
        <v>0</v>
      </c>
      <c r="NJ196" s="964">
        <f>IF(OR(NJ195=0,SUM($Q198:NI198)=$BD$2),0,IF($H169&lt;=$AO$3,IF(NJ195&gt;0,"F",0),IF($I195=1,IF(INT(NJ195)&gt;INT(NI195),"F","R"),IF(NI195-INT(NI195)&lt;=$I195,IF(AND(NI195-INT(NI195)&gt;0,INT((NJ195-INT(NJ195))/$I198)&gt;INT((NI195-INT(NI195))/$I198)),"F","R"),0))))</f>
        <v>0</v>
      </c>
      <c r="NK196" s="964">
        <f>IF(OR(NK195=0,SUM($Q198:NJ198)=$BD$2),0,IF($H169&lt;=$AO$3,IF(NK195&gt;0,"F",0),IF($I195=1,IF(INT(NK195)&gt;INT(NJ195),"F","R"),IF(NJ195-INT(NJ195)&lt;=$I195,IF(AND(NJ195-INT(NJ195)&gt;0,INT((NK195-INT(NK195))/$I198)&gt;INT((NJ195-INT(NJ195))/$I198)),"F","R"),0))))</f>
        <v>0</v>
      </c>
      <c r="NL196" s="964">
        <f>IF(OR(NL195=0,SUM($Q198:NK198)=$BD$2),0,IF($H169&lt;=$AO$3,IF(NL195&gt;0,"F",0),IF($I195=1,IF(INT(NL195)&gt;INT(NK195),"F","R"),IF(NK195-INT(NK195)&lt;=$I195,IF(AND(NK195-INT(NK195)&gt;0,INT((NL195-INT(NL195))/$I198)&gt;INT((NK195-INT(NK195))/$I198)),"F","R"),0))))</f>
        <v>0</v>
      </c>
      <c r="NM196" s="964">
        <f>IF(OR(NM195=0,SUM($Q198:NL198)=$BD$2),0,IF($H169&lt;=$AO$3,IF(NM195&gt;0,"F",0),IF($I195=1,IF(INT(NM195)&gt;INT(NL195),"F","R"),IF(NL195-INT(NL195)&lt;=$I195,IF(AND(NL195-INT(NL195)&gt;0,INT((NM195-INT(NM195))/$I198)&gt;INT((NL195-INT(NL195))/$I198)),"F","R"),0))))</f>
        <v>0</v>
      </c>
      <c r="NN196" s="964">
        <f>IF(OR(NN195=0,SUM($Q198:NM198)=$BD$2),0,IF($H169&lt;=$AO$3,IF(NN195&gt;0,"F",0),IF($I195=1,IF(INT(NN195)&gt;INT(NM195),"F","R"),IF(NM195-INT(NM195)&lt;=$I195,IF(AND(NM195-INT(NM195)&gt;0,INT((NN195-INT(NN195))/$I198)&gt;INT((NM195-INT(NM195))/$I198)),"F","R"),0))))</f>
        <v>0</v>
      </c>
      <c r="NO196" s="964">
        <f>IF(OR(NO195=0,SUM($Q198:NN198)=$BD$2),0,IF($H169&lt;=$AO$3,IF(NO195&gt;0,"F",0),IF($I195=1,IF(INT(NO195)&gt;INT(NN195),"F","R"),IF(NN195-INT(NN195)&lt;=$I195,IF(AND(NN195-INT(NN195)&gt;0,INT((NO195-INT(NO195))/$I198)&gt;INT((NN195-INT(NN195))/$I198)),"F","R"),0))))</f>
        <v>0</v>
      </c>
      <c r="NP196" s="964">
        <f>IF(OR(NP195=0,SUM($Q198:NO198)=$BD$2),0,IF($H169&lt;=$AO$3,IF(NP195&gt;0,"F",0),IF($I195=1,IF(INT(NP195)&gt;INT(NO195),"F","R"),IF(NO195-INT(NO195)&lt;=$I195,IF(AND(NO195-INT(NO195)&gt;0,INT((NP195-INT(NP195))/$I198)&gt;INT((NO195-INT(NO195))/$I198)),"F","R"),0))))</f>
        <v>0</v>
      </c>
      <c r="NQ196" s="964">
        <f>IF(OR(NQ195=0,SUM($Q198:NP198)=$BD$2),0,IF($H169&lt;=$AO$3,IF(NQ195&gt;0,"F",0),IF($I195=1,IF(INT(NQ195)&gt;INT(NP195),"F","R"),IF(NP195-INT(NP195)&lt;=$I195,IF(AND(NP195-INT(NP195)&gt;0,INT((NQ195-INT(NQ195))/$I198)&gt;INT((NP195-INT(NP195))/$I198)),"F","R"),0))))</f>
        <v>0</v>
      </c>
      <c r="NR196" s="964">
        <f>IF(OR(NR195=0,SUM($Q198:NQ198)=$BD$2),0,IF($H169&lt;=$AO$3,IF(NR195&gt;0,"F",0),IF($I195=1,IF(INT(NR195)&gt;INT(NQ195),"F","R"),IF(NQ195-INT(NQ195)&lt;=$I195,IF(AND(NQ195-INT(NQ195)&gt;0,INT((NR195-INT(NR195))/$I198)&gt;INT((NQ195-INT(NQ195))/$I198)),"F","R"),0))))</f>
        <v>0</v>
      </c>
      <c r="NS196" s="964">
        <f>IF(OR(NS195=0,SUM($Q198:NR198)=$BD$2),0,IF($H169&lt;=$AO$3,IF(NS195&gt;0,"F",0),IF($I195=1,IF(INT(NS195)&gt;INT(NR195),"F","R"),IF(NR195-INT(NR195)&lt;=$I195,IF(AND(NR195-INT(NR195)&gt;0,INT((NS195-INT(NS195))/$I198)&gt;INT((NR195-INT(NR195))/$I198)),"F","R"),0))))</f>
        <v>0</v>
      </c>
      <c r="NT196" s="964">
        <f>IF(OR(NT195=0,SUM($Q198:NS198)=$BD$2),0,IF($H169&lt;=$AO$3,IF(NT195&gt;0,"F",0),IF($I195=1,IF(INT(NT195)&gt;INT(NS195),"F","R"),IF(NS195-INT(NS195)&lt;=$I195,IF(AND(NS195-INT(NS195)&gt;0,INT((NT195-INT(NT195))/$I198)&gt;INT((NS195-INT(NS195))/$I198)),"F","R"),0))))</f>
        <v>0</v>
      </c>
      <c r="NU196" s="964">
        <f>IF(OR(NU195=0,SUM($Q198:NT198)=$BD$2),0,IF($H169&lt;=$AO$3,IF(NU195&gt;0,"F",0),IF($I195=1,IF(INT(NU195)&gt;INT(NT195),"F","R"),IF(NT195-INT(NT195)&lt;=$I195,IF(AND(NT195-INT(NT195)&gt;0,INT((NU195-INT(NU195))/$I198)&gt;INT((NT195-INT(NT195))/$I198)),"F","R"),0))))</f>
        <v>0</v>
      </c>
      <c r="NV196" s="964">
        <f>IF(OR(NV195=0,SUM($Q198:NU198)=$BD$2),0,IF($H169&lt;=$AO$3,IF(NV195&gt;0,"F",0),IF($I195=1,IF(INT(NV195)&gt;INT(NU195),"F","R"),IF(NU195-INT(NU195)&lt;=$I195,IF(AND(NU195-INT(NU195)&gt;0,INT((NV195-INT(NV195))/$I198)&gt;INT((NU195-INT(NU195))/$I198)),"F","R"),0))))</f>
        <v>0</v>
      </c>
      <c r="NW196" s="964">
        <f>IF(OR(NW195=0,SUM($Q198:NV198)=$BD$2),0,IF($H169&lt;=$AO$3,IF(NW195&gt;0,"F",0),IF($I195=1,IF(INT(NW195)&gt;INT(NV195),"F","R"),IF(NV195-INT(NV195)&lt;=$I195,IF(AND(NV195-INT(NV195)&gt;0,INT((NW195-INT(NW195))/$I198)&gt;INT((NV195-INT(NV195))/$I198)),"F","R"),0))))</f>
        <v>0</v>
      </c>
      <c r="NX196" s="964">
        <f>IF(OR(NX195=0,SUM($Q198:NW198)=$BD$2),0,IF($H169&lt;=$AO$3,IF(NX195&gt;0,"F",0),IF($I195=1,IF(INT(NX195)&gt;INT(NW195),"F","R"),IF(NW195-INT(NW195)&lt;=$I195,IF(AND(NW195-INT(NW195)&gt;0,INT((NX195-INT(NX195))/$I198)&gt;INT((NW195-INT(NW195))/$I198)),"F","R"),0))))</f>
        <v>0</v>
      </c>
      <c r="NY196" s="964">
        <f>IF(OR(NY195=0,SUM($Q198:NX198)=$BD$2),0,IF($H169&lt;=$AO$3,IF(NY195&gt;0,"F",0),IF($I195=1,IF(INT(NY195)&gt;INT(NX195),"F","R"),IF(NX195-INT(NX195)&lt;=$I195,IF(AND(NX195-INT(NX195)&gt;0,INT((NY195-INT(NY195))/$I198)&gt;INT((NX195-INT(NX195))/$I198)),"F","R"),0))))</f>
        <v>0</v>
      </c>
      <c r="NZ196" s="964">
        <f>IF(OR(NZ195=0,SUM($Q198:NY198)=$BD$2),0,IF($H169&lt;=$AO$3,IF(NZ195&gt;0,"F",0),IF($I195=1,IF(INT(NZ195)&gt;INT(NY195),"F","R"),IF(NY195-INT(NY195)&lt;=$I195,IF(AND(NY195-INT(NY195)&gt;0,INT((NZ195-INT(NZ195))/$I198)&gt;INT((NY195-INT(NY195))/$I198)),"F","R"),0))))</f>
        <v>0</v>
      </c>
      <c r="OA196" s="964">
        <f>IF(OR(OA195=0,SUM($Q198:NZ198)=$BD$2),0,IF($H169&lt;=$AO$3,IF(OA195&gt;0,"F",0),IF($I195=1,IF(INT(OA195)&gt;INT(NZ195),"F","R"),IF(NZ195-INT(NZ195)&lt;=$I195,IF(AND(NZ195-INT(NZ195)&gt;0,INT((OA195-INT(OA195))/$I198)&gt;INT((NZ195-INT(NZ195))/$I198)),"F","R"),0))))</f>
        <v>0</v>
      </c>
      <c r="OB196" s="964">
        <f>IF(OR(OB195=0,SUM($Q198:OA198)=$BD$2),0,IF($H169&lt;=$AO$3,IF(OB195&gt;0,"F",0),IF($I195=1,IF(INT(OB195)&gt;INT(OA195),"F","R"),IF(OA195-INT(OA195)&lt;=$I195,IF(AND(OA195-INT(OA195)&gt;0,INT((OB195-INT(OB195))/$I198)&gt;INT((OA195-INT(OA195))/$I198)),"F","R"),0))))</f>
        <v>0</v>
      </c>
      <c r="OC196" s="964">
        <f>IF(OR(OC195=0,SUM($Q198:OB198)=$BD$2),0,IF($H169&lt;=$AO$3,IF(OC195&gt;0,"F",0),IF($I195=1,IF(INT(OC195)&gt;INT(OB195),"F","R"),IF(OB195-INT(OB195)&lt;=$I195,IF(AND(OB195-INT(OB195)&gt;0,INT((OC195-INT(OC195))/$I198)&gt;INT((OB195-INT(OB195))/$I198)),"F","R"),0))))</f>
        <v>0</v>
      </c>
      <c r="OD196" s="964">
        <f>IF(OR(OD195=0,SUM($Q198:OC198)=$BD$2),0,IF($H169&lt;=$AO$3,IF(OD195&gt;0,"F",0),IF($I195=1,IF(INT(OD195)&gt;INT(OC195),"F","R"),IF(OC195-INT(OC195)&lt;=$I195,IF(AND(OC195-INT(OC195)&gt;0,INT((OD195-INT(OD195))/$I198)&gt;INT((OC195-INT(OC195))/$I198)),"F","R"),0))))</f>
        <v>0</v>
      </c>
      <c r="OE196" s="964">
        <f>IF(OR(OE195=0,SUM($Q198:OD198)=$BD$2),0,IF($H169&lt;=$AO$3,IF(OE195&gt;0,"F",0),IF($I195=1,IF(INT(OE195)&gt;INT(OD195),"F","R"),IF(OD195-INT(OD195)&lt;=$I195,IF(AND(OD195-INT(OD195)&gt;0,INT((OE195-INT(OE195))/$I198)&gt;INT((OD195-INT(OD195))/$I198)),"F","R"),0))))</f>
        <v>0</v>
      </c>
      <c r="OF196" s="964">
        <f>IF(OR(OF195=0,SUM($Q198:OE198)=$BD$2),0,IF($H169&lt;=$AO$3,IF(OF195&gt;0,"F",0),IF($I195=1,IF(INT(OF195)&gt;INT(OE195),"F","R"),IF(OE195-INT(OE195)&lt;=$I195,IF(AND(OE195-INT(OE195)&gt;0,INT((OF195-INT(OF195))/$I198)&gt;INT((OE195-INT(OE195))/$I198)),"F","R"),0))))</f>
        <v>0</v>
      </c>
      <c r="OG196" s="964">
        <f>IF(OR(OG195=0,SUM($Q198:OF198)=$BD$2),0,IF($H169&lt;=$AO$3,IF(OG195&gt;0,"F",0),IF($I195=1,IF(INT(OG195)&gt;INT(OF195),"F","R"),IF(OF195-INT(OF195)&lt;=$I195,IF(AND(OF195-INT(OF195)&gt;0,INT((OG195-INT(OG195))/$I198)&gt;INT((OF195-INT(OF195))/$I198)),"F","R"),0))))</f>
        <v>0</v>
      </c>
      <c r="OH196" s="964">
        <f>IF(OR(OH195=0,SUM($Q198:OG198)=$BD$2),0,IF($H169&lt;=$AO$3,IF(OH195&gt;0,"F",0),IF($I195=1,IF(INT(OH195)&gt;INT(OG195),"F","R"),IF(OG195-INT(OG195)&lt;=$I195,IF(AND(OG195-INT(OG195)&gt;0,INT((OH195-INT(OH195))/$I198)&gt;INT((OG195-INT(OG195))/$I198)),"F","R"),0))))</f>
        <v>0</v>
      </c>
      <c r="OI196" s="964">
        <f>IF(OR(OI195=0,SUM($Q198:OH198)=$BD$2),0,IF($H169&lt;=$AO$3,IF(OI195&gt;0,"F",0),IF($I195=1,IF(INT(OI195)&gt;INT(OH195),"F","R"),IF(OH195-INT(OH195)&lt;=$I195,IF(AND(OH195-INT(OH195)&gt;0,INT((OI195-INT(OI195))/$I198)&gt;INT((OH195-INT(OH195))/$I198)),"F","R"),0))))</f>
        <v>0</v>
      </c>
      <c r="OJ196" s="964">
        <f>IF(OR(OJ195=0,SUM($Q198:OI198)=$BD$2),0,IF($H169&lt;=$AO$3,IF(OJ195&gt;0,"F",0),IF($I195=1,IF(INT(OJ195)&gt;INT(OI195),"F","R"),IF(OI195-INT(OI195)&lt;=$I195,IF(AND(OI195-INT(OI195)&gt;0,INT((OJ195-INT(OJ195))/$I198)&gt;INT((OI195-INT(OI195))/$I198)),"F","R"),0))))</f>
        <v>0</v>
      </c>
      <c r="OK196" s="964">
        <f>IF(OR(OK195=0,SUM($Q198:OJ198)=$BD$2),0,IF($H169&lt;=$AO$3,IF(OK195&gt;0,"F",0),IF($I195=1,IF(INT(OK195)&gt;INT(OJ195),"F","R"),IF(OJ195-INT(OJ195)&lt;=$I195,IF(AND(OJ195-INT(OJ195)&gt;0,INT((OK195-INT(OK195))/$I198)&gt;INT((OJ195-INT(OJ195))/$I198)),"F","R"),0))))</f>
        <v>0</v>
      </c>
      <c r="OL196" s="964">
        <f>IF(OR(OL195=0,SUM($Q198:OK198)=$BD$2),0,IF($H169&lt;=$AO$3,IF(OL195&gt;0,"F",0),IF($I195=1,IF(INT(OL195)&gt;INT(OK195),"F","R"),IF(OK195-INT(OK195)&lt;=$I195,IF(AND(OK195-INT(OK195)&gt;0,INT((OL195-INT(OL195))/$I198)&gt;INT((OK195-INT(OK195))/$I198)),"F","R"),0))))</f>
        <v>0</v>
      </c>
      <c r="OM196" s="964">
        <f>IF(OR(OM195=0,SUM($Q198:OL198)=$BD$2),0,IF($H169&lt;=$AO$3,IF(OM195&gt;0,"F",0),IF($I195=1,IF(INT(OM195)&gt;INT(OL195),"F","R"),IF(OL195-INT(OL195)&lt;=$I195,IF(AND(OL195-INT(OL195)&gt;0,INT((OM195-INT(OM195))/$I198)&gt;INT((OL195-INT(OL195))/$I198)),"F","R"),0))))</f>
        <v>0</v>
      </c>
      <c r="ON196" s="964">
        <f>IF(OR(ON195=0,SUM($Q198:OM198)=$BD$2),0,IF($H169&lt;=$AO$3,IF(ON195&gt;0,"F",0),IF($I195=1,IF(INT(ON195)&gt;INT(OM195),"F","R"),IF(OM195-INT(OM195)&lt;=$I195,IF(AND(OM195-INT(OM195)&gt;0,INT((ON195-INT(ON195))/$I198)&gt;INT((OM195-INT(OM195))/$I198)),"F","R"),0))))</f>
        <v>0</v>
      </c>
      <c r="OO196" s="964">
        <f>IF(OR(OO195=0,SUM($Q198:ON198)=$BD$2),0,IF($H169&lt;=$AO$3,IF(OO195&gt;0,"F",0),IF($I195=1,IF(INT(OO195)&gt;INT(ON195),"F","R"),IF(ON195-INT(ON195)&lt;=$I195,IF(AND(ON195-INT(ON195)&gt;0,INT((OO195-INT(OO195))/$I198)&gt;INT((ON195-INT(ON195))/$I198)),"F","R"),0))))</f>
        <v>0</v>
      </c>
      <c r="OP196" s="964">
        <f>IF(OR(OP195=0,SUM($Q198:OO198)=$BD$2),0,IF($H169&lt;=$AO$3,IF(OP195&gt;0,"F",0),IF($I195=1,IF(INT(OP195)&gt;INT(OO195),"F","R"),IF(OO195-INT(OO195)&lt;=$I195,IF(AND(OO195-INT(OO195)&gt;0,INT((OP195-INT(OP195))/$I198)&gt;INT((OO195-INT(OO195))/$I198)),"F","R"),0))))</f>
        <v>0</v>
      </c>
      <c r="OQ196" s="964">
        <f>IF(OR(OQ195=0,SUM($Q198:OP198)=$BD$2),0,IF($H169&lt;=$AO$3,IF(OQ195&gt;0,"F",0),IF($I195=1,IF(INT(OQ195)&gt;INT(OP195),"F","R"),IF(OP195-INT(OP195)&lt;=$I195,IF(AND(OP195-INT(OP195)&gt;0,INT((OQ195-INT(OQ195))/$I198)&gt;INT((OP195-INT(OP195))/$I198)),"F","R"),0))))</f>
        <v>0</v>
      </c>
      <c r="OR196" s="964">
        <f>IF(OR(OR195=0,SUM($Q198:OQ198)=$BD$2),0,IF($H169&lt;=$AO$3,IF(OR195&gt;0,"F",0),IF($I195=1,IF(INT(OR195)&gt;INT(OQ195),"F","R"),IF(OQ195-INT(OQ195)&lt;=$I195,IF(AND(OQ195-INT(OQ195)&gt;0,INT((OR195-INT(OR195))/$I198)&gt;INT((OQ195-INT(OQ195))/$I198)),"F","R"),0))))</f>
        <v>0</v>
      </c>
      <c r="OS196" s="964">
        <f>IF(OR(OS195=0,SUM($Q198:OR198)=$BD$2),0,IF($H169&lt;=$AO$3,IF(OS195&gt;0,"F",0),IF($I195=1,IF(INT(OS195)&gt;INT(OR195),"F","R"),IF(OR195-INT(OR195)&lt;=$I195,IF(AND(OR195-INT(OR195)&gt;0,INT((OS195-INT(OS195))/$I198)&gt;INT((OR195-INT(OR195))/$I198)),"F","R"),0))))</f>
        <v>0</v>
      </c>
      <c r="OT196" s="964">
        <f>IF(OR(OT195=0,SUM($Q198:OS198)=$BD$2),0,IF($H169&lt;=$AO$3,IF(OT195&gt;0,"F",0),IF($I195=1,IF(INT(OT195)&gt;INT(OS195),"F","R"),IF(OS195-INT(OS195)&lt;=$I195,IF(AND(OS195-INT(OS195)&gt;0,INT((OT195-INT(OT195))/$I198)&gt;INT((OS195-INT(OS195))/$I198)),"F","R"),0))))</f>
        <v>0</v>
      </c>
      <c r="OU196" s="964">
        <f>IF(OR(OU195=0,SUM($Q198:OT198)=$BD$2),0,IF($H169&lt;=$AO$3,IF(OU195&gt;0,"F",0),IF($I195=1,IF(INT(OU195)&gt;INT(OT195),"F","R"),IF(OT195-INT(OT195)&lt;=$I195,IF(AND(OT195-INT(OT195)&gt;0,INT((OU195-INT(OU195))/$I198)&gt;INT((OT195-INT(OT195))/$I198)),"F","R"),0))))</f>
        <v>0</v>
      </c>
      <c r="OV196" s="964">
        <f>IF(OR(OV195=0,SUM($Q198:OU198)=$BD$2),0,IF($H169&lt;=$AO$3,IF(OV195&gt;0,"F",0),IF($I195=1,IF(INT(OV195)&gt;INT(OU195),"F","R"),IF(OU195-INT(OU195)&lt;=$I195,IF(AND(OU195-INT(OU195)&gt;0,INT((OV195-INT(OV195))/$I198)&gt;INT((OU195-INT(OU195))/$I198)),"F","R"),0))))</f>
        <v>0</v>
      </c>
      <c r="OW196" s="964">
        <f>IF(OR(OW195=0,SUM($Q198:OV198)=$BD$2),0,IF($H169&lt;=$AO$3,IF(OW195&gt;0,"F",0),IF($I195=1,IF(INT(OW195)&gt;INT(OV195),"F","R"),IF(OV195-INT(OV195)&lt;=$I195,IF(AND(OV195-INT(OV195)&gt;0,INT((OW195-INT(OW195))/$I198)&gt;INT((OV195-INT(OV195))/$I198)),"F","R"),0))))</f>
        <v>0</v>
      </c>
      <c r="OX196" s="964">
        <f>IF(OR(OX195=0,SUM($Q198:OW198)=$BD$2),0,IF($H169&lt;=$AO$3,IF(OX195&gt;0,"F",0),IF($I195=1,IF(INT(OX195)&gt;INT(OW195),"F","R"),IF(OW195-INT(OW195)&lt;=$I195,IF(AND(OW195-INT(OW195)&gt;0,INT((OX195-INT(OX195))/$I198)&gt;INT((OW195-INT(OW195))/$I198)),"F","R"),0))))</f>
        <v>0</v>
      </c>
      <c r="OY196" s="964">
        <f>IF(OR(OY195=0,SUM($Q198:OX198)=$BD$2),0,IF($H169&lt;=$AO$3,IF(OY195&gt;0,"F",0),IF($I195=1,IF(INT(OY195)&gt;INT(OX195),"F","R"),IF(OX195-INT(OX195)&lt;=$I195,IF(AND(OX195-INT(OX195)&gt;0,INT((OY195-INT(OY195))/$I198)&gt;INT((OX195-INT(OX195))/$I198)),"F","R"),0))))</f>
        <v>0</v>
      </c>
      <c r="OZ196" s="964">
        <f>IF(OR(OZ195=0,SUM($Q198:OY198)=$BD$2),0,IF($H169&lt;=$AO$3,IF(OZ195&gt;0,"F",0),IF($I195=1,IF(INT(OZ195)&gt;INT(OY195),"F","R"),IF(OY195-INT(OY195)&lt;=$I195,IF(AND(OY195-INT(OY195)&gt;0,INT((OZ195-INT(OZ195))/$I198)&gt;INT((OY195-INT(OY195))/$I198)),"F","R"),0))))</f>
        <v>0</v>
      </c>
      <c r="PA196" s="964">
        <f>IF(OR(PA195=0,SUM($Q198:OZ198)=$BD$2),0,IF($H169&lt;=$AO$3,IF(PA195&gt;0,"F",0),IF($I195=1,IF(INT(PA195)&gt;INT(OZ195),"F","R"),IF(OZ195-INT(OZ195)&lt;=$I195,IF(AND(OZ195-INT(OZ195)&gt;0,INT((PA195-INT(PA195))/$I198)&gt;INT((OZ195-INT(OZ195))/$I198)),"F","R"),0))))</f>
        <v>0</v>
      </c>
      <c r="PB196" s="964">
        <f>IF(OR(PB195=0,SUM($Q198:PA198)=$BD$2),0,IF($H169&lt;=$AO$3,IF(PB195&gt;0,"F",0),IF($I195=1,IF(INT(PB195)&gt;INT(PA195),"F","R"),IF(PA195-INT(PA195)&lt;=$I195,IF(AND(PA195-INT(PA195)&gt;0,INT((PB195-INT(PB195))/$I198)&gt;INT((PA195-INT(PA195))/$I198)),"F","R"),0))))</f>
        <v>0</v>
      </c>
      <c r="PC196" s="964">
        <f>IF(OR(PC195=0,SUM($Q198:PB198)=$BD$2),0,IF($H169&lt;=$AO$3,IF(PC195&gt;0,"F",0),IF($I195=1,IF(INT(PC195)&gt;INT(PB195),"F","R"),IF(PB195-INT(PB195)&lt;=$I195,IF(AND(PB195-INT(PB195)&gt;0,INT((PC195-INT(PC195))/$I198)&gt;INT((PB195-INT(PB195))/$I198)),"F","R"),0))))</f>
        <v>0</v>
      </c>
      <c r="PD196" s="964">
        <f>IF(OR(PD195=0,SUM($Q198:PC198)=$BD$2),0,IF($H169&lt;=$AO$3,IF(PD195&gt;0,"F",0),IF($I195=1,IF(INT(PD195)&gt;INT(PC195),"F","R"),IF(PC195-INT(PC195)&lt;=$I195,IF(AND(PC195-INT(PC195)&gt;0,INT((PD195-INT(PD195))/$I198)&gt;INT((PC195-INT(PC195))/$I198)),"F","R"),0))))</f>
        <v>0</v>
      </c>
      <c r="PE196" s="964">
        <f>IF(OR(PE195=0,SUM($Q198:PD198)=$BD$2),0,IF($H169&lt;=$AO$3,IF(PE195&gt;0,"F",0),IF($I195=1,IF(INT(PE195)&gt;INT(PD195),"F","R"),IF(PD195-INT(PD195)&lt;=$I195,IF(AND(PD195-INT(PD195)&gt;0,INT((PE195-INT(PE195))/$I198)&gt;INT((PD195-INT(PD195))/$I198)),"F","R"),0))))</f>
        <v>0</v>
      </c>
      <c r="PF196" s="964">
        <f>IF(OR(PF195=0,SUM($Q198:PE198)=$BD$2),0,IF($H169&lt;=$AO$3,IF(PF195&gt;0,"F",0),IF($I195=1,IF(INT(PF195)&gt;INT(PE195),"F","R"),IF(PE195-INT(PE195)&lt;=$I195,IF(AND(PE195-INT(PE195)&gt;0,INT((PF195-INT(PF195))/$I198)&gt;INT((PE195-INT(PE195))/$I198)),"F","R"),0))))</f>
        <v>0</v>
      </c>
      <c r="PG196" s="964">
        <f>IF(OR(PG195=0,SUM($Q198:PF198)=$BD$2),0,IF($H169&lt;=$AO$3,IF(PG195&gt;0,"F",0),IF($I195=1,IF(INT(PG195)&gt;INT(PF195),"F","R"),IF(PF195-INT(PF195)&lt;=$I195,IF(AND(PF195-INT(PF195)&gt;0,INT((PG195-INT(PG195))/$I198)&gt;INT((PF195-INT(PF195))/$I198)),"F","R"),0))))</f>
        <v>0</v>
      </c>
      <c r="PH196" s="964">
        <f>IF(OR(PH195=0,SUM($Q198:PG198)=$BD$2),0,IF($H169&lt;=$AO$3,IF(PH195&gt;0,"F",0),IF($I195=1,IF(INT(PH195)&gt;INT(PG195),"F","R"),IF(PG195-INT(PG195)&lt;=$I195,IF(AND(PG195-INT(PG195)&gt;0,INT((PH195-INT(PH195))/$I198)&gt;INT((PG195-INT(PG195))/$I198)),"F","R"),0))))</f>
        <v>0</v>
      </c>
      <c r="PI196" s="964">
        <f>IF(OR(PI195=0,SUM($Q198:PH198)=$BD$2),0,IF($H169&lt;=$AO$3,IF(PI195&gt;0,"F",0),IF($I195=1,IF(INT(PI195)&gt;INT(PH195),"F","R"),IF(PH195-INT(PH195)&lt;=$I195,IF(AND(PH195-INT(PH195)&gt;0,INT((PI195-INT(PI195))/$I198)&gt;INT((PH195-INT(PH195))/$I198)),"F","R"),0))))</f>
        <v>0</v>
      </c>
      <c r="PJ196" s="964">
        <f>IF(OR(PJ195=0,SUM($Q198:PI198)=$BD$2),0,IF($H169&lt;=$AO$3,IF(PJ195&gt;0,"F",0),IF($I195=1,IF(INT(PJ195)&gt;INT(PI195),"F","R"),IF(PI195-INT(PI195)&lt;=$I195,IF(AND(PI195-INT(PI195)&gt;0,INT((PJ195-INT(PJ195))/$I198)&gt;INT((PI195-INT(PI195))/$I198)),"F","R"),0))))</f>
        <v>0</v>
      </c>
      <c r="PK196" s="964">
        <f>IF(OR(PK195=0,SUM($Q198:PJ198)=$BD$2),0,IF($H169&lt;=$AO$3,IF(PK195&gt;0,"F",0),IF($I195=1,IF(INT(PK195)&gt;INT(PJ195),"F","R"),IF(PJ195-INT(PJ195)&lt;=$I195,IF(AND(PJ195-INT(PJ195)&gt;0,INT((PK195-INT(PK195))/$I198)&gt;INT((PJ195-INT(PJ195))/$I198)),"F","R"),0))))</f>
        <v>0</v>
      </c>
      <c r="PL196" s="964">
        <f>IF(OR(PL195=0,SUM($Q198:PK198)=$BD$2),0,IF($H169&lt;=$AO$3,IF(PL195&gt;0,"F",0),IF($I195=1,IF(INT(PL195)&gt;INT(PK195),"F","R"),IF(PK195-INT(PK195)&lt;=$I195,IF(AND(PK195-INT(PK195)&gt;0,INT((PL195-INT(PL195))/$I198)&gt;INT((PK195-INT(PK195))/$I198)),"F","R"),0))))</f>
        <v>0</v>
      </c>
      <c r="PM196" s="964">
        <f>IF(OR(PM195=0,SUM($Q198:PL198)=$BD$2),0,IF($H169&lt;=$AO$3,IF(PM195&gt;0,"F",0),IF($I195=1,IF(INT(PM195)&gt;INT(PL195),"F","R"),IF(PL195-INT(PL195)&lt;=$I195,IF(AND(PL195-INT(PL195)&gt;0,INT((PM195-INT(PM195))/$I198)&gt;INT((PL195-INT(PL195))/$I198)),"F","R"),0))))</f>
        <v>0</v>
      </c>
      <c r="PN196" s="964">
        <f>IF(OR(PN195=0,SUM($Q198:PM198)=$BD$2),0,IF($H169&lt;=$AO$3,IF(PN195&gt;0,"F",0),IF($I195=1,IF(INT(PN195)&gt;INT(PM195),"F","R"),IF(PM195-INT(PM195)&lt;=$I195,IF(AND(PM195-INT(PM195)&gt;0,INT((PN195-INT(PN195))/$I198)&gt;INT((PM195-INT(PM195))/$I198)),"F","R"),0))))</f>
        <v>0</v>
      </c>
      <c r="PO196" s="964">
        <f>IF(OR(PO195=0,SUM($Q198:PN198)=$BD$2),0,IF($H169&lt;=$AO$3,IF(PO195&gt;0,"F",0),IF($I195=1,IF(INT(PO195)&gt;INT(PN195),"F","R"),IF(PN195-INT(PN195)&lt;=$I195,IF(AND(PN195-INT(PN195)&gt;0,INT((PO195-INT(PO195))/$I198)&gt;INT((PN195-INT(PN195))/$I198)),"F","R"),0))))</f>
        <v>0</v>
      </c>
      <c r="PP196" s="964">
        <f>IF(OR(PP195=0,SUM($Q198:PO198)=$BD$2),0,IF($H169&lt;=$AO$3,IF(PP195&gt;0,"F",0),IF($I195=1,IF(INT(PP195)&gt;INT(PO195),"F","R"),IF(PO195-INT(PO195)&lt;=$I195,IF(AND(PO195-INT(PO195)&gt;0,INT((PP195-INT(PP195))/$I198)&gt;INT((PO195-INT(PO195))/$I198)),"F","R"),0))))</f>
        <v>0</v>
      </c>
      <c r="PQ196" s="964">
        <f>IF(OR(PQ195=0,SUM($Q198:PP198)=$BD$2),0,IF($H169&lt;=$AO$3,IF(PQ195&gt;0,"F",0),IF($I195=1,IF(INT(PQ195)&gt;INT(PP195),"F","R"),IF(PP195-INT(PP195)&lt;=$I195,IF(AND(PP195-INT(PP195)&gt;0,INT((PQ195-INT(PQ195))/$I198)&gt;INT((PP195-INT(PP195))/$I198)),"F","R"),0))))</f>
        <v>0</v>
      </c>
      <c r="PR196" s="964">
        <f>IF(OR(PR195=0,SUM($Q198:PQ198)=$BD$2),0,IF($H169&lt;=$AO$3,IF(PR195&gt;0,"F",0),IF($I195=1,IF(INT(PR195)&gt;INT(PQ195),"F","R"),IF(PQ195-INT(PQ195)&lt;=$I195,IF(AND(PQ195-INT(PQ195)&gt;0,INT((PR195-INT(PR195))/$I198)&gt;INT((PQ195-INT(PQ195))/$I198)),"F","R"),0))))</f>
        <v>0</v>
      </c>
      <c r="PS196" s="964">
        <f>IF(OR(PS195=0,SUM($Q198:PR198)=$BD$2),0,IF($H169&lt;=$AO$3,IF(PS195&gt;0,"F",0),IF($I195=1,IF(INT(PS195)&gt;INT(PR195),"F","R"),IF(PR195-INT(PR195)&lt;=$I195,IF(AND(PR195-INT(PR195)&gt;0,INT((PS195-INT(PS195))/$I198)&gt;INT((PR195-INT(PR195))/$I198)),"F","R"),0))))</f>
        <v>0</v>
      </c>
      <c r="PT196" s="964">
        <f>IF(OR(PT195=0,SUM($Q198:PS198)=$BD$2),0,IF($H169&lt;=$AO$3,IF(PT195&gt;0,"F",0),IF($I195=1,IF(INT(PT195)&gt;INT(PS195),"F","R"),IF(PS195-INT(PS195)&lt;=$I195,IF(AND(PS195-INT(PS195)&gt;0,INT((PT195-INT(PT195))/$I198)&gt;INT((PS195-INT(PS195))/$I198)),"F","R"),0))))</f>
        <v>0</v>
      </c>
      <c r="PU196" s="964">
        <f>IF(OR(PU195=0,SUM($Q198:PT198)=$BD$2),0,IF($H169&lt;=$AO$3,IF(PU195&gt;0,"F",0),IF($I195=1,IF(INT(PU195)&gt;INT(PT195),"F","R"),IF(PT195-INT(PT195)&lt;=$I195,IF(AND(PT195-INT(PT195)&gt;0,INT((PU195-INT(PU195))/$I198)&gt;INT((PT195-INT(PT195))/$I198)),"F","R"),0))))</f>
        <v>0</v>
      </c>
      <c r="PV196" s="964">
        <f>IF(OR(PV195=0,SUM($Q198:PU198)=$BD$2),0,IF($H169&lt;=$AO$3,IF(PV195&gt;0,"F",0),IF($I195=1,IF(INT(PV195)&gt;INT(PU195),"F","R"),IF(PU195-INT(PU195)&lt;=$I195,IF(AND(PU195-INT(PU195)&gt;0,INT((PV195-INT(PV195))/$I198)&gt;INT((PU195-INT(PU195))/$I198)),"F","R"),0))))</f>
        <v>0</v>
      </c>
      <c r="PW196" s="964">
        <f>IF(OR(PW195=0,SUM($Q198:PV198)=$BD$2),0,IF($H169&lt;=$AO$3,IF(PW195&gt;0,"F",0),IF($I195=1,IF(INT(PW195)&gt;INT(PV195),"F","R"),IF(PV195-INT(PV195)&lt;=$I195,IF(AND(PV195-INT(PV195)&gt;0,INT((PW195-INT(PW195))/$I198)&gt;INT((PV195-INT(PV195))/$I198)),"F","R"),0))))</f>
        <v>0</v>
      </c>
      <c r="PX196" s="964">
        <f>IF(OR(PX195=0,SUM($Q198:PW198)=$BD$2),0,IF($H169&lt;=$AO$3,IF(PX195&gt;0,"F",0),IF($I195=1,IF(INT(PX195)&gt;INT(PW195),"F","R"),IF(PW195-INT(PW195)&lt;=$I195,IF(AND(PW195-INT(PW195)&gt;0,INT((PX195-INT(PX195))/$I198)&gt;INT((PW195-INT(PW195))/$I198)),"F","R"),0))))</f>
        <v>0</v>
      </c>
      <c r="PY196" s="964">
        <f>IF(OR(PY195=0,SUM($Q198:PX198)=$BD$2),0,IF($H169&lt;=$AO$3,IF(PY195&gt;0,"F",0),IF($I195=1,IF(INT(PY195)&gt;INT(PX195),"F","R"),IF(PX195-INT(PX195)&lt;=$I195,IF(AND(PX195-INT(PX195)&gt;0,INT((PY195-INT(PY195))/$I198)&gt;INT((PX195-INT(PX195))/$I198)),"F","R"),0))))</f>
        <v>0</v>
      </c>
      <c r="PZ196" s="964">
        <f>IF(OR(PZ195=0,SUM($Q198:PY198)=$BD$2),0,IF($H169&lt;=$AO$3,IF(PZ195&gt;0,"F",0),IF($I195=1,IF(INT(PZ195)&gt;INT(PY195),"F","R"),IF(PY195-INT(PY195)&lt;=$I195,IF(AND(PY195-INT(PY195)&gt;0,INT((PZ195-INT(PZ195))/$I198)&gt;INT((PY195-INT(PY195))/$I198)),"F","R"),0))))</f>
        <v>0</v>
      </c>
      <c r="QA196" s="964">
        <f>IF(OR(QA195=0,SUM($Q198:PZ198)=$BD$2),0,IF($H169&lt;=$AO$3,IF(QA195&gt;0,"F",0),IF($I195=1,IF(INT(QA195)&gt;INT(PZ195),"F","R"),IF(PZ195-INT(PZ195)&lt;=$I195,IF(AND(PZ195-INT(PZ195)&gt;0,INT((QA195-INT(QA195))/$I198)&gt;INT((PZ195-INT(PZ195))/$I198)),"F","R"),0))))</f>
        <v>0</v>
      </c>
      <c r="QB196" s="964">
        <f>IF(OR(QB195=0,SUM($Q198:QA198)=$BD$2),0,IF($H169&lt;=$AO$3,IF(QB195&gt;0,"F",0),IF($I195=1,IF(INT(QB195)&gt;INT(QA195),"F","R"),IF(QA195-INT(QA195)&lt;=$I195,IF(AND(QA195-INT(QA195)&gt;0,INT((QB195-INT(QB195))/$I198)&gt;INT((QA195-INT(QA195))/$I198)),"F","R"),0))))</f>
        <v>0</v>
      </c>
      <c r="QC196" s="964">
        <f>IF(OR(QC195=0,SUM($Q198:QB198)=$BD$2),0,IF($H169&lt;=$AO$3,IF(QC195&gt;0,"F",0),IF($I195=1,IF(INT(QC195)&gt;INT(QB195),"F","R"),IF(QB195-INT(QB195)&lt;=$I195,IF(AND(QB195-INT(QB195)&gt;0,INT((QC195-INT(QC195))/$I198)&gt;INT((QB195-INT(QB195))/$I198)),"F","R"),0))))</f>
        <v>0</v>
      </c>
      <c r="QD196" s="964">
        <f>IF(OR(QD195=0,SUM($Q198:QC198)=$BD$2),0,IF($H169&lt;=$AO$3,IF(QD195&gt;0,"F",0),IF($I195=1,IF(INT(QD195)&gt;INT(QC195),"F","R"),IF(QC195-INT(QC195)&lt;=$I195,IF(AND(QC195-INT(QC195)&gt;0,INT((QD195-INT(QD195))/$I198)&gt;INT((QC195-INT(QC195))/$I198)),"F","R"),0))))</f>
        <v>0</v>
      </c>
      <c r="QE196" s="964">
        <f>IF(OR(QE195=0,SUM($Q198:QD198)=$BD$2),0,IF($H169&lt;=$AO$3,IF(QE195&gt;0,"F",0),IF($I195=1,IF(INT(QE195)&gt;INT(QD195),"F","R"),IF(QD195-INT(QD195)&lt;=$I195,IF(AND(QD195-INT(QD195)&gt;0,INT((QE195-INT(QE195))/$I198)&gt;INT((QD195-INT(QD195))/$I198)),"F","R"),0))))</f>
        <v>0</v>
      </c>
      <c r="QF196" s="964">
        <f>IF(OR(QF195=0,SUM($Q198:QE198)=$BD$2),0,IF($H169&lt;=$AO$3,IF(QF195&gt;0,"F",0),IF($I195=1,IF(INT(QF195)&gt;INT(QE195),"F","R"),IF(QE195-INT(QE195)&lt;=$I195,IF(AND(QE195-INT(QE195)&gt;0,INT((QF195-INT(QF195))/$I198)&gt;INT((QE195-INT(QE195))/$I198)),"F","R"),0))))</f>
        <v>0</v>
      </c>
      <c r="QG196" s="964">
        <f>IF(OR(QG195=0,SUM($Q198:QF198)=$BD$2),0,IF($H169&lt;=$AO$3,IF(QG195&gt;0,"F",0),IF($I195=1,IF(INT(QG195)&gt;INT(QF195),"F","R"),IF(QF195-INT(QF195)&lt;=$I195,IF(AND(QF195-INT(QF195)&gt;0,INT((QG195-INT(QG195))/$I198)&gt;INT((QF195-INT(QF195))/$I198)),"F","R"),0))))</f>
        <v>0</v>
      </c>
      <c r="QH196" s="964">
        <f>IF(OR(QH195=0,SUM($Q198:QG198)=$BD$2),0,IF($H169&lt;=$AO$3,IF(QH195&gt;0,"F",0),IF($I195=1,IF(INT(QH195)&gt;INT(QG195),"F","R"),IF(QG195-INT(QG195)&lt;=$I195,IF(AND(QG195-INT(QG195)&gt;0,INT((QH195-INT(QH195))/$I198)&gt;INT((QG195-INT(QG195))/$I198)),"F","R"),0))))</f>
        <v>0</v>
      </c>
      <c r="QI196" s="964">
        <f>IF(OR(QI195=0,SUM($Q198:QH198)=$BD$2),0,IF($H169&lt;=$AO$3,IF(QI195&gt;0,"F",0),IF($I195=1,IF(INT(QI195)&gt;INT(QH195),"F","R"),IF(QH195-INT(QH195)&lt;=$I195,IF(AND(QH195-INT(QH195)&gt;0,INT((QI195-INT(QI195))/$I198)&gt;INT((QH195-INT(QH195))/$I198)),"F","R"),0))))</f>
        <v>0</v>
      </c>
      <c r="QJ196" s="964">
        <f>IF(OR(QJ195=0,SUM($Q198:QI198)=$BD$2),0,IF($H169&lt;=$AO$3,IF(QJ195&gt;0,"F",0),IF($I195=1,IF(INT(QJ195)&gt;INT(QI195),"F","R"),IF(QI195-INT(QI195)&lt;=$I195,IF(AND(QI195-INT(QI195)&gt;0,INT((QJ195-INT(QJ195))/$I198)&gt;INT((QI195-INT(QI195))/$I198)),"F","R"),0))))</f>
        <v>0</v>
      </c>
      <c r="QK196" s="964">
        <f>IF(OR(QK195=0,SUM($Q198:QJ198)=$BD$2),0,IF($H169&lt;=$AO$3,IF(QK195&gt;0,"F",0),IF($I195=1,IF(INT(QK195)&gt;INT(QJ195),"F","R"),IF(QJ195-INT(QJ195)&lt;=$I195,IF(AND(QJ195-INT(QJ195)&gt;0,INT((QK195-INT(QK195))/$I198)&gt;INT((QJ195-INT(QJ195))/$I198)),"F","R"),0))))</f>
        <v>0</v>
      </c>
      <c r="QL196" s="964">
        <f>IF(OR(QL195=0,SUM($Q198:QK198)=$BD$2),0,IF($H169&lt;=$AO$3,IF(QL195&gt;0,"F",0),IF($I195=1,IF(INT(QL195)&gt;INT(QK195),"F","R"),IF(QK195-INT(QK195)&lt;=$I195,IF(AND(QK195-INT(QK195)&gt;0,INT((QL195-INT(QL195))/$I198)&gt;INT((QK195-INT(QK195))/$I198)),"F","R"),0))))</f>
        <v>0</v>
      </c>
      <c r="QM196" s="964">
        <f>IF(OR(QM195=0,SUM($Q198:QL198)=$BD$2),0,IF($H169&lt;=$AO$3,IF(QM195&gt;0,"F",0),IF($I195=1,IF(INT(QM195)&gt;INT(QL195),"F","R"),IF(QL195-INT(QL195)&lt;=$I195,IF(AND(QL195-INT(QL195)&gt;0,INT((QM195-INT(QM195))/$I198)&gt;INT((QL195-INT(QL195))/$I198)),"F","R"),0))))</f>
        <v>0</v>
      </c>
      <c r="QN196" s="964">
        <f>IF(OR(QN195=0,SUM($Q198:QM198)=$BD$2),0,IF($H169&lt;=$AO$3,IF(QN195&gt;0,"F",0),IF($I195=1,IF(INT(QN195)&gt;INT(QM195),"F","R"),IF(QM195-INT(QM195)&lt;=$I195,IF(AND(QM195-INT(QM195)&gt;0,INT((QN195-INT(QN195))/$I198)&gt;INT((QM195-INT(QM195))/$I198)),"F","R"),0))))</f>
        <v>0</v>
      </c>
      <c r="QO196" s="964">
        <f>IF(OR(QO195=0,SUM($Q198:QN198)=$BD$2),0,IF($H169&lt;=$AO$3,IF(QO195&gt;0,"F",0),IF($I195=1,IF(INT(QO195)&gt;INT(QN195),"F","R"),IF(QN195-INT(QN195)&lt;=$I195,IF(AND(QN195-INT(QN195)&gt;0,INT((QO195-INT(QO195))/$I198)&gt;INT((QN195-INT(QN195))/$I198)),"F","R"),0))))</f>
        <v>0</v>
      </c>
      <c r="QP196" s="964">
        <f>IF(OR(QP195=0,SUM($Q198:QO198)=$BD$2),0,IF($H169&lt;=$AO$3,IF(QP195&gt;0,"F",0),IF($I195=1,IF(INT(QP195)&gt;INT(QO195),"F","R"),IF(QO195-INT(QO195)&lt;=$I195,IF(AND(QO195-INT(QO195)&gt;0,INT((QP195-INT(QP195))/$I198)&gt;INT((QO195-INT(QO195))/$I198)),"F","R"),0))))</f>
        <v>0</v>
      </c>
      <c r="QQ196" s="964">
        <f>IF(OR(QQ195=0,SUM($Q198:QP198)=$BD$2),0,IF($H169&lt;=$AO$3,IF(QQ195&gt;0,"F",0),IF($I195=1,IF(INT(QQ195)&gt;INT(QP195),"F","R"),IF(QP195-INT(QP195)&lt;=$I195,IF(AND(QP195-INT(QP195)&gt;0,INT((QQ195-INT(QQ195))/$I198)&gt;INT((QP195-INT(QP195))/$I198)),"F","R"),0))))</f>
        <v>0</v>
      </c>
      <c r="QR196" s="964">
        <f>IF(OR(QR195=0,SUM($Q198:QQ198)=$BD$2),0,IF($H169&lt;=$AO$3,IF(QR195&gt;0,"F",0),IF($I195=1,IF(INT(QR195)&gt;INT(QQ195),"F","R"),IF(QQ195-INT(QQ195)&lt;=$I195,IF(AND(QQ195-INT(QQ195)&gt;0,INT((QR195-INT(QR195))/$I198)&gt;INT((QQ195-INT(QQ195))/$I198)),"F","R"),0))))</f>
        <v>0</v>
      </c>
      <c r="QS196" s="964">
        <f>IF(OR(QS195=0,SUM($Q198:QR198)=$BD$2),0,IF($H169&lt;=$AO$3,IF(QS195&gt;0,"F",0),IF($I195=1,IF(INT(QS195)&gt;INT(QR195),"F","R"),IF(QR195-INT(QR195)&lt;=$I195,IF(AND(QR195-INT(QR195)&gt;0,INT((QS195-INT(QS195))/$I198)&gt;INT((QR195-INT(QR195))/$I198)),"F","R"),0))))</f>
        <v>0</v>
      </c>
      <c r="QT196" s="964">
        <f>IF(OR(QT195=0,SUM($Q198:QS198)=$BD$2),0,IF($H169&lt;=$AO$3,IF(QT195&gt;0,"F",0),IF($I195=1,IF(INT(QT195)&gt;INT(QS195),"F","R"),IF(QS195-INT(QS195)&lt;=$I195,IF(AND(QS195-INT(QS195)&gt;0,INT((QT195-INT(QT195))/$I198)&gt;INT((QS195-INT(QS195))/$I198)),"F","R"),0))))</f>
        <v>0</v>
      </c>
      <c r="QU196" s="964">
        <f>IF(OR(QU195=0,SUM($Q198:QT198)=$BD$2),0,IF($H169&lt;=$AO$3,IF(QU195&gt;0,"F",0),IF($I195=1,IF(INT(QU195)&gt;INT(QT195),"F","R"),IF(QT195-INT(QT195)&lt;=$I195,IF(AND(QT195-INT(QT195)&gt;0,INT((QU195-INT(QU195))/$I198)&gt;INT((QT195-INT(QT195))/$I198)),"F","R"),0))))</f>
        <v>0</v>
      </c>
      <c r="QV196" s="964">
        <f>IF(OR(QV195=0,SUM($Q198:QU198)=$BD$2),0,IF($H169&lt;=$AO$3,IF(QV195&gt;0,"F",0),IF($I195=1,IF(INT(QV195)&gt;INT(QU195),"F","R"),IF(QU195-INT(QU195)&lt;=$I195,IF(AND(QU195-INT(QU195)&gt;0,INT((QV195-INT(QV195))/$I198)&gt;INT((QU195-INT(QU195))/$I198)),"F","R"),0))))</f>
        <v>0</v>
      </c>
      <c r="QW196" s="964">
        <f>IF(OR(QW195=0,SUM($Q198:QV198)=$BD$2),0,IF($H169&lt;=$AO$3,IF(QW195&gt;0,"F",0),IF($I195=1,IF(INT(QW195)&gt;INT(QV195),"F","R"),IF(QV195-INT(QV195)&lt;=$I195,IF(AND(QV195-INT(QV195)&gt;0,INT((QW195-INT(QW195))/$I198)&gt;INT((QV195-INT(QV195))/$I198)),"F","R"),0))))</f>
        <v>0</v>
      </c>
      <c r="QX196" s="964">
        <f>IF(OR(QX195=0,SUM($Q198:QW198)=$BD$2),0,IF($H169&lt;=$AO$3,IF(QX195&gt;0,"F",0),IF($I195=1,IF(INT(QX195)&gt;INT(QW195),"F","R"),IF(QW195-INT(QW195)&lt;=$I195,IF(AND(QW195-INT(QW195)&gt;0,INT((QX195-INT(QX195))/$I198)&gt;INT((QW195-INT(QW195))/$I198)),"F","R"),0))))</f>
        <v>0</v>
      </c>
      <c r="QY196" s="964">
        <f>IF(OR(QY195=0,SUM($Q198:QX198)=$BD$2),0,IF($H169&lt;=$AO$3,IF(QY195&gt;0,"F",0),IF($I195=1,IF(INT(QY195)&gt;INT(QX195),"F","R"),IF(QX195-INT(QX195)&lt;=$I195,IF(AND(QX195-INT(QX195)&gt;0,INT((QY195-INT(QY195))/$I198)&gt;INT((QX195-INT(QX195))/$I198)),"F","R"),0))))</f>
        <v>0</v>
      </c>
      <c r="QZ196" s="964">
        <f>IF(OR(QZ195=0,SUM($Q198:QY198)=$BD$2),0,IF($H169&lt;=$AO$3,IF(QZ195&gt;0,"F",0),IF($I195=1,IF(INT(QZ195)&gt;INT(QY195),"F","R"),IF(QY195-INT(QY195)&lt;=$I195,IF(AND(QY195-INT(QY195)&gt;0,INT((QZ195-INT(QZ195))/$I198)&gt;INT((QY195-INT(QY195))/$I198)),"F","R"),0))))</f>
        <v>0</v>
      </c>
      <c r="RA196" s="964">
        <f>IF(OR(RA195=0,SUM($Q198:QZ198)=$BD$2),0,IF($H169&lt;=$AO$3,IF(RA195&gt;0,"F",0),IF($I195=1,IF(INT(RA195)&gt;INT(QZ195),"F","R"),IF(QZ195-INT(QZ195)&lt;=$I195,IF(AND(QZ195-INT(QZ195)&gt;0,INT((RA195-INT(RA195))/$I198)&gt;INT((QZ195-INT(QZ195))/$I198)),"F","R"),0))))</f>
        <v>0</v>
      </c>
      <c r="RB196" s="964">
        <f>IF(OR(RB195=0,SUM($Q198:RA198)=$BD$2),0,IF($H169&lt;=$AO$3,IF(RB195&gt;0,"F",0),IF($I195=1,IF(INT(RB195)&gt;INT(RA195),"F","R"),IF(RA195-INT(RA195)&lt;=$I195,IF(AND(RA195-INT(RA195)&gt;0,INT((RB195-INT(RB195))/$I198)&gt;INT((RA195-INT(RA195))/$I198)),"F","R"),0))))</f>
        <v>0</v>
      </c>
      <c r="RC196" s="964">
        <f>IF(OR(RC195=0,SUM($Q198:RB198)=$BD$2),0,IF($H169&lt;=$AO$3,IF(RC195&gt;0,"F",0),IF($I195=1,IF(INT(RC195)&gt;INT(RB195),"F","R"),IF(RB195-INT(RB195)&lt;=$I195,IF(AND(RB195-INT(RB195)&gt;0,INT((RC195-INT(RC195))/$I198)&gt;INT((RB195-INT(RB195))/$I198)),"F","R"),0))))</f>
        <v>0</v>
      </c>
      <c r="RD196" s="964">
        <f>IF(OR(RD195=0,SUM($Q198:RC198)=$BD$2),0,IF($H169&lt;=$AO$3,IF(RD195&gt;0,"F",0),IF($I195=1,IF(INT(RD195)&gt;INT(RC195),"F","R"),IF(RC195-INT(RC195)&lt;=$I195,IF(AND(RC195-INT(RC195)&gt;0,INT((RD195-INT(RD195))/$I198)&gt;INT((RC195-INT(RC195))/$I198)),"F","R"),0))))</f>
        <v>0</v>
      </c>
      <c r="RE196" s="964">
        <f>IF(OR(RE195=0,SUM($Q198:RD198)=$BD$2),0,IF($H169&lt;=$AO$3,IF(RE195&gt;0,"F",0),IF($I195=1,IF(INT(RE195)&gt;INT(RD195),"F","R"),IF(RD195-INT(RD195)&lt;=$I195,IF(AND(RD195-INT(RD195)&gt;0,INT((RE195-INT(RE195))/$I198)&gt;INT((RD195-INT(RD195))/$I198)),"F","R"),0))))</f>
        <v>0</v>
      </c>
      <c r="RF196" s="964">
        <f>IF(OR(RF195=0,SUM($Q198:RE198)=$BD$2),0,IF($H169&lt;=$AO$3,IF(RF195&gt;0,"F",0),IF($I195=1,IF(INT(RF195)&gt;INT(RE195),"F","R"),IF(RE195-INT(RE195)&lt;=$I195,IF(AND(RE195-INT(RE195)&gt;0,INT((RF195-INT(RF195))/$I198)&gt;INT((RE195-INT(RE195))/$I198)),"F","R"),0))))</f>
        <v>0</v>
      </c>
      <c r="RG196" s="964">
        <f>IF(OR(RG195=0,SUM($Q198:RF198)=$BD$2),0,IF($H169&lt;=$AO$3,IF(RG195&gt;0,"F",0),IF($I195=1,IF(INT(RG195)&gt;INT(RF195),"F","R"),IF(RF195-INT(RF195)&lt;=$I195,IF(AND(RF195-INT(RF195)&gt;0,INT((RG195-INT(RG195))/$I198)&gt;INT((RF195-INT(RF195))/$I198)),"F","R"),0))))</f>
        <v>0</v>
      </c>
      <c r="RH196" s="964">
        <f>IF(OR(RH195=0,SUM($Q198:RG198)=$BD$2),0,IF($H169&lt;=$AO$3,IF(RH195&gt;0,"F",0),IF($I195=1,IF(INT(RH195)&gt;INT(RG195),"F","R"),IF(RG195-INT(RG195)&lt;=$I195,IF(AND(RG195-INT(RG195)&gt;0,INT((RH195-INT(RH195))/$I198)&gt;INT((RG195-INT(RG195))/$I198)),"F","R"),0))))</f>
        <v>0</v>
      </c>
      <c r="RI196" s="964">
        <f>IF(OR(RI195=0,SUM($Q198:RH198)=$BD$2),0,IF($H169&lt;=$AO$3,IF(RI195&gt;0,"F",0),IF($I195=1,IF(INT(RI195)&gt;INT(RH195),"F","R"),IF(RH195-INT(RH195)&lt;=$I195,IF(AND(RH195-INT(RH195)&gt;0,INT((RI195-INT(RI195))/$I198)&gt;INT((RH195-INT(RH195))/$I198)),"F","R"),0))))</f>
        <v>0</v>
      </c>
      <c r="RJ196" s="964">
        <f>IF(OR(RJ195=0,SUM($Q198:RI198)=$BD$2),0,IF($H169&lt;=$AO$3,IF(RJ195&gt;0,"F",0),IF($I195=1,IF(INT(RJ195)&gt;INT(RI195),"F","R"),IF(RI195-INT(RI195)&lt;=$I195,IF(AND(RI195-INT(RI195)&gt;0,INT((RJ195-INT(RJ195))/$I198)&gt;INT((RI195-INT(RI195))/$I198)),"F","R"),0))))</f>
        <v>0</v>
      </c>
      <c r="RK196" s="964">
        <f>IF(OR(RK195=0,SUM($Q198:RJ198)=$BD$2),0,IF($H169&lt;=$AO$3,IF(RK195&gt;0,"F",0),IF($I195=1,IF(INT(RK195)&gt;INT(RJ195),"F","R"),IF(RJ195-INT(RJ195)&lt;=$I195,IF(AND(RJ195-INT(RJ195)&gt;0,INT((RK195-INT(RK195))/$I198)&gt;INT((RJ195-INT(RJ195))/$I198)),"F","R"),0))))</f>
        <v>0</v>
      </c>
      <c r="RL196" s="964">
        <f>IF(OR(RL195=0,SUM($Q198:RK198)=$BD$2),0,IF($H169&lt;=$AO$3,IF(RL195&gt;0,"F",0),IF($I195=1,IF(INT(RL195)&gt;INT(RK195),"F","R"),IF(RK195-INT(RK195)&lt;=$I195,IF(AND(RK195-INT(RK195)&gt;0,INT((RL195-INT(RL195))/$I198)&gt;INT((RK195-INT(RK195))/$I198)),"F","R"),0))))</f>
        <v>0</v>
      </c>
      <c r="RM196" s="964">
        <f>IF(OR(RM195=0,SUM($Q198:RL198)=$BD$2),0,IF($H169&lt;=$AO$3,IF(RM195&gt;0,"F",0),IF($I195=1,IF(INT(RM195)&gt;INT(RL195),"F","R"),IF(RL195-INT(RL195)&lt;=$I195,IF(AND(RL195-INT(RL195)&gt;0,INT((RM195-INT(RM195))/$I198)&gt;INT((RL195-INT(RL195))/$I198)),"F","R"),0))))</f>
        <v>0</v>
      </c>
      <c r="RN196" s="964">
        <f>IF(OR(RN195=0,SUM($Q198:RM198)=$BD$2),0,IF($H169&lt;=$AO$3,IF(RN195&gt;0,"F",0),IF($I195=1,IF(INT(RN195)&gt;INT(RM195),"F","R"),IF(RM195-INT(RM195)&lt;=$I195,IF(AND(RM195-INT(RM195)&gt;0,INT((RN195-INT(RN195))/$I198)&gt;INT((RM195-INT(RM195))/$I198)),"F","R"),0))))</f>
        <v>0</v>
      </c>
      <c r="RO196" s="964">
        <f>IF(OR(RO195=0,SUM($Q198:RN198)=$BD$2),0,IF($H169&lt;=$AO$3,IF(RO195&gt;0,"F",0),IF($I195=1,IF(INT(RO195)&gt;INT(RN195),"F","R"),IF(RN195-INT(RN195)&lt;=$I195,IF(AND(RN195-INT(RN195)&gt;0,INT((RO195-INT(RO195))/$I198)&gt;INT((RN195-INT(RN195))/$I198)),"F","R"),0))))</f>
        <v>0</v>
      </c>
      <c r="RP196" s="964">
        <f>IF(OR(RP195=0,SUM($Q198:RO198)=$BD$2),0,IF($H169&lt;=$AO$3,IF(RP195&gt;0,"F",0),IF($I195=1,IF(INT(RP195)&gt;INT(RO195),"F","R"),IF(RO195-INT(RO195)&lt;=$I195,IF(AND(RO195-INT(RO195)&gt;0,INT((RP195-INT(RP195))/$I198)&gt;INT((RO195-INT(RO195))/$I198)),"F","R"),0))))</f>
        <v>0</v>
      </c>
      <c r="RQ196" s="964">
        <f>IF(OR(RQ195=0,SUM($Q198:RP198)=$BD$2),0,IF($H169&lt;=$AO$3,IF(RQ195&gt;0,"F",0),IF($I195=1,IF(INT(RQ195)&gt;INT(RP195),"F","R"),IF(RP195-INT(RP195)&lt;=$I195,IF(AND(RP195-INT(RP195)&gt;0,INT((RQ195-INT(RQ195))/$I198)&gt;INT((RP195-INT(RP195))/$I198)),"F","R"),0))))</f>
        <v>0</v>
      </c>
      <c r="RR196" s="964">
        <f>IF(OR(RR195=0,SUM($Q198:RQ198)=$BD$2),0,IF($H169&lt;=$AO$3,IF(RR195&gt;0,"F",0),IF($I195=1,IF(INT(RR195)&gt;INT(RQ195),"F","R"),IF(RQ195-INT(RQ195)&lt;=$I195,IF(AND(RQ195-INT(RQ195)&gt;0,INT((RR195-INT(RR195))/$I198)&gt;INT((RQ195-INT(RQ195))/$I198)),"F","R"),0))))</f>
        <v>0</v>
      </c>
      <c r="RS196" s="964">
        <f>IF(OR(RS195=0,SUM($Q198:RR198)=$BD$2),0,IF($H169&lt;=$AO$3,IF(RS195&gt;0,"F",0),IF($I195=1,IF(INT(RS195)&gt;INT(RR195),"F","R"),IF(RR195-INT(RR195)&lt;=$I195,IF(AND(RR195-INT(RR195)&gt;0,INT((RS195-INT(RS195))/$I198)&gt;INT((RR195-INT(RR195))/$I198)),"F","R"),0))))</f>
        <v>0</v>
      </c>
      <c r="RT196" s="964">
        <f>IF(OR(RT195=0,SUM($Q198:RS198)=$BD$2),0,IF($H169&lt;=$AO$3,IF(RT195&gt;0,"F",0),IF($I195=1,IF(INT(RT195)&gt;INT(RS195),"F","R"),IF(RS195-INT(RS195)&lt;=$I195,IF(AND(RS195-INT(RS195)&gt;0,INT((RT195-INT(RT195))/$I198)&gt;INT((RS195-INT(RS195))/$I198)),"F","R"),0))))</f>
        <v>0</v>
      </c>
      <c r="RU196" s="964">
        <f>IF(OR(RU195=0,SUM($Q198:RT198)=$BD$2),0,IF($H169&lt;=$AO$3,IF(RU195&gt;0,"F",0),IF($I195=1,IF(INT(RU195)&gt;INT(RT195),"F","R"),IF(RT195-INT(RT195)&lt;=$I195,IF(AND(RT195-INT(RT195)&gt;0,INT((RU195-INT(RU195))/$I198)&gt;INT((RT195-INT(RT195))/$I198)),"F","R"),0))))</f>
        <v>0</v>
      </c>
      <c r="RV196" s="964">
        <f>IF(OR(RV195=0,SUM($Q198:RU198)=$BD$2),0,IF($H169&lt;=$AO$3,IF(RV195&gt;0,"F",0),IF($I195=1,IF(INT(RV195)&gt;INT(RU195),"F","R"),IF(RU195-INT(RU195)&lt;=$I195,IF(AND(RU195-INT(RU195)&gt;0,INT((RV195-INT(RV195))/$I198)&gt;INT((RU195-INT(RU195))/$I198)),"F","R"),0))))</f>
        <v>0</v>
      </c>
      <c r="RW196" s="964">
        <f>IF(OR(RW195=0,SUM($Q198:RV198)=$BD$2),0,IF($H169&lt;=$AO$3,IF(RW195&gt;0,"F",0),IF($I195=1,IF(INT(RW195)&gt;INT(RV195),"F","R"),IF(RV195-INT(RV195)&lt;=$I195,IF(AND(RV195-INT(RV195)&gt;0,INT((RW195-INT(RW195))/$I198)&gt;INT((RV195-INT(RV195))/$I198)),"F","R"),0))))</f>
        <v>0</v>
      </c>
      <c r="RX196" s="964">
        <f>IF(OR(RX195=0,SUM($Q198:RW198)=$BD$2),0,IF($H169&lt;=$AO$3,IF(RX195&gt;0,"F",0),IF($I195=1,IF(INT(RX195)&gt;INT(RW195),"F","R"),IF(RW195-INT(RW195)&lt;=$I195,IF(AND(RW195-INT(RW195)&gt;0,INT((RX195-INT(RX195))/$I198)&gt;INT((RW195-INT(RW195))/$I198)),"F","R"),0))))</f>
        <v>0</v>
      </c>
      <c r="RY196" s="964">
        <f>IF(OR(RY195=0,SUM($Q198:RX198)=$BD$2),0,IF($H169&lt;=$AO$3,IF(RY195&gt;0,"F",0),IF($I195=1,IF(INT(RY195)&gt;INT(RX195),"F","R"),IF(RX195-INT(RX195)&lt;=$I195,IF(AND(RX195-INT(RX195)&gt;0,INT((RY195-INT(RY195))/$I198)&gt;INT((RX195-INT(RX195))/$I198)),"F","R"),0))))</f>
        <v>0</v>
      </c>
      <c r="RZ196" s="964">
        <f>IF(OR(RZ195=0,SUM($Q198:RY198)=$BD$2),0,IF($H169&lt;=$AO$3,IF(RZ195&gt;0,"F",0),IF($I195=1,IF(INT(RZ195)&gt;INT(RY195),"F","R"),IF(RY195-INT(RY195)&lt;=$I195,IF(AND(RY195-INT(RY195)&gt;0,INT((RZ195-INT(RZ195))/$I198)&gt;INT((RY195-INT(RY195))/$I198)),"F","R"),0))))</f>
        <v>0</v>
      </c>
      <c r="SA196" s="964">
        <f>IF(OR(SA195=0,SUM($Q198:RZ198)=$BD$2),0,IF($H169&lt;=$AO$3,IF(SA195&gt;0,"F",0),IF($I195=1,IF(INT(SA195)&gt;INT(RZ195),"F","R"),IF(RZ195-INT(RZ195)&lt;=$I195,IF(AND(RZ195-INT(RZ195)&gt;0,INT((SA195-INT(SA195))/$I198)&gt;INT((RZ195-INT(RZ195))/$I198)),"F","R"),0))))</f>
        <v>0</v>
      </c>
      <c r="SB196" s="964">
        <f>IF(OR(SB195=0,SUM($Q198:SA198)=$BD$2),0,IF($H169&lt;=$AO$3,IF(SB195&gt;0,"F",0),IF($I195=1,IF(INT(SB195)&gt;INT(SA195),"F","R"),IF(SA195-INT(SA195)&lt;=$I195,IF(AND(SA195-INT(SA195)&gt;0,INT((SB195-INT(SB195))/$I198)&gt;INT((SA195-INT(SA195))/$I198)),"F","R"),0))))</f>
        <v>0</v>
      </c>
      <c r="SC196" s="964">
        <f>IF(OR(SC195=0,SUM($Q198:SB198)=$BD$2),0,IF($H169&lt;=$AO$3,IF(SC195&gt;0,"F",0),IF($I195=1,IF(INT(SC195)&gt;INT(SB195),"F","R"),IF(SB195-INT(SB195)&lt;=$I195,IF(AND(SB195-INT(SB195)&gt;0,INT((SC195-INT(SC195))/$I198)&gt;INT((SB195-INT(SB195))/$I198)),"F","R"),0))))</f>
        <v>0</v>
      </c>
      <c r="SD196" s="964">
        <f>IF(OR(SD195=0,SUM($Q198:SC198)=$BD$2),0,IF($H169&lt;=$AO$3,IF(SD195&gt;0,"F",0),IF($I195=1,IF(INT(SD195)&gt;INT(SC195),"F","R"),IF(SC195-INT(SC195)&lt;=$I195,IF(AND(SC195-INT(SC195)&gt;0,INT((SD195-INT(SD195))/$I198)&gt;INT((SC195-INT(SC195))/$I198)),"F","R"),0))))</f>
        <v>0</v>
      </c>
      <c r="SE196" s="964">
        <f>IF(OR(SE195=0,SUM($Q198:SD198)=$BD$2),0,IF($H169&lt;=$AO$3,IF(SE195&gt;0,"F",0),IF($I195=1,IF(INT(SE195)&gt;INT(SD195),"F","R"),IF(SD195-INT(SD195)&lt;=$I195,IF(AND(SD195-INT(SD195)&gt;0,INT((SE195-INT(SE195))/$I198)&gt;INT((SD195-INT(SD195))/$I198)),"F","R"),0))))</f>
        <v>0</v>
      </c>
      <c r="SF196" s="964">
        <f>IF(OR(SF195=0,SUM($Q198:SE198)=$BD$2),0,IF($H169&lt;=$AO$3,IF(SF195&gt;0,"F",0),IF($I195=1,IF(INT(SF195)&gt;INT(SE195),"F","R"),IF(SE195-INT(SE195)&lt;=$I195,IF(AND(SE195-INT(SE195)&gt;0,INT((SF195-INT(SF195))/$I198)&gt;INT((SE195-INT(SE195))/$I198)),"F","R"),0))))</f>
        <v>0</v>
      </c>
      <c r="SG196" s="964">
        <f>IF(OR(SG195=0,SUM($Q198:SF198)=$BD$2),0,IF($H169&lt;=$AO$3,IF(SG195&gt;0,"F",0),IF($I195=1,IF(INT(SG195)&gt;INT(SF195),"F","R"),IF(SF195-INT(SF195)&lt;=$I195,IF(AND(SF195-INT(SF195)&gt;0,INT((SG195-INT(SG195))/$I198)&gt;INT((SF195-INT(SF195))/$I198)),"F","R"),0))))</f>
        <v>0</v>
      </c>
      <c r="SH196" s="964">
        <f>IF(OR(SH195=0,SUM($Q198:SG198)=$BD$2),0,IF($H169&lt;=$AO$3,IF(SH195&gt;0,"F",0),IF($I195=1,IF(INT(SH195)&gt;INT(SG195),"F","R"),IF(SG195-INT(SG195)&lt;=$I195,IF(AND(SG195-INT(SG195)&gt;0,INT((SH195-INT(SH195))/$I198)&gt;INT((SG195-INT(SG195))/$I198)),"F","R"),0))))</f>
        <v>0</v>
      </c>
      <c r="SI196" s="964">
        <f>IF(OR(SI195=0,SUM($Q198:SH198)=$BD$2),0,IF($H169&lt;=$AO$3,IF(SI195&gt;0,"F",0),IF($I195=1,IF(INT(SI195)&gt;INT(SH195),"F","R"),IF(SH195-INT(SH195)&lt;=$I195,IF(AND(SH195-INT(SH195)&gt;0,INT((SI195-INT(SI195))/$I198)&gt;INT((SH195-INT(SH195))/$I198)),"F","R"),0))))</f>
        <v>0</v>
      </c>
      <c r="SJ196" s="964">
        <f>IF(OR(SJ195=0,SUM($Q198:SI198)=$BD$2),0,IF($H169&lt;=$AO$3,IF(SJ195&gt;0,"F",0),IF($I195=1,IF(INT(SJ195)&gt;INT(SI195),"F","R"),IF(SI195-INT(SI195)&lt;=$I195,IF(AND(SI195-INT(SI195)&gt;0,INT((SJ195-INT(SJ195))/$I198)&gt;INT((SI195-INT(SI195))/$I198)),"F","R"),0))))</f>
        <v>0</v>
      </c>
      <c r="SK196" s="964">
        <f>IF(OR(SK195=0,SUM($Q198:SJ198)=$BD$2),0,IF($H169&lt;=$AO$3,IF(SK195&gt;0,"F",0),IF($I195=1,IF(INT(SK195)&gt;INT(SJ195),"F","R"),IF(SJ195-INT(SJ195)&lt;=$I195,IF(AND(SJ195-INT(SJ195)&gt;0,INT((SK195-INT(SK195))/$I198)&gt;INT((SJ195-INT(SJ195))/$I198)),"F","R"),0))))</f>
        <v>0</v>
      </c>
      <c r="SL196" s="964">
        <f>IF(OR(SL195=0,SUM($Q198:SK198)=$BD$2),0,IF($H169&lt;=$AO$3,IF(SL195&gt;0,"F",0),IF($I195=1,IF(INT(SL195)&gt;INT(SK195),"F","R"),IF(SK195-INT(SK195)&lt;=$I195,IF(AND(SK195-INT(SK195)&gt;0,INT((SL195-INT(SL195))/$I198)&gt;INT((SK195-INT(SK195))/$I198)),"F","R"),0))))</f>
        <v>0</v>
      </c>
      <c r="SM196" s="964">
        <f>IF(OR(SM195=0,SUM($Q198:SL198)=$BD$2),0,IF($H169&lt;=$AO$3,IF(SM195&gt;0,"F",0),IF($I195=1,IF(INT(SM195)&gt;INT(SL195),"F","R"),IF(SL195-INT(SL195)&lt;=$I195,IF(AND(SL195-INT(SL195)&gt;0,INT((SM195-INT(SM195))/$I198)&gt;INT((SL195-INT(SL195))/$I198)),"F","R"),0))))</f>
        <v>0</v>
      </c>
      <c r="SN196" s="964">
        <f>IF(OR(SN195=0,SUM($Q198:SM198)=$BD$2),0,IF($H169&lt;=$AO$3,IF(SN195&gt;0,"F",0),IF($I195=1,IF(INT(SN195)&gt;INT(SM195),"F","R"),IF(SM195-INT(SM195)&lt;=$I195,IF(AND(SM195-INT(SM195)&gt;0,INT((SN195-INT(SN195))/$I198)&gt;INT((SM195-INT(SM195))/$I198)),"F","R"),0))))</f>
        <v>0</v>
      </c>
      <c r="SO196" s="964">
        <f>IF(OR(SO195=0,SUM($Q198:SN198)=$BD$2),0,IF($H169&lt;=$AO$3,IF(SO195&gt;0,"F",0),IF($I195=1,IF(INT(SO195)&gt;INT(SN195),"F","R"),IF(SN195-INT(SN195)&lt;=$I195,IF(AND(SN195-INT(SN195)&gt;0,INT((SO195-INT(SO195))/$I198)&gt;INT((SN195-INT(SN195))/$I198)),"F","R"),0))))</f>
        <v>0</v>
      </c>
      <c r="SP196" s="964">
        <f>IF(OR(SP195=0,SUM($Q198:SO198)=$BD$2),0,IF($H169&lt;=$AO$3,IF(SP195&gt;0,"F",0),IF($I195=1,IF(INT(SP195)&gt;INT(SO195),"F","R"),IF(SO195-INT(SO195)&lt;=$I195,IF(AND(SO195-INT(SO195)&gt;0,INT((SP195-INT(SP195))/$I198)&gt;INT((SO195-INT(SO195))/$I198)),"F","R"),0))))</f>
        <v>0</v>
      </c>
      <c r="SQ196" s="964">
        <f>IF(OR(SQ195=0,SUM($Q198:SP198)=$BD$2),0,IF($H169&lt;=$AO$3,IF(SQ195&gt;0,"F",0),IF($I195=1,IF(INT(SQ195)&gt;INT(SP195),"F","R"),IF(SP195-INT(SP195)&lt;=$I195,IF(AND(SP195-INT(SP195)&gt;0,INT((SQ195-INT(SQ195))/$I198)&gt;INT((SP195-INT(SP195))/$I198)),"F","R"),0))))</f>
        <v>0</v>
      </c>
      <c r="SR196" s="964">
        <f>IF(OR(SR195=0,SUM($Q198:SQ198)=$BD$2),0,IF($H169&lt;=$AO$3,IF(SR195&gt;0,"F",0),IF($I195=1,IF(INT(SR195)&gt;INT(SQ195),"F","R"),IF(SQ195-INT(SQ195)&lt;=$I195,IF(AND(SQ195-INT(SQ195)&gt;0,INT((SR195-INT(SR195))/$I198)&gt;INT((SQ195-INT(SQ195))/$I198)),"F","R"),0))))</f>
        <v>0</v>
      </c>
      <c r="SS196" s="964">
        <f>IF(OR(SS195=0,SUM($Q198:SR198)=$BD$2),0,IF($H169&lt;=$AO$3,IF(SS195&gt;0,"F",0),IF($I195=1,IF(INT(SS195)&gt;INT(SR195),"F","R"),IF(SR195-INT(SR195)&lt;=$I195,IF(AND(SR195-INT(SR195)&gt;0,INT((SS195-INT(SS195))/$I198)&gt;INT((SR195-INT(SR195))/$I198)),"F","R"),0))))</f>
        <v>0</v>
      </c>
      <c r="ST196" s="964">
        <f>IF(OR(ST195=0,SUM($Q198:SS198)=$BD$2),0,IF($H169&lt;=$AO$3,IF(ST195&gt;0,"F",0),IF($I195=1,IF(INT(ST195)&gt;INT(SS195),"F","R"),IF(SS195-INT(SS195)&lt;=$I195,IF(AND(SS195-INT(SS195)&gt;0,INT((ST195-INT(ST195))/$I198)&gt;INT((SS195-INT(SS195))/$I198)),"F","R"),0))))</f>
        <v>0</v>
      </c>
      <c r="SU196" s="964">
        <f>IF(OR(SU195=0,SUM($Q198:ST198)=$BD$2),0,IF($H169&lt;=$AO$3,IF(SU195&gt;0,"F",0),IF($I195=1,IF(INT(SU195)&gt;INT(ST195),"F","R"),IF(ST195-INT(ST195)&lt;=$I195,IF(AND(ST195-INT(ST195)&gt;0,INT((SU195-INT(SU195))/$I198)&gt;INT((ST195-INT(ST195))/$I198)),"F","R"),0))))</f>
        <v>0</v>
      </c>
      <c r="SV196" s="964">
        <f>IF(OR(SV195=0,SUM($Q198:SU198)=$BD$2),0,IF($H169&lt;=$AO$3,IF(SV195&gt;0,"F",0),IF($I195=1,IF(INT(SV195)&gt;INT(SU195),"F","R"),IF(SU195-INT(SU195)&lt;=$I195,IF(AND(SU195-INT(SU195)&gt;0,INT((SV195-INT(SV195))/$I198)&gt;INT((SU195-INT(SU195))/$I198)),"F","R"),0))))</f>
        <v>0</v>
      </c>
      <c r="SW196" s="964">
        <f>IF(OR(SW195=0,SUM($Q198:SV198)=$BD$2),0,IF($H169&lt;=$AO$3,IF(SW195&gt;0,"F",0),IF($I195=1,IF(INT(SW195)&gt;INT(SV195),"F","R"),IF(SV195-INT(SV195)&lt;=$I195,IF(AND(SV195-INT(SV195)&gt;0,INT((SW195-INT(SW195))/$I198)&gt;INT((SV195-INT(SV195))/$I198)),"F","R"),0))))</f>
        <v>0</v>
      </c>
      <c r="SX196" s="446">
        <v>0</v>
      </c>
    </row>
    <row r="197" spans="2:518" ht="18" customHeight="1">
      <c r="B197" s="125"/>
      <c r="C197" s="125"/>
      <c r="D197" s="125"/>
      <c r="E197" s="125"/>
      <c r="F197" s="125"/>
      <c r="G197" s="125"/>
      <c r="H197" s="953" t="s">
        <v>415</v>
      </c>
      <c r="I197" s="951">
        <f>IF(O175&gt;0,IF(AND($U$3="X",$H169-$G169&gt;$AO$3),MAX($I169/$J169,1),1),1)</f>
        <v>1</v>
      </c>
      <c r="J197" s="125"/>
      <c r="K197" s="201"/>
      <c r="L197" s="48"/>
      <c r="M197" s="48"/>
      <c r="N197" s="28"/>
      <c r="O197" s="108"/>
      <c r="P197" s="109" t="s">
        <v>62</v>
      </c>
      <c r="Q197" s="91"/>
      <c r="R197" s="30"/>
      <c r="S197" s="30"/>
      <c r="T197" s="30"/>
      <c r="U197" s="30"/>
      <c r="V197" s="1370">
        <f>V$33</f>
        <v>2500</v>
      </c>
      <c r="W197" s="1370"/>
      <c r="X197" s="1371"/>
      <c r="Y197" s="30"/>
      <c r="Z197" s="30"/>
      <c r="AA197" s="31"/>
      <c r="AB197" s="32"/>
      <c r="AC197" s="30"/>
      <c r="AD197" s="30"/>
      <c r="AE197" s="30"/>
      <c r="AF197" s="1370">
        <f>AF$33</f>
        <v>7500</v>
      </c>
      <c r="AG197" s="1370"/>
      <c r="AH197" s="1371"/>
      <c r="AI197" s="30"/>
      <c r="AJ197" s="30"/>
      <c r="AK197" s="31"/>
      <c r="AL197" s="32"/>
      <c r="AM197" s="30"/>
      <c r="AN197" s="30"/>
      <c r="AO197" s="30"/>
      <c r="AP197" s="1370">
        <f>AP$33</f>
        <v>12500</v>
      </c>
      <c r="AQ197" s="1370"/>
      <c r="AR197" s="1371"/>
      <c r="AS197" s="30"/>
      <c r="AT197" s="30"/>
      <c r="AU197" s="31"/>
      <c r="AV197" s="32"/>
      <c r="AW197" s="30"/>
      <c r="AX197" s="30"/>
      <c r="AY197" s="30"/>
      <c r="AZ197" s="1370">
        <f>AZ$33</f>
        <v>17500</v>
      </c>
      <c r="BA197" s="1370"/>
      <c r="BB197" s="1371"/>
      <c r="BC197" s="30"/>
      <c r="BD197" s="30"/>
      <c r="BE197" s="106"/>
      <c r="BF197" s="33"/>
      <c r="BG197" s="107"/>
      <c r="BH197" s="30"/>
      <c r="BI197" s="30"/>
      <c r="BJ197" s="1370">
        <f>BJ$33</f>
        <v>22500</v>
      </c>
      <c r="BK197" s="1370"/>
      <c r="BL197" s="1371"/>
      <c r="BM197" s="30"/>
      <c r="BN197" s="30"/>
      <c r="BO197" s="106"/>
      <c r="BP197" s="33"/>
      <c r="BQ197" s="107"/>
      <c r="BR197" s="30"/>
      <c r="BS197" s="30"/>
      <c r="BT197" s="1370">
        <f>BT$33</f>
        <v>27500</v>
      </c>
      <c r="BU197" s="1370"/>
      <c r="BV197" s="1371"/>
      <c r="BW197" s="30"/>
      <c r="BX197" s="30"/>
      <c r="BY197" s="106"/>
      <c r="BZ197" s="33"/>
      <c r="CA197" s="107"/>
      <c r="CB197" s="30"/>
      <c r="CC197" s="30"/>
      <c r="CD197" s="1372">
        <f>CD$33</f>
        <v>32500</v>
      </c>
      <c r="CE197" s="1372"/>
      <c r="CF197" s="1373"/>
      <c r="CG197" s="30"/>
      <c r="CH197" s="30"/>
      <c r="CI197" s="106"/>
      <c r="CJ197" s="33"/>
      <c r="CK197" s="107"/>
      <c r="CL197" s="30"/>
      <c r="CM197" s="30"/>
      <c r="CN197" s="1372">
        <f>CN$33</f>
        <v>37500</v>
      </c>
      <c r="CO197" s="1372"/>
      <c r="CP197" s="1373"/>
      <c r="CQ197" s="30"/>
      <c r="CR197" s="30"/>
      <c r="CS197" s="106"/>
      <c r="CT197" s="33"/>
      <c r="CU197" s="107"/>
      <c r="CV197" s="30"/>
      <c r="CW197" s="30"/>
      <c r="CX197" s="1372">
        <f>CX$33</f>
        <v>42500</v>
      </c>
      <c r="CY197" s="1372"/>
      <c r="CZ197" s="1373"/>
      <c r="DA197" s="30"/>
      <c r="DB197" s="30"/>
      <c r="DC197" s="106"/>
      <c r="DD197" s="33"/>
      <c r="DE197" s="107"/>
      <c r="DF197" s="30"/>
      <c r="DG197" s="30"/>
      <c r="DH197" s="1370">
        <f>DH$33</f>
        <v>47500</v>
      </c>
      <c r="DI197" s="1370"/>
      <c r="DJ197" s="1371"/>
      <c r="DK197" s="30"/>
      <c r="DL197" s="30"/>
      <c r="DM197" s="106"/>
      <c r="DN197" s="33"/>
      <c r="DO197" s="107"/>
      <c r="DP197" s="30"/>
      <c r="DQ197" s="30"/>
      <c r="DR197" s="1370">
        <f>DR$33</f>
        <v>52500</v>
      </c>
      <c r="DS197" s="1370"/>
      <c r="DT197" s="1371"/>
      <c r="DU197" s="30"/>
      <c r="DV197" s="30"/>
      <c r="DW197" s="106"/>
      <c r="DX197" s="33"/>
      <c r="DY197" s="107"/>
      <c r="DZ197" s="30"/>
      <c r="EA197" s="30"/>
      <c r="EB197" s="1370">
        <f>EB$33</f>
        <v>57500</v>
      </c>
      <c r="EC197" s="1370"/>
      <c r="ED197" s="1371"/>
      <c r="EE197" s="30"/>
      <c r="EF197" s="30"/>
      <c r="EG197" s="106"/>
      <c r="EH197" s="33"/>
      <c r="EI197" s="107"/>
      <c r="EJ197" s="30"/>
      <c r="EK197" s="30"/>
      <c r="EL197" s="1370">
        <f>EL$33</f>
        <v>62500</v>
      </c>
      <c r="EM197" s="1370"/>
      <c r="EN197" s="1371"/>
      <c r="EO197" s="30"/>
      <c r="EP197" s="30"/>
      <c r="EQ197" s="106"/>
      <c r="ER197" s="33"/>
      <c r="ES197" s="107"/>
      <c r="ET197" s="30"/>
      <c r="EU197" s="30"/>
      <c r="EV197" s="1370">
        <f>EV$33</f>
        <v>67500</v>
      </c>
      <c r="EW197" s="1370"/>
      <c r="EX197" s="1371"/>
      <c r="EY197" s="30"/>
      <c r="EZ197" s="30"/>
      <c r="FA197" s="106"/>
      <c r="FB197" s="33"/>
      <c r="FC197" s="107"/>
      <c r="FD197" s="30"/>
      <c r="FE197" s="30"/>
      <c r="FF197" s="1370">
        <f>FF$33</f>
        <v>72500</v>
      </c>
      <c r="FG197" s="1370"/>
      <c r="FH197" s="1371"/>
      <c r="FI197" s="30"/>
      <c r="FJ197" s="30"/>
      <c r="FK197" s="106"/>
      <c r="FL197" s="33"/>
      <c r="FM197" s="107"/>
      <c r="FN197" s="30"/>
      <c r="FO197" s="30"/>
      <c r="FP197" s="1370">
        <f>FP$33</f>
        <v>77500</v>
      </c>
      <c r="FQ197" s="1370"/>
      <c r="FR197" s="1371"/>
      <c r="FS197" s="30"/>
      <c r="FT197" s="30"/>
      <c r="FU197" s="106"/>
      <c r="FV197" s="33"/>
      <c r="FW197" s="107"/>
      <c r="FX197" s="30"/>
      <c r="FY197" s="30"/>
      <c r="FZ197" s="1370">
        <f>FZ$33</f>
        <v>82500</v>
      </c>
      <c r="GA197" s="1370"/>
      <c r="GB197" s="1371"/>
      <c r="GC197" s="30"/>
      <c r="GD197" s="30"/>
      <c r="GE197" s="106"/>
      <c r="GF197" s="33"/>
      <c r="GG197" s="107"/>
      <c r="GH197" s="30"/>
      <c r="GI197" s="30"/>
      <c r="GJ197" s="1370">
        <f>GJ$33</f>
        <v>87500</v>
      </c>
      <c r="GK197" s="1370"/>
      <c r="GL197" s="1371"/>
      <c r="GM197" s="30"/>
      <c r="GN197" s="30"/>
      <c r="GO197" s="106"/>
      <c r="GP197" s="33"/>
      <c r="GQ197" s="107"/>
      <c r="GR197" s="30"/>
      <c r="GS197" s="30"/>
      <c r="GT197" s="1370">
        <f>GT$33</f>
        <v>92500</v>
      </c>
      <c r="GU197" s="1370"/>
      <c r="GV197" s="1371"/>
      <c r="GW197" s="30"/>
      <c r="GX197" s="30"/>
      <c r="GY197" s="106"/>
      <c r="GZ197" s="33"/>
      <c r="HA197" s="107"/>
      <c r="HB197" s="30"/>
      <c r="HC197" s="30"/>
      <c r="HD197" s="1370">
        <f>HD$33</f>
        <v>97500</v>
      </c>
      <c r="HE197" s="1370"/>
      <c r="HF197" s="1371"/>
      <c r="HG197" s="30"/>
      <c r="HH197" s="30"/>
      <c r="HI197" s="106"/>
      <c r="HJ197" s="33"/>
      <c r="HK197" s="107"/>
      <c r="HL197" s="30"/>
      <c r="HM197" s="30"/>
      <c r="HN197" s="1370">
        <f>HN$33</f>
        <v>102500</v>
      </c>
      <c r="HO197" s="1370"/>
      <c r="HP197" s="1371"/>
      <c r="HQ197" s="30"/>
      <c r="HR197" s="30"/>
      <c r="HS197" s="106"/>
      <c r="HT197" s="33"/>
      <c r="HU197" s="107"/>
      <c r="HV197" s="30"/>
      <c r="HW197" s="30"/>
      <c r="HX197" s="1370">
        <f>HX$33</f>
        <v>107500</v>
      </c>
      <c r="HY197" s="1370"/>
      <c r="HZ197" s="1371"/>
      <c r="IA197" s="30"/>
      <c r="IB197" s="30"/>
      <c r="IC197" s="106"/>
      <c r="ID197" s="33"/>
      <c r="IE197" s="107"/>
      <c r="IF197" s="30"/>
      <c r="IG197" s="30"/>
      <c r="IH197" s="1370">
        <f>IH$33</f>
        <v>112500</v>
      </c>
      <c r="II197" s="1370"/>
      <c r="IJ197" s="1371"/>
      <c r="IK197" s="30"/>
      <c r="IL197" s="30"/>
      <c r="IM197" s="106"/>
      <c r="IN197" s="33"/>
      <c r="IO197" s="107"/>
      <c r="IP197" s="30"/>
      <c r="IQ197" s="30"/>
      <c r="IR197" s="1370">
        <f>IR$33</f>
        <v>117500</v>
      </c>
      <c r="IS197" s="1370"/>
      <c r="IT197" s="1371"/>
      <c r="IU197" s="30"/>
      <c r="IV197" s="30"/>
      <c r="IW197" s="106"/>
      <c r="IX197" s="33"/>
      <c r="IY197" s="107"/>
      <c r="IZ197" s="30"/>
      <c r="JA197" s="30"/>
      <c r="JB197" s="1370">
        <f>JB$33</f>
        <v>122500</v>
      </c>
      <c r="JC197" s="1370"/>
      <c r="JD197" s="1371"/>
      <c r="JE197" s="30"/>
      <c r="JF197" s="30"/>
      <c r="JG197" s="106"/>
      <c r="JH197" s="33"/>
      <c r="JI197" s="107"/>
      <c r="JJ197" s="30"/>
      <c r="JK197" s="30"/>
      <c r="JL197" s="1370">
        <f>JL$33</f>
        <v>127500</v>
      </c>
      <c r="JM197" s="1370"/>
      <c r="JN197" s="1371"/>
      <c r="JO197" s="30"/>
      <c r="JP197" s="30"/>
      <c r="JQ197" s="106"/>
      <c r="JR197" s="33"/>
      <c r="JS197" s="107"/>
      <c r="JT197" s="30"/>
      <c r="JU197" s="30"/>
      <c r="JV197" s="1370">
        <f>JV$33</f>
        <v>132500</v>
      </c>
      <c r="JW197" s="1370"/>
      <c r="JX197" s="1371"/>
      <c r="JY197" s="30"/>
      <c r="JZ197" s="30"/>
      <c r="KA197" s="106"/>
      <c r="KB197" s="33"/>
      <c r="KC197" s="107"/>
      <c r="KD197" s="30"/>
      <c r="KE197" s="30"/>
      <c r="KF197" s="1370">
        <f>KF$33</f>
        <v>137500</v>
      </c>
      <c r="KG197" s="1370"/>
      <c r="KH197" s="1371"/>
      <c r="KI197" s="30"/>
      <c r="KJ197" s="30"/>
      <c r="KK197" s="106"/>
      <c r="KL197" s="33"/>
      <c r="KM197" s="107"/>
      <c r="KN197" s="30"/>
      <c r="KO197" s="30"/>
      <c r="KP197" s="1370">
        <f>KP$33</f>
        <v>142500</v>
      </c>
      <c r="KQ197" s="1370"/>
      <c r="KR197" s="1371"/>
      <c r="KS197" s="30"/>
      <c r="KT197" s="30"/>
      <c r="KU197" s="106"/>
      <c r="KV197" s="33"/>
      <c r="KW197" s="107"/>
      <c r="KX197" s="30"/>
      <c r="KY197" s="30"/>
      <c r="KZ197" s="1370">
        <f>KZ$33</f>
        <v>147500</v>
      </c>
      <c r="LA197" s="1370"/>
      <c r="LB197" s="1371"/>
      <c r="LC197" s="30"/>
      <c r="LD197" s="30"/>
      <c r="LE197" s="106"/>
      <c r="LF197" s="33"/>
      <c r="LG197" s="107"/>
      <c r="LH197" s="30"/>
      <c r="LI197" s="30"/>
      <c r="LJ197" s="1370">
        <f>LJ$33</f>
        <v>152500</v>
      </c>
      <c r="LK197" s="1370"/>
      <c r="LL197" s="1371"/>
      <c r="LM197" s="30"/>
      <c r="LN197" s="30"/>
      <c r="LO197" s="106"/>
      <c r="LP197" s="33"/>
      <c r="LQ197" s="107"/>
      <c r="LR197" s="30"/>
      <c r="LS197" s="30"/>
      <c r="LT197" s="1370">
        <f>LT$33</f>
        <v>157500</v>
      </c>
      <c r="LU197" s="1370"/>
      <c r="LV197" s="1371"/>
      <c r="LW197" s="30"/>
      <c r="LX197" s="30"/>
      <c r="LY197" s="106"/>
      <c r="LZ197" s="33"/>
      <c r="MA197" s="107"/>
      <c r="MB197" s="30"/>
      <c r="MC197" s="30"/>
      <c r="MD197" s="1370">
        <f>MD$33</f>
        <v>162500</v>
      </c>
      <c r="ME197" s="1370"/>
      <c r="MF197" s="1371"/>
      <c r="MG197" s="30"/>
      <c r="MH197" s="30"/>
      <c r="MI197" s="106"/>
      <c r="MJ197" s="33"/>
      <c r="MK197" s="107"/>
      <c r="ML197" s="30"/>
      <c r="MM197" s="30"/>
      <c r="MN197" s="1370">
        <f>MN$33</f>
        <v>167500</v>
      </c>
      <c r="MO197" s="1370"/>
      <c r="MP197" s="1371"/>
      <c r="MQ197" s="30"/>
      <c r="MR197" s="30"/>
      <c r="MS197" s="106"/>
      <c r="MT197" s="33"/>
      <c r="MU197" s="107"/>
      <c r="MV197" s="30"/>
      <c r="MW197" s="30"/>
      <c r="MX197" s="1370">
        <f>MX$33</f>
        <v>172500</v>
      </c>
      <c r="MY197" s="1370"/>
      <c r="MZ197" s="1371"/>
      <c r="NA197" s="30"/>
      <c r="NB197" s="30"/>
      <c r="NC197" s="106"/>
      <c r="ND197" s="33"/>
      <c r="NE197" s="107"/>
      <c r="NF197" s="30"/>
      <c r="NG197" s="30"/>
      <c r="NH197" s="1370">
        <f>NH$33</f>
        <v>177500</v>
      </c>
      <c r="NI197" s="1370"/>
      <c r="NJ197" s="1371"/>
      <c r="NK197" s="30"/>
      <c r="NL197" s="30"/>
      <c r="NM197" s="106"/>
      <c r="NN197" s="33"/>
      <c r="NO197" s="107"/>
      <c r="NP197" s="30"/>
      <c r="NQ197" s="30"/>
      <c r="NR197" s="1370">
        <f>NR$33</f>
        <v>182500</v>
      </c>
      <c r="NS197" s="1370"/>
      <c r="NT197" s="1371"/>
      <c r="NU197" s="30"/>
      <c r="NV197" s="30"/>
      <c r="NW197" s="106"/>
      <c r="NX197" s="33"/>
      <c r="NY197" s="107"/>
      <c r="NZ197" s="30"/>
      <c r="OA197" s="30"/>
      <c r="OB197" s="1370">
        <f>OB$33</f>
        <v>187500</v>
      </c>
      <c r="OC197" s="1370"/>
      <c r="OD197" s="1371"/>
      <c r="OE197" s="30"/>
      <c r="OF197" s="30"/>
      <c r="OG197" s="106"/>
      <c r="OH197" s="33"/>
      <c r="OI197" s="107"/>
      <c r="OJ197" s="30"/>
      <c r="OK197" s="30"/>
      <c r="OL197" s="1370">
        <f>OL$33</f>
        <v>192500</v>
      </c>
      <c r="OM197" s="1370"/>
      <c r="ON197" s="1371"/>
      <c r="OO197" s="30"/>
      <c r="OP197" s="30"/>
      <c r="OQ197" s="106"/>
      <c r="OR197" s="33"/>
      <c r="OS197" s="107"/>
      <c r="OT197" s="30"/>
      <c r="OU197" s="30"/>
      <c r="OV197" s="1370">
        <f>OV$33</f>
        <v>197500</v>
      </c>
      <c r="OW197" s="1370"/>
      <c r="OX197" s="1371"/>
      <c r="OY197" s="30"/>
      <c r="OZ197" s="30"/>
      <c r="PA197" s="106"/>
      <c r="PB197" s="33"/>
      <c r="PC197" s="107"/>
      <c r="PD197" s="30"/>
      <c r="PE197" s="30"/>
      <c r="PF197" s="1370">
        <f>PF$33</f>
        <v>202500</v>
      </c>
      <c r="PG197" s="1370"/>
      <c r="PH197" s="1371"/>
      <c r="PI197" s="30"/>
      <c r="PJ197" s="30"/>
      <c r="PK197" s="106"/>
      <c r="PL197" s="33"/>
      <c r="PM197" s="107"/>
      <c r="PN197" s="30"/>
      <c r="PO197" s="30"/>
      <c r="PP197" s="1370">
        <f>PP$33</f>
        <v>207500</v>
      </c>
      <c r="PQ197" s="1370"/>
      <c r="PR197" s="1371"/>
      <c r="PS197" s="30"/>
      <c r="PT197" s="30"/>
      <c r="PU197" s="106"/>
      <c r="PV197" s="33"/>
      <c r="PW197" s="107"/>
      <c r="PX197" s="30"/>
      <c r="PY197" s="30"/>
      <c r="PZ197" s="1370">
        <f>PZ$33</f>
        <v>212500</v>
      </c>
      <c r="QA197" s="1370"/>
      <c r="QB197" s="1371"/>
      <c r="QC197" s="30"/>
      <c r="QD197" s="30"/>
      <c r="QE197" s="106"/>
      <c r="QF197" s="33"/>
      <c r="QG197" s="107"/>
      <c r="QH197" s="30"/>
      <c r="QI197" s="30"/>
      <c r="QJ197" s="1370">
        <f>QJ$33</f>
        <v>217500</v>
      </c>
      <c r="QK197" s="1370"/>
      <c r="QL197" s="1371"/>
      <c r="QM197" s="30"/>
      <c r="QN197" s="30"/>
      <c r="QO197" s="106"/>
      <c r="QP197" s="33"/>
      <c r="QQ197" s="107"/>
      <c r="QR197" s="30"/>
      <c r="QS197" s="30"/>
      <c r="QT197" s="1370">
        <f>QT$33</f>
        <v>222500</v>
      </c>
      <c r="QU197" s="1370"/>
      <c r="QV197" s="1371"/>
      <c r="QW197" s="30"/>
      <c r="QX197" s="30"/>
      <c r="QY197" s="106"/>
      <c r="QZ197" s="33"/>
      <c r="RA197" s="107"/>
      <c r="RB197" s="30"/>
      <c r="RC197" s="30"/>
      <c r="RD197" s="1370">
        <f>RD$33</f>
        <v>227500</v>
      </c>
      <c r="RE197" s="1370"/>
      <c r="RF197" s="1371"/>
      <c r="RG197" s="30"/>
      <c r="RH197" s="30"/>
      <c r="RI197" s="106"/>
      <c r="RJ197" s="33"/>
      <c r="RK197" s="107"/>
      <c r="RL197" s="30"/>
      <c r="RM197" s="30"/>
      <c r="RN197" s="1370">
        <f>RN$33</f>
        <v>232500</v>
      </c>
      <c r="RO197" s="1370"/>
      <c r="RP197" s="1371"/>
      <c r="RQ197" s="30"/>
      <c r="RR197" s="30"/>
      <c r="RS197" s="106"/>
      <c r="RT197" s="33"/>
      <c r="RU197" s="107"/>
      <c r="RV197" s="30"/>
      <c r="RW197" s="30"/>
      <c r="RX197" s="1370">
        <f>RX$33</f>
        <v>237500</v>
      </c>
      <c r="RY197" s="1370"/>
      <c r="RZ197" s="1371"/>
      <c r="SA197" s="30"/>
      <c r="SB197" s="30"/>
      <c r="SC197" s="106"/>
      <c r="SD197" s="33"/>
      <c r="SE197" s="107"/>
      <c r="SF197" s="30"/>
      <c r="SG197" s="30"/>
      <c r="SH197" s="1370">
        <f>SH$33</f>
        <v>242500</v>
      </c>
      <c r="SI197" s="1370"/>
      <c r="SJ197" s="1371"/>
      <c r="SK197" s="30"/>
      <c r="SL197" s="30"/>
      <c r="SM197" s="106"/>
      <c r="SN197" s="33"/>
      <c r="SO197" s="107"/>
      <c r="SP197" s="30"/>
      <c r="SQ197" s="30"/>
      <c r="SR197" s="1370">
        <f>SR$33</f>
        <v>247500</v>
      </c>
      <c r="SS197" s="1370"/>
      <c r="ST197" s="1371"/>
      <c r="SU197" s="30"/>
      <c r="SV197" s="30"/>
      <c r="SW197" s="106"/>
      <c r="SX197" s="1367">
        <f>IF(AQ169="",SUM(R198:SW198),"No op./ máq.")</f>
        <v>0</v>
      </c>
    </row>
    <row r="198" spans="2:518" ht="25" customHeight="1">
      <c r="B198" s="125"/>
      <c r="C198" s="125"/>
      <c r="D198" s="125"/>
      <c r="E198" s="125"/>
      <c r="F198" s="125"/>
      <c r="G198" s="125"/>
      <c r="H198" s="953" t="s">
        <v>414</v>
      </c>
      <c r="I198" s="952">
        <f>IF(I197=0,1,I195/I197)</f>
        <v>0</v>
      </c>
      <c r="J198" s="125"/>
      <c r="K198" s="201"/>
      <c r="L198" s="125"/>
      <c r="M198" s="125"/>
      <c r="N198" s="28"/>
      <c r="O198" s="601">
        <f>'DATOS DIAG OT'!AR24</f>
        <v>0</v>
      </c>
      <c r="P198" s="602" t="str">
        <f>IF(O198=0,"",LEFT($AW$3,3)&amp;".")</f>
        <v/>
      </c>
      <c r="Q198" s="91">
        <v>0</v>
      </c>
      <c r="R198" s="111">
        <f>IFERROR(IF($H169&gt;=$AO$3,IF(R196="F",$J169,0),IF(R195=0,0,MIN($J169*INT((R$33-$E169)/$H169),$BD$2)-SUM($Q198:Q198))),0)</f>
        <v>0</v>
      </c>
      <c r="S198" s="111">
        <f>IFERROR(IF($H169&gt;=$AO$3,IF(S196="F",$J169,0),IF(S195=0,0,MIN($J169*INT((S$33-$E169)/$H169),$BD$2)-SUM($Q198:R198))),0)</f>
        <v>0</v>
      </c>
      <c r="T198" s="111">
        <f>IFERROR(IF($H169&gt;=$AO$3,IF(T196="F",$J169,0),IF(T195=0,0,MIN($J169*INT((T$33-$E169)/$H169),$BD$2)-SUM($Q198:S198))),0)</f>
        <v>0</v>
      </c>
      <c r="U198" s="111">
        <f>IFERROR(IF($H169&gt;=$AO$3,IF(U196="F",$J169,0),IF(U195=0,0,MIN($J169*INT((U$33-$E169)/$H169),$BD$2)-SUM($Q198:T198))),0)</f>
        <v>0</v>
      </c>
      <c r="V198" s="110">
        <f>IFERROR(IF($H169&gt;=$AO$3,IF(V196="F",$J169,0),IF(V195=0,0,MIN($J169*INT((V$33-$E169)/$H169),$BD$2)-SUM($Q198:U198))),0)</f>
        <v>0</v>
      </c>
      <c r="W198" s="112">
        <f>IFERROR(IF($H169&gt;=$AO$3,IF(W196="F",$J169,0),IF(W195=0,0,MIN($J169*INT((W$33-$E169)/$H169),$BD$2)-SUM($Q198:V198))),0)</f>
        <v>0</v>
      </c>
      <c r="X198" s="111">
        <f>IFERROR(IF($H169&gt;=$AO$3,IF(X196="F",$J169,0),IF(X195=0,0,MIN($J169*INT((X$33-$E169)/$H169),$BD$2)-SUM($Q198:W198))),0)</f>
        <v>0</v>
      </c>
      <c r="Y198" s="111">
        <f>IFERROR(IF($H169&gt;=$AO$3,IF(Y196="F",$J169,0),IF(Y195=0,0,MIN($J169*INT((Y$33-$E169)/$H169),$BD$2)-SUM($Q198:X198))),0)</f>
        <v>0</v>
      </c>
      <c r="Z198" s="111">
        <f>IFERROR(IF($H169&gt;=$AO$3,IF(Z196="F",$J169,0),IF(Z195=0,0,MIN($J169*INT((Z$33-$E169)/$H169),$BD$2)-SUM($Q198:Y198))),0)</f>
        <v>0</v>
      </c>
      <c r="AA198" s="110">
        <f>IFERROR(IF($H169&gt;=$AO$3,IF(AA196="F",$J169,0),IF(AA195=0,0,MIN($J169*INT((AA$33-$E169)/$H169),$BD$2)-SUM($Q198:Z198))),0)</f>
        <v>0</v>
      </c>
      <c r="AB198" s="112">
        <f>IFERROR(IF($H169&gt;=$AO$3,IF(AB196="F",$J169,0),IF(AB195=0,0,MIN($J169*INT((AB$33-$E169)/$H169),$BD$2)-SUM($Q198:AA198))),0)</f>
        <v>0</v>
      </c>
      <c r="AC198" s="111">
        <f>IFERROR(IF($H169&gt;=$AO$3,IF(AC196="F",$J169,0),IF(AC195=0,0,MIN($J169*INT((AC$33-$E169)/$H169),$BD$2)-SUM($Q198:AB198))),0)</f>
        <v>0</v>
      </c>
      <c r="AD198" s="111">
        <f>IFERROR(IF($H169&gt;=$AO$3,IF(AD196="F",$J169,0),IF(AD195=0,0,MIN($J169*INT((AD$33-$E169)/$H169),$BD$2)-SUM($Q198:AC198))),0)</f>
        <v>0</v>
      </c>
      <c r="AE198" s="111">
        <f>IFERROR(IF($H169&gt;=$AO$3,IF(AE196="F",$J169,0),IF(AE195=0,0,MIN($J169*INT((AE$33-$E169)/$H169),$BD$2)-SUM($Q198:AD198))),0)</f>
        <v>0</v>
      </c>
      <c r="AF198" s="110">
        <f>IFERROR(IF($H169&gt;=$AO$3,IF(AF196="F",$J169,0),IF(AF195=0,0,MIN($J169*INT((AF$33-$E169)/$H169),$BD$2)-SUM($Q198:AE198))),0)</f>
        <v>0</v>
      </c>
      <c r="AG198" s="112">
        <f>IFERROR(IF($H169&gt;=$AO$3,IF(AG196="F",$J169,0),IF(AG195=0,0,MIN($J169*INT((AG$33-$E169)/$H169),$BD$2)-SUM($Q198:AF198))),0)</f>
        <v>0</v>
      </c>
      <c r="AH198" s="111">
        <f>IFERROR(IF($H169&gt;=$AO$3,IF(AH196="F",$J169,0),IF(AH195=0,0,MIN($J169*INT((AH$33-$E169)/$H169),$BD$2)-SUM($Q198:AG198))),0)</f>
        <v>0</v>
      </c>
      <c r="AI198" s="111">
        <f>IFERROR(IF($H169&gt;=$AO$3,IF(AI196="F",$J169,0),IF(AI195=0,0,MIN($J169*INT((AI$33-$E169)/$H169),$BD$2)-SUM($Q198:AH198))),0)</f>
        <v>0</v>
      </c>
      <c r="AJ198" s="111">
        <f>IFERROR(IF($H169&gt;=$AO$3,IF(AJ196="F",$J169,0),IF(AJ195=0,0,MIN($J169*INT((AJ$33-$E169)/$H169),$BD$2)-SUM($Q198:AI198))),0)</f>
        <v>0</v>
      </c>
      <c r="AK198" s="110">
        <f>IFERROR(IF($H169&gt;=$AO$3,IF(AK196="F",$J169,0),IF(AK195=0,0,MIN($J169*INT((AK$33-$E169)/$H169),$BD$2)-SUM($Q198:AJ198))),0)</f>
        <v>0</v>
      </c>
      <c r="AL198" s="112">
        <f>IFERROR(IF($H169&gt;=$AO$3,IF(AL196="F",$J169,0),IF(AL195=0,0,MIN($J169*INT((AL$33-$E169)/$H169),$BD$2)-SUM($Q198:AK198))),0)</f>
        <v>0</v>
      </c>
      <c r="AM198" s="111">
        <f>IFERROR(IF($H169&gt;=$AO$3,IF(AM196="F",$J169,0),IF(AM195=0,0,MIN($J169*INT((AM$33-$E169)/$H169),$BD$2)-SUM($Q198:AL198))),0)</f>
        <v>0</v>
      </c>
      <c r="AN198" s="111">
        <f>IFERROR(IF($H169&gt;=$AO$3,IF(AN196="F",$J169,0),IF(AN195=0,0,MIN($J169*INT((AN$33-$E169)/$H169),$BD$2)-SUM($Q198:AM198))),0)</f>
        <v>0</v>
      </c>
      <c r="AO198" s="111">
        <f>IFERROR(IF($H169&gt;=$AO$3,IF(AO196="F",$J169,0),IF(AO195=0,0,MIN($J169*INT((AO$33-$E169)/$H169),$BD$2)-SUM($Q198:AN198))),0)</f>
        <v>0</v>
      </c>
      <c r="AP198" s="110">
        <f>IFERROR(IF($H169&gt;=$AO$3,IF(AP196="F",$J169,0),IF(AP195=0,0,MIN($J169*INT((AP$33-$E169)/$H169),$BD$2)-SUM($Q198:AO198))),0)</f>
        <v>0</v>
      </c>
      <c r="AQ198" s="112">
        <f>IFERROR(IF($H169&gt;=$AO$3,IF(AQ196="F",$J169,0),IF(AQ195=0,0,MIN($J169*INT((AQ$33-$E169)/$H169),$BD$2)-SUM($Q198:AP198))),0)</f>
        <v>0</v>
      </c>
      <c r="AR198" s="111">
        <f>IFERROR(IF($H169&gt;=$AO$3,IF(AR196="F",$J169,0),IF(AR195=0,0,MIN($J169*INT((AR$33-$E169)/$H169),$BD$2)-SUM($Q198:AQ198))),0)</f>
        <v>0</v>
      </c>
      <c r="AS198" s="111">
        <f>IFERROR(IF($H169&gt;=$AO$3,IF(AS196="F",$J169,0),IF(AS195=0,0,MIN($J169*INT((AS$33-$E169)/$H169),$BD$2)-SUM($Q198:AR198))),0)</f>
        <v>0</v>
      </c>
      <c r="AT198" s="111">
        <f>IFERROR(IF($H169&gt;=$AO$3,IF(AT196="F",$J169,0),IF(AT195=0,0,MIN($J169*INT((AT$33-$E169)/$H169),$BD$2)-SUM($Q198:AS198))),0)</f>
        <v>0</v>
      </c>
      <c r="AU198" s="110">
        <f>IFERROR(IF($H169&gt;=$AO$3,IF(AU196="F",$J169,0),IF(AU195=0,0,MIN($J169*INT((AU$33-$E169)/$H169),$BD$2)-SUM($Q198:AT198))),0)</f>
        <v>0</v>
      </c>
      <c r="AV198" s="112">
        <f>IFERROR(IF($H169&gt;=$AO$3,IF(AV196="F",$J169,0),IF(AV195=0,0,MIN($J169*INT((AV$33-$E169)/$H169),$BD$2)-SUM($Q198:AU198))),0)</f>
        <v>0</v>
      </c>
      <c r="AW198" s="111">
        <f>IFERROR(IF($H169&gt;=$AO$3,IF(AW196="F",$J169,0),IF(AW195=0,0,MIN($J169*INT((AW$33-$E169)/$H169),$BD$2)-SUM($Q198:AV198))),0)</f>
        <v>0</v>
      </c>
      <c r="AX198" s="111">
        <f>IFERROR(IF($H169&gt;=$AO$3,IF(AX196="F",$J169,0),IF(AX195=0,0,MIN($J169*INT((AX$33-$E169)/$H169),$BD$2)-SUM($Q198:AW198))),0)</f>
        <v>0</v>
      </c>
      <c r="AY198" s="111">
        <f>IFERROR(IF($H169&gt;=$AO$3,IF(AY196="F",$J169,0),IF(AY195=0,0,MIN($J169*INT((AY$33-$E169)/$H169),$BD$2)-SUM($Q198:AX198))),0)</f>
        <v>0</v>
      </c>
      <c r="AZ198" s="110">
        <f>IFERROR(IF($H169&gt;=$AO$3,IF(AZ196="F",$J169,0),IF(AZ195=0,0,MIN($J169*INT((AZ$33-$E169)/$H169),$BD$2)-SUM($Q198:AY198))),0)</f>
        <v>0</v>
      </c>
      <c r="BA198" s="112">
        <f>IFERROR(IF($H169&gt;=$AO$3,IF(BA196="F",$J169,0),IF(BA195=0,0,MIN($J169*INT((BA$33-$E169)/$H169),$BD$2)-SUM($Q198:AZ198))),0)</f>
        <v>0</v>
      </c>
      <c r="BB198" s="111">
        <f>IFERROR(IF($H169&gt;=$AO$3,IF(BB196="F",$J169,0),IF(BB195=0,0,MIN($J169*INT((BB$33-$E169)/$H169),$BD$2)-SUM($Q198:BA198))),0)</f>
        <v>0</v>
      </c>
      <c r="BC198" s="111">
        <f>IFERROR(IF($H169&gt;=$AO$3,IF(BC196="F",$J169,0),IF(BC195=0,0,MIN($J169*INT((BC$33-$E169)/$H169),$BD$2)-SUM($Q198:BB198))),0)</f>
        <v>0</v>
      </c>
      <c r="BD198" s="111">
        <f>IFERROR(IF($H169&gt;=$AO$3,IF(BD196="F",$J169,0),IF(BD195=0,0,MIN($J169*INT((BD$33-$E169)/$H169),$BD$2)-SUM($Q198:BC198))),0)</f>
        <v>0</v>
      </c>
      <c r="BE198" s="110">
        <f>IFERROR(IF($H169&gt;=$AO$3,IF(BE196="F",$J169,0),IF(BE195=0,0,MIN($J169*INT((BE$33-$E169)/$H169),$BD$2)-SUM($Q198:BD198))),0)</f>
        <v>0</v>
      </c>
      <c r="BF198" s="112">
        <f>IFERROR(IF($H169&gt;=$AO$3,IF(BF196="F",$J169,0),IF(BF195=0,0,MIN($J169*INT((BF$33-$E169)/$H169),$BD$2)-SUM($Q198:BE198))),0)</f>
        <v>0</v>
      </c>
      <c r="BG198" s="111">
        <f>IFERROR(IF($H169&gt;=$AO$3,IF(BG196="F",$J169,0),IF(BG195=0,0,MIN($J169*INT((BG$33-$E169)/$H169),$BD$2)-SUM($Q198:BF198))),0)</f>
        <v>0</v>
      </c>
      <c r="BH198" s="111">
        <f>IFERROR(IF($H169&gt;=$AO$3,IF(BH196="F",$J169,0),IF(BH195=0,0,MIN($J169*INT((BH$33-$E169)/$H169),$BD$2)-SUM($Q198:BG198))),0)</f>
        <v>0</v>
      </c>
      <c r="BI198" s="111">
        <f>IFERROR(IF($H169&gt;=$AO$3,IF(BI196="F",$J169,0),IF(BI195=0,0,MIN($J169*INT((BI$33-$E169)/$H169),$BD$2)-SUM($Q198:BH198))),0)</f>
        <v>0</v>
      </c>
      <c r="BJ198" s="110">
        <f>IFERROR(IF($H169&gt;=$AO$3,IF(BJ196="F",$J169,0),IF(BJ195=0,0,MIN($J169*INT((BJ$33-$E169)/$H169),$BD$2)-SUM($Q198:BI198))),0)</f>
        <v>0</v>
      </c>
      <c r="BK198" s="112">
        <f>IFERROR(IF($H169&gt;=$AO$3,IF(BK196="F",$J169,0),IF(BK195=0,0,MIN($J169*INT((BK$33-$E169)/$H169),$BD$2)-SUM($Q198:BJ198))),0)</f>
        <v>0</v>
      </c>
      <c r="BL198" s="111">
        <f>IFERROR(IF($H169&gt;=$AO$3,IF(BL196="F",$J169,0),IF(BL195=0,0,MIN($J169*INT((BL$33-$E169)/$H169),$BD$2)-SUM($Q198:BK198))),0)</f>
        <v>0</v>
      </c>
      <c r="BM198" s="111">
        <f>IFERROR(IF($H169&gt;=$AO$3,IF(BM196="F",$J169,0),IF(BM195=0,0,MIN($J169*INT((BM$33-$E169)/$H169),$BD$2)-SUM($Q198:BL198))),0)</f>
        <v>0</v>
      </c>
      <c r="BN198" s="111">
        <f>IFERROR(IF($H169&gt;=$AO$3,IF(BN196="F",$J169,0),IF(BN195=0,0,MIN($J169*INT((BN$33-$E169)/$H169),$BD$2)-SUM($Q198:BM198))),0)</f>
        <v>0</v>
      </c>
      <c r="BO198" s="110">
        <f>IFERROR(IF($H169&gt;=$AO$3,IF(BO196="F",$J169,0),IF(BO195=0,0,MIN($J169*INT((BO$33-$E169)/$H169),$BD$2)-SUM($Q198:BN198))),0)</f>
        <v>0</v>
      </c>
      <c r="BP198" s="112">
        <f>IFERROR(IF($H169&gt;=$AO$3,IF(BP196="F",$J169,0),IF(BP195=0,0,MIN($J169*INT((BP$33-$E169)/$H169),$BD$2)-SUM($Q198:BO198))),0)</f>
        <v>0</v>
      </c>
      <c r="BQ198" s="111">
        <f>IFERROR(IF($H169&gt;=$AO$3,IF(BQ196="F",$J169,0),IF(BQ195=0,0,MIN($J169*INT((BQ$33-$E169)/$H169),$BD$2)-SUM($Q198:BP198))),0)</f>
        <v>0</v>
      </c>
      <c r="BR198" s="111">
        <f>IFERROR(IF($H169&gt;=$AO$3,IF(BR196="F",$J169,0),IF(BR195=0,0,MIN($J169*INT((BR$33-$E169)/$H169),$BD$2)-SUM($Q198:BQ198))),0)</f>
        <v>0</v>
      </c>
      <c r="BS198" s="111">
        <f>IFERROR(IF($H169&gt;=$AO$3,IF(BS196="F",$J169,0),IF(BS195=0,0,MIN($J169*INT((BS$33-$E169)/$H169),$BD$2)-SUM($Q198:BR198))),0)</f>
        <v>0</v>
      </c>
      <c r="BT198" s="110">
        <f>IFERROR(IF($H169&gt;=$AO$3,IF(BT196="F",$J169,0),IF(BT195=0,0,MIN($J169*INT((BT$33-$E169)/$H169),$BD$2)-SUM($Q198:BS198))),0)</f>
        <v>0</v>
      </c>
      <c r="BU198" s="112">
        <f>IFERROR(IF($H169&gt;=$AO$3,IF(BU196="F",$J169,0),IF(BU195=0,0,MIN($J169*INT((BU$33-$E169)/$H169),$BD$2)-SUM($Q198:BT198))),0)</f>
        <v>0</v>
      </c>
      <c r="BV198" s="111">
        <f>IFERROR(IF($H169&gt;=$AO$3,IF(BV196="F",$J169,0),IF(BV195=0,0,MIN($J169*INT((BV$33-$E169)/$H169),$BD$2)-SUM($Q198:BU198))),0)</f>
        <v>0</v>
      </c>
      <c r="BW198" s="111">
        <f>IFERROR(IF($H169&gt;=$AO$3,IF(BW196="F",$J169,0),IF(BW195=0,0,MIN($J169*INT((BW$33-$E169)/$H169),$BD$2)-SUM($Q198:BV198))),0)</f>
        <v>0</v>
      </c>
      <c r="BX198" s="111">
        <f>IFERROR(IF($H169&gt;=$AO$3,IF(BX196="F",$J169,0),IF(BX195=0,0,MIN($J169*INT((BX$33-$E169)/$H169),$BD$2)-SUM($Q198:BW198))),0)</f>
        <v>0</v>
      </c>
      <c r="BY198" s="110">
        <f>IFERROR(IF($H169&gt;=$AO$3,IF(BY196="F",$J169,0),IF(BY195=0,0,MIN($J169*INT((BY$33-$E169)/$H169),$BD$2)-SUM($Q198:BX198))),0)</f>
        <v>0</v>
      </c>
      <c r="BZ198" s="112">
        <f>IFERROR(IF($H169&gt;=$AO$3,IF(BZ196="F",$J169,0),IF(BZ195=0,0,MIN($J169*INT((BZ$33-$E169)/$H169),$BD$2)-SUM($Q198:BY198))),0)</f>
        <v>0</v>
      </c>
      <c r="CA198" s="111">
        <f>IFERROR(IF($H169&gt;=$AO$3,IF(CA196="F",$J169,0),IF(CA195=0,0,MIN($J169*INT((CA$33-$E169)/$H169),$BD$2)-SUM($Q198:BZ198))),0)</f>
        <v>0</v>
      </c>
      <c r="CB198" s="111">
        <f>IFERROR(IF($H169&gt;=$AO$3,IF(CB196="F",$J169,0),IF(CB195=0,0,MIN($J169*INT((CB$33-$E169)/$H169),$BD$2)-SUM($Q198:CA198))),0)</f>
        <v>0</v>
      </c>
      <c r="CC198" s="111">
        <f>IFERROR(IF($H169&gt;=$AO$3,IF(CC196="F",$J169,0),IF(CC195=0,0,MIN($J169*INT((CC$33-$E169)/$H169),$BD$2)-SUM($Q198:CB198))),0)</f>
        <v>0</v>
      </c>
      <c r="CD198" s="110">
        <f>IFERROR(IF($H169&gt;=$AO$3,IF(CD196="F",$J169,0),IF(CD195=0,0,MIN($J169*INT((CD$33-$E169)/$H169),$BD$2)-SUM($Q198:CC198))),0)</f>
        <v>0</v>
      </c>
      <c r="CE198" s="112">
        <f>IFERROR(IF($H169&gt;=$AO$3,IF(CE196="F",$J169,0),IF(CE195=0,0,MIN($J169*INT((CE$33-$E169)/$H169),$BD$2)-SUM($Q198:CD198))),0)</f>
        <v>0</v>
      </c>
      <c r="CF198" s="961">
        <f>IFERROR(IF($H169&gt;=$AO$3,IF(CF196="F",$J169,0),IF(CF195=0,0,MIN($J169*INT((CF$33-$E169)/$H169),$BD$2)-SUM($Q198:CE198))),0)</f>
        <v>0</v>
      </c>
      <c r="CG198" s="111">
        <f>IFERROR(IF($H169&gt;=$AO$3,IF(CG196="F",$J169,0),IF(CG195=0,0,MIN($J169*INT((CG$33-$E169)/$H169),$BD$2)-SUM($Q198:CF198))),0)</f>
        <v>0</v>
      </c>
      <c r="CH198" s="111">
        <f>IFERROR(IF($H169&gt;=$AO$3,IF(CH196="F",$J169,0),IF(CH195=0,0,MIN($J169*INT((CH$33-$E169)/$H169),$BD$2)-SUM($Q198:CG198))),0)</f>
        <v>0</v>
      </c>
      <c r="CI198" s="110">
        <f>IFERROR(IF($H169&gt;=$AO$3,IF(CI196="F",$J169,0),IF(CI195=0,0,MIN($J169*INT((CI$33-$E169)/$H169),$BD$2)-SUM($Q198:CH198))),0)</f>
        <v>0</v>
      </c>
      <c r="CJ198" s="112">
        <f>IFERROR(IF($H169&gt;=$AO$3,IF(CJ196="F",$J169,0),IF(CJ195=0,0,MIN($J169*INT((CJ$33-$E169)/$H169),$BD$2)-SUM($Q198:CI198))),0)</f>
        <v>0</v>
      </c>
      <c r="CK198" s="111">
        <f>IFERROR(IF($H169&gt;=$AO$3,IF(CK196="F",$J169,0),IF(CK195=0,0,MIN($J169*INT((CK$33-$E169)/$H169),$BD$2)-SUM($Q198:CJ198))),0)</f>
        <v>0</v>
      </c>
      <c r="CL198" s="111">
        <f>IFERROR(IF($H169&gt;=$AO$3,IF(CL196="F",$J169,0),IF(CL195=0,0,MIN($J169*INT((CL$33-$E169)/$H169),$BD$2)-SUM($Q198:CK198))),0)</f>
        <v>0</v>
      </c>
      <c r="CM198" s="111">
        <f>IFERROR(IF($H169&gt;=$AO$3,IF(CM196="F",$J169,0),IF(CM195=0,0,MIN($J169*INT((CM$33-$E169)/$H169),$BD$2)-SUM($Q198:CL198))),0)</f>
        <v>0</v>
      </c>
      <c r="CN198" s="110">
        <f>IFERROR(IF($H169&gt;=$AO$3,IF(CN196="F",$J169,0),IF(CN195=0,0,MIN($J169*INT((CN$33-$E169)/$H169),$BD$2)-SUM($Q198:CM198))),0)</f>
        <v>0</v>
      </c>
      <c r="CO198" s="112">
        <f>IFERROR(IF($H169&gt;=$AO$3,IF(CO196="F",$J169,0),IF(CO195=0,0,MIN($J169*INT((CO$33-$E169)/$H169),$BD$2)-SUM($Q198:CN198))),0)</f>
        <v>0</v>
      </c>
      <c r="CP198" s="111">
        <f>IFERROR(IF($H169&gt;=$AO$3,IF(CP196="F",$J169,0),IF(CP195=0,0,MIN($J169*INT((CP$33-$E169)/$H169),$BD$2)-SUM($Q198:CO198))),0)</f>
        <v>0</v>
      </c>
      <c r="CQ198" s="111">
        <f>IFERROR(IF($H169&gt;=$AO$3,IF(CQ196="F",$J169,0),IF(CQ195=0,0,MIN($J169*INT((CQ$33-$E169)/$H169),$BD$2)-SUM($Q198:CP198))),0)</f>
        <v>0</v>
      </c>
      <c r="CR198" s="111">
        <f>IFERROR(IF($H169&gt;=$AO$3,IF(CR196="F",$J169,0),IF(CR195=0,0,MIN($J169*INT((CR$33-$E169)/$H169),$BD$2)-SUM($Q198:CQ198))),0)</f>
        <v>0</v>
      </c>
      <c r="CS198" s="110">
        <f>IFERROR(IF($H169&gt;=$AO$3,IF(CS196="F",$J169,0),IF(CS195=0,0,MIN($J169*INT((CS$33-$E169)/$H169),$BD$2)-SUM($Q198:CR198))),0)</f>
        <v>0</v>
      </c>
      <c r="CT198" s="112">
        <f>IFERROR(IF($H169&gt;=$AO$3,IF(CT196="F",$J169,0),IF(CT195=0,0,MIN($J169*INT((CT$33-$E169)/$H169),$BD$2)-SUM($Q198:CS198))),0)</f>
        <v>0</v>
      </c>
      <c r="CU198" s="111">
        <f>IFERROR(IF($H169&gt;=$AO$3,IF(CU196="F",$J169,0),IF(CU195=0,0,MIN($J169*INT((CU$33-$E169)/$H169),$BD$2)-SUM($Q198:CT198))),0)</f>
        <v>0</v>
      </c>
      <c r="CV198" s="111">
        <f>IFERROR(IF($H169&gt;=$AO$3,IF(CV196="F",$J169,0),IF(CV195=0,0,MIN($J169*INT((CV$33-$E169)/$H169),$BD$2)-SUM($Q198:CU198))),0)</f>
        <v>0</v>
      </c>
      <c r="CW198" s="111">
        <f>IFERROR(IF($H169&gt;=$AO$3,IF(CW196="F",$J169,0),IF(CW195=0,0,MIN($J169*INT((CW$33-$E169)/$H169),$BD$2)-SUM($Q198:CV198))),0)</f>
        <v>0</v>
      </c>
      <c r="CX198" s="110">
        <f>IFERROR(IF($H169&gt;=$AO$3,IF(CX196="F",$J169,0),IF(CX195=0,0,MIN($J169*INT((CX$33-$E169)/$H169),$BD$2)-SUM($Q198:CW198))),0)</f>
        <v>0</v>
      </c>
      <c r="CY198" s="112">
        <f>IFERROR(IF($H169&gt;=$AO$3,IF(CY196="F",$J169,0),IF(CY195=0,0,MIN($J169*INT((CY$33-$E169)/$H169),$BD$2)-SUM($Q198:CX198))),0)</f>
        <v>0</v>
      </c>
      <c r="CZ198" s="111">
        <f>IFERROR(IF($H169&gt;=$AO$3,IF(CZ196="F",$J169,0),IF(CZ195=0,0,MIN($J169*INT((CZ$33-$E169)/$H169),$BD$2)-SUM($Q198:CY198))),0)</f>
        <v>0</v>
      </c>
      <c r="DA198" s="111">
        <f>IFERROR(IF($H169&gt;=$AO$3,IF(DA196="F",$J169,0),IF(DA195=0,0,MIN($J169*INT((DA$33-$E169)/$H169),$BD$2)-SUM($Q198:CZ198))),0)</f>
        <v>0</v>
      </c>
      <c r="DB198" s="111">
        <f>IFERROR(IF($H169&gt;=$AO$3,IF(DB196="F",$J169,0),IF(DB195=0,0,MIN($J169*INT((DB$33-$E169)/$H169),$BD$2)-SUM($Q198:DA198))),0)</f>
        <v>0</v>
      </c>
      <c r="DC198" s="110">
        <f>IFERROR(IF($H169&gt;=$AO$3,IF(DC196="F",$J169,0),IF(DC195=0,0,MIN($J169*INT((DC$33-$E169)/$H169),$BD$2)-SUM($Q198:DB198))),0)</f>
        <v>0</v>
      </c>
      <c r="DD198" s="112">
        <f>IFERROR(IF($H169&gt;=$AO$3,IF(DD196="F",$J169,0),IF(DD195=0,0,MIN($J169*INT((DD$33-$E169)/$H169),$BD$2)-SUM($Q198:DC198))),0)</f>
        <v>0</v>
      </c>
      <c r="DE198" s="111">
        <f>IFERROR(IF($H169&gt;=$AO$3,IF(DE196="F",$J169,0),IF(DE195=0,0,MIN($J169*INT((DE$33-$E169)/$H169),$BD$2)-SUM($Q198:DD198))),0)</f>
        <v>0</v>
      </c>
      <c r="DF198" s="111">
        <f>IFERROR(IF($H169&gt;=$AO$3,IF(DF196="F",$J169,0),IF(DF195=0,0,MIN($J169*INT((DF$33-$E169)/$H169),$BD$2)-SUM($Q198:DE198))),0)</f>
        <v>0</v>
      </c>
      <c r="DG198" s="111">
        <f>IFERROR(IF($H169&gt;=$AO$3,IF(DG196="F",$J169,0),IF(DG195=0,0,MIN($J169*INT((DG$33-$E169)/$H169),$BD$2)-SUM($Q198:DF198))),0)</f>
        <v>0</v>
      </c>
      <c r="DH198" s="110">
        <f>IFERROR(IF($H169&gt;=$AO$3,IF(DH196="F",$J169,0),IF(DH195=0,0,MIN($J169*INT((DH$33-$E169)/$H169),$BD$2)-SUM($Q198:DG198))),0)</f>
        <v>0</v>
      </c>
      <c r="DI198" s="112">
        <f>IFERROR(IF($H169&gt;=$AO$3,IF(DI196="F",$J169,0),IF(DI195=0,0,MIN($J169*INT((DI$33-$E169)/$H169),$BD$2)-SUM($Q198:DH198))),0)</f>
        <v>0</v>
      </c>
      <c r="DJ198" s="111">
        <f>IFERROR(IF($H169&gt;=$AO$3,IF(DJ196="F",$J169,0),IF(DJ195=0,0,MIN($J169*INT((DJ$33-$E169)/$H169),$BD$2)-SUM($Q198:DI198))),0)</f>
        <v>0</v>
      </c>
      <c r="DK198" s="111">
        <f>IFERROR(IF($H169&gt;=$AO$3,IF(DK196="F",$J169,0),IF(DK195=0,0,MIN($J169*INT((DK$33-$E169)/$H169),$BD$2)-SUM($Q198:DJ198))),0)</f>
        <v>0</v>
      </c>
      <c r="DL198" s="111">
        <f>IFERROR(IF($H169&gt;=$AO$3,IF(DL196="F",$J169,0),IF(DL195=0,0,MIN($J169*INT((DL$33-$E169)/$H169),$BD$2)-SUM($Q198:DK198))),0)</f>
        <v>0</v>
      </c>
      <c r="DM198" s="110">
        <f>IFERROR(IF($H169&gt;=$AO$3,IF(DM196="F",$J169,0),IF(DM195=0,0,MIN($J169*INT((DM$33-$E169)/$H169),$BD$2)-SUM($Q198:DL198))),0)</f>
        <v>0</v>
      </c>
      <c r="DN198" s="112">
        <f>IFERROR(IF($H169&gt;=$AO$3,IF(DN196="F",$J169,0),IF(DN195=0,0,MIN($J169*INT((DN$33-$E169)/$H169),$BD$2)-SUM($Q198:DM198))),0)</f>
        <v>0</v>
      </c>
      <c r="DO198" s="111">
        <f>IFERROR(IF($H169&gt;=$AO$3,IF(DO196="F",$J169,0),IF(DO195=0,0,MIN($J169*INT((DO$33-$E169)/$H169),$BD$2)-SUM($Q198:DN198))),0)</f>
        <v>0</v>
      </c>
      <c r="DP198" s="111">
        <f>IFERROR(IF($H169&gt;=$AO$3,IF(DP196="F",$J169,0),IF(DP195=0,0,MIN($J169*INT((DP$33-$E169)/$H169),$BD$2)-SUM($Q198:DO198))),0)</f>
        <v>0</v>
      </c>
      <c r="DQ198" s="111">
        <f>IFERROR(IF($H169&gt;=$AO$3,IF(DQ196="F",$J169,0),IF(DQ195=0,0,MIN($J169*INT((DQ$33-$E169)/$H169),$BD$2)-SUM($Q198:DP198))),0)</f>
        <v>0</v>
      </c>
      <c r="DR198" s="110">
        <f>IFERROR(IF($H169&gt;=$AO$3,IF(DR196="F",$J169,0),IF(DR195=0,0,MIN($J169*INT((DR$33-$E169)/$H169),$BD$2)-SUM($Q198:DQ198))),0)</f>
        <v>0</v>
      </c>
      <c r="DS198" s="112">
        <f>IFERROR(IF($H169&gt;=$AO$3,IF(DS196="F",$J169,0),IF(DS195=0,0,MIN($J169*INT((DS$33-$E169)/$H169),$BD$2)-SUM($Q198:DR198))),0)</f>
        <v>0</v>
      </c>
      <c r="DT198" s="111">
        <f>IFERROR(IF($H169&gt;=$AO$3,IF(DT196="F",$J169,0),IF(DT195=0,0,MIN($J169*INT((DT$33-$E169)/$H169),$BD$2)-SUM($Q198:DS198))),0)</f>
        <v>0</v>
      </c>
      <c r="DU198" s="111">
        <f>IFERROR(IF($H169&gt;=$AO$3,IF(DU196="F",$J169,0),IF(DU195=0,0,MIN($J169*INT((DU$33-$E169)/$H169),$BD$2)-SUM($Q198:DT198))),0)</f>
        <v>0</v>
      </c>
      <c r="DV198" s="111">
        <f>IFERROR(IF($H169&gt;=$AO$3,IF(DV196="F",$J169,0),IF(DV195=0,0,MIN($J169*INT((DV$33-$E169)/$H169),$BD$2)-SUM($Q198:DU198))),0)</f>
        <v>0</v>
      </c>
      <c r="DW198" s="110">
        <f>IFERROR(IF($H169&gt;=$AO$3,IF(DW196="F",$J169,0),IF(DW195=0,0,MIN($J169*INT((DW$33-$E169)/$H169),$BD$2)-SUM($Q198:DV198))),0)</f>
        <v>0</v>
      </c>
      <c r="DX198" s="112">
        <f>IFERROR(IF($H169&gt;=$AO$3,IF(DX196="F",$J169,0),IF(DX195=0,0,MIN($J169*INT((DX$33-$E169)/$H169),$BD$2)-SUM($Q198:DW198))),0)</f>
        <v>0</v>
      </c>
      <c r="DY198" s="111">
        <f>IFERROR(IF($H169&gt;=$AO$3,IF(DY196="F",$J169,0),IF(DY195=0,0,MIN($J169*INT((DY$33-$E169)/$H169),$BD$2)-SUM($Q198:DX198))),0)</f>
        <v>0</v>
      </c>
      <c r="DZ198" s="111">
        <f>IFERROR(IF($H169&gt;=$AO$3,IF(DZ196="F",$J169,0),IF(DZ195=0,0,MIN($J169*INT((DZ$33-$E169)/$H169),$BD$2)-SUM($Q198:DY198))),0)</f>
        <v>0</v>
      </c>
      <c r="EA198" s="111">
        <f>IFERROR(IF($H169&gt;=$AO$3,IF(EA196="F",$J169,0),IF(EA195=0,0,MIN($J169*INT((EA$33-$E169)/$H169),$BD$2)-SUM($Q198:DZ198))),0)</f>
        <v>0</v>
      </c>
      <c r="EB198" s="110">
        <f>IFERROR(IF($H169&gt;=$AO$3,IF(EB196="F",$J169,0),IF(EB195=0,0,MIN($J169*INT((EB$33-$E169)/$H169),$BD$2)-SUM($Q198:EA198))),0)</f>
        <v>0</v>
      </c>
      <c r="EC198" s="112">
        <f>IFERROR(IF($H169&gt;=$AO$3,IF(EC196="F",$J169,0),IF(EC195=0,0,MIN($J169*INT((EC$33-$E169)/$H169),$BD$2)-SUM($Q198:EB198))),0)</f>
        <v>0</v>
      </c>
      <c r="ED198" s="111">
        <f>IFERROR(IF($H169&gt;=$AO$3,IF(ED196="F",$J169,0),IF(ED195=0,0,MIN($J169*INT((ED$33-$E169)/$H169),$BD$2)-SUM($Q198:EC198))),0)</f>
        <v>0</v>
      </c>
      <c r="EE198" s="111">
        <f>IFERROR(IF($H169&gt;=$AO$3,IF(EE196="F",$J169,0),IF(EE195=0,0,MIN($J169*INT((EE$33-$E169)/$H169),$BD$2)-SUM($Q198:ED198))),0)</f>
        <v>0</v>
      </c>
      <c r="EF198" s="111">
        <f>IFERROR(IF($H169&gt;=$AO$3,IF(EF196="F",$J169,0),IF(EF195=0,0,MIN($J169*INT((EF$33-$E169)/$H169),$BD$2)-SUM($Q198:EE198))),0)</f>
        <v>0</v>
      </c>
      <c r="EG198" s="110">
        <f>IFERROR(IF($H169&gt;=$AO$3,IF(EG196="F",$J169,0),IF(EG195=0,0,MIN($J169*INT((EG$33-$E169)/$H169),$BD$2)-SUM($Q198:EF198))),0)</f>
        <v>0</v>
      </c>
      <c r="EH198" s="112">
        <f>IFERROR(IF($H169&gt;=$AO$3,IF(EH196="F",$J169,0),IF(EH195=0,0,MIN($J169*INT((EH$33-$E169)/$H169),$BD$2)-SUM($Q198:EG198))),0)</f>
        <v>0</v>
      </c>
      <c r="EI198" s="111">
        <f>IFERROR(IF($H169&gt;=$AO$3,IF(EI196="F",$J169,0),IF(EI195=0,0,MIN($J169*INT((EI$33-$E169)/$H169),$BD$2)-SUM($Q198:EH198))),0)</f>
        <v>0</v>
      </c>
      <c r="EJ198" s="111">
        <f>IFERROR(IF($H169&gt;=$AO$3,IF(EJ196="F",$J169,0),IF(EJ195=0,0,MIN($J169*INT((EJ$33-$E169)/$H169),$BD$2)-SUM($Q198:EI198))),0)</f>
        <v>0</v>
      </c>
      <c r="EK198" s="111">
        <f>IFERROR(IF($H169&gt;=$AO$3,IF(EK196="F",$J169,0),IF(EK195=0,0,MIN($J169*INT((EK$33-$E169)/$H169),$BD$2)-SUM($Q198:EJ198))),0)</f>
        <v>0</v>
      </c>
      <c r="EL198" s="110">
        <f>IFERROR(IF($H169&gt;=$AO$3,IF(EL196="F",$J169,0),IF(EL195=0,0,MIN($J169*INT((EL$33-$E169)/$H169),$BD$2)-SUM($Q198:EK198))),0)</f>
        <v>0</v>
      </c>
      <c r="EM198" s="112">
        <f>IFERROR(IF($H169&gt;=$AO$3,IF(EM196="F",$J169,0),IF(EM195=0,0,MIN($J169*INT((EM$33-$E169)/$H169),$BD$2)-SUM($Q198:EL198))),0)</f>
        <v>0</v>
      </c>
      <c r="EN198" s="111">
        <f>IFERROR(IF($H169&gt;=$AO$3,IF(EN196="F",$J169,0),IF(EN195=0,0,MIN($J169*INT((EN$33-$E169)/$H169),$BD$2)-SUM($Q198:EM198))),0)</f>
        <v>0</v>
      </c>
      <c r="EO198" s="111">
        <f>IFERROR(IF($H169&gt;=$AO$3,IF(EO196="F",$J169,0),IF(EO195=0,0,MIN($J169*INT((EO$33-$E169)/$H169),$BD$2)-SUM($Q198:EN198))),0)</f>
        <v>0</v>
      </c>
      <c r="EP198" s="111">
        <f>IFERROR(IF($H169&gt;=$AO$3,IF(EP196="F",$J169,0),IF(EP195=0,0,MIN($J169*INT((EP$33-$E169)/$H169),$BD$2)-SUM($Q198:EO198))),0)</f>
        <v>0</v>
      </c>
      <c r="EQ198" s="110">
        <f>IFERROR(IF($H169&gt;=$AO$3,IF(EQ196="F",$J169,0),IF(EQ195=0,0,MIN($J169*INT((EQ$33-$E169)/$H169),$BD$2)-SUM($Q198:EP198))),0)</f>
        <v>0</v>
      </c>
      <c r="ER198" s="112">
        <f>IFERROR(IF($H169&gt;=$AO$3,IF(ER196="F",$J169,0),IF(ER195=0,0,MIN($J169*INT((ER$33-$E169)/$H169),$BD$2)-SUM($Q198:EQ198))),0)</f>
        <v>0</v>
      </c>
      <c r="ES198" s="111">
        <f>IFERROR(IF($H169&gt;=$AO$3,IF(ES196="F",$J169,0),IF(ES195=0,0,MIN($J169*INT((ES$33-$E169)/$H169),$BD$2)-SUM($Q198:ER198))),0)</f>
        <v>0</v>
      </c>
      <c r="ET198" s="111">
        <f>IFERROR(IF($H169&gt;=$AO$3,IF(ET196="F",$J169,0),IF(ET195=0,0,MIN($J169*INT((ET$33-$E169)/$H169),$BD$2)-SUM($Q198:ES198))),0)</f>
        <v>0</v>
      </c>
      <c r="EU198" s="111">
        <f>IFERROR(IF($H169&gt;=$AO$3,IF(EU196="F",$J169,0),IF(EU195=0,0,MIN($J169*INT((EU$33-$E169)/$H169),$BD$2)-SUM($Q198:ET198))),0)</f>
        <v>0</v>
      </c>
      <c r="EV198" s="110">
        <f>IFERROR(IF($H169&gt;=$AO$3,IF(EV196="F",$J169,0),IF(EV195=0,0,MIN($J169*INT((EV$33-$E169)/$H169),$BD$2)-SUM($Q198:EU198))),0)</f>
        <v>0</v>
      </c>
      <c r="EW198" s="112">
        <f>IFERROR(IF($H169&gt;=$AO$3,IF(EW196="F",$J169,0),IF(EW195=0,0,MIN($J169*INT((EW$33-$E169)/$H169),$BD$2)-SUM($Q198:EV198))),0)</f>
        <v>0</v>
      </c>
      <c r="EX198" s="111">
        <f>IFERROR(IF($H169&gt;=$AO$3,IF(EX196="F",$J169,0),IF(EX195=0,0,MIN($J169*INT((EX$33-$E169)/$H169),$BD$2)-SUM($Q198:EW198))),0)</f>
        <v>0</v>
      </c>
      <c r="EY198" s="111">
        <f>IFERROR(IF($H169&gt;=$AO$3,IF(EY196="F",$J169,0),IF(EY195=0,0,MIN($J169*INT((EY$33-$E169)/$H169),$BD$2)-SUM($Q198:EX198))),0)</f>
        <v>0</v>
      </c>
      <c r="EZ198" s="111">
        <f>IFERROR(IF($H169&gt;=$AO$3,IF(EZ196="F",$J169,0),IF(EZ195=0,0,MIN($J169*INT((EZ$33-$E169)/$H169),$BD$2)-SUM($Q198:EY198))),0)</f>
        <v>0</v>
      </c>
      <c r="FA198" s="110">
        <f>IFERROR(IF($H169&gt;=$AO$3,IF(FA196="F",$J169,0),IF(FA195=0,0,MIN($J169*INT((FA$33-$E169)/$H169),$BD$2)-SUM($Q198:EZ198))),0)</f>
        <v>0</v>
      </c>
      <c r="FB198" s="112">
        <f>IFERROR(IF($H169&gt;=$AO$3,IF(FB196="F",$J169,0),IF(FB195=0,0,MIN($J169*INT((FB$33-$E169)/$H169),$BD$2)-SUM($Q198:FA198))),0)</f>
        <v>0</v>
      </c>
      <c r="FC198" s="111">
        <f>IFERROR(IF($H169&gt;=$AO$3,IF(FC196="F",$J169,0),IF(FC195=0,0,MIN($J169*INT((FC$33-$E169)/$H169),$BD$2)-SUM($Q198:FB198))),0)</f>
        <v>0</v>
      </c>
      <c r="FD198" s="111">
        <f>IFERROR(IF($H169&gt;=$AO$3,IF(FD196="F",$J169,0),IF(FD195=0,0,MIN($J169*INT((FD$33-$E169)/$H169),$BD$2)-SUM($Q198:FC198))),0)</f>
        <v>0</v>
      </c>
      <c r="FE198" s="111">
        <f>IFERROR(IF($H169&gt;=$AO$3,IF(FE196="F",$J169,0),IF(FE195=0,0,MIN($J169*INT((FE$33-$E169)/$H169),$BD$2)-SUM($Q198:FD198))),0)</f>
        <v>0</v>
      </c>
      <c r="FF198" s="110">
        <f>IFERROR(IF($H169&gt;=$AO$3,IF(FF196="F",$J169,0),IF(FF195=0,0,MIN($J169*INT((FF$33-$E169)/$H169),$BD$2)-SUM($Q198:FE198))),0)</f>
        <v>0</v>
      </c>
      <c r="FG198" s="112">
        <f>IFERROR(IF($H169&gt;=$AO$3,IF(FG196="F",$J169,0),IF(FG195=0,0,MIN($J169*INT((FG$33-$E169)/$H169),$BD$2)-SUM($Q198:FF198))),0)</f>
        <v>0</v>
      </c>
      <c r="FH198" s="111">
        <f>IFERROR(IF($H169&gt;=$AO$3,IF(FH196="F",$J169,0),IF(FH195=0,0,MIN($J169*INT((FH$33-$E169)/$H169),$BD$2)-SUM($Q198:FG198))),0)</f>
        <v>0</v>
      </c>
      <c r="FI198" s="111">
        <f>IFERROR(IF($H169&gt;=$AO$3,IF(FI196="F",$J169,0),IF(FI195=0,0,MIN($J169*INT((FI$33-$E169)/$H169),$BD$2)-SUM($Q198:FH198))),0)</f>
        <v>0</v>
      </c>
      <c r="FJ198" s="111">
        <f>IFERROR(IF($H169&gt;=$AO$3,IF(FJ196="F",$J169,0),IF(FJ195=0,0,MIN($J169*INT((FJ$33-$E169)/$H169),$BD$2)-SUM($Q198:FI198))),0)</f>
        <v>0</v>
      </c>
      <c r="FK198" s="110">
        <f>IFERROR(IF($H169&gt;=$AO$3,IF(FK196="F",$J169,0),IF(FK195=0,0,MIN($J169*INT((FK$33-$E169)/$H169),$BD$2)-SUM($Q198:FJ198))),0)</f>
        <v>0</v>
      </c>
      <c r="FL198" s="112">
        <f>IFERROR(IF($H169&gt;=$AO$3,IF(FL196="F",$J169,0),IF(FL195=0,0,MIN($J169*INT((FL$33-$E169)/$H169),$BD$2)-SUM($Q198:FK198))),0)</f>
        <v>0</v>
      </c>
      <c r="FM198" s="111">
        <f>IFERROR(IF($H169&gt;=$AO$3,IF(FM196="F",$J169,0),IF(FM195=0,0,MIN($J169*INT((FM$33-$E169)/$H169),$BD$2)-SUM($Q198:FL198))),0)</f>
        <v>0</v>
      </c>
      <c r="FN198" s="111">
        <f>IFERROR(IF($H169&gt;=$AO$3,IF(FN196="F",$J169,0),IF(FN195=0,0,MIN($J169*INT((FN$33-$E169)/$H169),$BD$2)-SUM($Q198:FM198))),0)</f>
        <v>0</v>
      </c>
      <c r="FO198" s="111">
        <f>IFERROR(IF($H169&gt;=$AO$3,IF(FO196="F",$J169,0),IF(FO195=0,0,MIN($J169*INT((FO$33-$E169)/$H169),$BD$2)-SUM($Q198:FN198))),0)</f>
        <v>0</v>
      </c>
      <c r="FP198" s="110">
        <f>IFERROR(IF($H169&gt;=$AO$3,IF(FP196="F",$J169,0),IF(FP195=0,0,MIN($J169*INT((FP$33-$E169)/$H169),$BD$2)-SUM($Q198:FO198))),0)</f>
        <v>0</v>
      </c>
      <c r="FQ198" s="112">
        <f>IFERROR(IF($H169&gt;=$AO$3,IF(FQ196="F",$J169,0),IF(FQ195=0,0,MIN($J169*INT((FQ$33-$E169)/$H169),$BD$2)-SUM($Q198:FP198))),0)</f>
        <v>0</v>
      </c>
      <c r="FR198" s="111">
        <f>IFERROR(IF($H169&gt;=$AO$3,IF(FR196="F",$J169,0),IF(FR195=0,0,MIN($J169*INT((FR$33-$E169)/$H169),$BD$2)-SUM($Q198:FQ198))),0)</f>
        <v>0</v>
      </c>
      <c r="FS198" s="111">
        <f>IFERROR(IF($H169&gt;=$AO$3,IF(FS196="F",$J169,0),IF(FS195=0,0,MIN($J169*INT((FS$33-$E169)/$H169),$BD$2)-SUM($Q198:FR198))),0)</f>
        <v>0</v>
      </c>
      <c r="FT198" s="111">
        <f>IFERROR(IF($H169&gt;=$AO$3,IF(FT196="F",$J169,0),IF(FT195=0,0,MIN($J169*INT((FT$33-$E169)/$H169),$BD$2)-SUM($Q198:FS198))),0)</f>
        <v>0</v>
      </c>
      <c r="FU198" s="110">
        <f>IFERROR(IF($H169&gt;=$AO$3,IF(FU196="F",$J169,0),IF(FU195=0,0,MIN($J169*INT((FU$33-$E169)/$H169),$BD$2)-SUM($Q198:FT198))),0)</f>
        <v>0</v>
      </c>
      <c r="FV198" s="112">
        <f>IFERROR(IF($H169&gt;=$AO$3,IF(FV196="F",$J169,0),IF(FV195=0,0,MIN($J169*INT((FV$33-$E169)/$H169),$BD$2)-SUM($Q198:FU198))),0)</f>
        <v>0</v>
      </c>
      <c r="FW198" s="111">
        <f>IFERROR(IF($H169&gt;=$AO$3,IF(FW196="F",$J169,0),IF(FW195=0,0,MIN($J169*INT((FW$33-$E169)/$H169),$BD$2)-SUM($Q198:FV198))),0)</f>
        <v>0</v>
      </c>
      <c r="FX198" s="111">
        <f>IFERROR(IF($H169&gt;=$AO$3,IF(FX196="F",$J169,0),IF(FX195=0,0,MIN($J169*INT((FX$33-$E169)/$H169),$BD$2)-SUM($Q198:FW198))),0)</f>
        <v>0</v>
      </c>
      <c r="FY198" s="111">
        <f>IFERROR(IF($H169&gt;=$AO$3,IF(FY196="F",$J169,0),IF(FY195=0,0,MIN($J169*INT((FY$33-$E169)/$H169),$BD$2)-SUM($Q198:FX198))),0)</f>
        <v>0</v>
      </c>
      <c r="FZ198" s="110">
        <f>IFERROR(IF($H169&gt;=$AO$3,IF(FZ196="F",$J169,0),IF(FZ195=0,0,MIN($J169*INT((FZ$33-$E169)/$H169),$BD$2)-SUM($Q198:FY198))),0)</f>
        <v>0</v>
      </c>
      <c r="GA198" s="112">
        <f>IFERROR(IF($H169&gt;=$AO$3,IF(GA196="F",$J169,0),IF(GA195=0,0,MIN($J169*INT((GA$33-$E169)/$H169),$BD$2)-SUM($Q198:FZ198))),0)</f>
        <v>0</v>
      </c>
      <c r="GB198" s="111">
        <f>IFERROR(IF($H169&gt;=$AO$3,IF(GB196="F",$J169,0),IF(GB195=0,0,MIN($J169*INT((GB$33-$E169)/$H169),$BD$2)-SUM($Q198:GA198))),0)</f>
        <v>0</v>
      </c>
      <c r="GC198" s="111">
        <f>IFERROR(IF($H169&gt;=$AO$3,IF(GC196="F",$J169,0),IF(GC195=0,0,MIN($J169*INT((GC$33-$E169)/$H169),$BD$2)-SUM($Q198:GB198))),0)</f>
        <v>0</v>
      </c>
      <c r="GD198" s="111">
        <f>IFERROR(IF($H169&gt;=$AO$3,IF(GD196="F",$J169,0),IF(GD195=0,0,MIN($J169*INT((GD$33-$E169)/$H169),$BD$2)-SUM($Q198:GC198))),0)</f>
        <v>0</v>
      </c>
      <c r="GE198" s="110">
        <f>IFERROR(IF($H169&gt;=$AO$3,IF(GE196="F",$J169,0),IF(GE195=0,0,MIN($J169*INT((GE$33-$E169)/$H169),$BD$2)-SUM($Q198:GD198))),0)</f>
        <v>0</v>
      </c>
      <c r="GF198" s="112">
        <f>IFERROR(IF($H169&gt;=$AO$3,IF(GF196="F",$J169,0),IF(GF195=0,0,MIN($J169*INT((GF$33-$E169)/$H169),$BD$2)-SUM($Q198:GE198))),0)</f>
        <v>0</v>
      </c>
      <c r="GG198" s="111">
        <f>IFERROR(IF($H169&gt;=$AO$3,IF(GG196="F",$J169,0),IF(GG195=0,0,MIN($J169*INT((GG$33-$E169)/$H169),$BD$2)-SUM($Q198:GF198))),0)</f>
        <v>0</v>
      </c>
      <c r="GH198" s="111">
        <f>IFERROR(IF($H169&gt;=$AO$3,IF(GH196="F",$J169,0),IF(GH195=0,0,MIN($J169*INT((GH$33-$E169)/$H169),$BD$2)-SUM($Q198:GG198))),0)</f>
        <v>0</v>
      </c>
      <c r="GI198" s="111">
        <f>IFERROR(IF($H169&gt;=$AO$3,IF(GI196="F",$J169,0),IF(GI195=0,0,MIN($J169*INT((GI$33-$E169)/$H169),$BD$2)-SUM($Q198:GH198))),0)</f>
        <v>0</v>
      </c>
      <c r="GJ198" s="110">
        <f>IFERROR(IF($H169&gt;=$AO$3,IF(GJ196="F",$J169,0),IF(GJ195=0,0,MIN($J169*INT((GJ$33-$E169)/$H169),$BD$2)-SUM($Q198:GI198))),0)</f>
        <v>0</v>
      </c>
      <c r="GK198" s="112">
        <f>IFERROR(IF($H169&gt;=$AO$3,IF(GK196="F",$J169,0),IF(GK195=0,0,MIN($J169*INT((GK$33-$E169)/$H169),$BD$2)-SUM($Q198:GJ198))),0)</f>
        <v>0</v>
      </c>
      <c r="GL198" s="111">
        <f>IFERROR(IF($H169&gt;=$AO$3,IF(GL196="F",$J169,0),IF(GL195=0,0,MIN($J169*INT((GL$33-$E169)/$H169),$BD$2)-SUM($Q198:GK198))),0)</f>
        <v>0</v>
      </c>
      <c r="GM198" s="111">
        <f>IFERROR(IF($H169&gt;=$AO$3,IF(GM196="F",$J169,0),IF(GM195=0,0,MIN($J169*INT((GM$33-$E169)/$H169),$BD$2)-SUM($Q198:GL198))),0)</f>
        <v>0</v>
      </c>
      <c r="GN198" s="111">
        <f>IFERROR(IF($H169&gt;=$AO$3,IF(GN196="F",$J169,0),IF(GN195=0,0,MIN($J169*INT((GN$33-$E169)/$H169),$BD$2)-SUM($Q198:GM198))),0)</f>
        <v>0</v>
      </c>
      <c r="GO198" s="110">
        <f>IFERROR(IF($H169&gt;=$AO$3,IF(GO196="F",$J169,0),IF(GO195=0,0,MIN($J169*INT((GO$33-$E169)/$H169),$BD$2)-SUM($Q198:GN198))),0)</f>
        <v>0</v>
      </c>
      <c r="GP198" s="112">
        <f>IFERROR(IF($H169&gt;=$AO$3,IF(GP196="F",$J169,0),IF(GP195=0,0,MIN($J169*INT((GP$33-$E169)/$H169),$BD$2)-SUM($Q198:GO198))),0)</f>
        <v>0</v>
      </c>
      <c r="GQ198" s="111">
        <f>IFERROR(IF($H169&gt;=$AO$3,IF(GQ196="F",$J169,0),IF(GQ195=0,0,MIN($J169*INT((GQ$33-$E169)/$H169),$BD$2)-SUM($Q198:GP198))),0)</f>
        <v>0</v>
      </c>
      <c r="GR198" s="111">
        <f>IFERROR(IF($H169&gt;=$AO$3,IF(GR196="F",$J169,0),IF(GR195=0,0,MIN($J169*INT((GR$33-$E169)/$H169),$BD$2)-SUM($Q198:GQ198))),0)</f>
        <v>0</v>
      </c>
      <c r="GS198" s="111">
        <f>IFERROR(IF($H169&gt;=$AO$3,IF(GS196="F",$J169,0),IF(GS195=0,0,MIN($J169*INT((GS$33-$E169)/$H169),$BD$2)-SUM($Q198:GR198))),0)</f>
        <v>0</v>
      </c>
      <c r="GT198" s="110">
        <f>IFERROR(IF($H169&gt;=$AO$3,IF(GT196="F",$J169,0),IF(GT195=0,0,MIN($J169*INT((GT$33-$E169)/$H169),$BD$2)-SUM($Q198:GS198))),0)</f>
        <v>0</v>
      </c>
      <c r="GU198" s="112">
        <f>IFERROR(IF($H169&gt;=$AO$3,IF(GU196="F",$J169,0),IF(GU195=0,0,MIN($J169*INT((GU$33-$E169)/$H169),$BD$2)-SUM($Q198:GT198))),0)</f>
        <v>0</v>
      </c>
      <c r="GV198" s="111">
        <f>IFERROR(IF($H169&gt;=$AO$3,IF(GV196="F",$J169,0),IF(GV195=0,0,MIN($J169*INT((GV$33-$E169)/$H169),$BD$2)-SUM($Q198:GU198))),0)</f>
        <v>0</v>
      </c>
      <c r="GW198" s="111">
        <f>IFERROR(IF($H169&gt;=$AO$3,IF(GW196="F",$J169,0),IF(GW195=0,0,MIN($J169*INT((GW$33-$E169)/$H169),$BD$2)-SUM($Q198:GV198))),0)</f>
        <v>0</v>
      </c>
      <c r="GX198" s="111">
        <f>IFERROR(IF($H169&gt;=$AO$3,IF(GX196="F",$J169,0),IF(GX195=0,0,MIN($J169*INT((GX$33-$E169)/$H169),$BD$2)-SUM($Q198:GW198))),0)</f>
        <v>0</v>
      </c>
      <c r="GY198" s="110">
        <f>IFERROR(IF($H169&gt;=$AO$3,IF(GY196="F",$J169,0),IF(GY195=0,0,MIN($J169*INT((GY$33-$E169)/$H169),$BD$2)-SUM($Q198:GX198))),0)</f>
        <v>0</v>
      </c>
      <c r="GZ198" s="112">
        <f>IFERROR(IF($H169&gt;=$AO$3,IF(GZ196="F",$J169,0),IF(GZ195=0,0,MIN($J169*INT((GZ$33-$E169)/$H169),$BD$2)-SUM($Q198:GY198))),0)</f>
        <v>0</v>
      </c>
      <c r="HA198" s="111">
        <f>IFERROR(IF($H169&gt;=$AO$3,IF(HA196="F",$J169,0),IF(HA195=0,0,MIN($J169*INT((HA$33-$E169)/$H169),$BD$2)-SUM($Q198:GZ198))),0)</f>
        <v>0</v>
      </c>
      <c r="HB198" s="111">
        <f>IFERROR(IF($H169&gt;=$AO$3,IF(HB196="F",$J169,0),IF(HB195=0,0,MIN($J169*INT((HB$33-$E169)/$H169),$BD$2)-SUM($Q198:HA198))),0)</f>
        <v>0</v>
      </c>
      <c r="HC198" s="111">
        <f>IFERROR(IF($H169&gt;=$AO$3,IF(HC196="F",$J169,0),IF(HC195=0,0,MIN($J169*INT((HC$33-$E169)/$H169),$BD$2)-SUM($Q198:HB198))),0)</f>
        <v>0</v>
      </c>
      <c r="HD198" s="110">
        <f>IFERROR(IF($H169&gt;=$AO$3,IF(HD196="F",$J169,0),IF(HD195=0,0,MIN($J169*INT((HD$33-$E169)/$H169),$BD$2)-SUM($Q198:HC198))),0)</f>
        <v>0</v>
      </c>
      <c r="HE198" s="112">
        <f>IFERROR(IF($H169&gt;=$AO$3,IF(HE196="F",$J169,0),IF(HE195=0,0,MIN($J169*INT((HE$33-$E169)/$H169),$BD$2)-SUM($Q198:HD198))),0)</f>
        <v>0</v>
      </c>
      <c r="HF198" s="111">
        <f>IFERROR(IF($H169&gt;=$AO$3,IF(HF196="F",$J169,0),IF(HF195=0,0,MIN($J169*INT((HF$33-$E169)/$H169),$BD$2)-SUM($Q198:HE198))),0)</f>
        <v>0</v>
      </c>
      <c r="HG198" s="111">
        <f>IFERROR(IF($H169&gt;=$AO$3,IF(HG196="F",$J169,0),IF(HG195=0,0,MIN($J169*INT((HG$33-$E169)/$H169),$BD$2)-SUM($Q198:HF198))),0)</f>
        <v>0</v>
      </c>
      <c r="HH198" s="111">
        <f>IFERROR(IF($H169&gt;=$AO$3,IF(HH196="F",$J169,0),IF(HH195=0,0,MIN($J169*INT((HH$33-$E169)/$H169),$BD$2)-SUM($Q198:HG198))),0)</f>
        <v>0</v>
      </c>
      <c r="HI198" s="110">
        <f>IFERROR(IF($H169&gt;=$AO$3,IF(HI196="F",$J169,0),IF(HI195=0,0,MIN($J169*INT((HI$33-$E169)/$H169),$BD$2)-SUM($Q198:HH198))),0)</f>
        <v>0</v>
      </c>
      <c r="HJ198" s="112">
        <f>IFERROR(IF($H169&gt;=$AO$3,IF(HJ196="F",$J169,0),IF(HJ195=0,0,MIN($J169*INT((HJ$33-$E169)/$H169),$BD$2)-SUM($Q198:HI198))),0)</f>
        <v>0</v>
      </c>
      <c r="HK198" s="111">
        <f>IFERROR(IF($H169&gt;=$AO$3,IF(HK196="F",$J169,0),IF(HK195=0,0,MIN($J169*INT((HK$33-$E169)/$H169),$BD$2)-SUM($Q198:HJ198))),0)</f>
        <v>0</v>
      </c>
      <c r="HL198" s="111">
        <f>IFERROR(IF($H169&gt;=$AO$3,IF(HL196="F",$J169,0),IF(HL195=0,0,MIN($J169*INT((HL$33-$E169)/$H169),$BD$2)-SUM($Q198:HK198))),0)</f>
        <v>0</v>
      </c>
      <c r="HM198" s="111">
        <f>IFERROR(IF($H169&gt;=$AO$3,IF(HM196="F",$J169,0),IF(HM195=0,0,MIN($J169*INT((HM$33-$E169)/$H169),$BD$2)-SUM($Q198:HL198))),0)</f>
        <v>0</v>
      </c>
      <c r="HN198" s="110">
        <f>IFERROR(IF($H169&gt;=$AO$3,IF(HN196="F",$J169,0),IF(HN195=0,0,MIN($J169*INT((HN$33-$E169)/$H169),$BD$2)-SUM($Q198:HM198))),0)</f>
        <v>0</v>
      </c>
      <c r="HO198" s="112">
        <f>IFERROR(IF($H169&gt;=$AO$3,IF(HO196="F",$J169,0),IF(HO195=0,0,MIN($J169*INT((HO$33-$E169)/$H169),$BD$2)-SUM($Q198:HN198))),0)</f>
        <v>0</v>
      </c>
      <c r="HP198" s="111">
        <f>IFERROR(IF($H169&gt;=$AO$3,IF(HP196="F",$J169,0),IF(HP195=0,0,MIN($J169*INT((HP$33-$E169)/$H169),$BD$2)-SUM($Q198:HO198))),0)</f>
        <v>0</v>
      </c>
      <c r="HQ198" s="111">
        <f>IFERROR(IF($H169&gt;=$AO$3,IF(HQ196="F",$J169,0),IF(HQ195=0,0,MIN($J169*INT((HQ$33-$E169)/$H169),$BD$2)-SUM($Q198:HP198))),0)</f>
        <v>0</v>
      </c>
      <c r="HR198" s="111">
        <f>IFERROR(IF($H169&gt;=$AO$3,IF(HR196="F",$J169,0),IF(HR195=0,0,MIN($J169*INT((HR$33-$E169)/$H169),$BD$2)-SUM($Q198:HQ198))),0)</f>
        <v>0</v>
      </c>
      <c r="HS198" s="110">
        <f>IFERROR(IF($H169&gt;=$AO$3,IF(HS196="F",$J169,0),IF(HS195=0,0,MIN($J169*INT((HS$33-$E169)/$H169),$BD$2)-SUM($Q198:HR198))),0)</f>
        <v>0</v>
      </c>
      <c r="HT198" s="112">
        <f>IFERROR(IF($H169&gt;=$AO$3,IF(HT196="F",$J169,0),IF(HT195=0,0,MIN($J169*INT((HT$33-$E169)/$H169),$BD$2)-SUM($Q198:HS198))),0)</f>
        <v>0</v>
      </c>
      <c r="HU198" s="111">
        <f>IFERROR(IF($H169&gt;=$AO$3,IF(HU196="F",$J169,0),IF(HU195=0,0,MIN($J169*INT((HU$33-$E169)/$H169),$BD$2)-SUM($Q198:HT198))),0)</f>
        <v>0</v>
      </c>
      <c r="HV198" s="111">
        <f>IFERROR(IF($H169&gt;=$AO$3,IF(HV196="F",$J169,0),IF(HV195=0,0,MIN($J169*INT((HV$33-$E169)/$H169),$BD$2)-SUM($Q198:HU198))),0)</f>
        <v>0</v>
      </c>
      <c r="HW198" s="111">
        <f>IFERROR(IF($H169&gt;=$AO$3,IF(HW196="F",$J169,0),IF(HW195=0,0,MIN($J169*INT((HW$33-$E169)/$H169),$BD$2)-SUM($Q198:HV198))),0)</f>
        <v>0</v>
      </c>
      <c r="HX198" s="110">
        <f>IFERROR(IF($H169&gt;=$AO$3,IF(HX196="F",$J169,0),IF(HX195=0,0,MIN($J169*INT((HX$33-$E169)/$H169),$BD$2)-SUM($Q198:HW198))),0)</f>
        <v>0</v>
      </c>
      <c r="HY198" s="112">
        <f>IFERROR(IF($H169&gt;=$AO$3,IF(HY196="F",$J169,0),IF(HY195=0,0,MIN($J169*INT((HY$33-$E169)/$H169),$BD$2)-SUM($Q198:HX198))),0)</f>
        <v>0</v>
      </c>
      <c r="HZ198" s="111">
        <f>IFERROR(IF($H169&gt;=$AO$3,IF(HZ196="F",$J169,0),IF(HZ195=0,0,MIN($J169*INT((HZ$33-$E169)/$H169),$BD$2)-SUM($Q198:HY198))),0)</f>
        <v>0</v>
      </c>
      <c r="IA198" s="111">
        <f>IFERROR(IF($H169&gt;=$AO$3,IF(IA196="F",$J169,0),IF(IA195=0,0,MIN($J169*INT((IA$33-$E169)/$H169),$BD$2)-SUM($Q198:HZ198))),0)</f>
        <v>0</v>
      </c>
      <c r="IB198" s="111">
        <f>IFERROR(IF($H169&gt;=$AO$3,IF(IB196="F",$J169,0),IF(IB195=0,0,MIN($J169*INT((IB$33-$E169)/$H169),$BD$2)-SUM($Q198:IA198))),0)</f>
        <v>0</v>
      </c>
      <c r="IC198" s="110">
        <f>IFERROR(IF($H169&gt;=$AO$3,IF(IC196="F",$J169,0),IF(IC195=0,0,MIN($J169*INT((IC$33-$E169)/$H169),$BD$2)-SUM($Q198:IB198))),0)</f>
        <v>0</v>
      </c>
      <c r="ID198" s="112">
        <f>IFERROR(IF($H169&gt;=$AO$3,IF(ID196="F",$J169,0),IF(ID195=0,0,MIN($J169*INT((ID$33-$E169)/$H169),$BD$2)-SUM($Q198:IC198))),0)</f>
        <v>0</v>
      </c>
      <c r="IE198" s="111">
        <f>IFERROR(IF($H169&gt;=$AO$3,IF(IE196="F",$J169,0),IF(IE195=0,0,MIN($J169*INT((IE$33-$E169)/$H169),$BD$2)-SUM($Q198:ID198))),0)</f>
        <v>0</v>
      </c>
      <c r="IF198" s="111">
        <f>IFERROR(IF($H169&gt;=$AO$3,IF(IF196="F",$J169,0),IF(IF195=0,0,MIN($J169*INT((IF$33-$E169)/$H169),$BD$2)-SUM($Q198:IE198))),0)</f>
        <v>0</v>
      </c>
      <c r="IG198" s="111">
        <f>IFERROR(IF($H169&gt;=$AO$3,IF(IG196="F",$J169,0),IF(IG195=0,0,MIN($J169*INT((IG$33-$E169)/$H169),$BD$2)-SUM($Q198:IF198))),0)</f>
        <v>0</v>
      </c>
      <c r="IH198" s="110">
        <f>IFERROR(IF($H169&gt;=$AO$3,IF(IH196="F",$J169,0),IF(IH195=0,0,MIN($J169*INT((IH$33-$E169)/$H169),$BD$2)-SUM($Q198:IG198))),0)</f>
        <v>0</v>
      </c>
      <c r="II198" s="112">
        <f>IFERROR(IF($H169&gt;=$AO$3,IF(II196="F",$J169,0),IF(II195=0,0,MIN($J169*INT((II$33-$E169)/$H169),$BD$2)-SUM($Q198:IH198))),0)</f>
        <v>0</v>
      </c>
      <c r="IJ198" s="111">
        <f>IFERROR(IF($H169&gt;=$AO$3,IF(IJ196="F",$J169,0),IF(IJ195=0,0,MIN($J169*INT((IJ$33-$E169)/$H169),$BD$2)-SUM($Q198:II198))),0)</f>
        <v>0</v>
      </c>
      <c r="IK198" s="111">
        <f>IFERROR(IF($H169&gt;=$AO$3,IF(IK196="F",$J169,0),IF(IK195=0,0,MIN($J169*INT((IK$33-$E169)/$H169),$BD$2)-SUM($Q198:IJ198))),0)</f>
        <v>0</v>
      </c>
      <c r="IL198" s="111">
        <f>IFERROR(IF($H169&gt;=$AO$3,IF(IL196="F",$J169,0),IF(IL195=0,0,MIN($J169*INT((IL$33-$E169)/$H169),$BD$2)-SUM($Q198:IK198))),0)</f>
        <v>0</v>
      </c>
      <c r="IM198" s="110">
        <f>IFERROR(IF($H169&gt;=$AO$3,IF(IM196="F",$J169,0),IF(IM195=0,0,MIN($J169*INT((IM$33-$E169)/$H169),$BD$2)-SUM($Q198:IL198))),0)</f>
        <v>0</v>
      </c>
      <c r="IN198" s="112">
        <f>IFERROR(IF($H169&gt;=$AO$3,IF(IN196="F",$J169,0),IF(IN195=0,0,MIN($J169*INT((IN$33-$E169)/$H169),$BD$2)-SUM($Q198:IM198))),0)</f>
        <v>0</v>
      </c>
      <c r="IO198" s="111">
        <f>IFERROR(IF($H169&gt;=$AO$3,IF(IO196="F",$J169,0),IF(IO195=0,0,MIN($J169*INT((IO$33-$E169)/$H169),$BD$2)-SUM($Q198:IN198))),0)</f>
        <v>0</v>
      </c>
      <c r="IP198" s="111">
        <f>IFERROR(IF($H169&gt;=$AO$3,IF(IP196="F",$J169,0),IF(IP195=0,0,MIN($J169*INT((IP$33-$E169)/$H169),$BD$2)-SUM($Q198:IO198))),0)</f>
        <v>0</v>
      </c>
      <c r="IQ198" s="111">
        <f>IFERROR(IF($H169&gt;=$AO$3,IF(IQ196="F",$J169,0),IF(IQ195=0,0,MIN($J169*INT((IQ$33-$E169)/$H169),$BD$2)-SUM($Q198:IP198))),0)</f>
        <v>0</v>
      </c>
      <c r="IR198" s="110">
        <f>IFERROR(IF($H169&gt;=$AO$3,IF(IR196="F",$J169,0),IF(IR195=0,0,MIN($J169*INT((IR$33-$E169)/$H169),$BD$2)-SUM($Q198:IQ198))),0)</f>
        <v>0</v>
      </c>
      <c r="IS198" s="112">
        <f>IFERROR(IF($H169&gt;=$AO$3,IF(IS196="F",$J169,0),IF(IS195=0,0,MIN($J169*INT((IS$33-$E169)/$H169),$BD$2)-SUM($Q198:IR198))),0)</f>
        <v>0</v>
      </c>
      <c r="IT198" s="111">
        <f>IFERROR(IF($H169&gt;=$AO$3,IF(IT196="F",$J169,0),IF(IT195=0,0,MIN($J169*INT((IT$33-$E169)/$H169),$BD$2)-SUM($Q198:IS198))),0)</f>
        <v>0</v>
      </c>
      <c r="IU198" s="111">
        <f>IFERROR(IF($H169&gt;=$AO$3,IF(IU196="F",$J169,0),IF(IU195=0,0,MIN($J169*INT((IU$33-$E169)/$H169),$BD$2)-SUM($Q198:IT198))),0)</f>
        <v>0</v>
      </c>
      <c r="IV198" s="111">
        <f>IFERROR(IF($H169&gt;=$AO$3,IF(IV196="F",$J169,0),IF(IV195=0,0,MIN($J169*INT((IV$33-$E169)/$H169),$BD$2)-SUM($Q198:IU198))),0)</f>
        <v>0</v>
      </c>
      <c r="IW198" s="110">
        <f>IFERROR(IF($H169&gt;=$AO$3,IF(IW196="F",$J169,0),IF(IW195=0,0,MIN($J169*INT((IW$33-$E169)/$H169),$BD$2)-SUM($Q198:IV198))),0)</f>
        <v>0</v>
      </c>
      <c r="IX198" s="112">
        <f>IFERROR(IF($H169&gt;=$AO$3,IF(IX196="F",$J169,0),IF(IX195=0,0,MIN($J169*INT((IX$33-$E169)/$H169),$BD$2)-SUM($Q198:IW198))),0)</f>
        <v>0</v>
      </c>
      <c r="IY198" s="111">
        <f>IFERROR(IF($H169&gt;=$AO$3,IF(IY196="F",$J169,0),IF(IY195=0,0,MIN($J169*INT((IY$33-$E169)/$H169),$BD$2)-SUM($Q198:IX198))),0)</f>
        <v>0</v>
      </c>
      <c r="IZ198" s="111">
        <f>IFERROR(IF($H169&gt;=$AO$3,IF(IZ196="F",$J169,0),IF(IZ195=0,0,MIN($J169*INT((IZ$33-$E169)/$H169),$BD$2)-SUM($Q198:IY198))),0)</f>
        <v>0</v>
      </c>
      <c r="JA198" s="111">
        <f>IFERROR(IF($H169&gt;=$AO$3,IF(JA196="F",$J169,0),IF(JA195=0,0,MIN($J169*INT((JA$33-$E169)/$H169),$BD$2)-SUM($Q198:IZ198))),0)</f>
        <v>0</v>
      </c>
      <c r="JB198" s="110">
        <f>IFERROR(IF($H169&gt;=$AO$3,IF(JB196="F",$J169,0),IF(JB195=0,0,MIN($J169*INT((JB$33-$E169)/$H169),$BD$2)-SUM($Q198:JA198))),0)</f>
        <v>0</v>
      </c>
      <c r="JC198" s="112">
        <f>IFERROR(IF($H169&gt;=$AO$3,IF(JC196="F",$J169,0),IF(JC195=0,0,MIN($J169*INT((JC$33-$E169)/$H169),$BD$2)-SUM($Q198:JB198))),0)</f>
        <v>0</v>
      </c>
      <c r="JD198" s="111">
        <f>IFERROR(IF($H169&gt;=$AO$3,IF(JD196="F",$J169,0),IF(JD195=0,0,MIN($J169*INT((JD$33-$E169)/$H169),$BD$2)-SUM($Q198:JC198))),0)</f>
        <v>0</v>
      </c>
      <c r="JE198" s="111">
        <f>IFERROR(IF($H169&gt;=$AO$3,IF(JE196="F",$J169,0),IF(JE195=0,0,MIN($J169*INT((JE$33-$E169)/$H169),$BD$2)-SUM($Q198:JD198))),0)</f>
        <v>0</v>
      </c>
      <c r="JF198" s="111">
        <f>IFERROR(IF($H169&gt;=$AO$3,IF(JF196="F",$J169,0),IF(JF195=0,0,MIN($J169*INT((JF$33-$E169)/$H169),$BD$2)-SUM($Q198:JE198))),0)</f>
        <v>0</v>
      </c>
      <c r="JG198" s="110">
        <f>IFERROR(IF($H169&gt;=$AO$3,IF(JG196="F",$J169,0),IF(JG195=0,0,MIN($J169*INT((JG$33-$E169)/$H169),$BD$2)-SUM($Q198:JF198))),0)</f>
        <v>0</v>
      </c>
      <c r="JH198" s="112">
        <f>IFERROR(IF($H169&gt;=$AO$3,IF(JH196="F",$J169,0),IF(JH195=0,0,MIN($J169*INT((JH$33-$E169)/$H169),$BD$2)-SUM($Q198:JG198))),0)</f>
        <v>0</v>
      </c>
      <c r="JI198" s="111">
        <f>IFERROR(IF($H169&gt;=$AO$3,IF(JI196="F",$J169,0),IF(JI195=0,0,MIN($J169*INT((JI$33-$E169)/$H169),$BD$2)-SUM($Q198:JH198))),0)</f>
        <v>0</v>
      </c>
      <c r="JJ198" s="111">
        <f>IFERROR(IF($H169&gt;=$AO$3,IF(JJ196="F",$J169,0),IF(JJ195=0,0,MIN($J169*INT((JJ$33-$E169)/$H169),$BD$2)-SUM($Q198:JI198))),0)</f>
        <v>0</v>
      </c>
      <c r="JK198" s="111">
        <f>IFERROR(IF($H169&gt;=$AO$3,IF(JK196="F",$J169,0),IF(JK195=0,0,MIN($J169*INT((JK$33-$E169)/$H169),$BD$2)-SUM($Q198:JJ198))),0)</f>
        <v>0</v>
      </c>
      <c r="JL198" s="110">
        <f>IFERROR(IF($H169&gt;=$AO$3,IF(JL196="F",$J169,0),IF(JL195=0,0,MIN($J169*INT((JL$33-$E169)/$H169),$BD$2)-SUM($Q198:JK198))),0)</f>
        <v>0</v>
      </c>
      <c r="JM198" s="112">
        <f>IFERROR(IF($H169&gt;=$AO$3,IF(JM196="F",$J169,0),IF(JM195=0,0,MIN($J169*INT((JM$33-$E169)/$H169),$BD$2)-SUM($Q198:JL198))),0)</f>
        <v>0</v>
      </c>
      <c r="JN198" s="111">
        <f>IFERROR(IF($H169&gt;=$AO$3,IF(JN196="F",$J169,0),IF(JN195=0,0,MIN($J169*INT((JN$33-$E169)/$H169),$BD$2)-SUM($Q198:JM198))),0)</f>
        <v>0</v>
      </c>
      <c r="JO198" s="111">
        <f>IFERROR(IF($H169&gt;=$AO$3,IF(JO196="F",$J169,0),IF(JO195=0,0,MIN($J169*INT((JO$33-$E169)/$H169),$BD$2)-SUM($Q198:JN198))),0)</f>
        <v>0</v>
      </c>
      <c r="JP198" s="111">
        <f>IFERROR(IF($H169&gt;=$AO$3,IF(JP196="F",$J169,0),IF(JP195=0,0,MIN($J169*INT((JP$33-$E169)/$H169),$BD$2)-SUM($Q198:JO198))),0)</f>
        <v>0</v>
      </c>
      <c r="JQ198" s="110">
        <f>IFERROR(IF($H169&gt;=$AO$3,IF(JQ196="F",$J169,0),IF(JQ195=0,0,MIN($J169*INT((JQ$33-$E169)/$H169),$BD$2)-SUM($Q198:JP198))),0)</f>
        <v>0</v>
      </c>
      <c r="JR198" s="112">
        <f>IFERROR(IF($H169&gt;=$AO$3,IF(JR196="F",$J169,0),IF(JR195=0,0,MIN($J169*INT((JR$33-$E169)/$H169),$BD$2)-SUM($Q198:JQ198))),0)</f>
        <v>0</v>
      </c>
      <c r="JS198" s="111">
        <f>IFERROR(IF($H169&gt;=$AO$3,IF(JS196="F",$J169,0),IF(JS195=0,0,MIN($J169*INT((JS$33-$E169)/$H169),$BD$2)-SUM($Q198:JR198))),0)</f>
        <v>0</v>
      </c>
      <c r="JT198" s="111">
        <f>IFERROR(IF($H169&gt;=$AO$3,IF(JT196="F",$J169,0),IF(JT195=0,0,MIN($J169*INT((JT$33-$E169)/$H169),$BD$2)-SUM($Q198:JS198))),0)</f>
        <v>0</v>
      </c>
      <c r="JU198" s="111">
        <f>IFERROR(IF($H169&gt;=$AO$3,IF(JU196="F",$J169,0),IF(JU195=0,0,MIN($J169*INT((JU$33-$E169)/$H169),$BD$2)-SUM($Q198:JT198))),0)</f>
        <v>0</v>
      </c>
      <c r="JV198" s="110">
        <f>IFERROR(IF($H169&gt;=$AO$3,IF(JV196="F",$J169,0),IF(JV195=0,0,MIN($J169*INT((JV$33-$E169)/$H169),$BD$2)-SUM($Q198:JU198))),0)</f>
        <v>0</v>
      </c>
      <c r="JW198" s="112">
        <f>IFERROR(IF($H169&gt;=$AO$3,IF(JW196="F",$J169,0),IF(JW195=0,0,MIN($J169*INT((JW$33-$E169)/$H169),$BD$2)-SUM($Q198:JV198))),0)</f>
        <v>0</v>
      </c>
      <c r="JX198" s="111">
        <f>IFERROR(IF($H169&gt;=$AO$3,IF(JX196="F",$J169,0),IF(JX195=0,0,MIN($J169*INT((JX$33-$E169)/$H169),$BD$2)-SUM($Q198:JW198))),0)</f>
        <v>0</v>
      </c>
      <c r="JY198" s="111">
        <f>IFERROR(IF($H169&gt;=$AO$3,IF(JY196="F",$J169,0),IF(JY195=0,0,MIN($J169*INT((JY$33-$E169)/$H169),$BD$2)-SUM($Q198:JX198))),0)</f>
        <v>0</v>
      </c>
      <c r="JZ198" s="111">
        <f>IFERROR(IF($H169&gt;=$AO$3,IF(JZ196="F",$J169,0),IF(JZ195=0,0,MIN($J169*INT((JZ$33-$E169)/$H169),$BD$2)-SUM($Q198:JY198))),0)</f>
        <v>0</v>
      </c>
      <c r="KA198" s="110">
        <f>IFERROR(IF($H169&gt;=$AO$3,IF(KA196="F",$J169,0),IF(KA195=0,0,MIN($J169*INT((KA$33-$E169)/$H169),$BD$2)-SUM($Q198:JZ198))),0)</f>
        <v>0</v>
      </c>
      <c r="KB198" s="112">
        <f>IFERROR(IF($H169&gt;=$AO$3,IF(KB196="F",$J169,0),IF(KB195=0,0,MIN($J169*INT((KB$33-$E169)/$H169),$BD$2)-SUM($Q198:KA198))),0)</f>
        <v>0</v>
      </c>
      <c r="KC198" s="111">
        <f>IFERROR(IF($H169&gt;=$AO$3,IF(KC196="F",$J169,0),IF(KC195=0,0,MIN($J169*INT((KC$33-$E169)/$H169),$BD$2)-SUM($Q198:KB198))),0)</f>
        <v>0</v>
      </c>
      <c r="KD198" s="111">
        <f>IFERROR(IF($H169&gt;=$AO$3,IF(KD196="F",$J169,0),IF(KD195=0,0,MIN($J169*INT((KD$33-$E169)/$H169),$BD$2)-SUM($Q198:KC198))),0)</f>
        <v>0</v>
      </c>
      <c r="KE198" s="111">
        <f>IFERROR(IF($H169&gt;=$AO$3,IF(KE196="F",$J169,0),IF(KE195=0,0,MIN($J169*INT((KE$33-$E169)/$H169),$BD$2)-SUM($Q198:KD198))),0)</f>
        <v>0</v>
      </c>
      <c r="KF198" s="110">
        <f>IFERROR(IF($H169&gt;=$AO$3,IF(KF196="F",$J169,0),IF(KF195=0,0,MIN($J169*INT((KF$33-$E169)/$H169),$BD$2)-SUM($Q198:KE198))),0)</f>
        <v>0</v>
      </c>
      <c r="KG198" s="112">
        <f>IFERROR(IF($H169&gt;=$AO$3,IF(KG196="F",$J169,0),IF(KG195=0,0,MIN($J169*INT((KG$33-$E169)/$H169),$BD$2)-SUM($Q198:KF198))),0)</f>
        <v>0</v>
      </c>
      <c r="KH198" s="111">
        <f>IFERROR(IF($H169&gt;=$AO$3,IF(KH196="F",$J169,0),IF(KH195=0,0,MIN($J169*INT((KH$33-$E169)/$H169),$BD$2)-SUM($Q198:KG198))),0)</f>
        <v>0</v>
      </c>
      <c r="KI198" s="111">
        <f>IFERROR(IF($H169&gt;=$AO$3,IF(KI196="F",$J169,0),IF(KI195=0,0,MIN($J169*INT((KI$33-$E169)/$H169),$BD$2)-SUM($Q198:KH198))),0)</f>
        <v>0</v>
      </c>
      <c r="KJ198" s="111">
        <f>IFERROR(IF($H169&gt;=$AO$3,IF(KJ196="F",$J169,0),IF(KJ195=0,0,MIN($J169*INT((KJ$33-$E169)/$H169),$BD$2)-SUM($Q198:KI198))),0)</f>
        <v>0</v>
      </c>
      <c r="KK198" s="110">
        <f>IFERROR(IF($H169&gt;=$AO$3,IF(KK196="F",$J169,0),IF(KK195=0,0,MIN($J169*INT((KK$33-$E169)/$H169),$BD$2)-SUM($Q198:KJ198))),0)</f>
        <v>0</v>
      </c>
      <c r="KL198" s="112">
        <f>IFERROR(IF($H169&gt;=$AO$3,IF(KL196="F",$J169,0),IF(KL195=0,0,MIN($J169*INT((KL$33-$E169)/$H169),$BD$2)-SUM($Q198:KK198))),0)</f>
        <v>0</v>
      </c>
      <c r="KM198" s="111">
        <f>IFERROR(IF($H169&gt;=$AO$3,IF(KM196="F",$J169,0),IF(KM195=0,0,MIN($J169*INT((KM$33-$E169)/$H169),$BD$2)-SUM($Q198:KL198))),0)</f>
        <v>0</v>
      </c>
      <c r="KN198" s="111">
        <f>IFERROR(IF($H169&gt;=$AO$3,IF(KN196="F",$J169,0),IF(KN195=0,0,MIN($J169*INT((KN$33-$E169)/$H169),$BD$2)-SUM($Q198:KM198))),0)</f>
        <v>0</v>
      </c>
      <c r="KO198" s="111">
        <f>IFERROR(IF($H169&gt;=$AO$3,IF(KO196="F",$J169,0),IF(KO195=0,0,MIN($J169*INT((KO$33-$E169)/$H169),$BD$2)-SUM($Q198:KN198))),0)</f>
        <v>0</v>
      </c>
      <c r="KP198" s="110">
        <f>IFERROR(IF($H169&gt;=$AO$3,IF(KP196="F",$J169,0),IF(KP195=0,0,MIN($J169*INT((KP$33-$E169)/$H169),$BD$2)-SUM($Q198:KO198))),0)</f>
        <v>0</v>
      </c>
      <c r="KQ198" s="112">
        <f>IFERROR(IF($H169&gt;=$AO$3,IF(KQ196="F",$J169,0),IF(KQ195=0,0,MIN($J169*INT((KQ$33-$E169)/$H169),$BD$2)-SUM($Q198:KP198))),0)</f>
        <v>0</v>
      </c>
      <c r="KR198" s="111">
        <f>IFERROR(IF($H169&gt;=$AO$3,IF(KR196="F",$J169,0),IF(KR195=0,0,MIN($J169*INT((KR$33-$E169)/$H169),$BD$2)-SUM($Q198:KQ198))),0)</f>
        <v>0</v>
      </c>
      <c r="KS198" s="111">
        <f>IFERROR(IF($H169&gt;=$AO$3,IF(KS196="F",$J169,0),IF(KS195=0,0,MIN($J169*INT((KS$33-$E169)/$H169),$BD$2)-SUM($Q198:KR198))),0)</f>
        <v>0</v>
      </c>
      <c r="KT198" s="111">
        <f>IFERROR(IF($H169&gt;=$AO$3,IF(KT196="F",$J169,0),IF(KT195=0,0,MIN($J169*INT((KT$33-$E169)/$H169),$BD$2)-SUM($Q198:KS198))),0)</f>
        <v>0</v>
      </c>
      <c r="KU198" s="110">
        <f>IFERROR(IF($H169&gt;=$AO$3,IF(KU196="F",$J169,0),IF(KU195=0,0,MIN($J169*INT((KU$33-$E169)/$H169),$BD$2)-SUM($Q198:KT198))),0)</f>
        <v>0</v>
      </c>
      <c r="KV198" s="112">
        <f>IFERROR(IF($H169&gt;=$AO$3,IF(KV196="F",$J169,0),IF(KV195=0,0,MIN($J169*INT((KV$33-$E169)/$H169),$BD$2)-SUM($Q198:KU198))),0)</f>
        <v>0</v>
      </c>
      <c r="KW198" s="111">
        <f>IFERROR(IF($H169&gt;=$AO$3,IF(KW196="F",$J169,0),IF(KW195=0,0,MIN($J169*INT((KW$33-$E169)/$H169),$BD$2)-SUM($Q198:KV198))),0)</f>
        <v>0</v>
      </c>
      <c r="KX198" s="111">
        <f>IFERROR(IF($H169&gt;=$AO$3,IF(KX196="F",$J169,0),IF(KX195=0,0,MIN($J169*INT((KX$33-$E169)/$H169),$BD$2)-SUM($Q198:KW198))),0)</f>
        <v>0</v>
      </c>
      <c r="KY198" s="111">
        <f>IFERROR(IF($H169&gt;=$AO$3,IF(KY196="F",$J169,0),IF(KY195=0,0,MIN($J169*INT((KY$33-$E169)/$H169),$BD$2)-SUM($Q198:KX198))),0)</f>
        <v>0</v>
      </c>
      <c r="KZ198" s="110">
        <f>IFERROR(IF($H169&gt;=$AO$3,IF(KZ196="F",$J169,0),IF(KZ195=0,0,MIN($J169*INT((KZ$33-$E169)/$H169),$BD$2)-SUM($Q198:KY198))),0)</f>
        <v>0</v>
      </c>
      <c r="LA198" s="112">
        <f>IFERROR(IF($H169&gt;=$AO$3,IF(LA196="F",$J169,0),IF(LA195=0,0,MIN($J169*INT((LA$33-$E169)/$H169),$BD$2)-SUM($Q198:KZ198))),0)</f>
        <v>0</v>
      </c>
      <c r="LB198" s="111">
        <f>IFERROR(IF($H169&gt;=$AO$3,IF(LB196="F",$J169,0),IF(LB195=0,0,MIN($J169*INT((LB$33-$E169)/$H169),$BD$2)-SUM($Q198:LA198))),0)</f>
        <v>0</v>
      </c>
      <c r="LC198" s="111">
        <f>IFERROR(IF($H169&gt;=$AO$3,IF(LC196="F",$J169,0),IF(LC195=0,0,MIN($J169*INT((LC$33-$E169)/$H169),$BD$2)-SUM($Q198:LB198))),0)</f>
        <v>0</v>
      </c>
      <c r="LD198" s="111">
        <f>IFERROR(IF($H169&gt;=$AO$3,IF(LD196="F",$J169,0),IF(LD195=0,0,MIN($J169*INT((LD$33-$E169)/$H169),$BD$2)-SUM($Q198:LC198))),0)</f>
        <v>0</v>
      </c>
      <c r="LE198" s="110">
        <f>IFERROR(IF($H169&gt;=$AO$3,IF(LE196="F",$J169,0),IF(LE195=0,0,MIN($J169*INT((LE$33-$E169)/$H169),$BD$2)-SUM($Q198:LD198))),0)</f>
        <v>0</v>
      </c>
      <c r="LF198" s="112">
        <f>IFERROR(IF($H169&gt;=$AO$3,IF(LF196="F",$J169,0),IF(LF195=0,0,MIN($J169*INT((LF$33-$E169)/$H169),$BD$2)-SUM($Q198:LE198))),0)</f>
        <v>0</v>
      </c>
      <c r="LG198" s="111">
        <f>IFERROR(IF($H169&gt;=$AO$3,IF(LG196="F",$J169,0),IF(LG195=0,0,MIN($J169*INT((LG$33-$E169)/$H169),$BD$2)-SUM($Q198:LF198))),0)</f>
        <v>0</v>
      </c>
      <c r="LH198" s="111">
        <f>IFERROR(IF($H169&gt;=$AO$3,IF(LH196="F",$J169,0),IF(LH195=0,0,MIN($J169*INT((LH$33-$E169)/$H169),$BD$2)-SUM($Q198:LG198))),0)</f>
        <v>0</v>
      </c>
      <c r="LI198" s="111">
        <f>IFERROR(IF($H169&gt;=$AO$3,IF(LI196="F",$J169,0),IF(LI195=0,0,MIN($J169*INT((LI$33-$E169)/$H169),$BD$2)-SUM($Q198:LH198))),0)</f>
        <v>0</v>
      </c>
      <c r="LJ198" s="110">
        <f>IFERROR(IF($H169&gt;=$AO$3,IF(LJ196="F",$J169,0),IF(LJ195=0,0,MIN($J169*INT((LJ$33-$E169)/$H169),$BD$2)-SUM($Q198:LI198))),0)</f>
        <v>0</v>
      </c>
      <c r="LK198" s="112">
        <f>IFERROR(IF($H169&gt;=$AO$3,IF(LK196="F",$J169,0),IF(LK195=0,0,MIN($J169*INT((LK$33-$E169)/$H169),$BD$2)-SUM($Q198:LJ198))),0)</f>
        <v>0</v>
      </c>
      <c r="LL198" s="111">
        <f>IFERROR(IF($H169&gt;=$AO$3,IF(LL196="F",$J169,0),IF(LL195=0,0,MIN($J169*INT((LL$33-$E169)/$H169),$BD$2)-SUM($Q198:LK198))),0)</f>
        <v>0</v>
      </c>
      <c r="LM198" s="111">
        <f>IFERROR(IF($H169&gt;=$AO$3,IF(LM196="F",$J169,0),IF(LM195=0,0,MIN($J169*INT((LM$33-$E169)/$H169),$BD$2)-SUM($Q198:LL198))),0)</f>
        <v>0</v>
      </c>
      <c r="LN198" s="111">
        <f>IFERROR(IF($H169&gt;=$AO$3,IF(LN196="F",$J169,0),IF(LN195=0,0,MIN($J169*INT((LN$33-$E169)/$H169),$BD$2)-SUM($Q198:LM198))),0)</f>
        <v>0</v>
      </c>
      <c r="LO198" s="110">
        <f>IFERROR(IF($H169&gt;=$AO$3,IF(LO196="F",$J169,0),IF(LO195=0,0,MIN($J169*INT((LO$33-$E169)/$H169),$BD$2)-SUM($Q198:LN198))),0)</f>
        <v>0</v>
      </c>
      <c r="LP198" s="112">
        <f>IFERROR(IF($H169&gt;=$AO$3,IF(LP196="F",$J169,0),IF(LP195=0,0,MIN($J169*INT((LP$33-$E169)/$H169),$BD$2)-SUM($Q198:LO198))),0)</f>
        <v>0</v>
      </c>
      <c r="LQ198" s="111">
        <f>IFERROR(IF($H169&gt;=$AO$3,IF(LQ196="F",$J169,0),IF(LQ195=0,0,MIN($J169*INT((LQ$33-$E169)/$H169),$BD$2)-SUM($Q198:LP198))),0)</f>
        <v>0</v>
      </c>
      <c r="LR198" s="111">
        <f>IFERROR(IF($H169&gt;=$AO$3,IF(LR196="F",$J169,0),IF(LR195=0,0,MIN($J169*INT((LR$33-$E169)/$H169),$BD$2)-SUM($Q198:LQ198))),0)</f>
        <v>0</v>
      </c>
      <c r="LS198" s="111">
        <f>IFERROR(IF($H169&gt;=$AO$3,IF(LS196="F",$J169,0),IF(LS195=0,0,MIN($J169*INT((LS$33-$E169)/$H169),$BD$2)-SUM($Q198:LR198))),0)</f>
        <v>0</v>
      </c>
      <c r="LT198" s="110">
        <f>IFERROR(IF($H169&gt;=$AO$3,IF(LT196="F",$J169,0),IF(LT195=0,0,MIN($J169*INT((LT$33-$E169)/$H169),$BD$2)-SUM($Q198:LS198))),0)</f>
        <v>0</v>
      </c>
      <c r="LU198" s="112">
        <f>IFERROR(IF($H169&gt;=$AO$3,IF(LU196="F",$J169,0),IF(LU195=0,0,MIN($J169*INT((LU$33-$E169)/$H169),$BD$2)-SUM($Q198:LT198))),0)</f>
        <v>0</v>
      </c>
      <c r="LV198" s="111">
        <f>IFERROR(IF($H169&gt;=$AO$3,IF(LV196="F",$J169,0),IF(LV195=0,0,MIN($J169*INT((LV$33-$E169)/$H169),$BD$2)-SUM($Q198:LU198))),0)</f>
        <v>0</v>
      </c>
      <c r="LW198" s="111">
        <f>IFERROR(IF($H169&gt;=$AO$3,IF(LW196="F",$J169,0),IF(LW195=0,0,MIN($J169*INT((LW$33-$E169)/$H169),$BD$2)-SUM($Q198:LV198))),0)</f>
        <v>0</v>
      </c>
      <c r="LX198" s="111">
        <f>IFERROR(IF($H169&gt;=$AO$3,IF(LX196="F",$J169,0),IF(LX195=0,0,MIN($J169*INT((LX$33-$E169)/$H169),$BD$2)-SUM($Q198:LW198))),0)</f>
        <v>0</v>
      </c>
      <c r="LY198" s="110">
        <f>IFERROR(IF($H169&gt;=$AO$3,IF(LY196="F",$J169,0),IF(LY195=0,0,MIN($J169*INT((LY$33-$E169)/$H169),$BD$2)-SUM($Q198:LX198))),0)</f>
        <v>0</v>
      </c>
      <c r="LZ198" s="112">
        <f>IFERROR(IF($H169&gt;=$AO$3,IF(LZ196="F",$J169,0),IF(LZ195=0,0,MIN($J169*INT((LZ$33-$E169)/$H169),$BD$2)-SUM($Q198:LY198))),0)</f>
        <v>0</v>
      </c>
      <c r="MA198" s="111">
        <f>IFERROR(IF($H169&gt;=$AO$3,IF(MA196="F",$J169,0),IF(MA195=0,0,MIN($J169*INT((MA$33-$E169)/$H169),$BD$2)-SUM($Q198:LZ198))),0)</f>
        <v>0</v>
      </c>
      <c r="MB198" s="111">
        <f>IFERROR(IF($H169&gt;=$AO$3,IF(MB196="F",$J169,0),IF(MB195=0,0,MIN($J169*INT((MB$33-$E169)/$H169),$BD$2)-SUM($Q198:MA198))),0)</f>
        <v>0</v>
      </c>
      <c r="MC198" s="111">
        <f>IFERROR(IF($H169&gt;=$AO$3,IF(MC196="F",$J169,0),IF(MC195=0,0,MIN($J169*INT((MC$33-$E169)/$H169),$BD$2)-SUM($Q198:MB198))),0)</f>
        <v>0</v>
      </c>
      <c r="MD198" s="110">
        <f>IFERROR(IF($H169&gt;=$AO$3,IF(MD196="F",$J169,0),IF(MD195=0,0,MIN($J169*INT((MD$33-$E169)/$H169),$BD$2)-SUM($Q198:MC198))),0)</f>
        <v>0</v>
      </c>
      <c r="ME198" s="112">
        <f>IFERROR(IF($H169&gt;=$AO$3,IF(ME196="F",$J169,0),IF(ME195=0,0,MIN($J169*INT((ME$33-$E169)/$H169),$BD$2)-SUM($Q198:MD198))),0)</f>
        <v>0</v>
      </c>
      <c r="MF198" s="111">
        <f>IFERROR(IF($H169&gt;=$AO$3,IF(MF196="F",$J169,0),IF(MF195=0,0,MIN($J169*INT((MF$33-$E169)/$H169),$BD$2)-SUM($Q198:ME198))),0)</f>
        <v>0</v>
      </c>
      <c r="MG198" s="111">
        <f>IFERROR(IF($H169&gt;=$AO$3,IF(MG196="F",$J169,0),IF(MG195=0,0,MIN($J169*INT((MG$33-$E169)/$H169),$BD$2)-SUM($Q198:MF198))),0)</f>
        <v>0</v>
      </c>
      <c r="MH198" s="111">
        <f>IFERROR(IF($H169&gt;=$AO$3,IF(MH196="F",$J169,0),IF(MH195=0,0,MIN($J169*INT((MH$33-$E169)/$H169),$BD$2)-SUM($Q198:MG198))),0)</f>
        <v>0</v>
      </c>
      <c r="MI198" s="110">
        <f>IFERROR(IF($H169&gt;=$AO$3,IF(MI196="F",$J169,0),IF(MI195=0,0,MIN($J169*INT((MI$33-$E169)/$H169),$BD$2)-SUM($Q198:MH198))),0)</f>
        <v>0</v>
      </c>
      <c r="MJ198" s="112">
        <f>IFERROR(IF($H169&gt;=$AO$3,IF(MJ196="F",$J169,0),IF(MJ195=0,0,MIN($J169*INT((MJ$33-$E169)/$H169),$BD$2)-SUM($Q198:MI198))),0)</f>
        <v>0</v>
      </c>
      <c r="MK198" s="111">
        <f>IFERROR(IF($H169&gt;=$AO$3,IF(MK196="F",$J169,0),IF(MK195=0,0,MIN($J169*INT((MK$33-$E169)/$H169),$BD$2)-SUM($Q198:MJ198))),0)</f>
        <v>0</v>
      </c>
      <c r="ML198" s="111">
        <f>IFERROR(IF($H169&gt;=$AO$3,IF(ML196="F",$J169,0),IF(ML195=0,0,MIN($J169*INT((ML$33-$E169)/$H169),$BD$2)-SUM($Q198:MK198))),0)</f>
        <v>0</v>
      </c>
      <c r="MM198" s="111">
        <f>IFERROR(IF($H169&gt;=$AO$3,IF(MM196="F",$J169,0),IF(MM195=0,0,MIN($J169*INT((MM$33-$E169)/$H169),$BD$2)-SUM($Q198:ML198))),0)</f>
        <v>0</v>
      </c>
      <c r="MN198" s="110">
        <f>IFERROR(IF($H169&gt;=$AO$3,IF(MN196="F",$J169,0),IF(MN195=0,0,MIN($J169*INT((MN$33-$E169)/$H169),$BD$2)-SUM($Q198:MM198))),0)</f>
        <v>0</v>
      </c>
      <c r="MO198" s="112">
        <f>IFERROR(IF($H169&gt;=$AO$3,IF(MO196="F",$J169,0),IF(MO195=0,0,MIN($J169*INT((MO$33-$E169)/$H169),$BD$2)-SUM($Q198:MN198))),0)</f>
        <v>0</v>
      </c>
      <c r="MP198" s="111">
        <f>IFERROR(IF($H169&gt;=$AO$3,IF(MP196="F",$J169,0),IF(MP195=0,0,MIN($J169*INT((MP$33-$E169)/$H169),$BD$2)-SUM($Q198:MO198))),0)</f>
        <v>0</v>
      </c>
      <c r="MQ198" s="111">
        <f>IFERROR(IF($H169&gt;=$AO$3,IF(MQ196="F",$J169,0),IF(MQ195=0,0,MIN($J169*INT((MQ$33-$E169)/$H169),$BD$2)-SUM($Q198:MP198))),0)</f>
        <v>0</v>
      </c>
      <c r="MR198" s="111">
        <f>IFERROR(IF($H169&gt;=$AO$3,IF(MR196="F",$J169,0),IF(MR195=0,0,MIN($J169*INT((MR$33-$E169)/$H169),$BD$2)-SUM($Q198:MQ198))),0)</f>
        <v>0</v>
      </c>
      <c r="MS198" s="110">
        <f>IFERROR(IF($H169&gt;=$AO$3,IF(MS196="F",$J169,0),IF(MS195=0,0,MIN($J169*INT((MS$33-$E169)/$H169),$BD$2)-SUM($Q198:MR198))),0)</f>
        <v>0</v>
      </c>
      <c r="MT198" s="112">
        <f>IFERROR(IF($H169&gt;=$AO$3,IF(MT196="F",$J169,0),IF(MT195=0,0,MIN($J169*INT((MT$33-$E169)/$H169),$BD$2)-SUM($Q198:MS198))),0)</f>
        <v>0</v>
      </c>
      <c r="MU198" s="111">
        <f>IFERROR(IF($H169&gt;=$AO$3,IF(MU196="F",$J169,0),IF(MU195=0,0,MIN($J169*INT((MU$33-$E169)/$H169),$BD$2)-SUM($Q198:MT198))),0)</f>
        <v>0</v>
      </c>
      <c r="MV198" s="111">
        <f>IFERROR(IF($H169&gt;=$AO$3,IF(MV196="F",$J169,0),IF(MV195=0,0,MIN($J169*INT((MV$33-$E169)/$H169),$BD$2)-SUM($Q198:MU198))),0)</f>
        <v>0</v>
      </c>
      <c r="MW198" s="111">
        <f>IFERROR(IF($H169&gt;=$AO$3,IF(MW196="F",$J169,0),IF(MW195=0,0,MIN($J169*INT((MW$33-$E169)/$H169),$BD$2)-SUM($Q198:MV198))),0)</f>
        <v>0</v>
      </c>
      <c r="MX198" s="110">
        <f>IFERROR(IF($H169&gt;=$AO$3,IF(MX196="F",$J169,0),IF(MX195=0,0,MIN($J169*INT((MX$33-$E169)/$H169),$BD$2)-SUM($Q198:MW198))),0)</f>
        <v>0</v>
      </c>
      <c r="MY198" s="112">
        <f>IFERROR(IF($H169&gt;=$AO$3,IF(MY196="F",$J169,0),IF(MY195=0,0,MIN($J169*INT((MY$33-$E169)/$H169),$BD$2)-SUM($Q198:MX198))),0)</f>
        <v>0</v>
      </c>
      <c r="MZ198" s="111">
        <f>IFERROR(IF($H169&gt;=$AO$3,IF(MZ196="F",$J169,0),IF(MZ195=0,0,MIN($J169*INT((MZ$33-$E169)/$H169),$BD$2)-SUM($Q198:MY198))),0)</f>
        <v>0</v>
      </c>
      <c r="NA198" s="111">
        <f>IFERROR(IF($H169&gt;=$AO$3,IF(NA196="F",$J169,0),IF(NA195=0,0,MIN($J169*INT((NA$33-$E169)/$H169),$BD$2)-SUM($Q198:MZ198))),0)</f>
        <v>0</v>
      </c>
      <c r="NB198" s="111">
        <f>IFERROR(IF($H169&gt;=$AO$3,IF(NB196="F",$J169,0),IF(NB195=0,0,MIN($J169*INT((NB$33-$E169)/$H169),$BD$2)-SUM($Q198:NA198))),0)</f>
        <v>0</v>
      </c>
      <c r="NC198" s="110">
        <f>IFERROR(IF($H169&gt;=$AO$3,IF(NC196="F",$J169,0),IF(NC195=0,0,MIN($J169*INT((NC$33-$E169)/$H169),$BD$2)-SUM($Q198:NB198))),0)</f>
        <v>0</v>
      </c>
      <c r="ND198" s="112">
        <f>IFERROR(IF($H169&gt;=$AO$3,IF(ND196="F",$J169,0),IF(ND195=0,0,MIN($J169*INT((ND$33-$E169)/$H169),$BD$2)-SUM($Q198:NC198))),0)</f>
        <v>0</v>
      </c>
      <c r="NE198" s="111">
        <f>IFERROR(IF($H169&gt;=$AO$3,IF(NE196="F",$J169,0),IF(NE195=0,0,MIN($J169*INT((NE$33-$E169)/$H169),$BD$2)-SUM($Q198:ND198))),0)</f>
        <v>0</v>
      </c>
      <c r="NF198" s="111">
        <f>IFERROR(IF($H169&gt;=$AO$3,IF(NF196="F",$J169,0),IF(NF195=0,0,MIN($J169*INT((NF$33-$E169)/$H169),$BD$2)-SUM($Q198:NE198))),0)</f>
        <v>0</v>
      </c>
      <c r="NG198" s="111">
        <f>IFERROR(IF($H169&gt;=$AO$3,IF(NG196="F",$J169,0),IF(NG195=0,0,MIN($J169*INT((NG$33-$E169)/$H169),$BD$2)-SUM($Q198:NF198))),0)</f>
        <v>0</v>
      </c>
      <c r="NH198" s="110">
        <f>IFERROR(IF($H169&gt;=$AO$3,IF(NH196="F",$J169,0),IF(NH195=0,0,MIN($J169*INT((NH$33-$E169)/$H169),$BD$2)-SUM($Q198:NG198))),0)</f>
        <v>0</v>
      </c>
      <c r="NI198" s="112">
        <f>IFERROR(IF($H169&gt;=$AO$3,IF(NI196="F",$J169,0),IF(NI195=0,0,MIN($J169*INT((NI$33-$E169)/$H169),$BD$2)-SUM($Q198:NH198))),0)</f>
        <v>0</v>
      </c>
      <c r="NJ198" s="111">
        <f>IFERROR(IF($H169&gt;=$AO$3,IF(NJ196="F",$J169,0),IF(NJ195=0,0,MIN($J169*INT((NJ$33-$E169)/$H169),$BD$2)-SUM($Q198:NI198))),0)</f>
        <v>0</v>
      </c>
      <c r="NK198" s="111">
        <f>IFERROR(IF($H169&gt;=$AO$3,IF(NK196="F",$J169,0),IF(NK195=0,0,MIN($J169*INT((NK$33-$E169)/$H169),$BD$2)-SUM($Q198:NJ198))),0)</f>
        <v>0</v>
      </c>
      <c r="NL198" s="111">
        <f>IFERROR(IF($H169&gt;=$AO$3,IF(NL196="F",$J169,0),IF(NL195=0,0,MIN($J169*INT((NL$33-$E169)/$H169),$BD$2)-SUM($Q198:NK198))),0)</f>
        <v>0</v>
      </c>
      <c r="NM198" s="110">
        <f>IFERROR(IF($H169&gt;=$AO$3,IF(NM196="F",$J169,0),IF(NM195=0,0,MIN($J169*INT((NM$33-$E169)/$H169),$BD$2)-SUM($Q198:NL198))),0)</f>
        <v>0</v>
      </c>
      <c r="NN198" s="112">
        <f>IFERROR(IF($H169&gt;=$AO$3,IF(NN196="F",$J169,0),IF(NN195=0,0,MIN($J169*INT((NN$33-$E169)/$H169),$BD$2)-SUM($Q198:NM198))),0)</f>
        <v>0</v>
      </c>
      <c r="NO198" s="111">
        <f>IFERROR(IF($H169&gt;=$AO$3,IF(NO196="F",$J169,0),IF(NO195=0,0,MIN($J169*INT((NO$33-$E169)/$H169),$BD$2)-SUM($Q198:NN198))),0)</f>
        <v>0</v>
      </c>
      <c r="NP198" s="111">
        <f>IFERROR(IF($H169&gt;=$AO$3,IF(NP196="F",$J169,0),IF(NP195=0,0,MIN($J169*INT((NP$33-$E169)/$H169),$BD$2)-SUM($Q198:NO198))),0)</f>
        <v>0</v>
      </c>
      <c r="NQ198" s="111">
        <f>IFERROR(IF($H169&gt;=$AO$3,IF(NQ196="F",$J169,0),IF(NQ195=0,0,MIN($J169*INT((NQ$33-$E169)/$H169),$BD$2)-SUM($Q198:NP198))),0)</f>
        <v>0</v>
      </c>
      <c r="NR198" s="110">
        <f>IFERROR(IF($H169&gt;=$AO$3,IF(NR196="F",$J169,0),IF(NR195=0,0,MIN($J169*INT((NR$33-$E169)/$H169),$BD$2)-SUM($Q198:NQ198))),0)</f>
        <v>0</v>
      </c>
      <c r="NS198" s="112">
        <f>IFERROR(IF($H169&gt;=$AO$3,IF(NS196="F",$J169,0),IF(NS195=0,0,MIN($J169*INT((NS$33-$E169)/$H169),$BD$2)-SUM($Q198:NR198))),0)</f>
        <v>0</v>
      </c>
      <c r="NT198" s="111">
        <f>IFERROR(IF($H169&gt;=$AO$3,IF(NT196="F",$J169,0),IF(NT195=0,0,MIN($J169*INT((NT$33-$E169)/$H169),$BD$2)-SUM($Q198:NS198))),0)</f>
        <v>0</v>
      </c>
      <c r="NU198" s="111">
        <f>IFERROR(IF($H169&gt;=$AO$3,IF(NU196="F",$J169,0),IF(NU195=0,0,MIN($J169*INT((NU$33-$E169)/$H169),$BD$2)-SUM($Q198:NT198))),0)</f>
        <v>0</v>
      </c>
      <c r="NV198" s="111">
        <f>IFERROR(IF($H169&gt;=$AO$3,IF(NV196="F",$J169,0),IF(NV195=0,0,MIN($J169*INT((NV$33-$E169)/$H169),$BD$2)-SUM($Q198:NU198))),0)</f>
        <v>0</v>
      </c>
      <c r="NW198" s="110">
        <f>IFERROR(IF($H169&gt;=$AO$3,IF(NW196="F",$J169,0),IF(NW195=0,0,MIN($J169*INT((NW$33-$E169)/$H169),$BD$2)-SUM($Q198:NV198))),0)</f>
        <v>0</v>
      </c>
      <c r="NX198" s="112">
        <f>IFERROR(IF($H169&gt;=$AO$3,IF(NX196="F",$J169,0),IF(NX195=0,0,MIN($J169*INT((NX$33-$E169)/$H169),$BD$2)-SUM($Q198:NW198))),0)</f>
        <v>0</v>
      </c>
      <c r="NY198" s="111">
        <f>IFERROR(IF($H169&gt;=$AO$3,IF(NY196="F",$J169,0),IF(NY195=0,0,MIN($J169*INT((NY$33-$E169)/$H169),$BD$2)-SUM($Q198:NX198))),0)</f>
        <v>0</v>
      </c>
      <c r="NZ198" s="111">
        <f>IFERROR(IF($H169&gt;=$AO$3,IF(NZ196="F",$J169,0),IF(NZ195=0,0,MIN($J169*INT((NZ$33-$E169)/$H169),$BD$2)-SUM($Q198:NY198))),0)</f>
        <v>0</v>
      </c>
      <c r="OA198" s="111">
        <f>IFERROR(IF($H169&gt;=$AO$3,IF(OA196="F",$J169,0),IF(OA195=0,0,MIN($J169*INT((OA$33-$E169)/$H169),$BD$2)-SUM($Q198:NZ198))),0)</f>
        <v>0</v>
      </c>
      <c r="OB198" s="110">
        <f>IFERROR(IF($H169&gt;=$AO$3,IF(OB196="F",$J169,0),IF(OB195=0,0,MIN($J169*INT((OB$33-$E169)/$H169),$BD$2)-SUM($Q198:OA198))),0)</f>
        <v>0</v>
      </c>
      <c r="OC198" s="112">
        <f>IFERROR(IF($H169&gt;=$AO$3,IF(OC196="F",$J169,0),IF(OC195=0,0,MIN($J169*INT((OC$33-$E169)/$H169),$BD$2)-SUM($Q198:OB198))),0)</f>
        <v>0</v>
      </c>
      <c r="OD198" s="111">
        <f>IFERROR(IF($H169&gt;=$AO$3,IF(OD196="F",$J169,0),IF(OD195=0,0,MIN($J169*INT((OD$33-$E169)/$H169),$BD$2)-SUM($Q198:OC198))),0)</f>
        <v>0</v>
      </c>
      <c r="OE198" s="111">
        <f>IFERROR(IF($H169&gt;=$AO$3,IF(OE196="F",$J169,0),IF(OE195=0,0,MIN($J169*INT((OE$33-$E169)/$H169),$BD$2)-SUM($Q198:OD198))),0)</f>
        <v>0</v>
      </c>
      <c r="OF198" s="111">
        <f>IFERROR(IF($H169&gt;=$AO$3,IF(OF196="F",$J169,0),IF(OF195=0,0,MIN($J169*INT((OF$33-$E169)/$H169),$BD$2)-SUM($Q198:OE198))),0)</f>
        <v>0</v>
      </c>
      <c r="OG198" s="110">
        <f>IFERROR(IF($H169&gt;=$AO$3,IF(OG196="F",$J169,0),IF(OG195=0,0,MIN($J169*INT((OG$33-$E169)/$H169),$BD$2)-SUM($Q198:OF198))),0)</f>
        <v>0</v>
      </c>
      <c r="OH198" s="112">
        <f>IFERROR(IF($H169&gt;=$AO$3,IF(OH196="F",$J169,0),IF(OH195=0,0,MIN($J169*INT((OH$33-$E169)/$H169),$BD$2)-SUM($Q198:OG198))),0)</f>
        <v>0</v>
      </c>
      <c r="OI198" s="111">
        <f>IFERROR(IF($H169&gt;=$AO$3,IF(OI196="F",$J169,0),IF(OI195=0,0,MIN($J169*INT((OI$33-$E169)/$H169),$BD$2)-SUM($Q198:OH198))),0)</f>
        <v>0</v>
      </c>
      <c r="OJ198" s="111">
        <f>IFERROR(IF($H169&gt;=$AO$3,IF(OJ196="F",$J169,0),IF(OJ195=0,0,MIN($J169*INT((OJ$33-$E169)/$H169),$BD$2)-SUM($Q198:OI198))),0)</f>
        <v>0</v>
      </c>
      <c r="OK198" s="111">
        <f>IFERROR(IF($H169&gt;=$AO$3,IF(OK196="F",$J169,0),IF(OK195=0,0,MIN($J169*INT((OK$33-$E169)/$H169),$BD$2)-SUM($Q198:OJ198))),0)</f>
        <v>0</v>
      </c>
      <c r="OL198" s="110">
        <f>IFERROR(IF($H169&gt;=$AO$3,IF(OL196="F",$J169,0),IF(OL195=0,0,MIN($J169*INT((OL$33-$E169)/$H169),$BD$2)-SUM($Q198:OK198))),0)</f>
        <v>0</v>
      </c>
      <c r="OM198" s="112">
        <f>IFERROR(IF($H169&gt;=$AO$3,IF(OM196="F",$J169,0),IF(OM195=0,0,MIN($J169*INT((OM$33-$E169)/$H169),$BD$2)-SUM($Q198:OL198))),0)</f>
        <v>0</v>
      </c>
      <c r="ON198" s="111">
        <f>IFERROR(IF($H169&gt;=$AO$3,IF(ON196="F",$J169,0),IF(ON195=0,0,MIN($J169*INT((ON$33-$E169)/$H169),$BD$2)-SUM($Q198:OM198))),0)</f>
        <v>0</v>
      </c>
      <c r="OO198" s="111">
        <f>IFERROR(IF($H169&gt;=$AO$3,IF(OO196="F",$J169,0),IF(OO195=0,0,MIN($J169*INT((OO$33-$E169)/$H169),$BD$2)-SUM($Q198:ON198))),0)</f>
        <v>0</v>
      </c>
      <c r="OP198" s="111">
        <f>IFERROR(IF($H169&gt;=$AO$3,IF(OP196="F",$J169,0),IF(OP195=0,0,MIN($J169*INT((OP$33-$E169)/$H169),$BD$2)-SUM($Q198:OO198))),0)</f>
        <v>0</v>
      </c>
      <c r="OQ198" s="110">
        <f>IFERROR(IF($H169&gt;=$AO$3,IF(OQ196="F",$J169,0),IF(OQ195=0,0,MIN($J169*INT((OQ$33-$E169)/$H169),$BD$2)-SUM($Q198:OP198))),0)</f>
        <v>0</v>
      </c>
      <c r="OR198" s="112">
        <f>IFERROR(IF($H169&gt;=$AO$3,IF(OR196="F",$J169,0),IF(OR195=0,0,MIN($J169*INT((OR$33-$E169)/$H169),$BD$2)-SUM($Q198:OQ198))),0)</f>
        <v>0</v>
      </c>
      <c r="OS198" s="111">
        <f>IFERROR(IF($H169&gt;=$AO$3,IF(OS196="F",$J169,0),IF(OS195=0,0,MIN($J169*INT((OS$33-$E169)/$H169),$BD$2)-SUM($Q198:OR198))),0)</f>
        <v>0</v>
      </c>
      <c r="OT198" s="111">
        <f>IFERROR(IF($H169&gt;=$AO$3,IF(OT196="F",$J169,0),IF(OT195=0,0,MIN($J169*INT((OT$33-$E169)/$H169),$BD$2)-SUM($Q198:OS198))),0)</f>
        <v>0</v>
      </c>
      <c r="OU198" s="111">
        <f>IFERROR(IF($H169&gt;=$AO$3,IF(OU196="F",$J169,0),IF(OU195=0,0,MIN($J169*INT((OU$33-$E169)/$H169),$BD$2)-SUM($Q198:OT198))),0)</f>
        <v>0</v>
      </c>
      <c r="OV198" s="110">
        <f>IFERROR(IF($H169&gt;=$AO$3,IF(OV196="F",$J169,0),IF(OV195=0,0,MIN($J169*INT((OV$33-$E169)/$H169),$BD$2)-SUM($Q198:OU198))),0)</f>
        <v>0</v>
      </c>
      <c r="OW198" s="112">
        <f>IFERROR(IF($H169&gt;=$AO$3,IF(OW196="F",$J169,0),IF(OW195=0,0,MIN($J169*INT((OW$33-$E169)/$H169),$BD$2)-SUM($Q198:OV198))),0)</f>
        <v>0</v>
      </c>
      <c r="OX198" s="111">
        <f>IFERROR(IF($H169&gt;=$AO$3,IF(OX196="F",$J169,0),IF(OX195=0,0,MIN($J169*INT((OX$33-$E169)/$H169),$BD$2)-SUM($Q198:OW198))),0)</f>
        <v>0</v>
      </c>
      <c r="OY198" s="111">
        <f>IFERROR(IF($H169&gt;=$AO$3,IF(OY196="F",$J169,0),IF(OY195=0,0,MIN($J169*INT((OY$33-$E169)/$H169),$BD$2)-SUM($Q198:OX198))),0)</f>
        <v>0</v>
      </c>
      <c r="OZ198" s="111">
        <f>IFERROR(IF($H169&gt;=$AO$3,IF(OZ196="F",$J169,0),IF(OZ195=0,0,MIN($J169*INT((OZ$33-$E169)/$H169),$BD$2)-SUM($Q198:OY198))),0)</f>
        <v>0</v>
      </c>
      <c r="PA198" s="110">
        <f>IFERROR(IF($H169&gt;=$AO$3,IF(PA196="F",$J169,0),IF(PA195=0,0,MIN($J169*INT((PA$33-$E169)/$H169),$BD$2)-SUM($Q198:OZ198))),0)</f>
        <v>0</v>
      </c>
      <c r="PB198" s="112">
        <f>IFERROR(IF($H169&gt;=$AO$3,IF(PB196="F",$J169,0),IF(PB195=0,0,MIN($J169*INT((PB$33-$E169)/$H169),$BD$2)-SUM($Q198:PA198))),0)</f>
        <v>0</v>
      </c>
      <c r="PC198" s="111">
        <f>IFERROR(IF($H169&gt;=$AO$3,IF(PC196="F",$J169,0),IF(PC195=0,0,MIN($J169*INT((PC$33-$E169)/$H169),$BD$2)-SUM($Q198:PB198))),0)</f>
        <v>0</v>
      </c>
      <c r="PD198" s="111">
        <f>IFERROR(IF($H169&gt;=$AO$3,IF(PD196="F",$J169,0),IF(PD195=0,0,MIN($J169*INT((PD$33-$E169)/$H169),$BD$2)-SUM($Q198:PC198))),0)</f>
        <v>0</v>
      </c>
      <c r="PE198" s="111">
        <f>IFERROR(IF($H169&gt;=$AO$3,IF(PE196="F",$J169,0),IF(PE195=0,0,MIN($J169*INT((PE$33-$E169)/$H169),$BD$2)-SUM($Q198:PD198))),0)</f>
        <v>0</v>
      </c>
      <c r="PF198" s="110">
        <f>IFERROR(IF($H169&gt;=$AO$3,IF(PF196="F",$J169,0),IF(PF195=0,0,MIN($J169*INT((PF$33-$E169)/$H169),$BD$2)-SUM($Q198:PE198))),0)</f>
        <v>0</v>
      </c>
      <c r="PG198" s="112">
        <f>IFERROR(IF($H169&gt;=$AO$3,IF(PG196="F",$J169,0),IF(PG195=0,0,MIN($J169*INT((PG$33-$E169)/$H169),$BD$2)-SUM($Q198:PF198))),0)</f>
        <v>0</v>
      </c>
      <c r="PH198" s="111">
        <f>IFERROR(IF($H169&gt;=$AO$3,IF(PH196="F",$J169,0),IF(PH195=0,0,MIN($J169*INT((PH$33-$E169)/$H169),$BD$2)-SUM($Q198:PG198))),0)</f>
        <v>0</v>
      </c>
      <c r="PI198" s="111">
        <f>IFERROR(IF($H169&gt;=$AO$3,IF(PI196="F",$J169,0),IF(PI195=0,0,MIN($J169*INT((PI$33-$E169)/$H169),$BD$2)-SUM($Q198:PH198))),0)</f>
        <v>0</v>
      </c>
      <c r="PJ198" s="111">
        <f>IFERROR(IF($H169&gt;=$AO$3,IF(PJ196="F",$J169,0),IF(PJ195=0,0,MIN($J169*INT((PJ$33-$E169)/$H169),$BD$2)-SUM($Q198:PI198))),0)</f>
        <v>0</v>
      </c>
      <c r="PK198" s="110">
        <f>IFERROR(IF($H169&gt;=$AO$3,IF(PK196="F",$J169,0),IF(PK195=0,0,MIN($J169*INT((PK$33-$E169)/$H169),$BD$2)-SUM($Q198:PJ198))),0)</f>
        <v>0</v>
      </c>
      <c r="PL198" s="112">
        <f>IFERROR(IF($H169&gt;=$AO$3,IF(PL196="F",$J169,0),IF(PL195=0,0,MIN($J169*INT((PL$33-$E169)/$H169),$BD$2)-SUM($Q198:PK198))),0)</f>
        <v>0</v>
      </c>
      <c r="PM198" s="111">
        <f>IFERROR(IF($H169&gt;=$AO$3,IF(PM196="F",$J169,0),IF(PM195=0,0,MIN($J169*INT((PM$33-$E169)/$H169),$BD$2)-SUM($Q198:PL198))),0)</f>
        <v>0</v>
      </c>
      <c r="PN198" s="111">
        <f>IFERROR(IF($H169&gt;=$AO$3,IF(PN196="F",$J169,0),IF(PN195=0,0,MIN($J169*INT((PN$33-$E169)/$H169),$BD$2)-SUM($Q198:PM198))),0)</f>
        <v>0</v>
      </c>
      <c r="PO198" s="111">
        <f>IFERROR(IF($H169&gt;=$AO$3,IF(PO196="F",$J169,0),IF(PO195=0,0,MIN($J169*INT((PO$33-$E169)/$H169),$BD$2)-SUM($Q198:PN198))),0)</f>
        <v>0</v>
      </c>
      <c r="PP198" s="110">
        <f>IFERROR(IF($H169&gt;=$AO$3,IF(PP196="F",$J169,0),IF(PP195=0,0,MIN($J169*INT((PP$33-$E169)/$H169),$BD$2)-SUM($Q198:PO198))),0)</f>
        <v>0</v>
      </c>
      <c r="PQ198" s="112">
        <f>IFERROR(IF($H169&gt;=$AO$3,IF(PQ196="F",$J169,0),IF(PQ195=0,0,MIN($J169*INT((PQ$33-$E169)/$H169),$BD$2)-SUM($Q198:PP198))),0)</f>
        <v>0</v>
      </c>
      <c r="PR198" s="111">
        <f>IFERROR(IF($H169&gt;=$AO$3,IF(PR196="F",$J169,0),IF(PR195=0,0,MIN($J169*INT((PR$33-$E169)/$H169),$BD$2)-SUM($Q198:PQ198))),0)</f>
        <v>0</v>
      </c>
      <c r="PS198" s="111">
        <f>IFERROR(IF($H169&gt;=$AO$3,IF(PS196="F",$J169,0),IF(PS195=0,0,MIN($J169*INT((PS$33-$E169)/$H169),$BD$2)-SUM($Q198:PR198))),0)</f>
        <v>0</v>
      </c>
      <c r="PT198" s="111">
        <f>IFERROR(IF($H169&gt;=$AO$3,IF(PT196="F",$J169,0),IF(PT195=0,0,MIN($J169*INT((PT$33-$E169)/$H169),$BD$2)-SUM($Q198:PS198))),0)</f>
        <v>0</v>
      </c>
      <c r="PU198" s="110">
        <f>IFERROR(IF($H169&gt;=$AO$3,IF(PU196="F",$J169,0),IF(PU195=0,0,MIN($J169*INT((PU$33-$E169)/$H169),$BD$2)-SUM($Q198:PT198))),0)</f>
        <v>0</v>
      </c>
      <c r="PV198" s="112">
        <f>IFERROR(IF($H169&gt;=$AO$3,IF(PV196="F",$J169,0),IF(PV195=0,0,MIN($J169*INT((PV$33-$E169)/$H169),$BD$2)-SUM($Q198:PU198))),0)</f>
        <v>0</v>
      </c>
      <c r="PW198" s="111">
        <f>IFERROR(IF($H169&gt;=$AO$3,IF(PW196="F",$J169,0),IF(PW195=0,0,MIN($J169*INT((PW$33-$E169)/$H169),$BD$2)-SUM($Q198:PV198))),0)</f>
        <v>0</v>
      </c>
      <c r="PX198" s="111">
        <f>IFERROR(IF($H169&gt;=$AO$3,IF(PX196="F",$J169,0),IF(PX195=0,0,MIN($J169*INT((PX$33-$E169)/$H169),$BD$2)-SUM($Q198:PW198))),0)</f>
        <v>0</v>
      </c>
      <c r="PY198" s="111">
        <f>IFERROR(IF($H169&gt;=$AO$3,IF(PY196="F",$J169,0),IF(PY195=0,0,MIN($J169*INT((PY$33-$E169)/$H169),$BD$2)-SUM($Q198:PX198))),0)</f>
        <v>0</v>
      </c>
      <c r="PZ198" s="110">
        <f>IFERROR(IF($H169&gt;=$AO$3,IF(PZ196="F",$J169,0),IF(PZ195=0,0,MIN($J169*INT((PZ$33-$E169)/$H169),$BD$2)-SUM($Q198:PY198))),0)</f>
        <v>0</v>
      </c>
      <c r="QA198" s="112">
        <f>IFERROR(IF($H169&gt;=$AO$3,IF(QA196="F",$J169,0),IF(QA195=0,0,MIN($J169*INT((QA$33-$E169)/$H169),$BD$2)-SUM($Q198:PZ198))),0)</f>
        <v>0</v>
      </c>
      <c r="QB198" s="111">
        <f>IFERROR(IF($H169&gt;=$AO$3,IF(QB196="F",$J169,0),IF(QB195=0,0,MIN($J169*INT((QB$33-$E169)/$H169),$BD$2)-SUM($Q198:QA198))),0)</f>
        <v>0</v>
      </c>
      <c r="QC198" s="111">
        <f>IFERROR(IF($H169&gt;=$AO$3,IF(QC196="F",$J169,0),IF(QC195=0,0,MIN($J169*INT((QC$33-$E169)/$H169),$BD$2)-SUM($Q198:QB198))),0)</f>
        <v>0</v>
      </c>
      <c r="QD198" s="111">
        <f>IFERROR(IF($H169&gt;=$AO$3,IF(QD196="F",$J169,0),IF(QD195=0,0,MIN($J169*INT((QD$33-$E169)/$H169),$BD$2)-SUM($Q198:QC198))),0)</f>
        <v>0</v>
      </c>
      <c r="QE198" s="110">
        <f>IFERROR(IF($H169&gt;=$AO$3,IF(QE196="F",$J169,0),IF(QE195=0,0,MIN($J169*INT((QE$33-$E169)/$H169),$BD$2)-SUM($Q198:QD198))),0)</f>
        <v>0</v>
      </c>
      <c r="QF198" s="112">
        <f>IFERROR(IF($H169&gt;=$AO$3,IF(QF196="F",$J169,0),IF(QF195=0,0,MIN($J169*INT((QF$33-$E169)/$H169),$BD$2)-SUM($Q198:QE198))),0)</f>
        <v>0</v>
      </c>
      <c r="QG198" s="111">
        <f>IFERROR(IF($H169&gt;=$AO$3,IF(QG196="F",$J169,0),IF(QG195=0,0,MIN($J169*INT((QG$33-$E169)/$H169),$BD$2)-SUM($Q198:QF198))),0)</f>
        <v>0</v>
      </c>
      <c r="QH198" s="111">
        <f>IFERROR(IF($H169&gt;=$AO$3,IF(QH196="F",$J169,0),IF(QH195=0,0,MIN($J169*INT((QH$33-$E169)/$H169),$BD$2)-SUM($Q198:QG198))),0)</f>
        <v>0</v>
      </c>
      <c r="QI198" s="111">
        <f>IFERROR(IF($H169&gt;=$AO$3,IF(QI196="F",$J169,0),IF(QI195=0,0,MIN($J169*INT((QI$33-$E169)/$H169),$BD$2)-SUM($Q198:QH198))),0)</f>
        <v>0</v>
      </c>
      <c r="QJ198" s="110">
        <f>IFERROR(IF($H169&gt;=$AO$3,IF(QJ196="F",$J169,0),IF(QJ195=0,0,MIN($J169*INT((QJ$33-$E169)/$H169),$BD$2)-SUM($Q198:QI198))),0)</f>
        <v>0</v>
      </c>
      <c r="QK198" s="112">
        <f>IFERROR(IF($H169&gt;=$AO$3,IF(QK196="F",$J169,0),IF(QK195=0,0,MIN($J169*INT((QK$33-$E169)/$H169),$BD$2)-SUM($Q198:QJ198))),0)</f>
        <v>0</v>
      </c>
      <c r="QL198" s="111">
        <f>IFERROR(IF($H169&gt;=$AO$3,IF(QL196="F",$J169,0),IF(QL195=0,0,MIN($J169*INT((QL$33-$E169)/$H169),$BD$2)-SUM($Q198:QK198))),0)</f>
        <v>0</v>
      </c>
      <c r="QM198" s="111">
        <f>IFERROR(IF($H169&gt;=$AO$3,IF(QM196="F",$J169,0),IF(QM195=0,0,MIN($J169*INT((QM$33-$E169)/$H169),$BD$2)-SUM($Q198:QL198))),0)</f>
        <v>0</v>
      </c>
      <c r="QN198" s="111">
        <f>IFERROR(IF($H169&gt;=$AO$3,IF(QN196="F",$J169,0),IF(QN195=0,0,MIN($J169*INT((QN$33-$E169)/$H169),$BD$2)-SUM($Q198:QM198))),0)</f>
        <v>0</v>
      </c>
      <c r="QO198" s="110">
        <f>IFERROR(IF($H169&gt;=$AO$3,IF(QO196="F",$J169,0),IF(QO195=0,0,MIN($J169*INT((QO$33-$E169)/$H169),$BD$2)-SUM($Q198:QN198))),0)</f>
        <v>0</v>
      </c>
      <c r="QP198" s="112">
        <f>IFERROR(IF($H169&gt;=$AO$3,IF(QP196="F",$J169,0),IF(QP195=0,0,MIN($J169*INT((QP$33-$E169)/$H169),$BD$2)-SUM($Q198:QO198))),0)</f>
        <v>0</v>
      </c>
      <c r="QQ198" s="111">
        <f>IFERROR(IF($H169&gt;=$AO$3,IF(QQ196="F",$J169,0),IF(QQ195=0,0,MIN($J169*INT((QQ$33-$E169)/$H169),$BD$2)-SUM($Q198:QP198))),0)</f>
        <v>0</v>
      </c>
      <c r="QR198" s="111">
        <f>IFERROR(IF($H169&gt;=$AO$3,IF(QR196="F",$J169,0),IF(QR195=0,0,MIN($J169*INT((QR$33-$E169)/$H169),$BD$2)-SUM($Q198:QQ198))),0)</f>
        <v>0</v>
      </c>
      <c r="QS198" s="111">
        <f>IFERROR(IF($H169&gt;=$AO$3,IF(QS196="F",$J169,0),IF(QS195=0,0,MIN($J169*INT((QS$33-$E169)/$H169),$BD$2)-SUM($Q198:QR198))),0)</f>
        <v>0</v>
      </c>
      <c r="QT198" s="110">
        <f>IFERROR(IF($H169&gt;=$AO$3,IF(QT196="F",$J169,0),IF(QT195=0,0,MIN($J169*INT((QT$33-$E169)/$H169),$BD$2)-SUM($Q198:QS198))),0)</f>
        <v>0</v>
      </c>
      <c r="QU198" s="112">
        <f>IFERROR(IF($H169&gt;=$AO$3,IF(QU196="F",$J169,0),IF(QU195=0,0,MIN($J169*INT((QU$33-$E169)/$H169),$BD$2)-SUM($Q198:QT198))),0)</f>
        <v>0</v>
      </c>
      <c r="QV198" s="111">
        <f>IFERROR(IF($H169&gt;=$AO$3,IF(QV196="F",$J169,0),IF(QV195=0,0,MIN($J169*INT((QV$33-$E169)/$H169),$BD$2)-SUM($Q198:QU198))),0)</f>
        <v>0</v>
      </c>
      <c r="QW198" s="111">
        <f>IFERROR(IF($H169&gt;=$AO$3,IF(QW196="F",$J169,0),IF(QW195=0,0,MIN($J169*INT((QW$33-$E169)/$H169),$BD$2)-SUM($Q198:QV198))),0)</f>
        <v>0</v>
      </c>
      <c r="QX198" s="111">
        <f>IFERROR(IF($H169&gt;=$AO$3,IF(QX196="F",$J169,0),IF(QX195=0,0,MIN($J169*INT((QX$33-$E169)/$H169),$BD$2)-SUM($Q198:QW198))),0)</f>
        <v>0</v>
      </c>
      <c r="QY198" s="110">
        <f>IFERROR(IF($H169&gt;=$AO$3,IF(QY196="F",$J169,0),IF(QY195=0,0,MIN($J169*INT((QY$33-$E169)/$H169),$BD$2)-SUM($Q198:QX198))),0)</f>
        <v>0</v>
      </c>
      <c r="QZ198" s="112">
        <f>IFERROR(IF($H169&gt;=$AO$3,IF(QZ196="F",$J169,0),IF(QZ195=0,0,MIN($J169*INT((QZ$33-$E169)/$H169),$BD$2)-SUM($Q198:QY198))),0)</f>
        <v>0</v>
      </c>
      <c r="RA198" s="111">
        <f>IFERROR(IF($H169&gt;=$AO$3,IF(RA196="F",$J169,0),IF(RA195=0,0,MIN($J169*INT((RA$33-$E169)/$H169),$BD$2)-SUM($Q198:QZ198))),0)</f>
        <v>0</v>
      </c>
      <c r="RB198" s="111">
        <f>IFERROR(IF($H169&gt;=$AO$3,IF(RB196="F",$J169,0),IF(RB195=0,0,MIN($J169*INT((RB$33-$E169)/$H169),$BD$2)-SUM($Q198:RA198))),0)</f>
        <v>0</v>
      </c>
      <c r="RC198" s="111">
        <f>IFERROR(IF($H169&gt;=$AO$3,IF(RC196="F",$J169,0),IF(RC195=0,0,MIN($J169*INT((RC$33-$E169)/$H169),$BD$2)-SUM($Q198:RB198))),0)</f>
        <v>0</v>
      </c>
      <c r="RD198" s="110">
        <f>IFERROR(IF($H169&gt;=$AO$3,IF(RD196="F",$J169,0),IF(RD195=0,0,MIN($J169*INT((RD$33-$E169)/$H169),$BD$2)-SUM($Q198:RC198))),0)</f>
        <v>0</v>
      </c>
      <c r="RE198" s="112">
        <f>IFERROR(IF($H169&gt;=$AO$3,IF(RE196="F",$J169,0),IF(RE195=0,0,MIN($J169*INT((RE$33-$E169)/$H169),$BD$2)-SUM($Q198:RD198))),0)</f>
        <v>0</v>
      </c>
      <c r="RF198" s="111">
        <f>IFERROR(IF($H169&gt;=$AO$3,IF(RF196="F",$J169,0),IF(RF195=0,0,MIN($J169*INT((RF$33-$E169)/$H169),$BD$2)-SUM($Q198:RE198))),0)</f>
        <v>0</v>
      </c>
      <c r="RG198" s="111">
        <f>IFERROR(IF($H169&gt;=$AO$3,IF(RG196="F",$J169,0),IF(RG195=0,0,MIN($J169*INT((RG$33-$E169)/$H169),$BD$2)-SUM($Q198:RF198))),0)</f>
        <v>0</v>
      </c>
      <c r="RH198" s="111">
        <f>IFERROR(IF($H169&gt;=$AO$3,IF(RH196="F",$J169,0),IF(RH195=0,0,MIN($J169*INT((RH$33-$E169)/$H169),$BD$2)-SUM($Q198:RG198))),0)</f>
        <v>0</v>
      </c>
      <c r="RI198" s="110">
        <f>IFERROR(IF($H169&gt;=$AO$3,IF(RI196="F",$J169,0),IF(RI195=0,0,MIN($J169*INT((RI$33-$E169)/$H169),$BD$2)-SUM($Q198:RH198))),0)</f>
        <v>0</v>
      </c>
      <c r="RJ198" s="112">
        <f>IFERROR(IF($H169&gt;=$AO$3,IF(RJ196="F",$J169,0),IF(RJ195=0,0,MIN($J169*INT((RJ$33-$E169)/$H169),$BD$2)-SUM($Q198:RI198))),0)</f>
        <v>0</v>
      </c>
      <c r="RK198" s="111">
        <f>IFERROR(IF($H169&gt;=$AO$3,IF(RK196="F",$J169,0),IF(RK195=0,0,MIN($J169*INT((RK$33-$E169)/$H169),$BD$2)-SUM($Q198:RJ198))),0)</f>
        <v>0</v>
      </c>
      <c r="RL198" s="111">
        <f>IFERROR(IF($H169&gt;=$AO$3,IF(RL196="F",$J169,0),IF(RL195=0,0,MIN($J169*INT((RL$33-$E169)/$H169),$BD$2)-SUM($Q198:RK198))),0)</f>
        <v>0</v>
      </c>
      <c r="RM198" s="111">
        <f>IFERROR(IF($H169&gt;=$AO$3,IF(RM196="F",$J169,0),IF(RM195=0,0,MIN($J169*INT((RM$33-$E169)/$H169),$BD$2)-SUM($Q198:RL198))),0)</f>
        <v>0</v>
      </c>
      <c r="RN198" s="110">
        <f>IFERROR(IF($H169&gt;=$AO$3,IF(RN196="F",$J169,0),IF(RN195=0,0,MIN($J169*INT((RN$33-$E169)/$H169),$BD$2)-SUM($Q198:RM198))),0)</f>
        <v>0</v>
      </c>
      <c r="RO198" s="112">
        <f>IFERROR(IF($H169&gt;=$AO$3,IF(RO196="F",$J169,0),IF(RO195=0,0,MIN($J169*INT((RO$33-$E169)/$H169),$BD$2)-SUM($Q198:RN198))),0)</f>
        <v>0</v>
      </c>
      <c r="RP198" s="111">
        <f>IFERROR(IF($H169&gt;=$AO$3,IF(RP196="F",$J169,0),IF(RP195=0,0,MIN($J169*INT((RP$33-$E169)/$H169),$BD$2)-SUM($Q198:RO198))),0)</f>
        <v>0</v>
      </c>
      <c r="RQ198" s="111">
        <f>IFERROR(IF($H169&gt;=$AO$3,IF(RQ196="F",$J169,0),IF(RQ195=0,0,MIN($J169*INT((RQ$33-$E169)/$H169),$BD$2)-SUM($Q198:RP198))),0)</f>
        <v>0</v>
      </c>
      <c r="RR198" s="111">
        <f>IFERROR(IF($H169&gt;=$AO$3,IF(RR196="F",$J169,0),IF(RR195=0,0,MIN($J169*INT((RR$33-$E169)/$H169),$BD$2)-SUM($Q198:RQ198))),0)</f>
        <v>0</v>
      </c>
      <c r="RS198" s="110">
        <f>IFERROR(IF($H169&gt;=$AO$3,IF(RS196="F",$J169,0),IF(RS195=0,0,MIN($J169*INT((RS$33-$E169)/$H169),$BD$2)-SUM($Q198:RR198))),0)</f>
        <v>0</v>
      </c>
      <c r="RT198" s="112">
        <f>IFERROR(IF($H169&gt;=$AO$3,IF(RT196="F",$J169,0),IF(RT195=0,0,MIN($J169*INT((RT$33-$E169)/$H169),$BD$2)-SUM($Q198:RS198))),0)</f>
        <v>0</v>
      </c>
      <c r="RU198" s="111">
        <f>IFERROR(IF($H169&gt;=$AO$3,IF(RU196="F",$J169,0),IF(RU195=0,0,MIN($J169*INT((RU$33-$E169)/$H169),$BD$2)-SUM($Q198:RT198))),0)</f>
        <v>0</v>
      </c>
      <c r="RV198" s="111">
        <f>IFERROR(IF($H169&gt;=$AO$3,IF(RV196="F",$J169,0),IF(RV195=0,0,MIN($J169*INT((RV$33-$E169)/$H169),$BD$2)-SUM($Q198:RU198))),0)</f>
        <v>0</v>
      </c>
      <c r="RW198" s="111">
        <f>IFERROR(IF($H169&gt;=$AO$3,IF(RW196="F",$J169,0),IF(RW195=0,0,MIN($J169*INT((RW$33-$E169)/$H169),$BD$2)-SUM($Q198:RV198))),0)</f>
        <v>0</v>
      </c>
      <c r="RX198" s="110">
        <f>IFERROR(IF($H169&gt;=$AO$3,IF(RX196="F",$J169,0),IF(RX195=0,0,MIN($J169*INT((RX$33-$E169)/$H169),$BD$2)-SUM($Q198:RW198))),0)</f>
        <v>0</v>
      </c>
      <c r="RY198" s="112">
        <f>IFERROR(IF($H169&gt;=$AO$3,IF(RY196="F",$J169,0),IF(RY195=0,0,MIN($J169*INT((RY$33-$E169)/$H169),$BD$2)-SUM($Q198:RX198))),0)</f>
        <v>0</v>
      </c>
      <c r="RZ198" s="111">
        <f>IFERROR(IF($H169&gt;=$AO$3,IF(RZ196="F",$J169,0),IF(RZ195=0,0,MIN($J169*INT((RZ$33-$E169)/$H169),$BD$2)-SUM($Q198:RY198))),0)</f>
        <v>0</v>
      </c>
      <c r="SA198" s="111">
        <f>IFERROR(IF($H169&gt;=$AO$3,IF(SA196="F",$J169,0),IF(SA195=0,0,MIN($J169*INT((SA$33-$E169)/$H169),$BD$2)-SUM($Q198:RZ198))),0)</f>
        <v>0</v>
      </c>
      <c r="SB198" s="111">
        <f>IFERROR(IF($H169&gt;=$AO$3,IF(SB196="F",$J169,0),IF(SB195=0,0,MIN($J169*INT((SB$33-$E169)/$H169),$BD$2)-SUM($Q198:SA198))),0)</f>
        <v>0</v>
      </c>
      <c r="SC198" s="110">
        <f>IFERROR(IF($H169&gt;=$AO$3,IF(SC196="F",$J169,0),IF(SC195=0,0,MIN($J169*INT((SC$33-$E169)/$H169),$BD$2)-SUM($Q198:SB198))),0)</f>
        <v>0</v>
      </c>
      <c r="SD198" s="112">
        <f>IFERROR(IF($H169&gt;=$AO$3,IF(SD196="F",$J169,0),IF(SD195=0,0,MIN($J169*INT((SD$33-$E169)/$H169),$BD$2)-SUM($Q198:SC198))),0)</f>
        <v>0</v>
      </c>
      <c r="SE198" s="111">
        <f>IFERROR(IF($H169&gt;=$AO$3,IF(SE196="F",$J169,0),IF(SE195=0,0,MIN($J169*INT((SE$33-$E169)/$H169),$BD$2)-SUM($Q198:SD198))),0)</f>
        <v>0</v>
      </c>
      <c r="SF198" s="111">
        <f>IFERROR(IF($H169&gt;=$AO$3,IF(SF196="F",$J169,0),IF(SF195=0,0,MIN($J169*INT((SF$33-$E169)/$H169),$BD$2)-SUM($Q198:SE198))),0)</f>
        <v>0</v>
      </c>
      <c r="SG198" s="111">
        <f>IFERROR(IF($H169&gt;=$AO$3,IF(SG196="F",$J169,0),IF(SG195=0,0,MIN($J169*INT((SG$33-$E169)/$H169),$BD$2)-SUM($Q198:SF198))),0)</f>
        <v>0</v>
      </c>
      <c r="SH198" s="110">
        <f>IFERROR(IF($H169&gt;=$AO$3,IF(SH196="F",$J169,0),IF(SH195=0,0,MIN($J169*INT((SH$33-$E169)/$H169),$BD$2)-SUM($Q198:SG198))),0)</f>
        <v>0</v>
      </c>
      <c r="SI198" s="112">
        <f>IFERROR(IF($H169&gt;=$AO$3,IF(SI196="F",$J169,0),IF(SI195=0,0,MIN($J169*INT((SI$33-$E169)/$H169),$BD$2)-SUM($Q198:SH198))),0)</f>
        <v>0</v>
      </c>
      <c r="SJ198" s="111">
        <f>IFERROR(IF($H169&gt;=$AO$3,IF(SJ196="F",$J169,0),IF(SJ195=0,0,MIN($J169*INT((SJ$33-$E169)/$H169),$BD$2)-SUM($Q198:SI198))),0)</f>
        <v>0</v>
      </c>
      <c r="SK198" s="111">
        <f>IFERROR(IF($H169&gt;=$AO$3,IF(SK196="F",$J169,0),IF(SK195=0,0,MIN($J169*INT((SK$33-$E169)/$H169),$BD$2)-SUM($Q198:SJ198))),0)</f>
        <v>0</v>
      </c>
      <c r="SL198" s="111">
        <f>IFERROR(IF($H169&gt;=$AO$3,IF(SL196="F",$J169,0),IF(SL195=0,0,MIN($J169*INT((SL$33-$E169)/$H169),$BD$2)-SUM($Q198:SK198))),0)</f>
        <v>0</v>
      </c>
      <c r="SM198" s="110">
        <f>IFERROR(IF($H169&gt;=$AO$3,IF(SM196="F",$J169,0),IF(SM195=0,0,MIN($J169*INT((SM$33-$E169)/$H169),$BD$2)-SUM($Q198:SL198))),0)</f>
        <v>0</v>
      </c>
      <c r="SN198" s="112">
        <f>IFERROR(IF($H169&gt;=$AO$3,IF(SN196="F",$J169,0),IF(SN195=0,0,MIN($J169*INT((SN$33-$E169)/$H169),$BD$2)-SUM($Q198:SM198))),0)</f>
        <v>0</v>
      </c>
      <c r="SO198" s="111">
        <f>IFERROR(IF($H169&gt;=$AO$3,IF(SO196="F",$J169,0),IF(SO195=0,0,MIN($J169*INT((SO$33-$E169)/$H169),$BD$2)-SUM($Q198:SN198))),0)</f>
        <v>0</v>
      </c>
      <c r="SP198" s="111">
        <f>IFERROR(IF($H169&gt;=$AO$3,IF(SP196="F",$J169,0),IF(SP195=0,0,MIN($J169*INT((SP$33-$E169)/$H169),$BD$2)-SUM($Q198:SO198))),0)</f>
        <v>0</v>
      </c>
      <c r="SQ198" s="111">
        <f>IFERROR(IF($H169&gt;=$AO$3,IF(SQ196="F",$J169,0),IF(SQ195=0,0,MIN($J169*INT((SQ$33-$E169)/$H169),$BD$2)-SUM($Q198:SP198))),0)</f>
        <v>0</v>
      </c>
      <c r="SR198" s="110">
        <f>IFERROR(IF($H169&gt;=$AO$3,IF(SR196="F",$J169,0),IF(SR195=0,0,MIN($J169*INT((SR$33-$E169)/$H169),$BD$2)-SUM($Q198:SQ198))),0)</f>
        <v>0</v>
      </c>
      <c r="SS198" s="112">
        <f>IFERROR(IF($H169&gt;=$AO$3,IF(SS196="F",$J169,0),IF(SS195=0,0,MIN($J169*INT((SS$33-$E169)/$H169),$BD$2)-SUM($Q198:SR198))),0)</f>
        <v>0</v>
      </c>
      <c r="ST198" s="111">
        <f>IFERROR(IF($H169&gt;=$AO$3,IF(ST196="F",$J169,0),IF(ST195=0,0,MIN($J169*INT((ST$33-$E169)/$H169),$BD$2)-SUM($Q198:SS198))),0)</f>
        <v>0</v>
      </c>
      <c r="SU198" s="111">
        <f>IFERROR(IF($H169&gt;=$AO$3,IF(SU196="F",$J169,0),IF(SU195=0,0,MIN($J169*INT((SU$33-$E169)/$H169),$BD$2)-SUM($Q198:ST198))),0)</f>
        <v>0</v>
      </c>
      <c r="SV198" s="111">
        <f>IFERROR(IF($H169&gt;=$AO$3,IF(SV196="F",$J169,0),IF(SV195=0,0,MIN($J169*INT((SV$33-$E169)/$H169),$BD$2)-SUM($Q198:SU198))),0)</f>
        <v>0</v>
      </c>
      <c r="SW198" s="110">
        <f>IFERROR(IF($H169&gt;=$AO$3,IF(SW196="F",$J169,0),IF(SW195=0,0,MIN($J169*INT((SW$33-$E169)/$H169),$BD$2)-SUM($Q198:SV198))),0)</f>
        <v>0</v>
      </c>
      <c r="SX198" s="1367"/>
    </row>
    <row r="199" spans="2:518" ht="14" customHeight="1">
      <c r="B199" s="125"/>
      <c r="C199" s="125"/>
      <c r="D199" s="125"/>
      <c r="E199" s="125"/>
      <c r="F199" s="125"/>
      <c r="G199" s="125"/>
      <c r="H199" s="125"/>
      <c r="I199" s="125"/>
      <c r="J199" s="125"/>
      <c r="K199" s="201"/>
      <c r="L199" s="125"/>
      <c r="M199" s="48"/>
      <c r="N199" s="29"/>
      <c r="O199" s="67" t="str">
        <f>"[ "&amp;ROUND(O198/'DATOS DIAG OT'!$AR$5,2)&amp;" Horas ]"</f>
        <v>[ 0 Horas ]</v>
      </c>
      <c r="P199" s="50"/>
      <c r="Q199" s="91">
        <v>0</v>
      </c>
      <c r="R199" s="54">
        <f t="shared" ref="R199:BR199" si="556">IF(R195=0,0,IF($H169&lt;$AO$3,"►",IF(R196="F","►",IF(R196="R","––",0))))</f>
        <v>0</v>
      </c>
      <c r="S199" s="54">
        <f t="shared" si="556"/>
        <v>0</v>
      </c>
      <c r="T199" s="54">
        <f t="shared" si="556"/>
        <v>0</v>
      </c>
      <c r="U199" s="54">
        <f t="shared" si="556"/>
        <v>0</v>
      </c>
      <c r="V199" s="55">
        <f t="shared" si="556"/>
        <v>0</v>
      </c>
      <c r="W199" s="54">
        <f t="shared" si="556"/>
        <v>0</v>
      </c>
      <c r="X199" s="54">
        <f t="shared" si="556"/>
        <v>0</v>
      </c>
      <c r="Y199" s="54">
        <f t="shared" si="556"/>
        <v>0</v>
      </c>
      <c r="Z199" s="54">
        <f t="shared" si="556"/>
        <v>0</v>
      </c>
      <c r="AA199" s="55">
        <f t="shared" si="556"/>
        <v>0</v>
      </c>
      <c r="AB199" s="45">
        <f t="shared" si="556"/>
        <v>0</v>
      </c>
      <c r="AC199" s="45">
        <f t="shared" si="556"/>
        <v>0</v>
      </c>
      <c r="AD199" s="45">
        <f t="shared" si="556"/>
        <v>0</v>
      </c>
      <c r="AE199" s="45">
        <f t="shared" si="556"/>
        <v>0</v>
      </c>
      <c r="AF199" s="45">
        <f t="shared" si="556"/>
        <v>0</v>
      </c>
      <c r="AG199" s="53">
        <f t="shared" si="556"/>
        <v>0</v>
      </c>
      <c r="AH199" s="54">
        <f t="shared" si="556"/>
        <v>0</v>
      </c>
      <c r="AI199" s="54">
        <f t="shared" si="556"/>
        <v>0</v>
      </c>
      <c r="AJ199" s="54">
        <f t="shared" si="556"/>
        <v>0</v>
      </c>
      <c r="AK199" s="55">
        <f t="shared" si="556"/>
        <v>0</v>
      </c>
      <c r="AL199" s="54">
        <f t="shared" si="556"/>
        <v>0</v>
      </c>
      <c r="AM199" s="54">
        <f t="shared" si="556"/>
        <v>0</v>
      </c>
      <c r="AN199" s="54">
        <f t="shared" si="556"/>
        <v>0</v>
      </c>
      <c r="AO199" s="54">
        <f t="shared" si="556"/>
        <v>0</v>
      </c>
      <c r="AP199" s="55">
        <f t="shared" si="556"/>
        <v>0</v>
      </c>
      <c r="AQ199" s="45">
        <f t="shared" si="556"/>
        <v>0</v>
      </c>
      <c r="AR199" s="45">
        <f t="shared" si="556"/>
        <v>0</v>
      </c>
      <c r="AS199" s="45">
        <f t="shared" si="556"/>
        <v>0</v>
      </c>
      <c r="AT199" s="54">
        <f t="shared" si="556"/>
        <v>0</v>
      </c>
      <c r="AU199" s="45">
        <f t="shared" si="556"/>
        <v>0</v>
      </c>
      <c r="AV199" s="53">
        <f t="shared" si="556"/>
        <v>0</v>
      </c>
      <c r="AW199" s="54">
        <f t="shared" si="556"/>
        <v>0</v>
      </c>
      <c r="AX199" s="54">
        <f t="shared" si="556"/>
        <v>0</v>
      </c>
      <c r="AY199" s="54">
        <f t="shared" si="556"/>
        <v>0</v>
      </c>
      <c r="AZ199" s="55">
        <f t="shared" si="556"/>
        <v>0</v>
      </c>
      <c r="BA199" s="53">
        <f t="shared" si="556"/>
        <v>0</v>
      </c>
      <c r="BB199" s="54">
        <f t="shared" si="556"/>
        <v>0</v>
      </c>
      <c r="BC199" s="54">
        <f t="shared" si="556"/>
        <v>0</v>
      </c>
      <c r="BD199" s="54">
        <f t="shared" si="556"/>
        <v>0</v>
      </c>
      <c r="BE199" s="55">
        <f t="shared" si="556"/>
        <v>0</v>
      </c>
      <c r="BF199" s="53">
        <f t="shared" si="556"/>
        <v>0</v>
      </c>
      <c r="BG199" s="54">
        <f t="shared" si="556"/>
        <v>0</v>
      </c>
      <c r="BH199" s="54">
        <f t="shared" si="556"/>
        <v>0</v>
      </c>
      <c r="BI199" s="54">
        <f t="shared" si="556"/>
        <v>0</v>
      </c>
      <c r="BJ199" s="55">
        <f t="shared" si="556"/>
        <v>0</v>
      </c>
      <c r="BK199" s="53">
        <f t="shared" si="556"/>
        <v>0</v>
      </c>
      <c r="BL199" s="54">
        <f t="shared" si="556"/>
        <v>0</v>
      </c>
      <c r="BM199" s="54">
        <f t="shared" si="556"/>
        <v>0</v>
      </c>
      <c r="BN199" s="54">
        <f t="shared" si="556"/>
        <v>0</v>
      </c>
      <c r="BO199" s="55">
        <f t="shared" si="556"/>
        <v>0</v>
      </c>
      <c r="BP199" s="53">
        <f t="shared" si="556"/>
        <v>0</v>
      </c>
      <c r="BQ199" s="54">
        <f t="shared" si="556"/>
        <v>0</v>
      </c>
      <c r="BR199" s="54">
        <f t="shared" si="556"/>
        <v>0</v>
      </c>
      <c r="BS199" s="54">
        <f>IF(BS195=0,0,IF($H169&lt;$AO$3,"►",IF(BS196="F","►",IF(BS196="R","––",0))))</f>
        <v>0</v>
      </c>
      <c r="BT199" s="55">
        <f t="shared" ref="BT199:EE199" si="557">IF(BT195=0,0,IF($H169&lt;$AO$3,"►",IF(BT196="F","►",IF(BT196="R","––",0))))</f>
        <v>0</v>
      </c>
      <c r="BU199" s="53">
        <f t="shared" si="557"/>
        <v>0</v>
      </c>
      <c r="BV199" s="54">
        <f t="shared" si="557"/>
        <v>0</v>
      </c>
      <c r="BW199" s="54">
        <f t="shared" si="557"/>
        <v>0</v>
      </c>
      <c r="BX199" s="54">
        <f t="shared" si="557"/>
        <v>0</v>
      </c>
      <c r="BY199" s="55">
        <f t="shared" si="557"/>
        <v>0</v>
      </c>
      <c r="BZ199" s="53">
        <f t="shared" si="557"/>
        <v>0</v>
      </c>
      <c r="CA199" s="54">
        <f t="shared" si="557"/>
        <v>0</v>
      </c>
      <c r="CB199" s="54">
        <f t="shared" si="557"/>
        <v>0</v>
      </c>
      <c r="CC199" s="54">
        <f t="shared" si="557"/>
        <v>0</v>
      </c>
      <c r="CD199" s="55">
        <f t="shared" si="557"/>
        <v>0</v>
      </c>
      <c r="CE199" s="53">
        <f t="shared" si="557"/>
        <v>0</v>
      </c>
      <c r="CF199" s="54">
        <f t="shared" si="557"/>
        <v>0</v>
      </c>
      <c r="CG199" s="54">
        <f t="shared" si="557"/>
        <v>0</v>
      </c>
      <c r="CH199" s="54">
        <f t="shared" si="557"/>
        <v>0</v>
      </c>
      <c r="CI199" s="55">
        <f t="shared" si="557"/>
        <v>0</v>
      </c>
      <c r="CJ199" s="53">
        <f t="shared" si="557"/>
        <v>0</v>
      </c>
      <c r="CK199" s="54">
        <f t="shared" si="557"/>
        <v>0</v>
      </c>
      <c r="CL199" s="54">
        <f t="shared" si="557"/>
        <v>0</v>
      </c>
      <c r="CM199" s="54">
        <f t="shared" si="557"/>
        <v>0</v>
      </c>
      <c r="CN199" s="55">
        <f t="shared" si="557"/>
        <v>0</v>
      </c>
      <c r="CO199" s="53">
        <f t="shared" si="557"/>
        <v>0</v>
      </c>
      <c r="CP199" s="54">
        <f t="shared" si="557"/>
        <v>0</v>
      </c>
      <c r="CQ199" s="54">
        <f t="shared" si="557"/>
        <v>0</v>
      </c>
      <c r="CR199" s="54">
        <f t="shared" si="557"/>
        <v>0</v>
      </c>
      <c r="CS199" s="55">
        <f t="shared" si="557"/>
        <v>0</v>
      </c>
      <c r="CT199" s="53">
        <f t="shared" si="557"/>
        <v>0</v>
      </c>
      <c r="CU199" s="54">
        <f t="shared" si="557"/>
        <v>0</v>
      </c>
      <c r="CV199" s="54">
        <f t="shared" si="557"/>
        <v>0</v>
      </c>
      <c r="CW199" s="54">
        <f t="shared" si="557"/>
        <v>0</v>
      </c>
      <c r="CX199" s="55">
        <f t="shared" si="557"/>
        <v>0</v>
      </c>
      <c r="CY199" s="53">
        <f t="shared" si="557"/>
        <v>0</v>
      </c>
      <c r="CZ199" s="54">
        <f t="shared" si="557"/>
        <v>0</v>
      </c>
      <c r="DA199" s="54">
        <f t="shared" si="557"/>
        <v>0</v>
      </c>
      <c r="DB199" s="54">
        <f t="shared" si="557"/>
        <v>0</v>
      </c>
      <c r="DC199" s="55">
        <f t="shared" si="557"/>
        <v>0</v>
      </c>
      <c r="DD199" s="53">
        <f t="shared" si="557"/>
        <v>0</v>
      </c>
      <c r="DE199" s="54">
        <f t="shared" si="557"/>
        <v>0</v>
      </c>
      <c r="DF199" s="54">
        <f t="shared" si="557"/>
        <v>0</v>
      </c>
      <c r="DG199" s="54">
        <f t="shared" si="557"/>
        <v>0</v>
      </c>
      <c r="DH199" s="55">
        <f t="shared" si="557"/>
        <v>0</v>
      </c>
      <c r="DI199" s="53">
        <f t="shared" si="557"/>
        <v>0</v>
      </c>
      <c r="DJ199" s="54">
        <f t="shared" si="557"/>
        <v>0</v>
      </c>
      <c r="DK199" s="54">
        <f t="shared" si="557"/>
        <v>0</v>
      </c>
      <c r="DL199" s="54">
        <f t="shared" si="557"/>
        <v>0</v>
      </c>
      <c r="DM199" s="55">
        <f t="shared" si="557"/>
        <v>0</v>
      </c>
      <c r="DN199" s="53">
        <f t="shared" si="557"/>
        <v>0</v>
      </c>
      <c r="DO199" s="54">
        <f t="shared" si="557"/>
        <v>0</v>
      </c>
      <c r="DP199" s="54">
        <f t="shared" si="557"/>
        <v>0</v>
      </c>
      <c r="DQ199" s="54">
        <f t="shared" si="557"/>
        <v>0</v>
      </c>
      <c r="DR199" s="55">
        <f t="shared" si="557"/>
        <v>0</v>
      </c>
      <c r="DS199" s="53">
        <f t="shared" si="557"/>
        <v>0</v>
      </c>
      <c r="DT199" s="54">
        <f t="shared" si="557"/>
        <v>0</v>
      </c>
      <c r="DU199" s="54">
        <f t="shared" si="557"/>
        <v>0</v>
      </c>
      <c r="DV199" s="54">
        <f t="shared" si="557"/>
        <v>0</v>
      </c>
      <c r="DW199" s="55">
        <f t="shared" si="557"/>
        <v>0</v>
      </c>
      <c r="DX199" s="53">
        <f t="shared" si="557"/>
        <v>0</v>
      </c>
      <c r="DY199" s="54">
        <f t="shared" si="557"/>
        <v>0</v>
      </c>
      <c r="DZ199" s="54">
        <f t="shared" si="557"/>
        <v>0</v>
      </c>
      <c r="EA199" s="54">
        <f t="shared" si="557"/>
        <v>0</v>
      </c>
      <c r="EB199" s="55">
        <f t="shared" si="557"/>
        <v>0</v>
      </c>
      <c r="EC199" s="53">
        <f t="shared" si="557"/>
        <v>0</v>
      </c>
      <c r="ED199" s="54">
        <f t="shared" si="557"/>
        <v>0</v>
      </c>
      <c r="EE199" s="54">
        <f t="shared" si="557"/>
        <v>0</v>
      </c>
      <c r="EF199" s="54">
        <f t="shared" ref="EF199:GQ199" si="558">IF(EF195=0,0,IF($H169&lt;$AO$3,"►",IF(EF196="F","►",IF(EF196="R","––",0))))</f>
        <v>0</v>
      </c>
      <c r="EG199" s="55">
        <f t="shared" si="558"/>
        <v>0</v>
      </c>
      <c r="EH199" s="53">
        <f t="shared" si="558"/>
        <v>0</v>
      </c>
      <c r="EI199" s="54">
        <f t="shared" si="558"/>
        <v>0</v>
      </c>
      <c r="EJ199" s="54">
        <f t="shared" si="558"/>
        <v>0</v>
      </c>
      <c r="EK199" s="54">
        <f t="shared" si="558"/>
        <v>0</v>
      </c>
      <c r="EL199" s="55">
        <f t="shared" si="558"/>
        <v>0</v>
      </c>
      <c r="EM199" s="53">
        <f t="shared" si="558"/>
        <v>0</v>
      </c>
      <c r="EN199" s="54">
        <f t="shared" si="558"/>
        <v>0</v>
      </c>
      <c r="EO199" s="54">
        <f t="shared" si="558"/>
        <v>0</v>
      </c>
      <c r="EP199" s="54">
        <f t="shared" si="558"/>
        <v>0</v>
      </c>
      <c r="EQ199" s="55">
        <f t="shared" si="558"/>
        <v>0</v>
      </c>
      <c r="ER199" s="53">
        <f t="shared" si="558"/>
        <v>0</v>
      </c>
      <c r="ES199" s="54">
        <f t="shared" si="558"/>
        <v>0</v>
      </c>
      <c r="ET199" s="54">
        <f t="shared" si="558"/>
        <v>0</v>
      </c>
      <c r="EU199" s="54">
        <f t="shared" si="558"/>
        <v>0</v>
      </c>
      <c r="EV199" s="55">
        <f t="shared" si="558"/>
        <v>0</v>
      </c>
      <c r="EW199" s="53">
        <f t="shared" si="558"/>
        <v>0</v>
      </c>
      <c r="EX199" s="54">
        <f t="shared" si="558"/>
        <v>0</v>
      </c>
      <c r="EY199" s="54">
        <f t="shared" si="558"/>
        <v>0</v>
      </c>
      <c r="EZ199" s="54">
        <f t="shared" si="558"/>
        <v>0</v>
      </c>
      <c r="FA199" s="55">
        <f t="shared" si="558"/>
        <v>0</v>
      </c>
      <c r="FB199" s="54">
        <f t="shared" si="558"/>
        <v>0</v>
      </c>
      <c r="FC199" s="54">
        <f t="shared" si="558"/>
        <v>0</v>
      </c>
      <c r="FD199" s="54">
        <f t="shared" si="558"/>
        <v>0</v>
      </c>
      <c r="FE199" s="54">
        <f t="shared" si="558"/>
        <v>0</v>
      </c>
      <c r="FF199" s="55">
        <f t="shared" si="558"/>
        <v>0</v>
      </c>
      <c r="FG199" s="45">
        <f t="shared" si="558"/>
        <v>0</v>
      </c>
      <c r="FH199" s="45">
        <f t="shared" si="558"/>
        <v>0</v>
      </c>
      <c r="FI199" s="45">
        <f t="shared" si="558"/>
        <v>0</v>
      </c>
      <c r="FJ199" s="45">
        <f t="shared" si="558"/>
        <v>0</v>
      </c>
      <c r="FK199" s="45">
        <f t="shared" si="558"/>
        <v>0</v>
      </c>
      <c r="FL199" s="53">
        <f t="shared" si="558"/>
        <v>0</v>
      </c>
      <c r="FM199" s="54">
        <f t="shared" si="558"/>
        <v>0</v>
      </c>
      <c r="FN199" s="54">
        <f t="shared" si="558"/>
        <v>0</v>
      </c>
      <c r="FO199" s="54">
        <f t="shared" si="558"/>
        <v>0</v>
      </c>
      <c r="FP199" s="55">
        <f t="shared" si="558"/>
        <v>0</v>
      </c>
      <c r="FQ199" s="53">
        <f t="shared" si="558"/>
        <v>0</v>
      </c>
      <c r="FR199" s="54">
        <f t="shared" si="558"/>
        <v>0</v>
      </c>
      <c r="FS199" s="54">
        <f t="shared" si="558"/>
        <v>0</v>
      </c>
      <c r="FT199" s="54">
        <f t="shared" si="558"/>
        <v>0</v>
      </c>
      <c r="FU199" s="55">
        <f t="shared" si="558"/>
        <v>0</v>
      </c>
      <c r="FV199" s="53">
        <f t="shared" si="558"/>
        <v>0</v>
      </c>
      <c r="FW199" s="54">
        <f t="shared" si="558"/>
        <v>0</v>
      </c>
      <c r="FX199" s="54">
        <f t="shared" si="558"/>
        <v>0</v>
      </c>
      <c r="FY199" s="54">
        <f t="shared" si="558"/>
        <v>0</v>
      </c>
      <c r="FZ199" s="55">
        <f t="shared" si="558"/>
        <v>0</v>
      </c>
      <c r="GA199" s="53">
        <f t="shared" si="558"/>
        <v>0</v>
      </c>
      <c r="GB199" s="54">
        <f t="shared" si="558"/>
        <v>0</v>
      </c>
      <c r="GC199" s="54">
        <f t="shared" si="558"/>
        <v>0</v>
      </c>
      <c r="GD199" s="54">
        <f t="shared" si="558"/>
        <v>0</v>
      </c>
      <c r="GE199" s="55">
        <f t="shared" si="558"/>
        <v>0</v>
      </c>
      <c r="GF199" s="53">
        <f t="shared" si="558"/>
        <v>0</v>
      </c>
      <c r="GG199" s="54">
        <f t="shared" si="558"/>
        <v>0</v>
      </c>
      <c r="GH199" s="54">
        <f t="shared" si="558"/>
        <v>0</v>
      </c>
      <c r="GI199" s="54">
        <f t="shared" si="558"/>
        <v>0</v>
      </c>
      <c r="GJ199" s="55">
        <f t="shared" si="558"/>
        <v>0</v>
      </c>
      <c r="GK199" s="53">
        <f t="shared" si="558"/>
        <v>0</v>
      </c>
      <c r="GL199" s="54">
        <f t="shared" si="558"/>
        <v>0</v>
      </c>
      <c r="GM199" s="54">
        <f t="shared" si="558"/>
        <v>0</v>
      </c>
      <c r="GN199" s="54">
        <f t="shared" si="558"/>
        <v>0</v>
      </c>
      <c r="GO199" s="55">
        <f t="shared" si="558"/>
        <v>0</v>
      </c>
      <c r="GP199" s="54">
        <f t="shared" si="558"/>
        <v>0</v>
      </c>
      <c r="GQ199" s="54">
        <f t="shared" si="558"/>
        <v>0</v>
      </c>
      <c r="GR199" s="54">
        <f t="shared" ref="GR199:JC199" si="559">IF(GR195=0,0,IF($H169&lt;$AO$3,"►",IF(GR196="F","►",IF(GR196="R","––",0))))</f>
        <v>0</v>
      </c>
      <c r="GS199" s="54">
        <f t="shared" si="559"/>
        <v>0</v>
      </c>
      <c r="GT199" s="55">
        <f t="shared" si="559"/>
        <v>0</v>
      </c>
      <c r="GU199" s="45">
        <f t="shared" si="559"/>
        <v>0</v>
      </c>
      <c r="GV199" s="45">
        <f t="shared" si="559"/>
        <v>0</v>
      </c>
      <c r="GW199" s="45">
        <f t="shared" si="559"/>
        <v>0</v>
      </c>
      <c r="GX199" s="45">
        <f t="shared" si="559"/>
        <v>0</v>
      </c>
      <c r="GY199" s="45">
        <f t="shared" si="559"/>
        <v>0</v>
      </c>
      <c r="GZ199" s="53">
        <f t="shared" si="559"/>
        <v>0</v>
      </c>
      <c r="HA199" s="54">
        <f t="shared" si="559"/>
        <v>0</v>
      </c>
      <c r="HB199" s="54">
        <f t="shared" si="559"/>
        <v>0</v>
      </c>
      <c r="HC199" s="54">
        <f t="shared" si="559"/>
        <v>0</v>
      </c>
      <c r="HD199" s="55">
        <f t="shared" si="559"/>
        <v>0</v>
      </c>
      <c r="HE199" s="54">
        <f t="shared" si="559"/>
        <v>0</v>
      </c>
      <c r="HF199" s="54">
        <f t="shared" si="559"/>
        <v>0</v>
      </c>
      <c r="HG199" s="54">
        <f t="shared" si="559"/>
        <v>0</v>
      </c>
      <c r="HH199" s="54">
        <f t="shared" si="559"/>
        <v>0</v>
      </c>
      <c r="HI199" s="55">
        <f t="shared" si="559"/>
        <v>0</v>
      </c>
      <c r="HJ199" s="45">
        <f t="shared" si="559"/>
        <v>0</v>
      </c>
      <c r="HK199" s="45">
        <f t="shared" si="559"/>
        <v>0</v>
      </c>
      <c r="HL199" s="45">
        <f t="shared" si="559"/>
        <v>0</v>
      </c>
      <c r="HM199" s="45">
        <f t="shared" si="559"/>
        <v>0</v>
      </c>
      <c r="HN199" s="45">
        <f t="shared" si="559"/>
        <v>0</v>
      </c>
      <c r="HO199" s="53">
        <f t="shared" si="559"/>
        <v>0</v>
      </c>
      <c r="HP199" s="54">
        <f t="shared" si="559"/>
        <v>0</v>
      </c>
      <c r="HQ199" s="54">
        <f t="shared" si="559"/>
        <v>0</v>
      </c>
      <c r="HR199" s="54">
        <f t="shared" si="559"/>
        <v>0</v>
      </c>
      <c r="HS199" s="55">
        <f t="shared" si="559"/>
        <v>0</v>
      </c>
      <c r="HT199" s="53">
        <f t="shared" si="559"/>
        <v>0</v>
      </c>
      <c r="HU199" s="54">
        <f t="shared" si="559"/>
        <v>0</v>
      </c>
      <c r="HV199" s="54">
        <f t="shared" si="559"/>
        <v>0</v>
      </c>
      <c r="HW199" s="54">
        <f t="shared" si="559"/>
        <v>0</v>
      </c>
      <c r="HX199" s="55">
        <f t="shared" si="559"/>
        <v>0</v>
      </c>
      <c r="HY199" s="53">
        <f t="shared" si="559"/>
        <v>0</v>
      </c>
      <c r="HZ199" s="54">
        <f t="shared" si="559"/>
        <v>0</v>
      </c>
      <c r="IA199" s="54">
        <f t="shared" si="559"/>
        <v>0</v>
      </c>
      <c r="IB199" s="54">
        <f t="shared" si="559"/>
        <v>0</v>
      </c>
      <c r="IC199" s="55">
        <f t="shared" si="559"/>
        <v>0</v>
      </c>
      <c r="ID199" s="53">
        <f t="shared" si="559"/>
        <v>0</v>
      </c>
      <c r="IE199" s="54">
        <f t="shared" si="559"/>
        <v>0</v>
      </c>
      <c r="IF199" s="54">
        <f t="shared" si="559"/>
        <v>0</v>
      </c>
      <c r="IG199" s="54">
        <f t="shared" si="559"/>
        <v>0</v>
      </c>
      <c r="IH199" s="55">
        <f t="shared" si="559"/>
        <v>0</v>
      </c>
      <c r="II199" s="53">
        <f t="shared" si="559"/>
        <v>0</v>
      </c>
      <c r="IJ199" s="54">
        <f t="shared" si="559"/>
        <v>0</v>
      </c>
      <c r="IK199" s="54">
        <f t="shared" si="559"/>
        <v>0</v>
      </c>
      <c r="IL199" s="54">
        <f t="shared" si="559"/>
        <v>0</v>
      </c>
      <c r="IM199" s="55">
        <f t="shared" si="559"/>
        <v>0</v>
      </c>
      <c r="IN199" s="53">
        <f t="shared" si="559"/>
        <v>0</v>
      </c>
      <c r="IO199" s="54">
        <f t="shared" si="559"/>
        <v>0</v>
      </c>
      <c r="IP199" s="54">
        <f t="shared" si="559"/>
        <v>0</v>
      </c>
      <c r="IQ199" s="54">
        <f t="shared" si="559"/>
        <v>0</v>
      </c>
      <c r="IR199" s="55">
        <f t="shared" si="559"/>
        <v>0</v>
      </c>
      <c r="IS199" s="54">
        <f t="shared" si="559"/>
        <v>0</v>
      </c>
      <c r="IT199" s="54">
        <f t="shared" si="559"/>
        <v>0</v>
      </c>
      <c r="IU199" s="54">
        <f t="shared" si="559"/>
        <v>0</v>
      </c>
      <c r="IV199" s="54">
        <f t="shared" si="559"/>
        <v>0</v>
      </c>
      <c r="IW199" s="55">
        <f t="shared" si="559"/>
        <v>0</v>
      </c>
      <c r="IX199" s="45">
        <f t="shared" si="559"/>
        <v>0</v>
      </c>
      <c r="IY199" s="45">
        <f t="shared" si="559"/>
        <v>0</v>
      </c>
      <c r="IZ199" s="45">
        <f t="shared" si="559"/>
        <v>0</v>
      </c>
      <c r="JA199" s="45">
        <f t="shared" si="559"/>
        <v>0</v>
      </c>
      <c r="JB199" s="45">
        <f t="shared" si="559"/>
        <v>0</v>
      </c>
      <c r="JC199" s="53">
        <f t="shared" si="559"/>
        <v>0</v>
      </c>
      <c r="JD199" s="54">
        <f t="shared" ref="JD199:LO199" si="560">IF(JD195=0,0,IF($H169&lt;$AO$3,"►",IF(JD196="F","►",IF(JD196="R","––",0))))</f>
        <v>0</v>
      </c>
      <c r="JE199" s="54">
        <f t="shared" si="560"/>
        <v>0</v>
      </c>
      <c r="JF199" s="54">
        <f t="shared" si="560"/>
        <v>0</v>
      </c>
      <c r="JG199" s="55">
        <f t="shared" si="560"/>
        <v>0</v>
      </c>
      <c r="JH199" s="53">
        <f t="shared" si="560"/>
        <v>0</v>
      </c>
      <c r="JI199" s="54">
        <f t="shared" si="560"/>
        <v>0</v>
      </c>
      <c r="JJ199" s="54">
        <f t="shared" si="560"/>
        <v>0</v>
      </c>
      <c r="JK199" s="54">
        <f t="shared" si="560"/>
        <v>0</v>
      </c>
      <c r="JL199" s="55">
        <f t="shared" si="560"/>
        <v>0</v>
      </c>
      <c r="JM199" s="53">
        <f t="shared" si="560"/>
        <v>0</v>
      </c>
      <c r="JN199" s="54">
        <f t="shared" si="560"/>
        <v>0</v>
      </c>
      <c r="JO199" s="54">
        <f t="shared" si="560"/>
        <v>0</v>
      </c>
      <c r="JP199" s="54">
        <f t="shared" si="560"/>
        <v>0</v>
      </c>
      <c r="JQ199" s="55">
        <f t="shared" si="560"/>
        <v>0</v>
      </c>
      <c r="JR199" s="53">
        <f t="shared" si="560"/>
        <v>0</v>
      </c>
      <c r="JS199" s="54">
        <f t="shared" si="560"/>
        <v>0</v>
      </c>
      <c r="JT199" s="54">
        <f t="shared" si="560"/>
        <v>0</v>
      </c>
      <c r="JU199" s="54">
        <f t="shared" si="560"/>
        <v>0</v>
      </c>
      <c r="JV199" s="55">
        <f t="shared" si="560"/>
        <v>0</v>
      </c>
      <c r="JW199" s="53">
        <f t="shared" si="560"/>
        <v>0</v>
      </c>
      <c r="JX199" s="54">
        <f t="shared" si="560"/>
        <v>0</v>
      </c>
      <c r="JY199" s="54">
        <f t="shared" si="560"/>
        <v>0</v>
      </c>
      <c r="JZ199" s="54">
        <f t="shared" si="560"/>
        <v>0</v>
      </c>
      <c r="KA199" s="55">
        <f t="shared" si="560"/>
        <v>0</v>
      </c>
      <c r="KB199" s="53">
        <f t="shared" si="560"/>
        <v>0</v>
      </c>
      <c r="KC199" s="54">
        <f t="shared" si="560"/>
        <v>0</v>
      </c>
      <c r="KD199" s="54">
        <f t="shared" si="560"/>
        <v>0</v>
      </c>
      <c r="KE199" s="54">
        <f t="shared" si="560"/>
        <v>0</v>
      </c>
      <c r="KF199" s="55">
        <f t="shared" si="560"/>
        <v>0</v>
      </c>
      <c r="KG199" s="53">
        <f t="shared" si="560"/>
        <v>0</v>
      </c>
      <c r="KH199" s="54">
        <f t="shared" si="560"/>
        <v>0</v>
      </c>
      <c r="KI199" s="54">
        <f t="shared" si="560"/>
        <v>0</v>
      </c>
      <c r="KJ199" s="54">
        <f t="shared" si="560"/>
        <v>0</v>
      </c>
      <c r="KK199" s="55">
        <f t="shared" si="560"/>
        <v>0</v>
      </c>
      <c r="KL199" s="53">
        <f t="shared" si="560"/>
        <v>0</v>
      </c>
      <c r="KM199" s="54">
        <f t="shared" si="560"/>
        <v>0</v>
      </c>
      <c r="KN199" s="54">
        <f t="shared" si="560"/>
        <v>0</v>
      </c>
      <c r="KO199" s="54">
        <f t="shared" si="560"/>
        <v>0</v>
      </c>
      <c r="KP199" s="55">
        <f t="shared" si="560"/>
        <v>0</v>
      </c>
      <c r="KQ199" s="53">
        <f t="shared" si="560"/>
        <v>0</v>
      </c>
      <c r="KR199" s="54">
        <f t="shared" si="560"/>
        <v>0</v>
      </c>
      <c r="KS199" s="54">
        <f t="shared" si="560"/>
        <v>0</v>
      </c>
      <c r="KT199" s="54">
        <f t="shared" si="560"/>
        <v>0</v>
      </c>
      <c r="KU199" s="55">
        <f t="shared" si="560"/>
        <v>0</v>
      </c>
      <c r="KV199" s="53">
        <f t="shared" si="560"/>
        <v>0</v>
      </c>
      <c r="KW199" s="54">
        <f t="shared" si="560"/>
        <v>0</v>
      </c>
      <c r="KX199" s="54">
        <f t="shared" si="560"/>
        <v>0</v>
      </c>
      <c r="KY199" s="54">
        <f t="shared" si="560"/>
        <v>0</v>
      </c>
      <c r="KZ199" s="55">
        <f t="shared" si="560"/>
        <v>0</v>
      </c>
      <c r="LA199" s="53">
        <f t="shared" si="560"/>
        <v>0</v>
      </c>
      <c r="LB199" s="54">
        <f t="shared" si="560"/>
        <v>0</v>
      </c>
      <c r="LC199" s="54">
        <f t="shared" si="560"/>
        <v>0</v>
      </c>
      <c r="LD199" s="54">
        <f t="shared" si="560"/>
        <v>0</v>
      </c>
      <c r="LE199" s="55">
        <f t="shared" si="560"/>
        <v>0</v>
      </c>
      <c r="LF199" s="53">
        <f t="shared" si="560"/>
        <v>0</v>
      </c>
      <c r="LG199" s="54">
        <f t="shared" si="560"/>
        <v>0</v>
      </c>
      <c r="LH199" s="54">
        <f t="shared" si="560"/>
        <v>0</v>
      </c>
      <c r="LI199" s="54">
        <f t="shared" si="560"/>
        <v>0</v>
      </c>
      <c r="LJ199" s="55">
        <f t="shared" si="560"/>
        <v>0</v>
      </c>
      <c r="LK199" s="53">
        <f t="shared" si="560"/>
        <v>0</v>
      </c>
      <c r="LL199" s="54">
        <f t="shared" si="560"/>
        <v>0</v>
      </c>
      <c r="LM199" s="54">
        <f t="shared" si="560"/>
        <v>0</v>
      </c>
      <c r="LN199" s="54">
        <f t="shared" si="560"/>
        <v>0</v>
      </c>
      <c r="LO199" s="55">
        <f t="shared" si="560"/>
        <v>0</v>
      </c>
      <c r="LP199" s="53">
        <f t="shared" ref="LP199:OA199" si="561">IF(LP195=0,0,IF($H169&lt;$AO$3,"►",IF(LP196="F","►",IF(LP196="R","––",0))))</f>
        <v>0</v>
      </c>
      <c r="LQ199" s="54">
        <f t="shared" si="561"/>
        <v>0</v>
      </c>
      <c r="LR199" s="54">
        <f t="shared" si="561"/>
        <v>0</v>
      </c>
      <c r="LS199" s="54">
        <f t="shared" si="561"/>
        <v>0</v>
      </c>
      <c r="LT199" s="55">
        <f t="shared" si="561"/>
        <v>0</v>
      </c>
      <c r="LU199" s="53">
        <f t="shared" si="561"/>
        <v>0</v>
      </c>
      <c r="LV199" s="54">
        <f t="shared" si="561"/>
        <v>0</v>
      </c>
      <c r="LW199" s="54">
        <f t="shared" si="561"/>
        <v>0</v>
      </c>
      <c r="LX199" s="54">
        <f t="shared" si="561"/>
        <v>0</v>
      </c>
      <c r="LY199" s="55">
        <f t="shared" si="561"/>
        <v>0</v>
      </c>
      <c r="LZ199" s="53">
        <f t="shared" si="561"/>
        <v>0</v>
      </c>
      <c r="MA199" s="54">
        <f t="shared" si="561"/>
        <v>0</v>
      </c>
      <c r="MB199" s="54">
        <f t="shared" si="561"/>
        <v>0</v>
      </c>
      <c r="MC199" s="54">
        <f t="shared" si="561"/>
        <v>0</v>
      </c>
      <c r="MD199" s="55">
        <f t="shared" si="561"/>
        <v>0</v>
      </c>
      <c r="ME199" s="53">
        <f t="shared" si="561"/>
        <v>0</v>
      </c>
      <c r="MF199" s="54">
        <f t="shared" si="561"/>
        <v>0</v>
      </c>
      <c r="MG199" s="54">
        <f t="shared" si="561"/>
        <v>0</v>
      </c>
      <c r="MH199" s="54">
        <f t="shared" si="561"/>
        <v>0</v>
      </c>
      <c r="MI199" s="55">
        <f t="shared" si="561"/>
        <v>0</v>
      </c>
      <c r="MJ199" s="53">
        <f t="shared" si="561"/>
        <v>0</v>
      </c>
      <c r="MK199" s="54">
        <f t="shared" si="561"/>
        <v>0</v>
      </c>
      <c r="ML199" s="54">
        <f t="shared" si="561"/>
        <v>0</v>
      </c>
      <c r="MM199" s="54">
        <f t="shared" si="561"/>
        <v>0</v>
      </c>
      <c r="MN199" s="55">
        <f t="shared" si="561"/>
        <v>0</v>
      </c>
      <c r="MO199" s="53">
        <f t="shared" si="561"/>
        <v>0</v>
      </c>
      <c r="MP199" s="54">
        <f t="shared" si="561"/>
        <v>0</v>
      </c>
      <c r="MQ199" s="54">
        <f t="shared" si="561"/>
        <v>0</v>
      </c>
      <c r="MR199" s="54">
        <f t="shared" si="561"/>
        <v>0</v>
      </c>
      <c r="MS199" s="55">
        <f t="shared" si="561"/>
        <v>0</v>
      </c>
      <c r="MT199" s="53">
        <f t="shared" si="561"/>
        <v>0</v>
      </c>
      <c r="MU199" s="54">
        <f t="shared" si="561"/>
        <v>0</v>
      </c>
      <c r="MV199" s="54">
        <f t="shared" si="561"/>
        <v>0</v>
      </c>
      <c r="MW199" s="54">
        <f t="shared" si="561"/>
        <v>0</v>
      </c>
      <c r="MX199" s="55">
        <f t="shared" si="561"/>
        <v>0</v>
      </c>
      <c r="MY199" s="53">
        <f t="shared" si="561"/>
        <v>0</v>
      </c>
      <c r="MZ199" s="54">
        <f t="shared" si="561"/>
        <v>0</v>
      </c>
      <c r="NA199" s="54">
        <f t="shared" si="561"/>
        <v>0</v>
      </c>
      <c r="NB199" s="54">
        <f t="shared" si="561"/>
        <v>0</v>
      </c>
      <c r="NC199" s="55">
        <f t="shared" si="561"/>
        <v>0</v>
      </c>
      <c r="ND199" s="53">
        <f t="shared" si="561"/>
        <v>0</v>
      </c>
      <c r="NE199" s="54">
        <f t="shared" si="561"/>
        <v>0</v>
      </c>
      <c r="NF199" s="54">
        <f t="shared" si="561"/>
        <v>0</v>
      </c>
      <c r="NG199" s="54">
        <f t="shared" si="561"/>
        <v>0</v>
      </c>
      <c r="NH199" s="55">
        <f t="shared" si="561"/>
        <v>0</v>
      </c>
      <c r="NI199" s="53">
        <f t="shared" si="561"/>
        <v>0</v>
      </c>
      <c r="NJ199" s="54">
        <f t="shared" si="561"/>
        <v>0</v>
      </c>
      <c r="NK199" s="54">
        <f t="shared" si="561"/>
        <v>0</v>
      </c>
      <c r="NL199" s="54">
        <f t="shared" si="561"/>
        <v>0</v>
      </c>
      <c r="NM199" s="55">
        <f t="shared" si="561"/>
        <v>0</v>
      </c>
      <c r="NN199" s="53">
        <f t="shared" si="561"/>
        <v>0</v>
      </c>
      <c r="NO199" s="54">
        <f t="shared" si="561"/>
        <v>0</v>
      </c>
      <c r="NP199" s="54">
        <f t="shared" si="561"/>
        <v>0</v>
      </c>
      <c r="NQ199" s="54">
        <f t="shared" si="561"/>
        <v>0</v>
      </c>
      <c r="NR199" s="55">
        <f t="shared" si="561"/>
        <v>0</v>
      </c>
      <c r="NS199" s="53">
        <f t="shared" si="561"/>
        <v>0</v>
      </c>
      <c r="NT199" s="54">
        <f t="shared" si="561"/>
        <v>0</v>
      </c>
      <c r="NU199" s="54">
        <f t="shared" si="561"/>
        <v>0</v>
      </c>
      <c r="NV199" s="54">
        <f t="shared" si="561"/>
        <v>0</v>
      </c>
      <c r="NW199" s="55">
        <f t="shared" si="561"/>
        <v>0</v>
      </c>
      <c r="NX199" s="53">
        <f t="shared" si="561"/>
        <v>0</v>
      </c>
      <c r="NY199" s="54">
        <f t="shared" si="561"/>
        <v>0</v>
      </c>
      <c r="NZ199" s="54">
        <f t="shared" si="561"/>
        <v>0</v>
      </c>
      <c r="OA199" s="54">
        <f t="shared" si="561"/>
        <v>0</v>
      </c>
      <c r="OB199" s="55">
        <f t="shared" ref="OB199:QM199" si="562">IF(OB195=0,0,IF($H169&lt;$AO$3,"►",IF(OB196="F","►",IF(OB196="R","––",0))))</f>
        <v>0</v>
      </c>
      <c r="OC199" s="53">
        <f t="shared" si="562"/>
        <v>0</v>
      </c>
      <c r="OD199" s="54">
        <f t="shared" si="562"/>
        <v>0</v>
      </c>
      <c r="OE199" s="54">
        <f t="shared" si="562"/>
        <v>0</v>
      </c>
      <c r="OF199" s="54">
        <f t="shared" si="562"/>
        <v>0</v>
      </c>
      <c r="OG199" s="55">
        <f t="shared" si="562"/>
        <v>0</v>
      </c>
      <c r="OH199" s="53">
        <f t="shared" si="562"/>
        <v>0</v>
      </c>
      <c r="OI199" s="54">
        <f t="shared" si="562"/>
        <v>0</v>
      </c>
      <c r="OJ199" s="54">
        <f t="shared" si="562"/>
        <v>0</v>
      </c>
      <c r="OK199" s="54">
        <f t="shared" si="562"/>
        <v>0</v>
      </c>
      <c r="OL199" s="55">
        <f t="shared" si="562"/>
        <v>0</v>
      </c>
      <c r="OM199" s="53">
        <f t="shared" si="562"/>
        <v>0</v>
      </c>
      <c r="ON199" s="54">
        <f t="shared" si="562"/>
        <v>0</v>
      </c>
      <c r="OO199" s="54">
        <f t="shared" si="562"/>
        <v>0</v>
      </c>
      <c r="OP199" s="54">
        <f t="shared" si="562"/>
        <v>0</v>
      </c>
      <c r="OQ199" s="55">
        <f t="shared" si="562"/>
        <v>0</v>
      </c>
      <c r="OR199" s="53">
        <f t="shared" si="562"/>
        <v>0</v>
      </c>
      <c r="OS199" s="54">
        <f t="shared" si="562"/>
        <v>0</v>
      </c>
      <c r="OT199" s="54">
        <f t="shared" si="562"/>
        <v>0</v>
      </c>
      <c r="OU199" s="54">
        <f t="shared" si="562"/>
        <v>0</v>
      </c>
      <c r="OV199" s="55">
        <f t="shared" si="562"/>
        <v>0</v>
      </c>
      <c r="OW199" s="53">
        <f t="shared" si="562"/>
        <v>0</v>
      </c>
      <c r="OX199" s="54">
        <f t="shared" si="562"/>
        <v>0</v>
      </c>
      <c r="OY199" s="54">
        <f t="shared" si="562"/>
        <v>0</v>
      </c>
      <c r="OZ199" s="54">
        <f t="shared" si="562"/>
        <v>0</v>
      </c>
      <c r="PA199" s="55">
        <f t="shared" si="562"/>
        <v>0</v>
      </c>
      <c r="PB199" s="53">
        <f t="shared" si="562"/>
        <v>0</v>
      </c>
      <c r="PC199" s="54">
        <f t="shared" si="562"/>
        <v>0</v>
      </c>
      <c r="PD199" s="54">
        <f t="shared" si="562"/>
        <v>0</v>
      </c>
      <c r="PE199" s="54">
        <f t="shared" si="562"/>
        <v>0</v>
      </c>
      <c r="PF199" s="55">
        <f t="shared" si="562"/>
        <v>0</v>
      </c>
      <c r="PG199" s="53">
        <f t="shared" si="562"/>
        <v>0</v>
      </c>
      <c r="PH199" s="54">
        <f t="shared" si="562"/>
        <v>0</v>
      </c>
      <c r="PI199" s="54">
        <f t="shared" si="562"/>
        <v>0</v>
      </c>
      <c r="PJ199" s="54">
        <f t="shared" si="562"/>
        <v>0</v>
      </c>
      <c r="PK199" s="55">
        <f t="shared" si="562"/>
        <v>0</v>
      </c>
      <c r="PL199" s="53">
        <f t="shared" si="562"/>
        <v>0</v>
      </c>
      <c r="PM199" s="54">
        <f t="shared" si="562"/>
        <v>0</v>
      </c>
      <c r="PN199" s="54">
        <f t="shared" si="562"/>
        <v>0</v>
      </c>
      <c r="PO199" s="54">
        <f t="shared" si="562"/>
        <v>0</v>
      </c>
      <c r="PP199" s="55">
        <f t="shared" si="562"/>
        <v>0</v>
      </c>
      <c r="PQ199" s="53">
        <f t="shared" si="562"/>
        <v>0</v>
      </c>
      <c r="PR199" s="54">
        <f t="shared" si="562"/>
        <v>0</v>
      </c>
      <c r="PS199" s="54">
        <f t="shared" si="562"/>
        <v>0</v>
      </c>
      <c r="PT199" s="54">
        <f t="shared" si="562"/>
        <v>0</v>
      </c>
      <c r="PU199" s="55">
        <f t="shared" si="562"/>
        <v>0</v>
      </c>
      <c r="PV199" s="53">
        <f t="shared" si="562"/>
        <v>0</v>
      </c>
      <c r="PW199" s="54">
        <f t="shared" si="562"/>
        <v>0</v>
      </c>
      <c r="PX199" s="54">
        <f t="shared" si="562"/>
        <v>0</v>
      </c>
      <c r="PY199" s="54">
        <f t="shared" si="562"/>
        <v>0</v>
      </c>
      <c r="PZ199" s="55">
        <f t="shared" si="562"/>
        <v>0</v>
      </c>
      <c r="QA199" s="53">
        <f t="shared" si="562"/>
        <v>0</v>
      </c>
      <c r="QB199" s="54">
        <f t="shared" si="562"/>
        <v>0</v>
      </c>
      <c r="QC199" s="54">
        <f t="shared" si="562"/>
        <v>0</v>
      </c>
      <c r="QD199" s="54">
        <f t="shared" si="562"/>
        <v>0</v>
      </c>
      <c r="QE199" s="55">
        <f t="shared" si="562"/>
        <v>0</v>
      </c>
      <c r="QF199" s="53">
        <f t="shared" si="562"/>
        <v>0</v>
      </c>
      <c r="QG199" s="54">
        <f t="shared" si="562"/>
        <v>0</v>
      </c>
      <c r="QH199" s="54">
        <f t="shared" si="562"/>
        <v>0</v>
      </c>
      <c r="QI199" s="54">
        <f t="shared" si="562"/>
        <v>0</v>
      </c>
      <c r="QJ199" s="55">
        <f t="shared" si="562"/>
        <v>0</v>
      </c>
      <c r="QK199" s="53">
        <f t="shared" si="562"/>
        <v>0</v>
      </c>
      <c r="QL199" s="54">
        <f t="shared" si="562"/>
        <v>0</v>
      </c>
      <c r="QM199" s="54">
        <f t="shared" si="562"/>
        <v>0</v>
      </c>
      <c r="QN199" s="54">
        <f t="shared" ref="QN199:SW199" si="563">IF(QN195=0,0,IF($H169&lt;$AO$3,"►",IF(QN196="F","►",IF(QN196="R","––",0))))</f>
        <v>0</v>
      </c>
      <c r="QO199" s="55">
        <f t="shared" si="563"/>
        <v>0</v>
      </c>
      <c r="QP199" s="53">
        <f t="shared" si="563"/>
        <v>0</v>
      </c>
      <c r="QQ199" s="54">
        <f t="shared" si="563"/>
        <v>0</v>
      </c>
      <c r="QR199" s="54">
        <f t="shared" si="563"/>
        <v>0</v>
      </c>
      <c r="QS199" s="54">
        <f t="shared" si="563"/>
        <v>0</v>
      </c>
      <c r="QT199" s="55">
        <f t="shared" si="563"/>
        <v>0</v>
      </c>
      <c r="QU199" s="53">
        <f t="shared" si="563"/>
        <v>0</v>
      </c>
      <c r="QV199" s="54">
        <f t="shared" si="563"/>
        <v>0</v>
      </c>
      <c r="QW199" s="54">
        <f t="shared" si="563"/>
        <v>0</v>
      </c>
      <c r="QX199" s="54">
        <f t="shared" si="563"/>
        <v>0</v>
      </c>
      <c r="QY199" s="55">
        <f t="shared" si="563"/>
        <v>0</v>
      </c>
      <c r="QZ199" s="53">
        <f t="shared" si="563"/>
        <v>0</v>
      </c>
      <c r="RA199" s="54">
        <f t="shared" si="563"/>
        <v>0</v>
      </c>
      <c r="RB199" s="54">
        <f t="shared" si="563"/>
        <v>0</v>
      </c>
      <c r="RC199" s="54">
        <f t="shared" si="563"/>
        <v>0</v>
      </c>
      <c r="RD199" s="55">
        <f t="shared" si="563"/>
        <v>0</v>
      </c>
      <c r="RE199" s="53">
        <f t="shared" si="563"/>
        <v>0</v>
      </c>
      <c r="RF199" s="54">
        <f t="shared" si="563"/>
        <v>0</v>
      </c>
      <c r="RG199" s="54">
        <f t="shared" si="563"/>
        <v>0</v>
      </c>
      <c r="RH199" s="54">
        <f t="shared" si="563"/>
        <v>0</v>
      </c>
      <c r="RI199" s="55">
        <f t="shared" si="563"/>
        <v>0</v>
      </c>
      <c r="RJ199" s="53">
        <f t="shared" si="563"/>
        <v>0</v>
      </c>
      <c r="RK199" s="54">
        <f t="shared" si="563"/>
        <v>0</v>
      </c>
      <c r="RL199" s="54">
        <f t="shared" si="563"/>
        <v>0</v>
      </c>
      <c r="RM199" s="54">
        <f t="shared" si="563"/>
        <v>0</v>
      </c>
      <c r="RN199" s="55">
        <f t="shared" si="563"/>
        <v>0</v>
      </c>
      <c r="RO199" s="53">
        <f t="shared" si="563"/>
        <v>0</v>
      </c>
      <c r="RP199" s="54">
        <f t="shared" si="563"/>
        <v>0</v>
      </c>
      <c r="RQ199" s="54">
        <f t="shared" si="563"/>
        <v>0</v>
      </c>
      <c r="RR199" s="54">
        <f t="shared" si="563"/>
        <v>0</v>
      </c>
      <c r="RS199" s="55">
        <f t="shared" si="563"/>
        <v>0</v>
      </c>
      <c r="RT199" s="53">
        <f t="shared" si="563"/>
        <v>0</v>
      </c>
      <c r="RU199" s="54">
        <f t="shared" si="563"/>
        <v>0</v>
      </c>
      <c r="RV199" s="54">
        <f t="shared" si="563"/>
        <v>0</v>
      </c>
      <c r="RW199" s="54">
        <f t="shared" si="563"/>
        <v>0</v>
      </c>
      <c r="RX199" s="55">
        <f t="shared" si="563"/>
        <v>0</v>
      </c>
      <c r="RY199" s="53">
        <f t="shared" si="563"/>
        <v>0</v>
      </c>
      <c r="RZ199" s="54">
        <f t="shared" si="563"/>
        <v>0</v>
      </c>
      <c r="SA199" s="54">
        <f t="shared" si="563"/>
        <v>0</v>
      </c>
      <c r="SB199" s="54">
        <f t="shared" si="563"/>
        <v>0</v>
      </c>
      <c r="SC199" s="55">
        <f t="shared" si="563"/>
        <v>0</v>
      </c>
      <c r="SD199" s="53">
        <f t="shared" si="563"/>
        <v>0</v>
      </c>
      <c r="SE199" s="54">
        <f t="shared" si="563"/>
        <v>0</v>
      </c>
      <c r="SF199" s="54">
        <f t="shared" si="563"/>
        <v>0</v>
      </c>
      <c r="SG199" s="54">
        <f t="shared" si="563"/>
        <v>0</v>
      </c>
      <c r="SH199" s="55">
        <f t="shared" si="563"/>
        <v>0</v>
      </c>
      <c r="SI199" s="53">
        <f t="shared" si="563"/>
        <v>0</v>
      </c>
      <c r="SJ199" s="54">
        <f t="shared" si="563"/>
        <v>0</v>
      </c>
      <c r="SK199" s="54">
        <f t="shared" si="563"/>
        <v>0</v>
      </c>
      <c r="SL199" s="54">
        <f t="shared" si="563"/>
        <v>0</v>
      </c>
      <c r="SM199" s="55">
        <f t="shared" si="563"/>
        <v>0</v>
      </c>
      <c r="SN199" s="53">
        <f t="shared" si="563"/>
        <v>0</v>
      </c>
      <c r="SO199" s="54">
        <f t="shared" si="563"/>
        <v>0</v>
      </c>
      <c r="SP199" s="54">
        <f t="shared" si="563"/>
        <v>0</v>
      </c>
      <c r="SQ199" s="54">
        <f t="shared" si="563"/>
        <v>0</v>
      </c>
      <c r="SR199" s="55">
        <f t="shared" si="563"/>
        <v>0</v>
      </c>
      <c r="SS199" s="53">
        <f t="shared" si="563"/>
        <v>0</v>
      </c>
      <c r="ST199" s="54">
        <f t="shared" si="563"/>
        <v>0</v>
      </c>
      <c r="SU199" s="54">
        <f t="shared" si="563"/>
        <v>0</v>
      </c>
      <c r="SV199" s="54">
        <f t="shared" si="563"/>
        <v>0</v>
      </c>
      <c r="SW199" s="55">
        <f t="shared" si="563"/>
        <v>0</v>
      </c>
      <c r="SX199" s="446">
        <v>0</v>
      </c>
    </row>
    <row r="200" spans="2:518" ht="11" customHeight="1">
      <c r="B200" s="126"/>
      <c r="C200" s="126"/>
      <c r="D200" s="126"/>
      <c r="E200" s="126"/>
      <c r="F200" s="126"/>
      <c r="G200" s="126"/>
      <c r="H200" s="126"/>
      <c r="I200" s="126"/>
      <c r="J200" s="126"/>
      <c r="K200" s="204"/>
      <c r="L200" s="117"/>
      <c r="M200" s="117"/>
      <c r="N200" s="118"/>
      <c r="O200" s="119"/>
      <c r="P200" s="120"/>
      <c r="Q200" s="121"/>
      <c r="R200" s="120"/>
      <c r="S200" s="120"/>
      <c r="T200" s="120"/>
      <c r="U200" s="120"/>
      <c r="V200" s="122"/>
      <c r="W200" s="120"/>
      <c r="X200" s="120"/>
      <c r="Y200" s="120"/>
      <c r="Z200" s="120"/>
      <c r="AA200" s="122"/>
      <c r="AB200" s="120"/>
      <c r="AC200" s="120"/>
      <c r="AD200" s="120"/>
      <c r="AE200" s="120"/>
      <c r="AF200" s="120"/>
      <c r="AG200" s="123"/>
      <c r="AH200" s="120"/>
      <c r="AI200" s="120"/>
      <c r="AJ200" s="120"/>
      <c r="AK200" s="122"/>
      <c r="AL200" s="123"/>
      <c r="AM200" s="120"/>
      <c r="AN200" s="120"/>
      <c r="AO200" s="120"/>
      <c r="AP200" s="122"/>
      <c r="AQ200" s="123"/>
      <c r="AR200" s="120"/>
      <c r="AS200" s="120"/>
      <c r="AT200" s="120"/>
      <c r="AU200" s="122"/>
      <c r="AV200" s="123"/>
      <c r="AW200" s="120"/>
      <c r="AX200" s="120"/>
      <c r="AY200" s="120"/>
      <c r="AZ200" s="122"/>
      <c r="BA200" s="123"/>
      <c r="BB200" s="120"/>
      <c r="BC200" s="120"/>
      <c r="BD200" s="120"/>
      <c r="BE200" s="122"/>
      <c r="BF200" s="123"/>
      <c r="BG200" s="120"/>
      <c r="BH200" s="120"/>
      <c r="BI200" s="120"/>
      <c r="BJ200" s="122"/>
      <c r="BK200" s="120"/>
      <c r="BL200" s="120"/>
      <c r="BM200" s="120"/>
      <c r="BN200" s="120"/>
      <c r="BO200" s="122"/>
      <c r="BP200" s="120"/>
      <c r="BQ200" s="120"/>
      <c r="BR200" s="120"/>
      <c r="BS200" s="120"/>
      <c r="BT200" s="120"/>
      <c r="BU200" s="123"/>
      <c r="BV200" s="120"/>
      <c r="BW200" s="120"/>
      <c r="BX200" s="120"/>
      <c r="BY200" s="122"/>
      <c r="BZ200" s="123"/>
      <c r="CA200" s="120"/>
      <c r="CB200" s="120"/>
      <c r="CC200" s="120"/>
      <c r="CD200" s="122"/>
      <c r="CE200" s="123"/>
      <c r="CF200" s="120"/>
      <c r="CG200" s="120"/>
      <c r="CH200" s="120"/>
      <c r="CI200" s="122"/>
      <c r="CJ200" s="123"/>
      <c r="CK200" s="120"/>
      <c r="CL200" s="120"/>
      <c r="CM200" s="120"/>
      <c r="CN200" s="122"/>
      <c r="CO200" s="123"/>
      <c r="CP200" s="120"/>
      <c r="CQ200" s="120"/>
      <c r="CR200" s="120"/>
      <c r="CS200" s="122"/>
      <c r="CT200" s="123"/>
      <c r="CU200" s="120"/>
      <c r="CV200" s="120"/>
      <c r="CW200" s="120"/>
      <c r="CX200" s="122"/>
      <c r="CY200" s="120"/>
      <c r="CZ200" s="120"/>
      <c r="DA200" s="120"/>
      <c r="DB200" s="120"/>
      <c r="DC200" s="122"/>
      <c r="DD200" s="120"/>
      <c r="DE200" s="120"/>
      <c r="DF200" s="120"/>
      <c r="DG200" s="120"/>
      <c r="DH200" s="120"/>
      <c r="DI200" s="123"/>
      <c r="DJ200" s="120"/>
      <c r="DK200" s="120"/>
      <c r="DL200" s="120"/>
      <c r="DM200" s="122"/>
      <c r="DN200" s="123"/>
      <c r="DO200" s="120"/>
      <c r="DP200" s="120"/>
      <c r="DQ200" s="120"/>
      <c r="DR200" s="122"/>
      <c r="DS200" s="123"/>
      <c r="DT200" s="120"/>
      <c r="DU200" s="120"/>
      <c r="DV200" s="120"/>
      <c r="DW200" s="122"/>
      <c r="DX200" s="123"/>
      <c r="DY200" s="120"/>
      <c r="DZ200" s="120"/>
      <c r="EA200" s="120"/>
      <c r="EB200" s="122"/>
      <c r="EC200" s="123"/>
      <c r="ED200" s="120"/>
      <c r="EE200" s="120"/>
      <c r="EF200" s="120"/>
      <c r="EG200" s="122"/>
      <c r="EH200" s="123"/>
      <c r="EI200" s="120"/>
      <c r="EJ200" s="120"/>
      <c r="EK200" s="120"/>
      <c r="EL200" s="122"/>
      <c r="EM200" s="120"/>
      <c r="EN200" s="120"/>
      <c r="EO200" s="120"/>
      <c r="EP200" s="120"/>
      <c r="EQ200" s="120"/>
      <c r="ER200" s="123"/>
      <c r="ES200" s="120"/>
      <c r="ET200" s="120"/>
      <c r="EU200" s="120"/>
      <c r="EV200" s="122"/>
      <c r="EW200" s="123"/>
      <c r="EX200" s="120"/>
      <c r="EY200" s="120"/>
      <c r="EZ200" s="120"/>
      <c r="FA200" s="122"/>
      <c r="FB200" s="123"/>
      <c r="FC200" s="120"/>
      <c r="FD200" s="120"/>
      <c r="FE200" s="120"/>
      <c r="FF200" s="122"/>
      <c r="FG200" s="123"/>
      <c r="FH200" s="120"/>
      <c r="FI200" s="120"/>
      <c r="FJ200" s="120"/>
      <c r="FK200" s="122"/>
      <c r="FL200" s="123"/>
      <c r="FM200" s="120"/>
      <c r="FN200" s="120"/>
      <c r="FO200" s="120"/>
      <c r="FP200" s="122"/>
      <c r="FQ200" s="123"/>
      <c r="FR200" s="120"/>
      <c r="FS200" s="120"/>
      <c r="FT200" s="120"/>
      <c r="FU200" s="122"/>
      <c r="FV200" s="120"/>
      <c r="FW200" s="120"/>
      <c r="FX200" s="120"/>
      <c r="FY200" s="120"/>
      <c r="FZ200" s="122"/>
      <c r="GA200" s="120"/>
      <c r="GB200" s="120"/>
      <c r="GC200" s="120"/>
      <c r="GD200" s="120"/>
      <c r="GE200" s="120"/>
      <c r="GF200" s="123"/>
      <c r="GG200" s="120"/>
      <c r="GH200" s="120"/>
      <c r="GI200" s="120"/>
      <c r="GJ200" s="122"/>
      <c r="GK200" s="123"/>
      <c r="GL200" s="120"/>
      <c r="GM200" s="120"/>
      <c r="GN200" s="120"/>
      <c r="GO200" s="122"/>
      <c r="GP200" s="123"/>
      <c r="GQ200" s="120"/>
      <c r="GR200" s="120"/>
      <c r="GS200" s="120"/>
      <c r="GT200" s="122"/>
      <c r="GU200" s="123"/>
      <c r="GV200" s="120"/>
      <c r="GW200" s="120"/>
      <c r="GX200" s="120"/>
      <c r="GY200" s="122"/>
      <c r="GZ200" s="123"/>
      <c r="HA200" s="120"/>
      <c r="HB200" s="120"/>
      <c r="HC200" s="120"/>
      <c r="HD200" s="122"/>
      <c r="HE200" s="123"/>
      <c r="HF200" s="120"/>
      <c r="HG200" s="120"/>
      <c r="HH200" s="120"/>
      <c r="HI200" s="122"/>
      <c r="HJ200" s="120"/>
      <c r="HK200" s="120"/>
      <c r="HL200" s="120"/>
      <c r="HM200" s="120"/>
      <c r="HN200" s="122"/>
      <c r="HO200" s="120"/>
      <c r="HP200" s="120"/>
      <c r="HQ200" s="120"/>
      <c r="HR200" s="120"/>
      <c r="HS200" s="120"/>
      <c r="HT200" s="123"/>
      <c r="HU200" s="120"/>
      <c r="HV200" s="120"/>
      <c r="HW200" s="120"/>
      <c r="HX200" s="122"/>
      <c r="HY200" s="123"/>
      <c r="HZ200" s="120"/>
      <c r="IA200" s="120"/>
      <c r="IB200" s="120"/>
      <c r="IC200" s="122"/>
      <c r="ID200" s="123"/>
      <c r="IE200" s="120"/>
      <c r="IF200" s="120"/>
      <c r="IG200" s="120"/>
      <c r="IH200" s="122"/>
      <c r="II200" s="123"/>
      <c r="IJ200" s="120"/>
      <c r="IK200" s="120"/>
      <c r="IL200" s="120"/>
      <c r="IM200" s="122"/>
      <c r="IN200" s="123"/>
      <c r="IO200" s="120"/>
      <c r="IP200" s="120"/>
      <c r="IQ200" s="120"/>
      <c r="IR200" s="122"/>
      <c r="IS200" s="123"/>
      <c r="IT200" s="120"/>
      <c r="IU200" s="120"/>
      <c r="IV200" s="120"/>
      <c r="IW200" s="122"/>
      <c r="IX200" s="123"/>
      <c r="IY200" s="120"/>
      <c r="IZ200" s="120"/>
      <c r="JA200" s="120"/>
      <c r="JB200" s="122"/>
      <c r="JC200" s="123"/>
      <c r="JD200" s="120"/>
      <c r="JE200" s="120"/>
      <c r="JF200" s="120"/>
      <c r="JG200" s="122"/>
      <c r="JH200" s="123"/>
      <c r="JI200" s="120"/>
      <c r="JJ200" s="120"/>
      <c r="JK200" s="120"/>
      <c r="JL200" s="122"/>
      <c r="JM200" s="123"/>
      <c r="JN200" s="120"/>
      <c r="JO200" s="120"/>
      <c r="JP200" s="120"/>
      <c r="JQ200" s="122"/>
      <c r="JR200" s="123"/>
      <c r="JS200" s="120"/>
      <c r="JT200" s="120"/>
      <c r="JU200" s="120"/>
      <c r="JV200" s="122"/>
      <c r="JW200" s="123"/>
      <c r="JX200" s="120"/>
      <c r="JY200" s="120"/>
      <c r="JZ200" s="120"/>
      <c r="KA200" s="122"/>
      <c r="KB200" s="123"/>
      <c r="KC200" s="120"/>
      <c r="KD200" s="120"/>
      <c r="KE200" s="120"/>
      <c r="KF200" s="122"/>
      <c r="KG200" s="123"/>
      <c r="KH200" s="120"/>
      <c r="KI200" s="120"/>
      <c r="KJ200" s="120"/>
      <c r="KK200" s="122"/>
      <c r="KL200" s="123"/>
      <c r="KM200" s="120"/>
      <c r="KN200" s="120"/>
      <c r="KO200" s="120"/>
      <c r="KP200" s="122"/>
      <c r="KQ200" s="123"/>
      <c r="KR200" s="120"/>
      <c r="KS200" s="120"/>
      <c r="KT200" s="120"/>
      <c r="KU200" s="122"/>
      <c r="KV200" s="123"/>
      <c r="KW200" s="120"/>
      <c r="KX200" s="120"/>
      <c r="KY200" s="120"/>
      <c r="KZ200" s="122"/>
      <c r="LA200" s="123"/>
      <c r="LB200" s="120"/>
      <c r="LC200" s="120"/>
      <c r="LD200" s="120"/>
      <c r="LE200" s="122"/>
      <c r="LF200" s="123"/>
      <c r="LG200" s="120"/>
      <c r="LH200" s="120"/>
      <c r="LI200" s="120"/>
      <c r="LJ200" s="122"/>
      <c r="LK200" s="123"/>
      <c r="LL200" s="120"/>
      <c r="LM200" s="120"/>
      <c r="LN200" s="120"/>
      <c r="LO200" s="122"/>
      <c r="LP200" s="123"/>
      <c r="LQ200" s="120"/>
      <c r="LR200" s="120"/>
      <c r="LS200" s="120"/>
      <c r="LT200" s="122"/>
      <c r="LU200" s="123"/>
      <c r="LV200" s="120"/>
      <c r="LW200" s="120"/>
      <c r="LX200" s="120"/>
      <c r="LY200" s="122"/>
      <c r="LZ200" s="123"/>
      <c r="MA200" s="120"/>
      <c r="MB200" s="120"/>
      <c r="MC200" s="120"/>
      <c r="MD200" s="122"/>
      <c r="ME200" s="123"/>
      <c r="MF200" s="120"/>
      <c r="MG200" s="120"/>
      <c r="MH200" s="120"/>
      <c r="MI200" s="122"/>
      <c r="MJ200" s="123"/>
      <c r="MK200" s="120"/>
      <c r="ML200" s="120"/>
      <c r="MM200" s="120"/>
      <c r="MN200" s="122"/>
      <c r="MO200" s="123"/>
      <c r="MP200" s="120"/>
      <c r="MQ200" s="120"/>
      <c r="MR200" s="120"/>
      <c r="MS200" s="122"/>
      <c r="MT200" s="123"/>
      <c r="MU200" s="120"/>
      <c r="MV200" s="120"/>
      <c r="MW200" s="120"/>
      <c r="MX200" s="122"/>
      <c r="MY200" s="123"/>
      <c r="MZ200" s="120"/>
      <c r="NA200" s="120"/>
      <c r="NB200" s="120"/>
      <c r="NC200" s="122"/>
      <c r="ND200" s="123"/>
      <c r="NE200" s="120"/>
      <c r="NF200" s="120"/>
      <c r="NG200" s="120"/>
      <c r="NH200" s="122"/>
      <c r="NI200" s="123"/>
      <c r="NJ200" s="120"/>
      <c r="NK200" s="120"/>
      <c r="NL200" s="120"/>
      <c r="NM200" s="122"/>
      <c r="NN200" s="123"/>
      <c r="NO200" s="120"/>
      <c r="NP200" s="120"/>
      <c r="NQ200" s="120"/>
      <c r="NR200" s="122"/>
      <c r="NS200" s="123"/>
      <c r="NT200" s="120"/>
      <c r="NU200" s="120"/>
      <c r="NV200" s="120"/>
      <c r="NW200" s="122"/>
      <c r="NX200" s="123"/>
      <c r="NY200" s="120"/>
      <c r="NZ200" s="120"/>
      <c r="OA200" s="120"/>
      <c r="OB200" s="122"/>
      <c r="OC200" s="123"/>
      <c r="OD200" s="120"/>
      <c r="OE200" s="120"/>
      <c r="OF200" s="120"/>
      <c r="OG200" s="122"/>
      <c r="OH200" s="123"/>
      <c r="OI200" s="120"/>
      <c r="OJ200" s="120"/>
      <c r="OK200" s="120"/>
      <c r="OL200" s="122"/>
      <c r="OM200" s="123"/>
      <c r="ON200" s="120"/>
      <c r="OO200" s="120"/>
      <c r="OP200" s="120"/>
      <c r="OQ200" s="122"/>
      <c r="OR200" s="123"/>
      <c r="OS200" s="120"/>
      <c r="OT200" s="120"/>
      <c r="OU200" s="120"/>
      <c r="OV200" s="122"/>
      <c r="OW200" s="123"/>
      <c r="OX200" s="120"/>
      <c r="OY200" s="120"/>
      <c r="OZ200" s="120"/>
      <c r="PA200" s="122"/>
      <c r="PB200" s="123"/>
      <c r="PC200" s="120"/>
      <c r="PD200" s="120"/>
      <c r="PE200" s="120"/>
      <c r="PF200" s="122"/>
      <c r="PG200" s="123"/>
      <c r="PH200" s="120"/>
      <c r="PI200" s="120"/>
      <c r="PJ200" s="120"/>
      <c r="PK200" s="122"/>
      <c r="PL200" s="123"/>
      <c r="PM200" s="120"/>
      <c r="PN200" s="120"/>
      <c r="PO200" s="120"/>
      <c r="PP200" s="122"/>
      <c r="PQ200" s="123"/>
      <c r="PR200" s="120"/>
      <c r="PS200" s="120"/>
      <c r="PT200" s="120"/>
      <c r="PU200" s="122"/>
      <c r="PV200" s="123"/>
      <c r="PW200" s="120"/>
      <c r="PX200" s="120"/>
      <c r="PY200" s="120"/>
      <c r="PZ200" s="122"/>
      <c r="QA200" s="123"/>
      <c r="QB200" s="120"/>
      <c r="QC200" s="120"/>
      <c r="QD200" s="120"/>
      <c r="QE200" s="122"/>
      <c r="QF200" s="123"/>
      <c r="QG200" s="120"/>
      <c r="QH200" s="120"/>
      <c r="QI200" s="120"/>
      <c r="QJ200" s="122"/>
      <c r="QK200" s="123"/>
      <c r="QL200" s="120"/>
      <c r="QM200" s="120"/>
      <c r="QN200" s="120"/>
      <c r="QO200" s="122"/>
      <c r="QP200" s="123"/>
      <c r="QQ200" s="120"/>
      <c r="QR200" s="120"/>
      <c r="QS200" s="120"/>
      <c r="QT200" s="122"/>
      <c r="QU200" s="123"/>
      <c r="QV200" s="120"/>
      <c r="QW200" s="120"/>
      <c r="QX200" s="120"/>
      <c r="QY200" s="122"/>
      <c r="QZ200" s="123"/>
      <c r="RA200" s="120"/>
      <c r="RB200" s="120"/>
      <c r="RC200" s="120"/>
      <c r="RD200" s="122"/>
      <c r="RE200" s="123"/>
      <c r="RF200" s="120"/>
      <c r="RG200" s="120"/>
      <c r="RH200" s="120"/>
      <c r="RI200" s="122"/>
      <c r="RJ200" s="123"/>
      <c r="RK200" s="120"/>
      <c r="RL200" s="120"/>
      <c r="RM200" s="120"/>
      <c r="RN200" s="122"/>
      <c r="RO200" s="123"/>
      <c r="RP200" s="120"/>
      <c r="RQ200" s="120"/>
      <c r="RR200" s="120"/>
      <c r="RS200" s="122"/>
      <c r="RT200" s="123"/>
      <c r="RU200" s="120"/>
      <c r="RV200" s="120"/>
      <c r="RW200" s="120"/>
      <c r="RX200" s="122"/>
      <c r="RY200" s="123"/>
      <c r="RZ200" s="120"/>
      <c r="SA200" s="120"/>
      <c r="SB200" s="120"/>
      <c r="SC200" s="122"/>
      <c r="SD200" s="123"/>
      <c r="SE200" s="120"/>
      <c r="SF200" s="120"/>
      <c r="SG200" s="120"/>
      <c r="SH200" s="122"/>
      <c r="SI200" s="123"/>
      <c r="SJ200" s="120"/>
      <c r="SK200" s="120"/>
      <c r="SL200" s="120"/>
      <c r="SM200" s="122"/>
      <c r="SN200" s="123"/>
      <c r="SO200" s="120"/>
      <c r="SP200" s="120"/>
      <c r="SQ200" s="120"/>
      <c r="SR200" s="122"/>
      <c r="SS200" s="123"/>
      <c r="ST200" s="120"/>
      <c r="SU200" s="120"/>
      <c r="SV200" s="120"/>
      <c r="SW200" s="122"/>
    </row>
    <row r="201" spans="2:518" ht="14" customHeight="1">
      <c r="B201" s="600">
        <f>'DATOS DIAG OT'!V25</f>
        <v>0</v>
      </c>
      <c r="C201" s="600">
        <f>'DATOS DIAG OT'!X25</f>
        <v>0</v>
      </c>
      <c r="D201" s="213" t="str">
        <f>'DATOS DIAG OT'!S25</f>
        <v xml:space="preserve">                  ––</v>
      </c>
      <c r="E201" s="214">
        <f>'DATOS DIAG OT'!AI25</f>
        <v>0</v>
      </c>
      <c r="F201" s="214">
        <f>'DATOS DIAG OT'!AM25</f>
        <v>0</v>
      </c>
      <c r="G201" s="214">
        <f>'DATOS DIAG OT'!AD25</f>
        <v>0</v>
      </c>
      <c r="H201" s="214">
        <f>'DATOS DIAG OT'!AE25</f>
        <v>0</v>
      </c>
      <c r="I201" s="214">
        <f>'DATOS DIAG OT'!J25</f>
        <v>0</v>
      </c>
      <c r="J201" s="214">
        <f>'DATOS DIAG OT'!Z25</f>
        <v>0</v>
      </c>
      <c r="K201" s="200"/>
      <c r="L201" s="39"/>
      <c r="M201" s="40"/>
      <c r="N201" s="25"/>
      <c r="O201" s="163"/>
      <c r="P201" s="20"/>
      <c r="AQ201" s="1211" t="str">
        <f>IF(ISTEXT('GRAFICO CARGAS'!Z15),'GRAFICO CARGAS'!Z15&amp;" en el puesto de trabajo","")</f>
        <v/>
      </c>
    </row>
    <row r="202" spans="2:518" ht="14" customHeight="1">
      <c r="B202" s="125"/>
      <c r="C202" s="125"/>
      <c r="D202" s="125"/>
      <c r="E202" s="944" t="e">
        <f>"Tiempo produciendo "&amp;MAX(I201/J201,1)&amp;" lotes:"</f>
        <v>#DIV/0!</v>
      </c>
      <c r="F202" s="214" t="e">
        <f>MAX(I201/J201,1)*G201</f>
        <v>#DIV/0!</v>
      </c>
      <c r="G202" s="945"/>
      <c r="H202" s="945"/>
      <c r="I202" s="944" t="s">
        <v>408</v>
      </c>
      <c r="J202" s="214" t="e">
        <f>MAX(I201/J201,1)*(H201-G201)</f>
        <v>#DIV/0!</v>
      </c>
      <c r="K202" s="201"/>
      <c r="L202" s="48"/>
      <c r="M202" s="41"/>
      <c r="N202" s="26"/>
      <c r="O202" s="197" t="s">
        <v>1</v>
      </c>
      <c r="P202" s="254" t="s">
        <v>61</v>
      </c>
      <c r="AQ202" s="1368">
        <f>IFERROR(IF(AQ225&gt;0,AQ225,0),0)</f>
        <v>0</v>
      </c>
      <c r="AR202" s="1369"/>
      <c r="AS202" s="1369"/>
      <c r="AT202" s="27"/>
      <c r="AU202" s="52"/>
      <c r="AV202" s="27"/>
      <c r="AW202" s="27"/>
      <c r="AX202" s="27"/>
      <c r="AY202" s="27"/>
      <c r="AZ202" s="27"/>
      <c r="BA202" s="1214"/>
      <c r="BB202" s="1215"/>
      <c r="BC202" s="1215"/>
      <c r="BD202" s="27"/>
      <c r="BE202" s="52"/>
      <c r="BF202" s="1368">
        <f>IFERROR(IF(BF225&gt;0,BF225,0),0)</f>
        <v>0</v>
      </c>
      <c r="BG202" s="1369"/>
      <c r="BH202" s="1369"/>
      <c r="BI202" s="27"/>
      <c r="BJ202" s="27"/>
      <c r="BK202" s="1214"/>
      <c r="BL202" s="1215"/>
      <c r="BM202" s="1215"/>
      <c r="BN202" s="27"/>
      <c r="BO202" s="52"/>
      <c r="BP202" s="27"/>
      <c r="BQ202" s="27"/>
      <c r="BR202" s="27"/>
      <c r="BS202" s="27"/>
      <c r="BT202" s="27"/>
      <c r="BU202" s="1368">
        <f>IFERROR(IF(BU225&gt;0,BU225,0),0)</f>
        <v>0</v>
      </c>
      <c r="BV202" s="1369"/>
      <c r="BW202" s="1369"/>
      <c r="BX202" s="27"/>
      <c r="BY202" s="52"/>
      <c r="BZ202" s="27"/>
      <c r="CA202" s="27"/>
      <c r="CB202" s="27"/>
      <c r="CC202" s="27"/>
      <c r="CD202" s="27"/>
      <c r="CE202" s="1214"/>
      <c r="CF202" s="1215"/>
      <c r="CG202" s="1215"/>
      <c r="CH202" s="27"/>
      <c r="CI202" s="57"/>
      <c r="CJ202" s="1368">
        <f>IFERROR(IF(CJ225&gt;0,CJ225,0),0)</f>
        <v>0</v>
      </c>
      <c r="CK202" s="1369"/>
      <c r="CL202" s="1369"/>
      <c r="CM202" s="27"/>
      <c r="CN202" s="57"/>
      <c r="CO202" s="1214"/>
      <c r="CP202" s="1215"/>
      <c r="CQ202" s="1215"/>
      <c r="CR202" s="27"/>
      <c r="CS202" s="52"/>
      <c r="CT202" s="27"/>
      <c r="CU202" s="27"/>
      <c r="CV202" s="27"/>
      <c r="CW202" s="27"/>
      <c r="CX202" s="27"/>
      <c r="CY202" s="1368">
        <f>IFERROR(IF(CY225&gt;0,CY225,0),0)</f>
        <v>0</v>
      </c>
      <c r="CZ202" s="1369"/>
      <c r="DA202" s="1369"/>
      <c r="DB202" s="27"/>
      <c r="DC202" s="52"/>
      <c r="DD202" s="27"/>
      <c r="DE202" s="27"/>
      <c r="DF202" s="27"/>
      <c r="DG202" s="27"/>
      <c r="DH202" s="27"/>
      <c r="DI202" s="1214"/>
      <c r="DJ202" s="1215"/>
      <c r="DK202" s="1215"/>
      <c r="DL202" s="27"/>
      <c r="DM202" s="52"/>
      <c r="DN202" s="1368">
        <f>IFERROR(IF(DN225&gt;0,DN225,0),0)</f>
        <v>0</v>
      </c>
      <c r="DO202" s="1369"/>
      <c r="DP202" s="1369"/>
      <c r="DQ202" s="27"/>
      <c r="DR202" s="27"/>
      <c r="DS202" s="1214"/>
      <c r="DT202" s="1215"/>
      <c r="DU202" s="1215"/>
      <c r="DV202" s="27"/>
      <c r="DW202" s="57"/>
      <c r="DX202" s="27"/>
      <c r="DY202" s="27"/>
      <c r="DZ202" s="27"/>
      <c r="EA202" s="27"/>
      <c r="EB202" s="27"/>
      <c r="EC202" s="1368">
        <f>IFERROR(IF(EC225&gt;0,EC225,0),0)</f>
        <v>0</v>
      </c>
      <c r="ED202" s="1369"/>
      <c r="EE202" s="1369"/>
      <c r="EF202" s="27"/>
      <c r="EG202" s="52"/>
      <c r="EH202" s="27"/>
      <c r="EI202" s="27"/>
      <c r="EJ202" s="27"/>
      <c r="EK202" s="27"/>
      <c r="EL202" s="27"/>
      <c r="EM202" s="1214"/>
      <c r="EN202" s="1215"/>
      <c r="EO202" s="1215"/>
      <c r="EP202" s="27"/>
      <c r="EQ202" s="57"/>
      <c r="ER202" s="1368">
        <f>IFERROR(IF(ER225&gt;0,ER225,0),0)</f>
        <v>0</v>
      </c>
      <c r="ES202" s="1369"/>
      <c r="ET202" s="1369"/>
      <c r="EU202" s="27"/>
      <c r="EV202" s="27"/>
      <c r="EW202" s="1214"/>
      <c r="EX202" s="1215"/>
      <c r="EY202" s="1215"/>
      <c r="EZ202" s="27"/>
      <c r="FA202" s="52"/>
      <c r="FB202" s="27"/>
      <c r="FC202" s="27"/>
      <c r="FD202" s="27"/>
      <c r="FE202" s="27"/>
      <c r="FF202" s="27"/>
      <c r="FG202" s="1368">
        <f>IFERROR(IF(FG225&gt;0,FG225,0),0)</f>
        <v>0</v>
      </c>
      <c r="FH202" s="1369"/>
      <c r="FI202" s="1369"/>
      <c r="FJ202" s="27"/>
      <c r="FK202" s="57"/>
      <c r="FL202" s="27"/>
      <c r="FM202" s="27"/>
      <c r="FN202" s="27"/>
      <c r="FO202" s="27"/>
      <c r="FP202" s="27"/>
      <c r="FQ202" s="1214"/>
      <c r="FR202" s="1215"/>
      <c r="FS202" s="1215"/>
      <c r="FT202" s="27"/>
      <c r="FU202" s="52"/>
      <c r="FV202" s="1368">
        <f>IFERROR(IF(FV225&gt;0,FV225,0),0)</f>
        <v>0</v>
      </c>
      <c r="FW202" s="1369"/>
      <c r="FX202" s="1369"/>
      <c r="FY202" s="27"/>
      <c r="FZ202" s="27"/>
      <c r="GA202" s="1214"/>
      <c r="GB202" s="1215"/>
      <c r="GC202" s="1215"/>
      <c r="GD202" s="27"/>
      <c r="GE202" s="57"/>
      <c r="GF202" s="27"/>
      <c r="GG202" s="27"/>
      <c r="GH202" s="27"/>
      <c r="GI202" s="27"/>
      <c r="GJ202" s="27"/>
      <c r="GK202" s="1368">
        <f>IFERROR(IF(GK225&gt;0,GK225,0),0)</f>
        <v>0</v>
      </c>
      <c r="GL202" s="1369"/>
      <c r="GM202" s="1369"/>
      <c r="GN202" s="27"/>
      <c r="GO202" s="52"/>
      <c r="GP202" s="27"/>
      <c r="GQ202" s="27"/>
      <c r="GR202" s="27"/>
      <c r="GS202" s="27"/>
      <c r="GT202" s="27"/>
      <c r="GU202" s="1214"/>
      <c r="GV202" s="1215"/>
      <c r="GW202" s="1215"/>
      <c r="GX202" s="27"/>
      <c r="GY202" s="57"/>
      <c r="GZ202" s="1368">
        <f>IFERROR(IF(GZ225&gt;0,GZ225,0),0)</f>
        <v>0</v>
      </c>
      <c r="HA202" s="1369"/>
      <c r="HB202" s="1369"/>
      <c r="HC202" s="27"/>
      <c r="HD202" s="27"/>
      <c r="HE202" s="1214"/>
      <c r="HF202" s="1215"/>
      <c r="HG202" s="1215"/>
      <c r="HH202" s="27"/>
      <c r="HI202" s="52"/>
      <c r="HJ202" s="27"/>
      <c r="HK202" s="27"/>
      <c r="HL202" s="27"/>
      <c r="HM202" s="27"/>
      <c r="HN202" s="27"/>
      <c r="HO202" s="1368">
        <f>IFERROR(IF(HO225&gt;0,HO225,0),0)</f>
        <v>0</v>
      </c>
      <c r="HP202" s="1369"/>
      <c r="HQ202" s="1369"/>
      <c r="HR202" s="27"/>
      <c r="HS202" s="57"/>
      <c r="HT202" s="27"/>
      <c r="HU202" s="27"/>
      <c r="HV202" s="27"/>
      <c r="HW202" s="27"/>
      <c r="HX202" s="27"/>
      <c r="HY202" s="1214"/>
      <c r="HZ202" s="1215"/>
      <c r="IA202" s="1215"/>
      <c r="IB202" s="27"/>
      <c r="IC202" s="52"/>
      <c r="ID202" s="1368">
        <f>IFERROR(IF(ID225&gt;0,ID225,0),0)</f>
        <v>0</v>
      </c>
      <c r="IE202" s="1369"/>
      <c r="IF202" s="1369"/>
      <c r="IG202" s="27"/>
      <c r="IH202" s="27"/>
      <c r="II202" s="1214"/>
      <c r="IJ202" s="1215"/>
      <c r="IK202" s="1215"/>
      <c r="IL202" s="27"/>
      <c r="IM202" s="57"/>
      <c r="IN202" s="27"/>
      <c r="IO202" s="27"/>
      <c r="IP202" s="27"/>
      <c r="IQ202" s="27"/>
      <c r="IR202" s="27"/>
      <c r="IS202" s="1368">
        <f>IFERROR(IF(IS225&gt;0,IS225,0),0)</f>
        <v>0</v>
      </c>
      <c r="IT202" s="1369"/>
      <c r="IU202" s="1369"/>
      <c r="IV202" s="27"/>
      <c r="IW202" s="52"/>
      <c r="IX202" s="27"/>
      <c r="IY202" s="27"/>
      <c r="IZ202" s="27"/>
      <c r="JA202" s="27"/>
      <c r="JB202" s="27"/>
      <c r="JC202" s="1214"/>
      <c r="JD202" s="1215"/>
      <c r="JE202" s="1215"/>
      <c r="JF202" s="27"/>
      <c r="JG202" s="57"/>
      <c r="JH202" s="1368">
        <f>IFERROR(IF(JH225&gt;0,JH225,0),0)</f>
        <v>0</v>
      </c>
      <c r="JI202" s="1369"/>
      <c r="JJ202" s="1369"/>
      <c r="JK202" s="27"/>
      <c r="JL202" s="52"/>
      <c r="JM202" s="1214"/>
      <c r="JN202" s="1215"/>
      <c r="JO202" s="1215"/>
      <c r="JP202" s="27"/>
      <c r="JQ202" s="27"/>
      <c r="JR202" s="56"/>
      <c r="JS202" s="27"/>
      <c r="JT202" s="27"/>
      <c r="JU202" s="27"/>
      <c r="JV202" s="57"/>
      <c r="JW202" s="1368">
        <f>IFERROR(IF(JW225&gt;0,JW225,0),0)</f>
        <v>0</v>
      </c>
      <c r="JX202" s="1369"/>
      <c r="JY202" s="1369"/>
      <c r="JZ202" s="27"/>
      <c r="KA202" s="27"/>
      <c r="KB202" s="56"/>
      <c r="KC202" s="27"/>
      <c r="KD202" s="27"/>
      <c r="KE202" s="27"/>
      <c r="KF202" s="57"/>
      <c r="KG202" s="1214"/>
      <c r="KH202" s="1215"/>
      <c r="KI202" s="1215"/>
      <c r="KJ202" s="27"/>
      <c r="KK202" s="27"/>
      <c r="KL202" s="1368">
        <f>IFERROR(IF(KL225&gt;0,KL225,0),0)</f>
        <v>0</v>
      </c>
      <c r="KM202" s="1369"/>
      <c r="KN202" s="1369"/>
      <c r="KO202" s="27"/>
      <c r="KP202" s="52"/>
      <c r="KQ202" s="1214"/>
      <c r="KR202" s="1215"/>
      <c r="KS202" s="1215"/>
      <c r="KT202" s="27"/>
      <c r="KU202" s="27"/>
      <c r="KV202" s="56"/>
      <c r="KW202" s="27"/>
      <c r="KX202" s="27"/>
      <c r="KY202" s="27"/>
      <c r="KZ202" s="57"/>
      <c r="LA202" s="1368">
        <f>IFERROR(IF(LA225&gt;0,LA225,0),0)</f>
        <v>0</v>
      </c>
      <c r="LB202" s="1369"/>
      <c r="LC202" s="1369"/>
      <c r="LD202" s="27"/>
      <c r="LE202" s="27"/>
      <c r="LF202" s="51"/>
      <c r="LG202" s="27"/>
      <c r="LH202" s="27"/>
      <c r="LI202" s="27"/>
      <c r="LJ202" s="52"/>
      <c r="LK202" s="1214"/>
      <c r="LL202" s="1215"/>
      <c r="LM202" s="1215"/>
      <c r="LN202" s="27"/>
      <c r="LO202" s="27"/>
      <c r="LP202" s="1368">
        <f>IFERROR(IF(LP225&gt;0,LP225,0),0)</f>
        <v>0</v>
      </c>
      <c r="LQ202" s="1369"/>
      <c r="LR202" s="1369"/>
      <c r="LS202" s="27"/>
      <c r="LT202" s="57"/>
      <c r="LU202" s="1214"/>
      <c r="LV202" s="1215"/>
      <c r="LW202" s="1215"/>
      <c r="LX202" s="27"/>
      <c r="LY202" s="52"/>
      <c r="LZ202" s="27"/>
      <c r="MA202" s="27"/>
      <c r="MB202" s="27"/>
      <c r="MC202" s="27"/>
      <c r="MD202" s="27"/>
      <c r="ME202" s="1368">
        <f>IFERROR(IF(ME225&gt;0,ME225,0),0)</f>
        <v>0</v>
      </c>
      <c r="MF202" s="1369"/>
      <c r="MG202" s="1369"/>
      <c r="MH202" s="27"/>
      <c r="MI202" s="57"/>
      <c r="MJ202" s="27"/>
      <c r="MK202" s="27"/>
      <c r="ML202" s="27"/>
      <c r="MM202" s="27"/>
      <c r="MN202" s="27"/>
      <c r="MO202" s="1214"/>
      <c r="MP202" s="1215"/>
      <c r="MQ202" s="1215"/>
      <c r="MR202" s="27"/>
      <c r="MS202" s="57"/>
      <c r="MT202" s="1368">
        <f>IFERROR(IF(MT225&gt;0,MT225,0),0)</f>
        <v>0</v>
      </c>
      <c r="MU202" s="1369"/>
      <c r="MV202" s="1369"/>
      <c r="MW202" s="27"/>
      <c r="MX202" s="27"/>
      <c r="MY202" s="1214"/>
      <c r="MZ202" s="1215"/>
      <c r="NA202" s="1215"/>
      <c r="NB202" s="27"/>
      <c r="NC202" s="52"/>
      <c r="ND202" s="27"/>
      <c r="NE202" s="27"/>
      <c r="NF202" s="27"/>
      <c r="NG202" s="27"/>
      <c r="NH202" s="27"/>
      <c r="NI202" s="1368">
        <f>IFERROR(IF(NI225&gt;0,NI225,0),0)</f>
        <v>0</v>
      </c>
      <c r="NJ202" s="1369"/>
      <c r="NK202" s="1369"/>
      <c r="NL202" s="27"/>
      <c r="NM202" s="57"/>
      <c r="NN202" s="27"/>
      <c r="NO202" s="27"/>
      <c r="NP202" s="27"/>
      <c r="NQ202" s="27"/>
      <c r="NR202" s="27"/>
      <c r="NS202" s="1214"/>
      <c r="NT202" s="1215"/>
      <c r="NU202" s="1215"/>
      <c r="NV202" s="27"/>
      <c r="NW202" s="52"/>
      <c r="NX202" s="1368">
        <f>IFERROR(IF(NX225&gt;0,NX225,0),0)</f>
        <v>0</v>
      </c>
      <c r="NY202" s="1369"/>
      <c r="NZ202" s="1369"/>
      <c r="OA202" s="27"/>
      <c r="OB202" s="27"/>
      <c r="OC202" s="1214"/>
      <c r="OD202" s="1215"/>
      <c r="OE202" s="1215"/>
      <c r="OF202" s="27"/>
      <c r="OG202" s="57"/>
      <c r="OH202" s="51"/>
      <c r="OI202" s="27"/>
      <c r="OJ202" s="27"/>
      <c r="OK202" s="27"/>
      <c r="OL202" s="52"/>
      <c r="OM202" s="1368">
        <f>IFERROR(IF(OM225&gt;0,OM225,0),0)</f>
        <v>0</v>
      </c>
      <c r="ON202" s="1369"/>
      <c r="OO202" s="1369"/>
      <c r="OP202" s="27"/>
      <c r="OQ202" s="27"/>
      <c r="OR202" s="56"/>
      <c r="OS202" s="27"/>
      <c r="OT202" s="27"/>
      <c r="OU202" s="27"/>
      <c r="OV202" s="57"/>
      <c r="OW202" s="1214"/>
      <c r="OX202" s="1215"/>
      <c r="OY202" s="1215"/>
      <c r="OZ202" s="27"/>
      <c r="PA202" s="27"/>
      <c r="PB202" s="1368">
        <f>IFERROR(IF(PB225&gt;0,PB225,0),0)</f>
        <v>0</v>
      </c>
      <c r="PC202" s="1369"/>
      <c r="PD202" s="1369"/>
      <c r="PE202" s="27"/>
      <c r="PF202" s="57"/>
      <c r="PG202" s="1214"/>
      <c r="PH202" s="1215"/>
      <c r="PI202" s="1215"/>
      <c r="PJ202" s="27"/>
      <c r="PK202" s="27"/>
      <c r="PL202" s="51"/>
      <c r="PM202" s="27"/>
      <c r="PN202" s="27"/>
      <c r="PO202" s="27"/>
      <c r="PP202" s="52"/>
      <c r="PQ202" s="1368">
        <f>IFERROR(IF(PQ225&gt;0,PQ225,0),0)</f>
        <v>0</v>
      </c>
      <c r="PR202" s="1369"/>
      <c r="PS202" s="1369"/>
      <c r="PT202" s="27"/>
      <c r="PU202" s="27"/>
      <c r="PV202" s="56"/>
      <c r="PW202" s="27"/>
      <c r="PX202" s="27"/>
      <c r="PY202" s="27"/>
      <c r="PZ202" s="57"/>
      <c r="QA202" s="1214"/>
      <c r="QB202" s="1215"/>
      <c r="QC202" s="1215"/>
      <c r="QD202" s="27"/>
      <c r="QE202" s="27"/>
      <c r="QF202" s="1368">
        <f>IFERROR(IF(QF225&gt;0,QF225,0),0)</f>
        <v>0</v>
      </c>
      <c r="QG202" s="1369"/>
      <c r="QH202" s="1369"/>
      <c r="QI202" s="27"/>
      <c r="QJ202" s="52"/>
      <c r="QK202" s="1214"/>
      <c r="QL202" s="1215"/>
      <c r="QM202" s="1215"/>
      <c r="QN202" s="27"/>
      <c r="QO202" s="27"/>
      <c r="QP202" s="56"/>
      <c r="QQ202" s="27"/>
      <c r="QR202" s="27"/>
      <c r="QS202" s="27"/>
      <c r="QT202" s="57"/>
      <c r="QU202" s="1368">
        <f>IFERROR(IF(QU225&gt;0,QU225,0),0)</f>
        <v>0</v>
      </c>
      <c r="QV202" s="1369"/>
      <c r="QW202" s="1369"/>
      <c r="QX202" s="27"/>
      <c r="QY202" s="52"/>
      <c r="QZ202" s="27"/>
      <c r="RA202" s="27"/>
      <c r="RB202" s="27"/>
      <c r="RC202" s="27"/>
      <c r="RD202" s="27"/>
      <c r="RE202" s="1214"/>
      <c r="RF202" s="1215"/>
      <c r="RG202" s="1215"/>
      <c r="RH202" s="27"/>
      <c r="RI202" s="57"/>
      <c r="RJ202" s="1368">
        <f>IFERROR(IF(RJ225&gt;0,RJ225,0),0)</f>
        <v>0</v>
      </c>
      <c r="RK202" s="1369"/>
      <c r="RL202" s="1369"/>
      <c r="RM202" s="27"/>
      <c r="RN202" s="27"/>
      <c r="RO202" s="1214"/>
      <c r="RP202" s="1215"/>
      <c r="RQ202" s="1215"/>
      <c r="RR202" s="27"/>
      <c r="RS202" s="57"/>
      <c r="RT202" s="1214"/>
      <c r="RU202" s="1215"/>
      <c r="RV202" s="1215"/>
      <c r="RW202" s="27"/>
      <c r="RX202" s="27"/>
      <c r="RY202" s="1368">
        <f>IFERROR(IF(RY225&gt;0,RY225,0),0)</f>
        <v>0</v>
      </c>
      <c r="RZ202" s="1369"/>
      <c r="SA202" s="1369"/>
      <c r="SB202" s="27"/>
      <c r="SC202" s="52"/>
      <c r="SD202" s="27"/>
      <c r="SE202" s="27"/>
      <c r="SF202" s="27"/>
      <c r="SG202" s="27"/>
      <c r="SH202" s="27"/>
      <c r="SI202" s="1214"/>
      <c r="SJ202" s="1215"/>
      <c r="SK202" s="1215"/>
      <c r="SL202" s="27"/>
      <c r="SM202" s="57"/>
      <c r="SN202" s="1368">
        <f>IFERROR(IF(SN225&gt;0,SN225,0),0)</f>
        <v>0</v>
      </c>
      <c r="SO202" s="1369"/>
      <c r="SP202" s="1369"/>
      <c r="SQ202" s="27"/>
      <c r="SR202" s="27"/>
      <c r="SS202" s="1214"/>
      <c r="ST202" s="1215"/>
      <c r="SU202" s="1215"/>
      <c r="SV202" s="27"/>
      <c r="SW202" s="52"/>
    </row>
    <row r="203" spans="2:518" ht="3" customHeight="1">
      <c r="B203" s="125"/>
      <c r="C203" s="125"/>
      <c r="D203" s="125"/>
      <c r="E203" s="125"/>
      <c r="F203" s="125"/>
      <c r="G203" s="125"/>
      <c r="H203" s="125"/>
      <c r="I203" s="125"/>
      <c r="J203" s="125"/>
      <c r="K203" s="201"/>
      <c r="L203" s="1388" t="s">
        <v>27</v>
      </c>
      <c r="M203" s="220">
        <f>(20/20)*$K$2</f>
        <v>0</v>
      </c>
      <c r="N203" s="5"/>
      <c r="O203" s="1390" t="s">
        <v>28</v>
      </c>
      <c r="P203" s="1381">
        <f>IFERROR(M203,0)</f>
        <v>0</v>
      </c>
      <c r="Q203" s="102"/>
      <c r="R203" s="103"/>
      <c r="S203" s="102"/>
      <c r="T203" s="102"/>
      <c r="U203" s="102"/>
      <c r="V203" s="127"/>
      <c r="W203" s="103"/>
      <c r="X203" s="102"/>
      <c r="Y203" s="102"/>
      <c r="Z203" s="102"/>
      <c r="AA203" s="127"/>
      <c r="AB203" s="103"/>
      <c r="AC203" s="102"/>
      <c r="AD203" s="102"/>
      <c r="AE203" s="102"/>
      <c r="AF203" s="127"/>
      <c r="AG203" s="103"/>
      <c r="AH203" s="102"/>
      <c r="AI203" s="102"/>
      <c r="AJ203" s="102"/>
      <c r="AK203" s="127"/>
      <c r="AL203" s="103"/>
      <c r="AM203" s="102"/>
      <c r="AN203" s="102"/>
      <c r="AO203" s="102"/>
      <c r="AP203" s="127"/>
      <c r="AQ203" s="103"/>
      <c r="AR203" s="102"/>
      <c r="AS203" s="102"/>
      <c r="AT203" s="102"/>
      <c r="AU203" s="127"/>
      <c r="AV203" s="103"/>
      <c r="AW203" s="102"/>
      <c r="AX203" s="102"/>
      <c r="AY203" s="102"/>
      <c r="AZ203" s="127"/>
      <c r="BA203" s="103"/>
      <c r="BB203" s="102"/>
      <c r="BC203" s="102"/>
      <c r="BD203" s="102"/>
      <c r="BE203" s="127"/>
      <c r="BF203" s="103"/>
      <c r="BG203" s="102"/>
      <c r="BH203" s="102"/>
      <c r="BI203" s="102"/>
      <c r="BJ203" s="127"/>
      <c r="BK203" s="103"/>
      <c r="BL203" s="102"/>
      <c r="BM203" s="102"/>
      <c r="BN203" s="102"/>
      <c r="BO203" s="127"/>
      <c r="BP203" s="103"/>
      <c r="BQ203" s="102"/>
      <c r="BR203" s="102"/>
      <c r="BS203" s="102"/>
      <c r="BT203" s="127"/>
      <c r="BU203" s="103"/>
      <c r="BV203" s="102"/>
      <c r="BW203" s="102"/>
      <c r="BX203" s="102"/>
      <c r="BY203" s="127"/>
      <c r="BZ203" s="103"/>
      <c r="CA203" s="102"/>
      <c r="CB203" s="102"/>
      <c r="CC203" s="102"/>
      <c r="CD203" s="127"/>
      <c r="CE203" s="103"/>
      <c r="CF203" s="102"/>
      <c r="CG203" s="102"/>
      <c r="CH203" s="102"/>
      <c r="CI203" s="127"/>
      <c r="CJ203" s="103"/>
      <c r="CK203" s="102"/>
      <c r="CL203" s="102"/>
      <c r="CM203" s="102"/>
      <c r="CN203" s="127"/>
      <c r="CO203" s="103"/>
      <c r="CP203" s="102"/>
      <c r="CQ203" s="102"/>
      <c r="CR203" s="102"/>
      <c r="CS203" s="127"/>
      <c r="CT203" s="103"/>
      <c r="CU203" s="102"/>
      <c r="CV203" s="102"/>
      <c r="CW203" s="102"/>
      <c r="CX203" s="127"/>
      <c r="CY203" s="103"/>
      <c r="CZ203" s="102"/>
      <c r="DA203" s="102"/>
      <c r="DB203" s="102"/>
      <c r="DC203" s="127"/>
      <c r="DD203" s="103"/>
      <c r="DE203" s="102"/>
      <c r="DF203" s="102"/>
      <c r="DG203" s="102"/>
      <c r="DH203" s="127"/>
      <c r="DI203" s="103"/>
      <c r="DJ203" s="102"/>
      <c r="DK203" s="102"/>
      <c r="DL203" s="102"/>
      <c r="DM203" s="127"/>
      <c r="DN203" s="103"/>
      <c r="DO203" s="102"/>
      <c r="DP203" s="102"/>
      <c r="DQ203" s="102"/>
      <c r="DR203" s="127"/>
      <c r="DS203" s="103"/>
      <c r="DT203" s="102"/>
      <c r="DU203" s="102"/>
      <c r="DV203" s="102"/>
      <c r="DW203" s="127"/>
      <c r="DX203" s="103"/>
      <c r="DY203" s="102"/>
      <c r="DZ203" s="102"/>
      <c r="EA203" s="102"/>
      <c r="EB203" s="127"/>
      <c r="EC203" s="103"/>
      <c r="ED203" s="102"/>
      <c r="EE203" s="102"/>
      <c r="EF203" s="102"/>
      <c r="EG203" s="127"/>
      <c r="EH203" s="103"/>
      <c r="EI203" s="102"/>
      <c r="EJ203" s="102"/>
      <c r="EK203" s="102"/>
      <c r="EL203" s="127"/>
      <c r="EM203" s="103"/>
      <c r="EN203" s="102"/>
      <c r="EO203" s="102"/>
      <c r="EP203" s="102"/>
      <c r="EQ203" s="127"/>
      <c r="ER203" s="103"/>
      <c r="ES203" s="102"/>
      <c r="ET203" s="102"/>
      <c r="EU203" s="102"/>
      <c r="EV203" s="127"/>
      <c r="EW203" s="103"/>
      <c r="EX203" s="102"/>
      <c r="EY203" s="102"/>
      <c r="EZ203" s="102"/>
      <c r="FA203" s="127"/>
      <c r="FB203" s="103"/>
      <c r="FC203" s="102"/>
      <c r="FD203" s="102"/>
      <c r="FE203" s="102"/>
      <c r="FF203" s="127"/>
      <c r="FG203" s="103"/>
      <c r="FH203" s="102"/>
      <c r="FI203" s="102"/>
      <c r="FJ203" s="102"/>
      <c r="FK203" s="127"/>
      <c r="FL203" s="103"/>
      <c r="FM203" s="102"/>
      <c r="FN203" s="102"/>
      <c r="FO203" s="102"/>
      <c r="FP203" s="127"/>
      <c r="FQ203" s="103"/>
      <c r="FR203" s="102"/>
      <c r="FS203" s="102"/>
      <c r="FT203" s="102"/>
      <c r="FU203" s="127"/>
      <c r="FV203" s="103"/>
      <c r="FW203" s="102"/>
      <c r="FX203" s="102"/>
      <c r="FY203" s="102"/>
      <c r="FZ203" s="127"/>
      <c r="GA203" s="103"/>
      <c r="GB203" s="102"/>
      <c r="GC203" s="102"/>
      <c r="GD203" s="102"/>
      <c r="GE203" s="127"/>
      <c r="GF203" s="103"/>
      <c r="GG203" s="102"/>
      <c r="GH203" s="102"/>
      <c r="GI203" s="102"/>
      <c r="GJ203" s="127"/>
      <c r="GK203" s="103"/>
      <c r="GL203" s="102"/>
      <c r="GM203" s="102"/>
      <c r="GN203" s="102"/>
      <c r="GO203" s="127"/>
      <c r="GP203" s="103"/>
      <c r="GQ203" s="102"/>
      <c r="GR203" s="102"/>
      <c r="GS203" s="102"/>
      <c r="GT203" s="127"/>
      <c r="GU203" s="103"/>
      <c r="GV203" s="102"/>
      <c r="GW203" s="102"/>
      <c r="GX203" s="102"/>
      <c r="GY203" s="127"/>
      <c r="GZ203" s="103"/>
      <c r="HA203" s="102"/>
      <c r="HB203" s="102"/>
      <c r="HC203" s="102"/>
      <c r="HD203" s="127"/>
      <c r="HE203" s="103"/>
      <c r="HF203" s="102"/>
      <c r="HG203" s="102"/>
      <c r="HH203" s="102"/>
      <c r="HI203" s="127"/>
      <c r="HJ203" s="103"/>
      <c r="HK203" s="102"/>
      <c r="HL203" s="102"/>
      <c r="HM203" s="102"/>
      <c r="HN203" s="127"/>
      <c r="HO203" s="103"/>
      <c r="HP203" s="102"/>
      <c r="HQ203" s="102"/>
      <c r="HR203" s="102"/>
      <c r="HS203" s="127"/>
      <c r="HT203" s="103"/>
      <c r="HU203" s="102"/>
      <c r="HV203" s="102"/>
      <c r="HW203" s="102"/>
      <c r="HX203" s="127"/>
      <c r="HY203" s="103"/>
      <c r="HZ203" s="102"/>
      <c r="IA203" s="102"/>
      <c r="IB203" s="102"/>
      <c r="IC203" s="127"/>
      <c r="ID203" s="103"/>
      <c r="IE203" s="102"/>
      <c r="IF203" s="102"/>
      <c r="IG203" s="102"/>
      <c r="IH203" s="127"/>
      <c r="II203" s="103"/>
      <c r="IJ203" s="102"/>
      <c r="IK203" s="102"/>
      <c r="IL203" s="102"/>
      <c r="IM203" s="127"/>
      <c r="IN203" s="103"/>
      <c r="IO203" s="102"/>
      <c r="IP203" s="102"/>
      <c r="IQ203" s="102"/>
      <c r="IR203" s="127"/>
      <c r="IS203" s="103"/>
      <c r="IT203" s="102"/>
      <c r="IU203" s="102"/>
      <c r="IV203" s="102"/>
      <c r="IW203" s="127"/>
      <c r="IX203" s="103"/>
      <c r="IY203" s="102"/>
      <c r="IZ203" s="102"/>
      <c r="JA203" s="102"/>
      <c r="JB203" s="127"/>
      <c r="JC203" s="103"/>
      <c r="JD203" s="102"/>
      <c r="JE203" s="102"/>
      <c r="JF203" s="102"/>
      <c r="JG203" s="127"/>
      <c r="JH203" s="103"/>
      <c r="JI203" s="102"/>
      <c r="JJ203" s="102"/>
      <c r="JK203" s="102"/>
      <c r="JL203" s="127"/>
      <c r="JM203" s="103"/>
      <c r="JN203" s="102"/>
      <c r="JO203" s="102"/>
      <c r="JP203" s="102"/>
      <c r="JQ203" s="127"/>
      <c r="JR203" s="103"/>
      <c r="JS203" s="102"/>
      <c r="JT203" s="102"/>
      <c r="JU203" s="102"/>
      <c r="JV203" s="127"/>
      <c r="JW203" s="103"/>
      <c r="JX203" s="102"/>
      <c r="JY203" s="102"/>
      <c r="JZ203" s="102"/>
      <c r="KA203" s="127"/>
      <c r="KB203" s="103"/>
      <c r="KC203" s="102"/>
      <c r="KD203" s="102"/>
      <c r="KE203" s="102"/>
      <c r="KF203" s="127"/>
      <c r="KG203" s="103"/>
      <c r="KH203" s="102"/>
      <c r="KI203" s="102"/>
      <c r="KJ203" s="102"/>
      <c r="KK203" s="127"/>
      <c r="KL203" s="103"/>
      <c r="KM203" s="102"/>
      <c r="KN203" s="102"/>
      <c r="KO203" s="102"/>
      <c r="KP203" s="127"/>
      <c r="KQ203" s="103"/>
      <c r="KR203" s="102"/>
      <c r="KS203" s="102"/>
      <c r="KT203" s="102"/>
      <c r="KU203" s="127"/>
      <c r="KV203" s="103"/>
      <c r="KW203" s="102"/>
      <c r="KX203" s="102"/>
      <c r="KY203" s="102"/>
      <c r="KZ203" s="127"/>
      <c r="LA203" s="103"/>
      <c r="LB203" s="102"/>
      <c r="LC203" s="102"/>
      <c r="LD203" s="102"/>
      <c r="LE203" s="127"/>
      <c r="LF203" s="103"/>
      <c r="LG203" s="102"/>
      <c r="LH203" s="102"/>
      <c r="LI203" s="102"/>
      <c r="LJ203" s="127"/>
      <c r="LK203" s="103"/>
      <c r="LL203" s="102"/>
      <c r="LM203" s="102"/>
      <c r="LN203" s="102"/>
      <c r="LO203" s="127"/>
      <c r="LP203" s="103"/>
      <c r="LQ203" s="102"/>
      <c r="LR203" s="102"/>
      <c r="LS203" s="102"/>
      <c r="LT203" s="127"/>
      <c r="LU203" s="103"/>
      <c r="LV203" s="102"/>
      <c r="LW203" s="102"/>
      <c r="LX203" s="102"/>
      <c r="LY203" s="127"/>
      <c r="LZ203" s="103"/>
      <c r="MA203" s="102"/>
      <c r="MB203" s="102"/>
      <c r="MC203" s="102"/>
      <c r="MD203" s="127"/>
      <c r="ME203" s="103"/>
      <c r="MF203" s="102"/>
      <c r="MG203" s="102"/>
      <c r="MH203" s="102"/>
      <c r="MI203" s="127"/>
      <c r="MJ203" s="103"/>
      <c r="MK203" s="102"/>
      <c r="ML203" s="102"/>
      <c r="MM203" s="102"/>
      <c r="MN203" s="127"/>
      <c r="MO203" s="103"/>
      <c r="MP203" s="102"/>
      <c r="MQ203" s="102"/>
      <c r="MR203" s="102"/>
      <c r="MS203" s="127"/>
      <c r="MT203" s="103"/>
      <c r="MU203" s="102"/>
      <c r="MV203" s="102"/>
      <c r="MW203" s="102"/>
      <c r="MX203" s="127"/>
      <c r="MY203" s="103"/>
      <c r="MZ203" s="102"/>
      <c r="NA203" s="102"/>
      <c r="NB203" s="102"/>
      <c r="NC203" s="127"/>
      <c r="ND203" s="103"/>
      <c r="NE203" s="102"/>
      <c r="NF203" s="102"/>
      <c r="NG203" s="102"/>
      <c r="NH203" s="127"/>
      <c r="NI203" s="103"/>
      <c r="NJ203" s="102"/>
      <c r="NK203" s="102"/>
      <c r="NL203" s="102"/>
      <c r="NM203" s="127"/>
      <c r="NN203" s="103"/>
      <c r="NO203" s="102"/>
      <c r="NP203" s="102"/>
      <c r="NQ203" s="102"/>
      <c r="NR203" s="127"/>
      <c r="NS203" s="103"/>
      <c r="NT203" s="102"/>
      <c r="NU203" s="102"/>
      <c r="NV203" s="102"/>
      <c r="NW203" s="127"/>
      <c r="NX203" s="103"/>
      <c r="NY203" s="102"/>
      <c r="NZ203" s="102"/>
      <c r="OA203" s="102"/>
      <c r="OB203" s="127"/>
      <c r="OC203" s="103"/>
      <c r="OD203" s="102"/>
      <c r="OE203" s="102"/>
      <c r="OF203" s="102"/>
      <c r="OG203" s="127"/>
      <c r="OH203" s="103"/>
      <c r="OI203" s="102"/>
      <c r="OJ203" s="102"/>
      <c r="OK203" s="102"/>
      <c r="OL203" s="127"/>
      <c r="OM203" s="103"/>
      <c r="ON203" s="102"/>
      <c r="OO203" s="102"/>
      <c r="OP203" s="102"/>
      <c r="OQ203" s="127"/>
      <c r="OR203" s="103"/>
      <c r="OS203" s="102"/>
      <c r="OT203" s="102"/>
      <c r="OU203" s="102"/>
      <c r="OV203" s="127"/>
      <c r="OW203" s="103"/>
      <c r="OX203" s="102"/>
      <c r="OY203" s="102"/>
      <c r="OZ203" s="102"/>
      <c r="PA203" s="127"/>
      <c r="PB203" s="103"/>
      <c r="PC203" s="102"/>
      <c r="PD203" s="102"/>
      <c r="PE203" s="102"/>
      <c r="PF203" s="127"/>
      <c r="PG203" s="103"/>
      <c r="PH203" s="102"/>
      <c r="PI203" s="102"/>
      <c r="PJ203" s="102"/>
      <c r="PK203" s="127"/>
      <c r="PL203" s="103"/>
      <c r="PM203" s="102"/>
      <c r="PN203" s="102"/>
      <c r="PO203" s="102"/>
      <c r="PP203" s="127"/>
      <c r="PQ203" s="103"/>
      <c r="PR203" s="102"/>
      <c r="PS203" s="102"/>
      <c r="PT203" s="102"/>
      <c r="PU203" s="127"/>
      <c r="PV203" s="103"/>
      <c r="PW203" s="102"/>
      <c r="PX203" s="102"/>
      <c r="PY203" s="102"/>
      <c r="PZ203" s="127"/>
      <c r="QA203" s="103"/>
      <c r="QB203" s="102"/>
      <c r="QC203" s="102"/>
      <c r="QD203" s="102"/>
      <c r="QE203" s="127"/>
      <c r="QF203" s="103"/>
      <c r="QG203" s="102"/>
      <c r="QH203" s="102"/>
      <c r="QI203" s="102"/>
      <c r="QJ203" s="127"/>
      <c r="QK203" s="103"/>
      <c r="QL203" s="102"/>
      <c r="QM203" s="102"/>
      <c r="QN203" s="102"/>
      <c r="QO203" s="127"/>
      <c r="QP203" s="103"/>
      <c r="QQ203" s="102"/>
      <c r="QR203" s="102"/>
      <c r="QS203" s="102"/>
      <c r="QT203" s="127"/>
      <c r="QU203" s="103"/>
      <c r="QV203" s="102"/>
      <c r="QW203" s="102"/>
      <c r="QX203" s="102"/>
      <c r="QY203" s="127"/>
      <c r="QZ203" s="103"/>
      <c r="RA203" s="102"/>
      <c r="RB203" s="102"/>
      <c r="RC203" s="102"/>
      <c r="RD203" s="127"/>
      <c r="RE203" s="103"/>
      <c r="RF203" s="102"/>
      <c r="RG203" s="102"/>
      <c r="RH203" s="102"/>
      <c r="RI203" s="127"/>
      <c r="RJ203" s="103"/>
      <c r="RK203" s="102"/>
      <c r="RL203" s="102"/>
      <c r="RM203" s="102"/>
      <c r="RN203" s="127"/>
      <c r="RO203" s="103"/>
      <c r="RP203" s="102"/>
      <c r="RQ203" s="102"/>
      <c r="RR203" s="102"/>
      <c r="RS203" s="127"/>
      <c r="RT203" s="103"/>
      <c r="RU203" s="102"/>
      <c r="RV203" s="102"/>
      <c r="RW203" s="102"/>
      <c r="RX203" s="127"/>
      <c r="RY203" s="103"/>
      <c r="RZ203" s="102"/>
      <c r="SA203" s="102"/>
      <c r="SB203" s="102"/>
      <c r="SC203" s="127"/>
      <c r="SD203" s="103"/>
      <c r="SE203" s="102"/>
      <c r="SF203" s="102"/>
      <c r="SG203" s="102"/>
      <c r="SH203" s="127"/>
      <c r="SI203" s="103"/>
      <c r="SJ203" s="102"/>
      <c r="SK203" s="102"/>
      <c r="SL203" s="102"/>
      <c r="SM203" s="127"/>
      <c r="SN203" s="103"/>
      <c r="SO203" s="102"/>
      <c r="SP203" s="102"/>
      <c r="SQ203" s="102"/>
      <c r="SR203" s="127"/>
      <c r="SS203" s="103"/>
      <c r="ST203" s="102"/>
      <c r="SU203" s="102"/>
      <c r="SV203" s="102"/>
      <c r="SW203" s="127"/>
    </row>
    <row r="204" spans="2:518" ht="3" customHeight="1">
      <c r="B204" s="125"/>
      <c r="C204" s="125"/>
      <c r="D204" s="125"/>
      <c r="E204" s="125"/>
      <c r="F204" s="125"/>
      <c r="G204" s="125"/>
      <c r="H204" s="125"/>
      <c r="I204" s="125"/>
      <c r="J204" s="125"/>
      <c r="K204" s="201"/>
      <c r="L204" s="1389"/>
      <c r="M204" s="220">
        <f>(19/20)*$K$2</f>
        <v>0</v>
      </c>
      <c r="N204" s="5"/>
      <c r="O204" s="1390"/>
      <c r="P204" s="1381"/>
      <c r="Q204" s="102"/>
      <c r="R204" s="103"/>
      <c r="S204" s="102"/>
      <c r="T204" s="102"/>
      <c r="U204" s="102"/>
      <c r="V204" s="127"/>
      <c r="W204" s="103"/>
      <c r="X204" s="102"/>
      <c r="Y204" s="102"/>
      <c r="Z204" s="102"/>
      <c r="AA204" s="127"/>
      <c r="AB204" s="103"/>
      <c r="AC204" s="102"/>
      <c r="AD204" s="102"/>
      <c r="AE204" s="102"/>
      <c r="AF204" s="127"/>
      <c r="AG204" s="103"/>
      <c r="AH204" s="102"/>
      <c r="AI204" s="102"/>
      <c r="AJ204" s="102"/>
      <c r="AK204" s="127"/>
      <c r="AL204" s="103"/>
      <c r="AM204" s="102"/>
      <c r="AN204" s="102"/>
      <c r="AO204" s="102"/>
      <c r="AP204" s="127"/>
      <c r="AQ204" s="103"/>
      <c r="AR204" s="102"/>
      <c r="AS204" s="102"/>
      <c r="AT204" s="102"/>
      <c r="AU204" s="127"/>
      <c r="AV204" s="103"/>
      <c r="AW204" s="102"/>
      <c r="AX204" s="102"/>
      <c r="AY204" s="102"/>
      <c r="AZ204" s="127"/>
      <c r="BA204" s="103"/>
      <c r="BB204" s="102"/>
      <c r="BC204" s="102"/>
      <c r="BD204" s="102"/>
      <c r="BE204" s="127"/>
      <c r="BF204" s="103"/>
      <c r="BG204" s="102"/>
      <c r="BH204" s="102"/>
      <c r="BI204" s="102"/>
      <c r="BJ204" s="127"/>
      <c r="BK204" s="103"/>
      <c r="BL204" s="102"/>
      <c r="BM204" s="102"/>
      <c r="BN204" s="102"/>
      <c r="BO204" s="127"/>
      <c r="BP204" s="103"/>
      <c r="BQ204" s="102"/>
      <c r="BR204" s="102"/>
      <c r="BS204" s="102"/>
      <c r="BT204" s="127"/>
      <c r="BU204" s="103"/>
      <c r="BV204" s="102"/>
      <c r="BW204" s="102"/>
      <c r="BX204" s="102"/>
      <c r="BY204" s="127"/>
      <c r="BZ204" s="103"/>
      <c r="CA204" s="102"/>
      <c r="CB204" s="102"/>
      <c r="CC204" s="102"/>
      <c r="CD204" s="127"/>
      <c r="CE204" s="103"/>
      <c r="CF204" s="102"/>
      <c r="CG204" s="102"/>
      <c r="CH204" s="102"/>
      <c r="CI204" s="127"/>
      <c r="CJ204" s="103"/>
      <c r="CK204" s="102"/>
      <c r="CL204" s="102"/>
      <c r="CM204" s="102"/>
      <c r="CN204" s="127"/>
      <c r="CO204" s="103"/>
      <c r="CP204" s="102"/>
      <c r="CQ204" s="102"/>
      <c r="CR204" s="102"/>
      <c r="CS204" s="127"/>
      <c r="CT204" s="103"/>
      <c r="CU204" s="102"/>
      <c r="CV204" s="102"/>
      <c r="CW204" s="102"/>
      <c r="CX204" s="127"/>
      <c r="CY204" s="103"/>
      <c r="CZ204" s="102"/>
      <c r="DA204" s="102"/>
      <c r="DB204" s="102"/>
      <c r="DC204" s="127"/>
      <c r="DD204" s="103"/>
      <c r="DE204" s="102"/>
      <c r="DF204" s="102"/>
      <c r="DG204" s="102"/>
      <c r="DH204" s="127"/>
      <c r="DI204" s="103"/>
      <c r="DJ204" s="102"/>
      <c r="DK204" s="102"/>
      <c r="DL204" s="102"/>
      <c r="DM204" s="127"/>
      <c r="DN204" s="103"/>
      <c r="DO204" s="102"/>
      <c r="DP204" s="102"/>
      <c r="DQ204" s="102"/>
      <c r="DR204" s="127"/>
      <c r="DS204" s="103"/>
      <c r="DT204" s="102"/>
      <c r="DU204" s="102"/>
      <c r="DV204" s="102"/>
      <c r="DW204" s="127"/>
      <c r="DX204" s="103"/>
      <c r="DY204" s="102"/>
      <c r="DZ204" s="102"/>
      <c r="EA204" s="102"/>
      <c r="EB204" s="127"/>
      <c r="EC204" s="103"/>
      <c r="ED204" s="102"/>
      <c r="EE204" s="102"/>
      <c r="EF204" s="102"/>
      <c r="EG204" s="127"/>
      <c r="EH204" s="103"/>
      <c r="EI204" s="102"/>
      <c r="EJ204" s="102"/>
      <c r="EK204" s="102"/>
      <c r="EL204" s="127"/>
      <c r="EM204" s="103"/>
      <c r="EN204" s="102"/>
      <c r="EO204" s="102"/>
      <c r="EP204" s="102"/>
      <c r="EQ204" s="127"/>
      <c r="ER204" s="103"/>
      <c r="ES204" s="102"/>
      <c r="ET204" s="102"/>
      <c r="EU204" s="102"/>
      <c r="EV204" s="127"/>
      <c r="EW204" s="103"/>
      <c r="EX204" s="102"/>
      <c r="EY204" s="102"/>
      <c r="EZ204" s="102"/>
      <c r="FA204" s="127"/>
      <c r="FB204" s="103"/>
      <c r="FC204" s="102"/>
      <c r="FD204" s="102"/>
      <c r="FE204" s="102"/>
      <c r="FF204" s="127"/>
      <c r="FG204" s="103"/>
      <c r="FH204" s="102"/>
      <c r="FI204" s="102"/>
      <c r="FJ204" s="102"/>
      <c r="FK204" s="127"/>
      <c r="FL204" s="103"/>
      <c r="FM204" s="102"/>
      <c r="FN204" s="102"/>
      <c r="FO204" s="102"/>
      <c r="FP204" s="127"/>
      <c r="FQ204" s="103"/>
      <c r="FR204" s="102"/>
      <c r="FS204" s="102"/>
      <c r="FT204" s="102"/>
      <c r="FU204" s="127"/>
      <c r="FV204" s="103"/>
      <c r="FW204" s="102"/>
      <c r="FX204" s="102"/>
      <c r="FY204" s="102"/>
      <c r="FZ204" s="127"/>
      <c r="GA204" s="103"/>
      <c r="GB204" s="102"/>
      <c r="GC204" s="102"/>
      <c r="GD204" s="102"/>
      <c r="GE204" s="127"/>
      <c r="GF204" s="103"/>
      <c r="GG204" s="102"/>
      <c r="GH204" s="102"/>
      <c r="GI204" s="102"/>
      <c r="GJ204" s="127"/>
      <c r="GK204" s="103"/>
      <c r="GL204" s="102"/>
      <c r="GM204" s="102"/>
      <c r="GN204" s="102"/>
      <c r="GO204" s="127"/>
      <c r="GP204" s="103"/>
      <c r="GQ204" s="102"/>
      <c r="GR204" s="102"/>
      <c r="GS204" s="102"/>
      <c r="GT204" s="127"/>
      <c r="GU204" s="103"/>
      <c r="GV204" s="102"/>
      <c r="GW204" s="102"/>
      <c r="GX204" s="102"/>
      <c r="GY204" s="127"/>
      <c r="GZ204" s="103"/>
      <c r="HA204" s="102"/>
      <c r="HB204" s="102"/>
      <c r="HC204" s="102"/>
      <c r="HD204" s="127"/>
      <c r="HE204" s="103"/>
      <c r="HF204" s="102"/>
      <c r="HG204" s="102"/>
      <c r="HH204" s="102"/>
      <c r="HI204" s="127"/>
      <c r="HJ204" s="103"/>
      <c r="HK204" s="102"/>
      <c r="HL204" s="102"/>
      <c r="HM204" s="102"/>
      <c r="HN204" s="127"/>
      <c r="HO204" s="103"/>
      <c r="HP204" s="102"/>
      <c r="HQ204" s="102"/>
      <c r="HR204" s="102"/>
      <c r="HS204" s="127"/>
      <c r="HT204" s="103"/>
      <c r="HU204" s="102"/>
      <c r="HV204" s="102"/>
      <c r="HW204" s="102"/>
      <c r="HX204" s="127"/>
      <c r="HY204" s="103"/>
      <c r="HZ204" s="102"/>
      <c r="IA204" s="102"/>
      <c r="IB204" s="102"/>
      <c r="IC204" s="127"/>
      <c r="ID204" s="103"/>
      <c r="IE204" s="102"/>
      <c r="IF204" s="102"/>
      <c r="IG204" s="102"/>
      <c r="IH204" s="127"/>
      <c r="II204" s="103"/>
      <c r="IJ204" s="102"/>
      <c r="IK204" s="102"/>
      <c r="IL204" s="102"/>
      <c r="IM204" s="127"/>
      <c r="IN204" s="103"/>
      <c r="IO204" s="102"/>
      <c r="IP204" s="102"/>
      <c r="IQ204" s="102"/>
      <c r="IR204" s="127"/>
      <c r="IS204" s="103"/>
      <c r="IT204" s="102"/>
      <c r="IU204" s="102"/>
      <c r="IV204" s="102"/>
      <c r="IW204" s="127"/>
      <c r="IX204" s="103"/>
      <c r="IY204" s="102"/>
      <c r="IZ204" s="102"/>
      <c r="JA204" s="102"/>
      <c r="JB204" s="127"/>
      <c r="JC204" s="103"/>
      <c r="JD204" s="102"/>
      <c r="JE204" s="102"/>
      <c r="JF204" s="102"/>
      <c r="JG204" s="127"/>
      <c r="JH204" s="103"/>
      <c r="JI204" s="102"/>
      <c r="JJ204" s="102"/>
      <c r="JK204" s="102"/>
      <c r="JL204" s="127"/>
      <c r="JM204" s="103"/>
      <c r="JN204" s="102"/>
      <c r="JO204" s="102"/>
      <c r="JP204" s="102"/>
      <c r="JQ204" s="127"/>
      <c r="JR204" s="103"/>
      <c r="JS204" s="102"/>
      <c r="JT204" s="102"/>
      <c r="JU204" s="102"/>
      <c r="JV204" s="127"/>
      <c r="JW204" s="103"/>
      <c r="JX204" s="102"/>
      <c r="JY204" s="102"/>
      <c r="JZ204" s="102"/>
      <c r="KA204" s="127"/>
      <c r="KB204" s="103"/>
      <c r="KC204" s="102"/>
      <c r="KD204" s="102"/>
      <c r="KE204" s="102"/>
      <c r="KF204" s="127"/>
      <c r="KG204" s="103"/>
      <c r="KH204" s="102"/>
      <c r="KI204" s="102"/>
      <c r="KJ204" s="102"/>
      <c r="KK204" s="127"/>
      <c r="KL204" s="103"/>
      <c r="KM204" s="102"/>
      <c r="KN204" s="102"/>
      <c r="KO204" s="102"/>
      <c r="KP204" s="127"/>
      <c r="KQ204" s="103"/>
      <c r="KR204" s="102"/>
      <c r="KS204" s="102"/>
      <c r="KT204" s="102"/>
      <c r="KU204" s="127"/>
      <c r="KV204" s="103"/>
      <c r="KW204" s="102"/>
      <c r="KX204" s="102"/>
      <c r="KY204" s="102"/>
      <c r="KZ204" s="127"/>
      <c r="LA204" s="103"/>
      <c r="LB204" s="102"/>
      <c r="LC204" s="102"/>
      <c r="LD204" s="102"/>
      <c r="LE204" s="127"/>
      <c r="LF204" s="103"/>
      <c r="LG204" s="102"/>
      <c r="LH204" s="102"/>
      <c r="LI204" s="102"/>
      <c r="LJ204" s="127"/>
      <c r="LK204" s="103"/>
      <c r="LL204" s="102"/>
      <c r="LM204" s="102"/>
      <c r="LN204" s="102"/>
      <c r="LO204" s="127"/>
      <c r="LP204" s="103"/>
      <c r="LQ204" s="102"/>
      <c r="LR204" s="102"/>
      <c r="LS204" s="102"/>
      <c r="LT204" s="127"/>
      <c r="LU204" s="103"/>
      <c r="LV204" s="102"/>
      <c r="LW204" s="102"/>
      <c r="LX204" s="102"/>
      <c r="LY204" s="127"/>
      <c r="LZ204" s="103"/>
      <c r="MA204" s="102"/>
      <c r="MB204" s="102"/>
      <c r="MC204" s="102"/>
      <c r="MD204" s="127"/>
      <c r="ME204" s="103"/>
      <c r="MF204" s="102"/>
      <c r="MG204" s="102"/>
      <c r="MH204" s="102"/>
      <c r="MI204" s="127"/>
      <c r="MJ204" s="103"/>
      <c r="MK204" s="102"/>
      <c r="ML204" s="102"/>
      <c r="MM204" s="102"/>
      <c r="MN204" s="127"/>
      <c r="MO204" s="103"/>
      <c r="MP204" s="102"/>
      <c r="MQ204" s="102"/>
      <c r="MR204" s="102"/>
      <c r="MS204" s="127"/>
      <c r="MT204" s="103"/>
      <c r="MU204" s="102"/>
      <c r="MV204" s="102"/>
      <c r="MW204" s="102"/>
      <c r="MX204" s="127"/>
      <c r="MY204" s="103"/>
      <c r="MZ204" s="102"/>
      <c r="NA204" s="102"/>
      <c r="NB204" s="102"/>
      <c r="NC204" s="127"/>
      <c r="ND204" s="103"/>
      <c r="NE204" s="102"/>
      <c r="NF204" s="102"/>
      <c r="NG204" s="102"/>
      <c r="NH204" s="127"/>
      <c r="NI204" s="103"/>
      <c r="NJ204" s="102"/>
      <c r="NK204" s="102"/>
      <c r="NL204" s="102"/>
      <c r="NM204" s="127"/>
      <c r="NN204" s="103"/>
      <c r="NO204" s="102"/>
      <c r="NP204" s="102"/>
      <c r="NQ204" s="102"/>
      <c r="NR204" s="127"/>
      <c r="NS204" s="103"/>
      <c r="NT204" s="102"/>
      <c r="NU204" s="102"/>
      <c r="NV204" s="102"/>
      <c r="NW204" s="127"/>
      <c r="NX204" s="103"/>
      <c r="NY204" s="102"/>
      <c r="NZ204" s="102"/>
      <c r="OA204" s="102"/>
      <c r="OB204" s="127"/>
      <c r="OC204" s="103"/>
      <c r="OD204" s="102"/>
      <c r="OE204" s="102"/>
      <c r="OF204" s="102"/>
      <c r="OG204" s="127"/>
      <c r="OH204" s="103"/>
      <c r="OI204" s="102"/>
      <c r="OJ204" s="102"/>
      <c r="OK204" s="102"/>
      <c r="OL204" s="127"/>
      <c r="OM204" s="103"/>
      <c r="ON204" s="102"/>
      <c r="OO204" s="102"/>
      <c r="OP204" s="102"/>
      <c r="OQ204" s="127"/>
      <c r="OR204" s="103"/>
      <c r="OS204" s="102"/>
      <c r="OT204" s="102"/>
      <c r="OU204" s="102"/>
      <c r="OV204" s="127"/>
      <c r="OW204" s="103"/>
      <c r="OX204" s="102"/>
      <c r="OY204" s="102"/>
      <c r="OZ204" s="102"/>
      <c r="PA204" s="127"/>
      <c r="PB204" s="103"/>
      <c r="PC204" s="102"/>
      <c r="PD204" s="102"/>
      <c r="PE204" s="102"/>
      <c r="PF204" s="127"/>
      <c r="PG204" s="103"/>
      <c r="PH204" s="102"/>
      <c r="PI204" s="102"/>
      <c r="PJ204" s="102"/>
      <c r="PK204" s="127"/>
      <c r="PL204" s="103"/>
      <c r="PM204" s="102"/>
      <c r="PN204" s="102"/>
      <c r="PO204" s="102"/>
      <c r="PP204" s="127"/>
      <c r="PQ204" s="103"/>
      <c r="PR204" s="102"/>
      <c r="PS204" s="102"/>
      <c r="PT204" s="102"/>
      <c r="PU204" s="127"/>
      <c r="PV204" s="103"/>
      <c r="PW204" s="102"/>
      <c r="PX204" s="102"/>
      <c r="PY204" s="102"/>
      <c r="PZ204" s="127"/>
      <c r="QA204" s="103"/>
      <c r="QB204" s="102"/>
      <c r="QC204" s="102"/>
      <c r="QD204" s="102"/>
      <c r="QE204" s="127"/>
      <c r="QF204" s="103"/>
      <c r="QG204" s="102"/>
      <c r="QH204" s="102"/>
      <c r="QI204" s="102"/>
      <c r="QJ204" s="127"/>
      <c r="QK204" s="103"/>
      <c r="QL204" s="102"/>
      <c r="QM204" s="102"/>
      <c r="QN204" s="102"/>
      <c r="QO204" s="127"/>
      <c r="QP204" s="103"/>
      <c r="QQ204" s="102"/>
      <c r="QR204" s="102"/>
      <c r="QS204" s="102"/>
      <c r="QT204" s="127"/>
      <c r="QU204" s="103"/>
      <c r="QV204" s="102"/>
      <c r="QW204" s="102"/>
      <c r="QX204" s="102"/>
      <c r="QY204" s="127"/>
      <c r="QZ204" s="103"/>
      <c r="RA204" s="102"/>
      <c r="RB204" s="102"/>
      <c r="RC204" s="102"/>
      <c r="RD204" s="127"/>
      <c r="RE204" s="103"/>
      <c r="RF204" s="102"/>
      <c r="RG204" s="102"/>
      <c r="RH204" s="102"/>
      <c r="RI204" s="127"/>
      <c r="RJ204" s="103"/>
      <c r="RK204" s="102"/>
      <c r="RL204" s="102"/>
      <c r="RM204" s="102"/>
      <c r="RN204" s="127"/>
      <c r="RO204" s="103"/>
      <c r="RP204" s="102"/>
      <c r="RQ204" s="102"/>
      <c r="RR204" s="102"/>
      <c r="RS204" s="127"/>
      <c r="RT204" s="103"/>
      <c r="RU204" s="102"/>
      <c r="RV204" s="102"/>
      <c r="RW204" s="102"/>
      <c r="RX204" s="127"/>
      <c r="RY204" s="103"/>
      <c r="RZ204" s="102"/>
      <c r="SA204" s="102"/>
      <c r="SB204" s="102"/>
      <c r="SC204" s="127"/>
      <c r="SD204" s="103"/>
      <c r="SE204" s="102"/>
      <c r="SF204" s="102"/>
      <c r="SG204" s="102"/>
      <c r="SH204" s="127"/>
      <c r="SI204" s="103"/>
      <c r="SJ204" s="102"/>
      <c r="SK204" s="102"/>
      <c r="SL204" s="102"/>
      <c r="SM204" s="127"/>
      <c r="SN204" s="103"/>
      <c r="SO204" s="102"/>
      <c r="SP204" s="102"/>
      <c r="SQ204" s="102"/>
      <c r="SR204" s="127"/>
      <c r="SS204" s="103"/>
      <c r="ST204" s="102"/>
      <c r="SU204" s="102"/>
      <c r="SV204" s="102"/>
      <c r="SW204" s="127"/>
    </row>
    <row r="205" spans="2:518" ht="3" customHeight="1">
      <c r="B205" s="125"/>
      <c r="C205" s="125"/>
      <c r="D205" s="125"/>
      <c r="E205" s="125"/>
      <c r="F205" s="125"/>
      <c r="G205" s="125"/>
      <c r="H205" s="125"/>
      <c r="I205" s="125"/>
      <c r="J205" s="125"/>
      <c r="K205" s="201"/>
      <c r="L205" s="1389"/>
      <c r="M205" s="220">
        <f>(18/20)*$K$2</f>
        <v>0</v>
      </c>
      <c r="N205" s="5"/>
      <c r="O205" s="1390"/>
      <c r="P205" s="1381"/>
      <c r="Q205" s="102"/>
      <c r="R205" s="128"/>
      <c r="S205" s="129"/>
      <c r="T205" s="129"/>
      <c r="U205" s="129"/>
      <c r="V205" s="130"/>
      <c r="W205" s="128"/>
      <c r="X205" s="129"/>
      <c r="Y205" s="129"/>
      <c r="Z205" s="129"/>
      <c r="AA205" s="130"/>
      <c r="AB205" s="128"/>
      <c r="AC205" s="129"/>
      <c r="AD205" s="129"/>
      <c r="AE205" s="129"/>
      <c r="AF205" s="130"/>
      <c r="AG205" s="128"/>
      <c r="AH205" s="129"/>
      <c r="AI205" s="129"/>
      <c r="AJ205" s="129"/>
      <c r="AK205" s="130"/>
      <c r="AL205" s="128"/>
      <c r="AM205" s="129"/>
      <c r="AN205" s="129"/>
      <c r="AO205" s="129"/>
      <c r="AP205" s="130"/>
      <c r="AQ205" s="128"/>
      <c r="AR205" s="129"/>
      <c r="AS205" s="129"/>
      <c r="AT205" s="129"/>
      <c r="AU205" s="130"/>
      <c r="AV205" s="128"/>
      <c r="AW205" s="129"/>
      <c r="AX205" s="129"/>
      <c r="AY205" s="129"/>
      <c r="AZ205" s="130"/>
      <c r="BA205" s="128"/>
      <c r="BB205" s="129"/>
      <c r="BC205" s="129"/>
      <c r="BD205" s="129"/>
      <c r="BE205" s="130"/>
      <c r="BF205" s="128"/>
      <c r="BG205" s="129"/>
      <c r="BH205" s="129"/>
      <c r="BI205" s="129"/>
      <c r="BJ205" s="130"/>
      <c r="BK205" s="128"/>
      <c r="BL205" s="129"/>
      <c r="BM205" s="129"/>
      <c r="BN205" s="129"/>
      <c r="BO205" s="130"/>
      <c r="BP205" s="128"/>
      <c r="BQ205" s="129"/>
      <c r="BR205" s="129"/>
      <c r="BS205" s="129"/>
      <c r="BT205" s="130"/>
      <c r="BU205" s="128"/>
      <c r="BV205" s="129"/>
      <c r="BW205" s="129"/>
      <c r="BX205" s="129"/>
      <c r="BY205" s="130"/>
      <c r="BZ205" s="128"/>
      <c r="CA205" s="129"/>
      <c r="CB205" s="129"/>
      <c r="CC205" s="129"/>
      <c r="CD205" s="130"/>
      <c r="CE205" s="128"/>
      <c r="CF205" s="129"/>
      <c r="CG205" s="129"/>
      <c r="CH205" s="129"/>
      <c r="CI205" s="130"/>
      <c r="CJ205" s="128"/>
      <c r="CK205" s="129"/>
      <c r="CL205" s="129"/>
      <c r="CM205" s="129"/>
      <c r="CN205" s="130"/>
      <c r="CO205" s="128"/>
      <c r="CP205" s="129"/>
      <c r="CQ205" s="129"/>
      <c r="CR205" s="129"/>
      <c r="CS205" s="130"/>
      <c r="CT205" s="128"/>
      <c r="CU205" s="129"/>
      <c r="CV205" s="129"/>
      <c r="CW205" s="129"/>
      <c r="CX205" s="130"/>
      <c r="CY205" s="128"/>
      <c r="CZ205" s="129"/>
      <c r="DA205" s="129"/>
      <c r="DB205" s="129"/>
      <c r="DC205" s="130"/>
      <c r="DD205" s="128"/>
      <c r="DE205" s="129"/>
      <c r="DF205" s="129"/>
      <c r="DG205" s="129"/>
      <c r="DH205" s="130"/>
      <c r="DI205" s="128"/>
      <c r="DJ205" s="129"/>
      <c r="DK205" s="129"/>
      <c r="DL205" s="129"/>
      <c r="DM205" s="130"/>
      <c r="DN205" s="128"/>
      <c r="DO205" s="129"/>
      <c r="DP205" s="129"/>
      <c r="DQ205" s="129"/>
      <c r="DR205" s="130"/>
      <c r="DS205" s="128"/>
      <c r="DT205" s="129"/>
      <c r="DU205" s="129"/>
      <c r="DV205" s="129"/>
      <c r="DW205" s="130"/>
      <c r="DX205" s="128"/>
      <c r="DY205" s="129"/>
      <c r="DZ205" s="129"/>
      <c r="EA205" s="129"/>
      <c r="EB205" s="130"/>
      <c r="EC205" s="128"/>
      <c r="ED205" s="129"/>
      <c r="EE205" s="129"/>
      <c r="EF205" s="129"/>
      <c r="EG205" s="130"/>
      <c r="EH205" s="128"/>
      <c r="EI205" s="129"/>
      <c r="EJ205" s="129"/>
      <c r="EK205" s="129"/>
      <c r="EL205" s="130"/>
      <c r="EM205" s="128"/>
      <c r="EN205" s="129"/>
      <c r="EO205" s="129"/>
      <c r="EP205" s="129"/>
      <c r="EQ205" s="130"/>
      <c r="ER205" s="128"/>
      <c r="ES205" s="129"/>
      <c r="ET205" s="129"/>
      <c r="EU205" s="129"/>
      <c r="EV205" s="130"/>
      <c r="EW205" s="128"/>
      <c r="EX205" s="129"/>
      <c r="EY205" s="129"/>
      <c r="EZ205" s="129"/>
      <c r="FA205" s="130"/>
      <c r="FB205" s="128"/>
      <c r="FC205" s="129"/>
      <c r="FD205" s="129"/>
      <c r="FE205" s="129"/>
      <c r="FF205" s="130"/>
      <c r="FG205" s="128"/>
      <c r="FH205" s="129"/>
      <c r="FI205" s="129"/>
      <c r="FJ205" s="129"/>
      <c r="FK205" s="130"/>
      <c r="FL205" s="128"/>
      <c r="FM205" s="129"/>
      <c r="FN205" s="129"/>
      <c r="FO205" s="129"/>
      <c r="FP205" s="130"/>
      <c r="FQ205" s="128"/>
      <c r="FR205" s="129"/>
      <c r="FS205" s="129"/>
      <c r="FT205" s="129"/>
      <c r="FU205" s="130"/>
      <c r="FV205" s="128"/>
      <c r="FW205" s="129"/>
      <c r="FX205" s="129"/>
      <c r="FY205" s="129"/>
      <c r="FZ205" s="130"/>
      <c r="GA205" s="128"/>
      <c r="GB205" s="129"/>
      <c r="GC205" s="129"/>
      <c r="GD205" s="129"/>
      <c r="GE205" s="130"/>
      <c r="GF205" s="128"/>
      <c r="GG205" s="129"/>
      <c r="GH205" s="129"/>
      <c r="GI205" s="129"/>
      <c r="GJ205" s="130"/>
      <c r="GK205" s="128"/>
      <c r="GL205" s="129"/>
      <c r="GM205" s="129"/>
      <c r="GN205" s="129"/>
      <c r="GO205" s="130"/>
      <c r="GP205" s="128"/>
      <c r="GQ205" s="129"/>
      <c r="GR205" s="129"/>
      <c r="GS205" s="129"/>
      <c r="GT205" s="130"/>
      <c r="GU205" s="128"/>
      <c r="GV205" s="129"/>
      <c r="GW205" s="129"/>
      <c r="GX205" s="129"/>
      <c r="GY205" s="130"/>
      <c r="GZ205" s="128"/>
      <c r="HA205" s="129"/>
      <c r="HB205" s="129"/>
      <c r="HC205" s="129"/>
      <c r="HD205" s="130"/>
      <c r="HE205" s="128"/>
      <c r="HF205" s="129"/>
      <c r="HG205" s="129"/>
      <c r="HH205" s="129"/>
      <c r="HI205" s="130"/>
      <c r="HJ205" s="128"/>
      <c r="HK205" s="129"/>
      <c r="HL205" s="129"/>
      <c r="HM205" s="129"/>
      <c r="HN205" s="130"/>
      <c r="HO205" s="128"/>
      <c r="HP205" s="129"/>
      <c r="HQ205" s="129"/>
      <c r="HR205" s="129"/>
      <c r="HS205" s="130"/>
      <c r="HT205" s="128"/>
      <c r="HU205" s="129"/>
      <c r="HV205" s="129"/>
      <c r="HW205" s="129"/>
      <c r="HX205" s="130"/>
      <c r="HY205" s="128"/>
      <c r="HZ205" s="129"/>
      <c r="IA205" s="129"/>
      <c r="IB205" s="129"/>
      <c r="IC205" s="130"/>
      <c r="ID205" s="128"/>
      <c r="IE205" s="129"/>
      <c r="IF205" s="129"/>
      <c r="IG205" s="129"/>
      <c r="IH205" s="130"/>
      <c r="II205" s="128"/>
      <c r="IJ205" s="129"/>
      <c r="IK205" s="129"/>
      <c r="IL205" s="129"/>
      <c r="IM205" s="130"/>
      <c r="IN205" s="128"/>
      <c r="IO205" s="129"/>
      <c r="IP205" s="129"/>
      <c r="IQ205" s="129"/>
      <c r="IR205" s="130"/>
      <c r="IS205" s="128"/>
      <c r="IT205" s="129"/>
      <c r="IU205" s="129"/>
      <c r="IV205" s="129"/>
      <c r="IW205" s="130"/>
      <c r="IX205" s="128"/>
      <c r="IY205" s="129"/>
      <c r="IZ205" s="129"/>
      <c r="JA205" s="129"/>
      <c r="JB205" s="130"/>
      <c r="JC205" s="128"/>
      <c r="JD205" s="129"/>
      <c r="JE205" s="129"/>
      <c r="JF205" s="129"/>
      <c r="JG205" s="130"/>
      <c r="JH205" s="128"/>
      <c r="JI205" s="129"/>
      <c r="JJ205" s="129"/>
      <c r="JK205" s="129"/>
      <c r="JL205" s="130"/>
      <c r="JM205" s="128"/>
      <c r="JN205" s="129"/>
      <c r="JO205" s="129"/>
      <c r="JP205" s="129"/>
      <c r="JQ205" s="130"/>
      <c r="JR205" s="128"/>
      <c r="JS205" s="129"/>
      <c r="JT205" s="129"/>
      <c r="JU205" s="129"/>
      <c r="JV205" s="130"/>
      <c r="JW205" s="128"/>
      <c r="JX205" s="129"/>
      <c r="JY205" s="129"/>
      <c r="JZ205" s="129"/>
      <c r="KA205" s="130"/>
      <c r="KB205" s="128"/>
      <c r="KC205" s="129"/>
      <c r="KD205" s="129"/>
      <c r="KE205" s="129"/>
      <c r="KF205" s="130"/>
      <c r="KG205" s="128"/>
      <c r="KH205" s="129"/>
      <c r="KI205" s="129"/>
      <c r="KJ205" s="129"/>
      <c r="KK205" s="130"/>
      <c r="KL205" s="128"/>
      <c r="KM205" s="129"/>
      <c r="KN205" s="129"/>
      <c r="KO205" s="129"/>
      <c r="KP205" s="130"/>
      <c r="KQ205" s="128"/>
      <c r="KR205" s="129"/>
      <c r="KS205" s="129"/>
      <c r="KT205" s="129"/>
      <c r="KU205" s="130"/>
      <c r="KV205" s="128"/>
      <c r="KW205" s="129"/>
      <c r="KX205" s="129"/>
      <c r="KY205" s="129"/>
      <c r="KZ205" s="130"/>
      <c r="LA205" s="128"/>
      <c r="LB205" s="129"/>
      <c r="LC205" s="129"/>
      <c r="LD205" s="129"/>
      <c r="LE205" s="130"/>
      <c r="LF205" s="128"/>
      <c r="LG205" s="129"/>
      <c r="LH205" s="129"/>
      <c r="LI205" s="129"/>
      <c r="LJ205" s="130"/>
      <c r="LK205" s="128"/>
      <c r="LL205" s="129"/>
      <c r="LM205" s="129"/>
      <c r="LN205" s="129"/>
      <c r="LO205" s="130"/>
      <c r="LP205" s="128"/>
      <c r="LQ205" s="129"/>
      <c r="LR205" s="129"/>
      <c r="LS205" s="129"/>
      <c r="LT205" s="130"/>
      <c r="LU205" s="128"/>
      <c r="LV205" s="129"/>
      <c r="LW205" s="129"/>
      <c r="LX205" s="129"/>
      <c r="LY205" s="130"/>
      <c r="LZ205" s="128"/>
      <c r="MA205" s="129"/>
      <c r="MB205" s="129"/>
      <c r="MC205" s="129"/>
      <c r="MD205" s="130"/>
      <c r="ME205" s="128"/>
      <c r="MF205" s="129"/>
      <c r="MG205" s="129"/>
      <c r="MH205" s="129"/>
      <c r="MI205" s="130"/>
      <c r="MJ205" s="128"/>
      <c r="MK205" s="129"/>
      <c r="ML205" s="129"/>
      <c r="MM205" s="129"/>
      <c r="MN205" s="130"/>
      <c r="MO205" s="128"/>
      <c r="MP205" s="129"/>
      <c r="MQ205" s="129"/>
      <c r="MR205" s="129"/>
      <c r="MS205" s="130"/>
      <c r="MT205" s="128"/>
      <c r="MU205" s="129"/>
      <c r="MV205" s="129"/>
      <c r="MW205" s="129"/>
      <c r="MX205" s="130"/>
      <c r="MY205" s="128"/>
      <c r="MZ205" s="129"/>
      <c r="NA205" s="129"/>
      <c r="NB205" s="129"/>
      <c r="NC205" s="130"/>
      <c r="ND205" s="128"/>
      <c r="NE205" s="129"/>
      <c r="NF205" s="129"/>
      <c r="NG205" s="129"/>
      <c r="NH205" s="130"/>
      <c r="NI205" s="128"/>
      <c r="NJ205" s="129"/>
      <c r="NK205" s="129"/>
      <c r="NL205" s="129"/>
      <c r="NM205" s="130"/>
      <c r="NN205" s="128"/>
      <c r="NO205" s="129"/>
      <c r="NP205" s="129"/>
      <c r="NQ205" s="129"/>
      <c r="NR205" s="130"/>
      <c r="NS205" s="128"/>
      <c r="NT205" s="129"/>
      <c r="NU205" s="129"/>
      <c r="NV205" s="129"/>
      <c r="NW205" s="130"/>
      <c r="NX205" s="128"/>
      <c r="NY205" s="129"/>
      <c r="NZ205" s="129"/>
      <c r="OA205" s="129"/>
      <c r="OB205" s="130"/>
      <c r="OC205" s="128"/>
      <c r="OD205" s="129"/>
      <c r="OE205" s="129"/>
      <c r="OF205" s="129"/>
      <c r="OG205" s="130"/>
      <c r="OH205" s="128"/>
      <c r="OI205" s="129"/>
      <c r="OJ205" s="129"/>
      <c r="OK205" s="129"/>
      <c r="OL205" s="130"/>
      <c r="OM205" s="128"/>
      <c r="ON205" s="129"/>
      <c r="OO205" s="129"/>
      <c r="OP205" s="129"/>
      <c r="OQ205" s="130"/>
      <c r="OR205" s="128"/>
      <c r="OS205" s="129"/>
      <c r="OT205" s="129"/>
      <c r="OU205" s="129"/>
      <c r="OV205" s="130"/>
      <c r="OW205" s="128"/>
      <c r="OX205" s="129"/>
      <c r="OY205" s="129"/>
      <c r="OZ205" s="129"/>
      <c r="PA205" s="130"/>
      <c r="PB205" s="128"/>
      <c r="PC205" s="129"/>
      <c r="PD205" s="129"/>
      <c r="PE205" s="129"/>
      <c r="PF205" s="130"/>
      <c r="PG205" s="128"/>
      <c r="PH205" s="129"/>
      <c r="PI205" s="129"/>
      <c r="PJ205" s="129"/>
      <c r="PK205" s="130"/>
      <c r="PL205" s="128"/>
      <c r="PM205" s="129"/>
      <c r="PN205" s="129"/>
      <c r="PO205" s="129"/>
      <c r="PP205" s="130"/>
      <c r="PQ205" s="128"/>
      <c r="PR205" s="129"/>
      <c r="PS205" s="129"/>
      <c r="PT205" s="129"/>
      <c r="PU205" s="130"/>
      <c r="PV205" s="128"/>
      <c r="PW205" s="129"/>
      <c r="PX205" s="129"/>
      <c r="PY205" s="129"/>
      <c r="PZ205" s="130"/>
      <c r="QA205" s="128"/>
      <c r="QB205" s="129"/>
      <c r="QC205" s="129"/>
      <c r="QD205" s="129"/>
      <c r="QE205" s="130"/>
      <c r="QF205" s="128"/>
      <c r="QG205" s="129"/>
      <c r="QH205" s="129"/>
      <c r="QI205" s="129"/>
      <c r="QJ205" s="130"/>
      <c r="QK205" s="128"/>
      <c r="QL205" s="129"/>
      <c r="QM205" s="129"/>
      <c r="QN205" s="129"/>
      <c r="QO205" s="130"/>
      <c r="QP205" s="128"/>
      <c r="QQ205" s="129"/>
      <c r="QR205" s="129"/>
      <c r="QS205" s="129"/>
      <c r="QT205" s="130"/>
      <c r="QU205" s="128"/>
      <c r="QV205" s="129"/>
      <c r="QW205" s="129"/>
      <c r="QX205" s="129"/>
      <c r="QY205" s="130"/>
      <c r="QZ205" s="128"/>
      <c r="RA205" s="129"/>
      <c r="RB205" s="129"/>
      <c r="RC205" s="129"/>
      <c r="RD205" s="130"/>
      <c r="RE205" s="128"/>
      <c r="RF205" s="129"/>
      <c r="RG205" s="129"/>
      <c r="RH205" s="129"/>
      <c r="RI205" s="130"/>
      <c r="RJ205" s="128"/>
      <c r="RK205" s="129"/>
      <c r="RL205" s="129"/>
      <c r="RM205" s="129"/>
      <c r="RN205" s="130"/>
      <c r="RO205" s="128"/>
      <c r="RP205" s="129"/>
      <c r="RQ205" s="129"/>
      <c r="RR205" s="129"/>
      <c r="RS205" s="130"/>
      <c r="RT205" s="128"/>
      <c r="RU205" s="129"/>
      <c r="RV205" s="129"/>
      <c r="RW205" s="129"/>
      <c r="RX205" s="130"/>
      <c r="RY205" s="128"/>
      <c r="RZ205" s="129"/>
      <c r="SA205" s="129"/>
      <c r="SB205" s="129"/>
      <c r="SC205" s="130"/>
      <c r="SD205" s="128"/>
      <c r="SE205" s="129"/>
      <c r="SF205" s="129"/>
      <c r="SG205" s="129"/>
      <c r="SH205" s="130"/>
      <c r="SI205" s="128"/>
      <c r="SJ205" s="129"/>
      <c r="SK205" s="129"/>
      <c r="SL205" s="129"/>
      <c r="SM205" s="130"/>
      <c r="SN205" s="128"/>
      <c r="SO205" s="129"/>
      <c r="SP205" s="129"/>
      <c r="SQ205" s="129"/>
      <c r="SR205" s="130"/>
      <c r="SS205" s="128"/>
      <c r="ST205" s="129"/>
      <c r="SU205" s="129"/>
      <c r="SV205" s="129"/>
      <c r="SW205" s="130"/>
    </row>
    <row r="206" spans="2:518" ht="3" customHeight="1">
      <c r="B206" s="125"/>
      <c r="C206" s="125"/>
      <c r="D206" s="125"/>
      <c r="E206" s="125"/>
      <c r="F206" s="125"/>
      <c r="G206" s="125"/>
      <c r="H206" s="125"/>
      <c r="I206" s="125"/>
      <c r="J206" s="125"/>
      <c r="K206" s="201"/>
      <c r="L206" s="1389"/>
      <c r="M206" s="220">
        <f>(17/20)*$K$2</f>
        <v>0</v>
      </c>
      <c r="N206" s="5"/>
      <c r="O206" s="5"/>
      <c r="P206" s="1381">
        <f>IFERROR(M206,0)</f>
        <v>0</v>
      </c>
      <c r="Q206" s="104"/>
      <c r="R206" s="131"/>
      <c r="S206" s="104"/>
      <c r="T206" s="104"/>
      <c r="U206" s="104"/>
      <c r="V206" s="132"/>
      <c r="W206" s="131"/>
      <c r="X206" s="104"/>
      <c r="Y206" s="104"/>
      <c r="Z206" s="104"/>
      <c r="AA206" s="132"/>
      <c r="AB206" s="131"/>
      <c r="AC206" s="104"/>
      <c r="AD206" s="104"/>
      <c r="AE206" s="104"/>
      <c r="AF206" s="132"/>
      <c r="AG206" s="131"/>
      <c r="AH206" s="104"/>
      <c r="AI206" s="104"/>
      <c r="AJ206" s="104"/>
      <c r="AK206" s="132"/>
      <c r="AL206" s="131"/>
      <c r="AM206" s="104"/>
      <c r="AN206" s="104"/>
      <c r="AO206" s="104"/>
      <c r="AP206" s="132"/>
      <c r="AQ206" s="131"/>
      <c r="AR206" s="104"/>
      <c r="AS206" s="104"/>
      <c r="AT206" s="104"/>
      <c r="AU206" s="132"/>
      <c r="AV206" s="131"/>
      <c r="AW206" s="104"/>
      <c r="AX206" s="104"/>
      <c r="AY206" s="104"/>
      <c r="AZ206" s="132"/>
      <c r="BA206" s="131"/>
      <c r="BB206" s="104"/>
      <c r="BC206" s="104"/>
      <c r="BD206" s="104"/>
      <c r="BE206" s="132"/>
      <c r="BF206" s="131"/>
      <c r="BG206" s="104"/>
      <c r="BH206" s="104"/>
      <c r="BI206" s="104"/>
      <c r="BJ206" s="132"/>
      <c r="BK206" s="131"/>
      <c r="BL206" s="104"/>
      <c r="BM206" s="104"/>
      <c r="BN206" s="104"/>
      <c r="BO206" s="132"/>
      <c r="BP206" s="131"/>
      <c r="BQ206" s="104"/>
      <c r="BR206" s="104"/>
      <c r="BS206" s="104"/>
      <c r="BT206" s="132"/>
      <c r="BU206" s="131"/>
      <c r="BV206" s="104"/>
      <c r="BW206" s="104"/>
      <c r="BX206" s="104"/>
      <c r="BY206" s="132"/>
      <c r="BZ206" s="131"/>
      <c r="CA206" s="104"/>
      <c r="CB206" s="104"/>
      <c r="CC206" s="104"/>
      <c r="CD206" s="132"/>
      <c r="CE206" s="131"/>
      <c r="CF206" s="104"/>
      <c r="CG206" s="104"/>
      <c r="CH206" s="104"/>
      <c r="CI206" s="132"/>
      <c r="CJ206" s="131"/>
      <c r="CK206" s="104"/>
      <c r="CL206" s="104"/>
      <c r="CM206" s="104"/>
      <c r="CN206" s="132"/>
      <c r="CO206" s="131"/>
      <c r="CP206" s="104"/>
      <c r="CQ206" s="104"/>
      <c r="CR206" s="104"/>
      <c r="CS206" s="132"/>
      <c r="CT206" s="131"/>
      <c r="CU206" s="104"/>
      <c r="CV206" s="104"/>
      <c r="CW206" s="104"/>
      <c r="CX206" s="132"/>
      <c r="CY206" s="131"/>
      <c r="CZ206" s="104"/>
      <c r="DA206" s="104"/>
      <c r="DB206" s="104"/>
      <c r="DC206" s="132"/>
      <c r="DD206" s="131"/>
      <c r="DE206" s="104"/>
      <c r="DF206" s="104"/>
      <c r="DG206" s="104"/>
      <c r="DH206" s="132"/>
      <c r="DI206" s="131"/>
      <c r="DJ206" s="104"/>
      <c r="DK206" s="104"/>
      <c r="DL206" s="104"/>
      <c r="DM206" s="132"/>
      <c r="DN206" s="131"/>
      <c r="DO206" s="104"/>
      <c r="DP206" s="104"/>
      <c r="DQ206" s="104"/>
      <c r="DR206" s="132"/>
      <c r="DS206" s="131"/>
      <c r="DT206" s="104"/>
      <c r="DU206" s="104"/>
      <c r="DV206" s="104"/>
      <c r="DW206" s="132"/>
      <c r="DX206" s="131"/>
      <c r="DY206" s="104"/>
      <c r="DZ206" s="104"/>
      <c r="EA206" s="104"/>
      <c r="EB206" s="132"/>
      <c r="EC206" s="131"/>
      <c r="ED206" s="104"/>
      <c r="EE206" s="104"/>
      <c r="EF206" s="104"/>
      <c r="EG206" s="132"/>
      <c r="EH206" s="131"/>
      <c r="EI206" s="104"/>
      <c r="EJ206" s="104"/>
      <c r="EK206" s="104"/>
      <c r="EL206" s="132"/>
      <c r="EM206" s="131"/>
      <c r="EN206" s="104"/>
      <c r="EO206" s="104"/>
      <c r="EP206" s="104"/>
      <c r="EQ206" s="132"/>
      <c r="ER206" s="131"/>
      <c r="ES206" s="104"/>
      <c r="ET206" s="104"/>
      <c r="EU206" s="104"/>
      <c r="EV206" s="132"/>
      <c r="EW206" s="131"/>
      <c r="EX206" s="104"/>
      <c r="EY206" s="104"/>
      <c r="EZ206" s="104"/>
      <c r="FA206" s="132"/>
      <c r="FB206" s="131"/>
      <c r="FC206" s="104"/>
      <c r="FD206" s="104"/>
      <c r="FE206" s="104"/>
      <c r="FF206" s="132"/>
      <c r="FG206" s="131"/>
      <c r="FH206" s="104"/>
      <c r="FI206" s="104"/>
      <c r="FJ206" s="104"/>
      <c r="FK206" s="132"/>
      <c r="FL206" s="131"/>
      <c r="FM206" s="104"/>
      <c r="FN206" s="104"/>
      <c r="FO206" s="104"/>
      <c r="FP206" s="132"/>
      <c r="FQ206" s="131"/>
      <c r="FR206" s="104"/>
      <c r="FS206" s="104"/>
      <c r="FT206" s="104"/>
      <c r="FU206" s="132"/>
      <c r="FV206" s="131"/>
      <c r="FW206" s="104"/>
      <c r="FX206" s="104"/>
      <c r="FY206" s="104"/>
      <c r="FZ206" s="132"/>
      <c r="GA206" s="131"/>
      <c r="GB206" s="104"/>
      <c r="GC206" s="104"/>
      <c r="GD206" s="104"/>
      <c r="GE206" s="132"/>
      <c r="GF206" s="131"/>
      <c r="GG206" s="104"/>
      <c r="GH206" s="104"/>
      <c r="GI206" s="104"/>
      <c r="GJ206" s="132"/>
      <c r="GK206" s="131"/>
      <c r="GL206" s="104"/>
      <c r="GM206" s="104"/>
      <c r="GN206" s="104"/>
      <c r="GO206" s="132"/>
      <c r="GP206" s="131"/>
      <c r="GQ206" s="104"/>
      <c r="GR206" s="104"/>
      <c r="GS206" s="104"/>
      <c r="GT206" s="132"/>
      <c r="GU206" s="131"/>
      <c r="GV206" s="104"/>
      <c r="GW206" s="104"/>
      <c r="GX206" s="104"/>
      <c r="GY206" s="132"/>
      <c r="GZ206" s="131"/>
      <c r="HA206" s="104"/>
      <c r="HB206" s="104"/>
      <c r="HC206" s="104"/>
      <c r="HD206" s="132"/>
      <c r="HE206" s="131"/>
      <c r="HF206" s="104"/>
      <c r="HG206" s="104"/>
      <c r="HH206" s="104"/>
      <c r="HI206" s="132"/>
      <c r="HJ206" s="131"/>
      <c r="HK206" s="104"/>
      <c r="HL206" s="104"/>
      <c r="HM206" s="104"/>
      <c r="HN206" s="132"/>
      <c r="HO206" s="131"/>
      <c r="HP206" s="104"/>
      <c r="HQ206" s="104"/>
      <c r="HR206" s="104"/>
      <c r="HS206" s="132"/>
      <c r="HT206" s="131"/>
      <c r="HU206" s="104"/>
      <c r="HV206" s="104"/>
      <c r="HW206" s="104"/>
      <c r="HX206" s="132"/>
      <c r="HY206" s="131"/>
      <c r="HZ206" s="104"/>
      <c r="IA206" s="104"/>
      <c r="IB206" s="104"/>
      <c r="IC206" s="132"/>
      <c r="ID206" s="131"/>
      <c r="IE206" s="104"/>
      <c r="IF206" s="104"/>
      <c r="IG206" s="104"/>
      <c r="IH206" s="132"/>
      <c r="II206" s="131"/>
      <c r="IJ206" s="104"/>
      <c r="IK206" s="104"/>
      <c r="IL206" s="104"/>
      <c r="IM206" s="132"/>
      <c r="IN206" s="131"/>
      <c r="IO206" s="104"/>
      <c r="IP206" s="104"/>
      <c r="IQ206" s="104"/>
      <c r="IR206" s="132"/>
      <c r="IS206" s="131"/>
      <c r="IT206" s="104"/>
      <c r="IU206" s="104"/>
      <c r="IV206" s="104"/>
      <c r="IW206" s="132"/>
      <c r="IX206" s="131"/>
      <c r="IY206" s="104"/>
      <c r="IZ206" s="104"/>
      <c r="JA206" s="104"/>
      <c r="JB206" s="132"/>
      <c r="JC206" s="131"/>
      <c r="JD206" s="104"/>
      <c r="JE206" s="104"/>
      <c r="JF206" s="104"/>
      <c r="JG206" s="132"/>
      <c r="JH206" s="131"/>
      <c r="JI206" s="104"/>
      <c r="JJ206" s="104"/>
      <c r="JK206" s="104"/>
      <c r="JL206" s="132"/>
      <c r="JM206" s="131"/>
      <c r="JN206" s="104"/>
      <c r="JO206" s="104"/>
      <c r="JP206" s="104"/>
      <c r="JQ206" s="132"/>
      <c r="JR206" s="131"/>
      <c r="JS206" s="104"/>
      <c r="JT206" s="104"/>
      <c r="JU206" s="104"/>
      <c r="JV206" s="132"/>
      <c r="JW206" s="131"/>
      <c r="JX206" s="104"/>
      <c r="JY206" s="104"/>
      <c r="JZ206" s="104"/>
      <c r="KA206" s="132"/>
      <c r="KB206" s="131"/>
      <c r="KC206" s="104"/>
      <c r="KD206" s="104"/>
      <c r="KE206" s="104"/>
      <c r="KF206" s="132"/>
      <c r="KG206" s="131"/>
      <c r="KH206" s="104"/>
      <c r="KI206" s="104"/>
      <c r="KJ206" s="104"/>
      <c r="KK206" s="132"/>
      <c r="KL206" s="131"/>
      <c r="KM206" s="104"/>
      <c r="KN206" s="104"/>
      <c r="KO206" s="104"/>
      <c r="KP206" s="132"/>
      <c r="KQ206" s="131"/>
      <c r="KR206" s="104"/>
      <c r="KS206" s="104"/>
      <c r="KT206" s="104"/>
      <c r="KU206" s="132"/>
      <c r="KV206" s="131"/>
      <c r="KW206" s="104"/>
      <c r="KX206" s="104"/>
      <c r="KY206" s="104"/>
      <c r="KZ206" s="132"/>
      <c r="LA206" s="131"/>
      <c r="LB206" s="104"/>
      <c r="LC206" s="104"/>
      <c r="LD206" s="104"/>
      <c r="LE206" s="132"/>
      <c r="LF206" s="131"/>
      <c r="LG206" s="104"/>
      <c r="LH206" s="104"/>
      <c r="LI206" s="104"/>
      <c r="LJ206" s="132"/>
      <c r="LK206" s="131"/>
      <c r="LL206" s="104"/>
      <c r="LM206" s="104"/>
      <c r="LN206" s="104"/>
      <c r="LO206" s="132"/>
      <c r="LP206" s="131"/>
      <c r="LQ206" s="104"/>
      <c r="LR206" s="104"/>
      <c r="LS206" s="104"/>
      <c r="LT206" s="132"/>
      <c r="LU206" s="131"/>
      <c r="LV206" s="104"/>
      <c r="LW206" s="104"/>
      <c r="LX206" s="104"/>
      <c r="LY206" s="132"/>
      <c r="LZ206" s="131"/>
      <c r="MA206" s="104"/>
      <c r="MB206" s="104"/>
      <c r="MC206" s="104"/>
      <c r="MD206" s="132"/>
      <c r="ME206" s="131"/>
      <c r="MF206" s="104"/>
      <c r="MG206" s="104"/>
      <c r="MH206" s="104"/>
      <c r="MI206" s="132"/>
      <c r="MJ206" s="131"/>
      <c r="MK206" s="104"/>
      <c r="ML206" s="104"/>
      <c r="MM206" s="104"/>
      <c r="MN206" s="132"/>
      <c r="MO206" s="131"/>
      <c r="MP206" s="104"/>
      <c r="MQ206" s="104"/>
      <c r="MR206" s="104"/>
      <c r="MS206" s="132"/>
      <c r="MT206" s="131"/>
      <c r="MU206" s="104"/>
      <c r="MV206" s="104"/>
      <c r="MW206" s="104"/>
      <c r="MX206" s="132"/>
      <c r="MY206" s="131"/>
      <c r="MZ206" s="104"/>
      <c r="NA206" s="104"/>
      <c r="NB206" s="104"/>
      <c r="NC206" s="132"/>
      <c r="ND206" s="131"/>
      <c r="NE206" s="104"/>
      <c r="NF206" s="104"/>
      <c r="NG206" s="104"/>
      <c r="NH206" s="132"/>
      <c r="NI206" s="131"/>
      <c r="NJ206" s="104"/>
      <c r="NK206" s="104"/>
      <c r="NL206" s="104"/>
      <c r="NM206" s="132"/>
      <c r="NN206" s="131"/>
      <c r="NO206" s="104"/>
      <c r="NP206" s="104"/>
      <c r="NQ206" s="104"/>
      <c r="NR206" s="132"/>
      <c r="NS206" s="131"/>
      <c r="NT206" s="104"/>
      <c r="NU206" s="104"/>
      <c r="NV206" s="104"/>
      <c r="NW206" s="132"/>
      <c r="NX206" s="131"/>
      <c r="NY206" s="104"/>
      <c r="NZ206" s="104"/>
      <c r="OA206" s="104"/>
      <c r="OB206" s="132"/>
      <c r="OC206" s="131"/>
      <c r="OD206" s="104"/>
      <c r="OE206" s="104"/>
      <c r="OF206" s="104"/>
      <c r="OG206" s="132"/>
      <c r="OH206" s="131"/>
      <c r="OI206" s="104"/>
      <c r="OJ206" s="104"/>
      <c r="OK206" s="104"/>
      <c r="OL206" s="132"/>
      <c r="OM206" s="131"/>
      <c r="ON206" s="104"/>
      <c r="OO206" s="104"/>
      <c r="OP206" s="104"/>
      <c r="OQ206" s="132"/>
      <c r="OR206" s="131"/>
      <c r="OS206" s="104"/>
      <c r="OT206" s="104"/>
      <c r="OU206" s="104"/>
      <c r="OV206" s="132"/>
      <c r="OW206" s="131"/>
      <c r="OX206" s="104"/>
      <c r="OY206" s="104"/>
      <c r="OZ206" s="104"/>
      <c r="PA206" s="132"/>
      <c r="PB206" s="131"/>
      <c r="PC206" s="104"/>
      <c r="PD206" s="104"/>
      <c r="PE206" s="104"/>
      <c r="PF206" s="132"/>
      <c r="PG206" s="131"/>
      <c r="PH206" s="104"/>
      <c r="PI206" s="104"/>
      <c r="PJ206" s="104"/>
      <c r="PK206" s="132"/>
      <c r="PL206" s="131"/>
      <c r="PM206" s="104"/>
      <c r="PN206" s="104"/>
      <c r="PO206" s="104"/>
      <c r="PP206" s="132"/>
      <c r="PQ206" s="131"/>
      <c r="PR206" s="104"/>
      <c r="PS206" s="104"/>
      <c r="PT206" s="104"/>
      <c r="PU206" s="132"/>
      <c r="PV206" s="131"/>
      <c r="PW206" s="104"/>
      <c r="PX206" s="104"/>
      <c r="PY206" s="104"/>
      <c r="PZ206" s="132"/>
      <c r="QA206" s="131"/>
      <c r="QB206" s="104"/>
      <c r="QC206" s="104"/>
      <c r="QD206" s="104"/>
      <c r="QE206" s="132"/>
      <c r="QF206" s="131"/>
      <c r="QG206" s="104"/>
      <c r="QH206" s="104"/>
      <c r="QI206" s="104"/>
      <c r="QJ206" s="132"/>
      <c r="QK206" s="131"/>
      <c r="QL206" s="104"/>
      <c r="QM206" s="104"/>
      <c r="QN206" s="104"/>
      <c r="QO206" s="132"/>
      <c r="QP206" s="131"/>
      <c r="QQ206" s="104"/>
      <c r="QR206" s="104"/>
      <c r="QS206" s="104"/>
      <c r="QT206" s="132"/>
      <c r="QU206" s="131"/>
      <c r="QV206" s="104"/>
      <c r="QW206" s="104"/>
      <c r="QX206" s="104"/>
      <c r="QY206" s="132"/>
      <c r="QZ206" s="131"/>
      <c r="RA206" s="104"/>
      <c r="RB206" s="104"/>
      <c r="RC206" s="104"/>
      <c r="RD206" s="132"/>
      <c r="RE206" s="131"/>
      <c r="RF206" s="104"/>
      <c r="RG206" s="104"/>
      <c r="RH206" s="104"/>
      <c r="RI206" s="132"/>
      <c r="RJ206" s="131"/>
      <c r="RK206" s="104"/>
      <c r="RL206" s="104"/>
      <c r="RM206" s="104"/>
      <c r="RN206" s="132"/>
      <c r="RO206" s="131"/>
      <c r="RP206" s="104"/>
      <c r="RQ206" s="104"/>
      <c r="RR206" s="104"/>
      <c r="RS206" s="132"/>
      <c r="RT206" s="131"/>
      <c r="RU206" s="104"/>
      <c r="RV206" s="104"/>
      <c r="RW206" s="104"/>
      <c r="RX206" s="132"/>
      <c r="RY206" s="131"/>
      <c r="RZ206" s="104"/>
      <c r="SA206" s="104"/>
      <c r="SB206" s="104"/>
      <c r="SC206" s="132"/>
      <c r="SD206" s="131"/>
      <c r="SE206" s="104"/>
      <c r="SF206" s="104"/>
      <c r="SG206" s="104"/>
      <c r="SH206" s="132"/>
      <c r="SI206" s="131"/>
      <c r="SJ206" s="104"/>
      <c r="SK206" s="104"/>
      <c r="SL206" s="104"/>
      <c r="SM206" s="132"/>
      <c r="SN206" s="131"/>
      <c r="SO206" s="104"/>
      <c r="SP206" s="104"/>
      <c r="SQ206" s="104"/>
      <c r="SR206" s="132"/>
      <c r="SS206" s="131"/>
      <c r="ST206" s="104"/>
      <c r="SU206" s="104"/>
      <c r="SV206" s="104"/>
      <c r="SW206" s="132"/>
    </row>
    <row r="207" spans="2:518" ht="3" customHeight="1">
      <c r="B207" s="125"/>
      <c r="C207" s="125"/>
      <c r="D207" s="125"/>
      <c r="E207" s="125"/>
      <c r="F207" s="125"/>
      <c r="G207" s="125"/>
      <c r="H207" s="125"/>
      <c r="I207" s="125"/>
      <c r="J207" s="125"/>
      <c r="K207" s="201"/>
      <c r="L207" s="1389"/>
      <c r="M207" s="220">
        <f>(16/20)*$K$2</f>
        <v>0</v>
      </c>
      <c r="N207" s="5"/>
      <c r="O207" s="1380">
        <f>'DATOS DIAG OT'!P25</f>
        <v>0</v>
      </c>
      <c r="P207" s="1381"/>
      <c r="Q207" s="102"/>
      <c r="R207" s="103"/>
      <c r="S207" s="102"/>
      <c r="T207" s="102"/>
      <c r="U207" s="102"/>
      <c r="V207" s="127"/>
      <c r="W207" s="103"/>
      <c r="X207" s="102"/>
      <c r="Y207" s="102"/>
      <c r="Z207" s="102"/>
      <c r="AA207" s="127"/>
      <c r="AB207" s="103"/>
      <c r="AC207" s="102"/>
      <c r="AD207" s="102"/>
      <c r="AE207" s="102"/>
      <c r="AF207" s="127"/>
      <c r="AG207" s="103"/>
      <c r="AH207" s="102"/>
      <c r="AI207" s="102"/>
      <c r="AJ207" s="102"/>
      <c r="AK207" s="127"/>
      <c r="AL207" s="103"/>
      <c r="AM207" s="102"/>
      <c r="AN207" s="102"/>
      <c r="AO207" s="102"/>
      <c r="AP207" s="127"/>
      <c r="AQ207" s="103"/>
      <c r="AR207" s="102"/>
      <c r="AS207" s="102"/>
      <c r="AT207" s="102"/>
      <c r="AU207" s="127"/>
      <c r="AV207" s="103"/>
      <c r="AW207" s="102"/>
      <c r="AX207" s="102"/>
      <c r="AY207" s="102"/>
      <c r="AZ207" s="127"/>
      <c r="BA207" s="103"/>
      <c r="BB207" s="102"/>
      <c r="BC207" s="102"/>
      <c r="BD207" s="102"/>
      <c r="BE207" s="127"/>
      <c r="BF207" s="103"/>
      <c r="BG207" s="102"/>
      <c r="BH207" s="102"/>
      <c r="BI207" s="102"/>
      <c r="BJ207" s="127"/>
      <c r="BK207" s="103"/>
      <c r="BL207" s="102"/>
      <c r="BM207" s="102"/>
      <c r="BN207" s="102"/>
      <c r="BO207" s="127"/>
      <c r="BP207" s="103"/>
      <c r="BQ207" s="102"/>
      <c r="BR207" s="102"/>
      <c r="BS207" s="102"/>
      <c r="BT207" s="127"/>
      <c r="BU207" s="103"/>
      <c r="BV207" s="102"/>
      <c r="BW207" s="102"/>
      <c r="BX207" s="102"/>
      <c r="BY207" s="127"/>
      <c r="BZ207" s="103"/>
      <c r="CA207" s="102"/>
      <c r="CB207" s="102"/>
      <c r="CC207" s="102"/>
      <c r="CD207" s="127"/>
      <c r="CE207" s="103"/>
      <c r="CF207" s="102"/>
      <c r="CG207" s="102"/>
      <c r="CH207" s="102"/>
      <c r="CI207" s="127"/>
      <c r="CJ207" s="103"/>
      <c r="CK207" s="102"/>
      <c r="CL207" s="102"/>
      <c r="CM207" s="102"/>
      <c r="CN207" s="127"/>
      <c r="CO207" s="103"/>
      <c r="CP207" s="102"/>
      <c r="CQ207" s="102"/>
      <c r="CR207" s="102"/>
      <c r="CS207" s="127"/>
      <c r="CT207" s="103"/>
      <c r="CU207" s="102"/>
      <c r="CV207" s="102"/>
      <c r="CW207" s="102"/>
      <c r="CX207" s="127"/>
      <c r="CY207" s="103"/>
      <c r="CZ207" s="102"/>
      <c r="DA207" s="102"/>
      <c r="DB207" s="102"/>
      <c r="DC207" s="127"/>
      <c r="DD207" s="103"/>
      <c r="DE207" s="102"/>
      <c r="DF207" s="102"/>
      <c r="DG207" s="102"/>
      <c r="DH207" s="127"/>
      <c r="DI207" s="103"/>
      <c r="DJ207" s="102"/>
      <c r="DK207" s="102"/>
      <c r="DL207" s="102"/>
      <c r="DM207" s="127"/>
      <c r="DN207" s="103"/>
      <c r="DO207" s="102"/>
      <c r="DP207" s="102"/>
      <c r="DQ207" s="102"/>
      <c r="DR207" s="127"/>
      <c r="DS207" s="103"/>
      <c r="DT207" s="102"/>
      <c r="DU207" s="102"/>
      <c r="DV207" s="102"/>
      <c r="DW207" s="127"/>
      <c r="DX207" s="103"/>
      <c r="DY207" s="102"/>
      <c r="DZ207" s="102"/>
      <c r="EA207" s="102"/>
      <c r="EB207" s="127"/>
      <c r="EC207" s="103"/>
      <c r="ED207" s="102"/>
      <c r="EE207" s="102"/>
      <c r="EF207" s="102"/>
      <c r="EG207" s="127"/>
      <c r="EH207" s="103"/>
      <c r="EI207" s="102"/>
      <c r="EJ207" s="102"/>
      <c r="EK207" s="102"/>
      <c r="EL207" s="127"/>
      <c r="EM207" s="103"/>
      <c r="EN207" s="102"/>
      <c r="EO207" s="102"/>
      <c r="EP207" s="102"/>
      <c r="EQ207" s="127"/>
      <c r="ER207" s="103"/>
      <c r="ES207" s="102"/>
      <c r="ET207" s="102"/>
      <c r="EU207" s="102"/>
      <c r="EV207" s="127"/>
      <c r="EW207" s="103"/>
      <c r="EX207" s="102"/>
      <c r="EY207" s="102"/>
      <c r="EZ207" s="102"/>
      <c r="FA207" s="127"/>
      <c r="FB207" s="103"/>
      <c r="FC207" s="102"/>
      <c r="FD207" s="102"/>
      <c r="FE207" s="102"/>
      <c r="FF207" s="127"/>
      <c r="FG207" s="103"/>
      <c r="FH207" s="102"/>
      <c r="FI207" s="102"/>
      <c r="FJ207" s="102"/>
      <c r="FK207" s="127"/>
      <c r="FL207" s="103"/>
      <c r="FM207" s="102"/>
      <c r="FN207" s="102"/>
      <c r="FO207" s="102"/>
      <c r="FP207" s="127"/>
      <c r="FQ207" s="103"/>
      <c r="FR207" s="102"/>
      <c r="FS207" s="102"/>
      <c r="FT207" s="102"/>
      <c r="FU207" s="127"/>
      <c r="FV207" s="103"/>
      <c r="FW207" s="102"/>
      <c r="FX207" s="102"/>
      <c r="FY207" s="102"/>
      <c r="FZ207" s="127"/>
      <c r="GA207" s="103"/>
      <c r="GB207" s="102"/>
      <c r="GC207" s="102"/>
      <c r="GD207" s="102"/>
      <c r="GE207" s="127"/>
      <c r="GF207" s="103"/>
      <c r="GG207" s="102"/>
      <c r="GH207" s="102"/>
      <c r="GI207" s="102"/>
      <c r="GJ207" s="127"/>
      <c r="GK207" s="103"/>
      <c r="GL207" s="102"/>
      <c r="GM207" s="102"/>
      <c r="GN207" s="102"/>
      <c r="GO207" s="127"/>
      <c r="GP207" s="103"/>
      <c r="GQ207" s="102"/>
      <c r="GR207" s="102"/>
      <c r="GS207" s="102"/>
      <c r="GT207" s="127"/>
      <c r="GU207" s="103"/>
      <c r="GV207" s="102"/>
      <c r="GW207" s="102"/>
      <c r="GX207" s="102"/>
      <c r="GY207" s="127"/>
      <c r="GZ207" s="103"/>
      <c r="HA207" s="102"/>
      <c r="HB207" s="102"/>
      <c r="HC207" s="102"/>
      <c r="HD207" s="127"/>
      <c r="HE207" s="103"/>
      <c r="HF207" s="102"/>
      <c r="HG207" s="102"/>
      <c r="HH207" s="102"/>
      <c r="HI207" s="127"/>
      <c r="HJ207" s="103"/>
      <c r="HK207" s="102"/>
      <c r="HL207" s="102"/>
      <c r="HM207" s="102"/>
      <c r="HN207" s="127"/>
      <c r="HO207" s="103"/>
      <c r="HP207" s="102"/>
      <c r="HQ207" s="102"/>
      <c r="HR207" s="102"/>
      <c r="HS207" s="127"/>
      <c r="HT207" s="103"/>
      <c r="HU207" s="102"/>
      <c r="HV207" s="102"/>
      <c r="HW207" s="102"/>
      <c r="HX207" s="127"/>
      <c r="HY207" s="103"/>
      <c r="HZ207" s="102"/>
      <c r="IA207" s="102"/>
      <c r="IB207" s="102"/>
      <c r="IC207" s="127"/>
      <c r="ID207" s="103"/>
      <c r="IE207" s="102"/>
      <c r="IF207" s="102"/>
      <c r="IG207" s="102"/>
      <c r="IH207" s="127"/>
      <c r="II207" s="103"/>
      <c r="IJ207" s="102"/>
      <c r="IK207" s="102"/>
      <c r="IL207" s="102"/>
      <c r="IM207" s="127"/>
      <c r="IN207" s="103"/>
      <c r="IO207" s="102"/>
      <c r="IP207" s="102"/>
      <c r="IQ207" s="102"/>
      <c r="IR207" s="127"/>
      <c r="IS207" s="103"/>
      <c r="IT207" s="102"/>
      <c r="IU207" s="102"/>
      <c r="IV207" s="102"/>
      <c r="IW207" s="127"/>
      <c r="IX207" s="103"/>
      <c r="IY207" s="102"/>
      <c r="IZ207" s="102"/>
      <c r="JA207" s="102"/>
      <c r="JB207" s="127"/>
      <c r="JC207" s="103"/>
      <c r="JD207" s="102"/>
      <c r="JE207" s="102"/>
      <c r="JF207" s="102"/>
      <c r="JG207" s="127"/>
      <c r="JH207" s="103"/>
      <c r="JI207" s="102"/>
      <c r="JJ207" s="102"/>
      <c r="JK207" s="102"/>
      <c r="JL207" s="127"/>
      <c r="JM207" s="103"/>
      <c r="JN207" s="102"/>
      <c r="JO207" s="102"/>
      <c r="JP207" s="102"/>
      <c r="JQ207" s="127"/>
      <c r="JR207" s="103"/>
      <c r="JS207" s="102"/>
      <c r="JT207" s="102"/>
      <c r="JU207" s="102"/>
      <c r="JV207" s="127"/>
      <c r="JW207" s="103"/>
      <c r="JX207" s="102"/>
      <c r="JY207" s="102"/>
      <c r="JZ207" s="102"/>
      <c r="KA207" s="127"/>
      <c r="KB207" s="103"/>
      <c r="KC207" s="102"/>
      <c r="KD207" s="102"/>
      <c r="KE207" s="102"/>
      <c r="KF207" s="127"/>
      <c r="KG207" s="103"/>
      <c r="KH207" s="102"/>
      <c r="KI207" s="102"/>
      <c r="KJ207" s="102"/>
      <c r="KK207" s="127"/>
      <c r="KL207" s="103"/>
      <c r="KM207" s="102"/>
      <c r="KN207" s="102"/>
      <c r="KO207" s="102"/>
      <c r="KP207" s="127"/>
      <c r="KQ207" s="103"/>
      <c r="KR207" s="102"/>
      <c r="KS207" s="102"/>
      <c r="KT207" s="102"/>
      <c r="KU207" s="127"/>
      <c r="KV207" s="103"/>
      <c r="KW207" s="102"/>
      <c r="KX207" s="102"/>
      <c r="KY207" s="102"/>
      <c r="KZ207" s="127"/>
      <c r="LA207" s="103"/>
      <c r="LB207" s="102"/>
      <c r="LC207" s="102"/>
      <c r="LD207" s="102"/>
      <c r="LE207" s="127"/>
      <c r="LF207" s="103"/>
      <c r="LG207" s="102"/>
      <c r="LH207" s="102"/>
      <c r="LI207" s="102"/>
      <c r="LJ207" s="127"/>
      <c r="LK207" s="103"/>
      <c r="LL207" s="102"/>
      <c r="LM207" s="102"/>
      <c r="LN207" s="102"/>
      <c r="LO207" s="127"/>
      <c r="LP207" s="103"/>
      <c r="LQ207" s="102"/>
      <c r="LR207" s="102"/>
      <c r="LS207" s="102"/>
      <c r="LT207" s="127"/>
      <c r="LU207" s="103"/>
      <c r="LV207" s="102"/>
      <c r="LW207" s="102"/>
      <c r="LX207" s="102"/>
      <c r="LY207" s="127"/>
      <c r="LZ207" s="103"/>
      <c r="MA207" s="102"/>
      <c r="MB207" s="102"/>
      <c r="MC207" s="102"/>
      <c r="MD207" s="127"/>
      <c r="ME207" s="103"/>
      <c r="MF207" s="102"/>
      <c r="MG207" s="102"/>
      <c r="MH207" s="102"/>
      <c r="MI207" s="127"/>
      <c r="MJ207" s="103"/>
      <c r="MK207" s="102"/>
      <c r="ML207" s="102"/>
      <c r="MM207" s="102"/>
      <c r="MN207" s="127"/>
      <c r="MO207" s="103"/>
      <c r="MP207" s="102"/>
      <c r="MQ207" s="102"/>
      <c r="MR207" s="102"/>
      <c r="MS207" s="127"/>
      <c r="MT207" s="103"/>
      <c r="MU207" s="102"/>
      <c r="MV207" s="102"/>
      <c r="MW207" s="102"/>
      <c r="MX207" s="127"/>
      <c r="MY207" s="103"/>
      <c r="MZ207" s="102"/>
      <c r="NA207" s="102"/>
      <c r="NB207" s="102"/>
      <c r="NC207" s="127"/>
      <c r="ND207" s="103"/>
      <c r="NE207" s="102"/>
      <c r="NF207" s="102"/>
      <c r="NG207" s="102"/>
      <c r="NH207" s="127"/>
      <c r="NI207" s="103"/>
      <c r="NJ207" s="102"/>
      <c r="NK207" s="102"/>
      <c r="NL207" s="102"/>
      <c r="NM207" s="127"/>
      <c r="NN207" s="103"/>
      <c r="NO207" s="102"/>
      <c r="NP207" s="102"/>
      <c r="NQ207" s="102"/>
      <c r="NR207" s="127"/>
      <c r="NS207" s="103"/>
      <c r="NT207" s="102"/>
      <c r="NU207" s="102"/>
      <c r="NV207" s="102"/>
      <c r="NW207" s="127"/>
      <c r="NX207" s="103"/>
      <c r="NY207" s="102"/>
      <c r="NZ207" s="102"/>
      <c r="OA207" s="102"/>
      <c r="OB207" s="127"/>
      <c r="OC207" s="103"/>
      <c r="OD207" s="102"/>
      <c r="OE207" s="102"/>
      <c r="OF207" s="102"/>
      <c r="OG207" s="127"/>
      <c r="OH207" s="103"/>
      <c r="OI207" s="102"/>
      <c r="OJ207" s="102"/>
      <c r="OK207" s="102"/>
      <c r="OL207" s="127"/>
      <c r="OM207" s="103"/>
      <c r="ON207" s="102"/>
      <c r="OO207" s="102"/>
      <c r="OP207" s="102"/>
      <c r="OQ207" s="127"/>
      <c r="OR207" s="103"/>
      <c r="OS207" s="102"/>
      <c r="OT207" s="102"/>
      <c r="OU207" s="102"/>
      <c r="OV207" s="127"/>
      <c r="OW207" s="103"/>
      <c r="OX207" s="102"/>
      <c r="OY207" s="102"/>
      <c r="OZ207" s="102"/>
      <c r="PA207" s="127"/>
      <c r="PB207" s="103"/>
      <c r="PC207" s="102"/>
      <c r="PD207" s="102"/>
      <c r="PE207" s="102"/>
      <c r="PF207" s="127"/>
      <c r="PG207" s="103"/>
      <c r="PH207" s="102"/>
      <c r="PI207" s="102"/>
      <c r="PJ207" s="102"/>
      <c r="PK207" s="127"/>
      <c r="PL207" s="103"/>
      <c r="PM207" s="102"/>
      <c r="PN207" s="102"/>
      <c r="PO207" s="102"/>
      <c r="PP207" s="127"/>
      <c r="PQ207" s="103"/>
      <c r="PR207" s="102"/>
      <c r="PS207" s="102"/>
      <c r="PT207" s="102"/>
      <c r="PU207" s="127"/>
      <c r="PV207" s="103"/>
      <c r="PW207" s="102"/>
      <c r="PX207" s="102"/>
      <c r="PY207" s="102"/>
      <c r="PZ207" s="127"/>
      <c r="QA207" s="103"/>
      <c r="QB207" s="102"/>
      <c r="QC207" s="102"/>
      <c r="QD207" s="102"/>
      <c r="QE207" s="127"/>
      <c r="QF207" s="103"/>
      <c r="QG207" s="102"/>
      <c r="QH207" s="102"/>
      <c r="QI207" s="102"/>
      <c r="QJ207" s="127"/>
      <c r="QK207" s="103"/>
      <c r="QL207" s="102"/>
      <c r="QM207" s="102"/>
      <c r="QN207" s="102"/>
      <c r="QO207" s="127"/>
      <c r="QP207" s="103"/>
      <c r="QQ207" s="102"/>
      <c r="QR207" s="102"/>
      <c r="QS207" s="102"/>
      <c r="QT207" s="127"/>
      <c r="QU207" s="103"/>
      <c r="QV207" s="102"/>
      <c r="QW207" s="102"/>
      <c r="QX207" s="102"/>
      <c r="QY207" s="127"/>
      <c r="QZ207" s="103"/>
      <c r="RA207" s="102"/>
      <c r="RB207" s="102"/>
      <c r="RC207" s="102"/>
      <c r="RD207" s="127"/>
      <c r="RE207" s="103"/>
      <c r="RF207" s="102"/>
      <c r="RG207" s="102"/>
      <c r="RH207" s="102"/>
      <c r="RI207" s="127"/>
      <c r="RJ207" s="103"/>
      <c r="RK207" s="102"/>
      <c r="RL207" s="102"/>
      <c r="RM207" s="102"/>
      <c r="RN207" s="127"/>
      <c r="RO207" s="103"/>
      <c r="RP207" s="102"/>
      <c r="RQ207" s="102"/>
      <c r="RR207" s="102"/>
      <c r="RS207" s="127"/>
      <c r="RT207" s="103"/>
      <c r="RU207" s="102"/>
      <c r="RV207" s="102"/>
      <c r="RW207" s="102"/>
      <c r="RX207" s="127"/>
      <c r="RY207" s="103"/>
      <c r="RZ207" s="102"/>
      <c r="SA207" s="102"/>
      <c r="SB207" s="102"/>
      <c r="SC207" s="127"/>
      <c r="SD207" s="103"/>
      <c r="SE207" s="102"/>
      <c r="SF207" s="102"/>
      <c r="SG207" s="102"/>
      <c r="SH207" s="127"/>
      <c r="SI207" s="103"/>
      <c r="SJ207" s="102"/>
      <c r="SK207" s="102"/>
      <c r="SL207" s="102"/>
      <c r="SM207" s="127"/>
      <c r="SN207" s="103"/>
      <c r="SO207" s="102"/>
      <c r="SP207" s="102"/>
      <c r="SQ207" s="102"/>
      <c r="SR207" s="127"/>
      <c r="SS207" s="103"/>
      <c r="ST207" s="102"/>
      <c r="SU207" s="102"/>
      <c r="SV207" s="102"/>
      <c r="SW207" s="127"/>
    </row>
    <row r="208" spans="2:518" ht="3" customHeight="1">
      <c r="B208" s="125"/>
      <c r="C208" s="125"/>
      <c r="D208" s="125"/>
      <c r="E208" s="125"/>
      <c r="F208" s="125"/>
      <c r="G208" s="125"/>
      <c r="H208" s="125"/>
      <c r="I208" s="125"/>
      <c r="J208" s="125"/>
      <c r="K208" s="201"/>
      <c r="L208" s="1389"/>
      <c r="M208" s="220">
        <f>(15/20)*$K$2</f>
        <v>0</v>
      </c>
      <c r="N208" s="198"/>
      <c r="O208" s="1380"/>
      <c r="P208" s="1381"/>
      <c r="Q208" s="102"/>
      <c r="R208" s="128"/>
      <c r="S208" s="129"/>
      <c r="T208" s="129"/>
      <c r="U208" s="129"/>
      <c r="V208" s="130"/>
      <c r="W208" s="128"/>
      <c r="X208" s="129"/>
      <c r="Y208" s="129"/>
      <c r="Z208" s="129"/>
      <c r="AA208" s="130"/>
      <c r="AB208" s="128"/>
      <c r="AC208" s="129"/>
      <c r="AD208" s="129"/>
      <c r="AE208" s="129"/>
      <c r="AF208" s="130"/>
      <c r="AG208" s="128"/>
      <c r="AH208" s="129"/>
      <c r="AI208" s="129"/>
      <c r="AJ208" s="129"/>
      <c r="AK208" s="130"/>
      <c r="AL208" s="128"/>
      <c r="AM208" s="129"/>
      <c r="AN208" s="129"/>
      <c r="AO208" s="129"/>
      <c r="AP208" s="130"/>
      <c r="AQ208" s="128"/>
      <c r="AR208" s="129"/>
      <c r="AS208" s="129"/>
      <c r="AT208" s="129"/>
      <c r="AU208" s="130"/>
      <c r="AV208" s="128"/>
      <c r="AW208" s="129"/>
      <c r="AX208" s="129"/>
      <c r="AY208" s="129"/>
      <c r="AZ208" s="130"/>
      <c r="BA208" s="128"/>
      <c r="BB208" s="129"/>
      <c r="BC208" s="129"/>
      <c r="BD208" s="129"/>
      <c r="BE208" s="130"/>
      <c r="BF208" s="128"/>
      <c r="BG208" s="129"/>
      <c r="BH208" s="129"/>
      <c r="BI208" s="129"/>
      <c r="BJ208" s="130"/>
      <c r="BK208" s="128"/>
      <c r="BL208" s="129"/>
      <c r="BM208" s="129"/>
      <c r="BN208" s="129"/>
      <c r="BO208" s="130"/>
      <c r="BP208" s="128"/>
      <c r="BQ208" s="129"/>
      <c r="BR208" s="129"/>
      <c r="BS208" s="129"/>
      <c r="BT208" s="130"/>
      <c r="BU208" s="128"/>
      <c r="BV208" s="129"/>
      <c r="BW208" s="129"/>
      <c r="BX208" s="129"/>
      <c r="BY208" s="130"/>
      <c r="BZ208" s="128"/>
      <c r="CA208" s="129"/>
      <c r="CB208" s="129"/>
      <c r="CC208" s="129"/>
      <c r="CD208" s="130"/>
      <c r="CE208" s="128"/>
      <c r="CF208" s="129"/>
      <c r="CG208" s="129"/>
      <c r="CH208" s="129"/>
      <c r="CI208" s="130"/>
      <c r="CJ208" s="128"/>
      <c r="CK208" s="129"/>
      <c r="CL208" s="129"/>
      <c r="CM208" s="129"/>
      <c r="CN208" s="130"/>
      <c r="CO208" s="128"/>
      <c r="CP208" s="129"/>
      <c r="CQ208" s="129"/>
      <c r="CR208" s="129"/>
      <c r="CS208" s="130"/>
      <c r="CT208" s="128"/>
      <c r="CU208" s="129"/>
      <c r="CV208" s="129"/>
      <c r="CW208" s="129"/>
      <c r="CX208" s="130"/>
      <c r="CY208" s="128"/>
      <c r="CZ208" s="129"/>
      <c r="DA208" s="129"/>
      <c r="DB208" s="129"/>
      <c r="DC208" s="130"/>
      <c r="DD208" s="128"/>
      <c r="DE208" s="129"/>
      <c r="DF208" s="129"/>
      <c r="DG208" s="129"/>
      <c r="DH208" s="130"/>
      <c r="DI208" s="128"/>
      <c r="DJ208" s="129"/>
      <c r="DK208" s="129"/>
      <c r="DL208" s="129"/>
      <c r="DM208" s="130"/>
      <c r="DN208" s="128"/>
      <c r="DO208" s="129"/>
      <c r="DP208" s="129"/>
      <c r="DQ208" s="129"/>
      <c r="DR208" s="130"/>
      <c r="DS208" s="128"/>
      <c r="DT208" s="129"/>
      <c r="DU208" s="129"/>
      <c r="DV208" s="129"/>
      <c r="DW208" s="130"/>
      <c r="DX208" s="128"/>
      <c r="DY208" s="129"/>
      <c r="DZ208" s="129"/>
      <c r="EA208" s="129"/>
      <c r="EB208" s="130"/>
      <c r="EC208" s="128"/>
      <c r="ED208" s="129"/>
      <c r="EE208" s="129"/>
      <c r="EF208" s="129"/>
      <c r="EG208" s="130"/>
      <c r="EH208" s="128"/>
      <c r="EI208" s="129"/>
      <c r="EJ208" s="129"/>
      <c r="EK208" s="129"/>
      <c r="EL208" s="130"/>
      <c r="EM208" s="128"/>
      <c r="EN208" s="129"/>
      <c r="EO208" s="129"/>
      <c r="EP208" s="129"/>
      <c r="EQ208" s="130"/>
      <c r="ER208" s="128"/>
      <c r="ES208" s="129"/>
      <c r="ET208" s="129"/>
      <c r="EU208" s="129"/>
      <c r="EV208" s="130"/>
      <c r="EW208" s="128"/>
      <c r="EX208" s="129"/>
      <c r="EY208" s="129"/>
      <c r="EZ208" s="129"/>
      <c r="FA208" s="130"/>
      <c r="FB208" s="128"/>
      <c r="FC208" s="129"/>
      <c r="FD208" s="129"/>
      <c r="FE208" s="129"/>
      <c r="FF208" s="130"/>
      <c r="FG208" s="128"/>
      <c r="FH208" s="129"/>
      <c r="FI208" s="129"/>
      <c r="FJ208" s="129"/>
      <c r="FK208" s="130"/>
      <c r="FL208" s="128"/>
      <c r="FM208" s="129"/>
      <c r="FN208" s="129"/>
      <c r="FO208" s="129"/>
      <c r="FP208" s="130"/>
      <c r="FQ208" s="128"/>
      <c r="FR208" s="129"/>
      <c r="FS208" s="129"/>
      <c r="FT208" s="129"/>
      <c r="FU208" s="130"/>
      <c r="FV208" s="128"/>
      <c r="FW208" s="129"/>
      <c r="FX208" s="129"/>
      <c r="FY208" s="129"/>
      <c r="FZ208" s="130"/>
      <c r="GA208" s="128"/>
      <c r="GB208" s="129"/>
      <c r="GC208" s="129"/>
      <c r="GD208" s="129"/>
      <c r="GE208" s="130"/>
      <c r="GF208" s="128"/>
      <c r="GG208" s="129"/>
      <c r="GH208" s="129"/>
      <c r="GI208" s="129"/>
      <c r="GJ208" s="130"/>
      <c r="GK208" s="128"/>
      <c r="GL208" s="129"/>
      <c r="GM208" s="129"/>
      <c r="GN208" s="129"/>
      <c r="GO208" s="130"/>
      <c r="GP208" s="128"/>
      <c r="GQ208" s="129"/>
      <c r="GR208" s="129"/>
      <c r="GS208" s="129"/>
      <c r="GT208" s="130"/>
      <c r="GU208" s="128"/>
      <c r="GV208" s="129"/>
      <c r="GW208" s="129"/>
      <c r="GX208" s="129"/>
      <c r="GY208" s="130"/>
      <c r="GZ208" s="128"/>
      <c r="HA208" s="129"/>
      <c r="HB208" s="129"/>
      <c r="HC208" s="129"/>
      <c r="HD208" s="130"/>
      <c r="HE208" s="128"/>
      <c r="HF208" s="129"/>
      <c r="HG208" s="129"/>
      <c r="HH208" s="129"/>
      <c r="HI208" s="130"/>
      <c r="HJ208" s="128"/>
      <c r="HK208" s="129"/>
      <c r="HL208" s="129"/>
      <c r="HM208" s="129"/>
      <c r="HN208" s="130"/>
      <c r="HO208" s="128"/>
      <c r="HP208" s="129"/>
      <c r="HQ208" s="129"/>
      <c r="HR208" s="129"/>
      <c r="HS208" s="130"/>
      <c r="HT208" s="128"/>
      <c r="HU208" s="129"/>
      <c r="HV208" s="129"/>
      <c r="HW208" s="129"/>
      <c r="HX208" s="130"/>
      <c r="HY208" s="128"/>
      <c r="HZ208" s="129"/>
      <c r="IA208" s="129"/>
      <c r="IB208" s="129"/>
      <c r="IC208" s="130"/>
      <c r="ID208" s="128"/>
      <c r="IE208" s="129"/>
      <c r="IF208" s="129"/>
      <c r="IG208" s="129"/>
      <c r="IH208" s="130"/>
      <c r="II208" s="128"/>
      <c r="IJ208" s="129"/>
      <c r="IK208" s="129"/>
      <c r="IL208" s="129"/>
      <c r="IM208" s="130"/>
      <c r="IN208" s="128"/>
      <c r="IO208" s="129"/>
      <c r="IP208" s="129"/>
      <c r="IQ208" s="129"/>
      <c r="IR208" s="130"/>
      <c r="IS208" s="128"/>
      <c r="IT208" s="129"/>
      <c r="IU208" s="129"/>
      <c r="IV208" s="129"/>
      <c r="IW208" s="130"/>
      <c r="IX208" s="128"/>
      <c r="IY208" s="129"/>
      <c r="IZ208" s="129"/>
      <c r="JA208" s="129"/>
      <c r="JB208" s="130"/>
      <c r="JC208" s="128"/>
      <c r="JD208" s="129"/>
      <c r="JE208" s="129"/>
      <c r="JF208" s="129"/>
      <c r="JG208" s="130"/>
      <c r="JH208" s="128"/>
      <c r="JI208" s="129"/>
      <c r="JJ208" s="129"/>
      <c r="JK208" s="129"/>
      <c r="JL208" s="130"/>
      <c r="JM208" s="128"/>
      <c r="JN208" s="129"/>
      <c r="JO208" s="129"/>
      <c r="JP208" s="129"/>
      <c r="JQ208" s="130"/>
      <c r="JR208" s="128"/>
      <c r="JS208" s="129"/>
      <c r="JT208" s="129"/>
      <c r="JU208" s="129"/>
      <c r="JV208" s="130"/>
      <c r="JW208" s="128"/>
      <c r="JX208" s="129"/>
      <c r="JY208" s="129"/>
      <c r="JZ208" s="129"/>
      <c r="KA208" s="130"/>
      <c r="KB208" s="128"/>
      <c r="KC208" s="129"/>
      <c r="KD208" s="129"/>
      <c r="KE208" s="129"/>
      <c r="KF208" s="130"/>
      <c r="KG208" s="128"/>
      <c r="KH208" s="129"/>
      <c r="KI208" s="129"/>
      <c r="KJ208" s="129"/>
      <c r="KK208" s="130"/>
      <c r="KL208" s="128"/>
      <c r="KM208" s="129"/>
      <c r="KN208" s="129"/>
      <c r="KO208" s="129"/>
      <c r="KP208" s="130"/>
      <c r="KQ208" s="128"/>
      <c r="KR208" s="129"/>
      <c r="KS208" s="129"/>
      <c r="KT208" s="129"/>
      <c r="KU208" s="130"/>
      <c r="KV208" s="128"/>
      <c r="KW208" s="129"/>
      <c r="KX208" s="129"/>
      <c r="KY208" s="129"/>
      <c r="KZ208" s="130"/>
      <c r="LA208" s="128"/>
      <c r="LB208" s="129"/>
      <c r="LC208" s="129"/>
      <c r="LD208" s="129"/>
      <c r="LE208" s="130"/>
      <c r="LF208" s="128"/>
      <c r="LG208" s="129"/>
      <c r="LH208" s="129"/>
      <c r="LI208" s="129"/>
      <c r="LJ208" s="130"/>
      <c r="LK208" s="128"/>
      <c r="LL208" s="129"/>
      <c r="LM208" s="129"/>
      <c r="LN208" s="129"/>
      <c r="LO208" s="130"/>
      <c r="LP208" s="128"/>
      <c r="LQ208" s="129"/>
      <c r="LR208" s="129"/>
      <c r="LS208" s="129"/>
      <c r="LT208" s="130"/>
      <c r="LU208" s="128"/>
      <c r="LV208" s="129"/>
      <c r="LW208" s="129"/>
      <c r="LX208" s="129"/>
      <c r="LY208" s="130"/>
      <c r="LZ208" s="128"/>
      <c r="MA208" s="129"/>
      <c r="MB208" s="129"/>
      <c r="MC208" s="129"/>
      <c r="MD208" s="130"/>
      <c r="ME208" s="128"/>
      <c r="MF208" s="129"/>
      <c r="MG208" s="129"/>
      <c r="MH208" s="129"/>
      <c r="MI208" s="130"/>
      <c r="MJ208" s="128"/>
      <c r="MK208" s="129"/>
      <c r="ML208" s="129"/>
      <c r="MM208" s="129"/>
      <c r="MN208" s="130"/>
      <c r="MO208" s="128"/>
      <c r="MP208" s="129"/>
      <c r="MQ208" s="129"/>
      <c r="MR208" s="129"/>
      <c r="MS208" s="130"/>
      <c r="MT208" s="128"/>
      <c r="MU208" s="129"/>
      <c r="MV208" s="129"/>
      <c r="MW208" s="129"/>
      <c r="MX208" s="130"/>
      <c r="MY208" s="128"/>
      <c r="MZ208" s="129"/>
      <c r="NA208" s="129"/>
      <c r="NB208" s="129"/>
      <c r="NC208" s="130"/>
      <c r="ND208" s="128"/>
      <c r="NE208" s="129"/>
      <c r="NF208" s="129"/>
      <c r="NG208" s="129"/>
      <c r="NH208" s="130"/>
      <c r="NI208" s="128"/>
      <c r="NJ208" s="129"/>
      <c r="NK208" s="129"/>
      <c r="NL208" s="129"/>
      <c r="NM208" s="130"/>
      <c r="NN208" s="128"/>
      <c r="NO208" s="129"/>
      <c r="NP208" s="129"/>
      <c r="NQ208" s="129"/>
      <c r="NR208" s="130"/>
      <c r="NS208" s="128"/>
      <c r="NT208" s="129"/>
      <c r="NU208" s="129"/>
      <c r="NV208" s="129"/>
      <c r="NW208" s="130"/>
      <c r="NX208" s="128"/>
      <c r="NY208" s="129"/>
      <c r="NZ208" s="129"/>
      <c r="OA208" s="129"/>
      <c r="OB208" s="130"/>
      <c r="OC208" s="128"/>
      <c r="OD208" s="129"/>
      <c r="OE208" s="129"/>
      <c r="OF208" s="129"/>
      <c r="OG208" s="130"/>
      <c r="OH208" s="128"/>
      <c r="OI208" s="129"/>
      <c r="OJ208" s="129"/>
      <c r="OK208" s="129"/>
      <c r="OL208" s="130"/>
      <c r="OM208" s="128"/>
      <c r="ON208" s="129"/>
      <c r="OO208" s="129"/>
      <c r="OP208" s="129"/>
      <c r="OQ208" s="130"/>
      <c r="OR208" s="128"/>
      <c r="OS208" s="129"/>
      <c r="OT208" s="129"/>
      <c r="OU208" s="129"/>
      <c r="OV208" s="130"/>
      <c r="OW208" s="128"/>
      <c r="OX208" s="129"/>
      <c r="OY208" s="129"/>
      <c r="OZ208" s="129"/>
      <c r="PA208" s="130"/>
      <c r="PB208" s="128"/>
      <c r="PC208" s="129"/>
      <c r="PD208" s="129"/>
      <c r="PE208" s="129"/>
      <c r="PF208" s="130"/>
      <c r="PG208" s="128"/>
      <c r="PH208" s="129"/>
      <c r="PI208" s="129"/>
      <c r="PJ208" s="129"/>
      <c r="PK208" s="130"/>
      <c r="PL208" s="128"/>
      <c r="PM208" s="129"/>
      <c r="PN208" s="129"/>
      <c r="PO208" s="129"/>
      <c r="PP208" s="130"/>
      <c r="PQ208" s="128"/>
      <c r="PR208" s="129"/>
      <c r="PS208" s="129"/>
      <c r="PT208" s="129"/>
      <c r="PU208" s="130"/>
      <c r="PV208" s="128"/>
      <c r="PW208" s="129"/>
      <c r="PX208" s="129"/>
      <c r="PY208" s="129"/>
      <c r="PZ208" s="130"/>
      <c r="QA208" s="128"/>
      <c r="QB208" s="129"/>
      <c r="QC208" s="129"/>
      <c r="QD208" s="129"/>
      <c r="QE208" s="130"/>
      <c r="QF208" s="128"/>
      <c r="QG208" s="129"/>
      <c r="QH208" s="129"/>
      <c r="QI208" s="129"/>
      <c r="QJ208" s="130"/>
      <c r="QK208" s="128"/>
      <c r="QL208" s="129"/>
      <c r="QM208" s="129"/>
      <c r="QN208" s="129"/>
      <c r="QO208" s="130"/>
      <c r="QP208" s="128"/>
      <c r="QQ208" s="129"/>
      <c r="QR208" s="129"/>
      <c r="QS208" s="129"/>
      <c r="QT208" s="130"/>
      <c r="QU208" s="128"/>
      <c r="QV208" s="129"/>
      <c r="QW208" s="129"/>
      <c r="QX208" s="129"/>
      <c r="QY208" s="130"/>
      <c r="QZ208" s="128"/>
      <c r="RA208" s="129"/>
      <c r="RB208" s="129"/>
      <c r="RC208" s="129"/>
      <c r="RD208" s="130"/>
      <c r="RE208" s="128"/>
      <c r="RF208" s="129"/>
      <c r="RG208" s="129"/>
      <c r="RH208" s="129"/>
      <c r="RI208" s="130"/>
      <c r="RJ208" s="128"/>
      <c r="RK208" s="129"/>
      <c r="RL208" s="129"/>
      <c r="RM208" s="129"/>
      <c r="RN208" s="130"/>
      <c r="RO208" s="128"/>
      <c r="RP208" s="129"/>
      <c r="RQ208" s="129"/>
      <c r="RR208" s="129"/>
      <c r="RS208" s="130"/>
      <c r="RT208" s="128"/>
      <c r="RU208" s="129"/>
      <c r="RV208" s="129"/>
      <c r="RW208" s="129"/>
      <c r="RX208" s="130"/>
      <c r="RY208" s="128"/>
      <c r="RZ208" s="129"/>
      <c r="SA208" s="129"/>
      <c r="SB208" s="129"/>
      <c r="SC208" s="130"/>
      <c r="SD208" s="128"/>
      <c r="SE208" s="129"/>
      <c r="SF208" s="129"/>
      <c r="SG208" s="129"/>
      <c r="SH208" s="130"/>
      <c r="SI208" s="128"/>
      <c r="SJ208" s="129"/>
      <c r="SK208" s="129"/>
      <c r="SL208" s="129"/>
      <c r="SM208" s="130"/>
      <c r="SN208" s="128"/>
      <c r="SO208" s="129"/>
      <c r="SP208" s="129"/>
      <c r="SQ208" s="129"/>
      <c r="SR208" s="130"/>
      <c r="SS208" s="128"/>
      <c r="ST208" s="129"/>
      <c r="SU208" s="129"/>
      <c r="SV208" s="129"/>
      <c r="SW208" s="130"/>
    </row>
    <row r="209" spans="2:517" ht="3" customHeight="1">
      <c r="B209" s="125"/>
      <c r="C209" s="125"/>
      <c r="D209" s="125"/>
      <c r="E209" s="125"/>
      <c r="F209" s="125"/>
      <c r="G209" s="125"/>
      <c r="H209" s="125"/>
      <c r="I209" s="125"/>
      <c r="J209" s="125"/>
      <c r="K209" s="201"/>
      <c r="L209" s="1389"/>
      <c r="M209" s="220">
        <f>(14/20)*$K$2</f>
        <v>0</v>
      </c>
      <c r="N209" s="198"/>
      <c r="O209" s="1380"/>
      <c r="P209" s="1381">
        <f>IFERROR(M209,0)</f>
        <v>0</v>
      </c>
      <c r="Q209" s="104"/>
      <c r="R209" s="131"/>
      <c r="S209" s="104"/>
      <c r="T209" s="104"/>
      <c r="U209" s="104"/>
      <c r="V209" s="132"/>
      <c r="W209" s="131"/>
      <c r="X209" s="104"/>
      <c r="Y209" s="104"/>
      <c r="Z209" s="104"/>
      <c r="AA209" s="132"/>
      <c r="AB209" s="131"/>
      <c r="AC209" s="104"/>
      <c r="AD209" s="104"/>
      <c r="AE209" s="104"/>
      <c r="AF209" s="132"/>
      <c r="AG209" s="131"/>
      <c r="AH209" s="104"/>
      <c r="AI209" s="104"/>
      <c r="AJ209" s="104"/>
      <c r="AK209" s="132"/>
      <c r="AL209" s="131"/>
      <c r="AM209" s="104"/>
      <c r="AN209" s="104"/>
      <c r="AO209" s="104"/>
      <c r="AP209" s="132"/>
      <c r="AQ209" s="131"/>
      <c r="AR209" s="104"/>
      <c r="AS209" s="104"/>
      <c r="AT209" s="104"/>
      <c r="AU209" s="132"/>
      <c r="AV209" s="131"/>
      <c r="AW209" s="104"/>
      <c r="AX209" s="104"/>
      <c r="AY209" s="104"/>
      <c r="AZ209" s="132"/>
      <c r="BA209" s="131"/>
      <c r="BB209" s="104"/>
      <c r="BC209" s="104"/>
      <c r="BD209" s="104"/>
      <c r="BE209" s="132"/>
      <c r="BF209" s="131"/>
      <c r="BG209" s="104"/>
      <c r="BH209" s="104"/>
      <c r="BI209" s="104"/>
      <c r="BJ209" s="132"/>
      <c r="BK209" s="131"/>
      <c r="BL209" s="104"/>
      <c r="BM209" s="104"/>
      <c r="BN209" s="104"/>
      <c r="BO209" s="132"/>
      <c r="BP209" s="131"/>
      <c r="BQ209" s="104"/>
      <c r="BR209" s="104"/>
      <c r="BS209" s="104"/>
      <c r="BT209" s="132"/>
      <c r="BU209" s="131"/>
      <c r="BV209" s="104"/>
      <c r="BW209" s="104"/>
      <c r="BX209" s="104"/>
      <c r="BY209" s="132"/>
      <c r="BZ209" s="131"/>
      <c r="CA209" s="104"/>
      <c r="CB209" s="104"/>
      <c r="CC209" s="104"/>
      <c r="CD209" s="132"/>
      <c r="CE209" s="131"/>
      <c r="CF209" s="104"/>
      <c r="CG209" s="104"/>
      <c r="CH209" s="104"/>
      <c r="CI209" s="132"/>
      <c r="CJ209" s="131"/>
      <c r="CK209" s="104"/>
      <c r="CL209" s="104"/>
      <c r="CM209" s="104"/>
      <c r="CN209" s="132"/>
      <c r="CO209" s="131"/>
      <c r="CP209" s="104"/>
      <c r="CQ209" s="104"/>
      <c r="CR209" s="104"/>
      <c r="CS209" s="132"/>
      <c r="CT209" s="131"/>
      <c r="CU209" s="104"/>
      <c r="CV209" s="104"/>
      <c r="CW209" s="104"/>
      <c r="CX209" s="132"/>
      <c r="CY209" s="131"/>
      <c r="CZ209" s="104"/>
      <c r="DA209" s="104"/>
      <c r="DB209" s="104"/>
      <c r="DC209" s="132"/>
      <c r="DD209" s="131"/>
      <c r="DE209" s="104"/>
      <c r="DF209" s="104"/>
      <c r="DG209" s="104"/>
      <c r="DH209" s="132"/>
      <c r="DI209" s="131"/>
      <c r="DJ209" s="104"/>
      <c r="DK209" s="104"/>
      <c r="DL209" s="104"/>
      <c r="DM209" s="132"/>
      <c r="DN209" s="131"/>
      <c r="DO209" s="104"/>
      <c r="DP209" s="104"/>
      <c r="DQ209" s="104"/>
      <c r="DR209" s="132"/>
      <c r="DS209" s="131"/>
      <c r="DT209" s="104"/>
      <c r="DU209" s="104"/>
      <c r="DV209" s="104"/>
      <c r="DW209" s="132"/>
      <c r="DX209" s="131"/>
      <c r="DY209" s="104"/>
      <c r="DZ209" s="104"/>
      <c r="EA209" s="104"/>
      <c r="EB209" s="132"/>
      <c r="EC209" s="131"/>
      <c r="ED209" s="104"/>
      <c r="EE209" s="104"/>
      <c r="EF209" s="104"/>
      <c r="EG209" s="132"/>
      <c r="EH209" s="131"/>
      <c r="EI209" s="104"/>
      <c r="EJ209" s="104"/>
      <c r="EK209" s="104"/>
      <c r="EL209" s="132"/>
      <c r="EM209" s="131"/>
      <c r="EN209" s="104"/>
      <c r="EO209" s="104"/>
      <c r="EP209" s="104"/>
      <c r="EQ209" s="132"/>
      <c r="ER209" s="131"/>
      <c r="ES209" s="104"/>
      <c r="ET209" s="104"/>
      <c r="EU209" s="104"/>
      <c r="EV209" s="132"/>
      <c r="EW209" s="131"/>
      <c r="EX209" s="104"/>
      <c r="EY209" s="104"/>
      <c r="EZ209" s="104"/>
      <c r="FA209" s="132"/>
      <c r="FB209" s="131"/>
      <c r="FC209" s="104"/>
      <c r="FD209" s="104"/>
      <c r="FE209" s="104"/>
      <c r="FF209" s="132"/>
      <c r="FG209" s="131"/>
      <c r="FH209" s="104"/>
      <c r="FI209" s="104"/>
      <c r="FJ209" s="104"/>
      <c r="FK209" s="132"/>
      <c r="FL209" s="131"/>
      <c r="FM209" s="104"/>
      <c r="FN209" s="104"/>
      <c r="FO209" s="104"/>
      <c r="FP209" s="132"/>
      <c r="FQ209" s="131"/>
      <c r="FR209" s="104"/>
      <c r="FS209" s="104"/>
      <c r="FT209" s="104"/>
      <c r="FU209" s="132"/>
      <c r="FV209" s="131"/>
      <c r="FW209" s="104"/>
      <c r="FX209" s="104"/>
      <c r="FY209" s="104"/>
      <c r="FZ209" s="132"/>
      <c r="GA209" s="131"/>
      <c r="GB209" s="104"/>
      <c r="GC209" s="104"/>
      <c r="GD209" s="104"/>
      <c r="GE209" s="132"/>
      <c r="GF209" s="131"/>
      <c r="GG209" s="104"/>
      <c r="GH209" s="104"/>
      <c r="GI209" s="104"/>
      <c r="GJ209" s="132"/>
      <c r="GK209" s="131"/>
      <c r="GL209" s="104"/>
      <c r="GM209" s="104"/>
      <c r="GN209" s="104"/>
      <c r="GO209" s="132"/>
      <c r="GP209" s="131"/>
      <c r="GQ209" s="104"/>
      <c r="GR209" s="104"/>
      <c r="GS209" s="104"/>
      <c r="GT209" s="132"/>
      <c r="GU209" s="131"/>
      <c r="GV209" s="104"/>
      <c r="GW209" s="104"/>
      <c r="GX209" s="104"/>
      <c r="GY209" s="132"/>
      <c r="GZ209" s="131"/>
      <c r="HA209" s="104"/>
      <c r="HB209" s="104"/>
      <c r="HC209" s="104"/>
      <c r="HD209" s="132"/>
      <c r="HE209" s="131"/>
      <c r="HF209" s="104"/>
      <c r="HG209" s="104"/>
      <c r="HH209" s="104"/>
      <c r="HI209" s="132"/>
      <c r="HJ209" s="131"/>
      <c r="HK209" s="104"/>
      <c r="HL209" s="104"/>
      <c r="HM209" s="104"/>
      <c r="HN209" s="132"/>
      <c r="HO209" s="131"/>
      <c r="HP209" s="104"/>
      <c r="HQ209" s="104"/>
      <c r="HR209" s="104"/>
      <c r="HS209" s="132"/>
      <c r="HT209" s="131"/>
      <c r="HU209" s="104"/>
      <c r="HV209" s="104"/>
      <c r="HW209" s="104"/>
      <c r="HX209" s="132"/>
      <c r="HY209" s="131"/>
      <c r="HZ209" s="104"/>
      <c r="IA209" s="104"/>
      <c r="IB209" s="104"/>
      <c r="IC209" s="132"/>
      <c r="ID209" s="131"/>
      <c r="IE209" s="104"/>
      <c r="IF209" s="104"/>
      <c r="IG209" s="104"/>
      <c r="IH209" s="132"/>
      <c r="II209" s="131"/>
      <c r="IJ209" s="104"/>
      <c r="IK209" s="104"/>
      <c r="IL209" s="104"/>
      <c r="IM209" s="132"/>
      <c r="IN209" s="131"/>
      <c r="IO209" s="104"/>
      <c r="IP209" s="104"/>
      <c r="IQ209" s="104"/>
      <c r="IR209" s="132"/>
      <c r="IS209" s="131"/>
      <c r="IT209" s="104"/>
      <c r="IU209" s="104"/>
      <c r="IV209" s="104"/>
      <c r="IW209" s="132"/>
      <c r="IX209" s="131"/>
      <c r="IY209" s="104"/>
      <c r="IZ209" s="104"/>
      <c r="JA209" s="104"/>
      <c r="JB209" s="132"/>
      <c r="JC209" s="131"/>
      <c r="JD209" s="104"/>
      <c r="JE209" s="104"/>
      <c r="JF209" s="104"/>
      <c r="JG209" s="132"/>
      <c r="JH209" s="131"/>
      <c r="JI209" s="104"/>
      <c r="JJ209" s="104"/>
      <c r="JK209" s="104"/>
      <c r="JL209" s="132"/>
      <c r="JM209" s="131"/>
      <c r="JN209" s="104"/>
      <c r="JO209" s="104"/>
      <c r="JP209" s="104"/>
      <c r="JQ209" s="132"/>
      <c r="JR209" s="131"/>
      <c r="JS209" s="104"/>
      <c r="JT209" s="104"/>
      <c r="JU209" s="104"/>
      <c r="JV209" s="132"/>
      <c r="JW209" s="131"/>
      <c r="JX209" s="104"/>
      <c r="JY209" s="104"/>
      <c r="JZ209" s="104"/>
      <c r="KA209" s="132"/>
      <c r="KB209" s="131"/>
      <c r="KC209" s="104"/>
      <c r="KD209" s="104"/>
      <c r="KE209" s="104"/>
      <c r="KF209" s="132"/>
      <c r="KG209" s="131"/>
      <c r="KH209" s="104"/>
      <c r="KI209" s="104"/>
      <c r="KJ209" s="104"/>
      <c r="KK209" s="132"/>
      <c r="KL209" s="131"/>
      <c r="KM209" s="104"/>
      <c r="KN209" s="104"/>
      <c r="KO209" s="104"/>
      <c r="KP209" s="132"/>
      <c r="KQ209" s="131"/>
      <c r="KR209" s="104"/>
      <c r="KS209" s="104"/>
      <c r="KT209" s="104"/>
      <c r="KU209" s="132"/>
      <c r="KV209" s="131"/>
      <c r="KW209" s="104"/>
      <c r="KX209" s="104"/>
      <c r="KY209" s="104"/>
      <c r="KZ209" s="132"/>
      <c r="LA209" s="131"/>
      <c r="LB209" s="104"/>
      <c r="LC209" s="104"/>
      <c r="LD209" s="104"/>
      <c r="LE209" s="132"/>
      <c r="LF209" s="131"/>
      <c r="LG209" s="104"/>
      <c r="LH209" s="104"/>
      <c r="LI209" s="104"/>
      <c r="LJ209" s="132"/>
      <c r="LK209" s="131"/>
      <c r="LL209" s="104"/>
      <c r="LM209" s="104"/>
      <c r="LN209" s="104"/>
      <c r="LO209" s="132"/>
      <c r="LP209" s="131"/>
      <c r="LQ209" s="104"/>
      <c r="LR209" s="104"/>
      <c r="LS209" s="104"/>
      <c r="LT209" s="132"/>
      <c r="LU209" s="131"/>
      <c r="LV209" s="104"/>
      <c r="LW209" s="104"/>
      <c r="LX209" s="104"/>
      <c r="LY209" s="132"/>
      <c r="LZ209" s="131"/>
      <c r="MA209" s="104"/>
      <c r="MB209" s="104"/>
      <c r="MC209" s="104"/>
      <c r="MD209" s="132"/>
      <c r="ME209" s="131"/>
      <c r="MF209" s="104"/>
      <c r="MG209" s="104"/>
      <c r="MH209" s="104"/>
      <c r="MI209" s="132"/>
      <c r="MJ209" s="131"/>
      <c r="MK209" s="104"/>
      <c r="ML209" s="104"/>
      <c r="MM209" s="104"/>
      <c r="MN209" s="132"/>
      <c r="MO209" s="131"/>
      <c r="MP209" s="104"/>
      <c r="MQ209" s="104"/>
      <c r="MR209" s="104"/>
      <c r="MS209" s="132"/>
      <c r="MT209" s="131"/>
      <c r="MU209" s="104"/>
      <c r="MV209" s="104"/>
      <c r="MW209" s="104"/>
      <c r="MX209" s="132"/>
      <c r="MY209" s="131"/>
      <c r="MZ209" s="104"/>
      <c r="NA209" s="104"/>
      <c r="NB209" s="104"/>
      <c r="NC209" s="132"/>
      <c r="ND209" s="131"/>
      <c r="NE209" s="104"/>
      <c r="NF209" s="104"/>
      <c r="NG209" s="104"/>
      <c r="NH209" s="132"/>
      <c r="NI209" s="131"/>
      <c r="NJ209" s="104"/>
      <c r="NK209" s="104"/>
      <c r="NL209" s="104"/>
      <c r="NM209" s="132"/>
      <c r="NN209" s="131"/>
      <c r="NO209" s="104"/>
      <c r="NP209" s="104"/>
      <c r="NQ209" s="104"/>
      <c r="NR209" s="132"/>
      <c r="NS209" s="131"/>
      <c r="NT209" s="104"/>
      <c r="NU209" s="104"/>
      <c r="NV209" s="104"/>
      <c r="NW209" s="132"/>
      <c r="NX209" s="131"/>
      <c r="NY209" s="104"/>
      <c r="NZ209" s="104"/>
      <c r="OA209" s="104"/>
      <c r="OB209" s="132"/>
      <c r="OC209" s="131"/>
      <c r="OD209" s="104"/>
      <c r="OE209" s="104"/>
      <c r="OF209" s="104"/>
      <c r="OG209" s="132"/>
      <c r="OH209" s="131"/>
      <c r="OI209" s="104"/>
      <c r="OJ209" s="104"/>
      <c r="OK209" s="104"/>
      <c r="OL209" s="132"/>
      <c r="OM209" s="131"/>
      <c r="ON209" s="104"/>
      <c r="OO209" s="104"/>
      <c r="OP209" s="104"/>
      <c r="OQ209" s="132"/>
      <c r="OR209" s="131"/>
      <c r="OS209" s="104"/>
      <c r="OT209" s="104"/>
      <c r="OU209" s="104"/>
      <c r="OV209" s="132"/>
      <c r="OW209" s="131"/>
      <c r="OX209" s="104"/>
      <c r="OY209" s="104"/>
      <c r="OZ209" s="104"/>
      <c r="PA209" s="132"/>
      <c r="PB209" s="131"/>
      <c r="PC209" s="104"/>
      <c r="PD209" s="104"/>
      <c r="PE209" s="104"/>
      <c r="PF209" s="132"/>
      <c r="PG209" s="131"/>
      <c r="PH209" s="104"/>
      <c r="PI209" s="104"/>
      <c r="PJ209" s="104"/>
      <c r="PK209" s="132"/>
      <c r="PL209" s="131"/>
      <c r="PM209" s="104"/>
      <c r="PN209" s="104"/>
      <c r="PO209" s="104"/>
      <c r="PP209" s="132"/>
      <c r="PQ209" s="131"/>
      <c r="PR209" s="104"/>
      <c r="PS209" s="104"/>
      <c r="PT209" s="104"/>
      <c r="PU209" s="132"/>
      <c r="PV209" s="131"/>
      <c r="PW209" s="104"/>
      <c r="PX209" s="104"/>
      <c r="PY209" s="104"/>
      <c r="PZ209" s="132"/>
      <c r="QA209" s="131"/>
      <c r="QB209" s="104"/>
      <c r="QC209" s="104"/>
      <c r="QD209" s="104"/>
      <c r="QE209" s="132"/>
      <c r="QF209" s="131"/>
      <c r="QG209" s="104"/>
      <c r="QH209" s="104"/>
      <c r="QI209" s="104"/>
      <c r="QJ209" s="132"/>
      <c r="QK209" s="131"/>
      <c r="QL209" s="104"/>
      <c r="QM209" s="104"/>
      <c r="QN209" s="104"/>
      <c r="QO209" s="132"/>
      <c r="QP209" s="131"/>
      <c r="QQ209" s="104"/>
      <c r="QR209" s="104"/>
      <c r="QS209" s="104"/>
      <c r="QT209" s="132"/>
      <c r="QU209" s="131"/>
      <c r="QV209" s="104"/>
      <c r="QW209" s="104"/>
      <c r="QX209" s="104"/>
      <c r="QY209" s="132"/>
      <c r="QZ209" s="131"/>
      <c r="RA209" s="104"/>
      <c r="RB209" s="104"/>
      <c r="RC209" s="104"/>
      <c r="RD209" s="132"/>
      <c r="RE209" s="131"/>
      <c r="RF209" s="104"/>
      <c r="RG209" s="104"/>
      <c r="RH209" s="104"/>
      <c r="RI209" s="132"/>
      <c r="RJ209" s="131"/>
      <c r="RK209" s="104"/>
      <c r="RL209" s="104"/>
      <c r="RM209" s="104"/>
      <c r="RN209" s="132"/>
      <c r="RO209" s="131"/>
      <c r="RP209" s="104"/>
      <c r="RQ209" s="104"/>
      <c r="RR209" s="104"/>
      <c r="RS209" s="132"/>
      <c r="RT209" s="131"/>
      <c r="RU209" s="104"/>
      <c r="RV209" s="104"/>
      <c r="RW209" s="104"/>
      <c r="RX209" s="132"/>
      <c r="RY209" s="131"/>
      <c r="RZ209" s="104"/>
      <c r="SA209" s="104"/>
      <c r="SB209" s="104"/>
      <c r="SC209" s="132"/>
      <c r="SD209" s="131"/>
      <c r="SE209" s="104"/>
      <c r="SF209" s="104"/>
      <c r="SG209" s="104"/>
      <c r="SH209" s="132"/>
      <c r="SI209" s="131"/>
      <c r="SJ209" s="104"/>
      <c r="SK209" s="104"/>
      <c r="SL209" s="104"/>
      <c r="SM209" s="132"/>
      <c r="SN209" s="131"/>
      <c r="SO209" s="104"/>
      <c r="SP209" s="104"/>
      <c r="SQ209" s="104"/>
      <c r="SR209" s="132"/>
      <c r="SS209" s="131"/>
      <c r="ST209" s="104"/>
      <c r="SU209" s="104"/>
      <c r="SV209" s="104"/>
      <c r="SW209" s="132"/>
    </row>
    <row r="210" spans="2:517" ht="3" customHeight="1">
      <c r="B210" s="125"/>
      <c r="C210" s="125"/>
      <c r="D210" s="125"/>
      <c r="E210" s="125"/>
      <c r="F210" s="125"/>
      <c r="G210" s="125"/>
      <c r="H210" s="125"/>
      <c r="I210" s="125"/>
      <c r="J210" s="125"/>
      <c r="K210" s="201"/>
      <c r="L210" s="1389"/>
      <c r="M210" s="220">
        <f>(13/20)*$K$2</f>
        <v>0</v>
      </c>
      <c r="N210" s="5"/>
      <c r="O210" s="247"/>
      <c r="P210" s="1381"/>
      <c r="Q210" s="102"/>
      <c r="R210" s="103"/>
      <c r="S210" s="102"/>
      <c r="T210" s="102"/>
      <c r="U210" s="102"/>
      <c r="V210" s="127"/>
      <c r="W210" s="103"/>
      <c r="X210" s="102"/>
      <c r="Y210" s="102"/>
      <c r="Z210" s="102"/>
      <c r="AA210" s="127"/>
      <c r="AB210" s="103"/>
      <c r="AC210" s="102"/>
      <c r="AD210" s="102"/>
      <c r="AE210" s="102"/>
      <c r="AF210" s="127"/>
      <c r="AG210" s="103"/>
      <c r="AH210" s="102"/>
      <c r="AI210" s="102"/>
      <c r="AJ210" s="102"/>
      <c r="AK210" s="127"/>
      <c r="AL210" s="103"/>
      <c r="AM210" s="102"/>
      <c r="AN210" s="102"/>
      <c r="AO210" s="102"/>
      <c r="AP210" s="127"/>
      <c r="AQ210" s="103"/>
      <c r="AR210" s="102"/>
      <c r="AS210" s="102"/>
      <c r="AT210" s="102"/>
      <c r="AU210" s="127"/>
      <c r="AV210" s="103"/>
      <c r="AW210" s="102"/>
      <c r="AX210" s="102"/>
      <c r="AY210" s="102"/>
      <c r="AZ210" s="127"/>
      <c r="BA210" s="103"/>
      <c r="BB210" s="102"/>
      <c r="BC210" s="102"/>
      <c r="BD210" s="102"/>
      <c r="BE210" s="127"/>
      <c r="BF210" s="103"/>
      <c r="BG210" s="102"/>
      <c r="BH210" s="102"/>
      <c r="BI210" s="102"/>
      <c r="BJ210" s="127"/>
      <c r="BK210" s="103"/>
      <c r="BL210" s="102"/>
      <c r="BM210" s="102"/>
      <c r="BN210" s="102"/>
      <c r="BO210" s="127"/>
      <c r="BP210" s="103"/>
      <c r="BQ210" s="102"/>
      <c r="BR210" s="102"/>
      <c r="BS210" s="102"/>
      <c r="BT210" s="127"/>
      <c r="BU210" s="103"/>
      <c r="BV210" s="102"/>
      <c r="BW210" s="102"/>
      <c r="BX210" s="102"/>
      <c r="BY210" s="127"/>
      <c r="BZ210" s="103"/>
      <c r="CA210" s="102"/>
      <c r="CB210" s="102"/>
      <c r="CC210" s="102"/>
      <c r="CD210" s="127"/>
      <c r="CE210" s="103"/>
      <c r="CF210" s="102"/>
      <c r="CG210" s="102"/>
      <c r="CH210" s="102"/>
      <c r="CI210" s="127"/>
      <c r="CJ210" s="103"/>
      <c r="CK210" s="102"/>
      <c r="CL210" s="102"/>
      <c r="CM210" s="102"/>
      <c r="CN210" s="127"/>
      <c r="CO210" s="103"/>
      <c r="CP210" s="102"/>
      <c r="CQ210" s="102"/>
      <c r="CR210" s="102"/>
      <c r="CS210" s="127"/>
      <c r="CT210" s="103"/>
      <c r="CU210" s="102"/>
      <c r="CV210" s="102"/>
      <c r="CW210" s="102"/>
      <c r="CX210" s="127"/>
      <c r="CY210" s="103"/>
      <c r="CZ210" s="102"/>
      <c r="DA210" s="102"/>
      <c r="DB210" s="102"/>
      <c r="DC210" s="127"/>
      <c r="DD210" s="103"/>
      <c r="DE210" s="102"/>
      <c r="DF210" s="102"/>
      <c r="DG210" s="102"/>
      <c r="DH210" s="127"/>
      <c r="DI210" s="103"/>
      <c r="DJ210" s="102"/>
      <c r="DK210" s="102"/>
      <c r="DL210" s="102"/>
      <c r="DM210" s="127"/>
      <c r="DN210" s="103"/>
      <c r="DO210" s="102"/>
      <c r="DP210" s="102"/>
      <c r="DQ210" s="102"/>
      <c r="DR210" s="127"/>
      <c r="DS210" s="103"/>
      <c r="DT210" s="102"/>
      <c r="DU210" s="102"/>
      <c r="DV210" s="102"/>
      <c r="DW210" s="127"/>
      <c r="DX210" s="103"/>
      <c r="DY210" s="102"/>
      <c r="DZ210" s="102"/>
      <c r="EA210" s="102"/>
      <c r="EB210" s="127"/>
      <c r="EC210" s="103"/>
      <c r="ED210" s="102"/>
      <c r="EE210" s="102"/>
      <c r="EF210" s="102"/>
      <c r="EG210" s="127"/>
      <c r="EH210" s="103"/>
      <c r="EI210" s="102"/>
      <c r="EJ210" s="102"/>
      <c r="EK210" s="102"/>
      <c r="EL210" s="127"/>
      <c r="EM210" s="103"/>
      <c r="EN210" s="102"/>
      <c r="EO210" s="102"/>
      <c r="EP210" s="102"/>
      <c r="EQ210" s="127"/>
      <c r="ER210" s="103"/>
      <c r="ES210" s="102"/>
      <c r="ET210" s="102"/>
      <c r="EU210" s="102"/>
      <c r="EV210" s="127"/>
      <c r="EW210" s="103"/>
      <c r="EX210" s="102"/>
      <c r="EY210" s="102"/>
      <c r="EZ210" s="102"/>
      <c r="FA210" s="127"/>
      <c r="FB210" s="103"/>
      <c r="FC210" s="102"/>
      <c r="FD210" s="102"/>
      <c r="FE210" s="102"/>
      <c r="FF210" s="127"/>
      <c r="FG210" s="103"/>
      <c r="FH210" s="102"/>
      <c r="FI210" s="102"/>
      <c r="FJ210" s="102"/>
      <c r="FK210" s="127"/>
      <c r="FL210" s="103"/>
      <c r="FM210" s="102"/>
      <c r="FN210" s="102"/>
      <c r="FO210" s="102"/>
      <c r="FP210" s="127"/>
      <c r="FQ210" s="103"/>
      <c r="FR210" s="102"/>
      <c r="FS210" s="102"/>
      <c r="FT210" s="102"/>
      <c r="FU210" s="127"/>
      <c r="FV210" s="103"/>
      <c r="FW210" s="102"/>
      <c r="FX210" s="102"/>
      <c r="FY210" s="102"/>
      <c r="FZ210" s="127"/>
      <c r="GA210" s="103"/>
      <c r="GB210" s="102"/>
      <c r="GC210" s="102"/>
      <c r="GD210" s="102"/>
      <c r="GE210" s="127"/>
      <c r="GF210" s="103"/>
      <c r="GG210" s="102"/>
      <c r="GH210" s="102"/>
      <c r="GI210" s="102"/>
      <c r="GJ210" s="127"/>
      <c r="GK210" s="103"/>
      <c r="GL210" s="102"/>
      <c r="GM210" s="102"/>
      <c r="GN210" s="102"/>
      <c r="GO210" s="127"/>
      <c r="GP210" s="103"/>
      <c r="GQ210" s="102"/>
      <c r="GR210" s="102"/>
      <c r="GS210" s="102"/>
      <c r="GT210" s="127"/>
      <c r="GU210" s="103"/>
      <c r="GV210" s="102"/>
      <c r="GW210" s="102"/>
      <c r="GX210" s="102"/>
      <c r="GY210" s="127"/>
      <c r="GZ210" s="103"/>
      <c r="HA210" s="102"/>
      <c r="HB210" s="102"/>
      <c r="HC210" s="102"/>
      <c r="HD210" s="127"/>
      <c r="HE210" s="103"/>
      <c r="HF210" s="102"/>
      <c r="HG210" s="102"/>
      <c r="HH210" s="102"/>
      <c r="HI210" s="127"/>
      <c r="HJ210" s="103"/>
      <c r="HK210" s="102"/>
      <c r="HL210" s="102"/>
      <c r="HM210" s="102"/>
      <c r="HN210" s="127"/>
      <c r="HO210" s="103"/>
      <c r="HP210" s="102"/>
      <c r="HQ210" s="102"/>
      <c r="HR210" s="102"/>
      <c r="HS210" s="127"/>
      <c r="HT210" s="103"/>
      <c r="HU210" s="102"/>
      <c r="HV210" s="102"/>
      <c r="HW210" s="102"/>
      <c r="HX210" s="127"/>
      <c r="HY210" s="103"/>
      <c r="HZ210" s="102"/>
      <c r="IA210" s="102"/>
      <c r="IB210" s="102"/>
      <c r="IC210" s="127"/>
      <c r="ID210" s="103"/>
      <c r="IE210" s="102"/>
      <c r="IF210" s="102"/>
      <c r="IG210" s="102"/>
      <c r="IH210" s="127"/>
      <c r="II210" s="103"/>
      <c r="IJ210" s="102"/>
      <c r="IK210" s="102"/>
      <c r="IL210" s="102"/>
      <c r="IM210" s="127"/>
      <c r="IN210" s="103"/>
      <c r="IO210" s="102"/>
      <c r="IP210" s="102"/>
      <c r="IQ210" s="102"/>
      <c r="IR210" s="127"/>
      <c r="IS210" s="103"/>
      <c r="IT210" s="102"/>
      <c r="IU210" s="102"/>
      <c r="IV210" s="102"/>
      <c r="IW210" s="127"/>
      <c r="IX210" s="103"/>
      <c r="IY210" s="102"/>
      <c r="IZ210" s="102"/>
      <c r="JA210" s="102"/>
      <c r="JB210" s="127"/>
      <c r="JC210" s="103"/>
      <c r="JD210" s="102"/>
      <c r="JE210" s="102"/>
      <c r="JF210" s="102"/>
      <c r="JG210" s="127"/>
      <c r="JH210" s="103"/>
      <c r="JI210" s="102"/>
      <c r="JJ210" s="102"/>
      <c r="JK210" s="102"/>
      <c r="JL210" s="127"/>
      <c r="JM210" s="103"/>
      <c r="JN210" s="102"/>
      <c r="JO210" s="102"/>
      <c r="JP210" s="102"/>
      <c r="JQ210" s="127"/>
      <c r="JR210" s="103"/>
      <c r="JS210" s="102"/>
      <c r="JT210" s="102"/>
      <c r="JU210" s="102"/>
      <c r="JV210" s="127"/>
      <c r="JW210" s="103"/>
      <c r="JX210" s="102"/>
      <c r="JY210" s="102"/>
      <c r="JZ210" s="102"/>
      <c r="KA210" s="127"/>
      <c r="KB210" s="103"/>
      <c r="KC210" s="102"/>
      <c r="KD210" s="102"/>
      <c r="KE210" s="102"/>
      <c r="KF210" s="127"/>
      <c r="KG210" s="103"/>
      <c r="KH210" s="102"/>
      <c r="KI210" s="102"/>
      <c r="KJ210" s="102"/>
      <c r="KK210" s="127"/>
      <c r="KL210" s="103"/>
      <c r="KM210" s="102"/>
      <c r="KN210" s="102"/>
      <c r="KO210" s="102"/>
      <c r="KP210" s="127"/>
      <c r="KQ210" s="103"/>
      <c r="KR210" s="102"/>
      <c r="KS210" s="102"/>
      <c r="KT210" s="102"/>
      <c r="KU210" s="127"/>
      <c r="KV210" s="103"/>
      <c r="KW210" s="102"/>
      <c r="KX210" s="102"/>
      <c r="KY210" s="102"/>
      <c r="KZ210" s="127"/>
      <c r="LA210" s="103"/>
      <c r="LB210" s="102"/>
      <c r="LC210" s="102"/>
      <c r="LD210" s="102"/>
      <c r="LE210" s="127"/>
      <c r="LF210" s="103"/>
      <c r="LG210" s="102"/>
      <c r="LH210" s="102"/>
      <c r="LI210" s="102"/>
      <c r="LJ210" s="127"/>
      <c r="LK210" s="103"/>
      <c r="LL210" s="102"/>
      <c r="LM210" s="102"/>
      <c r="LN210" s="102"/>
      <c r="LO210" s="127"/>
      <c r="LP210" s="103"/>
      <c r="LQ210" s="102"/>
      <c r="LR210" s="102"/>
      <c r="LS210" s="102"/>
      <c r="LT210" s="127"/>
      <c r="LU210" s="103"/>
      <c r="LV210" s="102"/>
      <c r="LW210" s="102"/>
      <c r="LX210" s="102"/>
      <c r="LY210" s="127"/>
      <c r="LZ210" s="103"/>
      <c r="MA210" s="102"/>
      <c r="MB210" s="102"/>
      <c r="MC210" s="102"/>
      <c r="MD210" s="127"/>
      <c r="ME210" s="103"/>
      <c r="MF210" s="102"/>
      <c r="MG210" s="102"/>
      <c r="MH210" s="102"/>
      <c r="MI210" s="127"/>
      <c r="MJ210" s="103"/>
      <c r="MK210" s="102"/>
      <c r="ML210" s="102"/>
      <c r="MM210" s="102"/>
      <c r="MN210" s="127"/>
      <c r="MO210" s="103"/>
      <c r="MP210" s="102"/>
      <c r="MQ210" s="102"/>
      <c r="MR210" s="102"/>
      <c r="MS210" s="127"/>
      <c r="MT210" s="103"/>
      <c r="MU210" s="102"/>
      <c r="MV210" s="102"/>
      <c r="MW210" s="102"/>
      <c r="MX210" s="127"/>
      <c r="MY210" s="103"/>
      <c r="MZ210" s="102"/>
      <c r="NA210" s="102"/>
      <c r="NB210" s="102"/>
      <c r="NC210" s="127"/>
      <c r="ND210" s="103"/>
      <c r="NE210" s="102"/>
      <c r="NF210" s="102"/>
      <c r="NG210" s="102"/>
      <c r="NH210" s="127"/>
      <c r="NI210" s="103"/>
      <c r="NJ210" s="102"/>
      <c r="NK210" s="102"/>
      <c r="NL210" s="102"/>
      <c r="NM210" s="127"/>
      <c r="NN210" s="103"/>
      <c r="NO210" s="102"/>
      <c r="NP210" s="102"/>
      <c r="NQ210" s="102"/>
      <c r="NR210" s="127"/>
      <c r="NS210" s="103"/>
      <c r="NT210" s="102"/>
      <c r="NU210" s="102"/>
      <c r="NV210" s="102"/>
      <c r="NW210" s="127"/>
      <c r="NX210" s="103"/>
      <c r="NY210" s="102"/>
      <c r="NZ210" s="102"/>
      <c r="OA210" s="102"/>
      <c r="OB210" s="127"/>
      <c r="OC210" s="103"/>
      <c r="OD210" s="102"/>
      <c r="OE210" s="102"/>
      <c r="OF210" s="102"/>
      <c r="OG210" s="127"/>
      <c r="OH210" s="103"/>
      <c r="OI210" s="102"/>
      <c r="OJ210" s="102"/>
      <c r="OK210" s="102"/>
      <c r="OL210" s="127"/>
      <c r="OM210" s="103"/>
      <c r="ON210" s="102"/>
      <c r="OO210" s="102"/>
      <c r="OP210" s="102"/>
      <c r="OQ210" s="127"/>
      <c r="OR210" s="103"/>
      <c r="OS210" s="102"/>
      <c r="OT210" s="102"/>
      <c r="OU210" s="102"/>
      <c r="OV210" s="127"/>
      <c r="OW210" s="103"/>
      <c r="OX210" s="102"/>
      <c r="OY210" s="102"/>
      <c r="OZ210" s="102"/>
      <c r="PA210" s="127"/>
      <c r="PB210" s="103"/>
      <c r="PC210" s="102"/>
      <c r="PD210" s="102"/>
      <c r="PE210" s="102"/>
      <c r="PF210" s="127"/>
      <c r="PG210" s="103"/>
      <c r="PH210" s="102"/>
      <c r="PI210" s="102"/>
      <c r="PJ210" s="102"/>
      <c r="PK210" s="127"/>
      <c r="PL210" s="103"/>
      <c r="PM210" s="102"/>
      <c r="PN210" s="102"/>
      <c r="PO210" s="102"/>
      <c r="PP210" s="127"/>
      <c r="PQ210" s="103"/>
      <c r="PR210" s="102"/>
      <c r="PS210" s="102"/>
      <c r="PT210" s="102"/>
      <c r="PU210" s="127"/>
      <c r="PV210" s="103"/>
      <c r="PW210" s="102"/>
      <c r="PX210" s="102"/>
      <c r="PY210" s="102"/>
      <c r="PZ210" s="127"/>
      <c r="QA210" s="103"/>
      <c r="QB210" s="102"/>
      <c r="QC210" s="102"/>
      <c r="QD210" s="102"/>
      <c r="QE210" s="127"/>
      <c r="QF210" s="103"/>
      <c r="QG210" s="102"/>
      <c r="QH210" s="102"/>
      <c r="QI210" s="102"/>
      <c r="QJ210" s="127"/>
      <c r="QK210" s="103"/>
      <c r="QL210" s="102"/>
      <c r="QM210" s="102"/>
      <c r="QN210" s="102"/>
      <c r="QO210" s="127"/>
      <c r="QP210" s="103"/>
      <c r="QQ210" s="102"/>
      <c r="QR210" s="102"/>
      <c r="QS210" s="102"/>
      <c r="QT210" s="127"/>
      <c r="QU210" s="103"/>
      <c r="QV210" s="102"/>
      <c r="QW210" s="102"/>
      <c r="QX210" s="102"/>
      <c r="QY210" s="127"/>
      <c r="QZ210" s="103"/>
      <c r="RA210" s="102"/>
      <c r="RB210" s="102"/>
      <c r="RC210" s="102"/>
      <c r="RD210" s="127"/>
      <c r="RE210" s="103"/>
      <c r="RF210" s="102"/>
      <c r="RG210" s="102"/>
      <c r="RH210" s="102"/>
      <c r="RI210" s="127"/>
      <c r="RJ210" s="103"/>
      <c r="RK210" s="102"/>
      <c r="RL210" s="102"/>
      <c r="RM210" s="102"/>
      <c r="RN210" s="127"/>
      <c r="RO210" s="103"/>
      <c r="RP210" s="102"/>
      <c r="RQ210" s="102"/>
      <c r="RR210" s="102"/>
      <c r="RS210" s="127"/>
      <c r="RT210" s="103"/>
      <c r="RU210" s="102"/>
      <c r="RV210" s="102"/>
      <c r="RW210" s="102"/>
      <c r="RX210" s="127"/>
      <c r="RY210" s="103"/>
      <c r="RZ210" s="102"/>
      <c r="SA210" s="102"/>
      <c r="SB210" s="102"/>
      <c r="SC210" s="127"/>
      <c r="SD210" s="103"/>
      <c r="SE210" s="102"/>
      <c r="SF210" s="102"/>
      <c r="SG210" s="102"/>
      <c r="SH210" s="127"/>
      <c r="SI210" s="103"/>
      <c r="SJ210" s="102"/>
      <c r="SK210" s="102"/>
      <c r="SL210" s="102"/>
      <c r="SM210" s="127"/>
      <c r="SN210" s="103"/>
      <c r="SO210" s="102"/>
      <c r="SP210" s="102"/>
      <c r="SQ210" s="102"/>
      <c r="SR210" s="127"/>
      <c r="SS210" s="103"/>
      <c r="ST210" s="102"/>
      <c r="SU210" s="102"/>
      <c r="SV210" s="102"/>
      <c r="SW210" s="127"/>
    </row>
    <row r="211" spans="2:517" ht="3" customHeight="1">
      <c r="B211" s="125"/>
      <c r="C211" s="125"/>
      <c r="D211" s="125"/>
      <c r="E211" s="125"/>
      <c r="F211" s="125"/>
      <c r="G211" s="125"/>
      <c r="H211" s="125"/>
      <c r="I211" s="125"/>
      <c r="J211" s="125"/>
      <c r="K211" s="201"/>
      <c r="L211" s="1389"/>
      <c r="M211" s="220">
        <f>(12/20)*$K$2</f>
        <v>0</v>
      </c>
      <c r="N211" s="5"/>
      <c r="O211" s="1382">
        <f>'DATOS DIAG OT'!Q25</f>
        <v>0</v>
      </c>
      <c r="P211" s="1381"/>
      <c r="Q211" s="102"/>
      <c r="R211" s="128"/>
      <c r="S211" s="129"/>
      <c r="T211" s="129"/>
      <c r="U211" s="129"/>
      <c r="V211" s="130"/>
      <c r="W211" s="128"/>
      <c r="X211" s="129"/>
      <c r="Y211" s="129"/>
      <c r="Z211" s="129"/>
      <c r="AA211" s="130"/>
      <c r="AB211" s="128"/>
      <c r="AC211" s="129"/>
      <c r="AD211" s="129"/>
      <c r="AE211" s="129"/>
      <c r="AF211" s="130"/>
      <c r="AG211" s="128"/>
      <c r="AH211" s="129"/>
      <c r="AI211" s="129"/>
      <c r="AJ211" s="129"/>
      <c r="AK211" s="130"/>
      <c r="AL211" s="128"/>
      <c r="AM211" s="129"/>
      <c r="AN211" s="129"/>
      <c r="AO211" s="129"/>
      <c r="AP211" s="130"/>
      <c r="AQ211" s="128"/>
      <c r="AR211" s="129"/>
      <c r="AS211" s="129"/>
      <c r="AT211" s="129"/>
      <c r="AU211" s="130"/>
      <c r="AV211" s="128"/>
      <c r="AW211" s="129"/>
      <c r="AX211" s="129"/>
      <c r="AY211" s="129"/>
      <c r="AZ211" s="130"/>
      <c r="BA211" s="128"/>
      <c r="BB211" s="129"/>
      <c r="BC211" s="129"/>
      <c r="BD211" s="129"/>
      <c r="BE211" s="130"/>
      <c r="BF211" s="128"/>
      <c r="BG211" s="129"/>
      <c r="BH211" s="129"/>
      <c r="BI211" s="129"/>
      <c r="BJ211" s="130"/>
      <c r="BK211" s="128"/>
      <c r="BL211" s="129"/>
      <c r="BM211" s="129"/>
      <c r="BN211" s="129"/>
      <c r="BO211" s="130"/>
      <c r="BP211" s="128"/>
      <c r="BQ211" s="129"/>
      <c r="BR211" s="129"/>
      <c r="BS211" s="129"/>
      <c r="BT211" s="130"/>
      <c r="BU211" s="128"/>
      <c r="BV211" s="129"/>
      <c r="BW211" s="129"/>
      <c r="BX211" s="129"/>
      <c r="BY211" s="130"/>
      <c r="BZ211" s="128"/>
      <c r="CA211" s="129"/>
      <c r="CB211" s="129"/>
      <c r="CC211" s="129"/>
      <c r="CD211" s="130"/>
      <c r="CE211" s="128"/>
      <c r="CF211" s="129"/>
      <c r="CG211" s="129"/>
      <c r="CH211" s="129"/>
      <c r="CI211" s="130"/>
      <c r="CJ211" s="128"/>
      <c r="CK211" s="129"/>
      <c r="CL211" s="129"/>
      <c r="CM211" s="129"/>
      <c r="CN211" s="130"/>
      <c r="CO211" s="128"/>
      <c r="CP211" s="129"/>
      <c r="CQ211" s="129"/>
      <c r="CR211" s="129"/>
      <c r="CS211" s="130"/>
      <c r="CT211" s="128"/>
      <c r="CU211" s="129"/>
      <c r="CV211" s="129"/>
      <c r="CW211" s="129"/>
      <c r="CX211" s="130"/>
      <c r="CY211" s="128"/>
      <c r="CZ211" s="129"/>
      <c r="DA211" s="129"/>
      <c r="DB211" s="129"/>
      <c r="DC211" s="130"/>
      <c r="DD211" s="128"/>
      <c r="DE211" s="129"/>
      <c r="DF211" s="129"/>
      <c r="DG211" s="129"/>
      <c r="DH211" s="130"/>
      <c r="DI211" s="128"/>
      <c r="DJ211" s="129"/>
      <c r="DK211" s="129"/>
      <c r="DL211" s="129"/>
      <c r="DM211" s="130"/>
      <c r="DN211" s="128"/>
      <c r="DO211" s="129"/>
      <c r="DP211" s="129"/>
      <c r="DQ211" s="129"/>
      <c r="DR211" s="130"/>
      <c r="DS211" s="128"/>
      <c r="DT211" s="129"/>
      <c r="DU211" s="129"/>
      <c r="DV211" s="129"/>
      <c r="DW211" s="130"/>
      <c r="DX211" s="128"/>
      <c r="DY211" s="129"/>
      <c r="DZ211" s="129"/>
      <c r="EA211" s="129"/>
      <c r="EB211" s="130"/>
      <c r="EC211" s="128"/>
      <c r="ED211" s="129"/>
      <c r="EE211" s="129"/>
      <c r="EF211" s="129"/>
      <c r="EG211" s="130"/>
      <c r="EH211" s="128"/>
      <c r="EI211" s="129"/>
      <c r="EJ211" s="129"/>
      <c r="EK211" s="129"/>
      <c r="EL211" s="130"/>
      <c r="EM211" s="128"/>
      <c r="EN211" s="129"/>
      <c r="EO211" s="129"/>
      <c r="EP211" s="129"/>
      <c r="EQ211" s="130"/>
      <c r="ER211" s="128"/>
      <c r="ES211" s="129"/>
      <c r="ET211" s="129"/>
      <c r="EU211" s="129"/>
      <c r="EV211" s="130"/>
      <c r="EW211" s="128"/>
      <c r="EX211" s="129"/>
      <c r="EY211" s="129"/>
      <c r="EZ211" s="129"/>
      <c r="FA211" s="130"/>
      <c r="FB211" s="128"/>
      <c r="FC211" s="129"/>
      <c r="FD211" s="129"/>
      <c r="FE211" s="129"/>
      <c r="FF211" s="130"/>
      <c r="FG211" s="128"/>
      <c r="FH211" s="129"/>
      <c r="FI211" s="129"/>
      <c r="FJ211" s="129"/>
      <c r="FK211" s="130"/>
      <c r="FL211" s="128"/>
      <c r="FM211" s="129"/>
      <c r="FN211" s="129"/>
      <c r="FO211" s="129"/>
      <c r="FP211" s="130"/>
      <c r="FQ211" s="128"/>
      <c r="FR211" s="129"/>
      <c r="FS211" s="129"/>
      <c r="FT211" s="129"/>
      <c r="FU211" s="130"/>
      <c r="FV211" s="128"/>
      <c r="FW211" s="129"/>
      <c r="FX211" s="129"/>
      <c r="FY211" s="129"/>
      <c r="FZ211" s="130"/>
      <c r="GA211" s="128"/>
      <c r="GB211" s="129"/>
      <c r="GC211" s="129"/>
      <c r="GD211" s="129"/>
      <c r="GE211" s="130"/>
      <c r="GF211" s="128"/>
      <c r="GG211" s="129"/>
      <c r="GH211" s="129"/>
      <c r="GI211" s="129"/>
      <c r="GJ211" s="130"/>
      <c r="GK211" s="128"/>
      <c r="GL211" s="129"/>
      <c r="GM211" s="129"/>
      <c r="GN211" s="129"/>
      <c r="GO211" s="130"/>
      <c r="GP211" s="128"/>
      <c r="GQ211" s="129"/>
      <c r="GR211" s="129"/>
      <c r="GS211" s="129"/>
      <c r="GT211" s="130"/>
      <c r="GU211" s="128"/>
      <c r="GV211" s="129"/>
      <c r="GW211" s="129"/>
      <c r="GX211" s="129"/>
      <c r="GY211" s="130"/>
      <c r="GZ211" s="128"/>
      <c r="HA211" s="129"/>
      <c r="HB211" s="129"/>
      <c r="HC211" s="129"/>
      <c r="HD211" s="130"/>
      <c r="HE211" s="128"/>
      <c r="HF211" s="129"/>
      <c r="HG211" s="129"/>
      <c r="HH211" s="129"/>
      <c r="HI211" s="130"/>
      <c r="HJ211" s="128"/>
      <c r="HK211" s="129"/>
      <c r="HL211" s="129"/>
      <c r="HM211" s="129"/>
      <c r="HN211" s="130"/>
      <c r="HO211" s="128"/>
      <c r="HP211" s="129"/>
      <c r="HQ211" s="129"/>
      <c r="HR211" s="129"/>
      <c r="HS211" s="130"/>
      <c r="HT211" s="128"/>
      <c r="HU211" s="129"/>
      <c r="HV211" s="129"/>
      <c r="HW211" s="129"/>
      <c r="HX211" s="130"/>
      <c r="HY211" s="128"/>
      <c r="HZ211" s="129"/>
      <c r="IA211" s="129"/>
      <c r="IB211" s="129"/>
      <c r="IC211" s="130"/>
      <c r="ID211" s="128"/>
      <c r="IE211" s="129"/>
      <c r="IF211" s="129"/>
      <c r="IG211" s="129"/>
      <c r="IH211" s="130"/>
      <c r="II211" s="128"/>
      <c r="IJ211" s="129"/>
      <c r="IK211" s="129"/>
      <c r="IL211" s="129"/>
      <c r="IM211" s="130"/>
      <c r="IN211" s="128"/>
      <c r="IO211" s="129"/>
      <c r="IP211" s="129"/>
      <c r="IQ211" s="129"/>
      <c r="IR211" s="130"/>
      <c r="IS211" s="128"/>
      <c r="IT211" s="129"/>
      <c r="IU211" s="129"/>
      <c r="IV211" s="129"/>
      <c r="IW211" s="130"/>
      <c r="IX211" s="128"/>
      <c r="IY211" s="129"/>
      <c r="IZ211" s="129"/>
      <c r="JA211" s="129"/>
      <c r="JB211" s="130"/>
      <c r="JC211" s="128"/>
      <c r="JD211" s="129"/>
      <c r="JE211" s="129"/>
      <c r="JF211" s="129"/>
      <c r="JG211" s="130"/>
      <c r="JH211" s="128"/>
      <c r="JI211" s="129"/>
      <c r="JJ211" s="129"/>
      <c r="JK211" s="129"/>
      <c r="JL211" s="130"/>
      <c r="JM211" s="128"/>
      <c r="JN211" s="129"/>
      <c r="JO211" s="129"/>
      <c r="JP211" s="129"/>
      <c r="JQ211" s="130"/>
      <c r="JR211" s="128"/>
      <c r="JS211" s="129"/>
      <c r="JT211" s="129"/>
      <c r="JU211" s="129"/>
      <c r="JV211" s="130"/>
      <c r="JW211" s="128"/>
      <c r="JX211" s="129"/>
      <c r="JY211" s="129"/>
      <c r="JZ211" s="129"/>
      <c r="KA211" s="130"/>
      <c r="KB211" s="128"/>
      <c r="KC211" s="129"/>
      <c r="KD211" s="129"/>
      <c r="KE211" s="129"/>
      <c r="KF211" s="130"/>
      <c r="KG211" s="128"/>
      <c r="KH211" s="129"/>
      <c r="KI211" s="129"/>
      <c r="KJ211" s="129"/>
      <c r="KK211" s="130"/>
      <c r="KL211" s="128"/>
      <c r="KM211" s="129"/>
      <c r="KN211" s="129"/>
      <c r="KO211" s="129"/>
      <c r="KP211" s="130"/>
      <c r="KQ211" s="128"/>
      <c r="KR211" s="129"/>
      <c r="KS211" s="129"/>
      <c r="KT211" s="129"/>
      <c r="KU211" s="130"/>
      <c r="KV211" s="128"/>
      <c r="KW211" s="129"/>
      <c r="KX211" s="129"/>
      <c r="KY211" s="129"/>
      <c r="KZ211" s="130"/>
      <c r="LA211" s="128"/>
      <c r="LB211" s="129"/>
      <c r="LC211" s="129"/>
      <c r="LD211" s="129"/>
      <c r="LE211" s="130"/>
      <c r="LF211" s="128"/>
      <c r="LG211" s="129"/>
      <c r="LH211" s="129"/>
      <c r="LI211" s="129"/>
      <c r="LJ211" s="130"/>
      <c r="LK211" s="128"/>
      <c r="LL211" s="129"/>
      <c r="LM211" s="129"/>
      <c r="LN211" s="129"/>
      <c r="LO211" s="130"/>
      <c r="LP211" s="128"/>
      <c r="LQ211" s="129"/>
      <c r="LR211" s="129"/>
      <c r="LS211" s="129"/>
      <c r="LT211" s="130"/>
      <c r="LU211" s="128"/>
      <c r="LV211" s="129"/>
      <c r="LW211" s="129"/>
      <c r="LX211" s="129"/>
      <c r="LY211" s="130"/>
      <c r="LZ211" s="128"/>
      <c r="MA211" s="129"/>
      <c r="MB211" s="129"/>
      <c r="MC211" s="129"/>
      <c r="MD211" s="130"/>
      <c r="ME211" s="128"/>
      <c r="MF211" s="129"/>
      <c r="MG211" s="129"/>
      <c r="MH211" s="129"/>
      <c r="MI211" s="130"/>
      <c r="MJ211" s="128"/>
      <c r="MK211" s="129"/>
      <c r="ML211" s="129"/>
      <c r="MM211" s="129"/>
      <c r="MN211" s="130"/>
      <c r="MO211" s="128"/>
      <c r="MP211" s="129"/>
      <c r="MQ211" s="129"/>
      <c r="MR211" s="129"/>
      <c r="MS211" s="130"/>
      <c r="MT211" s="128"/>
      <c r="MU211" s="129"/>
      <c r="MV211" s="129"/>
      <c r="MW211" s="129"/>
      <c r="MX211" s="130"/>
      <c r="MY211" s="128"/>
      <c r="MZ211" s="129"/>
      <c r="NA211" s="129"/>
      <c r="NB211" s="129"/>
      <c r="NC211" s="130"/>
      <c r="ND211" s="128"/>
      <c r="NE211" s="129"/>
      <c r="NF211" s="129"/>
      <c r="NG211" s="129"/>
      <c r="NH211" s="130"/>
      <c r="NI211" s="128"/>
      <c r="NJ211" s="129"/>
      <c r="NK211" s="129"/>
      <c r="NL211" s="129"/>
      <c r="NM211" s="130"/>
      <c r="NN211" s="128"/>
      <c r="NO211" s="129"/>
      <c r="NP211" s="129"/>
      <c r="NQ211" s="129"/>
      <c r="NR211" s="130"/>
      <c r="NS211" s="128"/>
      <c r="NT211" s="129"/>
      <c r="NU211" s="129"/>
      <c r="NV211" s="129"/>
      <c r="NW211" s="130"/>
      <c r="NX211" s="128"/>
      <c r="NY211" s="129"/>
      <c r="NZ211" s="129"/>
      <c r="OA211" s="129"/>
      <c r="OB211" s="130"/>
      <c r="OC211" s="128"/>
      <c r="OD211" s="129"/>
      <c r="OE211" s="129"/>
      <c r="OF211" s="129"/>
      <c r="OG211" s="130"/>
      <c r="OH211" s="128"/>
      <c r="OI211" s="129"/>
      <c r="OJ211" s="129"/>
      <c r="OK211" s="129"/>
      <c r="OL211" s="130"/>
      <c r="OM211" s="128"/>
      <c r="ON211" s="129"/>
      <c r="OO211" s="129"/>
      <c r="OP211" s="129"/>
      <c r="OQ211" s="130"/>
      <c r="OR211" s="128"/>
      <c r="OS211" s="129"/>
      <c r="OT211" s="129"/>
      <c r="OU211" s="129"/>
      <c r="OV211" s="130"/>
      <c r="OW211" s="128"/>
      <c r="OX211" s="129"/>
      <c r="OY211" s="129"/>
      <c r="OZ211" s="129"/>
      <c r="PA211" s="130"/>
      <c r="PB211" s="128"/>
      <c r="PC211" s="129"/>
      <c r="PD211" s="129"/>
      <c r="PE211" s="129"/>
      <c r="PF211" s="130"/>
      <c r="PG211" s="128"/>
      <c r="PH211" s="129"/>
      <c r="PI211" s="129"/>
      <c r="PJ211" s="129"/>
      <c r="PK211" s="130"/>
      <c r="PL211" s="128"/>
      <c r="PM211" s="129"/>
      <c r="PN211" s="129"/>
      <c r="PO211" s="129"/>
      <c r="PP211" s="130"/>
      <c r="PQ211" s="128"/>
      <c r="PR211" s="129"/>
      <c r="PS211" s="129"/>
      <c r="PT211" s="129"/>
      <c r="PU211" s="130"/>
      <c r="PV211" s="128"/>
      <c r="PW211" s="129"/>
      <c r="PX211" s="129"/>
      <c r="PY211" s="129"/>
      <c r="PZ211" s="130"/>
      <c r="QA211" s="128"/>
      <c r="QB211" s="129"/>
      <c r="QC211" s="129"/>
      <c r="QD211" s="129"/>
      <c r="QE211" s="130"/>
      <c r="QF211" s="128"/>
      <c r="QG211" s="129"/>
      <c r="QH211" s="129"/>
      <c r="QI211" s="129"/>
      <c r="QJ211" s="130"/>
      <c r="QK211" s="128"/>
      <c r="QL211" s="129"/>
      <c r="QM211" s="129"/>
      <c r="QN211" s="129"/>
      <c r="QO211" s="130"/>
      <c r="QP211" s="128"/>
      <c r="QQ211" s="129"/>
      <c r="QR211" s="129"/>
      <c r="QS211" s="129"/>
      <c r="QT211" s="130"/>
      <c r="QU211" s="128"/>
      <c r="QV211" s="129"/>
      <c r="QW211" s="129"/>
      <c r="QX211" s="129"/>
      <c r="QY211" s="130"/>
      <c r="QZ211" s="128"/>
      <c r="RA211" s="129"/>
      <c r="RB211" s="129"/>
      <c r="RC211" s="129"/>
      <c r="RD211" s="130"/>
      <c r="RE211" s="128"/>
      <c r="RF211" s="129"/>
      <c r="RG211" s="129"/>
      <c r="RH211" s="129"/>
      <c r="RI211" s="130"/>
      <c r="RJ211" s="128"/>
      <c r="RK211" s="129"/>
      <c r="RL211" s="129"/>
      <c r="RM211" s="129"/>
      <c r="RN211" s="130"/>
      <c r="RO211" s="128"/>
      <c r="RP211" s="129"/>
      <c r="RQ211" s="129"/>
      <c r="RR211" s="129"/>
      <c r="RS211" s="130"/>
      <c r="RT211" s="128"/>
      <c r="RU211" s="129"/>
      <c r="RV211" s="129"/>
      <c r="RW211" s="129"/>
      <c r="RX211" s="130"/>
      <c r="RY211" s="128"/>
      <c r="RZ211" s="129"/>
      <c r="SA211" s="129"/>
      <c r="SB211" s="129"/>
      <c r="SC211" s="130"/>
      <c r="SD211" s="128"/>
      <c r="SE211" s="129"/>
      <c r="SF211" s="129"/>
      <c r="SG211" s="129"/>
      <c r="SH211" s="130"/>
      <c r="SI211" s="128"/>
      <c r="SJ211" s="129"/>
      <c r="SK211" s="129"/>
      <c r="SL211" s="129"/>
      <c r="SM211" s="130"/>
      <c r="SN211" s="128"/>
      <c r="SO211" s="129"/>
      <c r="SP211" s="129"/>
      <c r="SQ211" s="129"/>
      <c r="SR211" s="130"/>
      <c r="SS211" s="128"/>
      <c r="ST211" s="129"/>
      <c r="SU211" s="129"/>
      <c r="SV211" s="129"/>
      <c r="SW211" s="130"/>
    </row>
    <row r="212" spans="2:517" ht="3" customHeight="1">
      <c r="B212" s="125"/>
      <c r="C212" s="125"/>
      <c r="D212" s="125"/>
      <c r="E212" s="125"/>
      <c r="F212" s="125"/>
      <c r="G212" s="125"/>
      <c r="H212" s="125"/>
      <c r="I212" s="125"/>
      <c r="J212" s="125"/>
      <c r="K212" s="201"/>
      <c r="L212" s="1389"/>
      <c r="M212" s="220">
        <f>(11/20)*$K$2</f>
        <v>0</v>
      </c>
      <c r="N212" s="5"/>
      <c r="O212" s="1382"/>
      <c r="P212" s="1381">
        <f>IFERROR(M212,0)</f>
        <v>0</v>
      </c>
      <c r="Q212" s="104"/>
      <c r="R212" s="131"/>
      <c r="S212" s="104"/>
      <c r="T212" s="104"/>
      <c r="U212" s="104"/>
      <c r="V212" s="132"/>
      <c r="W212" s="131"/>
      <c r="X212" s="104"/>
      <c r="Y212" s="104"/>
      <c r="Z212" s="104"/>
      <c r="AA212" s="132"/>
      <c r="AB212" s="131"/>
      <c r="AC212" s="104"/>
      <c r="AD212" s="104"/>
      <c r="AE212" s="104"/>
      <c r="AF212" s="132"/>
      <c r="AG212" s="131"/>
      <c r="AH212" s="104"/>
      <c r="AI212" s="104"/>
      <c r="AJ212" s="104"/>
      <c r="AK212" s="132"/>
      <c r="AL212" s="131"/>
      <c r="AM212" s="104"/>
      <c r="AN212" s="104"/>
      <c r="AO212" s="104"/>
      <c r="AP212" s="132"/>
      <c r="AQ212" s="131"/>
      <c r="AR212" s="104"/>
      <c r="AS212" s="104"/>
      <c r="AT212" s="104"/>
      <c r="AU212" s="132"/>
      <c r="AV212" s="131"/>
      <c r="AW212" s="104"/>
      <c r="AX212" s="104"/>
      <c r="AY212" s="104"/>
      <c r="AZ212" s="132"/>
      <c r="BA212" s="131"/>
      <c r="BB212" s="104"/>
      <c r="BC212" s="104"/>
      <c r="BD212" s="104"/>
      <c r="BE212" s="132"/>
      <c r="BF212" s="131"/>
      <c r="BG212" s="104"/>
      <c r="BH212" s="104"/>
      <c r="BI212" s="104"/>
      <c r="BJ212" s="132"/>
      <c r="BK212" s="131"/>
      <c r="BL212" s="104"/>
      <c r="BM212" s="104"/>
      <c r="BN212" s="104"/>
      <c r="BO212" s="132"/>
      <c r="BP212" s="131"/>
      <c r="BQ212" s="104"/>
      <c r="BR212" s="104"/>
      <c r="BS212" s="104"/>
      <c r="BT212" s="132"/>
      <c r="BU212" s="131"/>
      <c r="BV212" s="104"/>
      <c r="BW212" s="104"/>
      <c r="BX212" s="104"/>
      <c r="BY212" s="132"/>
      <c r="BZ212" s="131"/>
      <c r="CA212" s="104"/>
      <c r="CB212" s="104"/>
      <c r="CC212" s="104"/>
      <c r="CD212" s="132"/>
      <c r="CE212" s="131"/>
      <c r="CF212" s="104"/>
      <c r="CG212" s="104"/>
      <c r="CH212" s="104"/>
      <c r="CI212" s="132"/>
      <c r="CJ212" s="131"/>
      <c r="CK212" s="104"/>
      <c r="CL212" s="104"/>
      <c r="CM212" s="104"/>
      <c r="CN212" s="132"/>
      <c r="CO212" s="131"/>
      <c r="CP212" s="104"/>
      <c r="CQ212" s="104"/>
      <c r="CR212" s="104"/>
      <c r="CS212" s="132"/>
      <c r="CT212" s="131"/>
      <c r="CU212" s="104"/>
      <c r="CV212" s="104"/>
      <c r="CW212" s="104"/>
      <c r="CX212" s="132"/>
      <c r="CY212" s="131"/>
      <c r="CZ212" s="104"/>
      <c r="DA212" s="104"/>
      <c r="DB212" s="104"/>
      <c r="DC212" s="132"/>
      <c r="DD212" s="131"/>
      <c r="DE212" s="104"/>
      <c r="DF212" s="104"/>
      <c r="DG212" s="104"/>
      <c r="DH212" s="132"/>
      <c r="DI212" s="131"/>
      <c r="DJ212" s="104"/>
      <c r="DK212" s="104"/>
      <c r="DL212" s="104"/>
      <c r="DM212" s="132"/>
      <c r="DN212" s="131"/>
      <c r="DO212" s="104"/>
      <c r="DP212" s="104"/>
      <c r="DQ212" s="104"/>
      <c r="DR212" s="132"/>
      <c r="DS212" s="131"/>
      <c r="DT212" s="104"/>
      <c r="DU212" s="104"/>
      <c r="DV212" s="104"/>
      <c r="DW212" s="132"/>
      <c r="DX212" s="131"/>
      <c r="DY212" s="104"/>
      <c r="DZ212" s="104"/>
      <c r="EA212" s="104"/>
      <c r="EB212" s="132"/>
      <c r="EC212" s="131"/>
      <c r="ED212" s="104"/>
      <c r="EE212" s="104"/>
      <c r="EF212" s="104"/>
      <c r="EG212" s="132"/>
      <c r="EH212" s="131"/>
      <c r="EI212" s="104"/>
      <c r="EJ212" s="104"/>
      <c r="EK212" s="104"/>
      <c r="EL212" s="132"/>
      <c r="EM212" s="131"/>
      <c r="EN212" s="104"/>
      <c r="EO212" s="104"/>
      <c r="EP212" s="104"/>
      <c r="EQ212" s="132"/>
      <c r="ER212" s="131"/>
      <c r="ES212" s="104"/>
      <c r="ET212" s="104"/>
      <c r="EU212" s="104"/>
      <c r="EV212" s="132"/>
      <c r="EW212" s="131"/>
      <c r="EX212" s="104"/>
      <c r="EY212" s="104"/>
      <c r="EZ212" s="104"/>
      <c r="FA212" s="132"/>
      <c r="FB212" s="131"/>
      <c r="FC212" s="104"/>
      <c r="FD212" s="104"/>
      <c r="FE212" s="104"/>
      <c r="FF212" s="132"/>
      <c r="FG212" s="131"/>
      <c r="FH212" s="104"/>
      <c r="FI212" s="104"/>
      <c r="FJ212" s="104"/>
      <c r="FK212" s="132"/>
      <c r="FL212" s="131"/>
      <c r="FM212" s="104"/>
      <c r="FN212" s="104"/>
      <c r="FO212" s="104"/>
      <c r="FP212" s="132"/>
      <c r="FQ212" s="131"/>
      <c r="FR212" s="104"/>
      <c r="FS212" s="104"/>
      <c r="FT212" s="104"/>
      <c r="FU212" s="132"/>
      <c r="FV212" s="131"/>
      <c r="FW212" s="104"/>
      <c r="FX212" s="104"/>
      <c r="FY212" s="104"/>
      <c r="FZ212" s="132"/>
      <c r="GA212" s="131"/>
      <c r="GB212" s="104"/>
      <c r="GC212" s="104"/>
      <c r="GD212" s="104"/>
      <c r="GE212" s="132"/>
      <c r="GF212" s="131"/>
      <c r="GG212" s="104"/>
      <c r="GH212" s="104"/>
      <c r="GI212" s="104"/>
      <c r="GJ212" s="132"/>
      <c r="GK212" s="131"/>
      <c r="GL212" s="104"/>
      <c r="GM212" s="104"/>
      <c r="GN212" s="104"/>
      <c r="GO212" s="132"/>
      <c r="GP212" s="131"/>
      <c r="GQ212" s="104"/>
      <c r="GR212" s="104"/>
      <c r="GS212" s="104"/>
      <c r="GT212" s="132"/>
      <c r="GU212" s="131"/>
      <c r="GV212" s="104"/>
      <c r="GW212" s="104"/>
      <c r="GX212" s="104"/>
      <c r="GY212" s="132"/>
      <c r="GZ212" s="131"/>
      <c r="HA212" s="104"/>
      <c r="HB212" s="104"/>
      <c r="HC212" s="104"/>
      <c r="HD212" s="132"/>
      <c r="HE212" s="131"/>
      <c r="HF212" s="104"/>
      <c r="HG212" s="104"/>
      <c r="HH212" s="104"/>
      <c r="HI212" s="132"/>
      <c r="HJ212" s="131"/>
      <c r="HK212" s="104"/>
      <c r="HL212" s="104"/>
      <c r="HM212" s="104"/>
      <c r="HN212" s="132"/>
      <c r="HO212" s="131"/>
      <c r="HP212" s="104"/>
      <c r="HQ212" s="104"/>
      <c r="HR212" s="104"/>
      <c r="HS212" s="132"/>
      <c r="HT212" s="131"/>
      <c r="HU212" s="104"/>
      <c r="HV212" s="104"/>
      <c r="HW212" s="104"/>
      <c r="HX212" s="132"/>
      <c r="HY212" s="131"/>
      <c r="HZ212" s="104"/>
      <c r="IA212" s="104"/>
      <c r="IB212" s="104"/>
      <c r="IC212" s="132"/>
      <c r="ID212" s="131"/>
      <c r="IE212" s="104"/>
      <c r="IF212" s="104"/>
      <c r="IG212" s="104"/>
      <c r="IH212" s="132"/>
      <c r="II212" s="131"/>
      <c r="IJ212" s="104"/>
      <c r="IK212" s="104"/>
      <c r="IL212" s="104"/>
      <c r="IM212" s="132"/>
      <c r="IN212" s="131"/>
      <c r="IO212" s="104"/>
      <c r="IP212" s="104"/>
      <c r="IQ212" s="104"/>
      <c r="IR212" s="132"/>
      <c r="IS212" s="131"/>
      <c r="IT212" s="104"/>
      <c r="IU212" s="104"/>
      <c r="IV212" s="104"/>
      <c r="IW212" s="132"/>
      <c r="IX212" s="131"/>
      <c r="IY212" s="104"/>
      <c r="IZ212" s="104"/>
      <c r="JA212" s="104"/>
      <c r="JB212" s="132"/>
      <c r="JC212" s="131"/>
      <c r="JD212" s="104"/>
      <c r="JE212" s="104"/>
      <c r="JF212" s="104"/>
      <c r="JG212" s="132"/>
      <c r="JH212" s="131"/>
      <c r="JI212" s="104"/>
      <c r="JJ212" s="104"/>
      <c r="JK212" s="104"/>
      <c r="JL212" s="132"/>
      <c r="JM212" s="131"/>
      <c r="JN212" s="104"/>
      <c r="JO212" s="104"/>
      <c r="JP212" s="104"/>
      <c r="JQ212" s="132"/>
      <c r="JR212" s="131"/>
      <c r="JS212" s="104"/>
      <c r="JT212" s="104"/>
      <c r="JU212" s="104"/>
      <c r="JV212" s="132"/>
      <c r="JW212" s="131"/>
      <c r="JX212" s="104"/>
      <c r="JY212" s="104"/>
      <c r="JZ212" s="104"/>
      <c r="KA212" s="132"/>
      <c r="KB212" s="131"/>
      <c r="KC212" s="104"/>
      <c r="KD212" s="104"/>
      <c r="KE212" s="104"/>
      <c r="KF212" s="132"/>
      <c r="KG212" s="131"/>
      <c r="KH212" s="104"/>
      <c r="KI212" s="104"/>
      <c r="KJ212" s="104"/>
      <c r="KK212" s="132"/>
      <c r="KL212" s="131"/>
      <c r="KM212" s="104"/>
      <c r="KN212" s="104"/>
      <c r="KO212" s="104"/>
      <c r="KP212" s="132"/>
      <c r="KQ212" s="131"/>
      <c r="KR212" s="104"/>
      <c r="KS212" s="104"/>
      <c r="KT212" s="104"/>
      <c r="KU212" s="132"/>
      <c r="KV212" s="131"/>
      <c r="KW212" s="104"/>
      <c r="KX212" s="104"/>
      <c r="KY212" s="104"/>
      <c r="KZ212" s="132"/>
      <c r="LA212" s="131"/>
      <c r="LB212" s="104"/>
      <c r="LC212" s="104"/>
      <c r="LD212" s="104"/>
      <c r="LE212" s="132"/>
      <c r="LF212" s="131"/>
      <c r="LG212" s="104"/>
      <c r="LH212" s="104"/>
      <c r="LI212" s="104"/>
      <c r="LJ212" s="132"/>
      <c r="LK212" s="131"/>
      <c r="LL212" s="104"/>
      <c r="LM212" s="104"/>
      <c r="LN212" s="104"/>
      <c r="LO212" s="132"/>
      <c r="LP212" s="131"/>
      <c r="LQ212" s="104"/>
      <c r="LR212" s="104"/>
      <c r="LS212" s="104"/>
      <c r="LT212" s="132"/>
      <c r="LU212" s="131"/>
      <c r="LV212" s="104"/>
      <c r="LW212" s="104"/>
      <c r="LX212" s="104"/>
      <c r="LY212" s="132"/>
      <c r="LZ212" s="131"/>
      <c r="MA212" s="104"/>
      <c r="MB212" s="104"/>
      <c r="MC212" s="104"/>
      <c r="MD212" s="132"/>
      <c r="ME212" s="131"/>
      <c r="MF212" s="104"/>
      <c r="MG212" s="104"/>
      <c r="MH212" s="104"/>
      <c r="MI212" s="132"/>
      <c r="MJ212" s="131"/>
      <c r="MK212" s="104"/>
      <c r="ML212" s="104"/>
      <c r="MM212" s="104"/>
      <c r="MN212" s="132"/>
      <c r="MO212" s="131"/>
      <c r="MP212" s="104"/>
      <c r="MQ212" s="104"/>
      <c r="MR212" s="104"/>
      <c r="MS212" s="132"/>
      <c r="MT212" s="131"/>
      <c r="MU212" s="104"/>
      <c r="MV212" s="104"/>
      <c r="MW212" s="104"/>
      <c r="MX212" s="132"/>
      <c r="MY212" s="131"/>
      <c r="MZ212" s="104"/>
      <c r="NA212" s="104"/>
      <c r="NB212" s="104"/>
      <c r="NC212" s="132"/>
      <c r="ND212" s="131"/>
      <c r="NE212" s="104"/>
      <c r="NF212" s="104"/>
      <c r="NG212" s="104"/>
      <c r="NH212" s="132"/>
      <c r="NI212" s="131"/>
      <c r="NJ212" s="104"/>
      <c r="NK212" s="104"/>
      <c r="NL212" s="104"/>
      <c r="NM212" s="132"/>
      <c r="NN212" s="131"/>
      <c r="NO212" s="104"/>
      <c r="NP212" s="104"/>
      <c r="NQ212" s="104"/>
      <c r="NR212" s="132"/>
      <c r="NS212" s="131"/>
      <c r="NT212" s="104"/>
      <c r="NU212" s="104"/>
      <c r="NV212" s="104"/>
      <c r="NW212" s="132"/>
      <c r="NX212" s="131"/>
      <c r="NY212" s="104"/>
      <c r="NZ212" s="104"/>
      <c r="OA212" s="104"/>
      <c r="OB212" s="132"/>
      <c r="OC212" s="131"/>
      <c r="OD212" s="104"/>
      <c r="OE212" s="104"/>
      <c r="OF212" s="104"/>
      <c r="OG212" s="132"/>
      <c r="OH212" s="131"/>
      <c r="OI212" s="104"/>
      <c r="OJ212" s="104"/>
      <c r="OK212" s="104"/>
      <c r="OL212" s="132"/>
      <c r="OM212" s="131"/>
      <c r="ON212" s="104"/>
      <c r="OO212" s="104"/>
      <c r="OP212" s="104"/>
      <c r="OQ212" s="132"/>
      <c r="OR212" s="131"/>
      <c r="OS212" s="104"/>
      <c r="OT212" s="104"/>
      <c r="OU212" s="104"/>
      <c r="OV212" s="132"/>
      <c r="OW212" s="131"/>
      <c r="OX212" s="104"/>
      <c r="OY212" s="104"/>
      <c r="OZ212" s="104"/>
      <c r="PA212" s="132"/>
      <c r="PB212" s="131"/>
      <c r="PC212" s="104"/>
      <c r="PD212" s="104"/>
      <c r="PE212" s="104"/>
      <c r="PF212" s="132"/>
      <c r="PG212" s="131"/>
      <c r="PH212" s="104"/>
      <c r="PI212" s="104"/>
      <c r="PJ212" s="104"/>
      <c r="PK212" s="132"/>
      <c r="PL212" s="131"/>
      <c r="PM212" s="104"/>
      <c r="PN212" s="104"/>
      <c r="PO212" s="104"/>
      <c r="PP212" s="132"/>
      <c r="PQ212" s="131"/>
      <c r="PR212" s="104"/>
      <c r="PS212" s="104"/>
      <c r="PT212" s="104"/>
      <c r="PU212" s="132"/>
      <c r="PV212" s="131"/>
      <c r="PW212" s="104"/>
      <c r="PX212" s="104"/>
      <c r="PY212" s="104"/>
      <c r="PZ212" s="132"/>
      <c r="QA212" s="131"/>
      <c r="QB212" s="104"/>
      <c r="QC212" s="104"/>
      <c r="QD212" s="104"/>
      <c r="QE212" s="132"/>
      <c r="QF212" s="131"/>
      <c r="QG212" s="104"/>
      <c r="QH212" s="104"/>
      <c r="QI212" s="104"/>
      <c r="QJ212" s="132"/>
      <c r="QK212" s="131"/>
      <c r="QL212" s="104"/>
      <c r="QM212" s="104"/>
      <c r="QN212" s="104"/>
      <c r="QO212" s="132"/>
      <c r="QP212" s="131"/>
      <c r="QQ212" s="104"/>
      <c r="QR212" s="104"/>
      <c r="QS212" s="104"/>
      <c r="QT212" s="132"/>
      <c r="QU212" s="131"/>
      <c r="QV212" s="104"/>
      <c r="QW212" s="104"/>
      <c r="QX212" s="104"/>
      <c r="QY212" s="132"/>
      <c r="QZ212" s="131"/>
      <c r="RA212" s="104"/>
      <c r="RB212" s="104"/>
      <c r="RC212" s="104"/>
      <c r="RD212" s="132"/>
      <c r="RE212" s="131"/>
      <c r="RF212" s="104"/>
      <c r="RG212" s="104"/>
      <c r="RH212" s="104"/>
      <c r="RI212" s="132"/>
      <c r="RJ212" s="131"/>
      <c r="RK212" s="104"/>
      <c r="RL212" s="104"/>
      <c r="RM212" s="104"/>
      <c r="RN212" s="132"/>
      <c r="RO212" s="131"/>
      <c r="RP212" s="104"/>
      <c r="RQ212" s="104"/>
      <c r="RR212" s="104"/>
      <c r="RS212" s="132"/>
      <c r="RT212" s="131"/>
      <c r="RU212" s="104"/>
      <c r="RV212" s="104"/>
      <c r="RW212" s="104"/>
      <c r="RX212" s="132"/>
      <c r="RY212" s="131"/>
      <c r="RZ212" s="104"/>
      <c r="SA212" s="104"/>
      <c r="SB212" s="104"/>
      <c r="SC212" s="132"/>
      <c r="SD212" s="131"/>
      <c r="SE212" s="104"/>
      <c r="SF212" s="104"/>
      <c r="SG212" s="104"/>
      <c r="SH212" s="132"/>
      <c r="SI212" s="131"/>
      <c r="SJ212" s="104"/>
      <c r="SK212" s="104"/>
      <c r="SL212" s="104"/>
      <c r="SM212" s="132"/>
      <c r="SN212" s="131"/>
      <c r="SO212" s="104"/>
      <c r="SP212" s="104"/>
      <c r="SQ212" s="104"/>
      <c r="SR212" s="132"/>
      <c r="SS212" s="131"/>
      <c r="ST212" s="104"/>
      <c r="SU212" s="104"/>
      <c r="SV212" s="104"/>
      <c r="SW212" s="132"/>
    </row>
    <row r="213" spans="2:517" ht="3" customHeight="1">
      <c r="B213" s="125"/>
      <c r="C213" s="125"/>
      <c r="D213" s="125"/>
      <c r="E213" s="125"/>
      <c r="F213" s="125"/>
      <c r="G213" s="125"/>
      <c r="H213" s="125"/>
      <c r="I213" s="125"/>
      <c r="J213" s="125"/>
      <c r="K213" s="201"/>
      <c r="L213" s="1389"/>
      <c r="M213" s="220">
        <f>(10/20)*$K$2</f>
        <v>0</v>
      </c>
      <c r="N213" s="5"/>
      <c r="O213" s="1382"/>
      <c r="P213" s="1381"/>
      <c r="Q213" s="102"/>
      <c r="R213" s="103"/>
      <c r="S213" s="102"/>
      <c r="T213" s="102"/>
      <c r="U213" s="102"/>
      <c r="V213" s="127"/>
      <c r="W213" s="103"/>
      <c r="X213" s="102"/>
      <c r="Y213" s="102"/>
      <c r="Z213" s="102"/>
      <c r="AA213" s="127"/>
      <c r="AB213" s="103"/>
      <c r="AC213" s="102"/>
      <c r="AD213" s="102"/>
      <c r="AE213" s="102"/>
      <c r="AF213" s="127"/>
      <c r="AG213" s="103"/>
      <c r="AH213" s="102"/>
      <c r="AI213" s="102"/>
      <c r="AJ213" s="102"/>
      <c r="AK213" s="127"/>
      <c r="AL213" s="103"/>
      <c r="AM213" s="102"/>
      <c r="AN213" s="102"/>
      <c r="AO213" s="102"/>
      <c r="AP213" s="127"/>
      <c r="AQ213" s="103"/>
      <c r="AR213" s="102"/>
      <c r="AS213" s="102"/>
      <c r="AT213" s="102"/>
      <c r="AU213" s="127"/>
      <c r="AV213" s="103"/>
      <c r="AW213" s="102"/>
      <c r="AX213" s="102"/>
      <c r="AY213" s="102"/>
      <c r="AZ213" s="127"/>
      <c r="BA213" s="103"/>
      <c r="BB213" s="102"/>
      <c r="BC213" s="102"/>
      <c r="BD213" s="102"/>
      <c r="BE213" s="127"/>
      <c r="BF213" s="103"/>
      <c r="BG213" s="102"/>
      <c r="BH213" s="102"/>
      <c r="BI213" s="102"/>
      <c r="BJ213" s="127"/>
      <c r="BK213" s="103"/>
      <c r="BL213" s="102"/>
      <c r="BM213" s="102"/>
      <c r="BN213" s="102"/>
      <c r="BO213" s="127"/>
      <c r="BP213" s="103"/>
      <c r="BQ213" s="102"/>
      <c r="BR213" s="102"/>
      <c r="BS213" s="102"/>
      <c r="BT213" s="127"/>
      <c r="BU213" s="103"/>
      <c r="BV213" s="102"/>
      <c r="BW213" s="102"/>
      <c r="BX213" s="102"/>
      <c r="BY213" s="127"/>
      <c r="BZ213" s="103"/>
      <c r="CA213" s="102"/>
      <c r="CB213" s="102"/>
      <c r="CC213" s="102"/>
      <c r="CD213" s="127"/>
      <c r="CE213" s="103"/>
      <c r="CF213" s="102"/>
      <c r="CG213" s="102"/>
      <c r="CH213" s="102"/>
      <c r="CI213" s="127"/>
      <c r="CJ213" s="103"/>
      <c r="CK213" s="102"/>
      <c r="CL213" s="102"/>
      <c r="CM213" s="102"/>
      <c r="CN213" s="127"/>
      <c r="CO213" s="103"/>
      <c r="CP213" s="102"/>
      <c r="CQ213" s="102"/>
      <c r="CR213" s="102"/>
      <c r="CS213" s="127"/>
      <c r="CT213" s="103"/>
      <c r="CU213" s="102"/>
      <c r="CV213" s="102"/>
      <c r="CW213" s="102"/>
      <c r="CX213" s="127"/>
      <c r="CY213" s="103"/>
      <c r="CZ213" s="102"/>
      <c r="DA213" s="102"/>
      <c r="DB213" s="102"/>
      <c r="DC213" s="127"/>
      <c r="DD213" s="103"/>
      <c r="DE213" s="102"/>
      <c r="DF213" s="102"/>
      <c r="DG213" s="102"/>
      <c r="DH213" s="127"/>
      <c r="DI213" s="103"/>
      <c r="DJ213" s="102"/>
      <c r="DK213" s="102"/>
      <c r="DL213" s="102"/>
      <c r="DM213" s="127"/>
      <c r="DN213" s="103"/>
      <c r="DO213" s="102"/>
      <c r="DP213" s="102"/>
      <c r="DQ213" s="102"/>
      <c r="DR213" s="127"/>
      <c r="DS213" s="103"/>
      <c r="DT213" s="102"/>
      <c r="DU213" s="102"/>
      <c r="DV213" s="102"/>
      <c r="DW213" s="127"/>
      <c r="DX213" s="103"/>
      <c r="DY213" s="102"/>
      <c r="DZ213" s="102"/>
      <c r="EA213" s="102"/>
      <c r="EB213" s="127"/>
      <c r="EC213" s="103"/>
      <c r="ED213" s="102"/>
      <c r="EE213" s="102"/>
      <c r="EF213" s="102"/>
      <c r="EG213" s="127"/>
      <c r="EH213" s="103"/>
      <c r="EI213" s="102"/>
      <c r="EJ213" s="102"/>
      <c r="EK213" s="102"/>
      <c r="EL213" s="127"/>
      <c r="EM213" s="103"/>
      <c r="EN213" s="102"/>
      <c r="EO213" s="102"/>
      <c r="EP213" s="102"/>
      <c r="EQ213" s="127"/>
      <c r="ER213" s="103"/>
      <c r="ES213" s="102"/>
      <c r="ET213" s="102"/>
      <c r="EU213" s="102"/>
      <c r="EV213" s="127"/>
      <c r="EW213" s="103"/>
      <c r="EX213" s="102"/>
      <c r="EY213" s="102"/>
      <c r="EZ213" s="102"/>
      <c r="FA213" s="127"/>
      <c r="FB213" s="103"/>
      <c r="FC213" s="102"/>
      <c r="FD213" s="102"/>
      <c r="FE213" s="102"/>
      <c r="FF213" s="127"/>
      <c r="FG213" s="103"/>
      <c r="FH213" s="102"/>
      <c r="FI213" s="102"/>
      <c r="FJ213" s="102"/>
      <c r="FK213" s="127"/>
      <c r="FL213" s="103"/>
      <c r="FM213" s="102"/>
      <c r="FN213" s="102"/>
      <c r="FO213" s="102"/>
      <c r="FP213" s="127"/>
      <c r="FQ213" s="103"/>
      <c r="FR213" s="102"/>
      <c r="FS213" s="102"/>
      <c r="FT213" s="102"/>
      <c r="FU213" s="127"/>
      <c r="FV213" s="103"/>
      <c r="FW213" s="102"/>
      <c r="FX213" s="102"/>
      <c r="FY213" s="102"/>
      <c r="FZ213" s="127"/>
      <c r="GA213" s="103"/>
      <c r="GB213" s="102"/>
      <c r="GC213" s="102"/>
      <c r="GD213" s="102"/>
      <c r="GE213" s="127"/>
      <c r="GF213" s="103"/>
      <c r="GG213" s="102"/>
      <c r="GH213" s="102"/>
      <c r="GI213" s="102"/>
      <c r="GJ213" s="127"/>
      <c r="GK213" s="103"/>
      <c r="GL213" s="102"/>
      <c r="GM213" s="102"/>
      <c r="GN213" s="102"/>
      <c r="GO213" s="127"/>
      <c r="GP213" s="103"/>
      <c r="GQ213" s="102"/>
      <c r="GR213" s="102"/>
      <c r="GS213" s="102"/>
      <c r="GT213" s="127"/>
      <c r="GU213" s="103"/>
      <c r="GV213" s="102"/>
      <c r="GW213" s="102"/>
      <c r="GX213" s="102"/>
      <c r="GY213" s="127"/>
      <c r="GZ213" s="103"/>
      <c r="HA213" s="102"/>
      <c r="HB213" s="102"/>
      <c r="HC213" s="102"/>
      <c r="HD213" s="127"/>
      <c r="HE213" s="103"/>
      <c r="HF213" s="102"/>
      <c r="HG213" s="102"/>
      <c r="HH213" s="102"/>
      <c r="HI213" s="127"/>
      <c r="HJ213" s="103"/>
      <c r="HK213" s="102"/>
      <c r="HL213" s="102"/>
      <c r="HM213" s="102"/>
      <c r="HN213" s="127"/>
      <c r="HO213" s="103"/>
      <c r="HP213" s="102"/>
      <c r="HQ213" s="102"/>
      <c r="HR213" s="102"/>
      <c r="HS213" s="127"/>
      <c r="HT213" s="103"/>
      <c r="HU213" s="102"/>
      <c r="HV213" s="102"/>
      <c r="HW213" s="102"/>
      <c r="HX213" s="127"/>
      <c r="HY213" s="103"/>
      <c r="HZ213" s="102"/>
      <c r="IA213" s="102"/>
      <c r="IB213" s="102"/>
      <c r="IC213" s="127"/>
      <c r="ID213" s="103"/>
      <c r="IE213" s="102"/>
      <c r="IF213" s="102"/>
      <c r="IG213" s="102"/>
      <c r="IH213" s="127"/>
      <c r="II213" s="103"/>
      <c r="IJ213" s="102"/>
      <c r="IK213" s="102"/>
      <c r="IL213" s="102"/>
      <c r="IM213" s="127"/>
      <c r="IN213" s="103"/>
      <c r="IO213" s="102"/>
      <c r="IP213" s="102"/>
      <c r="IQ213" s="102"/>
      <c r="IR213" s="127"/>
      <c r="IS213" s="103"/>
      <c r="IT213" s="102"/>
      <c r="IU213" s="102"/>
      <c r="IV213" s="102"/>
      <c r="IW213" s="127"/>
      <c r="IX213" s="103"/>
      <c r="IY213" s="102"/>
      <c r="IZ213" s="102"/>
      <c r="JA213" s="102"/>
      <c r="JB213" s="127"/>
      <c r="JC213" s="103"/>
      <c r="JD213" s="102"/>
      <c r="JE213" s="102"/>
      <c r="JF213" s="102"/>
      <c r="JG213" s="127"/>
      <c r="JH213" s="103"/>
      <c r="JI213" s="102"/>
      <c r="JJ213" s="102"/>
      <c r="JK213" s="102"/>
      <c r="JL213" s="127"/>
      <c r="JM213" s="103"/>
      <c r="JN213" s="102"/>
      <c r="JO213" s="102"/>
      <c r="JP213" s="102"/>
      <c r="JQ213" s="127"/>
      <c r="JR213" s="103"/>
      <c r="JS213" s="102"/>
      <c r="JT213" s="102"/>
      <c r="JU213" s="102"/>
      <c r="JV213" s="127"/>
      <c r="JW213" s="103"/>
      <c r="JX213" s="102"/>
      <c r="JY213" s="102"/>
      <c r="JZ213" s="102"/>
      <c r="KA213" s="127"/>
      <c r="KB213" s="103"/>
      <c r="KC213" s="102"/>
      <c r="KD213" s="102"/>
      <c r="KE213" s="102"/>
      <c r="KF213" s="127"/>
      <c r="KG213" s="103"/>
      <c r="KH213" s="102"/>
      <c r="KI213" s="102"/>
      <c r="KJ213" s="102"/>
      <c r="KK213" s="127"/>
      <c r="KL213" s="103"/>
      <c r="KM213" s="102"/>
      <c r="KN213" s="102"/>
      <c r="KO213" s="102"/>
      <c r="KP213" s="127"/>
      <c r="KQ213" s="103"/>
      <c r="KR213" s="102"/>
      <c r="KS213" s="102"/>
      <c r="KT213" s="102"/>
      <c r="KU213" s="127"/>
      <c r="KV213" s="103"/>
      <c r="KW213" s="102"/>
      <c r="KX213" s="102"/>
      <c r="KY213" s="102"/>
      <c r="KZ213" s="127"/>
      <c r="LA213" s="103"/>
      <c r="LB213" s="102"/>
      <c r="LC213" s="102"/>
      <c r="LD213" s="102"/>
      <c r="LE213" s="127"/>
      <c r="LF213" s="103"/>
      <c r="LG213" s="102"/>
      <c r="LH213" s="102"/>
      <c r="LI213" s="102"/>
      <c r="LJ213" s="127"/>
      <c r="LK213" s="103"/>
      <c r="LL213" s="102"/>
      <c r="LM213" s="102"/>
      <c r="LN213" s="102"/>
      <c r="LO213" s="127"/>
      <c r="LP213" s="103"/>
      <c r="LQ213" s="102"/>
      <c r="LR213" s="102"/>
      <c r="LS213" s="102"/>
      <c r="LT213" s="127"/>
      <c r="LU213" s="103"/>
      <c r="LV213" s="102"/>
      <c r="LW213" s="102"/>
      <c r="LX213" s="102"/>
      <c r="LY213" s="127"/>
      <c r="LZ213" s="103"/>
      <c r="MA213" s="102"/>
      <c r="MB213" s="102"/>
      <c r="MC213" s="102"/>
      <c r="MD213" s="127"/>
      <c r="ME213" s="103"/>
      <c r="MF213" s="102"/>
      <c r="MG213" s="102"/>
      <c r="MH213" s="102"/>
      <c r="MI213" s="127"/>
      <c r="MJ213" s="103"/>
      <c r="MK213" s="102"/>
      <c r="ML213" s="102"/>
      <c r="MM213" s="102"/>
      <c r="MN213" s="127"/>
      <c r="MO213" s="103"/>
      <c r="MP213" s="102"/>
      <c r="MQ213" s="102"/>
      <c r="MR213" s="102"/>
      <c r="MS213" s="127"/>
      <c r="MT213" s="103"/>
      <c r="MU213" s="102"/>
      <c r="MV213" s="102"/>
      <c r="MW213" s="102"/>
      <c r="MX213" s="127"/>
      <c r="MY213" s="103"/>
      <c r="MZ213" s="102"/>
      <c r="NA213" s="102"/>
      <c r="NB213" s="102"/>
      <c r="NC213" s="127"/>
      <c r="ND213" s="103"/>
      <c r="NE213" s="102"/>
      <c r="NF213" s="102"/>
      <c r="NG213" s="102"/>
      <c r="NH213" s="127"/>
      <c r="NI213" s="103"/>
      <c r="NJ213" s="102"/>
      <c r="NK213" s="102"/>
      <c r="NL213" s="102"/>
      <c r="NM213" s="127"/>
      <c r="NN213" s="103"/>
      <c r="NO213" s="102"/>
      <c r="NP213" s="102"/>
      <c r="NQ213" s="102"/>
      <c r="NR213" s="127"/>
      <c r="NS213" s="103"/>
      <c r="NT213" s="102"/>
      <c r="NU213" s="102"/>
      <c r="NV213" s="102"/>
      <c r="NW213" s="127"/>
      <c r="NX213" s="103"/>
      <c r="NY213" s="102"/>
      <c r="NZ213" s="102"/>
      <c r="OA213" s="102"/>
      <c r="OB213" s="127"/>
      <c r="OC213" s="103"/>
      <c r="OD213" s="102"/>
      <c r="OE213" s="102"/>
      <c r="OF213" s="102"/>
      <c r="OG213" s="127"/>
      <c r="OH213" s="103"/>
      <c r="OI213" s="102"/>
      <c r="OJ213" s="102"/>
      <c r="OK213" s="102"/>
      <c r="OL213" s="127"/>
      <c r="OM213" s="103"/>
      <c r="ON213" s="102"/>
      <c r="OO213" s="102"/>
      <c r="OP213" s="102"/>
      <c r="OQ213" s="127"/>
      <c r="OR213" s="103"/>
      <c r="OS213" s="102"/>
      <c r="OT213" s="102"/>
      <c r="OU213" s="102"/>
      <c r="OV213" s="127"/>
      <c r="OW213" s="103"/>
      <c r="OX213" s="102"/>
      <c r="OY213" s="102"/>
      <c r="OZ213" s="102"/>
      <c r="PA213" s="127"/>
      <c r="PB213" s="103"/>
      <c r="PC213" s="102"/>
      <c r="PD213" s="102"/>
      <c r="PE213" s="102"/>
      <c r="PF213" s="127"/>
      <c r="PG213" s="103"/>
      <c r="PH213" s="102"/>
      <c r="PI213" s="102"/>
      <c r="PJ213" s="102"/>
      <c r="PK213" s="127"/>
      <c r="PL213" s="103"/>
      <c r="PM213" s="102"/>
      <c r="PN213" s="102"/>
      <c r="PO213" s="102"/>
      <c r="PP213" s="127"/>
      <c r="PQ213" s="103"/>
      <c r="PR213" s="102"/>
      <c r="PS213" s="102"/>
      <c r="PT213" s="102"/>
      <c r="PU213" s="127"/>
      <c r="PV213" s="103"/>
      <c r="PW213" s="102"/>
      <c r="PX213" s="102"/>
      <c r="PY213" s="102"/>
      <c r="PZ213" s="127"/>
      <c r="QA213" s="103"/>
      <c r="QB213" s="102"/>
      <c r="QC213" s="102"/>
      <c r="QD213" s="102"/>
      <c r="QE213" s="127"/>
      <c r="QF213" s="103"/>
      <c r="QG213" s="102"/>
      <c r="QH213" s="102"/>
      <c r="QI213" s="102"/>
      <c r="QJ213" s="127"/>
      <c r="QK213" s="103"/>
      <c r="QL213" s="102"/>
      <c r="QM213" s="102"/>
      <c r="QN213" s="102"/>
      <c r="QO213" s="127"/>
      <c r="QP213" s="103"/>
      <c r="QQ213" s="102"/>
      <c r="QR213" s="102"/>
      <c r="QS213" s="102"/>
      <c r="QT213" s="127"/>
      <c r="QU213" s="103"/>
      <c r="QV213" s="102"/>
      <c r="QW213" s="102"/>
      <c r="QX213" s="102"/>
      <c r="QY213" s="127"/>
      <c r="QZ213" s="103"/>
      <c r="RA213" s="102"/>
      <c r="RB213" s="102"/>
      <c r="RC213" s="102"/>
      <c r="RD213" s="127"/>
      <c r="RE213" s="103"/>
      <c r="RF213" s="102"/>
      <c r="RG213" s="102"/>
      <c r="RH213" s="102"/>
      <c r="RI213" s="127"/>
      <c r="RJ213" s="103"/>
      <c r="RK213" s="102"/>
      <c r="RL213" s="102"/>
      <c r="RM213" s="102"/>
      <c r="RN213" s="127"/>
      <c r="RO213" s="103"/>
      <c r="RP213" s="102"/>
      <c r="RQ213" s="102"/>
      <c r="RR213" s="102"/>
      <c r="RS213" s="127"/>
      <c r="RT213" s="103"/>
      <c r="RU213" s="102"/>
      <c r="RV213" s="102"/>
      <c r="RW213" s="102"/>
      <c r="RX213" s="127"/>
      <c r="RY213" s="103"/>
      <c r="RZ213" s="102"/>
      <c r="SA213" s="102"/>
      <c r="SB213" s="102"/>
      <c r="SC213" s="127"/>
      <c r="SD213" s="103"/>
      <c r="SE213" s="102"/>
      <c r="SF213" s="102"/>
      <c r="SG213" s="102"/>
      <c r="SH213" s="127"/>
      <c r="SI213" s="103"/>
      <c r="SJ213" s="102"/>
      <c r="SK213" s="102"/>
      <c r="SL213" s="102"/>
      <c r="SM213" s="127"/>
      <c r="SN213" s="103"/>
      <c r="SO213" s="102"/>
      <c r="SP213" s="102"/>
      <c r="SQ213" s="102"/>
      <c r="SR213" s="127"/>
      <c r="SS213" s="103"/>
      <c r="ST213" s="102"/>
      <c r="SU213" s="102"/>
      <c r="SV213" s="102"/>
      <c r="SW213" s="127"/>
    </row>
    <row r="214" spans="2:517" ht="3" customHeight="1">
      <c r="B214" s="125"/>
      <c r="C214" s="125"/>
      <c r="D214" s="125"/>
      <c r="E214" s="125"/>
      <c r="F214" s="125"/>
      <c r="G214" s="125"/>
      <c r="H214" s="125"/>
      <c r="I214" s="125"/>
      <c r="J214" s="125"/>
      <c r="K214" s="201"/>
      <c r="L214" s="1389"/>
      <c r="M214" s="220">
        <f>(9/20)*$K$2</f>
        <v>0</v>
      </c>
      <c r="N214" s="5"/>
      <c r="O214" s="247"/>
      <c r="P214" s="1381"/>
      <c r="Q214" s="102"/>
      <c r="R214" s="128"/>
      <c r="S214" s="129"/>
      <c r="T214" s="129"/>
      <c r="U214" s="129"/>
      <c r="V214" s="130"/>
      <c r="W214" s="128"/>
      <c r="X214" s="129"/>
      <c r="Y214" s="129"/>
      <c r="Z214" s="129"/>
      <c r="AA214" s="130"/>
      <c r="AB214" s="128"/>
      <c r="AC214" s="129"/>
      <c r="AD214" s="129"/>
      <c r="AE214" s="129"/>
      <c r="AF214" s="130"/>
      <c r="AG214" s="128"/>
      <c r="AH214" s="129"/>
      <c r="AI214" s="129"/>
      <c r="AJ214" s="129"/>
      <c r="AK214" s="130"/>
      <c r="AL214" s="128"/>
      <c r="AM214" s="129"/>
      <c r="AN214" s="129"/>
      <c r="AO214" s="129"/>
      <c r="AP214" s="130"/>
      <c r="AQ214" s="128"/>
      <c r="AR214" s="129"/>
      <c r="AS214" s="129"/>
      <c r="AT214" s="129"/>
      <c r="AU214" s="130"/>
      <c r="AV214" s="128"/>
      <c r="AW214" s="129"/>
      <c r="AX214" s="129"/>
      <c r="AY214" s="129"/>
      <c r="AZ214" s="130"/>
      <c r="BA214" s="128"/>
      <c r="BB214" s="129"/>
      <c r="BC214" s="129"/>
      <c r="BD214" s="129"/>
      <c r="BE214" s="130"/>
      <c r="BF214" s="128"/>
      <c r="BG214" s="129"/>
      <c r="BH214" s="129"/>
      <c r="BI214" s="129"/>
      <c r="BJ214" s="130"/>
      <c r="BK214" s="128"/>
      <c r="BL214" s="129"/>
      <c r="BM214" s="129"/>
      <c r="BN214" s="129"/>
      <c r="BO214" s="130"/>
      <c r="BP214" s="128"/>
      <c r="BQ214" s="129"/>
      <c r="BR214" s="129"/>
      <c r="BS214" s="129"/>
      <c r="BT214" s="130"/>
      <c r="BU214" s="128"/>
      <c r="BV214" s="129"/>
      <c r="BW214" s="129"/>
      <c r="BX214" s="129"/>
      <c r="BY214" s="130"/>
      <c r="BZ214" s="128"/>
      <c r="CA214" s="129"/>
      <c r="CB214" s="129"/>
      <c r="CC214" s="129"/>
      <c r="CD214" s="130"/>
      <c r="CE214" s="128"/>
      <c r="CF214" s="129"/>
      <c r="CG214" s="129"/>
      <c r="CH214" s="129"/>
      <c r="CI214" s="130"/>
      <c r="CJ214" s="128"/>
      <c r="CK214" s="129"/>
      <c r="CL214" s="129"/>
      <c r="CM214" s="129"/>
      <c r="CN214" s="130"/>
      <c r="CO214" s="128"/>
      <c r="CP214" s="129"/>
      <c r="CQ214" s="129"/>
      <c r="CR214" s="129"/>
      <c r="CS214" s="130"/>
      <c r="CT214" s="128"/>
      <c r="CU214" s="129"/>
      <c r="CV214" s="129"/>
      <c r="CW214" s="129"/>
      <c r="CX214" s="130"/>
      <c r="CY214" s="128"/>
      <c r="CZ214" s="129"/>
      <c r="DA214" s="129"/>
      <c r="DB214" s="129"/>
      <c r="DC214" s="130"/>
      <c r="DD214" s="128"/>
      <c r="DE214" s="129"/>
      <c r="DF214" s="129"/>
      <c r="DG214" s="129"/>
      <c r="DH214" s="130"/>
      <c r="DI214" s="128"/>
      <c r="DJ214" s="129"/>
      <c r="DK214" s="129"/>
      <c r="DL214" s="129"/>
      <c r="DM214" s="130"/>
      <c r="DN214" s="128"/>
      <c r="DO214" s="129"/>
      <c r="DP214" s="129"/>
      <c r="DQ214" s="129"/>
      <c r="DR214" s="130"/>
      <c r="DS214" s="128"/>
      <c r="DT214" s="129"/>
      <c r="DU214" s="129"/>
      <c r="DV214" s="129"/>
      <c r="DW214" s="130"/>
      <c r="DX214" s="128"/>
      <c r="DY214" s="129"/>
      <c r="DZ214" s="129"/>
      <c r="EA214" s="129"/>
      <c r="EB214" s="130"/>
      <c r="EC214" s="128"/>
      <c r="ED214" s="129"/>
      <c r="EE214" s="129"/>
      <c r="EF214" s="129"/>
      <c r="EG214" s="130"/>
      <c r="EH214" s="128"/>
      <c r="EI214" s="129"/>
      <c r="EJ214" s="129"/>
      <c r="EK214" s="129"/>
      <c r="EL214" s="130"/>
      <c r="EM214" s="128"/>
      <c r="EN214" s="129"/>
      <c r="EO214" s="129"/>
      <c r="EP214" s="129"/>
      <c r="EQ214" s="130"/>
      <c r="ER214" s="128"/>
      <c r="ES214" s="129"/>
      <c r="ET214" s="129"/>
      <c r="EU214" s="129"/>
      <c r="EV214" s="130"/>
      <c r="EW214" s="128"/>
      <c r="EX214" s="129"/>
      <c r="EY214" s="129"/>
      <c r="EZ214" s="129"/>
      <c r="FA214" s="130"/>
      <c r="FB214" s="128"/>
      <c r="FC214" s="129"/>
      <c r="FD214" s="129"/>
      <c r="FE214" s="129"/>
      <c r="FF214" s="130"/>
      <c r="FG214" s="128"/>
      <c r="FH214" s="129"/>
      <c r="FI214" s="129"/>
      <c r="FJ214" s="129"/>
      <c r="FK214" s="130"/>
      <c r="FL214" s="128"/>
      <c r="FM214" s="129"/>
      <c r="FN214" s="129"/>
      <c r="FO214" s="129"/>
      <c r="FP214" s="130"/>
      <c r="FQ214" s="128"/>
      <c r="FR214" s="129"/>
      <c r="FS214" s="129"/>
      <c r="FT214" s="129"/>
      <c r="FU214" s="130"/>
      <c r="FV214" s="128"/>
      <c r="FW214" s="129"/>
      <c r="FX214" s="129"/>
      <c r="FY214" s="129"/>
      <c r="FZ214" s="130"/>
      <c r="GA214" s="128"/>
      <c r="GB214" s="129"/>
      <c r="GC214" s="129"/>
      <c r="GD214" s="129"/>
      <c r="GE214" s="130"/>
      <c r="GF214" s="128"/>
      <c r="GG214" s="129"/>
      <c r="GH214" s="129"/>
      <c r="GI214" s="129"/>
      <c r="GJ214" s="130"/>
      <c r="GK214" s="128"/>
      <c r="GL214" s="129"/>
      <c r="GM214" s="129"/>
      <c r="GN214" s="129"/>
      <c r="GO214" s="130"/>
      <c r="GP214" s="128"/>
      <c r="GQ214" s="129"/>
      <c r="GR214" s="129"/>
      <c r="GS214" s="129"/>
      <c r="GT214" s="130"/>
      <c r="GU214" s="128"/>
      <c r="GV214" s="129"/>
      <c r="GW214" s="129"/>
      <c r="GX214" s="129"/>
      <c r="GY214" s="130"/>
      <c r="GZ214" s="128"/>
      <c r="HA214" s="129"/>
      <c r="HB214" s="129"/>
      <c r="HC214" s="129"/>
      <c r="HD214" s="130"/>
      <c r="HE214" s="128"/>
      <c r="HF214" s="129"/>
      <c r="HG214" s="129"/>
      <c r="HH214" s="129"/>
      <c r="HI214" s="130"/>
      <c r="HJ214" s="128"/>
      <c r="HK214" s="129"/>
      <c r="HL214" s="129"/>
      <c r="HM214" s="129"/>
      <c r="HN214" s="130"/>
      <c r="HO214" s="128"/>
      <c r="HP214" s="129"/>
      <c r="HQ214" s="129"/>
      <c r="HR214" s="129"/>
      <c r="HS214" s="130"/>
      <c r="HT214" s="128"/>
      <c r="HU214" s="129"/>
      <c r="HV214" s="129"/>
      <c r="HW214" s="129"/>
      <c r="HX214" s="130"/>
      <c r="HY214" s="128"/>
      <c r="HZ214" s="129"/>
      <c r="IA214" s="129"/>
      <c r="IB214" s="129"/>
      <c r="IC214" s="130"/>
      <c r="ID214" s="128"/>
      <c r="IE214" s="129"/>
      <c r="IF214" s="129"/>
      <c r="IG214" s="129"/>
      <c r="IH214" s="130"/>
      <c r="II214" s="128"/>
      <c r="IJ214" s="129"/>
      <c r="IK214" s="129"/>
      <c r="IL214" s="129"/>
      <c r="IM214" s="130"/>
      <c r="IN214" s="128"/>
      <c r="IO214" s="129"/>
      <c r="IP214" s="129"/>
      <c r="IQ214" s="129"/>
      <c r="IR214" s="130"/>
      <c r="IS214" s="128"/>
      <c r="IT214" s="129"/>
      <c r="IU214" s="129"/>
      <c r="IV214" s="129"/>
      <c r="IW214" s="130"/>
      <c r="IX214" s="128"/>
      <c r="IY214" s="129"/>
      <c r="IZ214" s="129"/>
      <c r="JA214" s="129"/>
      <c r="JB214" s="130"/>
      <c r="JC214" s="128"/>
      <c r="JD214" s="129"/>
      <c r="JE214" s="129"/>
      <c r="JF214" s="129"/>
      <c r="JG214" s="130"/>
      <c r="JH214" s="128"/>
      <c r="JI214" s="129"/>
      <c r="JJ214" s="129"/>
      <c r="JK214" s="129"/>
      <c r="JL214" s="130"/>
      <c r="JM214" s="128"/>
      <c r="JN214" s="129"/>
      <c r="JO214" s="129"/>
      <c r="JP214" s="129"/>
      <c r="JQ214" s="130"/>
      <c r="JR214" s="128"/>
      <c r="JS214" s="129"/>
      <c r="JT214" s="129"/>
      <c r="JU214" s="129"/>
      <c r="JV214" s="130"/>
      <c r="JW214" s="128"/>
      <c r="JX214" s="129"/>
      <c r="JY214" s="129"/>
      <c r="JZ214" s="129"/>
      <c r="KA214" s="130"/>
      <c r="KB214" s="128"/>
      <c r="KC214" s="129"/>
      <c r="KD214" s="129"/>
      <c r="KE214" s="129"/>
      <c r="KF214" s="130"/>
      <c r="KG214" s="128"/>
      <c r="KH214" s="129"/>
      <c r="KI214" s="129"/>
      <c r="KJ214" s="129"/>
      <c r="KK214" s="130"/>
      <c r="KL214" s="128"/>
      <c r="KM214" s="129"/>
      <c r="KN214" s="129"/>
      <c r="KO214" s="129"/>
      <c r="KP214" s="130"/>
      <c r="KQ214" s="128"/>
      <c r="KR214" s="129"/>
      <c r="KS214" s="129"/>
      <c r="KT214" s="129"/>
      <c r="KU214" s="130"/>
      <c r="KV214" s="128"/>
      <c r="KW214" s="129"/>
      <c r="KX214" s="129"/>
      <c r="KY214" s="129"/>
      <c r="KZ214" s="130"/>
      <c r="LA214" s="128"/>
      <c r="LB214" s="129"/>
      <c r="LC214" s="129"/>
      <c r="LD214" s="129"/>
      <c r="LE214" s="130"/>
      <c r="LF214" s="128"/>
      <c r="LG214" s="129"/>
      <c r="LH214" s="129"/>
      <c r="LI214" s="129"/>
      <c r="LJ214" s="130"/>
      <c r="LK214" s="128"/>
      <c r="LL214" s="129"/>
      <c r="LM214" s="129"/>
      <c r="LN214" s="129"/>
      <c r="LO214" s="130"/>
      <c r="LP214" s="128"/>
      <c r="LQ214" s="129"/>
      <c r="LR214" s="129"/>
      <c r="LS214" s="129"/>
      <c r="LT214" s="130"/>
      <c r="LU214" s="128"/>
      <c r="LV214" s="129"/>
      <c r="LW214" s="129"/>
      <c r="LX214" s="129"/>
      <c r="LY214" s="130"/>
      <c r="LZ214" s="128"/>
      <c r="MA214" s="129"/>
      <c r="MB214" s="129"/>
      <c r="MC214" s="129"/>
      <c r="MD214" s="130"/>
      <c r="ME214" s="128"/>
      <c r="MF214" s="129"/>
      <c r="MG214" s="129"/>
      <c r="MH214" s="129"/>
      <c r="MI214" s="130"/>
      <c r="MJ214" s="128"/>
      <c r="MK214" s="129"/>
      <c r="ML214" s="129"/>
      <c r="MM214" s="129"/>
      <c r="MN214" s="130"/>
      <c r="MO214" s="128"/>
      <c r="MP214" s="129"/>
      <c r="MQ214" s="129"/>
      <c r="MR214" s="129"/>
      <c r="MS214" s="130"/>
      <c r="MT214" s="128"/>
      <c r="MU214" s="129"/>
      <c r="MV214" s="129"/>
      <c r="MW214" s="129"/>
      <c r="MX214" s="130"/>
      <c r="MY214" s="128"/>
      <c r="MZ214" s="129"/>
      <c r="NA214" s="129"/>
      <c r="NB214" s="129"/>
      <c r="NC214" s="130"/>
      <c r="ND214" s="128"/>
      <c r="NE214" s="129"/>
      <c r="NF214" s="129"/>
      <c r="NG214" s="129"/>
      <c r="NH214" s="130"/>
      <c r="NI214" s="128"/>
      <c r="NJ214" s="129"/>
      <c r="NK214" s="129"/>
      <c r="NL214" s="129"/>
      <c r="NM214" s="130"/>
      <c r="NN214" s="128"/>
      <c r="NO214" s="129"/>
      <c r="NP214" s="129"/>
      <c r="NQ214" s="129"/>
      <c r="NR214" s="130"/>
      <c r="NS214" s="128"/>
      <c r="NT214" s="129"/>
      <c r="NU214" s="129"/>
      <c r="NV214" s="129"/>
      <c r="NW214" s="130"/>
      <c r="NX214" s="128"/>
      <c r="NY214" s="129"/>
      <c r="NZ214" s="129"/>
      <c r="OA214" s="129"/>
      <c r="OB214" s="130"/>
      <c r="OC214" s="128"/>
      <c r="OD214" s="129"/>
      <c r="OE214" s="129"/>
      <c r="OF214" s="129"/>
      <c r="OG214" s="130"/>
      <c r="OH214" s="128"/>
      <c r="OI214" s="129"/>
      <c r="OJ214" s="129"/>
      <c r="OK214" s="129"/>
      <c r="OL214" s="130"/>
      <c r="OM214" s="128"/>
      <c r="ON214" s="129"/>
      <c r="OO214" s="129"/>
      <c r="OP214" s="129"/>
      <c r="OQ214" s="130"/>
      <c r="OR214" s="128"/>
      <c r="OS214" s="129"/>
      <c r="OT214" s="129"/>
      <c r="OU214" s="129"/>
      <c r="OV214" s="130"/>
      <c r="OW214" s="128"/>
      <c r="OX214" s="129"/>
      <c r="OY214" s="129"/>
      <c r="OZ214" s="129"/>
      <c r="PA214" s="130"/>
      <c r="PB214" s="128"/>
      <c r="PC214" s="129"/>
      <c r="PD214" s="129"/>
      <c r="PE214" s="129"/>
      <c r="PF214" s="130"/>
      <c r="PG214" s="128"/>
      <c r="PH214" s="129"/>
      <c r="PI214" s="129"/>
      <c r="PJ214" s="129"/>
      <c r="PK214" s="130"/>
      <c r="PL214" s="128"/>
      <c r="PM214" s="129"/>
      <c r="PN214" s="129"/>
      <c r="PO214" s="129"/>
      <c r="PP214" s="130"/>
      <c r="PQ214" s="128"/>
      <c r="PR214" s="129"/>
      <c r="PS214" s="129"/>
      <c r="PT214" s="129"/>
      <c r="PU214" s="130"/>
      <c r="PV214" s="128"/>
      <c r="PW214" s="129"/>
      <c r="PX214" s="129"/>
      <c r="PY214" s="129"/>
      <c r="PZ214" s="130"/>
      <c r="QA214" s="128"/>
      <c r="QB214" s="129"/>
      <c r="QC214" s="129"/>
      <c r="QD214" s="129"/>
      <c r="QE214" s="130"/>
      <c r="QF214" s="128"/>
      <c r="QG214" s="129"/>
      <c r="QH214" s="129"/>
      <c r="QI214" s="129"/>
      <c r="QJ214" s="130"/>
      <c r="QK214" s="128"/>
      <c r="QL214" s="129"/>
      <c r="QM214" s="129"/>
      <c r="QN214" s="129"/>
      <c r="QO214" s="130"/>
      <c r="QP214" s="128"/>
      <c r="QQ214" s="129"/>
      <c r="QR214" s="129"/>
      <c r="QS214" s="129"/>
      <c r="QT214" s="130"/>
      <c r="QU214" s="128"/>
      <c r="QV214" s="129"/>
      <c r="QW214" s="129"/>
      <c r="QX214" s="129"/>
      <c r="QY214" s="130"/>
      <c r="QZ214" s="128"/>
      <c r="RA214" s="129"/>
      <c r="RB214" s="129"/>
      <c r="RC214" s="129"/>
      <c r="RD214" s="130"/>
      <c r="RE214" s="128"/>
      <c r="RF214" s="129"/>
      <c r="RG214" s="129"/>
      <c r="RH214" s="129"/>
      <c r="RI214" s="130"/>
      <c r="RJ214" s="128"/>
      <c r="RK214" s="129"/>
      <c r="RL214" s="129"/>
      <c r="RM214" s="129"/>
      <c r="RN214" s="130"/>
      <c r="RO214" s="128"/>
      <c r="RP214" s="129"/>
      <c r="RQ214" s="129"/>
      <c r="RR214" s="129"/>
      <c r="RS214" s="130"/>
      <c r="RT214" s="128"/>
      <c r="RU214" s="129"/>
      <c r="RV214" s="129"/>
      <c r="RW214" s="129"/>
      <c r="RX214" s="130"/>
      <c r="RY214" s="128"/>
      <c r="RZ214" s="129"/>
      <c r="SA214" s="129"/>
      <c r="SB214" s="129"/>
      <c r="SC214" s="130"/>
      <c r="SD214" s="128"/>
      <c r="SE214" s="129"/>
      <c r="SF214" s="129"/>
      <c r="SG214" s="129"/>
      <c r="SH214" s="130"/>
      <c r="SI214" s="128"/>
      <c r="SJ214" s="129"/>
      <c r="SK214" s="129"/>
      <c r="SL214" s="129"/>
      <c r="SM214" s="130"/>
      <c r="SN214" s="128"/>
      <c r="SO214" s="129"/>
      <c r="SP214" s="129"/>
      <c r="SQ214" s="129"/>
      <c r="SR214" s="130"/>
      <c r="SS214" s="128"/>
      <c r="ST214" s="129"/>
      <c r="SU214" s="129"/>
      <c r="SV214" s="129"/>
      <c r="SW214" s="130"/>
    </row>
    <row r="215" spans="2:517" ht="3" customHeight="1">
      <c r="B215" s="125"/>
      <c r="C215" s="125"/>
      <c r="D215" s="125"/>
      <c r="E215" s="125"/>
      <c r="F215" s="125"/>
      <c r="G215" s="125"/>
      <c r="H215" s="125"/>
      <c r="I215" s="125"/>
      <c r="J215" s="125"/>
      <c r="K215" s="201"/>
      <c r="L215" s="1389"/>
      <c r="M215" s="220">
        <f>(8/20)*$K$2</f>
        <v>0</v>
      </c>
      <c r="N215" s="5"/>
      <c r="O215" s="1335" t="s">
        <v>63</v>
      </c>
      <c r="P215" s="1381">
        <f>IFERROR(M215,0)</f>
        <v>0</v>
      </c>
      <c r="Q215" s="104"/>
      <c r="R215" s="131"/>
      <c r="S215" s="104"/>
      <c r="T215" s="104"/>
      <c r="U215" s="104"/>
      <c r="V215" s="132"/>
      <c r="W215" s="131"/>
      <c r="X215" s="104"/>
      <c r="Y215" s="104"/>
      <c r="Z215" s="104"/>
      <c r="AA215" s="132"/>
      <c r="AB215" s="131"/>
      <c r="AC215" s="104"/>
      <c r="AD215" s="104"/>
      <c r="AE215" s="104"/>
      <c r="AF215" s="132"/>
      <c r="AG215" s="131"/>
      <c r="AH215" s="104"/>
      <c r="AI215" s="104"/>
      <c r="AJ215" s="104"/>
      <c r="AK215" s="132"/>
      <c r="AL215" s="131"/>
      <c r="AM215" s="104"/>
      <c r="AN215" s="104"/>
      <c r="AO215" s="104"/>
      <c r="AP215" s="132"/>
      <c r="AQ215" s="131"/>
      <c r="AR215" s="104"/>
      <c r="AS215" s="104"/>
      <c r="AT215" s="104"/>
      <c r="AU215" s="132"/>
      <c r="AV215" s="131"/>
      <c r="AW215" s="104"/>
      <c r="AX215" s="104"/>
      <c r="AY215" s="104"/>
      <c r="AZ215" s="132"/>
      <c r="BA215" s="131"/>
      <c r="BB215" s="104"/>
      <c r="BC215" s="104"/>
      <c r="BD215" s="104"/>
      <c r="BE215" s="132"/>
      <c r="BF215" s="131"/>
      <c r="BG215" s="104"/>
      <c r="BH215" s="104"/>
      <c r="BI215" s="104"/>
      <c r="BJ215" s="132"/>
      <c r="BK215" s="131"/>
      <c r="BL215" s="104"/>
      <c r="BM215" s="104"/>
      <c r="BN215" s="104"/>
      <c r="BO215" s="132"/>
      <c r="BP215" s="131"/>
      <c r="BQ215" s="104"/>
      <c r="BR215" s="104"/>
      <c r="BS215" s="104"/>
      <c r="BT215" s="132"/>
      <c r="BU215" s="131"/>
      <c r="BV215" s="104"/>
      <c r="BW215" s="104"/>
      <c r="BX215" s="104"/>
      <c r="BY215" s="132"/>
      <c r="BZ215" s="131"/>
      <c r="CA215" s="104"/>
      <c r="CB215" s="104"/>
      <c r="CC215" s="104"/>
      <c r="CD215" s="132"/>
      <c r="CE215" s="131"/>
      <c r="CF215" s="104"/>
      <c r="CG215" s="104"/>
      <c r="CH215" s="104"/>
      <c r="CI215" s="132"/>
      <c r="CJ215" s="131"/>
      <c r="CK215" s="104"/>
      <c r="CL215" s="104"/>
      <c r="CM215" s="104"/>
      <c r="CN215" s="132"/>
      <c r="CO215" s="131"/>
      <c r="CP215" s="104"/>
      <c r="CQ215" s="104"/>
      <c r="CR215" s="104"/>
      <c r="CS215" s="132"/>
      <c r="CT215" s="131"/>
      <c r="CU215" s="104"/>
      <c r="CV215" s="104"/>
      <c r="CW215" s="104"/>
      <c r="CX215" s="132"/>
      <c r="CY215" s="131"/>
      <c r="CZ215" s="104"/>
      <c r="DA215" s="104"/>
      <c r="DB215" s="104"/>
      <c r="DC215" s="132"/>
      <c r="DD215" s="131"/>
      <c r="DE215" s="104"/>
      <c r="DF215" s="104"/>
      <c r="DG215" s="104"/>
      <c r="DH215" s="132"/>
      <c r="DI215" s="131"/>
      <c r="DJ215" s="104"/>
      <c r="DK215" s="104"/>
      <c r="DL215" s="104"/>
      <c r="DM215" s="132"/>
      <c r="DN215" s="131"/>
      <c r="DO215" s="104"/>
      <c r="DP215" s="104"/>
      <c r="DQ215" s="104"/>
      <c r="DR215" s="132"/>
      <c r="DS215" s="131"/>
      <c r="DT215" s="104"/>
      <c r="DU215" s="104"/>
      <c r="DV215" s="104"/>
      <c r="DW215" s="132"/>
      <c r="DX215" s="131"/>
      <c r="DY215" s="104"/>
      <c r="DZ215" s="104"/>
      <c r="EA215" s="104"/>
      <c r="EB215" s="132"/>
      <c r="EC215" s="131"/>
      <c r="ED215" s="104"/>
      <c r="EE215" s="104"/>
      <c r="EF215" s="104"/>
      <c r="EG215" s="132"/>
      <c r="EH215" s="131"/>
      <c r="EI215" s="104"/>
      <c r="EJ215" s="104"/>
      <c r="EK215" s="104"/>
      <c r="EL215" s="132"/>
      <c r="EM215" s="131"/>
      <c r="EN215" s="104"/>
      <c r="EO215" s="104"/>
      <c r="EP215" s="104"/>
      <c r="EQ215" s="132"/>
      <c r="ER215" s="131"/>
      <c r="ES215" s="104"/>
      <c r="ET215" s="104"/>
      <c r="EU215" s="104"/>
      <c r="EV215" s="132"/>
      <c r="EW215" s="131"/>
      <c r="EX215" s="104"/>
      <c r="EY215" s="104"/>
      <c r="EZ215" s="104"/>
      <c r="FA215" s="132"/>
      <c r="FB215" s="131"/>
      <c r="FC215" s="104"/>
      <c r="FD215" s="104"/>
      <c r="FE215" s="104"/>
      <c r="FF215" s="132"/>
      <c r="FG215" s="131"/>
      <c r="FH215" s="104"/>
      <c r="FI215" s="104"/>
      <c r="FJ215" s="104"/>
      <c r="FK215" s="132"/>
      <c r="FL215" s="131"/>
      <c r="FM215" s="104"/>
      <c r="FN215" s="104"/>
      <c r="FO215" s="104"/>
      <c r="FP215" s="132"/>
      <c r="FQ215" s="131"/>
      <c r="FR215" s="104"/>
      <c r="FS215" s="104"/>
      <c r="FT215" s="104"/>
      <c r="FU215" s="132"/>
      <c r="FV215" s="131"/>
      <c r="FW215" s="104"/>
      <c r="FX215" s="104"/>
      <c r="FY215" s="104"/>
      <c r="FZ215" s="132"/>
      <c r="GA215" s="131"/>
      <c r="GB215" s="104"/>
      <c r="GC215" s="104"/>
      <c r="GD215" s="104"/>
      <c r="GE215" s="132"/>
      <c r="GF215" s="131"/>
      <c r="GG215" s="104"/>
      <c r="GH215" s="104"/>
      <c r="GI215" s="104"/>
      <c r="GJ215" s="132"/>
      <c r="GK215" s="131"/>
      <c r="GL215" s="104"/>
      <c r="GM215" s="104"/>
      <c r="GN215" s="104"/>
      <c r="GO215" s="132"/>
      <c r="GP215" s="131"/>
      <c r="GQ215" s="104"/>
      <c r="GR215" s="104"/>
      <c r="GS215" s="104"/>
      <c r="GT215" s="132"/>
      <c r="GU215" s="131"/>
      <c r="GV215" s="104"/>
      <c r="GW215" s="104"/>
      <c r="GX215" s="104"/>
      <c r="GY215" s="132"/>
      <c r="GZ215" s="131"/>
      <c r="HA215" s="104"/>
      <c r="HB215" s="104"/>
      <c r="HC215" s="104"/>
      <c r="HD215" s="132"/>
      <c r="HE215" s="131"/>
      <c r="HF215" s="104"/>
      <c r="HG215" s="104"/>
      <c r="HH215" s="104"/>
      <c r="HI215" s="132"/>
      <c r="HJ215" s="131"/>
      <c r="HK215" s="104"/>
      <c r="HL215" s="104"/>
      <c r="HM215" s="104"/>
      <c r="HN215" s="132"/>
      <c r="HO215" s="131"/>
      <c r="HP215" s="104"/>
      <c r="HQ215" s="104"/>
      <c r="HR215" s="104"/>
      <c r="HS215" s="132"/>
      <c r="HT215" s="131"/>
      <c r="HU215" s="104"/>
      <c r="HV215" s="104"/>
      <c r="HW215" s="104"/>
      <c r="HX215" s="132"/>
      <c r="HY215" s="131"/>
      <c r="HZ215" s="104"/>
      <c r="IA215" s="104"/>
      <c r="IB215" s="104"/>
      <c r="IC215" s="132"/>
      <c r="ID215" s="131"/>
      <c r="IE215" s="104"/>
      <c r="IF215" s="104"/>
      <c r="IG215" s="104"/>
      <c r="IH215" s="132"/>
      <c r="II215" s="131"/>
      <c r="IJ215" s="104"/>
      <c r="IK215" s="104"/>
      <c r="IL215" s="104"/>
      <c r="IM215" s="132"/>
      <c r="IN215" s="131"/>
      <c r="IO215" s="104"/>
      <c r="IP215" s="104"/>
      <c r="IQ215" s="104"/>
      <c r="IR215" s="132"/>
      <c r="IS215" s="131"/>
      <c r="IT215" s="104"/>
      <c r="IU215" s="104"/>
      <c r="IV215" s="104"/>
      <c r="IW215" s="132"/>
      <c r="IX215" s="131"/>
      <c r="IY215" s="104"/>
      <c r="IZ215" s="104"/>
      <c r="JA215" s="104"/>
      <c r="JB215" s="132"/>
      <c r="JC215" s="131"/>
      <c r="JD215" s="104"/>
      <c r="JE215" s="104"/>
      <c r="JF215" s="104"/>
      <c r="JG215" s="132"/>
      <c r="JH215" s="131"/>
      <c r="JI215" s="104"/>
      <c r="JJ215" s="104"/>
      <c r="JK215" s="104"/>
      <c r="JL215" s="132"/>
      <c r="JM215" s="131"/>
      <c r="JN215" s="104"/>
      <c r="JO215" s="104"/>
      <c r="JP215" s="104"/>
      <c r="JQ215" s="132"/>
      <c r="JR215" s="131"/>
      <c r="JS215" s="104"/>
      <c r="JT215" s="104"/>
      <c r="JU215" s="104"/>
      <c r="JV215" s="132"/>
      <c r="JW215" s="131"/>
      <c r="JX215" s="104"/>
      <c r="JY215" s="104"/>
      <c r="JZ215" s="104"/>
      <c r="KA215" s="132"/>
      <c r="KB215" s="131"/>
      <c r="KC215" s="104"/>
      <c r="KD215" s="104"/>
      <c r="KE215" s="104"/>
      <c r="KF215" s="132"/>
      <c r="KG215" s="131"/>
      <c r="KH215" s="104"/>
      <c r="KI215" s="104"/>
      <c r="KJ215" s="104"/>
      <c r="KK215" s="132"/>
      <c r="KL215" s="131"/>
      <c r="KM215" s="104"/>
      <c r="KN215" s="104"/>
      <c r="KO215" s="104"/>
      <c r="KP215" s="132"/>
      <c r="KQ215" s="131"/>
      <c r="KR215" s="104"/>
      <c r="KS215" s="104"/>
      <c r="KT215" s="104"/>
      <c r="KU215" s="132"/>
      <c r="KV215" s="131"/>
      <c r="KW215" s="104"/>
      <c r="KX215" s="104"/>
      <c r="KY215" s="104"/>
      <c r="KZ215" s="132"/>
      <c r="LA215" s="131"/>
      <c r="LB215" s="104"/>
      <c r="LC215" s="104"/>
      <c r="LD215" s="104"/>
      <c r="LE215" s="132"/>
      <c r="LF215" s="131"/>
      <c r="LG215" s="104"/>
      <c r="LH215" s="104"/>
      <c r="LI215" s="104"/>
      <c r="LJ215" s="132"/>
      <c r="LK215" s="131"/>
      <c r="LL215" s="104"/>
      <c r="LM215" s="104"/>
      <c r="LN215" s="104"/>
      <c r="LO215" s="132"/>
      <c r="LP215" s="131"/>
      <c r="LQ215" s="104"/>
      <c r="LR215" s="104"/>
      <c r="LS215" s="104"/>
      <c r="LT215" s="132"/>
      <c r="LU215" s="131"/>
      <c r="LV215" s="104"/>
      <c r="LW215" s="104"/>
      <c r="LX215" s="104"/>
      <c r="LY215" s="132"/>
      <c r="LZ215" s="131"/>
      <c r="MA215" s="104"/>
      <c r="MB215" s="104"/>
      <c r="MC215" s="104"/>
      <c r="MD215" s="132"/>
      <c r="ME215" s="131"/>
      <c r="MF215" s="104"/>
      <c r="MG215" s="104"/>
      <c r="MH215" s="104"/>
      <c r="MI215" s="132"/>
      <c r="MJ215" s="131"/>
      <c r="MK215" s="104"/>
      <c r="ML215" s="104"/>
      <c r="MM215" s="104"/>
      <c r="MN215" s="132"/>
      <c r="MO215" s="131"/>
      <c r="MP215" s="104"/>
      <c r="MQ215" s="104"/>
      <c r="MR215" s="104"/>
      <c r="MS215" s="132"/>
      <c r="MT215" s="131"/>
      <c r="MU215" s="104"/>
      <c r="MV215" s="104"/>
      <c r="MW215" s="104"/>
      <c r="MX215" s="132"/>
      <c r="MY215" s="131"/>
      <c r="MZ215" s="104"/>
      <c r="NA215" s="104"/>
      <c r="NB215" s="104"/>
      <c r="NC215" s="132"/>
      <c r="ND215" s="131"/>
      <c r="NE215" s="104"/>
      <c r="NF215" s="104"/>
      <c r="NG215" s="104"/>
      <c r="NH215" s="132"/>
      <c r="NI215" s="131"/>
      <c r="NJ215" s="104"/>
      <c r="NK215" s="104"/>
      <c r="NL215" s="104"/>
      <c r="NM215" s="132"/>
      <c r="NN215" s="131"/>
      <c r="NO215" s="104"/>
      <c r="NP215" s="104"/>
      <c r="NQ215" s="104"/>
      <c r="NR215" s="132"/>
      <c r="NS215" s="131"/>
      <c r="NT215" s="104"/>
      <c r="NU215" s="104"/>
      <c r="NV215" s="104"/>
      <c r="NW215" s="132"/>
      <c r="NX215" s="131"/>
      <c r="NY215" s="104"/>
      <c r="NZ215" s="104"/>
      <c r="OA215" s="104"/>
      <c r="OB215" s="132"/>
      <c r="OC215" s="131"/>
      <c r="OD215" s="104"/>
      <c r="OE215" s="104"/>
      <c r="OF215" s="104"/>
      <c r="OG215" s="132"/>
      <c r="OH215" s="131"/>
      <c r="OI215" s="104"/>
      <c r="OJ215" s="104"/>
      <c r="OK215" s="104"/>
      <c r="OL215" s="132"/>
      <c r="OM215" s="131"/>
      <c r="ON215" s="104"/>
      <c r="OO215" s="104"/>
      <c r="OP215" s="104"/>
      <c r="OQ215" s="132"/>
      <c r="OR215" s="131"/>
      <c r="OS215" s="104"/>
      <c r="OT215" s="104"/>
      <c r="OU215" s="104"/>
      <c r="OV215" s="132"/>
      <c r="OW215" s="131"/>
      <c r="OX215" s="104"/>
      <c r="OY215" s="104"/>
      <c r="OZ215" s="104"/>
      <c r="PA215" s="132"/>
      <c r="PB215" s="131"/>
      <c r="PC215" s="104"/>
      <c r="PD215" s="104"/>
      <c r="PE215" s="104"/>
      <c r="PF215" s="132"/>
      <c r="PG215" s="131"/>
      <c r="PH215" s="104"/>
      <c r="PI215" s="104"/>
      <c r="PJ215" s="104"/>
      <c r="PK215" s="132"/>
      <c r="PL215" s="131"/>
      <c r="PM215" s="104"/>
      <c r="PN215" s="104"/>
      <c r="PO215" s="104"/>
      <c r="PP215" s="132"/>
      <c r="PQ215" s="131"/>
      <c r="PR215" s="104"/>
      <c r="PS215" s="104"/>
      <c r="PT215" s="104"/>
      <c r="PU215" s="132"/>
      <c r="PV215" s="131"/>
      <c r="PW215" s="104"/>
      <c r="PX215" s="104"/>
      <c r="PY215" s="104"/>
      <c r="PZ215" s="132"/>
      <c r="QA215" s="131"/>
      <c r="QB215" s="104"/>
      <c r="QC215" s="104"/>
      <c r="QD215" s="104"/>
      <c r="QE215" s="132"/>
      <c r="QF215" s="131"/>
      <c r="QG215" s="104"/>
      <c r="QH215" s="104"/>
      <c r="QI215" s="104"/>
      <c r="QJ215" s="132"/>
      <c r="QK215" s="131"/>
      <c r="QL215" s="104"/>
      <c r="QM215" s="104"/>
      <c r="QN215" s="104"/>
      <c r="QO215" s="132"/>
      <c r="QP215" s="131"/>
      <c r="QQ215" s="104"/>
      <c r="QR215" s="104"/>
      <c r="QS215" s="104"/>
      <c r="QT215" s="132"/>
      <c r="QU215" s="131"/>
      <c r="QV215" s="104"/>
      <c r="QW215" s="104"/>
      <c r="QX215" s="104"/>
      <c r="QY215" s="132"/>
      <c r="QZ215" s="131"/>
      <c r="RA215" s="104"/>
      <c r="RB215" s="104"/>
      <c r="RC215" s="104"/>
      <c r="RD215" s="132"/>
      <c r="RE215" s="131"/>
      <c r="RF215" s="104"/>
      <c r="RG215" s="104"/>
      <c r="RH215" s="104"/>
      <c r="RI215" s="132"/>
      <c r="RJ215" s="131"/>
      <c r="RK215" s="104"/>
      <c r="RL215" s="104"/>
      <c r="RM215" s="104"/>
      <c r="RN215" s="132"/>
      <c r="RO215" s="131"/>
      <c r="RP215" s="104"/>
      <c r="RQ215" s="104"/>
      <c r="RR215" s="104"/>
      <c r="RS215" s="132"/>
      <c r="RT215" s="131"/>
      <c r="RU215" s="104"/>
      <c r="RV215" s="104"/>
      <c r="RW215" s="104"/>
      <c r="RX215" s="132"/>
      <c r="RY215" s="131"/>
      <c r="RZ215" s="104"/>
      <c r="SA215" s="104"/>
      <c r="SB215" s="104"/>
      <c r="SC215" s="132"/>
      <c r="SD215" s="131"/>
      <c r="SE215" s="104"/>
      <c r="SF215" s="104"/>
      <c r="SG215" s="104"/>
      <c r="SH215" s="132"/>
      <c r="SI215" s="131"/>
      <c r="SJ215" s="104"/>
      <c r="SK215" s="104"/>
      <c r="SL215" s="104"/>
      <c r="SM215" s="132"/>
      <c r="SN215" s="131"/>
      <c r="SO215" s="104"/>
      <c r="SP215" s="104"/>
      <c r="SQ215" s="104"/>
      <c r="SR215" s="132"/>
      <c r="SS215" s="131"/>
      <c r="ST215" s="104"/>
      <c r="SU215" s="104"/>
      <c r="SV215" s="104"/>
      <c r="SW215" s="132"/>
    </row>
    <row r="216" spans="2:517" ht="3" customHeight="1">
      <c r="B216" s="125"/>
      <c r="C216" s="125"/>
      <c r="D216" s="125"/>
      <c r="E216" s="125"/>
      <c r="F216" s="125"/>
      <c r="G216" s="125"/>
      <c r="H216" s="125"/>
      <c r="I216" s="125"/>
      <c r="J216" s="125"/>
      <c r="K216" s="201"/>
      <c r="L216" s="1389"/>
      <c r="M216" s="220">
        <f>(7/20)*$K$2</f>
        <v>0</v>
      </c>
      <c r="N216" s="5"/>
      <c r="O216" s="1335"/>
      <c r="P216" s="1381"/>
      <c r="Q216" s="102"/>
      <c r="R216" s="103"/>
      <c r="S216" s="102"/>
      <c r="T216" s="102"/>
      <c r="U216" s="102"/>
      <c r="V216" s="127"/>
      <c r="W216" s="103"/>
      <c r="X216" s="102"/>
      <c r="Y216" s="102"/>
      <c r="Z216" s="102"/>
      <c r="AA216" s="127"/>
      <c r="AB216" s="103"/>
      <c r="AC216" s="102"/>
      <c r="AD216" s="102"/>
      <c r="AE216" s="102"/>
      <c r="AF216" s="127"/>
      <c r="AG216" s="103"/>
      <c r="AH216" s="102"/>
      <c r="AI216" s="102"/>
      <c r="AJ216" s="102"/>
      <c r="AK216" s="127"/>
      <c r="AL216" s="103"/>
      <c r="AM216" s="102"/>
      <c r="AN216" s="102"/>
      <c r="AO216" s="102"/>
      <c r="AP216" s="127"/>
      <c r="AQ216" s="103"/>
      <c r="AR216" s="102"/>
      <c r="AS216" s="102"/>
      <c r="AT216" s="102"/>
      <c r="AU216" s="127"/>
      <c r="AV216" s="103"/>
      <c r="AW216" s="102"/>
      <c r="AX216" s="102"/>
      <c r="AY216" s="102"/>
      <c r="AZ216" s="127"/>
      <c r="BA216" s="103"/>
      <c r="BB216" s="102"/>
      <c r="BC216" s="102"/>
      <c r="BD216" s="102"/>
      <c r="BE216" s="127"/>
      <c r="BF216" s="103"/>
      <c r="BG216" s="102"/>
      <c r="BH216" s="102"/>
      <c r="BI216" s="102"/>
      <c r="BJ216" s="127"/>
      <c r="BK216" s="103"/>
      <c r="BL216" s="102"/>
      <c r="BM216" s="102"/>
      <c r="BN216" s="102"/>
      <c r="BO216" s="127"/>
      <c r="BP216" s="103"/>
      <c r="BQ216" s="102"/>
      <c r="BR216" s="102"/>
      <c r="BS216" s="102"/>
      <c r="BT216" s="127"/>
      <c r="BU216" s="103"/>
      <c r="BV216" s="102"/>
      <c r="BW216" s="102"/>
      <c r="BX216" s="102"/>
      <c r="BY216" s="127"/>
      <c r="BZ216" s="103"/>
      <c r="CA216" s="102"/>
      <c r="CB216" s="102"/>
      <c r="CC216" s="102"/>
      <c r="CD216" s="127"/>
      <c r="CE216" s="103"/>
      <c r="CF216" s="102"/>
      <c r="CG216" s="102"/>
      <c r="CH216" s="102"/>
      <c r="CI216" s="127"/>
      <c r="CJ216" s="103"/>
      <c r="CK216" s="102"/>
      <c r="CL216" s="102"/>
      <c r="CM216" s="102"/>
      <c r="CN216" s="127"/>
      <c r="CO216" s="103"/>
      <c r="CP216" s="102"/>
      <c r="CQ216" s="102"/>
      <c r="CR216" s="102"/>
      <c r="CS216" s="127"/>
      <c r="CT216" s="103"/>
      <c r="CU216" s="102"/>
      <c r="CV216" s="102"/>
      <c r="CW216" s="102"/>
      <c r="CX216" s="127"/>
      <c r="CY216" s="103"/>
      <c r="CZ216" s="102"/>
      <c r="DA216" s="102"/>
      <c r="DB216" s="102"/>
      <c r="DC216" s="127"/>
      <c r="DD216" s="103"/>
      <c r="DE216" s="102"/>
      <c r="DF216" s="102"/>
      <c r="DG216" s="102"/>
      <c r="DH216" s="127"/>
      <c r="DI216" s="103"/>
      <c r="DJ216" s="102"/>
      <c r="DK216" s="102"/>
      <c r="DL216" s="102"/>
      <c r="DM216" s="127"/>
      <c r="DN216" s="103"/>
      <c r="DO216" s="102"/>
      <c r="DP216" s="102"/>
      <c r="DQ216" s="102"/>
      <c r="DR216" s="127"/>
      <c r="DS216" s="103"/>
      <c r="DT216" s="102"/>
      <c r="DU216" s="102"/>
      <c r="DV216" s="102"/>
      <c r="DW216" s="127"/>
      <c r="DX216" s="103"/>
      <c r="DY216" s="102"/>
      <c r="DZ216" s="102"/>
      <c r="EA216" s="102"/>
      <c r="EB216" s="127"/>
      <c r="EC216" s="103"/>
      <c r="ED216" s="102"/>
      <c r="EE216" s="102"/>
      <c r="EF216" s="102"/>
      <c r="EG216" s="127"/>
      <c r="EH216" s="103"/>
      <c r="EI216" s="102"/>
      <c r="EJ216" s="102"/>
      <c r="EK216" s="102"/>
      <c r="EL216" s="127"/>
      <c r="EM216" s="103"/>
      <c r="EN216" s="102"/>
      <c r="EO216" s="102"/>
      <c r="EP216" s="102"/>
      <c r="EQ216" s="127"/>
      <c r="ER216" s="103"/>
      <c r="ES216" s="102"/>
      <c r="ET216" s="102"/>
      <c r="EU216" s="102"/>
      <c r="EV216" s="127"/>
      <c r="EW216" s="103"/>
      <c r="EX216" s="102"/>
      <c r="EY216" s="102"/>
      <c r="EZ216" s="102"/>
      <c r="FA216" s="127"/>
      <c r="FB216" s="103"/>
      <c r="FC216" s="102"/>
      <c r="FD216" s="102"/>
      <c r="FE216" s="102"/>
      <c r="FF216" s="127"/>
      <c r="FG216" s="103"/>
      <c r="FH216" s="102"/>
      <c r="FI216" s="102"/>
      <c r="FJ216" s="102"/>
      <c r="FK216" s="127"/>
      <c r="FL216" s="103"/>
      <c r="FM216" s="102"/>
      <c r="FN216" s="102"/>
      <c r="FO216" s="102"/>
      <c r="FP216" s="127"/>
      <c r="FQ216" s="103"/>
      <c r="FR216" s="102"/>
      <c r="FS216" s="102"/>
      <c r="FT216" s="102"/>
      <c r="FU216" s="127"/>
      <c r="FV216" s="103"/>
      <c r="FW216" s="102"/>
      <c r="FX216" s="102"/>
      <c r="FY216" s="102"/>
      <c r="FZ216" s="127"/>
      <c r="GA216" s="103"/>
      <c r="GB216" s="102"/>
      <c r="GC216" s="102"/>
      <c r="GD216" s="102"/>
      <c r="GE216" s="127"/>
      <c r="GF216" s="103"/>
      <c r="GG216" s="102"/>
      <c r="GH216" s="102"/>
      <c r="GI216" s="102"/>
      <c r="GJ216" s="127"/>
      <c r="GK216" s="103"/>
      <c r="GL216" s="102"/>
      <c r="GM216" s="102"/>
      <c r="GN216" s="102"/>
      <c r="GO216" s="127"/>
      <c r="GP216" s="103"/>
      <c r="GQ216" s="102"/>
      <c r="GR216" s="102"/>
      <c r="GS216" s="102"/>
      <c r="GT216" s="127"/>
      <c r="GU216" s="103"/>
      <c r="GV216" s="102"/>
      <c r="GW216" s="102"/>
      <c r="GX216" s="102"/>
      <c r="GY216" s="127"/>
      <c r="GZ216" s="103"/>
      <c r="HA216" s="102"/>
      <c r="HB216" s="102"/>
      <c r="HC216" s="102"/>
      <c r="HD216" s="127"/>
      <c r="HE216" s="103"/>
      <c r="HF216" s="102"/>
      <c r="HG216" s="102"/>
      <c r="HH216" s="102"/>
      <c r="HI216" s="127"/>
      <c r="HJ216" s="103"/>
      <c r="HK216" s="102"/>
      <c r="HL216" s="102"/>
      <c r="HM216" s="102"/>
      <c r="HN216" s="127"/>
      <c r="HO216" s="103"/>
      <c r="HP216" s="102"/>
      <c r="HQ216" s="102"/>
      <c r="HR216" s="102"/>
      <c r="HS216" s="127"/>
      <c r="HT216" s="103"/>
      <c r="HU216" s="102"/>
      <c r="HV216" s="102"/>
      <c r="HW216" s="102"/>
      <c r="HX216" s="127"/>
      <c r="HY216" s="103"/>
      <c r="HZ216" s="102"/>
      <c r="IA216" s="102"/>
      <c r="IB216" s="102"/>
      <c r="IC216" s="127"/>
      <c r="ID216" s="103"/>
      <c r="IE216" s="102"/>
      <c r="IF216" s="102"/>
      <c r="IG216" s="102"/>
      <c r="IH216" s="127"/>
      <c r="II216" s="103"/>
      <c r="IJ216" s="102"/>
      <c r="IK216" s="102"/>
      <c r="IL216" s="102"/>
      <c r="IM216" s="127"/>
      <c r="IN216" s="103"/>
      <c r="IO216" s="102"/>
      <c r="IP216" s="102"/>
      <c r="IQ216" s="102"/>
      <c r="IR216" s="127"/>
      <c r="IS216" s="103"/>
      <c r="IT216" s="102"/>
      <c r="IU216" s="102"/>
      <c r="IV216" s="102"/>
      <c r="IW216" s="127"/>
      <c r="IX216" s="103"/>
      <c r="IY216" s="102"/>
      <c r="IZ216" s="102"/>
      <c r="JA216" s="102"/>
      <c r="JB216" s="127"/>
      <c r="JC216" s="103"/>
      <c r="JD216" s="102"/>
      <c r="JE216" s="102"/>
      <c r="JF216" s="102"/>
      <c r="JG216" s="127"/>
      <c r="JH216" s="103"/>
      <c r="JI216" s="102"/>
      <c r="JJ216" s="102"/>
      <c r="JK216" s="102"/>
      <c r="JL216" s="127"/>
      <c r="JM216" s="103"/>
      <c r="JN216" s="102"/>
      <c r="JO216" s="102"/>
      <c r="JP216" s="102"/>
      <c r="JQ216" s="127"/>
      <c r="JR216" s="103"/>
      <c r="JS216" s="102"/>
      <c r="JT216" s="102"/>
      <c r="JU216" s="102"/>
      <c r="JV216" s="127"/>
      <c r="JW216" s="103"/>
      <c r="JX216" s="102"/>
      <c r="JY216" s="102"/>
      <c r="JZ216" s="102"/>
      <c r="KA216" s="127"/>
      <c r="KB216" s="103"/>
      <c r="KC216" s="102"/>
      <c r="KD216" s="102"/>
      <c r="KE216" s="102"/>
      <c r="KF216" s="127"/>
      <c r="KG216" s="103"/>
      <c r="KH216" s="102"/>
      <c r="KI216" s="102"/>
      <c r="KJ216" s="102"/>
      <c r="KK216" s="127"/>
      <c r="KL216" s="103"/>
      <c r="KM216" s="102"/>
      <c r="KN216" s="102"/>
      <c r="KO216" s="102"/>
      <c r="KP216" s="127"/>
      <c r="KQ216" s="103"/>
      <c r="KR216" s="102"/>
      <c r="KS216" s="102"/>
      <c r="KT216" s="102"/>
      <c r="KU216" s="127"/>
      <c r="KV216" s="103"/>
      <c r="KW216" s="102"/>
      <c r="KX216" s="102"/>
      <c r="KY216" s="102"/>
      <c r="KZ216" s="127"/>
      <c r="LA216" s="103"/>
      <c r="LB216" s="102"/>
      <c r="LC216" s="102"/>
      <c r="LD216" s="102"/>
      <c r="LE216" s="127"/>
      <c r="LF216" s="103"/>
      <c r="LG216" s="102"/>
      <c r="LH216" s="102"/>
      <c r="LI216" s="102"/>
      <c r="LJ216" s="127"/>
      <c r="LK216" s="103"/>
      <c r="LL216" s="102"/>
      <c r="LM216" s="102"/>
      <c r="LN216" s="102"/>
      <c r="LO216" s="127"/>
      <c r="LP216" s="103"/>
      <c r="LQ216" s="102"/>
      <c r="LR216" s="102"/>
      <c r="LS216" s="102"/>
      <c r="LT216" s="127"/>
      <c r="LU216" s="103"/>
      <c r="LV216" s="102"/>
      <c r="LW216" s="102"/>
      <c r="LX216" s="102"/>
      <c r="LY216" s="127"/>
      <c r="LZ216" s="103"/>
      <c r="MA216" s="102"/>
      <c r="MB216" s="102"/>
      <c r="MC216" s="102"/>
      <c r="MD216" s="127"/>
      <c r="ME216" s="103"/>
      <c r="MF216" s="102"/>
      <c r="MG216" s="102"/>
      <c r="MH216" s="102"/>
      <c r="MI216" s="127"/>
      <c r="MJ216" s="103"/>
      <c r="MK216" s="102"/>
      <c r="ML216" s="102"/>
      <c r="MM216" s="102"/>
      <c r="MN216" s="127"/>
      <c r="MO216" s="103"/>
      <c r="MP216" s="102"/>
      <c r="MQ216" s="102"/>
      <c r="MR216" s="102"/>
      <c r="MS216" s="127"/>
      <c r="MT216" s="103"/>
      <c r="MU216" s="102"/>
      <c r="MV216" s="102"/>
      <c r="MW216" s="102"/>
      <c r="MX216" s="127"/>
      <c r="MY216" s="103"/>
      <c r="MZ216" s="102"/>
      <c r="NA216" s="102"/>
      <c r="NB216" s="102"/>
      <c r="NC216" s="127"/>
      <c r="ND216" s="103"/>
      <c r="NE216" s="102"/>
      <c r="NF216" s="102"/>
      <c r="NG216" s="102"/>
      <c r="NH216" s="127"/>
      <c r="NI216" s="103"/>
      <c r="NJ216" s="102"/>
      <c r="NK216" s="102"/>
      <c r="NL216" s="102"/>
      <c r="NM216" s="127"/>
      <c r="NN216" s="103"/>
      <c r="NO216" s="102"/>
      <c r="NP216" s="102"/>
      <c r="NQ216" s="102"/>
      <c r="NR216" s="127"/>
      <c r="NS216" s="103"/>
      <c r="NT216" s="102"/>
      <c r="NU216" s="102"/>
      <c r="NV216" s="102"/>
      <c r="NW216" s="127"/>
      <c r="NX216" s="103"/>
      <c r="NY216" s="102"/>
      <c r="NZ216" s="102"/>
      <c r="OA216" s="102"/>
      <c r="OB216" s="127"/>
      <c r="OC216" s="103"/>
      <c r="OD216" s="102"/>
      <c r="OE216" s="102"/>
      <c r="OF216" s="102"/>
      <c r="OG216" s="127"/>
      <c r="OH216" s="103"/>
      <c r="OI216" s="102"/>
      <c r="OJ216" s="102"/>
      <c r="OK216" s="102"/>
      <c r="OL216" s="127"/>
      <c r="OM216" s="103"/>
      <c r="ON216" s="102"/>
      <c r="OO216" s="102"/>
      <c r="OP216" s="102"/>
      <c r="OQ216" s="127"/>
      <c r="OR216" s="103"/>
      <c r="OS216" s="102"/>
      <c r="OT216" s="102"/>
      <c r="OU216" s="102"/>
      <c r="OV216" s="127"/>
      <c r="OW216" s="103"/>
      <c r="OX216" s="102"/>
      <c r="OY216" s="102"/>
      <c r="OZ216" s="102"/>
      <c r="PA216" s="127"/>
      <c r="PB216" s="103"/>
      <c r="PC216" s="102"/>
      <c r="PD216" s="102"/>
      <c r="PE216" s="102"/>
      <c r="PF216" s="127"/>
      <c r="PG216" s="103"/>
      <c r="PH216" s="102"/>
      <c r="PI216" s="102"/>
      <c r="PJ216" s="102"/>
      <c r="PK216" s="127"/>
      <c r="PL216" s="103"/>
      <c r="PM216" s="102"/>
      <c r="PN216" s="102"/>
      <c r="PO216" s="102"/>
      <c r="PP216" s="127"/>
      <c r="PQ216" s="103"/>
      <c r="PR216" s="102"/>
      <c r="PS216" s="102"/>
      <c r="PT216" s="102"/>
      <c r="PU216" s="127"/>
      <c r="PV216" s="103"/>
      <c r="PW216" s="102"/>
      <c r="PX216" s="102"/>
      <c r="PY216" s="102"/>
      <c r="PZ216" s="127"/>
      <c r="QA216" s="103"/>
      <c r="QB216" s="102"/>
      <c r="QC216" s="102"/>
      <c r="QD216" s="102"/>
      <c r="QE216" s="127"/>
      <c r="QF216" s="103"/>
      <c r="QG216" s="102"/>
      <c r="QH216" s="102"/>
      <c r="QI216" s="102"/>
      <c r="QJ216" s="127"/>
      <c r="QK216" s="103"/>
      <c r="QL216" s="102"/>
      <c r="QM216" s="102"/>
      <c r="QN216" s="102"/>
      <c r="QO216" s="127"/>
      <c r="QP216" s="103"/>
      <c r="QQ216" s="102"/>
      <c r="QR216" s="102"/>
      <c r="QS216" s="102"/>
      <c r="QT216" s="127"/>
      <c r="QU216" s="103"/>
      <c r="QV216" s="102"/>
      <c r="QW216" s="102"/>
      <c r="QX216" s="102"/>
      <c r="QY216" s="127"/>
      <c r="QZ216" s="103"/>
      <c r="RA216" s="102"/>
      <c r="RB216" s="102"/>
      <c r="RC216" s="102"/>
      <c r="RD216" s="127"/>
      <c r="RE216" s="103"/>
      <c r="RF216" s="102"/>
      <c r="RG216" s="102"/>
      <c r="RH216" s="102"/>
      <c r="RI216" s="127"/>
      <c r="RJ216" s="103"/>
      <c r="RK216" s="102"/>
      <c r="RL216" s="102"/>
      <c r="RM216" s="102"/>
      <c r="RN216" s="127"/>
      <c r="RO216" s="103"/>
      <c r="RP216" s="102"/>
      <c r="RQ216" s="102"/>
      <c r="RR216" s="102"/>
      <c r="RS216" s="127"/>
      <c r="RT216" s="103"/>
      <c r="RU216" s="102"/>
      <c r="RV216" s="102"/>
      <c r="RW216" s="102"/>
      <c r="RX216" s="127"/>
      <c r="RY216" s="103"/>
      <c r="RZ216" s="102"/>
      <c r="SA216" s="102"/>
      <c r="SB216" s="102"/>
      <c r="SC216" s="127"/>
      <c r="SD216" s="103"/>
      <c r="SE216" s="102"/>
      <c r="SF216" s="102"/>
      <c r="SG216" s="102"/>
      <c r="SH216" s="127"/>
      <c r="SI216" s="103"/>
      <c r="SJ216" s="102"/>
      <c r="SK216" s="102"/>
      <c r="SL216" s="102"/>
      <c r="SM216" s="127"/>
      <c r="SN216" s="103"/>
      <c r="SO216" s="102"/>
      <c r="SP216" s="102"/>
      <c r="SQ216" s="102"/>
      <c r="SR216" s="127"/>
      <c r="SS216" s="103"/>
      <c r="ST216" s="102"/>
      <c r="SU216" s="102"/>
      <c r="SV216" s="102"/>
      <c r="SW216" s="127"/>
    </row>
    <row r="217" spans="2:517" ht="3" customHeight="1">
      <c r="B217" s="125"/>
      <c r="C217" s="125"/>
      <c r="D217" s="125"/>
      <c r="E217" s="125"/>
      <c r="F217" s="125"/>
      <c r="G217" s="125"/>
      <c r="H217" s="125"/>
      <c r="I217" s="125"/>
      <c r="J217" s="125"/>
      <c r="K217" s="201"/>
      <c r="L217" s="1389"/>
      <c r="M217" s="220">
        <f>(6/20)*$K$2</f>
        <v>0</v>
      </c>
      <c r="N217" s="5"/>
      <c r="O217" s="1335"/>
      <c r="P217" s="1381"/>
      <c r="Q217" s="102"/>
      <c r="R217" s="128"/>
      <c r="S217" s="129"/>
      <c r="T217" s="129"/>
      <c r="U217" s="129"/>
      <c r="V217" s="130"/>
      <c r="W217" s="128"/>
      <c r="X217" s="129"/>
      <c r="Y217" s="129"/>
      <c r="Z217" s="129"/>
      <c r="AA217" s="130"/>
      <c r="AB217" s="128"/>
      <c r="AC217" s="129"/>
      <c r="AD217" s="129"/>
      <c r="AE217" s="129"/>
      <c r="AF217" s="130"/>
      <c r="AG217" s="128"/>
      <c r="AH217" s="129"/>
      <c r="AI217" s="129"/>
      <c r="AJ217" s="129"/>
      <c r="AK217" s="130"/>
      <c r="AL217" s="128"/>
      <c r="AM217" s="129"/>
      <c r="AN217" s="129"/>
      <c r="AO217" s="129"/>
      <c r="AP217" s="130"/>
      <c r="AQ217" s="128"/>
      <c r="AR217" s="129"/>
      <c r="AS217" s="129"/>
      <c r="AT217" s="129"/>
      <c r="AU217" s="130"/>
      <c r="AV217" s="128"/>
      <c r="AW217" s="129"/>
      <c r="AX217" s="129"/>
      <c r="AY217" s="129"/>
      <c r="AZ217" s="130"/>
      <c r="BA217" s="128"/>
      <c r="BB217" s="129"/>
      <c r="BC217" s="129"/>
      <c r="BD217" s="129"/>
      <c r="BE217" s="130"/>
      <c r="BF217" s="128"/>
      <c r="BG217" s="129"/>
      <c r="BH217" s="129"/>
      <c r="BI217" s="129"/>
      <c r="BJ217" s="130"/>
      <c r="BK217" s="128"/>
      <c r="BL217" s="129"/>
      <c r="BM217" s="129"/>
      <c r="BN217" s="129"/>
      <c r="BO217" s="130"/>
      <c r="BP217" s="128"/>
      <c r="BQ217" s="129"/>
      <c r="BR217" s="129"/>
      <c r="BS217" s="129"/>
      <c r="BT217" s="130"/>
      <c r="BU217" s="128"/>
      <c r="BV217" s="129"/>
      <c r="BW217" s="129"/>
      <c r="BX217" s="129"/>
      <c r="BY217" s="130"/>
      <c r="BZ217" s="128"/>
      <c r="CA217" s="129"/>
      <c r="CB217" s="129"/>
      <c r="CC217" s="129"/>
      <c r="CD217" s="130"/>
      <c r="CE217" s="128"/>
      <c r="CF217" s="129"/>
      <c r="CG217" s="129"/>
      <c r="CH217" s="129"/>
      <c r="CI217" s="130"/>
      <c r="CJ217" s="128"/>
      <c r="CK217" s="129"/>
      <c r="CL217" s="129"/>
      <c r="CM217" s="129"/>
      <c r="CN217" s="130"/>
      <c r="CO217" s="128"/>
      <c r="CP217" s="129"/>
      <c r="CQ217" s="129"/>
      <c r="CR217" s="129"/>
      <c r="CS217" s="130"/>
      <c r="CT217" s="128"/>
      <c r="CU217" s="129"/>
      <c r="CV217" s="129"/>
      <c r="CW217" s="129"/>
      <c r="CX217" s="130"/>
      <c r="CY217" s="128"/>
      <c r="CZ217" s="129"/>
      <c r="DA217" s="129"/>
      <c r="DB217" s="129"/>
      <c r="DC217" s="130"/>
      <c r="DD217" s="128"/>
      <c r="DE217" s="129"/>
      <c r="DF217" s="129"/>
      <c r="DG217" s="129"/>
      <c r="DH217" s="130"/>
      <c r="DI217" s="128"/>
      <c r="DJ217" s="129"/>
      <c r="DK217" s="129"/>
      <c r="DL217" s="129"/>
      <c r="DM217" s="130"/>
      <c r="DN217" s="128"/>
      <c r="DO217" s="129"/>
      <c r="DP217" s="129"/>
      <c r="DQ217" s="129"/>
      <c r="DR217" s="130"/>
      <c r="DS217" s="128"/>
      <c r="DT217" s="129"/>
      <c r="DU217" s="129"/>
      <c r="DV217" s="129"/>
      <c r="DW217" s="130"/>
      <c r="DX217" s="128"/>
      <c r="DY217" s="129"/>
      <c r="DZ217" s="129"/>
      <c r="EA217" s="129"/>
      <c r="EB217" s="130"/>
      <c r="EC217" s="128"/>
      <c r="ED217" s="129"/>
      <c r="EE217" s="129"/>
      <c r="EF217" s="129"/>
      <c r="EG217" s="130"/>
      <c r="EH217" s="128"/>
      <c r="EI217" s="129"/>
      <c r="EJ217" s="129"/>
      <c r="EK217" s="129"/>
      <c r="EL217" s="130"/>
      <c r="EM217" s="128"/>
      <c r="EN217" s="129"/>
      <c r="EO217" s="129"/>
      <c r="EP217" s="129"/>
      <c r="EQ217" s="130"/>
      <c r="ER217" s="128"/>
      <c r="ES217" s="129"/>
      <c r="ET217" s="129"/>
      <c r="EU217" s="129"/>
      <c r="EV217" s="130"/>
      <c r="EW217" s="128"/>
      <c r="EX217" s="129"/>
      <c r="EY217" s="129"/>
      <c r="EZ217" s="129"/>
      <c r="FA217" s="130"/>
      <c r="FB217" s="128"/>
      <c r="FC217" s="129"/>
      <c r="FD217" s="129"/>
      <c r="FE217" s="129"/>
      <c r="FF217" s="130"/>
      <c r="FG217" s="128"/>
      <c r="FH217" s="129"/>
      <c r="FI217" s="129"/>
      <c r="FJ217" s="129"/>
      <c r="FK217" s="130"/>
      <c r="FL217" s="128"/>
      <c r="FM217" s="129"/>
      <c r="FN217" s="129"/>
      <c r="FO217" s="129"/>
      <c r="FP217" s="130"/>
      <c r="FQ217" s="128"/>
      <c r="FR217" s="129"/>
      <c r="FS217" s="129"/>
      <c r="FT217" s="129"/>
      <c r="FU217" s="130"/>
      <c r="FV217" s="128"/>
      <c r="FW217" s="129"/>
      <c r="FX217" s="129"/>
      <c r="FY217" s="129"/>
      <c r="FZ217" s="130"/>
      <c r="GA217" s="128"/>
      <c r="GB217" s="129"/>
      <c r="GC217" s="129"/>
      <c r="GD217" s="129"/>
      <c r="GE217" s="130"/>
      <c r="GF217" s="128"/>
      <c r="GG217" s="129"/>
      <c r="GH217" s="129"/>
      <c r="GI217" s="129"/>
      <c r="GJ217" s="130"/>
      <c r="GK217" s="128"/>
      <c r="GL217" s="129"/>
      <c r="GM217" s="129"/>
      <c r="GN217" s="129"/>
      <c r="GO217" s="130"/>
      <c r="GP217" s="128"/>
      <c r="GQ217" s="129"/>
      <c r="GR217" s="129"/>
      <c r="GS217" s="129"/>
      <c r="GT217" s="130"/>
      <c r="GU217" s="128"/>
      <c r="GV217" s="129"/>
      <c r="GW217" s="129"/>
      <c r="GX217" s="129"/>
      <c r="GY217" s="130"/>
      <c r="GZ217" s="128"/>
      <c r="HA217" s="129"/>
      <c r="HB217" s="129"/>
      <c r="HC217" s="129"/>
      <c r="HD217" s="130"/>
      <c r="HE217" s="128"/>
      <c r="HF217" s="129"/>
      <c r="HG217" s="129"/>
      <c r="HH217" s="129"/>
      <c r="HI217" s="130"/>
      <c r="HJ217" s="128"/>
      <c r="HK217" s="129"/>
      <c r="HL217" s="129"/>
      <c r="HM217" s="129"/>
      <c r="HN217" s="130"/>
      <c r="HO217" s="128"/>
      <c r="HP217" s="129"/>
      <c r="HQ217" s="129"/>
      <c r="HR217" s="129"/>
      <c r="HS217" s="130"/>
      <c r="HT217" s="128"/>
      <c r="HU217" s="129"/>
      <c r="HV217" s="129"/>
      <c r="HW217" s="129"/>
      <c r="HX217" s="130"/>
      <c r="HY217" s="128"/>
      <c r="HZ217" s="129"/>
      <c r="IA217" s="129"/>
      <c r="IB217" s="129"/>
      <c r="IC217" s="130"/>
      <c r="ID217" s="128"/>
      <c r="IE217" s="129"/>
      <c r="IF217" s="129"/>
      <c r="IG217" s="129"/>
      <c r="IH217" s="130"/>
      <c r="II217" s="128"/>
      <c r="IJ217" s="129"/>
      <c r="IK217" s="129"/>
      <c r="IL217" s="129"/>
      <c r="IM217" s="130"/>
      <c r="IN217" s="128"/>
      <c r="IO217" s="129"/>
      <c r="IP217" s="129"/>
      <c r="IQ217" s="129"/>
      <c r="IR217" s="130"/>
      <c r="IS217" s="128"/>
      <c r="IT217" s="129"/>
      <c r="IU217" s="129"/>
      <c r="IV217" s="129"/>
      <c r="IW217" s="130"/>
      <c r="IX217" s="128"/>
      <c r="IY217" s="129"/>
      <c r="IZ217" s="129"/>
      <c r="JA217" s="129"/>
      <c r="JB217" s="130"/>
      <c r="JC217" s="128"/>
      <c r="JD217" s="129"/>
      <c r="JE217" s="129"/>
      <c r="JF217" s="129"/>
      <c r="JG217" s="130"/>
      <c r="JH217" s="128"/>
      <c r="JI217" s="129"/>
      <c r="JJ217" s="129"/>
      <c r="JK217" s="129"/>
      <c r="JL217" s="130"/>
      <c r="JM217" s="128"/>
      <c r="JN217" s="129"/>
      <c r="JO217" s="129"/>
      <c r="JP217" s="129"/>
      <c r="JQ217" s="130"/>
      <c r="JR217" s="128"/>
      <c r="JS217" s="129"/>
      <c r="JT217" s="129"/>
      <c r="JU217" s="129"/>
      <c r="JV217" s="130"/>
      <c r="JW217" s="128"/>
      <c r="JX217" s="129"/>
      <c r="JY217" s="129"/>
      <c r="JZ217" s="129"/>
      <c r="KA217" s="130"/>
      <c r="KB217" s="128"/>
      <c r="KC217" s="129"/>
      <c r="KD217" s="129"/>
      <c r="KE217" s="129"/>
      <c r="KF217" s="130"/>
      <c r="KG217" s="128"/>
      <c r="KH217" s="129"/>
      <c r="KI217" s="129"/>
      <c r="KJ217" s="129"/>
      <c r="KK217" s="130"/>
      <c r="KL217" s="128"/>
      <c r="KM217" s="129"/>
      <c r="KN217" s="129"/>
      <c r="KO217" s="129"/>
      <c r="KP217" s="130"/>
      <c r="KQ217" s="128"/>
      <c r="KR217" s="129"/>
      <c r="KS217" s="129"/>
      <c r="KT217" s="129"/>
      <c r="KU217" s="130"/>
      <c r="KV217" s="128"/>
      <c r="KW217" s="129"/>
      <c r="KX217" s="129"/>
      <c r="KY217" s="129"/>
      <c r="KZ217" s="130"/>
      <c r="LA217" s="128"/>
      <c r="LB217" s="129"/>
      <c r="LC217" s="129"/>
      <c r="LD217" s="129"/>
      <c r="LE217" s="130"/>
      <c r="LF217" s="128"/>
      <c r="LG217" s="129"/>
      <c r="LH217" s="129"/>
      <c r="LI217" s="129"/>
      <c r="LJ217" s="130"/>
      <c r="LK217" s="128"/>
      <c r="LL217" s="129"/>
      <c r="LM217" s="129"/>
      <c r="LN217" s="129"/>
      <c r="LO217" s="130"/>
      <c r="LP217" s="128"/>
      <c r="LQ217" s="129"/>
      <c r="LR217" s="129"/>
      <c r="LS217" s="129"/>
      <c r="LT217" s="130"/>
      <c r="LU217" s="128"/>
      <c r="LV217" s="129"/>
      <c r="LW217" s="129"/>
      <c r="LX217" s="129"/>
      <c r="LY217" s="130"/>
      <c r="LZ217" s="128"/>
      <c r="MA217" s="129"/>
      <c r="MB217" s="129"/>
      <c r="MC217" s="129"/>
      <c r="MD217" s="130"/>
      <c r="ME217" s="128"/>
      <c r="MF217" s="129"/>
      <c r="MG217" s="129"/>
      <c r="MH217" s="129"/>
      <c r="MI217" s="130"/>
      <c r="MJ217" s="128"/>
      <c r="MK217" s="129"/>
      <c r="ML217" s="129"/>
      <c r="MM217" s="129"/>
      <c r="MN217" s="130"/>
      <c r="MO217" s="128"/>
      <c r="MP217" s="129"/>
      <c r="MQ217" s="129"/>
      <c r="MR217" s="129"/>
      <c r="MS217" s="130"/>
      <c r="MT217" s="128"/>
      <c r="MU217" s="129"/>
      <c r="MV217" s="129"/>
      <c r="MW217" s="129"/>
      <c r="MX217" s="130"/>
      <c r="MY217" s="128"/>
      <c r="MZ217" s="129"/>
      <c r="NA217" s="129"/>
      <c r="NB217" s="129"/>
      <c r="NC217" s="130"/>
      <c r="ND217" s="128"/>
      <c r="NE217" s="129"/>
      <c r="NF217" s="129"/>
      <c r="NG217" s="129"/>
      <c r="NH217" s="130"/>
      <c r="NI217" s="128"/>
      <c r="NJ217" s="129"/>
      <c r="NK217" s="129"/>
      <c r="NL217" s="129"/>
      <c r="NM217" s="130"/>
      <c r="NN217" s="128"/>
      <c r="NO217" s="129"/>
      <c r="NP217" s="129"/>
      <c r="NQ217" s="129"/>
      <c r="NR217" s="130"/>
      <c r="NS217" s="128"/>
      <c r="NT217" s="129"/>
      <c r="NU217" s="129"/>
      <c r="NV217" s="129"/>
      <c r="NW217" s="130"/>
      <c r="NX217" s="128"/>
      <c r="NY217" s="129"/>
      <c r="NZ217" s="129"/>
      <c r="OA217" s="129"/>
      <c r="OB217" s="130"/>
      <c r="OC217" s="128"/>
      <c r="OD217" s="129"/>
      <c r="OE217" s="129"/>
      <c r="OF217" s="129"/>
      <c r="OG217" s="130"/>
      <c r="OH217" s="128"/>
      <c r="OI217" s="129"/>
      <c r="OJ217" s="129"/>
      <c r="OK217" s="129"/>
      <c r="OL217" s="130"/>
      <c r="OM217" s="128"/>
      <c r="ON217" s="129"/>
      <c r="OO217" s="129"/>
      <c r="OP217" s="129"/>
      <c r="OQ217" s="130"/>
      <c r="OR217" s="128"/>
      <c r="OS217" s="129"/>
      <c r="OT217" s="129"/>
      <c r="OU217" s="129"/>
      <c r="OV217" s="130"/>
      <c r="OW217" s="128"/>
      <c r="OX217" s="129"/>
      <c r="OY217" s="129"/>
      <c r="OZ217" s="129"/>
      <c r="PA217" s="130"/>
      <c r="PB217" s="128"/>
      <c r="PC217" s="129"/>
      <c r="PD217" s="129"/>
      <c r="PE217" s="129"/>
      <c r="PF217" s="130"/>
      <c r="PG217" s="128"/>
      <c r="PH217" s="129"/>
      <c r="PI217" s="129"/>
      <c r="PJ217" s="129"/>
      <c r="PK217" s="130"/>
      <c r="PL217" s="128"/>
      <c r="PM217" s="129"/>
      <c r="PN217" s="129"/>
      <c r="PO217" s="129"/>
      <c r="PP217" s="130"/>
      <c r="PQ217" s="128"/>
      <c r="PR217" s="129"/>
      <c r="PS217" s="129"/>
      <c r="PT217" s="129"/>
      <c r="PU217" s="130"/>
      <c r="PV217" s="128"/>
      <c r="PW217" s="129"/>
      <c r="PX217" s="129"/>
      <c r="PY217" s="129"/>
      <c r="PZ217" s="130"/>
      <c r="QA217" s="128"/>
      <c r="QB217" s="129"/>
      <c r="QC217" s="129"/>
      <c r="QD217" s="129"/>
      <c r="QE217" s="130"/>
      <c r="QF217" s="128"/>
      <c r="QG217" s="129"/>
      <c r="QH217" s="129"/>
      <c r="QI217" s="129"/>
      <c r="QJ217" s="130"/>
      <c r="QK217" s="128"/>
      <c r="QL217" s="129"/>
      <c r="QM217" s="129"/>
      <c r="QN217" s="129"/>
      <c r="QO217" s="130"/>
      <c r="QP217" s="128"/>
      <c r="QQ217" s="129"/>
      <c r="QR217" s="129"/>
      <c r="QS217" s="129"/>
      <c r="QT217" s="130"/>
      <c r="QU217" s="128"/>
      <c r="QV217" s="129"/>
      <c r="QW217" s="129"/>
      <c r="QX217" s="129"/>
      <c r="QY217" s="130"/>
      <c r="QZ217" s="128"/>
      <c r="RA217" s="129"/>
      <c r="RB217" s="129"/>
      <c r="RC217" s="129"/>
      <c r="RD217" s="130"/>
      <c r="RE217" s="128"/>
      <c r="RF217" s="129"/>
      <c r="RG217" s="129"/>
      <c r="RH217" s="129"/>
      <c r="RI217" s="130"/>
      <c r="RJ217" s="128"/>
      <c r="RK217" s="129"/>
      <c r="RL217" s="129"/>
      <c r="RM217" s="129"/>
      <c r="RN217" s="130"/>
      <c r="RO217" s="128"/>
      <c r="RP217" s="129"/>
      <c r="RQ217" s="129"/>
      <c r="RR217" s="129"/>
      <c r="RS217" s="130"/>
      <c r="RT217" s="128"/>
      <c r="RU217" s="129"/>
      <c r="RV217" s="129"/>
      <c r="RW217" s="129"/>
      <c r="RX217" s="130"/>
      <c r="RY217" s="128"/>
      <c r="RZ217" s="129"/>
      <c r="SA217" s="129"/>
      <c r="SB217" s="129"/>
      <c r="SC217" s="130"/>
      <c r="SD217" s="128"/>
      <c r="SE217" s="129"/>
      <c r="SF217" s="129"/>
      <c r="SG217" s="129"/>
      <c r="SH217" s="130"/>
      <c r="SI217" s="128"/>
      <c r="SJ217" s="129"/>
      <c r="SK217" s="129"/>
      <c r="SL217" s="129"/>
      <c r="SM217" s="130"/>
      <c r="SN217" s="128"/>
      <c r="SO217" s="129"/>
      <c r="SP217" s="129"/>
      <c r="SQ217" s="129"/>
      <c r="SR217" s="130"/>
      <c r="SS217" s="128"/>
      <c r="ST217" s="129"/>
      <c r="SU217" s="129"/>
      <c r="SV217" s="129"/>
      <c r="SW217" s="130"/>
    </row>
    <row r="218" spans="2:517" ht="3" customHeight="1">
      <c r="B218" s="125"/>
      <c r="C218" s="125"/>
      <c r="D218" s="125"/>
      <c r="E218" s="125"/>
      <c r="F218" s="125"/>
      <c r="G218" s="125"/>
      <c r="H218" s="125"/>
      <c r="I218" s="125"/>
      <c r="J218" s="125"/>
      <c r="K218" s="201"/>
      <c r="L218" s="1389"/>
      <c r="M218" s="220">
        <f>(5/20)*$K$2</f>
        <v>0</v>
      </c>
      <c r="N218" s="5"/>
      <c r="O218" s="1335"/>
      <c r="P218" s="1381">
        <f>IFERROR(M218,0)</f>
        <v>0</v>
      </c>
      <c r="Q218" s="104"/>
      <c r="R218" s="131"/>
      <c r="S218" s="104"/>
      <c r="T218" s="104"/>
      <c r="U218" s="104"/>
      <c r="V218" s="132"/>
      <c r="W218" s="131"/>
      <c r="X218" s="104"/>
      <c r="Y218" s="104"/>
      <c r="Z218" s="104"/>
      <c r="AA218" s="132"/>
      <c r="AB218" s="131"/>
      <c r="AC218" s="104"/>
      <c r="AD218" s="104"/>
      <c r="AE218" s="104"/>
      <c r="AF218" s="132"/>
      <c r="AG218" s="131"/>
      <c r="AH218" s="104"/>
      <c r="AI218" s="104"/>
      <c r="AJ218" s="104"/>
      <c r="AK218" s="132"/>
      <c r="AL218" s="131"/>
      <c r="AM218" s="104"/>
      <c r="AN218" s="104"/>
      <c r="AO218" s="104"/>
      <c r="AP218" s="132"/>
      <c r="AQ218" s="131"/>
      <c r="AR218" s="104"/>
      <c r="AS218" s="104"/>
      <c r="AT218" s="104"/>
      <c r="AU218" s="132"/>
      <c r="AV218" s="131"/>
      <c r="AW218" s="104"/>
      <c r="AX218" s="104"/>
      <c r="AY218" s="104"/>
      <c r="AZ218" s="132"/>
      <c r="BA218" s="131"/>
      <c r="BB218" s="104"/>
      <c r="BC218" s="104"/>
      <c r="BD218" s="104"/>
      <c r="BE218" s="132"/>
      <c r="BF218" s="131"/>
      <c r="BG218" s="104"/>
      <c r="BH218" s="104"/>
      <c r="BI218" s="104"/>
      <c r="BJ218" s="132"/>
      <c r="BK218" s="131"/>
      <c r="BL218" s="104"/>
      <c r="BM218" s="104"/>
      <c r="BN218" s="104"/>
      <c r="BO218" s="132"/>
      <c r="BP218" s="131"/>
      <c r="BQ218" s="104"/>
      <c r="BR218" s="104"/>
      <c r="BS218" s="104"/>
      <c r="BT218" s="132"/>
      <c r="BU218" s="131"/>
      <c r="BV218" s="104"/>
      <c r="BW218" s="104"/>
      <c r="BX218" s="104"/>
      <c r="BY218" s="132"/>
      <c r="BZ218" s="131"/>
      <c r="CA218" s="104"/>
      <c r="CB218" s="104"/>
      <c r="CC218" s="104"/>
      <c r="CD218" s="132"/>
      <c r="CE218" s="131"/>
      <c r="CF218" s="104"/>
      <c r="CG218" s="104"/>
      <c r="CH218" s="104"/>
      <c r="CI218" s="132"/>
      <c r="CJ218" s="131"/>
      <c r="CK218" s="104"/>
      <c r="CL218" s="104"/>
      <c r="CM218" s="104"/>
      <c r="CN218" s="132"/>
      <c r="CO218" s="131"/>
      <c r="CP218" s="104"/>
      <c r="CQ218" s="104"/>
      <c r="CR218" s="104"/>
      <c r="CS218" s="132"/>
      <c r="CT218" s="131"/>
      <c r="CU218" s="104"/>
      <c r="CV218" s="104"/>
      <c r="CW218" s="104"/>
      <c r="CX218" s="132"/>
      <c r="CY218" s="131"/>
      <c r="CZ218" s="104"/>
      <c r="DA218" s="104"/>
      <c r="DB218" s="104"/>
      <c r="DC218" s="132"/>
      <c r="DD218" s="131"/>
      <c r="DE218" s="104"/>
      <c r="DF218" s="104"/>
      <c r="DG218" s="104"/>
      <c r="DH218" s="132"/>
      <c r="DI218" s="131"/>
      <c r="DJ218" s="104"/>
      <c r="DK218" s="104"/>
      <c r="DL218" s="104"/>
      <c r="DM218" s="132"/>
      <c r="DN218" s="131"/>
      <c r="DO218" s="104"/>
      <c r="DP218" s="104"/>
      <c r="DQ218" s="104"/>
      <c r="DR218" s="132"/>
      <c r="DS218" s="131"/>
      <c r="DT218" s="104"/>
      <c r="DU218" s="104"/>
      <c r="DV218" s="104"/>
      <c r="DW218" s="132"/>
      <c r="DX218" s="131"/>
      <c r="DY218" s="104"/>
      <c r="DZ218" s="104"/>
      <c r="EA218" s="104"/>
      <c r="EB218" s="132"/>
      <c r="EC218" s="131"/>
      <c r="ED218" s="104"/>
      <c r="EE218" s="104"/>
      <c r="EF218" s="104"/>
      <c r="EG218" s="132"/>
      <c r="EH218" s="131"/>
      <c r="EI218" s="104"/>
      <c r="EJ218" s="104"/>
      <c r="EK218" s="104"/>
      <c r="EL218" s="132"/>
      <c r="EM218" s="131"/>
      <c r="EN218" s="104"/>
      <c r="EO218" s="104"/>
      <c r="EP218" s="104"/>
      <c r="EQ218" s="132"/>
      <c r="ER218" s="131"/>
      <c r="ES218" s="104"/>
      <c r="ET218" s="104"/>
      <c r="EU218" s="104"/>
      <c r="EV218" s="132"/>
      <c r="EW218" s="131"/>
      <c r="EX218" s="104"/>
      <c r="EY218" s="104"/>
      <c r="EZ218" s="104"/>
      <c r="FA218" s="132"/>
      <c r="FB218" s="131"/>
      <c r="FC218" s="104"/>
      <c r="FD218" s="104"/>
      <c r="FE218" s="104"/>
      <c r="FF218" s="132"/>
      <c r="FG218" s="131"/>
      <c r="FH218" s="104"/>
      <c r="FI218" s="104"/>
      <c r="FJ218" s="104"/>
      <c r="FK218" s="132"/>
      <c r="FL218" s="131"/>
      <c r="FM218" s="104"/>
      <c r="FN218" s="104"/>
      <c r="FO218" s="104"/>
      <c r="FP218" s="132"/>
      <c r="FQ218" s="131"/>
      <c r="FR218" s="104"/>
      <c r="FS218" s="104"/>
      <c r="FT218" s="104"/>
      <c r="FU218" s="132"/>
      <c r="FV218" s="131"/>
      <c r="FW218" s="104"/>
      <c r="FX218" s="104"/>
      <c r="FY218" s="104"/>
      <c r="FZ218" s="132"/>
      <c r="GA218" s="131"/>
      <c r="GB218" s="104"/>
      <c r="GC218" s="104"/>
      <c r="GD218" s="104"/>
      <c r="GE218" s="132"/>
      <c r="GF218" s="131"/>
      <c r="GG218" s="104"/>
      <c r="GH218" s="104"/>
      <c r="GI218" s="104"/>
      <c r="GJ218" s="132"/>
      <c r="GK218" s="131"/>
      <c r="GL218" s="104"/>
      <c r="GM218" s="104"/>
      <c r="GN218" s="104"/>
      <c r="GO218" s="132"/>
      <c r="GP218" s="131"/>
      <c r="GQ218" s="104"/>
      <c r="GR218" s="104"/>
      <c r="GS218" s="104"/>
      <c r="GT218" s="132"/>
      <c r="GU218" s="131"/>
      <c r="GV218" s="104"/>
      <c r="GW218" s="104"/>
      <c r="GX218" s="104"/>
      <c r="GY218" s="132"/>
      <c r="GZ218" s="131"/>
      <c r="HA218" s="104"/>
      <c r="HB218" s="104"/>
      <c r="HC218" s="104"/>
      <c r="HD218" s="132"/>
      <c r="HE218" s="131"/>
      <c r="HF218" s="104"/>
      <c r="HG218" s="104"/>
      <c r="HH218" s="104"/>
      <c r="HI218" s="132"/>
      <c r="HJ218" s="131"/>
      <c r="HK218" s="104"/>
      <c r="HL218" s="104"/>
      <c r="HM218" s="104"/>
      <c r="HN218" s="132"/>
      <c r="HO218" s="131"/>
      <c r="HP218" s="104"/>
      <c r="HQ218" s="104"/>
      <c r="HR218" s="104"/>
      <c r="HS218" s="132"/>
      <c r="HT218" s="131"/>
      <c r="HU218" s="104"/>
      <c r="HV218" s="104"/>
      <c r="HW218" s="104"/>
      <c r="HX218" s="132"/>
      <c r="HY218" s="131"/>
      <c r="HZ218" s="104"/>
      <c r="IA218" s="104"/>
      <c r="IB218" s="104"/>
      <c r="IC218" s="132"/>
      <c r="ID218" s="131"/>
      <c r="IE218" s="104"/>
      <c r="IF218" s="104"/>
      <c r="IG218" s="104"/>
      <c r="IH218" s="132"/>
      <c r="II218" s="131"/>
      <c r="IJ218" s="104"/>
      <c r="IK218" s="104"/>
      <c r="IL218" s="104"/>
      <c r="IM218" s="132"/>
      <c r="IN218" s="131"/>
      <c r="IO218" s="104"/>
      <c r="IP218" s="104"/>
      <c r="IQ218" s="104"/>
      <c r="IR218" s="132"/>
      <c r="IS218" s="131"/>
      <c r="IT218" s="104"/>
      <c r="IU218" s="104"/>
      <c r="IV218" s="104"/>
      <c r="IW218" s="132"/>
      <c r="IX218" s="131"/>
      <c r="IY218" s="104"/>
      <c r="IZ218" s="104"/>
      <c r="JA218" s="104"/>
      <c r="JB218" s="132"/>
      <c r="JC218" s="131"/>
      <c r="JD218" s="104"/>
      <c r="JE218" s="104"/>
      <c r="JF218" s="104"/>
      <c r="JG218" s="132"/>
      <c r="JH218" s="131"/>
      <c r="JI218" s="104"/>
      <c r="JJ218" s="104"/>
      <c r="JK218" s="104"/>
      <c r="JL218" s="132"/>
      <c r="JM218" s="131"/>
      <c r="JN218" s="104"/>
      <c r="JO218" s="104"/>
      <c r="JP218" s="104"/>
      <c r="JQ218" s="132"/>
      <c r="JR218" s="131"/>
      <c r="JS218" s="104"/>
      <c r="JT218" s="104"/>
      <c r="JU218" s="104"/>
      <c r="JV218" s="132"/>
      <c r="JW218" s="131"/>
      <c r="JX218" s="104"/>
      <c r="JY218" s="104"/>
      <c r="JZ218" s="104"/>
      <c r="KA218" s="132"/>
      <c r="KB218" s="131"/>
      <c r="KC218" s="104"/>
      <c r="KD218" s="104"/>
      <c r="KE218" s="104"/>
      <c r="KF218" s="132"/>
      <c r="KG218" s="131"/>
      <c r="KH218" s="104"/>
      <c r="KI218" s="104"/>
      <c r="KJ218" s="104"/>
      <c r="KK218" s="132"/>
      <c r="KL218" s="131"/>
      <c r="KM218" s="104"/>
      <c r="KN218" s="104"/>
      <c r="KO218" s="104"/>
      <c r="KP218" s="132"/>
      <c r="KQ218" s="131"/>
      <c r="KR218" s="104"/>
      <c r="KS218" s="104"/>
      <c r="KT218" s="104"/>
      <c r="KU218" s="132"/>
      <c r="KV218" s="131"/>
      <c r="KW218" s="104"/>
      <c r="KX218" s="104"/>
      <c r="KY218" s="104"/>
      <c r="KZ218" s="132"/>
      <c r="LA218" s="131"/>
      <c r="LB218" s="104"/>
      <c r="LC218" s="104"/>
      <c r="LD218" s="104"/>
      <c r="LE218" s="132"/>
      <c r="LF218" s="131"/>
      <c r="LG218" s="104"/>
      <c r="LH218" s="104"/>
      <c r="LI218" s="104"/>
      <c r="LJ218" s="132"/>
      <c r="LK218" s="131"/>
      <c r="LL218" s="104"/>
      <c r="LM218" s="104"/>
      <c r="LN218" s="104"/>
      <c r="LO218" s="132"/>
      <c r="LP218" s="131"/>
      <c r="LQ218" s="104"/>
      <c r="LR218" s="104"/>
      <c r="LS218" s="104"/>
      <c r="LT218" s="132"/>
      <c r="LU218" s="131"/>
      <c r="LV218" s="104"/>
      <c r="LW218" s="104"/>
      <c r="LX218" s="104"/>
      <c r="LY218" s="132"/>
      <c r="LZ218" s="131"/>
      <c r="MA218" s="104"/>
      <c r="MB218" s="104"/>
      <c r="MC218" s="104"/>
      <c r="MD218" s="132"/>
      <c r="ME218" s="131"/>
      <c r="MF218" s="104"/>
      <c r="MG218" s="104"/>
      <c r="MH218" s="104"/>
      <c r="MI218" s="132"/>
      <c r="MJ218" s="131"/>
      <c r="MK218" s="104"/>
      <c r="ML218" s="104"/>
      <c r="MM218" s="104"/>
      <c r="MN218" s="132"/>
      <c r="MO218" s="131"/>
      <c r="MP218" s="104"/>
      <c r="MQ218" s="104"/>
      <c r="MR218" s="104"/>
      <c r="MS218" s="132"/>
      <c r="MT218" s="131"/>
      <c r="MU218" s="104"/>
      <c r="MV218" s="104"/>
      <c r="MW218" s="104"/>
      <c r="MX218" s="132"/>
      <c r="MY218" s="131"/>
      <c r="MZ218" s="104"/>
      <c r="NA218" s="104"/>
      <c r="NB218" s="104"/>
      <c r="NC218" s="132"/>
      <c r="ND218" s="131"/>
      <c r="NE218" s="104"/>
      <c r="NF218" s="104"/>
      <c r="NG218" s="104"/>
      <c r="NH218" s="132"/>
      <c r="NI218" s="131"/>
      <c r="NJ218" s="104"/>
      <c r="NK218" s="104"/>
      <c r="NL218" s="104"/>
      <c r="NM218" s="132"/>
      <c r="NN218" s="131"/>
      <c r="NO218" s="104"/>
      <c r="NP218" s="104"/>
      <c r="NQ218" s="104"/>
      <c r="NR218" s="132"/>
      <c r="NS218" s="131"/>
      <c r="NT218" s="104"/>
      <c r="NU218" s="104"/>
      <c r="NV218" s="104"/>
      <c r="NW218" s="132"/>
      <c r="NX218" s="131"/>
      <c r="NY218" s="104"/>
      <c r="NZ218" s="104"/>
      <c r="OA218" s="104"/>
      <c r="OB218" s="132"/>
      <c r="OC218" s="131"/>
      <c r="OD218" s="104"/>
      <c r="OE218" s="104"/>
      <c r="OF218" s="104"/>
      <c r="OG218" s="132"/>
      <c r="OH218" s="131"/>
      <c r="OI218" s="104"/>
      <c r="OJ218" s="104"/>
      <c r="OK218" s="104"/>
      <c r="OL218" s="132"/>
      <c r="OM218" s="131"/>
      <c r="ON218" s="104"/>
      <c r="OO218" s="104"/>
      <c r="OP218" s="104"/>
      <c r="OQ218" s="132"/>
      <c r="OR218" s="131"/>
      <c r="OS218" s="104"/>
      <c r="OT218" s="104"/>
      <c r="OU218" s="104"/>
      <c r="OV218" s="132"/>
      <c r="OW218" s="131"/>
      <c r="OX218" s="104"/>
      <c r="OY218" s="104"/>
      <c r="OZ218" s="104"/>
      <c r="PA218" s="132"/>
      <c r="PB218" s="131"/>
      <c r="PC218" s="104"/>
      <c r="PD218" s="104"/>
      <c r="PE218" s="104"/>
      <c r="PF218" s="132"/>
      <c r="PG218" s="131"/>
      <c r="PH218" s="104"/>
      <c r="PI218" s="104"/>
      <c r="PJ218" s="104"/>
      <c r="PK218" s="132"/>
      <c r="PL218" s="131"/>
      <c r="PM218" s="104"/>
      <c r="PN218" s="104"/>
      <c r="PO218" s="104"/>
      <c r="PP218" s="132"/>
      <c r="PQ218" s="131"/>
      <c r="PR218" s="104"/>
      <c r="PS218" s="104"/>
      <c r="PT218" s="104"/>
      <c r="PU218" s="132"/>
      <c r="PV218" s="131"/>
      <c r="PW218" s="104"/>
      <c r="PX218" s="104"/>
      <c r="PY218" s="104"/>
      <c r="PZ218" s="132"/>
      <c r="QA218" s="131"/>
      <c r="QB218" s="104"/>
      <c r="QC218" s="104"/>
      <c r="QD218" s="104"/>
      <c r="QE218" s="132"/>
      <c r="QF218" s="131"/>
      <c r="QG218" s="104"/>
      <c r="QH218" s="104"/>
      <c r="QI218" s="104"/>
      <c r="QJ218" s="132"/>
      <c r="QK218" s="131"/>
      <c r="QL218" s="104"/>
      <c r="QM218" s="104"/>
      <c r="QN218" s="104"/>
      <c r="QO218" s="132"/>
      <c r="QP218" s="131"/>
      <c r="QQ218" s="104"/>
      <c r="QR218" s="104"/>
      <c r="QS218" s="104"/>
      <c r="QT218" s="132"/>
      <c r="QU218" s="131"/>
      <c r="QV218" s="104"/>
      <c r="QW218" s="104"/>
      <c r="QX218" s="104"/>
      <c r="QY218" s="132"/>
      <c r="QZ218" s="131"/>
      <c r="RA218" s="104"/>
      <c r="RB218" s="104"/>
      <c r="RC218" s="104"/>
      <c r="RD218" s="132"/>
      <c r="RE218" s="131"/>
      <c r="RF218" s="104"/>
      <c r="RG218" s="104"/>
      <c r="RH218" s="104"/>
      <c r="RI218" s="132"/>
      <c r="RJ218" s="131"/>
      <c r="RK218" s="104"/>
      <c r="RL218" s="104"/>
      <c r="RM218" s="104"/>
      <c r="RN218" s="132"/>
      <c r="RO218" s="131"/>
      <c r="RP218" s="104"/>
      <c r="RQ218" s="104"/>
      <c r="RR218" s="104"/>
      <c r="RS218" s="132"/>
      <c r="RT218" s="131"/>
      <c r="RU218" s="104"/>
      <c r="RV218" s="104"/>
      <c r="RW218" s="104"/>
      <c r="RX218" s="132"/>
      <c r="RY218" s="131"/>
      <c r="RZ218" s="104"/>
      <c r="SA218" s="104"/>
      <c r="SB218" s="104"/>
      <c r="SC218" s="132"/>
      <c r="SD218" s="131"/>
      <c r="SE218" s="104"/>
      <c r="SF218" s="104"/>
      <c r="SG218" s="104"/>
      <c r="SH218" s="132"/>
      <c r="SI218" s="131"/>
      <c r="SJ218" s="104"/>
      <c r="SK218" s="104"/>
      <c r="SL218" s="104"/>
      <c r="SM218" s="132"/>
      <c r="SN218" s="131"/>
      <c r="SO218" s="104"/>
      <c r="SP218" s="104"/>
      <c r="SQ218" s="104"/>
      <c r="SR218" s="132"/>
      <c r="SS218" s="131"/>
      <c r="ST218" s="104"/>
      <c r="SU218" s="104"/>
      <c r="SV218" s="104"/>
      <c r="SW218" s="132"/>
    </row>
    <row r="219" spans="2:517" ht="3" customHeight="1">
      <c r="B219" s="125"/>
      <c r="C219" s="125"/>
      <c r="D219" s="125"/>
      <c r="E219" s="125"/>
      <c r="F219" s="125"/>
      <c r="G219" s="125"/>
      <c r="H219" s="125"/>
      <c r="I219" s="125"/>
      <c r="J219" s="125"/>
      <c r="K219" s="201"/>
      <c r="L219" s="1389"/>
      <c r="M219" s="220">
        <f>(4/20)*$K$2</f>
        <v>0</v>
      </c>
      <c r="N219" s="5"/>
      <c r="O219" s="1383">
        <f>'DATOS DIAG OT'!R25</f>
        <v>0</v>
      </c>
      <c r="P219" s="1381"/>
      <c r="Q219" s="102"/>
      <c r="R219" s="103"/>
      <c r="S219" s="102"/>
      <c r="T219" s="102"/>
      <c r="U219" s="102"/>
      <c r="V219" s="127"/>
      <c r="W219" s="103"/>
      <c r="X219" s="102"/>
      <c r="Y219" s="102"/>
      <c r="Z219" s="102"/>
      <c r="AA219" s="127"/>
      <c r="AB219" s="103"/>
      <c r="AC219" s="102"/>
      <c r="AD219" s="102"/>
      <c r="AE219" s="102"/>
      <c r="AF219" s="127"/>
      <c r="AG219" s="103"/>
      <c r="AH219" s="102"/>
      <c r="AI219" s="102"/>
      <c r="AJ219" s="102"/>
      <c r="AK219" s="127"/>
      <c r="AL219" s="103"/>
      <c r="AM219" s="102"/>
      <c r="AN219" s="102"/>
      <c r="AO219" s="102"/>
      <c r="AP219" s="127"/>
      <c r="AQ219" s="103"/>
      <c r="AR219" s="102"/>
      <c r="AS219" s="102"/>
      <c r="AT219" s="102"/>
      <c r="AU219" s="127"/>
      <c r="AV219" s="103"/>
      <c r="AW219" s="102"/>
      <c r="AX219" s="102"/>
      <c r="AY219" s="102"/>
      <c r="AZ219" s="127"/>
      <c r="BA219" s="103"/>
      <c r="BB219" s="102"/>
      <c r="BC219" s="102"/>
      <c r="BD219" s="102"/>
      <c r="BE219" s="127"/>
      <c r="BF219" s="103"/>
      <c r="BG219" s="102"/>
      <c r="BH219" s="102"/>
      <c r="BI219" s="102"/>
      <c r="BJ219" s="127"/>
      <c r="BK219" s="103"/>
      <c r="BL219" s="102"/>
      <c r="BM219" s="102"/>
      <c r="BN219" s="102"/>
      <c r="BO219" s="127"/>
      <c r="BP219" s="103"/>
      <c r="BQ219" s="102"/>
      <c r="BR219" s="102"/>
      <c r="BS219" s="102"/>
      <c r="BT219" s="127"/>
      <c r="BU219" s="103"/>
      <c r="BV219" s="102"/>
      <c r="BW219" s="102"/>
      <c r="BX219" s="102"/>
      <c r="BY219" s="127"/>
      <c r="BZ219" s="103"/>
      <c r="CA219" s="102"/>
      <c r="CB219" s="102"/>
      <c r="CC219" s="102"/>
      <c r="CD219" s="127"/>
      <c r="CE219" s="103"/>
      <c r="CF219" s="102"/>
      <c r="CG219" s="102"/>
      <c r="CH219" s="102"/>
      <c r="CI219" s="127"/>
      <c r="CJ219" s="103"/>
      <c r="CK219" s="102"/>
      <c r="CL219" s="102"/>
      <c r="CM219" s="102"/>
      <c r="CN219" s="127"/>
      <c r="CO219" s="103"/>
      <c r="CP219" s="102"/>
      <c r="CQ219" s="102"/>
      <c r="CR219" s="102"/>
      <c r="CS219" s="127"/>
      <c r="CT219" s="103"/>
      <c r="CU219" s="102"/>
      <c r="CV219" s="102"/>
      <c r="CW219" s="102"/>
      <c r="CX219" s="127"/>
      <c r="CY219" s="103"/>
      <c r="CZ219" s="102"/>
      <c r="DA219" s="102"/>
      <c r="DB219" s="102"/>
      <c r="DC219" s="127"/>
      <c r="DD219" s="103"/>
      <c r="DE219" s="102"/>
      <c r="DF219" s="102"/>
      <c r="DG219" s="102"/>
      <c r="DH219" s="127"/>
      <c r="DI219" s="103"/>
      <c r="DJ219" s="102"/>
      <c r="DK219" s="102"/>
      <c r="DL219" s="102"/>
      <c r="DM219" s="127"/>
      <c r="DN219" s="103"/>
      <c r="DO219" s="102"/>
      <c r="DP219" s="102"/>
      <c r="DQ219" s="102"/>
      <c r="DR219" s="127"/>
      <c r="DS219" s="103"/>
      <c r="DT219" s="102"/>
      <c r="DU219" s="102"/>
      <c r="DV219" s="102"/>
      <c r="DW219" s="127"/>
      <c r="DX219" s="103"/>
      <c r="DY219" s="102"/>
      <c r="DZ219" s="102"/>
      <c r="EA219" s="102"/>
      <c r="EB219" s="127"/>
      <c r="EC219" s="103"/>
      <c r="ED219" s="102"/>
      <c r="EE219" s="102"/>
      <c r="EF219" s="102"/>
      <c r="EG219" s="127"/>
      <c r="EH219" s="103"/>
      <c r="EI219" s="102"/>
      <c r="EJ219" s="102"/>
      <c r="EK219" s="102"/>
      <c r="EL219" s="127"/>
      <c r="EM219" s="103"/>
      <c r="EN219" s="102"/>
      <c r="EO219" s="102"/>
      <c r="EP219" s="102"/>
      <c r="EQ219" s="127"/>
      <c r="ER219" s="103"/>
      <c r="ES219" s="102"/>
      <c r="ET219" s="102"/>
      <c r="EU219" s="102"/>
      <c r="EV219" s="127"/>
      <c r="EW219" s="103"/>
      <c r="EX219" s="102"/>
      <c r="EY219" s="102"/>
      <c r="EZ219" s="102"/>
      <c r="FA219" s="127"/>
      <c r="FB219" s="103"/>
      <c r="FC219" s="102"/>
      <c r="FD219" s="102"/>
      <c r="FE219" s="102"/>
      <c r="FF219" s="127"/>
      <c r="FG219" s="103"/>
      <c r="FH219" s="102"/>
      <c r="FI219" s="102"/>
      <c r="FJ219" s="102"/>
      <c r="FK219" s="127"/>
      <c r="FL219" s="103"/>
      <c r="FM219" s="102"/>
      <c r="FN219" s="102"/>
      <c r="FO219" s="102"/>
      <c r="FP219" s="127"/>
      <c r="FQ219" s="103"/>
      <c r="FR219" s="102"/>
      <c r="FS219" s="102"/>
      <c r="FT219" s="102"/>
      <c r="FU219" s="127"/>
      <c r="FV219" s="103"/>
      <c r="FW219" s="102"/>
      <c r="FX219" s="102"/>
      <c r="FY219" s="102"/>
      <c r="FZ219" s="127"/>
      <c r="GA219" s="103"/>
      <c r="GB219" s="102"/>
      <c r="GC219" s="102"/>
      <c r="GD219" s="102"/>
      <c r="GE219" s="127"/>
      <c r="GF219" s="103"/>
      <c r="GG219" s="102"/>
      <c r="GH219" s="102"/>
      <c r="GI219" s="102"/>
      <c r="GJ219" s="127"/>
      <c r="GK219" s="103"/>
      <c r="GL219" s="102"/>
      <c r="GM219" s="102"/>
      <c r="GN219" s="102"/>
      <c r="GO219" s="127"/>
      <c r="GP219" s="103"/>
      <c r="GQ219" s="102"/>
      <c r="GR219" s="102"/>
      <c r="GS219" s="102"/>
      <c r="GT219" s="127"/>
      <c r="GU219" s="103"/>
      <c r="GV219" s="102"/>
      <c r="GW219" s="102"/>
      <c r="GX219" s="102"/>
      <c r="GY219" s="127"/>
      <c r="GZ219" s="103"/>
      <c r="HA219" s="102"/>
      <c r="HB219" s="102"/>
      <c r="HC219" s="102"/>
      <c r="HD219" s="127"/>
      <c r="HE219" s="103"/>
      <c r="HF219" s="102"/>
      <c r="HG219" s="102"/>
      <c r="HH219" s="102"/>
      <c r="HI219" s="127"/>
      <c r="HJ219" s="103"/>
      <c r="HK219" s="102"/>
      <c r="HL219" s="102"/>
      <c r="HM219" s="102"/>
      <c r="HN219" s="127"/>
      <c r="HO219" s="103"/>
      <c r="HP219" s="102"/>
      <c r="HQ219" s="102"/>
      <c r="HR219" s="102"/>
      <c r="HS219" s="127"/>
      <c r="HT219" s="103"/>
      <c r="HU219" s="102"/>
      <c r="HV219" s="102"/>
      <c r="HW219" s="102"/>
      <c r="HX219" s="127"/>
      <c r="HY219" s="103"/>
      <c r="HZ219" s="102"/>
      <c r="IA219" s="102"/>
      <c r="IB219" s="102"/>
      <c r="IC219" s="127"/>
      <c r="ID219" s="103"/>
      <c r="IE219" s="102"/>
      <c r="IF219" s="102"/>
      <c r="IG219" s="102"/>
      <c r="IH219" s="127"/>
      <c r="II219" s="103"/>
      <c r="IJ219" s="102"/>
      <c r="IK219" s="102"/>
      <c r="IL219" s="102"/>
      <c r="IM219" s="127"/>
      <c r="IN219" s="103"/>
      <c r="IO219" s="102"/>
      <c r="IP219" s="102"/>
      <c r="IQ219" s="102"/>
      <c r="IR219" s="127"/>
      <c r="IS219" s="103"/>
      <c r="IT219" s="102"/>
      <c r="IU219" s="102"/>
      <c r="IV219" s="102"/>
      <c r="IW219" s="127"/>
      <c r="IX219" s="103"/>
      <c r="IY219" s="102"/>
      <c r="IZ219" s="102"/>
      <c r="JA219" s="102"/>
      <c r="JB219" s="127"/>
      <c r="JC219" s="103"/>
      <c r="JD219" s="102"/>
      <c r="JE219" s="102"/>
      <c r="JF219" s="102"/>
      <c r="JG219" s="127"/>
      <c r="JH219" s="103"/>
      <c r="JI219" s="102"/>
      <c r="JJ219" s="102"/>
      <c r="JK219" s="102"/>
      <c r="JL219" s="127"/>
      <c r="JM219" s="103"/>
      <c r="JN219" s="102"/>
      <c r="JO219" s="102"/>
      <c r="JP219" s="102"/>
      <c r="JQ219" s="127"/>
      <c r="JR219" s="103"/>
      <c r="JS219" s="102"/>
      <c r="JT219" s="102"/>
      <c r="JU219" s="102"/>
      <c r="JV219" s="127"/>
      <c r="JW219" s="103"/>
      <c r="JX219" s="102"/>
      <c r="JY219" s="102"/>
      <c r="JZ219" s="102"/>
      <c r="KA219" s="127"/>
      <c r="KB219" s="103"/>
      <c r="KC219" s="102"/>
      <c r="KD219" s="102"/>
      <c r="KE219" s="102"/>
      <c r="KF219" s="127"/>
      <c r="KG219" s="103"/>
      <c r="KH219" s="102"/>
      <c r="KI219" s="102"/>
      <c r="KJ219" s="102"/>
      <c r="KK219" s="127"/>
      <c r="KL219" s="103"/>
      <c r="KM219" s="102"/>
      <c r="KN219" s="102"/>
      <c r="KO219" s="102"/>
      <c r="KP219" s="127"/>
      <c r="KQ219" s="103"/>
      <c r="KR219" s="102"/>
      <c r="KS219" s="102"/>
      <c r="KT219" s="102"/>
      <c r="KU219" s="127"/>
      <c r="KV219" s="103"/>
      <c r="KW219" s="102"/>
      <c r="KX219" s="102"/>
      <c r="KY219" s="102"/>
      <c r="KZ219" s="127"/>
      <c r="LA219" s="103"/>
      <c r="LB219" s="102"/>
      <c r="LC219" s="102"/>
      <c r="LD219" s="102"/>
      <c r="LE219" s="127"/>
      <c r="LF219" s="103"/>
      <c r="LG219" s="102"/>
      <c r="LH219" s="102"/>
      <c r="LI219" s="102"/>
      <c r="LJ219" s="127"/>
      <c r="LK219" s="103"/>
      <c r="LL219" s="102"/>
      <c r="LM219" s="102"/>
      <c r="LN219" s="102"/>
      <c r="LO219" s="127"/>
      <c r="LP219" s="103"/>
      <c r="LQ219" s="102"/>
      <c r="LR219" s="102"/>
      <c r="LS219" s="102"/>
      <c r="LT219" s="127"/>
      <c r="LU219" s="103"/>
      <c r="LV219" s="102"/>
      <c r="LW219" s="102"/>
      <c r="LX219" s="102"/>
      <c r="LY219" s="127"/>
      <c r="LZ219" s="103"/>
      <c r="MA219" s="102"/>
      <c r="MB219" s="102"/>
      <c r="MC219" s="102"/>
      <c r="MD219" s="127"/>
      <c r="ME219" s="103"/>
      <c r="MF219" s="102"/>
      <c r="MG219" s="102"/>
      <c r="MH219" s="102"/>
      <c r="MI219" s="127"/>
      <c r="MJ219" s="103"/>
      <c r="MK219" s="102"/>
      <c r="ML219" s="102"/>
      <c r="MM219" s="102"/>
      <c r="MN219" s="127"/>
      <c r="MO219" s="103"/>
      <c r="MP219" s="102"/>
      <c r="MQ219" s="102"/>
      <c r="MR219" s="102"/>
      <c r="MS219" s="127"/>
      <c r="MT219" s="103"/>
      <c r="MU219" s="102"/>
      <c r="MV219" s="102"/>
      <c r="MW219" s="102"/>
      <c r="MX219" s="127"/>
      <c r="MY219" s="103"/>
      <c r="MZ219" s="102"/>
      <c r="NA219" s="102"/>
      <c r="NB219" s="102"/>
      <c r="NC219" s="127"/>
      <c r="ND219" s="103"/>
      <c r="NE219" s="102"/>
      <c r="NF219" s="102"/>
      <c r="NG219" s="102"/>
      <c r="NH219" s="127"/>
      <c r="NI219" s="103"/>
      <c r="NJ219" s="102"/>
      <c r="NK219" s="102"/>
      <c r="NL219" s="102"/>
      <c r="NM219" s="127"/>
      <c r="NN219" s="103"/>
      <c r="NO219" s="102"/>
      <c r="NP219" s="102"/>
      <c r="NQ219" s="102"/>
      <c r="NR219" s="127"/>
      <c r="NS219" s="103"/>
      <c r="NT219" s="102"/>
      <c r="NU219" s="102"/>
      <c r="NV219" s="102"/>
      <c r="NW219" s="127"/>
      <c r="NX219" s="103"/>
      <c r="NY219" s="102"/>
      <c r="NZ219" s="102"/>
      <c r="OA219" s="102"/>
      <c r="OB219" s="127"/>
      <c r="OC219" s="103"/>
      <c r="OD219" s="102"/>
      <c r="OE219" s="102"/>
      <c r="OF219" s="102"/>
      <c r="OG219" s="127"/>
      <c r="OH219" s="103"/>
      <c r="OI219" s="102"/>
      <c r="OJ219" s="102"/>
      <c r="OK219" s="102"/>
      <c r="OL219" s="127"/>
      <c r="OM219" s="103"/>
      <c r="ON219" s="102"/>
      <c r="OO219" s="102"/>
      <c r="OP219" s="102"/>
      <c r="OQ219" s="127"/>
      <c r="OR219" s="103"/>
      <c r="OS219" s="102"/>
      <c r="OT219" s="102"/>
      <c r="OU219" s="102"/>
      <c r="OV219" s="127"/>
      <c r="OW219" s="103"/>
      <c r="OX219" s="102"/>
      <c r="OY219" s="102"/>
      <c r="OZ219" s="102"/>
      <c r="PA219" s="127"/>
      <c r="PB219" s="103"/>
      <c r="PC219" s="102"/>
      <c r="PD219" s="102"/>
      <c r="PE219" s="102"/>
      <c r="PF219" s="127"/>
      <c r="PG219" s="103"/>
      <c r="PH219" s="102"/>
      <c r="PI219" s="102"/>
      <c r="PJ219" s="102"/>
      <c r="PK219" s="127"/>
      <c r="PL219" s="103"/>
      <c r="PM219" s="102"/>
      <c r="PN219" s="102"/>
      <c r="PO219" s="102"/>
      <c r="PP219" s="127"/>
      <c r="PQ219" s="103"/>
      <c r="PR219" s="102"/>
      <c r="PS219" s="102"/>
      <c r="PT219" s="102"/>
      <c r="PU219" s="127"/>
      <c r="PV219" s="103"/>
      <c r="PW219" s="102"/>
      <c r="PX219" s="102"/>
      <c r="PY219" s="102"/>
      <c r="PZ219" s="127"/>
      <c r="QA219" s="103"/>
      <c r="QB219" s="102"/>
      <c r="QC219" s="102"/>
      <c r="QD219" s="102"/>
      <c r="QE219" s="127"/>
      <c r="QF219" s="103"/>
      <c r="QG219" s="102"/>
      <c r="QH219" s="102"/>
      <c r="QI219" s="102"/>
      <c r="QJ219" s="127"/>
      <c r="QK219" s="103"/>
      <c r="QL219" s="102"/>
      <c r="QM219" s="102"/>
      <c r="QN219" s="102"/>
      <c r="QO219" s="127"/>
      <c r="QP219" s="103"/>
      <c r="QQ219" s="102"/>
      <c r="QR219" s="102"/>
      <c r="QS219" s="102"/>
      <c r="QT219" s="127"/>
      <c r="QU219" s="103"/>
      <c r="QV219" s="102"/>
      <c r="QW219" s="102"/>
      <c r="QX219" s="102"/>
      <c r="QY219" s="127"/>
      <c r="QZ219" s="103"/>
      <c r="RA219" s="102"/>
      <c r="RB219" s="102"/>
      <c r="RC219" s="102"/>
      <c r="RD219" s="127"/>
      <c r="RE219" s="103"/>
      <c r="RF219" s="102"/>
      <c r="RG219" s="102"/>
      <c r="RH219" s="102"/>
      <c r="RI219" s="127"/>
      <c r="RJ219" s="103"/>
      <c r="RK219" s="102"/>
      <c r="RL219" s="102"/>
      <c r="RM219" s="102"/>
      <c r="RN219" s="127"/>
      <c r="RO219" s="103"/>
      <c r="RP219" s="102"/>
      <c r="RQ219" s="102"/>
      <c r="RR219" s="102"/>
      <c r="RS219" s="127"/>
      <c r="RT219" s="103"/>
      <c r="RU219" s="102"/>
      <c r="RV219" s="102"/>
      <c r="RW219" s="102"/>
      <c r="RX219" s="127"/>
      <c r="RY219" s="103"/>
      <c r="RZ219" s="102"/>
      <c r="SA219" s="102"/>
      <c r="SB219" s="102"/>
      <c r="SC219" s="127"/>
      <c r="SD219" s="103"/>
      <c r="SE219" s="102"/>
      <c r="SF219" s="102"/>
      <c r="SG219" s="102"/>
      <c r="SH219" s="127"/>
      <c r="SI219" s="103"/>
      <c r="SJ219" s="102"/>
      <c r="SK219" s="102"/>
      <c r="SL219" s="102"/>
      <c r="SM219" s="127"/>
      <c r="SN219" s="103"/>
      <c r="SO219" s="102"/>
      <c r="SP219" s="102"/>
      <c r="SQ219" s="102"/>
      <c r="SR219" s="127"/>
      <c r="SS219" s="103"/>
      <c r="ST219" s="102"/>
      <c r="SU219" s="102"/>
      <c r="SV219" s="102"/>
      <c r="SW219" s="127"/>
    </row>
    <row r="220" spans="2:517" ht="3" customHeight="1">
      <c r="B220" s="125"/>
      <c r="C220" s="125"/>
      <c r="D220" s="125"/>
      <c r="E220" s="125"/>
      <c r="F220" s="125"/>
      <c r="G220" s="125"/>
      <c r="H220" s="125"/>
      <c r="I220" s="125"/>
      <c r="J220" s="125"/>
      <c r="K220" s="201"/>
      <c r="L220" s="1389"/>
      <c r="M220" s="220">
        <f>(3/20)*$K$2</f>
        <v>0</v>
      </c>
      <c r="N220" s="5"/>
      <c r="O220" s="1383"/>
      <c r="P220" s="1381"/>
      <c r="Q220" s="102"/>
      <c r="R220" s="128"/>
      <c r="S220" s="129"/>
      <c r="T220" s="129"/>
      <c r="U220" s="129"/>
      <c r="V220" s="130"/>
      <c r="W220" s="128"/>
      <c r="X220" s="129"/>
      <c r="Y220" s="129"/>
      <c r="Z220" s="129"/>
      <c r="AA220" s="130"/>
      <c r="AB220" s="128"/>
      <c r="AC220" s="129"/>
      <c r="AD220" s="129"/>
      <c r="AE220" s="129"/>
      <c r="AF220" s="130"/>
      <c r="AG220" s="128"/>
      <c r="AH220" s="129"/>
      <c r="AI220" s="129"/>
      <c r="AJ220" s="129"/>
      <c r="AK220" s="130"/>
      <c r="AL220" s="128"/>
      <c r="AM220" s="129"/>
      <c r="AN220" s="129"/>
      <c r="AO220" s="129"/>
      <c r="AP220" s="130"/>
      <c r="AQ220" s="128"/>
      <c r="AR220" s="129"/>
      <c r="AS220" s="129"/>
      <c r="AT220" s="129"/>
      <c r="AU220" s="130"/>
      <c r="AV220" s="128"/>
      <c r="AW220" s="129"/>
      <c r="AX220" s="129"/>
      <c r="AY220" s="129"/>
      <c r="AZ220" s="130"/>
      <c r="BA220" s="128"/>
      <c r="BB220" s="129"/>
      <c r="BC220" s="129"/>
      <c r="BD220" s="129"/>
      <c r="BE220" s="130"/>
      <c r="BF220" s="128"/>
      <c r="BG220" s="129"/>
      <c r="BH220" s="129"/>
      <c r="BI220" s="129"/>
      <c r="BJ220" s="130"/>
      <c r="BK220" s="128"/>
      <c r="BL220" s="129"/>
      <c r="BM220" s="129"/>
      <c r="BN220" s="129"/>
      <c r="BO220" s="130"/>
      <c r="BP220" s="128"/>
      <c r="BQ220" s="129"/>
      <c r="BR220" s="129"/>
      <c r="BS220" s="129"/>
      <c r="BT220" s="130"/>
      <c r="BU220" s="128"/>
      <c r="BV220" s="129"/>
      <c r="BW220" s="129"/>
      <c r="BX220" s="129"/>
      <c r="BY220" s="130"/>
      <c r="BZ220" s="128"/>
      <c r="CA220" s="129"/>
      <c r="CB220" s="129"/>
      <c r="CC220" s="129"/>
      <c r="CD220" s="130"/>
      <c r="CE220" s="128"/>
      <c r="CF220" s="129"/>
      <c r="CG220" s="129"/>
      <c r="CH220" s="129"/>
      <c r="CI220" s="130"/>
      <c r="CJ220" s="128"/>
      <c r="CK220" s="129"/>
      <c r="CL220" s="129"/>
      <c r="CM220" s="129"/>
      <c r="CN220" s="130"/>
      <c r="CO220" s="128"/>
      <c r="CP220" s="129"/>
      <c r="CQ220" s="129"/>
      <c r="CR220" s="129"/>
      <c r="CS220" s="130"/>
      <c r="CT220" s="128"/>
      <c r="CU220" s="129"/>
      <c r="CV220" s="129"/>
      <c r="CW220" s="129"/>
      <c r="CX220" s="130"/>
      <c r="CY220" s="128"/>
      <c r="CZ220" s="129"/>
      <c r="DA220" s="129"/>
      <c r="DB220" s="129"/>
      <c r="DC220" s="130"/>
      <c r="DD220" s="128"/>
      <c r="DE220" s="129"/>
      <c r="DF220" s="129"/>
      <c r="DG220" s="129"/>
      <c r="DH220" s="130"/>
      <c r="DI220" s="128"/>
      <c r="DJ220" s="129"/>
      <c r="DK220" s="129"/>
      <c r="DL220" s="129"/>
      <c r="DM220" s="130"/>
      <c r="DN220" s="128"/>
      <c r="DO220" s="129"/>
      <c r="DP220" s="129"/>
      <c r="DQ220" s="129"/>
      <c r="DR220" s="130"/>
      <c r="DS220" s="128"/>
      <c r="DT220" s="129"/>
      <c r="DU220" s="129"/>
      <c r="DV220" s="129"/>
      <c r="DW220" s="130"/>
      <c r="DX220" s="128"/>
      <c r="DY220" s="129"/>
      <c r="DZ220" s="129"/>
      <c r="EA220" s="129"/>
      <c r="EB220" s="130"/>
      <c r="EC220" s="128"/>
      <c r="ED220" s="129"/>
      <c r="EE220" s="129"/>
      <c r="EF220" s="129"/>
      <c r="EG220" s="130"/>
      <c r="EH220" s="128"/>
      <c r="EI220" s="129"/>
      <c r="EJ220" s="129"/>
      <c r="EK220" s="129"/>
      <c r="EL220" s="130"/>
      <c r="EM220" s="128"/>
      <c r="EN220" s="129"/>
      <c r="EO220" s="129"/>
      <c r="EP220" s="129"/>
      <c r="EQ220" s="130"/>
      <c r="ER220" s="128"/>
      <c r="ES220" s="129"/>
      <c r="ET220" s="129"/>
      <c r="EU220" s="129"/>
      <c r="EV220" s="130"/>
      <c r="EW220" s="128"/>
      <c r="EX220" s="129"/>
      <c r="EY220" s="129"/>
      <c r="EZ220" s="129"/>
      <c r="FA220" s="130"/>
      <c r="FB220" s="128"/>
      <c r="FC220" s="129"/>
      <c r="FD220" s="129"/>
      <c r="FE220" s="129"/>
      <c r="FF220" s="130"/>
      <c r="FG220" s="128"/>
      <c r="FH220" s="129"/>
      <c r="FI220" s="129"/>
      <c r="FJ220" s="129"/>
      <c r="FK220" s="130"/>
      <c r="FL220" s="128"/>
      <c r="FM220" s="129"/>
      <c r="FN220" s="129"/>
      <c r="FO220" s="129"/>
      <c r="FP220" s="130"/>
      <c r="FQ220" s="128"/>
      <c r="FR220" s="129"/>
      <c r="FS220" s="129"/>
      <c r="FT220" s="129"/>
      <c r="FU220" s="130"/>
      <c r="FV220" s="128"/>
      <c r="FW220" s="129"/>
      <c r="FX220" s="129"/>
      <c r="FY220" s="129"/>
      <c r="FZ220" s="130"/>
      <c r="GA220" s="128"/>
      <c r="GB220" s="129"/>
      <c r="GC220" s="129"/>
      <c r="GD220" s="129"/>
      <c r="GE220" s="130"/>
      <c r="GF220" s="128"/>
      <c r="GG220" s="129"/>
      <c r="GH220" s="129"/>
      <c r="GI220" s="129"/>
      <c r="GJ220" s="130"/>
      <c r="GK220" s="128"/>
      <c r="GL220" s="129"/>
      <c r="GM220" s="129"/>
      <c r="GN220" s="129"/>
      <c r="GO220" s="130"/>
      <c r="GP220" s="128"/>
      <c r="GQ220" s="129"/>
      <c r="GR220" s="129"/>
      <c r="GS220" s="129"/>
      <c r="GT220" s="130"/>
      <c r="GU220" s="128"/>
      <c r="GV220" s="129"/>
      <c r="GW220" s="129"/>
      <c r="GX220" s="129"/>
      <c r="GY220" s="130"/>
      <c r="GZ220" s="128"/>
      <c r="HA220" s="129"/>
      <c r="HB220" s="129"/>
      <c r="HC220" s="129"/>
      <c r="HD220" s="130"/>
      <c r="HE220" s="128"/>
      <c r="HF220" s="129"/>
      <c r="HG220" s="129"/>
      <c r="HH220" s="129"/>
      <c r="HI220" s="130"/>
      <c r="HJ220" s="128"/>
      <c r="HK220" s="129"/>
      <c r="HL220" s="129"/>
      <c r="HM220" s="129"/>
      <c r="HN220" s="130"/>
      <c r="HO220" s="128"/>
      <c r="HP220" s="129"/>
      <c r="HQ220" s="129"/>
      <c r="HR220" s="129"/>
      <c r="HS220" s="130"/>
      <c r="HT220" s="128"/>
      <c r="HU220" s="129"/>
      <c r="HV220" s="129"/>
      <c r="HW220" s="129"/>
      <c r="HX220" s="130"/>
      <c r="HY220" s="128"/>
      <c r="HZ220" s="129"/>
      <c r="IA220" s="129"/>
      <c r="IB220" s="129"/>
      <c r="IC220" s="130"/>
      <c r="ID220" s="128"/>
      <c r="IE220" s="129"/>
      <c r="IF220" s="129"/>
      <c r="IG220" s="129"/>
      <c r="IH220" s="130"/>
      <c r="II220" s="128"/>
      <c r="IJ220" s="129"/>
      <c r="IK220" s="129"/>
      <c r="IL220" s="129"/>
      <c r="IM220" s="130"/>
      <c r="IN220" s="128"/>
      <c r="IO220" s="129"/>
      <c r="IP220" s="129"/>
      <c r="IQ220" s="129"/>
      <c r="IR220" s="130"/>
      <c r="IS220" s="128"/>
      <c r="IT220" s="129"/>
      <c r="IU220" s="129"/>
      <c r="IV220" s="129"/>
      <c r="IW220" s="130"/>
      <c r="IX220" s="128"/>
      <c r="IY220" s="129"/>
      <c r="IZ220" s="129"/>
      <c r="JA220" s="129"/>
      <c r="JB220" s="130"/>
      <c r="JC220" s="128"/>
      <c r="JD220" s="129"/>
      <c r="JE220" s="129"/>
      <c r="JF220" s="129"/>
      <c r="JG220" s="130"/>
      <c r="JH220" s="128"/>
      <c r="JI220" s="129"/>
      <c r="JJ220" s="129"/>
      <c r="JK220" s="129"/>
      <c r="JL220" s="130"/>
      <c r="JM220" s="128"/>
      <c r="JN220" s="129"/>
      <c r="JO220" s="129"/>
      <c r="JP220" s="129"/>
      <c r="JQ220" s="130"/>
      <c r="JR220" s="128"/>
      <c r="JS220" s="129"/>
      <c r="JT220" s="129"/>
      <c r="JU220" s="129"/>
      <c r="JV220" s="130"/>
      <c r="JW220" s="128"/>
      <c r="JX220" s="129"/>
      <c r="JY220" s="129"/>
      <c r="JZ220" s="129"/>
      <c r="KA220" s="130"/>
      <c r="KB220" s="128"/>
      <c r="KC220" s="129"/>
      <c r="KD220" s="129"/>
      <c r="KE220" s="129"/>
      <c r="KF220" s="130"/>
      <c r="KG220" s="128"/>
      <c r="KH220" s="129"/>
      <c r="KI220" s="129"/>
      <c r="KJ220" s="129"/>
      <c r="KK220" s="130"/>
      <c r="KL220" s="128"/>
      <c r="KM220" s="129"/>
      <c r="KN220" s="129"/>
      <c r="KO220" s="129"/>
      <c r="KP220" s="130"/>
      <c r="KQ220" s="128"/>
      <c r="KR220" s="129"/>
      <c r="KS220" s="129"/>
      <c r="KT220" s="129"/>
      <c r="KU220" s="130"/>
      <c r="KV220" s="128"/>
      <c r="KW220" s="129"/>
      <c r="KX220" s="129"/>
      <c r="KY220" s="129"/>
      <c r="KZ220" s="130"/>
      <c r="LA220" s="128"/>
      <c r="LB220" s="129"/>
      <c r="LC220" s="129"/>
      <c r="LD220" s="129"/>
      <c r="LE220" s="130"/>
      <c r="LF220" s="128"/>
      <c r="LG220" s="129"/>
      <c r="LH220" s="129"/>
      <c r="LI220" s="129"/>
      <c r="LJ220" s="130"/>
      <c r="LK220" s="128"/>
      <c r="LL220" s="129"/>
      <c r="LM220" s="129"/>
      <c r="LN220" s="129"/>
      <c r="LO220" s="130"/>
      <c r="LP220" s="128"/>
      <c r="LQ220" s="129"/>
      <c r="LR220" s="129"/>
      <c r="LS220" s="129"/>
      <c r="LT220" s="130"/>
      <c r="LU220" s="128"/>
      <c r="LV220" s="129"/>
      <c r="LW220" s="129"/>
      <c r="LX220" s="129"/>
      <c r="LY220" s="130"/>
      <c r="LZ220" s="128"/>
      <c r="MA220" s="129"/>
      <c r="MB220" s="129"/>
      <c r="MC220" s="129"/>
      <c r="MD220" s="130"/>
      <c r="ME220" s="128"/>
      <c r="MF220" s="129"/>
      <c r="MG220" s="129"/>
      <c r="MH220" s="129"/>
      <c r="MI220" s="130"/>
      <c r="MJ220" s="128"/>
      <c r="MK220" s="129"/>
      <c r="ML220" s="129"/>
      <c r="MM220" s="129"/>
      <c r="MN220" s="130"/>
      <c r="MO220" s="128"/>
      <c r="MP220" s="129"/>
      <c r="MQ220" s="129"/>
      <c r="MR220" s="129"/>
      <c r="MS220" s="130"/>
      <c r="MT220" s="128"/>
      <c r="MU220" s="129"/>
      <c r="MV220" s="129"/>
      <c r="MW220" s="129"/>
      <c r="MX220" s="130"/>
      <c r="MY220" s="128"/>
      <c r="MZ220" s="129"/>
      <c r="NA220" s="129"/>
      <c r="NB220" s="129"/>
      <c r="NC220" s="130"/>
      <c r="ND220" s="128"/>
      <c r="NE220" s="129"/>
      <c r="NF220" s="129"/>
      <c r="NG220" s="129"/>
      <c r="NH220" s="130"/>
      <c r="NI220" s="128"/>
      <c r="NJ220" s="129"/>
      <c r="NK220" s="129"/>
      <c r="NL220" s="129"/>
      <c r="NM220" s="130"/>
      <c r="NN220" s="128"/>
      <c r="NO220" s="129"/>
      <c r="NP220" s="129"/>
      <c r="NQ220" s="129"/>
      <c r="NR220" s="130"/>
      <c r="NS220" s="128"/>
      <c r="NT220" s="129"/>
      <c r="NU220" s="129"/>
      <c r="NV220" s="129"/>
      <c r="NW220" s="130"/>
      <c r="NX220" s="128"/>
      <c r="NY220" s="129"/>
      <c r="NZ220" s="129"/>
      <c r="OA220" s="129"/>
      <c r="OB220" s="130"/>
      <c r="OC220" s="128"/>
      <c r="OD220" s="129"/>
      <c r="OE220" s="129"/>
      <c r="OF220" s="129"/>
      <c r="OG220" s="130"/>
      <c r="OH220" s="128"/>
      <c r="OI220" s="129"/>
      <c r="OJ220" s="129"/>
      <c r="OK220" s="129"/>
      <c r="OL220" s="130"/>
      <c r="OM220" s="128"/>
      <c r="ON220" s="129"/>
      <c r="OO220" s="129"/>
      <c r="OP220" s="129"/>
      <c r="OQ220" s="130"/>
      <c r="OR220" s="128"/>
      <c r="OS220" s="129"/>
      <c r="OT220" s="129"/>
      <c r="OU220" s="129"/>
      <c r="OV220" s="130"/>
      <c r="OW220" s="128"/>
      <c r="OX220" s="129"/>
      <c r="OY220" s="129"/>
      <c r="OZ220" s="129"/>
      <c r="PA220" s="130"/>
      <c r="PB220" s="128"/>
      <c r="PC220" s="129"/>
      <c r="PD220" s="129"/>
      <c r="PE220" s="129"/>
      <c r="PF220" s="130"/>
      <c r="PG220" s="128"/>
      <c r="PH220" s="129"/>
      <c r="PI220" s="129"/>
      <c r="PJ220" s="129"/>
      <c r="PK220" s="130"/>
      <c r="PL220" s="128"/>
      <c r="PM220" s="129"/>
      <c r="PN220" s="129"/>
      <c r="PO220" s="129"/>
      <c r="PP220" s="130"/>
      <c r="PQ220" s="128"/>
      <c r="PR220" s="129"/>
      <c r="PS220" s="129"/>
      <c r="PT220" s="129"/>
      <c r="PU220" s="130"/>
      <c r="PV220" s="128"/>
      <c r="PW220" s="129"/>
      <c r="PX220" s="129"/>
      <c r="PY220" s="129"/>
      <c r="PZ220" s="130"/>
      <c r="QA220" s="128"/>
      <c r="QB220" s="129"/>
      <c r="QC220" s="129"/>
      <c r="QD220" s="129"/>
      <c r="QE220" s="130"/>
      <c r="QF220" s="128"/>
      <c r="QG220" s="129"/>
      <c r="QH220" s="129"/>
      <c r="QI220" s="129"/>
      <c r="QJ220" s="130"/>
      <c r="QK220" s="128"/>
      <c r="QL220" s="129"/>
      <c r="QM220" s="129"/>
      <c r="QN220" s="129"/>
      <c r="QO220" s="130"/>
      <c r="QP220" s="128"/>
      <c r="QQ220" s="129"/>
      <c r="QR220" s="129"/>
      <c r="QS220" s="129"/>
      <c r="QT220" s="130"/>
      <c r="QU220" s="128"/>
      <c r="QV220" s="129"/>
      <c r="QW220" s="129"/>
      <c r="QX220" s="129"/>
      <c r="QY220" s="130"/>
      <c r="QZ220" s="128"/>
      <c r="RA220" s="129"/>
      <c r="RB220" s="129"/>
      <c r="RC220" s="129"/>
      <c r="RD220" s="130"/>
      <c r="RE220" s="128"/>
      <c r="RF220" s="129"/>
      <c r="RG220" s="129"/>
      <c r="RH220" s="129"/>
      <c r="RI220" s="130"/>
      <c r="RJ220" s="128"/>
      <c r="RK220" s="129"/>
      <c r="RL220" s="129"/>
      <c r="RM220" s="129"/>
      <c r="RN220" s="130"/>
      <c r="RO220" s="128"/>
      <c r="RP220" s="129"/>
      <c r="RQ220" s="129"/>
      <c r="RR220" s="129"/>
      <c r="RS220" s="130"/>
      <c r="RT220" s="128"/>
      <c r="RU220" s="129"/>
      <c r="RV220" s="129"/>
      <c r="RW220" s="129"/>
      <c r="RX220" s="130"/>
      <c r="RY220" s="128"/>
      <c r="RZ220" s="129"/>
      <c r="SA220" s="129"/>
      <c r="SB220" s="129"/>
      <c r="SC220" s="130"/>
      <c r="SD220" s="128"/>
      <c r="SE220" s="129"/>
      <c r="SF220" s="129"/>
      <c r="SG220" s="129"/>
      <c r="SH220" s="130"/>
      <c r="SI220" s="128"/>
      <c r="SJ220" s="129"/>
      <c r="SK220" s="129"/>
      <c r="SL220" s="129"/>
      <c r="SM220" s="130"/>
      <c r="SN220" s="128"/>
      <c r="SO220" s="129"/>
      <c r="SP220" s="129"/>
      <c r="SQ220" s="129"/>
      <c r="SR220" s="130"/>
      <c r="SS220" s="128"/>
      <c r="ST220" s="129"/>
      <c r="SU220" s="129"/>
      <c r="SV220" s="129"/>
      <c r="SW220" s="130"/>
    </row>
    <row r="221" spans="2:517" ht="3" customHeight="1">
      <c r="B221" s="125"/>
      <c r="C221" s="125"/>
      <c r="D221" s="125"/>
      <c r="E221" s="125"/>
      <c r="F221" s="125"/>
      <c r="G221" s="125"/>
      <c r="H221" s="125"/>
      <c r="I221" s="125"/>
      <c r="J221" s="125"/>
      <c r="K221" s="201"/>
      <c r="L221" s="1389"/>
      <c r="M221" s="220">
        <f>(2/20)*$K$2</f>
        <v>0</v>
      </c>
      <c r="N221" s="5"/>
      <c r="O221" s="1383"/>
      <c r="P221" s="1381">
        <f>IFERROR(M221,0)</f>
        <v>0</v>
      </c>
      <c r="Q221" s="104"/>
      <c r="R221" s="103"/>
      <c r="S221" s="102"/>
      <c r="T221" s="102"/>
      <c r="U221" s="102"/>
      <c r="V221" s="127"/>
      <c r="W221" s="103"/>
      <c r="X221" s="102"/>
      <c r="Y221" s="102"/>
      <c r="Z221" s="102"/>
      <c r="AA221" s="127"/>
      <c r="AB221" s="103"/>
      <c r="AC221" s="102"/>
      <c r="AD221" s="102"/>
      <c r="AE221" s="102"/>
      <c r="AF221" s="127"/>
      <c r="AG221" s="103"/>
      <c r="AH221" s="102"/>
      <c r="AI221" s="102"/>
      <c r="AJ221" s="102"/>
      <c r="AK221" s="127"/>
      <c r="AL221" s="103"/>
      <c r="AM221" s="102"/>
      <c r="AN221" s="102"/>
      <c r="AO221" s="102"/>
      <c r="AP221" s="127"/>
      <c r="AQ221" s="103"/>
      <c r="AR221" s="102"/>
      <c r="AS221" s="102"/>
      <c r="AT221" s="102"/>
      <c r="AU221" s="127"/>
      <c r="AV221" s="103"/>
      <c r="AW221" s="102"/>
      <c r="AX221" s="102"/>
      <c r="AY221" s="102"/>
      <c r="AZ221" s="127"/>
      <c r="BA221" s="103"/>
      <c r="BB221" s="102"/>
      <c r="BC221" s="102"/>
      <c r="BD221" s="102"/>
      <c r="BE221" s="127"/>
      <c r="BF221" s="103"/>
      <c r="BG221" s="102"/>
      <c r="BH221" s="102"/>
      <c r="BI221" s="102"/>
      <c r="BJ221" s="127"/>
      <c r="BK221" s="103"/>
      <c r="BL221" s="102"/>
      <c r="BM221" s="102"/>
      <c r="BN221" s="102"/>
      <c r="BO221" s="127"/>
      <c r="BP221" s="103"/>
      <c r="BQ221" s="102"/>
      <c r="BR221" s="102"/>
      <c r="BS221" s="102"/>
      <c r="BT221" s="127"/>
      <c r="BU221" s="103"/>
      <c r="BV221" s="102"/>
      <c r="BW221" s="102"/>
      <c r="BX221" s="102"/>
      <c r="BY221" s="127"/>
      <c r="BZ221" s="103"/>
      <c r="CA221" s="102"/>
      <c r="CB221" s="102"/>
      <c r="CC221" s="102"/>
      <c r="CD221" s="127"/>
      <c r="CE221" s="103"/>
      <c r="CF221" s="102"/>
      <c r="CG221" s="102"/>
      <c r="CH221" s="102"/>
      <c r="CI221" s="127"/>
      <c r="CJ221" s="103"/>
      <c r="CK221" s="102"/>
      <c r="CL221" s="102"/>
      <c r="CM221" s="102"/>
      <c r="CN221" s="127"/>
      <c r="CO221" s="103"/>
      <c r="CP221" s="102"/>
      <c r="CQ221" s="102"/>
      <c r="CR221" s="102"/>
      <c r="CS221" s="127"/>
      <c r="CT221" s="103"/>
      <c r="CU221" s="102"/>
      <c r="CV221" s="102"/>
      <c r="CW221" s="102"/>
      <c r="CX221" s="127"/>
      <c r="CY221" s="103"/>
      <c r="CZ221" s="102"/>
      <c r="DA221" s="102"/>
      <c r="DB221" s="102"/>
      <c r="DC221" s="127"/>
      <c r="DD221" s="103"/>
      <c r="DE221" s="102"/>
      <c r="DF221" s="102"/>
      <c r="DG221" s="102"/>
      <c r="DH221" s="127"/>
      <c r="DI221" s="103"/>
      <c r="DJ221" s="102"/>
      <c r="DK221" s="102"/>
      <c r="DL221" s="102"/>
      <c r="DM221" s="127"/>
      <c r="DN221" s="103"/>
      <c r="DO221" s="102"/>
      <c r="DP221" s="102"/>
      <c r="DQ221" s="102"/>
      <c r="DR221" s="127"/>
      <c r="DS221" s="103"/>
      <c r="DT221" s="102"/>
      <c r="DU221" s="102"/>
      <c r="DV221" s="102"/>
      <c r="DW221" s="127"/>
      <c r="DX221" s="103"/>
      <c r="DY221" s="102"/>
      <c r="DZ221" s="102"/>
      <c r="EA221" s="102"/>
      <c r="EB221" s="127"/>
      <c r="EC221" s="103"/>
      <c r="ED221" s="102"/>
      <c r="EE221" s="102"/>
      <c r="EF221" s="102"/>
      <c r="EG221" s="127"/>
      <c r="EH221" s="103"/>
      <c r="EI221" s="102"/>
      <c r="EJ221" s="102"/>
      <c r="EK221" s="102"/>
      <c r="EL221" s="127"/>
      <c r="EM221" s="103"/>
      <c r="EN221" s="102"/>
      <c r="EO221" s="102"/>
      <c r="EP221" s="102"/>
      <c r="EQ221" s="127"/>
      <c r="ER221" s="103"/>
      <c r="ES221" s="102"/>
      <c r="ET221" s="102"/>
      <c r="EU221" s="102"/>
      <c r="EV221" s="127"/>
      <c r="EW221" s="103"/>
      <c r="EX221" s="102"/>
      <c r="EY221" s="102"/>
      <c r="EZ221" s="102"/>
      <c r="FA221" s="127"/>
      <c r="FB221" s="103"/>
      <c r="FC221" s="102"/>
      <c r="FD221" s="102"/>
      <c r="FE221" s="102"/>
      <c r="FF221" s="127"/>
      <c r="FG221" s="103"/>
      <c r="FH221" s="102"/>
      <c r="FI221" s="102"/>
      <c r="FJ221" s="102"/>
      <c r="FK221" s="127"/>
      <c r="FL221" s="103"/>
      <c r="FM221" s="102"/>
      <c r="FN221" s="102"/>
      <c r="FO221" s="102"/>
      <c r="FP221" s="127"/>
      <c r="FQ221" s="103"/>
      <c r="FR221" s="102"/>
      <c r="FS221" s="102"/>
      <c r="FT221" s="102"/>
      <c r="FU221" s="127"/>
      <c r="FV221" s="103"/>
      <c r="FW221" s="102"/>
      <c r="FX221" s="102"/>
      <c r="FY221" s="102"/>
      <c r="FZ221" s="127"/>
      <c r="GA221" s="103"/>
      <c r="GB221" s="102"/>
      <c r="GC221" s="102"/>
      <c r="GD221" s="102"/>
      <c r="GE221" s="127"/>
      <c r="GF221" s="103"/>
      <c r="GG221" s="102"/>
      <c r="GH221" s="102"/>
      <c r="GI221" s="102"/>
      <c r="GJ221" s="127"/>
      <c r="GK221" s="103"/>
      <c r="GL221" s="102"/>
      <c r="GM221" s="102"/>
      <c r="GN221" s="102"/>
      <c r="GO221" s="127"/>
      <c r="GP221" s="103"/>
      <c r="GQ221" s="102"/>
      <c r="GR221" s="102"/>
      <c r="GS221" s="102"/>
      <c r="GT221" s="127"/>
      <c r="GU221" s="103"/>
      <c r="GV221" s="102"/>
      <c r="GW221" s="102"/>
      <c r="GX221" s="102"/>
      <c r="GY221" s="127"/>
      <c r="GZ221" s="103"/>
      <c r="HA221" s="102"/>
      <c r="HB221" s="102"/>
      <c r="HC221" s="102"/>
      <c r="HD221" s="127"/>
      <c r="HE221" s="103"/>
      <c r="HF221" s="102"/>
      <c r="HG221" s="102"/>
      <c r="HH221" s="102"/>
      <c r="HI221" s="127"/>
      <c r="HJ221" s="103"/>
      <c r="HK221" s="102"/>
      <c r="HL221" s="102"/>
      <c r="HM221" s="102"/>
      <c r="HN221" s="127"/>
      <c r="HO221" s="103"/>
      <c r="HP221" s="102"/>
      <c r="HQ221" s="102"/>
      <c r="HR221" s="102"/>
      <c r="HS221" s="127"/>
      <c r="HT221" s="103"/>
      <c r="HU221" s="102"/>
      <c r="HV221" s="102"/>
      <c r="HW221" s="102"/>
      <c r="HX221" s="127"/>
      <c r="HY221" s="103"/>
      <c r="HZ221" s="102"/>
      <c r="IA221" s="102"/>
      <c r="IB221" s="102"/>
      <c r="IC221" s="127"/>
      <c r="ID221" s="103"/>
      <c r="IE221" s="102"/>
      <c r="IF221" s="102"/>
      <c r="IG221" s="102"/>
      <c r="IH221" s="127"/>
      <c r="II221" s="103"/>
      <c r="IJ221" s="102"/>
      <c r="IK221" s="102"/>
      <c r="IL221" s="102"/>
      <c r="IM221" s="127"/>
      <c r="IN221" s="103"/>
      <c r="IO221" s="102"/>
      <c r="IP221" s="102"/>
      <c r="IQ221" s="102"/>
      <c r="IR221" s="127"/>
      <c r="IS221" s="103"/>
      <c r="IT221" s="102"/>
      <c r="IU221" s="102"/>
      <c r="IV221" s="102"/>
      <c r="IW221" s="127"/>
      <c r="IX221" s="103"/>
      <c r="IY221" s="102"/>
      <c r="IZ221" s="102"/>
      <c r="JA221" s="102"/>
      <c r="JB221" s="127"/>
      <c r="JC221" s="103"/>
      <c r="JD221" s="102"/>
      <c r="JE221" s="102"/>
      <c r="JF221" s="102"/>
      <c r="JG221" s="127"/>
      <c r="JH221" s="103"/>
      <c r="JI221" s="102"/>
      <c r="JJ221" s="102"/>
      <c r="JK221" s="102"/>
      <c r="JL221" s="127"/>
      <c r="JM221" s="103"/>
      <c r="JN221" s="102"/>
      <c r="JO221" s="102"/>
      <c r="JP221" s="102"/>
      <c r="JQ221" s="127"/>
      <c r="JR221" s="103"/>
      <c r="JS221" s="102"/>
      <c r="JT221" s="102"/>
      <c r="JU221" s="102"/>
      <c r="JV221" s="127"/>
      <c r="JW221" s="103"/>
      <c r="JX221" s="102"/>
      <c r="JY221" s="102"/>
      <c r="JZ221" s="102"/>
      <c r="KA221" s="127"/>
      <c r="KB221" s="103"/>
      <c r="KC221" s="102"/>
      <c r="KD221" s="102"/>
      <c r="KE221" s="102"/>
      <c r="KF221" s="127"/>
      <c r="KG221" s="103"/>
      <c r="KH221" s="102"/>
      <c r="KI221" s="102"/>
      <c r="KJ221" s="102"/>
      <c r="KK221" s="127"/>
      <c r="KL221" s="103"/>
      <c r="KM221" s="102"/>
      <c r="KN221" s="102"/>
      <c r="KO221" s="102"/>
      <c r="KP221" s="127"/>
      <c r="KQ221" s="103"/>
      <c r="KR221" s="102"/>
      <c r="KS221" s="102"/>
      <c r="KT221" s="102"/>
      <c r="KU221" s="127"/>
      <c r="KV221" s="103"/>
      <c r="KW221" s="102"/>
      <c r="KX221" s="102"/>
      <c r="KY221" s="102"/>
      <c r="KZ221" s="127"/>
      <c r="LA221" s="103"/>
      <c r="LB221" s="102"/>
      <c r="LC221" s="102"/>
      <c r="LD221" s="102"/>
      <c r="LE221" s="127"/>
      <c r="LF221" s="103"/>
      <c r="LG221" s="102"/>
      <c r="LH221" s="102"/>
      <c r="LI221" s="102"/>
      <c r="LJ221" s="127"/>
      <c r="LK221" s="103"/>
      <c r="LL221" s="102"/>
      <c r="LM221" s="102"/>
      <c r="LN221" s="102"/>
      <c r="LO221" s="127"/>
      <c r="LP221" s="103"/>
      <c r="LQ221" s="102"/>
      <c r="LR221" s="102"/>
      <c r="LS221" s="102"/>
      <c r="LT221" s="127"/>
      <c r="LU221" s="103"/>
      <c r="LV221" s="102"/>
      <c r="LW221" s="102"/>
      <c r="LX221" s="102"/>
      <c r="LY221" s="127"/>
      <c r="LZ221" s="103"/>
      <c r="MA221" s="102"/>
      <c r="MB221" s="102"/>
      <c r="MC221" s="102"/>
      <c r="MD221" s="127"/>
      <c r="ME221" s="103"/>
      <c r="MF221" s="102"/>
      <c r="MG221" s="102"/>
      <c r="MH221" s="102"/>
      <c r="MI221" s="127"/>
      <c r="MJ221" s="103"/>
      <c r="MK221" s="102"/>
      <c r="ML221" s="102"/>
      <c r="MM221" s="102"/>
      <c r="MN221" s="127"/>
      <c r="MO221" s="103"/>
      <c r="MP221" s="102"/>
      <c r="MQ221" s="102"/>
      <c r="MR221" s="102"/>
      <c r="MS221" s="127"/>
      <c r="MT221" s="103"/>
      <c r="MU221" s="102"/>
      <c r="MV221" s="102"/>
      <c r="MW221" s="102"/>
      <c r="MX221" s="127"/>
      <c r="MY221" s="103"/>
      <c r="MZ221" s="102"/>
      <c r="NA221" s="102"/>
      <c r="NB221" s="102"/>
      <c r="NC221" s="127"/>
      <c r="ND221" s="103"/>
      <c r="NE221" s="102"/>
      <c r="NF221" s="102"/>
      <c r="NG221" s="102"/>
      <c r="NH221" s="127"/>
      <c r="NI221" s="103"/>
      <c r="NJ221" s="102"/>
      <c r="NK221" s="102"/>
      <c r="NL221" s="102"/>
      <c r="NM221" s="127"/>
      <c r="NN221" s="103"/>
      <c r="NO221" s="102"/>
      <c r="NP221" s="102"/>
      <c r="NQ221" s="102"/>
      <c r="NR221" s="127"/>
      <c r="NS221" s="103"/>
      <c r="NT221" s="102"/>
      <c r="NU221" s="102"/>
      <c r="NV221" s="102"/>
      <c r="NW221" s="127"/>
      <c r="NX221" s="103"/>
      <c r="NY221" s="102"/>
      <c r="NZ221" s="102"/>
      <c r="OA221" s="102"/>
      <c r="OB221" s="127"/>
      <c r="OC221" s="103"/>
      <c r="OD221" s="102"/>
      <c r="OE221" s="102"/>
      <c r="OF221" s="102"/>
      <c r="OG221" s="127"/>
      <c r="OH221" s="103"/>
      <c r="OI221" s="102"/>
      <c r="OJ221" s="102"/>
      <c r="OK221" s="102"/>
      <c r="OL221" s="127"/>
      <c r="OM221" s="103"/>
      <c r="ON221" s="102"/>
      <c r="OO221" s="102"/>
      <c r="OP221" s="102"/>
      <c r="OQ221" s="127"/>
      <c r="OR221" s="103"/>
      <c r="OS221" s="102"/>
      <c r="OT221" s="102"/>
      <c r="OU221" s="102"/>
      <c r="OV221" s="127"/>
      <c r="OW221" s="103"/>
      <c r="OX221" s="102"/>
      <c r="OY221" s="102"/>
      <c r="OZ221" s="102"/>
      <c r="PA221" s="127"/>
      <c r="PB221" s="103"/>
      <c r="PC221" s="102"/>
      <c r="PD221" s="102"/>
      <c r="PE221" s="102"/>
      <c r="PF221" s="127"/>
      <c r="PG221" s="103"/>
      <c r="PH221" s="102"/>
      <c r="PI221" s="102"/>
      <c r="PJ221" s="102"/>
      <c r="PK221" s="127"/>
      <c r="PL221" s="103"/>
      <c r="PM221" s="102"/>
      <c r="PN221" s="102"/>
      <c r="PO221" s="102"/>
      <c r="PP221" s="127"/>
      <c r="PQ221" s="103"/>
      <c r="PR221" s="102"/>
      <c r="PS221" s="102"/>
      <c r="PT221" s="102"/>
      <c r="PU221" s="127"/>
      <c r="PV221" s="103"/>
      <c r="PW221" s="102"/>
      <c r="PX221" s="102"/>
      <c r="PY221" s="102"/>
      <c r="PZ221" s="127"/>
      <c r="QA221" s="103"/>
      <c r="QB221" s="102"/>
      <c r="QC221" s="102"/>
      <c r="QD221" s="102"/>
      <c r="QE221" s="127"/>
      <c r="QF221" s="103"/>
      <c r="QG221" s="102"/>
      <c r="QH221" s="102"/>
      <c r="QI221" s="102"/>
      <c r="QJ221" s="127"/>
      <c r="QK221" s="103"/>
      <c r="QL221" s="102"/>
      <c r="QM221" s="102"/>
      <c r="QN221" s="102"/>
      <c r="QO221" s="127"/>
      <c r="QP221" s="103"/>
      <c r="QQ221" s="102"/>
      <c r="QR221" s="102"/>
      <c r="QS221" s="102"/>
      <c r="QT221" s="127"/>
      <c r="QU221" s="103"/>
      <c r="QV221" s="102"/>
      <c r="QW221" s="102"/>
      <c r="QX221" s="102"/>
      <c r="QY221" s="127"/>
      <c r="QZ221" s="103"/>
      <c r="RA221" s="102"/>
      <c r="RB221" s="102"/>
      <c r="RC221" s="102"/>
      <c r="RD221" s="127"/>
      <c r="RE221" s="103"/>
      <c r="RF221" s="102"/>
      <c r="RG221" s="102"/>
      <c r="RH221" s="102"/>
      <c r="RI221" s="127"/>
      <c r="RJ221" s="103"/>
      <c r="RK221" s="102"/>
      <c r="RL221" s="102"/>
      <c r="RM221" s="102"/>
      <c r="RN221" s="127"/>
      <c r="RO221" s="103"/>
      <c r="RP221" s="102"/>
      <c r="RQ221" s="102"/>
      <c r="RR221" s="102"/>
      <c r="RS221" s="127"/>
      <c r="RT221" s="103"/>
      <c r="RU221" s="102"/>
      <c r="RV221" s="102"/>
      <c r="RW221" s="102"/>
      <c r="RX221" s="127"/>
      <c r="RY221" s="103"/>
      <c r="RZ221" s="102"/>
      <c r="SA221" s="102"/>
      <c r="SB221" s="102"/>
      <c r="SC221" s="127"/>
      <c r="SD221" s="103"/>
      <c r="SE221" s="102"/>
      <c r="SF221" s="102"/>
      <c r="SG221" s="102"/>
      <c r="SH221" s="127"/>
      <c r="SI221" s="103"/>
      <c r="SJ221" s="102"/>
      <c r="SK221" s="102"/>
      <c r="SL221" s="102"/>
      <c r="SM221" s="127"/>
      <c r="SN221" s="103"/>
      <c r="SO221" s="102"/>
      <c r="SP221" s="102"/>
      <c r="SQ221" s="102"/>
      <c r="SR221" s="127"/>
      <c r="SS221" s="103"/>
      <c r="ST221" s="102"/>
      <c r="SU221" s="102"/>
      <c r="SV221" s="102"/>
      <c r="SW221" s="127"/>
    </row>
    <row r="222" spans="2:517" ht="3" customHeight="1">
      <c r="B222" s="125"/>
      <c r="C222" s="125"/>
      <c r="D222" s="125"/>
      <c r="E222" s="125"/>
      <c r="F222" s="125"/>
      <c r="G222" s="125"/>
      <c r="H222" s="125"/>
      <c r="I222" s="125"/>
      <c r="J222" s="125"/>
      <c r="K222" s="201"/>
      <c r="L222" s="1389"/>
      <c r="M222" s="220">
        <f>(1/20)*$K$2</f>
        <v>0</v>
      </c>
      <c r="N222" s="5"/>
      <c r="O222" s="1383"/>
      <c r="P222" s="1381"/>
      <c r="Q222" s="102"/>
      <c r="R222" s="103"/>
      <c r="S222" s="102"/>
      <c r="T222" s="102"/>
      <c r="U222" s="102"/>
      <c r="V222" s="127"/>
      <c r="W222" s="103"/>
      <c r="X222" s="102"/>
      <c r="Y222" s="102"/>
      <c r="Z222" s="102"/>
      <c r="AA222" s="127"/>
      <c r="AB222" s="103"/>
      <c r="AC222" s="102"/>
      <c r="AD222" s="102"/>
      <c r="AE222" s="102"/>
      <c r="AF222" s="127"/>
      <c r="AG222" s="103"/>
      <c r="AH222" s="102"/>
      <c r="AI222" s="102"/>
      <c r="AJ222" s="102"/>
      <c r="AK222" s="127"/>
      <c r="AL222" s="103"/>
      <c r="AM222" s="102"/>
      <c r="AN222" s="102"/>
      <c r="AO222" s="102"/>
      <c r="AP222" s="127"/>
      <c r="AQ222" s="103"/>
      <c r="AR222" s="102"/>
      <c r="AS222" s="102"/>
      <c r="AT222" s="102"/>
      <c r="AU222" s="127"/>
      <c r="AV222" s="103"/>
      <c r="AW222" s="102"/>
      <c r="AX222" s="102"/>
      <c r="AY222" s="102"/>
      <c r="AZ222" s="127"/>
      <c r="BA222" s="103"/>
      <c r="BB222" s="102"/>
      <c r="BC222" s="102"/>
      <c r="BD222" s="102"/>
      <c r="BE222" s="127"/>
      <c r="BF222" s="103"/>
      <c r="BG222" s="102"/>
      <c r="BH222" s="102"/>
      <c r="BI222" s="102"/>
      <c r="BJ222" s="127"/>
      <c r="BK222" s="103"/>
      <c r="BL222" s="102"/>
      <c r="BM222" s="102"/>
      <c r="BN222" s="102"/>
      <c r="BO222" s="127"/>
      <c r="BP222" s="103"/>
      <c r="BQ222" s="102"/>
      <c r="BR222" s="102"/>
      <c r="BS222" s="102"/>
      <c r="BT222" s="127"/>
      <c r="BU222" s="103"/>
      <c r="BV222" s="102"/>
      <c r="BW222" s="102"/>
      <c r="BX222" s="102"/>
      <c r="BY222" s="127"/>
      <c r="BZ222" s="103"/>
      <c r="CA222" s="102"/>
      <c r="CB222" s="102"/>
      <c r="CC222" s="102"/>
      <c r="CD222" s="127"/>
      <c r="CE222" s="103"/>
      <c r="CF222" s="102"/>
      <c r="CG222" s="102"/>
      <c r="CH222" s="102"/>
      <c r="CI222" s="127"/>
      <c r="CJ222" s="103"/>
      <c r="CK222" s="102"/>
      <c r="CL222" s="102"/>
      <c r="CM222" s="102"/>
      <c r="CN222" s="127"/>
      <c r="CO222" s="103"/>
      <c r="CP222" s="102"/>
      <c r="CQ222" s="102"/>
      <c r="CR222" s="102"/>
      <c r="CS222" s="127"/>
      <c r="CT222" s="103"/>
      <c r="CU222" s="102"/>
      <c r="CV222" s="102"/>
      <c r="CW222" s="102"/>
      <c r="CX222" s="127"/>
      <c r="CY222" s="103"/>
      <c r="CZ222" s="102"/>
      <c r="DA222" s="102"/>
      <c r="DB222" s="102"/>
      <c r="DC222" s="127"/>
      <c r="DD222" s="103"/>
      <c r="DE222" s="102"/>
      <c r="DF222" s="102"/>
      <c r="DG222" s="102"/>
      <c r="DH222" s="127"/>
      <c r="DI222" s="103"/>
      <c r="DJ222" s="102"/>
      <c r="DK222" s="102"/>
      <c r="DL222" s="102"/>
      <c r="DM222" s="127"/>
      <c r="DN222" s="103"/>
      <c r="DO222" s="102"/>
      <c r="DP222" s="102"/>
      <c r="DQ222" s="102"/>
      <c r="DR222" s="127"/>
      <c r="DS222" s="103"/>
      <c r="DT222" s="102"/>
      <c r="DU222" s="102"/>
      <c r="DV222" s="102"/>
      <c r="DW222" s="127"/>
      <c r="DX222" s="103"/>
      <c r="DY222" s="102"/>
      <c r="DZ222" s="102"/>
      <c r="EA222" s="102"/>
      <c r="EB222" s="127"/>
      <c r="EC222" s="103"/>
      <c r="ED222" s="102"/>
      <c r="EE222" s="102"/>
      <c r="EF222" s="102"/>
      <c r="EG222" s="127"/>
      <c r="EH222" s="103"/>
      <c r="EI222" s="102"/>
      <c r="EJ222" s="102"/>
      <c r="EK222" s="102"/>
      <c r="EL222" s="127"/>
      <c r="EM222" s="103"/>
      <c r="EN222" s="102"/>
      <c r="EO222" s="102"/>
      <c r="EP222" s="102"/>
      <c r="EQ222" s="127"/>
      <c r="ER222" s="103"/>
      <c r="ES222" s="102"/>
      <c r="ET222" s="102"/>
      <c r="EU222" s="102"/>
      <c r="EV222" s="127"/>
      <c r="EW222" s="103"/>
      <c r="EX222" s="102"/>
      <c r="EY222" s="102"/>
      <c r="EZ222" s="102"/>
      <c r="FA222" s="127"/>
      <c r="FB222" s="103"/>
      <c r="FC222" s="102"/>
      <c r="FD222" s="102"/>
      <c r="FE222" s="102"/>
      <c r="FF222" s="127"/>
      <c r="FG222" s="103"/>
      <c r="FH222" s="102"/>
      <c r="FI222" s="102"/>
      <c r="FJ222" s="102"/>
      <c r="FK222" s="127"/>
      <c r="FL222" s="103"/>
      <c r="FM222" s="102"/>
      <c r="FN222" s="102"/>
      <c r="FO222" s="102"/>
      <c r="FP222" s="127"/>
      <c r="FQ222" s="103"/>
      <c r="FR222" s="102"/>
      <c r="FS222" s="102"/>
      <c r="FT222" s="102"/>
      <c r="FU222" s="127"/>
      <c r="FV222" s="103"/>
      <c r="FW222" s="102"/>
      <c r="FX222" s="102"/>
      <c r="FY222" s="102"/>
      <c r="FZ222" s="127"/>
      <c r="GA222" s="103"/>
      <c r="GB222" s="102"/>
      <c r="GC222" s="102"/>
      <c r="GD222" s="102"/>
      <c r="GE222" s="127"/>
      <c r="GF222" s="103"/>
      <c r="GG222" s="102"/>
      <c r="GH222" s="102"/>
      <c r="GI222" s="102"/>
      <c r="GJ222" s="127"/>
      <c r="GK222" s="103"/>
      <c r="GL222" s="102"/>
      <c r="GM222" s="102"/>
      <c r="GN222" s="102"/>
      <c r="GO222" s="127"/>
      <c r="GP222" s="103"/>
      <c r="GQ222" s="102"/>
      <c r="GR222" s="102"/>
      <c r="GS222" s="102"/>
      <c r="GT222" s="127"/>
      <c r="GU222" s="103"/>
      <c r="GV222" s="102"/>
      <c r="GW222" s="102"/>
      <c r="GX222" s="102"/>
      <c r="GY222" s="127"/>
      <c r="GZ222" s="103"/>
      <c r="HA222" s="102"/>
      <c r="HB222" s="102"/>
      <c r="HC222" s="102"/>
      <c r="HD222" s="127"/>
      <c r="HE222" s="103"/>
      <c r="HF222" s="102"/>
      <c r="HG222" s="102"/>
      <c r="HH222" s="102"/>
      <c r="HI222" s="127"/>
      <c r="HJ222" s="103"/>
      <c r="HK222" s="102"/>
      <c r="HL222" s="102"/>
      <c r="HM222" s="102"/>
      <c r="HN222" s="127"/>
      <c r="HO222" s="103"/>
      <c r="HP222" s="102"/>
      <c r="HQ222" s="102"/>
      <c r="HR222" s="102"/>
      <c r="HS222" s="127"/>
      <c r="HT222" s="103"/>
      <c r="HU222" s="102"/>
      <c r="HV222" s="102"/>
      <c r="HW222" s="102"/>
      <c r="HX222" s="127"/>
      <c r="HY222" s="103"/>
      <c r="HZ222" s="102"/>
      <c r="IA222" s="102"/>
      <c r="IB222" s="102"/>
      <c r="IC222" s="127"/>
      <c r="ID222" s="103"/>
      <c r="IE222" s="102"/>
      <c r="IF222" s="102"/>
      <c r="IG222" s="102"/>
      <c r="IH222" s="127"/>
      <c r="II222" s="103"/>
      <c r="IJ222" s="102"/>
      <c r="IK222" s="102"/>
      <c r="IL222" s="102"/>
      <c r="IM222" s="127"/>
      <c r="IN222" s="103"/>
      <c r="IO222" s="102"/>
      <c r="IP222" s="102"/>
      <c r="IQ222" s="102"/>
      <c r="IR222" s="127"/>
      <c r="IS222" s="103"/>
      <c r="IT222" s="102"/>
      <c r="IU222" s="102"/>
      <c r="IV222" s="102"/>
      <c r="IW222" s="127"/>
      <c r="IX222" s="103"/>
      <c r="IY222" s="102"/>
      <c r="IZ222" s="102"/>
      <c r="JA222" s="102"/>
      <c r="JB222" s="127"/>
      <c r="JC222" s="103"/>
      <c r="JD222" s="102"/>
      <c r="JE222" s="102"/>
      <c r="JF222" s="102"/>
      <c r="JG222" s="127"/>
      <c r="JH222" s="103"/>
      <c r="JI222" s="102"/>
      <c r="JJ222" s="102"/>
      <c r="JK222" s="102"/>
      <c r="JL222" s="127"/>
      <c r="JM222" s="103"/>
      <c r="JN222" s="102"/>
      <c r="JO222" s="102"/>
      <c r="JP222" s="102"/>
      <c r="JQ222" s="127"/>
      <c r="JR222" s="103"/>
      <c r="JS222" s="102"/>
      <c r="JT222" s="102"/>
      <c r="JU222" s="102"/>
      <c r="JV222" s="127"/>
      <c r="JW222" s="103"/>
      <c r="JX222" s="102"/>
      <c r="JY222" s="102"/>
      <c r="JZ222" s="102"/>
      <c r="KA222" s="127"/>
      <c r="KB222" s="103"/>
      <c r="KC222" s="102"/>
      <c r="KD222" s="102"/>
      <c r="KE222" s="102"/>
      <c r="KF222" s="127"/>
      <c r="KG222" s="103"/>
      <c r="KH222" s="102"/>
      <c r="KI222" s="102"/>
      <c r="KJ222" s="102"/>
      <c r="KK222" s="127"/>
      <c r="KL222" s="103"/>
      <c r="KM222" s="102"/>
      <c r="KN222" s="102"/>
      <c r="KO222" s="102"/>
      <c r="KP222" s="127"/>
      <c r="KQ222" s="103"/>
      <c r="KR222" s="102"/>
      <c r="KS222" s="102"/>
      <c r="KT222" s="102"/>
      <c r="KU222" s="127"/>
      <c r="KV222" s="103"/>
      <c r="KW222" s="102"/>
      <c r="KX222" s="102"/>
      <c r="KY222" s="102"/>
      <c r="KZ222" s="127"/>
      <c r="LA222" s="103"/>
      <c r="LB222" s="102"/>
      <c r="LC222" s="102"/>
      <c r="LD222" s="102"/>
      <c r="LE222" s="127"/>
      <c r="LF222" s="103"/>
      <c r="LG222" s="102"/>
      <c r="LH222" s="102"/>
      <c r="LI222" s="102"/>
      <c r="LJ222" s="127"/>
      <c r="LK222" s="103"/>
      <c r="LL222" s="102"/>
      <c r="LM222" s="102"/>
      <c r="LN222" s="102"/>
      <c r="LO222" s="127"/>
      <c r="LP222" s="103"/>
      <c r="LQ222" s="102"/>
      <c r="LR222" s="102"/>
      <c r="LS222" s="102"/>
      <c r="LT222" s="127"/>
      <c r="LU222" s="103"/>
      <c r="LV222" s="102"/>
      <c r="LW222" s="102"/>
      <c r="LX222" s="102"/>
      <c r="LY222" s="127"/>
      <c r="LZ222" s="103"/>
      <c r="MA222" s="102"/>
      <c r="MB222" s="102"/>
      <c r="MC222" s="102"/>
      <c r="MD222" s="127"/>
      <c r="ME222" s="103"/>
      <c r="MF222" s="102"/>
      <c r="MG222" s="102"/>
      <c r="MH222" s="102"/>
      <c r="MI222" s="127"/>
      <c r="MJ222" s="103"/>
      <c r="MK222" s="102"/>
      <c r="ML222" s="102"/>
      <c r="MM222" s="102"/>
      <c r="MN222" s="127"/>
      <c r="MO222" s="103"/>
      <c r="MP222" s="102"/>
      <c r="MQ222" s="102"/>
      <c r="MR222" s="102"/>
      <c r="MS222" s="127"/>
      <c r="MT222" s="103"/>
      <c r="MU222" s="102"/>
      <c r="MV222" s="102"/>
      <c r="MW222" s="102"/>
      <c r="MX222" s="127"/>
      <c r="MY222" s="103"/>
      <c r="MZ222" s="102"/>
      <c r="NA222" s="102"/>
      <c r="NB222" s="102"/>
      <c r="NC222" s="127"/>
      <c r="ND222" s="103"/>
      <c r="NE222" s="102"/>
      <c r="NF222" s="102"/>
      <c r="NG222" s="102"/>
      <c r="NH222" s="127"/>
      <c r="NI222" s="103"/>
      <c r="NJ222" s="102"/>
      <c r="NK222" s="102"/>
      <c r="NL222" s="102"/>
      <c r="NM222" s="127"/>
      <c r="NN222" s="103"/>
      <c r="NO222" s="102"/>
      <c r="NP222" s="102"/>
      <c r="NQ222" s="102"/>
      <c r="NR222" s="127"/>
      <c r="NS222" s="103"/>
      <c r="NT222" s="102"/>
      <c r="NU222" s="102"/>
      <c r="NV222" s="102"/>
      <c r="NW222" s="127"/>
      <c r="NX222" s="103"/>
      <c r="NY222" s="102"/>
      <c r="NZ222" s="102"/>
      <c r="OA222" s="102"/>
      <c r="OB222" s="127"/>
      <c r="OC222" s="103"/>
      <c r="OD222" s="102"/>
      <c r="OE222" s="102"/>
      <c r="OF222" s="102"/>
      <c r="OG222" s="127"/>
      <c r="OH222" s="103"/>
      <c r="OI222" s="102"/>
      <c r="OJ222" s="102"/>
      <c r="OK222" s="102"/>
      <c r="OL222" s="127"/>
      <c r="OM222" s="103"/>
      <c r="ON222" s="102"/>
      <c r="OO222" s="102"/>
      <c r="OP222" s="102"/>
      <c r="OQ222" s="127"/>
      <c r="OR222" s="103"/>
      <c r="OS222" s="102"/>
      <c r="OT222" s="102"/>
      <c r="OU222" s="102"/>
      <c r="OV222" s="127"/>
      <c r="OW222" s="103"/>
      <c r="OX222" s="102"/>
      <c r="OY222" s="102"/>
      <c r="OZ222" s="102"/>
      <c r="PA222" s="127"/>
      <c r="PB222" s="103"/>
      <c r="PC222" s="102"/>
      <c r="PD222" s="102"/>
      <c r="PE222" s="102"/>
      <c r="PF222" s="127"/>
      <c r="PG222" s="103"/>
      <c r="PH222" s="102"/>
      <c r="PI222" s="102"/>
      <c r="PJ222" s="102"/>
      <c r="PK222" s="127"/>
      <c r="PL222" s="103"/>
      <c r="PM222" s="102"/>
      <c r="PN222" s="102"/>
      <c r="PO222" s="102"/>
      <c r="PP222" s="127"/>
      <c r="PQ222" s="103"/>
      <c r="PR222" s="102"/>
      <c r="PS222" s="102"/>
      <c r="PT222" s="102"/>
      <c r="PU222" s="127"/>
      <c r="PV222" s="103"/>
      <c r="PW222" s="102"/>
      <c r="PX222" s="102"/>
      <c r="PY222" s="102"/>
      <c r="PZ222" s="127"/>
      <c r="QA222" s="103"/>
      <c r="QB222" s="102"/>
      <c r="QC222" s="102"/>
      <c r="QD222" s="102"/>
      <c r="QE222" s="127"/>
      <c r="QF222" s="103"/>
      <c r="QG222" s="102"/>
      <c r="QH222" s="102"/>
      <c r="QI222" s="102"/>
      <c r="QJ222" s="127"/>
      <c r="QK222" s="103"/>
      <c r="QL222" s="102"/>
      <c r="QM222" s="102"/>
      <c r="QN222" s="102"/>
      <c r="QO222" s="127"/>
      <c r="QP222" s="103"/>
      <c r="QQ222" s="102"/>
      <c r="QR222" s="102"/>
      <c r="QS222" s="102"/>
      <c r="QT222" s="127"/>
      <c r="QU222" s="103"/>
      <c r="QV222" s="102"/>
      <c r="QW222" s="102"/>
      <c r="QX222" s="102"/>
      <c r="QY222" s="127"/>
      <c r="QZ222" s="103"/>
      <c r="RA222" s="102"/>
      <c r="RB222" s="102"/>
      <c r="RC222" s="102"/>
      <c r="RD222" s="127"/>
      <c r="RE222" s="103"/>
      <c r="RF222" s="102"/>
      <c r="RG222" s="102"/>
      <c r="RH222" s="102"/>
      <c r="RI222" s="127"/>
      <c r="RJ222" s="103"/>
      <c r="RK222" s="102"/>
      <c r="RL222" s="102"/>
      <c r="RM222" s="102"/>
      <c r="RN222" s="127"/>
      <c r="RO222" s="103"/>
      <c r="RP222" s="102"/>
      <c r="RQ222" s="102"/>
      <c r="RR222" s="102"/>
      <c r="RS222" s="127"/>
      <c r="RT222" s="103"/>
      <c r="RU222" s="102"/>
      <c r="RV222" s="102"/>
      <c r="RW222" s="102"/>
      <c r="RX222" s="127"/>
      <c r="RY222" s="103"/>
      <c r="RZ222" s="102"/>
      <c r="SA222" s="102"/>
      <c r="SB222" s="102"/>
      <c r="SC222" s="127"/>
      <c r="SD222" s="103"/>
      <c r="SE222" s="102"/>
      <c r="SF222" s="102"/>
      <c r="SG222" s="102"/>
      <c r="SH222" s="127"/>
      <c r="SI222" s="103"/>
      <c r="SJ222" s="102"/>
      <c r="SK222" s="102"/>
      <c r="SL222" s="102"/>
      <c r="SM222" s="127"/>
      <c r="SN222" s="103"/>
      <c r="SO222" s="102"/>
      <c r="SP222" s="102"/>
      <c r="SQ222" s="102"/>
      <c r="SR222" s="127"/>
      <c r="SS222" s="103"/>
      <c r="ST222" s="102"/>
      <c r="SU222" s="102"/>
      <c r="SV222" s="102"/>
      <c r="SW222" s="127"/>
    </row>
    <row r="223" spans="2:517" ht="3" customHeight="1">
      <c r="B223" s="125"/>
      <c r="C223" s="125"/>
      <c r="D223" s="125"/>
      <c r="E223" s="125"/>
      <c r="F223" s="125"/>
      <c r="G223" s="125"/>
      <c r="H223" s="125"/>
      <c r="I223" s="125"/>
      <c r="J223" s="125"/>
      <c r="K223" s="201"/>
      <c r="L223" s="1389"/>
      <c r="M223" s="221">
        <v>1.0000000000000001E-5</v>
      </c>
      <c r="N223" s="5"/>
      <c r="O223" s="116"/>
      <c r="P223" s="1381"/>
      <c r="Q223" s="105"/>
      <c r="R223" s="103"/>
      <c r="S223" s="102"/>
      <c r="T223" s="102"/>
      <c r="U223" s="102"/>
      <c r="V223" s="127"/>
      <c r="W223" s="103"/>
      <c r="X223" s="102"/>
      <c r="Y223" s="102"/>
      <c r="Z223" s="102"/>
      <c r="AA223" s="127"/>
      <c r="AB223" s="103"/>
      <c r="AC223" s="102"/>
      <c r="AD223" s="102"/>
      <c r="AE223" s="102"/>
      <c r="AF223" s="127"/>
      <c r="AG223" s="103"/>
      <c r="AH223" s="102"/>
      <c r="AI223" s="102"/>
      <c r="AJ223" s="102"/>
      <c r="AK223" s="127"/>
      <c r="AL223" s="103"/>
      <c r="AM223" s="102"/>
      <c r="AN223" s="102"/>
      <c r="AO223" s="102"/>
      <c r="AP223" s="127"/>
      <c r="AQ223" s="103"/>
      <c r="AR223" s="102"/>
      <c r="AS223" s="102"/>
      <c r="AT223" s="102"/>
      <c r="AU223" s="127"/>
      <c r="AV223" s="103"/>
      <c r="AW223" s="102"/>
      <c r="AX223" s="102"/>
      <c r="AY223" s="102"/>
      <c r="AZ223" s="127"/>
      <c r="BA223" s="103"/>
      <c r="BB223" s="102"/>
      <c r="BC223" s="102"/>
      <c r="BD223" s="102"/>
      <c r="BE223" s="127"/>
      <c r="BF223" s="103"/>
      <c r="BG223" s="102"/>
      <c r="BH223" s="102"/>
      <c r="BI223" s="102"/>
      <c r="BJ223" s="127"/>
      <c r="BK223" s="103"/>
      <c r="BL223" s="102"/>
      <c r="BM223" s="102"/>
      <c r="BN223" s="102"/>
      <c r="BO223" s="127"/>
      <c r="BP223" s="103"/>
      <c r="BQ223" s="102"/>
      <c r="BR223" s="102"/>
      <c r="BS223" s="102"/>
      <c r="BT223" s="127"/>
      <c r="BU223" s="103"/>
      <c r="BV223" s="102"/>
      <c r="BW223" s="102"/>
      <c r="BX223" s="102"/>
      <c r="BY223" s="127"/>
      <c r="BZ223" s="103"/>
      <c r="CA223" s="102"/>
      <c r="CB223" s="102"/>
      <c r="CC223" s="102"/>
      <c r="CD223" s="127"/>
      <c r="CE223" s="103"/>
      <c r="CF223" s="102"/>
      <c r="CG223" s="102"/>
      <c r="CH223" s="102"/>
      <c r="CI223" s="127"/>
      <c r="CJ223" s="103"/>
      <c r="CK223" s="102"/>
      <c r="CL223" s="102"/>
      <c r="CM223" s="102"/>
      <c r="CN223" s="127"/>
      <c r="CO223" s="103"/>
      <c r="CP223" s="102"/>
      <c r="CQ223" s="102"/>
      <c r="CR223" s="102"/>
      <c r="CS223" s="127"/>
      <c r="CT223" s="103"/>
      <c r="CU223" s="102"/>
      <c r="CV223" s="102"/>
      <c r="CW223" s="102"/>
      <c r="CX223" s="127"/>
      <c r="CY223" s="103"/>
      <c r="CZ223" s="102"/>
      <c r="DA223" s="102"/>
      <c r="DB223" s="102"/>
      <c r="DC223" s="127"/>
      <c r="DD223" s="103"/>
      <c r="DE223" s="102"/>
      <c r="DF223" s="102"/>
      <c r="DG223" s="102"/>
      <c r="DH223" s="127"/>
      <c r="DI223" s="103"/>
      <c r="DJ223" s="102"/>
      <c r="DK223" s="102"/>
      <c r="DL223" s="102"/>
      <c r="DM223" s="127"/>
      <c r="DN223" s="103"/>
      <c r="DO223" s="102"/>
      <c r="DP223" s="102"/>
      <c r="DQ223" s="102"/>
      <c r="DR223" s="127"/>
      <c r="DS223" s="103"/>
      <c r="DT223" s="102"/>
      <c r="DU223" s="102"/>
      <c r="DV223" s="102"/>
      <c r="DW223" s="127"/>
      <c r="DX223" s="103"/>
      <c r="DY223" s="102"/>
      <c r="DZ223" s="102"/>
      <c r="EA223" s="102"/>
      <c r="EB223" s="127"/>
      <c r="EC223" s="103"/>
      <c r="ED223" s="102"/>
      <c r="EE223" s="102"/>
      <c r="EF223" s="102"/>
      <c r="EG223" s="127"/>
      <c r="EH223" s="103"/>
      <c r="EI223" s="102"/>
      <c r="EJ223" s="102"/>
      <c r="EK223" s="102"/>
      <c r="EL223" s="127"/>
      <c r="EM223" s="103"/>
      <c r="EN223" s="102"/>
      <c r="EO223" s="102"/>
      <c r="EP223" s="102"/>
      <c r="EQ223" s="127"/>
      <c r="ER223" s="103"/>
      <c r="ES223" s="102"/>
      <c r="ET223" s="102"/>
      <c r="EU223" s="102"/>
      <c r="EV223" s="127"/>
      <c r="EW223" s="103"/>
      <c r="EX223" s="102"/>
      <c r="EY223" s="102"/>
      <c r="EZ223" s="102"/>
      <c r="FA223" s="127"/>
      <c r="FB223" s="103"/>
      <c r="FC223" s="102"/>
      <c r="FD223" s="102"/>
      <c r="FE223" s="102"/>
      <c r="FF223" s="127"/>
      <c r="FG223" s="103"/>
      <c r="FH223" s="102"/>
      <c r="FI223" s="102"/>
      <c r="FJ223" s="102"/>
      <c r="FK223" s="127"/>
      <c r="FL223" s="103"/>
      <c r="FM223" s="102"/>
      <c r="FN223" s="102"/>
      <c r="FO223" s="102"/>
      <c r="FP223" s="127"/>
      <c r="FQ223" s="103"/>
      <c r="FR223" s="102"/>
      <c r="FS223" s="102"/>
      <c r="FT223" s="102"/>
      <c r="FU223" s="127"/>
      <c r="FV223" s="103"/>
      <c r="FW223" s="102"/>
      <c r="FX223" s="102"/>
      <c r="FY223" s="102"/>
      <c r="FZ223" s="127"/>
      <c r="GA223" s="103"/>
      <c r="GB223" s="102"/>
      <c r="GC223" s="102"/>
      <c r="GD223" s="102"/>
      <c r="GE223" s="127"/>
      <c r="GF223" s="103"/>
      <c r="GG223" s="102"/>
      <c r="GH223" s="102"/>
      <c r="GI223" s="102"/>
      <c r="GJ223" s="127"/>
      <c r="GK223" s="103"/>
      <c r="GL223" s="102"/>
      <c r="GM223" s="102"/>
      <c r="GN223" s="102"/>
      <c r="GO223" s="127"/>
      <c r="GP223" s="103"/>
      <c r="GQ223" s="102"/>
      <c r="GR223" s="102"/>
      <c r="GS223" s="102"/>
      <c r="GT223" s="127"/>
      <c r="GU223" s="103"/>
      <c r="GV223" s="102"/>
      <c r="GW223" s="102"/>
      <c r="GX223" s="102"/>
      <c r="GY223" s="127"/>
      <c r="GZ223" s="103"/>
      <c r="HA223" s="102"/>
      <c r="HB223" s="102"/>
      <c r="HC223" s="102"/>
      <c r="HD223" s="127"/>
      <c r="HE223" s="103"/>
      <c r="HF223" s="102"/>
      <c r="HG223" s="102"/>
      <c r="HH223" s="102"/>
      <c r="HI223" s="127"/>
      <c r="HJ223" s="103"/>
      <c r="HK223" s="102"/>
      <c r="HL223" s="102"/>
      <c r="HM223" s="102"/>
      <c r="HN223" s="127"/>
      <c r="HO223" s="103"/>
      <c r="HP223" s="102"/>
      <c r="HQ223" s="102"/>
      <c r="HR223" s="102"/>
      <c r="HS223" s="127"/>
      <c r="HT223" s="103"/>
      <c r="HU223" s="102"/>
      <c r="HV223" s="102"/>
      <c r="HW223" s="102"/>
      <c r="HX223" s="127"/>
      <c r="HY223" s="103"/>
      <c r="HZ223" s="102"/>
      <c r="IA223" s="102"/>
      <c r="IB223" s="102"/>
      <c r="IC223" s="127"/>
      <c r="ID223" s="103"/>
      <c r="IE223" s="102"/>
      <c r="IF223" s="102"/>
      <c r="IG223" s="102"/>
      <c r="IH223" s="127"/>
      <c r="II223" s="103"/>
      <c r="IJ223" s="102"/>
      <c r="IK223" s="102"/>
      <c r="IL223" s="102"/>
      <c r="IM223" s="127"/>
      <c r="IN223" s="103"/>
      <c r="IO223" s="102"/>
      <c r="IP223" s="102"/>
      <c r="IQ223" s="102"/>
      <c r="IR223" s="127"/>
      <c r="IS223" s="103"/>
      <c r="IT223" s="102"/>
      <c r="IU223" s="102"/>
      <c r="IV223" s="102"/>
      <c r="IW223" s="127"/>
      <c r="IX223" s="103"/>
      <c r="IY223" s="102"/>
      <c r="IZ223" s="102"/>
      <c r="JA223" s="102"/>
      <c r="JB223" s="127"/>
      <c r="JC223" s="103"/>
      <c r="JD223" s="102"/>
      <c r="JE223" s="102"/>
      <c r="JF223" s="102"/>
      <c r="JG223" s="127"/>
      <c r="JH223" s="103"/>
      <c r="JI223" s="102"/>
      <c r="JJ223" s="102"/>
      <c r="JK223" s="102"/>
      <c r="JL223" s="127"/>
      <c r="JM223" s="103"/>
      <c r="JN223" s="102"/>
      <c r="JO223" s="102"/>
      <c r="JP223" s="102"/>
      <c r="JQ223" s="127"/>
      <c r="JR223" s="103"/>
      <c r="JS223" s="102"/>
      <c r="JT223" s="102"/>
      <c r="JU223" s="102"/>
      <c r="JV223" s="127"/>
      <c r="JW223" s="103"/>
      <c r="JX223" s="102"/>
      <c r="JY223" s="102"/>
      <c r="JZ223" s="102"/>
      <c r="KA223" s="127"/>
      <c r="KB223" s="103"/>
      <c r="KC223" s="102"/>
      <c r="KD223" s="102"/>
      <c r="KE223" s="102"/>
      <c r="KF223" s="127"/>
      <c r="KG223" s="103"/>
      <c r="KH223" s="102"/>
      <c r="KI223" s="102"/>
      <c r="KJ223" s="102"/>
      <c r="KK223" s="127"/>
      <c r="KL223" s="103"/>
      <c r="KM223" s="102"/>
      <c r="KN223" s="102"/>
      <c r="KO223" s="102"/>
      <c r="KP223" s="127"/>
      <c r="KQ223" s="103"/>
      <c r="KR223" s="102"/>
      <c r="KS223" s="102"/>
      <c r="KT223" s="102"/>
      <c r="KU223" s="127"/>
      <c r="KV223" s="103"/>
      <c r="KW223" s="102"/>
      <c r="KX223" s="102"/>
      <c r="KY223" s="102"/>
      <c r="KZ223" s="127"/>
      <c r="LA223" s="103"/>
      <c r="LB223" s="102"/>
      <c r="LC223" s="102"/>
      <c r="LD223" s="102"/>
      <c r="LE223" s="127"/>
      <c r="LF223" s="103"/>
      <c r="LG223" s="102"/>
      <c r="LH223" s="102"/>
      <c r="LI223" s="102"/>
      <c r="LJ223" s="127"/>
      <c r="LK223" s="103"/>
      <c r="LL223" s="102"/>
      <c r="LM223" s="102"/>
      <c r="LN223" s="102"/>
      <c r="LO223" s="127"/>
      <c r="LP223" s="103"/>
      <c r="LQ223" s="102"/>
      <c r="LR223" s="102"/>
      <c r="LS223" s="102"/>
      <c r="LT223" s="127"/>
      <c r="LU223" s="103"/>
      <c r="LV223" s="102"/>
      <c r="LW223" s="102"/>
      <c r="LX223" s="102"/>
      <c r="LY223" s="127"/>
      <c r="LZ223" s="103"/>
      <c r="MA223" s="102"/>
      <c r="MB223" s="102"/>
      <c r="MC223" s="102"/>
      <c r="MD223" s="127"/>
      <c r="ME223" s="103"/>
      <c r="MF223" s="102"/>
      <c r="MG223" s="102"/>
      <c r="MH223" s="102"/>
      <c r="MI223" s="127"/>
      <c r="MJ223" s="103"/>
      <c r="MK223" s="102"/>
      <c r="ML223" s="102"/>
      <c r="MM223" s="102"/>
      <c r="MN223" s="127"/>
      <c r="MO223" s="103"/>
      <c r="MP223" s="102"/>
      <c r="MQ223" s="102"/>
      <c r="MR223" s="102"/>
      <c r="MS223" s="127"/>
      <c r="MT223" s="103"/>
      <c r="MU223" s="102"/>
      <c r="MV223" s="102"/>
      <c r="MW223" s="102"/>
      <c r="MX223" s="127"/>
      <c r="MY223" s="103"/>
      <c r="MZ223" s="102"/>
      <c r="NA223" s="102"/>
      <c r="NB223" s="102"/>
      <c r="NC223" s="127"/>
      <c r="ND223" s="103"/>
      <c r="NE223" s="102"/>
      <c r="NF223" s="102"/>
      <c r="NG223" s="102"/>
      <c r="NH223" s="127"/>
      <c r="NI223" s="103"/>
      <c r="NJ223" s="102"/>
      <c r="NK223" s="102"/>
      <c r="NL223" s="102"/>
      <c r="NM223" s="127"/>
      <c r="NN223" s="103"/>
      <c r="NO223" s="102"/>
      <c r="NP223" s="102"/>
      <c r="NQ223" s="102"/>
      <c r="NR223" s="127"/>
      <c r="NS223" s="103"/>
      <c r="NT223" s="102"/>
      <c r="NU223" s="102"/>
      <c r="NV223" s="102"/>
      <c r="NW223" s="127"/>
      <c r="NX223" s="103"/>
      <c r="NY223" s="102"/>
      <c r="NZ223" s="102"/>
      <c r="OA223" s="102"/>
      <c r="OB223" s="127"/>
      <c r="OC223" s="103"/>
      <c r="OD223" s="102"/>
      <c r="OE223" s="102"/>
      <c r="OF223" s="102"/>
      <c r="OG223" s="127"/>
      <c r="OH223" s="103"/>
      <c r="OI223" s="102"/>
      <c r="OJ223" s="102"/>
      <c r="OK223" s="102"/>
      <c r="OL223" s="127"/>
      <c r="OM223" s="103"/>
      <c r="ON223" s="102"/>
      <c r="OO223" s="102"/>
      <c r="OP223" s="102"/>
      <c r="OQ223" s="127"/>
      <c r="OR223" s="103"/>
      <c r="OS223" s="102"/>
      <c r="OT223" s="102"/>
      <c r="OU223" s="102"/>
      <c r="OV223" s="127"/>
      <c r="OW223" s="103"/>
      <c r="OX223" s="102"/>
      <c r="OY223" s="102"/>
      <c r="OZ223" s="102"/>
      <c r="PA223" s="127"/>
      <c r="PB223" s="103"/>
      <c r="PC223" s="102"/>
      <c r="PD223" s="102"/>
      <c r="PE223" s="102"/>
      <c r="PF223" s="127"/>
      <c r="PG223" s="103"/>
      <c r="PH223" s="102"/>
      <c r="PI223" s="102"/>
      <c r="PJ223" s="102"/>
      <c r="PK223" s="127"/>
      <c r="PL223" s="103"/>
      <c r="PM223" s="102"/>
      <c r="PN223" s="102"/>
      <c r="PO223" s="102"/>
      <c r="PP223" s="127"/>
      <c r="PQ223" s="103"/>
      <c r="PR223" s="102"/>
      <c r="PS223" s="102"/>
      <c r="PT223" s="102"/>
      <c r="PU223" s="127"/>
      <c r="PV223" s="103"/>
      <c r="PW223" s="102"/>
      <c r="PX223" s="102"/>
      <c r="PY223" s="102"/>
      <c r="PZ223" s="127"/>
      <c r="QA223" s="103"/>
      <c r="QB223" s="102"/>
      <c r="QC223" s="102"/>
      <c r="QD223" s="102"/>
      <c r="QE223" s="127"/>
      <c r="QF223" s="103"/>
      <c r="QG223" s="102"/>
      <c r="QH223" s="102"/>
      <c r="QI223" s="102"/>
      <c r="QJ223" s="127"/>
      <c r="QK223" s="103"/>
      <c r="QL223" s="102"/>
      <c r="QM223" s="102"/>
      <c r="QN223" s="102"/>
      <c r="QO223" s="127"/>
      <c r="QP223" s="103"/>
      <c r="QQ223" s="102"/>
      <c r="QR223" s="102"/>
      <c r="QS223" s="102"/>
      <c r="QT223" s="127"/>
      <c r="QU223" s="103"/>
      <c r="QV223" s="102"/>
      <c r="QW223" s="102"/>
      <c r="QX223" s="102"/>
      <c r="QY223" s="127"/>
      <c r="QZ223" s="103"/>
      <c r="RA223" s="102"/>
      <c r="RB223" s="102"/>
      <c r="RC223" s="102"/>
      <c r="RD223" s="127"/>
      <c r="RE223" s="103"/>
      <c r="RF223" s="102"/>
      <c r="RG223" s="102"/>
      <c r="RH223" s="102"/>
      <c r="RI223" s="127"/>
      <c r="RJ223" s="103"/>
      <c r="RK223" s="102"/>
      <c r="RL223" s="102"/>
      <c r="RM223" s="102"/>
      <c r="RN223" s="127"/>
      <c r="RO223" s="103"/>
      <c r="RP223" s="102"/>
      <c r="RQ223" s="102"/>
      <c r="RR223" s="102"/>
      <c r="RS223" s="127"/>
      <c r="RT223" s="103"/>
      <c r="RU223" s="102"/>
      <c r="RV223" s="102"/>
      <c r="RW223" s="102"/>
      <c r="RX223" s="127"/>
      <c r="RY223" s="103"/>
      <c r="RZ223" s="102"/>
      <c r="SA223" s="102"/>
      <c r="SB223" s="102"/>
      <c r="SC223" s="127"/>
      <c r="SD223" s="103"/>
      <c r="SE223" s="102"/>
      <c r="SF223" s="102"/>
      <c r="SG223" s="102"/>
      <c r="SH223" s="127"/>
      <c r="SI223" s="103"/>
      <c r="SJ223" s="102"/>
      <c r="SK223" s="102"/>
      <c r="SL223" s="102"/>
      <c r="SM223" s="127"/>
      <c r="SN223" s="103"/>
      <c r="SO223" s="102"/>
      <c r="SP223" s="102"/>
      <c r="SQ223" s="102"/>
      <c r="SR223" s="127"/>
      <c r="SS223" s="103"/>
      <c r="ST223" s="102"/>
      <c r="SU223" s="102"/>
      <c r="SV223" s="102"/>
      <c r="SW223" s="127"/>
    </row>
    <row r="224" spans="2:517" ht="29" hidden="1" customHeight="1">
      <c r="B224" s="234"/>
      <c r="C224" s="234"/>
      <c r="D224" s="235"/>
      <c r="E224" s="236"/>
      <c r="F224" s="234"/>
      <c r="G224" s="234"/>
      <c r="H224" s="222"/>
      <c r="I224" s="890"/>
      <c r="J224" s="850"/>
      <c r="K224" s="201"/>
      <c r="L224" s="1386" t="s">
        <v>59</v>
      </c>
      <c r="M224" s="1386"/>
      <c r="N224" s="215"/>
      <c r="O224" s="215"/>
      <c r="P224" s="216" t="s">
        <v>58</v>
      </c>
      <c r="Q224" s="232">
        <v>0</v>
      </c>
      <c r="R224" s="233">
        <f>IF($O207=0,0,IF(AND($D201="E",'DATOS DIAG OT'!$AE$14="X"),SUM($Q$38:Q$38),0)+SUMIF($K$41:$K200,$O207,R$41:R200))</f>
        <v>0</v>
      </c>
      <c r="S224" s="233">
        <f>IF($O207=0,0,IF(AND($D201="E",'DATOS DIAG OT'!$AE$14="X"),SUM($Q$38:R$38),0)+SUMIF($K$41:$K200,$O207,S$41:S200))</f>
        <v>0</v>
      </c>
      <c r="T224" s="233">
        <f>IF($O207=0,0,IF(AND($D201="E",'DATOS DIAG OT'!$AE$14="X"),SUM($Q$38:S$38),0)+SUMIF($K$41:$K200,$O207,T$41:T200))</f>
        <v>0</v>
      </c>
      <c r="U224" s="233">
        <f>IF($O207=0,0,IF(AND($D201="E",'DATOS DIAG OT'!$AE$14="X"),SUM($Q$38:T$38),0)+SUMIF($K$41:$K200,$O207,U$41:U200))</f>
        <v>0</v>
      </c>
      <c r="V224" s="233">
        <f>IF($O207=0,0,IF(AND($D201="E",'DATOS DIAG OT'!$AE$14="X"),SUM($Q$38:U$38),0)+SUMIF($K$41:$K200,$O207,V$41:V200))</f>
        <v>0</v>
      </c>
      <c r="W224" s="233">
        <f>IF($O207=0,0,IF(AND($D201="E",'DATOS DIAG OT'!$AE$14="X"),SUM($Q$38:V$38),0)+SUMIF($K$41:$K200,$O207,W$41:W200))</f>
        <v>0</v>
      </c>
      <c r="X224" s="233">
        <f>IF($O207=0,0,IF(AND($D201="E",'DATOS DIAG OT'!$AE$14="X"),SUM($Q$38:W$38),0)+SUMIF($K$41:$K200,$O207,X$41:X200))</f>
        <v>0</v>
      </c>
      <c r="Y224" s="233">
        <f>IF($O207=0,0,IF(AND($D201="E",'DATOS DIAG OT'!$AE$14="X"),SUM($Q$38:X$38),0)+SUMIF($K$41:$K200,$O207,Y$41:Y200))</f>
        <v>0</v>
      </c>
      <c r="Z224" s="233">
        <f>IF($O207=0,0,IF(AND($D201="E",'DATOS DIAG OT'!$AE$14="X"),SUM($Q$38:Y$38),0)+SUMIF($K$41:$K200,$O207,Z$41:Z200))</f>
        <v>0</v>
      </c>
      <c r="AA224" s="233">
        <f>IF($O207=0,0,IF(AND($D201="E",'DATOS DIAG OT'!$AE$14="X"),SUM($Q$38:Z$38),0)+SUMIF($K$41:$K200,$O207,AA$41:AA200))</f>
        <v>0</v>
      </c>
      <c r="AB224" s="233">
        <f>IF($O207=0,0,IF(AND($D201="E",'DATOS DIAG OT'!$AE$14="X"),SUM($Q$38:AA$38),0)+SUMIF($K$41:$K200,$O207,AB$41:AB200))</f>
        <v>0</v>
      </c>
      <c r="AC224" s="233">
        <f>IF($O207=0,0,IF(AND($D201="E",'DATOS DIAG OT'!$AE$14="X"),SUM($Q$38:AB$38),0)+SUMIF($K$41:$K200,$O207,AC$41:AC200))</f>
        <v>0</v>
      </c>
      <c r="AD224" s="233">
        <f>IF($O207=0,0,IF(AND($D201="E",'DATOS DIAG OT'!$AE$14="X"),SUM($Q$38:AC$38),0)+SUMIF($K$41:$K200,$O207,AD$41:AD200))</f>
        <v>0</v>
      </c>
      <c r="AE224" s="233">
        <f>IF($O207=0,0,IF(AND($D201="E",'DATOS DIAG OT'!$AE$14="X"),SUM($Q$38:AD$38),0)+SUMIF($K$41:$K200,$O207,AE$41:AE200))</f>
        <v>0</v>
      </c>
      <c r="AF224" s="233">
        <f>IF($O207=0,0,IF(AND($D201="E",'DATOS DIAG OT'!$AE$14="X"),SUM($Q$38:AE$38),0)+SUMIF($K$41:$K200,$O207,AF$41:AF200))</f>
        <v>0</v>
      </c>
      <c r="AG224" s="233">
        <f>IF($O207=0,0,IF(AND($D201="E",'DATOS DIAG OT'!$AE$14="X"),SUM($Q$38:AF$38),0)+SUMIF($K$41:$K200,$O207,AG$41:AG200))</f>
        <v>0</v>
      </c>
      <c r="AH224" s="233">
        <f>IF($O207=0,0,IF(AND($D201="E",'DATOS DIAG OT'!$AE$14="X"),SUM($Q$38:AG$38),0)+SUMIF($K$41:$K200,$O207,AH$41:AH200))</f>
        <v>0</v>
      </c>
      <c r="AI224" s="233">
        <f>IF($O207=0,0,IF(AND($D201="E",'DATOS DIAG OT'!$AE$14="X"),SUM($Q$38:AH$38),0)+SUMIF($K$41:$K200,$O207,AI$41:AI200))</f>
        <v>0</v>
      </c>
      <c r="AJ224" s="233">
        <f>IF($O207=0,0,IF(AND($D201="E",'DATOS DIAG OT'!$AE$14="X"),SUM($Q$38:AI$38),0)+SUMIF($K$41:$K200,$O207,AJ$41:AJ200))</f>
        <v>0</v>
      </c>
      <c r="AK224" s="233">
        <f>IF($O207=0,0,IF(AND($D201="E",'DATOS DIAG OT'!$AE$14="X"),SUM($Q$38:AJ$38),0)+SUMIF($K$41:$K200,$O207,AK$41:AK200))</f>
        <v>0</v>
      </c>
      <c r="AL224" s="233">
        <f>IF($O207=0,0,IF(AND($D201="E",'DATOS DIAG OT'!$AE$14="X"),SUM($Q$38:AK$38),0)+SUMIF($K$41:$K200,$O207,AL$41:AL200))</f>
        <v>0</v>
      </c>
      <c r="AM224" s="233">
        <f>IF($O207=0,0,IF(AND($D201="E",'DATOS DIAG OT'!$AE$14="X"),SUM($Q$38:AL$38),0)+SUMIF($K$41:$K200,$O207,AM$41:AM200))</f>
        <v>0</v>
      </c>
      <c r="AN224" s="233">
        <f>IF($O207=0,0,IF(AND($D201="E",'DATOS DIAG OT'!$AE$14="X"),SUM($Q$38:AM$38),0)+SUMIF($K$41:$K200,$O207,AN$41:AN200))</f>
        <v>0</v>
      </c>
      <c r="AO224" s="233">
        <f>IF($O207=0,0,IF(AND($D201="E",'DATOS DIAG OT'!$AE$14="X"),SUM($Q$38:AN$38),0)+SUMIF($K$41:$K200,$O207,AO$41:AO200))</f>
        <v>0</v>
      </c>
      <c r="AP224" s="233">
        <f>IF($O207=0,0,IF(AND($D201="E",'DATOS DIAG OT'!$AE$14="X"),SUM($Q$38:AO$38),0)+SUMIF($K$41:$K200,$O207,AP$41:AP200))</f>
        <v>0</v>
      </c>
      <c r="AQ224" s="233">
        <f>IF($O207=0,0,IF(AND($D201="E",'DATOS DIAG OT'!$AE$14="X"),SUM($Q$38:AP$38),0)+SUMIF($K$41:$K200,$O207,AQ$41:AQ200))</f>
        <v>0</v>
      </c>
      <c r="AR224" s="233">
        <f>IF($O207=0,0,IF(AND($D201="E",'DATOS DIAG OT'!$AE$14="X"),SUM($Q$38:AQ$38),0)+SUMIF($K$41:$K200,$O207,AR$41:AR200))</f>
        <v>0</v>
      </c>
      <c r="AS224" s="233">
        <f>IF($O207=0,0,IF(AND($D201="E",'DATOS DIAG OT'!$AE$14="X"),SUM($Q$38:AR$38),0)+SUMIF($K$41:$K200,$O207,AS$41:AS200))</f>
        <v>0</v>
      </c>
      <c r="AT224" s="233">
        <f>IF($O207=0,0,IF(AND($D201="E",'DATOS DIAG OT'!$AE$14="X"),SUM($Q$38:AS$38),0)+SUMIF($K$41:$K200,$O207,AT$41:AT200))</f>
        <v>0</v>
      </c>
      <c r="AU224" s="233">
        <f>IF($O207=0,0,IF(AND($D201="E",'DATOS DIAG OT'!$AE$14="X"),SUM($Q$38:AT$38),0)+SUMIF($K$41:$K200,$O207,AU$41:AU200))</f>
        <v>0</v>
      </c>
      <c r="AV224" s="233">
        <f>IF($O207=0,0,IF(AND($D201="E",'DATOS DIAG OT'!$AE$14="X"),SUM($Q$38:AU$38),0)+SUMIF($K$41:$K200,$O207,AV$41:AV200))</f>
        <v>0</v>
      </c>
      <c r="AW224" s="233">
        <f>IF($O207=0,0,IF(AND($D201="E",'DATOS DIAG OT'!$AE$14="X"),SUM($Q$38:AV$38),0)+SUMIF($K$41:$K200,$O207,AW$41:AW200))</f>
        <v>0</v>
      </c>
      <c r="AX224" s="233">
        <f>IF($O207=0,0,IF(AND($D201="E",'DATOS DIAG OT'!$AE$14="X"),SUM($Q$38:AW$38),0)+SUMIF($K$41:$K200,$O207,AX$41:AX200))</f>
        <v>0</v>
      </c>
      <c r="AY224" s="233">
        <f>IF($O207=0,0,IF(AND($D201="E",'DATOS DIAG OT'!$AE$14="X"),SUM($Q$38:AX$38),0)+SUMIF($K$41:$K200,$O207,AY$41:AY200))</f>
        <v>0</v>
      </c>
      <c r="AZ224" s="233">
        <f>IF($O207=0,0,IF(AND($D201="E",'DATOS DIAG OT'!$AE$14="X"),SUM($Q$38:AY$38),0)+SUMIF($K$41:$K200,$O207,AZ$41:AZ200))</f>
        <v>0</v>
      </c>
      <c r="BA224" s="233">
        <f>IF($O207=0,0,IF(AND($D201="E",'DATOS DIAG OT'!$AE$14="X"),SUM($Q$38:AZ$38),0)+SUMIF($K$41:$K200,$O207,BA$41:BA200))</f>
        <v>0</v>
      </c>
      <c r="BB224" s="233">
        <f>IF($O207=0,0,IF(AND($D201="E",'DATOS DIAG OT'!$AE$14="X"),SUM($Q$38:BA$38),0)+SUMIF($K$41:$K200,$O207,BB$41:BB200))</f>
        <v>0</v>
      </c>
      <c r="BC224" s="233">
        <f>IF($O207=0,0,IF(AND($D201="E",'DATOS DIAG OT'!$AE$14="X"),SUM($Q$38:BB$38),0)+SUMIF($K$41:$K200,$O207,BC$41:BC200))</f>
        <v>0</v>
      </c>
      <c r="BD224" s="233">
        <f>IF($O207=0,0,IF(AND($D201="E",'DATOS DIAG OT'!$AE$14="X"),SUM($Q$38:BC$38),0)+SUMIF($K$41:$K200,$O207,BD$41:BD200))</f>
        <v>0</v>
      </c>
      <c r="BE224" s="233">
        <f>IF($O207=0,0,IF(AND($D201="E",'DATOS DIAG OT'!$AE$14="X"),SUM($Q$38:BD$38),0)+SUMIF($K$41:$K200,$O207,BE$41:BE200))</f>
        <v>0</v>
      </c>
      <c r="BF224" s="233">
        <f>IF($O207=0,0,IF(AND($D201="E",'DATOS DIAG OT'!$AE$14="X"),SUM($Q$38:BE$38),0)+SUMIF($K$41:$K200,$O207,BF$41:BF200))</f>
        <v>0</v>
      </c>
      <c r="BG224" s="233">
        <f>IF($O207=0,0,IF(AND($D201="E",'DATOS DIAG OT'!$AE$14="X"),SUM($Q$38:BF$38),0)+SUMIF($K$41:$K200,$O207,BG$41:BG200))</f>
        <v>0</v>
      </c>
      <c r="BH224" s="233">
        <f>IF($O207=0,0,IF(AND($D201="E",'DATOS DIAG OT'!$AE$14="X"),SUM($Q$38:BG$38),0)+SUMIF($K$41:$K200,$O207,BH$41:BH200))</f>
        <v>0</v>
      </c>
      <c r="BI224" s="233">
        <f>IF($O207=0,0,IF(AND($D201="E",'DATOS DIAG OT'!$AE$14="X"),SUM($Q$38:BH$38),0)+SUMIF($K$41:$K200,$O207,BI$41:BI200))</f>
        <v>0</v>
      </c>
      <c r="BJ224" s="233">
        <f>IF($O207=0,0,IF(AND($D201="E",'DATOS DIAG OT'!$AE$14="X"),SUM($Q$38:BI$38),0)+SUMIF($K$41:$K200,$O207,BJ$41:BJ200))</f>
        <v>0</v>
      </c>
      <c r="BK224" s="233">
        <f>IF($O207=0,0,IF(AND($D201="E",'DATOS DIAG OT'!$AE$14="X"),SUM($Q$38:BJ$38),0)+SUMIF($K$41:$K200,$O207,BK$41:BK200))</f>
        <v>0</v>
      </c>
      <c r="BL224" s="233">
        <f>IF($O207=0,0,IF(AND($D201="E",'DATOS DIAG OT'!$AE$14="X"),SUM($Q$38:BK$38),0)+SUMIF($K$41:$K200,$O207,BL$41:BL200))</f>
        <v>0</v>
      </c>
      <c r="BM224" s="233">
        <f>IF($O207=0,0,IF(AND($D201="E",'DATOS DIAG OT'!$AE$14="X"),SUM($Q$38:BL$38),0)+SUMIF($K$41:$K200,$O207,BM$41:BM200))</f>
        <v>0</v>
      </c>
      <c r="BN224" s="233">
        <f>IF($O207=0,0,IF(AND($D201="E",'DATOS DIAG OT'!$AE$14="X"),SUM($Q$38:BM$38),0)+SUMIF($K$41:$K200,$O207,BN$41:BN200))</f>
        <v>0</v>
      </c>
      <c r="BO224" s="233">
        <f>IF($O207=0,0,IF(AND($D201="E",'DATOS DIAG OT'!$AE$14="X"),SUM($Q$38:BN$38),0)+SUMIF($K$41:$K200,$O207,BO$41:BO200))</f>
        <v>0</v>
      </c>
      <c r="BP224" s="233">
        <f>IF($O207=0,0,IF(AND($D201="E",'DATOS DIAG OT'!$AE$14="X"),SUM($Q$38:BO$38),0)+SUMIF($K$41:$K200,$O207,BP$41:BP200))</f>
        <v>0</v>
      </c>
      <c r="BQ224" s="233">
        <f>IF($O207=0,0,IF(AND($D201="E",'DATOS DIAG OT'!$AE$14="X"),SUM($Q$38:BP$38),0)+SUMIF($K$41:$K200,$O207,BQ$41:BQ200))</f>
        <v>0</v>
      </c>
      <c r="BR224" s="233">
        <f>IF($O207=0,0,IF(AND($D201="E",'DATOS DIAG OT'!$AE$14="X"),SUM($Q$38:BQ$38),0)+SUMIF($K$41:$K200,$O207,BR$41:BR200))</f>
        <v>0</v>
      </c>
      <c r="BS224" s="233">
        <f>IF($O207=0,0,IF(AND($D201="E",'DATOS DIAG OT'!$AE$14="X"),SUM($Q$38:BR$38),0)+SUMIF($K$41:$K200,$O207,BS$41:BS200))</f>
        <v>0</v>
      </c>
      <c r="BT224" s="233">
        <f>IF($O207=0,0,IF(AND($D201="E",'DATOS DIAG OT'!$AE$14="X"),SUM($Q$38:BS$38),0)+SUMIF($K$41:$K200,$O207,BT$41:BT200))</f>
        <v>0</v>
      </c>
      <c r="BU224" s="233">
        <f>IF($O207=0,0,IF(AND($D201="E",'DATOS DIAG OT'!$AE$14="X"),SUM($Q$38:BT$38),0)+SUMIF($K$41:$K200,$O207,BU$41:BU200))</f>
        <v>0</v>
      </c>
      <c r="BV224" s="233">
        <f>IF($O207=0,0,IF(AND($D201="E",'DATOS DIAG OT'!$AE$14="X"),SUM($Q$38:BU$38),0)+SUMIF($K$41:$K200,$O207,BV$41:BV200))</f>
        <v>0</v>
      </c>
      <c r="BW224" s="233">
        <f>IF($O207=0,0,IF(AND($D201="E",'DATOS DIAG OT'!$AE$14="X"),SUM($Q$38:BV$38),0)+SUMIF($K$41:$K200,$O207,BW$41:BW200))</f>
        <v>0</v>
      </c>
      <c r="BX224" s="233">
        <f>IF($O207=0,0,IF(AND($D201="E",'DATOS DIAG OT'!$AE$14="X"),SUM($Q$38:BW$38),0)+SUMIF($K$41:$K200,$O207,BX$41:BX200))</f>
        <v>0</v>
      </c>
      <c r="BY224" s="233">
        <f>IF($O207=0,0,IF(AND($D201="E",'DATOS DIAG OT'!$AE$14="X"),SUM($Q$38:BX$38),0)+SUMIF($K$41:$K200,$O207,BY$41:BY200))</f>
        <v>0</v>
      </c>
      <c r="BZ224" s="233">
        <f>IF($O207=0,0,IF(AND($D201="E",'DATOS DIAG OT'!$AE$14="X"),SUM($Q$38:BY$38),0)+SUMIF($K$41:$K200,$O207,BZ$41:BZ200))</f>
        <v>0</v>
      </c>
      <c r="CA224" s="233">
        <f>IF($O207=0,0,IF(AND($D201="E",'DATOS DIAG OT'!$AE$14="X"),SUM($Q$38:BZ$38),0)+SUMIF($K$41:$K200,$O207,CA$41:CA200))</f>
        <v>0</v>
      </c>
      <c r="CB224" s="233">
        <f>IF($O207=0,0,IF(AND($D201="E",'DATOS DIAG OT'!$AE$14="X"),SUM($Q$38:CA$38),0)+SUMIF($K$41:$K200,$O207,CB$41:CB200))</f>
        <v>0</v>
      </c>
      <c r="CC224" s="233">
        <f>IF($O207=0,0,IF(AND($D201="E",'DATOS DIAG OT'!$AE$14="X"),SUM($Q$38:CB$38),0)+SUMIF($K$41:$K200,$O207,CC$41:CC200))</f>
        <v>0</v>
      </c>
      <c r="CD224" s="233">
        <f>IF($O207=0,0,IF(AND($D201="E",'DATOS DIAG OT'!$AE$14="X"),SUM($Q$38:CC$38),0)+SUMIF($K$41:$K200,$O207,CD$41:CD200))</f>
        <v>0</v>
      </c>
      <c r="CE224" s="233">
        <f>IF($O207=0,0,IF(AND($D201="E",'DATOS DIAG OT'!$AE$14="X"),SUM($Q$38:CD$38),0)+SUMIF($K$41:$K200,$O207,CE$41:CE200))</f>
        <v>0</v>
      </c>
      <c r="CF224" s="233">
        <f>IF($O207=0,0,IF(AND($D201="E",'DATOS DIAG OT'!$AE$14="X"),SUM($Q$38:CE$38),0)+SUMIF($K$41:$K200,$O207,CF$41:CF200))</f>
        <v>0</v>
      </c>
      <c r="CG224" s="233">
        <f>IF($O207=0,0,IF(AND($D201="E",'DATOS DIAG OT'!$AE$14="X"),SUM($Q$38:CF$38),0)+SUMIF($K$41:$K200,$O207,CG$41:CG200))</f>
        <v>0</v>
      </c>
      <c r="CH224" s="233">
        <f>IF($O207=0,0,IF(AND($D201="E",'DATOS DIAG OT'!$AE$14="X"),SUM($Q$38:CG$38),0)+SUMIF($K$41:$K200,$O207,CH$41:CH200))</f>
        <v>0</v>
      </c>
      <c r="CI224" s="233">
        <f>IF($O207=0,0,IF(AND($D201="E",'DATOS DIAG OT'!$AE$14="X"),SUM($Q$38:CH$38),0)+SUMIF($K$41:$K200,$O207,CI$41:CI200))</f>
        <v>0</v>
      </c>
      <c r="CJ224" s="233">
        <f>IF($O207=0,0,IF(AND($D201="E",'DATOS DIAG OT'!$AE$14="X"),SUM($Q$38:CI$38),0)+SUMIF($K$41:$K200,$O207,CJ$41:CJ200))</f>
        <v>0</v>
      </c>
      <c r="CK224" s="233">
        <f>IF($O207=0,0,IF(AND($D201="E",'DATOS DIAG OT'!$AE$14="X"),SUM($Q$38:CJ$38),0)+SUMIF($K$41:$K200,$O207,CK$41:CK200))</f>
        <v>0</v>
      </c>
      <c r="CL224" s="233">
        <f>IF($O207=0,0,IF(AND($D201="E",'DATOS DIAG OT'!$AE$14="X"),SUM($Q$38:CK$38),0)+SUMIF($K$41:$K200,$O207,CL$41:CL200))</f>
        <v>0</v>
      </c>
      <c r="CM224" s="233">
        <f>IF($O207=0,0,IF(AND($D201="E",'DATOS DIAG OT'!$AE$14="X"),SUM($Q$38:CL$38),0)+SUMIF($K$41:$K200,$O207,CM$41:CM200))</f>
        <v>0</v>
      </c>
      <c r="CN224" s="233">
        <f>IF($O207=0,0,IF(AND($D201="E",'DATOS DIAG OT'!$AE$14="X"),SUM($Q$38:CM$38),0)+SUMIF($K$41:$K200,$O207,CN$41:CN200))</f>
        <v>0</v>
      </c>
      <c r="CO224" s="233">
        <f>IF($O207=0,0,IF(AND($D201="E",'DATOS DIAG OT'!$AE$14="X"),SUM($Q$38:CN$38),0)+SUMIF($K$41:$K200,$O207,CO$41:CO200))</f>
        <v>0</v>
      </c>
      <c r="CP224" s="233">
        <f>IF($O207=0,0,IF(AND($D201="E",'DATOS DIAG OT'!$AE$14="X"),SUM($Q$38:CO$38),0)+SUMIF($K$41:$K200,$O207,CP$41:CP200))</f>
        <v>0</v>
      </c>
      <c r="CQ224" s="233">
        <f>IF($O207=0,0,IF(AND($D201="E",'DATOS DIAG OT'!$AE$14="X"),SUM($Q$38:CP$38),0)+SUMIF($K$41:$K200,$O207,CQ$41:CQ200))</f>
        <v>0</v>
      </c>
      <c r="CR224" s="233">
        <f>IF($O207=0,0,IF(AND($D201="E",'DATOS DIAG OT'!$AE$14="X"),SUM($Q$38:CQ$38),0)+SUMIF($K$41:$K200,$O207,CR$41:CR200))</f>
        <v>0</v>
      </c>
      <c r="CS224" s="233">
        <f>IF($O207=0,0,IF(AND($D201="E",'DATOS DIAG OT'!$AE$14="X"),SUM($Q$38:CR$38),0)+SUMIF($K$41:$K200,$O207,CS$41:CS200))</f>
        <v>0</v>
      </c>
      <c r="CT224" s="233">
        <f>IF($O207=0,0,IF(AND($D201="E",'DATOS DIAG OT'!$AE$14="X"),SUM($Q$38:CS$38),0)+SUMIF($K$41:$K200,$O207,CT$41:CT200))</f>
        <v>0</v>
      </c>
      <c r="CU224" s="233">
        <f>IF($O207=0,0,IF(AND($D201="E",'DATOS DIAG OT'!$AE$14="X"),SUM($Q$38:CT$38),0)+SUMIF($K$41:$K200,$O207,CU$41:CU200))</f>
        <v>0</v>
      </c>
      <c r="CV224" s="233">
        <f>IF($O207=0,0,IF(AND($D201="E",'DATOS DIAG OT'!$AE$14="X"),SUM($Q$38:CU$38),0)+SUMIF($K$41:$K200,$O207,CV$41:CV200))</f>
        <v>0</v>
      </c>
      <c r="CW224" s="233">
        <f>IF($O207=0,0,IF(AND($D201="E",'DATOS DIAG OT'!$AE$14="X"),SUM($Q$38:CV$38),0)+SUMIF($K$41:$K200,$O207,CW$41:CW200))</f>
        <v>0</v>
      </c>
      <c r="CX224" s="233">
        <f>IF($O207=0,0,IF(AND($D201="E",'DATOS DIAG OT'!$AE$14="X"),SUM($Q$38:CW$38),0)+SUMIF($K$41:$K200,$O207,CX$41:CX200))</f>
        <v>0</v>
      </c>
      <c r="CY224" s="233">
        <f>IF($O207=0,0,IF(AND($D201="E",'DATOS DIAG OT'!$AE$14="X"),SUM($Q$38:CX$38),0)+SUMIF($K$41:$K200,$O207,CY$41:CY200))</f>
        <v>0</v>
      </c>
      <c r="CZ224" s="233">
        <f>IF($O207=0,0,IF(AND($D201="E",'DATOS DIAG OT'!$AE$14="X"),SUM($Q$38:CY$38),0)+SUMIF($K$41:$K200,$O207,CZ$41:CZ200))</f>
        <v>0</v>
      </c>
      <c r="DA224" s="233">
        <f>IF($O207=0,0,IF(AND($D201="E",'DATOS DIAG OT'!$AE$14="X"),SUM($Q$38:CZ$38),0)+SUMIF($K$41:$K200,$O207,DA$41:DA200))</f>
        <v>0</v>
      </c>
      <c r="DB224" s="233">
        <f>IF($O207=0,0,IF(AND($D201="E",'DATOS DIAG OT'!$AE$14="X"),SUM($Q$38:DA$38),0)+SUMIF($K$41:$K200,$O207,DB$41:DB200))</f>
        <v>0</v>
      </c>
      <c r="DC224" s="233">
        <f>IF($O207=0,0,IF(AND($D201="E",'DATOS DIAG OT'!$AE$14="X"),SUM($Q$38:DB$38),0)+SUMIF($K$41:$K200,$O207,DC$41:DC200))</f>
        <v>0</v>
      </c>
      <c r="DD224" s="233">
        <f>IF($O207=0,0,IF(AND($D201="E",'DATOS DIAG OT'!$AE$14="X"),SUM($Q$38:DC$38),0)+SUMIF($K$41:$K200,$O207,DD$41:DD200))</f>
        <v>0</v>
      </c>
      <c r="DE224" s="233">
        <f>IF($O207=0,0,IF(AND($D201="E",'DATOS DIAG OT'!$AE$14="X"),SUM($Q$38:DD$38),0)+SUMIF($K$41:$K200,$O207,DE$41:DE200))</f>
        <v>0</v>
      </c>
      <c r="DF224" s="233">
        <f>IF($O207=0,0,IF(AND($D201="E",'DATOS DIAG OT'!$AE$14="X"),SUM($Q$38:DE$38),0)+SUMIF($K$41:$K200,$O207,DF$41:DF200))</f>
        <v>0</v>
      </c>
      <c r="DG224" s="233">
        <f>IF($O207=0,0,IF(AND($D201="E",'DATOS DIAG OT'!$AE$14="X"),SUM($Q$38:DF$38),0)+SUMIF($K$41:$K200,$O207,DG$41:DG200))</f>
        <v>0</v>
      </c>
      <c r="DH224" s="233">
        <f>IF($O207=0,0,IF(AND($D201="E",'DATOS DIAG OT'!$AE$14="X"),SUM($Q$38:DG$38),0)+SUMIF($K$41:$K200,$O207,DH$41:DH200))</f>
        <v>0</v>
      </c>
      <c r="DI224" s="233">
        <f>IF($O207=0,0,IF(AND($D201="E",'DATOS DIAG OT'!$AE$14="X"),SUM($Q$38:DH$38),0)+SUMIF($K$41:$K200,$O207,DI$41:DI200))</f>
        <v>0</v>
      </c>
      <c r="DJ224" s="233">
        <f>IF($O207=0,0,IF(AND($D201="E",'DATOS DIAG OT'!$AE$14="X"),SUM($Q$38:DI$38),0)+SUMIF($K$41:$K200,$O207,DJ$41:DJ200))</f>
        <v>0</v>
      </c>
      <c r="DK224" s="233">
        <f>IF($O207=0,0,IF(AND($D201="E",'DATOS DIAG OT'!$AE$14="X"),SUM($Q$38:DJ$38),0)+SUMIF($K$41:$K200,$O207,DK$41:DK200))</f>
        <v>0</v>
      </c>
      <c r="DL224" s="233">
        <f>IF($O207=0,0,IF(AND($D201="E",'DATOS DIAG OT'!$AE$14="X"),SUM($Q$38:DK$38),0)+SUMIF($K$41:$K200,$O207,DL$41:DL200))</f>
        <v>0</v>
      </c>
      <c r="DM224" s="233">
        <f>IF($O207=0,0,IF(AND($D201="E",'DATOS DIAG OT'!$AE$14="X"),SUM($Q$38:DL$38),0)+SUMIF($K$41:$K200,$O207,DM$41:DM200))</f>
        <v>0</v>
      </c>
      <c r="DN224" s="233">
        <f>IF($O207=0,0,IF(AND($D201="E",'DATOS DIAG OT'!$AE$14="X"),SUM($Q$38:DM$38),0)+SUMIF($K$41:$K200,$O207,DN$41:DN200))</f>
        <v>0</v>
      </c>
      <c r="DO224" s="233">
        <f>IF($O207=0,0,IF(AND($D201="E",'DATOS DIAG OT'!$AE$14="X"),SUM($Q$38:DN$38),0)+SUMIF($K$41:$K200,$O207,DO$41:DO200))</f>
        <v>0</v>
      </c>
      <c r="DP224" s="233">
        <f>IF($O207=0,0,IF(AND($D201="E",'DATOS DIAG OT'!$AE$14="X"),SUM($Q$38:DO$38),0)+SUMIF($K$41:$K200,$O207,DP$41:DP200))</f>
        <v>0</v>
      </c>
      <c r="DQ224" s="233">
        <f>IF($O207=0,0,IF(AND($D201="E",'DATOS DIAG OT'!$AE$14="X"),SUM($Q$38:DP$38),0)+SUMIF($K$41:$K200,$O207,DQ$41:DQ200))</f>
        <v>0</v>
      </c>
      <c r="DR224" s="233">
        <f>IF($O207=0,0,IF(AND($D201="E",'DATOS DIAG OT'!$AE$14="X"),SUM($Q$38:DQ$38),0)+SUMIF($K$41:$K200,$O207,DR$41:DR200))</f>
        <v>0</v>
      </c>
      <c r="DS224" s="233">
        <f>IF($O207=0,0,IF(AND($D201="E",'DATOS DIAG OT'!$AE$14="X"),SUM($Q$38:DR$38),0)+SUMIF($K$41:$K200,$O207,DS$41:DS200))</f>
        <v>0</v>
      </c>
      <c r="DT224" s="233">
        <f>IF($O207=0,0,IF(AND($D201="E",'DATOS DIAG OT'!$AE$14="X"),SUM($Q$38:DS$38),0)+SUMIF($K$41:$K200,$O207,DT$41:DT200))</f>
        <v>0</v>
      </c>
      <c r="DU224" s="233">
        <f>IF($O207=0,0,IF(AND($D201="E",'DATOS DIAG OT'!$AE$14="X"),SUM($Q$38:DT$38),0)+SUMIF($K$41:$K200,$O207,DU$41:DU200))</f>
        <v>0</v>
      </c>
      <c r="DV224" s="233">
        <f>IF($O207=0,0,IF(AND($D201="E",'DATOS DIAG OT'!$AE$14="X"),SUM($Q$38:DU$38),0)+SUMIF($K$41:$K200,$O207,DV$41:DV200))</f>
        <v>0</v>
      </c>
      <c r="DW224" s="233">
        <f>IF($O207=0,0,IF(AND($D201="E",'DATOS DIAG OT'!$AE$14="X"),SUM($Q$38:DV$38),0)+SUMIF($K$41:$K200,$O207,DW$41:DW200))</f>
        <v>0</v>
      </c>
      <c r="DX224" s="233">
        <f>IF($O207=0,0,IF(AND($D201="E",'DATOS DIAG OT'!$AE$14="X"),SUM($Q$38:DW$38),0)+SUMIF($K$41:$K200,$O207,DX$41:DX200))</f>
        <v>0</v>
      </c>
      <c r="DY224" s="233">
        <f>IF($O207=0,0,IF(AND($D201="E",'DATOS DIAG OT'!$AE$14="X"),SUM($Q$38:DX$38),0)+SUMIF($K$41:$K200,$O207,DY$41:DY200))</f>
        <v>0</v>
      </c>
      <c r="DZ224" s="233">
        <f>IF($O207=0,0,IF(AND($D201="E",'DATOS DIAG OT'!$AE$14="X"),SUM($Q$38:DY$38),0)+SUMIF($K$41:$K200,$O207,DZ$41:DZ200))</f>
        <v>0</v>
      </c>
      <c r="EA224" s="233">
        <f>IF($O207=0,0,IF(AND($D201="E",'DATOS DIAG OT'!$AE$14="X"),SUM($Q$38:DZ$38),0)+SUMIF($K$41:$K200,$O207,EA$41:EA200))</f>
        <v>0</v>
      </c>
      <c r="EB224" s="233">
        <f>IF($O207=0,0,IF(AND($D201="E",'DATOS DIAG OT'!$AE$14="X"),SUM($Q$38:EA$38),0)+SUMIF($K$41:$K200,$O207,EB$41:EB200))</f>
        <v>0</v>
      </c>
      <c r="EC224" s="233">
        <f>IF($O207=0,0,IF(AND($D201="E",'DATOS DIAG OT'!$AE$14="X"),SUM($Q$38:EB$38),0)+SUMIF($K$41:$K200,$O207,EC$41:EC200))</f>
        <v>0</v>
      </c>
      <c r="ED224" s="233">
        <f>IF($O207=0,0,IF(AND($D201="E",'DATOS DIAG OT'!$AE$14="X"),SUM($Q$38:EC$38),0)+SUMIF($K$41:$K200,$O207,ED$41:ED200))</f>
        <v>0</v>
      </c>
      <c r="EE224" s="233">
        <f>IF($O207=0,0,IF(AND($D201="E",'DATOS DIAG OT'!$AE$14="X"),SUM($Q$38:ED$38),0)+SUMIF($K$41:$K200,$O207,EE$41:EE200))</f>
        <v>0</v>
      </c>
      <c r="EF224" s="233">
        <f>IF($O207=0,0,IF(AND($D201="E",'DATOS DIAG OT'!$AE$14="X"),SUM($Q$38:EE$38),0)+SUMIF($K$41:$K200,$O207,EF$41:EF200))</f>
        <v>0</v>
      </c>
      <c r="EG224" s="233">
        <f>IF($O207=0,0,IF(AND($D201="E",'DATOS DIAG OT'!$AE$14="X"),SUM($Q$38:EF$38),0)+SUMIF($K$41:$K200,$O207,EG$41:EG200))</f>
        <v>0</v>
      </c>
      <c r="EH224" s="233">
        <f>IF($O207=0,0,IF(AND($D201="E",'DATOS DIAG OT'!$AE$14="X"),SUM($Q$38:EG$38),0)+SUMIF($K$41:$K200,$O207,EH$41:EH200))</f>
        <v>0</v>
      </c>
      <c r="EI224" s="233">
        <f>IF($O207=0,0,IF(AND($D201="E",'DATOS DIAG OT'!$AE$14="X"),SUM($Q$38:EH$38),0)+SUMIF($K$41:$K200,$O207,EI$41:EI200))</f>
        <v>0</v>
      </c>
      <c r="EJ224" s="233">
        <f>IF($O207=0,0,IF(AND($D201="E",'DATOS DIAG OT'!$AE$14="X"),SUM($Q$38:EI$38),0)+SUMIF($K$41:$K200,$O207,EJ$41:EJ200))</f>
        <v>0</v>
      </c>
      <c r="EK224" s="233">
        <f>IF($O207=0,0,IF(AND($D201="E",'DATOS DIAG OT'!$AE$14="X"),SUM($Q$38:EJ$38),0)+SUMIF($K$41:$K200,$O207,EK$41:EK200))</f>
        <v>0</v>
      </c>
      <c r="EL224" s="233">
        <f>IF($O207=0,0,IF(AND($D201="E",'DATOS DIAG OT'!$AE$14="X"),SUM($Q$38:EK$38),0)+SUMIF($K$41:$K200,$O207,EL$41:EL200))</f>
        <v>0</v>
      </c>
      <c r="EM224" s="233">
        <f>IF($O207=0,0,IF(AND($D201="E",'DATOS DIAG OT'!$AE$14="X"),SUM($Q$38:EL$38),0)+SUMIF($K$41:$K200,$O207,EM$41:EM200))</f>
        <v>0</v>
      </c>
      <c r="EN224" s="233">
        <f>IF($O207=0,0,IF(AND($D201="E",'DATOS DIAG OT'!$AE$14="X"),SUM($Q$38:EM$38),0)+SUMIF($K$41:$K200,$O207,EN$41:EN200))</f>
        <v>0</v>
      </c>
      <c r="EO224" s="233">
        <f>IF($O207=0,0,IF(AND($D201="E",'DATOS DIAG OT'!$AE$14="X"),SUM($Q$38:EN$38),0)+SUMIF($K$41:$K200,$O207,EO$41:EO200))</f>
        <v>0</v>
      </c>
      <c r="EP224" s="233">
        <f>IF($O207=0,0,IF(AND($D201="E",'DATOS DIAG OT'!$AE$14="X"),SUM($Q$38:EO$38),0)+SUMIF($K$41:$K200,$O207,EP$41:EP200))</f>
        <v>0</v>
      </c>
      <c r="EQ224" s="233">
        <f>IF($O207=0,0,IF(AND($D201="E",'DATOS DIAG OT'!$AE$14="X"),SUM($Q$38:EP$38),0)+SUMIF($K$41:$K200,$O207,EQ$41:EQ200))</f>
        <v>0</v>
      </c>
      <c r="ER224" s="233">
        <f>IF($O207=0,0,IF(AND($D201="E",'DATOS DIAG OT'!$AE$14="X"),SUM($Q$38:EQ$38),0)+SUMIF($K$41:$K200,$O207,ER$41:ER200))</f>
        <v>0</v>
      </c>
      <c r="ES224" s="233">
        <f>IF($O207=0,0,IF(AND($D201="E",'DATOS DIAG OT'!$AE$14="X"),SUM($Q$38:ER$38),0)+SUMIF($K$41:$K200,$O207,ES$41:ES200))</f>
        <v>0</v>
      </c>
      <c r="ET224" s="233">
        <f>IF($O207=0,0,IF(AND($D201="E",'DATOS DIAG OT'!$AE$14="X"),SUM($Q$38:ES$38),0)+SUMIF($K$41:$K200,$O207,ET$41:ET200))</f>
        <v>0</v>
      </c>
      <c r="EU224" s="233">
        <f>IF($O207=0,0,IF(AND($D201="E",'DATOS DIAG OT'!$AE$14="X"),SUM($Q$38:ET$38),0)+SUMIF($K$41:$K200,$O207,EU$41:EU200))</f>
        <v>0</v>
      </c>
      <c r="EV224" s="233">
        <f>IF($O207=0,0,IF(AND($D201="E",'DATOS DIAG OT'!$AE$14="X"),SUM($Q$38:EU$38),0)+SUMIF($K$41:$K200,$O207,EV$41:EV200))</f>
        <v>0</v>
      </c>
      <c r="EW224" s="233">
        <f>IF($O207=0,0,IF(AND($D201="E",'DATOS DIAG OT'!$AE$14="X"),SUM($Q$38:EV$38),0)+SUMIF($K$41:$K200,$O207,EW$41:EW200))</f>
        <v>0</v>
      </c>
      <c r="EX224" s="233">
        <f>IF($O207=0,0,IF(AND($D201="E",'DATOS DIAG OT'!$AE$14="X"),SUM($Q$38:EW$38),0)+SUMIF($K$41:$K200,$O207,EX$41:EX200))</f>
        <v>0</v>
      </c>
      <c r="EY224" s="233">
        <f>IF($O207=0,0,IF(AND($D201="E",'DATOS DIAG OT'!$AE$14="X"),SUM($Q$38:EX$38),0)+SUMIF($K$41:$K200,$O207,EY$41:EY200))</f>
        <v>0</v>
      </c>
      <c r="EZ224" s="233">
        <f>IF($O207=0,0,IF(AND($D201="E",'DATOS DIAG OT'!$AE$14="X"),SUM($Q$38:EY$38),0)+SUMIF($K$41:$K200,$O207,EZ$41:EZ200))</f>
        <v>0</v>
      </c>
      <c r="FA224" s="233">
        <f>IF($O207=0,0,IF(AND($D201="E",'DATOS DIAG OT'!$AE$14="X"),SUM($Q$38:EZ$38),0)+SUMIF($K$41:$K200,$O207,FA$41:FA200))</f>
        <v>0</v>
      </c>
      <c r="FB224" s="233">
        <f>IF($O207=0,0,IF(AND($D201="E",'DATOS DIAG OT'!$AE$14="X"),SUM($Q$38:FA$38),0)+SUMIF($K$41:$K200,$O207,FB$41:FB200))</f>
        <v>0</v>
      </c>
      <c r="FC224" s="233">
        <f>IF($O207=0,0,IF(AND($D201="E",'DATOS DIAG OT'!$AE$14="X"),SUM($Q$38:FB$38),0)+SUMIF($K$41:$K200,$O207,FC$41:FC200))</f>
        <v>0</v>
      </c>
      <c r="FD224" s="233">
        <f>IF($O207=0,0,IF(AND($D201="E",'DATOS DIAG OT'!$AE$14="X"),SUM($Q$38:FC$38),0)+SUMIF($K$41:$K200,$O207,FD$41:FD200))</f>
        <v>0</v>
      </c>
      <c r="FE224" s="233">
        <f>IF($O207=0,0,IF(AND($D201="E",'DATOS DIAG OT'!$AE$14="X"),SUM($Q$38:FD$38),0)+SUMIF($K$41:$K200,$O207,FE$41:FE200))</f>
        <v>0</v>
      </c>
      <c r="FF224" s="233">
        <f>IF($O207=0,0,IF(AND($D201="E",'DATOS DIAG OT'!$AE$14="X"),SUM($Q$38:FE$38),0)+SUMIF($K$41:$K200,$O207,FF$41:FF200))</f>
        <v>0</v>
      </c>
      <c r="FG224" s="233">
        <f>IF($O207=0,0,IF(AND($D201="E",'DATOS DIAG OT'!$AE$14="X"),SUM($Q$38:FF$38),0)+SUMIF($K$41:$K200,$O207,FG$41:FG200))</f>
        <v>0</v>
      </c>
      <c r="FH224" s="233">
        <f>IF($O207=0,0,IF(AND($D201="E",'DATOS DIAG OT'!$AE$14="X"),SUM($Q$38:FG$38),0)+SUMIF($K$41:$K200,$O207,FH$41:FH200))</f>
        <v>0</v>
      </c>
      <c r="FI224" s="233">
        <f>IF($O207=0,0,IF(AND($D201="E",'DATOS DIAG OT'!$AE$14="X"),SUM($Q$38:FH$38),0)+SUMIF($K$41:$K200,$O207,FI$41:FI200))</f>
        <v>0</v>
      </c>
      <c r="FJ224" s="233">
        <f>IF($O207=0,0,IF(AND($D201="E",'DATOS DIAG OT'!$AE$14="X"),SUM($Q$38:FI$38),0)+SUMIF($K$41:$K200,$O207,FJ$41:FJ200))</f>
        <v>0</v>
      </c>
      <c r="FK224" s="233">
        <f>IF($O207=0,0,IF(AND($D201="E",'DATOS DIAG OT'!$AE$14="X"),SUM($Q$38:FJ$38),0)+SUMIF($K$41:$K200,$O207,FK$41:FK200))</f>
        <v>0</v>
      </c>
      <c r="FL224" s="233">
        <f>IF($O207=0,0,IF(AND($D201="E",'DATOS DIAG OT'!$AE$14="X"),SUM($Q$38:FK$38),0)+SUMIF($K$41:$K200,$O207,FL$41:FL200))</f>
        <v>0</v>
      </c>
      <c r="FM224" s="233">
        <f>IF($O207=0,0,IF(AND($D201="E",'DATOS DIAG OT'!$AE$14="X"),SUM($Q$38:FL$38),0)+SUMIF($K$41:$K200,$O207,FM$41:FM200))</f>
        <v>0</v>
      </c>
      <c r="FN224" s="233">
        <f>IF($O207=0,0,IF(AND($D201="E",'DATOS DIAG OT'!$AE$14="X"),SUM($Q$38:FM$38),0)+SUMIF($K$41:$K200,$O207,FN$41:FN200))</f>
        <v>0</v>
      </c>
      <c r="FO224" s="233">
        <f>IF($O207=0,0,IF(AND($D201="E",'DATOS DIAG OT'!$AE$14="X"),SUM($Q$38:FN$38),0)+SUMIF($K$41:$K200,$O207,FO$41:FO200))</f>
        <v>0</v>
      </c>
      <c r="FP224" s="233">
        <f>IF($O207=0,0,IF(AND($D201="E",'DATOS DIAG OT'!$AE$14="X"),SUM($Q$38:FO$38),0)+SUMIF($K$41:$K200,$O207,FP$41:FP200))</f>
        <v>0</v>
      </c>
      <c r="FQ224" s="233">
        <f>IF($O207=0,0,IF(AND($D201="E",'DATOS DIAG OT'!$AE$14="X"),SUM($Q$38:FP$38),0)+SUMIF($K$41:$K200,$O207,FQ$41:FQ200))</f>
        <v>0</v>
      </c>
      <c r="FR224" s="233">
        <f>IF($O207=0,0,IF(AND($D201="E",'DATOS DIAG OT'!$AE$14="X"),SUM($Q$38:FQ$38),0)+SUMIF($K$41:$K200,$O207,FR$41:FR200))</f>
        <v>0</v>
      </c>
      <c r="FS224" s="233">
        <f>IF($O207=0,0,IF(AND($D201="E",'DATOS DIAG OT'!$AE$14="X"),SUM($Q$38:FR$38),0)+SUMIF($K$41:$K200,$O207,FS$41:FS200))</f>
        <v>0</v>
      </c>
      <c r="FT224" s="233">
        <f>IF($O207=0,0,IF(AND($D201="E",'DATOS DIAG OT'!$AE$14="X"),SUM($Q$38:FS$38),0)+SUMIF($K$41:$K200,$O207,FT$41:FT200))</f>
        <v>0</v>
      </c>
      <c r="FU224" s="233">
        <f>IF($O207=0,0,IF(AND($D201="E",'DATOS DIAG OT'!$AE$14="X"),SUM($Q$38:FT$38),0)+SUMIF($K$41:$K200,$O207,FU$41:FU200))</f>
        <v>0</v>
      </c>
      <c r="FV224" s="233">
        <f>IF($O207=0,0,IF(AND($D201="E",'DATOS DIAG OT'!$AE$14="X"),SUM($Q$38:FU$38),0)+SUMIF($K$41:$K200,$O207,FV$41:FV200))</f>
        <v>0</v>
      </c>
      <c r="FW224" s="233">
        <f>IF($O207=0,0,IF(AND($D201="E",'DATOS DIAG OT'!$AE$14="X"),SUM($Q$38:FV$38),0)+SUMIF($K$41:$K200,$O207,FW$41:FW200))</f>
        <v>0</v>
      </c>
      <c r="FX224" s="233">
        <f>IF($O207=0,0,IF(AND($D201="E",'DATOS DIAG OT'!$AE$14="X"),SUM($Q$38:FW$38),0)+SUMIF($K$41:$K200,$O207,FX$41:FX200))</f>
        <v>0</v>
      </c>
      <c r="FY224" s="233">
        <f>IF($O207=0,0,IF(AND($D201="E",'DATOS DIAG OT'!$AE$14="X"),SUM($Q$38:FX$38),0)+SUMIF($K$41:$K200,$O207,FY$41:FY200))</f>
        <v>0</v>
      </c>
      <c r="FZ224" s="233">
        <f>IF($O207=0,0,IF(AND($D201="E",'DATOS DIAG OT'!$AE$14="X"),SUM($Q$38:FY$38),0)+SUMIF($K$41:$K200,$O207,FZ$41:FZ200))</f>
        <v>0</v>
      </c>
      <c r="GA224" s="233">
        <f>IF($O207=0,0,IF(AND($D201="E",'DATOS DIAG OT'!$AE$14="X"),SUM($Q$38:FZ$38),0)+SUMIF($K$41:$K200,$O207,GA$41:GA200))</f>
        <v>0</v>
      </c>
      <c r="GB224" s="233">
        <f>IF($O207=0,0,IF(AND($D201="E",'DATOS DIAG OT'!$AE$14="X"),SUM($Q$38:GA$38),0)+SUMIF($K$41:$K200,$O207,GB$41:GB200))</f>
        <v>0</v>
      </c>
      <c r="GC224" s="233">
        <f>IF($O207=0,0,IF(AND($D201="E",'DATOS DIAG OT'!$AE$14="X"),SUM($Q$38:GB$38),0)+SUMIF($K$41:$K200,$O207,GC$41:GC200))</f>
        <v>0</v>
      </c>
      <c r="GD224" s="233">
        <f>IF($O207=0,0,IF(AND($D201="E",'DATOS DIAG OT'!$AE$14="X"),SUM($Q$38:GC$38),0)+SUMIF($K$41:$K200,$O207,GD$41:GD200))</f>
        <v>0</v>
      </c>
      <c r="GE224" s="233">
        <f>IF($O207=0,0,IF(AND($D201="E",'DATOS DIAG OT'!$AE$14="X"),SUM($Q$38:GD$38),0)+SUMIF($K$41:$K200,$O207,GE$41:GE200))</f>
        <v>0</v>
      </c>
      <c r="GF224" s="233">
        <f>IF($O207=0,0,IF(AND($D201="E",'DATOS DIAG OT'!$AE$14="X"),SUM($Q$38:GE$38),0)+SUMIF($K$41:$K200,$O207,GF$41:GF200))</f>
        <v>0</v>
      </c>
      <c r="GG224" s="233">
        <f>IF($O207=0,0,IF(AND($D201="E",'DATOS DIAG OT'!$AE$14="X"),SUM($Q$38:GF$38),0)+SUMIF($K$41:$K200,$O207,GG$41:GG200))</f>
        <v>0</v>
      </c>
      <c r="GH224" s="233">
        <f>IF($O207=0,0,IF(AND($D201="E",'DATOS DIAG OT'!$AE$14="X"),SUM($Q$38:GG$38),0)+SUMIF($K$41:$K200,$O207,GH$41:GH200))</f>
        <v>0</v>
      </c>
      <c r="GI224" s="233">
        <f>IF($O207=0,0,IF(AND($D201="E",'DATOS DIAG OT'!$AE$14="X"),SUM($Q$38:GH$38),0)+SUMIF($K$41:$K200,$O207,GI$41:GI200))</f>
        <v>0</v>
      </c>
      <c r="GJ224" s="233">
        <f>IF($O207=0,0,IF(AND($D201="E",'DATOS DIAG OT'!$AE$14="X"),SUM($Q$38:GI$38),0)+SUMIF($K$41:$K200,$O207,GJ$41:GJ200))</f>
        <v>0</v>
      </c>
      <c r="GK224" s="233">
        <f>IF($O207=0,0,IF(AND($D201="E",'DATOS DIAG OT'!$AE$14="X"),SUM($Q$38:GJ$38),0)+SUMIF($K$41:$K200,$O207,GK$41:GK200))</f>
        <v>0</v>
      </c>
      <c r="GL224" s="233">
        <f>IF($O207=0,0,IF(AND($D201="E",'DATOS DIAG OT'!$AE$14="X"),SUM($Q$38:GK$38),0)+SUMIF($K$41:$K200,$O207,GL$41:GL200))</f>
        <v>0</v>
      </c>
      <c r="GM224" s="233">
        <f>IF($O207=0,0,IF(AND($D201="E",'DATOS DIAG OT'!$AE$14="X"),SUM($Q$38:GL$38),0)+SUMIF($K$41:$K200,$O207,GM$41:GM200))</f>
        <v>0</v>
      </c>
      <c r="GN224" s="233">
        <f>IF($O207=0,0,IF(AND($D201="E",'DATOS DIAG OT'!$AE$14="X"),SUM($Q$38:GM$38),0)+SUMIF($K$41:$K200,$O207,GN$41:GN200))</f>
        <v>0</v>
      </c>
      <c r="GO224" s="233">
        <f>IF($O207=0,0,IF(AND($D201="E",'DATOS DIAG OT'!$AE$14="X"),SUM($Q$38:GN$38),0)+SUMIF($K$41:$K200,$O207,GO$41:GO200))</f>
        <v>0</v>
      </c>
      <c r="GP224" s="233">
        <f>IF($O207=0,0,IF(AND($D201="E",'DATOS DIAG OT'!$AE$14="X"),SUM($Q$38:GO$38),0)+SUMIF($K$41:$K200,$O207,GP$41:GP200))</f>
        <v>0</v>
      </c>
      <c r="GQ224" s="233">
        <f>IF($O207=0,0,IF(AND($D201="E",'DATOS DIAG OT'!$AE$14="X"),SUM($Q$38:GP$38),0)+SUMIF($K$41:$K200,$O207,GQ$41:GQ200))</f>
        <v>0</v>
      </c>
      <c r="GR224" s="233">
        <f>IF($O207=0,0,IF(AND($D201="E",'DATOS DIAG OT'!$AE$14="X"),SUM($Q$38:GQ$38),0)+SUMIF($K$41:$K200,$O207,GR$41:GR200))</f>
        <v>0</v>
      </c>
      <c r="GS224" s="233">
        <f>IF($O207=0,0,IF(AND($D201="E",'DATOS DIAG OT'!$AE$14="X"),SUM($Q$38:GR$38),0)+SUMIF($K$41:$K200,$O207,GS$41:GS200))</f>
        <v>0</v>
      </c>
      <c r="GT224" s="233">
        <f>IF($O207=0,0,IF(AND($D201="E",'DATOS DIAG OT'!$AE$14="X"),SUM($Q$38:GS$38),0)+SUMIF($K$41:$K200,$O207,GT$41:GT200))</f>
        <v>0</v>
      </c>
      <c r="GU224" s="233">
        <f>IF($O207=0,0,IF(AND($D201="E",'DATOS DIAG OT'!$AE$14="X"),SUM($Q$38:GT$38),0)+SUMIF($K$41:$K200,$O207,GU$41:GU200))</f>
        <v>0</v>
      </c>
      <c r="GV224" s="233">
        <f>IF($O207=0,0,IF(AND($D201="E",'DATOS DIAG OT'!$AE$14="X"),SUM($Q$38:GU$38),0)+SUMIF($K$41:$K200,$O207,GV$41:GV200))</f>
        <v>0</v>
      </c>
      <c r="GW224" s="233">
        <f>IF($O207=0,0,IF(AND($D201="E",'DATOS DIAG OT'!$AE$14="X"),SUM($Q$38:GV$38),0)+SUMIF($K$41:$K200,$O207,GW$41:GW200))</f>
        <v>0</v>
      </c>
      <c r="GX224" s="233">
        <f>IF($O207=0,0,IF(AND($D201="E",'DATOS DIAG OT'!$AE$14="X"),SUM($Q$38:GW$38),0)+SUMIF($K$41:$K200,$O207,GX$41:GX200))</f>
        <v>0</v>
      </c>
      <c r="GY224" s="233">
        <f>IF($O207=0,0,IF(AND($D201="E",'DATOS DIAG OT'!$AE$14="X"),SUM($Q$38:GX$38),0)+SUMIF($K$41:$K200,$O207,GY$41:GY200))</f>
        <v>0</v>
      </c>
      <c r="GZ224" s="233">
        <f>IF($O207=0,0,IF(AND($D201="E",'DATOS DIAG OT'!$AE$14="X"),SUM($Q$38:GY$38),0)+SUMIF($K$41:$K200,$O207,GZ$41:GZ200))</f>
        <v>0</v>
      </c>
      <c r="HA224" s="233">
        <f>IF($O207=0,0,IF(AND($D201="E",'DATOS DIAG OT'!$AE$14="X"),SUM($Q$38:GZ$38),0)+SUMIF($K$41:$K200,$O207,HA$41:HA200))</f>
        <v>0</v>
      </c>
      <c r="HB224" s="233">
        <f>IF($O207=0,0,IF(AND($D201="E",'DATOS DIAG OT'!$AE$14="X"),SUM($Q$38:HA$38),0)+SUMIF($K$41:$K200,$O207,HB$41:HB200))</f>
        <v>0</v>
      </c>
      <c r="HC224" s="233">
        <f>IF($O207=0,0,IF(AND($D201="E",'DATOS DIAG OT'!$AE$14="X"),SUM($Q$38:HB$38),0)+SUMIF($K$41:$K200,$O207,HC$41:HC200))</f>
        <v>0</v>
      </c>
      <c r="HD224" s="233">
        <f>IF($O207=0,0,IF(AND($D201="E",'DATOS DIAG OT'!$AE$14="X"),SUM($Q$38:HC$38),0)+SUMIF($K$41:$K200,$O207,HD$41:HD200))</f>
        <v>0</v>
      </c>
      <c r="HE224" s="233">
        <f>IF($O207=0,0,IF(AND($D201="E",'DATOS DIAG OT'!$AE$14="X"),SUM($Q$38:HD$38),0)+SUMIF($K$41:$K200,$O207,HE$41:HE200))</f>
        <v>0</v>
      </c>
      <c r="HF224" s="233">
        <f>IF($O207=0,0,IF(AND($D201="E",'DATOS DIAG OT'!$AE$14="X"),SUM($Q$38:HE$38),0)+SUMIF($K$41:$K200,$O207,HF$41:HF200))</f>
        <v>0</v>
      </c>
      <c r="HG224" s="233">
        <f>IF($O207=0,0,IF(AND($D201="E",'DATOS DIAG OT'!$AE$14="X"),SUM($Q$38:HF$38),0)+SUMIF($K$41:$K200,$O207,HG$41:HG200))</f>
        <v>0</v>
      </c>
      <c r="HH224" s="233">
        <f>IF($O207=0,0,IF(AND($D201="E",'DATOS DIAG OT'!$AE$14="X"),SUM($Q$38:HG$38),0)+SUMIF($K$41:$K200,$O207,HH$41:HH200))</f>
        <v>0</v>
      </c>
      <c r="HI224" s="233">
        <f>IF($O207=0,0,IF(AND($D201="E",'DATOS DIAG OT'!$AE$14="X"),SUM($Q$38:HH$38),0)+SUMIF($K$41:$K200,$O207,HI$41:HI200))</f>
        <v>0</v>
      </c>
      <c r="HJ224" s="233">
        <f>IF($O207=0,0,IF(AND($D201="E",'DATOS DIAG OT'!$AE$14="X"),SUM($Q$38:HI$38),0)+SUMIF($K$41:$K200,$O207,HJ$41:HJ200))</f>
        <v>0</v>
      </c>
      <c r="HK224" s="233">
        <f>IF($O207=0,0,IF(AND($D201="E",'DATOS DIAG OT'!$AE$14="X"),SUM($Q$38:HJ$38),0)+SUMIF($K$41:$K200,$O207,HK$41:HK200))</f>
        <v>0</v>
      </c>
      <c r="HL224" s="233">
        <f>IF($O207=0,0,IF(AND($D201="E",'DATOS DIAG OT'!$AE$14="X"),SUM($Q$38:HK$38),0)+SUMIF($K$41:$K200,$O207,HL$41:HL200))</f>
        <v>0</v>
      </c>
      <c r="HM224" s="233">
        <f>IF($O207=0,0,IF(AND($D201="E",'DATOS DIAG OT'!$AE$14="X"),SUM($Q$38:HL$38),0)+SUMIF($K$41:$K200,$O207,HM$41:HM200))</f>
        <v>0</v>
      </c>
      <c r="HN224" s="233">
        <f>IF($O207=0,0,IF(AND($D201="E",'DATOS DIAG OT'!$AE$14="X"),SUM($Q$38:HM$38),0)+SUMIF($K$41:$K200,$O207,HN$41:HN200))</f>
        <v>0</v>
      </c>
      <c r="HO224" s="233">
        <f>IF($O207=0,0,IF(AND($D201="E",'DATOS DIAG OT'!$AE$14="X"),SUM($Q$38:HN$38),0)+SUMIF($K$41:$K200,$O207,HO$41:HO200))</f>
        <v>0</v>
      </c>
      <c r="HP224" s="233">
        <f>IF($O207=0,0,IF(AND($D201="E",'DATOS DIAG OT'!$AE$14="X"),SUM($Q$38:HO$38),0)+SUMIF($K$41:$K200,$O207,HP$41:HP200))</f>
        <v>0</v>
      </c>
      <c r="HQ224" s="233">
        <f>IF($O207=0,0,IF(AND($D201="E",'DATOS DIAG OT'!$AE$14="X"),SUM($Q$38:HP$38),0)+SUMIF($K$41:$K200,$O207,HQ$41:HQ200))</f>
        <v>0</v>
      </c>
      <c r="HR224" s="233">
        <f>IF($O207=0,0,IF(AND($D201="E",'DATOS DIAG OT'!$AE$14="X"),SUM($Q$38:HQ$38),0)+SUMIF($K$41:$K200,$O207,HR$41:HR200))</f>
        <v>0</v>
      </c>
      <c r="HS224" s="233">
        <f>IF($O207=0,0,IF(AND($D201="E",'DATOS DIAG OT'!$AE$14="X"),SUM($Q$38:HR$38),0)+SUMIF($K$41:$K200,$O207,HS$41:HS200))</f>
        <v>0</v>
      </c>
      <c r="HT224" s="233">
        <f>IF($O207=0,0,IF(AND($D201="E",'DATOS DIAG OT'!$AE$14="X"),SUM($Q$38:HS$38),0)+SUMIF($K$41:$K200,$O207,HT$41:HT200))</f>
        <v>0</v>
      </c>
      <c r="HU224" s="233">
        <f>IF($O207=0,0,IF(AND($D201="E",'DATOS DIAG OT'!$AE$14="X"),SUM($Q$38:HT$38),0)+SUMIF($K$41:$K200,$O207,HU$41:HU200))</f>
        <v>0</v>
      </c>
      <c r="HV224" s="233">
        <f>IF($O207=0,0,IF(AND($D201="E",'DATOS DIAG OT'!$AE$14="X"),SUM($Q$38:HU$38),0)+SUMIF($K$41:$K200,$O207,HV$41:HV200))</f>
        <v>0</v>
      </c>
      <c r="HW224" s="233">
        <f>IF($O207=0,0,IF(AND($D201="E",'DATOS DIAG OT'!$AE$14="X"),SUM($Q$38:HV$38),0)+SUMIF($K$41:$K200,$O207,HW$41:HW200))</f>
        <v>0</v>
      </c>
      <c r="HX224" s="233">
        <f>IF($O207=0,0,IF(AND($D201="E",'DATOS DIAG OT'!$AE$14="X"),SUM($Q$38:HW$38),0)+SUMIF($K$41:$K200,$O207,HX$41:HX200))</f>
        <v>0</v>
      </c>
      <c r="HY224" s="233">
        <f>IF($O207=0,0,IF(AND($D201="E",'DATOS DIAG OT'!$AE$14="X"),SUM($Q$38:HX$38),0)+SUMIF($K$41:$K200,$O207,HY$41:HY200))</f>
        <v>0</v>
      </c>
      <c r="HZ224" s="233">
        <f>IF($O207=0,0,IF(AND($D201="E",'DATOS DIAG OT'!$AE$14="X"),SUM($Q$38:HY$38),0)+SUMIF($K$41:$K200,$O207,HZ$41:HZ200))</f>
        <v>0</v>
      </c>
      <c r="IA224" s="233">
        <f>IF($O207=0,0,IF(AND($D201="E",'DATOS DIAG OT'!$AE$14="X"),SUM($Q$38:HZ$38),0)+SUMIF($K$41:$K200,$O207,IA$41:IA200))</f>
        <v>0</v>
      </c>
      <c r="IB224" s="233">
        <f>IF($O207=0,0,IF(AND($D201="E",'DATOS DIAG OT'!$AE$14="X"),SUM($Q$38:IA$38),0)+SUMIF($K$41:$K200,$O207,IB$41:IB200))</f>
        <v>0</v>
      </c>
      <c r="IC224" s="233">
        <f>IF($O207=0,0,IF(AND($D201="E",'DATOS DIAG OT'!$AE$14="X"),SUM($Q$38:IB$38),0)+SUMIF($K$41:$K200,$O207,IC$41:IC200))</f>
        <v>0</v>
      </c>
      <c r="ID224" s="233">
        <f>IF($O207=0,0,IF(AND($D201="E",'DATOS DIAG OT'!$AE$14="X"),SUM($Q$38:IC$38),0)+SUMIF($K$41:$K200,$O207,ID$41:ID200))</f>
        <v>0</v>
      </c>
      <c r="IE224" s="233">
        <f>IF($O207=0,0,IF(AND($D201="E",'DATOS DIAG OT'!$AE$14="X"),SUM($Q$38:ID$38),0)+SUMIF($K$41:$K200,$O207,IE$41:IE200))</f>
        <v>0</v>
      </c>
      <c r="IF224" s="233">
        <f>IF($O207=0,0,IF(AND($D201="E",'DATOS DIAG OT'!$AE$14="X"),SUM($Q$38:IE$38),0)+SUMIF($K$41:$K200,$O207,IF$41:IF200))</f>
        <v>0</v>
      </c>
      <c r="IG224" s="233">
        <f>IF($O207=0,0,IF(AND($D201="E",'DATOS DIAG OT'!$AE$14="X"),SUM($Q$38:IF$38),0)+SUMIF($K$41:$K200,$O207,IG$41:IG200))</f>
        <v>0</v>
      </c>
      <c r="IH224" s="233">
        <f>IF($O207=0,0,IF(AND($D201="E",'DATOS DIAG OT'!$AE$14="X"),SUM($Q$38:IG$38),0)+SUMIF($K$41:$K200,$O207,IH$41:IH200))</f>
        <v>0</v>
      </c>
      <c r="II224" s="233">
        <f>IF($O207=0,0,IF(AND($D201="E",'DATOS DIAG OT'!$AE$14="X"),SUM($Q$38:IH$38),0)+SUMIF($K$41:$K200,$O207,II$41:II200))</f>
        <v>0</v>
      </c>
      <c r="IJ224" s="233">
        <f>IF($O207=0,0,IF(AND($D201="E",'DATOS DIAG OT'!$AE$14="X"),SUM($Q$38:II$38),0)+SUMIF($K$41:$K200,$O207,IJ$41:IJ200))</f>
        <v>0</v>
      </c>
      <c r="IK224" s="233">
        <f>IF($O207=0,0,IF(AND($D201="E",'DATOS DIAG OT'!$AE$14="X"),SUM($Q$38:IJ$38),0)+SUMIF($K$41:$K200,$O207,IK$41:IK200))</f>
        <v>0</v>
      </c>
      <c r="IL224" s="233">
        <f>IF($O207=0,0,IF(AND($D201="E",'DATOS DIAG OT'!$AE$14="X"),SUM($Q$38:IK$38),0)+SUMIF($K$41:$K200,$O207,IL$41:IL200))</f>
        <v>0</v>
      </c>
      <c r="IM224" s="233">
        <f>IF($O207=0,0,IF(AND($D201="E",'DATOS DIAG OT'!$AE$14="X"),SUM($Q$38:IL$38),0)+SUMIF($K$41:$K200,$O207,IM$41:IM200))</f>
        <v>0</v>
      </c>
      <c r="IN224" s="233">
        <f>IF($O207=0,0,IF(AND($D201="E",'DATOS DIAG OT'!$AE$14="X"),SUM($Q$38:IM$38),0)+SUMIF($K$41:$K200,$O207,IN$41:IN200))</f>
        <v>0</v>
      </c>
      <c r="IO224" s="233">
        <f>IF($O207=0,0,IF(AND($D201="E",'DATOS DIAG OT'!$AE$14="X"),SUM($Q$38:IN$38),0)+SUMIF($K$41:$K200,$O207,IO$41:IO200))</f>
        <v>0</v>
      </c>
      <c r="IP224" s="233">
        <f>IF($O207=0,0,IF(AND($D201="E",'DATOS DIAG OT'!$AE$14="X"),SUM($Q$38:IO$38),0)+SUMIF($K$41:$K200,$O207,IP$41:IP200))</f>
        <v>0</v>
      </c>
      <c r="IQ224" s="233">
        <f>IF($O207=0,0,IF(AND($D201="E",'DATOS DIAG OT'!$AE$14="X"),SUM($Q$38:IP$38),0)+SUMIF($K$41:$K200,$O207,IQ$41:IQ200))</f>
        <v>0</v>
      </c>
      <c r="IR224" s="233">
        <f>IF($O207=0,0,IF(AND($D201="E",'DATOS DIAG OT'!$AE$14="X"),SUM($Q$38:IQ$38),0)+SUMIF($K$41:$K200,$O207,IR$41:IR200))</f>
        <v>0</v>
      </c>
      <c r="IS224" s="233">
        <f>IF($O207=0,0,IF(AND($D201="E",'DATOS DIAG OT'!$AE$14="X"),SUM($Q$38:IR$38),0)+SUMIF($K$41:$K200,$O207,IS$41:IS200))</f>
        <v>0</v>
      </c>
      <c r="IT224" s="233">
        <f>IF($O207=0,0,IF(AND($D201="E",'DATOS DIAG OT'!$AE$14="X"),SUM($Q$38:IS$38),0)+SUMIF($K$41:$K200,$O207,IT$41:IT200))</f>
        <v>0</v>
      </c>
      <c r="IU224" s="233">
        <f>IF($O207=0,0,IF(AND($D201="E",'DATOS DIAG OT'!$AE$14="X"),SUM($Q$38:IT$38),0)+SUMIF($K$41:$K200,$O207,IU$41:IU200))</f>
        <v>0</v>
      </c>
      <c r="IV224" s="233">
        <f>IF($O207=0,0,IF(AND($D201="E",'DATOS DIAG OT'!$AE$14="X"),SUM($Q$38:IU$38),0)+SUMIF($K$41:$K200,$O207,IV$41:IV200))</f>
        <v>0</v>
      </c>
      <c r="IW224" s="233">
        <f>IF($O207=0,0,IF(AND($D201="E",'DATOS DIAG OT'!$AE$14="X"),SUM($Q$38:IV$38),0)+SUMIF($K$41:$K200,$O207,IW$41:IW200))</f>
        <v>0</v>
      </c>
      <c r="IX224" s="233">
        <f>IF($O207=0,0,IF(AND($D201="E",'DATOS DIAG OT'!$AE$14="X"),SUM($Q$38:IW$38),0)+SUMIF($K$41:$K200,$O207,IX$41:IX200))</f>
        <v>0</v>
      </c>
      <c r="IY224" s="233">
        <f>IF($O207=0,0,IF(AND($D201="E",'DATOS DIAG OT'!$AE$14="X"),SUM($Q$38:IX$38),0)+SUMIF($K$41:$K200,$O207,IY$41:IY200))</f>
        <v>0</v>
      </c>
      <c r="IZ224" s="233">
        <f>IF($O207=0,0,IF(AND($D201="E",'DATOS DIAG OT'!$AE$14="X"),SUM($Q$38:IY$38),0)+SUMIF($K$41:$K200,$O207,IZ$41:IZ200))</f>
        <v>0</v>
      </c>
      <c r="JA224" s="233">
        <f>IF($O207=0,0,IF(AND($D201="E",'DATOS DIAG OT'!$AE$14="X"),SUM($Q$38:IZ$38),0)+SUMIF($K$41:$K200,$O207,JA$41:JA200))</f>
        <v>0</v>
      </c>
      <c r="JB224" s="233">
        <f>IF($O207=0,0,IF(AND($D201="E",'DATOS DIAG OT'!$AE$14="X"),SUM($Q$38:JA$38),0)+SUMIF($K$41:$K200,$O207,JB$41:JB200))</f>
        <v>0</v>
      </c>
      <c r="JC224" s="233">
        <f>IF($O207=0,0,IF(AND($D201="E",'DATOS DIAG OT'!$AE$14="X"),SUM($Q$38:JB$38),0)+SUMIF($K$41:$K200,$O207,JC$41:JC200))</f>
        <v>0</v>
      </c>
      <c r="JD224" s="233">
        <f>IF($O207=0,0,IF(AND($D201="E",'DATOS DIAG OT'!$AE$14="X"),SUM($Q$38:JC$38),0)+SUMIF($K$41:$K200,$O207,JD$41:JD200))</f>
        <v>0</v>
      </c>
      <c r="JE224" s="233">
        <f>IF($O207=0,0,IF(AND($D201="E",'DATOS DIAG OT'!$AE$14="X"),SUM($Q$38:JD$38),0)+SUMIF($K$41:$K200,$O207,JE$41:JE200))</f>
        <v>0</v>
      </c>
      <c r="JF224" s="233">
        <f>IF($O207=0,0,IF(AND($D201="E",'DATOS DIAG OT'!$AE$14="X"),SUM($Q$38:JE$38),0)+SUMIF($K$41:$K200,$O207,JF$41:JF200))</f>
        <v>0</v>
      </c>
      <c r="JG224" s="233">
        <f>IF($O207=0,0,IF(AND($D201="E",'DATOS DIAG OT'!$AE$14="X"),SUM($Q$38:JF$38),0)+SUMIF($K$41:$K200,$O207,JG$41:JG200))</f>
        <v>0</v>
      </c>
      <c r="JH224" s="233">
        <f>IF($O207=0,0,IF(AND($D201="E",'DATOS DIAG OT'!$AE$14="X"),SUM($Q$38:JG$38),0)+SUMIF($K$41:$K200,$O207,JH$41:JH200))</f>
        <v>0</v>
      </c>
      <c r="JI224" s="233">
        <f>IF($O207=0,0,IF(AND($D201="E",'DATOS DIAG OT'!$AE$14="X"),SUM($Q$38:JH$38),0)+SUMIF($K$41:$K200,$O207,JI$41:JI200))</f>
        <v>0</v>
      </c>
      <c r="JJ224" s="233">
        <f>IF($O207=0,0,IF(AND($D201="E",'DATOS DIAG OT'!$AE$14="X"),SUM($Q$38:JI$38),0)+SUMIF($K$41:$K200,$O207,JJ$41:JJ200))</f>
        <v>0</v>
      </c>
      <c r="JK224" s="233">
        <f>IF($O207=0,0,IF(AND($D201="E",'DATOS DIAG OT'!$AE$14="X"),SUM($Q$38:JJ$38),0)+SUMIF($K$41:$K200,$O207,JK$41:JK200))</f>
        <v>0</v>
      </c>
      <c r="JL224" s="233">
        <f>IF($O207=0,0,IF(AND($D201="E",'DATOS DIAG OT'!$AE$14="X"),SUM($Q$38:JK$38),0)+SUMIF($K$41:$K200,$O207,JL$41:JL200))</f>
        <v>0</v>
      </c>
      <c r="JM224" s="233">
        <f>IF($O207=0,0,IF(AND($D201="E",'DATOS DIAG OT'!$AE$14="X"),SUM($Q$38:JL$38),0)+SUMIF($K$41:$K200,$O207,JM$41:JM200))</f>
        <v>0</v>
      </c>
      <c r="JN224" s="233">
        <f>IF($O207=0,0,IF(AND($D201="E",'DATOS DIAG OT'!$AE$14="X"),SUM($Q$38:JM$38),0)+SUMIF($K$41:$K200,$O207,JN$41:JN200))</f>
        <v>0</v>
      </c>
      <c r="JO224" s="233">
        <f>IF($O207=0,0,IF(AND($D201="E",'DATOS DIAG OT'!$AE$14="X"),SUM($Q$38:JN$38),0)+SUMIF($K$41:$K200,$O207,JO$41:JO200))</f>
        <v>0</v>
      </c>
      <c r="JP224" s="233">
        <f>IF($O207=0,0,IF(AND($D201="E",'DATOS DIAG OT'!$AE$14="X"),SUM($Q$38:JO$38),0)+SUMIF($K$41:$K200,$O207,JP$41:JP200))</f>
        <v>0</v>
      </c>
      <c r="JQ224" s="233">
        <f>IF($O207=0,0,IF(AND($D201="E",'DATOS DIAG OT'!$AE$14="X"),SUM($Q$38:JP$38),0)+SUMIF($K$41:$K200,$O207,JQ$41:JQ200))</f>
        <v>0</v>
      </c>
      <c r="JR224" s="233">
        <f>IF($O207=0,0,IF(AND($D201="E",'DATOS DIAG OT'!$AE$14="X"),SUM($Q$38:JQ$38),0)+SUMIF($K$41:$K200,$O207,JR$41:JR200))</f>
        <v>0</v>
      </c>
      <c r="JS224" s="233">
        <f>IF($O207=0,0,IF(AND($D201="E",'DATOS DIAG OT'!$AE$14="X"),SUM($Q$38:JR$38),0)+SUMIF($K$41:$K200,$O207,JS$41:JS200))</f>
        <v>0</v>
      </c>
      <c r="JT224" s="233">
        <f>IF($O207=0,0,IF(AND($D201="E",'DATOS DIAG OT'!$AE$14="X"),SUM($Q$38:JS$38),0)+SUMIF($K$41:$K200,$O207,JT$41:JT200))</f>
        <v>0</v>
      </c>
      <c r="JU224" s="233">
        <f>IF($O207=0,0,IF(AND($D201="E",'DATOS DIAG OT'!$AE$14="X"),SUM($Q$38:JT$38),0)+SUMIF($K$41:$K200,$O207,JU$41:JU200))</f>
        <v>0</v>
      </c>
      <c r="JV224" s="233">
        <f>IF($O207=0,0,IF(AND($D201="E",'DATOS DIAG OT'!$AE$14="X"),SUM($Q$38:JU$38),0)+SUMIF($K$41:$K200,$O207,JV$41:JV200))</f>
        <v>0</v>
      </c>
      <c r="JW224" s="233">
        <f>IF($O207=0,0,IF(AND($D201="E",'DATOS DIAG OT'!$AE$14="X"),SUM($Q$38:JV$38),0)+SUMIF($K$41:$K200,$O207,JW$41:JW200))</f>
        <v>0</v>
      </c>
      <c r="JX224" s="233">
        <f>IF($O207=0,0,IF(AND($D201="E",'DATOS DIAG OT'!$AE$14="X"),SUM($Q$38:JW$38),0)+SUMIF($K$41:$K200,$O207,JX$41:JX200))</f>
        <v>0</v>
      </c>
      <c r="JY224" s="233">
        <f>IF($O207=0,0,IF(AND($D201="E",'DATOS DIAG OT'!$AE$14="X"),SUM($Q$38:JX$38),0)+SUMIF($K$41:$K200,$O207,JY$41:JY200))</f>
        <v>0</v>
      </c>
      <c r="JZ224" s="233">
        <f>IF($O207=0,0,IF(AND($D201="E",'DATOS DIAG OT'!$AE$14="X"),SUM($Q$38:JY$38),0)+SUMIF($K$41:$K200,$O207,JZ$41:JZ200))</f>
        <v>0</v>
      </c>
      <c r="KA224" s="233">
        <f>IF($O207=0,0,IF(AND($D201="E",'DATOS DIAG OT'!$AE$14="X"),SUM($Q$38:JZ$38),0)+SUMIF($K$41:$K200,$O207,KA$41:KA200))</f>
        <v>0</v>
      </c>
      <c r="KB224" s="233">
        <f>IF($O207=0,0,IF(AND($D201="E",'DATOS DIAG OT'!$AE$14="X"),SUM($Q$38:KA$38),0)+SUMIF($K$41:$K200,$O207,KB$41:KB200))</f>
        <v>0</v>
      </c>
      <c r="KC224" s="233">
        <f>IF($O207=0,0,IF(AND($D201="E",'DATOS DIAG OT'!$AE$14="X"),SUM($Q$38:KB$38),0)+SUMIF($K$41:$K200,$O207,KC$41:KC200))</f>
        <v>0</v>
      </c>
      <c r="KD224" s="233">
        <f>IF($O207=0,0,IF(AND($D201="E",'DATOS DIAG OT'!$AE$14="X"),SUM($Q$38:KC$38),0)+SUMIF($K$41:$K200,$O207,KD$41:KD200))</f>
        <v>0</v>
      </c>
      <c r="KE224" s="233">
        <f>IF($O207=0,0,IF(AND($D201="E",'DATOS DIAG OT'!$AE$14="X"),SUM($Q$38:KD$38),0)+SUMIF($K$41:$K200,$O207,KE$41:KE200))</f>
        <v>0</v>
      </c>
      <c r="KF224" s="233">
        <f>IF($O207=0,0,IF(AND($D201="E",'DATOS DIAG OT'!$AE$14="X"),SUM($Q$38:KE$38),0)+SUMIF($K$41:$K200,$O207,KF$41:KF200))</f>
        <v>0</v>
      </c>
      <c r="KG224" s="233">
        <f>IF($O207=0,0,IF(AND($D201="E",'DATOS DIAG OT'!$AE$14="X"),SUM($Q$38:KF$38),0)+SUMIF($K$41:$K200,$O207,KG$41:KG200))</f>
        <v>0</v>
      </c>
      <c r="KH224" s="233">
        <f>IF($O207=0,0,IF(AND($D201="E",'DATOS DIAG OT'!$AE$14="X"),SUM($Q$38:KG$38),0)+SUMIF($K$41:$K200,$O207,KH$41:KH200))</f>
        <v>0</v>
      </c>
      <c r="KI224" s="233">
        <f>IF($O207=0,0,IF(AND($D201="E",'DATOS DIAG OT'!$AE$14="X"),SUM($Q$38:KH$38),0)+SUMIF($K$41:$K200,$O207,KI$41:KI200))</f>
        <v>0</v>
      </c>
      <c r="KJ224" s="233">
        <f>IF($O207=0,0,IF(AND($D201="E",'DATOS DIAG OT'!$AE$14="X"),SUM($Q$38:KI$38),0)+SUMIF($K$41:$K200,$O207,KJ$41:KJ200))</f>
        <v>0</v>
      </c>
      <c r="KK224" s="233">
        <f>IF($O207=0,0,IF(AND($D201="E",'DATOS DIAG OT'!$AE$14="X"),SUM($Q$38:KJ$38),0)+SUMIF($K$41:$K200,$O207,KK$41:KK200))</f>
        <v>0</v>
      </c>
      <c r="KL224" s="233">
        <f>IF($O207=0,0,IF(AND($D201="E",'DATOS DIAG OT'!$AE$14="X"),SUM($Q$38:KK$38),0)+SUMIF($K$41:$K200,$O207,KL$41:KL200))</f>
        <v>0</v>
      </c>
      <c r="KM224" s="233">
        <f>IF($O207=0,0,IF(AND($D201="E",'DATOS DIAG OT'!$AE$14="X"),SUM($Q$38:KL$38),0)+SUMIF($K$41:$K200,$O207,KM$41:KM200))</f>
        <v>0</v>
      </c>
      <c r="KN224" s="233">
        <f>IF($O207=0,0,IF(AND($D201="E",'DATOS DIAG OT'!$AE$14="X"),SUM($Q$38:KM$38),0)+SUMIF($K$41:$K200,$O207,KN$41:KN200))</f>
        <v>0</v>
      </c>
      <c r="KO224" s="233">
        <f>IF($O207=0,0,IF(AND($D201="E",'DATOS DIAG OT'!$AE$14="X"),SUM($Q$38:KN$38),0)+SUMIF($K$41:$K200,$O207,KO$41:KO200))</f>
        <v>0</v>
      </c>
      <c r="KP224" s="233">
        <f>IF($O207=0,0,IF(AND($D201="E",'DATOS DIAG OT'!$AE$14="X"),SUM($Q$38:KO$38),0)+SUMIF($K$41:$K200,$O207,KP$41:KP200))</f>
        <v>0</v>
      </c>
      <c r="KQ224" s="233">
        <f>IF($O207=0,0,IF(AND($D201="E",'DATOS DIAG OT'!$AE$14="X"),SUM($Q$38:KP$38),0)+SUMIF($K$41:$K200,$O207,KQ$41:KQ200))</f>
        <v>0</v>
      </c>
      <c r="KR224" s="233">
        <f>IF($O207=0,0,IF(AND($D201="E",'DATOS DIAG OT'!$AE$14="X"),SUM($Q$38:KQ$38),0)+SUMIF($K$41:$K200,$O207,KR$41:KR200))</f>
        <v>0</v>
      </c>
      <c r="KS224" s="233">
        <f>IF($O207=0,0,IF(AND($D201="E",'DATOS DIAG OT'!$AE$14="X"),SUM($Q$38:KR$38),0)+SUMIF($K$41:$K200,$O207,KS$41:KS200))</f>
        <v>0</v>
      </c>
      <c r="KT224" s="233">
        <f>IF($O207=0,0,IF(AND($D201="E",'DATOS DIAG OT'!$AE$14="X"),SUM($Q$38:KS$38),0)+SUMIF($K$41:$K200,$O207,KT$41:KT200))</f>
        <v>0</v>
      </c>
      <c r="KU224" s="233">
        <f>IF($O207=0,0,IF(AND($D201="E",'DATOS DIAG OT'!$AE$14="X"),SUM($Q$38:KT$38),0)+SUMIF($K$41:$K200,$O207,KU$41:KU200))</f>
        <v>0</v>
      </c>
      <c r="KV224" s="233">
        <f>IF($O207=0,0,IF(AND($D201="E",'DATOS DIAG OT'!$AE$14="X"),SUM($Q$38:KU$38),0)+SUMIF($K$41:$K200,$O207,KV$41:KV200))</f>
        <v>0</v>
      </c>
      <c r="KW224" s="233">
        <f>IF($O207=0,0,IF(AND($D201="E",'DATOS DIAG OT'!$AE$14="X"),SUM($Q$38:KV$38),0)+SUMIF($K$41:$K200,$O207,KW$41:KW200))</f>
        <v>0</v>
      </c>
      <c r="KX224" s="233">
        <f>IF($O207=0,0,IF(AND($D201="E",'DATOS DIAG OT'!$AE$14="X"),SUM($Q$38:KW$38),0)+SUMIF($K$41:$K200,$O207,KX$41:KX200))</f>
        <v>0</v>
      </c>
      <c r="KY224" s="233">
        <f>IF($O207=0,0,IF(AND($D201="E",'DATOS DIAG OT'!$AE$14="X"),SUM($Q$38:KX$38),0)+SUMIF($K$41:$K200,$O207,KY$41:KY200))</f>
        <v>0</v>
      </c>
      <c r="KZ224" s="233">
        <f>IF($O207=0,0,IF(AND($D201="E",'DATOS DIAG OT'!$AE$14="X"),SUM($Q$38:KY$38),0)+SUMIF($K$41:$K200,$O207,KZ$41:KZ200))</f>
        <v>0</v>
      </c>
      <c r="LA224" s="233">
        <f>IF($O207=0,0,IF(AND($D201="E",'DATOS DIAG OT'!$AE$14="X"),SUM($Q$38:KZ$38),0)+SUMIF($K$41:$K200,$O207,LA$41:LA200))</f>
        <v>0</v>
      </c>
      <c r="LB224" s="233">
        <f>IF($O207=0,0,IF(AND($D201="E",'DATOS DIAG OT'!$AE$14="X"),SUM($Q$38:LA$38),0)+SUMIF($K$41:$K200,$O207,LB$41:LB200))</f>
        <v>0</v>
      </c>
      <c r="LC224" s="233">
        <f>IF($O207=0,0,IF(AND($D201="E",'DATOS DIAG OT'!$AE$14="X"),SUM($Q$38:LB$38),0)+SUMIF($K$41:$K200,$O207,LC$41:LC200))</f>
        <v>0</v>
      </c>
      <c r="LD224" s="233">
        <f>IF($O207=0,0,IF(AND($D201="E",'DATOS DIAG OT'!$AE$14="X"),SUM($Q$38:LC$38),0)+SUMIF($K$41:$K200,$O207,LD$41:LD200))</f>
        <v>0</v>
      </c>
      <c r="LE224" s="233">
        <f>IF($O207=0,0,IF(AND($D201="E",'DATOS DIAG OT'!$AE$14="X"),SUM($Q$38:LD$38),0)+SUMIF($K$41:$K200,$O207,LE$41:LE200))</f>
        <v>0</v>
      </c>
      <c r="LF224" s="233">
        <f>IF($O207=0,0,IF(AND($D201="E",'DATOS DIAG OT'!$AE$14="X"),SUM($Q$38:LE$38),0)+SUMIF($K$41:$K200,$O207,LF$41:LF200))</f>
        <v>0</v>
      </c>
      <c r="LG224" s="233">
        <f>IF($O207=0,0,IF(AND($D201="E",'DATOS DIAG OT'!$AE$14="X"),SUM($Q$38:LF$38),0)+SUMIF($K$41:$K200,$O207,LG$41:LG200))</f>
        <v>0</v>
      </c>
      <c r="LH224" s="233">
        <f>IF($O207=0,0,IF(AND($D201="E",'DATOS DIAG OT'!$AE$14="X"),SUM($Q$38:LG$38),0)+SUMIF($K$41:$K200,$O207,LH$41:LH200))</f>
        <v>0</v>
      </c>
      <c r="LI224" s="233">
        <f>IF($O207=0,0,IF(AND($D201="E",'DATOS DIAG OT'!$AE$14="X"),SUM($Q$38:LH$38),0)+SUMIF($K$41:$K200,$O207,LI$41:LI200))</f>
        <v>0</v>
      </c>
      <c r="LJ224" s="233">
        <f>IF($O207=0,0,IF(AND($D201="E",'DATOS DIAG OT'!$AE$14="X"),SUM($Q$38:LI$38),0)+SUMIF($K$41:$K200,$O207,LJ$41:LJ200))</f>
        <v>0</v>
      </c>
      <c r="LK224" s="233">
        <f>IF($O207=0,0,IF(AND($D201="E",'DATOS DIAG OT'!$AE$14="X"),SUM($Q$38:LJ$38),0)+SUMIF($K$41:$K200,$O207,LK$41:LK200))</f>
        <v>0</v>
      </c>
      <c r="LL224" s="233">
        <f>IF($O207=0,0,IF(AND($D201="E",'DATOS DIAG OT'!$AE$14="X"),SUM($Q$38:LK$38),0)+SUMIF($K$41:$K200,$O207,LL$41:LL200))</f>
        <v>0</v>
      </c>
      <c r="LM224" s="233">
        <f>IF($O207=0,0,IF(AND($D201="E",'DATOS DIAG OT'!$AE$14="X"),SUM($Q$38:LL$38),0)+SUMIF($K$41:$K200,$O207,LM$41:LM200))</f>
        <v>0</v>
      </c>
      <c r="LN224" s="233">
        <f>IF($O207=0,0,IF(AND($D201="E",'DATOS DIAG OT'!$AE$14="X"),SUM($Q$38:LM$38),0)+SUMIF($K$41:$K200,$O207,LN$41:LN200))</f>
        <v>0</v>
      </c>
      <c r="LO224" s="233">
        <f>IF($O207=0,0,IF(AND($D201="E",'DATOS DIAG OT'!$AE$14="X"),SUM($Q$38:LN$38),0)+SUMIF($K$41:$K200,$O207,LO$41:LO200))</f>
        <v>0</v>
      </c>
      <c r="LP224" s="233">
        <f>IF($O207=0,0,IF(AND($D201="E",'DATOS DIAG OT'!$AE$14="X"),SUM($Q$38:LO$38),0)+SUMIF($K$41:$K200,$O207,LP$41:LP200))</f>
        <v>0</v>
      </c>
      <c r="LQ224" s="233">
        <f>IF($O207=0,0,IF(AND($D201="E",'DATOS DIAG OT'!$AE$14="X"),SUM($Q$38:LP$38),0)+SUMIF($K$41:$K200,$O207,LQ$41:LQ200))</f>
        <v>0</v>
      </c>
      <c r="LR224" s="233">
        <f>IF($O207=0,0,IF(AND($D201="E",'DATOS DIAG OT'!$AE$14="X"),SUM($Q$38:LQ$38),0)+SUMIF($K$41:$K200,$O207,LR$41:LR200))</f>
        <v>0</v>
      </c>
      <c r="LS224" s="233">
        <f>IF($O207=0,0,IF(AND($D201="E",'DATOS DIAG OT'!$AE$14="X"),SUM($Q$38:LR$38),0)+SUMIF($K$41:$K200,$O207,LS$41:LS200))</f>
        <v>0</v>
      </c>
      <c r="LT224" s="233">
        <f>IF($O207=0,0,IF(AND($D201="E",'DATOS DIAG OT'!$AE$14="X"),SUM($Q$38:LS$38),0)+SUMIF($K$41:$K200,$O207,LT$41:LT200))</f>
        <v>0</v>
      </c>
      <c r="LU224" s="233">
        <f>IF($O207=0,0,IF(AND($D201="E",'DATOS DIAG OT'!$AE$14="X"),SUM($Q$38:LT$38),0)+SUMIF($K$41:$K200,$O207,LU$41:LU200))</f>
        <v>0</v>
      </c>
      <c r="LV224" s="233">
        <f>IF($O207=0,0,IF(AND($D201="E",'DATOS DIAG OT'!$AE$14="X"),SUM($Q$38:LU$38),0)+SUMIF($K$41:$K200,$O207,LV$41:LV200))</f>
        <v>0</v>
      </c>
      <c r="LW224" s="233">
        <f>IF($O207=0,0,IF(AND($D201="E",'DATOS DIAG OT'!$AE$14="X"),SUM($Q$38:LV$38),0)+SUMIF($K$41:$K200,$O207,LW$41:LW200))</f>
        <v>0</v>
      </c>
      <c r="LX224" s="233">
        <f>IF($O207=0,0,IF(AND($D201="E",'DATOS DIAG OT'!$AE$14="X"),SUM($Q$38:LW$38),0)+SUMIF($K$41:$K200,$O207,LX$41:LX200))</f>
        <v>0</v>
      </c>
      <c r="LY224" s="233">
        <f>IF($O207=0,0,IF(AND($D201="E",'DATOS DIAG OT'!$AE$14="X"),SUM($Q$38:LX$38),0)+SUMIF($K$41:$K200,$O207,LY$41:LY200))</f>
        <v>0</v>
      </c>
      <c r="LZ224" s="233">
        <f>IF($O207=0,0,IF(AND($D201="E",'DATOS DIAG OT'!$AE$14="X"),SUM($Q$38:LY$38),0)+SUMIF($K$41:$K200,$O207,LZ$41:LZ200))</f>
        <v>0</v>
      </c>
      <c r="MA224" s="233">
        <f>IF($O207=0,0,IF(AND($D201="E",'DATOS DIAG OT'!$AE$14="X"),SUM($Q$38:LZ$38),0)+SUMIF($K$41:$K200,$O207,MA$41:MA200))</f>
        <v>0</v>
      </c>
      <c r="MB224" s="233">
        <f>IF($O207=0,0,IF(AND($D201="E",'DATOS DIAG OT'!$AE$14="X"),SUM($Q$38:MA$38),0)+SUMIF($K$41:$K200,$O207,MB$41:MB200))</f>
        <v>0</v>
      </c>
      <c r="MC224" s="233">
        <f>IF($O207=0,0,IF(AND($D201="E",'DATOS DIAG OT'!$AE$14="X"),SUM($Q$38:MB$38),0)+SUMIF($K$41:$K200,$O207,MC$41:MC200))</f>
        <v>0</v>
      </c>
      <c r="MD224" s="233">
        <f>IF($O207=0,0,IF(AND($D201="E",'DATOS DIAG OT'!$AE$14="X"),SUM($Q$38:MC$38),0)+SUMIF($K$41:$K200,$O207,MD$41:MD200))</f>
        <v>0</v>
      </c>
      <c r="ME224" s="233">
        <f>IF($O207=0,0,IF(AND($D201="E",'DATOS DIAG OT'!$AE$14="X"),SUM($Q$38:MD$38),0)+SUMIF($K$41:$K200,$O207,ME$41:ME200))</f>
        <v>0</v>
      </c>
      <c r="MF224" s="233">
        <f>IF($O207=0,0,IF(AND($D201="E",'DATOS DIAG OT'!$AE$14="X"),SUM($Q$38:ME$38),0)+SUMIF($K$41:$K200,$O207,MF$41:MF200))</f>
        <v>0</v>
      </c>
      <c r="MG224" s="233">
        <f>IF($O207=0,0,IF(AND($D201="E",'DATOS DIAG OT'!$AE$14="X"),SUM($Q$38:MF$38),0)+SUMIF($K$41:$K200,$O207,MG$41:MG200))</f>
        <v>0</v>
      </c>
      <c r="MH224" s="233">
        <f>IF($O207=0,0,IF(AND($D201="E",'DATOS DIAG OT'!$AE$14="X"),SUM($Q$38:MG$38),0)+SUMIF($K$41:$K200,$O207,MH$41:MH200))</f>
        <v>0</v>
      </c>
      <c r="MI224" s="233">
        <f>IF($O207=0,0,IF(AND($D201="E",'DATOS DIAG OT'!$AE$14="X"),SUM($Q$38:MH$38),0)+SUMIF($K$41:$K200,$O207,MI$41:MI200))</f>
        <v>0</v>
      </c>
      <c r="MJ224" s="233">
        <f>IF($O207=0,0,IF(AND($D201="E",'DATOS DIAG OT'!$AE$14="X"),SUM($Q$38:MI$38),0)+SUMIF($K$41:$K200,$O207,MJ$41:MJ200))</f>
        <v>0</v>
      </c>
      <c r="MK224" s="233">
        <f>IF($O207=0,0,IF(AND($D201="E",'DATOS DIAG OT'!$AE$14="X"),SUM($Q$38:MJ$38),0)+SUMIF($K$41:$K200,$O207,MK$41:MK200))</f>
        <v>0</v>
      </c>
      <c r="ML224" s="233">
        <f>IF($O207=0,0,IF(AND($D201="E",'DATOS DIAG OT'!$AE$14="X"),SUM($Q$38:MK$38),0)+SUMIF($K$41:$K200,$O207,ML$41:ML200))</f>
        <v>0</v>
      </c>
      <c r="MM224" s="233">
        <f>IF($O207=0,0,IF(AND($D201="E",'DATOS DIAG OT'!$AE$14="X"),SUM($Q$38:ML$38),0)+SUMIF($K$41:$K200,$O207,MM$41:MM200))</f>
        <v>0</v>
      </c>
      <c r="MN224" s="233">
        <f>IF($O207=0,0,IF(AND($D201="E",'DATOS DIAG OT'!$AE$14="X"),SUM($Q$38:MM$38),0)+SUMIF($K$41:$K200,$O207,MN$41:MN200))</f>
        <v>0</v>
      </c>
      <c r="MO224" s="233">
        <f>IF($O207=0,0,IF(AND($D201="E",'DATOS DIAG OT'!$AE$14="X"),SUM($Q$38:MN$38),0)+SUMIF($K$41:$K200,$O207,MO$41:MO200))</f>
        <v>0</v>
      </c>
      <c r="MP224" s="233">
        <f>IF($O207=0,0,IF(AND($D201="E",'DATOS DIAG OT'!$AE$14="X"),SUM($Q$38:MO$38),0)+SUMIF($K$41:$K200,$O207,MP$41:MP200))</f>
        <v>0</v>
      </c>
      <c r="MQ224" s="233">
        <f>IF($O207=0,0,IF(AND($D201="E",'DATOS DIAG OT'!$AE$14="X"),SUM($Q$38:MP$38),0)+SUMIF($K$41:$K200,$O207,MQ$41:MQ200))</f>
        <v>0</v>
      </c>
      <c r="MR224" s="233">
        <f>IF($O207=0,0,IF(AND($D201="E",'DATOS DIAG OT'!$AE$14="X"),SUM($Q$38:MQ$38),0)+SUMIF($K$41:$K200,$O207,MR$41:MR200))</f>
        <v>0</v>
      </c>
      <c r="MS224" s="233">
        <f>IF($O207=0,0,IF(AND($D201="E",'DATOS DIAG OT'!$AE$14="X"),SUM($Q$38:MR$38),0)+SUMIF($K$41:$K200,$O207,MS$41:MS200))</f>
        <v>0</v>
      </c>
      <c r="MT224" s="233">
        <f>IF($O207=0,0,IF(AND($D201="E",'DATOS DIAG OT'!$AE$14="X"),SUM($Q$38:MS$38),0)+SUMIF($K$41:$K200,$O207,MT$41:MT200))</f>
        <v>0</v>
      </c>
      <c r="MU224" s="233">
        <f>IF($O207=0,0,IF(AND($D201="E",'DATOS DIAG OT'!$AE$14="X"),SUM($Q$38:MT$38),0)+SUMIF($K$41:$K200,$O207,MU$41:MU200))</f>
        <v>0</v>
      </c>
      <c r="MV224" s="233">
        <f>IF($O207=0,0,IF(AND($D201="E",'DATOS DIAG OT'!$AE$14="X"),SUM($Q$38:MU$38),0)+SUMIF($K$41:$K200,$O207,MV$41:MV200))</f>
        <v>0</v>
      </c>
      <c r="MW224" s="233">
        <f>IF($O207=0,0,IF(AND($D201="E",'DATOS DIAG OT'!$AE$14="X"),SUM($Q$38:MV$38),0)+SUMIF($K$41:$K200,$O207,MW$41:MW200))</f>
        <v>0</v>
      </c>
      <c r="MX224" s="233">
        <f>IF($O207=0,0,IF(AND($D201="E",'DATOS DIAG OT'!$AE$14="X"),SUM($Q$38:MW$38),0)+SUMIF($K$41:$K200,$O207,MX$41:MX200))</f>
        <v>0</v>
      </c>
      <c r="MY224" s="233">
        <f>IF($O207=0,0,IF(AND($D201="E",'DATOS DIAG OT'!$AE$14="X"),SUM($Q$38:MX$38),0)+SUMIF($K$41:$K200,$O207,MY$41:MY200))</f>
        <v>0</v>
      </c>
      <c r="MZ224" s="233">
        <f>IF($O207=0,0,IF(AND($D201="E",'DATOS DIAG OT'!$AE$14="X"),SUM($Q$38:MY$38),0)+SUMIF($K$41:$K200,$O207,MZ$41:MZ200))</f>
        <v>0</v>
      </c>
      <c r="NA224" s="233">
        <f>IF($O207=0,0,IF(AND($D201="E",'DATOS DIAG OT'!$AE$14="X"),SUM($Q$38:MZ$38),0)+SUMIF($K$41:$K200,$O207,NA$41:NA200))</f>
        <v>0</v>
      </c>
      <c r="NB224" s="233">
        <f>IF($O207=0,0,IF(AND($D201="E",'DATOS DIAG OT'!$AE$14="X"),SUM($Q$38:NA$38),0)+SUMIF($K$41:$K200,$O207,NB$41:NB200))</f>
        <v>0</v>
      </c>
      <c r="NC224" s="233">
        <f>IF($O207=0,0,IF(AND($D201="E",'DATOS DIAG OT'!$AE$14="X"),SUM($Q$38:NB$38),0)+SUMIF($K$41:$K200,$O207,NC$41:NC200))</f>
        <v>0</v>
      </c>
      <c r="ND224" s="233">
        <f>IF($O207=0,0,IF(AND($D201="E",'DATOS DIAG OT'!$AE$14="X"),SUM($Q$38:NC$38),0)+SUMIF($K$41:$K200,$O207,ND$41:ND200))</f>
        <v>0</v>
      </c>
      <c r="NE224" s="233">
        <f>IF($O207=0,0,IF(AND($D201="E",'DATOS DIAG OT'!$AE$14="X"),SUM($Q$38:ND$38),0)+SUMIF($K$41:$K200,$O207,NE$41:NE200))</f>
        <v>0</v>
      </c>
      <c r="NF224" s="233">
        <f>IF($O207=0,0,IF(AND($D201="E",'DATOS DIAG OT'!$AE$14="X"),SUM($Q$38:NE$38),0)+SUMIF($K$41:$K200,$O207,NF$41:NF200))</f>
        <v>0</v>
      </c>
      <c r="NG224" s="233">
        <f>IF($O207=0,0,IF(AND($D201="E",'DATOS DIAG OT'!$AE$14="X"),SUM($Q$38:NF$38),0)+SUMIF($K$41:$K200,$O207,NG$41:NG200))</f>
        <v>0</v>
      </c>
      <c r="NH224" s="233">
        <f>IF($O207=0,0,IF(AND($D201="E",'DATOS DIAG OT'!$AE$14="X"),SUM($Q$38:NG$38),0)+SUMIF($K$41:$K200,$O207,NH$41:NH200))</f>
        <v>0</v>
      </c>
      <c r="NI224" s="233">
        <f>IF($O207=0,0,IF(AND($D201="E",'DATOS DIAG OT'!$AE$14="X"),SUM($Q$38:NH$38),0)+SUMIF($K$41:$K200,$O207,NI$41:NI200))</f>
        <v>0</v>
      </c>
      <c r="NJ224" s="233">
        <f>IF($O207=0,0,IF(AND($D201="E",'DATOS DIAG OT'!$AE$14="X"),SUM($Q$38:NI$38),0)+SUMIF($K$41:$K200,$O207,NJ$41:NJ200))</f>
        <v>0</v>
      </c>
      <c r="NK224" s="233">
        <f>IF($O207=0,0,IF(AND($D201="E",'DATOS DIAG OT'!$AE$14="X"),SUM($Q$38:NJ$38),0)+SUMIF($K$41:$K200,$O207,NK$41:NK200))</f>
        <v>0</v>
      </c>
      <c r="NL224" s="233">
        <f>IF($O207=0,0,IF(AND($D201="E",'DATOS DIAG OT'!$AE$14="X"),SUM($Q$38:NK$38),0)+SUMIF($K$41:$K200,$O207,NL$41:NL200))</f>
        <v>0</v>
      </c>
      <c r="NM224" s="233">
        <f>IF($O207=0,0,IF(AND($D201="E",'DATOS DIAG OT'!$AE$14="X"),SUM($Q$38:NL$38),0)+SUMIF($K$41:$K200,$O207,NM$41:NM200))</f>
        <v>0</v>
      </c>
      <c r="NN224" s="233">
        <f>IF($O207=0,0,IF(AND($D201="E",'DATOS DIAG OT'!$AE$14="X"),SUM($Q$38:NM$38),0)+SUMIF($K$41:$K200,$O207,NN$41:NN200))</f>
        <v>0</v>
      </c>
      <c r="NO224" s="233">
        <f>IF($O207=0,0,IF(AND($D201="E",'DATOS DIAG OT'!$AE$14="X"),SUM($Q$38:NN$38),0)+SUMIF($K$41:$K200,$O207,NO$41:NO200))</f>
        <v>0</v>
      </c>
      <c r="NP224" s="233">
        <f>IF($O207=0,0,IF(AND($D201="E",'DATOS DIAG OT'!$AE$14="X"),SUM($Q$38:NO$38),0)+SUMIF($K$41:$K200,$O207,NP$41:NP200))</f>
        <v>0</v>
      </c>
      <c r="NQ224" s="233">
        <f>IF($O207=0,0,IF(AND($D201="E",'DATOS DIAG OT'!$AE$14="X"),SUM($Q$38:NP$38),0)+SUMIF($K$41:$K200,$O207,NQ$41:NQ200))</f>
        <v>0</v>
      </c>
      <c r="NR224" s="233">
        <f>IF($O207=0,0,IF(AND($D201="E",'DATOS DIAG OT'!$AE$14="X"),SUM($Q$38:NQ$38),0)+SUMIF($K$41:$K200,$O207,NR$41:NR200))</f>
        <v>0</v>
      </c>
      <c r="NS224" s="233">
        <f>IF($O207=0,0,IF(AND($D201="E",'DATOS DIAG OT'!$AE$14="X"),SUM($Q$38:NR$38),0)+SUMIF($K$41:$K200,$O207,NS$41:NS200))</f>
        <v>0</v>
      </c>
      <c r="NT224" s="233">
        <f>IF($O207=0,0,IF(AND($D201="E",'DATOS DIAG OT'!$AE$14="X"),SUM($Q$38:NS$38),0)+SUMIF($K$41:$K200,$O207,NT$41:NT200))</f>
        <v>0</v>
      </c>
      <c r="NU224" s="233">
        <f>IF($O207=0,0,IF(AND($D201="E",'DATOS DIAG OT'!$AE$14="X"),SUM($Q$38:NT$38),0)+SUMIF($K$41:$K200,$O207,NU$41:NU200))</f>
        <v>0</v>
      </c>
      <c r="NV224" s="233">
        <f>IF($O207=0,0,IF(AND($D201="E",'DATOS DIAG OT'!$AE$14="X"),SUM($Q$38:NU$38),0)+SUMIF($K$41:$K200,$O207,NV$41:NV200))</f>
        <v>0</v>
      </c>
      <c r="NW224" s="233">
        <f>IF($O207=0,0,IF(AND($D201="E",'DATOS DIAG OT'!$AE$14="X"),SUM($Q$38:NV$38),0)+SUMIF($K$41:$K200,$O207,NW$41:NW200))</f>
        <v>0</v>
      </c>
      <c r="NX224" s="233">
        <f>IF($O207=0,0,IF(AND($D201="E",'DATOS DIAG OT'!$AE$14="X"),SUM($Q$38:NW$38),0)+SUMIF($K$41:$K200,$O207,NX$41:NX200))</f>
        <v>0</v>
      </c>
      <c r="NY224" s="233">
        <f>IF($O207=0,0,IF(AND($D201="E",'DATOS DIAG OT'!$AE$14="X"),SUM($Q$38:NX$38),0)+SUMIF($K$41:$K200,$O207,NY$41:NY200))</f>
        <v>0</v>
      </c>
      <c r="NZ224" s="233">
        <f>IF($O207=0,0,IF(AND($D201="E",'DATOS DIAG OT'!$AE$14="X"),SUM($Q$38:NY$38),0)+SUMIF($K$41:$K200,$O207,NZ$41:NZ200))</f>
        <v>0</v>
      </c>
      <c r="OA224" s="233">
        <f>IF($O207=0,0,IF(AND($D201="E",'DATOS DIAG OT'!$AE$14="X"),SUM($Q$38:NZ$38),0)+SUMIF($K$41:$K200,$O207,OA$41:OA200))</f>
        <v>0</v>
      </c>
      <c r="OB224" s="233">
        <f>IF($O207=0,0,IF(AND($D201="E",'DATOS DIAG OT'!$AE$14="X"),SUM($Q$38:OA$38),0)+SUMIF($K$41:$K200,$O207,OB$41:OB200))</f>
        <v>0</v>
      </c>
      <c r="OC224" s="233">
        <f>IF($O207=0,0,IF(AND($D201="E",'DATOS DIAG OT'!$AE$14="X"),SUM($Q$38:OB$38),0)+SUMIF($K$41:$K200,$O207,OC$41:OC200))</f>
        <v>0</v>
      </c>
      <c r="OD224" s="233">
        <f>IF($O207=0,0,IF(AND($D201="E",'DATOS DIAG OT'!$AE$14="X"),SUM($Q$38:OC$38),0)+SUMIF($K$41:$K200,$O207,OD$41:OD200))</f>
        <v>0</v>
      </c>
      <c r="OE224" s="233">
        <f>IF($O207=0,0,IF(AND($D201="E",'DATOS DIAG OT'!$AE$14="X"),SUM($Q$38:OD$38),0)+SUMIF($K$41:$K200,$O207,OE$41:OE200))</f>
        <v>0</v>
      </c>
      <c r="OF224" s="233">
        <f>IF($O207=0,0,IF(AND($D201="E",'DATOS DIAG OT'!$AE$14="X"),SUM($Q$38:OE$38),0)+SUMIF($K$41:$K200,$O207,OF$41:OF200))</f>
        <v>0</v>
      </c>
      <c r="OG224" s="233">
        <f>IF($O207=0,0,IF(AND($D201="E",'DATOS DIAG OT'!$AE$14="X"),SUM($Q$38:OF$38),0)+SUMIF($K$41:$K200,$O207,OG$41:OG200))</f>
        <v>0</v>
      </c>
      <c r="OH224" s="233">
        <f>IF($O207=0,0,IF(AND($D201="E",'DATOS DIAG OT'!$AE$14="X"),SUM($Q$38:OG$38),0)+SUMIF($K$41:$K200,$O207,OH$41:OH200))</f>
        <v>0</v>
      </c>
      <c r="OI224" s="233">
        <f>IF($O207=0,0,IF(AND($D201="E",'DATOS DIAG OT'!$AE$14="X"),SUM($Q$38:OH$38),0)+SUMIF($K$41:$K200,$O207,OI$41:OI200))</f>
        <v>0</v>
      </c>
      <c r="OJ224" s="233">
        <f>IF($O207=0,0,IF(AND($D201="E",'DATOS DIAG OT'!$AE$14="X"),SUM($Q$38:OI$38),0)+SUMIF($K$41:$K200,$O207,OJ$41:OJ200))</f>
        <v>0</v>
      </c>
      <c r="OK224" s="233">
        <f>IF($O207=0,0,IF(AND($D201="E",'DATOS DIAG OT'!$AE$14="X"),SUM($Q$38:OJ$38),0)+SUMIF($K$41:$K200,$O207,OK$41:OK200))</f>
        <v>0</v>
      </c>
      <c r="OL224" s="233">
        <f>IF($O207=0,0,IF(AND($D201="E",'DATOS DIAG OT'!$AE$14="X"),SUM($Q$38:OK$38),0)+SUMIF($K$41:$K200,$O207,OL$41:OL200))</f>
        <v>0</v>
      </c>
      <c r="OM224" s="233">
        <f>IF($O207=0,0,IF(AND($D201="E",'DATOS DIAG OT'!$AE$14="X"),SUM($Q$38:OL$38),0)+SUMIF($K$41:$K200,$O207,OM$41:OM200))</f>
        <v>0</v>
      </c>
      <c r="ON224" s="233">
        <f>IF($O207=0,0,IF(AND($D201="E",'DATOS DIAG OT'!$AE$14="X"),SUM($Q$38:OM$38),0)+SUMIF($K$41:$K200,$O207,ON$41:ON200))</f>
        <v>0</v>
      </c>
      <c r="OO224" s="233">
        <f>IF($O207=0,0,IF(AND($D201="E",'DATOS DIAG OT'!$AE$14="X"),SUM($Q$38:ON$38),0)+SUMIF($K$41:$K200,$O207,OO$41:OO200))</f>
        <v>0</v>
      </c>
      <c r="OP224" s="233">
        <f>IF($O207=0,0,IF(AND($D201="E",'DATOS DIAG OT'!$AE$14="X"),SUM($Q$38:OO$38),0)+SUMIF($K$41:$K200,$O207,OP$41:OP200))</f>
        <v>0</v>
      </c>
      <c r="OQ224" s="233">
        <f>IF($O207=0,0,IF(AND($D201="E",'DATOS DIAG OT'!$AE$14="X"),SUM($Q$38:OP$38),0)+SUMIF($K$41:$K200,$O207,OQ$41:OQ200))</f>
        <v>0</v>
      </c>
      <c r="OR224" s="233">
        <f>IF($O207=0,0,IF(AND($D201="E",'DATOS DIAG OT'!$AE$14="X"),SUM($Q$38:OQ$38),0)+SUMIF($K$41:$K200,$O207,OR$41:OR200))</f>
        <v>0</v>
      </c>
      <c r="OS224" s="233">
        <f>IF($O207=0,0,IF(AND($D201="E",'DATOS DIAG OT'!$AE$14="X"),SUM($Q$38:OR$38),0)+SUMIF($K$41:$K200,$O207,OS$41:OS200))</f>
        <v>0</v>
      </c>
      <c r="OT224" s="233">
        <f>IF($O207=0,0,IF(AND($D201="E",'DATOS DIAG OT'!$AE$14="X"),SUM($Q$38:OS$38),0)+SUMIF($K$41:$K200,$O207,OT$41:OT200))</f>
        <v>0</v>
      </c>
      <c r="OU224" s="233">
        <f>IF($O207=0,0,IF(AND($D201="E",'DATOS DIAG OT'!$AE$14="X"),SUM($Q$38:OT$38),0)+SUMIF($K$41:$K200,$O207,OU$41:OU200))</f>
        <v>0</v>
      </c>
      <c r="OV224" s="233">
        <f>IF($O207=0,0,IF(AND($D201="E",'DATOS DIAG OT'!$AE$14="X"),SUM($Q$38:OU$38),0)+SUMIF($K$41:$K200,$O207,OV$41:OV200))</f>
        <v>0</v>
      </c>
      <c r="OW224" s="233">
        <f>IF($O207=0,0,IF(AND($D201="E",'DATOS DIAG OT'!$AE$14="X"),SUM($Q$38:OV$38),0)+SUMIF($K$41:$K200,$O207,OW$41:OW200))</f>
        <v>0</v>
      </c>
      <c r="OX224" s="233">
        <f>IF($O207=0,0,IF(AND($D201="E",'DATOS DIAG OT'!$AE$14="X"),SUM($Q$38:OW$38),0)+SUMIF($K$41:$K200,$O207,OX$41:OX200))</f>
        <v>0</v>
      </c>
      <c r="OY224" s="233">
        <f>IF($O207=0,0,IF(AND($D201="E",'DATOS DIAG OT'!$AE$14="X"),SUM($Q$38:OX$38),0)+SUMIF($K$41:$K200,$O207,OY$41:OY200))</f>
        <v>0</v>
      </c>
      <c r="OZ224" s="233">
        <f>IF($O207=0,0,IF(AND($D201="E",'DATOS DIAG OT'!$AE$14="X"),SUM($Q$38:OY$38),0)+SUMIF($K$41:$K200,$O207,OZ$41:OZ200))</f>
        <v>0</v>
      </c>
      <c r="PA224" s="233">
        <f>IF($O207=0,0,IF(AND($D201="E",'DATOS DIAG OT'!$AE$14="X"),SUM($Q$38:OZ$38),0)+SUMIF($K$41:$K200,$O207,PA$41:PA200))</f>
        <v>0</v>
      </c>
      <c r="PB224" s="233">
        <f>IF($O207=0,0,IF(AND($D201="E",'DATOS DIAG OT'!$AE$14="X"),SUM($Q$38:PA$38),0)+SUMIF($K$41:$K200,$O207,PB$41:PB200))</f>
        <v>0</v>
      </c>
      <c r="PC224" s="233">
        <f>IF($O207=0,0,IF(AND($D201="E",'DATOS DIAG OT'!$AE$14="X"),SUM($Q$38:PB$38),0)+SUMIF($K$41:$K200,$O207,PC$41:PC200))</f>
        <v>0</v>
      </c>
      <c r="PD224" s="233">
        <f>IF($O207=0,0,IF(AND($D201="E",'DATOS DIAG OT'!$AE$14="X"),SUM($Q$38:PC$38),0)+SUMIF($K$41:$K200,$O207,PD$41:PD200))</f>
        <v>0</v>
      </c>
      <c r="PE224" s="233">
        <f>IF($O207=0,0,IF(AND($D201="E",'DATOS DIAG OT'!$AE$14="X"),SUM($Q$38:PD$38),0)+SUMIF($K$41:$K200,$O207,PE$41:PE200))</f>
        <v>0</v>
      </c>
      <c r="PF224" s="233">
        <f>IF($O207=0,0,IF(AND($D201="E",'DATOS DIAG OT'!$AE$14="X"),SUM($Q$38:PE$38),0)+SUMIF($K$41:$K200,$O207,PF$41:PF200))</f>
        <v>0</v>
      </c>
      <c r="PG224" s="233">
        <f>IF($O207=0,0,IF(AND($D201="E",'DATOS DIAG OT'!$AE$14="X"),SUM($Q$38:PF$38),0)+SUMIF($K$41:$K200,$O207,PG$41:PG200))</f>
        <v>0</v>
      </c>
      <c r="PH224" s="233">
        <f>IF($O207=0,0,IF(AND($D201="E",'DATOS DIAG OT'!$AE$14="X"),SUM($Q$38:PG$38),0)+SUMIF($K$41:$K200,$O207,PH$41:PH200))</f>
        <v>0</v>
      </c>
      <c r="PI224" s="233">
        <f>IF($O207=0,0,IF(AND($D201="E",'DATOS DIAG OT'!$AE$14="X"),SUM($Q$38:PH$38),0)+SUMIF($K$41:$K200,$O207,PI$41:PI200))</f>
        <v>0</v>
      </c>
      <c r="PJ224" s="233">
        <f>IF($O207=0,0,IF(AND($D201="E",'DATOS DIAG OT'!$AE$14="X"),SUM($Q$38:PI$38),0)+SUMIF($K$41:$K200,$O207,PJ$41:PJ200))</f>
        <v>0</v>
      </c>
      <c r="PK224" s="233">
        <f>IF($O207=0,0,IF(AND($D201="E",'DATOS DIAG OT'!$AE$14="X"),SUM($Q$38:PJ$38),0)+SUMIF($K$41:$K200,$O207,PK$41:PK200))</f>
        <v>0</v>
      </c>
      <c r="PL224" s="233">
        <f>IF($O207=0,0,IF(AND($D201="E",'DATOS DIAG OT'!$AE$14="X"),SUM($Q$38:PK$38),0)+SUMIF($K$41:$K200,$O207,PL$41:PL200))</f>
        <v>0</v>
      </c>
      <c r="PM224" s="233">
        <f>IF($O207=0,0,IF(AND($D201="E",'DATOS DIAG OT'!$AE$14="X"),SUM($Q$38:PL$38),0)+SUMIF($K$41:$K200,$O207,PM$41:PM200))</f>
        <v>0</v>
      </c>
      <c r="PN224" s="233">
        <f>IF($O207=0,0,IF(AND($D201="E",'DATOS DIAG OT'!$AE$14="X"),SUM($Q$38:PM$38),0)+SUMIF($K$41:$K200,$O207,PN$41:PN200))</f>
        <v>0</v>
      </c>
      <c r="PO224" s="233">
        <f>IF($O207=0,0,IF(AND($D201="E",'DATOS DIAG OT'!$AE$14="X"),SUM($Q$38:PN$38),0)+SUMIF($K$41:$K200,$O207,PO$41:PO200))</f>
        <v>0</v>
      </c>
      <c r="PP224" s="233">
        <f>IF($O207=0,0,IF(AND($D201="E",'DATOS DIAG OT'!$AE$14="X"),SUM($Q$38:PO$38),0)+SUMIF($K$41:$K200,$O207,PP$41:PP200))</f>
        <v>0</v>
      </c>
      <c r="PQ224" s="233">
        <f>IF($O207=0,0,IF(AND($D201="E",'DATOS DIAG OT'!$AE$14="X"),SUM($Q$38:PP$38),0)+SUMIF($K$41:$K200,$O207,PQ$41:PQ200))</f>
        <v>0</v>
      </c>
      <c r="PR224" s="233">
        <f>IF($O207=0,0,IF(AND($D201="E",'DATOS DIAG OT'!$AE$14="X"),SUM($Q$38:PQ$38),0)+SUMIF($K$41:$K200,$O207,PR$41:PR200))</f>
        <v>0</v>
      </c>
      <c r="PS224" s="233">
        <f>IF($O207=0,0,IF(AND($D201="E",'DATOS DIAG OT'!$AE$14="X"),SUM($Q$38:PR$38),0)+SUMIF($K$41:$K200,$O207,PS$41:PS200))</f>
        <v>0</v>
      </c>
      <c r="PT224" s="233">
        <f>IF($O207=0,0,IF(AND($D201="E",'DATOS DIAG OT'!$AE$14="X"),SUM($Q$38:PS$38),0)+SUMIF($K$41:$K200,$O207,PT$41:PT200))</f>
        <v>0</v>
      </c>
      <c r="PU224" s="233">
        <f>IF($O207=0,0,IF(AND($D201="E",'DATOS DIAG OT'!$AE$14="X"),SUM($Q$38:PT$38),0)+SUMIF($K$41:$K200,$O207,PU$41:PU200))</f>
        <v>0</v>
      </c>
      <c r="PV224" s="233">
        <f>IF($O207=0,0,IF(AND($D201="E",'DATOS DIAG OT'!$AE$14="X"),SUM($Q$38:PU$38),0)+SUMIF($K$41:$K200,$O207,PV$41:PV200))</f>
        <v>0</v>
      </c>
      <c r="PW224" s="233">
        <f>IF($O207=0,0,IF(AND($D201="E",'DATOS DIAG OT'!$AE$14="X"),SUM($Q$38:PV$38),0)+SUMIF($K$41:$K200,$O207,PW$41:PW200))</f>
        <v>0</v>
      </c>
      <c r="PX224" s="233">
        <f>IF($O207=0,0,IF(AND($D201="E",'DATOS DIAG OT'!$AE$14="X"),SUM($Q$38:PW$38),0)+SUMIF($K$41:$K200,$O207,PX$41:PX200))</f>
        <v>0</v>
      </c>
      <c r="PY224" s="233">
        <f>IF($O207=0,0,IF(AND($D201="E",'DATOS DIAG OT'!$AE$14="X"),SUM($Q$38:PX$38),0)+SUMIF($K$41:$K200,$O207,PY$41:PY200))</f>
        <v>0</v>
      </c>
      <c r="PZ224" s="233">
        <f>IF($O207=0,0,IF(AND($D201="E",'DATOS DIAG OT'!$AE$14="X"),SUM($Q$38:PY$38),0)+SUMIF($K$41:$K200,$O207,PZ$41:PZ200))</f>
        <v>0</v>
      </c>
      <c r="QA224" s="233">
        <f>IF($O207=0,0,IF(AND($D201="E",'DATOS DIAG OT'!$AE$14="X"),SUM($Q$38:PZ$38),0)+SUMIF($K$41:$K200,$O207,QA$41:QA200))</f>
        <v>0</v>
      </c>
      <c r="QB224" s="233">
        <f>IF($O207=0,0,IF(AND($D201="E",'DATOS DIAG OT'!$AE$14="X"),SUM($Q$38:QA$38),0)+SUMIF($K$41:$K200,$O207,QB$41:QB200))</f>
        <v>0</v>
      </c>
      <c r="QC224" s="233">
        <f>IF($O207=0,0,IF(AND($D201="E",'DATOS DIAG OT'!$AE$14="X"),SUM($Q$38:QB$38),0)+SUMIF($K$41:$K200,$O207,QC$41:QC200))</f>
        <v>0</v>
      </c>
      <c r="QD224" s="233">
        <f>IF($O207=0,0,IF(AND($D201="E",'DATOS DIAG OT'!$AE$14="X"),SUM($Q$38:QC$38),0)+SUMIF($K$41:$K200,$O207,QD$41:QD200))</f>
        <v>0</v>
      </c>
      <c r="QE224" s="233">
        <f>IF($O207=0,0,IF(AND($D201="E",'DATOS DIAG OT'!$AE$14="X"),SUM($Q$38:QD$38),0)+SUMIF($K$41:$K200,$O207,QE$41:QE200))</f>
        <v>0</v>
      </c>
      <c r="QF224" s="233">
        <f>IF($O207=0,0,IF(AND($D201="E",'DATOS DIAG OT'!$AE$14="X"),SUM($Q$38:QE$38),0)+SUMIF($K$41:$K200,$O207,QF$41:QF200))</f>
        <v>0</v>
      </c>
      <c r="QG224" s="233">
        <f>IF($O207=0,0,IF(AND($D201="E",'DATOS DIAG OT'!$AE$14="X"),SUM($Q$38:QF$38),0)+SUMIF($K$41:$K200,$O207,QG$41:QG200))</f>
        <v>0</v>
      </c>
      <c r="QH224" s="233">
        <f>IF($O207=0,0,IF(AND($D201="E",'DATOS DIAG OT'!$AE$14="X"),SUM($Q$38:QG$38),0)+SUMIF($K$41:$K200,$O207,QH$41:QH200))</f>
        <v>0</v>
      </c>
      <c r="QI224" s="233">
        <f>IF($O207=0,0,IF(AND($D201="E",'DATOS DIAG OT'!$AE$14="X"),SUM($Q$38:QH$38),0)+SUMIF($K$41:$K200,$O207,QI$41:QI200))</f>
        <v>0</v>
      </c>
      <c r="QJ224" s="233">
        <f>IF($O207=0,0,IF(AND($D201="E",'DATOS DIAG OT'!$AE$14="X"),SUM($Q$38:QI$38),0)+SUMIF($K$41:$K200,$O207,QJ$41:QJ200))</f>
        <v>0</v>
      </c>
      <c r="QK224" s="233">
        <f>IF($O207=0,0,IF(AND($D201="E",'DATOS DIAG OT'!$AE$14="X"),SUM($Q$38:QJ$38),0)+SUMIF($K$41:$K200,$O207,QK$41:QK200))</f>
        <v>0</v>
      </c>
      <c r="QL224" s="233">
        <f>IF($O207=0,0,IF(AND($D201="E",'DATOS DIAG OT'!$AE$14="X"),SUM($Q$38:QK$38),0)+SUMIF($K$41:$K200,$O207,QL$41:QL200))</f>
        <v>0</v>
      </c>
      <c r="QM224" s="233">
        <f>IF($O207=0,0,IF(AND($D201="E",'DATOS DIAG OT'!$AE$14="X"),SUM($Q$38:QL$38),0)+SUMIF($K$41:$K200,$O207,QM$41:QM200))</f>
        <v>0</v>
      </c>
      <c r="QN224" s="233">
        <f>IF($O207=0,0,IF(AND($D201="E",'DATOS DIAG OT'!$AE$14="X"),SUM($Q$38:QM$38),0)+SUMIF($K$41:$K200,$O207,QN$41:QN200))</f>
        <v>0</v>
      </c>
      <c r="QO224" s="233">
        <f>IF($O207=0,0,IF(AND($D201="E",'DATOS DIAG OT'!$AE$14="X"),SUM($Q$38:QN$38),0)+SUMIF($K$41:$K200,$O207,QO$41:QO200))</f>
        <v>0</v>
      </c>
      <c r="QP224" s="233">
        <f>IF($O207=0,0,IF(AND($D201="E",'DATOS DIAG OT'!$AE$14="X"),SUM($Q$38:QO$38),0)+SUMIF($K$41:$K200,$O207,QP$41:QP200))</f>
        <v>0</v>
      </c>
      <c r="QQ224" s="233">
        <f>IF($O207=0,0,IF(AND($D201="E",'DATOS DIAG OT'!$AE$14="X"),SUM($Q$38:QP$38),0)+SUMIF($K$41:$K200,$O207,QQ$41:QQ200))</f>
        <v>0</v>
      </c>
      <c r="QR224" s="233">
        <f>IF($O207=0,0,IF(AND($D201="E",'DATOS DIAG OT'!$AE$14="X"),SUM($Q$38:QQ$38),0)+SUMIF($K$41:$K200,$O207,QR$41:QR200))</f>
        <v>0</v>
      </c>
      <c r="QS224" s="233">
        <f>IF($O207=0,0,IF(AND($D201="E",'DATOS DIAG OT'!$AE$14="X"),SUM($Q$38:QR$38),0)+SUMIF($K$41:$K200,$O207,QS$41:QS200))</f>
        <v>0</v>
      </c>
      <c r="QT224" s="233">
        <f>IF($O207=0,0,IF(AND($D201="E",'DATOS DIAG OT'!$AE$14="X"),SUM($Q$38:QS$38),0)+SUMIF($K$41:$K200,$O207,QT$41:QT200))</f>
        <v>0</v>
      </c>
      <c r="QU224" s="233">
        <f>IF($O207=0,0,IF(AND($D201="E",'DATOS DIAG OT'!$AE$14="X"),SUM($Q$38:QT$38),0)+SUMIF($K$41:$K200,$O207,QU$41:QU200))</f>
        <v>0</v>
      </c>
      <c r="QV224" s="233">
        <f>IF($O207=0,0,IF(AND($D201="E",'DATOS DIAG OT'!$AE$14="X"),SUM($Q$38:QU$38),0)+SUMIF($K$41:$K200,$O207,QV$41:QV200))</f>
        <v>0</v>
      </c>
      <c r="QW224" s="233">
        <f>IF($O207=0,0,IF(AND($D201="E",'DATOS DIAG OT'!$AE$14="X"),SUM($Q$38:QV$38),0)+SUMIF($K$41:$K200,$O207,QW$41:QW200))</f>
        <v>0</v>
      </c>
      <c r="QX224" s="233">
        <f>IF($O207=0,0,IF(AND($D201="E",'DATOS DIAG OT'!$AE$14="X"),SUM($Q$38:QW$38),0)+SUMIF($K$41:$K200,$O207,QX$41:QX200))</f>
        <v>0</v>
      </c>
      <c r="QY224" s="233">
        <f>IF($O207=0,0,IF(AND($D201="E",'DATOS DIAG OT'!$AE$14="X"),SUM($Q$38:QX$38),0)+SUMIF($K$41:$K200,$O207,QY$41:QY200))</f>
        <v>0</v>
      </c>
      <c r="QZ224" s="233">
        <f>IF($O207=0,0,IF(AND($D201="E",'DATOS DIAG OT'!$AE$14="X"),SUM($Q$38:QY$38),0)+SUMIF($K$41:$K200,$O207,QZ$41:QZ200))</f>
        <v>0</v>
      </c>
      <c r="RA224" s="233">
        <f>IF($O207=0,0,IF(AND($D201="E",'DATOS DIAG OT'!$AE$14="X"),SUM($Q$38:QZ$38),0)+SUMIF($K$41:$K200,$O207,RA$41:RA200))</f>
        <v>0</v>
      </c>
      <c r="RB224" s="233">
        <f>IF($O207=0,0,IF(AND($D201="E",'DATOS DIAG OT'!$AE$14="X"),SUM($Q$38:RA$38),0)+SUMIF($K$41:$K200,$O207,RB$41:RB200))</f>
        <v>0</v>
      </c>
      <c r="RC224" s="233">
        <f>IF($O207=0,0,IF(AND($D201="E",'DATOS DIAG OT'!$AE$14="X"),SUM($Q$38:RB$38),0)+SUMIF($K$41:$K200,$O207,RC$41:RC200))</f>
        <v>0</v>
      </c>
      <c r="RD224" s="233">
        <f>IF($O207=0,0,IF(AND($D201="E",'DATOS DIAG OT'!$AE$14="X"),SUM($Q$38:RC$38),0)+SUMIF($K$41:$K200,$O207,RD$41:RD200))</f>
        <v>0</v>
      </c>
      <c r="RE224" s="233">
        <f>IF($O207=0,0,IF(AND($D201="E",'DATOS DIAG OT'!$AE$14="X"),SUM($Q$38:RD$38),0)+SUMIF($K$41:$K200,$O207,RE$41:RE200))</f>
        <v>0</v>
      </c>
      <c r="RF224" s="233">
        <f>IF($O207=0,0,IF(AND($D201="E",'DATOS DIAG OT'!$AE$14="X"),SUM($Q$38:RE$38),0)+SUMIF($K$41:$K200,$O207,RF$41:RF200))</f>
        <v>0</v>
      </c>
      <c r="RG224" s="233">
        <f>IF($O207=0,0,IF(AND($D201="E",'DATOS DIAG OT'!$AE$14="X"),SUM($Q$38:RF$38),0)+SUMIF($K$41:$K200,$O207,RG$41:RG200))</f>
        <v>0</v>
      </c>
      <c r="RH224" s="233">
        <f>IF($O207=0,0,IF(AND($D201="E",'DATOS DIAG OT'!$AE$14="X"),SUM($Q$38:RG$38),0)+SUMIF($K$41:$K200,$O207,RH$41:RH200))</f>
        <v>0</v>
      </c>
      <c r="RI224" s="233">
        <f>IF($O207=0,0,IF(AND($D201="E",'DATOS DIAG OT'!$AE$14="X"),SUM($Q$38:RH$38),0)+SUMIF($K$41:$K200,$O207,RI$41:RI200))</f>
        <v>0</v>
      </c>
      <c r="RJ224" s="233">
        <f>IF($O207=0,0,IF(AND($D201="E",'DATOS DIAG OT'!$AE$14="X"),SUM($Q$38:RI$38),0)+SUMIF($K$41:$K200,$O207,RJ$41:RJ200))</f>
        <v>0</v>
      </c>
      <c r="RK224" s="233">
        <f>IF($O207=0,0,IF(AND($D201="E",'DATOS DIAG OT'!$AE$14="X"),SUM($Q$38:RJ$38),0)+SUMIF($K$41:$K200,$O207,RK$41:RK200))</f>
        <v>0</v>
      </c>
      <c r="RL224" s="233">
        <f>IF($O207=0,0,IF(AND($D201="E",'DATOS DIAG OT'!$AE$14="X"),SUM($Q$38:RK$38),0)+SUMIF($K$41:$K200,$O207,RL$41:RL200))</f>
        <v>0</v>
      </c>
      <c r="RM224" s="233">
        <f>IF($O207=0,0,IF(AND($D201="E",'DATOS DIAG OT'!$AE$14="X"),SUM($Q$38:RL$38),0)+SUMIF($K$41:$K200,$O207,RM$41:RM200))</f>
        <v>0</v>
      </c>
      <c r="RN224" s="233">
        <f>IF($O207=0,0,IF(AND($D201="E",'DATOS DIAG OT'!$AE$14="X"),SUM($Q$38:RM$38),0)+SUMIF($K$41:$K200,$O207,RN$41:RN200))</f>
        <v>0</v>
      </c>
      <c r="RO224" s="233">
        <f>IF($O207=0,0,IF(AND($D201="E",'DATOS DIAG OT'!$AE$14="X"),SUM($Q$38:RN$38),0)+SUMIF($K$41:$K200,$O207,RO$41:RO200))</f>
        <v>0</v>
      </c>
      <c r="RP224" s="233">
        <f>IF($O207=0,0,IF(AND($D201="E",'DATOS DIAG OT'!$AE$14="X"),SUM($Q$38:RO$38),0)+SUMIF($K$41:$K200,$O207,RP$41:RP200))</f>
        <v>0</v>
      </c>
      <c r="RQ224" s="233">
        <f>IF($O207=0,0,IF(AND($D201="E",'DATOS DIAG OT'!$AE$14="X"),SUM($Q$38:RP$38),0)+SUMIF($K$41:$K200,$O207,RQ$41:RQ200))</f>
        <v>0</v>
      </c>
      <c r="RR224" s="233">
        <f>IF($O207=0,0,IF(AND($D201="E",'DATOS DIAG OT'!$AE$14="X"),SUM($Q$38:RQ$38),0)+SUMIF($K$41:$K200,$O207,RR$41:RR200))</f>
        <v>0</v>
      </c>
      <c r="RS224" s="233">
        <f>IF($O207=0,0,IF(AND($D201="E",'DATOS DIAG OT'!$AE$14="X"),SUM($Q$38:RR$38),0)+SUMIF($K$41:$K200,$O207,RS$41:RS200))</f>
        <v>0</v>
      </c>
      <c r="RT224" s="233">
        <f>IF($O207=0,0,IF(AND($D201="E",'DATOS DIAG OT'!$AE$14="X"),SUM($Q$38:RS$38),0)+SUMIF($K$41:$K200,$O207,RT$41:RT200))</f>
        <v>0</v>
      </c>
      <c r="RU224" s="233">
        <f>IF($O207=0,0,IF(AND($D201="E",'DATOS DIAG OT'!$AE$14="X"),SUM($Q$38:RT$38),0)+SUMIF($K$41:$K200,$O207,RU$41:RU200))</f>
        <v>0</v>
      </c>
      <c r="RV224" s="233">
        <f>IF($O207=0,0,IF(AND($D201="E",'DATOS DIAG OT'!$AE$14="X"),SUM($Q$38:RU$38),0)+SUMIF($K$41:$K200,$O207,RV$41:RV200))</f>
        <v>0</v>
      </c>
      <c r="RW224" s="233">
        <f>IF($O207=0,0,IF(AND($D201="E",'DATOS DIAG OT'!$AE$14="X"),SUM($Q$38:RV$38),0)+SUMIF($K$41:$K200,$O207,RW$41:RW200))</f>
        <v>0</v>
      </c>
      <c r="RX224" s="233">
        <f>IF($O207=0,0,IF(AND($D201="E",'DATOS DIAG OT'!$AE$14="X"),SUM($Q$38:RW$38),0)+SUMIF($K$41:$K200,$O207,RX$41:RX200))</f>
        <v>0</v>
      </c>
      <c r="RY224" s="233">
        <f>IF($O207=0,0,IF(AND($D201="E",'DATOS DIAG OT'!$AE$14="X"),SUM($Q$38:RX$38),0)+SUMIF($K$41:$K200,$O207,RY$41:RY200))</f>
        <v>0</v>
      </c>
      <c r="RZ224" s="233">
        <f>IF($O207=0,0,IF(AND($D201="E",'DATOS DIAG OT'!$AE$14="X"),SUM($Q$38:RY$38),0)+SUMIF($K$41:$K200,$O207,RZ$41:RZ200))</f>
        <v>0</v>
      </c>
      <c r="SA224" s="233">
        <f>IF($O207=0,0,IF(AND($D201="E",'DATOS DIAG OT'!$AE$14="X"),SUM($Q$38:RZ$38),0)+SUMIF($K$41:$K200,$O207,SA$41:SA200))</f>
        <v>0</v>
      </c>
      <c r="SB224" s="233">
        <f>IF($O207=0,0,IF(AND($D201="E",'DATOS DIAG OT'!$AE$14="X"),SUM($Q$38:SA$38),0)+SUMIF($K$41:$K200,$O207,SB$41:SB200))</f>
        <v>0</v>
      </c>
      <c r="SC224" s="233">
        <f>IF($O207=0,0,IF(AND($D201="E",'DATOS DIAG OT'!$AE$14="X"),SUM($Q$38:SB$38),0)+SUMIF($K$41:$K200,$O207,SC$41:SC200))</f>
        <v>0</v>
      </c>
      <c r="SD224" s="233">
        <f>IF($O207=0,0,IF(AND($D201="E",'DATOS DIAG OT'!$AE$14="X"),SUM($Q$38:SC$38),0)+SUMIF($K$41:$K200,$O207,SD$41:SD200))</f>
        <v>0</v>
      </c>
      <c r="SE224" s="233">
        <f>IF($O207=0,0,IF(AND($D201="E",'DATOS DIAG OT'!$AE$14="X"),SUM($Q$38:SD$38),0)+SUMIF($K$41:$K200,$O207,SE$41:SE200))</f>
        <v>0</v>
      </c>
      <c r="SF224" s="233">
        <f>IF($O207=0,0,IF(AND($D201="E",'DATOS DIAG OT'!$AE$14="X"),SUM($Q$38:SE$38),0)+SUMIF($K$41:$K200,$O207,SF$41:SF200))</f>
        <v>0</v>
      </c>
      <c r="SG224" s="233">
        <f>IF($O207=0,0,IF(AND($D201="E",'DATOS DIAG OT'!$AE$14="X"),SUM($Q$38:SF$38),0)+SUMIF($K$41:$K200,$O207,SG$41:SG200))</f>
        <v>0</v>
      </c>
      <c r="SH224" s="233">
        <f>IF($O207=0,0,IF(AND($D201="E",'DATOS DIAG OT'!$AE$14="X"),SUM($Q$38:SG$38),0)+SUMIF($K$41:$K200,$O207,SH$41:SH200))</f>
        <v>0</v>
      </c>
      <c r="SI224" s="233">
        <f>IF($O207=0,0,IF(AND($D201="E",'DATOS DIAG OT'!$AE$14="X"),SUM($Q$38:SH$38),0)+SUMIF($K$41:$K200,$O207,SI$41:SI200))</f>
        <v>0</v>
      </c>
      <c r="SJ224" s="233">
        <f>IF($O207=0,0,IF(AND($D201="E",'DATOS DIAG OT'!$AE$14="X"),SUM($Q$38:SI$38),0)+SUMIF($K$41:$K200,$O207,SJ$41:SJ200))</f>
        <v>0</v>
      </c>
      <c r="SK224" s="233">
        <f>IF($O207=0,0,IF(AND($D201="E",'DATOS DIAG OT'!$AE$14="X"),SUM($Q$38:SJ$38),0)+SUMIF($K$41:$K200,$O207,SK$41:SK200))</f>
        <v>0</v>
      </c>
      <c r="SL224" s="233">
        <f>IF($O207=0,0,IF(AND($D201="E",'DATOS DIAG OT'!$AE$14="X"),SUM($Q$38:SK$38),0)+SUMIF($K$41:$K200,$O207,SL$41:SL200))</f>
        <v>0</v>
      </c>
      <c r="SM224" s="233">
        <f>IF($O207=0,0,IF(AND($D201="E",'DATOS DIAG OT'!$AE$14="X"),SUM($Q$38:SL$38),0)+SUMIF($K$41:$K200,$O207,SM$41:SM200))</f>
        <v>0</v>
      </c>
      <c r="SN224" s="233">
        <f>IF($O207=0,0,IF(AND($D201="E",'DATOS DIAG OT'!$AE$14="X"),SUM($Q$38:SM$38),0)+SUMIF($K$41:$K200,$O207,SN$41:SN200))</f>
        <v>0</v>
      </c>
      <c r="SO224" s="233">
        <f>IF($O207=0,0,IF(AND($D201="E",'DATOS DIAG OT'!$AE$14="X"),SUM($Q$38:SN$38),0)+SUMIF($K$41:$K200,$O207,SO$41:SO200))</f>
        <v>0</v>
      </c>
      <c r="SP224" s="233">
        <f>IF($O207=0,0,IF(AND($D201="E",'DATOS DIAG OT'!$AE$14="X"),SUM($Q$38:SO$38),0)+SUMIF($K$41:$K200,$O207,SP$41:SP200))</f>
        <v>0</v>
      </c>
      <c r="SQ224" s="233">
        <f>IF($O207=0,0,IF(AND($D201="E",'DATOS DIAG OT'!$AE$14="X"),SUM($Q$38:SP$38),0)+SUMIF($K$41:$K200,$O207,SQ$41:SQ200))</f>
        <v>0</v>
      </c>
      <c r="SR224" s="233">
        <f>IF($O207=0,0,IF(AND($D201="E",'DATOS DIAG OT'!$AE$14="X"),SUM($Q$38:SQ$38),0)+SUMIF($K$41:$K200,$O207,SR$41:SR200))</f>
        <v>0</v>
      </c>
      <c r="SS224" s="233">
        <f>IF($O207=0,0,IF(AND($D201="E",'DATOS DIAG OT'!$AE$14="X"),SUM($Q$38:SR$38),0)+SUMIF($K$41:$K200,$O207,SS$41:SS200))</f>
        <v>0</v>
      </c>
      <c r="ST224" s="233">
        <f>IF($O207=0,0,IF(AND($D201="E",'DATOS DIAG OT'!$AE$14="X"),SUM($Q$38:SS$38),0)+SUMIF($K$41:$K200,$O207,ST$41:ST200))</f>
        <v>0</v>
      </c>
      <c r="SU224" s="233">
        <f>IF($O207=0,0,IF(AND($D201="E",'DATOS DIAG OT'!$AE$14="X"),SUM($Q$38:ST$38),0)+SUMIF($K$41:$K200,$O207,SU$41:SU200))</f>
        <v>0</v>
      </c>
      <c r="SV224" s="233">
        <f>IF($O207=0,0,IF(AND($D201="E",'DATOS DIAG OT'!$AE$14="X"),SUM($Q$38:SU$38),0)+SUMIF($K$41:$K200,$O207,SV$41:SV200))</f>
        <v>0</v>
      </c>
      <c r="SW224" s="233">
        <f>IF($O207=0,0,IF(AND($D201="E",'DATOS DIAG OT'!$AE$14="X"),SUM($Q$38:SV$38),0)+SUMIF($K$41:$K200,$O207,SW$41:SW200))</f>
        <v>0</v>
      </c>
    </row>
    <row r="225" spans="2:518" ht="29" hidden="1" customHeight="1">
      <c r="B225" s="234"/>
      <c r="C225" s="234"/>
      <c r="D225" s="234"/>
      <c r="E225" s="234"/>
      <c r="F225" s="234"/>
      <c r="G225" s="234"/>
      <c r="H225" s="222"/>
      <c r="I225" s="890"/>
      <c r="J225" s="890"/>
      <c r="K225" s="201"/>
      <c r="L225" s="1387">
        <f>MAX(R225:SW225)</f>
        <v>0</v>
      </c>
      <c r="M225" s="1387"/>
      <c r="N225" s="217"/>
      <c r="O225" s="217"/>
      <c r="P225" s="218" t="s">
        <v>57</v>
      </c>
      <c r="Q225" s="230">
        <v>0</v>
      </c>
      <c r="R225" s="231">
        <f>IF(OR($O207=0,AND($AA$35="X",$D201="E")),0,R224-(R226*IF($I226&gt;0,$I226,1))+$I228*(1-(SUM($Q230:R230)/$M$40)))</f>
        <v>0</v>
      </c>
      <c r="S225" s="231">
        <f>IF(OR($O207=0,AND($AA$35="X",$D201="E")),0,S224-(S226*IF($I226&gt;0,$I226,1))+$I228*(1-(SUM($Q230:S230)/$M$40)))</f>
        <v>0</v>
      </c>
      <c r="T225" s="231">
        <f>IF(OR($O207=0,AND($AA$35="X",$D201="E")),0,T224-(T226*IF($I226&gt;0,$I226,1))+$I228*(1-(SUM($Q230:T230)/$M$40)))</f>
        <v>0</v>
      </c>
      <c r="U225" s="231">
        <f>IF(OR($O207=0,AND($AA$35="X",$D201="E")),0,U224-(U226*IF($I226&gt;0,$I226,1))+$I228*(1-(SUM($Q230:U230)/$M$40)))</f>
        <v>0</v>
      </c>
      <c r="V225" s="231">
        <f>IF(OR($O207=0,AND($AA$35="X",$D201="E")),0,V224-(V226*IF($I226&gt;0,$I226,1))+$I228*(1-(SUM($Q230:V230)/$M$40)))</f>
        <v>0</v>
      </c>
      <c r="W225" s="231">
        <f>IF(OR($O207=0,AND($AA$35="X",$D201="E")),0,W224-(W226*IF($I226&gt;0,$I226,1))+$I228*(1-(SUM($Q230:W230)/$M$40)))</f>
        <v>0</v>
      </c>
      <c r="X225" s="231">
        <f>IF(OR($O207=0,AND($AA$35="X",$D201="E")),0,X224-(X226*IF($I226&gt;0,$I226,1))+$I228*(1-(SUM($Q230:X230)/$M$40)))</f>
        <v>0</v>
      </c>
      <c r="Y225" s="231">
        <f>IF(OR($O207=0,AND($AA$35="X",$D201="E")),0,Y224-(Y226*IF($I226&gt;0,$I226,1))+$I228*(1-(SUM($Q230:Y230)/$M$40)))</f>
        <v>0</v>
      </c>
      <c r="Z225" s="231">
        <f>IF(OR($O207=0,AND($AA$35="X",$D201="E")),0,Z224-(Z226*IF($I226&gt;0,$I226,1))+$I228*(1-(SUM($Q230:Z230)/$M$40)))</f>
        <v>0</v>
      </c>
      <c r="AA225" s="231">
        <f>IF(OR($O207=0,AND($AA$35="X",$D201="E")),0,AA224-(AA226*IF($I226&gt;0,$I226,1))+$I228*(1-(SUM($Q230:AA230)/$M$40)))</f>
        <v>0</v>
      </c>
      <c r="AB225" s="231">
        <f>IF(OR($O207=0,AND($AA$35="X",$D201="E")),0,AB224-(AB226*IF($I226&gt;0,$I226,1))+$I228*(1-(SUM($Q230:AB230)/$M$40)))</f>
        <v>0</v>
      </c>
      <c r="AC225" s="231">
        <f>IF(OR($O207=0,AND($AA$35="X",$D201="E")),0,AC224-(AC226*IF($I226&gt;0,$I226,1))+$I228*(1-(SUM($Q230:AC230)/$M$40)))</f>
        <v>0</v>
      </c>
      <c r="AD225" s="231">
        <f>IF(OR($O207=0,AND($AA$35="X",$D201="E")),0,AD224-(AD226*IF($I226&gt;0,$I226,1))+$I228*(1-(SUM($Q230:AD230)/$M$40)))</f>
        <v>0</v>
      </c>
      <c r="AE225" s="231">
        <f>IF(OR($O207=0,AND($AA$35="X",$D201="E")),0,AE224-(AE226*IF($I226&gt;0,$I226,1))+$I228*(1-(SUM($Q230:AE230)/$M$40)))</f>
        <v>0</v>
      </c>
      <c r="AF225" s="231">
        <f>IF(OR($O207=0,AND($AA$35="X",$D201="E")),0,AF224-(AF226*IF($I226&gt;0,$I226,1))+$I228*(1-(SUM($Q230:AF230)/$M$40)))</f>
        <v>0</v>
      </c>
      <c r="AG225" s="231">
        <f>IF(OR($O207=0,AND($AA$35="X",$D201="E")),0,AG224-(AG226*IF($I226&gt;0,$I226,1))+$I228*(1-(SUM($Q230:AG230)/$M$40)))</f>
        <v>0</v>
      </c>
      <c r="AH225" s="231">
        <f>IF(OR($O207=0,AND($AA$35="X",$D201="E")),0,AH224-(AH226*IF($I226&gt;0,$I226,1))+$I228*(1-(SUM($Q230:AH230)/$M$40)))</f>
        <v>0</v>
      </c>
      <c r="AI225" s="231">
        <f>IF(OR($O207=0,AND($AA$35="X",$D201="E")),0,AI224-(AI226*IF($I226&gt;0,$I226,1))+$I228*(1-(SUM($Q230:AI230)/$M$40)))</f>
        <v>0</v>
      </c>
      <c r="AJ225" s="231">
        <f>IF(OR($O207=0,AND($AA$35="X",$D201="E")),0,AJ224-(AJ226*IF($I226&gt;0,$I226,1))+$I228*(1-(SUM($Q230:AJ230)/$M$40)))</f>
        <v>0</v>
      </c>
      <c r="AK225" s="231">
        <f>IF(OR($O207=0,AND($AA$35="X",$D201="E")),0,AK224-(AK226*IF($I226&gt;0,$I226,1))+$I228*(1-(SUM($Q230:AK230)/$M$40)))</f>
        <v>0</v>
      </c>
      <c r="AL225" s="231">
        <f>IF(OR($O207=0,AND($AA$35="X",$D201="E")),0,AL224-(AL226*IF($I226&gt;0,$I226,1))+$I228*(1-(SUM($Q230:AL230)/$M$40)))</f>
        <v>0</v>
      </c>
      <c r="AM225" s="231">
        <f>IF(OR($O207=0,AND($AA$35="X",$D201="E")),0,AM224-(AM226*IF($I226&gt;0,$I226,1))+$I228*(1-(SUM($Q230:AM230)/$M$40)))</f>
        <v>0</v>
      </c>
      <c r="AN225" s="231">
        <f>IF(OR($O207=0,AND($AA$35="X",$D201="E")),0,AN224-(AN226*IF($I226&gt;0,$I226,1))+$I228*(1-(SUM($Q230:AN230)/$M$40)))</f>
        <v>0</v>
      </c>
      <c r="AO225" s="231">
        <f>IF(OR($O207=0,AND($AA$35="X",$D201="E")),0,AO224-(AO226*IF($I226&gt;0,$I226,1))+$I228*(1-(SUM($Q230:AO230)/$M$40)))</f>
        <v>0</v>
      </c>
      <c r="AP225" s="231">
        <f>IF(OR($O207=0,AND($AA$35="X",$D201="E")),0,AP224-(AP226*IF($I226&gt;0,$I226,1))+$I228*(1-(SUM($Q230:AP230)/$M$40)))</f>
        <v>0</v>
      </c>
      <c r="AQ225" s="231">
        <f>IF(OR($O207=0,AND($AA$35="X",$D201="E")),0,AQ224-(AQ226*IF($I226&gt;0,$I226,1))+$I228*(1-(SUM($Q230:AQ230)/$M$40)))</f>
        <v>0</v>
      </c>
      <c r="AR225" s="231">
        <f>IF(OR($O207=0,AND($AA$35="X",$D201="E")),0,AR224-(AR226*IF($I226&gt;0,$I226,1))+$I228*(1-(SUM($Q230:AR230)/$M$40)))</f>
        <v>0</v>
      </c>
      <c r="AS225" s="231">
        <f>IF(OR($O207=0,AND($AA$35="X",$D201="E")),0,AS224-(AS226*IF($I226&gt;0,$I226,1))+$I228*(1-(SUM($Q230:AS230)/$M$40)))</f>
        <v>0</v>
      </c>
      <c r="AT225" s="231">
        <f>IF(OR($O207=0,AND($AA$35="X",$D201="E")),0,AT224-(AT226*IF($I226&gt;0,$I226,1))+$I228*(1-(SUM($Q230:AT230)/$M$40)))</f>
        <v>0</v>
      </c>
      <c r="AU225" s="231">
        <f>IF(OR($O207=0,AND($AA$35="X",$D201="E")),0,AU224-(AU226*IF($I226&gt;0,$I226,1))+$I228*(1-(SUM($Q230:AU230)/$M$40)))</f>
        <v>0</v>
      </c>
      <c r="AV225" s="231">
        <f>IF(OR($O207=0,AND($AA$35="X",$D201="E")),0,AV224-(AV226*IF($I226&gt;0,$I226,1))+$I228*(1-(SUM($Q230:AV230)/$M$40)))</f>
        <v>0</v>
      </c>
      <c r="AW225" s="231">
        <f>IF(OR($O207=0,AND($AA$35="X",$D201="E")),0,AW224-(AW226*IF($I226&gt;0,$I226,1))+$I228*(1-(SUM($Q230:AW230)/$M$40)))</f>
        <v>0</v>
      </c>
      <c r="AX225" s="231">
        <f>IF(OR($O207=0,AND($AA$35="X",$D201="E")),0,AX224-(AX226*IF($I226&gt;0,$I226,1))+$I228*(1-(SUM($Q230:AX230)/$M$40)))</f>
        <v>0</v>
      </c>
      <c r="AY225" s="231">
        <f>IF(OR($O207=0,AND($AA$35="X",$D201="E")),0,AY224-(AY226*IF($I226&gt;0,$I226,1))+$I228*(1-(SUM($Q230:AY230)/$M$40)))</f>
        <v>0</v>
      </c>
      <c r="AZ225" s="231">
        <f>IF(OR($O207=0,AND($AA$35="X",$D201="E")),0,AZ224-(AZ226*IF($I226&gt;0,$I226,1))+$I228*(1-(SUM($Q230:AZ230)/$M$40)))</f>
        <v>0</v>
      </c>
      <c r="BA225" s="231">
        <f>IF(OR($O207=0,AND($AA$35="X",$D201="E")),0,BA224-(BA226*IF($I226&gt;0,$I226,1))+$I228*(1-(SUM($Q230:BA230)/$M$40)))</f>
        <v>0</v>
      </c>
      <c r="BB225" s="231">
        <f>IF(OR($O207=0,AND($AA$35="X",$D201="E")),0,BB224-(BB226*IF($I226&gt;0,$I226,1))+$I228*(1-(SUM($Q230:BB230)/$M$40)))</f>
        <v>0</v>
      </c>
      <c r="BC225" s="231">
        <f>IF(OR($O207=0,AND($AA$35="X",$D201="E")),0,BC224-(BC226*IF($I226&gt;0,$I226,1))+$I228*(1-(SUM($Q230:BC230)/$M$40)))</f>
        <v>0</v>
      </c>
      <c r="BD225" s="231">
        <f>IF(OR($O207=0,AND($AA$35="X",$D201="E")),0,BD224-(BD226*IF($I226&gt;0,$I226,1))+$I228*(1-(SUM($Q230:BD230)/$M$40)))</f>
        <v>0</v>
      </c>
      <c r="BE225" s="231">
        <f>IF(OR($O207=0,AND($AA$35="X",$D201="E")),0,BE224-(BE226*IF($I226&gt;0,$I226,1))+$I228*(1-(SUM($Q230:BE230)/$M$40)))</f>
        <v>0</v>
      </c>
      <c r="BF225" s="231">
        <f>IF(OR($O207=0,AND($AA$35="X",$D201="E")),0,BF224-(BF226*IF($I226&gt;0,$I226,1))+$I228*(1-(SUM($Q230:BF230)/$M$40)))</f>
        <v>0</v>
      </c>
      <c r="BG225" s="231">
        <f>IF(OR($O207=0,AND($AA$35="X",$D201="E")),0,BG224-(BG226*IF($I226&gt;0,$I226,1))+$I228*(1-(SUM($Q230:BG230)/$M$40)))</f>
        <v>0</v>
      </c>
      <c r="BH225" s="231">
        <f>IF(OR($O207=0,AND($AA$35="X",$D201="E")),0,BH224-(BH226*IF($I226&gt;0,$I226,1))+$I228*(1-(SUM($Q230:BH230)/$M$40)))</f>
        <v>0</v>
      </c>
      <c r="BI225" s="231">
        <f>IF(OR($O207=0,AND($AA$35="X",$D201="E")),0,BI224-(BI226*IF($I226&gt;0,$I226,1))+$I228*(1-(SUM($Q230:BI230)/$M$40)))</f>
        <v>0</v>
      </c>
      <c r="BJ225" s="231">
        <f>IF(OR($O207=0,AND($AA$35="X",$D201="E")),0,BJ224-(BJ226*IF($I226&gt;0,$I226,1))+$I228*(1-(SUM($Q230:BJ230)/$M$40)))</f>
        <v>0</v>
      </c>
      <c r="BK225" s="231">
        <f>IF(OR($O207=0,AND($AA$35="X",$D201="E")),0,BK224-(BK226*IF($I226&gt;0,$I226,1))+$I228*(1-(SUM($Q230:BK230)/$M$40)))</f>
        <v>0</v>
      </c>
      <c r="BL225" s="231">
        <f>IF(OR($O207=0,AND($AA$35="X",$D201="E")),0,BL224-(BL226*IF($I226&gt;0,$I226,1))+$I228*(1-(SUM($Q230:BL230)/$M$40)))</f>
        <v>0</v>
      </c>
      <c r="BM225" s="231">
        <f>IF(OR($O207=0,AND($AA$35="X",$D201="E")),0,BM224-(BM226*IF($I226&gt;0,$I226,1))+$I228*(1-(SUM($Q230:BM230)/$M$40)))</f>
        <v>0</v>
      </c>
      <c r="BN225" s="231">
        <f>IF(OR($O207=0,AND($AA$35="X",$D201="E")),0,BN224-(BN226*IF($I226&gt;0,$I226,1))+$I228*(1-(SUM($Q230:BN230)/$M$40)))</f>
        <v>0</v>
      </c>
      <c r="BO225" s="231">
        <f>IF(OR($O207=0,AND($AA$35="X",$D201="E")),0,BO224-(BO226*IF($I226&gt;0,$I226,1))+$I228*(1-(SUM($Q230:BO230)/$M$40)))</f>
        <v>0</v>
      </c>
      <c r="BP225" s="231">
        <f>IF(OR($O207=0,AND($AA$35="X",$D201="E")),0,BP224-(BP226*IF($I226&gt;0,$I226,1))+$I228*(1-(SUM($Q230:BP230)/$M$40)))</f>
        <v>0</v>
      </c>
      <c r="BQ225" s="231">
        <f>IF(OR($O207=0,AND($AA$35="X",$D201="E")),0,BQ224-(BQ226*IF($I226&gt;0,$I226,1))+$I228*(1-(SUM($Q230:BQ230)/$M$40)))</f>
        <v>0</v>
      </c>
      <c r="BR225" s="231">
        <f>IF(OR($O207=0,AND($AA$35="X",$D201="E")),0,BR224-(BR226*IF($I226&gt;0,$I226,1))+$I228*(1-(SUM($Q230:BR230)/$M$40)))</f>
        <v>0</v>
      </c>
      <c r="BS225" s="231">
        <f>IF(OR($O207=0,AND($AA$35="X",$D201="E")),0,BS224-(BS226*IF($I226&gt;0,$I226,1))+$I228*(1-(SUM($Q230:BS230)/$M$40)))</f>
        <v>0</v>
      </c>
      <c r="BT225" s="231">
        <f>IF(OR($O207=0,AND($AA$35="X",$D201="E")),0,BT224-(BT226*IF($I226&gt;0,$I226,1))+$I228*(1-(SUM($Q230:BT230)/$M$40)))</f>
        <v>0</v>
      </c>
      <c r="BU225" s="231">
        <f>IF(OR($O207=0,AND($AA$35="X",$D201="E")),0,BU224-(BU226*IF($I226&gt;0,$I226,1))+$I228*(1-(SUM($Q230:BU230)/$M$40)))</f>
        <v>0</v>
      </c>
      <c r="BV225" s="231">
        <f>IF(OR($O207=0,AND($AA$35="X",$D201="E")),0,BV224-(BV226*IF($I226&gt;0,$I226,1))+$I228*(1-(SUM($Q230:BV230)/$M$40)))</f>
        <v>0</v>
      </c>
      <c r="BW225" s="231">
        <f>IF(OR($O207=0,AND($AA$35="X",$D201="E")),0,BW224-(BW226*IF($I226&gt;0,$I226,1))+$I228*(1-(SUM($Q230:BW230)/$M$40)))</f>
        <v>0</v>
      </c>
      <c r="BX225" s="231">
        <f>IF(OR($O207=0,AND($AA$35="X",$D201="E")),0,BX224-(BX226*IF($I226&gt;0,$I226,1))+$I228*(1-(SUM($Q230:BX230)/$M$40)))</f>
        <v>0</v>
      </c>
      <c r="BY225" s="231">
        <f>IF(OR($O207=0,AND($AA$35="X",$D201="E")),0,BY224-(BY226*IF($I226&gt;0,$I226,1))+$I228*(1-(SUM($Q230:BY230)/$M$40)))</f>
        <v>0</v>
      </c>
      <c r="BZ225" s="231">
        <f>IF(OR($O207=0,AND($AA$35="X",$D201="E")),0,BZ224-(BZ226*IF($I226&gt;0,$I226,1))+$I228*(1-(SUM($Q230:BZ230)/$M$40)))</f>
        <v>0</v>
      </c>
      <c r="CA225" s="231">
        <f>IF(OR($O207=0,AND($AA$35="X",$D201="E")),0,CA224-(CA226*IF($I226&gt;0,$I226,1))+$I228*(1-(SUM($Q230:CA230)/$M$40)))</f>
        <v>0</v>
      </c>
      <c r="CB225" s="231">
        <f>IF(OR($O207=0,AND($AA$35="X",$D201="E")),0,CB224-(CB226*IF($I226&gt;0,$I226,1))+$I228*(1-(SUM($Q230:CB230)/$M$40)))</f>
        <v>0</v>
      </c>
      <c r="CC225" s="231">
        <f>IF(OR($O207=0,AND($AA$35="X",$D201="E")),0,CC224-(CC226*IF($I226&gt;0,$I226,1))+$I228*(1-(SUM($Q230:CC230)/$M$40)))</f>
        <v>0</v>
      </c>
      <c r="CD225" s="231">
        <f>IF(OR($O207=0,AND($AA$35="X",$D201="E")),0,CD224-(CD226*IF($I226&gt;0,$I226,1))+$I228*(1-(SUM($Q230:CD230)/$M$40)))</f>
        <v>0</v>
      </c>
      <c r="CE225" s="231">
        <f>IF(OR($O207=0,AND($AA$35="X",$D201="E")),0,CE224-(CE226*IF($I226&gt;0,$I226,1))+$I228*(1-(SUM($Q230:CE230)/$M$40)))</f>
        <v>0</v>
      </c>
      <c r="CF225" s="231">
        <f>IF(OR($O207=0,AND($AA$35="X",$D201="E")),0,CF224-(CF226*IF($I226&gt;0,$I226,1))+$I228*(1-(SUM($Q230:CF230)/$M$40)))</f>
        <v>0</v>
      </c>
      <c r="CG225" s="231">
        <f>IF(OR($O207=0,AND($AA$35="X",$D201="E")),0,CG224-(CG226*IF($I226&gt;0,$I226,1))+$I228*(1-(SUM($Q230:CG230)/$M$40)))</f>
        <v>0</v>
      </c>
      <c r="CH225" s="231">
        <f>IF(OR($O207=0,AND($AA$35="X",$D201="E")),0,CH224-(CH226*IF($I226&gt;0,$I226,1))+$I228*(1-(SUM($Q230:CH230)/$M$40)))</f>
        <v>0</v>
      </c>
      <c r="CI225" s="231">
        <f>IF(OR($O207=0,AND($AA$35="X",$D201="E")),0,CI224-(CI226*IF($I226&gt;0,$I226,1))+$I228*(1-(SUM($Q230:CI230)/$M$40)))</f>
        <v>0</v>
      </c>
      <c r="CJ225" s="231">
        <f>IF(OR($O207=0,AND($AA$35="X",$D201="E")),0,CJ224-(CJ226*IF($I226&gt;0,$I226,1))+$I228*(1-(SUM($Q230:CJ230)/$M$40)))</f>
        <v>0</v>
      </c>
      <c r="CK225" s="231">
        <f>IF(OR($O207=0,AND($AA$35="X",$D201="E")),0,CK224-(CK226*IF($I226&gt;0,$I226,1))+$I228*(1-(SUM($Q230:CK230)/$M$40)))</f>
        <v>0</v>
      </c>
      <c r="CL225" s="231">
        <f>IF(OR($O207=0,AND($AA$35="X",$D201="E")),0,CL224-(CL226*IF($I226&gt;0,$I226,1))+$I228*(1-(SUM($Q230:CL230)/$M$40)))</f>
        <v>0</v>
      </c>
      <c r="CM225" s="231">
        <f>IF(OR($O207=0,AND($AA$35="X",$D201="E")),0,CM224-(CM226*IF($I226&gt;0,$I226,1))+$I228*(1-(SUM($Q230:CM230)/$M$40)))</f>
        <v>0</v>
      </c>
      <c r="CN225" s="231">
        <f>IF(OR($O207=0,AND($AA$35="X",$D201="E")),0,CN224-(CN226*IF($I226&gt;0,$I226,1))+$I228*(1-(SUM($Q230:CN230)/$M$40)))</f>
        <v>0</v>
      </c>
      <c r="CO225" s="231">
        <f>IF(OR($O207=0,AND($AA$35="X",$D201="E")),0,CO224-(CO226*IF($I226&gt;0,$I226,1))+$I228*(1-(SUM($Q230:CO230)/$M$40)))</f>
        <v>0</v>
      </c>
      <c r="CP225" s="231">
        <f>IF(OR($O207=0,AND($AA$35="X",$D201="E")),0,CP224-(CP226*IF($I226&gt;0,$I226,1))+$I228*(1-(SUM($Q230:CP230)/$M$40)))</f>
        <v>0</v>
      </c>
      <c r="CQ225" s="231">
        <f>IF(OR($O207=0,AND($AA$35="X",$D201="E")),0,CQ224-(CQ226*IF($I226&gt;0,$I226,1))+$I228*(1-(SUM($Q230:CQ230)/$M$40)))</f>
        <v>0</v>
      </c>
      <c r="CR225" s="231">
        <f>IF(OR($O207=0,AND($AA$35="X",$D201="E")),0,CR224-(CR226*IF($I226&gt;0,$I226,1))+$I228*(1-(SUM($Q230:CR230)/$M$40)))</f>
        <v>0</v>
      </c>
      <c r="CS225" s="231">
        <f>IF(OR($O207=0,AND($AA$35="X",$D201="E")),0,CS224-(CS226*IF($I226&gt;0,$I226,1))+$I228*(1-(SUM($Q230:CS230)/$M$40)))</f>
        <v>0</v>
      </c>
      <c r="CT225" s="231">
        <f>IF(OR($O207=0,AND($AA$35="X",$D201="E")),0,CT224-(CT226*IF($I226&gt;0,$I226,1))+$I228*(1-(SUM($Q230:CT230)/$M$40)))</f>
        <v>0</v>
      </c>
      <c r="CU225" s="231">
        <f>IF(OR($O207=0,AND($AA$35="X",$D201="E")),0,CU224-(CU226*IF($I226&gt;0,$I226,1))+$I228*(1-(SUM($Q230:CU230)/$M$40)))</f>
        <v>0</v>
      </c>
      <c r="CV225" s="231">
        <f>IF(OR($O207=0,AND($AA$35="X",$D201="E")),0,CV224-(CV226*IF($I226&gt;0,$I226,1))+$I228*(1-(SUM($Q230:CV230)/$M$40)))</f>
        <v>0</v>
      </c>
      <c r="CW225" s="231">
        <f>IF(OR($O207=0,AND($AA$35="X",$D201="E")),0,CW224-(CW226*IF($I226&gt;0,$I226,1))+$I228*(1-(SUM($Q230:CW230)/$M$40)))</f>
        <v>0</v>
      </c>
      <c r="CX225" s="231">
        <f>IF(OR($O207=0,AND($AA$35="X",$D201="E")),0,CX224-(CX226*IF($I226&gt;0,$I226,1))+$I228*(1-(SUM($Q230:CX230)/$M$40)))</f>
        <v>0</v>
      </c>
      <c r="CY225" s="231">
        <f>IF(OR($O207=0,AND($AA$35="X",$D201="E")),0,CY224-(CY226*IF($I226&gt;0,$I226,1))+$I228*(1-(SUM($Q230:CY230)/$M$40)))</f>
        <v>0</v>
      </c>
      <c r="CZ225" s="231">
        <f>IF(OR($O207=0,AND($AA$35="X",$D201="E")),0,CZ224-(CZ226*IF($I226&gt;0,$I226,1))+$I228*(1-(SUM($Q230:CZ230)/$M$40)))</f>
        <v>0</v>
      </c>
      <c r="DA225" s="231">
        <f>IF(OR($O207=0,AND($AA$35="X",$D201="E")),0,DA224-(DA226*IF($I226&gt;0,$I226,1))+$I228*(1-(SUM($Q230:DA230)/$M$40)))</f>
        <v>0</v>
      </c>
      <c r="DB225" s="231">
        <f>IF(OR($O207=0,AND($AA$35="X",$D201="E")),0,DB224-(DB226*IF($I226&gt;0,$I226,1))+$I228*(1-(SUM($Q230:DB230)/$M$40)))</f>
        <v>0</v>
      </c>
      <c r="DC225" s="231">
        <f>IF(OR($O207=0,AND($AA$35="X",$D201="E")),0,DC224-(DC226*IF($I226&gt;0,$I226,1))+$I228*(1-(SUM($Q230:DC230)/$M$40)))</f>
        <v>0</v>
      </c>
      <c r="DD225" s="231">
        <f>IF(OR($O207=0,AND($AA$35="X",$D201="E")),0,DD224-(DD226*IF($I226&gt;0,$I226,1))+$I228*(1-(SUM($Q230:DD230)/$M$40)))</f>
        <v>0</v>
      </c>
      <c r="DE225" s="231">
        <f>IF(OR($O207=0,AND($AA$35="X",$D201="E")),0,DE224-(DE226*IF($I226&gt;0,$I226,1))+$I228*(1-(SUM($Q230:DE230)/$M$40)))</f>
        <v>0</v>
      </c>
      <c r="DF225" s="231">
        <f>IF(OR($O207=0,AND($AA$35="X",$D201="E")),0,DF224-(DF226*IF($I226&gt;0,$I226,1))+$I228*(1-(SUM($Q230:DF230)/$M$40)))</f>
        <v>0</v>
      </c>
      <c r="DG225" s="231">
        <f>IF(OR($O207=0,AND($AA$35="X",$D201="E")),0,DG224-(DG226*IF($I226&gt;0,$I226,1))+$I228*(1-(SUM($Q230:DG230)/$M$40)))</f>
        <v>0</v>
      </c>
      <c r="DH225" s="231">
        <f>IF(OR($O207=0,AND($AA$35="X",$D201="E")),0,DH224-(DH226*IF($I226&gt;0,$I226,1))+$I228*(1-(SUM($Q230:DH230)/$M$40)))</f>
        <v>0</v>
      </c>
      <c r="DI225" s="231">
        <f>IF(OR($O207=0,AND($AA$35="X",$D201="E")),0,DI224-(DI226*IF($I226&gt;0,$I226,1))+$I228*(1-(SUM($Q230:DI230)/$M$40)))</f>
        <v>0</v>
      </c>
      <c r="DJ225" s="231">
        <f>IF(OR($O207=0,AND($AA$35="X",$D201="E")),0,DJ224-(DJ226*IF($I226&gt;0,$I226,1))+$I228*(1-(SUM($Q230:DJ230)/$M$40)))</f>
        <v>0</v>
      </c>
      <c r="DK225" s="231">
        <f>IF(OR($O207=0,AND($AA$35="X",$D201="E")),0,DK224-(DK226*IF($I226&gt;0,$I226,1))+$I228*(1-(SUM($Q230:DK230)/$M$40)))</f>
        <v>0</v>
      </c>
      <c r="DL225" s="231">
        <f>IF(OR($O207=0,AND($AA$35="X",$D201="E")),0,DL224-(DL226*IF($I226&gt;0,$I226,1))+$I228*(1-(SUM($Q230:DL230)/$M$40)))</f>
        <v>0</v>
      </c>
      <c r="DM225" s="231">
        <f>IF(OR($O207=0,AND($AA$35="X",$D201="E")),0,DM224-(DM226*IF($I226&gt;0,$I226,1))+$I228*(1-(SUM($Q230:DM230)/$M$40)))</f>
        <v>0</v>
      </c>
      <c r="DN225" s="231">
        <f>IF(OR($O207=0,AND($AA$35="X",$D201="E")),0,DN224-(DN226*IF($I226&gt;0,$I226,1))+$I228*(1-(SUM($Q230:DN230)/$M$40)))</f>
        <v>0</v>
      </c>
      <c r="DO225" s="231">
        <f>IF(OR($O207=0,AND($AA$35="X",$D201="E")),0,DO224-(DO226*IF($I226&gt;0,$I226,1))+$I228*(1-(SUM($Q230:DO230)/$M$40)))</f>
        <v>0</v>
      </c>
      <c r="DP225" s="231">
        <f>IF(OR($O207=0,AND($AA$35="X",$D201="E")),0,DP224-(DP226*IF($I226&gt;0,$I226,1))+$I228*(1-(SUM($Q230:DP230)/$M$40)))</f>
        <v>0</v>
      </c>
      <c r="DQ225" s="231">
        <f>IF(OR($O207=0,AND($AA$35="X",$D201="E")),0,DQ224-(DQ226*IF($I226&gt;0,$I226,1))+$I228*(1-(SUM($Q230:DQ230)/$M$40)))</f>
        <v>0</v>
      </c>
      <c r="DR225" s="231">
        <f>IF(OR($O207=0,AND($AA$35="X",$D201="E")),0,DR224-(DR226*IF($I226&gt;0,$I226,1))+$I228*(1-(SUM($Q230:DR230)/$M$40)))</f>
        <v>0</v>
      </c>
      <c r="DS225" s="231">
        <f>IF(OR($O207=0,AND($AA$35="X",$D201="E")),0,DS224-(DS226*IF($I226&gt;0,$I226,1))+$I228*(1-(SUM($Q230:DS230)/$M$40)))</f>
        <v>0</v>
      </c>
      <c r="DT225" s="231">
        <f>IF(OR($O207=0,AND($AA$35="X",$D201="E")),0,DT224-(DT226*IF($I226&gt;0,$I226,1))+$I228*(1-(SUM($Q230:DT230)/$M$40)))</f>
        <v>0</v>
      </c>
      <c r="DU225" s="231">
        <f>IF(OR($O207=0,AND($AA$35="X",$D201="E")),0,DU224-(DU226*IF($I226&gt;0,$I226,1))+$I228*(1-(SUM($Q230:DU230)/$M$40)))</f>
        <v>0</v>
      </c>
      <c r="DV225" s="231">
        <f>IF(OR($O207=0,AND($AA$35="X",$D201="E")),0,DV224-(DV226*IF($I226&gt;0,$I226,1))+$I228*(1-(SUM($Q230:DV230)/$M$40)))</f>
        <v>0</v>
      </c>
      <c r="DW225" s="231">
        <f>IF(OR($O207=0,AND($AA$35="X",$D201="E")),0,DW224-(DW226*IF($I226&gt;0,$I226,1))+$I228*(1-(SUM($Q230:DW230)/$M$40)))</f>
        <v>0</v>
      </c>
      <c r="DX225" s="231">
        <f>IF(OR($O207=0,AND($AA$35="X",$D201="E")),0,DX224-(DX226*IF($I226&gt;0,$I226,1))+$I228*(1-(SUM($Q230:DX230)/$M$40)))</f>
        <v>0</v>
      </c>
      <c r="DY225" s="231">
        <f>IF(OR($O207=0,AND($AA$35="X",$D201="E")),0,DY224-(DY226*IF($I226&gt;0,$I226,1))+$I228*(1-(SUM($Q230:DY230)/$M$40)))</f>
        <v>0</v>
      </c>
      <c r="DZ225" s="231">
        <f>IF(OR($O207=0,AND($AA$35="X",$D201="E")),0,DZ224-(DZ226*IF($I226&gt;0,$I226,1))+$I228*(1-(SUM($Q230:DZ230)/$M$40)))</f>
        <v>0</v>
      </c>
      <c r="EA225" s="231">
        <f>IF(OR($O207=0,AND($AA$35="X",$D201="E")),0,EA224-(EA226*IF($I226&gt;0,$I226,1))+$I228*(1-(SUM($Q230:EA230)/$M$40)))</f>
        <v>0</v>
      </c>
      <c r="EB225" s="231">
        <f>IF(OR($O207=0,AND($AA$35="X",$D201="E")),0,EB224-(EB226*IF($I226&gt;0,$I226,1))+$I228*(1-(SUM($Q230:EB230)/$M$40)))</f>
        <v>0</v>
      </c>
      <c r="EC225" s="231">
        <f>IF(OR($O207=0,AND($AA$35="X",$D201="E")),0,EC224-(EC226*IF($I226&gt;0,$I226,1))+$I228*(1-(SUM($Q230:EC230)/$M$40)))</f>
        <v>0</v>
      </c>
      <c r="ED225" s="231">
        <f>IF(OR($O207=0,AND($AA$35="X",$D201="E")),0,ED224-(ED226*IF($I226&gt;0,$I226,1))+$I228*(1-(SUM($Q230:ED230)/$M$40)))</f>
        <v>0</v>
      </c>
      <c r="EE225" s="231">
        <f>IF(OR($O207=0,AND($AA$35="X",$D201="E")),0,EE224-(EE226*IF($I226&gt;0,$I226,1))+$I228*(1-(SUM($Q230:EE230)/$M$40)))</f>
        <v>0</v>
      </c>
      <c r="EF225" s="231">
        <f>IF(OR($O207=0,AND($AA$35="X",$D201="E")),0,EF224-(EF226*IF($I226&gt;0,$I226,1))+$I228*(1-(SUM($Q230:EF230)/$M$40)))</f>
        <v>0</v>
      </c>
      <c r="EG225" s="231">
        <f>IF(OR($O207=0,AND($AA$35="X",$D201="E")),0,EG224-(EG226*IF($I226&gt;0,$I226,1))+$I228*(1-(SUM($Q230:EG230)/$M$40)))</f>
        <v>0</v>
      </c>
      <c r="EH225" s="231">
        <f>IF(OR($O207=0,AND($AA$35="X",$D201="E")),0,EH224-(EH226*IF($I226&gt;0,$I226,1))+$I228*(1-(SUM($Q230:EH230)/$M$40)))</f>
        <v>0</v>
      </c>
      <c r="EI225" s="231">
        <f>IF(OR($O207=0,AND($AA$35="X",$D201="E")),0,EI224-(EI226*IF($I226&gt;0,$I226,1))+$I228*(1-(SUM($Q230:EI230)/$M$40)))</f>
        <v>0</v>
      </c>
      <c r="EJ225" s="231">
        <f>IF(OR($O207=0,AND($AA$35="X",$D201="E")),0,EJ224-(EJ226*IF($I226&gt;0,$I226,1))+$I228*(1-(SUM($Q230:EJ230)/$M$40)))</f>
        <v>0</v>
      </c>
      <c r="EK225" s="231">
        <f>IF(OR($O207=0,AND($AA$35="X",$D201="E")),0,EK224-(EK226*IF($I226&gt;0,$I226,1))+$I228*(1-(SUM($Q230:EK230)/$M$40)))</f>
        <v>0</v>
      </c>
      <c r="EL225" s="231">
        <f>IF(OR($O207=0,AND($AA$35="X",$D201="E")),0,EL224-(EL226*IF($I226&gt;0,$I226,1))+$I228*(1-(SUM($Q230:EL230)/$M$40)))</f>
        <v>0</v>
      </c>
      <c r="EM225" s="231">
        <f>IF(OR($O207=0,AND($AA$35="X",$D201="E")),0,EM224-(EM226*IF($I226&gt;0,$I226,1))+$I228*(1-(SUM($Q230:EM230)/$M$40)))</f>
        <v>0</v>
      </c>
      <c r="EN225" s="231">
        <f>IF(OR($O207=0,AND($AA$35="X",$D201="E")),0,EN224-(EN226*IF($I226&gt;0,$I226,1))+$I228*(1-(SUM($Q230:EN230)/$M$40)))</f>
        <v>0</v>
      </c>
      <c r="EO225" s="231">
        <f>IF(OR($O207=0,AND($AA$35="X",$D201="E")),0,EO224-(EO226*IF($I226&gt;0,$I226,1))+$I228*(1-(SUM($Q230:EO230)/$M$40)))</f>
        <v>0</v>
      </c>
      <c r="EP225" s="231">
        <f>IF(OR($O207=0,AND($AA$35="X",$D201="E")),0,EP224-(EP226*IF($I226&gt;0,$I226,1))+$I228*(1-(SUM($Q230:EP230)/$M$40)))</f>
        <v>0</v>
      </c>
      <c r="EQ225" s="231">
        <f>IF(OR($O207=0,AND($AA$35="X",$D201="E")),0,EQ224-(EQ226*IF($I226&gt;0,$I226,1))+$I228*(1-(SUM($Q230:EQ230)/$M$40)))</f>
        <v>0</v>
      </c>
      <c r="ER225" s="231">
        <f>IF(OR($O207=0,AND($AA$35="X",$D201="E")),0,ER224-(ER226*IF($I226&gt;0,$I226,1))+$I228*(1-(SUM($Q230:ER230)/$M$40)))</f>
        <v>0</v>
      </c>
      <c r="ES225" s="231">
        <f>IF(OR($O207=0,AND($AA$35="X",$D201="E")),0,ES224-(ES226*IF($I226&gt;0,$I226,1))+$I228*(1-(SUM($Q230:ES230)/$M$40)))</f>
        <v>0</v>
      </c>
      <c r="ET225" s="231">
        <f>IF(OR($O207=0,AND($AA$35="X",$D201="E")),0,ET224-(ET226*IF($I226&gt;0,$I226,1))+$I228*(1-(SUM($Q230:ET230)/$M$40)))</f>
        <v>0</v>
      </c>
      <c r="EU225" s="231">
        <f>IF(OR($O207=0,AND($AA$35="X",$D201="E")),0,EU224-(EU226*IF($I226&gt;0,$I226,1))+$I228*(1-(SUM($Q230:EU230)/$M$40)))</f>
        <v>0</v>
      </c>
      <c r="EV225" s="231">
        <f>IF(OR($O207=0,AND($AA$35="X",$D201="E")),0,EV224-(EV226*IF($I226&gt;0,$I226,1))+$I228*(1-(SUM($Q230:EV230)/$M$40)))</f>
        <v>0</v>
      </c>
      <c r="EW225" s="231">
        <f>IF(OR($O207=0,AND($AA$35="X",$D201="E")),0,EW224-(EW226*IF($I226&gt;0,$I226,1))+$I228*(1-(SUM($Q230:EW230)/$M$40)))</f>
        <v>0</v>
      </c>
      <c r="EX225" s="231">
        <f>IF(OR($O207=0,AND($AA$35="X",$D201="E")),0,EX224-(EX226*IF($I226&gt;0,$I226,1))+$I228*(1-(SUM($Q230:EX230)/$M$40)))</f>
        <v>0</v>
      </c>
      <c r="EY225" s="231">
        <f>IF(OR($O207=0,AND($AA$35="X",$D201="E")),0,EY224-(EY226*IF($I226&gt;0,$I226,1))+$I228*(1-(SUM($Q230:EY230)/$M$40)))</f>
        <v>0</v>
      </c>
      <c r="EZ225" s="231">
        <f>IF(OR($O207=0,AND($AA$35="X",$D201="E")),0,EZ224-(EZ226*IF($I226&gt;0,$I226,1))+$I228*(1-(SUM($Q230:EZ230)/$M$40)))</f>
        <v>0</v>
      </c>
      <c r="FA225" s="231">
        <f>IF(OR($O207=0,AND($AA$35="X",$D201="E")),0,FA224-(FA226*IF($I226&gt;0,$I226,1))+$I228*(1-(SUM($Q230:FA230)/$M$40)))</f>
        <v>0</v>
      </c>
      <c r="FB225" s="231">
        <f>IF(OR($O207=0,AND($AA$35="X",$D201="E")),0,FB224-(FB226*IF($I226&gt;0,$I226,1))+$I228*(1-(SUM($Q230:FB230)/$M$40)))</f>
        <v>0</v>
      </c>
      <c r="FC225" s="231">
        <f>IF(OR($O207=0,AND($AA$35="X",$D201="E")),0,FC224-(FC226*IF($I226&gt;0,$I226,1))+$I228*(1-(SUM($Q230:FC230)/$M$40)))</f>
        <v>0</v>
      </c>
      <c r="FD225" s="231">
        <f>IF(OR($O207=0,AND($AA$35="X",$D201="E")),0,FD224-(FD226*IF($I226&gt;0,$I226,1))+$I228*(1-(SUM($Q230:FD230)/$M$40)))</f>
        <v>0</v>
      </c>
      <c r="FE225" s="231">
        <f>IF(OR($O207=0,AND($AA$35="X",$D201="E")),0,FE224-(FE226*IF($I226&gt;0,$I226,1))+$I228*(1-(SUM($Q230:FE230)/$M$40)))</f>
        <v>0</v>
      </c>
      <c r="FF225" s="231">
        <f>IF(OR($O207=0,AND($AA$35="X",$D201="E")),0,FF224-(FF226*IF($I226&gt;0,$I226,1))+$I228*(1-(SUM($Q230:FF230)/$M$40)))</f>
        <v>0</v>
      </c>
      <c r="FG225" s="231">
        <f>IF(OR($O207=0,AND($AA$35="X",$D201="E")),0,FG224-(FG226*IF($I226&gt;0,$I226,1))+$I228*(1-(SUM($Q230:FG230)/$M$40)))</f>
        <v>0</v>
      </c>
      <c r="FH225" s="231">
        <f>IF(OR($O207=0,AND($AA$35="X",$D201="E")),0,FH224-(FH226*IF($I226&gt;0,$I226,1))+$I228*(1-(SUM($Q230:FH230)/$M$40)))</f>
        <v>0</v>
      </c>
      <c r="FI225" s="231">
        <f>IF(OR($O207=0,AND($AA$35="X",$D201="E")),0,FI224-(FI226*IF($I226&gt;0,$I226,1))+$I228*(1-(SUM($Q230:FI230)/$M$40)))</f>
        <v>0</v>
      </c>
      <c r="FJ225" s="231">
        <f>IF(OR($O207=0,AND($AA$35="X",$D201="E")),0,FJ224-(FJ226*IF($I226&gt;0,$I226,1))+$I228*(1-(SUM($Q230:FJ230)/$M$40)))</f>
        <v>0</v>
      </c>
      <c r="FK225" s="231">
        <f>IF(OR($O207=0,AND($AA$35="X",$D201="E")),0,FK224-(FK226*IF($I226&gt;0,$I226,1))+$I228*(1-(SUM($Q230:FK230)/$M$40)))</f>
        <v>0</v>
      </c>
      <c r="FL225" s="231">
        <f>IF(OR($O207=0,AND($AA$35="X",$D201="E")),0,FL224-(FL226*IF($I226&gt;0,$I226,1))+$I228*(1-(SUM($Q230:FL230)/$M$40)))</f>
        <v>0</v>
      </c>
      <c r="FM225" s="231">
        <f>IF(OR($O207=0,AND($AA$35="X",$D201="E")),0,FM224-(FM226*IF($I226&gt;0,$I226,1))+$I228*(1-(SUM($Q230:FM230)/$M$40)))</f>
        <v>0</v>
      </c>
      <c r="FN225" s="231">
        <f>IF(OR($O207=0,AND($AA$35="X",$D201="E")),0,FN224-(FN226*IF($I226&gt;0,$I226,1))+$I228*(1-(SUM($Q230:FN230)/$M$40)))</f>
        <v>0</v>
      </c>
      <c r="FO225" s="231">
        <f>IF(OR($O207=0,AND($AA$35="X",$D201="E")),0,FO224-(FO226*IF($I226&gt;0,$I226,1))+$I228*(1-(SUM($Q230:FO230)/$M$40)))</f>
        <v>0</v>
      </c>
      <c r="FP225" s="231">
        <f>IF(OR($O207=0,AND($AA$35="X",$D201="E")),0,FP224-(FP226*IF($I226&gt;0,$I226,1))+$I228*(1-(SUM($Q230:FP230)/$M$40)))</f>
        <v>0</v>
      </c>
      <c r="FQ225" s="231">
        <f>IF(OR($O207=0,AND($AA$35="X",$D201="E")),0,FQ224-(FQ226*IF($I226&gt;0,$I226,1))+$I228*(1-(SUM($Q230:FQ230)/$M$40)))</f>
        <v>0</v>
      </c>
      <c r="FR225" s="231">
        <f>IF(OR($O207=0,AND($AA$35="X",$D201="E")),0,FR224-(FR226*IF($I226&gt;0,$I226,1))+$I228*(1-(SUM($Q230:FR230)/$M$40)))</f>
        <v>0</v>
      </c>
      <c r="FS225" s="231">
        <f>IF(OR($O207=0,AND($AA$35="X",$D201="E")),0,FS224-(FS226*IF($I226&gt;0,$I226,1))+$I228*(1-(SUM($Q230:FS230)/$M$40)))</f>
        <v>0</v>
      </c>
      <c r="FT225" s="231">
        <f>IF(OR($O207=0,AND($AA$35="X",$D201="E")),0,FT224-(FT226*IF($I226&gt;0,$I226,1))+$I228*(1-(SUM($Q230:FT230)/$M$40)))</f>
        <v>0</v>
      </c>
      <c r="FU225" s="231">
        <f>IF(OR($O207=0,AND($AA$35="X",$D201="E")),0,FU224-(FU226*IF($I226&gt;0,$I226,1))+$I228*(1-(SUM($Q230:FU230)/$M$40)))</f>
        <v>0</v>
      </c>
      <c r="FV225" s="231">
        <f>IF(OR($O207=0,AND($AA$35="X",$D201="E")),0,FV224-(FV226*IF($I226&gt;0,$I226,1))+$I228*(1-(SUM($Q230:FV230)/$M$40)))</f>
        <v>0</v>
      </c>
      <c r="FW225" s="231">
        <f>IF(OR($O207=0,AND($AA$35="X",$D201="E")),0,FW224-(FW226*IF($I226&gt;0,$I226,1))+$I228*(1-(SUM($Q230:FW230)/$M$40)))</f>
        <v>0</v>
      </c>
      <c r="FX225" s="231">
        <f>IF(OR($O207=0,AND($AA$35="X",$D201="E")),0,FX224-(FX226*IF($I226&gt;0,$I226,1))+$I228*(1-(SUM($Q230:FX230)/$M$40)))</f>
        <v>0</v>
      </c>
      <c r="FY225" s="231">
        <f>IF(OR($O207=0,AND($AA$35="X",$D201="E")),0,FY224-(FY226*IF($I226&gt;0,$I226,1))+$I228*(1-(SUM($Q230:FY230)/$M$40)))</f>
        <v>0</v>
      </c>
      <c r="FZ225" s="231">
        <f>IF(OR($O207=0,AND($AA$35="X",$D201="E")),0,FZ224-(FZ226*IF($I226&gt;0,$I226,1))+$I228*(1-(SUM($Q230:FZ230)/$M$40)))</f>
        <v>0</v>
      </c>
      <c r="GA225" s="231">
        <f>IF(OR($O207=0,AND($AA$35="X",$D201="E")),0,GA224-(GA226*IF($I226&gt;0,$I226,1))+$I228*(1-(SUM($Q230:GA230)/$M$40)))</f>
        <v>0</v>
      </c>
      <c r="GB225" s="231">
        <f>IF(OR($O207=0,AND($AA$35="X",$D201="E")),0,GB224-(GB226*IF($I226&gt;0,$I226,1))+$I228*(1-(SUM($Q230:GB230)/$M$40)))</f>
        <v>0</v>
      </c>
      <c r="GC225" s="231">
        <f>IF(OR($O207=0,AND($AA$35="X",$D201="E")),0,GC224-(GC226*IF($I226&gt;0,$I226,1))+$I228*(1-(SUM($Q230:GC230)/$M$40)))</f>
        <v>0</v>
      </c>
      <c r="GD225" s="231">
        <f>IF(OR($O207=0,AND($AA$35="X",$D201="E")),0,GD224-(GD226*IF($I226&gt;0,$I226,1))+$I228*(1-(SUM($Q230:GD230)/$M$40)))</f>
        <v>0</v>
      </c>
      <c r="GE225" s="231">
        <f>IF(OR($O207=0,AND($AA$35="X",$D201="E")),0,GE224-(GE226*IF($I226&gt;0,$I226,1))+$I228*(1-(SUM($Q230:GE230)/$M$40)))</f>
        <v>0</v>
      </c>
      <c r="GF225" s="231">
        <f>IF(OR($O207=0,AND($AA$35="X",$D201="E")),0,GF224-(GF226*IF($I226&gt;0,$I226,1))+$I228*(1-(SUM($Q230:GF230)/$M$40)))</f>
        <v>0</v>
      </c>
      <c r="GG225" s="231">
        <f>IF(OR($O207=0,AND($AA$35="X",$D201="E")),0,GG224-(GG226*IF($I226&gt;0,$I226,1))+$I228*(1-(SUM($Q230:GG230)/$M$40)))</f>
        <v>0</v>
      </c>
      <c r="GH225" s="231">
        <f>IF(OR($O207=0,AND($AA$35="X",$D201="E")),0,GH224-(GH226*IF($I226&gt;0,$I226,1))+$I228*(1-(SUM($Q230:GH230)/$M$40)))</f>
        <v>0</v>
      </c>
      <c r="GI225" s="231">
        <f>IF(OR($O207=0,AND($AA$35="X",$D201="E")),0,GI224-(GI226*IF($I226&gt;0,$I226,1))+$I228*(1-(SUM($Q230:GI230)/$M$40)))</f>
        <v>0</v>
      </c>
      <c r="GJ225" s="231">
        <f>IF(OR($O207=0,AND($AA$35="X",$D201="E")),0,GJ224-(GJ226*IF($I226&gt;0,$I226,1))+$I228*(1-(SUM($Q230:GJ230)/$M$40)))</f>
        <v>0</v>
      </c>
      <c r="GK225" s="231">
        <f>IF(OR($O207=0,AND($AA$35="X",$D201="E")),0,GK224-(GK226*IF($I226&gt;0,$I226,1))+$I228*(1-(SUM($Q230:GK230)/$M$40)))</f>
        <v>0</v>
      </c>
      <c r="GL225" s="231">
        <f>IF(OR($O207=0,AND($AA$35="X",$D201="E")),0,GL224-(GL226*IF($I226&gt;0,$I226,1))+$I228*(1-(SUM($Q230:GL230)/$M$40)))</f>
        <v>0</v>
      </c>
      <c r="GM225" s="231">
        <f>IF(OR($O207=0,AND($AA$35="X",$D201="E")),0,GM224-(GM226*IF($I226&gt;0,$I226,1))+$I228*(1-(SUM($Q230:GM230)/$M$40)))</f>
        <v>0</v>
      </c>
      <c r="GN225" s="231">
        <f>IF(OR($O207=0,AND($AA$35="X",$D201="E")),0,GN224-(GN226*IF($I226&gt;0,$I226,1))+$I228*(1-(SUM($Q230:GN230)/$M$40)))</f>
        <v>0</v>
      </c>
      <c r="GO225" s="231">
        <f>IF(OR($O207=0,AND($AA$35="X",$D201="E")),0,GO224-(GO226*IF($I226&gt;0,$I226,1))+$I228*(1-(SUM($Q230:GO230)/$M$40)))</f>
        <v>0</v>
      </c>
      <c r="GP225" s="231">
        <f>IF(OR($O207=0,AND($AA$35="X",$D201="E")),0,GP224-(GP226*IF($I226&gt;0,$I226,1))+$I228*(1-(SUM($Q230:GP230)/$M$40)))</f>
        <v>0</v>
      </c>
      <c r="GQ225" s="231">
        <f>IF(OR($O207=0,AND($AA$35="X",$D201="E")),0,GQ224-(GQ226*IF($I226&gt;0,$I226,1))+$I228*(1-(SUM($Q230:GQ230)/$M$40)))</f>
        <v>0</v>
      </c>
      <c r="GR225" s="231">
        <f>IF(OR($O207=0,AND($AA$35="X",$D201="E")),0,GR224-(GR226*IF($I226&gt;0,$I226,1))+$I228*(1-(SUM($Q230:GR230)/$M$40)))</f>
        <v>0</v>
      </c>
      <c r="GS225" s="231">
        <f>IF(OR($O207=0,AND($AA$35="X",$D201="E")),0,GS224-(GS226*IF($I226&gt;0,$I226,1))+$I228*(1-(SUM($Q230:GS230)/$M$40)))</f>
        <v>0</v>
      </c>
      <c r="GT225" s="231">
        <f>IF(OR($O207=0,AND($AA$35="X",$D201="E")),0,GT224-(GT226*IF($I226&gt;0,$I226,1))+$I228*(1-(SUM($Q230:GT230)/$M$40)))</f>
        <v>0</v>
      </c>
      <c r="GU225" s="231">
        <f>IF(OR($O207=0,AND($AA$35="X",$D201="E")),0,GU224-(GU226*IF($I226&gt;0,$I226,1))+$I228*(1-(SUM($Q230:GU230)/$M$40)))</f>
        <v>0</v>
      </c>
      <c r="GV225" s="231">
        <f>IF(OR($O207=0,AND($AA$35="X",$D201="E")),0,GV224-(GV226*IF($I226&gt;0,$I226,1))+$I228*(1-(SUM($Q230:GV230)/$M$40)))</f>
        <v>0</v>
      </c>
      <c r="GW225" s="231">
        <f>IF(OR($O207=0,AND($AA$35="X",$D201="E")),0,GW224-(GW226*IF($I226&gt;0,$I226,1))+$I228*(1-(SUM($Q230:GW230)/$M$40)))</f>
        <v>0</v>
      </c>
      <c r="GX225" s="231">
        <f>IF(OR($O207=0,AND($AA$35="X",$D201="E")),0,GX224-(GX226*IF($I226&gt;0,$I226,1))+$I228*(1-(SUM($Q230:GX230)/$M$40)))</f>
        <v>0</v>
      </c>
      <c r="GY225" s="231">
        <f>IF(OR($O207=0,AND($AA$35="X",$D201="E")),0,GY224-(GY226*IF($I226&gt;0,$I226,1))+$I228*(1-(SUM($Q230:GY230)/$M$40)))</f>
        <v>0</v>
      </c>
      <c r="GZ225" s="231">
        <f>IF(OR($O207=0,AND($AA$35="X",$D201="E")),0,GZ224-(GZ226*IF($I226&gt;0,$I226,1))+$I228*(1-(SUM($Q230:GZ230)/$M$40)))</f>
        <v>0</v>
      </c>
      <c r="HA225" s="231">
        <f>IF(OR($O207=0,AND($AA$35="X",$D201="E")),0,HA224-(HA226*IF($I226&gt;0,$I226,1))+$I228*(1-(SUM($Q230:HA230)/$M$40)))</f>
        <v>0</v>
      </c>
      <c r="HB225" s="231">
        <f>IF(OR($O207=0,AND($AA$35="X",$D201="E")),0,HB224-(HB226*IF($I226&gt;0,$I226,1))+$I228*(1-(SUM($Q230:HB230)/$M$40)))</f>
        <v>0</v>
      </c>
      <c r="HC225" s="231">
        <f>IF(OR($O207=0,AND($AA$35="X",$D201="E")),0,HC224-(HC226*IF($I226&gt;0,$I226,1))+$I228*(1-(SUM($Q230:HC230)/$M$40)))</f>
        <v>0</v>
      </c>
      <c r="HD225" s="231">
        <f>IF(OR($O207=0,AND($AA$35="X",$D201="E")),0,HD224-(HD226*IF($I226&gt;0,$I226,1))+$I228*(1-(SUM($Q230:HD230)/$M$40)))</f>
        <v>0</v>
      </c>
      <c r="HE225" s="231">
        <f>IF(OR($O207=0,AND($AA$35="X",$D201="E")),0,HE224-(HE226*IF($I226&gt;0,$I226,1))+$I228*(1-(SUM($Q230:HE230)/$M$40)))</f>
        <v>0</v>
      </c>
      <c r="HF225" s="231">
        <f>IF(OR($O207=0,AND($AA$35="X",$D201="E")),0,HF224-(HF226*IF($I226&gt;0,$I226,1))+$I228*(1-(SUM($Q230:HF230)/$M$40)))</f>
        <v>0</v>
      </c>
      <c r="HG225" s="231">
        <f>IF(OR($O207=0,AND($AA$35="X",$D201="E")),0,HG224-(HG226*IF($I226&gt;0,$I226,1))+$I228*(1-(SUM($Q230:HG230)/$M$40)))</f>
        <v>0</v>
      </c>
      <c r="HH225" s="231">
        <f>IF(OR($O207=0,AND($AA$35="X",$D201="E")),0,HH224-(HH226*IF($I226&gt;0,$I226,1))+$I228*(1-(SUM($Q230:HH230)/$M$40)))</f>
        <v>0</v>
      </c>
      <c r="HI225" s="231">
        <f>IF(OR($O207=0,AND($AA$35="X",$D201="E")),0,HI224-(HI226*IF($I226&gt;0,$I226,1))+$I228*(1-(SUM($Q230:HI230)/$M$40)))</f>
        <v>0</v>
      </c>
      <c r="HJ225" s="231">
        <f>IF(OR($O207=0,AND($AA$35="X",$D201="E")),0,HJ224-(HJ226*IF($I226&gt;0,$I226,1))+$I228*(1-(SUM($Q230:HJ230)/$M$40)))</f>
        <v>0</v>
      </c>
      <c r="HK225" s="231">
        <f>IF(OR($O207=0,AND($AA$35="X",$D201="E")),0,HK224-(HK226*IF($I226&gt;0,$I226,1))+$I228*(1-(SUM($Q230:HK230)/$M$40)))</f>
        <v>0</v>
      </c>
      <c r="HL225" s="231">
        <f>IF(OR($O207=0,AND($AA$35="X",$D201="E")),0,HL224-(HL226*IF($I226&gt;0,$I226,1))+$I228*(1-(SUM($Q230:HL230)/$M$40)))</f>
        <v>0</v>
      </c>
      <c r="HM225" s="231">
        <f>IF(OR($O207=0,AND($AA$35="X",$D201="E")),0,HM224-(HM226*IF($I226&gt;0,$I226,1))+$I228*(1-(SUM($Q230:HM230)/$M$40)))</f>
        <v>0</v>
      </c>
      <c r="HN225" s="231">
        <f>IF(OR($O207=0,AND($AA$35="X",$D201="E")),0,HN224-(HN226*IF($I226&gt;0,$I226,1))+$I228*(1-(SUM($Q230:HN230)/$M$40)))</f>
        <v>0</v>
      </c>
      <c r="HO225" s="231">
        <f>IF(OR($O207=0,AND($AA$35="X",$D201="E")),0,HO224-(HO226*IF($I226&gt;0,$I226,1))+$I228*(1-(SUM($Q230:HO230)/$M$40)))</f>
        <v>0</v>
      </c>
      <c r="HP225" s="231">
        <f>IF(OR($O207=0,AND($AA$35="X",$D201="E")),0,HP224-(HP226*IF($I226&gt;0,$I226,1))+$I228*(1-(SUM($Q230:HP230)/$M$40)))</f>
        <v>0</v>
      </c>
      <c r="HQ225" s="231">
        <f>IF(OR($O207=0,AND($AA$35="X",$D201="E")),0,HQ224-(HQ226*IF($I226&gt;0,$I226,1))+$I228*(1-(SUM($Q230:HQ230)/$M$40)))</f>
        <v>0</v>
      </c>
      <c r="HR225" s="231">
        <f>IF(OR($O207=0,AND($AA$35="X",$D201="E")),0,HR224-(HR226*IF($I226&gt;0,$I226,1))+$I228*(1-(SUM($Q230:HR230)/$M$40)))</f>
        <v>0</v>
      </c>
      <c r="HS225" s="231">
        <f>IF(OR($O207=0,AND($AA$35="X",$D201="E")),0,HS224-(HS226*IF($I226&gt;0,$I226,1))+$I228*(1-(SUM($Q230:HS230)/$M$40)))</f>
        <v>0</v>
      </c>
      <c r="HT225" s="231">
        <f>IF(OR($O207=0,AND($AA$35="X",$D201="E")),0,HT224-(HT226*IF($I226&gt;0,$I226,1))+$I228*(1-(SUM($Q230:HT230)/$M$40)))</f>
        <v>0</v>
      </c>
      <c r="HU225" s="231">
        <f>IF(OR($O207=0,AND($AA$35="X",$D201="E")),0,HU224-(HU226*IF($I226&gt;0,$I226,1))+$I228*(1-(SUM($Q230:HU230)/$M$40)))</f>
        <v>0</v>
      </c>
      <c r="HV225" s="231">
        <f>IF(OR($O207=0,AND($AA$35="X",$D201="E")),0,HV224-(HV226*IF($I226&gt;0,$I226,1))+$I228*(1-(SUM($Q230:HV230)/$M$40)))</f>
        <v>0</v>
      </c>
      <c r="HW225" s="231">
        <f>IF(OR($O207=0,AND($AA$35="X",$D201="E")),0,HW224-(HW226*IF($I226&gt;0,$I226,1))+$I228*(1-(SUM($Q230:HW230)/$M$40)))</f>
        <v>0</v>
      </c>
      <c r="HX225" s="231">
        <f>IF(OR($O207=0,AND($AA$35="X",$D201="E")),0,HX224-(HX226*IF($I226&gt;0,$I226,1))+$I228*(1-(SUM($Q230:HX230)/$M$40)))</f>
        <v>0</v>
      </c>
      <c r="HY225" s="231">
        <f>IF(OR($O207=0,AND($AA$35="X",$D201="E")),0,HY224-(HY226*IF($I226&gt;0,$I226,1))+$I228*(1-(SUM($Q230:HY230)/$M$40)))</f>
        <v>0</v>
      </c>
      <c r="HZ225" s="231">
        <f>IF(OR($O207=0,AND($AA$35="X",$D201="E")),0,HZ224-(HZ226*IF($I226&gt;0,$I226,1))+$I228*(1-(SUM($Q230:HZ230)/$M$40)))</f>
        <v>0</v>
      </c>
      <c r="IA225" s="231">
        <f>IF(OR($O207=0,AND($AA$35="X",$D201="E")),0,IA224-(IA226*IF($I226&gt;0,$I226,1))+$I228*(1-(SUM($Q230:IA230)/$M$40)))</f>
        <v>0</v>
      </c>
      <c r="IB225" s="231">
        <f>IF(OR($O207=0,AND($AA$35="X",$D201="E")),0,IB224-(IB226*IF($I226&gt;0,$I226,1))+$I228*(1-(SUM($Q230:IB230)/$M$40)))</f>
        <v>0</v>
      </c>
      <c r="IC225" s="231">
        <f>IF(OR($O207=0,AND($AA$35="X",$D201="E")),0,IC224-(IC226*IF($I226&gt;0,$I226,1))+$I228*(1-(SUM($Q230:IC230)/$M$40)))</f>
        <v>0</v>
      </c>
      <c r="ID225" s="231">
        <f>IF(OR($O207=0,AND($AA$35="X",$D201="E")),0,ID224-(ID226*IF($I226&gt;0,$I226,1))+$I228*(1-(SUM($Q230:ID230)/$M$40)))</f>
        <v>0</v>
      </c>
      <c r="IE225" s="231">
        <f>IF(OR($O207=0,AND($AA$35="X",$D201="E")),0,IE224-(IE226*IF($I226&gt;0,$I226,1))+$I228*(1-(SUM($Q230:IE230)/$M$40)))</f>
        <v>0</v>
      </c>
      <c r="IF225" s="231">
        <f>IF(OR($O207=0,AND($AA$35="X",$D201="E")),0,IF224-(IF226*IF($I226&gt;0,$I226,1))+$I228*(1-(SUM($Q230:IF230)/$M$40)))</f>
        <v>0</v>
      </c>
      <c r="IG225" s="231">
        <f>IF(OR($O207=0,AND($AA$35="X",$D201="E")),0,IG224-(IG226*IF($I226&gt;0,$I226,1))+$I228*(1-(SUM($Q230:IG230)/$M$40)))</f>
        <v>0</v>
      </c>
      <c r="IH225" s="231">
        <f>IF(OR($O207=0,AND($AA$35="X",$D201="E")),0,IH224-(IH226*IF($I226&gt;0,$I226,1))+$I228*(1-(SUM($Q230:IH230)/$M$40)))</f>
        <v>0</v>
      </c>
      <c r="II225" s="231">
        <f>IF(OR($O207=0,AND($AA$35="X",$D201="E")),0,II224-(II226*IF($I226&gt;0,$I226,1))+$I228*(1-(SUM($Q230:II230)/$M$40)))</f>
        <v>0</v>
      </c>
      <c r="IJ225" s="231">
        <f>IF(OR($O207=0,AND($AA$35="X",$D201="E")),0,IJ224-(IJ226*IF($I226&gt;0,$I226,1))+$I228*(1-(SUM($Q230:IJ230)/$M$40)))</f>
        <v>0</v>
      </c>
      <c r="IK225" s="231">
        <f>IF(OR($O207=0,AND($AA$35="X",$D201="E")),0,IK224-(IK226*IF($I226&gt;0,$I226,1))+$I228*(1-(SUM($Q230:IK230)/$M$40)))</f>
        <v>0</v>
      </c>
      <c r="IL225" s="231">
        <f>IF(OR($O207=0,AND($AA$35="X",$D201="E")),0,IL224-(IL226*IF($I226&gt;0,$I226,1))+$I228*(1-(SUM($Q230:IL230)/$M$40)))</f>
        <v>0</v>
      </c>
      <c r="IM225" s="231">
        <f>IF(OR($O207=0,AND($AA$35="X",$D201="E")),0,IM224-(IM226*IF($I226&gt;0,$I226,1))+$I228*(1-(SUM($Q230:IM230)/$M$40)))</f>
        <v>0</v>
      </c>
      <c r="IN225" s="231">
        <f>IF(OR($O207=0,AND($AA$35="X",$D201="E")),0,IN224-(IN226*IF($I226&gt;0,$I226,1))+$I228*(1-(SUM($Q230:IN230)/$M$40)))</f>
        <v>0</v>
      </c>
      <c r="IO225" s="231">
        <f>IF(OR($O207=0,AND($AA$35="X",$D201="E")),0,IO224-(IO226*IF($I226&gt;0,$I226,1))+$I228*(1-(SUM($Q230:IO230)/$M$40)))</f>
        <v>0</v>
      </c>
      <c r="IP225" s="231">
        <f>IF(OR($O207=0,AND($AA$35="X",$D201="E")),0,IP224-(IP226*IF($I226&gt;0,$I226,1))+$I228*(1-(SUM($Q230:IP230)/$M$40)))</f>
        <v>0</v>
      </c>
      <c r="IQ225" s="231">
        <f>IF(OR($O207=0,AND($AA$35="X",$D201="E")),0,IQ224-(IQ226*IF($I226&gt;0,$I226,1))+$I228*(1-(SUM($Q230:IQ230)/$M$40)))</f>
        <v>0</v>
      </c>
      <c r="IR225" s="231">
        <f>IF(OR($O207=0,AND($AA$35="X",$D201="E")),0,IR224-(IR226*IF($I226&gt;0,$I226,1))+$I228*(1-(SUM($Q230:IR230)/$M$40)))</f>
        <v>0</v>
      </c>
      <c r="IS225" s="231">
        <f>IF(OR($O207=0,AND($AA$35="X",$D201="E")),0,IS224-(IS226*IF($I226&gt;0,$I226,1))+$I228*(1-(SUM($Q230:IS230)/$M$40)))</f>
        <v>0</v>
      </c>
      <c r="IT225" s="231">
        <f>IF(OR($O207=0,AND($AA$35="X",$D201="E")),0,IT224-(IT226*IF($I226&gt;0,$I226,1))+$I228*(1-(SUM($Q230:IT230)/$M$40)))</f>
        <v>0</v>
      </c>
      <c r="IU225" s="231">
        <f>IF(OR($O207=0,AND($AA$35="X",$D201="E")),0,IU224-(IU226*IF($I226&gt;0,$I226,1))+$I228*(1-(SUM($Q230:IU230)/$M$40)))</f>
        <v>0</v>
      </c>
      <c r="IV225" s="231">
        <f>IF(OR($O207=0,AND($AA$35="X",$D201="E")),0,IV224-(IV226*IF($I226&gt;0,$I226,1))+$I228*(1-(SUM($Q230:IV230)/$M$40)))</f>
        <v>0</v>
      </c>
      <c r="IW225" s="231">
        <f>IF(OR($O207=0,AND($AA$35="X",$D201="E")),0,IW224-(IW226*IF($I226&gt;0,$I226,1))+$I228*(1-(SUM($Q230:IW230)/$M$40)))</f>
        <v>0</v>
      </c>
      <c r="IX225" s="231">
        <f>IF(OR($O207=0,AND($AA$35="X",$D201="E")),0,IX224-(IX226*IF($I226&gt;0,$I226,1))+$I228*(1-(SUM($Q230:IX230)/$M$40)))</f>
        <v>0</v>
      </c>
      <c r="IY225" s="231">
        <f>IF(OR($O207=0,AND($AA$35="X",$D201="E")),0,IY224-(IY226*IF($I226&gt;0,$I226,1))+$I228*(1-(SUM($Q230:IY230)/$M$40)))</f>
        <v>0</v>
      </c>
      <c r="IZ225" s="231">
        <f>IF(OR($O207=0,AND($AA$35="X",$D201="E")),0,IZ224-(IZ226*IF($I226&gt;0,$I226,1))+$I228*(1-(SUM($Q230:IZ230)/$M$40)))</f>
        <v>0</v>
      </c>
      <c r="JA225" s="231">
        <f>IF(OR($O207=0,AND($AA$35="X",$D201="E")),0,JA224-(JA226*IF($I226&gt;0,$I226,1))+$I228*(1-(SUM($Q230:JA230)/$M$40)))</f>
        <v>0</v>
      </c>
      <c r="JB225" s="231">
        <f>IF(OR($O207=0,AND($AA$35="X",$D201="E")),0,JB224-(JB226*IF($I226&gt;0,$I226,1))+$I228*(1-(SUM($Q230:JB230)/$M$40)))</f>
        <v>0</v>
      </c>
      <c r="JC225" s="231">
        <f>IF(OR($O207=0,AND($AA$35="X",$D201="E")),0,JC224-(JC226*IF($I226&gt;0,$I226,1))+$I228*(1-(SUM($Q230:JC230)/$M$40)))</f>
        <v>0</v>
      </c>
      <c r="JD225" s="231">
        <f>IF(OR($O207=0,AND($AA$35="X",$D201="E")),0,JD224-(JD226*IF($I226&gt;0,$I226,1))+$I228*(1-(SUM($Q230:JD230)/$M$40)))</f>
        <v>0</v>
      </c>
      <c r="JE225" s="231">
        <f>IF(OR($O207=0,AND($AA$35="X",$D201="E")),0,JE224-(JE226*IF($I226&gt;0,$I226,1))+$I228*(1-(SUM($Q230:JE230)/$M$40)))</f>
        <v>0</v>
      </c>
      <c r="JF225" s="231">
        <f>IF(OR($O207=0,AND($AA$35="X",$D201="E")),0,JF224-(JF226*IF($I226&gt;0,$I226,1))+$I228*(1-(SUM($Q230:JF230)/$M$40)))</f>
        <v>0</v>
      </c>
      <c r="JG225" s="231">
        <f>IF(OR($O207=0,AND($AA$35="X",$D201="E")),0,JG224-(JG226*IF($I226&gt;0,$I226,1))+$I228*(1-(SUM($Q230:JG230)/$M$40)))</f>
        <v>0</v>
      </c>
      <c r="JH225" s="231">
        <f>IF(OR($O207=0,AND($AA$35="X",$D201="E")),0,JH224-(JH226*IF($I226&gt;0,$I226,1))+$I228*(1-(SUM($Q230:JH230)/$M$40)))</f>
        <v>0</v>
      </c>
      <c r="JI225" s="231">
        <f>IF(OR($O207=0,AND($AA$35="X",$D201="E")),0,JI224-(JI226*IF($I226&gt;0,$I226,1))+$I228*(1-(SUM($Q230:JI230)/$M$40)))</f>
        <v>0</v>
      </c>
      <c r="JJ225" s="231">
        <f>IF(OR($O207=0,AND($AA$35="X",$D201="E")),0,JJ224-(JJ226*IF($I226&gt;0,$I226,1))+$I228*(1-(SUM($Q230:JJ230)/$M$40)))</f>
        <v>0</v>
      </c>
      <c r="JK225" s="231">
        <f>IF(OR($O207=0,AND($AA$35="X",$D201="E")),0,JK224-(JK226*IF($I226&gt;0,$I226,1))+$I228*(1-(SUM($Q230:JK230)/$M$40)))</f>
        <v>0</v>
      </c>
      <c r="JL225" s="231">
        <f>IF(OR($O207=0,AND($AA$35="X",$D201="E")),0,JL224-(JL226*IF($I226&gt;0,$I226,1))+$I228*(1-(SUM($Q230:JL230)/$M$40)))</f>
        <v>0</v>
      </c>
      <c r="JM225" s="231">
        <f>IF(OR($O207=0,AND($AA$35="X",$D201="E")),0,JM224-(JM226*IF($I226&gt;0,$I226,1))+$I228*(1-(SUM($Q230:JM230)/$M$40)))</f>
        <v>0</v>
      </c>
      <c r="JN225" s="231">
        <f>IF(OR($O207=0,AND($AA$35="X",$D201="E")),0,JN224-(JN226*IF($I226&gt;0,$I226,1))+$I228*(1-(SUM($Q230:JN230)/$M$40)))</f>
        <v>0</v>
      </c>
      <c r="JO225" s="231">
        <f>IF(OR($O207=0,AND($AA$35="X",$D201="E")),0,JO224-(JO226*IF($I226&gt;0,$I226,1))+$I228*(1-(SUM($Q230:JO230)/$M$40)))</f>
        <v>0</v>
      </c>
      <c r="JP225" s="231">
        <f>IF(OR($O207=0,AND($AA$35="X",$D201="E")),0,JP224-(JP226*IF($I226&gt;0,$I226,1))+$I228*(1-(SUM($Q230:JP230)/$M$40)))</f>
        <v>0</v>
      </c>
      <c r="JQ225" s="231">
        <f>IF(OR($O207=0,AND($AA$35="X",$D201="E")),0,JQ224-(JQ226*IF($I226&gt;0,$I226,1))+$I228*(1-(SUM($Q230:JQ230)/$M$40)))</f>
        <v>0</v>
      </c>
      <c r="JR225" s="231">
        <f>IF(OR($O207=0,AND($AA$35="X",$D201="E")),0,JR224-(JR226*IF($I226&gt;0,$I226,1))+$I228*(1-(SUM($Q230:JR230)/$M$40)))</f>
        <v>0</v>
      </c>
      <c r="JS225" s="231">
        <f>IF(OR($O207=0,AND($AA$35="X",$D201="E")),0,JS224-(JS226*IF($I226&gt;0,$I226,1))+$I228*(1-(SUM($Q230:JS230)/$M$40)))</f>
        <v>0</v>
      </c>
      <c r="JT225" s="231">
        <f>IF(OR($O207=0,AND($AA$35="X",$D201="E")),0,JT224-(JT226*IF($I226&gt;0,$I226,1))+$I228*(1-(SUM($Q230:JT230)/$M$40)))</f>
        <v>0</v>
      </c>
      <c r="JU225" s="231">
        <f>IF(OR($O207=0,AND($AA$35="X",$D201="E")),0,JU224-(JU226*IF($I226&gt;0,$I226,1))+$I228*(1-(SUM($Q230:JU230)/$M$40)))</f>
        <v>0</v>
      </c>
      <c r="JV225" s="231">
        <f>IF(OR($O207=0,AND($AA$35="X",$D201="E")),0,JV224-(JV226*IF($I226&gt;0,$I226,1))+$I228*(1-(SUM($Q230:JV230)/$M$40)))</f>
        <v>0</v>
      </c>
      <c r="JW225" s="231">
        <f>IF(OR($O207=0,AND($AA$35="X",$D201="E")),0,JW224-(JW226*IF($I226&gt;0,$I226,1))+$I228*(1-(SUM($Q230:JW230)/$M$40)))</f>
        <v>0</v>
      </c>
      <c r="JX225" s="231">
        <f>IF(OR($O207=0,AND($AA$35="X",$D201="E")),0,JX224-(JX226*IF($I226&gt;0,$I226,1))+$I228*(1-(SUM($Q230:JX230)/$M$40)))</f>
        <v>0</v>
      </c>
      <c r="JY225" s="231">
        <f>IF(OR($O207=0,AND($AA$35="X",$D201="E")),0,JY224-(JY226*IF($I226&gt;0,$I226,1))+$I228*(1-(SUM($Q230:JY230)/$M$40)))</f>
        <v>0</v>
      </c>
      <c r="JZ225" s="231">
        <f>IF(OR($O207=0,AND($AA$35="X",$D201="E")),0,JZ224-(JZ226*IF($I226&gt;0,$I226,1))+$I228*(1-(SUM($Q230:JZ230)/$M$40)))</f>
        <v>0</v>
      </c>
      <c r="KA225" s="231">
        <f>IF(OR($O207=0,AND($AA$35="X",$D201="E")),0,KA224-(KA226*IF($I226&gt;0,$I226,1))+$I228*(1-(SUM($Q230:KA230)/$M$40)))</f>
        <v>0</v>
      </c>
      <c r="KB225" s="231">
        <f>IF(OR($O207=0,AND($AA$35="X",$D201="E")),0,KB224-(KB226*IF($I226&gt;0,$I226,1))+$I228*(1-(SUM($Q230:KB230)/$M$40)))</f>
        <v>0</v>
      </c>
      <c r="KC225" s="231">
        <f>IF(OR($O207=0,AND($AA$35="X",$D201="E")),0,KC224-(KC226*IF($I226&gt;0,$I226,1))+$I228*(1-(SUM($Q230:KC230)/$M$40)))</f>
        <v>0</v>
      </c>
      <c r="KD225" s="231">
        <f>IF(OR($O207=0,AND($AA$35="X",$D201="E")),0,KD224-(KD226*IF($I226&gt;0,$I226,1))+$I228*(1-(SUM($Q230:KD230)/$M$40)))</f>
        <v>0</v>
      </c>
      <c r="KE225" s="231">
        <f>IF(OR($O207=0,AND($AA$35="X",$D201="E")),0,KE224-(KE226*IF($I226&gt;0,$I226,1))+$I228*(1-(SUM($Q230:KE230)/$M$40)))</f>
        <v>0</v>
      </c>
      <c r="KF225" s="231">
        <f>IF(OR($O207=0,AND($AA$35="X",$D201="E")),0,KF224-(KF226*IF($I226&gt;0,$I226,1))+$I228*(1-(SUM($Q230:KF230)/$M$40)))</f>
        <v>0</v>
      </c>
      <c r="KG225" s="231">
        <f>IF(OR($O207=0,AND($AA$35="X",$D201="E")),0,KG224-(KG226*IF($I226&gt;0,$I226,1))+$I228*(1-(SUM($Q230:KG230)/$M$40)))</f>
        <v>0</v>
      </c>
      <c r="KH225" s="231">
        <f>IF(OR($O207=0,AND($AA$35="X",$D201="E")),0,KH224-(KH226*IF($I226&gt;0,$I226,1))+$I228*(1-(SUM($Q230:KH230)/$M$40)))</f>
        <v>0</v>
      </c>
      <c r="KI225" s="231">
        <f>IF(OR($O207=0,AND($AA$35="X",$D201="E")),0,KI224-(KI226*IF($I226&gt;0,$I226,1))+$I228*(1-(SUM($Q230:KI230)/$M$40)))</f>
        <v>0</v>
      </c>
      <c r="KJ225" s="231">
        <f>IF(OR($O207=0,AND($AA$35="X",$D201="E")),0,KJ224-(KJ226*IF($I226&gt;0,$I226,1))+$I228*(1-(SUM($Q230:KJ230)/$M$40)))</f>
        <v>0</v>
      </c>
      <c r="KK225" s="231">
        <f>IF(OR($O207=0,AND($AA$35="X",$D201="E")),0,KK224-(KK226*IF($I226&gt;0,$I226,1))+$I228*(1-(SUM($Q230:KK230)/$M$40)))</f>
        <v>0</v>
      </c>
      <c r="KL225" s="231">
        <f>IF(OR($O207=0,AND($AA$35="X",$D201="E")),0,KL224-(KL226*IF($I226&gt;0,$I226,1))+$I228*(1-(SUM($Q230:KL230)/$M$40)))</f>
        <v>0</v>
      </c>
      <c r="KM225" s="231">
        <f>IF(OR($O207=0,AND($AA$35="X",$D201="E")),0,KM224-(KM226*IF($I226&gt;0,$I226,1))+$I228*(1-(SUM($Q230:KM230)/$M$40)))</f>
        <v>0</v>
      </c>
      <c r="KN225" s="231">
        <f>IF(OR($O207=0,AND($AA$35="X",$D201="E")),0,KN224-(KN226*IF($I226&gt;0,$I226,1))+$I228*(1-(SUM($Q230:KN230)/$M$40)))</f>
        <v>0</v>
      </c>
      <c r="KO225" s="231">
        <f>IF(OR($O207=0,AND($AA$35="X",$D201="E")),0,KO224-(KO226*IF($I226&gt;0,$I226,1))+$I228*(1-(SUM($Q230:KO230)/$M$40)))</f>
        <v>0</v>
      </c>
      <c r="KP225" s="231">
        <f>IF(OR($O207=0,AND($AA$35="X",$D201="E")),0,KP224-(KP226*IF($I226&gt;0,$I226,1))+$I228*(1-(SUM($Q230:KP230)/$M$40)))</f>
        <v>0</v>
      </c>
      <c r="KQ225" s="231">
        <f>IF(OR($O207=0,AND($AA$35="X",$D201="E")),0,KQ224-(KQ226*IF($I226&gt;0,$I226,1))+$I228*(1-(SUM($Q230:KQ230)/$M$40)))</f>
        <v>0</v>
      </c>
      <c r="KR225" s="231">
        <f>IF(OR($O207=0,AND($AA$35="X",$D201="E")),0,KR224-(KR226*IF($I226&gt;0,$I226,1))+$I228*(1-(SUM($Q230:KR230)/$M$40)))</f>
        <v>0</v>
      </c>
      <c r="KS225" s="231">
        <f>IF(OR($O207=0,AND($AA$35="X",$D201="E")),0,KS224-(KS226*IF($I226&gt;0,$I226,1))+$I228*(1-(SUM($Q230:KS230)/$M$40)))</f>
        <v>0</v>
      </c>
      <c r="KT225" s="231">
        <f>IF(OR($O207=0,AND($AA$35="X",$D201="E")),0,KT224-(KT226*IF($I226&gt;0,$I226,1))+$I228*(1-(SUM($Q230:KT230)/$M$40)))</f>
        <v>0</v>
      </c>
      <c r="KU225" s="231">
        <f>IF(OR($O207=0,AND($AA$35="X",$D201="E")),0,KU224-(KU226*IF($I226&gt;0,$I226,1))+$I228*(1-(SUM($Q230:KU230)/$M$40)))</f>
        <v>0</v>
      </c>
      <c r="KV225" s="231">
        <f>IF(OR($O207=0,AND($AA$35="X",$D201="E")),0,KV224-(KV226*IF($I226&gt;0,$I226,1))+$I228*(1-(SUM($Q230:KV230)/$M$40)))</f>
        <v>0</v>
      </c>
      <c r="KW225" s="231">
        <f>IF(OR($O207=0,AND($AA$35="X",$D201="E")),0,KW224-(KW226*IF($I226&gt;0,$I226,1))+$I228*(1-(SUM($Q230:KW230)/$M$40)))</f>
        <v>0</v>
      </c>
      <c r="KX225" s="231">
        <f>IF(OR($O207=0,AND($AA$35="X",$D201="E")),0,KX224-(KX226*IF($I226&gt;0,$I226,1))+$I228*(1-(SUM($Q230:KX230)/$M$40)))</f>
        <v>0</v>
      </c>
      <c r="KY225" s="231">
        <f>IF(OR($O207=0,AND($AA$35="X",$D201="E")),0,KY224-(KY226*IF($I226&gt;0,$I226,1))+$I228*(1-(SUM($Q230:KY230)/$M$40)))</f>
        <v>0</v>
      </c>
      <c r="KZ225" s="231">
        <f>IF(OR($O207=0,AND($AA$35="X",$D201="E")),0,KZ224-(KZ226*IF($I226&gt;0,$I226,1))+$I228*(1-(SUM($Q230:KZ230)/$M$40)))</f>
        <v>0</v>
      </c>
      <c r="LA225" s="231">
        <f>IF(OR($O207=0,AND($AA$35="X",$D201="E")),0,LA224-(LA226*IF($I226&gt;0,$I226,1))+$I228*(1-(SUM($Q230:LA230)/$M$40)))</f>
        <v>0</v>
      </c>
      <c r="LB225" s="231">
        <f>IF(OR($O207=0,AND($AA$35="X",$D201="E")),0,LB224-(LB226*IF($I226&gt;0,$I226,1))+$I228*(1-(SUM($Q230:LB230)/$M$40)))</f>
        <v>0</v>
      </c>
      <c r="LC225" s="231">
        <f>IF(OR($O207=0,AND($AA$35="X",$D201="E")),0,LC224-(LC226*IF($I226&gt;0,$I226,1))+$I228*(1-(SUM($Q230:LC230)/$M$40)))</f>
        <v>0</v>
      </c>
      <c r="LD225" s="231">
        <f>IF(OR($O207=0,AND($AA$35="X",$D201="E")),0,LD224-(LD226*IF($I226&gt;0,$I226,1))+$I228*(1-(SUM($Q230:LD230)/$M$40)))</f>
        <v>0</v>
      </c>
      <c r="LE225" s="231">
        <f>IF(OR($O207=0,AND($AA$35="X",$D201="E")),0,LE224-(LE226*IF($I226&gt;0,$I226,1))+$I228*(1-(SUM($Q230:LE230)/$M$40)))</f>
        <v>0</v>
      </c>
      <c r="LF225" s="231">
        <f>IF(OR($O207=0,AND($AA$35="X",$D201="E")),0,LF224-(LF226*IF($I226&gt;0,$I226,1))+$I228*(1-(SUM($Q230:LF230)/$M$40)))</f>
        <v>0</v>
      </c>
      <c r="LG225" s="231">
        <f>IF(OR($O207=0,AND($AA$35="X",$D201="E")),0,LG224-(LG226*IF($I226&gt;0,$I226,1))+$I228*(1-(SUM($Q230:LG230)/$M$40)))</f>
        <v>0</v>
      </c>
      <c r="LH225" s="231">
        <f>IF(OR($O207=0,AND($AA$35="X",$D201="E")),0,LH224-(LH226*IF($I226&gt;0,$I226,1))+$I228*(1-(SUM($Q230:LH230)/$M$40)))</f>
        <v>0</v>
      </c>
      <c r="LI225" s="231">
        <f>IF(OR($O207=0,AND($AA$35="X",$D201="E")),0,LI224-(LI226*IF($I226&gt;0,$I226,1))+$I228*(1-(SUM($Q230:LI230)/$M$40)))</f>
        <v>0</v>
      </c>
      <c r="LJ225" s="231">
        <f>IF(OR($O207=0,AND($AA$35="X",$D201="E")),0,LJ224-(LJ226*IF($I226&gt;0,$I226,1))+$I228*(1-(SUM($Q230:LJ230)/$M$40)))</f>
        <v>0</v>
      </c>
      <c r="LK225" s="231">
        <f>IF(OR($O207=0,AND($AA$35="X",$D201="E")),0,LK224-(LK226*IF($I226&gt;0,$I226,1))+$I228*(1-(SUM($Q230:LK230)/$M$40)))</f>
        <v>0</v>
      </c>
      <c r="LL225" s="231">
        <f>IF(OR($O207=0,AND($AA$35="X",$D201="E")),0,LL224-(LL226*IF($I226&gt;0,$I226,1))+$I228*(1-(SUM($Q230:LL230)/$M$40)))</f>
        <v>0</v>
      </c>
      <c r="LM225" s="231">
        <f>IF(OR($O207=0,AND($AA$35="X",$D201="E")),0,LM224-(LM226*IF($I226&gt;0,$I226,1))+$I228*(1-(SUM($Q230:LM230)/$M$40)))</f>
        <v>0</v>
      </c>
      <c r="LN225" s="231">
        <f>IF(OR($O207=0,AND($AA$35="X",$D201="E")),0,LN224-(LN226*IF($I226&gt;0,$I226,1))+$I228*(1-(SUM($Q230:LN230)/$M$40)))</f>
        <v>0</v>
      </c>
      <c r="LO225" s="231">
        <f>IF(OR($O207=0,AND($AA$35="X",$D201="E")),0,LO224-(LO226*IF($I226&gt;0,$I226,1))+$I228*(1-(SUM($Q230:LO230)/$M$40)))</f>
        <v>0</v>
      </c>
      <c r="LP225" s="231">
        <f>IF(OR($O207=0,AND($AA$35="X",$D201="E")),0,LP224-(LP226*IF($I226&gt;0,$I226,1))+$I228*(1-(SUM($Q230:LP230)/$M$40)))</f>
        <v>0</v>
      </c>
      <c r="LQ225" s="231">
        <f>IF(OR($O207=0,AND($AA$35="X",$D201="E")),0,LQ224-(LQ226*IF($I226&gt;0,$I226,1))+$I228*(1-(SUM($Q230:LQ230)/$M$40)))</f>
        <v>0</v>
      </c>
      <c r="LR225" s="231">
        <f>IF(OR($O207=0,AND($AA$35="X",$D201="E")),0,LR224-(LR226*IF($I226&gt;0,$I226,1))+$I228*(1-(SUM($Q230:LR230)/$M$40)))</f>
        <v>0</v>
      </c>
      <c r="LS225" s="231">
        <f>IF(OR($O207=0,AND($AA$35="X",$D201="E")),0,LS224-(LS226*IF($I226&gt;0,$I226,1))+$I228*(1-(SUM($Q230:LS230)/$M$40)))</f>
        <v>0</v>
      </c>
      <c r="LT225" s="231">
        <f>IF(OR($O207=0,AND($AA$35="X",$D201="E")),0,LT224-(LT226*IF($I226&gt;0,$I226,1))+$I228*(1-(SUM($Q230:LT230)/$M$40)))</f>
        <v>0</v>
      </c>
      <c r="LU225" s="231">
        <f>IF(OR($O207=0,AND($AA$35="X",$D201="E")),0,LU224-(LU226*IF($I226&gt;0,$I226,1))+$I228*(1-(SUM($Q230:LU230)/$M$40)))</f>
        <v>0</v>
      </c>
      <c r="LV225" s="231">
        <f>IF(OR($O207=0,AND($AA$35="X",$D201="E")),0,LV224-(LV226*IF($I226&gt;0,$I226,1))+$I228*(1-(SUM($Q230:LV230)/$M$40)))</f>
        <v>0</v>
      </c>
      <c r="LW225" s="231">
        <f>IF(OR($O207=0,AND($AA$35="X",$D201="E")),0,LW224-(LW226*IF($I226&gt;0,$I226,1))+$I228*(1-(SUM($Q230:LW230)/$M$40)))</f>
        <v>0</v>
      </c>
      <c r="LX225" s="231">
        <f>IF(OR($O207=0,AND($AA$35="X",$D201="E")),0,LX224-(LX226*IF($I226&gt;0,$I226,1))+$I228*(1-(SUM($Q230:LX230)/$M$40)))</f>
        <v>0</v>
      </c>
      <c r="LY225" s="231">
        <f>IF(OR($O207=0,AND($AA$35="X",$D201="E")),0,LY224-(LY226*IF($I226&gt;0,$I226,1))+$I228*(1-(SUM($Q230:LY230)/$M$40)))</f>
        <v>0</v>
      </c>
      <c r="LZ225" s="231">
        <f>IF(OR($O207=0,AND($AA$35="X",$D201="E")),0,LZ224-(LZ226*IF($I226&gt;0,$I226,1))+$I228*(1-(SUM($Q230:LZ230)/$M$40)))</f>
        <v>0</v>
      </c>
      <c r="MA225" s="231">
        <f>IF(OR($O207=0,AND($AA$35="X",$D201="E")),0,MA224-(MA226*IF($I226&gt;0,$I226,1))+$I228*(1-(SUM($Q230:MA230)/$M$40)))</f>
        <v>0</v>
      </c>
      <c r="MB225" s="231">
        <f>IF(OR($O207=0,AND($AA$35="X",$D201="E")),0,MB224-(MB226*IF($I226&gt;0,$I226,1))+$I228*(1-(SUM($Q230:MB230)/$M$40)))</f>
        <v>0</v>
      </c>
      <c r="MC225" s="231">
        <f>IF(OR($O207=0,AND($AA$35="X",$D201="E")),0,MC224-(MC226*IF($I226&gt;0,$I226,1))+$I228*(1-(SUM($Q230:MC230)/$M$40)))</f>
        <v>0</v>
      </c>
      <c r="MD225" s="231">
        <f>IF(OR($O207=0,AND($AA$35="X",$D201="E")),0,MD224-(MD226*IF($I226&gt;0,$I226,1))+$I228*(1-(SUM($Q230:MD230)/$M$40)))</f>
        <v>0</v>
      </c>
      <c r="ME225" s="231">
        <f>IF(OR($O207=0,AND($AA$35="X",$D201="E")),0,ME224-(ME226*IF($I226&gt;0,$I226,1))+$I228*(1-(SUM($Q230:ME230)/$M$40)))</f>
        <v>0</v>
      </c>
      <c r="MF225" s="231">
        <f>IF(OR($O207=0,AND($AA$35="X",$D201="E")),0,MF224-(MF226*IF($I226&gt;0,$I226,1))+$I228*(1-(SUM($Q230:MF230)/$M$40)))</f>
        <v>0</v>
      </c>
      <c r="MG225" s="231">
        <f>IF(OR($O207=0,AND($AA$35="X",$D201="E")),0,MG224-(MG226*IF($I226&gt;0,$I226,1))+$I228*(1-(SUM($Q230:MG230)/$M$40)))</f>
        <v>0</v>
      </c>
      <c r="MH225" s="231">
        <f>IF(OR($O207=0,AND($AA$35="X",$D201="E")),0,MH224-(MH226*IF($I226&gt;0,$I226,1))+$I228*(1-(SUM($Q230:MH230)/$M$40)))</f>
        <v>0</v>
      </c>
      <c r="MI225" s="231">
        <f>IF(OR($O207=0,AND($AA$35="X",$D201="E")),0,MI224-(MI226*IF($I226&gt;0,$I226,1))+$I228*(1-(SUM($Q230:MI230)/$M$40)))</f>
        <v>0</v>
      </c>
      <c r="MJ225" s="231">
        <f>IF(OR($O207=0,AND($AA$35="X",$D201="E")),0,MJ224-(MJ226*IF($I226&gt;0,$I226,1))+$I228*(1-(SUM($Q230:MJ230)/$M$40)))</f>
        <v>0</v>
      </c>
      <c r="MK225" s="231">
        <f>IF(OR($O207=0,AND($AA$35="X",$D201="E")),0,MK224-(MK226*IF($I226&gt;0,$I226,1))+$I228*(1-(SUM($Q230:MK230)/$M$40)))</f>
        <v>0</v>
      </c>
      <c r="ML225" s="231">
        <f>IF(OR($O207=0,AND($AA$35="X",$D201="E")),0,ML224-(ML226*IF($I226&gt;0,$I226,1))+$I228*(1-(SUM($Q230:ML230)/$M$40)))</f>
        <v>0</v>
      </c>
      <c r="MM225" s="231">
        <f>IF(OR($O207=0,AND($AA$35="X",$D201="E")),0,MM224-(MM226*IF($I226&gt;0,$I226,1))+$I228*(1-(SUM($Q230:MM230)/$M$40)))</f>
        <v>0</v>
      </c>
      <c r="MN225" s="231">
        <f>IF(OR($O207=0,AND($AA$35="X",$D201="E")),0,MN224-(MN226*IF($I226&gt;0,$I226,1))+$I228*(1-(SUM($Q230:MN230)/$M$40)))</f>
        <v>0</v>
      </c>
      <c r="MO225" s="231">
        <f>IF(OR($O207=0,AND($AA$35="X",$D201="E")),0,MO224-(MO226*IF($I226&gt;0,$I226,1))+$I228*(1-(SUM($Q230:MO230)/$M$40)))</f>
        <v>0</v>
      </c>
      <c r="MP225" s="231">
        <f>IF(OR($O207=0,AND($AA$35="X",$D201="E")),0,MP224-(MP226*IF($I226&gt;0,$I226,1))+$I228*(1-(SUM($Q230:MP230)/$M$40)))</f>
        <v>0</v>
      </c>
      <c r="MQ225" s="231">
        <f>IF(OR($O207=0,AND($AA$35="X",$D201="E")),0,MQ224-(MQ226*IF($I226&gt;0,$I226,1))+$I228*(1-(SUM($Q230:MQ230)/$M$40)))</f>
        <v>0</v>
      </c>
      <c r="MR225" s="231">
        <f>IF(OR($O207=0,AND($AA$35="X",$D201="E")),0,MR224-(MR226*IF($I226&gt;0,$I226,1))+$I228*(1-(SUM($Q230:MR230)/$M$40)))</f>
        <v>0</v>
      </c>
      <c r="MS225" s="231">
        <f>IF(OR($O207=0,AND($AA$35="X",$D201="E")),0,MS224-(MS226*IF($I226&gt;0,$I226,1))+$I228*(1-(SUM($Q230:MS230)/$M$40)))</f>
        <v>0</v>
      </c>
      <c r="MT225" s="231">
        <f>IF(OR($O207=0,AND($AA$35="X",$D201="E")),0,MT224-(MT226*IF($I226&gt;0,$I226,1))+$I228*(1-(SUM($Q230:MT230)/$M$40)))</f>
        <v>0</v>
      </c>
      <c r="MU225" s="231">
        <f>IF(OR($O207=0,AND($AA$35="X",$D201="E")),0,MU224-(MU226*IF($I226&gt;0,$I226,1))+$I228*(1-(SUM($Q230:MU230)/$M$40)))</f>
        <v>0</v>
      </c>
      <c r="MV225" s="231">
        <f>IF(OR($O207=0,AND($AA$35="X",$D201="E")),0,MV224-(MV226*IF($I226&gt;0,$I226,1))+$I228*(1-(SUM($Q230:MV230)/$M$40)))</f>
        <v>0</v>
      </c>
      <c r="MW225" s="231">
        <f>IF(OR($O207=0,AND($AA$35="X",$D201="E")),0,MW224-(MW226*IF($I226&gt;0,$I226,1))+$I228*(1-(SUM($Q230:MW230)/$M$40)))</f>
        <v>0</v>
      </c>
      <c r="MX225" s="231">
        <f>IF(OR($O207=0,AND($AA$35="X",$D201="E")),0,MX224-(MX226*IF($I226&gt;0,$I226,1))+$I228*(1-(SUM($Q230:MX230)/$M$40)))</f>
        <v>0</v>
      </c>
      <c r="MY225" s="231">
        <f>IF(OR($O207=0,AND($AA$35="X",$D201="E")),0,MY224-(MY226*IF($I226&gt;0,$I226,1))+$I228*(1-(SUM($Q230:MY230)/$M$40)))</f>
        <v>0</v>
      </c>
      <c r="MZ225" s="231">
        <f>IF(OR($O207=0,AND($AA$35="X",$D201="E")),0,MZ224-(MZ226*IF($I226&gt;0,$I226,1))+$I228*(1-(SUM($Q230:MZ230)/$M$40)))</f>
        <v>0</v>
      </c>
      <c r="NA225" s="231">
        <f>IF(OR($O207=0,AND($AA$35="X",$D201="E")),0,NA224-(NA226*IF($I226&gt;0,$I226,1))+$I228*(1-(SUM($Q230:NA230)/$M$40)))</f>
        <v>0</v>
      </c>
      <c r="NB225" s="231">
        <f>IF(OR($O207=0,AND($AA$35="X",$D201="E")),0,NB224-(NB226*IF($I226&gt;0,$I226,1))+$I228*(1-(SUM($Q230:NB230)/$M$40)))</f>
        <v>0</v>
      </c>
      <c r="NC225" s="231">
        <f>IF(OR($O207=0,AND($AA$35="X",$D201="E")),0,NC224-(NC226*IF($I226&gt;0,$I226,1))+$I228*(1-(SUM($Q230:NC230)/$M$40)))</f>
        <v>0</v>
      </c>
      <c r="ND225" s="231">
        <f>IF(OR($O207=0,AND($AA$35="X",$D201="E")),0,ND224-(ND226*IF($I226&gt;0,$I226,1))+$I228*(1-(SUM($Q230:ND230)/$M$40)))</f>
        <v>0</v>
      </c>
      <c r="NE225" s="231">
        <f>IF(OR($O207=0,AND($AA$35="X",$D201="E")),0,NE224-(NE226*IF($I226&gt;0,$I226,1))+$I228*(1-(SUM($Q230:NE230)/$M$40)))</f>
        <v>0</v>
      </c>
      <c r="NF225" s="231">
        <f>IF(OR($O207=0,AND($AA$35="X",$D201="E")),0,NF224-(NF226*IF($I226&gt;0,$I226,1))+$I228*(1-(SUM($Q230:NF230)/$M$40)))</f>
        <v>0</v>
      </c>
      <c r="NG225" s="231">
        <f>IF(OR($O207=0,AND($AA$35="X",$D201="E")),0,NG224-(NG226*IF($I226&gt;0,$I226,1))+$I228*(1-(SUM($Q230:NG230)/$M$40)))</f>
        <v>0</v>
      </c>
      <c r="NH225" s="231">
        <f>IF(OR($O207=0,AND($AA$35="X",$D201="E")),0,NH224-(NH226*IF($I226&gt;0,$I226,1))+$I228*(1-(SUM($Q230:NH230)/$M$40)))</f>
        <v>0</v>
      </c>
      <c r="NI225" s="231">
        <f>IF(OR($O207=0,AND($AA$35="X",$D201="E")),0,NI224-(NI226*IF($I226&gt;0,$I226,1))+$I228*(1-(SUM($Q230:NI230)/$M$40)))</f>
        <v>0</v>
      </c>
      <c r="NJ225" s="231">
        <f>IF(OR($O207=0,AND($AA$35="X",$D201="E")),0,NJ224-(NJ226*IF($I226&gt;0,$I226,1))+$I228*(1-(SUM($Q230:NJ230)/$M$40)))</f>
        <v>0</v>
      </c>
      <c r="NK225" s="231">
        <f>IF(OR($O207=0,AND($AA$35="X",$D201="E")),0,NK224-(NK226*IF($I226&gt;0,$I226,1))+$I228*(1-(SUM($Q230:NK230)/$M$40)))</f>
        <v>0</v>
      </c>
      <c r="NL225" s="231">
        <f>IF(OR($O207=0,AND($AA$35="X",$D201="E")),0,NL224-(NL226*IF($I226&gt;0,$I226,1))+$I228*(1-(SUM($Q230:NL230)/$M$40)))</f>
        <v>0</v>
      </c>
      <c r="NM225" s="231">
        <f>IF(OR($O207=0,AND($AA$35="X",$D201="E")),0,NM224-(NM226*IF($I226&gt;0,$I226,1))+$I228*(1-(SUM($Q230:NM230)/$M$40)))</f>
        <v>0</v>
      </c>
      <c r="NN225" s="231">
        <f>IF(OR($O207=0,AND($AA$35="X",$D201="E")),0,NN224-(NN226*IF($I226&gt;0,$I226,1))+$I228*(1-(SUM($Q230:NN230)/$M$40)))</f>
        <v>0</v>
      </c>
      <c r="NO225" s="231">
        <f>IF(OR($O207=0,AND($AA$35="X",$D201="E")),0,NO224-(NO226*IF($I226&gt;0,$I226,1))+$I228*(1-(SUM($Q230:NO230)/$M$40)))</f>
        <v>0</v>
      </c>
      <c r="NP225" s="231">
        <f>IF(OR($O207=0,AND($AA$35="X",$D201="E")),0,NP224-(NP226*IF($I226&gt;0,$I226,1))+$I228*(1-(SUM($Q230:NP230)/$M$40)))</f>
        <v>0</v>
      </c>
      <c r="NQ225" s="231">
        <f>IF(OR($O207=0,AND($AA$35="X",$D201="E")),0,NQ224-(NQ226*IF($I226&gt;0,$I226,1))+$I228*(1-(SUM($Q230:NQ230)/$M$40)))</f>
        <v>0</v>
      </c>
      <c r="NR225" s="231">
        <f>IF(OR($O207=0,AND($AA$35="X",$D201="E")),0,NR224-(NR226*IF($I226&gt;0,$I226,1))+$I228*(1-(SUM($Q230:NR230)/$M$40)))</f>
        <v>0</v>
      </c>
      <c r="NS225" s="231">
        <f>IF(OR($O207=0,AND($AA$35="X",$D201="E")),0,NS224-(NS226*IF($I226&gt;0,$I226,1))+$I228*(1-(SUM($Q230:NS230)/$M$40)))</f>
        <v>0</v>
      </c>
      <c r="NT225" s="231">
        <f>IF(OR($O207=0,AND($AA$35="X",$D201="E")),0,NT224-(NT226*IF($I226&gt;0,$I226,1))+$I228*(1-(SUM($Q230:NT230)/$M$40)))</f>
        <v>0</v>
      </c>
      <c r="NU225" s="231">
        <f>IF(OR($O207=0,AND($AA$35="X",$D201="E")),0,NU224-(NU226*IF($I226&gt;0,$I226,1))+$I228*(1-(SUM($Q230:NU230)/$M$40)))</f>
        <v>0</v>
      </c>
      <c r="NV225" s="231">
        <f>IF(OR($O207=0,AND($AA$35="X",$D201="E")),0,NV224-(NV226*IF($I226&gt;0,$I226,1))+$I228*(1-(SUM($Q230:NV230)/$M$40)))</f>
        <v>0</v>
      </c>
      <c r="NW225" s="231">
        <f>IF(OR($O207=0,AND($AA$35="X",$D201="E")),0,NW224-(NW226*IF($I226&gt;0,$I226,1))+$I228*(1-(SUM($Q230:NW230)/$M$40)))</f>
        <v>0</v>
      </c>
      <c r="NX225" s="231">
        <f>IF(OR($O207=0,AND($AA$35="X",$D201="E")),0,NX224-(NX226*IF($I226&gt;0,$I226,1))+$I228*(1-(SUM($Q230:NX230)/$M$40)))</f>
        <v>0</v>
      </c>
      <c r="NY225" s="231">
        <f>IF(OR($O207=0,AND($AA$35="X",$D201="E")),0,NY224-(NY226*IF($I226&gt;0,$I226,1))+$I228*(1-(SUM($Q230:NY230)/$M$40)))</f>
        <v>0</v>
      </c>
      <c r="NZ225" s="231">
        <f>IF(OR($O207=0,AND($AA$35="X",$D201="E")),0,NZ224-(NZ226*IF($I226&gt;0,$I226,1))+$I228*(1-(SUM($Q230:NZ230)/$M$40)))</f>
        <v>0</v>
      </c>
      <c r="OA225" s="231">
        <f>IF(OR($O207=0,AND($AA$35="X",$D201="E")),0,OA224-(OA226*IF($I226&gt;0,$I226,1))+$I228*(1-(SUM($Q230:OA230)/$M$40)))</f>
        <v>0</v>
      </c>
      <c r="OB225" s="231">
        <f>IF(OR($O207=0,AND($AA$35="X",$D201="E")),0,OB224-(OB226*IF($I226&gt;0,$I226,1))+$I228*(1-(SUM($Q230:OB230)/$M$40)))</f>
        <v>0</v>
      </c>
      <c r="OC225" s="231">
        <f>IF(OR($O207=0,AND($AA$35="X",$D201="E")),0,OC224-(OC226*IF($I226&gt;0,$I226,1))+$I228*(1-(SUM($Q230:OC230)/$M$40)))</f>
        <v>0</v>
      </c>
      <c r="OD225" s="231">
        <f>IF(OR($O207=0,AND($AA$35="X",$D201="E")),0,OD224-(OD226*IF($I226&gt;0,$I226,1))+$I228*(1-(SUM($Q230:OD230)/$M$40)))</f>
        <v>0</v>
      </c>
      <c r="OE225" s="231">
        <f>IF(OR($O207=0,AND($AA$35="X",$D201="E")),0,OE224-(OE226*IF($I226&gt;0,$I226,1))+$I228*(1-(SUM($Q230:OE230)/$M$40)))</f>
        <v>0</v>
      </c>
      <c r="OF225" s="231">
        <f>IF(OR($O207=0,AND($AA$35="X",$D201="E")),0,OF224-(OF226*IF($I226&gt;0,$I226,1))+$I228*(1-(SUM($Q230:OF230)/$M$40)))</f>
        <v>0</v>
      </c>
      <c r="OG225" s="231">
        <f>IF(OR($O207=0,AND($AA$35="X",$D201="E")),0,OG224-(OG226*IF($I226&gt;0,$I226,1))+$I228*(1-(SUM($Q230:OG230)/$M$40)))</f>
        <v>0</v>
      </c>
      <c r="OH225" s="231">
        <f>IF(OR($O207=0,AND($AA$35="X",$D201="E")),0,OH224-(OH226*IF($I226&gt;0,$I226,1))+$I228*(1-(SUM($Q230:OH230)/$M$40)))</f>
        <v>0</v>
      </c>
      <c r="OI225" s="231">
        <f>IF(OR($O207=0,AND($AA$35="X",$D201="E")),0,OI224-(OI226*IF($I226&gt;0,$I226,1))+$I228*(1-(SUM($Q230:OI230)/$M$40)))</f>
        <v>0</v>
      </c>
      <c r="OJ225" s="231">
        <f>IF(OR($O207=0,AND($AA$35="X",$D201="E")),0,OJ224-(OJ226*IF($I226&gt;0,$I226,1))+$I228*(1-(SUM($Q230:OJ230)/$M$40)))</f>
        <v>0</v>
      </c>
      <c r="OK225" s="231">
        <f>IF(OR($O207=0,AND($AA$35="X",$D201="E")),0,OK224-(OK226*IF($I226&gt;0,$I226,1))+$I228*(1-(SUM($Q230:OK230)/$M$40)))</f>
        <v>0</v>
      </c>
      <c r="OL225" s="231">
        <f>IF(OR($O207=0,AND($AA$35="X",$D201="E")),0,OL224-(OL226*IF($I226&gt;0,$I226,1))+$I228*(1-(SUM($Q230:OL230)/$M$40)))</f>
        <v>0</v>
      </c>
      <c r="OM225" s="231">
        <f>IF(OR($O207=0,AND($AA$35="X",$D201="E")),0,OM224-(OM226*IF($I226&gt;0,$I226,1))+$I228*(1-(SUM($Q230:OM230)/$M$40)))</f>
        <v>0</v>
      </c>
      <c r="ON225" s="231">
        <f>IF(OR($O207=0,AND($AA$35="X",$D201="E")),0,ON224-(ON226*IF($I226&gt;0,$I226,1))+$I228*(1-(SUM($Q230:ON230)/$M$40)))</f>
        <v>0</v>
      </c>
      <c r="OO225" s="231">
        <f>IF(OR($O207=0,AND($AA$35="X",$D201="E")),0,OO224-(OO226*IF($I226&gt;0,$I226,1))+$I228*(1-(SUM($Q230:OO230)/$M$40)))</f>
        <v>0</v>
      </c>
      <c r="OP225" s="231">
        <f>IF(OR($O207=0,AND($AA$35="X",$D201="E")),0,OP224-(OP226*IF($I226&gt;0,$I226,1))+$I228*(1-(SUM($Q230:OP230)/$M$40)))</f>
        <v>0</v>
      </c>
      <c r="OQ225" s="231">
        <f>IF(OR($O207=0,AND($AA$35="X",$D201="E")),0,OQ224-(OQ226*IF($I226&gt;0,$I226,1))+$I228*(1-(SUM($Q230:OQ230)/$M$40)))</f>
        <v>0</v>
      </c>
      <c r="OR225" s="231">
        <f>IF(OR($O207=0,AND($AA$35="X",$D201="E")),0,OR224-(OR226*IF($I226&gt;0,$I226,1))+$I228*(1-(SUM($Q230:OR230)/$M$40)))</f>
        <v>0</v>
      </c>
      <c r="OS225" s="231">
        <f>IF(OR($O207=0,AND($AA$35="X",$D201="E")),0,OS224-(OS226*IF($I226&gt;0,$I226,1))+$I228*(1-(SUM($Q230:OS230)/$M$40)))</f>
        <v>0</v>
      </c>
      <c r="OT225" s="231">
        <f>IF(OR($O207=0,AND($AA$35="X",$D201="E")),0,OT224-(OT226*IF($I226&gt;0,$I226,1))+$I228*(1-(SUM($Q230:OT230)/$M$40)))</f>
        <v>0</v>
      </c>
      <c r="OU225" s="231">
        <f>IF(OR($O207=0,AND($AA$35="X",$D201="E")),0,OU224-(OU226*IF($I226&gt;0,$I226,1))+$I228*(1-(SUM($Q230:OU230)/$M$40)))</f>
        <v>0</v>
      </c>
      <c r="OV225" s="231">
        <f>IF(OR($O207=0,AND($AA$35="X",$D201="E")),0,OV224-(OV226*IF($I226&gt;0,$I226,1))+$I228*(1-(SUM($Q230:OV230)/$M$40)))</f>
        <v>0</v>
      </c>
      <c r="OW225" s="231">
        <f>IF(OR($O207=0,AND($AA$35="X",$D201="E")),0,OW224-(OW226*IF($I226&gt;0,$I226,1))+$I228*(1-(SUM($Q230:OW230)/$M$40)))</f>
        <v>0</v>
      </c>
      <c r="OX225" s="231">
        <f>IF(OR($O207=0,AND($AA$35="X",$D201="E")),0,OX224-(OX226*IF($I226&gt;0,$I226,1))+$I228*(1-(SUM($Q230:OX230)/$M$40)))</f>
        <v>0</v>
      </c>
      <c r="OY225" s="231">
        <f>IF(OR($O207=0,AND($AA$35="X",$D201="E")),0,OY224-(OY226*IF($I226&gt;0,$I226,1))+$I228*(1-(SUM($Q230:OY230)/$M$40)))</f>
        <v>0</v>
      </c>
      <c r="OZ225" s="231">
        <f>IF(OR($O207=0,AND($AA$35="X",$D201="E")),0,OZ224-(OZ226*IF($I226&gt;0,$I226,1))+$I228*(1-(SUM($Q230:OZ230)/$M$40)))</f>
        <v>0</v>
      </c>
      <c r="PA225" s="231">
        <f>IF(OR($O207=0,AND($AA$35="X",$D201="E")),0,PA224-(PA226*IF($I226&gt;0,$I226,1))+$I228*(1-(SUM($Q230:PA230)/$M$40)))</f>
        <v>0</v>
      </c>
      <c r="PB225" s="231">
        <f>IF(OR($O207=0,AND($AA$35="X",$D201="E")),0,PB224-(PB226*IF($I226&gt;0,$I226,1))+$I228*(1-(SUM($Q230:PB230)/$M$40)))</f>
        <v>0</v>
      </c>
      <c r="PC225" s="231">
        <f>IF(OR($O207=0,AND($AA$35="X",$D201="E")),0,PC224-(PC226*IF($I226&gt;0,$I226,1))+$I228*(1-(SUM($Q230:PC230)/$M$40)))</f>
        <v>0</v>
      </c>
      <c r="PD225" s="231">
        <f>IF(OR($O207=0,AND($AA$35="X",$D201="E")),0,PD224-(PD226*IF($I226&gt;0,$I226,1))+$I228*(1-(SUM($Q230:PD230)/$M$40)))</f>
        <v>0</v>
      </c>
      <c r="PE225" s="231">
        <f>IF(OR($O207=0,AND($AA$35="X",$D201="E")),0,PE224-(PE226*IF($I226&gt;0,$I226,1))+$I228*(1-(SUM($Q230:PE230)/$M$40)))</f>
        <v>0</v>
      </c>
      <c r="PF225" s="231">
        <f>IF(OR($O207=0,AND($AA$35="X",$D201="E")),0,PF224-(PF226*IF($I226&gt;0,$I226,1))+$I228*(1-(SUM($Q230:PF230)/$M$40)))</f>
        <v>0</v>
      </c>
      <c r="PG225" s="231">
        <f>IF(OR($O207=0,AND($AA$35="X",$D201="E")),0,PG224-(PG226*IF($I226&gt;0,$I226,1))+$I228*(1-(SUM($Q230:PG230)/$M$40)))</f>
        <v>0</v>
      </c>
      <c r="PH225" s="231">
        <f>IF(OR($O207=0,AND($AA$35="X",$D201="E")),0,PH224-(PH226*IF($I226&gt;0,$I226,1))+$I228*(1-(SUM($Q230:PH230)/$M$40)))</f>
        <v>0</v>
      </c>
      <c r="PI225" s="231">
        <f>IF(OR($O207=0,AND($AA$35="X",$D201="E")),0,PI224-(PI226*IF($I226&gt;0,$I226,1))+$I228*(1-(SUM($Q230:PI230)/$M$40)))</f>
        <v>0</v>
      </c>
      <c r="PJ225" s="231">
        <f>IF(OR($O207=0,AND($AA$35="X",$D201="E")),0,PJ224-(PJ226*IF($I226&gt;0,$I226,1))+$I228*(1-(SUM($Q230:PJ230)/$M$40)))</f>
        <v>0</v>
      </c>
      <c r="PK225" s="231">
        <f>IF(OR($O207=0,AND($AA$35="X",$D201="E")),0,PK224-(PK226*IF($I226&gt;0,$I226,1))+$I228*(1-(SUM($Q230:PK230)/$M$40)))</f>
        <v>0</v>
      </c>
      <c r="PL225" s="231">
        <f>IF(OR($O207=0,AND($AA$35="X",$D201="E")),0,PL224-(PL226*IF($I226&gt;0,$I226,1))+$I228*(1-(SUM($Q230:PL230)/$M$40)))</f>
        <v>0</v>
      </c>
      <c r="PM225" s="231">
        <f>IF(OR($O207=0,AND($AA$35="X",$D201="E")),0,PM224-(PM226*IF($I226&gt;0,$I226,1))+$I228*(1-(SUM($Q230:PM230)/$M$40)))</f>
        <v>0</v>
      </c>
      <c r="PN225" s="231">
        <f>IF(OR($O207=0,AND($AA$35="X",$D201="E")),0,PN224-(PN226*IF($I226&gt;0,$I226,1))+$I228*(1-(SUM($Q230:PN230)/$M$40)))</f>
        <v>0</v>
      </c>
      <c r="PO225" s="231">
        <f>IF(OR($O207=0,AND($AA$35="X",$D201="E")),0,PO224-(PO226*IF($I226&gt;0,$I226,1))+$I228*(1-(SUM($Q230:PO230)/$M$40)))</f>
        <v>0</v>
      </c>
      <c r="PP225" s="231">
        <f>IF(OR($O207=0,AND($AA$35="X",$D201="E")),0,PP224-(PP226*IF($I226&gt;0,$I226,1))+$I228*(1-(SUM($Q230:PP230)/$M$40)))</f>
        <v>0</v>
      </c>
      <c r="PQ225" s="231">
        <f>IF(OR($O207=0,AND($AA$35="X",$D201="E")),0,PQ224-(PQ226*IF($I226&gt;0,$I226,1))+$I228*(1-(SUM($Q230:PQ230)/$M$40)))</f>
        <v>0</v>
      </c>
      <c r="PR225" s="231">
        <f>IF(OR($O207=0,AND($AA$35="X",$D201="E")),0,PR224-(PR226*IF($I226&gt;0,$I226,1))+$I228*(1-(SUM($Q230:PR230)/$M$40)))</f>
        <v>0</v>
      </c>
      <c r="PS225" s="231">
        <f>IF(OR($O207=0,AND($AA$35="X",$D201="E")),0,PS224-(PS226*IF($I226&gt;0,$I226,1))+$I228*(1-(SUM($Q230:PS230)/$M$40)))</f>
        <v>0</v>
      </c>
      <c r="PT225" s="231">
        <f>IF(OR($O207=0,AND($AA$35="X",$D201="E")),0,PT224-(PT226*IF($I226&gt;0,$I226,1))+$I228*(1-(SUM($Q230:PT230)/$M$40)))</f>
        <v>0</v>
      </c>
      <c r="PU225" s="231">
        <f>IF(OR($O207=0,AND($AA$35="X",$D201="E")),0,PU224-(PU226*IF($I226&gt;0,$I226,1))+$I228*(1-(SUM($Q230:PU230)/$M$40)))</f>
        <v>0</v>
      </c>
      <c r="PV225" s="231">
        <f>IF(OR($O207=0,AND($AA$35="X",$D201="E")),0,PV224-(PV226*IF($I226&gt;0,$I226,1))+$I228*(1-(SUM($Q230:PV230)/$M$40)))</f>
        <v>0</v>
      </c>
      <c r="PW225" s="231">
        <f>IF(OR($O207=0,AND($AA$35="X",$D201="E")),0,PW224-(PW226*IF($I226&gt;0,$I226,1))+$I228*(1-(SUM($Q230:PW230)/$M$40)))</f>
        <v>0</v>
      </c>
      <c r="PX225" s="231">
        <f>IF(OR($O207=0,AND($AA$35="X",$D201="E")),0,PX224-(PX226*IF($I226&gt;0,$I226,1))+$I228*(1-(SUM($Q230:PX230)/$M$40)))</f>
        <v>0</v>
      </c>
      <c r="PY225" s="231">
        <f>IF(OR($O207=0,AND($AA$35="X",$D201="E")),0,PY224-(PY226*IF($I226&gt;0,$I226,1))+$I228*(1-(SUM($Q230:PY230)/$M$40)))</f>
        <v>0</v>
      </c>
      <c r="PZ225" s="231">
        <f>IF(OR($O207=0,AND($AA$35="X",$D201="E")),0,PZ224-(PZ226*IF($I226&gt;0,$I226,1))+$I228*(1-(SUM($Q230:PZ230)/$M$40)))</f>
        <v>0</v>
      </c>
      <c r="QA225" s="231">
        <f>IF(OR($O207=0,AND($AA$35="X",$D201="E")),0,QA224-(QA226*IF($I226&gt;0,$I226,1))+$I228*(1-(SUM($Q230:QA230)/$M$40)))</f>
        <v>0</v>
      </c>
      <c r="QB225" s="231">
        <f>IF(OR($O207=0,AND($AA$35="X",$D201="E")),0,QB224-(QB226*IF($I226&gt;0,$I226,1))+$I228*(1-(SUM($Q230:QB230)/$M$40)))</f>
        <v>0</v>
      </c>
      <c r="QC225" s="231">
        <f>IF(OR($O207=0,AND($AA$35="X",$D201="E")),0,QC224-(QC226*IF($I226&gt;0,$I226,1))+$I228*(1-(SUM($Q230:QC230)/$M$40)))</f>
        <v>0</v>
      </c>
      <c r="QD225" s="231">
        <f>IF(OR($O207=0,AND($AA$35="X",$D201="E")),0,QD224-(QD226*IF($I226&gt;0,$I226,1))+$I228*(1-(SUM($Q230:QD230)/$M$40)))</f>
        <v>0</v>
      </c>
      <c r="QE225" s="231">
        <f>IF(OR($O207=0,AND($AA$35="X",$D201="E")),0,QE224-(QE226*IF($I226&gt;0,$I226,1))+$I228*(1-(SUM($Q230:QE230)/$M$40)))</f>
        <v>0</v>
      </c>
      <c r="QF225" s="231">
        <f>IF(OR($O207=0,AND($AA$35="X",$D201="E")),0,QF224-(QF226*IF($I226&gt;0,$I226,1))+$I228*(1-(SUM($Q230:QF230)/$M$40)))</f>
        <v>0</v>
      </c>
      <c r="QG225" s="231">
        <f>IF(OR($O207=0,AND($AA$35="X",$D201="E")),0,QG224-(QG226*IF($I226&gt;0,$I226,1))+$I228*(1-(SUM($Q230:QG230)/$M$40)))</f>
        <v>0</v>
      </c>
      <c r="QH225" s="231">
        <f>IF(OR($O207=0,AND($AA$35="X",$D201="E")),0,QH224-(QH226*IF($I226&gt;0,$I226,1))+$I228*(1-(SUM($Q230:QH230)/$M$40)))</f>
        <v>0</v>
      </c>
      <c r="QI225" s="231">
        <f>IF(OR($O207=0,AND($AA$35="X",$D201="E")),0,QI224-(QI226*IF($I226&gt;0,$I226,1))+$I228*(1-(SUM($Q230:QI230)/$M$40)))</f>
        <v>0</v>
      </c>
      <c r="QJ225" s="231">
        <f>IF(OR($O207=0,AND($AA$35="X",$D201="E")),0,QJ224-(QJ226*IF($I226&gt;0,$I226,1))+$I228*(1-(SUM($Q230:QJ230)/$M$40)))</f>
        <v>0</v>
      </c>
      <c r="QK225" s="231">
        <f>IF(OR($O207=0,AND($AA$35="X",$D201="E")),0,QK224-(QK226*IF($I226&gt;0,$I226,1))+$I228*(1-(SUM($Q230:QK230)/$M$40)))</f>
        <v>0</v>
      </c>
      <c r="QL225" s="231">
        <f>IF(OR($O207=0,AND($AA$35="X",$D201="E")),0,QL224-(QL226*IF($I226&gt;0,$I226,1))+$I228*(1-(SUM($Q230:QL230)/$M$40)))</f>
        <v>0</v>
      </c>
      <c r="QM225" s="231">
        <f>IF(OR($O207=0,AND($AA$35="X",$D201="E")),0,QM224-(QM226*IF($I226&gt;0,$I226,1))+$I228*(1-(SUM($Q230:QM230)/$M$40)))</f>
        <v>0</v>
      </c>
      <c r="QN225" s="231">
        <f>IF(OR($O207=0,AND($AA$35="X",$D201="E")),0,QN224-(QN226*IF($I226&gt;0,$I226,1))+$I228*(1-(SUM($Q230:QN230)/$M$40)))</f>
        <v>0</v>
      </c>
      <c r="QO225" s="231">
        <f>IF(OR($O207=0,AND($AA$35="X",$D201="E")),0,QO224-(QO226*IF($I226&gt;0,$I226,1))+$I228*(1-(SUM($Q230:QO230)/$M$40)))</f>
        <v>0</v>
      </c>
      <c r="QP225" s="231">
        <f>IF(OR($O207=0,AND($AA$35="X",$D201="E")),0,QP224-(QP226*IF($I226&gt;0,$I226,1))+$I228*(1-(SUM($Q230:QP230)/$M$40)))</f>
        <v>0</v>
      </c>
      <c r="QQ225" s="231">
        <f>IF(OR($O207=0,AND($AA$35="X",$D201="E")),0,QQ224-(QQ226*IF($I226&gt;0,$I226,1))+$I228*(1-(SUM($Q230:QQ230)/$M$40)))</f>
        <v>0</v>
      </c>
      <c r="QR225" s="231">
        <f>IF(OR($O207=0,AND($AA$35="X",$D201="E")),0,QR224-(QR226*IF($I226&gt;0,$I226,1))+$I228*(1-(SUM($Q230:QR230)/$M$40)))</f>
        <v>0</v>
      </c>
      <c r="QS225" s="231">
        <f>IF(OR($O207=0,AND($AA$35="X",$D201="E")),0,QS224-(QS226*IF($I226&gt;0,$I226,1))+$I228*(1-(SUM($Q230:QS230)/$M$40)))</f>
        <v>0</v>
      </c>
      <c r="QT225" s="231">
        <f>IF(OR($O207=0,AND($AA$35="X",$D201="E")),0,QT224-(QT226*IF($I226&gt;0,$I226,1))+$I228*(1-(SUM($Q230:QT230)/$M$40)))</f>
        <v>0</v>
      </c>
      <c r="QU225" s="231">
        <f>IF(OR($O207=0,AND($AA$35="X",$D201="E")),0,QU224-(QU226*IF($I226&gt;0,$I226,1))+$I228*(1-(SUM($Q230:QU230)/$M$40)))</f>
        <v>0</v>
      </c>
      <c r="QV225" s="231">
        <f>IF(OR($O207=0,AND($AA$35="X",$D201="E")),0,QV224-(QV226*IF($I226&gt;0,$I226,1))+$I228*(1-(SUM($Q230:QV230)/$M$40)))</f>
        <v>0</v>
      </c>
      <c r="QW225" s="231">
        <f>IF(OR($O207=0,AND($AA$35="X",$D201="E")),0,QW224-(QW226*IF($I226&gt;0,$I226,1))+$I228*(1-(SUM($Q230:QW230)/$M$40)))</f>
        <v>0</v>
      </c>
      <c r="QX225" s="231">
        <f>IF(OR($O207=0,AND($AA$35="X",$D201="E")),0,QX224-(QX226*IF($I226&gt;0,$I226,1))+$I228*(1-(SUM($Q230:QX230)/$M$40)))</f>
        <v>0</v>
      </c>
      <c r="QY225" s="231">
        <f>IF(OR($O207=0,AND($AA$35="X",$D201="E")),0,QY224-(QY226*IF($I226&gt;0,$I226,1))+$I228*(1-(SUM($Q230:QY230)/$M$40)))</f>
        <v>0</v>
      </c>
      <c r="QZ225" s="231">
        <f>IF(OR($O207=0,AND($AA$35="X",$D201="E")),0,QZ224-(QZ226*IF($I226&gt;0,$I226,1))+$I228*(1-(SUM($Q230:QZ230)/$M$40)))</f>
        <v>0</v>
      </c>
      <c r="RA225" s="231">
        <f>IF(OR($O207=0,AND($AA$35="X",$D201="E")),0,RA224-(RA226*IF($I226&gt;0,$I226,1))+$I228*(1-(SUM($Q230:RA230)/$M$40)))</f>
        <v>0</v>
      </c>
      <c r="RB225" s="231">
        <f>IF(OR($O207=0,AND($AA$35="X",$D201="E")),0,RB224-(RB226*IF($I226&gt;0,$I226,1))+$I228*(1-(SUM($Q230:RB230)/$M$40)))</f>
        <v>0</v>
      </c>
      <c r="RC225" s="231">
        <f>IF(OR($O207=0,AND($AA$35="X",$D201="E")),0,RC224-(RC226*IF($I226&gt;0,$I226,1))+$I228*(1-(SUM($Q230:RC230)/$M$40)))</f>
        <v>0</v>
      </c>
      <c r="RD225" s="231">
        <f>IF(OR($O207=0,AND($AA$35="X",$D201="E")),0,RD224-(RD226*IF($I226&gt;0,$I226,1))+$I228*(1-(SUM($Q230:RD230)/$M$40)))</f>
        <v>0</v>
      </c>
      <c r="RE225" s="231">
        <f>IF(OR($O207=0,AND($AA$35="X",$D201="E")),0,RE224-(RE226*IF($I226&gt;0,$I226,1))+$I228*(1-(SUM($Q230:RE230)/$M$40)))</f>
        <v>0</v>
      </c>
      <c r="RF225" s="231">
        <f>IF(OR($O207=0,AND($AA$35="X",$D201="E")),0,RF224-(RF226*IF($I226&gt;0,$I226,1))+$I228*(1-(SUM($Q230:RF230)/$M$40)))</f>
        <v>0</v>
      </c>
      <c r="RG225" s="231">
        <f>IF(OR($O207=0,AND($AA$35="X",$D201="E")),0,RG224-(RG226*IF($I226&gt;0,$I226,1))+$I228*(1-(SUM($Q230:RG230)/$M$40)))</f>
        <v>0</v>
      </c>
      <c r="RH225" s="231">
        <f>IF(OR($O207=0,AND($AA$35="X",$D201="E")),0,RH224-(RH226*IF($I226&gt;0,$I226,1))+$I228*(1-(SUM($Q230:RH230)/$M$40)))</f>
        <v>0</v>
      </c>
      <c r="RI225" s="231">
        <f>IF(OR($O207=0,AND($AA$35="X",$D201="E")),0,RI224-(RI226*IF($I226&gt;0,$I226,1))+$I228*(1-(SUM($Q230:RI230)/$M$40)))</f>
        <v>0</v>
      </c>
      <c r="RJ225" s="231">
        <f>IF(OR($O207=0,AND($AA$35="X",$D201="E")),0,RJ224-(RJ226*IF($I226&gt;0,$I226,1))+$I228*(1-(SUM($Q230:RJ230)/$M$40)))</f>
        <v>0</v>
      </c>
      <c r="RK225" s="231">
        <f>IF(OR($O207=0,AND($AA$35="X",$D201="E")),0,RK224-(RK226*IF($I226&gt;0,$I226,1))+$I228*(1-(SUM($Q230:RK230)/$M$40)))</f>
        <v>0</v>
      </c>
      <c r="RL225" s="231">
        <f>IF(OR($O207=0,AND($AA$35="X",$D201="E")),0,RL224-(RL226*IF($I226&gt;0,$I226,1))+$I228*(1-(SUM($Q230:RL230)/$M$40)))</f>
        <v>0</v>
      </c>
      <c r="RM225" s="231">
        <f>IF(OR($O207=0,AND($AA$35="X",$D201="E")),0,RM224-(RM226*IF($I226&gt;0,$I226,1))+$I228*(1-(SUM($Q230:RM230)/$M$40)))</f>
        <v>0</v>
      </c>
      <c r="RN225" s="231">
        <f>IF(OR($O207=0,AND($AA$35="X",$D201="E")),0,RN224-(RN226*IF($I226&gt;0,$I226,1))+$I228*(1-(SUM($Q230:RN230)/$M$40)))</f>
        <v>0</v>
      </c>
      <c r="RO225" s="231">
        <f>IF(OR($O207=0,AND($AA$35="X",$D201="E")),0,RO224-(RO226*IF($I226&gt;0,$I226,1))+$I228*(1-(SUM($Q230:RO230)/$M$40)))</f>
        <v>0</v>
      </c>
      <c r="RP225" s="231">
        <f>IF(OR($O207=0,AND($AA$35="X",$D201="E")),0,RP224-(RP226*IF($I226&gt;0,$I226,1))+$I228*(1-(SUM($Q230:RP230)/$M$40)))</f>
        <v>0</v>
      </c>
      <c r="RQ225" s="231">
        <f>IF(OR($O207=0,AND($AA$35="X",$D201="E")),0,RQ224-(RQ226*IF($I226&gt;0,$I226,1))+$I228*(1-(SUM($Q230:RQ230)/$M$40)))</f>
        <v>0</v>
      </c>
      <c r="RR225" s="231">
        <f>IF(OR($O207=0,AND($AA$35="X",$D201="E")),0,RR224-(RR226*IF($I226&gt;0,$I226,1))+$I228*(1-(SUM($Q230:RR230)/$M$40)))</f>
        <v>0</v>
      </c>
      <c r="RS225" s="231">
        <f>IF(OR($O207=0,AND($AA$35="X",$D201="E")),0,RS224-(RS226*IF($I226&gt;0,$I226,1))+$I228*(1-(SUM($Q230:RS230)/$M$40)))</f>
        <v>0</v>
      </c>
      <c r="RT225" s="231">
        <f>IF(OR($O207=0,AND($AA$35="X",$D201="E")),0,RT224-(RT226*IF($I226&gt;0,$I226,1))+$I228*(1-(SUM($Q230:RT230)/$M$40)))</f>
        <v>0</v>
      </c>
      <c r="RU225" s="231">
        <f>IF(OR($O207=0,AND($AA$35="X",$D201="E")),0,RU224-(RU226*IF($I226&gt;0,$I226,1))+$I228*(1-(SUM($Q230:RU230)/$M$40)))</f>
        <v>0</v>
      </c>
      <c r="RV225" s="231">
        <f>IF(OR($O207=0,AND($AA$35="X",$D201="E")),0,RV224-(RV226*IF($I226&gt;0,$I226,1))+$I228*(1-(SUM($Q230:RV230)/$M$40)))</f>
        <v>0</v>
      </c>
      <c r="RW225" s="231">
        <f>IF(OR($O207=0,AND($AA$35="X",$D201="E")),0,RW224-(RW226*IF($I226&gt;0,$I226,1))+$I228*(1-(SUM($Q230:RW230)/$M$40)))</f>
        <v>0</v>
      </c>
      <c r="RX225" s="231">
        <f>IF(OR($O207=0,AND($AA$35="X",$D201="E")),0,RX224-(RX226*IF($I226&gt;0,$I226,1))+$I228*(1-(SUM($Q230:RX230)/$M$40)))</f>
        <v>0</v>
      </c>
      <c r="RY225" s="231">
        <f>IF(OR($O207=0,AND($AA$35="X",$D201="E")),0,RY224-(RY226*IF($I226&gt;0,$I226,1))+$I228*(1-(SUM($Q230:RY230)/$M$40)))</f>
        <v>0</v>
      </c>
      <c r="RZ225" s="231">
        <f>IF(OR($O207=0,AND($AA$35="X",$D201="E")),0,RZ224-(RZ226*IF($I226&gt;0,$I226,1))+$I228*(1-(SUM($Q230:RZ230)/$M$40)))</f>
        <v>0</v>
      </c>
      <c r="SA225" s="231">
        <f>IF(OR($O207=0,AND($AA$35="X",$D201="E")),0,SA224-(SA226*IF($I226&gt;0,$I226,1))+$I228*(1-(SUM($Q230:SA230)/$M$40)))</f>
        <v>0</v>
      </c>
      <c r="SB225" s="231">
        <f>IF(OR($O207=0,AND($AA$35="X",$D201="E")),0,SB224-(SB226*IF($I226&gt;0,$I226,1))+$I228*(1-(SUM($Q230:SB230)/$M$40)))</f>
        <v>0</v>
      </c>
      <c r="SC225" s="231">
        <f>IF(OR($O207=0,AND($AA$35="X",$D201="E")),0,SC224-(SC226*IF($I226&gt;0,$I226,1))+$I228*(1-(SUM($Q230:SC230)/$M$40)))</f>
        <v>0</v>
      </c>
      <c r="SD225" s="231">
        <f>IF(OR($O207=0,AND($AA$35="X",$D201="E")),0,SD224-(SD226*IF($I226&gt;0,$I226,1))+$I228*(1-(SUM($Q230:SD230)/$M$40)))</f>
        <v>0</v>
      </c>
      <c r="SE225" s="231">
        <f>IF(OR($O207=0,AND($AA$35="X",$D201="E")),0,SE224-(SE226*IF($I226&gt;0,$I226,1))+$I228*(1-(SUM($Q230:SE230)/$M$40)))</f>
        <v>0</v>
      </c>
      <c r="SF225" s="231">
        <f>IF(OR($O207=0,AND($AA$35="X",$D201="E")),0,SF224-(SF226*IF($I226&gt;0,$I226,1))+$I228*(1-(SUM($Q230:SF230)/$M$40)))</f>
        <v>0</v>
      </c>
      <c r="SG225" s="231">
        <f>IF(OR($O207=0,AND($AA$35="X",$D201="E")),0,SG224-(SG226*IF($I226&gt;0,$I226,1))+$I228*(1-(SUM($Q230:SG230)/$M$40)))</f>
        <v>0</v>
      </c>
      <c r="SH225" s="231">
        <f>IF(OR($O207=0,AND($AA$35="X",$D201="E")),0,SH224-(SH226*IF($I226&gt;0,$I226,1))+$I228*(1-(SUM($Q230:SH230)/$M$40)))</f>
        <v>0</v>
      </c>
      <c r="SI225" s="231">
        <f>IF(OR($O207=0,AND($AA$35="X",$D201="E")),0,SI224-(SI226*IF($I226&gt;0,$I226,1))+$I228*(1-(SUM($Q230:SI230)/$M$40)))</f>
        <v>0</v>
      </c>
      <c r="SJ225" s="231">
        <f>IF(OR($O207=0,AND($AA$35="X",$D201="E")),0,SJ224-(SJ226*IF($I226&gt;0,$I226,1))+$I228*(1-(SUM($Q230:SJ230)/$M$40)))</f>
        <v>0</v>
      </c>
      <c r="SK225" s="231">
        <f>IF(OR($O207=0,AND($AA$35="X",$D201="E")),0,SK224-(SK226*IF($I226&gt;0,$I226,1))+$I228*(1-(SUM($Q230:SK230)/$M$40)))</f>
        <v>0</v>
      </c>
      <c r="SL225" s="231">
        <f>IF(OR($O207=0,AND($AA$35="X",$D201="E")),0,SL224-(SL226*IF($I226&gt;0,$I226,1))+$I228*(1-(SUM($Q230:SL230)/$M$40)))</f>
        <v>0</v>
      </c>
      <c r="SM225" s="231">
        <f>IF(OR($O207=0,AND($AA$35="X",$D201="E")),0,SM224-(SM226*IF($I226&gt;0,$I226,1))+$I228*(1-(SUM($Q230:SM230)/$M$40)))</f>
        <v>0</v>
      </c>
      <c r="SN225" s="231">
        <f>IF(OR($O207=0,AND($AA$35="X",$D201="E")),0,SN224-(SN226*IF($I226&gt;0,$I226,1))+$I228*(1-(SUM($Q230:SN230)/$M$40)))</f>
        <v>0</v>
      </c>
      <c r="SO225" s="231">
        <f>IF(OR($O207=0,AND($AA$35="X",$D201="E")),0,SO224-(SO226*IF($I226&gt;0,$I226,1))+$I228*(1-(SUM($Q230:SO230)/$M$40)))</f>
        <v>0</v>
      </c>
      <c r="SP225" s="231">
        <f>IF(OR($O207=0,AND($AA$35="X",$D201="E")),0,SP224-(SP226*IF($I226&gt;0,$I226,1))+$I228*(1-(SUM($Q230:SP230)/$M$40)))</f>
        <v>0</v>
      </c>
      <c r="SQ225" s="231">
        <f>IF(OR($O207=0,AND($AA$35="X",$D201="E")),0,SQ224-(SQ226*IF($I226&gt;0,$I226,1))+$I228*(1-(SUM($Q230:SQ230)/$M$40)))</f>
        <v>0</v>
      </c>
      <c r="SR225" s="231">
        <f>IF(OR($O207=0,AND($AA$35="X",$D201="E")),0,SR224-(SR226*IF($I226&gt;0,$I226,1))+$I228*(1-(SUM($Q230:SR230)/$M$40)))</f>
        <v>0</v>
      </c>
      <c r="SS225" s="231">
        <f>IF(OR($O207=0,AND($AA$35="X",$D201="E")),0,SS224-(SS226*IF($I226&gt;0,$I226,1))+$I228*(1-(SUM($Q230:SS230)/$M$40)))</f>
        <v>0</v>
      </c>
      <c r="ST225" s="231">
        <f>IF(OR($O207=0,AND($AA$35="X",$D201="E")),0,ST224-(ST226*IF($I226&gt;0,$I226,1))+$I228*(1-(SUM($Q230:ST230)/$M$40)))</f>
        <v>0</v>
      </c>
      <c r="SU225" s="231">
        <f>IF(OR($O207=0,AND($AA$35="X",$D201="E")),0,SU224-(SU226*IF($I226&gt;0,$I226,1))+$I228*(1-(SUM($Q230:SU230)/$M$40)))</f>
        <v>0</v>
      </c>
      <c r="SV225" s="231">
        <f>IF(OR($O207=0,AND($AA$35="X",$D201="E")),0,SV224-(SV226*IF($I226&gt;0,$I226,1))+$I228*(1-(SUM($Q230:SV230)/$M$40)))</f>
        <v>0</v>
      </c>
      <c r="SW225" s="231">
        <f>IF(OR($O207=0,AND($AA$35="X",$D201="E")),0,SW224-(SW226*IF($I226&gt;0,$I226,1))+$I228*(1-(SUM($Q230:SW230)/$M$40)))</f>
        <v>0</v>
      </c>
    </row>
    <row r="226" spans="2:518" ht="29" hidden="1" customHeight="1" thickBot="1">
      <c r="B226" s="234"/>
      <c r="C226" s="237"/>
      <c r="D226" s="234"/>
      <c r="E226" s="234"/>
      <c r="F226" s="234"/>
      <c r="G226" s="234"/>
      <c r="H226" s="222" t="s">
        <v>109</v>
      </c>
      <c r="I226" s="244">
        <f>COUNTIF($K$41:$K200,$O207)</f>
        <v>5</v>
      </c>
      <c r="J226" s="234"/>
      <c r="K226" s="199">
        <f>O219</f>
        <v>0</v>
      </c>
      <c r="L226" s="925" t="s">
        <v>380</v>
      </c>
      <c r="M226" s="924">
        <f>IFERROR(SUMIF($R225:$SW225,"&gt;0",$R225:$SW225)/COUNTIF($R225:$SW225,"&gt;0"),0)</f>
        <v>0</v>
      </c>
      <c r="N226" s="215"/>
      <c r="O226" s="216"/>
      <c r="P226" s="216" t="s">
        <v>64</v>
      </c>
      <c r="Q226" s="232"/>
      <c r="R226" s="241">
        <f>SUM($Q230:Q230)</f>
        <v>0</v>
      </c>
      <c r="S226" s="241">
        <f>SUM($Q230:R230)</f>
        <v>0</v>
      </c>
      <c r="T226" s="241">
        <f>SUM($Q230:S230)</f>
        <v>0</v>
      </c>
      <c r="U226" s="241">
        <f>SUM($Q230:T230)</f>
        <v>0</v>
      </c>
      <c r="V226" s="241">
        <f>SUM($Q230:U230)</f>
        <v>0</v>
      </c>
      <c r="W226" s="241">
        <f>SUM($Q230:V230)</f>
        <v>0</v>
      </c>
      <c r="X226" s="241">
        <f>SUM($Q230:W230)</f>
        <v>0</v>
      </c>
      <c r="Y226" s="241">
        <f>SUM($Q230:X230)</f>
        <v>0</v>
      </c>
      <c r="Z226" s="241">
        <f>SUM($Q230:Y230)</f>
        <v>0</v>
      </c>
      <c r="AA226" s="241">
        <f>SUM($Q230:Z230)</f>
        <v>0</v>
      </c>
      <c r="AB226" s="241">
        <f>SUM($Q230:AA230)</f>
        <v>0</v>
      </c>
      <c r="AC226" s="241">
        <f>SUM($Q230:AB230)</f>
        <v>0</v>
      </c>
      <c r="AD226" s="241">
        <f>SUM($Q230:AC230)</f>
        <v>0</v>
      </c>
      <c r="AE226" s="241">
        <f>SUM($Q230:AD230)</f>
        <v>0</v>
      </c>
      <c r="AF226" s="241">
        <f>SUM($Q230:AE230)</f>
        <v>0</v>
      </c>
      <c r="AG226" s="241">
        <f>SUM($Q230:AF230)</f>
        <v>0</v>
      </c>
      <c r="AH226" s="241">
        <f>SUM($Q230:AG230)</f>
        <v>0</v>
      </c>
      <c r="AI226" s="241">
        <f>SUM($Q230:AH230)</f>
        <v>0</v>
      </c>
      <c r="AJ226" s="241">
        <f>SUM($Q230:AI230)</f>
        <v>0</v>
      </c>
      <c r="AK226" s="241">
        <f>SUM($Q230:AJ230)</f>
        <v>0</v>
      </c>
      <c r="AL226" s="241">
        <f>SUM($Q230:AK230)</f>
        <v>0</v>
      </c>
      <c r="AM226" s="241">
        <f>SUM($Q230:AL230)</f>
        <v>0</v>
      </c>
      <c r="AN226" s="241">
        <f>SUM($Q230:AM230)</f>
        <v>0</v>
      </c>
      <c r="AO226" s="241">
        <f>SUM($Q230:AN230)</f>
        <v>0</v>
      </c>
      <c r="AP226" s="241">
        <f>SUM($Q230:AO230)</f>
        <v>0</v>
      </c>
      <c r="AQ226" s="241">
        <f>SUM($Q230:AP230)</f>
        <v>0</v>
      </c>
      <c r="AR226" s="241">
        <f>SUM($Q230:AQ230)</f>
        <v>0</v>
      </c>
      <c r="AS226" s="241">
        <f>SUM($Q230:AR230)</f>
        <v>0</v>
      </c>
      <c r="AT226" s="241">
        <f>SUM($Q230:AS230)</f>
        <v>0</v>
      </c>
      <c r="AU226" s="241">
        <f>SUM($Q230:AT230)</f>
        <v>0</v>
      </c>
      <c r="AV226" s="241">
        <f>SUM($Q230:AU230)</f>
        <v>0</v>
      </c>
      <c r="AW226" s="241">
        <f>SUM($Q230:AV230)</f>
        <v>0</v>
      </c>
      <c r="AX226" s="241">
        <f>SUM($Q230:AW230)</f>
        <v>0</v>
      </c>
      <c r="AY226" s="241">
        <f>SUM($Q230:AX230)</f>
        <v>0</v>
      </c>
      <c r="AZ226" s="241">
        <f>SUM($Q230:AY230)</f>
        <v>0</v>
      </c>
      <c r="BA226" s="241">
        <f>SUM($Q230:AZ230)</f>
        <v>0</v>
      </c>
      <c r="BB226" s="241">
        <f>SUM($Q230:BA230)</f>
        <v>0</v>
      </c>
      <c r="BC226" s="241">
        <f>SUM($Q230:BB230)</f>
        <v>0</v>
      </c>
      <c r="BD226" s="241">
        <f>SUM($Q230:BC230)</f>
        <v>0</v>
      </c>
      <c r="BE226" s="241">
        <f>SUM($Q230:BD230)</f>
        <v>0</v>
      </c>
      <c r="BF226" s="241">
        <f>SUM($Q230:BE230)</f>
        <v>0</v>
      </c>
      <c r="BG226" s="241">
        <f>SUM($Q230:BF230)</f>
        <v>0</v>
      </c>
      <c r="BH226" s="241">
        <f>SUM($Q230:BG230)</f>
        <v>0</v>
      </c>
      <c r="BI226" s="241">
        <f>SUM($Q230:BH230)</f>
        <v>0</v>
      </c>
      <c r="BJ226" s="241">
        <f>SUM($Q230:BI230)</f>
        <v>0</v>
      </c>
      <c r="BK226" s="241">
        <f>SUM($Q230:BJ230)</f>
        <v>0</v>
      </c>
      <c r="BL226" s="241">
        <f>SUM($Q230:BK230)</f>
        <v>0</v>
      </c>
      <c r="BM226" s="241">
        <f>SUM($Q230:BL230)</f>
        <v>0</v>
      </c>
      <c r="BN226" s="241">
        <f>SUM($Q230:BM230)</f>
        <v>0</v>
      </c>
      <c r="BO226" s="241">
        <f>SUM($Q230:BN230)</f>
        <v>0</v>
      </c>
      <c r="BP226" s="241">
        <f>SUM($Q230:BO230)</f>
        <v>0</v>
      </c>
      <c r="BQ226" s="241">
        <f>SUM($Q230:BP230)</f>
        <v>0</v>
      </c>
      <c r="BR226" s="241">
        <f>SUM($Q230:BQ230)</f>
        <v>0</v>
      </c>
      <c r="BS226" s="241">
        <f>SUM($Q230:BR230)</f>
        <v>0</v>
      </c>
      <c r="BT226" s="241">
        <f>SUM($Q230:BS230)</f>
        <v>0</v>
      </c>
      <c r="BU226" s="241">
        <f>SUM($Q230:BT230)</f>
        <v>0</v>
      </c>
      <c r="BV226" s="241">
        <f>SUM($Q230:BU230)</f>
        <v>0</v>
      </c>
      <c r="BW226" s="241">
        <f>SUM($Q230:BV230)</f>
        <v>0</v>
      </c>
      <c r="BX226" s="241">
        <f>SUM($Q230:BW230)</f>
        <v>0</v>
      </c>
      <c r="BY226" s="241">
        <f>SUM($Q230:BX230)</f>
        <v>0</v>
      </c>
      <c r="BZ226" s="241">
        <f>SUM($Q230:BY230)</f>
        <v>0</v>
      </c>
      <c r="CA226" s="241">
        <f>SUM($Q230:BZ230)</f>
        <v>0</v>
      </c>
      <c r="CB226" s="241">
        <f>SUM($Q230:CA230)</f>
        <v>0</v>
      </c>
      <c r="CC226" s="241">
        <f>SUM($Q230:CB230)</f>
        <v>0</v>
      </c>
      <c r="CD226" s="241">
        <f>SUM($Q230:CC230)</f>
        <v>0</v>
      </c>
      <c r="CE226" s="241">
        <f>SUM($Q230:CD230)</f>
        <v>0</v>
      </c>
      <c r="CF226" s="241">
        <f>SUM($Q230:CE230)</f>
        <v>0</v>
      </c>
      <c r="CG226" s="241">
        <f>SUM($Q230:CF230)</f>
        <v>0</v>
      </c>
      <c r="CH226" s="241">
        <f>SUM($Q230:CG230)</f>
        <v>0</v>
      </c>
      <c r="CI226" s="241">
        <f>SUM($Q230:CH230)</f>
        <v>0</v>
      </c>
      <c r="CJ226" s="241">
        <f>SUM($Q230:CI230)</f>
        <v>0</v>
      </c>
      <c r="CK226" s="241">
        <f>SUM($Q230:CJ230)</f>
        <v>0</v>
      </c>
      <c r="CL226" s="241">
        <f>SUM($Q230:CK230)</f>
        <v>0</v>
      </c>
      <c r="CM226" s="241">
        <f>SUM($Q230:CL230)</f>
        <v>0</v>
      </c>
      <c r="CN226" s="241">
        <f>SUM($Q230:CM230)</f>
        <v>0</v>
      </c>
      <c r="CO226" s="241">
        <f>SUM($Q230:CN230)</f>
        <v>0</v>
      </c>
      <c r="CP226" s="241">
        <f>SUM($Q230:CO230)</f>
        <v>0</v>
      </c>
      <c r="CQ226" s="241">
        <f>SUM($Q230:CP230)</f>
        <v>0</v>
      </c>
      <c r="CR226" s="241">
        <f>SUM($Q230:CQ230)</f>
        <v>0</v>
      </c>
      <c r="CS226" s="241">
        <f>SUM($Q230:CR230)</f>
        <v>0</v>
      </c>
      <c r="CT226" s="241">
        <f>SUM($Q230:CS230)</f>
        <v>0</v>
      </c>
      <c r="CU226" s="241">
        <f>SUM($Q230:CT230)</f>
        <v>0</v>
      </c>
      <c r="CV226" s="241">
        <f>SUM($Q230:CU230)</f>
        <v>0</v>
      </c>
      <c r="CW226" s="241">
        <f>SUM($Q230:CV230)</f>
        <v>0</v>
      </c>
      <c r="CX226" s="241">
        <f>SUM($Q230:CW230)</f>
        <v>0</v>
      </c>
      <c r="CY226" s="241">
        <f>SUM($Q230:CX230)</f>
        <v>0</v>
      </c>
      <c r="CZ226" s="241">
        <f>SUM($Q230:CY230)</f>
        <v>0</v>
      </c>
      <c r="DA226" s="241">
        <f>SUM($Q230:CZ230)</f>
        <v>0</v>
      </c>
      <c r="DB226" s="241">
        <f>SUM($Q230:DA230)</f>
        <v>0</v>
      </c>
      <c r="DC226" s="241">
        <f>SUM($Q230:DB230)</f>
        <v>0</v>
      </c>
      <c r="DD226" s="241">
        <f>SUM($Q230:DC230)</f>
        <v>0</v>
      </c>
      <c r="DE226" s="241">
        <f>SUM($Q230:DD230)</f>
        <v>0</v>
      </c>
      <c r="DF226" s="241">
        <f>SUM($Q230:DE230)</f>
        <v>0</v>
      </c>
      <c r="DG226" s="241">
        <f>SUM($Q230:DF230)</f>
        <v>0</v>
      </c>
      <c r="DH226" s="241">
        <f>SUM($Q230:DG230)</f>
        <v>0</v>
      </c>
      <c r="DI226" s="241">
        <f>SUM($Q230:DH230)</f>
        <v>0</v>
      </c>
      <c r="DJ226" s="241">
        <f>SUM($Q230:DI230)</f>
        <v>0</v>
      </c>
      <c r="DK226" s="241">
        <f>SUM($Q230:DJ230)</f>
        <v>0</v>
      </c>
      <c r="DL226" s="241">
        <f>SUM($Q230:DK230)</f>
        <v>0</v>
      </c>
      <c r="DM226" s="241">
        <f>SUM($Q230:DL230)</f>
        <v>0</v>
      </c>
      <c r="DN226" s="241">
        <f>SUM($Q230:DM230)</f>
        <v>0</v>
      </c>
      <c r="DO226" s="241">
        <f>SUM($Q230:DN230)</f>
        <v>0</v>
      </c>
      <c r="DP226" s="241">
        <f>SUM($Q230:DO230)</f>
        <v>0</v>
      </c>
      <c r="DQ226" s="241">
        <f>SUM($Q230:DP230)</f>
        <v>0</v>
      </c>
      <c r="DR226" s="241">
        <f>SUM($Q230:DQ230)</f>
        <v>0</v>
      </c>
      <c r="DS226" s="241">
        <f>SUM($Q230:DR230)</f>
        <v>0</v>
      </c>
      <c r="DT226" s="241">
        <f>SUM($Q230:DS230)</f>
        <v>0</v>
      </c>
      <c r="DU226" s="241">
        <f>SUM($Q230:DT230)</f>
        <v>0</v>
      </c>
      <c r="DV226" s="241">
        <f>SUM($Q230:DU230)</f>
        <v>0</v>
      </c>
      <c r="DW226" s="241">
        <f>SUM($Q230:DV230)</f>
        <v>0</v>
      </c>
      <c r="DX226" s="241">
        <f>SUM($Q230:DW230)</f>
        <v>0</v>
      </c>
      <c r="DY226" s="241">
        <f>SUM($Q230:DX230)</f>
        <v>0</v>
      </c>
      <c r="DZ226" s="241">
        <f>SUM($Q230:DY230)</f>
        <v>0</v>
      </c>
      <c r="EA226" s="241">
        <f>SUM($Q230:DZ230)</f>
        <v>0</v>
      </c>
      <c r="EB226" s="241">
        <f>SUM($Q230:EA230)</f>
        <v>0</v>
      </c>
      <c r="EC226" s="241">
        <f>SUM($Q230:EB230)</f>
        <v>0</v>
      </c>
      <c r="ED226" s="241">
        <f>SUM($Q230:EC230)</f>
        <v>0</v>
      </c>
      <c r="EE226" s="241">
        <f>SUM($Q230:ED230)</f>
        <v>0</v>
      </c>
      <c r="EF226" s="241">
        <f>SUM($Q230:EE230)</f>
        <v>0</v>
      </c>
      <c r="EG226" s="241">
        <f>SUM($Q230:EF230)</f>
        <v>0</v>
      </c>
      <c r="EH226" s="241">
        <f>SUM($Q230:EG230)</f>
        <v>0</v>
      </c>
      <c r="EI226" s="241">
        <f>SUM($Q230:EH230)</f>
        <v>0</v>
      </c>
      <c r="EJ226" s="241">
        <f>SUM($Q230:EI230)</f>
        <v>0</v>
      </c>
      <c r="EK226" s="241">
        <f>SUM($Q230:EJ230)</f>
        <v>0</v>
      </c>
      <c r="EL226" s="241">
        <f>SUM($Q230:EK230)</f>
        <v>0</v>
      </c>
      <c r="EM226" s="241">
        <f>SUM($Q230:EL230)</f>
        <v>0</v>
      </c>
      <c r="EN226" s="241">
        <f>SUM($Q230:EM230)</f>
        <v>0</v>
      </c>
      <c r="EO226" s="241">
        <f>SUM($Q230:EN230)</f>
        <v>0</v>
      </c>
      <c r="EP226" s="241">
        <f>SUM($Q230:EO230)</f>
        <v>0</v>
      </c>
      <c r="EQ226" s="241">
        <f>SUM($Q230:EP230)</f>
        <v>0</v>
      </c>
      <c r="ER226" s="241">
        <f>SUM($Q230:EQ230)</f>
        <v>0</v>
      </c>
      <c r="ES226" s="241">
        <f>SUM($Q230:ER230)</f>
        <v>0</v>
      </c>
      <c r="ET226" s="241">
        <f>SUM($Q230:ES230)</f>
        <v>0</v>
      </c>
      <c r="EU226" s="241">
        <f>SUM($Q230:ET230)</f>
        <v>0</v>
      </c>
      <c r="EV226" s="241">
        <f>SUM($Q230:EU230)</f>
        <v>0</v>
      </c>
      <c r="EW226" s="241">
        <f>SUM($Q230:EV230)</f>
        <v>0</v>
      </c>
      <c r="EX226" s="241">
        <f>SUM($Q230:EW230)</f>
        <v>0</v>
      </c>
      <c r="EY226" s="241">
        <f>SUM($Q230:EX230)</f>
        <v>0</v>
      </c>
      <c r="EZ226" s="241">
        <f>SUM($Q230:EY230)</f>
        <v>0</v>
      </c>
      <c r="FA226" s="241">
        <f>SUM($Q230:EZ230)</f>
        <v>0</v>
      </c>
      <c r="FB226" s="241">
        <f>SUM($Q230:FA230)</f>
        <v>0</v>
      </c>
      <c r="FC226" s="241">
        <f>SUM($Q230:FB230)</f>
        <v>0</v>
      </c>
      <c r="FD226" s="241">
        <f>SUM($Q230:FC230)</f>
        <v>0</v>
      </c>
      <c r="FE226" s="241">
        <f>SUM($Q230:FD230)</f>
        <v>0</v>
      </c>
      <c r="FF226" s="241">
        <f>SUM($Q230:FE230)</f>
        <v>0</v>
      </c>
      <c r="FG226" s="241">
        <f>SUM($Q230:FF230)</f>
        <v>0</v>
      </c>
      <c r="FH226" s="241">
        <f>SUM($Q230:FG230)</f>
        <v>0</v>
      </c>
      <c r="FI226" s="241">
        <f>SUM($Q230:FH230)</f>
        <v>0</v>
      </c>
      <c r="FJ226" s="241">
        <f>SUM($Q230:FI230)</f>
        <v>0</v>
      </c>
      <c r="FK226" s="241">
        <f>SUM($Q230:FJ230)</f>
        <v>0</v>
      </c>
      <c r="FL226" s="241">
        <f>SUM($Q230:FK230)</f>
        <v>0</v>
      </c>
      <c r="FM226" s="241">
        <f>SUM($Q230:FL230)</f>
        <v>0</v>
      </c>
      <c r="FN226" s="241">
        <f>SUM($Q230:FM230)</f>
        <v>0</v>
      </c>
      <c r="FO226" s="241">
        <f>SUM($Q230:FN230)</f>
        <v>0</v>
      </c>
      <c r="FP226" s="241">
        <f>SUM($Q230:FO230)</f>
        <v>0</v>
      </c>
      <c r="FQ226" s="241">
        <f>SUM($Q230:FP230)</f>
        <v>0</v>
      </c>
      <c r="FR226" s="241">
        <f>SUM($Q230:FQ230)</f>
        <v>0</v>
      </c>
      <c r="FS226" s="241">
        <f>SUM($Q230:FR230)</f>
        <v>0</v>
      </c>
      <c r="FT226" s="241">
        <f>SUM($Q230:FS230)</f>
        <v>0</v>
      </c>
      <c r="FU226" s="241">
        <f>SUM($Q230:FT230)</f>
        <v>0</v>
      </c>
      <c r="FV226" s="241">
        <f>SUM($Q230:FU230)</f>
        <v>0</v>
      </c>
      <c r="FW226" s="241">
        <f>SUM($Q230:FV230)</f>
        <v>0</v>
      </c>
      <c r="FX226" s="241">
        <f>SUM($Q230:FW230)</f>
        <v>0</v>
      </c>
      <c r="FY226" s="241">
        <f>SUM($Q230:FX230)</f>
        <v>0</v>
      </c>
      <c r="FZ226" s="241">
        <f>SUM($Q230:FY230)</f>
        <v>0</v>
      </c>
      <c r="GA226" s="241">
        <f>SUM($Q230:FZ230)</f>
        <v>0</v>
      </c>
      <c r="GB226" s="241">
        <f>SUM($Q230:GA230)</f>
        <v>0</v>
      </c>
      <c r="GC226" s="241">
        <f>SUM($Q230:GB230)</f>
        <v>0</v>
      </c>
      <c r="GD226" s="241">
        <f>SUM($Q230:GC230)</f>
        <v>0</v>
      </c>
      <c r="GE226" s="241">
        <f>SUM($Q230:GD230)</f>
        <v>0</v>
      </c>
      <c r="GF226" s="241">
        <f>SUM($Q230:GE230)</f>
        <v>0</v>
      </c>
      <c r="GG226" s="241">
        <f>SUM($Q230:GF230)</f>
        <v>0</v>
      </c>
      <c r="GH226" s="241">
        <f>SUM($Q230:GG230)</f>
        <v>0</v>
      </c>
      <c r="GI226" s="241">
        <f>SUM($Q230:GH230)</f>
        <v>0</v>
      </c>
      <c r="GJ226" s="241">
        <f>SUM($Q230:GI230)</f>
        <v>0</v>
      </c>
      <c r="GK226" s="241">
        <f>SUM($Q230:GJ230)</f>
        <v>0</v>
      </c>
      <c r="GL226" s="241">
        <f>SUM($Q230:GK230)</f>
        <v>0</v>
      </c>
      <c r="GM226" s="241">
        <f>SUM($Q230:GL230)</f>
        <v>0</v>
      </c>
      <c r="GN226" s="241">
        <f>SUM($Q230:GM230)</f>
        <v>0</v>
      </c>
      <c r="GO226" s="241">
        <f>SUM($Q230:GN230)</f>
        <v>0</v>
      </c>
      <c r="GP226" s="241">
        <f>SUM($Q230:GO230)</f>
        <v>0</v>
      </c>
      <c r="GQ226" s="241">
        <f>SUM($Q230:GP230)</f>
        <v>0</v>
      </c>
      <c r="GR226" s="241">
        <f>SUM($Q230:GQ230)</f>
        <v>0</v>
      </c>
      <c r="GS226" s="241">
        <f>SUM($Q230:GR230)</f>
        <v>0</v>
      </c>
      <c r="GT226" s="241">
        <f>SUM($Q230:GS230)</f>
        <v>0</v>
      </c>
      <c r="GU226" s="241">
        <f>SUM($Q230:GT230)</f>
        <v>0</v>
      </c>
      <c r="GV226" s="241">
        <f>SUM($Q230:GU230)</f>
        <v>0</v>
      </c>
      <c r="GW226" s="241">
        <f>SUM($Q230:GV230)</f>
        <v>0</v>
      </c>
      <c r="GX226" s="241">
        <f>SUM($Q230:GW230)</f>
        <v>0</v>
      </c>
      <c r="GY226" s="241">
        <f>SUM($Q230:GX230)</f>
        <v>0</v>
      </c>
      <c r="GZ226" s="241">
        <f>SUM($Q230:GY230)</f>
        <v>0</v>
      </c>
      <c r="HA226" s="241">
        <f>SUM($Q230:GZ230)</f>
        <v>0</v>
      </c>
      <c r="HB226" s="241">
        <f>SUM($Q230:HA230)</f>
        <v>0</v>
      </c>
      <c r="HC226" s="241">
        <f>SUM($Q230:HB230)</f>
        <v>0</v>
      </c>
      <c r="HD226" s="241">
        <f>SUM($Q230:HC230)</f>
        <v>0</v>
      </c>
      <c r="HE226" s="241">
        <f>SUM($Q230:HD230)</f>
        <v>0</v>
      </c>
      <c r="HF226" s="241">
        <f>SUM($Q230:HE230)</f>
        <v>0</v>
      </c>
      <c r="HG226" s="241">
        <f>SUM($Q230:HF230)</f>
        <v>0</v>
      </c>
      <c r="HH226" s="241">
        <f>SUM($Q230:HG230)</f>
        <v>0</v>
      </c>
      <c r="HI226" s="241">
        <f>SUM($Q230:HH230)</f>
        <v>0</v>
      </c>
      <c r="HJ226" s="241">
        <f>SUM($Q230:HI230)</f>
        <v>0</v>
      </c>
      <c r="HK226" s="241">
        <f>SUM($Q230:HJ230)</f>
        <v>0</v>
      </c>
      <c r="HL226" s="241">
        <f>SUM($Q230:HK230)</f>
        <v>0</v>
      </c>
      <c r="HM226" s="241">
        <f>SUM($Q230:HL230)</f>
        <v>0</v>
      </c>
      <c r="HN226" s="241">
        <f>SUM($Q230:HM230)</f>
        <v>0</v>
      </c>
      <c r="HO226" s="241">
        <f>SUM($Q230:HN230)</f>
        <v>0</v>
      </c>
      <c r="HP226" s="241">
        <f>SUM($Q230:HO230)</f>
        <v>0</v>
      </c>
      <c r="HQ226" s="241">
        <f>SUM($Q230:HP230)</f>
        <v>0</v>
      </c>
      <c r="HR226" s="241">
        <f>SUM($Q230:HQ230)</f>
        <v>0</v>
      </c>
      <c r="HS226" s="241">
        <f>SUM($Q230:HR230)</f>
        <v>0</v>
      </c>
      <c r="HT226" s="241">
        <f>SUM($Q230:HS230)</f>
        <v>0</v>
      </c>
      <c r="HU226" s="241">
        <f>SUM($Q230:HT230)</f>
        <v>0</v>
      </c>
      <c r="HV226" s="241">
        <f>SUM($Q230:HU230)</f>
        <v>0</v>
      </c>
      <c r="HW226" s="241">
        <f>SUM($Q230:HV230)</f>
        <v>0</v>
      </c>
      <c r="HX226" s="241">
        <f>SUM($Q230:HW230)</f>
        <v>0</v>
      </c>
      <c r="HY226" s="241">
        <f>SUM($Q230:HX230)</f>
        <v>0</v>
      </c>
      <c r="HZ226" s="241">
        <f>SUM($Q230:HY230)</f>
        <v>0</v>
      </c>
      <c r="IA226" s="241">
        <f>SUM($Q230:HZ230)</f>
        <v>0</v>
      </c>
      <c r="IB226" s="241">
        <f>SUM($Q230:IA230)</f>
        <v>0</v>
      </c>
      <c r="IC226" s="241">
        <f>SUM($Q230:IB230)</f>
        <v>0</v>
      </c>
      <c r="ID226" s="241">
        <f>SUM($Q230:IC230)</f>
        <v>0</v>
      </c>
      <c r="IE226" s="241">
        <f>SUM($Q230:ID230)</f>
        <v>0</v>
      </c>
      <c r="IF226" s="241">
        <f>SUM($Q230:IE230)</f>
        <v>0</v>
      </c>
      <c r="IG226" s="241">
        <f>SUM($Q230:IF230)</f>
        <v>0</v>
      </c>
      <c r="IH226" s="241">
        <f>SUM($Q230:IG230)</f>
        <v>0</v>
      </c>
      <c r="II226" s="241">
        <f>SUM($Q230:IH230)</f>
        <v>0</v>
      </c>
      <c r="IJ226" s="241">
        <f>SUM($Q230:II230)</f>
        <v>0</v>
      </c>
      <c r="IK226" s="241">
        <f>SUM($Q230:IJ230)</f>
        <v>0</v>
      </c>
      <c r="IL226" s="241">
        <f>SUM($Q230:IK230)</f>
        <v>0</v>
      </c>
      <c r="IM226" s="241">
        <f>SUM($Q230:IL230)</f>
        <v>0</v>
      </c>
      <c r="IN226" s="241">
        <f>SUM($Q230:IM230)</f>
        <v>0</v>
      </c>
      <c r="IO226" s="241">
        <f>SUM($Q230:IN230)</f>
        <v>0</v>
      </c>
      <c r="IP226" s="241">
        <f>SUM($Q230:IO230)</f>
        <v>0</v>
      </c>
      <c r="IQ226" s="241">
        <f>SUM($Q230:IP230)</f>
        <v>0</v>
      </c>
      <c r="IR226" s="241">
        <f>SUM($Q230:IQ230)</f>
        <v>0</v>
      </c>
      <c r="IS226" s="241">
        <f>SUM($Q230:IR230)</f>
        <v>0</v>
      </c>
      <c r="IT226" s="241">
        <f>SUM($Q230:IS230)</f>
        <v>0</v>
      </c>
      <c r="IU226" s="241">
        <f>SUM($Q230:IT230)</f>
        <v>0</v>
      </c>
      <c r="IV226" s="241">
        <f>SUM($Q230:IU230)</f>
        <v>0</v>
      </c>
      <c r="IW226" s="241">
        <f>SUM($Q230:IV230)</f>
        <v>0</v>
      </c>
      <c r="IX226" s="241">
        <f>SUM($Q230:IW230)</f>
        <v>0</v>
      </c>
      <c r="IY226" s="241">
        <f>SUM($Q230:IX230)</f>
        <v>0</v>
      </c>
      <c r="IZ226" s="241">
        <f>SUM($Q230:IY230)</f>
        <v>0</v>
      </c>
      <c r="JA226" s="241">
        <f>SUM($Q230:IZ230)</f>
        <v>0</v>
      </c>
      <c r="JB226" s="241">
        <f>SUM($Q230:JA230)</f>
        <v>0</v>
      </c>
      <c r="JC226" s="241">
        <f>SUM($Q230:JB230)</f>
        <v>0</v>
      </c>
      <c r="JD226" s="241">
        <f>SUM($Q230:JC230)</f>
        <v>0</v>
      </c>
      <c r="JE226" s="241">
        <f>SUM($Q230:JD230)</f>
        <v>0</v>
      </c>
      <c r="JF226" s="241">
        <f>SUM($Q230:JE230)</f>
        <v>0</v>
      </c>
      <c r="JG226" s="241">
        <f>SUM($Q230:JF230)</f>
        <v>0</v>
      </c>
      <c r="JH226" s="241">
        <f>SUM($Q230:JG230)</f>
        <v>0</v>
      </c>
      <c r="JI226" s="241">
        <f>SUM($Q230:JH230)</f>
        <v>0</v>
      </c>
      <c r="JJ226" s="241">
        <f>SUM($Q230:JI230)</f>
        <v>0</v>
      </c>
      <c r="JK226" s="241">
        <f>SUM($Q230:JJ230)</f>
        <v>0</v>
      </c>
      <c r="JL226" s="241">
        <f>SUM($Q230:JK230)</f>
        <v>0</v>
      </c>
      <c r="JM226" s="241">
        <f>SUM($Q230:JL230)</f>
        <v>0</v>
      </c>
      <c r="JN226" s="241">
        <f>SUM($Q230:JM230)</f>
        <v>0</v>
      </c>
      <c r="JO226" s="241">
        <f>SUM($Q230:JN230)</f>
        <v>0</v>
      </c>
      <c r="JP226" s="241">
        <f>SUM($Q230:JO230)</f>
        <v>0</v>
      </c>
      <c r="JQ226" s="241">
        <f>SUM($Q230:JP230)</f>
        <v>0</v>
      </c>
      <c r="JR226" s="241">
        <f>SUM($Q230:JQ230)</f>
        <v>0</v>
      </c>
      <c r="JS226" s="241">
        <f>SUM($Q230:JR230)</f>
        <v>0</v>
      </c>
      <c r="JT226" s="241">
        <f>SUM($Q230:JS230)</f>
        <v>0</v>
      </c>
      <c r="JU226" s="241">
        <f>SUM($Q230:JT230)</f>
        <v>0</v>
      </c>
      <c r="JV226" s="241">
        <f>SUM($Q230:JU230)</f>
        <v>0</v>
      </c>
      <c r="JW226" s="241">
        <f>SUM($Q230:JV230)</f>
        <v>0</v>
      </c>
      <c r="JX226" s="241">
        <f>SUM($Q230:JW230)</f>
        <v>0</v>
      </c>
      <c r="JY226" s="241">
        <f>SUM($Q230:JX230)</f>
        <v>0</v>
      </c>
      <c r="JZ226" s="241">
        <f>SUM($Q230:JY230)</f>
        <v>0</v>
      </c>
      <c r="KA226" s="241">
        <f>SUM($Q230:JZ230)</f>
        <v>0</v>
      </c>
      <c r="KB226" s="241">
        <f>SUM($Q230:KA230)</f>
        <v>0</v>
      </c>
      <c r="KC226" s="241">
        <f>SUM($Q230:KB230)</f>
        <v>0</v>
      </c>
      <c r="KD226" s="241">
        <f>SUM($Q230:KC230)</f>
        <v>0</v>
      </c>
      <c r="KE226" s="241">
        <f>SUM($Q230:KD230)</f>
        <v>0</v>
      </c>
      <c r="KF226" s="241">
        <f>SUM($Q230:KE230)</f>
        <v>0</v>
      </c>
      <c r="KG226" s="241">
        <f>SUM($Q230:KF230)</f>
        <v>0</v>
      </c>
      <c r="KH226" s="241">
        <f>SUM($Q230:KG230)</f>
        <v>0</v>
      </c>
      <c r="KI226" s="241">
        <f>SUM($Q230:KH230)</f>
        <v>0</v>
      </c>
      <c r="KJ226" s="241">
        <f>SUM($Q230:KI230)</f>
        <v>0</v>
      </c>
      <c r="KK226" s="241">
        <f>SUM($Q230:KJ230)</f>
        <v>0</v>
      </c>
      <c r="KL226" s="241">
        <f>SUM($Q230:KK230)</f>
        <v>0</v>
      </c>
      <c r="KM226" s="241">
        <f>SUM($Q230:KL230)</f>
        <v>0</v>
      </c>
      <c r="KN226" s="241">
        <f>SUM($Q230:KM230)</f>
        <v>0</v>
      </c>
      <c r="KO226" s="241">
        <f>SUM($Q230:KN230)</f>
        <v>0</v>
      </c>
      <c r="KP226" s="241">
        <f>SUM($Q230:KO230)</f>
        <v>0</v>
      </c>
      <c r="KQ226" s="241">
        <f>SUM($Q230:KP230)</f>
        <v>0</v>
      </c>
      <c r="KR226" s="241">
        <f>SUM($Q230:KQ230)</f>
        <v>0</v>
      </c>
      <c r="KS226" s="241">
        <f>SUM($Q230:KR230)</f>
        <v>0</v>
      </c>
      <c r="KT226" s="241">
        <f>SUM($Q230:KS230)</f>
        <v>0</v>
      </c>
      <c r="KU226" s="241">
        <f>SUM($Q230:KT230)</f>
        <v>0</v>
      </c>
      <c r="KV226" s="241">
        <f>SUM($Q230:KU230)</f>
        <v>0</v>
      </c>
      <c r="KW226" s="241">
        <f>SUM($Q230:KV230)</f>
        <v>0</v>
      </c>
      <c r="KX226" s="241">
        <f>SUM($Q230:KW230)</f>
        <v>0</v>
      </c>
      <c r="KY226" s="241">
        <f>SUM($Q230:KX230)</f>
        <v>0</v>
      </c>
      <c r="KZ226" s="241">
        <f>SUM($Q230:KY230)</f>
        <v>0</v>
      </c>
      <c r="LA226" s="241">
        <f>SUM($Q230:KZ230)</f>
        <v>0</v>
      </c>
      <c r="LB226" s="241">
        <f>SUM($Q230:LA230)</f>
        <v>0</v>
      </c>
      <c r="LC226" s="241">
        <f>SUM($Q230:LB230)</f>
        <v>0</v>
      </c>
      <c r="LD226" s="241">
        <f>SUM($Q230:LC230)</f>
        <v>0</v>
      </c>
      <c r="LE226" s="241">
        <f>SUM($Q230:LD230)</f>
        <v>0</v>
      </c>
      <c r="LF226" s="241">
        <f>SUM($Q230:LE230)</f>
        <v>0</v>
      </c>
      <c r="LG226" s="241">
        <f>SUM($Q230:LF230)</f>
        <v>0</v>
      </c>
      <c r="LH226" s="241">
        <f>SUM($Q230:LG230)</f>
        <v>0</v>
      </c>
      <c r="LI226" s="241">
        <f>SUM($Q230:LH230)</f>
        <v>0</v>
      </c>
      <c r="LJ226" s="241">
        <f>SUM($Q230:LI230)</f>
        <v>0</v>
      </c>
      <c r="LK226" s="241">
        <f>SUM($Q230:LJ230)</f>
        <v>0</v>
      </c>
      <c r="LL226" s="241">
        <f>SUM($Q230:LK230)</f>
        <v>0</v>
      </c>
      <c r="LM226" s="241">
        <f>SUM($Q230:LL230)</f>
        <v>0</v>
      </c>
      <c r="LN226" s="241">
        <f>SUM($Q230:LM230)</f>
        <v>0</v>
      </c>
      <c r="LO226" s="241">
        <f>SUM($Q230:LN230)</f>
        <v>0</v>
      </c>
      <c r="LP226" s="241">
        <f>SUM($Q230:LO230)</f>
        <v>0</v>
      </c>
      <c r="LQ226" s="241">
        <f>SUM($Q230:LP230)</f>
        <v>0</v>
      </c>
      <c r="LR226" s="241">
        <f>SUM($Q230:LQ230)</f>
        <v>0</v>
      </c>
      <c r="LS226" s="241">
        <f>SUM($Q230:LR230)</f>
        <v>0</v>
      </c>
      <c r="LT226" s="241">
        <f>SUM($Q230:LS230)</f>
        <v>0</v>
      </c>
      <c r="LU226" s="241">
        <f>SUM($Q230:LT230)</f>
        <v>0</v>
      </c>
      <c r="LV226" s="241">
        <f>SUM($Q230:LU230)</f>
        <v>0</v>
      </c>
      <c r="LW226" s="241">
        <f>SUM($Q230:LV230)</f>
        <v>0</v>
      </c>
      <c r="LX226" s="241">
        <f>SUM($Q230:LW230)</f>
        <v>0</v>
      </c>
      <c r="LY226" s="241">
        <f>SUM($Q230:LX230)</f>
        <v>0</v>
      </c>
      <c r="LZ226" s="241">
        <f>SUM($Q230:LY230)</f>
        <v>0</v>
      </c>
      <c r="MA226" s="241">
        <f>SUM($Q230:LZ230)</f>
        <v>0</v>
      </c>
      <c r="MB226" s="241">
        <f>SUM($Q230:MA230)</f>
        <v>0</v>
      </c>
      <c r="MC226" s="241">
        <f>SUM($Q230:MB230)</f>
        <v>0</v>
      </c>
      <c r="MD226" s="241">
        <f>SUM($Q230:MC230)</f>
        <v>0</v>
      </c>
      <c r="ME226" s="241">
        <f>SUM($Q230:MD230)</f>
        <v>0</v>
      </c>
      <c r="MF226" s="241">
        <f>SUM($Q230:ME230)</f>
        <v>0</v>
      </c>
      <c r="MG226" s="241">
        <f>SUM($Q230:MF230)</f>
        <v>0</v>
      </c>
      <c r="MH226" s="241">
        <f>SUM($Q230:MG230)</f>
        <v>0</v>
      </c>
      <c r="MI226" s="241">
        <f>SUM($Q230:MH230)</f>
        <v>0</v>
      </c>
      <c r="MJ226" s="241">
        <f>SUM($Q230:MI230)</f>
        <v>0</v>
      </c>
      <c r="MK226" s="241">
        <f>SUM($Q230:MJ230)</f>
        <v>0</v>
      </c>
      <c r="ML226" s="241">
        <f>SUM($Q230:MK230)</f>
        <v>0</v>
      </c>
      <c r="MM226" s="241">
        <f>SUM($Q230:ML230)</f>
        <v>0</v>
      </c>
      <c r="MN226" s="241">
        <f>SUM($Q230:MM230)</f>
        <v>0</v>
      </c>
      <c r="MO226" s="241">
        <f>SUM($Q230:MN230)</f>
        <v>0</v>
      </c>
      <c r="MP226" s="241">
        <f>SUM($Q230:MO230)</f>
        <v>0</v>
      </c>
      <c r="MQ226" s="241">
        <f>SUM($Q230:MP230)</f>
        <v>0</v>
      </c>
      <c r="MR226" s="241">
        <f>SUM($Q230:MQ230)</f>
        <v>0</v>
      </c>
      <c r="MS226" s="241">
        <f>SUM($Q230:MR230)</f>
        <v>0</v>
      </c>
      <c r="MT226" s="241">
        <f>SUM($Q230:MS230)</f>
        <v>0</v>
      </c>
      <c r="MU226" s="241">
        <f>SUM($Q230:MT230)</f>
        <v>0</v>
      </c>
      <c r="MV226" s="241">
        <f>SUM($Q230:MU230)</f>
        <v>0</v>
      </c>
      <c r="MW226" s="241">
        <f>SUM($Q230:MV230)</f>
        <v>0</v>
      </c>
      <c r="MX226" s="241">
        <f>SUM($Q230:MW230)</f>
        <v>0</v>
      </c>
      <c r="MY226" s="241">
        <f>SUM($Q230:MX230)</f>
        <v>0</v>
      </c>
      <c r="MZ226" s="241">
        <f>SUM($Q230:MY230)</f>
        <v>0</v>
      </c>
      <c r="NA226" s="241">
        <f>SUM($Q230:MZ230)</f>
        <v>0</v>
      </c>
      <c r="NB226" s="241">
        <f>SUM($Q230:NA230)</f>
        <v>0</v>
      </c>
      <c r="NC226" s="241">
        <f>SUM($Q230:NB230)</f>
        <v>0</v>
      </c>
      <c r="ND226" s="241">
        <f>SUM($Q230:NC230)</f>
        <v>0</v>
      </c>
      <c r="NE226" s="241">
        <f>SUM($Q230:ND230)</f>
        <v>0</v>
      </c>
      <c r="NF226" s="241">
        <f>SUM($Q230:NE230)</f>
        <v>0</v>
      </c>
      <c r="NG226" s="241">
        <f>SUM($Q230:NF230)</f>
        <v>0</v>
      </c>
      <c r="NH226" s="241">
        <f>SUM($Q230:NG230)</f>
        <v>0</v>
      </c>
      <c r="NI226" s="241">
        <f>SUM($Q230:NH230)</f>
        <v>0</v>
      </c>
      <c r="NJ226" s="241">
        <f>SUM($Q230:NI230)</f>
        <v>0</v>
      </c>
      <c r="NK226" s="241">
        <f>SUM($Q230:NJ230)</f>
        <v>0</v>
      </c>
      <c r="NL226" s="241">
        <f>SUM($Q230:NK230)</f>
        <v>0</v>
      </c>
      <c r="NM226" s="241">
        <f>SUM($Q230:NL230)</f>
        <v>0</v>
      </c>
      <c r="NN226" s="241">
        <f>SUM($Q230:NM230)</f>
        <v>0</v>
      </c>
      <c r="NO226" s="241">
        <f>SUM($Q230:NN230)</f>
        <v>0</v>
      </c>
      <c r="NP226" s="241">
        <f>SUM($Q230:NO230)</f>
        <v>0</v>
      </c>
      <c r="NQ226" s="241">
        <f>SUM($Q230:NP230)</f>
        <v>0</v>
      </c>
      <c r="NR226" s="241">
        <f>SUM($Q230:NQ230)</f>
        <v>0</v>
      </c>
      <c r="NS226" s="241">
        <f>SUM($Q230:NR230)</f>
        <v>0</v>
      </c>
      <c r="NT226" s="241">
        <f>SUM($Q230:NS230)</f>
        <v>0</v>
      </c>
      <c r="NU226" s="241">
        <f>SUM($Q230:NT230)</f>
        <v>0</v>
      </c>
      <c r="NV226" s="241">
        <f>SUM($Q230:NU230)</f>
        <v>0</v>
      </c>
      <c r="NW226" s="241">
        <f>SUM($Q230:NV230)</f>
        <v>0</v>
      </c>
      <c r="NX226" s="241">
        <f>SUM($Q230:NW230)</f>
        <v>0</v>
      </c>
      <c r="NY226" s="241">
        <f>SUM($Q230:NX230)</f>
        <v>0</v>
      </c>
      <c r="NZ226" s="241">
        <f>SUM($Q230:NY230)</f>
        <v>0</v>
      </c>
      <c r="OA226" s="241">
        <f>SUM($Q230:NZ230)</f>
        <v>0</v>
      </c>
      <c r="OB226" s="241">
        <f>SUM($Q230:OA230)</f>
        <v>0</v>
      </c>
      <c r="OC226" s="241">
        <f>SUM($Q230:OB230)</f>
        <v>0</v>
      </c>
      <c r="OD226" s="241">
        <f>SUM($Q230:OC230)</f>
        <v>0</v>
      </c>
      <c r="OE226" s="241">
        <f>SUM($Q230:OD230)</f>
        <v>0</v>
      </c>
      <c r="OF226" s="241">
        <f>SUM($Q230:OE230)</f>
        <v>0</v>
      </c>
      <c r="OG226" s="241">
        <f>SUM($Q230:OF230)</f>
        <v>0</v>
      </c>
      <c r="OH226" s="241">
        <f>SUM($Q230:OG230)</f>
        <v>0</v>
      </c>
      <c r="OI226" s="241">
        <f>SUM($Q230:OH230)</f>
        <v>0</v>
      </c>
      <c r="OJ226" s="241">
        <f>SUM($Q230:OI230)</f>
        <v>0</v>
      </c>
      <c r="OK226" s="241">
        <f>SUM($Q230:OJ230)</f>
        <v>0</v>
      </c>
      <c r="OL226" s="241">
        <f>SUM($Q230:OK230)</f>
        <v>0</v>
      </c>
      <c r="OM226" s="241">
        <f>SUM($Q230:OL230)</f>
        <v>0</v>
      </c>
      <c r="ON226" s="241">
        <f>SUM($Q230:OM230)</f>
        <v>0</v>
      </c>
      <c r="OO226" s="241">
        <f>SUM($Q230:ON230)</f>
        <v>0</v>
      </c>
      <c r="OP226" s="241">
        <f>SUM($Q230:OO230)</f>
        <v>0</v>
      </c>
      <c r="OQ226" s="241">
        <f>SUM($Q230:OP230)</f>
        <v>0</v>
      </c>
      <c r="OR226" s="241">
        <f>SUM($Q230:OQ230)</f>
        <v>0</v>
      </c>
      <c r="OS226" s="241">
        <f>SUM($Q230:OR230)</f>
        <v>0</v>
      </c>
      <c r="OT226" s="241">
        <f>SUM($Q230:OS230)</f>
        <v>0</v>
      </c>
      <c r="OU226" s="241">
        <f>SUM($Q230:OT230)</f>
        <v>0</v>
      </c>
      <c r="OV226" s="241">
        <f>SUM($Q230:OU230)</f>
        <v>0</v>
      </c>
      <c r="OW226" s="241">
        <f>SUM($Q230:OV230)</f>
        <v>0</v>
      </c>
      <c r="OX226" s="241">
        <f>SUM($Q230:OW230)</f>
        <v>0</v>
      </c>
      <c r="OY226" s="241">
        <f>SUM($Q230:OX230)</f>
        <v>0</v>
      </c>
      <c r="OZ226" s="241">
        <f>SUM($Q230:OY230)</f>
        <v>0</v>
      </c>
      <c r="PA226" s="241">
        <f>SUM($Q230:OZ230)</f>
        <v>0</v>
      </c>
      <c r="PB226" s="241">
        <f>SUM($Q230:PA230)</f>
        <v>0</v>
      </c>
      <c r="PC226" s="241">
        <f>SUM($Q230:PB230)</f>
        <v>0</v>
      </c>
      <c r="PD226" s="241">
        <f>SUM($Q230:PC230)</f>
        <v>0</v>
      </c>
      <c r="PE226" s="241">
        <f>SUM($Q230:PD230)</f>
        <v>0</v>
      </c>
      <c r="PF226" s="241">
        <f>SUM($Q230:PE230)</f>
        <v>0</v>
      </c>
      <c r="PG226" s="241">
        <f>SUM($Q230:PF230)</f>
        <v>0</v>
      </c>
      <c r="PH226" s="241">
        <f>SUM($Q230:PG230)</f>
        <v>0</v>
      </c>
      <c r="PI226" s="241">
        <f>SUM($Q230:PH230)</f>
        <v>0</v>
      </c>
      <c r="PJ226" s="241">
        <f>SUM($Q230:PI230)</f>
        <v>0</v>
      </c>
      <c r="PK226" s="241">
        <f>SUM($Q230:PJ230)</f>
        <v>0</v>
      </c>
      <c r="PL226" s="241">
        <f>SUM($Q230:PK230)</f>
        <v>0</v>
      </c>
      <c r="PM226" s="241">
        <f>SUM($Q230:PL230)</f>
        <v>0</v>
      </c>
      <c r="PN226" s="241">
        <f>SUM($Q230:PM230)</f>
        <v>0</v>
      </c>
      <c r="PO226" s="241">
        <f>SUM($Q230:PN230)</f>
        <v>0</v>
      </c>
      <c r="PP226" s="241">
        <f>SUM($Q230:PO230)</f>
        <v>0</v>
      </c>
      <c r="PQ226" s="241">
        <f>SUM($Q230:PP230)</f>
        <v>0</v>
      </c>
      <c r="PR226" s="241">
        <f>SUM($Q230:PQ230)</f>
        <v>0</v>
      </c>
      <c r="PS226" s="241">
        <f>SUM($Q230:PR230)</f>
        <v>0</v>
      </c>
      <c r="PT226" s="241">
        <f>SUM($Q230:PS230)</f>
        <v>0</v>
      </c>
      <c r="PU226" s="241">
        <f>SUM($Q230:PT230)</f>
        <v>0</v>
      </c>
      <c r="PV226" s="241">
        <f>SUM($Q230:PU230)</f>
        <v>0</v>
      </c>
      <c r="PW226" s="241">
        <f>SUM($Q230:PV230)</f>
        <v>0</v>
      </c>
      <c r="PX226" s="241">
        <f>SUM($Q230:PW230)</f>
        <v>0</v>
      </c>
      <c r="PY226" s="241">
        <f>SUM($Q230:PX230)</f>
        <v>0</v>
      </c>
      <c r="PZ226" s="241">
        <f>SUM($Q230:PY230)</f>
        <v>0</v>
      </c>
      <c r="QA226" s="241">
        <f>SUM($Q230:PZ230)</f>
        <v>0</v>
      </c>
      <c r="QB226" s="241">
        <f>SUM($Q230:QA230)</f>
        <v>0</v>
      </c>
      <c r="QC226" s="241">
        <f>SUM($Q230:QB230)</f>
        <v>0</v>
      </c>
      <c r="QD226" s="241">
        <f>SUM($Q230:QC230)</f>
        <v>0</v>
      </c>
      <c r="QE226" s="241">
        <f>SUM($Q230:QD230)</f>
        <v>0</v>
      </c>
      <c r="QF226" s="241">
        <f>SUM($Q230:QE230)</f>
        <v>0</v>
      </c>
      <c r="QG226" s="241">
        <f>SUM($Q230:QF230)</f>
        <v>0</v>
      </c>
      <c r="QH226" s="241">
        <f>SUM($Q230:QG230)</f>
        <v>0</v>
      </c>
      <c r="QI226" s="241">
        <f>SUM($Q230:QH230)</f>
        <v>0</v>
      </c>
      <c r="QJ226" s="241">
        <f>SUM($Q230:QI230)</f>
        <v>0</v>
      </c>
      <c r="QK226" s="241">
        <f>SUM($Q230:QJ230)</f>
        <v>0</v>
      </c>
      <c r="QL226" s="241">
        <f>SUM($Q230:QK230)</f>
        <v>0</v>
      </c>
      <c r="QM226" s="241">
        <f>SUM($Q230:QL230)</f>
        <v>0</v>
      </c>
      <c r="QN226" s="241">
        <f>SUM($Q230:QM230)</f>
        <v>0</v>
      </c>
      <c r="QO226" s="241">
        <f>SUM($Q230:QN230)</f>
        <v>0</v>
      </c>
      <c r="QP226" s="241">
        <f>SUM($Q230:QO230)</f>
        <v>0</v>
      </c>
      <c r="QQ226" s="241">
        <f>SUM($Q230:QP230)</f>
        <v>0</v>
      </c>
      <c r="QR226" s="241">
        <f>SUM($Q230:QQ230)</f>
        <v>0</v>
      </c>
      <c r="QS226" s="241">
        <f>SUM($Q230:QR230)</f>
        <v>0</v>
      </c>
      <c r="QT226" s="241">
        <f>SUM($Q230:QS230)</f>
        <v>0</v>
      </c>
      <c r="QU226" s="241">
        <f>SUM($Q230:QT230)</f>
        <v>0</v>
      </c>
      <c r="QV226" s="241">
        <f>SUM($Q230:QU230)</f>
        <v>0</v>
      </c>
      <c r="QW226" s="241">
        <f>SUM($Q230:QV230)</f>
        <v>0</v>
      </c>
      <c r="QX226" s="241">
        <f>SUM($Q230:QW230)</f>
        <v>0</v>
      </c>
      <c r="QY226" s="241">
        <f>SUM($Q230:QX230)</f>
        <v>0</v>
      </c>
      <c r="QZ226" s="241">
        <f>SUM($Q230:QY230)</f>
        <v>0</v>
      </c>
      <c r="RA226" s="241">
        <f>SUM($Q230:QZ230)</f>
        <v>0</v>
      </c>
      <c r="RB226" s="241">
        <f>SUM($Q230:RA230)</f>
        <v>0</v>
      </c>
      <c r="RC226" s="241">
        <f>SUM($Q230:RB230)</f>
        <v>0</v>
      </c>
      <c r="RD226" s="241">
        <f>SUM($Q230:RC230)</f>
        <v>0</v>
      </c>
      <c r="RE226" s="241">
        <f>SUM($Q230:RD230)</f>
        <v>0</v>
      </c>
      <c r="RF226" s="241">
        <f>SUM($Q230:RE230)</f>
        <v>0</v>
      </c>
      <c r="RG226" s="241">
        <f>SUM($Q230:RF230)</f>
        <v>0</v>
      </c>
      <c r="RH226" s="241">
        <f>SUM($Q230:RG230)</f>
        <v>0</v>
      </c>
      <c r="RI226" s="241">
        <f>SUM($Q230:RH230)</f>
        <v>0</v>
      </c>
      <c r="RJ226" s="241">
        <f>SUM($Q230:RI230)</f>
        <v>0</v>
      </c>
      <c r="RK226" s="241">
        <f>SUM($Q230:RJ230)</f>
        <v>0</v>
      </c>
      <c r="RL226" s="241">
        <f>SUM($Q230:RK230)</f>
        <v>0</v>
      </c>
      <c r="RM226" s="241">
        <f>SUM($Q230:RL230)</f>
        <v>0</v>
      </c>
      <c r="RN226" s="241">
        <f>SUM($Q230:RM230)</f>
        <v>0</v>
      </c>
      <c r="RO226" s="241">
        <f>SUM($Q230:RN230)</f>
        <v>0</v>
      </c>
      <c r="RP226" s="241">
        <f>SUM($Q230:RO230)</f>
        <v>0</v>
      </c>
      <c r="RQ226" s="241">
        <f>SUM($Q230:RP230)</f>
        <v>0</v>
      </c>
      <c r="RR226" s="241">
        <f>SUM($Q230:RQ230)</f>
        <v>0</v>
      </c>
      <c r="RS226" s="241">
        <f>SUM($Q230:RR230)</f>
        <v>0</v>
      </c>
      <c r="RT226" s="241">
        <f>SUM($Q230:RS230)</f>
        <v>0</v>
      </c>
      <c r="RU226" s="241">
        <f>SUM($Q230:RT230)</f>
        <v>0</v>
      </c>
      <c r="RV226" s="241">
        <f>SUM($Q230:RU230)</f>
        <v>0</v>
      </c>
      <c r="RW226" s="241">
        <f>SUM($Q230:RV230)</f>
        <v>0</v>
      </c>
      <c r="RX226" s="241">
        <f>SUM($Q230:RW230)</f>
        <v>0</v>
      </c>
      <c r="RY226" s="241">
        <f>SUM($Q230:RX230)</f>
        <v>0</v>
      </c>
      <c r="RZ226" s="241">
        <f>SUM($Q230:RY230)</f>
        <v>0</v>
      </c>
      <c r="SA226" s="241">
        <f>SUM($Q230:RZ230)</f>
        <v>0</v>
      </c>
      <c r="SB226" s="241">
        <f>SUM($Q230:SA230)</f>
        <v>0</v>
      </c>
      <c r="SC226" s="241">
        <f>SUM($Q230:SB230)</f>
        <v>0</v>
      </c>
      <c r="SD226" s="241">
        <f>SUM($Q230:SC230)</f>
        <v>0</v>
      </c>
      <c r="SE226" s="241">
        <f>SUM($Q230:SD230)</f>
        <v>0</v>
      </c>
      <c r="SF226" s="241">
        <f>SUM($Q230:SE230)</f>
        <v>0</v>
      </c>
      <c r="SG226" s="241">
        <f>SUM($Q230:SF230)</f>
        <v>0</v>
      </c>
      <c r="SH226" s="241">
        <f>SUM($Q230:SG230)</f>
        <v>0</v>
      </c>
      <c r="SI226" s="241">
        <f>SUM($Q230:SH230)</f>
        <v>0</v>
      </c>
      <c r="SJ226" s="241">
        <f>SUM($Q230:SI230)</f>
        <v>0</v>
      </c>
      <c r="SK226" s="241">
        <f>SUM($Q230:SJ230)</f>
        <v>0</v>
      </c>
      <c r="SL226" s="241">
        <f>SUM($Q230:SK230)</f>
        <v>0</v>
      </c>
      <c r="SM226" s="241">
        <f>SUM($Q230:SL230)</f>
        <v>0</v>
      </c>
      <c r="SN226" s="241">
        <f>SUM($Q230:SM230)</f>
        <v>0</v>
      </c>
      <c r="SO226" s="241">
        <f>SUM($Q230:SN230)</f>
        <v>0</v>
      </c>
      <c r="SP226" s="241">
        <f>SUM($Q230:SO230)</f>
        <v>0</v>
      </c>
      <c r="SQ226" s="241">
        <f>SUM($Q230:SP230)</f>
        <v>0</v>
      </c>
      <c r="SR226" s="241">
        <f>SUM($Q230:SQ230)</f>
        <v>0</v>
      </c>
      <c r="SS226" s="241">
        <f>SUM($Q230:SR230)</f>
        <v>0</v>
      </c>
      <c r="ST226" s="241">
        <f>SUM($Q230:SS230)</f>
        <v>0</v>
      </c>
      <c r="SU226" s="241">
        <f>SUM($Q230:ST230)</f>
        <v>0</v>
      </c>
      <c r="SV226" s="241">
        <f>SUM($Q230:SU230)</f>
        <v>0</v>
      </c>
      <c r="SW226" s="241">
        <f>SUM($Q230:SV230)</f>
        <v>0</v>
      </c>
    </row>
    <row r="227" spans="2:518" ht="47" hidden="1" customHeight="1">
      <c r="B227" s="234"/>
      <c r="C227" s="237"/>
      <c r="D227" s="234"/>
      <c r="E227" s="234"/>
      <c r="F227" s="234"/>
      <c r="G227" s="234"/>
      <c r="H227" s="222" t="s">
        <v>281</v>
      </c>
      <c r="I227" s="223">
        <f>IF(O207=0,0,IF($H201-$G201&gt;$AO$3,G201/H201,1))</f>
        <v>0</v>
      </c>
      <c r="J227" s="238"/>
      <c r="K227" s="202"/>
      <c r="L227" s="217"/>
      <c r="M227" s="217"/>
      <c r="N227" s="215"/>
      <c r="O227" s="216"/>
      <c r="P227" s="216" t="s">
        <v>413</v>
      </c>
      <c r="Q227" s="232"/>
      <c r="R227" s="1110">
        <f>IFERROR(IF(R$33&lt;$E201,0,IF(Q$33&gt;$F201,IF(MAX($Q227:Q227)&lt;$BD$2/($J201*$I229),Q227+$P228,0),Q227+$P228)),0)</f>
        <v>0</v>
      </c>
      <c r="S227" s="1110">
        <f>IFERROR(IF(S$33&lt;$E201,0,IF(R$33&gt;$F201,IF(MAX($Q227:R227)&lt;$BD$2/($J201*$I229),R227+$P228,0),R227+$P228)),0)</f>
        <v>0</v>
      </c>
      <c r="T227" s="1110">
        <f>IFERROR(IF(T$33&lt;$E201,0,IF(S$33&gt;$F201,IF(MAX($Q227:S227)&lt;$BD$2/($J201*$I229),S227+$P228,0),S227+$P228)),0)</f>
        <v>0</v>
      </c>
      <c r="U227" s="1110">
        <f>IFERROR(IF(U$33&lt;$E201,0,IF(T$33&gt;$F201,IF(MAX($Q227:T227)&lt;$BD$2/($J201*$I229),T227+$P228,0),T227+$P228)),0)</f>
        <v>0</v>
      </c>
      <c r="V227" s="1110">
        <f>IFERROR(IF(V$33&lt;$E201,0,IF(U$33&gt;$F201,IF(MAX($Q227:U227)&lt;$BD$2/($J201*$I229),U227+$P228,0),U227+$P228)),0)</f>
        <v>0</v>
      </c>
      <c r="W227" s="1110">
        <f>IFERROR(IF(W$33&lt;$E201,0,IF(V$33&gt;$F201,IF(MAX($Q227:V227)&lt;$BD$2/($J201*$I229),V227+$P228,0),V227+$P228)),0)</f>
        <v>0</v>
      </c>
      <c r="X227" s="1110">
        <f>IFERROR(IF(X$33&lt;$E201,0,IF(W$33&gt;$F201,IF(MAX($Q227:W227)&lt;$BD$2/($J201*$I229),W227+$P228,0),W227+$P228)),0)</f>
        <v>0</v>
      </c>
      <c r="Y227" s="1110">
        <f>IFERROR(IF(Y$33&lt;$E201,0,IF(X$33&gt;$F201,IF(MAX($Q227:X227)&lt;$BD$2/($J201*$I229),X227+$P228,0),X227+$P228)),0)</f>
        <v>0</v>
      </c>
      <c r="Z227" s="1110">
        <f>IFERROR(IF(Z$33&lt;$E201,0,IF(Y$33&gt;$F201,IF(MAX($Q227:Y227)&lt;$BD$2/($J201*$I229),Y227+$P228,0),Y227+$P228)),0)</f>
        <v>0</v>
      </c>
      <c r="AA227" s="1110">
        <f>IFERROR(IF(AA$33&lt;$E201,0,IF(Z$33&gt;$F201,IF(MAX($Q227:Z227)&lt;$BD$2/($J201*$I229),Z227+$P228,0),Z227+$P228)),0)</f>
        <v>0</v>
      </c>
      <c r="AB227" s="1110">
        <f>IFERROR(IF(AB$33&lt;$E201,0,IF(AA$33&gt;$F201,IF(MAX($Q227:AA227)&lt;$BD$2/($J201*$I229),AA227+$P228,0),AA227+$P228)),0)</f>
        <v>0</v>
      </c>
      <c r="AC227" s="1110">
        <f>IFERROR(IF(AC$33&lt;$E201,0,IF(AB$33&gt;$F201,IF(MAX($Q227:AB227)&lt;$BD$2/($J201*$I229),AB227+$P228,0),AB227+$P228)),0)</f>
        <v>0</v>
      </c>
      <c r="AD227" s="1110">
        <f>IFERROR(IF(AD$33&lt;$E201,0,IF(AC$33&gt;$F201,IF(MAX($Q227:AC227)&lt;$BD$2/($J201*$I229),AC227+$P228,0),AC227+$P228)),0)</f>
        <v>0</v>
      </c>
      <c r="AE227" s="1110">
        <f>IFERROR(IF(AE$33&lt;$E201,0,IF(AD$33&gt;$F201,IF(MAX($Q227:AD227)&lt;$BD$2/($J201*$I229),AD227+$P228,0),AD227+$P228)),0)</f>
        <v>0</v>
      </c>
      <c r="AF227" s="1110">
        <f>IFERROR(IF(AF$33&lt;$E201,0,IF(AE$33&gt;$F201,IF(MAX($Q227:AE227)&lt;$BD$2/($J201*$I229),AE227+$P228,0),AE227+$P228)),0)</f>
        <v>0</v>
      </c>
      <c r="AG227" s="1110">
        <f>IFERROR(IF(AG$33&lt;$E201,0,IF(AF$33&gt;$F201,IF(MAX($Q227:AF227)&lt;$BD$2/($J201*$I229),AF227+$P228,0),AF227+$P228)),0)</f>
        <v>0</v>
      </c>
      <c r="AH227" s="1110">
        <f>IFERROR(IF(AH$33&lt;$E201,0,IF(AG$33&gt;$F201,IF(MAX($Q227:AG227)&lt;$BD$2/($J201*$I229),AG227+$P228,0),AG227+$P228)),0)</f>
        <v>0</v>
      </c>
      <c r="AI227" s="1110">
        <f>IFERROR(IF(AI$33&lt;$E201,0,IF(AH$33&gt;$F201,IF(MAX($Q227:AH227)&lt;$BD$2/($J201*$I229),AH227+$P228,0),AH227+$P228)),0)</f>
        <v>0</v>
      </c>
      <c r="AJ227" s="1110">
        <f>IFERROR(IF(AJ$33&lt;$E201,0,IF(AI$33&gt;$F201,IF(MAX($Q227:AI227)&lt;$BD$2/($J201*$I229),AI227+$P228,0),AI227+$P228)),0)</f>
        <v>0</v>
      </c>
      <c r="AK227" s="1110">
        <f>IFERROR(IF(AK$33&lt;$E201,0,IF(AJ$33&gt;$F201,IF(MAX($Q227:AJ227)&lt;$BD$2/($J201*$I229),AJ227+$P228,0),AJ227+$P228)),0)</f>
        <v>0</v>
      </c>
      <c r="AL227" s="1110">
        <f>IFERROR(IF(AL$33&lt;$E201,0,IF(AK$33&gt;$F201,IF(MAX($Q227:AK227)&lt;$BD$2/($J201*$I229),AK227+$P228,0),AK227+$P228)),0)</f>
        <v>0</v>
      </c>
      <c r="AM227" s="1110">
        <f>IFERROR(IF(AM$33&lt;$E201,0,IF(AL$33&gt;$F201,IF(MAX($Q227:AL227)&lt;$BD$2/($J201*$I229),AL227+$P228,0),AL227+$P228)),0)</f>
        <v>0</v>
      </c>
      <c r="AN227" s="1110">
        <f>IFERROR(IF(AN$33&lt;$E201,0,IF(AM$33&gt;$F201,IF(MAX($Q227:AM227)&lt;$BD$2/($J201*$I229),AM227+$P228,0),AM227+$P228)),0)</f>
        <v>0</v>
      </c>
      <c r="AO227" s="1110">
        <f>IFERROR(IF(AO$33&lt;$E201,0,IF(AN$33&gt;$F201,IF(MAX($Q227:AN227)&lt;$BD$2/($J201*$I229),AN227+$P228,0),AN227+$P228)),0)</f>
        <v>0</v>
      </c>
      <c r="AP227" s="1110">
        <f>IFERROR(IF(AP$33&lt;$E201,0,IF(AO$33&gt;$F201,IF(MAX($Q227:AO227)&lt;$BD$2/($J201*$I229),AO227+$P228,0),AO227+$P228)),0)</f>
        <v>0</v>
      </c>
      <c r="AQ227" s="1110">
        <f>IFERROR(IF(AQ$33&lt;$E201,0,IF(AP$33&gt;$F201,IF(MAX($Q227:AP227)&lt;$BD$2/($J201*$I229),AP227+$P228,0),AP227+$P228)),0)</f>
        <v>0</v>
      </c>
      <c r="AR227" s="1110">
        <f>IFERROR(IF(AR$33&lt;$E201,0,IF(AQ$33&gt;$F201,IF(MAX($Q227:AQ227)&lt;$BD$2/($J201*$I229),AQ227+$P228,0),AQ227+$P228)),0)</f>
        <v>0</v>
      </c>
      <c r="AS227" s="1110">
        <f>IFERROR(IF(AS$33&lt;$E201,0,IF(AR$33&gt;$F201,IF(MAX($Q227:AR227)&lt;$BD$2/($J201*$I229),AR227+$P228,0),AR227+$P228)),0)</f>
        <v>0</v>
      </c>
      <c r="AT227" s="1110">
        <f>IFERROR(IF(AT$33&lt;$E201,0,IF(AS$33&gt;$F201,IF(MAX($Q227:AS227)&lt;$BD$2/($J201*$I229),AS227+$P228,0),AS227+$P228)),0)</f>
        <v>0</v>
      </c>
      <c r="AU227" s="1110">
        <f>IFERROR(IF(AU$33&lt;$E201,0,IF(AT$33&gt;$F201,IF(MAX($Q227:AT227)&lt;$BD$2/($J201*$I229),AT227+$P228,0),AT227+$P228)),0)</f>
        <v>0</v>
      </c>
      <c r="AV227" s="1110">
        <f>IFERROR(IF(AV$33&lt;$E201,0,IF(AU$33&gt;$F201,IF(MAX($Q227:AU227)&lt;$BD$2/($J201*$I229),AU227+$P228,0),AU227+$P228)),0)</f>
        <v>0</v>
      </c>
      <c r="AW227" s="1110">
        <f>IFERROR(IF(AW$33&lt;$E201,0,IF(AV$33&gt;$F201,IF(MAX($Q227:AV227)&lt;$BD$2/($J201*$I229),AV227+$P228,0),AV227+$P228)),0)</f>
        <v>0</v>
      </c>
      <c r="AX227" s="1110">
        <f>IFERROR(IF(AX$33&lt;$E201,0,IF(AW$33&gt;$F201,IF(MAX($Q227:AW227)&lt;$BD$2/($J201*$I229),AW227+$P228,0),AW227+$P228)),0)</f>
        <v>0</v>
      </c>
      <c r="AY227" s="1110">
        <f>IFERROR(IF(AY$33&lt;$E201,0,IF(AX$33&gt;$F201,IF(MAX($Q227:AX227)&lt;$BD$2/($J201*$I229),AX227+$P228,0),AX227+$P228)),0)</f>
        <v>0</v>
      </c>
      <c r="AZ227" s="1110">
        <f>IFERROR(IF(AZ$33&lt;$E201,0,IF(AY$33&gt;$F201,IF(MAX($Q227:AY227)&lt;$BD$2/($J201*$I229),AY227+$P228,0),AY227+$P228)),0)</f>
        <v>0</v>
      </c>
      <c r="BA227" s="1110">
        <f>IFERROR(IF(BA$33&lt;$E201,0,IF(AZ$33&gt;$F201,IF(MAX($Q227:AZ227)&lt;$BD$2/($J201*$I229),AZ227+$P228,0),AZ227+$P228)),0)</f>
        <v>0</v>
      </c>
      <c r="BB227" s="1110">
        <f>IFERROR(IF(BB$33&lt;$E201,0,IF(BA$33&gt;$F201,IF(MAX($Q227:BA227)&lt;$BD$2/($J201*$I229),BA227+$P228,0),BA227+$P228)),0)</f>
        <v>0</v>
      </c>
      <c r="BC227" s="1110">
        <f>IFERROR(IF(BC$33&lt;$E201,0,IF(BB$33&gt;$F201,IF(MAX($Q227:BB227)&lt;$BD$2/($J201*$I229),BB227+$P228,0),BB227+$P228)),0)</f>
        <v>0</v>
      </c>
      <c r="BD227" s="1110">
        <f>IFERROR(IF(BD$33&lt;$E201,0,IF(BC$33&gt;$F201,IF(MAX($Q227:BC227)&lt;$BD$2/($J201*$I229),BC227+$P228,0),BC227+$P228)),0)</f>
        <v>0</v>
      </c>
      <c r="BE227" s="1110">
        <f>IFERROR(IF(BE$33&lt;$E201,0,IF(BD$33&gt;$F201,IF(MAX($Q227:BD227)&lt;$BD$2/($J201*$I229),BD227+$P228,0),BD227+$P228)),0)</f>
        <v>0</v>
      </c>
      <c r="BF227" s="1110">
        <f>IFERROR(IF(BF$33&lt;$E201,0,IF(BE$33&gt;$F201,IF(MAX($Q227:BE227)&lt;$BD$2/($J201*$I229),BE227+$P228,0),BE227+$P228)),0)</f>
        <v>0</v>
      </c>
      <c r="BG227" s="1110">
        <f>IFERROR(IF(BG$33&lt;$E201,0,IF(BF$33&gt;$F201,IF(MAX($Q227:BF227)&lt;$BD$2/($J201*$I229),BF227+$P228,0),BF227+$P228)),0)</f>
        <v>0</v>
      </c>
      <c r="BH227" s="1110">
        <f>IFERROR(IF(BH$33&lt;$E201,0,IF(BG$33&gt;$F201,IF(MAX($Q227:BG227)&lt;$BD$2/($J201*$I229),BG227+$P228,0),BG227+$P228)),0)</f>
        <v>0</v>
      </c>
      <c r="BI227" s="1110">
        <f>IFERROR(IF(BI$33&lt;$E201,0,IF(BH$33&gt;$F201,IF(MAX($Q227:BH227)&lt;$BD$2/($J201*$I229),BH227+$P228,0),BH227+$P228)),0)</f>
        <v>0</v>
      </c>
      <c r="BJ227" s="1110">
        <f>IFERROR(IF(BJ$33&lt;$E201,0,IF(BI$33&gt;$F201,IF(MAX($Q227:BI227)&lt;$BD$2/($J201*$I229),BI227+$P228,0),BI227+$P228)),0)</f>
        <v>0</v>
      </c>
      <c r="BK227" s="1110">
        <f>IFERROR(IF(BK$33&lt;$E201,0,IF(BJ$33&gt;$F201,IF(MAX($Q227:BJ227)&lt;$BD$2/($J201*$I229),BJ227+$P228,0),BJ227+$P228)),0)</f>
        <v>0</v>
      </c>
      <c r="BL227" s="1110">
        <f>IFERROR(IF(BL$33&lt;$E201,0,IF(BK$33&gt;$F201,IF(MAX($Q227:BK227)&lt;$BD$2/($J201*$I229),BK227+$P228,0),BK227+$P228)),0)</f>
        <v>0</v>
      </c>
      <c r="BM227" s="1110">
        <f>IFERROR(IF(BM$33&lt;$E201,0,IF(BL$33&gt;$F201,IF(MAX($Q227:BL227)&lt;$BD$2/($J201*$I229),BL227+$P228,0),BL227+$P228)),0)</f>
        <v>0</v>
      </c>
      <c r="BN227" s="1110">
        <f>IFERROR(IF(BN$33&lt;$E201,0,IF(BM$33&gt;$F201,IF(MAX($Q227:BM227)&lt;$BD$2/($J201*$I229),BM227+$P228,0),BM227+$P228)),0)</f>
        <v>0</v>
      </c>
      <c r="BO227" s="1110">
        <f>IFERROR(IF(BO$33&lt;$E201,0,IF(BN$33&gt;$F201,IF(MAX($Q227:BN227)&lt;$BD$2/($J201*$I229),BN227+$P228,0),BN227+$P228)),0)</f>
        <v>0</v>
      </c>
      <c r="BP227" s="1110">
        <f>IFERROR(IF(BP$33&lt;$E201,0,IF(BO$33&gt;$F201,IF(MAX($Q227:BO227)&lt;$BD$2/($J201*$I229),BO227+$P228,0),BO227+$P228)),0)</f>
        <v>0</v>
      </c>
      <c r="BQ227" s="1110">
        <f>IFERROR(IF(BQ$33&lt;$E201,0,IF(BP$33&gt;$F201,IF(MAX($Q227:BP227)&lt;$BD$2/($J201*$I229),BP227+$P228,0),BP227+$P228)),0)</f>
        <v>0</v>
      </c>
      <c r="BR227" s="1110">
        <f>IFERROR(IF(BR$33&lt;$E201,0,IF(BQ$33&gt;$F201,IF(MAX($Q227:BQ227)&lt;$BD$2/($J201*$I229),BQ227+$P228,0),BQ227+$P228)),0)</f>
        <v>0</v>
      </c>
      <c r="BS227" s="1110">
        <f>IFERROR(IF(BS$33&lt;$E201,0,IF(BR$33&gt;$F201,IF(MAX($Q227:BR227)&lt;$BD$2/($J201*$I229),BR227+$P228,0),BR227+$P228)),0)</f>
        <v>0</v>
      </c>
      <c r="BT227" s="1110">
        <f>IFERROR(IF(BT$33&lt;$E201,0,IF(BS$33&gt;$F201,IF(MAX($Q227:BS227)&lt;$BD$2/($J201*$I229),BS227+$P228,0),BS227+$P228)),0)</f>
        <v>0</v>
      </c>
      <c r="BU227" s="1110">
        <f>IFERROR(IF(BU$33&lt;$E201,0,IF(BT$33&gt;$F201,IF(MAX($Q227:BT227)&lt;$BD$2/($J201*$I229),BT227+$P228,0),BT227+$P228)),0)</f>
        <v>0</v>
      </c>
      <c r="BV227" s="1110">
        <f>IFERROR(IF(BV$33&lt;$E201,0,IF(BU$33&gt;$F201,IF(MAX($Q227:BU227)&lt;$BD$2/($J201*$I229),BU227+$P228,0),BU227+$P228)),0)</f>
        <v>0</v>
      </c>
      <c r="BW227" s="1110">
        <f>IFERROR(IF(BW$33&lt;$E201,0,IF(BV$33&gt;$F201,IF(MAX($Q227:BV227)&lt;$BD$2/($J201*$I229),BV227+$P228,0),BV227+$P228)),0)</f>
        <v>0</v>
      </c>
      <c r="BX227" s="1110">
        <f>IFERROR(IF(BX$33&lt;$E201,0,IF(BW$33&gt;$F201,IF(MAX($Q227:BW227)&lt;$BD$2/($J201*$I229),BW227+$P228,0),BW227+$P228)),0)</f>
        <v>0</v>
      </c>
      <c r="BY227" s="1110">
        <f>IFERROR(IF(BY$33&lt;$E201,0,IF(BX$33&gt;$F201,IF(MAX($Q227:BX227)&lt;$BD$2/($J201*$I229),BX227+$P228,0),BX227+$P228)),0)</f>
        <v>0</v>
      </c>
      <c r="BZ227" s="1110">
        <f>IFERROR(IF(BZ$33&lt;$E201,0,IF(BY$33&gt;$F201,IF(MAX($Q227:BY227)&lt;$BD$2/($J201*$I229),BY227+$P228,0),BY227+$P228)),0)</f>
        <v>0</v>
      </c>
      <c r="CA227" s="1110">
        <f>IFERROR(IF(CA$33&lt;$E201,0,IF(BZ$33&gt;$F201,IF(MAX($Q227:BZ227)&lt;$BD$2/($J201*$I229),BZ227+$P228,0),BZ227+$P228)),0)</f>
        <v>0</v>
      </c>
      <c r="CB227" s="1110">
        <f>IFERROR(IF(CB$33&lt;$E201,0,IF(CA$33&gt;$F201,IF(MAX($Q227:CA227)&lt;$BD$2/($J201*$I229),CA227+$P228,0),CA227+$P228)),0)</f>
        <v>0</v>
      </c>
      <c r="CC227" s="1110">
        <f>IFERROR(IF(CC$33&lt;$E201,0,IF(CB$33&gt;$F201,IF(MAX($Q227:CB227)&lt;$BD$2/($J201*$I229),CB227+$P228,0),CB227+$P228)),0)</f>
        <v>0</v>
      </c>
      <c r="CD227" s="1110">
        <f>IFERROR(IF(CD$33&lt;$E201,0,IF(CC$33&gt;$F201,IF(MAX($Q227:CC227)&lt;$BD$2/($J201*$I229),CC227+$P228,0),CC227+$P228)),0)</f>
        <v>0</v>
      </c>
      <c r="CE227" s="1110">
        <f>IFERROR(IF(CE$33&lt;$E201,0,IF(CD$33&gt;$F201,IF(MAX($Q227:CD227)&lt;$BD$2/($J201*$I229),CD227+$P228,0),CD227+$P228)),0)</f>
        <v>0</v>
      </c>
      <c r="CF227" s="1110">
        <f>IFERROR(IF(CF$33&lt;$E201,0,IF(CE$33&gt;$F201,IF(MAX($Q227:CE227)&lt;$BD$2/($J201*$I229),CE227+$P228,0),CE227+$P228)),0)</f>
        <v>0</v>
      </c>
      <c r="CG227" s="1110">
        <f>IFERROR(IF(CG$33&lt;$E201,0,IF(CF$33&gt;$F201,IF(MAX($Q227:CF227)&lt;$BD$2/($J201*$I229),CF227+$P228,0),CF227+$P228)),0)</f>
        <v>0</v>
      </c>
      <c r="CH227" s="1110">
        <f>IFERROR(IF(CH$33&lt;$E201,0,IF(CG$33&gt;$F201,IF(MAX($Q227:CG227)&lt;$BD$2/($J201*$I229),CG227+$P228,0),CG227+$P228)),0)</f>
        <v>0</v>
      </c>
      <c r="CI227" s="1110">
        <f>IFERROR(IF(CI$33&lt;$E201,0,IF(CH$33&gt;$F201,IF(MAX($Q227:CH227)&lt;$BD$2/($J201*$I229),CH227+$P228,0),CH227+$P228)),0)</f>
        <v>0</v>
      </c>
      <c r="CJ227" s="1110">
        <f>IFERROR(IF(CJ$33&lt;$E201,0,IF(CI$33&gt;$F201,IF(MAX($Q227:CI227)&lt;$BD$2/($J201*$I229),CI227+$P228,0),CI227+$P228)),0)</f>
        <v>0</v>
      </c>
      <c r="CK227" s="1110">
        <f>IFERROR(IF(CK$33&lt;$E201,0,IF(CJ$33&gt;$F201,IF(MAX($Q227:CJ227)&lt;$BD$2/($J201*$I229),CJ227+$P228,0),CJ227+$P228)),0)</f>
        <v>0</v>
      </c>
      <c r="CL227" s="1110">
        <f>IFERROR(IF(CL$33&lt;$E201,0,IF(CK$33&gt;$F201,IF(MAX($Q227:CK227)&lt;$BD$2/($J201*$I229),CK227+$P228,0),CK227+$P228)),0)</f>
        <v>0</v>
      </c>
      <c r="CM227" s="1110">
        <f>IFERROR(IF(CM$33&lt;$E201,0,IF(CL$33&gt;$F201,IF(MAX($Q227:CL227)&lt;$BD$2/($J201*$I229),CL227+$P228,0),CL227+$P228)),0)</f>
        <v>0</v>
      </c>
      <c r="CN227" s="1110">
        <f>IFERROR(IF(CN$33&lt;$E201,0,IF(CM$33&gt;$F201,IF(MAX($Q227:CM227)&lt;$BD$2/($J201*$I229),CM227+$P228,0),CM227+$P228)),0)</f>
        <v>0</v>
      </c>
      <c r="CO227" s="1110">
        <f>IFERROR(IF(CO$33&lt;$E201,0,IF(CN$33&gt;$F201,IF(MAX($Q227:CN227)&lt;$BD$2/($J201*$I229),CN227+$P228,0),CN227+$P228)),0)</f>
        <v>0</v>
      </c>
      <c r="CP227" s="1110">
        <f>IFERROR(IF(CP$33&lt;$E201,0,IF(CO$33&gt;$F201,IF(MAX($Q227:CO227)&lt;$BD$2/($J201*$I229),CO227+$P228,0),CO227+$P228)),0)</f>
        <v>0</v>
      </c>
      <c r="CQ227" s="1110">
        <f>IFERROR(IF(CQ$33&lt;$E201,0,IF(CP$33&gt;$F201,IF(MAX($Q227:CP227)&lt;$BD$2/($J201*$I229),CP227+$P228,0),CP227+$P228)),0)</f>
        <v>0</v>
      </c>
      <c r="CR227" s="1110">
        <f>IFERROR(IF(CR$33&lt;$E201,0,IF(CQ$33&gt;$F201,IF(MAX($Q227:CQ227)&lt;$BD$2/($J201*$I229),CQ227+$P228,0),CQ227+$P228)),0)</f>
        <v>0</v>
      </c>
      <c r="CS227" s="1110">
        <f>IFERROR(IF(CS$33&lt;$E201,0,IF(CR$33&gt;$F201,IF(MAX($Q227:CR227)&lt;$BD$2/($J201*$I229),CR227+$P228,0),CR227+$P228)),0)</f>
        <v>0</v>
      </c>
      <c r="CT227" s="1110">
        <f>IFERROR(IF(CT$33&lt;$E201,0,IF(CS$33&gt;$F201,IF(MAX($Q227:CS227)&lt;$BD$2/($J201*$I229),CS227+$P228,0),CS227+$P228)),0)</f>
        <v>0</v>
      </c>
      <c r="CU227" s="1110">
        <f>IFERROR(IF(CU$33&lt;$E201,0,IF(CT$33&gt;$F201,IF(MAX($Q227:CT227)&lt;$BD$2/($J201*$I229),CT227+$P228,0),CT227+$P228)),0)</f>
        <v>0</v>
      </c>
      <c r="CV227" s="1110">
        <f>IFERROR(IF(CV$33&lt;$E201,0,IF(CU$33&gt;$F201,IF(MAX($Q227:CU227)&lt;$BD$2/($J201*$I229),CU227+$P228,0),CU227+$P228)),0)</f>
        <v>0</v>
      </c>
      <c r="CW227" s="1110">
        <f>IFERROR(IF(CW$33&lt;$E201,0,IF(CV$33&gt;$F201,IF(MAX($Q227:CV227)&lt;$BD$2/($J201*$I229),CV227+$P228,0),CV227+$P228)),0)</f>
        <v>0</v>
      </c>
      <c r="CX227" s="1110">
        <f>IFERROR(IF(CX$33&lt;$E201,0,IF(CW$33&gt;$F201,IF(MAX($Q227:CW227)&lt;$BD$2/($J201*$I229),CW227+$P228,0),CW227+$P228)),0)</f>
        <v>0</v>
      </c>
      <c r="CY227" s="1110">
        <f>IFERROR(IF(CY$33&lt;$E201,0,IF(CX$33&gt;$F201,IF(MAX($Q227:CX227)&lt;$BD$2/($J201*$I229),CX227+$P228,0),CX227+$P228)),0)</f>
        <v>0</v>
      </c>
      <c r="CZ227" s="1110">
        <f>IFERROR(IF(CZ$33&lt;$E201,0,IF(CY$33&gt;$F201,IF(MAX($Q227:CY227)&lt;$BD$2/($J201*$I229),CY227+$P228,0),CY227+$P228)),0)</f>
        <v>0</v>
      </c>
      <c r="DA227" s="1110">
        <f>IFERROR(IF(DA$33&lt;$E201,0,IF(CZ$33&gt;$F201,IF(MAX($Q227:CZ227)&lt;$BD$2/($J201*$I229),CZ227+$P228,0),CZ227+$P228)),0)</f>
        <v>0</v>
      </c>
      <c r="DB227" s="1110">
        <f>IFERROR(IF(DB$33&lt;$E201,0,IF(DA$33&gt;$F201,IF(MAX($Q227:DA227)&lt;$BD$2/($J201*$I229),DA227+$P228,0),DA227+$P228)),0)</f>
        <v>0</v>
      </c>
      <c r="DC227" s="1110">
        <f>IFERROR(IF(DC$33&lt;$E201,0,IF(DB$33&gt;$F201,IF(MAX($Q227:DB227)&lt;$BD$2/($J201*$I229),DB227+$P228,0),DB227+$P228)),0)</f>
        <v>0</v>
      </c>
      <c r="DD227" s="1110">
        <f>IFERROR(IF(DD$33&lt;$E201,0,IF(DC$33&gt;$F201,IF(MAX($Q227:DC227)&lt;$BD$2/($J201*$I229),DC227+$P228,0),DC227+$P228)),0)</f>
        <v>0</v>
      </c>
      <c r="DE227" s="1110">
        <f>IFERROR(IF(DE$33&lt;$E201,0,IF(DD$33&gt;$F201,IF(MAX($Q227:DD227)&lt;$BD$2/($J201*$I229),DD227+$P228,0),DD227+$P228)),0)</f>
        <v>0</v>
      </c>
      <c r="DF227" s="1110">
        <f>IFERROR(IF(DF$33&lt;$E201,0,IF(DE$33&gt;$F201,IF(MAX($Q227:DE227)&lt;$BD$2/($J201*$I229),DE227+$P228,0),DE227+$P228)),0)</f>
        <v>0</v>
      </c>
      <c r="DG227" s="1110">
        <f>IFERROR(IF(DG$33&lt;$E201,0,IF(DF$33&gt;$F201,IF(MAX($Q227:DF227)&lt;$BD$2/($J201*$I229),DF227+$P228,0),DF227+$P228)),0)</f>
        <v>0</v>
      </c>
      <c r="DH227" s="1110">
        <f>IFERROR(IF(DH$33&lt;$E201,0,IF(DG$33&gt;$F201,IF(MAX($Q227:DG227)&lt;$BD$2/($J201*$I229),DG227+$P228,0),DG227+$P228)),0)</f>
        <v>0</v>
      </c>
      <c r="DI227" s="1110">
        <f>IFERROR(IF(DI$33&lt;$E201,0,IF(DH$33&gt;$F201,IF(MAX($Q227:DH227)&lt;$BD$2/($J201*$I229),DH227+$P228,0),DH227+$P228)),0)</f>
        <v>0</v>
      </c>
      <c r="DJ227" s="1110">
        <f>IFERROR(IF(DJ$33&lt;$E201,0,IF(DI$33&gt;$F201,IF(MAX($Q227:DI227)&lt;$BD$2/($J201*$I229),DI227+$P228,0),DI227+$P228)),0)</f>
        <v>0</v>
      </c>
      <c r="DK227" s="1110">
        <f>IFERROR(IF(DK$33&lt;$E201,0,IF(DJ$33&gt;$F201,IF(MAX($Q227:DJ227)&lt;$BD$2/($J201*$I229),DJ227+$P228,0),DJ227+$P228)),0)</f>
        <v>0</v>
      </c>
      <c r="DL227" s="1110">
        <f>IFERROR(IF(DL$33&lt;$E201,0,IF(DK$33&gt;$F201,IF(MAX($Q227:DK227)&lt;$BD$2/($J201*$I229),DK227+$P228,0),DK227+$P228)),0)</f>
        <v>0</v>
      </c>
      <c r="DM227" s="1110">
        <f>IFERROR(IF(DM$33&lt;$E201,0,IF(DL$33&gt;$F201,IF(MAX($Q227:DL227)&lt;$BD$2/($J201*$I229),DL227+$P228,0),DL227+$P228)),0)</f>
        <v>0</v>
      </c>
      <c r="DN227" s="1110">
        <f>IFERROR(IF(DN$33&lt;$E201,0,IF(DM$33&gt;$F201,IF(MAX($Q227:DM227)&lt;$BD$2/($J201*$I229),DM227+$P228,0),DM227+$P228)),0)</f>
        <v>0</v>
      </c>
      <c r="DO227" s="1110">
        <f>IFERROR(IF(DO$33&lt;$E201,0,IF(DN$33&gt;$F201,IF(MAX($Q227:DN227)&lt;$BD$2/($J201*$I229),DN227+$P228,0),DN227+$P228)),0)</f>
        <v>0</v>
      </c>
      <c r="DP227" s="1110">
        <f>IFERROR(IF(DP$33&lt;$E201,0,IF(DO$33&gt;$F201,IF(MAX($Q227:DO227)&lt;$BD$2/($J201*$I229),DO227+$P228,0),DO227+$P228)),0)</f>
        <v>0</v>
      </c>
      <c r="DQ227" s="1110">
        <f>IFERROR(IF(DQ$33&lt;$E201,0,IF(DP$33&gt;$F201,IF(MAX($Q227:DP227)&lt;$BD$2/($J201*$I229),DP227+$P228,0),DP227+$P228)),0)</f>
        <v>0</v>
      </c>
      <c r="DR227" s="1110">
        <f>IFERROR(IF(DR$33&lt;$E201,0,IF(DQ$33&gt;$F201,IF(MAX($Q227:DQ227)&lt;$BD$2/($J201*$I229),DQ227+$P228,0),DQ227+$P228)),0)</f>
        <v>0</v>
      </c>
      <c r="DS227" s="1110">
        <f>IFERROR(IF(DS$33&lt;$E201,0,IF(DR$33&gt;$F201,IF(MAX($Q227:DR227)&lt;$BD$2/($J201*$I229),DR227+$P228,0),DR227+$P228)),0)</f>
        <v>0</v>
      </c>
      <c r="DT227" s="1110">
        <f>IFERROR(IF(DT$33&lt;$E201,0,IF(DS$33&gt;$F201,IF(MAX($Q227:DS227)&lt;$BD$2/($J201*$I229),DS227+$P228,0),DS227+$P228)),0)</f>
        <v>0</v>
      </c>
      <c r="DU227" s="1110">
        <f>IFERROR(IF(DU$33&lt;$E201,0,IF(DT$33&gt;$F201,IF(MAX($Q227:DT227)&lt;$BD$2/($J201*$I229),DT227+$P228,0),DT227+$P228)),0)</f>
        <v>0</v>
      </c>
      <c r="DV227" s="1110">
        <f>IFERROR(IF(DV$33&lt;$E201,0,IF(DU$33&gt;$F201,IF(MAX($Q227:DU227)&lt;$BD$2/($J201*$I229),DU227+$P228,0),DU227+$P228)),0)</f>
        <v>0</v>
      </c>
      <c r="DW227" s="1110">
        <f>IFERROR(IF(DW$33&lt;$E201,0,IF(DV$33&gt;$F201,IF(MAX($Q227:DV227)&lt;$BD$2/($J201*$I229),DV227+$P228,0),DV227+$P228)),0)</f>
        <v>0</v>
      </c>
      <c r="DX227" s="1110">
        <f>IFERROR(IF(DX$33&lt;$E201,0,IF(DW$33&gt;$F201,IF(MAX($Q227:DW227)&lt;$BD$2/($J201*$I229),DW227+$P228,0),DW227+$P228)),0)</f>
        <v>0</v>
      </c>
      <c r="DY227" s="1110">
        <f>IFERROR(IF(DY$33&lt;$E201,0,IF(DX$33&gt;$F201,IF(MAX($Q227:DX227)&lt;$BD$2/($J201*$I229),DX227+$P228,0),DX227+$P228)),0)</f>
        <v>0</v>
      </c>
      <c r="DZ227" s="1110">
        <f>IFERROR(IF(DZ$33&lt;$E201,0,IF(DY$33&gt;$F201,IF(MAX($Q227:DY227)&lt;$BD$2/($J201*$I229),DY227+$P228,0),DY227+$P228)),0)</f>
        <v>0</v>
      </c>
      <c r="EA227" s="1110">
        <f>IFERROR(IF(EA$33&lt;$E201,0,IF(DZ$33&gt;$F201,IF(MAX($Q227:DZ227)&lt;$BD$2/($J201*$I229),DZ227+$P228,0),DZ227+$P228)),0)</f>
        <v>0</v>
      </c>
      <c r="EB227" s="1110">
        <f>IFERROR(IF(EB$33&lt;$E201,0,IF(EA$33&gt;$F201,IF(MAX($Q227:EA227)&lt;$BD$2/($J201*$I229),EA227+$P228,0),EA227+$P228)),0)</f>
        <v>0</v>
      </c>
      <c r="EC227" s="1110">
        <f>IFERROR(IF(EC$33&lt;$E201,0,IF(EB$33&gt;$F201,IF(MAX($Q227:EB227)&lt;$BD$2/($J201*$I229),EB227+$P228,0),EB227+$P228)),0)</f>
        <v>0</v>
      </c>
      <c r="ED227" s="1110">
        <f>IFERROR(IF(ED$33&lt;$E201,0,IF(EC$33&gt;$F201,IF(MAX($Q227:EC227)&lt;$BD$2/($J201*$I229),EC227+$P228,0),EC227+$P228)),0)</f>
        <v>0</v>
      </c>
      <c r="EE227" s="1110">
        <f>IFERROR(IF(EE$33&lt;$E201,0,IF(ED$33&gt;$F201,IF(MAX($Q227:ED227)&lt;$BD$2/($J201*$I229),ED227+$P228,0),ED227+$P228)),0)</f>
        <v>0</v>
      </c>
      <c r="EF227" s="1110">
        <f>IFERROR(IF(EF$33&lt;$E201,0,IF(EE$33&gt;$F201,IF(MAX($Q227:EE227)&lt;$BD$2/($J201*$I229),EE227+$P228,0),EE227+$P228)),0)</f>
        <v>0</v>
      </c>
      <c r="EG227" s="1110">
        <f>IFERROR(IF(EG$33&lt;$E201,0,IF(EF$33&gt;$F201,IF(MAX($Q227:EF227)&lt;$BD$2/($J201*$I229),EF227+$P228,0),EF227+$P228)),0)</f>
        <v>0</v>
      </c>
      <c r="EH227" s="1110">
        <f>IFERROR(IF(EH$33&lt;$E201,0,IF(EG$33&gt;$F201,IF(MAX($Q227:EG227)&lt;$BD$2/($J201*$I229),EG227+$P228,0),EG227+$P228)),0)</f>
        <v>0</v>
      </c>
      <c r="EI227" s="1110">
        <f>IFERROR(IF(EI$33&lt;$E201,0,IF(EH$33&gt;$F201,IF(MAX($Q227:EH227)&lt;$BD$2/($J201*$I229),EH227+$P228,0),EH227+$P228)),0)</f>
        <v>0</v>
      </c>
      <c r="EJ227" s="1110">
        <f>IFERROR(IF(EJ$33&lt;$E201,0,IF(EI$33&gt;$F201,IF(MAX($Q227:EI227)&lt;$BD$2/($J201*$I229),EI227+$P228,0),EI227+$P228)),0)</f>
        <v>0</v>
      </c>
      <c r="EK227" s="1110">
        <f>IFERROR(IF(EK$33&lt;$E201,0,IF(EJ$33&gt;$F201,IF(MAX($Q227:EJ227)&lt;$BD$2/($J201*$I229),EJ227+$P228,0),EJ227+$P228)),0)</f>
        <v>0</v>
      </c>
      <c r="EL227" s="1110">
        <f>IFERROR(IF(EL$33&lt;$E201,0,IF(EK$33&gt;$F201,IF(MAX($Q227:EK227)&lt;$BD$2/($J201*$I229),EK227+$P228,0),EK227+$P228)),0)</f>
        <v>0</v>
      </c>
      <c r="EM227" s="1110">
        <f>IFERROR(IF(EM$33&lt;$E201,0,IF(EL$33&gt;$F201,IF(MAX($Q227:EL227)&lt;$BD$2/($J201*$I229),EL227+$P228,0),EL227+$P228)),0)</f>
        <v>0</v>
      </c>
      <c r="EN227" s="1110">
        <f>IFERROR(IF(EN$33&lt;$E201,0,IF(EM$33&gt;$F201,IF(MAX($Q227:EM227)&lt;$BD$2/($J201*$I229),EM227+$P228,0),EM227+$P228)),0)</f>
        <v>0</v>
      </c>
      <c r="EO227" s="1110">
        <f>IFERROR(IF(EO$33&lt;$E201,0,IF(EN$33&gt;$F201,IF(MAX($Q227:EN227)&lt;$BD$2/($J201*$I229),EN227+$P228,0),EN227+$P228)),0)</f>
        <v>0</v>
      </c>
      <c r="EP227" s="1110">
        <f>IFERROR(IF(EP$33&lt;$E201,0,IF(EO$33&gt;$F201,IF(MAX($Q227:EO227)&lt;$BD$2/($J201*$I229),EO227+$P228,0),EO227+$P228)),0)</f>
        <v>0</v>
      </c>
      <c r="EQ227" s="1110">
        <f>IFERROR(IF(EQ$33&lt;$E201,0,IF(EP$33&gt;$F201,IF(MAX($Q227:EP227)&lt;$BD$2/($J201*$I229),EP227+$P228,0),EP227+$P228)),0)</f>
        <v>0</v>
      </c>
      <c r="ER227" s="1110">
        <f>IFERROR(IF(ER$33&lt;$E201,0,IF(EQ$33&gt;$F201,IF(MAX($Q227:EQ227)&lt;$BD$2/($J201*$I229),EQ227+$P228,0),EQ227+$P228)),0)</f>
        <v>0</v>
      </c>
      <c r="ES227" s="1110">
        <f>IFERROR(IF(ES$33&lt;$E201,0,IF(ER$33&gt;$F201,IF(MAX($Q227:ER227)&lt;$BD$2/($J201*$I229),ER227+$P228,0),ER227+$P228)),0)</f>
        <v>0</v>
      </c>
      <c r="ET227" s="1110">
        <f>IFERROR(IF(ET$33&lt;$E201,0,IF(ES$33&gt;$F201,IF(MAX($Q227:ES227)&lt;$BD$2/($J201*$I229),ES227+$P228,0),ES227+$P228)),0)</f>
        <v>0</v>
      </c>
      <c r="EU227" s="1110">
        <f>IFERROR(IF(EU$33&lt;$E201,0,IF(ET$33&gt;$F201,IF(MAX($Q227:ET227)&lt;$BD$2/($J201*$I229),ET227+$P228,0),ET227+$P228)),0)</f>
        <v>0</v>
      </c>
      <c r="EV227" s="1110">
        <f>IFERROR(IF(EV$33&lt;$E201,0,IF(EU$33&gt;$F201,IF(MAX($Q227:EU227)&lt;$BD$2/($J201*$I229),EU227+$P228,0),EU227+$P228)),0)</f>
        <v>0</v>
      </c>
      <c r="EW227" s="1110">
        <f>IFERROR(IF(EW$33&lt;$E201,0,IF(EV$33&gt;$F201,IF(MAX($Q227:EV227)&lt;$BD$2/($J201*$I229),EV227+$P228,0),EV227+$P228)),0)</f>
        <v>0</v>
      </c>
      <c r="EX227" s="1110">
        <f>IFERROR(IF(EX$33&lt;$E201,0,IF(EW$33&gt;$F201,IF(MAX($Q227:EW227)&lt;$BD$2/($J201*$I229),EW227+$P228,0),EW227+$P228)),0)</f>
        <v>0</v>
      </c>
      <c r="EY227" s="1110">
        <f>IFERROR(IF(EY$33&lt;$E201,0,IF(EX$33&gt;$F201,IF(MAX($Q227:EX227)&lt;$BD$2/($J201*$I229),EX227+$P228,0),EX227+$P228)),0)</f>
        <v>0</v>
      </c>
      <c r="EZ227" s="1110">
        <f>IFERROR(IF(EZ$33&lt;$E201,0,IF(EY$33&gt;$F201,IF(MAX($Q227:EY227)&lt;$BD$2/($J201*$I229),EY227+$P228,0),EY227+$P228)),0)</f>
        <v>0</v>
      </c>
      <c r="FA227" s="1110">
        <f>IFERROR(IF(FA$33&lt;$E201,0,IF(EZ$33&gt;$F201,IF(MAX($Q227:EZ227)&lt;$BD$2/($J201*$I229),EZ227+$P228,0),EZ227+$P228)),0)</f>
        <v>0</v>
      </c>
      <c r="FB227" s="1110">
        <f>IFERROR(IF(FB$33&lt;$E201,0,IF(FA$33&gt;$F201,IF(MAX($Q227:FA227)&lt;$BD$2/($J201*$I229),FA227+$P228,0),FA227+$P228)),0)</f>
        <v>0</v>
      </c>
      <c r="FC227" s="1110">
        <f>IFERROR(IF(FC$33&lt;$E201,0,IF(FB$33&gt;$F201,IF(MAX($Q227:FB227)&lt;$BD$2/($J201*$I229),FB227+$P228,0),FB227+$P228)),0)</f>
        <v>0</v>
      </c>
      <c r="FD227" s="1110">
        <f>IFERROR(IF(FD$33&lt;$E201,0,IF(FC$33&gt;$F201,IF(MAX($Q227:FC227)&lt;$BD$2/($J201*$I229),FC227+$P228,0),FC227+$P228)),0)</f>
        <v>0</v>
      </c>
      <c r="FE227" s="1110">
        <f>IFERROR(IF(FE$33&lt;$E201,0,IF(FD$33&gt;$F201,IF(MAX($Q227:FD227)&lt;$BD$2/($J201*$I229),FD227+$P228,0),FD227+$P228)),0)</f>
        <v>0</v>
      </c>
      <c r="FF227" s="1110">
        <f>IFERROR(IF(FF$33&lt;$E201,0,IF(FE$33&gt;$F201,IF(MAX($Q227:FE227)&lt;$BD$2/($J201*$I229),FE227+$P228,0),FE227+$P228)),0)</f>
        <v>0</v>
      </c>
      <c r="FG227" s="1110">
        <f>IFERROR(IF(FG$33&lt;$E201,0,IF(FF$33&gt;$F201,IF(MAX($Q227:FF227)&lt;$BD$2/($J201*$I229),FF227+$P228,0),FF227+$P228)),0)</f>
        <v>0</v>
      </c>
      <c r="FH227" s="1110">
        <f>IFERROR(IF(FH$33&lt;$E201,0,IF(FG$33&gt;$F201,IF(MAX($Q227:FG227)&lt;$BD$2/($J201*$I229),FG227+$P228,0),FG227+$P228)),0)</f>
        <v>0</v>
      </c>
      <c r="FI227" s="1110">
        <f>IFERROR(IF(FI$33&lt;$E201,0,IF(FH$33&gt;$F201,IF(MAX($Q227:FH227)&lt;$BD$2/($J201*$I229),FH227+$P228,0),FH227+$P228)),0)</f>
        <v>0</v>
      </c>
      <c r="FJ227" s="1110">
        <f>IFERROR(IF(FJ$33&lt;$E201,0,IF(FI$33&gt;$F201,IF(MAX($Q227:FI227)&lt;$BD$2/($J201*$I229),FI227+$P228,0),FI227+$P228)),0)</f>
        <v>0</v>
      </c>
      <c r="FK227" s="1110">
        <f>IFERROR(IF(FK$33&lt;$E201,0,IF(FJ$33&gt;$F201,IF(MAX($Q227:FJ227)&lt;$BD$2/($J201*$I229),FJ227+$P228,0),FJ227+$P228)),0)</f>
        <v>0</v>
      </c>
      <c r="FL227" s="1110">
        <f>IFERROR(IF(FL$33&lt;$E201,0,IF(FK$33&gt;$F201,IF(MAX($Q227:FK227)&lt;$BD$2/($J201*$I229),FK227+$P228,0),FK227+$P228)),0)</f>
        <v>0</v>
      </c>
      <c r="FM227" s="1110">
        <f>IFERROR(IF(FM$33&lt;$E201,0,IF(FL$33&gt;$F201,IF(MAX($Q227:FL227)&lt;$BD$2/($J201*$I229),FL227+$P228,0),FL227+$P228)),0)</f>
        <v>0</v>
      </c>
      <c r="FN227" s="1110">
        <f>IFERROR(IF(FN$33&lt;$E201,0,IF(FM$33&gt;$F201,IF(MAX($Q227:FM227)&lt;$BD$2/($J201*$I229),FM227+$P228,0),FM227+$P228)),0)</f>
        <v>0</v>
      </c>
      <c r="FO227" s="1110">
        <f>IFERROR(IF(FO$33&lt;$E201,0,IF(FN$33&gt;$F201,IF(MAX($Q227:FN227)&lt;$BD$2/($J201*$I229),FN227+$P228,0),FN227+$P228)),0)</f>
        <v>0</v>
      </c>
      <c r="FP227" s="1110">
        <f>IFERROR(IF(FP$33&lt;$E201,0,IF(FO$33&gt;$F201,IF(MAX($Q227:FO227)&lt;$BD$2/($J201*$I229),FO227+$P228,0),FO227+$P228)),0)</f>
        <v>0</v>
      </c>
      <c r="FQ227" s="1110">
        <f>IFERROR(IF(FQ$33&lt;$E201,0,IF(FP$33&gt;$F201,IF(MAX($Q227:FP227)&lt;$BD$2/($J201*$I229),FP227+$P228,0),FP227+$P228)),0)</f>
        <v>0</v>
      </c>
      <c r="FR227" s="1110">
        <f>IFERROR(IF(FR$33&lt;$E201,0,IF(FQ$33&gt;$F201,IF(MAX($Q227:FQ227)&lt;$BD$2/($J201*$I229),FQ227+$P228,0),FQ227+$P228)),0)</f>
        <v>0</v>
      </c>
      <c r="FS227" s="1110">
        <f>IFERROR(IF(FS$33&lt;$E201,0,IF(FR$33&gt;$F201,IF(MAX($Q227:FR227)&lt;$BD$2/($J201*$I229),FR227+$P228,0),FR227+$P228)),0)</f>
        <v>0</v>
      </c>
      <c r="FT227" s="1110">
        <f>IFERROR(IF(FT$33&lt;$E201,0,IF(FS$33&gt;$F201,IF(MAX($Q227:FS227)&lt;$BD$2/($J201*$I229),FS227+$P228,0),FS227+$P228)),0)</f>
        <v>0</v>
      </c>
      <c r="FU227" s="1110">
        <f>IFERROR(IF(FU$33&lt;$E201,0,IF(FT$33&gt;$F201,IF(MAX($Q227:FT227)&lt;$BD$2/($J201*$I229),FT227+$P228,0),FT227+$P228)),0)</f>
        <v>0</v>
      </c>
      <c r="FV227" s="1110">
        <f>IFERROR(IF(FV$33&lt;$E201,0,IF(FU$33&gt;$F201,IF(MAX($Q227:FU227)&lt;$BD$2/($J201*$I229),FU227+$P228,0),FU227+$P228)),0)</f>
        <v>0</v>
      </c>
      <c r="FW227" s="1110">
        <f>IFERROR(IF(FW$33&lt;$E201,0,IF(FV$33&gt;$F201,IF(MAX($Q227:FV227)&lt;$BD$2/($J201*$I229),FV227+$P228,0),FV227+$P228)),0)</f>
        <v>0</v>
      </c>
      <c r="FX227" s="1110">
        <f>IFERROR(IF(FX$33&lt;$E201,0,IF(FW$33&gt;$F201,IF(MAX($Q227:FW227)&lt;$BD$2/($J201*$I229),FW227+$P228,0),FW227+$P228)),0)</f>
        <v>0</v>
      </c>
      <c r="FY227" s="1110">
        <f>IFERROR(IF(FY$33&lt;$E201,0,IF(FX$33&gt;$F201,IF(MAX($Q227:FX227)&lt;$BD$2/($J201*$I229),FX227+$P228,0),FX227+$P228)),0)</f>
        <v>0</v>
      </c>
      <c r="FZ227" s="1110">
        <f>IFERROR(IF(FZ$33&lt;$E201,0,IF(FY$33&gt;$F201,IF(MAX($Q227:FY227)&lt;$BD$2/($J201*$I229),FY227+$P228,0),FY227+$P228)),0)</f>
        <v>0</v>
      </c>
      <c r="GA227" s="1110">
        <f>IFERROR(IF(GA$33&lt;$E201,0,IF(FZ$33&gt;$F201,IF(MAX($Q227:FZ227)&lt;$BD$2/($J201*$I229),FZ227+$P228,0),FZ227+$P228)),0)</f>
        <v>0</v>
      </c>
      <c r="GB227" s="1110">
        <f>IFERROR(IF(GB$33&lt;$E201,0,IF(GA$33&gt;$F201,IF(MAX($Q227:GA227)&lt;$BD$2/($J201*$I229),GA227+$P228,0),GA227+$P228)),0)</f>
        <v>0</v>
      </c>
      <c r="GC227" s="1110">
        <f>IFERROR(IF(GC$33&lt;$E201,0,IF(GB$33&gt;$F201,IF(MAX($Q227:GB227)&lt;$BD$2/($J201*$I229),GB227+$P228,0),GB227+$P228)),0)</f>
        <v>0</v>
      </c>
      <c r="GD227" s="1110">
        <f>IFERROR(IF(GD$33&lt;$E201,0,IF(GC$33&gt;$F201,IF(MAX($Q227:GC227)&lt;$BD$2/($J201*$I229),GC227+$P228,0),GC227+$P228)),0)</f>
        <v>0</v>
      </c>
      <c r="GE227" s="1110">
        <f>IFERROR(IF(GE$33&lt;$E201,0,IF(GD$33&gt;$F201,IF(MAX($Q227:GD227)&lt;$BD$2/($J201*$I229),GD227+$P228,0),GD227+$P228)),0)</f>
        <v>0</v>
      </c>
      <c r="GF227" s="1110">
        <f>IFERROR(IF(GF$33&lt;$E201,0,IF(GE$33&gt;$F201,IF(MAX($Q227:GE227)&lt;$BD$2/($J201*$I229),GE227+$P228,0),GE227+$P228)),0)</f>
        <v>0</v>
      </c>
      <c r="GG227" s="1110">
        <f>IFERROR(IF(GG$33&lt;$E201,0,IF(GF$33&gt;$F201,IF(MAX($Q227:GF227)&lt;$BD$2/($J201*$I229),GF227+$P228,0),GF227+$P228)),0)</f>
        <v>0</v>
      </c>
      <c r="GH227" s="1110">
        <f>IFERROR(IF(GH$33&lt;$E201,0,IF(GG$33&gt;$F201,IF(MAX($Q227:GG227)&lt;$BD$2/($J201*$I229),GG227+$P228,0),GG227+$P228)),0)</f>
        <v>0</v>
      </c>
      <c r="GI227" s="1110">
        <f>IFERROR(IF(GI$33&lt;$E201,0,IF(GH$33&gt;$F201,IF(MAX($Q227:GH227)&lt;$BD$2/($J201*$I229),GH227+$P228,0),GH227+$P228)),0)</f>
        <v>0</v>
      </c>
      <c r="GJ227" s="1110">
        <f>IFERROR(IF(GJ$33&lt;$E201,0,IF(GI$33&gt;$F201,IF(MAX($Q227:GI227)&lt;$BD$2/($J201*$I229),GI227+$P228,0),GI227+$P228)),0)</f>
        <v>0</v>
      </c>
      <c r="GK227" s="1110">
        <f>IFERROR(IF(GK$33&lt;$E201,0,IF(GJ$33&gt;$F201,IF(MAX($Q227:GJ227)&lt;$BD$2/($J201*$I229),GJ227+$P228,0),GJ227+$P228)),0)</f>
        <v>0</v>
      </c>
      <c r="GL227" s="1110">
        <f>IFERROR(IF(GL$33&lt;$E201,0,IF(GK$33&gt;$F201,IF(MAX($Q227:GK227)&lt;$BD$2/($J201*$I229),GK227+$P228,0),GK227+$P228)),0)</f>
        <v>0</v>
      </c>
      <c r="GM227" s="1110">
        <f>IFERROR(IF(GM$33&lt;$E201,0,IF(GL$33&gt;$F201,IF(MAX($Q227:GL227)&lt;$BD$2/($J201*$I229),GL227+$P228,0),GL227+$P228)),0)</f>
        <v>0</v>
      </c>
      <c r="GN227" s="1110">
        <f>IFERROR(IF(GN$33&lt;$E201,0,IF(GM$33&gt;$F201,IF(MAX($Q227:GM227)&lt;$BD$2/($J201*$I229),GM227+$P228,0),GM227+$P228)),0)</f>
        <v>0</v>
      </c>
      <c r="GO227" s="1110">
        <f>IFERROR(IF(GO$33&lt;$E201,0,IF(GN$33&gt;$F201,IF(MAX($Q227:GN227)&lt;$BD$2/($J201*$I229),GN227+$P228,0),GN227+$P228)),0)</f>
        <v>0</v>
      </c>
      <c r="GP227" s="1110">
        <f>IFERROR(IF(GP$33&lt;$E201,0,IF(GO$33&gt;$F201,IF(MAX($Q227:GO227)&lt;$BD$2/($J201*$I229),GO227+$P228,0),GO227+$P228)),0)</f>
        <v>0</v>
      </c>
      <c r="GQ227" s="1110">
        <f>IFERROR(IF(GQ$33&lt;$E201,0,IF(GP$33&gt;$F201,IF(MAX($Q227:GP227)&lt;$BD$2/($J201*$I229),GP227+$P228,0),GP227+$P228)),0)</f>
        <v>0</v>
      </c>
      <c r="GR227" s="1110">
        <f>IFERROR(IF(GR$33&lt;$E201,0,IF(GQ$33&gt;$F201,IF(MAX($Q227:GQ227)&lt;$BD$2/($J201*$I229),GQ227+$P228,0),GQ227+$P228)),0)</f>
        <v>0</v>
      </c>
      <c r="GS227" s="1110">
        <f>IFERROR(IF(GS$33&lt;$E201,0,IF(GR$33&gt;$F201,IF(MAX($Q227:GR227)&lt;$BD$2/($J201*$I229),GR227+$P228,0),GR227+$P228)),0)</f>
        <v>0</v>
      </c>
      <c r="GT227" s="1110">
        <f>IFERROR(IF(GT$33&lt;$E201,0,IF(GS$33&gt;$F201,IF(MAX($Q227:GS227)&lt;$BD$2/($J201*$I229),GS227+$P228,0),GS227+$P228)),0)</f>
        <v>0</v>
      </c>
      <c r="GU227" s="1110">
        <f>IFERROR(IF(GU$33&lt;$E201,0,IF(GT$33&gt;$F201,IF(MAX($Q227:GT227)&lt;$BD$2/($J201*$I229),GT227+$P228,0),GT227+$P228)),0)</f>
        <v>0</v>
      </c>
      <c r="GV227" s="1110">
        <f>IFERROR(IF(GV$33&lt;$E201,0,IF(GU$33&gt;$F201,IF(MAX($Q227:GU227)&lt;$BD$2/($J201*$I229),GU227+$P228,0),GU227+$P228)),0)</f>
        <v>0</v>
      </c>
      <c r="GW227" s="1110">
        <f>IFERROR(IF(GW$33&lt;$E201,0,IF(GV$33&gt;$F201,IF(MAX($Q227:GV227)&lt;$BD$2/($J201*$I229),GV227+$P228,0),GV227+$P228)),0)</f>
        <v>0</v>
      </c>
      <c r="GX227" s="1110">
        <f>IFERROR(IF(GX$33&lt;$E201,0,IF(GW$33&gt;$F201,IF(MAX($Q227:GW227)&lt;$BD$2/($J201*$I229),GW227+$P228,0),GW227+$P228)),0)</f>
        <v>0</v>
      </c>
      <c r="GY227" s="1110">
        <f>IFERROR(IF(GY$33&lt;$E201,0,IF(GX$33&gt;$F201,IF(MAX($Q227:GX227)&lt;$BD$2/($J201*$I229),GX227+$P228,0),GX227+$P228)),0)</f>
        <v>0</v>
      </c>
      <c r="GZ227" s="1110">
        <f>IFERROR(IF(GZ$33&lt;$E201,0,IF(GY$33&gt;$F201,IF(MAX($Q227:GY227)&lt;$BD$2/($J201*$I229),GY227+$P228,0),GY227+$P228)),0)</f>
        <v>0</v>
      </c>
      <c r="HA227" s="1110">
        <f>IFERROR(IF(HA$33&lt;$E201,0,IF(GZ$33&gt;$F201,IF(MAX($Q227:GZ227)&lt;$BD$2/($J201*$I229),GZ227+$P228,0),GZ227+$P228)),0)</f>
        <v>0</v>
      </c>
      <c r="HB227" s="1110">
        <f>IFERROR(IF(HB$33&lt;$E201,0,IF(HA$33&gt;$F201,IF(MAX($Q227:HA227)&lt;$BD$2/($J201*$I229),HA227+$P228,0),HA227+$P228)),0)</f>
        <v>0</v>
      </c>
      <c r="HC227" s="1110">
        <f>IFERROR(IF(HC$33&lt;$E201,0,IF(HB$33&gt;$F201,IF(MAX($Q227:HB227)&lt;$BD$2/($J201*$I229),HB227+$P228,0),HB227+$P228)),0)</f>
        <v>0</v>
      </c>
      <c r="HD227" s="1110">
        <f>IFERROR(IF(HD$33&lt;$E201,0,IF(HC$33&gt;$F201,IF(MAX($Q227:HC227)&lt;$BD$2/($J201*$I229),HC227+$P228,0),HC227+$P228)),0)</f>
        <v>0</v>
      </c>
      <c r="HE227" s="1110">
        <f>IFERROR(IF(HE$33&lt;$E201,0,IF(HD$33&gt;$F201,IF(MAX($Q227:HD227)&lt;$BD$2/($J201*$I229),HD227+$P228,0),HD227+$P228)),0)</f>
        <v>0</v>
      </c>
      <c r="HF227" s="1110">
        <f>IFERROR(IF(HF$33&lt;$E201,0,IF(HE$33&gt;$F201,IF(MAX($Q227:HE227)&lt;$BD$2/($J201*$I229),HE227+$P228,0),HE227+$P228)),0)</f>
        <v>0</v>
      </c>
      <c r="HG227" s="1110">
        <f>IFERROR(IF(HG$33&lt;$E201,0,IF(HF$33&gt;$F201,IF(MAX($Q227:HF227)&lt;$BD$2/($J201*$I229),HF227+$P228,0),HF227+$P228)),0)</f>
        <v>0</v>
      </c>
      <c r="HH227" s="1110">
        <f>IFERROR(IF(HH$33&lt;$E201,0,IF(HG$33&gt;$F201,IF(MAX($Q227:HG227)&lt;$BD$2/($J201*$I229),HG227+$P228,0),HG227+$P228)),0)</f>
        <v>0</v>
      </c>
      <c r="HI227" s="1110">
        <f>IFERROR(IF(HI$33&lt;$E201,0,IF(HH$33&gt;$F201,IF(MAX($Q227:HH227)&lt;$BD$2/($J201*$I229),HH227+$P228,0),HH227+$P228)),0)</f>
        <v>0</v>
      </c>
      <c r="HJ227" s="1110">
        <f>IFERROR(IF(HJ$33&lt;$E201,0,IF(HI$33&gt;$F201,IF(MAX($Q227:HI227)&lt;$BD$2/($J201*$I229),HI227+$P228,0),HI227+$P228)),0)</f>
        <v>0</v>
      </c>
      <c r="HK227" s="1110">
        <f>IFERROR(IF(HK$33&lt;$E201,0,IF(HJ$33&gt;$F201,IF(MAX($Q227:HJ227)&lt;$BD$2/($J201*$I229),HJ227+$P228,0),HJ227+$P228)),0)</f>
        <v>0</v>
      </c>
      <c r="HL227" s="1110">
        <f>IFERROR(IF(HL$33&lt;$E201,0,IF(HK$33&gt;$F201,IF(MAX($Q227:HK227)&lt;$BD$2/($J201*$I229),HK227+$P228,0),HK227+$P228)),0)</f>
        <v>0</v>
      </c>
      <c r="HM227" s="1110">
        <f>IFERROR(IF(HM$33&lt;$E201,0,IF(HL$33&gt;$F201,IF(MAX($Q227:HL227)&lt;$BD$2/($J201*$I229),HL227+$P228,0),HL227+$P228)),0)</f>
        <v>0</v>
      </c>
      <c r="HN227" s="1110">
        <f>IFERROR(IF(HN$33&lt;$E201,0,IF(HM$33&gt;$F201,IF(MAX($Q227:HM227)&lt;$BD$2/($J201*$I229),HM227+$P228,0),HM227+$P228)),0)</f>
        <v>0</v>
      </c>
      <c r="HO227" s="1110">
        <f>IFERROR(IF(HO$33&lt;$E201,0,IF(HN$33&gt;$F201,IF(MAX($Q227:HN227)&lt;$BD$2/($J201*$I229),HN227+$P228,0),HN227+$P228)),0)</f>
        <v>0</v>
      </c>
      <c r="HP227" s="1110">
        <f>IFERROR(IF(HP$33&lt;$E201,0,IF(HO$33&gt;$F201,IF(MAX($Q227:HO227)&lt;$BD$2/($J201*$I229),HO227+$P228,0),HO227+$P228)),0)</f>
        <v>0</v>
      </c>
      <c r="HQ227" s="1110">
        <f>IFERROR(IF(HQ$33&lt;$E201,0,IF(HP$33&gt;$F201,IF(MAX($Q227:HP227)&lt;$BD$2/($J201*$I229),HP227+$P228,0),HP227+$P228)),0)</f>
        <v>0</v>
      </c>
      <c r="HR227" s="1110">
        <f>IFERROR(IF(HR$33&lt;$E201,0,IF(HQ$33&gt;$F201,IF(MAX($Q227:HQ227)&lt;$BD$2/($J201*$I229),HQ227+$P228,0),HQ227+$P228)),0)</f>
        <v>0</v>
      </c>
      <c r="HS227" s="1110">
        <f>IFERROR(IF(HS$33&lt;$E201,0,IF(HR$33&gt;$F201,IF(MAX($Q227:HR227)&lt;$BD$2/($J201*$I229),HR227+$P228,0),HR227+$P228)),0)</f>
        <v>0</v>
      </c>
      <c r="HT227" s="1110">
        <f>IFERROR(IF(HT$33&lt;$E201,0,IF(HS$33&gt;$F201,IF(MAX($Q227:HS227)&lt;$BD$2/($J201*$I229),HS227+$P228,0),HS227+$P228)),0)</f>
        <v>0</v>
      </c>
      <c r="HU227" s="1110">
        <f>IFERROR(IF(HU$33&lt;$E201,0,IF(HT$33&gt;$F201,IF(MAX($Q227:HT227)&lt;$BD$2/($J201*$I229),HT227+$P228,0),HT227+$P228)),0)</f>
        <v>0</v>
      </c>
      <c r="HV227" s="1110">
        <f>IFERROR(IF(HV$33&lt;$E201,0,IF(HU$33&gt;$F201,IF(MAX($Q227:HU227)&lt;$BD$2/($J201*$I229),HU227+$P228,0),HU227+$P228)),0)</f>
        <v>0</v>
      </c>
      <c r="HW227" s="1110">
        <f>IFERROR(IF(HW$33&lt;$E201,0,IF(HV$33&gt;$F201,IF(MAX($Q227:HV227)&lt;$BD$2/($J201*$I229),HV227+$P228,0),HV227+$P228)),0)</f>
        <v>0</v>
      </c>
      <c r="HX227" s="1110">
        <f>IFERROR(IF(HX$33&lt;$E201,0,IF(HW$33&gt;$F201,IF(MAX($Q227:HW227)&lt;$BD$2/($J201*$I229),HW227+$P228,0),HW227+$P228)),0)</f>
        <v>0</v>
      </c>
      <c r="HY227" s="1110">
        <f>IFERROR(IF(HY$33&lt;$E201,0,IF(HX$33&gt;$F201,IF(MAX($Q227:HX227)&lt;$BD$2/($J201*$I229),HX227+$P228,0),HX227+$P228)),0)</f>
        <v>0</v>
      </c>
      <c r="HZ227" s="1110">
        <f>IFERROR(IF(HZ$33&lt;$E201,0,IF(HY$33&gt;$F201,IF(MAX($Q227:HY227)&lt;$BD$2/($J201*$I229),HY227+$P228,0),HY227+$P228)),0)</f>
        <v>0</v>
      </c>
      <c r="IA227" s="1110">
        <f>IFERROR(IF(IA$33&lt;$E201,0,IF(HZ$33&gt;$F201,IF(MAX($Q227:HZ227)&lt;$BD$2/($J201*$I229),HZ227+$P228,0),HZ227+$P228)),0)</f>
        <v>0</v>
      </c>
      <c r="IB227" s="1110">
        <f>IFERROR(IF(IB$33&lt;$E201,0,IF(IA$33&gt;$F201,IF(MAX($Q227:IA227)&lt;$BD$2/($J201*$I229),IA227+$P228,0),IA227+$P228)),0)</f>
        <v>0</v>
      </c>
      <c r="IC227" s="1110">
        <f>IFERROR(IF(IC$33&lt;$E201,0,IF(IB$33&gt;$F201,IF(MAX($Q227:IB227)&lt;$BD$2/($J201*$I229),IB227+$P228,0),IB227+$P228)),0)</f>
        <v>0</v>
      </c>
      <c r="ID227" s="1110">
        <f>IFERROR(IF(ID$33&lt;$E201,0,IF(IC$33&gt;$F201,IF(MAX($Q227:IC227)&lt;$BD$2/($J201*$I229),IC227+$P228,0),IC227+$P228)),0)</f>
        <v>0</v>
      </c>
      <c r="IE227" s="1110">
        <f>IFERROR(IF(IE$33&lt;$E201,0,IF(ID$33&gt;$F201,IF(MAX($Q227:ID227)&lt;$BD$2/($J201*$I229),ID227+$P228,0),ID227+$P228)),0)</f>
        <v>0</v>
      </c>
      <c r="IF227" s="1110">
        <f>IFERROR(IF(IF$33&lt;$E201,0,IF(IE$33&gt;$F201,IF(MAX($Q227:IE227)&lt;$BD$2/($J201*$I229),IE227+$P228,0),IE227+$P228)),0)</f>
        <v>0</v>
      </c>
      <c r="IG227" s="1110">
        <f>IFERROR(IF(IG$33&lt;$E201,0,IF(IF$33&gt;$F201,IF(MAX($Q227:IF227)&lt;$BD$2/($J201*$I229),IF227+$P228,0),IF227+$P228)),0)</f>
        <v>0</v>
      </c>
      <c r="IH227" s="1110">
        <f>IFERROR(IF(IH$33&lt;$E201,0,IF(IG$33&gt;$F201,IF(MAX($Q227:IG227)&lt;$BD$2/($J201*$I229),IG227+$P228,0),IG227+$P228)),0)</f>
        <v>0</v>
      </c>
      <c r="II227" s="1110">
        <f>IFERROR(IF(II$33&lt;$E201,0,IF(IH$33&gt;$F201,IF(MAX($Q227:IH227)&lt;$BD$2/($J201*$I229),IH227+$P228,0),IH227+$P228)),0)</f>
        <v>0</v>
      </c>
      <c r="IJ227" s="1110">
        <f>IFERROR(IF(IJ$33&lt;$E201,0,IF(II$33&gt;$F201,IF(MAX($Q227:II227)&lt;$BD$2/($J201*$I229),II227+$P228,0),II227+$P228)),0)</f>
        <v>0</v>
      </c>
      <c r="IK227" s="1110">
        <f>IFERROR(IF(IK$33&lt;$E201,0,IF(IJ$33&gt;$F201,IF(MAX($Q227:IJ227)&lt;$BD$2/($J201*$I229),IJ227+$P228,0),IJ227+$P228)),0)</f>
        <v>0</v>
      </c>
      <c r="IL227" s="1110">
        <f>IFERROR(IF(IL$33&lt;$E201,0,IF(IK$33&gt;$F201,IF(MAX($Q227:IK227)&lt;$BD$2/($J201*$I229),IK227+$P228,0),IK227+$P228)),0)</f>
        <v>0</v>
      </c>
      <c r="IM227" s="1110">
        <f>IFERROR(IF(IM$33&lt;$E201,0,IF(IL$33&gt;$F201,IF(MAX($Q227:IL227)&lt;$BD$2/($J201*$I229),IL227+$P228,0),IL227+$P228)),0)</f>
        <v>0</v>
      </c>
      <c r="IN227" s="1110">
        <f>IFERROR(IF(IN$33&lt;$E201,0,IF(IM$33&gt;$F201,IF(MAX($Q227:IM227)&lt;$BD$2/($J201*$I229),IM227+$P228,0),IM227+$P228)),0)</f>
        <v>0</v>
      </c>
      <c r="IO227" s="1110">
        <f>IFERROR(IF(IO$33&lt;$E201,0,IF(IN$33&gt;$F201,IF(MAX($Q227:IN227)&lt;$BD$2/($J201*$I229),IN227+$P228,0),IN227+$P228)),0)</f>
        <v>0</v>
      </c>
      <c r="IP227" s="1110">
        <f>IFERROR(IF(IP$33&lt;$E201,0,IF(IO$33&gt;$F201,IF(MAX($Q227:IO227)&lt;$BD$2/($J201*$I229),IO227+$P228,0),IO227+$P228)),0)</f>
        <v>0</v>
      </c>
      <c r="IQ227" s="1110">
        <f>IFERROR(IF(IQ$33&lt;$E201,0,IF(IP$33&gt;$F201,IF(MAX($Q227:IP227)&lt;$BD$2/($J201*$I229),IP227+$P228,0),IP227+$P228)),0)</f>
        <v>0</v>
      </c>
      <c r="IR227" s="1110">
        <f>IFERROR(IF(IR$33&lt;$E201,0,IF(IQ$33&gt;$F201,IF(MAX($Q227:IQ227)&lt;$BD$2/($J201*$I229),IQ227+$P228,0),IQ227+$P228)),0)</f>
        <v>0</v>
      </c>
      <c r="IS227" s="1110">
        <f>IFERROR(IF(IS$33&lt;$E201,0,IF(IR$33&gt;$F201,IF(MAX($Q227:IR227)&lt;$BD$2/($J201*$I229),IR227+$P228,0),IR227+$P228)),0)</f>
        <v>0</v>
      </c>
      <c r="IT227" s="1110">
        <f>IFERROR(IF(IT$33&lt;$E201,0,IF(IS$33&gt;$F201,IF(MAX($Q227:IS227)&lt;$BD$2/($J201*$I229),IS227+$P228,0),IS227+$P228)),0)</f>
        <v>0</v>
      </c>
      <c r="IU227" s="1110">
        <f>IFERROR(IF(IU$33&lt;$E201,0,IF(IT$33&gt;$F201,IF(MAX($Q227:IT227)&lt;$BD$2/($J201*$I229),IT227+$P228,0),IT227+$P228)),0)</f>
        <v>0</v>
      </c>
      <c r="IV227" s="1110">
        <f>IFERROR(IF(IV$33&lt;$E201,0,IF(IU$33&gt;$F201,IF(MAX($Q227:IU227)&lt;$BD$2/($J201*$I229),IU227+$P228,0),IU227+$P228)),0)</f>
        <v>0</v>
      </c>
      <c r="IW227" s="1110">
        <f>IFERROR(IF(IW$33&lt;$E201,0,IF(IV$33&gt;$F201,IF(MAX($Q227:IV227)&lt;$BD$2/($J201*$I229),IV227+$P228,0),IV227+$P228)),0)</f>
        <v>0</v>
      </c>
      <c r="IX227" s="1110">
        <f>IFERROR(IF(IX$33&lt;$E201,0,IF(IW$33&gt;$F201,IF(MAX($Q227:IW227)&lt;$BD$2/($J201*$I229),IW227+$P228,0),IW227+$P228)),0)</f>
        <v>0</v>
      </c>
      <c r="IY227" s="1110">
        <f>IFERROR(IF(IY$33&lt;$E201,0,IF(IX$33&gt;$F201,IF(MAX($Q227:IX227)&lt;$BD$2/($J201*$I229),IX227+$P228,0),IX227+$P228)),0)</f>
        <v>0</v>
      </c>
      <c r="IZ227" s="1110">
        <f>IFERROR(IF(IZ$33&lt;$E201,0,IF(IY$33&gt;$F201,IF(MAX($Q227:IY227)&lt;$BD$2/($J201*$I229),IY227+$P228,0),IY227+$P228)),0)</f>
        <v>0</v>
      </c>
      <c r="JA227" s="1110">
        <f>IFERROR(IF(JA$33&lt;$E201,0,IF(IZ$33&gt;$F201,IF(MAX($Q227:IZ227)&lt;$BD$2/($J201*$I229),IZ227+$P228,0),IZ227+$P228)),0)</f>
        <v>0</v>
      </c>
      <c r="JB227" s="1110">
        <f>IFERROR(IF(JB$33&lt;$E201,0,IF(JA$33&gt;$F201,IF(MAX($Q227:JA227)&lt;$BD$2/($J201*$I229),JA227+$P228,0),JA227+$P228)),0)</f>
        <v>0</v>
      </c>
      <c r="JC227" s="1110">
        <f>IFERROR(IF(JC$33&lt;$E201,0,IF(JB$33&gt;$F201,IF(MAX($Q227:JB227)&lt;$BD$2/($J201*$I229),JB227+$P228,0),JB227+$P228)),0)</f>
        <v>0</v>
      </c>
      <c r="JD227" s="1110">
        <f>IFERROR(IF(JD$33&lt;$E201,0,IF(JC$33&gt;$F201,IF(MAX($Q227:JC227)&lt;$BD$2/($J201*$I229),JC227+$P228,0),JC227+$P228)),0)</f>
        <v>0</v>
      </c>
      <c r="JE227" s="1110">
        <f>IFERROR(IF(JE$33&lt;$E201,0,IF(JD$33&gt;$F201,IF(MAX($Q227:JD227)&lt;$BD$2/($J201*$I229),JD227+$P228,0),JD227+$P228)),0)</f>
        <v>0</v>
      </c>
      <c r="JF227" s="1110">
        <f>IFERROR(IF(JF$33&lt;$E201,0,IF(JE$33&gt;$F201,IF(MAX($Q227:JE227)&lt;$BD$2/($J201*$I229),JE227+$P228,0),JE227+$P228)),0)</f>
        <v>0</v>
      </c>
      <c r="JG227" s="1110">
        <f>IFERROR(IF(JG$33&lt;$E201,0,IF(JF$33&gt;$F201,IF(MAX($Q227:JF227)&lt;$BD$2/($J201*$I229),JF227+$P228,0),JF227+$P228)),0)</f>
        <v>0</v>
      </c>
      <c r="JH227" s="1110">
        <f>IFERROR(IF(JH$33&lt;$E201,0,IF(JG$33&gt;$F201,IF(MAX($Q227:JG227)&lt;$BD$2/($J201*$I229),JG227+$P228,0),JG227+$P228)),0)</f>
        <v>0</v>
      </c>
      <c r="JI227" s="1110">
        <f>IFERROR(IF(JI$33&lt;$E201,0,IF(JH$33&gt;$F201,IF(MAX($Q227:JH227)&lt;$BD$2/($J201*$I229),JH227+$P228,0),JH227+$P228)),0)</f>
        <v>0</v>
      </c>
      <c r="JJ227" s="1110">
        <f>IFERROR(IF(JJ$33&lt;$E201,0,IF(JI$33&gt;$F201,IF(MAX($Q227:JI227)&lt;$BD$2/($J201*$I229),JI227+$P228,0),JI227+$P228)),0)</f>
        <v>0</v>
      </c>
      <c r="JK227" s="1110">
        <f>IFERROR(IF(JK$33&lt;$E201,0,IF(JJ$33&gt;$F201,IF(MAX($Q227:JJ227)&lt;$BD$2/($J201*$I229),JJ227+$P228,0),JJ227+$P228)),0)</f>
        <v>0</v>
      </c>
      <c r="JL227" s="1110">
        <f>IFERROR(IF(JL$33&lt;$E201,0,IF(JK$33&gt;$F201,IF(MAX($Q227:JK227)&lt;$BD$2/($J201*$I229),JK227+$P228,0),JK227+$P228)),0)</f>
        <v>0</v>
      </c>
      <c r="JM227" s="1110">
        <f>IFERROR(IF(JM$33&lt;$E201,0,IF(JL$33&gt;$F201,IF(MAX($Q227:JL227)&lt;$BD$2/($J201*$I229),JL227+$P228,0),JL227+$P228)),0)</f>
        <v>0</v>
      </c>
      <c r="JN227" s="1110">
        <f>IFERROR(IF(JN$33&lt;$E201,0,IF(JM$33&gt;$F201,IF(MAX($Q227:JM227)&lt;$BD$2/($J201*$I229),JM227+$P228,0),JM227+$P228)),0)</f>
        <v>0</v>
      </c>
      <c r="JO227" s="1110">
        <f>IFERROR(IF(JO$33&lt;$E201,0,IF(JN$33&gt;$F201,IF(MAX($Q227:JN227)&lt;$BD$2/($J201*$I229),JN227+$P228,0),JN227+$P228)),0)</f>
        <v>0</v>
      </c>
      <c r="JP227" s="1110">
        <f>IFERROR(IF(JP$33&lt;$E201,0,IF(JO$33&gt;$F201,IF(MAX($Q227:JO227)&lt;$BD$2/($J201*$I229),JO227+$P228,0),JO227+$P228)),0)</f>
        <v>0</v>
      </c>
      <c r="JQ227" s="1110">
        <f>IFERROR(IF(JQ$33&lt;$E201,0,IF(JP$33&gt;$F201,IF(MAX($Q227:JP227)&lt;$BD$2/($J201*$I229),JP227+$P228,0),JP227+$P228)),0)</f>
        <v>0</v>
      </c>
      <c r="JR227" s="1110">
        <f>IFERROR(IF(JR$33&lt;$E201,0,IF(JQ$33&gt;$F201,IF(MAX($Q227:JQ227)&lt;$BD$2/($J201*$I229),JQ227+$P228,0),JQ227+$P228)),0)</f>
        <v>0</v>
      </c>
      <c r="JS227" s="1110">
        <f>IFERROR(IF(JS$33&lt;$E201,0,IF(JR$33&gt;$F201,IF(MAX($Q227:JR227)&lt;$BD$2/($J201*$I229),JR227+$P228,0),JR227+$P228)),0)</f>
        <v>0</v>
      </c>
      <c r="JT227" s="1110">
        <f>IFERROR(IF(JT$33&lt;$E201,0,IF(JS$33&gt;$F201,IF(MAX($Q227:JS227)&lt;$BD$2/($J201*$I229),JS227+$P228,0),JS227+$P228)),0)</f>
        <v>0</v>
      </c>
      <c r="JU227" s="1110">
        <f>IFERROR(IF(JU$33&lt;$E201,0,IF(JT$33&gt;$F201,IF(MAX($Q227:JT227)&lt;$BD$2/($J201*$I229),JT227+$P228,0),JT227+$P228)),0)</f>
        <v>0</v>
      </c>
      <c r="JV227" s="1110">
        <f>IFERROR(IF(JV$33&lt;$E201,0,IF(JU$33&gt;$F201,IF(MAX($Q227:JU227)&lt;$BD$2/($J201*$I229),JU227+$P228,0),JU227+$P228)),0)</f>
        <v>0</v>
      </c>
      <c r="JW227" s="1110">
        <f>IFERROR(IF(JW$33&lt;$E201,0,IF(JV$33&gt;$F201,IF(MAX($Q227:JV227)&lt;$BD$2/($J201*$I229),JV227+$P228,0),JV227+$P228)),0)</f>
        <v>0</v>
      </c>
      <c r="JX227" s="1110">
        <f>IFERROR(IF(JX$33&lt;$E201,0,IF(JW$33&gt;$F201,IF(MAX($Q227:JW227)&lt;$BD$2/($J201*$I229),JW227+$P228,0),JW227+$P228)),0)</f>
        <v>0</v>
      </c>
      <c r="JY227" s="1110">
        <f>IFERROR(IF(JY$33&lt;$E201,0,IF(JX$33&gt;$F201,IF(MAX($Q227:JX227)&lt;$BD$2/($J201*$I229),JX227+$P228,0),JX227+$P228)),0)</f>
        <v>0</v>
      </c>
      <c r="JZ227" s="1110">
        <f>IFERROR(IF(JZ$33&lt;$E201,0,IF(JY$33&gt;$F201,IF(MAX($Q227:JY227)&lt;$BD$2/($J201*$I229),JY227+$P228,0),JY227+$P228)),0)</f>
        <v>0</v>
      </c>
      <c r="KA227" s="1110">
        <f>IFERROR(IF(KA$33&lt;$E201,0,IF(JZ$33&gt;$F201,IF(MAX($Q227:JZ227)&lt;$BD$2/($J201*$I229),JZ227+$P228,0),JZ227+$P228)),0)</f>
        <v>0</v>
      </c>
      <c r="KB227" s="1110">
        <f>IFERROR(IF(KB$33&lt;$E201,0,IF(KA$33&gt;$F201,IF(MAX($Q227:KA227)&lt;$BD$2/($J201*$I229),KA227+$P228,0),KA227+$P228)),0)</f>
        <v>0</v>
      </c>
      <c r="KC227" s="1110">
        <f>IFERROR(IF(KC$33&lt;$E201,0,IF(KB$33&gt;$F201,IF(MAX($Q227:KB227)&lt;$BD$2/($J201*$I229),KB227+$P228,0),KB227+$P228)),0)</f>
        <v>0</v>
      </c>
      <c r="KD227" s="1110">
        <f>IFERROR(IF(KD$33&lt;$E201,0,IF(KC$33&gt;$F201,IF(MAX($Q227:KC227)&lt;$BD$2/($J201*$I229),KC227+$P228,0),KC227+$P228)),0)</f>
        <v>0</v>
      </c>
      <c r="KE227" s="1110">
        <f>IFERROR(IF(KE$33&lt;$E201,0,IF(KD$33&gt;$F201,IF(MAX($Q227:KD227)&lt;$BD$2/($J201*$I229),KD227+$P228,0),KD227+$P228)),0)</f>
        <v>0</v>
      </c>
      <c r="KF227" s="1110">
        <f>IFERROR(IF(KF$33&lt;$E201,0,IF(KE$33&gt;$F201,IF(MAX($Q227:KE227)&lt;$BD$2/($J201*$I229),KE227+$P228,0),KE227+$P228)),0)</f>
        <v>0</v>
      </c>
      <c r="KG227" s="1110">
        <f>IFERROR(IF(KG$33&lt;$E201,0,IF(KF$33&gt;$F201,IF(MAX($Q227:KF227)&lt;$BD$2/($J201*$I229),KF227+$P228,0),KF227+$P228)),0)</f>
        <v>0</v>
      </c>
      <c r="KH227" s="1110">
        <f>IFERROR(IF(KH$33&lt;$E201,0,IF(KG$33&gt;$F201,IF(MAX($Q227:KG227)&lt;$BD$2/($J201*$I229),KG227+$P228,0),KG227+$P228)),0)</f>
        <v>0</v>
      </c>
      <c r="KI227" s="1110">
        <f>IFERROR(IF(KI$33&lt;$E201,0,IF(KH$33&gt;$F201,IF(MAX($Q227:KH227)&lt;$BD$2/($J201*$I229),KH227+$P228,0),KH227+$P228)),0)</f>
        <v>0</v>
      </c>
      <c r="KJ227" s="1110">
        <f>IFERROR(IF(KJ$33&lt;$E201,0,IF(KI$33&gt;$F201,IF(MAX($Q227:KI227)&lt;$BD$2/($J201*$I229),KI227+$P228,0),KI227+$P228)),0)</f>
        <v>0</v>
      </c>
      <c r="KK227" s="1110">
        <f>IFERROR(IF(KK$33&lt;$E201,0,IF(KJ$33&gt;$F201,IF(MAX($Q227:KJ227)&lt;$BD$2/($J201*$I229),KJ227+$P228,0),KJ227+$P228)),0)</f>
        <v>0</v>
      </c>
      <c r="KL227" s="1110">
        <f>IFERROR(IF(KL$33&lt;$E201,0,IF(KK$33&gt;$F201,IF(MAX($Q227:KK227)&lt;$BD$2/($J201*$I229),KK227+$P228,0),KK227+$P228)),0)</f>
        <v>0</v>
      </c>
      <c r="KM227" s="1110">
        <f>IFERROR(IF(KM$33&lt;$E201,0,IF(KL$33&gt;$F201,IF(MAX($Q227:KL227)&lt;$BD$2/($J201*$I229),KL227+$P228,0),KL227+$P228)),0)</f>
        <v>0</v>
      </c>
      <c r="KN227" s="1110">
        <f>IFERROR(IF(KN$33&lt;$E201,0,IF(KM$33&gt;$F201,IF(MAX($Q227:KM227)&lt;$BD$2/($J201*$I229),KM227+$P228,0),KM227+$P228)),0)</f>
        <v>0</v>
      </c>
      <c r="KO227" s="1110">
        <f>IFERROR(IF(KO$33&lt;$E201,0,IF(KN$33&gt;$F201,IF(MAX($Q227:KN227)&lt;$BD$2/($J201*$I229),KN227+$P228,0),KN227+$P228)),0)</f>
        <v>0</v>
      </c>
      <c r="KP227" s="1110">
        <f>IFERROR(IF(KP$33&lt;$E201,0,IF(KO$33&gt;$F201,IF(MAX($Q227:KO227)&lt;$BD$2/($J201*$I229),KO227+$P228,0),KO227+$P228)),0)</f>
        <v>0</v>
      </c>
      <c r="KQ227" s="1110">
        <f>IFERROR(IF(KQ$33&lt;$E201,0,IF(KP$33&gt;$F201,IF(MAX($Q227:KP227)&lt;$BD$2/($J201*$I229),KP227+$P228,0),KP227+$P228)),0)</f>
        <v>0</v>
      </c>
      <c r="KR227" s="1110">
        <f>IFERROR(IF(KR$33&lt;$E201,0,IF(KQ$33&gt;$F201,IF(MAX($Q227:KQ227)&lt;$BD$2/($J201*$I229),KQ227+$P228,0),KQ227+$P228)),0)</f>
        <v>0</v>
      </c>
      <c r="KS227" s="1110">
        <f>IFERROR(IF(KS$33&lt;$E201,0,IF(KR$33&gt;$F201,IF(MAX($Q227:KR227)&lt;$BD$2/($J201*$I229),KR227+$P228,0),KR227+$P228)),0)</f>
        <v>0</v>
      </c>
      <c r="KT227" s="1110">
        <f>IFERROR(IF(KT$33&lt;$E201,0,IF(KS$33&gt;$F201,IF(MAX($Q227:KS227)&lt;$BD$2/($J201*$I229),KS227+$P228,0),KS227+$P228)),0)</f>
        <v>0</v>
      </c>
      <c r="KU227" s="1110">
        <f>IFERROR(IF(KU$33&lt;$E201,0,IF(KT$33&gt;$F201,IF(MAX($Q227:KT227)&lt;$BD$2/($J201*$I229),KT227+$P228,0),KT227+$P228)),0)</f>
        <v>0</v>
      </c>
      <c r="KV227" s="1110">
        <f>IFERROR(IF(KV$33&lt;$E201,0,IF(KU$33&gt;$F201,IF(MAX($Q227:KU227)&lt;$BD$2/($J201*$I229),KU227+$P228,0),KU227+$P228)),0)</f>
        <v>0</v>
      </c>
      <c r="KW227" s="1110">
        <f>IFERROR(IF(KW$33&lt;$E201,0,IF(KV$33&gt;$F201,IF(MAX($Q227:KV227)&lt;$BD$2/($J201*$I229),KV227+$P228,0),KV227+$P228)),0)</f>
        <v>0</v>
      </c>
      <c r="KX227" s="1110">
        <f>IFERROR(IF(KX$33&lt;$E201,0,IF(KW$33&gt;$F201,IF(MAX($Q227:KW227)&lt;$BD$2/($J201*$I229),KW227+$P228,0),KW227+$P228)),0)</f>
        <v>0</v>
      </c>
      <c r="KY227" s="1110">
        <f>IFERROR(IF(KY$33&lt;$E201,0,IF(KX$33&gt;$F201,IF(MAX($Q227:KX227)&lt;$BD$2/($J201*$I229),KX227+$P228,0),KX227+$P228)),0)</f>
        <v>0</v>
      </c>
      <c r="KZ227" s="1110">
        <f>IFERROR(IF(KZ$33&lt;$E201,0,IF(KY$33&gt;$F201,IF(MAX($Q227:KY227)&lt;$BD$2/($J201*$I229),KY227+$P228,0),KY227+$P228)),0)</f>
        <v>0</v>
      </c>
      <c r="LA227" s="1110">
        <f>IFERROR(IF(LA$33&lt;$E201,0,IF(KZ$33&gt;$F201,IF(MAX($Q227:KZ227)&lt;$BD$2/($J201*$I229),KZ227+$P228,0),KZ227+$P228)),0)</f>
        <v>0</v>
      </c>
      <c r="LB227" s="1110">
        <f>IFERROR(IF(LB$33&lt;$E201,0,IF(LA$33&gt;$F201,IF(MAX($Q227:LA227)&lt;$BD$2/($J201*$I229),LA227+$P228,0),LA227+$P228)),0)</f>
        <v>0</v>
      </c>
      <c r="LC227" s="1110">
        <f>IFERROR(IF(LC$33&lt;$E201,0,IF(LB$33&gt;$F201,IF(MAX($Q227:LB227)&lt;$BD$2/($J201*$I229),LB227+$P228,0),LB227+$P228)),0)</f>
        <v>0</v>
      </c>
      <c r="LD227" s="1110">
        <f>IFERROR(IF(LD$33&lt;$E201,0,IF(LC$33&gt;$F201,IF(MAX($Q227:LC227)&lt;$BD$2/($J201*$I229),LC227+$P228,0),LC227+$P228)),0)</f>
        <v>0</v>
      </c>
      <c r="LE227" s="1110">
        <f>IFERROR(IF(LE$33&lt;$E201,0,IF(LD$33&gt;$F201,IF(MAX($Q227:LD227)&lt;$BD$2/($J201*$I229),LD227+$P228,0),LD227+$P228)),0)</f>
        <v>0</v>
      </c>
      <c r="LF227" s="1110">
        <f>IFERROR(IF(LF$33&lt;$E201,0,IF(LE$33&gt;$F201,IF(MAX($Q227:LE227)&lt;$BD$2/($J201*$I229),LE227+$P228,0),LE227+$P228)),0)</f>
        <v>0</v>
      </c>
      <c r="LG227" s="1110">
        <f>IFERROR(IF(LG$33&lt;$E201,0,IF(LF$33&gt;$F201,IF(MAX($Q227:LF227)&lt;$BD$2/($J201*$I229),LF227+$P228,0),LF227+$P228)),0)</f>
        <v>0</v>
      </c>
      <c r="LH227" s="1110">
        <f>IFERROR(IF(LH$33&lt;$E201,0,IF(LG$33&gt;$F201,IF(MAX($Q227:LG227)&lt;$BD$2/($J201*$I229),LG227+$P228,0),LG227+$P228)),0)</f>
        <v>0</v>
      </c>
      <c r="LI227" s="1110">
        <f>IFERROR(IF(LI$33&lt;$E201,0,IF(LH$33&gt;$F201,IF(MAX($Q227:LH227)&lt;$BD$2/($J201*$I229),LH227+$P228,0),LH227+$P228)),0)</f>
        <v>0</v>
      </c>
      <c r="LJ227" s="1110">
        <f>IFERROR(IF(LJ$33&lt;$E201,0,IF(LI$33&gt;$F201,IF(MAX($Q227:LI227)&lt;$BD$2/($J201*$I229),LI227+$P228,0),LI227+$P228)),0)</f>
        <v>0</v>
      </c>
      <c r="LK227" s="1110">
        <f>IFERROR(IF(LK$33&lt;$E201,0,IF(LJ$33&gt;$F201,IF(MAX($Q227:LJ227)&lt;$BD$2/($J201*$I229),LJ227+$P228,0),LJ227+$P228)),0)</f>
        <v>0</v>
      </c>
      <c r="LL227" s="1110">
        <f>IFERROR(IF(LL$33&lt;$E201,0,IF(LK$33&gt;$F201,IF(MAX($Q227:LK227)&lt;$BD$2/($J201*$I229),LK227+$P228,0),LK227+$P228)),0)</f>
        <v>0</v>
      </c>
      <c r="LM227" s="1110">
        <f>IFERROR(IF(LM$33&lt;$E201,0,IF(LL$33&gt;$F201,IF(MAX($Q227:LL227)&lt;$BD$2/($J201*$I229),LL227+$P228,0),LL227+$P228)),0)</f>
        <v>0</v>
      </c>
      <c r="LN227" s="1110">
        <f>IFERROR(IF(LN$33&lt;$E201,0,IF(LM$33&gt;$F201,IF(MAX($Q227:LM227)&lt;$BD$2/($J201*$I229),LM227+$P228,0),LM227+$P228)),0)</f>
        <v>0</v>
      </c>
      <c r="LO227" s="1110">
        <f>IFERROR(IF(LO$33&lt;$E201,0,IF(LN$33&gt;$F201,IF(MAX($Q227:LN227)&lt;$BD$2/($J201*$I229),LN227+$P228,0),LN227+$P228)),0)</f>
        <v>0</v>
      </c>
      <c r="LP227" s="1110">
        <f>IFERROR(IF(LP$33&lt;$E201,0,IF(LO$33&gt;$F201,IF(MAX($Q227:LO227)&lt;$BD$2/($J201*$I229),LO227+$P228,0),LO227+$P228)),0)</f>
        <v>0</v>
      </c>
      <c r="LQ227" s="1110">
        <f>IFERROR(IF(LQ$33&lt;$E201,0,IF(LP$33&gt;$F201,IF(MAX($Q227:LP227)&lt;$BD$2/($J201*$I229),LP227+$P228,0),LP227+$P228)),0)</f>
        <v>0</v>
      </c>
      <c r="LR227" s="1110">
        <f>IFERROR(IF(LR$33&lt;$E201,0,IF(LQ$33&gt;$F201,IF(MAX($Q227:LQ227)&lt;$BD$2/($J201*$I229),LQ227+$P228,0),LQ227+$P228)),0)</f>
        <v>0</v>
      </c>
      <c r="LS227" s="1110">
        <f>IFERROR(IF(LS$33&lt;$E201,0,IF(LR$33&gt;$F201,IF(MAX($Q227:LR227)&lt;$BD$2/($J201*$I229),LR227+$P228,0),LR227+$P228)),0)</f>
        <v>0</v>
      </c>
      <c r="LT227" s="1110">
        <f>IFERROR(IF(LT$33&lt;$E201,0,IF(LS$33&gt;$F201,IF(MAX($Q227:LS227)&lt;$BD$2/($J201*$I229),LS227+$P228,0),LS227+$P228)),0)</f>
        <v>0</v>
      </c>
      <c r="LU227" s="1110">
        <f>IFERROR(IF(LU$33&lt;$E201,0,IF(LT$33&gt;$F201,IF(MAX($Q227:LT227)&lt;$BD$2/($J201*$I229),LT227+$P228,0),LT227+$P228)),0)</f>
        <v>0</v>
      </c>
      <c r="LV227" s="1110">
        <f>IFERROR(IF(LV$33&lt;$E201,0,IF(LU$33&gt;$F201,IF(MAX($Q227:LU227)&lt;$BD$2/($J201*$I229),LU227+$P228,0),LU227+$P228)),0)</f>
        <v>0</v>
      </c>
      <c r="LW227" s="1110">
        <f>IFERROR(IF(LW$33&lt;$E201,0,IF(LV$33&gt;$F201,IF(MAX($Q227:LV227)&lt;$BD$2/($J201*$I229),LV227+$P228,0),LV227+$P228)),0)</f>
        <v>0</v>
      </c>
      <c r="LX227" s="1110">
        <f>IFERROR(IF(LX$33&lt;$E201,0,IF(LW$33&gt;$F201,IF(MAX($Q227:LW227)&lt;$BD$2/($J201*$I229),LW227+$P228,0),LW227+$P228)),0)</f>
        <v>0</v>
      </c>
      <c r="LY227" s="1110">
        <f>IFERROR(IF(LY$33&lt;$E201,0,IF(LX$33&gt;$F201,IF(MAX($Q227:LX227)&lt;$BD$2/($J201*$I229),LX227+$P228,0),LX227+$P228)),0)</f>
        <v>0</v>
      </c>
      <c r="LZ227" s="1110">
        <f>IFERROR(IF(LZ$33&lt;$E201,0,IF(LY$33&gt;$F201,IF(MAX($Q227:LY227)&lt;$BD$2/($J201*$I229),LY227+$P228,0),LY227+$P228)),0)</f>
        <v>0</v>
      </c>
      <c r="MA227" s="1110">
        <f>IFERROR(IF(MA$33&lt;$E201,0,IF(LZ$33&gt;$F201,IF(MAX($Q227:LZ227)&lt;$BD$2/($J201*$I229),LZ227+$P228,0),LZ227+$P228)),0)</f>
        <v>0</v>
      </c>
      <c r="MB227" s="1110">
        <f>IFERROR(IF(MB$33&lt;$E201,0,IF(MA$33&gt;$F201,IF(MAX($Q227:MA227)&lt;$BD$2/($J201*$I229),MA227+$P228,0),MA227+$P228)),0)</f>
        <v>0</v>
      </c>
      <c r="MC227" s="1110">
        <f>IFERROR(IF(MC$33&lt;$E201,0,IF(MB$33&gt;$F201,IF(MAX($Q227:MB227)&lt;$BD$2/($J201*$I229),MB227+$P228,0),MB227+$P228)),0)</f>
        <v>0</v>
      </c>
      <c r="MD227" s="1110">
        <f>IFERROR(IF(MD$33&lt;$E201,0,IF(MC$33&gt;$F201,IF(MAX($Q227:MC227)&lt;$BD$2/($J201*$I229),MC227+$P228,0),MC227+$P228)),0)</f>
        <v>0</v>
      </c>
      <c r="ME227" s="1110">
        <f>IFERROR(IF(ME$33&lt;$E201,0,IF(MD$33&gt;$F201,IF(MAX($Q227:MD227)&lt;$BD$2/($J201*$I229),MD227+$P228,0),MD227+$P228)),0)</f>
        <v>0</v>
      </c>
      <c r="MF227" s="1110">
        <f>IFERROR(IF(MF$33&lt;$E201,0,IF(ME$33&gt;$F201,IF(MAX($Q227:ME227)&lt;$BD$2/($J201*$I229),ME227+$P228,0),ME227+$P228)),0)</f>
        <v>0</v>
      </c>
      <c r="MG227" s="1110">
        <f>IFERROR(IF(MG$33&lt;$E201,0,IF(MF$33&gt;$F201,IF(MAX($Q227:MF227)&lt;$BD$2/($J201*$I229),MF227+$P228,0),MF227+$P228)),0)</f>
        <v>0</v>
      </c>
      <c r="MH227" s="1110">
        <f>IFERROR(IF(MH$33&lt;$E201,0,IF(MG$33&gt;$F201,IF(MAX($Q227:MG227)&lt;$BD$2/($J201*$I229),MG227+$P228,0),MG227+$P228)),0)</f>
        <v>0</v>
      </c>
      <c r="MI227" s="1110">
        <f>IFERROR(IF(MI$33&lt;$E201,0,IF(MH$33&gt;$F201,IF(MAX($Q227:MH227)&lt;$BD$2/($J201*$I229),MH227+$P228,0),MH227+$P228)),0)</f>
        <v>0</v>
      </c>
      <c r="MJ227" s="1110">
        <f>IFERROR(IF(MJ$33&lt;$E201,0,IF(MI$33&gt;$F201,IF(MAX($Q227:MI227)&lt;$BD$2/($J201*$I229),MI227+$P228,0),MI227+$P228)),0)</f>
        <v>0</v>
      </c>
      <c r="MK227" s="1110">
        <f>IFERROR(IF(MK$33&lt;$E201,0,IF(MJ$33&gt;$F201,IF(MAX($Q227:MJ227)&lt;$BD$2/($J201*$I229),MJ227+$P228,0),MJ227+$P228)),0)</f>
        <v>0</v>
      </c>
      <c r="ML227" s="1110">
        <f>IFERROR(IF(ML$33&lt;$E201,0,IF(MK$33&gt;$F201,IF(MAX($Q227:MK227)&lt;$BD$2/($J201*$I229),MK227+$P228,0),MK227+$P228)),0)</f>
        <v>0</v>
      </c>
      <c r="MM227" s="1110">
        <f>IFERROR(IF(MM$33&lt;$E201,0,IF(ML$33&gt;$F201,IF(MAX($Q227:ML227)&lt;$BD$2/($J201*$I229),ML227+$P228,0),ML227+$P228)),0)</f>
        <v>0</v>
      </c>
      <c r="MN227" s="1110">
        <f>IFERROR(IF(MN$33&lt;$E201,0,IF(MM$33&gt;$F201,IF(MAX($Q227:MM227)&lt;$BD$2/($J201*$I229),MM227+$P228,0),MM227+$P228)),0)</f>
        <v>0</v>
      </c>
      <c r="MO227" s="1110">
        <f>IFERROR(IF(MO$33&lt;$E201,0,IF(MN$33&gt;$F201,IF(MAX($Q227:MN227)&lt;$BD$2/($J201*$I229),MN227+$P228,0),MN227+$P228)),0)</f>
        <v>0</v>
      </c>
      <c r="MP227" s="1110">
        <f>IFERROR(IF(MP$33&lt;$E201,0,IF(MO$33&gt;$F201,IF(MAX($Q227:MO227)&lt;$BD$2/($J201*$I229),MO227+$P228,0),MO227+$P228)),0)</f>
        <v>0</v>
      </c>
      <c r="MQ227" s="1110">
        <f>IFERROR(IF(MQ$33&lt;$E201,0,IF(MP$33&gt;$F201,IF(MAX($Q227:MP227)&lt;$BD$2/($J201*$I229),MP227+$P228,0),MP227+$P228)),0)</f>
        <v>0</v>
      </c>
      <c r="MR227" s="1110">
        <f>IFERROR(IF(MR$33&lt;$E201,0,IF(MQ$33&gt;$F201,IF(MAX($Q227:MQ227)&lt;$BD$2/($J201*$I229),MQ227+$P228,0),MQ227+$P228)),0)</f>
        <v>0</v>
      </c>
      <c r="MS227" s="1110">
        <f>IFERROR(IF(MS$33&lt;$E201,0,IF(MR$33&gt;$F201,IF(MAX($Q227:MR227)&lt;$BD$2/($J201*$I229),MR227+$P228,0),MR227+$P228)),0)</f>
        <v>0</v>
      </c>
      <c r="MT227" s="1110">
        <f>IFERROR(IF(MT$33&lt;$E201,0,IF(MS$33&gt;$F201,IF(MAX($Q227:MS227)&lt;$BD$2/($J201*$I229),MS227+$P228,0),MS227+$P228)),0)</f>
        <v>0</v>
      </c>
      <c r="MU227" s="1110">
        <f>IFERROR(IF(MU$33&lt;$E201,0,IF(MT$33&gt;$F201,IF(MAX($Q227:MT227)&lt;$BD$2/($J201*$I229),MT227+$P228,0),MT227+$P228)),0)</f>
        <v>0</v>
      </c>
      <c r="MV227" s="1110">
        <f>IFERROR(IF(MV$33&lt;$E201,0,IF(MU$33&gt;$F201,IF(MAX($Q227:MU227)&lt;$BD$2/($J201*$I229),MU227+$P228,0),MU227+$P228)),0)</f>
        <v>0</v>
      </c>
      <c r="MW227" s="1110">
        <f>IFERROR(IF(MW$33&lt;$E201,0,IF(MV$33&gt;$F201,IF(MAX($Q227:MV227)&lt;$BD$2/($J201*$I229),MV227+$P228,0),MV227+$P228)),0)</f>
        <v>0</v>
      </c>
      <c r="MX227" s="1110">
        <f>IFERROR(IF(MX$33&lt;$E201,0,IF(MW$33&gt;$F201,IF(MAX($Q227:MW227)&lt;$BD$2/($J201*$I229),MW227+$P228,0),MW227+$P228)),0)</f>
        <v>0</v>
      </c>
      <c r="MY227" s="1110">
        <f>IFERROR(IF(MY$33&lt;$E201,0,IF(MX$33&gt;$F201,IF(MAX($Q227:MX227)&lt;$BD$2/($J201*$I229),MX227+$P228,0),MX227+$P228)),0)</f>
        <v>0</v>
      </c>
      <c r="MZ227" s="1110">
        <f>IFERROR(IF(MZ$33&lt;$E201,0,IF(MY$33&gt;$F201,IF(MAX($Q227:MY227)&lt;$BD$2/($J201*$I229),MY227+$P228,0),MY227+$P228)),0)</f>
        <v>0</v>
      </c>
      <c r="NA227" s="1110">
        <f>IFERROR(IF(NA$33&lt;$E201,0,IF(MZ$33&gt;$F201,IF(MAX($Q227:MZ227)&lt;$BD$2/($J201*$I229),MZ227+$P228,0),MZ227+$P228)),0)</f>
        <v>0</v>
      </c>
      <c r="NB227" s="1110">
        <f>IFERROR(IF(NB$33&lt;$E201,0,IF(NA$33&gt;$F201,IF(MAX($Q227:NA227)&lt;$BD$2/($J201*$I229),NA227+$P228,0),NA227+$P228)),0)</f>
        <v>0</v>
      </c>
      <c r="NC227" s="1110">
        <f>IFERROR(IF(NC$33&lt;$E201,0,IF(NB$33&gt;$F201,IF(MAX($Q227:NB227)&lt;$BD$2/($J201*$I229),NB227+$P228,0),NB227+$P228)),0)</f>
        <v>0</v>
      </c>
      <c r="ND227" s="1110">
        <f>IFERROR(IF(ND$33&lt;$E201,0,IF(NC$33&gt;$F201,IF(MAX($Q227:NC227)&lt;$BD$2/($J201*$I229),NC227+$P228,0),NC227+$P228)),0)</f>
        <v>0</v>
      </c>
      <c r="NE227" s="1110">
        <f>IFERROR(IF(NE$33&lt;$E201,0,IF(ND$33&gt;$F201,IF(MAX($Q227:ND227)&lt;$BD$2/($J201*$I229),ND227+$P228,0),ND227+$P228)),0)</f>
        <v>0</v>
      </c>
      <c r="NF227" s="1110">
        <f>IFERROR(IF(NF$33&lt;$E201,0,IF(NE$33&gt;$F201,IF(MAX($Q227:NE227)&lt;$BD$2/($J201*$I229),NE227+$P228,0),NE227+$P228)),0)</f>
        <v>0</v>
      </c>
      <c r="NG227" s="1110">
        <f>IFERROR(IF(NG$33&lt;$E201,0,IF(NF$33&gt;$F201,IF(MAX($Q227:NF227)&lt;$BD$2/($J201*$I229),NF227+$P228,0),NF227+$P228)),0)</f>
        <v>0</v>
      </c>
      <c r="NH227" s="1110">
        <f>IFERROR(IF(NH$33&lt;$E201,0,IF(NG$33&gt;$F201,IF(MAX($Q227:NG227)&lt;$BD$2/($J201*$I229),NG227+$P228,0),NG227+$P228)),0)</f>
        <v>0</v>
      </c>
      <c r="NI227" s="1110">
        <f>IFERROR(IF(NI$33&lt;$E201,0,IF(NH$33&gt;$F201,IF(MAX($Q227:NH227)&lt;$BD$2/($J201*$I229),NH227+$P228,0),NH227+$P228)),0)</f>
        <v>0</v>
      </c>
      <c r="NJ227" s="1110">
        <f>IFERROR(IF(NJ$33&lt;$E201,0,IF(NI$33&gt;$F201,IF(MAX($Q227:NI227)&lt;$BD$2/($J201*$I229),NI227+$P228,0),NI227+$P228)),0)</f>
        <v>0</v>
      </c>
      <c r="NK227" s="1110">
        <f>IFERROR(IF(NK$33&lt;$E201,0,IF(NJ$33&gt;$F201,IF(MAX($Q227:NJ227)&lt;$BD$2/($J201*$I229),NJ227+$P228,0),NJ227+$P228)),0)</f>
        <v>0</v>
      </c>
      <c r="NL227" s="1110">
        <f>IFERROR(IF(NL$33&lt;$E201,0,IF(NK$33&gt;$F201,IF(MAX($Q227:NK227)&lt;$BD$2/($J201*$I229),NK227+$P228,0),NK227+$P228)),0)</f>
        <v>0</v>
      </c>
      <c r="NM227" s="1110">
        <f>IFERROR(IF(NM$33&lt;$E201,0,IF(NL$33&gt;$F201,IF(MAX($Q227:NL227)&lt;$BD$2/($J201*$I229),NL227+$P228,0),NL227+$P228)),0)</f>
        <v>0</v>
      </c>
      <c r="NN227" s="1110">
        <f>IFERROR(IF(NN$33&lt;$E201,0,IF(NM$33&gt;$F201,IF(MAX($Q227:NM227)&lt;$BD$2/($J201*$I229),NM227+$P228,0),NM227+$P228)),0)</f>
        <v>0</v>
      </c>
      <c r="NO227" s="1110">
        <f>IFERROR(IF(NO$33&lt;$E201,0,IF(NN$33&gt;$F201,IF(MAX($Q227:NN227)&lt;$BD$2/($J201*$I229),NN227+$P228,0),NN227+$P228)),0)</f>
        <v>0</v>
      </c>
      <c r="NP227" s="1110">
        <f>IFERROR(IF(NP$33&lt;$E201,0,IF(NO$33&gt;$F201,IF(MAX($Q227:NO227)&lt;$BD$2/($J201*$I229),NO227+$P228,0),NO227+$P228)),0)</f>
        <v>0</v>
      </c>
      <c r="NQ227" s="1110">
        <f>IFERROR(IF(NQ$33&lt;$E201,0,IF(NP$33&gt;$F201,IF(MAX($Q227:NP227)&lt;$BD$2/($J201*$I229),NP227+$P228,0),NP227+$P228)),0)</f>
        <v>0</v>
      </c>
      <c r="NR227" s="1110">
        <f>IFERROR(IF(NR$33&lt;$E201,0,IF(NQ$33&gt;$F201,IF(MAX($Q227:NQ227)&lt;$BD$2/($J201*$I229),NQ227+$P228,0),NQ227+$P228)),0)</f>
        <v>0</v>
      </c>
      <c r="NS227" s="1110">
        <f>IFERROR(IF(NS$33&lt;$E201,0,IF(NR$33&gt;$F201,IF(MAX($Q227:NR227)&lt;$BD$2/($J201*$I229),NR227+$P228,0),NR227+$P228)),0)</f>
        <v>0</v>
      </c>
      <c r="NT227" s="1110">
        <f>IFERROR(IF(NT$33&lt;$E201,0,IF(NS$33&gt;$F201,IF(MAX($Q227:NS227)&lt;$BD$2/($J201*$I229),NS227+$P228,0),NS227+$P228)),0)</f>
        <v>0</v>
      </c>
      <c r="NU227" s="1110">
        <f>IFERROR(IF(NU$33&lt;$E201,0,IF(NT$33&gt;$F201,IF(MAX($Q227:NT227)&lt;$BD$2/($J201*$I229),NT227+$P228,0),NT227+$P228)),0)</f>
        <v>0</v>
      </c>
      <c r="NV227" s="1110">
        <f>IFERROR(IF(NV$33&lt;$E201,0,IF(NU$33&gt;$F201,IF(MAX($Q227:NU227)&lt;$BD$2/($J201*$I229),NU227+$P228,0),NU227+$P228)),0)</f>
        <v>0</v>
      </c>
      <c r="NW227" s="1110">
        <f>IFERROR(IF(NW$33&lt;$E201,0,IF(NV$33&gt;$F201,IF(MAX($Q227:NV227)&lt;$BD$2/($J201*$I229),NV227+$P228,0),NV227+$P228)),0)</f>
        <v>0</v>
      </c>
      <c r="NX227" s="1110">
        <f>IFERROR(IF(NX$33&lt;$E201,0,IF(NW$33&gt;$F201,IF(MAX($Q227:NW227)&lt;$BD$2/($J201*$I229),NW227+$P228,0),NW227+$P228)),0)</f>
        <v>0</v>
      </c>
      <c r="NY227" s="1110">
        <f>IFERROR(IF(NY$33&lt;$E201,0,IF(NX$33&gt;$F201,IF(MAX($Q227:NX227)&lt;$BD$2/($J201*$I229),NX227+$P228,0),NX227+$P228)),0)</f>
        <v>0</v>
      </c>
      <c r="NZ227" s="1110">
        <f>IFERROR(IF(NZ$33&lt;$E201,0,IF(NY$33&gt;$F201,IF(MAX($Q227:NY227)&lt;$BD$2/($J201*$I229),NY227+$P228,0),NY227+$P228)),0)</f>
        <v>0</v>
      </c>
      <c r="OA227" s="1110">
        <f>IFERROR(IF(OA$33&lt;$E201,0,IF(NZ$33&gt;$F201,IF(MAX($Q227:NZ227)&lt;$BD$2/($J201*$I229),NZ227+$P228,0),NZ227+$P228)),0)</f>
        <v>0</v>
      </c>
      <c r="OB227" s="1110">
        <f>IFERROR(IF(OB$33&lt;$E201,0,IF(OA$33&gt;$F201,IF(MAX($Q227:OA227)&lt;$BD$2/($J201*$I229),OA227+$P228,0),OA227+$P228)),0)</f>
        <v>0</v>
      </c>
      <c r="OC227" s="1110">
        <f>IFERROR(IF(OC$33&lt;$E201,0,IF(OB$33&gt;$F201,IF(MAX($Q227:OB227)&lt;$BD$2/($J201*$I229),OB227+$P228,0),OB227+$P228)),0)</f>
        <v>0</v>
      </c>
      <c r="OD227" s="1110">
        <f>IFERROR(IF(OD$33&lt;$E201,0,IF(OC$33&gt;$F201,IF(MAX($Q227:OC227)&lt;$BD$2/($J201*$I229),OC227+$P228,0),OC227+$P228)),0)</f>
        <v>0</v>
      </c>
      <c r="OE227" s="1110">
        <f>IFERROR(IF(OE$33&lt;$E201,0,IF(OD$33&gt;$F201,IF(MAX($Q227:OD227)&lt;$BD$2/($J201*$I229),OD227+$P228,0),OD227+$P228)),0)</f>
        <v>0</v>
      </c>
      <c r="OF227" s="1110">
        <f>IFERROR(IF(OF$33&lt;$E201,0,IF(OE$33&gt;$F201,IF(MAX($Q227:OE227)&lt;$BD$2/($J201*$I229),OE227+$P228,0),OE227+$P228)),0)</f>
        <v>0</v>
      </c>
      <c r="OG227" s="1110">
        <f>IFERROR(IF(OG$33&lt;$E201,0,IF(OF$33&gt;$F201,IF(MAX($Q227:OF227)&lt;$BD$2/($J201*$I229),OF227+$P228,0),OF227+$P228)),0)</f>
        <v>0</v>
      </c>
      <c r="OH227" s="1110">
        <f>IFERROR(IF(OH$33&lt;$E201,0,IF(OG$33&gt;$F201,IF(MAX($Q227:OG227)&lt;$BD$2/($J201*$I229),OG227+$P228,0),OG227+$P228)),0)</f>
        <v>0</v>
      </c>
      <c r="OI227" s="1110">
        <f>IFERROR(IF(OI$33&lt;$E201,0,IF(OH$33&gt;$F201,IF(MAX($Q227:OH227)&lt;$BD$2/($J201*$I229),OH227+$P228,0),OH227+$P228)),0)</f>
        <v>0</v>
      </c>
      <c r="OJ227" s="1110">
        <f>IFERROR(IF(OJ$33&lt;$E201,0,IF(OI$33&gt;$F201,IF(MAX($Q227:OI227)&lt;$BD$2/($J201*$I229),OI227+$P228,0),OI227+$P228)),0)</f>
        <v>0</v>
      </c>
      <c r="OK227" s="1110">
        <f>IFERROR(IF(OK$33&lt;$E201,0,IF(OJ$33&gt;$F201,IF(MAX($Q227:OJ227)&lt;$BD$2/($J201*$I229),OJ227+$P228,0),OJ227+$P228)),0)</f>
        <v>0</v>
      </c>
      <c r="OL227" s="1110">
        <f>IFERROR(IF(OL$33&lt;$E201,0,IF(OK$33&gt;$F201,IF(MAX($Q227:OK227)&lt;$BD$2/($J201*$I229),OK227+$P228,0),OK227+$P228)),0)</f>
        <v>0</v>
      </c>
      <c r="OM227" s="1110">
        <f>IFERROR(IF(OM$33&lt;$E201,0,IF(OL$33&gt;$F201,IF(MAX($Q227:OL227)&lt;$BD$2/($J201*$I229),OL227+$P228,0),OL227+$P228)),0)</f>
        <v>0</v>
      </c>
      <c r="ON227" s="1110">
        <f>IFERROR(IF(ON$33&lt;$E201,0,IF(OM$33&gt;$F201,IF(MAX($Q227:OM227)&lt;$BD$2/($J201*$I229),OM227+$P228,0),OM227+$P228)),0)</f>
        <v>0</v>
      </c>
      <c r="OO227" s="1110">
        <f>IFERROR(IF(OO$33&lt;$E201,0,IF(ON$33&gt;$F201,IF(MAX($Q227:ON227)&lt;$BD$2/($J201*$I229),ON227+$P228,0),ON227+$P228)),0)</f>
        <v>0</v>
      </c>
      <c r="OP227" s="1110">
        <f>IFERROR(IF(OP$33&lt;$E201,0,IF(OO$33&gt;$F201,IF(MAX($Q227:OO227)&lt;$BD$2/($J201*$I229),OO227+$P228,0),OO227+$P228)),0)</f>
        <v>0</v>
      </c>
      <c r="OQ227" s="1110">
        <f>IFERROR(IF(OQ$33&lt;$E201,0,IF(OP$33&gt;$F201,IF(MAX($Q227:OP227)&lt;$BD$2/($J201*$I229),OP227+$P228,0),OP227+$P228)),0)</f>
        <v>0</v>
      </c>
      <c r="OR227" s="1110">
        <f>IFERROR(IF(OR$33&lt;$E201,0,IF(OQ$33&gt;$F201,IF(MAX($Q227:OQ227)&lt;$BD$2/($J201*$I229),OQ227+$P228,0),OQ227+$P228)),0)</f>
        <v>0</v>
      </c>
      <c r="OS227" s="1110">
        <f>IFERROR(IF(OS$33&lt;$E201,0,IF(OR$33&gt;$F201,IF(MAX($Q227:OR227)&lt;$BD$2/($J201*$I229),OR227+$P228,0),OR227+$P228)),0)</f>
        <v>0</v>
      </c>
      <c r="OT227" s="1110">
        <f>IFERROR(IF(OT$33&lt;$E201,0,IF(OS$33&gt;$F201,IF(MAX($Q227:OS227)&lt;$BD$2/($J201*$I229),OS227+$P228,0),OS227+$P228)),0)</f>
        <v>0</v>
      </c>
      <c r="OU227" s="1110">
        <f>IFERROR(IF(OU$33&lt;$E201,0,IF(OT$33&gt;$F201,IF(MAX($Q227:OT227)&lt;$BD$2/($J201*$I229),OT227+$P228,0),OT227+$P228)),0)</f>
        <v>0</v>
      </c>
      <c r="OV227" s="1110">
        <f>IFERROR(IF(OV$33&lt;$E201,0,IF(OU$33&gt;$F201,IF(MAX($Q227:OU227)&lt;$BD$2/($J201*$I229),OU227+$P228,0),OU227+$P228)),0)</f>
        <v>0</v>
      </c>
      <c r="OW227" s="1110">
        <f>IFERROR(IF(OW$33&lt;$E201,0,IF(OV$33&gt;$F201,IF(MAX($Q227:OV227)&lt;$BD$2/($J201*$I229),OV227+$P228,0),OV227+$P228)),0)</f>
        <v>0</v>
      </c>
      <c r="OX227" s="1110">
        <f>IFERROR(IF(OX$33&lt;$E201,0,IF(OW$33&gt;$F201,IF(MAX($Q227:OW227)&lt;$BD$2/($J201*$I229),OW227+$P228,0),OW227+$P228)),0)</f>
        <v>0</v>
      </c>
      <c r="OY227" s="1110">
        <f>IFERROR(IF(OY$33&lt;$E201,0,IF(OX$33&gt;$F201,IF(MAX($Q227:OX227)&lt;$BD$2/($J201*$I229),OX227+$P228,0),OX227+$P228)),0)</f>
        <v>0</v>
      </c>
      <c r="OZ227" s="1110">
        <f>IFERROR(IF(OZ$33&lt;$E201,0,IF(OY$33&gt;$F201,IF(MAX($Q227:OY227)&lt;$BD$2/($J201*$I229),OY227+$P228,0),OY227+$P228)),0)</f>
        <v>0</v>
      </c>
      <c r="PA227" s="1110">
        <f>IFERROR(IF(PA$33&lt;$E201,0,IF(OZ$33&gt;$F201,IF(MAX($Q227:OZ227)&lt;$BD$2/($J201*$I229),OZ227+$P228,0),OZ227+$P228)),0)</f>
        <v>0</v>
      </c>
      <c r="PB227" s="1110">
        <f>IFERROR(IF(PB$33&lt;$E201,0,IF(PA$33&gt;$F201,IF(MAX($Q227:PA227)&lt;$BD$2/($J201*$I229),PA227+$P228,0),PA227+$P228)),0)</f>
        <v>0</v>
      </c>
      <c r="PC227" s="1110">
        <f>IFERROR(IF(PC$33&lt;$E201,0,IF(PB$33&gt;$F201,IF(MAX($Q227:PB227)&lt;$BD$2/($J201*$I229),PB227+$P228,0),PB227+$P228)),0)</f>
        <v>0</v>
      </c>
      <c r="PD227" s="1110">
        <f>IFERROR(IF(PD$33&lt;$E201,0,IF(PC$33&gt;$F201,IF(MAX($Q227:PC227)&lt;$BD$2/($J201*$I229),PC227+$P228,0),PC227+$P228)),0)</f>
        <v>0</v>
      </c>
      <c r="PE227" s="1110">
        <f>IFERROR(IF(PE$33&lt;$E201,0,IF(PD$33&gt;$F201,IF(MAX($Q227:PD227)&lt;$BD$2/($J201*$I229),PD227+$P228,0),PD227+$P228)),0)</f>
        <v>0</v>
      </c>
      <c r="PF227" s="1110">
        <f>IFERROR(IF(PF$33&lt;$E201,0,IF(PE$33&gt;$F201,IF(MAX($Q227:PE227)&lt;$BD$2/($J201*$I229),PE227+$P228,0),PE227+$P228)),0)</f>
        <v>0</v>
      </c>
      <c r="PG227" s="1110">
        <f>IFERROR(IF(PG$33&lt;$E201,0,IF(PF$33&gt;$F201,IF(MAX($Q227:PF227)&lt;$BD$2/($J201*$I229),PF227+$P228,0),PF227+$P228)),0)</f>
        <v>0</v>
      </c>
      <c r="PH227" s="1110">
        <f>IFERROR(IF(PH$33&lt;$E201,0,IF(PG$33&gt;$F201,IF(MAX($Q227:PG227)&lt;$BD$2/($J201*$I229),PG227+$P228,0),PG227+$P228)),0)</f>
        <v>0</v>
      </c>
      <c r="PI227" s="1110">
        <f>IFERROR(IF(PI$33&lt;$E201,0,IF(PH$33&gt;$F201,IF(MAX($Q227:PH227)&lt;$BD$2/($J201*$I229),PH227+$P228,0),PH227+$P228)),0)</f>
        <v>0</v>
      </c>
      <c r="PJ227" s="1110">
        <f>IFERROR(IF(PJ$33&lt;$E201,0,IF(PI$33&gt;$F201,IF(MAX($Q227:PI227)&lt;$BD$2/($J201*$I229),PI227+$P228,0),PI227+$P228)),0)</f>
        <v>0</v>
      </c>
      <c r="PK227" s="1110">
        <f>IFERROR(IF(PK$33&lt;$E201,0,IF(PJ$33&gt;$F201,IF(MAX($Q227:PJ227)&lt;$BD$2/($J201*$I229),PJ227+$P228,0),PJ227+$P228)),0)</f>
        <v>0</v>
      </c>
      <c r="PL227" s="1110">
        <f>IFERROR(IF(PL$33&lt;$E201,0,IF(PK$33&gt;$F201,IF(MAX($Q227:PK227)&lt;$BD$2/($J201*$I229),PK227+$P228,0),PK227+$P228)),0)</f>
        <v>0</v>
      </c>
      <c r="PM227" s="1110">
        <f>IFERROR(IF(PM$33&lt;$E201,0,IF(PL$33&gt;$F201,IF(MAX($Q227:PL227)&lt;$BD$2/($J201*$I229),PL227+$P228,0),PL227+$P228)),0)</f>
        <v>0</v>
      </c>
      <c r="PN227" s="1110">
        <f>IFERROR(IF(PN$33&lt;$E201,0,IF(PM$33&gt;$F201,IF(MAX($Q227:PM227)&lt;$BD$2/($J201*$I229),PM227+$P228,0),PM227+$P228)),0)</f>
        <v>0</v>
      </c>
      <c r="PO227" s="1110">
        <f>IFERROR(IF(PO$33&lt;$E201,0,IF(PN$33&gt;$F201,IF(MAX($Q227:PN227)&lt;$BD$2/($J201*$I229),PN227+$P228,0),PN227+$P228)),0)</f>
        <v>0</v>
      </c>
      <c r="PP227" s="1110">
        <f>IFERROR(IF(PP$33&lt;$E201,0,IF(PO$33&gt;$F201,IF(MAX($Q227:PO227)&lt;$BD$2/($J201*$I229),PO227+$P228,0),PO227+$P228)),0)</f>
        <v>0</v>
      </c>
      <c r="PQ227" s="1110">
        <f>IFERROR(IF(PQ$33&lt;$E201,0,IF(PP$33&gt;$F201,IF(MAX($Q227:PP227)&lt;$BD$2/($J201*$I229),PP227+$P228,0),PP227+$P228)),0)</f>
        <v>0</v>
      </c>
      <c r="PR227" s="1110">
        <f>IFERROR(IF(PR$33&lt;$E201,0,IF(PQ$33&gt;$F201,IF(MAX($Q227:PQ227)&lt;$BD$2/($J201*$I229),PQ227+$P228,0),PQ227+$P228)),0)</f>
        <v>0</v>
      </c>
      <c r="PS227" s="1110">
        <f>IFERROR(IF(PS$33&lt;$E201,0,IF(PR$33&gt;$F201,IF(MAX($Q227:PR227)&lt;$BD$2/($J201*$I229),PR227+$P228,0),PR227+$P228)),0)</f>
        <v>0</v>
      </c>
      <c r="PT227" s="1110">
        <f>IFERROR(IF(PT$33&lt;$E201,0,IF(PS$33&gt;$F201,IF(MAX($Q227:PS227)&lt;$BD$2/($J201*$I229),PS227+$P228,0),PS227+$P228)),0)</f>
        <v>0</v>
      </c>
      <c r="PU227" s="1110">
        <f>IFERROR(IF(PU$33&lt;$E201,0,IF(PT$33&gt;$F201,IF(MAX($Q227:PT227)&lt;$BD$2/($J201*$I229),PT227+$P228,0),PT227+$P228)),0)</f>
        <v>0</v>
      </c>
      <c r="PV227" s="1110">
        <f>IFERROR(IF(PV$33&lt;$E201,0,IF(PU$33&gt;$F201,IF(MAX($Q227:PU227)&lt;$BD$2/($J201*$I229),PU227+$P228,0),PU227+$P228)),0)</f>
        <v>0</v>
      </c>
      <c r="PW227" s="1110">
        <f>IFERROR(IF(PW$33&lt;$E201,0,IF(PV$33&gt;$F201,IF(MAX($Q227:PV227)&lt;$BD$2/($J201*$I229),PV227+$P228,0),PV227+$P228)),0)</f>
        <v>0</v>
      </c>
      <c r="PX227" s="1110">
        <f>IFERROR(IF(PX$33&lt;$E201,0,IF(PW$33&gt;$F201,IF(MAX($Q227:PW227)&lt;$BD$2/($J201*$I229),PW227+$P228,0),PW227+$P228)),0)</f>
        <v>0</v>
      </c>
      <c r="PY227" s="1110">
        <f>IFERROR(IF(PY$33&lt;$E201,0,IF(PX$33&gt;$F201,IF(MAX($Q227:PX227)&lt;$BD$2/($J201*$I229),PX227+$P228,0),PX227+$P228)),0)</f>
        <v>0</v>
      </c>
      <c r="PZ227" s="1110">
        <f>IFERROR(IF(PZ$33&lt;$E201,0,IF(PY$33&gt;$F201,IF(MAX($Q227:PY227)&lt;$BD$2/($J201*$I229),PY227+$P228,0),PY227+$P228)),0)</f>
        <v>0</v>
      </c>
      <c r="QA227" s="1110">
        <f>IFERROR(IF(QA$33&lt;$E201,0,IF(PZ$33&gt;$F201,IF(MAX($Q227:PZ227)&lt;$BD$2/($J201*$I229),PZ227+$P228,0),PZ227+$P228)),0)</f>
        <v>0</v>
      </c>
      <c r="QB227" s="1110">
        <f>IFERROR(IF(QB$33&lt;$E201,0,IF(QA$33&gt;$F201,IF(MAX($Q227:QA227)&lt;$BD$2/($J201*$I229),QA227+$P228,0),QA227+$P228)),0)</f>
        <v>0</v>
      </c>
      <c r="QC227" s="1110">
        <f>IFERROR(IF(QC$33&lt;$E201,0,IF(QB$33&gt;$F201,IF(MAX($Q227:QB227)&lt;$BD$2/($J201*$I229),QB227+$P228,0),QB227+$P228)),0)</f>
        <v>0</v>
      </c>
      <c r="QD227" s="1110">
        <f>IFERROR(IF(QD$33&lt;$E201,0,IF(QC$33&gt;$F201,IF(MAX($Q227:QC227)&lt;$BD$2/($J201*$I229),QC227+$P228,0),QC227+$P228)),0)</f>
        <v>0</v>
      </c>
      <c r="QE227" s="1110">
        <f>IFERROR(IF(QE$33&lt;$E201,0,IF(QD$33&gt;$F201,IF(MAX($Q227:QD227)&lt;$BD$2/($J201*$I229),QD227+$P228,0),QD227+$P228)),0)</f>
        <v>0</v>
      </c>
      <c r="QF227" s="1110">
        <f>IFERROR(IF(QF$33&lt;$E201,0,IF(QE$33&gt;$F201,IF(MAX($Q227:QE227)&lt;$BD$2/($J201*$I229),QE227+$P228,0),QE227+$P228)),0)</f>
        <v>0</v>
      </c>
      <c r="QG227" s="1110">
        <f>IFERROR(IF(QG$33&lt;$E201,0,IF(QF$33&gt;$F201,IF(MAX($Q227:QF227)&lt;$BD$2/($J201*$I229),QF227+$P228,0),QF227+$P228)),0)</f>
        <v>0</v>
      </c>
      <c r="QH227" s="1110">
        <f>IFERROR(IF(QH$33&lt;$E201,0,IF(QG$33&gt;$F201,IF(MAX($Q227:QG227)&lt;$BD$2/($J201*$I229),QG227+$P228,0),QG227+$P228)),0)</f>
        <v>0</v>
      </c>
      <c r="QI227" s="1110">
        <f>IFERROR(IF(QI$33&lt;$E201,0,IF(QH$33&gt;$F201,IF(MAX($Q227:QH227)&lt;$BD$2/($J201*$I229),QH227+$P228,0),QH227+$P228)),0)</f>
        <v>0</v>
      </c>
      <c r="QJ227" s="1110">
        <f>IFERROR(IF(QJ$33&lt;$E201,0,IF(QI$33&gt;$F201,IF(MAX($Q227:QI227)&lt;$BD$2/($J201*$I229),QI227+$P228,0),QI227+$P228)),0)</f>
        <v>0</v>
      </c>
      <c r="QK227" s="1110">
        <f>IFERROR(IF(QK$33&lt;$E201,0,IF(QJ$33&gt;$F201,IF(MAX($Q227:QJ227)&lt;$BD$2/($J201*$I229),QJ227+$P228,0),QJ227+$P228)),0)</f>
        <v>0</v>
      </c>
      <c r="QL227" s="1110">
        <f>IFERROR(IF(QL$33&lt;$E201,0,IF(QK$33&gt;$F201,IF(MAX($Q227:QK227)&lt;$BD$2/($J201*$I229),QK227+$P228,0),QK227+$P228)),0)</f>
        <v>0</v>
      </c>
      <c r="QM227" s="1110">
        <f>IFERROR(IF(QM$33&lt;$E201,0,IF(QL$33&gt;$F201,IF(MAX($Q227:QL227)&lt;$BD$2/($J201*$I229),QL227+$P228,0),QL227+$P228)),0)</f>
        <v>0</v>
      </c>
      <c r="QN227" s="1110">
        <f>IFERROR(IF(QN$33&lt;$E201,0,IF(QM$33&gt;$F201,IF(MAX($Q227:QM227)&lt;$BD$2/($J201*$I229),QM227+$P228,0),QM227+$P228)),0)</f>
        <v>0</v>
      </c>
      <c r="QO227" s="1110">
        <f>IFERROR(IF(QO$33&lt;$E201,0,IF(QN$33&gt;$F201,IF(MAX($Q227:QN227)&lt;$BD$2/($J201*$I229),QN227+$P228,0),QN227+$P228)),0)</f>
        <v>0</v>
      </c>
      <c r="QP227" s="1110">
        <f>IFERROR(IF(QP$33&lt;$E201,0,IF(QO$33&gt;$F201,IF(MAX($Q227:QO227)&lt;$BD$2/($J201*$I229),QO227+$P228,0),QO227+$P228)),0)</f>
        <v>0</v>
      </c>
      <c r="QQ227" s="1110">
        <f>IFERROR(IF(QQ$33&lt;$E201,0,IF(QP$33&gt;$F201,IF(MAX($Q227:QP227)&lt;$BD$2/($J201*$I229),QP227+$P228,0),QP227+$P228)),0)</f>
        <v>0</v>
      </c>
      <c r="QR227" s="1110">
        <f>IFERROR(IF(QR$33&lt;$E201,0,IF(QQ$33&gt;$F201,IF(MAX($Q227:QQ227)&lt;$BD$2/($J201*$I229),QQ227+$P228,0),QQ227+$P228)),0)</f>
        <v>0</v>
      </c>
      <c r="QS227" s="1110">
        <f>IFERROR(IF(QS$33&lt;$E201,0,IF(QR$33&gt;$F201,IF(MAX($Q227:QR227)&lt;$BD$2/($J201*$I229),QR227+$P228,0),QR227+$P228)),0)</f>
        <v>0</v>
      </c>
      <c r="QT227" s="1110">
        <f>IFERROR(IF(QT$33&lt;$E201,0,IF(QS$33&gt;$F201,IF(MAX($Q227:QS227)&lt;$BD$2/($J201*$I229),QS227+$P228,0),QS227+$P228)),0)</f>
        <v>0</v>
      </c>
      <c r="QU227" s="1110">
        <f>IFERROR(IF(QU$33&lt;$E201,0,IF(QT$33&gt;$F201,IF(MAX($Q227:QT227)&lt;$BD$2/($J201*$I229),QT227+$P228,0),QT227+$P228)),0)</f>
        <v>0</v>
      </c>
      <c r="QV227" s="1110">
        <f>IFERROR(IF(QV$33&lt;$E201,0,IF(QU$33&gt;$F201,IF(MAX($Q227:QU227)&lt;$BD$2/($J201*$I229),QU227+$P228,0),QU227+$P228)),0)</f>
        <v>0</v>
      </c>
      <c r="QW227" s="1110">
        <f>IFERROR(IF(QW$33&lt;$E201,0,IF(QV$33&gt;$F201,IF(MAX($Q227:QV227)&lt;$BD$2/($J201*$I229),QV227+$P228,0),QV227+$P228)),0)</f>
        <v>0</v>
      </c>
      <c r="QX227" s="1110">
        <f>IFERROR(IF(QX$33&lt;$E201,0,IF(QW$33&gt;$F201,IF(MAX($Q227:QW227)&lt;$BD$2/($J201*$I229),QW227+$P228,0),QW227+$P228)),0)</f>
        <v>0</v>
      </c>
      <c r="QY227" s="1110">
        <f>IFERROR(IF(QY$33&lt;$E201,0,IF(QX$33&gt;$F201,IF(MAX($Q227:QX227)&lt;$BD$2/($J201*$I229),QX227+$P228,0),QX227+$P228)),0)</f>
        <v>0</v>
      </c>
      <c r="QZ227" s="1110">
        <f>IFERROR(IF(QZ$33&lt;$E201,0,IF(QY$33&gt;$F201,IF(MAX($Q227:QY227)&lt;$BD$2/($J201*$I229),QY227+$P228,0),QY227+$P228)),0)</f>
        <v>0</v>
      </c>
      <c r="RA227" s="1110">
        <f>IFERROR(IF(RA$33&lt;$E201,0,IF(QZ$33&gt;$F201,IF(MAX($Q227:QZ227)&lt;$BD$2/($J201*$I229),QZ227+$P228,0),QZ227+$P228)),0)</f>
        <v>0</v>
      </c>
      <c r="RB227" s="1110">
        <f>IFERROR(IF(RB$33&lt;$E201,0,IF(RA$33&gt;$F201,IF(MAX($Q227:RA227)&lt;$BD$2/($J201*$I229),RA227+$P228,0),RA227+$P228)),0)</f>
        <v>0</v>
      </c>
      <c r="RC227" s="1110">
        <f>IFERROR(IF(RC$33&lt;$E201,0,IF(RB$33&gt;$F201,IF(MAX($Q227:RB227)&lt;$BD$2/($J201*$I229),RB227+$P228,0),RB227+$P228)),0)</f>
        <v>0</v>
      </c>
      <c r="RD227" s="1110">
        <f>IFERROR(IF(RD$33&lt;$E201,0,IF(RC$33&gt;$F201,IF(MAX($Q227:RC227)&lt;$BD$2/($J201*$I229),RC227+$P228,0),RC227+$P228)),0)</f>
        <v>0</v>
      </c>
      <c r="RE227" s="1110">
        <f>IFERROR(IF(RE$33&lt;$E201,0,IF(RD$33&gt;$F201,IF(MAX($Q227:RD227)&lt;$BD$2/($J201*$I229),RD227+$P228,0),RD227+$P228)),0)</f>
        <v>0</v>
      </c>
      <c r="RF227" s="1110">
        <f>IFERROR(IF(RF$33&lt;$E201,0,IF(RE$33&gt;$F201,IF(MAX($Q227:RE227)&lt;$BD$2/($J201*$I229),RE227+$P228,0),RE227+$P228)),0)</f>
        <v>0</v>
      </c>
      <c r="RG227" s="1110">
        <f>IFERROR(IF(RG$33&lt;$E201,0,IF(RF$33&gt;$F201,IF(MAX($Q227:RF227)&lt;$BD$2/($J201*$I229),RF227+$P228,0),RF227+$P228)),0)</f>
        <v>0</v>
      </c>
      <c r="RH227" s="1110">
        <f>IFERROR(IF(RH$33&lt;$E201,0,IF(RG$33&gt;$F201,IF(MAX($Q227:RG227)&lt;$BD$2/($J201*$I229),RG227+$P228,0),RG227+$P228)),0)</f>
        <v>0</v>
      </c>
      <c r="RI227" s="1110">
        <f>IFERROR(IF(RI$33&lt;$E201,0,IF(RH$33&gt;$F201,IF(MAX($Q227:RH227)&lt;$BD$2/($J201*$I229),RH227+$P228,0),RH227+$P228)),0)</f>
        <v>0</v>
      </c>
      <c r="RJ227" s="1110">
        <f>IFERROR(IF(RJ$33&lt;$E201,0,IF(RI$33&gt;$F201,IF(MAX($Q227:RI227)&lt;$BD$2/($J201*$I229),RI227+$P228,0),RI227+$P228)),0)</f>
        <v>0</v>
      </c>
      <c r="RK227" s="1110">
        <f>IFERROR(IF(RK$33&lt;$E201,0,IF(RJ$33&gt;$F201,IF(MAX($Q227:RJ227)&lt;$BD$2/($J201*$I229),RJ227+$P228,0),RJ227+$P228)),0)</f>
        <v>0</v>
      </c>
      <c r="RL227" s="1110">
        <f>IFERROR(IF(RL$33&lt;$E201,0,IF(RK$33&gt;$F201,IF(MAX($Q227:RK227)&lt;$BD$2/($J201*$I229),RK227+$P228,0),RK227+$P228)),0)</f>
        <v>0</v>
      </c>
      <c r="RM227" s="1110">
        <f>IFERROR(IF(RM$33&lt;$E201,0,IF(RL$33&gt;$F201,IF(MAX($Q227:RL227)&lt;$BD$2/($J201*$I229),RL227+$P228,0),RL227+$P228)),0)</f>
        <v>0</v>
      </c>
      <c r="RN227" s="1110">
        <f>IFERROR(IF(RN$33&lt;$E201,0,IF(RM$33&gt;$F201,IF(MAX($Q227:RM227)&lt;$BD$2/($J201*$I229),RM227+$P228,0),RM227+$P228)),0)</f>
        <v>0</v>
      </c>
      <c r="RO227" s="1110">
        <f>IFERROR(IF(RO$33&lt;$E201,0,IF(RN$33&gt;$F201,IF(MAX($Q227:RN227)&lt;$BD$2/($J201*$I229),RN227+$P228,0),RN227+$P228)),0)</f>
        <v>0</v>
      </c>
      <c r="RP227" s="1110">
        <f>IFERROR(IF(RP$33&lt;$E201,0,IF(RO$33&gt;$F201,IF(MAX($Q227:RO227)&lt;$BD$2/($J201*$I229),RO227+$P228,0),RO227+$P228)),0)</f>
        <v>0</v>
      </c>
      <c r="RQ227" s="1110">
        <f>IFERROR(IF(RQ$33&lt;$E201,0,IF(RP$33&gt;$F201,IF(MAX($Q227:RP227)&lt;$BD$2/($J201*$I229),RP227+$P228,0),RP227+$P228)),0)</f>
        <v>0</v>
      </c>
      <c r="RR227" s="1110">
        <f>IFERROR(IF(RR$33&lt;$E201,0,IF(RQ$33&gt;$F201,IF(MAX($Q227:RQ227)&lt;$BD$2/($J201*$I229),RQ227+$P228,0),RQ227+$P228)),0)</f>
        <v>0</v>
      </c>
      <c r="RS227" s="1110">
        <f>IFERROR(IF(RS$33&lt;$E201,0,IF(RR$33&gt;$F201,IF(MAX($Q227:RR227)&lt;$BD$2/($J201*$I229),RR227+$P228,0),RR227+$P228)),0)</f>
        <v>0</v>
      </c>
      <c r="RT227" s="1110">
        <f>IFERROR(IF(RT$33&lt;$E201,0,IF(RS$33&gt;$F201,IF(MAX($Q227:RS227)&lt;$BD$2/($J201*$I229),RS227+$P228,0),RS227+$P228)),0)</f>
        <v>0</v>
      </c>
      <c r="RU227" s="1110">
        <f>IFERROR(IF(RU$33&lt;$E201,0,IF(RT$33&gt;$F201,IF(MAX($Q227:RT227)&lt;$BD$2/($J201*$I229),RT227+$P228,0),RT227+$P228)),0)</f>
        <v>0</v>
      </c>
      <c r="RV227" s="1110">
        <f>IFERROR(IF(RV$33&lt;$E201,0,IF(RU$33&gt;$F201,IF(MAX($Q227:RU227)&lt;$BD$2/($J201*$I229),RU227+$P228,0),RU227+$P228)),0)</f>
        <v>0</v>
      </c>
      <c r="RW227" s="1110">
        <f>IFERROR(IF(RW$33&lt;$E201,0,IF(RV$33&gt;$F201,IF(MAX($Q227:RV227)&lt;$BD$2/($J201*$I229),RV227+$P228,0),RV227+$P228)),0)</f>
        <v>0</v>
      </c>
      <c r="RX227" s="1110">
        <f>IFERROR(IF(RX$33&lt;$E201,0,IF(RW$33&gt;$F201,IF(MAX($Q227:RW227)&lt;$BD$2/($J201*$I229),RW227+$P228,0),RW227+$P228)),0)</f>
        <v>0</v>
      </c>
      <c r="RY227" s="1110">
        <f>IFERROR(IF(RY$33&lt;$E201,0,IF(RX$33&gt;$F201,IF(MAX($Q227:RX227)&lt;$BD$2/($J201*$I229),RX227+$P228,0),RX227+$P228)),0)</f>
        <v>0</v>
      </c>
      <c r="RZ227" s="1110">
        <f>IFERROR(IF(RZ$33&lt;$E201,0,IF(RY$33&gt;$F201,IF(MAX($Q227:RY227)&lt;$BD$2/($J201*$I229),RY227+$P228,0),RY227+$P228)),0)</f>
        <v>0</v>
      </c>
      <c r="SA227" s="1110">
        <f>IFERROR(IF(SA$33&lt;$E201,0,IF(RZ$33&gt;$F201,IF(MAX($Q227:RZ227)&lt;$BD$2/($J201*$I229),RZ227+$P228,0),RZ227+$P228)),0)</f>
        <v>0</v>
      </c>
      <c r="SB227" s="1110">
        <f>IFERROR(IF(SB$33&lt;$E201,0,IF(SA$33&gt;$F201,IF(MAX($Q227:SA227)&lt;$BD$2/($J201*$I229),SA227+$P228,0),SA227+$P228)),0)</f>
        <v>0</v>
      </c>
      <c r="SC227" s="1110">
        <f>IFERROR(IF(SC$33&lt;$E201,0,IF(SB$33&gt;$F201,IF(MAX($Q227:SB227)&lt;$BD$2/($J201*$I229),SB227+$P228,0),SB227+$P228)),0)</f>
        <v>0</v>
      </c>
      <c r="SD227" s="1110">
        <f>IFERROR(IF(SD$33&lt;$E201,0,IF(SC$33&gt;$F201,IF(MAX($Q227:SC227)&lt;$BD$2/($J201*$I229),SC227+$P228,0),SC227+$P228)),0)</f>
        <v>0</v>
      </c>
      <c r="SE227" s="1110">
        <f>IFERROR(IF(SE$33&lt;$E201,0,IF(SD$33&gt;$F201,IF(MAX($Q227:SD227)&lt;$BD$2/($J201*$I229),SD227+$P228,0),SD227+$P228)),0)</f>
        <v>0</v>
      </c>
      <c r="SF227" s="1110">
        <f>IFERROR(IF(SF$33&lt;$E201,0,IF(SE$33&gt;$F201,IF(MAX($Q227:SE227)&lt;$BD$2/($J201*$I229),SE227+$P228,0),SE227+$P228)),0)</f>
        <v>0</v>
      </c>
      <c r="SG227" s="1110">
        <f>IFERROR(IF(SG$33&lt;$E201,0,IF(SF$33&gt;$F201,IF(MAX($Q227:SF227)&lt;$BD$2/($J201*$I229),SF227+$P228,0),SF227+$P228)),0)</f>
        <v>0</v>
      </c>
      <c r="SH227" s="1110">
        <f>IFERROR(IF(SH$33&lt;$E201,0,IF(SG$33&gt;$F201,IF(MAX($Q227:SG227)&lt;$BD$2/($J201*$I229),SG227+$P228,0),SG227+$P228)),0)</f>
        <v>0</v>
      </c>
      <c r="SI227" s="1110">
        <f>IFERROR(IF(SI$33&lt;$E201,0,IF(SH$33&gt;$F201,IF(MAX($Q227:SH227)&lt;$BD$2/($J201*$I229),SH227+$P228,0),SH227+$P228)),0)</f>
        <v>0</v>
      </c>
      <c r="SJ227" s="1110">
        <f>IFERROR(IF(SJ$33&lt;$E201,0,IF(SI$33&gt;$F201,IF(MAX($Q227:SI227)&lt;$BD$2/($J201*$I229),SI227+$P228,0),SI227+$P228)),0)</f>
        <v>0</v>
      </c>
      <c r="SK227" s="1110">
        <f>IFERROR(IF(SK$33&lt;$E201,0,IF(SJ$33&gt;$F201,IF(MAX($Q227:SJ227)&lt;$BD$2/($J201*$I229),SJ227+$P228,0),SJ227+$P228)),0)</f>
        <v>0</v>
      </c>
      <c r="SL227" s="1110">
        <f>IFERROR(IF(SL$33&lt;$E201,0,IF(SK$33&gt;$F201,IF(MAX($Q227:SK227)&lt;$BD$2/($J201*$I229),SK227+$P228,0),SK227+$P228)),0)</f>
        <v>0</v>
      </c>
      <c r="SM227" s="1110">
        <f>IFERROR(IF(SM$33&lt;$E201,0,IF(SL$33&gt;$F201,IF(MAX($Q227:SL227)&lt;$BD$2/($J201*$I229),SL227+$P228,0),SL227+$P228)),0)</f>
        <v>0</v>
      </c>
      <c r="SN227" s="1110">
        <f>IFERROR(IF(SN$33&lt;$E201,0,IF(SM$33&gt;$F201,IF(MAX($Q227:SM227)&lt;$BD$2/($J201*$I229),SM227+$P228,0),SM227+$P228)),0)</f>
        <v>0</v>
      </c>
      <c r="SO227" s="1110">
        <f>IFERROR(IF(SO$33&lt;$E201,0,IF(SN$33&gt;$F201,IF(MAX($Q227:SN227)&lt;$BD$2/($J201*$I229),SN227+$P228,0),SN227+$P228)),0)</f>
        <v>0</v>
      </c>
      <c r="SP227" s="1110">
        <f>IFERROR(IF(SP$33&lt;$E201,0,IF(SO$33&gt;$F201,IF(MAX($Q227:SO227)&lt;$BD$2/($J201*$I229),SO227+$P228,0),SO227+$P228)),0)</f>
        <v>0</v>
      </c>
      <c r="SQ227" s="1110">
        <f>IFERROR(IF(SQ$33&lt;$E201,0,IF(SP$33&gt;$F201,IF(MAX($Q227:SP227)&lt;$BD$2/($J201*$I229),SP227+$P228,0),SP227+$P228)),0)</f>
        <v>0</v>
      </c>
      <c r="SR227" s="1110">
        <f>IFERROR(IF(SR$33&lt;$E201,0,IF(SQ$33&gt;$F201,IF(MAX($Q227:SQ227)&lt;$BD$2/($J201*$I229),SQ227+$P228,0),SQ227+$P228)),0)</f>
        <v>0</v>
      </c>
      <c r="SS227" s="1110">
        <f>IFERROR(IF(SS$33&lt;$E201,0,IF(SR$33&gt;$F201,IF(MAX($Q227:SR227)&lt;$BD$2/($J201*$I229),SR227+$P228,0),SR227+$P228)),0)</f>
        <v>0</v>
      </c>
      <c r="ST227" s="1110">
        <f>IFERROR(IF(ST$33&lt;$E201,0,IF(SS$33&gt;$F201,IF(MAX($Q227:SS227)&lt;$BD$2/($J201*$I229),SS227+$P228,0),SS227+$P228)),0)</f>
        <v>0</v>
      </c>
      <c r="SU227" s="1110">
        <f>IFERROR(IF(SU$33&lt;$E201,0,IF(ST$33&gt;$F201,IF(MAX($Q227:ST227)&lt;$BD$2/($J201*$I229),ST227+$P228,0),ST227+$P228)),0)</f>
        <v>0</v>
      </c>
      <c r="SV227" s="1110">
        <f>IFERROR(IF(SV$33&lt;$E201,0,IF(SU$33&gt;$F201,IF(MAX($Q227:SU227)&lt;$BD$2/($J201*$I229),SU227+$P228,0),SU227+$P228)),0)</f>
        <v>0</v>
      </c>
      <c r="SW227" s="1110">
        <f>IFERROR(IF(SW$33&lt;$E201,0,IF(SV$33&gt;$F201,IF(MAX($Q227:SV227)&lt;$BD$2/($J201*$I229),SV227+$P228,0),SV227+$P228)),0)</f>
        <v>0</v>
      </c>
    </row>
    <row r="228" spans="2:518" ht="22" hidden="1" customHeight="1">
      <c r="B228" s="234"/>
      <c r="C228" s="234"/>
      <c r="D228" s="234"/>
      <c r="E228" s="222"/>
      <c r="F228" s="234"/>
      <c r="G228" s="234"/>
      <c r="H228" s="222" t="s">
        <v>367</v>
      </c>
      <c r="I228" s="851">
        <f>IF(O207=0,0,(SUMIF('DATOS DIAG OT'!$R$20:$R$34,O207,'DATOS DIAG OT'!$BP$20:$BP$34)))</f>
        <v>0</v>
      </c>
      <c r="J228" s="238"/>
      <c r="K228" s="203"/>
      <c r="L228" s="219"/>
      <c r="M228" s="217"/>
      <c r="N228" s="215"/>
      <c r="O228" s="586" t="s">
        <v>429</v>
      </c>
      <c r="P228" s="587">
        <f>IFERROR($AO$3/($H201*$I229),0)</f>
        <v>0</v>
      </c>
      <c r="Q228" s="232"/>
      <c r="R228" s="964">
        <f>IF(OR(R227=0,SUM($Q230:Q230)=$BD$2),0,IF($H201&lt;=$AO$3,IF(R227&gt;0,"F",0),IF($I227=1,IF(INT(R227)&gt;INT(Q227),"F","R"),IF(Q227-INT(Q227)&lt;=$I227,IF(AND(Q227-INT(Q227)&gt;0,INT((R227-INT(R227))/$I230)&gt;INT((Q227-INT(Q227))/$I230)),"F","R"),0))))</f>
        <v>0</v>
      </c>
      <c r="S228" s="964">
        <f>IF(OR(S227=0,SUM($Q230:R230)=$BD$2),0,IF($H201&lt;=$AO$3,IF(S227&gt;0,"F",0),IF($I227=1,IF(INT(S227)&gt;INT(R227),"F","R"),IF(R227-INT(R227)&lt;=$I227,IF(AND(R227-INT(R227)&gt;0,INT((S227-INT(S227))/$I230)&gt;INT((R227-INT(R227))/$I230)),"F","R"),0))))</f>
        <v>0</v>
      </c>
      <c r="T228" s="964">
        <f>IF(OR(T227=0,SUM($Q230:S230)=$BD$2),0,IF($H201&lt;=$AO$3,IF(T227&gt;0,"F",0),IF($I227=1,IF(INT(T227)&gt;INT(S227),"F","R"),IF(S227-INT(S227)&lt;=$I227,IF(AND(S227-INT(S227)&gt;0,INT((T227-INT(T227))/$I230)&gt;INT((S227-INT(S227))/$I230)),"F","R"),0))))</f>
        <v>0</v>
      </c>
      <c r="U228" s="964">
        <f>IF(OR(U227=0,SUM($Q230:T230)=$BD$2),0,IF($H201&lt;=$AO$3,IF(U227&gt;0,"F",0),IF($I227=1,IF(INT(U227)&gt;INT(T227),"F","R"),IF(T227-INT(T227)&lt;=$I227,IF(AND(T227-INT(T227)&gt;0,INT((U227-INT(U227))/$I230)&gt;INT((T227-INT(T227))/$I230)),"F","R"),0))))</f>
        <v>0</v>
      </c>
      <c r="V228" s="964">
        <f>IF(OR(V227=0,SUM($Q230:U230)=$BD$2),0,IF($H201&lt;=$AO$3,IF(V227&gt;0,"F",0),IF($I227=1,IF(INT(V227)&gt;INT(U227),"F","R"),IF(U227-INT(U227)&lt;=$I227,IF(AND(U227-INT(U227)&gt;0,INT((V227-INT(V227))/$I230)&gt;INT((U227-INT(U227))/$I230)),"F","R"),0))))</f>
        <v>0</v>
      </c>
      <c r="W228" s="964">
        <f>IF(OR(W227=0,SUM($Q230:V230)=$BD$2),0,IF($H201&lt;=$AO$3,IF(W227&gt;0,"F",0),IF($I227=1,IF(INT(W227)&gt;INT(V227),"F","R"),IF(V227-INT(V227)&lt;=$I227,IF(AND(V227-INT(V227)&gt;0,INT((W227-INT(W227))/$I230)&gt;INT((V227-INT(V227))/$I230)),"F","R"),0))))</f>
        <v>0</v>
      </c>
      <c r="X228" s="964">
        <f>IF(OR(X227=0,SUM($Q230:W230)=$BD$2),0,IF($H201&lt;=$AO$3,IF(X227&gt;0,"F",0),IF($I227=1,IF(INT(X227)&gt;INT(W227),"F","R"),IF(W227-INT(W227)&lt;=$I227,IF(AND(W227-INT(W227)&gt;0,INT((X227-INT(X227))/$I230)&gt;INT((W227-INT(W227))/$I230)),"F","R"),0))))</f>
        <v>0</v>
      </c>
      <c r="Y228" s="964">
        <f>IF(OR(Y227=0,SUM($Q230:X230)=$BD$2),0,IF($H201&lt;=$AO$3,IF(Y227&gt;0,"F",0),IF($I227=1,IF(INT(Y227)&gt;INT(X227),"F","R"),IF(X227-INT(X227)&lt;=$I227,IF(AND(X227-INT(X227)&gt;0,INT((Y227-INT(Y227))/$I230)&gt;INT((X227-INT(X227))/$I230)),"F","R"),0))))</f>
        <v>0</v>
      </c>
      <c r="Z228" s="964">
        <f>IF(OR(Z227=0,SUM($Q230:Y230)=$BD$2),0,IF($H201&lt;=$AO$3,IF(Z227&gt;0,"F",0),IF($I227=1,IF(INT(Z227)&gt;INT(Y227),"F","R"),IF(Y227-INT(Y227)&lt;=$I227,IF(AND(Y227-INT(Y227)&gt;0,INT((Z227-INT(Z227))/$I230)&gt;INT((Y227-INT(Y227))/$I230)),"F","R"),0))))</f>
        <v>0</v>
      </c>
      <c r="AA228" s="964">
        <f>IF(OR(AA227=0,SUM($Q230:Z230)=$BD$2),0,IF($H201&lt;=$AO$3,IF(AA227&gt;0,"F",0),IF($I227=1,IF(INT(AA227)&gt;INT(Z227),"F","R"),IF(Z227-INT(Z227)&lt;=$I227,IF(AND(Z227-INT(Z227)&gt;0,INT((AA227-INT(AA227))/$I230)&gt;INT((Z227-INT(Z227))/$I230)),"F","R"),0))))</f>
        <v>0</v>
      </c>
      <c r="AB228" s="964">
        <f>IF(OR(AB227=0,SUM($Q230:AA230)=$BD$2),0,IF($H201&lt;=$AO$3,IF(AB227&gt;0,"F",0),IF($I227=1,IF(INT(AB227)&gt;INT(AA227),"F","R"),IF(AA227-INT(AA227)&lt;=$I227,IF(AND(AA227-INT(AA227)&gt;0,INT((AB227-INT(AB227))/$I230)&gt;INT((AA227-INT(AA227))/$I230)),"F","R"),0))))</f>
        <v>0</v>
      </c>
      <c r="AC228" s="964">
        <f>IF(OR(AC227=0,SUM($Q230:AB230)=$BD$2),0,IF($H201&lt;=$AO$3,IF(AC227&gt;0,"F",0),IF($I227=1,IF(INT(AC227)&gt;INT(AB227),"F","R"),IF(AB227-INT(AB227)&lt;=$I227,IF(AND(AB227-INT(AB227)&gt;0,INT((AC227-INT(AC227))/$I230)&gt;INT((AB227-INT(AB227))/$I230)),"F","R"),0))))</f>
        <v>0</v>
      </c>
      <c r="AD228" s="964">
        <f>IF(OR(AD227=0,SUM($Q230:AC230)=$BD$2),0,IF($H201&lt;=$AO$3,IF(AD227&gt;0,"F",0),IF($I227=1,IF(INT(AD227)&gt;INT(AC227),"F","R"),IF(AC227-INT(AC227)&lt;=$I227,IF(AND(AC227-INT(AC227)&gt;0,INT((AD227-INT(AD227))/$I230)&gt;INT((AC227-INT(AC227))/$I230)),"F","R"),0))))</f>
        <v>0</v>
      </c>
      <c r="AE228" s="964">
        <f>IF(OR(AE227=0,SUM($Q230:AD230)=$BD$2),0,IF($H201&lt;=$AO$3,IF(AE227&gt;0,"F",0),IF($I227=1,IF(INT(AE227)&gt;INT(AD227),"F","R"),IF(AD227-INT(AD227)&lt;=$I227,IF(AND(AD227-INT(AD227)&gt;0,INT((AE227-INT(AE227))/$I230)&gt;INT((AD227-INT(AD227))/$I230)),"F","R"),0))))</f>
        <v>0</v>
      </c>
      <c r="AF228" s="964">
        <f>IF(OR(AF227=0,SUM($Q230:AE230)=$BD$2),0,IF($H201&lt;=$AO$3,IF(AF227&gt;0,"F",0),IF($I227=1,IF(INT(AF227)&gt;INT(AE227),"F","R"),IF(AE227-INT(AE227)&lt;=$I227,IF(AND(AE227-INT(AE227)&gt;0,INT((AF227-INT(AF227))/$I230)&gt;INT((AE227-INT(AE227))/$I230)),"F","R"),0))))</f>
        <v>0</v>
      </c>
      <c r="AG228" s="964">
        <f>IF(OR(AG227=0,SUM($Q230:AF230)=$BD$2),0,IF($H201&lt;=$AO$3,IF(AG227&gt;0,"F",0),IF($I227=1,IF(INT(AG227)&gt;INT(AF227),"F","R"),IF(AF227-INT(AF227)&lt;=$I227,IF(AND(AF227-INT(AF227)&gt;0,INT((AG227-INT(AG227))/$I230)&gt;INT((AF227-INT(AF227))/$I230)),"F","R"),0))))</f>
        <v>0</v>
      </c>
      <c r="AH228" s="964">
        <f>IF(OR(AH227=0,SUM($Q230:AG230)=$BD$2),0,IF($H201&lt;=$AO$3,IF(AH227&gt;0,"F",0),IF($I227=1,IF(INT(AH227)&gt;INT(AG227),"F","R"),IF(AG227-INT(AG227)&lt;=$I227,IF(AND(AG227-INT(AG227)&gt;0,INT((AH227-INT(AH227))/$I230)&gt;INT((AG227-INT(AG227))/$I230)),"F","R"),0))))</f>
        <v>0</v>
      </c>
      <c r="AI228" s="964">
        <f>IF(OR(AI227=0,SUM($Q230:AH230)=$BD$2),0,IF($H201&lt;=$AO$3,IF(AI227&gt;0,"F",0),IF($I227=1,IF(INT(AI227)&gt;INT(AH227),"F","R"),IF(AH227-INT(AH227)&lt;=$I227,IF(AND(AH227-INT(AH227)&gt;0,INT((AI227-INT(AI227))/$I230)&gt;INT((AH227-INT(AH227))/$I230)),"F","R"),0))))</f>
        <v>0</v>
      </c>
      <c r="AJ228" s="964">
        <f>IF(OR(AJ227=0,SUM($Q230:AI230)=$BD$2),0,IF($H201&lt;=$AO$3,IF(AJ227&gt;0,"F",0),IF($I227=1,IF(INT(AJ227)&gt;INT(AI227),"F","R"),IF(AI227-INT(AI227)&lt;=$I227,IF(AND(AI227-INT(AI227)&gt;0,INT((AJ227-INT(AJ227))/$I230)&gt;INT((AI227-INT(AI227))/$I230)),"F","R"),0))))</f>
        <v>0</v>
      </c>
      <c r="AK228" s="964">
        <f>IF(OR(AK227=0,SUM($Q230:AJ230)=$BD$2),0,IF($H201&lt;=$AO$3,IF(AK227&gt;0,"F",0),IF($I227=1,IF(INT(AK227)&gt;INT(AJ227),"F","R"),IF(AJ227-INT(AJ227)&lt;=$I227,IF(AND(AJ227-INT(AJ227)&gt;0,INT((AK227-INT(AK227))/$I230)&gt;INT((AJ227-INT(AJ227))/$I230)),"F","R"),0))))</f>
        <v>0</v>
      </c>
      <c r="AL228" s="964">
        <f>IF(OR(AL227=0,SUM($Q230:AK230)=$BD$2),0,IF($H201&lt;=$AO$3,IF(AL227&gt;0,"F",0),IF($I227=1,IF(INT(AL227)&gt;INT(AK227),"F","R"),IF(AK227-INT(AK227)&lt;=$I227,IF(AND(AK227-INT(AK227)&gt;0,INT((AL227-INT(AL227))/$I230)&gt;INT((AK227-INT(AK227))/$I230)),"F","R"),0))))</f>
        <v>0</v>
      </c>
      <c r="AM228" s="964">
        <f>IF(OR(AM227=0,SUM($Q230:AL230)=$BD$2),0,IF($H201&lt;=$AO$3,IF(AM227&gt;0,"F",0),IF($I227=1,IF(INT(AM227)&gt;INT(AL227),"F","R"),IF(AL227-INT(AL227)&lt;=$I227,IF(AND(AL227-INT(AL227)&gt;0,INT((AM227-INT(AM227))/$I230)&gt;INT((AL227-INT(AL227))/$I230)),"F","R"),0))))</f>
        <v>0</v>
      </c>
      <c r="AN228" s="964">
        <f>IF(OR(AN227=0,SUM($Q230:AM230)=$BD$2),0,IF($H201&lt;=$AO$3,IF(AN227&gt;0,"F",0),IF($I227=1,IF(INT(AN227)&gt;INT(AM227),"F","R"),IF(AM227-INT(AM227)&lt;=$I227,IF(AND(AM227-INT(AM227)&gt;0,INT((AN227-INT(AN227))/$I230)&gt;INT((AM227-INT(AM227))/$I230)),"F","R"),0))))</f>
        <v>0</v>
      </c>
      <c r="AO228" s="964">
        <f>IF(OR(AO227=0,SUM($Q230:AN230)=$BD$2),0,IF($H201&lt;=$AO$3,IF(AO227&gt;0,"F",0),IF($I227=1,IF(INT(AO227)&gt;INT(AN227),"F","R"),IF(AN227-INT(AN227)&lt;=$I227,IF(AND(AN227-INT(AN227)&gt;0,INT((AO227-INT(AO227))/$I230)&gt;INT((AN227-INT(AN227))/$I230)),"F","R"),0))))</f>
        <v>0</v>
      </c>
      <c r="AP228" s="964">
        <f>IF(OR(AP227=0,SUM($Q230:AO230)=$BD$2),0,IF($H201&lt;=$AO$3,IF(AP227&gt;0,"F",0),IF($I227=1,IF(INT(AP227)&gt;INT(AO227),"F","R"),IF(AO227-INT(AO227)&lt;=$I227,IF(AND(AO227-INT(AO227)&gt;0,INT((AP227-INT(AP227))/$I230)&gt;INT((AO227-INT(AO227))/$I230)),"F","R"),0))))</f>
        <v>0</v>
      </c>
      <c r="AQ228" s="964">
        <f>IF(OR(AQ227=0,SUM($Q230:AP230)=$BD$2),0,IF($H201&lt;=$AO$3,IF(AQ227&gt;0,"F",0),IF($I227=1,IF(INT(AQ227)&gt;INT(AP227),"F","R"),IF(AP227-INT(AP227)&lt;=$I227,IF(AND(AP227-INT(AP227)&gt;0,INT((AQ227-INT(AQ227))/$I230)&gt;INT((AP227-INT(AP227))/$I230)),"F","R"),0))))</f>
        <v>0</v>
      </c>
      <c r="AR228" s="964">
        <f>IF(OR(AR227=0,SUM($Q230:AQ230)=$BD$2),0,IF($H201&lt;=$AO$3,IF(AR227&gt;0,"F",0),IF($I227=1,IF(INT(AR227)&gt;INT(AQ227),"F","R"),IF(AQ227-INT(AQ227)&lt;=$I227,IF(AND(AQ227-INT(AQ227)&gt;0,INT((AR227-INT(AR227))/$I230)&gt;INT((AQ227-INT(AQ227))/$I230)),"F","R"),0))))</f>
        <v>0</v>
      </c>
      <c r="AS228" s="964">
        <f>IF(OR(AS227=0,SUM($Q230:AR230)=$BD$2),0,IF($H201&lt;=$AO$3,IF(AS227&gt;0,"F",0),IF($I227=1,IF(INT(AS227)&gt;INT(AR227),"F","R"),IF(AR227-INT(AR227)&lt;=$I227,IF(AND(AR227-INT(AR227)&gt;0,INT((AS227-INT(AS227))/$I230)&gt;INT((AR227-INT(AR227))/$I230)),"F","R"),0))))</f>
        <v>0</v>
      </c>
      <c r="AT228" s="964">
        <f>IF(OR(AT227=0,SUM($Q230:AS230)=$BD$2),0,IF($H201&lt;=$AO$3,IF(AT227&gt;0,"F",0),IF($I227=1,IF(INT(AT227)&gt;INT(AS227),"F","R"),IF(AS227-INT(AS227)&lt;=$I227,IF(AND(AS227-INT(AS227)&gt;0,INT((AT227-INT(AT227))/$I230)&gt;INT((AS227-INT(AS227))/$I230)),"F","R"),0))))</f>
        <v>0</v>
      </c>
      <c r="AU228" s="964">
        <f>IF(OR(AU227=0,SUM($Q230:AT230)=$BD$2),0,IF($H201&lt;=$AO$3,IF(AU227&gt;0,"F",0),IF($I227=1,IF(INT(AU227)&gt;INT(AT227),"F","R"),IF(AT227-INT(AT227)&lt;=$I227,IF(AND(AT227-INT(AT227)&gt;0,INT((AU227-INT(AU227))/$I230)&gt;INT((AT227-INT(AT227))/$I230)),"F","R"),0))))</f>
        <v>0</v>
      </c>
      <c r="AV228" s="964">
        <f>IF(OR(AV227=0,SUM($Q230:AU230)=$BD$2),0,IF($H201&lt;=$AO$3,IF(AV227&gt;0,"F",0),IF($I227=1,IF(INT(AV227)&gt;INT(AU227),"F","R"),IF(AU227-INT(AU227)&lt;=$I227,IF(AND(AU227-INT(AU227)&gt;0,INT((AV227-INT(AV227))/$I230)&gt;INT((AU227-INT(AU227))/$I230)),"F","R"),0))))</f>
        <v>0</v>
      </c>
      <c r="AW228" s="964">
        <f>IF(OR(AW227=0,SUM($Q230:AV230)=$BD$2),0,IF($H201&lt;=$AO$3,IF(AW227&gt;0,"F",0),IF($I227=1,IF(INT(AW227)&gt;INT(AV227),"F","R"),IF(AV227-INT(AV227)&lt;=$I227,IF(AND(AV227-INT(AV227)&gt;0,INT((AW227-INT(AW227))/$I230)&gt;INT((AV227-INT(AV227))/$I230)),"F","R"),0))))</f>
        <v>0</v>
      </c>
      <c r="AX228" s="964">
        <f>IF(OR(AX227=0,SUM($Q230:AW230)=$BD$2),0,IF($H201&lt;=$AO$3,IF(AX227&gt;0,"F",0),IF($I227=1,IF(INT(AX227)&gt;INT(AW227),"F","R"),IF(AW227-INT(AW227)&lt;=$I227,IF(AND(AW227-INT(AW227)&gt;0,INT((AX227-INT(AX227))/$I230)&gt;INT((AW227-INT(AW227))/$I230)),"F","R"),0))))</f>
        <v>0</v>
      </c>
      <c r="AY228" s="964">
        <f>IF(OR(AY227=0,SUM($Q230:AX230)=$BD$2),0,IF($H201&lt;=$AO$3,IF(AY227&gt;0,"F",0),IF($I227=1,IF(INT(AY227)&gt;INT(AX227),"F","R"),IF(AX227-INT(AX227)&lt;=$I227,IF(AND(AX227-INT(AX227)&gt;0,INT((AY227-INT(AY227))/$I230)&gt;INT((AX227-INT(AX227))/$I230)),"F","R"),0))))</f>
        <v>0</v>
      </c>
      <c r="AZ228" s="964">
        <f>IF(OR(AZ227=0,SUM($Q230:AY230)=$BD$2),0,IF($H201&lt;=$AO$3,IF(AZ227&gt;0,"F",0),IF($I227=1,IF(INT(AZ227)&gt;INT(AY227),"F","R"),IF(AY227-INT(AY227)&lt;=$I227,IF(AND(AY227-INT(AY227)&gt;0,INT((AZ227-INT(AZ227))/$I230)&gt;INT((AY227-INT(AY227))/$I230)),"F","R"),0))))</f>
        <v>0</v>
      </c>
      <c r="BA228" s="964">
        <f>IF(OR(BA227=0,SUM($Q230:AZ230)=$BD$2),0,IF($H201&lt;=$AO$3,IF(BA227&gt;0,"F",0),IF($I227=1,IF(INT(BA227)&gt;INT(AZ227),"F","R"),IF(AZ227-INT(AZ227)&lt;=$I227,IF(AND(AZ227-INT(AZ227)&gt;0,INT((BA227-INT(BA227))/$I230)&gt;INT((AZ227-INT(AZ227))/$I230)),"F","R"),0))))</f>
        <v>0</v>
      </c>
      <c r="BB228" s="964">
        <f>IF(OR(BB227=0,SUM($Q230:BA230)=$BD$2),0,IF($H201&lt;=$AO$3,IF(BB227&gt;0,"F",0),IF($I227=1,IF(INT(BB227)&gt;INT(BA227),"F","R"),IF(BA227-INT(BA227)&lt;=$I227,IF(AND(BA227-INT(BA227)&gt;0,INT((BB227-INT(BB227))/$I230)&gt;INT((BA227-INT(BA227))/$I230)),"F","R"),0))))</f>
        <v>0</v>
      </c>
      <c r="BC228" s="964">
        <f>IF(OR(BC227=0,SUM($Q230:BB230)=$BD$2),0,IF($H201&lt;=$AO$3,IF(BC227&gt;0,"F",0),IF($I227=1,IF(INT(BC227)&gt;INT(BB227),"F","R"),IF(BB227-INT(BB227)&lt;=$I227,IF(AND(BB227-INT(BB227)&gt;0,INT((BC227-INT(BC227))/$I230)&gt;INT((BB227-INT(BB227))/$I230)),"F","R"),0))))</f>
        <v>0</v>
      </c>
      <c r="BD228" s="964">
        <f>IF(OR(BD227=0,SUM($Q230:BC230)=$BD$2),0,IF($H201&lt;=$AO$3,IF(BD227&gt;0,"F",0),IF($I227=1,IF(INT(BD227)&gt;INT(BC227),"F","R"),IF(BC227-INT(BC227)&lt;=$I227,IF(AND(BC227-INT(BC227)&gt;0,INT((BD227-INT(BD227))/$I230)&gt;INT((BC227-INT(BC227))/$I230)),"F","R"),0))))</f>
        <v>0</v>
      </c>
      <c r="BE228" s="964">
        <f>IF(OR(BE227=0,SUM($Q230:BD230)=$BD$2),0,IF($H201&lt;=$AO$3,IF(BE227&gt;0,"F",0),IF($I227=1,IF(INT(BE227)&gt;INT(BD227),"F","R"),IF(BD227-INT(BD227)&lt;=$I227,IF(AND(BD227-INT(BD227)&gt;0,INT((BE227-INT(BE227))/$I230)&gt;INT((BD227-INT(BD227))/$I230)),"F","R"),0))))</f>
        <v>0</v>
      </c>
      <c r="BF228" s="964">
        <f>IF(OR(BF227=0,SUM($Q230:BE230)=$BD$2),0,IF($H201&lt;=$AO$3,IF(BF227&gt;0,"F",0),IF($I227=1,IF(INT(BF227)&gt;INT(BE227),"F","R"),IF(BE227-INT(BE227)&lt;=$I227,IF(AND(BE227-INT(BE227)&gt;0,INT((BF227-INT(BF227))/$I230)&gt;INT((BE227-INT(BE227))/$I230)),"F","R"),0))))</f>
        <v>0</v>
      </c>
      <c r="BG228" s="964">
        <f>IF(OR(BG227=0,SUM($Q230:BF230)=$BD$2),0,IF($H201&lt;=$AO$3,IF(BG227&gt;0,"F",0),IF($I227=1,IF(INT(BG227)&gt;INT(BF227),"F","R"),IF(BF227-INT(BF227)&lt;=$I227,IF(AND(BF227-INT(BF227)&gt;0,INT((BG227-INT(BG227))/$I230)&gt;INT((BF227-INT(BF227))/$I230)),"F","R"),0))))</f>
        <v>0</v>
      </c>
      <c r="BH228" s="964">
        <f>IF(OR(BH227=0,SUM($Q230:BG230)=$BD$2),0,IF($H201&lt;=$AO$3,IF(BH227&gt;0,"F",0),IF($I227=1,IF(INT(BH227)&gt;INT(BG227),"F","R"),IF(BG227-INT(BG227)&lt;=$I227,IF(AND(BG227-INT(BG227)&gt;0,INT((BH227-INT(BH227))/$I230)&gt;INT((BG227-INT(BG227))/$I230)),"F","R"),0))))</f>
        <v>0</v>
      </c>
      <c r="BI228" s="964">
        <f>IF(OR(BI227=0,SUM($Q230:BH230)=$BD$2),0,IF($H201&lt;=$AO$3,IF(BI227&gt;0,"F",0),IF($I227=1,IF(INT(BI227)&gt;INT(BH227),"F","R"),IF(BH227-INT(BH227)&lt;=$I227,IF(AND(BH227-INT(BH227)&gt;0,INT((BI227-INT(BI227))/$I230)&gt;INT((BH227-INT(BH227))/$I230)),"F","R"),0))))</f>
        <v>0</v>
      </c>
      <c r="BJ228" s="964">
        <f>IF(OR(BJ227=0,SUM($Q230:BI230)=$BD$2),0,IF($H201&lt;=$AO$3,IF(BJ227&gt;0,"F",0),IF($I227=1,IF(INT(BJ227)&gt;INT(BI227),"F","R"),IF(BI227-INT(BI227)&lt;=$I227,IF(AND(BI227-INT(BI227)&gt;0,INT((BJ227-INT(BJ227))/$I230)&gt;INT((BI227-INT(BI227))/$I230)),"F","R"),0))))</f>
        <v>0</v>
      </c>
      <c r="BK228" s="964">
        <f>IF(OR(BK227=0,SUM($Q230:BJ230)=$BD$2),0,IF($H201&lt;=$AO$3,IF(BK227&gt;0,"F",0),IF($I227=1,IF(INT(BK227)&gt;INT(BJ227),"F","R"),IF(BJ227-INT(BJ227)&lt;=$I227,IF(AND(BJ227-INT(BJ227)&gt;0,INT((BK227-INT(BK227))/$I230)&gt;INT((BJ227-INT(BJ227))/$I230)),"F","R"),0))))</f>
        <v>0</v>
      </c>
      <c r="BL228" s="964">
        <f>IF(OR(BL227=0,SUM($Q230:BK230)=$BD$2),0,IF($H201&lt;=$AO$3,IF(BL227&gt;0,"F",0),IF($I227=1,IF(INT(BL227)&gt;INT(BK227),"F","R"),IF(BK227-INT(BK227)&lt;=$I227,IF(AND(BK227-INT(BK227)&gt;0,INT((BL227-INT(BL227))/$I230)&gt;INT((BK227-INT(BK227))/$I230)),"F","R"),0))))</f>
        <v>0</v>
      </c>
      <c r="BM228" s="964">
        <f>IF(OR(BM227=0,SUM($Q230:BL230)=$BD$2),0,IF($H201&lt;=$AO$3,IF(BM227&gt;0,"F",0),IF($I227=1,IF(INT(BM227)&gt;INT(BL227),"F","R"),IF(BL227-INT(BL227)&lt;=$I227,IF(AND(BL227-INT(BL227)&gt;0,INT((BM227-INT(BM227))/$I230)&gt;INT((BL227-INT(BL227))/$I230)),"F","R"),0))))</f>
        <v>0</v>
      </c>
      <c r="BN228" s="964">
        <f>IF(OR(BN227=0,SUM($Q230:BM230)=$BD$2),0,IF($H201&lt;=$AO$3,IF(BN227&gt;0,"F",0),IF($I227=1,IF(INT(BN227)&gt;INT(BM227),"F","R"),IF(BM227-INT(BM227)&lt;=$I227,IF(AND(BM227-INT(BM227)&gt;0,INT((BN227-INT(BN227))/$I230)&gt;INT((BM227-INT(BM227))/$I230)),"F","R"),0))))</f>
        <v>0</v>
      </c>
      <c r="BO228" s="964">
        <f>IF(OR(BO227=0,SUM($Q230:BN230)=$BD$2),0,IF($H201&lt;=$AO$3,IF(BO227&gt;0,"F",0),IF($I227=1,IF(INT(BO227)&gt;INT(BN227),"F","R"),IF(BN227-INT(BN227)&lt;=$I227,IF(AND(BN227-INT(BN227)&gt;0,INT((BO227-INT(BO227))/$I230)&gt;INT((BN227-INT(BN227))/$I230)),"F","R"),0))))</f>
        <v>0</v>
      </c>
      <c r="BP228" s="964">
        <f>IF(OR(BP227=0,SUM($Q230:BO230)=$BD$2),0,IF($H201&lt;=$AO$3,IF(BP227&gt;0,"F",0),IF($I227=1,IF(INT(BP227)&gt;INT(BO227),"F","R"),IF(BO227-INT(BO227)&lt;=$I227,IF(AND(BO227-INT(BO227)&gt;0,INT((BP227-INT(BP227))/$I230)&gt;INT((BO227-INT(BO227))/$I230)),"F","R"),0))))</f>
        <v>0</v>
      </c>
      <c r="BQ228" s="964">
        <f>IF(OR(BQ227=0,SUM($Q230:BP230)=$BD$2),0,IF($H201&lt;=$AO$3,IF(BQ227&gt;0,"F",0),IF($I227=1,IF(INT(BQ227)&gt;INT(BP227),"F","R"),IF(BP227-INT(BP227)&lt;=$I227,IF(AND(BP227-INT(BP227)&gt;0,INT((BQ227-INT(BQ227))/$I230)&gt;INT((BP227-INT(BP227))/$I230)),"F","R"),0))))</f>
        <v>0</v>
      </c>
      <c r="BR228" s="964">
        <f>IF(OR(BR227=0,SUM($Q230:BQ230)=$BD$2),0,IF($H201&lt;=$AO$3,IF(BR227&gt;0,"F",0),IF($I227=1,IF(INT(BR227)&gt;INT(BQ227),"F","R"),IF(BQ227-INT(BQ227)&lt;=$I227,IF(AND(BQ227-INT(BQ227)&gt;0,INT((BR227-INT(BR227))/$I230)&gt;INT((BQ227-INT(BQ227))/$I230)),"F","R"),0))))</f>
        <v>0</v>
      </c>
      <c r="BS228" s="964">
        <f>IF(OR(BS227=0,SUM($Q230:BR230)=$BD$2),0,IF($H201&lt;=$AO$3,IF(BS227&gt;0,"F",0),IF($I227=1,IF(INT(BS227)&gt;INT(BR227),"F","R"),IF(BR227-INT(BR227)&lt;=$I227,IF(AND(BR227-INT(BR227)&gt;0,INT((BS227-INT(BS227))/$I230)&gt;INT((BR227-INT(BR227))/$I230)),"F","R"),0))))</f>
        <v>0</v>
      </c>
      <c r="BT228" s="964">
        <f>IF(OR(BT227=0,SUM($Q230:BS230)=$BD$2),0,IF($H201&lt;=$AO$3,IF(BT227&gt;0,"F",0),IF($I227=1,IF(INT(BT227)&gt;INT(BS227),"F","R"),IF(BS227-INT(BS227)&lt;=$I227,IF(AND(BS227-INT(BS227)&gt;0,INT((BT227-INT(BT227))/$I230)&gt;INT((BS227-INT(BS227))/$I230)),"F","R"),0))))</f>
        <v>0</v>
      </c>
      <c r="BU228" s="964">
        <f>IF(OR(BU227=0,SUM($Q230:BT230)=$BD$2),0,IF($H201&lt;=$AO$3,IF(BU227&gt;0,"F",0),IF($I227=1,IF(INT(BU227)&gt;INT(BT227),"F","R"),IF(BT227-INT(BT227)&lt;=$I227,IF(AND(BT227-INT(BT227)&gt;0,INT((BU227-INT(BU227))/$I230)&gt;INT((BT227-INT(BT227))/$I230)),"F","R"),0))))</f>
        <v>0</v>
      </c>
      <c r="BV228" s="964">
        <f>IF(OR(BV227=0,SUM($Q230:BU230)=$BD$2),0,IF($H201&lt;=$AO$3,IF(BV227&gt;0,"F",0),IF($I227=1,IF(INT(BV227)&gt;INT(BU227),"F","R"),IF(BU227-INT(BU227)&lt;=$I227,IF(AND(BU227-INT(BU227)&gt;0,INT((BV227-INT(BV227))/$I230)&gt;INT((BU227-INT(BU227))/$I230)),"F","R"),0))))</f>
        <v>0</v>
      </c>
      <c r="BW228" s="964">
        <f>IF(OR(BW227=0,SUM($Q230:BV230)=$BD$2),0,IF($H201&lt;=$AO$3,IF(BW227&gt;0,"F",0),IF($I227=1,IF(INT(BW227)&gt;INT(BV227),"F","R"),IF(BV227-INT(BV227)&lt;=$I227,IF(AND(BV227-INT(BV227)&gt;0,INT((BW227-INT(BW227))/$I230)&gt;INT((BV227-INT(BV227))/$I230)),"F","R"),0))))</f>
        <v>0</v>
      </c>
      <c r="BX228" s="964">
        <f>IF(OR(BX227=0,SUM($Q230:BW230)=$BD$2),0,IF($H201&lt;=$AO$3,IF(BX227&gt;0,"F",0),IF($I227=1,IF(INT(BX227)&gt;INT(BW227),"F","R"),IF(BW227-INT(BW227)&lt;=$I227,IF(AND(BW227-INT(BW227)&gt;0,INT((BX227-INT(BX227))/$I230)&gt;INT((BW227-INT(BW227))/$I230)),"F","R"),0))))</f>
        <v>0</v>
      </c>
      <c r="BY228" s="964">
        <f>IF(OR(BY227=0,SUM($Q230:BX230)=$BD$2),0,IF($H201&lt;=$AO$3,IF(BY227&gt;0,"F",0),IF($I227=1,IF(INT(BY227)&gt;INT(BX227),"F","R"),IF(BX227-INT(BX227)&lt;=$I227,IF(AND(BX227-INT(BX227)&gt;0,INT((BY227-INT(BY227))/$I230)&gt;INT((BX227-INT(BX227))/$I230)),"F","R"),0))))</f>
        <v>0</v>
      </c>
      <c r="BZ228" s="964">
        <f>IF(OR(BZ227=0,SUM($Q230:BY230)=$BD$2),0,IF($H201&lt;=$AO$3,IF(BZ227&gt;0,"F",0),IF($I227=1,IF(INT(BZ227)&gt;INT(BY227),"F","R"),IF(BY227-INT(BY227)&lt;=$I227,IF(AND(BY227-INT(BY227)&gt;0,INT((BZ227-INT(BZ227))/$I230)&gt;INT((BY227-INT(BY227))/$I230)),"F","R"),0))))</f>
        <v>0</v>
      </c>
      <c r="CA228" s="964">
        <f>IF(OR(CA227=0,SUM($Q230:BZ230)=$BD$2),0,IF($H201&lt;=$AO$3,IF(CA227&gt;0,"F",0),IF($I227=1,IF(INT(CA227)&gt;INT(BZ227),"F","R"),IF(BZ227-INT(BZ227)&lt;=$I227,IF(AND(BZ227-INT(BZ227)&gt;0,INT((CA227-INT(CA227))/$I230)&gt;INT((BZ227-INT(BZ227))/$I230)),"F","R"),0))))</f>
        <v>0</v>
      </c>
      <c r="CB228" s="964">
        <f>IF(OR(CB227=0,SUM($Q230:CA230)=$BD$2),0,IF($H201&lt;=$AO$3,IF(CB227&gt;0,"F",0),IF($I227=1,IF(INT(CB227)&gt;INT(CA227),"F","R"),IF(CA227-INT(CA227)&lt;=$I227,IF(AND(CA227-INT(CA227)&gt;0,INT((CB227-INT(CB227))/$I230)&gt;INT((CA227-INT(CA227))/$I230)),"F","R"),0))))</f>
        <v>0</v>
      </c>
      <c r="CC228" s="964">
        <f>IF(OR(CC227=0,SUM($Q230:CB230)=$BD$2),0,IF($H201&lt;=$AO$3,IF(CC227&gt;0,"F",0),IF($I227=1,IF(INT(CC227)&gt;INT(CB227),"F","R"),IF(CB227-INT(CB227)&lt;=$I227,IF(AND(CB227-INT(CB227)&gt;0,INT((CC227-INT(CC227))/$I230)&gt;INT((CB227-INT(CB227))/$I230)),"F","R"),0))))</f>
        <v>0</v>
      </c>
      <c r="CD228" s="964">
        <f>IF(OR(CD227=0,SUM($Q230:CC230)=$BD$2),0,IF($H201&lt;=$AO$3,IF(CD227&gt;0,"F",0),IF($I227=1,IF(INT(CD227)&gt;INT(CC227),"F","R"),IF(CC227-INT(CC227)&lt;=$I227,IF(AND(CC227-INT(CC227)&gt;0,INT((CD227-INT(CD227))/$I230)&gt;INT((CC227-INT(CC227))/$I230)),"F","R"),0))))</f>
        <v>0</v>
      </c>
      <c r="CE228" s="964">
        <f>IF(OR(CE227=0,SUM($Q230:CD230)=$BD$2),0,IF($H201&lt;=$AO$3,IF(CE227&gt;0,"F",0),IF($I227=1,IF(INT(CE227)&gt;INT(CD227),"F","R"),IF(CD227-INT(CD227)&lt;=$I227,IF(AND(CD227-INT(CD227)&gt;0,INT((CE227-INT(CE227))/$I230)&gt;INT((CD227-INT(CD227))/$I230)),"F","R"),0))))</f>
        <v>0</v>
      </c>
      <c r="CF228" s="964">
        <f>IF(OR(CF227=0,SUM($Q230:CE230)=$BD$2),0,IF($H201&lt;=$AO$3,IF(CF227&gt;0,"F",0),IF($I227=1,IF(INT(CF227)&gt;INT(CE227),"F","R"),IF(CE227-INT(CE227)&lt;=$I227,IF(AND(CE227-INT(CE227)&gt;0,INT((CF227-INT(CF227))/$I230)&gt;INT((CE227-INT(CE227))/$I230)),"F","R"),0))))</f>
        <v>0</v>
      </c>
      <c r="CG228" s="964">
        <f>IF(OR(CG227=0,SUM($Q230:CF230)=$BD$2),0,IF($H201&lt;=$AO$3,IF(CG227&gt;0,"F",0),IF($I227=1,IF(INT(CG227)&gt;INT(CF227),"F","R"),IF(CF227-INT(CF227)&lt;=$I227,IF(AND(CF227-INT(CF227)&gt;0,INT((CG227-INT(CG227))/$I230)&gt;INT((CF227-INT(CF227))/$I230)),"F","R"),0))))</f>
        <v>0</v>
      </c>
      <c r="CH228" s="964">
        <f>IF(OR(CH227=0,SUM($Q230:CG230)=$BD$2),0,IF($H201&lt;=$AO$3,IF(CH227&gt;0,"F",0),IF($I227=1,IF(INT(CH227)&gt;INT(CG227),"F","R"),IF(CG227-INT(CG227)&lt;=$I227,IF(AND(CG227-INT(CG227)&gt;0,INT((CH227-INT(CH227))/$I230)&gt;INT((CG227-INT(CG227))/$I230)),"F","R"),0))))</f>
        <v>0</v>
      </c>
      <c r="CI228" s="964">
        <f>IF(OR(CI227=0,SUM($Q230:CH230)=$BD$2),0,IF($H201&lt;=$AO$3,IF(CI227&gt;0,"F",0),IF($I227=1,IF(INT(CI227)&gt;INT(CH227),"F","R"),IF(CH227-INT(CH227)&lt;=$I227,IF(AND(CH227-INT(CH227)&gt;0,INT((CI227-INT(CI227))/$I230)&gt;INT((CH227-INT(CH227))/$I230)),"F","R"),0))))</f>
        <v>0</v>
      </c>
      <c r="CJ228" s="964">
        <f>IF(OR(CJ227=0,SUM($Q230:CI230)=$BD$2),0,IF($H201&lt;=$AO$3,IF(CJ227&gt;0,"F",0),IF($I227=1,IF(INT(CJ227)&gt;INT(CI227),"F","R"),IF(CI227-INT(CI227)&lt;=$I227,IF(AND(CI227-INT(CI227)&gt;0,INT((CJ227-INT(CJ227))/$I230)&gt;INT((CI227-INT(CI227))/$I230)),"F","R"),0))))</f>
        <v>0</v>
      </c>
      <c r="CK228" s="964">
        <f>IF(OR(CK227=0,SUM($Q230:CJ230)=$BD$2),0,IF($H201&lt;=$AO$3,IF(CK227&gt;0,"F",0),IF($I227=1,IF(INT(CK227)&gt;INT(CJ227),"F","R"),IF(CJ227-INT(CJ227)&lt;=$I227,IF(AND(CJ227-INT(CJ227)&gt;0,INT((CK227-INT(CK227))/$I230)&gt;INT((CJ227-INT(CJ227))/$I230)),"F","R"),0))))</f>
        <v>0</v>
      </c>
      <c r="CL228" s="964">
        <f>IF(OR(CL227=0,SUM($Q230:CK230)=$BD$2),0,IF($H201&lt;=$AO$3,IF(CL227&gt;0,"F",0),IF($I227=1,IF(INT(CL227)&gt;INT(CK227),"F","R"),IF(CK227-INT(CK227)&lt;=$I227,IF(AND(CK227-INT(CK227)&gt;0,INT((CL227-INT(CL227))/$I230)&gt;INT((CK227-INT(CK227))/$I230)),"F","R"),0))))</f>
        <v>0</v>
      </c>
      <c r="CM228" s="964">
        <f>IF(OR(CM227=0,SUM($Q230:CL230)=$BD$2),0,IF($H201&lt;=$AO$3,IF(CM227&gt;0,"F",0),IF($I227=1,IF(INT(CM227)&gt;INT(CL227),"F","R"),IF(CL227-INT(CL227)&lt;=$I227,IF(AND(CL227-INT(CL227)&gt;0,INT((CM227-INT(CM227))/$I230)&gt;INT((CL227-INT(CL227))/$I230)),"F","R"),0))))</f>
        <v>0</v>
      </c>
      <c r="CN228" s="964">
        <f>IF(OR(CN227=0,SUM($Q230:CM230)=$BD$2),0,IF($H201&lt;=$AO$3,IF(CN227&gt;0,"F",0),IF($I227=1,IF(INT(CN227)&gt;INT(CM227),"F","R"),IF(CM227-INT(CM227)&lt;=$I227,IF(AND(CM227-INT(CM227)&gt;0,INT((CN227-INT(CN227))/$I230)&gt;INT((CM227-INT(CM227))/$I230)),"F","R"),0))))</f>
        <v>0</v>
      </c>
      <c r="CO228" s="964">
        <f>IF(OR(CO227=0,SUM($Q230:CN230)=$BD$2),0,IF($H201&lt;=$AO$3,IF(CO227&gt;0,"F",0),IF($I227=1,IF(INT(CO227)&gt;INT(CN227),"F","R"),IF(CN227-INT(CN227)&lt;=$I227,IF(AND(CN227-INT(CN227)&gt;0,INT((CO227-INT(CO227))/$I230)&gt;INT((CN227-INT(CN227))/$I230)),"F","R"),0))))</f>
        <v>0</v>
      </c>
      <c r="CP228" s="964">
        <f>IF(OR(CP227=0,SUM($Q230:CO230)=$BD$2),0,IF($H201&lt;=$AO$3,IF(CP227&gt;0,"F",0),IF($I227=1,IF(INT(CP227)&gt;INT(CO227),"F","R"),IF(CO227-INT(CO227)&lt;=$I227,IF(AND(CO227-INT(CO227)&gt;0,INT((CP227-INT(CP227))/$I230)&gt;INT((CO227-INT(CO227))/$I230)),"F","R"),0))))</f>
        <v>0</v>
      </c>
      <c r="CQ228" s="964">
        <f>IF(OR(CQ227=0,SUM($Q230:CP230)=$BD$2),0,IF($H201&lt;=$AO$3,IF(CQ227&gt;0,"F",0),IF($I227=1,IF(INT(CQ227)&gt;INT(CP227),"F","R"),IF(CP227-INT(CP227)&lt;=$I227,IF(AND(CP227-INT(CP227)&gt;0,INT((CQ227-INT(CQ227))/$I230)&gt;INT((CP227-INT(CP227))/$I230)),"F","R"),0))))</f>
        <v>0</v>
      </c>
      <c r="CR228" s="964">
        <f>IF(OR(CR227=0,SUM($Q230:CQ230)=$BD$2),0,IF($H201&lt;=$AO$3,IF(CR227&gt;0,"F",0),IF($I227=1,IF(INT(CR227)&gt;INT(CQ227),"F","R"),IF(CQ227-INT(CQ227)&lt;=$I227,IF(AND(CQ227-INT(CQ227)&gt;0,INT((CR227-INT(CR227))/$I230)&gt;INT((CQ227-INT(CQ227))/$I230)),"F","R"),0))))</f>
        <v>0</v>
      </c>
      <c r="CS228" s="964">
        <f>IF(OR(CS227=0,SUM($Q230:CR230)=$BD$2),0,IF($H201&lt;=$AO$3,IF(CS227&gt;0,"F",0),IF($I227=1,IF(INT(CS227)&gt;INT(CR227),"F","R"),IF(CR227-INT(CR227)&lt;=$I227,IF(AND(CR227-INT(CR227)&gt;0,INT((CS227-INT(CS227))/$I230)&gt;INT((CR227-INT(CR227))/$I230)),"F","R"),0))))</f>
        <v>0</v>
      </c>
      <c r="CT228" s="964">
        <f>IF(OR(CT227=0,SUM($Q230:CS230)=$BD$2),0,IF($H201&lt;=$AO$3,IF(CT227&gt;0,"F",0),IF($I227=1,IF(INT(CT227)&gt;INT(CS227),"F","R"),IF(CS227-INT(CS227)&lt;=$I227,IF(AND(CS227-INT(CS227)&gt;0,INT((CT227-INT(CT227))/$I230)&gt;INT((CS227-INT(CS227))/$I230)),"F","R"),0))))</f>
        <v>0</v>
      </c>
      <c r="CU228" s="964">
        <f>IF(OR(CU227=0,SUM($Q230:CT230)=$BD$2),0,IF($H201&lt;=$AO$3,IF(CU227&gt;0,"F",0),IF($I227=1,IF(INT(CU227)&gt;INT(CT227),"F","R"),IF(CT227-INT(CT227)&lt;=$I227,IF(AND(CT227-INT(CT227)&gt;0,INT((CU227-INT(CU227))/$I230)&gt;INT((CT227-INT(CT227))/$I230)),"F","R"),0))))</f>
        <v>0</v>
      </c>
      <c r="CV228" s="964">
        <f>IF(OR(CV227=0,SUM($Q230:CU230)=$BD$2),0,IF($H201&lt;=$AO$3,IF(CV227&gt;0,"F",0),IF($I227=1,IF(INT(CV227)&gt;INT(CU227),"F","R"),IF(CU227-INT(CU227)&lt;=$I227,IF(AND(CU227-INT(CU227)&gt;0,INT((CV227-INT(CV227))/$I230)&gt;INT((CU227-INT(CU227))/$I230)),"F","R"),0))))</f>
        <v>0</v>
      </c>
      <c r="CW228" s="964">
        <f>IF(OR(CW227=0,SUM($Q230:CV230)=$BD$2),0,IF($H201&lt;=$AO$3,IF(CW227&gt;0,"F",0),IF($I227=1,IF(INT(CW227)&gt;INT(CV227),"F","R"),IF(CV227-INT(CV227)&lt;=$I227,IF(AND(CV227-INT(CV227)&gt;0,INT((CW227-INT(CW227))/$I230)&gt;INT((CV227-INT(CV227))/$I230)),"F","R"),0))))</f>
        <v>0</v>
      </c>
      <c r="CX228" s="964">
        <f>IF(OR(CX227=0,SUM($Q230:CW230)=$BD$2),0,IF($H201&lt;=$AO$3,IF(CX227&gt;0,"F",0),IF($I227=1,IF(INT(CX227)&gt;INT(CW227),"F","R"),IF(CW227-INT(CW227)&lt;=$I227,IF(AND(CW227-INT(CW227)&gt;0,INT((CX227-INT(CX227))/$I230)&gt;INT((CW227-INT(CW227))/$I230)),"F","R"),0))))</f>
        <v>0</v>
      </c>
      <c r="CY228" s="964">
        <f>IF(OR(CY227=0,SUM($Q230:CX230)=$BD$2),0,IF($H201&lt;=$AO$3,IF(CY227&gt;0,"F",0),IF($I227=1,IF(INT(CY227)&gt;INT(CX227),"F","R"),IF(CX227-INT(CX227)&lt;=$I227,IF(AND(CX227-INT(CX227)&gt;0,INT((CY227-INT(CY227))/$I230)&gt;INT((CX227-INT(CX227))/$I230)),"F","R"),0))))</f>
        <v>0</v>
      </c>
      <c r="CZ228" s="964">
        <f>IF(OR(CZ227=0,SUM($Q230:CY230)=$BD$2),0,IF($H201&lt;=$AO$3,IF(CZ227&gt;0,"F",0),IF($I227=1,IF(INT(CZ227)&gt;INT(CY227),"F","R"),IF(CY227-INT(CY227)&lt;=$I227,IF(AND(CY227-INT(CY227)&gt;0,INT((CZ227-INT(CZ227))/$I230)&gt;INT((CY227-INT(CY227))/$I230)),"F","R"),0))))</f>
        <v>0</v>
      </c>
      <c r="DA228" s="964">
        <f>IF(OR(DA227=0,SUM($Q230:CZ230)=$BD$2),0,IF($H201&lt;=$AO$3,IF(DA227&gt;0,"F",0),IF($I227=1,IF(INT(DA227)&gt;INT(CZ227),"F","R"),IF(CZ227-INT(CZ227)&lt;=$I227,IF(AND(CZ227-INT(CZ227)&gt;0,INT((DA227-INT(DA227))/$I230)&gt;INT((CZ227-INT(CZ227))/$I230)),"F","R"),0))))</f>
        <v>0</v>
      </c>
      <c r="DB228" s="964">
        <f>IF(OR(DB227=0,SUM($Q230:DA230)=$BD$2),0,IF($H201&lt;=$AO$3,IF(DB227&gt;0,"F",0),IF($I227=1,IF(INT(DB227)&gt;INT(DA227),"F","R"),IF(DA227-INT(DA227)&lt;=$I227,IF(AND(DA227-INT(DA227)&gt;0,INT((DB227-INT(DB227))/$I230)&gt;INT((DA227-INT(DA227))/$I230)),"F","R"),0))))</f>
        <v>0</v>
      </c>
      <c r="DC228" s="964">
        <f>IF(OR(DC227=0,SUM($Q230:DB230)=$BD$2),0,IF($H201&lt;=$AO$3,IF(DC227&gt;0,"F",0),IF($I227=1,IF(INT(DC227)&gt;INT(DB227),"F","R"),IF(DB227-INT(DB227)&lt;=$I227,IF(AND(DB227-INT(DB227)&gt;0,INT((DC227-INT(DC227))/$I230)&gt;INT((DB227-INT(DB227))/$I230)),"F","R"),0))))</f>
        <v>0</v>
      </c>
      <c r="DD228" s="964">
        <f>IF(OR(DD227=0,SUM($Q230:DC230)=$BD$2),0,IF($H201&lt;=$AO$3,IF(DD227&gt;0,"F",0),IF($I227=1,IF(INT(DD227)&gt;INT(DC227),"F","R"),IF(DC227-INT(DC227)&lt;=$I227,IF(AND(DC227-INT(DC227)&gt;0,INT((DD227-INT(DD227))/$I230)&gt;INT((DC227-INT(DC227))/$I230)),"F","R"),0))))</f>
        <v>0</v>
      </c>
      <c r="DE228" s="964">
        <f>IF(OR(DE227=0,SUM($Q230:DD230)=$BD$2),0,IF($H201&lt;=$AO$3,IF(DE227&gt;0,"F",0),IF($I227=1,IF(INT(DE227)&gt;INT(DD227),"F","R"),IF(DD227-INT(DD227)&lt;=$I227,IF(AND(DD227-INT(DD227)&gt;0,INT((DE227-INT(DE227))/$I230)&gt;INT((DD227-INT(DD227))/$I230)),"F","R"),0))))</f>
        <v>0</v>
      </c>
      <c r="DF228" s="964">
        <f>IF(OR(DF227=0,SUM($Q230:DE230)=$BD$2),0,IF($H201&lt;=$AO$3,IF(DF227&gt;0,"F",0),IF($I227=1,IF(INT(DF227)&gt;INT(DE227),"F","R"),IF(DE227-INT(DE227)&lt;=$I227,IF(AND(DE227-INT(DE227)&gt;0,INT((DF227-INT(DF227))/$I230)&gt;INT((DE227-INT(DE227))/$I230)),"F","R"),0))))</f>
        <v>0</v>
      </c>
      <c r="DG228" s="964">
        <f>IF(OR(DG227=0,SUM($Q230:DF230)=$BD$2),0,IF($H201&lt;=$AO$3,IF(DG227&gt;0,"F",0),IF($I227=1,IF(INT(DG227)&gt;INT(DF227),"F","R"),IF(DF227-INT(DF227)&lt;=$I227,IF(AND(DF227-INT(DF227)&gt;0,INT((DG227-INT(DG227))/$I230)&gt;INT((DF227-INT(DF227))/$I230)),"F","R"),0))))</f>
        <v>0</v>
      </c>
      <c r="DH228" s="964">
        <f>IF(OR(DH227=0,SUM($Q230:DG230)=$BD$2),0,IF($H201&lt;=$AO$3,IF(DH227&gt;0,"F",0),IF($I227=1,IF(INT(DH227)&gt;INT(DG227),"F","R"),IF(DG227-INT(DG227)&lt;=$I227,IF(AND(DG227-INT(DG227)&gt;0,INT((DH227-INT(DH227))/$I230)&gt;INT((DG227-INT(DG227))/$I230)),"F","R"),0))))</f>
        <v>0</v>
      </c>
      <c r="DI228" s="964">
        <f>IF(OR(DI227=0,SUM($Q230:DH230)=$BD$2),0,IF($H201&lt;=$AO$3,IF(DI227&gt;0,"F",0),IF($I227=1,IF(INT(DI227)&gt;INT(DH227),"F","R"),IF(DH227-INT(DH227)&lt;=$I227,IF(AND(DH227-INT(DH227)&gt;0,INT((DI227-INT(DI227))/$I230)&gt;INT((DH227-INT(DH227))/$I230)),"F","R"),0))))</f>
        <v>0</v>
      </c>
      <c r="DJ228" s="964">
        <f>IF(OR(DJ227=0,SUM($Q230:DI230)=$BD$2),0,IF($H201&lt;=$AO$3,IF(DJ227&gt;0,"F",0),IF($I227=1,IF(INT(DJ227)&gt;INT(DI227),"F","R"),IF(DI227-INT(DI227)&lt;=$I227,IF(AND(DI227-INT(DI227)&gt;0,INT((DJ227-INT(DJ227))/$I230)&gt;INT((DI227-INT(DI227))/$I230)),"F","R"),0))))</f>
        <v>0</v>
      </c>
      <c r="DK228" s="964">
        <f>IF(OR(DK227=0,SUM($Q230:DJ230)=$BD$2),0,IF($H201&lt;=$AO$3,IF(DK227&gt;0,"F",0),IF($I227=1,IF(INT(DK227)&gt;INT(DJ227),"F","R"),IF(DJ227-INT(DJ227)&lt;=$I227,IF(AND(DJ227-INT(DJ227)&gt;0,INT((DK227-INT(DK227))/$I230)&gt;INT((DJ227-INT(DJ227))/$I230)),"F","R"),0))))</f>
        <v>0</v>
      </c>
      <c r="DL228" s="964">
        <f>IF(OR(DL227=0,SUM($Q230:DK230)=$BD$2),0,IF($H201&lt;=$AO$3,IF(DL227&gt;0,"F",0),IF($I227=1,IF(INT(DL227)&gt;INT(DK227),"F","R"),IF(DK227-INT(DK227)&lt;=$I227,IF(AND(DK227-INT(DK227)&gt;0,INT((DL227-INT(DL227))/$I230)&gt;INT((DK227-INT(DK227))/$I230)),"F","R"),0))))</f>
        <v>0</v>
      </c>
      <c r="DM228" s="964">
        <f>IF(OR(DM227=0,SUM($Q230:DL230)=$BD$2),0,IF($H201&lt;=$AO$3,IF(DM227&gt;0,"F",0),IF($I227=1,IF(INT(DM227)&gt;INT(DL227),"F","R"),IF(DL227-INT(DL227)&lt;=$I227,IF(AND(DL227-INT(DL227)&gt;0,INT((DM227-INT(DM227))/$I230)&gt;INT((DL227-INT(DL227))/$I230)),"F","R"),0))))</f>
        <v>0</v>
      </c>
      <c r="DN228" s="964">
        <f>IF(OR(DN227=0,SUM($Q230:DM230)=$BD$2),0,IF($H201&lt;=$AO$3,IF(DN227&gt;0,"F",0),IF($I227=1,IF(INT(DN227)&gt;INT(DM227),"F","R"),IF(DM227-INT(DM227)&lt;=$I227,IF(AND(DM227-INT(DM227)&gt;0,INT((DN227-INT(DN227))/$I230)&gt;INT((DM227-INT(DM227))/$I230)),"F","R"),0))))</f>
        <v>0</v>
      </c>
      <c r="DO228" s="964">
        <f>IF(OR(DO227=0,SUM($Q230:DN230)=$BD$2),0,IF($H201&lt;=$AO$3,IF(DO227&gt;0,"F",0),IF($I227=1,IF(INT(DO227)&gt;INT(DN227),"F","R"),IF(DN227-INT(DN227)&lt;=$I227,IF(AND(DN227-INT(DN227)&gt;0,INT((DO227-INT(DO227))/$I230)&gt;INT((DN227-INT(DN227))/$I230)),"F","R"),0))))</f>
        <v>0</v>
      </c>
      <c r="DP228" s="964">
        <f>IF(OR(DP227=0,SUM($Q230:DO230)=$BD$2),0,IF($H201&lt;=$AO$3,IF(DP227&gt;0,"F",0),IF($I227=1,IF(INT(DP227)&gt;INT(DO227),"F","R"),IF(DO227-INT(DO227)&lt;=$I227,IF(AND(DO227-INT(DO227)&gt;0,INT((DP227-INT(DP227))/$I230)&gt;INT((DO227-INT(DO227))/$I230)),"F","R"),0))))</f>
        <v>0</v>
      </c>
      <c r="DQ228" s="964">
        <f>IF(OR(DQ227=0,SUM($Q230:DP230)=$BD$2),0,IF($H201&lt;=$AO$3,IF(DQ227&gt;0,"F",0),IF($I227=1,IF(INT(DQ227)&gt;INT(DP227),"F","R"),IF(DP227-INT(DP227)&lt;=$I227,IF(AND(DP227-INT(DP227)&gt;0,INT((DQ227-INT(DQ227))/$I230)&gt;INT((DP227-INT(DP227))/$I230)),"F","R"),0))))</f>
        <v>0</v>
      </c>
      <c r="DR228" s="964">
        <f>IF(OR(DR227=0,SUM($Q230:DQ230)=$BD$2),0,IF($H201&lt;=$AO$3,IF(DR227&gt;0,"F",0),IF($I227=1,IF(INT(DR227)&gt;INT(DQ227),"F","R"),IF(DQ227-INT(DQ227)&lt;=$I227,IF(AND(DQ227-INT(DQ227)&gt;0,INT((DR227-INT(DR227))/$I230)&gt;INT((DQ227-INT(DQ227))/$I230)),"F","R"),0))))</f>
        <v>0</v>
      </c>
      <c r="DS228" s="964">
        <f>IF(OR(DS227=0,SUM($Q230:DR230)=$BD$2),0,IF($H201&lt;=$AO$3,IF(DS227&gt;0,"F",0),IF($I227=1,IF(INT(DS227)&gt;INT(DR227),"F","R"),IF(DR227-INT(DR227)&lt;=$I227,IF(AND(DR227-INT(DR227)&gt;0,INT((DS227-INT(DS227))/$I230)&gt;INT((DR227-INT(DR227))/$I230)),"F","R"),0))))</f>
        <v>0</v>
      </c>
      <c r="DT228" s="964">
        <f>IF(OR(DT227=0,SUM($Q230:DS230)=$BD$2),0,IF($H201&lt;=$AO$3,IF(DT227&gt;0,"F",0),IF($I227=1,IF(INT(DT227)&gt;INT(DS227),"F","R"),IF(DS227-INT(DS227)&lt;=$I227,IF(AND(DS227-INT(DS227)&gt;0,INT((DT227-INT(DT227))/$I230)&gt;INT((DS227-INT(DS227))/$I230)),"F","R"),0))))</f>
        <v>0</v>
      </c>
      <c r="DU228" s="964">
        <f>IF(OR(DU227=0,SUM($Q230:DT230)=$BD$2),0,IF($H201&lt;=$AO$3,IF(DU227&gt;0,"F",0),IF($I227=1,IF(INT(DU227)&gt;INT(DT227),"F","R"),IF(DT227-INT(DT227)&lt;=$I227,IF(AND(DT227-INT(DT227)&gt;0,INT((DU227-INT(DU227))/$I230)&gt;INT((DT227-INT(DT227))/$I230)),"F","R"),0))))</f>
        <v>0</v>
      </c>
      <c r="DV228" s="964">
        <f>IF(OR(DV227=0,SUM($Q230:DU230)=$BD$2),0,IF($H201&lt;=$AO$3,IF(DV227&gt;0,"F",0),IF($I227=1,IF(INT(DV227)&gt;INT(DU227),"F","R"),IF(DU227-INT(DU227)&lt;=$I227,IF(AND(DU227-INT(DU227)&gt;0,INT((DV227-INT(DV227))/$I230)&gt;INT((DU227-INT(DU227))/$I230)),"F","R"),0))))</f>
        <v>0</v>
      </c>
      <c r="DW228" s="964">
        <f>IF(OR(DW227=0,SUM($Q230:DV230)=$BD$2),0,IF($H201&lt;=$AO$3,IF(DW227&gt;0,"F",0),IF($I227=1,IF(INT(DW227)&gt;INT(DV227),"F","R"),IF(DV227-INT(DV227)&lt;=$I227,IF(AND(DV227-INT(DV227)&gt;0,INT((DW227-INT(DW227))/$I230)&gt;INT((DV227-INT(DV227))/$I230)),"F","R"),0))))</f>
        <v>0</v>
      </c>
      <c r="DX228" s="964">
        <f>IF(OR(DX227=0,SUM($Q230:DW230)=$BD$2),0,IF($H201&lt;=$AO$3,IF(DX227&gt;0,"F",0),IF($I227=1,IF(INT(DX227)&gt;INT(DW227),"F","R"),IF(DW227-INT(DW227)&lt;=$I227,IF(AND(DW227-INT(DW227)&gt;0,INT((DX227-INT(DX227))/$I230)&gt;INT((DW227-INT(DW227))/$I230)),"F","R"),0))))</f>
        <v>0</v>
      </c>
      <c r="DY228" s="964">
        <f>IF(OR(DY227=0,SUM($Q230:DX230)=$BD$2),0,IF($H201&lt;=$AO$3,IF(DY227&gt;0,"F",0),IF($I227=1,IF(INT(DY227)&gt;INT(DX227),"F","R"),IF(DX227-INT(DX227)&lt;=$I227,IF(AND(DX227-INT(DX227)&gt;0,INT((DY227-INT(DY227))/$I230)&gt;INT((DX227-INT(DX227))/$I230)),"F","R"),0))))</f>
        <v>0</v>
      </c>
      <c r="DZ228" s="964">
        <f>IF(OR(DZ227=0,SUM($Q230:DY230)=$BD$2),0,IF($H201&lt;=$AO$3,IF(DZ227&gt;0,"F",0),IF($I227=1,IF(INT(DZ227)&gt;INT(DY227),"F","R"),IF(DY227-INT(DY227)&lt;=$I227,IF(AND(DY227-INT(DY227)&gt;0,INT((DZ227-INT(DZ227))/$I230)&gt;INT((DY227-INT(DY227))/$I230)),"F","R"),0))))</f>
        <v>0</v>
      </c>
      <c r="EA228" s="964">
        <f>IF(OR(EA227=0,SUM($Q230:DZ230)=$BD$2),0,IF($H201&lt;=$AO$3,IF(EA227&gt;0,"F",0),IF($I227=1,IF(INT(EA227)&gt;INT(DZ227),"F","R"),IF(DZ227-INT(DZ227)&lt;=$I227,IF(AND(DZ227-INT(DZ227)&gt;0,INT((EA227-INT(EA227))/$I230)&gt;INT((DZ227-INT(DZ227))/$I230)),"F","R"),0))))</f>
        <v>0</v>
      </c>
      <c r="EB228" s="964">
        <f>IF(OR(EB227=0,SUM($Q230:EA230)=$BD$2),0,IF($H201&lt;=$AO$3,IF(EB227&gt;0,"F",0),IF($I227=1,IF(INT(EB227)&gt;INT(EA227),"F","R"),IF(EA227-INT(EA227)&lt;=$I227,IF(AND(EA227-INT(EA227)&gt;0,INT((EB227-INT(EB227))/$I230)&gt;INT((EA227-INT(EA227))/$I230)),"F","R"),0))))</f>
        <v>0</v>
      </c>
      <c r="EC228" s="964">
        <f>IF(OR(EC227=0,SUM($Q230:EB230)=$BD$2),0,IF($H201&lt;=$AO$3,IF(EC227&gt;0,"F",0),IF($I227=1,IF(INT(EC227)&gt;INT(EB227),"F","R"),IF(EB227-INT(EB227)&lt;=$I227,IF(AND(EB227-INT(EB227)&gt;0,INT((EC227-INT(EC227))/$I230)&gt;INT((EB227-INT(EB227))/$I230)),"F","R"),0))))</f>
        <v>0</v>
      </c>
      <c r="ED228" s="964">
        <f>IF(OR(ED227=0,SUM($Q230:EC230)=$BD$2),0,IF($H201&lt;=$AO$3,IF(ED227&gt;0,"F",0),IF($I227=1,IF(INT(ED227)&gt;INT(EC227),"F","R"),IF(EC227-INT(EC227)&lt;=$I227,IF(AND(EC227-INT(EC227)&gt;0,INT((ED227-INT(ED227))/$I230)&gt;INT((EC227-INT(EC227))/$I230)),"F","R"),0))))</f>
        <v>0</v>
      </c>
      <c r="EE228" s="964">
        <f>IF(OR(EE227=0,SUM($Q230:ED230)=$BD$2),0,IF($H201&lt;=$AO$3,IF(EE227&gt;0,"F",0),IF($I227=1,IF(INT(EE227)&gt;INT(ED227),"F","R"),IF(ED227-INT(ED227)&lt;=$I227,IF(AND(ED227-INT(ED227)&gt;0,INT((EE227-INT(EE227))/$I230)&gt;INT((ED227-INT(ED227))/$I230)),"F","R"),0))))</f>
        <v>0</v>
      </c>
      <c r="EF228" s="964">
        <f>IF(OR(EF227=0,SUM($Q230:EE230)=$BD$2),0,IF($H201&lt;=$AO$3,IF(EF227&gt;0,"F",0),IF($I227=1,IF(INT(EF227)&gt;INT(EE227),"F","R"),IF(EE227-INT(EE227)&lt;=$I227,IF(AND(EE227-INT(EE227)&gt;0,INT((EF227-INT(EF227))/$I230)&gt;INT((EE227-INT(EE227))/$I230)),"F","R"),0))))</f>
        <v>0</v>
      </c>
      <c r="EG228" s="964">
        <f>IF(OR(EG227=0,SUM($Q230:EF230)=$BD$2),0,IF($H201&lt;=$AO$3,IF(EG227&gt;0,"F",0),IF($I227=1,IF(INT(EG227)&gt;INT(EF227),"F","R"),IF(EF227-INT(EF227)&lt;=$I227,IF(AND(EF227-INT(EF227)&gt;0,INT((EG227-INT(EG227))/$I230)&gt;INT((EF227-INT(EF227))/$I230)),"F","R"),0))))</f>
        <v>0</v>
      </c>
      <c r="EH228" s="964">
        <f>IF(OR(EH227=0,SUM($Q230:EG230)=$BD$2),0,IF($H201&lt;=$AO$3,IF(EH227&gt;0,"F",0),IF($I227=1,IF(INT(EH227)&gt;INT(EG227),"F","R"),IF(EG227-INT(EG227)&lt;=$I227,IF(AND(EG227-INT(EG227)&gt;0,INT((EH227-INT(EH227))/$I230)&gt;INT((EG227-INT(EG227))/$I230)),"F","R"),0))))</f>
        <v>0</v>
      </c>
      <c r="EI228" s="964">
        <f>IF(OR(EI227=0,SUM($Q230:EH230)=$BD$2),0,IF($H201&lt;=$AO$3,IF(EI227&gt;0,"F",0),IF($I227=1,IF(INT(EI227)&gt;INT(EH227),"F","R"),IF(EH227-INT(EH227)&lt;=$I227,IF(AND(EH227-INT(EH227)&gt;0,INT((EI227-INT(EI227))/$I230)&gt;INT((EH227-INT(EH227))/$I230)),"F","R"),0))))</f>
        <v>0</v>
      </c>
      <c r="EJ228" s="964">
        <f>IF(OR(EJ227=0,SUM($Q230:EI230)=$BD$2),0,IF($H201&lt;=$AO$3,IF(EJ227&gt;0,"F",0),IF($I227=1,IF(INT(EJ227)&gt;INT(EI227),"F","R"),IF(EI227-INT(EI227)&lt;=$I227,IF(AND(EI227-INT(EI227)&gt;0,INT((EJ227-INT(EJ227))/$I230)&gt;INT((EI227-INT(EI227))/$I230)),"F","R"),0))))</f>
        <v>0</v>
      </c>
      <c r="EK228" s="964">
        <f>IF(OR(EK227=0,SUM($Q230:EJ230)=$BD$2),0,IF($H201&lt;=$AO$3,IF(EK227&gt;0,"F",0),IF($I227=1,IF(INT(EK227)&gt;INT(EJ227),"F","R"),IF(EJ227-INT(EJ227)&lt;=$I227,IF(AND(EJ227-INT(EJ227)&gt;0,INT((EK227-INT(EK227))/$I230)&gt;INT((EJ227-INT(EJ227))/$I230)),"F","R"),0))))</f>
        <v>0</v>
      </c>
      <c r="EL228" s="964">
        <f>IF(OR(EL227=0,SUM($Q230:EK230)=$BD$2),0,IF($H201&lt;=$AO$3,IF(EL227&gt;0,"F",0),IF($I227=1,IF(INT(EL227)&gt;INT(EK227),"F","R"),IF(EK227-INT(EK227)&lt;=$I227,IF(AND(EK227-INT(EK227)&gt;0,INT((EL227-INT(EL227))/$I230)&gt;INT((EK227-INT(EK227))/$I230)),"F","R"),0))))</f>
        <v>0</v>
      </c>
      <c r="EM228" s="964">
        <f>IF(OR(EM227=0,SUM($Q230:EL230)=$BD$2),0,IF($H201&lt;=$AO$3,IF(EM227&gt;0,"F",0),IF($I227=1,IF(INT(EM227)&gt;INT(EL227),"F","R"),IF(EL227-INT(EL227)&lt;=$I227,IF(AND(EL227-INT(EL227)&gt;0,INT((EM227-INT(EM227))/$I230)&gt;INT((EL227-INT(EL227))/$I230)),"F","R"),0))))</f>
        <v>0</v>
      </c>
      <c r="EN228" s="964">
        <f>IF(OR(EN227=0,SUM($Q230:EM230)=$BD$2),0,IF($H201&lt;=$AO$3,IF(EN227&gt;0,"F",0),IF($I227=1,IF(INT(EN227)&gt;INT(EM227),"F","R"),IF(EM227-INT(EM227)&lt;=$I227,IF(AND(EM227-INT(EM227)&gt;0,INT((EN227-INT(EN227))/$I230)&gt;INT((EM227-INT(EM227))/$I230)),"F","R"),0))))</f>
        <v>0</v>
      </c>
      <c r="EO228" s="964">
        <f>IF(OR(EO227=0,SUM($Q230:EN230)=$BD$2),0,IF($H201&lt;=$AO$3,IF(EO227&gt;0,"F",0),IF($I227=1,IF(INT(EO227)&gt;INT(EN227),"F","R"),IF(EN227-INT(EN227)&lt;=$I227,IF(AND(EN227-INT(EN227)&gt;0,INT((EO227-INT(EO227))/$I230)&gt;INT((EN227-INT(EN227))/$I230)),"F","R"),0))))</f>
        <v>0</v>
      </c>
      <c r="EP228" s="964">
        <f>IF(OR(EP227=0,SUM($Q230:EO230)=$BD$2),0,IF($H201&lt;=$AO$3,IF(EP227&gt;0,"F",0),IF($I227=1,IF(INT(EP227)&gt;INT(EO227),"F","R"),IF(EO227-INT(EO227)&lt;=$I227,IF(AND(EO227-INT(EO227)&gt;0,INT((EP227-INT(EP227))/$I230)&gt;INT((EO227-INT(EO227))/$I230)),"F","R"),0))))</f>
        <v>0</v>
      </c>
      <c r="EQ228" s="964">
        <f>IF(OR(EQ227=0,SUM($Q230:EP230)=$BD$2),0,IF($H201&lt;=$AO$3,IF(EQ227&gt;0,"F",0),IF($I227=1,IF(INT(EQ227)&gt;INT(EP227),"F","R"),IF(EP227-INT(EP227)&lt;=$I227,IF(AND(EP227-INT(EP227)&gt;0,INT((EQ227-INT(EQ227))/$I230)&gt;INT((EP227-INT(EP227))/$I230)),"F","R"),0))))</f>
        <v>0</v>
      </c>
      <c r="ER228" s="964">
        <f>IF(OR(ER227=0,SUM($Q230:EQ230)=$BD$2),0,IF($H201&lt;=$AO$3,IF(ER227&gt;0,"F",0),IF($I227=1,IF(INT(ER227)&gt;INT(EQ227),"F","R"),IF(EQ227-INT(EQ227)&lt;=$I227,IF(AND(EQ227-INT(EQ227)&gt;0,INT((ER227-INT(ER227))/$I230)&gt;INT((EQ227-INT(EQ227))/$I230)),"F","R"),0))))</f>
        <v>0</v>
      </c>
      <c r="ES228" s="964">
        <f>IF(OR(ES227=0,SUM($Q230:ER230)=$BD$2),0,IF($H201&lt;=$AO$3,IF(ES227&gt;0,"F",0),IF($I227=1,IF(INT(ES227)&gt;INT(ER227),"F","R"),IF(ER227-INT(ER227)&lt;=$I227,IF(AND(ER227-INT(ER227)&gt;0,INT((ES227-INT(ES227))/$I230)&gt;INT((ER227-INT(ER227))/$I230)),"F","R"),0))))</f>
        <v>0</v>
      </c>
      <c r="ET228" s="964">
        <f>IF(OR(ET227=0,SUM($Q230:ES230)=$BD$2),0,IF($H201&lt;=$AO$3,IF(ET227&gt;0,"F",0),IF($I227=1,IF(INT(ET227)&gt;INT(ES227),"F","R"),IF(ES227-INT(ES227)&lt;=$I227,IF(AND(ES227-INT(ES227)&gt;0,INT((ET227-INT(ET227))/$I230)&gt;INT((ES227-INT(ES227))/$I230)),"F","R"),0))))</f>
        <v>0</v>
      </c>
      <c r="EU228" s="964">
        <f>IF(OR(EU227=0,SUM($Q230:ET230)=$BD$2),0,IF($H201&lt;=$AO$3,IF(EU227&gt;0,"F",0),IF($I227=1,IF(INT(EU227)&gt;INT(ET227),"F","R"),IF(ET227-INT(ET227)&lt;=$I227,IF(AND(ET227-INT(ET227)&gt;0,INT((EU227-INT(EU227))/$I230)&gt;INT((ET227-INT(ET227))/$I230)),"F","R"),0))))</f>
        <v>0</v>
      </c>
      <c r="EV228" s="964">
        <f>IF(OR(EV227=0,SUM($Q230:EU230)=$BD$2),0,IF($H201&lt;=$AO$3,IF(EV227&gt;0,"F",0),IF($I227=1,IF(INT(EV227)&gt;INT(EU227),"F","R"),IF(EU227-INT(EU227)&lt;=$I227,IF(AND(EU227-INT(EU227)&gt;0,INT((EV227-INT(EV227))/$I230)&gt;INT((EU227-INT(EU227))/$I230)),"F","R"),0))))</f>
        <v>0</v>
      </c>
      <c r="EW228" s="964">
        <f>IF(OR(EW227=0,SUM($Q230:EV230)=$BD$2),0,IF($H201&lt;=$AO$3,IF(EW227&gt;0,"F",0),IF($I227=1,IF(INT(EW227)&gt;INT(EV227),"F","R"),IF(EV227-INT(EV227)&lt;=$I227,IF(AND(EV227-INT(EV227)&gt;0,INT((EW227-INT(EW227))/$I230)&gt;INT((EV227-INT(EV227))/$I230)),"F","R"),0))))</f>
        <v>0</v>
      </c>
      <c r="EX228" s="964">
        <f>IF(OR(EX227=0,SUM($Q230:EW230)=$BD$2),0,IF($H201&lt;=$AO$3,IF(EX227&gt;0,"F",0),IF($I227=1,IF(INT(EX227)&gt;INT(EW227),"F","R"),IF(EW227-INT(EW227)&lt;=$I227,IF(AND(EW227-INT(EW227)&gt;0,INT((EX227-INT(EX227))/$I230)&gt;INT((EW227-INT(EW227))/$I230)),"F","R"),0))))</f>
        <v>0</v>
      </c>
      <c r="EY228" s="964">
        <f>IF(OR(EY227=0,SUM($Q230:EX230)=$BD$2),0,IF($H201&lt;=$AO$3,IF(EY227&gt;0,"F",0),IF($I227=1,IF(INT(EY227)&gt;INT(EX227),"F","R"),IF(EX227-INT(EX227)&lt;=$I227,IF(AND(EX227-INT(EX227)&gt;0,INT((EY227-INT(EY227))/$I230)&gt;INT((EX227-INT(EX227))/$I230)),"F","R"),0))))</f>
        <v>0</v>
      </c>
      <c r="EZ228" s="964">
        <f>IF(OR(EZ227=0,SUM($Q230:EY230)=$BD$2),0,IF($H201&lt;=$AO$3,IF(EZ227&gt;0,"F",0),IF($I227=1,IF(INT(EZ227)&gt;INT(EY227),"F","R"),IF(EY227-INT(EY227)&lt;=$I227,IF(AND(EY227-INT(EY227)&gt;0,INT((EZ227-INT(EZ227))/$I230)&gt;INT((EY227-INT(EY227))/$I230)),"F","R"),0))))</f>
        <v>0</v>
      </c>
      <c r="FA228" s="964">
        <f>IF(OR(FA227=0,SUM($Q230:EZ230)=$BD$2),0,IF($H201&lt;=$AO$3,IF(FA227&gt;0,"F",0),IF($I227=1,IF(INT(FA227)&gt;INT(EZ227),"F","R"),IF(EZ227-INT(EZ227)&lt;=$I227,IF(AND(EZ227-INT(EZ227)&gt;0,INT((FA227-INT(FA227))/$I230)&gt;INT((EZ227-INT(EZ227))/$I230)),"F","R"),0))))</f>
        <v>0</v>
      </c>
      <c r="FB228" s="964">
        <f>IF(OR(FB227=0,SUM($Q230:FA230)=$BD$2),0,IF($H201&lt;=$AO$3,IF(FB227&gt;0,"F",0),IF($I227=1,IF(INT(FB227)&gt;INT(FA227),"F","R"),IF(FA227-INT(FA227)&lt;=$I227,IF(AND(FA227-INT(FA227)&gt;0,INT((FB227-INT(FB227))/$I230)&gt;INT((FA227-INT(FA227))/$I230)),"F","R"),0))))</f>
        <v>0</v>
      </c>
      <c r="FC228" s="964">
        <f>IF(OR(FC227=0,SUM($Q230:FB230)=$BD$2),0,IF($H201&lt;=$AO$3,IF(FC227&gt;0,"F",0),IF($I227=1,IF(INT(FC227)&gt;INT(FB227),"F","R"),IF(FB227-INT(FB227)&lt;=$I227,IF(AND(FB227-INT(FB227)&gt;0,INT((FC227-INT(FC227))/$I230)&gt;INT((FB227-INT(FB227))/$I230)),"F","R"),0))))</f>
        <v>0</v>
      </c>
      <c r="FD228" s="964">
        <f>IF(OR(FD227=0,SUM($Q230:FC230)=$BD$2),0,IF($H201&lt;=$AO$3,IF(FD227&gt;0,"F",0),IF($I227=1,IF(INT(FD227)&gt;INT(FC227),"F","R"),IF(FC227-INT(FC227)&lt;=$I227,IF(AND(FC227-INT(FC227)&gt;0,INT((FD227-INT(FD227))/$I230)&gt;INT((FC227-INT(FC227))/$I230)),"F","R"),0))))</f>
        <v>0</v>
      </c>
      <c r="FE228" s="964">
        <f>IF(OR(FE227=0,SUM($Q230:FD230)=$BD$2),0,IF($H201&lt;=$AO$3,IF(FE227&gt;0,"F",0),IF($I227=1,IF(INT(FE227)&gt;INT(FD227),"F","R"),IF(FD227-INT(FD227)&lt;=$I227,IF(AND(FD227-INT(FD227)&gt;0,INT((FE227-INT(FE227))/$I230)&gt;INT((FD227-INT(FD227))/$I230)),"F","R"),0))))</f>
        <v>0</v>
      </c>
      <c r="FF228" s="964">
        <f>IF(OR(FF227=0,SUM($Q230:FE230)=$BD$2),0,IF($H201&lt;=$AO$3,IF(FF227&gt;0,"F",0),IF($I227=1,IF(INT(FF227)&gt;INT(FE227),"F","R"),IF(FE227-INT(FE227)&lt;=$I227,IF(AND(FE227-INT(FE227)&gt;0,INT((FF227-INT(FF227))/$I230)&gt;INT((FE227-INT(FE227))/$I230)),"F","R"),0))))</f>
        <v>0</v>
      </c>
      <c r="FG228" s="964">
        <f>IF(OR(FG227=0,SUM($Q230:FF230)=$BD$2),0,IF($H201&lt;=$AO$3,IF(FG227&gt;0,"F",0),IF($I227=1,IF(INT(FG227)&gt;INT(FF227),"F","R"),IF(FF227-INT(FF227)&lt;=$I227,IF(AND(FF227-INT(FF227)&gt;0,INT((FG227-INT(FG227))/$I230)&gt;INT((FF227-INT(FF227))/$I230)),"F","R"),0))))</f>
        <v>0</v>
      </c>
      <c r="FH228" s="964">
        <f>IF(OR(FH227=0,SUM($Q230:FG230)=$BD$2),0,IF($H201&lt;=$AO$3,IF(FH227&gt;0,"F",0),IF($I227=1,IF(INT(FH227)&gt;INT(FG227),"F","R"),IF(FG227-INT(FG227)&lt;=$I227,IF(AND(FG227-INT(FG227)&gt;0,INT((FH227-INT(FH227))/$I230)&gt;INT((FG227-INT(FG227))/$I230)),"F","R"),0))))</f>
        <v>0</v>
      </c>
      <c r="FI228" s="964">
        <f>IF(OR(FI227=0,SUM($Q230:FH230)=$BD$2),0,IF($H201&lt;=$AO$3,IF(FI227&gt;0,"F",0),IF($I227=1,IF(INT(FI227)&gt;INT(FH227),"F","R"),IF(FH227-INT(FH227)&lt;=$I227,IF(AND(FH227-INT(FH227)&gt;0,INT((FI227-INT(FI227))/$I230)&gt;INT((FH227-INT(FH227))/$I230)),"F","R"),0))))</f>
        <v>0</v>
      </c>
      <c r="FJ228" s="964">
        <f>IF(OR(FJ227=0,SUM($Q230:FI230)=$BD$2),0,IF($H201&lt;=$AO$3,IF(FJ227&gt;0,"F",0),IF($I227=1,IF(INT(FJ227)&gt;INT(FI227),"F","R"),IF(FI227-INT(FI227)&lt;=$I227,IF(AND(FI227-INT(FI227)&gt;0,INT((FJ227-INT(FJ227))/$I230)&gt;INT((FI227-INT(FI227))/$I230)),"F","R"),0))))</f>
        <v>0</v>
      </c>
      <c r="FK228" s="964">
        <f>IF(OR(FK227=0,SUM($Q230:FJ230)=$BD$2),0,IF($H201&lt;=$AO$3,IF(FK227&gt;0,"F",0),IF($I227=1,IF(INT(FK227)&gt;INT(FJ227),"F","R"),IF(FJ227-INT(FJ227)&lt;=$I227,IF(AND(FJ227-INT(FJ227)&gt;0,INT((FK227-INT(FK227))/$I230)&gt;INT((FJ227-INT(FJ227))/$I230)),"F","R"),0))))</f>
        <v>0</v>
      </c>
      <c r="FL228" s="964">
        <f>IF(OR(FL227=0,SUM($Q230:FK230)=$BD$2),0,IF($H201&lt;=$AO$3,IF(FL227&gt;0,"F",0),IF($I227=1,IF(INT(FL227)&gt;INT(FK227),"F","R"),IF(FK227-INT(FK227)&lt;=$I227,IF(AND(FK227-INT(FK227)&gt;0,INT((FL227-INT(FL227))/$I230)&gt;INT((FK227-INT(FK227))/$I230)),"F","R"),0))))</f>
        <v>0</v>
      </c>
      <c r="FM228" s="964">
        <f>IF(OR(FM227=0,SUM($Q230:FL230)=$BD$2),0,IF($H201&lt;=$AO$3,IF(FM227&gt;0,"F",0),IF($I227=1,IF(INT(FM227)&gt;INT(FL227),"F","R"),IF(FL227-INT(FL227)&lt;=$I227,IF(AND(FL227-INT(FL227)&gt;0,INT((FM227-INT(FM227))/$I230)&gt;INT((FL227-INT(FL227))/$I230)),"F","R"),0))))</f>
        <v>0</v>
      </c>
      <c r="FN228" s="964">
        <f>IF(OR(FN227=0,SUM($Q230:FM230)=$BD$2),0,IF($H201&lt;=$AO$3,IF(FN227&gt;0,"F",0),IF($I227=1,IF(INT(FN227)&gt;INT(FM227),"F","R"),IF(FM227-INT(FM227)&lt;=$I227,IF(AND(FM227-INT(FM227)&gt;0,INT((FN227-INT(FN227))/$I230)&gt;INT((FM227-INT(FM227))/$I230)),"F","R"),0))))</f>
        <v>0</v>
      </c>
      <c r="FO228" s="964">
        <f>IF(OR(FO227=0,SUM($Q230:FN230)=$BD$2),0,IF($H201&lt;=$AO$3,IF(FO227&gt;0,"F",0),IF($I227=1,IF(INT(FO227)&gt;INT(FN227),"F","R"),IF(FN227-INT(FN227)&lt;=$I227,IF(AND(FN227-INT(FN227)&gt;0,INT((FO227-INT(FO227))/$I230)&gt;INT((FN227-INT(FN227))/$I230)),"F","R"),0))))</f>
        <v>0</v>
      </c>
      <c r="FP228" s="964">
        <f>IF(OR(FP227=0,SUM($Q230:FO230)=$BD$2),0,IF($H201&lt;=$AO$3,IF(FP227&gt;0,"F",0),IF($I227=1,IF(INT(FP227)&gt;INT(FO227),"F","R"),IF(FO227-INT(FO227)&lt;=$I227,IF(AND(FO227-INT(FO227)&gt;0,INT((FP227-INT(FP227))/$I230)&gt;INT((FO227-INT(FO227))/$I230)),"F","R"),0))))</f>
        <v>0</v>
      </c>
      <c r="FQ228" s="964">
        <f>IF(OR(FQ227=0,SUM($Q230:FP230)=$BD$2),0,IF($H201&lt;=$AO$3,IF(FQ227&gt;0,"F",0),IF($I227=1,IF(INT(FQ227)&gt;INT(FP227),"F","R"),IF(FP227-INT(FP227)&lt;=$I227,IF(AND(FP227-INT(FP227)&gt;0,INT((FQ227-INT(FQ227))/$I230)&gt;INT((FP227-INT(FP227))/$I230)),"F","R"),0))))</f>
        <v>0</v>
      </c>
      <c r="FR228" s="964">
        <f>IF(OR(FR227=0,SUM($Q230:FQ230)=$BD$2),0,IF($H201&lt;=$AO$3,IF(FR227&gt;0,"F",0),IF($I227=1,IF(INT(FR227)&gt;INT(FQ227),"F","R"),IF(FQ227-INT(FQ227)&lt;=$I227,IF(AND(FQ227-INT(FQ227)&gt;0,INT((FR227-INT(FR227))/$I230)&gt;INT((FQ227-INT(FQ227))/$I230)),"F","R"),0))))</f>
        <v>0</v>
      </c>
      <c r="FS228" s="964">
        <f>IF(OR(FS227=0,SUM($Q230:FR230)=$BD$2),0,IF($H201&lt;=$AO$3,IF(FS227&gt;0,"F",0),IF($I227=1,IF(INT(FS227)&gt;INT(FR227),"F","R"),IF(FR227-INT(FR227)&lt;=$I227,IF(AND(FR227-INT(FR227)&gt;0,INT((FS227-INT(FS227))/$I230)&gt;INT((FR227-INT(FR227))/$I230)),"F","R"),0))))</f>
        <v>0</v>
      </c>
      <c r="FT228" s="964">
        <f>IF(OR(FT227=0,SUM($Q230:FS230)=$BD$2),0,IF($H201&lt;=$AO$3,IF(FT227&gt;0,"F",0),IF($I227=1,IF(INT(FT227)&gt;INT(FS227),"F","R"),IF(FS227-INT(FS227)&lt;=$I227,IF(AND(FS227-INT(FS227)&gt;0,INT((FT227-INT(FT227))/$I230)&gt;INT((FS227-INT(FS227))/$I230)),"F","R"),0))))</f>
        <v>0</v>
      </c>
      <c r="FU228" s="964">
        <f>IF(OR(FU227=0,SUM($Q230:FT230)=$BD$2),0,IF($H201&lt;=$AO$3,IF(FU227&gt;0,"F",0),IF($I227=1,IF(INT(FU227)&gt;INT(FT227),"F","R"),IF(FT227-INT(FT227)&lt;=$I227,IF(AND(FT227-INT(FT227)&gt;0,INT((FU227-INT(FU227))/$I230)&gt;INT((FT227-INT(FT227))/$I230)),"F","R"),0))))</f>
        <v>0</v>
      </c>
      <c r="FV228" s="964">
        <f>IF(OR(FV227=0,SUM($Q230:FU230)=$BD$2),0,IF($H201&lt;=$AO$3,IF(FV227&gt;0,"F",0),IF($I227=1,IF(INT(FV227)&gt;INT(FU227),"F","R"),IF(FU227-INT(FU227)&lt;=$I227,IF(AND(FU227-INT(FU227)&gt;0,INT((FV227-INT(FV227))/$I230)&gt;INT((FU227-INT(FU227))/$I230)),"F","R"),0))))</f>
        <v>0</v>
      </c>
      <c r="FW228" s="964">
        <f>IF(OR(FW227=0,SUM($Q230:FV230)=$BD$2),0,IF($H201&lt;=$AO$3,IF(FW227&gt;0,"F",0),IF($I227=1,IF(INT(FW227)&gt;INT(FV227),"F","R"),IF(FV227-INT(FV227)&lt;=$I227,IF(AND(FV227-INT(FV227)&gt;0,INT((FW227-INT(FW227))/$I230)&gt;INT((FV227-INT(FV227))/$I230)),"F","R"),0))))</f>
        <v>0</v>
      </c>
      <c r="FX228" s="964">
        <f>IF(OR(FX227=0,SUM($Q230:FW230)=$BD$2),0,IF($H201&lt;=$AO$3,IF(FX227&gt;0,"F",0),IF($I227=1,IF(INT(FX227)&gt;INT(FW227),"F","R"),IF(FW227-INT(FW227)&lt;=$I227,IF(AND(FW227-INT(FW227)&gt;0,INT((FX227-INT(FX227))/$I230)&gt;INT((FW227-INT(FW227))/$I230)),"F","R"),0))))</f>
        <v>0</v>
      </c>
      <c r="FY228" s="964">
        <f>IF(OR(FY227=0,SUM($Q230:FX230)=$BD$2),0,IF($H201&lt;=$AO$3,IF(FY227&gt;0,"F",0),IF($I227=1,IF(INT(FY227)&gt;INT(FX227),"F","R"),IF(FX227-INT(FX227)&lt;=$I227,IF(AND(FX227-INT(FX227)&gt;0,INT((FY227-INT(FY227))/$I230)&gt;INT((FX227-INT(FX227))/$I230)),"F","R"),0))))</f>
        <v>0</v>
      </c>
      <c r="FZ228" s="964">
        <f>IF(OR(FZ227=0,SUM($Q230:FY230)=$BD$2),0,IF($H201&lt;=$AO$3,IF(FZ227&gt;0,"F",0),IF($I227=1,IF(INT(FZ227)&gt;INT(FY227),"F","R"),IF(FY227-INT(FY227)&lt;=$I227,IF(AND(FY227-INT(FY227)&gt;0,INT((FZ227-INT(FZ227))/$I230)&gt;INT((FY227-INT(FY227))/$I230)),"F","R"),0))))</f>
        <v>0</v>
      </c>
      <c r="GA228" s="964">
        <f>IF(OR(GA227=0,SUM($Q230:FZ230)=$BD$2),0,IF($H201&lt;=$AO$3,IF(GA227&gt;0,"F",0),IF($I227=1,IF(INT(GA227)&gt;INT(FZ227),"F","R"),IF(FZ227-INT(FZ227)&lt;=$I227,IF(AND(FZ227-INT(FZ227)&gt;0,INT((GA227-INT(GA227))/$I230)&gt;INT((FZ227-INT(FZ227))/$I230)),"F","R"),0))))</f>
        <v>0</v>
      </c>
      <c r="GB228" s="964">
        <f>IF(OR(GB227=0,SUM($Q230:GA230)=$BD$2),0,IF($H201&lt;=$AO$3,IF(GB227&gt;0,"F",0),IF($I227=1,IF(INT(GB227)&gt;INT(GA227),"F","R"),IF(GA227-INT(GA227)&lt;=$I227,IF(AND(GA227-INT(GA227)&gt;0,INT((GB227-INT(GB227))/$I230)&gt;INT((GA227-INT(GA227))/$I230)),"F","R"),0))))</f>
        <v>0</v>
      </c>
      <c r="GC228" s="964">
        <f>IF(OR(GC227=0,SUM($Q230:GB230)=$BD$2),0,IF($H201&lt;=$AO$3,IF(GC227&gt;0,"F",0),IF($I227=1,IF(INT(GC227)&gt;INT(GB227),"F","R"),IF(GB227-INT(GB227)&lt;=$I227,IF(AND(GB227-INT(GB227)&gt;0,INT((GC227-INT(GC227))/$I230)&gt;INT((GB227-INT(GB227))/$I230)),"F","R"),0))))</f>
        <v>0</v>
      </c>
      <c r="GD228" s="964">
        <f>IF(OR(GD227=0,SUM($Q230:GC230)=$BD$2),0,IF($H201&lt;=$AO$3,IF(GD227&gt;0,"F",0),IF($I227=1,IF(INT(GD227)&gt;INT(GC227),"F","R"),IF(GC227-INT(GC227)&lt;=$I227,IF(AND(GC227-INT(GC227)&gt;0,INT((GD227-INT(GD227))/$I230)&gt;INT((GC227-INT(GC227))/$I230)),"F","R"),0))))</f>
        <v>0</v>
      </c>
      <c r="GE228" s="964">
        <f>IF(OR(GE227=0,SUM($Q230:GD230)=$BD$2),0,IF($H201&lt;=$AO$3,IF(GE227&gt;0,"F",0),IF($I227=1,IF(INT(GE227)&gt;INT(GD227),"F","R"),IF(GD227-INT(GD227)&lt;=$I227,IF(AND(GD227-INT(GD227)&gt;0,INT((GE227-INT(GE227))/$I230)&gt;INT((GD227-INT(GD227))/$I230)),"F","R"),0))))</f>
        <v>0</v>
      </c>
      <c r="GF228" s="964">
        <f>IF(OR(GF227=0,SUM($Q230:GE230)=$BD$2),0,IF($H201&lt;=$AO$3,IF(GF227&gt;0,"F",0),IF($I227=1,IF(INT(GF227)&gt;INT(GE227),"F","R"),IF(GE227-INT(GE227)&lt;=$I227,IF(AND(GE227-INT(GE227)&gt;0,INT((GF227-INT(GF227))/$I230)&gt;INT((GE227-INT(GE227))/$I230)),"F","R"),0))))</f>
        <v>0</v>
      </c>
      <c r="GG228" s="964">
        <f>IF(OR(GG227=0,SUM($Q230:GF230)=$BD$2),0,IF($H201&lt;=$AO$3,IF(GG227&gt;0,"F",0),IF($I227=1,IF(INT(GG227)&gt;INT(GF227),"F","R"),IF(GF227-INT(GF227)&lt;=$I227,IF(AND(GF227-INT(GF227)&gt;0,INT((GG227-INT(GG227))/$I230)&gt;INT((GF227-INT(GF227))/$I230)),"F","R"),0))))</f>
        <v>0</v>
      </c>
      <c r="GH228" s="964">
        <f>IF(OR(GH227=0,SUM($Q230:GG230)=$BD$2),0,IF($H201&lt;=$AO$3,IF(GH227&gt;0,"F",0),IF($I227=1,IF(INT(GH227)&gt;INT(GG227),"F","R"),IF(GG227-INT(GG227)&lt;=$I227,IF(AND(GG227-INT(GG227)&gt;0,INT((GH227-INT(GH227))/$I230)&gt;INT((GG227-INT(GG227))/$I230)),"F","R"),0))))</f>
        <v>0</v>
      </c>
      <c r="GI228" s="964">
        <f>IF(OR(GI227=0,SUM($Q230:GH230)=$BD$2),0,IF($H201&lt;=$AO$3,IF(GI227&gt;0,"F",0),IF($I227=1,IF(INT(GI227)&gt;INT(GH227),"F","R"),IF(GH227-INT(GH227)&lt;=$I227,IF(AND(GH227-INT(GH227)&gt;0,INT((GI227-INT(GI227))/$I230)&gt;INT((GH227-INT(GH227))/$I230)),"F","R"),0))))</f>
        <v>0</v>
      </c>
      <c r="GJ228" s="964">
        <f>IF(OR(GJ227=0,SUM($Q230:GI230)=$BD$2),0,IF($H201&lt;=$AO$3,IF(GJ227&gt;0,"F",0),IF($I227=1,IF(INT(GJ227)&gt;INT(GI227),"F","R"),IF(GI227-INT(GI227)&lt;=$I227,IF(AND(GI227-INT(GI227)&gt;0,INT((GJ227-INT(GJ227))/$I230)&gt;INT((GI227-INT(GI227))/$I230)),"F","R"),0))))</f>
        <v>0</v>
      </c>
      <c r="GK228" s="964">
        <f>IF(OR(GK227=0,SUM($Q230:GJ230)=$BD$2),0,IF($H201&lt;=$AO$3,IF(GK227&gt;0,"F",0),IF($I227=1,IF(INT(GK227)&gt;INT(GJ227),"F","R"),IF(GJ227-INT(GJ227)&lt;=$I227,IF(AND(GJ227-INT(GJ227)&gt;0,INT((GK227-INT(GK227))/$I230)&gt;INT((GJ227-INT(GJ227))/$I230)),"F","R"),0))))</f>
        <v>0</v>
      </c>
      <c r="GL228" s="964">
        <f>IF(OR(GL227=0,SUM($Q230:GK230)=$BD$2),0,IF($H201&lt;=$AO$3,IF(GL227&gt;0,"F",0),IF($I227=1,IF(INT(GL227)&gt;INT(GK227),"F","R"),IF(GK227-INT(GK227)&lt;=$I227,IF(AND(GK227-INT(GK227)&gt;0,INT((GL227-INT(GL227))/$I230)&gt;INT((GK227-INT(GK227))/$I230)),"F","R"),0))))</f>
        <v>0</v>
      </c>
      <c r="GM228" s="964">
        <f>IF(OR(GM227=0,SUM($Q230:GL230)=$BD$2),0,IF($H201&lt;=$AO$3,IF(GM227&gt;0,"F",0),IF($I227=1,IF(INT(GM227)&gt;INT(GL227),"F","R"),IF(GL227-INT(GL227)&lt;=$I227,IF(AND(GL227-INT(GL227)&gt;0,INT((GM227-INT(GM227))/$I230)&gt;INT((GL227-INT(GL227))/$I230)),"F","R"),0))))</f>
        <v>0</v>
      </c>
      <c r="GN228" s="964">
        <f>IF(OR(GN227=0,SUM($Q230:GM230)=$BD$2),0,IF($H201&lt;=$AO$3,IF(GN227&gt;0,"F",0),IF($I227=1,IF(INT(GN227)&gt;INT(GM227),"F","R"),IF(GM227-INT(GM227)&lt;=$I227,IF(AND(GM227-INT(GM227)&gt;0,INT((GN227-INT(GN227))/$I230)&gt;INT((GM227-INT(GM227))/$I230)),"F","R"),0))))</f>
        <v>0</v>
      </c>
      <c r="GO228" s="964">
        <f>IF(OR(GO227=0,SUM($Q230:GN230)=$BD$2),0,IF($H201&lt;=$AO$3,IF(GO227&gt;0,"F",0),IF($I227=1,IF(INT(GO227)&gt;INT(GN227),"F","R"),IF(GN227-INT(GN227)&lt;=$I227,IF(AND(GN227-INT(GN227)&gt;0,INT((GO227-INT(GO227))/$I230)&gt;INT((GN227-INT(GN227))/$I230)),"F","R"),0))))</f>
        <v>0</v>
      </c>
      <c r="GP228" s="964">
        <f>IF(OR(GP227=0,SUM($Q230:GO230)=$BD$2),0,IF($H201&lt;=$AO$3,IF(GP227&gt;0,"F",0),IF($I227=1,IF(INT(GP227)&gt;INT(GO227),"F","R"),IF(GO227-INT(GO227)&lt;=$I227,IF(AND(GO227-INT(GO227)&gt;0,INT((GP227-INT(GP227))/$I230)&gt;INT((GO227-INT(GO227))/$I230)),"F","R"),0))))</f>
        <v>0</v>
      </c>
      <c r="GQ228" s="964">
        <f>IF(OR(GQ227=0,SUM($Q230:GP230)=$BD$2),0,IF($H201&lt;=$AO$3,IF(GQ227&gt;0,"F",0),IF($I227=1,IF(INT(GQ227)&gt;INT(GP227),"F","R"),IF(GP227-INT(GP227)&lt;=$I227,IF(AND(GP227-INT(GP227)&gt;0,INT((GQ227-INT(GQ227))/$I230)&gt;INT((GP227-INT(GP227))/$I230)),"F","R"),0))))</f>
        <v>0</v>
      </c>
      <c r="GR228" s="964">
        <f>IF(OR(GR227=0,SUM($Q230:GQ230)=$BD$2),0,IF($H201&lt;=$AO$3,IF(GR227&gt;0,"F",0),IF($I227=1,IF(INT(GR227)&gt;INT(GQ227),"F","R"),IF(GQ227-INT(GQ227)&lt;=$I227,IF(AND(GQ227-INT(GQ227)&gt;0,INT((GR227-INT(GR227))/$I230)&gt;INT((GQ227-INT(GQ227))/$I230)),"F","R"),0))))</f>
        <v>0</v>
      </c>
      <c r="GS228" s="964">
        <f>IF(OR(GS227=0,SUM($Q230:GR230)=$BD$2),0,IF($H201&lt;=$AO$3,IF(GS227&gt;0,"F",0),IF($I227=1,IF(INT(GS227)&gt;INT(GR227),"F","R"),IF(GR227-INT(GR227)&lt;=$I227,IF(AND(GR227-INT(GR227)&gt;0,INT((GS227-INT(GS227))/$I230)&gt;INT((GR227-INT(GR227))/$I230)),"F","R"),0))))</f>
        <v>0</v>
      </c>
      <c r="GT228" s="964">
        <f>IF(OR(GT227=0,SUM($Q230:GS230)=$BD$2),0,IF($H201&lt;=$AO$3,IF(GT227&gt;0,"F",0),IF($I227=1,IF(INT(GT227)&gt;INT(GS227),"F","R"),IF(GS227-INT(GS227)&lt;=$I227,IF(AND(GS227-INT(GS227)&gt;0,INT((GT227-INT(GT227))/$I230)&gt;INT((GS227-INT(GS227))/$I230)),"F","R"),0))))</f>
        <v>0</v>
      </c>
      <c r="GU228" s="964">
        <f>IF(OR(GU227=0,SUM($Q230:GT230)=$BD$2),0,IF($H201&lt;=$AO$3,IF(GU227&gt;0,"F",0),IF($I227=1,IF(INT(GU227)&gt;INT(GT227),"F","R"),IF(GT227-INT(GT227)&lt;=$I227,IF(AND(GT227-INT(GT227)&gt;0,INT((GU227-INT(GU227))/$I230)&gt;INT((GT227-INT(GT227))/$I230)),"F","R"),0))))</f>
        <v>0</v>
      </c>
      <c r="GV228" s="964">
        <f>IF(OR(GV227=0,SUM($Q230:GU230)=$BD$2),0,IF($H201&lt;=$AO$3,IF(GV227&gt;0,"F",0),IF($I227=1,IF(INT(GV227)&gt;INT(GU227),"F","R"),IF(GU227-INT(GU227)&lt;=$I227,IF(AND(GU227-INT(GU227)&gt;0,INT((GV227-INT(GV227))/$I230)&gt;INT((GU227-INT(GU227))/$I230)),"F","R"),0))))</f>
        <v>0</v>
      </c>
      <c r="GW228" s="964">
        <f>IF(OR(GW227=0,SUM($Q230:GV230)=$BD$2),0,IF($H201&lt;=$AO$3,IF(GW227&gt;0,"F",0),IF($I227=1,IF(INT(GW227)&gt;INT(GV227),"F","R"),IF(GV227-INT(GV227)&lt;=$I227,IF(AND(GV227-INT(GV227)&gt;0,INT((GW227-INT(GW227))/$I230)&gt;INT((GV227-INT(GV227))/$I230)),"F","R"),0))))</f>
        <v>0</v>
      </c>
      <c r="GX228" s="964">
        <f>IF(OR(GX227=0,SUM($Q230:GW230)=$BD$2),0,IF($H201&lt;=$AO$3,IF(GX227&gt;0,"F",0),IF($I227=1,IF(INT(GX227)&gt;INT(GW227),"F","R"),IF(GW227-INT(GW227)&lt;=$I227,IF(AND(GW227-INT(GW227)&gt;0,INT((GX227-INT(GX227))/$I230)&gt;INT((GW227-INT(GW227))/$I230)),"F","R"),0))))</f>
        <v>0</v>
      </c>
      <c r="GY228" s="964">
        <f>IF(OR(GY227=0,SUM($Q230:GX230)=$BD$2),0,IF($H201&lt;=$AO$3,IF(GY227&gt;0,"F",0),IF($I227=1,IF(INT(GY227)&gt;INT(GX227),"F","R"),IF(GX227-INT(GX227)&lt;=$I227,IF(AND(GX227-INT(GX227)&gt;0,INT((GY227-INT(GY227))/$I230)&gt;INT((GX227-INT(GX227))/$I230)),"F","R"),0))))</f>
        <v>0</v>
      </c>
      <c r="GZ228" s="964">
        <f>IF(OR(GZ227=0,SUM($Q230:GY230)=$BD$2),0,IF($H201&lt;=$AO$3,IF(GZ227&gt;0,"F",0),IF($I227=1,IF(INT(GZ227)&gt;INT(GY227),"F","R"),IF(GY227-INT(GY227)&lt;=$I227,IF(AND(GY227-INT(GY227)&gt;0,INT((GZ227-INT(GZ227))/$I230)&gt;INT((GY227-INT(GY227))/$I230)),"F","R"),0))))</f>
        <v>0</v>
      </c>
      <c r="HA228" s="964">
        <f>IF(OR(HA227=0,SUM($Q230:GZ230)=$BD$2),0,IF($H201&lt;=$AO$3,IF(HA227&gt;0,"F",0),IF($I227=1,IF(INT(HA227)&gt;INT(GZ227),"F","R"),IF(GZ227-INT(GZ227)&lt;=$I227,IF(AND(GZ227-INT(GZ227)&gt;0,INT((HA227-INT(HA227))/$I230)&gt;INT((GZ227-INT(GZ227))/$I230)),"F","R"),0))))</f>
        <v>0</v>
      </c>
      <c r="HB228" s="964">
        <f>IF(OR(HB227=0,SUM($Q230:HA230)=$BD$2),0,IF($H201&lt;=$AO$3,IF(HB227&gt;0,"F",0),IF($I227=1,IF(INT(HB227)&gt;INT(HA227),"F","R"),IF(HA227-INT(HA227)&lt;=$I227,IF(AND(HA227-INT(HA227)&gt;0,INT((HB227-INT(HB227))/$I230)&gt;INT((HA227-INT(HA227))/$I230)),"F","R"),0))))</f>
        <v>0</v>
      </c>
      <c r="HC228" s="964">
        <f>IF(OR(HC227=0,SUM($Q230:HB230)=$BD$2),0,IF($H201&lt;=$AO$3,IF(HC227&gt;0,"F",0),IF($I227=1,IF(INT(HC227)&gt;INT(HB227),"F","R"),IF(HB227-INT(HB227)&lt;=$I227,IF(AND(HB227-INT(HB227)&gt;0,INT((HC227-INT(HC227))/$I230)&gt;INT((HB227-INT(HB227))/$I230)),"F","R"),0))))</f>
        <v>0</v>
      </c>
      <c r="HD228" s="964">
        <f>IF(OR(HD227=0,SUM($Q230:HC230)=$BD$2),0,IF($H201&lt;=$AO$3,IF(HD227&gt;0,"F",0),IF($I227=1,IF(INT(HD227)&gt;INT(HC227),"F","R"),IF(HC227-INT(HC227)&lt;=$I227,IF(AND(HC227-INT(HC227)&gt;0,INT((HD227-INT(HD227))/$I230)&gt;INT((HC227-INT(HC227))/$I230)),"F","R"),0))))</f>
        <v>0</v>
      </c>
      <c r="HE228" s="964">
        <f>IF(OR(HE227=0,SUM($Q230:HD230)=$BD$2),0,IF($H201&lt;=$AO$3,IF(HE227&gt;0,"F",0),IF($I227=1,IF(INT(HE227)&gt;INT(HD227),"F","R"),IF(HD227-INT(HD227)&lt;=$I227,IF(AND(HD227-INT(HD227)&gt;0,INT((HE227-INT(HE227))/$I230)&gt;INT((HD227-INT(HD227))/$I230)),"F","R"),0))))</f>
        <v>0</v>
      </c>
      <c r="HF228" s="964">
        <f>IF(OR(HF227=0,SUM($Q230:HE230)=$BD$2),0,IF($H201&lt;=$AO$3,IF(HF227&gt;0,"F",0),IF($I227=1,IF(INT(HF227)&gt;INT(HE227),"F","R"),IF(HE227-INT(HE227)&lt;=$I227,IF(AND(HE227-INT(HE227)&gt;0,INT((HF227-INT(HF227))/$I230)&gt;INT((HE227-INT(HE227))/$I230)),"F","R"),0))))</f>
        <v>0</v>
      </c>
      <c r="HG228" s="964">
        <f>IF(OR(HG227=0,SUM($Q230:HF230)=$BD$2),0,IF($H201&lt;=$AO$3,IF(HG227&gt;0,"F",0),IF($I227=1,IF(INT(HG227)&gt;INT(HF227),"F","R"),IF(HF227-INT(HF227)&lt;=$I227,IF(AND(HF227-INT(HF227)&gt;0,INT((HG227-INT(HG227))/$I230)&gt;INT((HF227-INT(HF227))/$I230)),"F","R"),0))))</f>
        <v>0</v>
      </c>
      <c r="HH228" s="964">
        <f>IF(OR(HH227=0,SUM($Q230:HG230)=$BD$2),0,IF($H201&lt;=$AO$3,IF(HH227&gt;0,"F",0),IF($I227=1,IF(INT(HH227)&gt;INT(HG227),"F","R"),IF(HG227-INT(HG227)&lt;=$I227,IF(AND(HG227-INT(HG227)&gt;0,INT((HH227-INT(HH227))/$I230)&gt;INT((HG227-INT(HG227))/$I230)),"F","R"),0))))</f>
        <v>0</v>
      </c>
      <c r="HI228" s="964">
        <f>IF(OR(HI227=0,SUM($Q230:HH230)=$BD$2),0,IF($H201&lt;=$AO$3,IF(HI227&gt;0,"F",0),IF($I227=1,IF(INT(HI227)&gt;INT(HH227),"F","R"),IF(HH227-INT(HH227)&lt;=$I227,IF(AND(HH227-INT(HH227)&gt;0,INT((HI227-INT(HI227))/$I230)&gt;INT((HH227-INT(HH227))/$I230)),"F","R"),0))))</f>
        <v>0</v>
      </c>
      <c r="HJ228" s="964">
        <f>IF(OR(HJ227=0,SUM($Q230:HI230)=$BD$2),0,IF($H201&lt;=$AO$3,IF(HJ227&gt;0,"F",0),IF($I227=1,IF(INT(HJ227)&gt;INT(HI227),"F","R"),IF(HI227-INT(HI227)&lt;=$I227,IF(AND(HI227-INT(HI227)&gt;0,INT((HJ227-INT(HJ227))/$I230)&gt;INT((HI227-INT(HI227))/$I230)),"F","R"),0))))</f>
        <v>0</v>
      </c>
      <c r="HK228" s="964">
        <f>IF(OR(HK227=0,SUM($Q230:HJ230)=$BD$2),0,IF($H201&lt;=$AO$3,IF(HK227&gt;0,"F",0),IF($I227=1,IF(INT(HK227)&gt;INT(HJ227),"F","R"),IF(HJ227-INT(HJ227)&lt;=$I227,IF(AND(HJ227-INT(HJ227)&gt;0,INT((HK227-INT(HK227))/$I230)&gt;INT((HJ227-INT(HJ227))/$I230)),"F","R"),0))))</f>
        <v>0</v>
      </c>
      <c r="HL228" s="964">
        <f>IF(OR(HL227=0,SUM($Q230:HK230)=$BD$2),0,IF($H201&lt;=$AO$3,IF(HL227&gt;0,"F",0),IF($I227=1,IF(INT(HL227)&gt;INT(HK227),"F","R"),IF(HK227-INT(HK227)&lt;=$I227,IF(AND(HK227-INT(HK227)&gt;0,INT((HL227-INT(HL227))/$I230)&gt;INT((HK227-INT(HK227))/$I230)),"F","R"),0))))</f>
        <v>0</v>
      </c>
      <c r="HM228" s="964">
        <f>IF(OR(HM227=0,SUM($Q230:HL230)=$BD$2),0,IF($H201&lt;=$AO$3,IF(HM227&gt;0,"F",0),IF($I227=1,IF(INT(HM227)&gt;INT(HL227),"F","R"),IF(HL227-INT(HL227)&lt;=$I227,IF(AND(HL227-INT(HL227)&gt;0,INT((HM227-INT(HM227))/$I230)&gt;INT((HL227-INT(HL227))/$I230)),"F","R"),0))))</f>
        <v>0</v>
      </c>
      <c r="HN228" s="964">
        <f>IF(OR(HN227=0,SUM($Q230:HM230)=$BD$2),0,IF($H201&lt;=$AO$3,IF(HN227&gt;0,"F",0),IF($I227=1,IF(INT(HN227)&gt;INT(HM227),"F","R"),IF(HM227-INT(HM227)&lt;=$I227,IF(AND(HM227-INT(HM227)&gt;0,INT((HN227-INT(HN227))/$I230)&gt;INT((HM227-INT(HM227))/$I230)),"F","R"),0))))</f>
        <v>0</v>
      </c>
      <c r="HO228" s="964">
        <f>IF(OR(HO227=0,SUM($Q230:HN230)=$BD$2),0,IF($H201&lt;=$AO$3,IF(HO227&gt;0,"F",0),IF($I227=1,IF(INT(HO227)&gt;INT(HN227),"F","R"),IF(HN227-INT(HN227)&lt;=$I227,IF(AND(HN227-INT(HN227)&gt;0,INT((HO227-INT(HO227))/$I230)&gt;INT((HN227-INT(HN227))/$I230)),"F","R"),0))))</f>
        <v>0</v>
      </c>
      <c r="HP228" s="964">
        <f>IF(OR(HP227=0,SUM($Q230:HO230)=$BD$2),0,IF($H201&lt;=$AO$3,IF(HP227&gt;0,"F",0),IF($I227=1,IF(INT(HP227)&gt;INT(HO227),"F","R"),IF(HO227-INT(HO227)&lt;=$I227,IF(AND(HO227-INT(HO227)&gt;0,INT((HP227-INT(HP227))/$I230)&gt;INT((HO227-INT(HO227))/$I230)),"F","R"),0))))</f>
        <v>0</v>
      </c>
      <c r="HQ228" s="964">
        <f>IF(OR(HQ227=0,SUM($Q230:HP230)=$BD$2),0,IF($H201&lt;=$AO$3,IF(HQ227&gt;0,"F",0),IF($I227=1,IF(INT(HQ227)&gt;INT(HP227),"F","R"),IF(HP227-INT(HP227)&lt;=$I227,IF(AND(HP227-INT(HP227)&gt;0,INT((HQ227-INT(HQ227))/$I230)&gt;INT((HP227-INT(HP227))/$I230)),"F","R"),0))))</f>
        <v>0</v>
      </c>
      <c r="HR228" s="964">
        <f>IF(OR(HR227=0,SUM($Q230:HQ230)=$BD$2),0,IF($H201&lt;=$AO$3,IF(HR227&gt;0,"F",0),IF($I227=1,IF(INT(HR227)&gt;INT(HQ227),"F","R"),IF(HQ227-INT(HQ227)&lt;=$I227,IF(AND(HQ227-INT(HQ227)&gt;0,INT((HR227-INT(HR227))/$I230)&gt;INT((HQ227-INT(HQ227))/$I230)),"F","R"),0))))</f>
        <v>0</v>
      </c>
      <c r="HS228" s="964">
        <f>IF(OR(HS227=0,SUM($Q230:HR230)=$BD$2),0,IF($H201&lt;=$AO$3,IF(HS227&gt;0,"F",0),IF($I227=1,IF(INT(HS227)&gt;INT(HR227),"F","R"),IF(HR227-INT(HR227)&lt;=$I227,IF(AND(HR227-INT(HR227)&gt;0,INT((HS227-INT(HS227))/$I230)&gt;INT((HR227-INT(HR227))/$I230)),"F","R"),0))))</f>
        <v>0</v>
      </c>
      <c r="HT228" s="964">
        <f>IF(OR(HT227=0,SUM($Q230:HS230)=$BD$2),0,IF($H201&lt;=$AO$3,IF(HT227&gt;0,"F",0),IF($I227=1,IF(INT(HT227)&gt;INT(HS227),"F","R"),IF(HS227-INT(HS227)&lt;=$I227,IF(AND(HS227-INT(HS227)&gt;0,INT((HT227-INT(HT227))/$I230)&gt;INT((HS227-INT(HS227))/$I230)),"F","R"),0))))</f>
        <v>0</v>
      </c>
      <c r="HU228" s="964">
        <f>IF(OR(HU227=0,SUM($Q230:HT230)=$BD$2),0,IF($H201&lt;=$AO$3,IF(HU227&gt;0,"F",0),IF($I227=1,IF(INT(HU227)&gt;INT(HT227),"F","R"),IF(HT227-INT(HT227)&lt;=$I227,IF(AND(HT227-INT(HT227)&gt;0,INT((HU227-INT(HU227))/$I230)&gt;INT((HT227-INT(HT227))/$I230)),"F","R"),0))))</f>
        <v>0</v>
      </c>
      <c r="HV228" s="964">
        <f>IF(OR(HV227=0,SUM($Q230:HU230)=$BD$2),0,IF($H201&lt;=$AO$3,IF(HV227&gt;0,"F",0),IF($I227=1,IF(INT(HV227)&gt;INT(HU227),"F","R"),IF(HU227-INT(HU227)&lt;=$I227,IF(AND(HU227-INT(HU227)&gt;0,INT((HV227-INT(HV227))/$I230)&gt;INT((HU227-INT(HU227))/$I230)),"F","R"),0))))</f>
        <v>0</v>
      </c>
      <c r="HW228" s="964">
        <f>IF(OR(HW227=0,SUM($Q230:HV230)=$BD$2),0,IF($H201&lt;=$AO$3,IF(HW227&gt;0,"F",0),IF($I227=1,IF(INT(HW227)&gt;INT(HV227),"F","R"),IF(HV227-INT(HV227)&lt;=$I227,IF(AND(HV227-INT(HV227)&gt;0,INT((HW227-INT(HW227))/$I230)&gt;INT((HV227-INT(HV227))/$I230)),"F","R"),0))))</f>
        <v>0</v>
      </c>
      <c r="HX228" s="964">
        <f>IF(OR(HX227=0,SUM($Q230:HW230)=$BD$2),0,IF($H201&lt;=$AO$3,IF(HX227&gt;0,"F",0),IF($I227=1,IF(INT(HX227)&gt;INT(HW227),"F","R"),IF(HW227-INT(HW227)&lt;=$I227,IF(AND(HW227-INT(HW227)&gt;0,INT((HX227-INT(HX227))/$I230)&gt;INT((HW227-INT(HW227))/$I230)),"F","R"),0))))</f>
        <v>0</v>
      </c>
      <c r="HY228" s="964">
        <f>IF(OR(HY227=0,SUM($Q230:HX230)=$BD$2),0,IF($H201&lt;=$AO$3,IF(HY227&gt;0,"F",0),IF($I227=1,IF(INT(HY227)&gt;INT(HX227),"F","R"),IF(HX227-INT(HX227)&lt;=$I227,IF(AND(HX227-INT(HX227)&gt;0,INT((HY227-INT(HY227))/$I230)&gt;INT((HX227-INT(HX227))/$I230)),"F","R"),0))))</f>
        <v>0</v>
      </c>
      <c r="HZ228" s="964">
        <f>IF(OR(HZ227=0,SUM($Q230:HY230)=$BD$2),0,IF($H201&lt;=$AO$3,IF(HZ227&gt;0,"F",0),IF($I227=1,IF(INT(HZ227)&gt;INT(HY227),"F","R"),IF(HY227-INT(HY227)&lt;=$I227,IF(AND(HY227-INT(HY227)&gt;0,INT((HZ227-INT(HZ227))/$I230)&gt;INT((HY227-INT(HY227))/$I230)),"F","R"),0))))</f>
        <v>0</v>
      </c>
      <c r="IA228" s="964">
        <f>IF(OR(IA227=0,SUM($Q230:HZ230)=$BD$2),0,IF($H201&lt;=$AO$3,IF(IA227&gt;0,"F",0),IF($I227=1,IF(INT(IA227)&gt;INT(HZ227),"F","R"),IF(HZ227-INT(HZ227)&lt;=$I227,IF(AND(HZ227-INT(HZ227)&gt;0,INT((IA227-INT(IA227))/$I230)&gt;INT((HZ227-INT(HZ227))/$I230)),"F","R"),0))))</f>
        <v>0</v>
      </c>
      <c r="IB228" s="964">
        <f>IF(OR(IB227=0,SUM($Q230:IA230)=$BD$2),0,IF($H201&lt;=$AO$3,IF(IB227&gt;0,"F",0),IF($I227=1,IF(INT(IB227)&gt;INT(IA227),"F","R"),IF(IA227-INT(IA227)&lt;=$I227,IF(AND(IA227-INT(IA227)&gt;0,INT((IB227-INT(IB227))/$I230)&gt;INT((IA227-INT(IA227))/$I230)),"F","R"),0))))</f>
        <v>0</v>
      </c>
      <c r="IC228" s="964">
        <f>IF(OR(IC227=0,SUM($Q230:IB230)=$BD$2),0,IF($H201&lt;=$AO$3,IF(IC227&gt;0,"F",0),IF($I227=1,IF(INT(IC227)&gt;INT(IB227),"F","R"),IF(IB227-INT(IB227)&lt;=$I227,IF(AND(IB227-INT(IB227)&gt;0,INT((IC227-INT(IC227))/$I230)&gt;INT((IB227-INT(IB227))/$I230)),"F","R"),0))))</f>
        <v>0</v>
      </c>
      <c r="ID228" s="964">
        <f>IF(OR(ID227=0,SUM($Q230:IC230)=$BD$2),0,IF($H201&lt;=$AO$3,IF(ID227&gt;0,"F",0),IF($I227=1,IF(INT(ID227)&gt;INT(IC227),"F","R"),IF(IC227-INT(IC227)&lt;=$I227,IF(AND(IC227-INT(IC227)&gt;0,INT((ID227-INT(ID227))/$I230)&gt;INT((IC227-INT(IC227))/$I230)),"F","R"),0))))</f>
        <v>0</v>
      </c>
      <c r="IE228" s="964">
        <f>IF(OR(IE227=0,SUM($Q230:ID230)=$BD$2),0,IF($H201&lt;=$AO$3,IF(IE227&gt;0,"F",0),IF($I227=1,IF(INT(IE227)&gt;INT(ID227),"F","R"),IF(ID227-INT(ID227)&lt;=$I227,IF(AND(ID227-INT(ID227)&gt;0,INT((IE227-INT(IE227))/$I230)&gt;INT((ID227-INT(ID227))/$I230)),"F","R"),0))))</f>
        <v>0</v>
      </c>
      <c r="IF228" s="964">
        <f>IF(OR(IF227=0,SUM($Q230:IE230)=$BD$2),0,IF($H201&lt;=$AO$3,IF(IF227&gt;0,"F",0),IF($I227=1,IF(INT(IF227)&gt;INT(IE227),"F","R"),IF(IE227-INT(IE227)&lt;=$I227,IF(AND(IE227-INT(IE227)&gt;0,INT((IF227-INT(IF227))/$I230)&gt;INT((IE227-INT(IE227))/$I230)),"F","R"),0))))</f>
        <v>0</v>
      </c>
      <c r="IG228" s="964">
        <f>IF(OR(IG227=0,SUM($Q230:IF230)=$BD$2),0,IF($H201&lt;=$AO$3,IF(IG227&gt;0,"F",0),IF($I227=1,IF(INT(IG227)&gt;INT(IF227),"F","R"),IF(IF227-INT(IF227)&lt;=$I227,IF(AND(IF227-INT(IF227)&gt;0,INT((IG227-INT(IG227))/$I230)&gt;INT((IF227-INT(IF227))/$I230)),"F","R"),0))))</f>
        <v>0</v>
      </c>
      <c r="IH228" s="964">
        <f>IF(OR(IH227=0,SUM($Q230:IG230)=$BD$2),0,IF($H201&lt;=$AO$3,IF(IH227&gt;0,"F",0),IF($I227=1,IF(INT(IH227)&gt;INT(IG227),"F","R"),IF(IG227-INT(IG227)&lt;=$I227,IF(AND(IG227-INT(IG227)&gt;0,INT((IH227-INT(IH227))/$I230)&gt;INT((IG227-INT(IG227))/$I230)),"F","R"),0))))</f>
        <v>0</v>
      </c>
      <c r="II228" s="964">
        <f>IF(OR(II227=0,SUM($Q230:IH230)=$BD$2),0,IF($H201&lt;=$AO$3,IF(II227&gt;0,"F",0),IF($I227=1,IF(INT(II227)&gt;INT(IH227),"F","R"),IF(IH227-INT(IH227)&lt;=$I227,IF(AND(IH227-INT(IH227)&gt;0,INT((II227-INT(II227))/$I230)&gt;INT((IH227-INT(IH227))/$I230)),"F","R"),0))))</f>
        <v>0</v>
      </c>
      <c r="IJ228" s="964">
        <f>IF(OR(IJ227=0,SUM($Q230:II230)=$BD$2),0,IF($H201&lt;=$AO$3,IF(IJ227&gt;0,"F",0),IF($I227=1,IF(INT(IJ227)&gt;INT(II227),"F","R"),IF(II227-INT(II227)&lt;=$I227,IF(AND(II227-INT(II227)&gt;0,INT((IJ227-INT(IJ227))/$I230)&gt;INT((II227-INT(II227))/$I230)),"F","R"),0))))</f>
        <v>0</v>
      </c>
      <c r="IK228" s="964">
        <f>IF(OR(IK227=0,SUM($Q230:IJ230)=$BD$2),0,IF($H201&lt;=$AO$3,IF(IK227&gt;0,"F",0),IF($I227=1,IF(INT(IK227)&gt;INT(IJ227),"F","R"),IF(IJ227-INT(IJ227)&lt;=$I227,IF(AND(IJ227-INT(IJ227)&gt;0,INT((IK227-INT(IK227))/$I230)&gt;INT((IJ227-INT(IJ227))/$I230)),"F","R"),0))))</f>
        <v>0</v>
      </c>
      <c r="IL228" s="964">
        <f>IF(OR(IL227=0,SUM($Q230:IK230)=$BD$2),0,IF($H201&lt;=$AO$3,IF(IL227&gt;0,"F",0),IF($I227=1,IF(INT(IL227)&gt;INT(IK227),"F","R"),IF(IK227-INT(IK227)&lt;=$I227,IF(AND(IK227-INT(IK227)&gt;0,INT((IL227-INT(IL227))/$I230)&gt;INT((IK227-INT(IK227))/$I230)),"F","R"),0))))</f>
        <v>0</v>
      </c>
      <c r="IM228" s="964">
        <f>IF(OR(IM227=0,SUM($Q230:IL230)=$BD$2),0,IF($H201&lt;=$AO$3,IF(IM227&gt;0,"F",0),IF($I227=1,IF(INT(IM227)&gt;INT(IL227),"F","R"),IF(IL227-INT(IL227)&lt;=$I227,IF(AND(IL227-INT(IL227)&gt;0,INT((IM227-INT(IM227))/$I230)&gt;INT((IL227-INT(IL227))/$I230)),"F","R"),0))))</f>
        <v>0</v>
      </c>
      <c r="IN228" s="964">
        <f>IF(OR(IN227=0,SUM($Q230:IM230)=$BD$2),0,IF($H201&lt;=$AO$3,IF(IN227&gt;0,"F",0),IF($I227=1,IF(INT(IN227)&gt;INT(IM227),"F","R"),IF(IM227-INT(IM227)&lt;=$I227,IF(AND(IM227-INT(IM227)&gt;0,INT((IN227-INT(IN227))/$I230)&gt;INT((IM227-INT(IM227))/$I230)),"F","R"),0))))</f>
        <v>0</v>
      </c>
      <c r="IO228" s="964">
        <f>IF(OR(IO227=0,SUM($Q230:IN230)=$BD$2),0,IF($H201&lt;=$AO$3,IF(IO227&gt;0,"F",0),IF($I227=1,IF(INT(IO227)&gt;INT(IN227),"F","R"),IF(IN227-INT(IN227)&lt;=$I227,IF(AND(IN227-INT(IN227)&gt;0,INT((IO227-INT(IO227))/$I230)&gt;INT((IN227-INT(IN227))/$I230)),"F","R"),0))))</f>
        <v>0</v>
      </c>
      <c r="IP228" s="964">
        <f>IF(OR(IP227=0,SUM($Q230:IO230)=$BD$2),0,IF($H201&lt;=$AO$3,IF(IP227&gt;0,"F",0),IF($I227=1,IF(INT(IP227)&gt;INT(IO227),"F","R"),IF(IO227-INT(IO227)&lt;=$I227,IF(AND(IO227-INT(IO227)&gt;0,INT((IP227-INT(IP227))/$I230)&gt;INT((IO227-INT(IO227))/$I230)),"F","R"),0))))</f>
        <v>0</v>
      </c>
      <c r="IQ228" s="964">
        <f>IF(OR(IQ227=0,SUM($Q230:IP230)=$BD$2),0,IF($H201&lt;=$AO$3,IF(IQ227&gt;0,"F",0),IF($I227=1,IF(INT(IQ227)&gt;INT(IP227),"F","R"),IF(IP227-INT(IP227)&lt;=$I227,IF(AND(IP227-INT(IP227)&gt;0,INT((IQ227-INT(IQ227))/$I230)&gt;INT((IP227-INT(IP227))/$I230)),"F","R"),0))))</f>
        <v>0</v>
      </c>
      <c r="IR228" s="964">
        <f>IF(OR(IR227=0,SUM($Q230:IQ230)=$BD$2),0,IF($H201&lt;=$AO$3,IF(IR227&gt;0,"F",0),IF($I227=1,IF(INT(IR227)&gt;INT(IQ227),"F","R"),IF(IQ227-INT(IQ227)&lt;=$I227,IF(AND(IQ227-INT(IQ227)&gt;0,INT((IR227-INT(IR227))/$I230)&gt;INT((IQ227-INT(IQ227))/$I230)),"F","R"),0))))</f>
        <v>0</v>
      </c>
      <c r="IS228" s="964">
        <f>IF(OR(IS227=0,SUM($Q230:IR230)=$BD$2),0,IF($H201&lt;=$AO$3,IF(IS227&gt;0,"F",0),IF($I227=1,IF(INT(IS227)&gt;INT(IR227),"F","R"),IF(IR227-INT(IR227)&lt;=$I227,IF(AND(IR227-INT(IR227)&gt;0,INT((IS227-INT(IS227))/$I230)&gt;INT((IR227-INT(IR227))/$I230)),"F","R"),0))))</f>
        <v>0</v>
      </c>
      <c r="IT228" s="964">
        <f>IF(OR(IT227=0,SUM($Q230:IS230)=$BD$2),0,IF($H201&lt;=$AO$3,IF(IT227&gt;0,"F",0),IF($I227=1,IF(INT(IT227)&gt;INT(IS227),"F","R"),IF(IS227-INT(IS227)&lt;=$I227,IF(AND(IS227-INT(IS227)&gt;0,INT((IT227-INT(IT227))/$I230)&gt;INT((IS227-INT(IS227))/$I230)),"F","R"),0))))</f>
        <v>0</v>
      </c>
      <c r="IU228" s="964">
        <f>IF(OR(IU227=0,SUM($Q230:IT230)=$BD$2),0,IF($H201&lt;=$AO$3,IF(IU227&gt;0,"F",0),IF($I227=1,IF(INT(IU227)&gt;INT(IT227),"F","R"),IF(IT227-INT(IT227)&lt;=$I227,IF(AND(IT227-INT(IT227)&gt;0,INT((IU227-INT(IU227))/$I230)&gt;INT((IT227-INT(IT227))/$I230)),"F","R"),0))))</f>
        <v>0</v>
      </c>
      <c r="IV228" s="964">
        <f>IF(OR(IV227=0,SUM($Q230:IU230)=$BD$2),0,IF($H201&lt;=$AO$3,IF(IV227&gt;0,"F",0),IF($I227=1,IF(INT(IV227)&gt;INT(IU227),"F","R"),IF(IU227-INT(IU227)&lt;=$I227,IF(AND(IU227-INT(IU227)&gt;0,INT((IV227-INT(IV227))/$I230)&gt;INT((IU227-INT(IU227))/$I230)),"F","R"),0))))</f>
        <v>0</v>
      </c>
      <c r="IW228" s="964">
        <f>IF(OR(IW227=0,SUM($Q230:IV230)=$BD$2),0,IF($H201&lt;=$AO$3,IF(IW227&gt;0,"F",0),IF($I227=1,IF(INT(IW227)&gt;INT(IV227),"F","R"),IF(IV227-INT(IV227)&lt;=$I227,IF(AND(IV227-INT(IV227)&gt;0,INT((IW227-INT(IW227))/$I230)&gt;INT((IV227-INT(IV227))/$I230)),"F","R"),0))))</f>
        <v>0</v>
      </c>
      <c r="IX228" s="964">
        <f>IF(OR(IX227=0,SUM($Q230:IW230)=$BD$2),0,IF($H201&lt;=$AO$3,IF(IX227&gt;0,"F",0),IF($I227=1,IF(INT(IX227)&gt;INT(IW227),"F","R"),IF(IW227-INT(IW227)&lt;=$I227,IF(AND(IW227-INT(IW227)&gt;0,INT((IX227-INT(IX227))/$I230)&gt;INT((IW227-INT(IW227))/$I230)),"F","R"),0))))</f>
        <v>0</v>
      </c>
      <c r="IY228" s="964">
        <f>IF(OR(IY227=0,SUM($Q230:IX230)=$BD$2),0,IF($H201&lt;=$AO$3,IF(IY227&gt;0,"F",0),IF($I227=1,IF(INT(IY227)&gt;INT(IX227),"F","R"),IF(IX227-INT(IX227)&lt;=$I227,IF(AND(IX227-INT(IX227)&gt;0,INT((IY227-INT(IY227))/$I230)&gt;INT((IX227-INT(IX227))/$I230)),"F","R"),0))))</f>
        <v>0</v>
      </c>
      <c r="IZ228" s="964">
        <f>IF(OR(IZ227=0,SUM($Q230:IY230)=$BD$2),0,IF($H201&lt;=$AO$3,IF(IZ227&gt;0,"F",0),IF($I227=1,IF(INT(IZ227)&gt;INT(IY227),"F","R"),IF(IY227-INT(IY227)&lt;=$I227,IF(AND(IY227-INT(IY227)&gt;0,INT((IZ227-INT(IZ227))/$I230)&gt;INT((IY227-INT(IY227))/$I230)),"F","R"),0))))</f>
        <v>0</v>
      </c>
      <c r="JA228" s="964">
        <f>IF(OR(JA227=0,SUM($Q230:IZ230)=$BD$2),0,IF($H201&lt;=$AO$3,IF(JA227&gt;0,"F",0),IF($I227=1,IF(INT(JA227)&gt;INT(IZ227),"F","R"),IF(IZ227-INT(IZ227)&lt;=$I227,IF(AND(IZ227-INT(IZ227)&gt;0,INT((JA227-INT(JA227))/$I230)&gt;INT((IZ227-INT(IZ227))/$I230)),"F","R"),0))))</f>
        <v>0</v>
      </c>
      <c r="JB228" s="964">
        <f>IF(OR(JB227=0,SUM($Q230:JA230)=$BD$2),0,IF($H201&lt;=$AO$3,IF(JB227&gt;0,"F",0),IF($I227=1,IF(INT(JB227)&gt;INT(JA227),"F","R"),IF(JA227-INT(JA227)&lt;=$I227,IF(AND(JA227-INT(JA227)&gt;0,INT((JB227-INT(JB227))/$I230)&gt;INT((JA227-INT(JA227))/$I230)),"F","R"),0))))</f>
        <v>0</v>
      </c>
      <c r="JC228" s="964">
        <f>IF(OR(JC227=0,SUM($Q230:JB230)=$BD$2),0,IF($H201&lt;=$AO$3,IF(JC227&gt;0,"F",0),IF($I227=1,IF(INT(JC227)&gt;INT(JB227),"F","R"),IF(JB227-INT(JB227)&lt;=$I227,IF(AND(JB227-INT(JB227)&gt;0,INT((JC227-INT(JC227))/$I230)&gt;INT((JB227-INT(JB227))/$I230)),"F","R"),0))))</f>
        <v>0</v>
      </c>
      <c r="JD228" s="964">
        <f>IF(OR(JD227=0,SUM($Q230:JC230)=$BD$2),0,IF($H201&lt;=$AO$3,IF(JD227&gt;0,"F",0),IF($I227=1,IF(INT(JD227)&gt;INT(JC227),"F","R"),IF(JC227-INT(JC227)&lt;=$I227,IF(AND(JC227-INT(JC227)&gt;0,INT((JD227-INT(JD227))/$I230)&gt;INT((JC227-INT(JC227))/$I230)),"F","R"),0))))</f>
        <v>0</v>
      </c>
      <c r="JE228" s="964">
        <f>IF(OR(JE227=0,SUM($Q230:JD230)=$BD$2),0,IF($H201&lt;=$AO$3,IF(JE227&gt;0,"F",0),IF($I227=1,IF(INT(JE227)&gt;INT(JD227),"F","R"),IF(JD227-INT(JD227)&lt;=$I227,IF(AND(JD227-INT(JD227)&gt;0,INT((JE227-INT(JE227))/$I230)&gt;INT((JD227-INT(JD227))/$I230)),"F","R"),0))))</f>
        <v>0</v>
      </c>
      <c r="JF228" s="964">
        <f>IF(OR(JF227=0,SUM($Q230:JE230)=$BD$2),0,IF($H201&lt;=$AO$3,IF(JF227&gt;0,"F",0),IF($I227=1,IF(INT(JF227)&gt;INT(JE227),"F","R"),IF(JE227-INT(JE227)&lt;=$I227,IF(AND(JE227-INT(JE227)&gt;0,INT((JF227-INT(JF227))/$I230)&gt;INT((JE227-INT(JE227))/$I230)),"F","R"),0))))</f>
        <v>0</v>
      </c>
      <c r="JG228" s="964">
        <f>IF(OR(JG227=0,SUM($Q230:JF230)=$BD$2),0,IF($H201&lt;=$AO$3,IF(JG227&gt;0,"F",0),IF($I227=1,IF(INT(JG227)&gt;INT(JF227),"F","R"),IF(JF227-INT(JF227)&lt;=$I227,IF(AND(JF227-INT(JF227)&gt;0,INT((JG227-INT(JG227))/$I230)&gt;INT((JF227-INT(JF227))/$I230)),"F","R"),0))))</f>
        <v>0</v>
      </c>
      <c r="JH228" s="964">
        <f>IF(OR(JH227=0,SUM($Q230:JG230)=$BD$2),0,IF($H201&lt;=$AO$3,IF(JH227&gt;0,"F",0),IF($I227=1,IF(INT(JH227)&gt;INT(JG227),"F","R"),IF(JG227-INT(JG227)&lt;=$I227,IF(AND(JG227-INT(JG227)&gt;0,INT((JH227-INT(JH227))/$I230)&gt;INT((JG227-INT(JG227))/$I230)),"F","R"),0))))</f>
        <v>0</v>
      </c>
      <c r="JI228" s="964">
        <f>IF(OR(JI227=0,SUM($Q230:JH230)=$BD$2),0,IF($H201&lt;=$AO$3,IF(JI227&gt;0,"F",0),IF($I227=1,IF(INT(JI227)&gt;INT(JH227),"F","R"),IF(JH227-INT(JH227)&lt;=$I227,IF(AND(JH227-INT(JH227)&gt;0,INT((JI227-INT(JI227))/$I230)&gt;INT((JH227-INT(JH227))/$I230)),"F","R"),0))))</f>
        <v>0</v>
      </c>
      <c r="JJ228" s="964">
        <f>IF(OR(JJ227=0,SUM($Q230:JI230)=$BD$2),0,IF($H201&lt;=$AO$3,IF(JJ227&gt;0,"F",0),IF($I227=1,IF(INT(JJ227)&gt;INT(JI227),"F","R"),IF(JI227-INT(JI227)&lt;=$I227,IF(AND(JI227-INT(JI227)&gt;0,INT((JJ227-INT(JJ227))/$I230)&gt;INT((JI227-INT(JI227))/$I230)),"F","R"),0))))</f>
        <v>0</v>
      </c>
      <c r="JK228" s="964">
        <f>IF(OR(JK227=0,SUM($Q230:JJ230)=$BD$2),0,IF($H201&lt;=$AO$3,IF(JK227&gt;0,"F",0),IF($I227=1,IF(INT(JK227)&gt;INT(JJ227),"F","R"),IF(JJ227-INT(JJ227)&lt;=$I227,IF(AND(JJ227-INT(JJ227)&gt;0,INT((JK227-INT(JK227))/$I230)&gt;INT((JJ227-INT(JJ227))/$I230)),"F","R"),0))))</f>
        <v>0</v>
      </c>
      <c r="JL228" s="964">
        <f>IF(OR(JL227=0,SUM($Q230:JK230)=$BD$2),0,IF($H201&lt;=$AO$3,IF(JL227&gt;0,"F",0),IF($I227=1,IF(INT(JL227)&gt;INT(JK227),"F","R"),IF(JK227-INT(JK227)&lt;=$I227,IF(AND(JK227-INT(JK227)&gt;0,INT((JL227-INT(JL227))/$I230)&gt;INT((JK227-INT(JK227))/$I230)),"F","R"),0))))</f>
        <v>0</v>
      </c>
      <c r="JM228" s="964">
        <f>IF(OR(JM227=0,SUM($Q230:JL230)=$BD$2),0,IF($H201&lt;=$AO$3,IF(JM227&gt;0,"F",0),IF($I227=1,IF(INT(JM227)&gt;INT(JL227),"F","R"),IF(JL227-INT(JL227)&lt;=$I227,IF(AND(JL227-INT(JL227)&gt;0,INT((JM227-INT(JM227))/$I230)&gt;INT((JL227-INT(JL227))/$I230)),"F","R"),0))))</f>
        <v>0</v>
      </c>
      <c r="JN228" s="964">
        <f>IF(OR(JN227=0,SUM($Q230:JM230)=$BD$2),0,IF($H201&lt;=$AO$3,IF(JN227&gt;0,"F",0),IF($I227=1,IF(INT(JN227)&gt;INT(JM227),"F","R"),IF(JM227-INT(JM227)&lt;=$I227,IF(AND(JM227-INT(JM227)&gt;0,INT((JN227-INT(JN227))/$I230)&gt;INT((JM227-INT(JM227))/$I230)),"F","R"),0))))</f>
        <v>0</v>
      </c>
      <c r="JO228" s="964">
        <f>IF(OR(JO227=0,SUM($Q230:JN230)=$BD$2),0,IF($H201&lt;=$AO$3,IF(JO227&gt;0,"F",0),IF($I227=1,IF(INT(JO227)&gt;INT(JN227),"F","R"),IF(JN227-INT(JN227)&lt;=$I227,IF(AND(JN227-INT(JN227)&gt;0,INT((JO227-INT(JO227))/$I230)&gt;INT((JN227-INT(JN227))/$I230)),"F","R"),0))))</f>
        <v>0</v>
      </c>
      <c r="JP228" s="964">
        <f>IF(OR(JP227=0,SUM($Q230:JO230)=$BD$2),0,IF($H201&lt;=$AO$3,IF(JP227&gt;0,"F",0),IF($I227=1,IF(INT(JP227)&gt;INT(JO227),"F","R"),IF(JO227-INT(JO227)&lt;=$I227,IF(AND(JO227-INT(JO227)&gt;0,INT((JP227-INT(JP227))/$I230)&gt;INT((JO227-INT(JO227))/$I230)),"F","R"),0))))</f>
        <v>0</v>
      </c>
      <c r="JQ228" s="964">
        <f>IF(OR(JQ227=0,SUM($Q230:JP230)=$BD$2),0,IF($H201&lt;=$AO$3,IF(JQ227&gt;0,"F",0),IF($I227=1,IF(INT(JQ227)&gt;INT(JP227),"F","R"),IF(JP227-INT(JP227)&lt;=$I227,IF(AND(JP227-INT(JP227)&gt;0,INT((JQ227-INT(JQ227))/$I230)&gt;INT((JP227-INT(JP227))/$I230)),"F","R"),0))))</f>
        <v>0</v>
      </c>
      <c r="JR228" s="964">
        <f>IF(OR(JR227=0,SUM($Q230:JQ230)=$BD$2),0,IF($H201&lt;=$AO$3,IF(JR227&gt;0,"F",0),IF($I227=1,IF(INT(JR227)&gt;INT(JQ227),"F","R"),IF(JQ227-INT(JQ227)&lt;=$I227,IF(AND(JQ227-INT(JQ227)&gt;0,INT((JR227-INT(JR227))/$I230)&gt;INT((JQ227-INT(JQ227))/$I230)),"F","R"),0))))</f>
        <v>0</v>
      </c>
      <c r="JS228" s="964">
        <f>IF(OR(JS227=0,SUM($Q230:JR230)=$BD$2),0,IF($H201&lt;=$AO$3,IF(JS227&gt;0,"F",0),IF($I227=1,IF(INT(JS227)&gt;INT(JR227),"F","R"),IF(JR227-INT(JR227)&lt;=$I227,IF(AND(JR227-INT(JR227)&gt;0,INT((JS227-INT(JS227))/$I230)&gt;INT((JR227-INT(JR227))/$I230)),"F","R"),0))))</f>
        <v>0</v>
      </c>
      <c r="JT228" s="964">
        <f>IF(OR(JT227=0,SUM($Q230:JS230)=$BD$2),0,IF($H201&lt;=$AO$3,IF(JT227&gt;0,"F",0),IF($I227=1,IF(INT(JT227)&gt;INT(JS227),"F","R"),IF(JS227-INT(JS227)&lt;=$I227,IF(AND(JS227-INT(JS227)&gt;0,INT((JT227-INT(JT227))/$I230)&gt;INT((JS227-INT(JS227))/$I230)),"F","R"),0))))</f>
        <v>0</v>
      </c>
      <c r="JU228" s="964">
        <f>IF(OR(JU227=0,SUM($Q230:JT230)=$BD$2),0,IF($H201&lt;=$AO$3,IF(JU227&gt;0,"F",0),IF($I227=1,IF(INT(JU227)&gt;INT(JT227),"F","R"),IF(JT227-INT(JT227)&lt;=$I227,IF(AND(JT227-INT(JT227)&gt;0,INT((JU227-INT(JU227))/$I230)&gt;INT((JT227-INT(JT227))/$I230)),"F","R"),0))))</f>
        <v>0</v>
      </c>
      <c r="JV228" s="964">
        <f>IF(OR(JV227=0,SUM($Q230:JU230)=$BD$2),0,IF($H201&lt;=$AO$3,IF(JV227&gt;0,"F",0),IF($I227=1,IF(INT(JV227)&gt;INT(JU227),"F","R"),IF(JU227-INT(JU227)&lt;=$I227,IF(AND(JU227-INT(JU227)&gt;0,INT((JV227-INT(JV227))/$I230)&gt;INT((JU227-INT(JU227))/$I230)),"F","R"),0))))</f>
        <v>0</v>
      </c>
      <c r="JW228" s="964">
        <f>IF(OR(JW227=0,SUM($Q230:JV230)=$BD$2),0,IF($H201&lt;=$AO$3,IF(JW227&gt;0,"F",0),IF($I227=1,IF(INT(JW227)&gt;INT(JV227),"F","R"),IF(JV227-INT(JV227)&lt;=$I227,IF(AND(JV227-INT(JV227)&gt;0,INT((JW227-INT(JW227))/$I230)&gt;INT((JV227-INT(JV227))/$I230)),"F","R"),0))))</f>
        <v>0</v>
      </c>
      <c r="JX228" s="964">
        <f>IF(OR(JX227=0,SUM($Q230:JW230)=$BD$2),0,IF($H201&lt;=$AO$3,IF(JX227&gt;0,"F",0),IF($I227=1,IF(INT(JX227)&gt;INT(JW227),"F","R"),IF(JW227-INT(JW227)&lt;=$I227,IF(AND(JW227-INT(JW227)&gt;0,INT((JX227-INT(JX227))/$I230)&gt;INT((JW227-INT(JW227))/$I230)),"F","R"),0))))</f>
        <v>0</v>
      </c>
      <c r="JY228" s="964">
        <f>IF(OR(JY227=0,SUM($Q230:JX230)=$BD$2),0,IF($H201&lt;=$AO$3,IF(JY227&gt;0,"F",0),IF($I227=1,IF(INT(JY227)&gt;INT(JX227),"F","R"),IF(JX227-INT(JX227)&lt;=$I227,IF(AND(JX227-INT(JX227)&gt;0,INT((JY227-INT(JY227))/$I230)&gt;INT((JX227-INT(JX227))/$I230)),"F","R"),0))))</f>
        <v>0</v>
      </c>
      <c r="JZ228" s="964">
        <f>IF(OR(JZ227=0,SUM($Q230:JY230)=$BD$2),0,IF($H201&lt;=$AO$3,IF(JZ227&gt;0,"F",0),IF($I227=1,IF(INT(JZ227)&gt;INT(JY227),"F","R"),IF(JY227-INT(JY227)&lt;=$I227,IF(AND(JY227-INT(JY227)&gt;0,INT((JZ227-INT(JZ227))/$I230)&gt;INT((JY227-INT(JY227))/$I230)),"F","R"),0))))</f>
        <v>0</v>
      </c>
      <c r="KA228" s="964">
        <f>IF(OR(KA227=0,SUM($Q230:JZ230)=$BD$2),0,IF($H201&lt;=$AO$3,IF(KA227&gt;0,"F",0),IF($I227=1,IF(INT(KA227)&gt;INT(JZ227),"F","R"),IF(JZ227-INT(JZ227)&lt;=$I227,IF(AND(JZ227-INT(JZ227)&gt;0,INT((KA227-INT(KA227))/$I230)&gt;INT((JZ227-INT(JZ227))/$I230)),"F","R"),0))))</f>
        <v>0</v>
      </c>
      <c r="KB228" s="964">
        <f>IF(OR(KB227=0,SUM($Q230:KA230)=$BD$2),0,IF($H201&lt;=$AO$3,IF(KB227&gt;0,"F",0),IF($I227=1,IF(INT(KB227)&gt;INT(KA227),"F","R"),IF(KA227-INT(KA227)&lt;=$I227,IF(AND(KA227-INT(KA227)&gt;0,INT((KB227-INT(KB227))/$I230)&gt;INT((KA227-INT(KA227))/$I230)),"F","R"),0))))</f>
        <v>0</v>
      </c>
      <c r="KC228" s="964">
        <f>IF(OR(KC227=0,SUM($Q230:KB230)=$BD$2),0,IF($H201&lt;=$AO$3,IF(KC227&gt;0,"F",0),IF($I227=1,IF(INT(KC227)&gt;INT(KB227),"F","R"),IF(KB227-INT(KB227)&lt;=$I227,IF(AND(KB227-INT(KB227)&gt;0,INT((KC227-INT(KC227))/$I230)&gt;INT((KB227-INT(KB227))/$I230)),"F","R"),0))))</f>
        <v>0</v>
      </c>
      <c r="KD228" s="964">
        <f>IF(OR(KD227=0,SUM($Q230:KC230)=$BD$2),0,IF($H201&lt;=$AO$3,IF(KD227&gt;0,"F",0),IF($I227=1,IF(INT(KD227)&gt;INT(KC227),"F","R"),IF(KC227-INT(KC227)&lt;=$I227,IF(AND(KC227-INT(KC227)&gt;0,INT((KD227-INT(KD227))/$I230)&gt;INT((KC227-INT(KC227))/$I230)),"F","R"),0))))</f>
        <v>0</v>
      </c>
      <c r="KE228" s="964">
        <f>IF(OR(KE227=0,SUM($Q230:KD230)=$BD$2),0,IF($H201&lt;=$AO$3,IF(KE227&gt;0,"F",0),IF($I227=1,IF(INT(KE227)&gt;INT(KD227),"F","R"),IF(KD227-INT(KD227)&lt;=$I227,IF(AND(KD227-INT(KD227)&gt;0,INT((KE227-INT(KE227))/$I230)&gt;INT((KD227-INT(KD227))/$I230)),"F","R"),0))))</f>
        <v>0</v>
      </c>
      <c r="KF228" s="964">
        <f>IF(OR(KF227=0,SUM($Q230:KE230)=$BD$2),0,IF($H201&lt;=$AO$3,IF(KF227&gt;0,"F",0),IF($I227=1,IF(INT(KF227)&gt;INT(KE227),"F","R"),IF(KE227-INT(KE227)&lt;=$I227,IF(AND(KE227-INT(KE227)&gt;0,INT((KF227-INT(KF227))/$I230)&gt;INT((KE227-INT(KE227))/$I230)),"F","R"),0))))</f>
        <v>0</v>
      </c>
      <c r="KG228" s="964">
        <f>IF(OR(KG227=0,SUM($Q230:KF230)=$BD$2),0,IF($H201&lt;=$AO$3,IF(KG227&gt;0,"F",0),IF($I227=1,IF(INT(KG227)&gt;INT(KF227),"F","R"),IF(KF227-INT(KF227)&lt;=$I227,IF(AND(KF227-INT(KF227)&gt;0,INT((KG227-INT(KG227))/$I230)&gt;INT((KF227-INT(KF227))/$I230)),"F","R"),0))))</f>
        <v>0</v>
      </c>
      <c r="KH228" s="964">
        <f>IF(OR(KH227=0,SUM($Q230:KG230)=$BD$2),0,IF($H201&lt;=$AO$3,IF(KH227&gt;0,"F",0),IF($I227=1,IF(INT(KH227)&gt;INT(KG227),"F","R"),IF(KG227-INT(KG227)&lt;=$I227,IF(AND(KG227-INT(KG227)&gt;0,INT((KH227-INT(KH227))/$I230)&gt;INT((KG227-INT(KG227))/$I230)),"F","R"),0))))</f>
        <v>0</v>
      </c>
      <c r="KI228" s="964">
        <f>IF(OR(KI227=0,SUM($Q230:KH230)=$BD$2),0,IF($H201&lt;=$AO$3,IF(KI227&gt;0,"F",0),IF($I227=1,IF(INT(KI227)&gt;INT(KH227),"F","R"),IF(KH227-INT(KH227)&lt;=$I227,IF(AND(KH227-INT(KH227)&gt;0,INT((KI227-INT(KI227))/$I230)&gt;INT((KH227-INT(KH227))/$I230)),"F","R"),0))))</f>
        <v>0</v>
      </c>
      <c r="KJ228" s="964">
        <f>IF(OR(KJ227=0,SUM($Q230:KI230)=$BD$2),0,IF($H201&lt;=$AO$3,IF(KJ227&gt;0,"F",0),IF($I227=1,IF(INT(KJ227)&gt;INT(KI227),"F","R"),IF(KI227-INT(KI227)&lt;=$I227,IF(AND(KI227-INT(KI227)&gt;0,INT((KJ227-INT(KJ227))/$I230)&gt;INT((KI227-INT(KI227))/$I230)),"F","R"),0))))</f>
        <v>0</v>
      </c>
      <c r="KK228" s="964">
        <f>IF(OR(KK227=0,SUM($Q230:KJ230)=$BD$2),0,IF($H201&lt;=$AO$3,IF(KK227&gt;0,"F",0),IF($I227=1,IF(INT(KK227)&gt;INT(KJ227),"F","R"),IF(KJ227-INT(KJ227)&lt;=$I227,IF(AND(KJ227-INT(KJ227)&gt;0,INT((KK227-INT(KK227))/$I230)&gt;INT((KJ227-INT(KJ227))/$I230)),"F","R"),0))))</f>
        <v>0</v>
      </c>
      <c r="KL228" s="964">
        <f>IF(OR(KL227=0,SUM($Q230:KK230)=$BD$2),0,IF($H201&lt;=$AO$3,IF(KL227&gt;0,"F",0),IF($I227=1,IF(INT(KL227)&gt;INT(KK227),"F","R"),IF(KK227-INT(KK227)&lt;=$I227,IF(AND(KK227-INT(KK227)&gt;0,INT((KL227-INT(KL227))/$I230)&gt;INT((KK227-INT(KK227))/$I230)),"F","R"),0))))</f>
        <v>0</v>
      </c>
      <c r="KM228" s="964">
        <f>IF(OR(KM227=0,SUM($Q230:KL230)=$BD$2),0,IF($H201&lt;=$AO$3,IF(KM227&gt;0,"F",0),IF($I227=1,IF(INT(KM227)&gt;INT(KL227),"F","R"),IF(KL227-INT(KL227)&lt;=$I227,IF(AND(KL227-INT(KL227)&gt;0,INT((KM227-INT(KM227))/$I230)&gt;INT((KL227-INT(KL227))/$I230)),"F","R"),0))))</f>
        <v>0</v>
      </c>
      <c r="KN228" s="964">
        <f>IF(OR(KN227=0,SUM($Q230:KM230)=$BD$2),0,IF($H201&lt;=$AO$3,IF(KN227&gt;0,"F",0),IF($I227=1,IF(INT(KN227)&gt;INT(KM227),"F","R"),IF(KM227-INT(KM227)&lt;=$I227,IF(AND(KM227-INT(KM227)&gt;0,INT((KN227-INT(KN227))/$I230)&gt;INT((KM227-INT(KM227))/$I230)),"F","R"),0))))</f>
        <v>0</v>
      </c>
      <c r="KO228" s="964">
        <f>IF(OR(KO227=0,SUM($Q230:KN230)=$BD$2),0,IF($H201&lt;=$AO$3,IF(KO227&gt;0,"F",0),IF($I227=1,IF(INT(KO227)&gt;INT(KN227),"F","R"),IF(KN227-INT(KN227)&lt;=$I227,IF(AND(KN227-INT(KN227)&gt;0,INT((KO227-INT(KO227))/$I230)&gt;INT((KN227-INT(KN227))/$I230)),"F","R"),0))))</f>
        <v>0</v>
      </c>
      <c r="KP228" s="964">
        <f>IF(OR(KP227=0,SUM($Q230:KO230)=$BD$2),0,IF($H201&lt;=$AO$3,IF(KP227&gt;0,"F",0),IF($I227=1,IF(INT(KP227)&gt;INT(KO227),"F","R"),IF(KO227-INT(KO227)&lt;=$I227,IF(AND(KO227-INT(KO227)&gt;0,INT((KP227-INT(KP227))/$I230)&gt;INT((KO227-INT(KO227))/$I230)),"F","R"),0))))</f>
        <v>0</v>
      </c>
      <c r="KQ228" s="964">
        <f>IF(OR(KQ227=0,SUM($Q230:KP230)=$BD$2),0,IF($H201&lt;=$AO$3,IF(KQ227&gt;0,"F",0),IF($I227=1,IF(INT(KQ227)&gt;INT(KP227),"F","R"),IF(KP227-INT(KP227)&lt;=$I227,IF(AND(KP227-INT(KP227)&gt;0,INT((KQ227-INT(KQ227))/$I230)&gt;INT((KP227-INT(KP227))/$I230)),"F","R"),0))))</f>
        <v>0</v>
      </c>
      <c r="KR228" s="964">
        <f>IF(OR(KR227=0,SUM($Q230:KQ230)=$BD$2),0,IF($H201&lt;=$AO$3,IF(KR227&gt;0,"F",0),IF($I227=1,IF(INT(KR227)&gt;INT(KQ227),"F","R"),IF(KQ227-INT(KQ227)&lt;=$I227,IF(AND(KQ227-INT(KQ227)&gt;0,INT((KR227-INT(KR227))/$I230)&gt;INT((KQ227-INT(KQ227))/$I230)),"F","R"),0))))</f>
        <v>0</v>
      </c>
      <c r="KS228" s="964">
        <f>IF(OR(KS227=0,SUM($Q230:KR230)=$BD$2),0,IF($H201&lt;=$AO$3,IF(KS227&gt;0,"F",0),IF($I227=1,IF(INT(KS227)&gt;INT(KR227),"F","R"),IF(KR227-INT(KR227)&lt;=$I227,IF(AND(KR227-INT(KR227)&gt;0,INT((KS227-INT(KS227))/$I230)&gt;INT((KR227-INT(KR227))/$I230)),"F","R"),0))))</f>
        <v>0</v>
      </c>
      <c r="KT228" s="964">
        <f>IF(OR(KT227=0,SUM($Q230:KS230)=$BD$2),0,IF($H201&lt;=$AO$3,IF(KT227&gt;0,"F",0),IF($I227=1,IF(INT(KT227)&gt;INT(KS227),"F","R"),IF(KS227-INT(KS227)&lt;=$I227,IF(AND(KS227-INT(KS227)&gt;0,INT((KT227-INT(KT227))/$I230)&gt;INT((KS227-INT(KS227))/$I230)),"F","R"),0))))</f>
        <v>0</v>
      </c>
      <c r="KU228" s="964">
        <f>IF(OR(KU227=0,SUM($Q230:KT230)=$BD$2),0,IF($H201&lt;=$AO$3,IF(KU227&gt;0,"F",0),IF($I227=1,IF(INT(KU227)&gt;INT(KT227),"F","R"),IF(KT227-INT(KT227)&lt;=$I227,IF(AND(KT227-INT(KT227)&gt;0,INT((KU227-INT(KU227))/$I230)&gt;INT((KT227-INT(KT227))/$I230)),"F","R"),0))))</f>
        <v>0</v>
      </c>
      <c r="KV228" s="964">
        <f>IF(OR(KV227=0,SUM($Q230:KU230)=$BD$2),0,IF($H201&lt;=$AO$3,IF(KV227&gt;0,"F",0),IF($I227=1,IF(INT(KV227)&gt;INT(KU227),"F","R"),IF(KU227-INT(KU227)&lt;=$I227,IF(AND(KU227-INT(KU227)&gt;0,INT((KV227-INT(KV227))/$I230)&gt;INT((KU227-INT(KU227))/$I230)),"F","R"),0))))</f>
        <v>0</v>
      </c>
      <c r="KW228" s="964">
        <f>IF(OR(KW227=0,SUM($Q230:KV230)=$BD$2),0,IF($H201&lt;=$AO$3,IF(KW227&gt;0,"F",0),IF($I227=1,IF(INT(KW227)&gt;INT(KV227),"F","R"),IF(KV227-INT(KV227)&lt;=$I227,IF(AND(KV227-INT(KV227)&gt;0,INT((KW227-INT(KW227))/$I230)&gt;INT((KV227-INT(KV227))/$I230)),"F","R"),0))))</f>
        <v>0</v>
      </c>
      <c r="KX228" s="964">
        <f>IF(OR(KX227=0,SUM($Q230:KW230)=$BD$2),0,IF($H201&lt;=$AO$3,IF(KX227&gt;0,"F",0),IF($I227=1,IF(INT(KX227)&gt;INT(KW227),"F","R"),IF(KW227-INT(KW227)&lt;=$I227,IF(AND(KW227-INT(KW227)&gt;0,INT((KX227-INT(KX227))/$I230)&gt;INT((KW227-INT(KW227))/$I230)),"F","R"),0))))</f>
        <v>0</v>
      </c>
      <c r="KY228" s="964">
        <f>IF(OR(KY227=0,SUM($Q230:KX230)=$BD$2),0,IF($H201&lt;=$AO$3,IF(KY227&gt;0,"F",0),IF($I227=1,IF(INT(KY227)&gt;INT(KX227),"F","R"),IF(KX227-INT(KX227)&lt;=$I227,IF(AND(KX227-INT(KX227)&gt;0,INT((KY227-INT(KY227))/$I230)&gt;INT((KX227-INT(KX227))/$I230)),"F","R"),0))))</f>
        <v>0</v>
      </c>
      <c r="KZ228" s="964">
        <f>IF(OR(KZ227=0,SUM($Q230:KY230)=$BD$2),0,IF($H201&lt;=$AO$3,IF(KZ227&gt;0,"F",0),IF($I227=1,IF(INT(KZ227)&gt;INT(KY227),"F","R"),IF(KY227-INT(KY227)&lt;=$I227,IF(AND(KY227-INT(KY227)&gt;0,INT((KZ227-INT(KZ227))/$I230)&gt;INT((KY227-INT(KY227))/$I230)),"F","R"),0))))</f>
        <v>0</v>
      </c>
      <c r="LA228" s="964">
        <f>IF(OR(LA227=0,SUM($Q230:KZ230)=$BD$2),0,IF($H201&lt;=$AO$3,IF(LA227&gt;0,"F",0),IF($I227=1,IF(INT(LA227)&gt;INT(KZ227),"F","R"),IF(KZ227-INT(KZ227)&lt;=$I227,IF(AND(KZ227-INT(KZ227)&gt;0,INT((LA227-INT(LA227))/$I230)&gt;INT((KZ227-INT(KZ227))/$I230)),"F","R"),0))))</f>
        <v>0</v>
      </c>
      <c r="LB228" s="964">
        <f>IF(OR(LB227=0,SUM($Q230:LA230)=$BD$2),0,IF($H201&lt;=$AO$3,IF(LB227&gt;0,"F",0),IF($I227=1,IF(INT(LB227)&gt;INT(LA227),"F","R"),IF(LA227-INT(LA227)&lt;=$I227,IF(AND(LA227-INT(LA227)&gt;0,INT((LB227-INT(LB227))/$I230)&gt;INT((LA227-INT(LA227))/$I230)),"F","R"),0))))</f>
        <v>0</v>
      </c>
      <c r="LC228" s="964">
        <f>IF(OR(LC227=0,SUM($Q230:LB230)=$BD$2),0,IF($H201&lt;=$AO$3,IF(LC227&gt;0,"F",0),IF($I227=1,IF(INT(LC227)&gt;INT(LB227),"F","R"),IF(LB227-INT(LB227)&lt;=$I227,IF(AND(LB227-INT(LB227)&gt;0,INT((LC227-INT(LC227))/$I230)&gt;INT((LB227-INT(LB227))/$I230)),"F","R"),0))))</f>
        <v>0</v>
      </c>
      <c r="LD228" s="964">
        <f>IF(OR(LD227=0,SUM($Q230:LC230)=$BD$2),0,IF($H201&lt;=$AO$3,IF(LD227&gt;0,"F",0),IF($I227=1,IF(INT(LD227)&gt;INT(LC227),"F","R"),IF(LC227-INT(LC227)&lt;=$I227,IF(AND(LC227-INT(LC227)&gt;0,INT((LD227-INT(LD227))/$I230)&gt;INT((LC227-INT(LC227))/$I230)),"F","R"),0))))</f>
        <v>0</v>
      </c>
      <c r="LE228" s="964">
        <f>IF(OR(LE227=0,SUM($Q230:LD230)=$BD$2),0,IF($H201&lt;=$AO$3,IF(LE227&gt;0,"F",0),IF($I227=1,IF(INT(LE227)&gt;INT(LD227),"F","R"),IF(LD227-INT(LD227)&lt;=$I227,IF(AND(LD227-INT(LD227)&gt;0,INT((LE227-INT(LE227))/$I230)&gt;INT((LD227-INT(LD227))/$I230)),"F","R"),0))))</f>
        <v>0</v>
      </c>
      <c r="LF228" s="964">
        <f>IF(OR(LF227=0,SUM($Q230:LE230)=$BD$2),0,IF($H201&lt;=$AO$3,IF(LF227&gt;0,"F",0),IF($I227=1,IF(INT(LF227)&gt;INT(LE227),"F","R"),IF(LE227-INT(LE227)&lt;=$I227,IF(AND(LE227-INT(LE227)&gt;0,INT((LF227-INT(LF227))/$I230)&gt;INT((LE227-INT(LE227))/$I230)),"F","R"),0))))</f>
        <v>0</v>
      </c>
      <c r="LG228" s="964">
        <f>IF(OR(LG227=0,SUM($Q230:LF230)=$BD$2),0,IF($H201&lt;=$AO$3,IF(LG227&gt;0,"F",0),IF($I227=1,IF(INT(LG227)&gt;INT(LF227),"F","R"),IF(LF227-INT(LF227)&lt;=$I227,IF(AND(LF227-INT(LF227)&gt;0,INT((LG227-INT(LG227))/$I230)&gt;INT((LF227-INT(LF227))/$I230)),"F","R"),0))))</f>
        <v>0</v>
      </c>
      <c r="LH228" s="964">
        <f>IF(OR(LH227=0,SUM($Q230:LG230)=$BD$2),0,IF($H201&lt;=$AO$3,IF(LH227&gt;0,"F",0),IF($I227=1,IF(INT(LH227)&gt;INT(LG227),"F","R"),IF(LG227-INT(LG227)&lt;=$I227,IF(AND(LG227-INT(LG227)&gt;0,INT((LH227-INT(LH227))/$I230)&gt;INT((LG227-INT(LG227))/$I230)),"F","R"),0))))</f>
        <v>0</v>
      </c>
      <c r="LI228" s="964">
        <f>IF(OR(LI227=0,SUM($Q230:LH230)=$BD$2),0,IF($H201&lt;=$AO$3,IF(LI227&gt;0,"F",0),IF($I227=1,IF(INT(LI227)&gt;INT(LH227),"F","R"),IF(LH227-INT(LH227)&lt;=$I227,IF(AND(LH227-INT(LH227)&gt;0,INT((LI227-INT(LI227))/$I230)&gt;INT((LH227-INT(LH227))/$I230)),"F","R"),0))))</f>
        <v>0</v>
      </c>
      <c r="LJ228" s="964">
        <f>IF(OR(LJ227=0,SUM($Q230:LI230)=$BD$2),0,IF($H201&lt;=$AO$3,IF(LJ227&gt;0,"F",0),IF($I227=1,IF(INT(LJ227)&gt;INT(LI227),"F","R"),IF(LI227-INT(LI227)&lt;=$I227,IF(AND(LI227-INT(LI227)&gt;0,INT((LJ227-INT(LJ227))/$I230)&gt;INT((LI227-INT(LI227))/$I230)),"F","R"),0))))</f>
        <v>0</v>
      </c>
      <c r="LK228" s="964">
        <f>IF(OR(LK227=0,SUM($Q230:LJ230)=$BD$2),0,IF($H201&lt;=$AO$3,IF(LK227&gt;0,"F",0),IF($I227=1,IF(INT(LK227)&gt;INT(LJ227),"F","R"),IF(LJ227-INT(LJ227)&lt;=$I227,IF(AND(LJ227-INT(LJ227)&gt;0,INT((LK227-INT(LK227))/$I230)&gt;INT((LJ227-INT(LJ227))/$I230)),"F","R"),0))))</f>
        <v>0</v>
      </c>
      <c r="LL228" s="964">
        <f>IF(OR(LL227=0,SUM($Q230:LK230)=$BD$2),0,IF($H201&lt;=$AO$3,IF(LL227&gt;0,"F",0),IF($I227=1,IF(INT(LL227)&gt;INT(LK227),"F","R"),IF(LK227-INT(LK227)&lt;=$I227,IF(AND(LK227-INT(LK227)&gt;0,INT((LL227-INT(LL227))/$I230)&gt;INT((LK227-INT(LK227))/$I230)),"F","R"),0))))</f>
        <v>0</v>
      </c>
      <c r="LM228" s="964">
        <f>IF(OR(LM227=0,SUM($Q230:LL230)=$BD$2),0,IF($H201&lt;=$AO$3,IF(LM227&gt;0,"F",0),IF($I227=1,IF(INT(LM227)&gt;INT(LL227),"F","R"),IF(LL227-INT(LL227)&lt;=$I227,IF(AND(LL227-INT(LL227)&gt;0,INT((LM227-INT(LM227))/$I230)&gt;INT((LL227-INT(LL227))/$I230)),"F","R"),0))))</f>
        <v>0</v>
      </c>
      <c r="LN228" s="964">
        <f>IF(OR(LN227=0,SUM($Q230:LM230)=$BD$2),0,IF($H201&lt;=$AO$3,IF(LN227&gt;0,"F",0),IF($I227=1,IF(INT(LN227)&gt;INT(LM227),"F","R"),IF(LM227-INT(LM227)&lt;=$I227,IF(AND(LM227-INT(LM227)&gt;0,INT((LN227-INT(LN227))/$I230)&gt;INT((LM227-INT(LM227))/$I230)),"F","R"),0))))</f>
        <v>0</v>
      </c>
      <c r="LO228" s="964">
        <f>IF(OR(LO227=0,SUM($Q230:LN230)=$BD$2),0,IF($H201&lt;=$AO$3,IF(LO227&gt;0,"F",0),IF($I227=1,IF(INT(LO227)&gt;INT(LN227),"F","R"),IF(LN227-INT(LN227)&lt;=$I227,IF(AND(LN227-INT(LN227)&gt;0,INT((LO227-INT(LO227))/$I230)&gt;INT((LN227-INT(LN227))/$I230)),"F","R"),0))))</f>
        <v>0</v>
      </c>
      <c r="LP228" s="964">
        <f>IF(OR(LP227=0,SUM($Q230:LO230)=$BD$2),0,IF($H201&lt;=$AO$3,IF(LP227&gt;0,"F",0),IF($I227=1,IF(INT(LP227)&gt;INT(LO227),"F","R"),IF(LO227-INT(LO227)&lt;=$I227,IF(AND(LO227-INT(LO227)&gt;0,INT((LP227-INT(LP227))/$I230)&gt;INT((LO227-INT(LO227))/$I230)),"F","R"),0))))</f>
        <v>0</v>
      </c>
      <c r="LQ228" s="964">
        <f>IF(OR(LQ227=0,SUM($Q230:LP230)=$BD$2),0,IF($H201&lt;=$AO$3,IF(LQ227&gt;0,"F",0),IF($I227=1,IF(INT(LQ227)&gt;INT(LP227),"F","R"),IF(LP227-INT(LP227)&lt;=$I227,IF(AND(LP227-INT(LP227)&gt;0,INT((LQ227-INT(LQ227))/$I230)&gt;INT((LP227-INT(LP227))/$I230)),"F","R"),0))))</f>
        <v>0</v>
      </c>
      <c r="LR228" s="964">
        <f>IF(OR(LR227=0,SUM($Q230:LQ230)=$BD$2),0,IF($H201&lt;=$AO$3,IF(LR227&gt;0,"F",0),IF($I227=1,IF(INT(LR227)&gt;INT(LQ227),"F","R"),IF(LQ227-INT(LQ227)&lt;=$I227,IF(AND(LQ227-INT(LQ227)&gt;0,INT((LR227-INT(LR227))/$I230)&gt;INT((LQ227-INT(LQ227))/$I230)),"F","R"),0))))</f>
        <v>0</v>
      </c>
      <c r="LS228" s="964">
        <f>IF(OR(LS227=0,SUM($Q230:LR230)=$BD$2),0,IF($H201&lt;=$AO$3,IF(LS227&gt;0,"F",0),IF($I227=1,IF(INT(LS227)&gt;INT(LR227),"F","R"),IF(LR227-INT(LR227)&lt;=$I227,IF(AND(LR227-INT(LR227)&gt;0,INT((LS227-INT(LS227))/$I230)&gt;INT((LR227-INT(LR227))/$I230)),"F","R"),0))))</f>
        <v>0</v>
      </c>
      <c r="LT228" s="964">
        <f>IF(OR(LT227=0,SUM($Q230:LS230)=$BD$2),0,IF($H201&lt;=$AO$3,IF(LT227&gt;0,"F",0),IF($I227=1,IF(INT(LT227)&gt;INT(LS227),"F","R"),IF(LS227-INT(LS227)&lt;=$I227,IF(AND(LS227-INT(LS227)&gt;0,INT((LT227-INT(LT227))/$I230)&gt;INT((LS227-INT(LS227))/$I230)),"F","R"),0))))</f>
        <v>0</v>
      </c>
      <c r="LU228" s="964">
        <f>IF(OR(LU227=0,SUM($Q230:LT230)=$BD$2),0,IF($H201&lt;=$AO$3,IF(LU227&gt;0,"F",0),IF($I227=1,IF(INT(LU227)&gt;INT(LT227),"F","R"),IF(LT227-INT(LT227)&lt;=$I227,IF(AND(LT227-INT(LT227)&gt;0,INT((LU227-INT(LU227))/$I230)&gt;INT((LT227-INT(LT227))/$I230)),"F","R"),0))))</f>
        <v>0</v>
      </c>
      <c r="LV228" s="964">
        <f>IF(OR(LV227=0,SUM($Q230:LU230)=$BD$2),0,IF($H201&lt;=$AO$3,IF(LV227&gt;0,"F",0),IF($I227=1,IF(INT(LV227)&gt;INT(LU227),"F","R"),IF(LU227-INT(LU227)&lt;=$I227,IF(AND(LU227-INT(LU227)&gt;0,INT((LV227-INT(LV227))/$I230)&gt;INT((LU227-INT(LU227))/$I230)),"F","R"),0))))</f>
        <v>0</v>
      </c>
      <c r="LW228" s="964">
        <f>IF(OR(LW227=0,SUM($Q230:LV230)=$BD$2),0,IF($H201&lt;=$AO$3,IF(LW227&gt;0,"F",0),IF($I227=1,IF(INT(LW227)&gt;INT(LV227),"F","R"),IF(LV227-INT(LV227)&lt;=$I227,IF(AND(LV227-INT(LV227)&gt;0,INT((LW227-INT(LW227))/$I230)&gt;INT((LV227-INT(LV227))/$I230)),"F","R"),0))))</f>
        <v>0</v>
      </c>
      <c r="LX228" s="964">
        <f>IF(OR(LX227=0,SUM($Q230:LW230)=$BD$2),0,IF($H201&lt;=$AO$3,IF(LX227&gt;0,"F",0),IF($I227=1,IF(INT(LX227)&gt;INT(LW227),"F","R"),IF(LW227-INT(LW227)&lt;=$I227,IF(AND(LW227-INT(LW227)&gt;0,INT((LX227-INT(LX227))/$I230)&gt;INT((LW227-INT(LW227))/$I230)),"F","R"),0))))</f>
        <v>0</v>
      </c>
      <c r="LY228" s="964">
        <f>IF(OR(LY227=0,SUM($Q230:LX230)=$BD$2),0,IF($H201&lt;=$AO$3,IF(LY227&gt;0,"F",0),IF($I227=1,IF(INT(LY227)&gt;INT(LX227),"F","R"),IF(LX227-INT(LX227)&lt;=$I227,IF(AND(LX227-INT(LX227)&gt;0,INT((LY227-INT(LY227))/$I230)&gt;INT((LX227-INT(LX227))/$I230)),"F","R"),0))))</f>
        <v>0</v>
      </c>
      <c r="LZ228" s="964">
        <f>IF(OR(LZ227=0,SUM($Q230:LY230)=$BD$2),0,IF($H201&lt;=$AO$3,IF(LZ227&gt;0,"F",0),IF($I227=1,IF(INT(LZ227)&gt;INT(LY227),"F","R"),IF(LY227-INT(LY227)&lt;=$I227,IF(AND(LY227-INT(LY227)&gt;0,INT((LZ227-INT(LZ227))/$I230)&gt;INT((LY227-INT(LY227))/$I230)),"F","R"),0))))</f>
        <v>0</v>
      </c>
      <c r="MA228" s="964">
        <f>IF(OR(MA227=0,SUM($Q230:LZ230)=$BD$2),0,IF($H201&lt;=$AO$3,IF(MA227&gt;0,"F",0),IF($I227=1,IF(INT(MA227)&gt;INT(LZ227),"F","R"),IF(LZ227-INT(LZ227)&lt;=$I227,IF(AND(LZ227-INT(LZ227)&gt;0,INT((MA227-INT(MA227))/$I230)&gt;INT((LZ227-INT(LZ227))/$I230)),"F","R"),0))))</f>
        <v>0</v>
      </c>
      <c r="MB228" s="964">
        <f>IF(OR(MB227=0,SUM($Q230:MA230)=$BD$2),0,IF($H201&lt;=$AO$3,IF(MB227&gt;0,"F",0),IF($I227=1,IF(INT(MB227)&gt;INT(MA227),"F","R"),IF(MA227-INT(MA227)&lt;=$I227,IF(AND(MA227-INT(MA227)&gt;0,INT((MB227-INT(MB227))/$I230)&gt;INT((MA227-INT(MA227))/$I230)),"F","R"),0))))</f>
        <v>0</v>
      </c>
      <c r="MC228" s="964">
        <f>IF(OR(MC227=0,SUM($Q230:MB230)=$BD$2),0,IF($H201&lt;=$AO$3,IF(MC227&gt;0,"F",0),IF($I227=1,IF(INT(MC227)&gt;INT(MB227),"F","R"),IF(MB227-INT(MB227)&lt;=$I227,IF(AND(MB227-INT(MB227)&gt;0,INT((MC227-INT(MC227))/$I230)&gt;INT((MB227-INT(MB227))/$I230)),"F","R"),0))))</f>
        <v>0</v>
      </c>
      <c r="MD228" s="964">
        <f>IF(OR(MD227=0,SUM($Q230:MC230)=$BD$2),0,IF($H201&lt;=$AO$3,IF(MD227&gt;0,"F",0),IF($I227=1,IF(INT(MD227)&gt;INT(MC227),"F","R"),IF(MC227-INT(MC227)&lt;=$I227,IF(AND(MC227-INT(MC227)&gt;0,INT((MD227-INT(MD227))/$I230)&gt;INT((MC227-INT(MC227))/$I230)),"F","R"),0))))</f>
        <v>0</v>
      </c>
      <c r="ME228" s="964">
        <f>IF(OR(ME227=0,SUM($Q230:MD230)=$BD$2),0,IF($H201&lt;=$AO$3,IF(ME227&gt;0,"F",0),IF($I227=1,IF(INT(ME227)&gt;INT(MD227),"F","R"),IF(MD227-INT(MD227)&lt;=$I227,IF(AND(MD227-INT(MD227)&gt;0,INT((ME227-INT(ME227))/$I230)&gt;INT((MD227-INT(MD227))/$I230)),"F","R"),0))))</f>
        <v>0</v>
      </c>
      <c r="MF228" s="964">
        <f>IF(OR(MF227=0,SUM($Q230:ME230)=$BD$2),0,IF($H201&lt;=$AO$3,IF(MF227&gt;0,"F",0),IF($I227=1,IF(INT(MF227)&gt;INT(ME227),"F","R"),IF(ME227-INT(ME227)&lt;=$I227,IF(AND(ME227-INT(ME227)&gt;0,INT((MF227-INT(MF227))/$I230)&gt;INT((ME227-INT(ME227))/$I230)),"F","R"),0))))</f>
        <v>0</v>
      </c>
      <c r="MG228" s="964">
        <f>IF(OR(MG227=0,SUM($Q230:MF230)=$BD$2),0,IF($H201&lt;=$AO$3,IF(MG227&gt;0,"F",0),IF($I227=1,IF(INT(MG227)&gt;INT(MF227),"F","R"),IF(MF227-INT(MF227)&lt;=$I227,IF(AND(MF227-INT(MF227)&gt;0,INT((MG227-INT(MG227))/$I230)&gt;INT((MF227-INT(MF227))/$I230)),"F","R"),0))))</f>
        <v>0</v>
      </c>
      <c r="MH228" s="964">
        <f>IF(OR(MH227=0,SUM($Q230:MG230)=$BD$2),0,IF($H201&lt;=$AO$3,IF(MH227&gt;0,"F",0),IF($I227=1,IF(INT(MH227)&gt;INT(MG227),"F","R"),IF(MG227-INT(MG227)&lt;=$I227,IF(AND(MG227-INT(MG227)&gt;0,INT((MH227-INT(MH227))/$I230)&gt;INT((MG227-INT(MG227))/$I230)),"F","R"),0))))</f>
        <v>0</v>
      </c>
      <c r="MI228" s="964">
        <f>IF(OR(MI227=0,SUM($Q230:MH230)=$BD$2),0,IF($H201&lt;=$AO$3,IF(MI227&gt;0,"F",0),IF($I227=1,IF(INT(MI227)&gt;INT(MH227),"F","R"),IF(MH227-INT(MH227)&lt;=$I227,IF(AND(MH227-INT(MH227)&gt;0,INT((MI227-INT(MI227))/$I230)&gt;INT((MH227-INT(MH227))/$I230)),"F","R"),0))))</f>
        <v>0</v>
      </c>
      <c r="MJ228" s="964">
        <f>IF(OR(MJ227=0,SUM($Q230:MI230)=$BD$2),0,IF($H201&lt;=$AO$3,IF(MJ227&gt;0,"F",0),IF($I227=1,IF(INT(MJ227)&gt;INT(MI227),"F","R"),IF(MI227-INT(MI227)&lt;=$I227,IF(AND(MI227-INT(MI227)&gt;0,INT((MJ227-INT(MJ227))/$I230)&gt;INT((MI227-INT(MI227))/$I230)),"F","R"),0))))</f>
        <v>0</v>
      </c>
      <c r="MK228" s="964">
        <f>IF(OR(MK227=0,SUM($Q230:MJ230)=$BD$2),0,IF($H201&lt;=$AO$3,IF(MK227&gt;0,"F",0),IF($I227=1,IF(INT(MK227)&gt;INT(MJ227),"F","R"),IF(MJ227-INT(MJ227)&lt;=$I227,IF(AND(MJ227-INT(MJ227)&gt;0,INT((MK227-INT(MK227))/$I230)&gt;INT((MJ227-INT(MJ227))/$I230)),"F","R"),0))))</f>
        <v>0</v>
      </c>
      <c r="ML228" s="964">
        <f>IF(OR(ML227=0,SUM($Q230:MK230)=$BD$2),0,IF($H201&lt;=$AO$3,IF(ML227&gt;0,"F",0),IF($I227=1,IF(INT(ML227)&gt;INT(MK227),"F","R"),IF(MK227-INT(MK227)&lt;=$I227,IF(AND(MK227-INT(MK227)&gt;0,INT((ML227-INT(ML227))/$I230)&gt;INT((MK227-INT(MK227))/$I230)),"F","R"),0))))</f>
        <v>0</v>
      </c>
      <c r="MM228" s="964">
        <f>IF(OR(MM227=0,SUM($Q230:ML230)=$BD$2),0,IF($H201&lt;=$AO$3,IF(MM227&gt;0,"F",0),IF($I227=1,IF(INT(MM227)&gt;INT(ML227),"F","R"),IF(ML227-INT(ML227)&lt;=$I227,IF(AND(ML227-INT(ML227)&gt;0,INT((MM227-INT(MM227))/$I230)&gt;INT((ML227-INT(ML227))/$I230)),"F","R"),0))))</f>
        <v>0</v>
      </c>
      <c r="MN228" s="964">
        <f>IF(OR(MN227=0,SUM($Q230:MM230)=$BD$2),0,IF($H201&lt;=$AO$3,IF(MN227&gt;0,"F",0),IF($I227=1,IF(INT(MN227)&gt;INT(MM227),"F","R"),IF(MM227-INT(MM227)&lt;=$I227,IF(AND(MM227-INT(MM227)&gt;0,INT((MN227-INT(MN227))/$I230)&gt;INT((MM227-INT(MM227))/$I230)),"F","R"),0))))</f>
        <v>0</v>
      </c>
      <c r="MO228" s="964">
        <f>IF(OR(MO227=0,SUM($Q230:MN230)=$BD$2),0,IF($H201&lt;=$AO$3,IF(MO227&gt;0,"F",0),IF($I227=1,IF(INT(MO227)&gt;INT(MN227),"F","R"),IF(MN227-INT(MN227)&lt;=$I227,IF(AND(MN227-INT(MN227)&gt;0,INT((MO227-INT(MO227))/$I230)&gt;INT((MN227-INT(MN227))/$I230)),"F","R"),0))))</f>
        <v>0</v>
      </c>
      <c r="MP228" s="964">
        <f>IF(OR(MP227=0,SUM($Q230:MO230)=$BD$2),0,IF($H201&lt;=$AO$3,IF(MP227&gt;0,"F",0),IF($I227=1,IF(INT(MP227)&gt;INT(MO227),"F","R"),IF(MO227-INT(MO227)&lt;=$I227,IF(AND(MO227-INT(MO227)&gt;0,INT((MP227-INT(MP227))/$I230)&gt;INT((MO227-INT(MO227))/$I230)),"F","R"),0))))</f>
        <v>0</v>
      </c>
      <c r="MQ228" s="964">
        <f>IF(OR(MQ227=0,SUM($Q230:MP230)=$BD$2),0,IF($H201&lt;=$AO$3,IF(MQ227&gt;0,"F",0),IF($I227=1,IF(INT(MQ227)&gt;INT(MP227),"F","R"),IF(MP227-INT(MP227)&lt;=$I227,IF(AND(MP227-INT(MP227)&gt;0,INT((MQ227-INT(MQ227))/$I230)&gt;INT((MP227-INT(MP227))/$I230)),"F","R"),0))))</f>
        <v>0</v>
      </c>
      <c r="MR228" s="964">
        <f>IF(OR(MR227=0,SUM($Q230:MQ230)=$BD$2),0,IF($H201&lt;=$AO$3,IF(MR227&gt;0,"F",0),IF($I227=1,IF(INT(MR227)&gt;INT(MQ227),"F","R"),IF(MQ227-INT(MQ227)&lt;=$I227,IF(AND(MQ227-INT(MQ227)&gt;0,INT((MR227-INT(MR227))/$I230)&gt;INT((MQ227-INT(MQ227))/$I230)),"F","R"),0))))</f>
        <v>0</v>
      </c>
      <c r="MS228" s="964">
        <f>IF(OR(MS227=0,SUM($Q230:MR230)=$BD$2),0,IF($H201&lt;=$AO$3,IF(MS227&gt;0,"F",0),IF($I227=1,IF(INT(MS227)&gt;INT(MR227),"F","R"),IF(MR227-INT(MR227)&lt;=$I227,IF(AND(MR227-INT(MR227)&gt;0,INT((MS227-INT(MS227))/$I230)&gt;INT((MR227-INT(MR227))/$I230)),"F","R"),0))))</f>
        <v>0</v>
      </c>
      <c r="MT228" s="964">
        <f>IF(OR(MT227=0,SUM($Q230:MS230)=$BD$2),0,IF($H201&lt;=$AO$3,IF(MT227&gt;0,"F",0),IF($I227=1,IF(INT(MT227)&gt;INT(MS227),"F","R"),IF(MS227-INT(MS227)&lt;=$I227,IF(AND(MS227-INT(MS227)&gt;0,INT((MT227-INT(MT227))/$I230)&gt;INT((MS227-INT(MS227))/$I230)),"F","R"),0))))</f>
        <v>0</v>
      </c>
      <c r="MU228" s="964">
        <f>IF(OR(MU227=0,SUM($Q230:MT230)=$BD$2),0,IF($H201&lt;=$AO$3,IF(MU227&gt;0,"F",0),IF($I227=1,IF(INT(MU227)&gt;INT(MT227),"F","R"),IF(MT227-INT(MT227)&lt;=$I227,IF(AND(MT227-INT(MT227)&gt;0,INT((MU227-INT(MU227))/$I230)&gt;INT((MT227-INT(MT227))/$I230)),"F","R"),0))))</f>
        <v>0</v>
      </c>
      <c r="MV228" s="964">
        <f>IF(OR(MV227=0,SUM($Q230:MU230)=$BD$2),0,IF($H201&lt;=$AO$3,IF(MV227&gt;0,"F",0),IF($I227=1,IF(INT(MV227)&gt;INT(MU227),"F","R"),IF(MU227-INT(MU227)&lt;=$I227,IF(AND(MU227-INT(MU227)&gt;0,INT((MV227-INT(MV227))/$I230)&gt;INT((MU227-INT(MU227))/$I230)),"F","R"),0))))</f>
        <v>0</v>
      </c>
      <c r="MW228" s="964">
        <f>IF(OR(MW227=0,SUM($Q230:MV230)=$BD$2),0,IF($H201&lt;=$AO$3,IF(MW227&gt;0,"F",0),IF($I227=1,IF(INT(MW227)&gt;INT(MV227),"F","R"),IF(MV227-INT(MV227)&lt;=$I227,IF(AND(MV227-INT(MV227)&gt;0,INT((MW227-INT(MW227))/$I230)&gt;INT((MV227-INT(MV227))/$I230)),"F","R"),0))))</f>
        <v>0</v>
      </c>
      <c r="MX228" s="964">
        <f>IF(OR(MX227=0,SUM($Q230:MW230)=$BD$2),0,IF($H201&lt;=$AO$3,IF(MX227&gt;0,"F",0),IF($I227=1,IF(INT(MX227)&gt;INT(MW227),"F","R"),IF(MW227-INT(MW227)&lt;=$I227,IF(AND(MW227-INT(MW227)&gt;0,INT((MX227-INT(MX227))/$I230)&gt;INT((MW227-INT(MW227))/$I230)),"F","R"),0))))</f>
        <v>0</v>
      </c>
      <c r="MY228" s="964">
        <f>IF(OR(MY227=0,SUM($Q230:MX230)=$BD$2),0,IF($H201&lt;=$AO$3,IF(MY227&gt;0,"F",0),IF($I227=1,IF(INT(MY227)&gt;INT(MX227),"F","R"),IF(MX227-INT(MX227)&lt;=$I227,IF(AND(MX227-INT(MX227)&gt;0,INT((MY227-INT(MY227))/$I230)&gt;INT((MX227-INT(MX227))/$I230)),"F","R"),0))))</f>
        <v>0</v>
      </c>
      <c r="MZ228" s="964">
        <f>IF(OR(MZ227=0,SUM($Q230:MY230)=$BD$2),0,IF($H201&lt;=$AO$3,IF(MZ227&gt;0,"F",0),IF($I227=1,IF(INT(MZ227)&gt;INT(MY227),"F","R"),IF(MY227-INT(MY227)&lt;=$I227,IF(AND(MY227-INT(MY227)&gt;0,INT((MZ227-INT(MZ227))/$I230)&gt;INT((MY227-INT(MY227))/$I230)),"F","R"),0))))</f>
        <v>0</v>
      </c>
      <c r="NA228" s="964">
        <f>IF(OR(NA227=0,SUM($Q230:MZ230)=$BD$2),0,IF($H201&lt;=$AO$3,IF(NA227&gt;0,"F",0),IF($I227=1,IF(INT(NA227)&gt;INT(MZ227),"F","R"),IF(MZ227-INT(MZ227)&lt;=$I227,IF(AND(MZ227-INT(MZ227)&gt;0,INT((NA227-INT(NA227))/$I230)&gt;INT((MZ227-INT(MZ227))/$I230)),"F","R"),0))))</f>
        <v>0</v>
      </c>
      <c r="NB228" s="964">
        <f>IF(OR(NB227=0,SUM($Q230:NA230)=$BD$2),0,IF($H201&lt;=$AO$3,IF(NB227&gt;0,"F",0),IF($I227=1,IF(INT(NB227)&gt;INT(NA227),"F","R"),IF(NA227-INT(NA227)&lt;=$I227,IF(AND(NA227-INT(NA227)&gt;0,INT((NB227-INT(NB227))/$I230)&gt;INT((NA227-INT(NA227))/$I230)),"F","R"),0))))</f>
        <v>0</v>
      </c>
      <c r="NC228" s="964">
        <f>IF(OR(NC227=0,SUM($Q230:NB230)=$BD$2),0,IF($H201&lt;=$AO$3,IF(NC227&gt;0,"F",0),IF($I227=1,IF(INT(NC227)&gt;INT(NB227),"F","R"),IF(NB227-INT(NB227)&lt;=$I227,IF(AND(NB227-INT(NB227)&gt;0,INT((NC227-INT(NC227))/$I230)&gt;INT((NB227-INT(NB227))/$I230)),"F","R"),0))))</f>
        <v>0</v>
      </c>
      <c r="ND228" s="964">
        <f>IF(OR(ND227=0,SUM($Q230:NC230)=$BD$2),0,IF($H201&lt;=$AO$3,IF(ND227&gt;0,"F",0),IF($I227=1,IF(INT(ND227)&gt;INT(NC227),"F","R"),IF(NC227-INT(NC227)&lt;=$I227,IF(AND(NC227-INT(NC227)&gt;0,INT((ND227-INT(ND227))/$I230)&gt;INT((NC227-INT(NC227))/$I230)),"F","R"),0))))</f>
        <v>0</v>
      </c>
      <c r="NE228" s="964">
        <f>IF(OR(NE227=0,SUM($Q230:ND230)=$BD$2),0,IF($H201&lt;=$AO$3,IF(NE227&gt;0,"F",0),IF($I227=1,IF(INT(NE227)&gt;INT(ND227),"F","R"),IF(ND227-INT(ND227)&lt;=$I227,IF(AND(ND227-INT(ND227)&gt;0,INT((NE227-INT(NE227))/$I230)&gt;INT((ND227-INT(ND227))/$I230)),"F","R"),0))))</f>
        <v>0</v>
      </c>
      <c r="NF228" s="964">
        <f>IF(OR(NF227=0,SUM($Q230:NE230)=$BD$2),0,IF($H201&lt;=$AO$3,IF(NF227&gt;0,"F",0),IF($I227=1,IF(INT(NF227)&gt;INT(NE227),"F","R"),IF(NE227-INT(NE227)&lt;=$I227,IF(AND(NE227-INT(NE227)&gt;0,INT((NF227-INT(NF227))/$I230)&gt;INT((NE227-INT(NE227))/$I230)),"F","R"),0))))</f>
        <v>0</v>
      </c>
      <c r="NG228" s="964">
        <f>IF(OR(NG227=0,SUM($Q230:NF230)=$BD$2),0,IF($H201&lt;=$AO$3,IF(NG227&gt;0,"F",0),IF($I227=1,IF(INT(NG227)&gt;INT(NF227),"F","R"),IF(NF227-INT(NF227)&lt;=$I227,IF(AND(NF227-INT(NF227)&gt;0,INT((NG227-INT(NG227))/$I230)&gt;INT((NF227-INT(NF227))/$I230)),"F","R"),0))))</f>
        <v>0</v>
      </c>
      <c r="NH228" s="964">
        <f>IF(OR(NH227=0,SUM($Q230:NG230)=$BD$2),0,IF($H201&lt;=$AO$3,IF(NH227&gt;0,"F",0),IF($I227=1,IF(INT(NH227)&gt;INT(NG227),"F","R"),IF(NG227-INT(NG227)&lt;=$I227,IF(AND(NG227-INT(NG227)&gt;0,INT((NH227-INT(NH227))/$I230)&gt;INT((NG227-INT(NG227))/$I230)),"F","R"),0))))</f>
        <v>0</v>
      </c>
      <c r="NI228" s="964">
        <f>IF(OR(NI227=0,SUM($Q230:NH230)=$BD$2),0,IF($H201&lt;=$AO$3,IF(NI227&gt;0,"F",0),IF($I227=1,IF(INT(NI227)&gt;INT(NH227),"F","R"),IF(NH227-INT(NH227)&lt;=$I227,IF(AND(NH227-INT(NH227)&gt;0,INT((NI227-INT(NI227))/$I230)&gt;INT((NH227-INT(NH227))/$I230)),"F","R"),0))))</f>
        <v>0</v>
      </c>
      <c r="NJ228" s="964">
        <f>IF(OR(NJ227=0,SUM($Q230:NI230)=$BD$2),0,IF($H201&lt;=$AO$3,IF(NJ227&gt;0,"F",0),IF($I227=1,IF(INT(NJ227)&gt;INT(NI227),"F","R"),IF(NI227-INT(NI227)&lt;=$I227,IF(AND(NI227-INT(NI227)&gt;0,INT((NJ227-INT(NJ227))/$I230)&gt;INT((NI227-INT(NI227))/$I230)),"F","R"),0))))</f>
        <v>0</v>
      </c>
      <c r="NK228" s="964">
        <f>IF(OR(NK227=0,SUM($Q230:NJ230)=$BD$2),0,IF($H201&lt;=$AO$3,IF(NK227&gt;0,"F",0),IF($I227=1,IF(INT(NK227)&gt;INT(NJ227),"F","R"),IF(NJ227-INT(NJ227)&lt;=$I227,IF(AND(NJ227-INT(NJ227)&gt;0,INT((NK227-INT(NK227))/$I230)&gt;INT((NJ227-INT(NJ227))/$I230)),"F","R"),0))))</f>
        <v>0</v>
      </c>
      <c r="NL228" s="964">
        <f>IF(OR(NL227=0,SUM($Q230:NK230)=$BD$2),0,IF($H201&lt;=$AO$3,IF(NL227&gt;0,"F",0),IF($I227=1,IF(INT(NL227)&gt;INT(NK227),"F","R"),IF(NK227-INT(NK227)&lt;=$I227,IF(AND(NK227-INT(NK227)&gt;0,INT((NL227-INT(NL227))/$I230)&gt;INT((NK227-INT(NK227))/$I230)),"F","R"),0))))</f>
        <v>0</v>
      </c>
      <c r="NM228" s="964">
        <f>IF(OR(NM227=0,SUM($Q230:NL230)=$BD$2),0,IF($H201&lt;=$AO$3,IF(NM227&gt;0,"F",0),IF($I227=1,IF(INT(NM227)&gt;INT(NL227),"F","R"),IF(NL227-INT(NL227)&lt;=$I227,IF(AND(NL227-INT(NL227)&gt;0,INT((NM227-INT(NM227))/$I230)&gt;INT((NL227-INT(NL227))/$I230)),"F","R"),0))))</f>
        <v>0</v>
      </c>
      <c r="NN228" s="964">
        <f>IF(OR(NN227=0,SUM($Q230:NM230)=$BD$2),0,IF($H201&lt;=$AO$3,IF(NN227&gt;0,"F",0),IF($I227=1,IF(INT(NN227)&gt;INT(NM227),"F","R"),IF(NM227-INT(NM227)&lt;=$I227,IF(AND(NM227-INT(NM227)&gt;0,INT((NN227-INT(NN227))/$I230)&gt;INT((NM227-INT(NM227))/$I230)),"F","R"),0))))</f>
        <v>0</v>
      </c>
      <c r="NO228" s="964">
        <f>IF(OR(NO227=0,SUM($Q230:NN230)=$BD$2),0,IF($H201&lt;=$AO$3,IF(NO227&gt;0,"F",0),IF($I227=1,IF(INT(NO227)&gt;INT(NN227),"F","R"),IF(NN227-INT(NN227)&lt;=$I227,IF(AND(NN227-INT(NN227)&gt;0,INT((NO227-INT(NO227))/$I230)&gt;INT((NN227-INT(NN227))/$I230)),"F","R"),0))))</f>
        <v>0</v>
      </c>
      <c r="NP228" s="964">
        <f>IF(OR(NP227=0,SUM($Q230:NO230)=$BD$2),0,IF($H201&lt;=$AO$3,IF(NP227&gt;0,"F",0),IF($I227=1,IF(INT(NP227)&gt;INT(NO227),"F","R"),IF(NO227-INT(NO227)&lt;=$I227,IF(AND(NO227-INT(NO227)&gt;0,INT((NP227-INT(NP227))/$I230)&gt;INT((NO227-INT(NO227))/$I230)),"F","R"),0))))</f>
        <v>0</v>
      </c>
      <c r="NQ228" s="964">
        <f>IF(OR(NQ227=0,SUM($Q230:NP230)=$BD$2),0,IF($H201&lt;=$AO$3,IF(NQ227&gt;0,"F",0),IF($I227=1,IF(INT(NQ227)&gt;INT(NP227),"F","R"),IF(NP227-INT(NP227)&lt;=$I227,IF(AND(NP227-INT(NP227)&gt;0,INT((NQ227-INT(NQ227))/$I230)&gt;INT((NP227-INT(NP227))/$I230)),"F","R"),0))))</f>
        <v>0</v>
      </c>
      <c r="NR228" s="964">
        <f>IF(OR(NR227=0,SUM($Q230:NQ230)=$BD$2),0,IF($H201&lt;=$AO$3,IF(NR227&gt;0,"F",0),IF($I227=1,IF(INT(NR227)&gt;INT(NQ227),"F","R"),IF(NQ227-INT(NQ227)&lt;=$I227,IF(AND(NQ227-INT(NQ227)&gt;0,INT((NR227-INT(NR227))/$I230)&gt;INT((NQ227-INT(NQ227))/$I230)),"F","R"),0))))</f>
        <v>0</v>
      </c>
      <c r="NS228" s="964">
        <f>IF(OR(NS227=0,SUM($Q230:NR230)=$BD$2),0,IF($H201&lt;=$AO$3,IF(NS227&gt;0,"F",0),IF($I227=1,IF(INT(NS227)&gt;INT(NR227),"F","R"),IF(NR227-INT(NR227)&lt;=$I227,IF(AND(NR227-INT(NR227)&gt;0,INT((NS227-INT(NS227))/$I230)&gt;INT((NR227-INT(NR227))/$I230)),"F","R"),0))))</f>
        <v>0</v>
      </c>
      <c r="NT228" s="964">
        <f>IF(OR(NT227=0,SUM($Q230:NS230)=$BD$2),0,IF($H201&lt;=$AO$3,IF(NT227&gt;0,"F",0),IF($I227=1,IF(INT(NT227)&gt;INT(NS227),"F","R"),IF(NS227-INT(NS227)&lt;=$I227,IF(AND(NS227-INT(NS227)&gt;0,INT((NT227-INT(NT227))/$I230)&gt;INT((NS227-INT(NS227))/$I230)),"F","R"),0))))</f>
        <v>0</v>
      </c>
      <c r="NU228" s="964">
        <f>IF(OR(NU227=0,SUM($Q230:NT230)=$BD$2),0,IF($H201&lt;=$AO$3,IF(NU227&gt;0,"F",0),IF($I227=1,IF(INT(NU227)&gt;INT(NT227),"F","R"),IF(NT227-INT(NT227)&lt;=$I227,IF(AND(NT227-INT(NT227)&gt;0,INT((NU227-INT(NU227))/$I230)&gt;INT((NT227-INT(NT227))/$I230)),"F","R"),0))))</f>
        <v>0</v>
      </c>
      <c r="NV228" s="964">
        <f>IF(OR(NV227=0,SUM($Q230:NU230)=$BD$2),0,IF($H201&lt;=$AO$3,IF(NV227&gt;0,"F",0),IF($I227=1,IF(INT(NV227)&gt;INT(NU227),"F","R"),IF(NU227-INT(NU227)&lt;=$I227,IF(AND(NU227-INT(NU227)&gt;0,INT((NV227-INT(NV227))/$I230)&gt;INT((NU227-INT(NU227))/$I230)),"F","R"),0))))</f>
        <v>0</v>
      </c>
      <c r="NW228" s="964">
        <f>IF(OR(NW227=0,SUM($Q230:NV230)=$BD$2),0,IF($H201&lt;=$AO$3,IF(NW227&gt;0,"F",0),IF($I227=1,IF(INT(NW227)&gt;INT(NV227),"F","R"),IF(NV227-INT(NV227)&lt;=$I227,IF(AND(NV227-INT(NV227)&gt;0,INT((NW227-INT(NW227))/$I230)&gt;INT((NV227-INT(NV227))/$I230)),"F","R"),0))))</f>
        <v>0</v>
      </c>
      <c r="NX228" s="964">
        <f>IF(OR(NX227=0,SUM($Q230:NW230)=$BD$2),0,IF($H201&lt;=$AO$3,IF(NX227&gt;0,"F",0),IF($I227=1,IF(INT(NX227)&gt;INT(NW227),"F","R"),IF(NW227-INT(NW227)&lt;=$I227,IF(AND(NW227-INT(NW227)&gt;0,INT((NX227-INT(NX227))/$I230)&gt;INT((NW227-INT(NW227))/$I230)),"F","R"),0))))</f>
        <v>0</v>
      </c>
      <c r="NY228" s="964">
        <f>IF(OR(NY227=0,SUM($Q230:NX230)=$BD$2),0,IF($H201&lt;=$AO$3,IF(NY227&gt;0,"F",0),IF($I227=1,IF(INT(NY227)&gt;INT(NX227),"F","R"),IF(NX227-INT(NX227)&lt;=$I227,IF(AND(NX227-INT(NX227)&gt;0,INT((NY227-INT(NY227))/$I230)&gt;INT((NX227-INT(NX227))/$I230)),"F","R"),0))))</f>
        <v>0</v>
      </c>
      <c r="NZ228" s="964">
        <f>IF(OR(NZ227=0,SUM($Q230:NY230)=$BD$2),0,IF($H201&lt;=$AO$3,IF(NZ227&gt;0,"F",0),IF($I227=1,IF(INT(NZ227)&gt;INT(NY227),"F","R"),IF(NY227-INT(NY227)&lt;=$I227,IF(AND(NY227-INT(NY227)&gt;0,INT((NZ227-INT(NZ227))/$I230)&gt;INT((NY227-INT(NY227))/$I230)),"F","R"),0))))</f>
        <v>0</v>
      </c>
      <c r="OA228" s="964">
        <f>IF(OR(OA227=0,SUM($Q230:NZ230)=$BD$2),0,IF($H201&lt;=$AO$3,IF(OA227&gt;0,"F",0),IF($I227=1,IF(INT(OA227)&gt;INT(NZ227),"F","R"),IF(NZ227-INT(NZ227)&lt;=$I227,IF(AND(NZ227-INT(NZ227)&gt;0,INT((OA227-INT(OA227))/$I230)&gt;INT((NZ227-INT(NZ227))/$I230)),"F","R"),0))))</f>
        <v>0</v>
      </c>
      <c r="OB228" s="964">
        <f>IF(OR(OB227=0,SUM($Q230:OA230)=$BD$2),0,IF($H201&lt;=$AO$3,IF(OB227&gt;0,"F",0),IF($I227=1,IF(INT(OB227)&gt;INT(OA227),"F","R"),IF(OA227-INT(OA227)&lt;=$I227,IF(AND(OA227-INT(OA227)&gt;0,INT((OB227-INT(OB227))/$I230)&gt;INT((OA227-INT(OA227))/$I230)),"F","R"),0))))</f>
        <v>0</v>
      </c>
      <c r="OC228" s="964">
        <f>IF(OR(OC227=0,SUM($Q230:OB230)=$BD$2),0,IF($H201&lt;=$AO$3,IF(OC227&gt;0,"F",0),IF($I227=1,IF(INT(OC227)&gt;INT(OB227),"F","R"),IF(OB227-INT(OB227)&lt;=$I227,IF(AND(OB227-INT(OB227)&gt;0,INT((OC227-INT(OC227))/$I230)&gt;INT((OB227-INT(OB227))/$I230)),"F","R"),0))))</f>
        <v>0</v>
      </c>
      <c r="OD228" s="964">
        <f>IF(OR(OD227=0,SUM($Q230:OC230)=$BD$2),0,IF($H201&lt;=$AO$3,IF(OD227&gt;0,"F",0),IF($I227=1,IF(INT(OD227)&gt;INT(OC227),"F","R"),IF(OC227-INT(OC227)&lt;=$I227,IF(AND(OC227-INT(OC227)&gt;0,INT((OD227-INT(OD227))/$I230)&gt;INT((OC227-INT(OC227))/$I230)),"F","R"),0))))</f>
        <v>0</v>
      </c>
      <c r="OE228" s="964">
        <f>IF(OR(OE227=0,SUM($Q230:OD230)=$BD$2),0,IF($H201&lt;=$AO$3,IF(OE227&gt;0,"F",0),IF($I227=1,IF(INT(OE227)&gt;INT(OD227),"F","R"),IF(OD227-INT(OD227)&lt;=$I227,IF(AND(OD227-INT(OD227)&gt;0,INT((OE227-INT(OE227))/$I230)&gt;INT((OD227-INT(OD227))/$I230)),"F","R"),0))))</f>
        <v>0</v>
      </c>
      <c r="OF228" s="964">
        <f>IF(OR(OF227=0,SUM($Q230:OE230)=$BD$2),0,IF($H201&lt;=$AO$3,IF(OF227&gt;0,"F",0),IF($I227=1,IF(INT(OF227)&gt;INT(OE227),"F","R"),IF(OE227-INT(OE227)&lt;=$I227,IF(AND(OE227-INT(OE227)&gt;0,INT((OF227-INT(OF227))/$I230)&gt;INT((OE227-INT(OE227))/$I230)),"F","R"),0))))</f>
        <v>0</v>
      </c>
      <c r="OG228" s="964">
        <f>IF(OR(OG227=0,SUM($Q230:OF230)=$BD$2),0,IF($H201&lt;=$AO$3,IF(OG227&gt;0,"F",0),IF($I227=1,IF(INT(OG227)&gt;INT(OF227),"F","R"),IF(OF227-INT(OF227)&lt;=$I227,IF(AND(OF227-INT(OF227)&gt;0,INT((OG227-INT(OG227))/$I230)&gt;INT((OF227-INT(OF227))/$I230)),"F","R"),0))))</f>
        <v>0</v>
      </c>
      <c r="OH228" s="964">
        <f>IF(OR(OH227=0,SUM($Q230:OG230)=$BD$2),0,IF($H201&lt;=$AO$3,IF(OH227&gt;0,"F",0),IF($I227=1,IF(INT(OH227)&gt;INT(OG227),"F","R"),IF(OG227-INT(OG227)&lt;=$I227,IF(AND(OG227-INT(OG227)&gt;0,INT((OH227-INT(OH227))/$I230)&gt;INT((OG227-INT(OG227))/$I230)),"F","R"),0))))</f>
        <v>0</v>
      </c>
      <c r="OI228" s="964">
        <f>IF(OR(OI227=0,SUM($Q230:OH230)=$BD$2),0,IF($H201&lt;=$AO$3,IF(OI227&gt;0,"F",0),IF($I227=1,IF(INT(OI227)&gt;INT(OH227),"F","R"),IF(OH227-INT(OH227)&lt;=$I227,IF(AND(OH227-INT(OH227)&gt;0,INT((OI227-INT(OI227))/$I230)&gt;INT((OH227-INT(OH227))/$I230)),"F","R"),0))))</f>
        <v>0</v>
      </c>
      <c r="OJ228" s="964">
        <f>IF(OR(OJ227=0,SUM($Q230:OI230)=$BD$2),0,IF($H201&lt;=$AO$3,IF(OJ227&gt;0,"F",0),IF($I227=1,IF(INT(OJ227)&gt;INT(OI227),"F","R"),IF(OI227-INT(OI227)&lt;=$I227,IF(AND(OI227-INT(OI227)&gt;0,INT((OJ227-INT(OJ227))/$I230)&gt;INT((OI227-INT(OI227))/$I230)),"F","R"),0))))</f>
        <v>0</v>
      </c>
      <c r="OK228" s="964">
        <f>IF(OR(OK227=0,SUM($Q230:OJ230)=$BD$2),0,IF($H201&lt;=$AO$3,IF(OK227&gt;0,"F",0),IF($I227=1,IF(INT(OK227)&gt;INT(OJ227),"F","R"),IF(OJ227-INT(OJ227)&lt;=$I227,IF(AND(OJ227-INT(OJ227)&gt;0,INT((OK227-INT(OK227))/$I230)&gt;INT((OJ227-INT(OJ227))/$I230)),"F","R"),0))))</f>
        <v>0</v>
      </c>
      <c r="OL228" s="964">
        <f>IF(OR(OL227=0,SUM($Q230:OK230)=$BD$2),0,IF($H201&lt;=$AO$3,IF(OL227&gt;0,"F",0),IF($I227=1,IF(INT(OL227)&gt;INT(OK227),"F","R"),IF(OK227-INT(OK227)&lt;=$I227,IF(AND(OK227-INT(OK227)&gt;0,INT((OL227-INT(OL227))/$I230)&gt;INT((OK227-INT(OK227))/$I230)),"F","R"),0))))</f>
        <v>0</v>
      </c>
      <c r="OM228" s="964">
        <f>IF(OR(OM227=0,SUM($Q230:OL230)=$BD$2),0,IF($H201&lt;=$AO$3,IF(OM227&gt;0,"F",0),IF($I227=1,IF(INT(OM227)&gt;INT(OL227),"F","R"),IF(OL227-INT(OL227)&lt;=$I227,IF(AND(OL227-INT(OL227)&gt;0,INT((OM227-INT(OM227))/$I230)&gt;INT((OL227-INT(OL227))/$I230)),"F","R"),0))))</f>
        <v>0</v>
      </c>
      <c r="ON228" s="964">
        <f>IF(OR(ON227=0,SUM($Q230:OM230)=$BD$2),0,IF($H201&lt;=$AO$3,IF(ON227&gt;0,"F",0),IF($I227=1,IF(INT(ON227)&gt;INT(OM227),"F","R"),IF(OM227-INT(OM227)&lt;=$I227,IF(AND(OM227-INT(OM227)&gt;0,INT((ON227-INT(ON227))/$I230)&gt;INT((OM227-INT(OM227))/$I230)),"F","R"),0))))</f>
        <v>0</v>
      </c>
      <c r="OO228" s="964">
        <f>IF(OR(OO227=0,SUM($Q230:ON230)=$BD$2),0,IF($H201&lt;=$AO$3,IF(OO227&gt;0,"F",0),IF($I227=1,IF(INT(OO227)&gt;INT(ON227),"F","R"),IF(ON227-INT(ON227)&lt;=$I227,IF(AND(ON227-INT(ON227)&gt;0,INT((OO227-INT(OO227))/$I230)&gt;INT((ON227-INT(ON227))/$I230)),"F","R"),0))))</f>
        <v>0</v>
      </c>
      <c r="OP228" s="964">
        <f>IF(OR(OP227=0,SUM($Q230:OO230)=$BD$2),0,IF($H201&lt;=$AO$3,IF(OP227&gt;0,"F",0),IF($I227=1,IF(INT(OP227)&gt;INT(OO227),"F","R"),IF(OO227-INT(OO227)&lt;=$I227,IF(AND(OO227-INT(OO227)&gt;0,INT((OP227-INT(OP227))/$I230)&gt;INT((OO227-INT(OO227))/$I230)),"F","R"),0))))</f>
        <v>0</v>
      </c>
      <c r="OQ228" s="964">
        <f>IF(OR(OQ227=0,SUM($Q230:OP230)=$BD$2),0,IF($H201&lt;=$AO$3,IF(OQ227&gt;0,"F",0),IF($I227=1,IF(INT(OQ227)&gt;INT(OP227),"F","R"),IF(OP227-INT(OP227)&lt;=$I227,IF(AND(OP227-INT(OP227)&gt;0,INT((OQ227-INT(OQ227))/$I230)&gt;INT((OP227-INT(OP227))/$I230)),"F","R"),0))))</f>
        <v>0</v>
      </c>
      <c r="OR228" s="964">
        <f>IF(OR(OR227=0,SUM($Q230:OQ230)=$BD$2),0,IF($H201&lt;=$AO$3,IF(OR227&gt;0,"F",0),IF($I227=1,IF(INT(OR227)&gt;INT(OQ227),"F","R"),IF(OQ227-INT(OQ227)&lt;=$I227,IF(AND(OQ227-INT(OQ227)&gt;0,INT((OR227-INT(OR227))/$I230)&gt;INT((OQ227-INT(OQ227))/$I230)),"F","R"),0))))</f>
        <v>0</v>
      </c>
      <c r="OS228" s="964">
        <f>IF(OR(OS227=0,SUM($Q230:OR230)=$BD$2),0,IF($H201&lt;=$AO$3,IF(OS227&gt;0,"F",0),IF($I227=1,IF(INT(OS227)&gt;INT(OR227),"F","R"),IF(OR227-INT(OR227)&lt;=$I227,IF(AND(OR227-INT(OR227)&gt;0,INT((OS227-INT(OS227))/$I230)&gt;INT((OR227-INT(OR227))/$I230)),"F","R"),0))))</f>
        <v>0</v>
      </c>
      <c r="OT228" s="964">
        <f>IF(OR(OT227=0,SUM($Q230:OS230)=$BD$2),0,IF($H201&lt;=$AO$3,IF(OT227&gt;0,"F",0),IF($I227=1,IF(INT(OT227)&gt;INT(OS227),"F","R"),IF(OS227-INT(OS227)&lt;=$I227,IF(AND(OS227-INT(OS227)&gt;0,INT((OT227-INT(OT227))/$I230)&gt;INT((OS227-INT(OS227))/$I230)),"F","R"),0))))</f>
        <v>0</v>
      </c>
      <c r="OU228" s="964">
        <f>IF(OR(OU227=0,SUM($Q230:OT230)=$BD$2),0,IF($H201&lt;=$AO$3,IF(OU227&gt;0,"F",0),IF($I227=1,IF(INT(OU227)&gt;INT(OT227),"F","R"),IF(OT227-INT(OT227)&lt;=$I227,IF(AND(OT227-INT(OT227)&gt;0,INT((OU227-INT(OU227))/$I230)&gt;INT((OT227-INT(OT227))/$I230)),"F","R"),0))))</f>
        <v>0</v>
      </c>
      <c r="OV228" s="964">
        <f>IF(OR(OV227=0,SUM($Q230:OU230)=$BD$2),0,IF($H201&lt;=$AO$3,IF(OV227&gt;0,"F",0),IF($I227=1,IF(INT(OV227)&gt;INT(OU227),"F","R"),IF(OU227-INT(OU227)&lt;=$I227,IF(AND(OU227-INT(OU227)&gt;0,INT((OV227-INT(OV227))/$I230)&gt;INT((OU227-INT(OU227))/$I230)),"F","R"),0))))</f>
        <v>0</v>
      </c>
      <c r="OW228" s="964">
        <f>IF(OR(OW227=0,SUM($Q230:OV230)=$BD$2),0,IF($H201&lt;=$AO$3,IF(OW227&gt;0,"F",0),IF($I227=1,IF(INT(OW227)&gt;INT(OV227),"F","R"),IF(OV227-INT(OV227)&lt;=$I227,IF(AND(OV227-INT(OV227)&gt;0,INT((OW227-INT(OW227))/$I230)&gt;INT((OV227-INT(OV227))/$I230)),"F","R"),0))))</f>
        <v>0</v>
      </c>
      <c r="OX228" s="964">
        <f>IF(OR(OX227=0,SUM($Q230:OW230)=$BD$2),0,IF($H201&lt;=$AO$3,IF(OX227&gt;0,"F",0),IF($I227=1,IF(INT(OX227)&gt;INT(OW227),"F","R"),IF(OW227-INT(OW227)&lt;=$I227,IF(AND(OW227-INT(OW227)&gt;0,INT((OX227-INT(OX227))/$I230)&gt;INT((OW227-INT(OW227))/$I230)),"F","R"),0))))</f>
        <v>0</v>
      </c>
      <c r="OY228" s="964">
        <f>IF(OR(OY227=0,SUM($Q230:OX230)=$BD$2),0,IF($H201&lt;=$AO$3,IF(OY227&gt;0,"F",0),IF($I227=1,IF(INT(OY227)&gt;INT(OX227),"F","R"),IF(OX227-INT(OX227)&lt;=$I227,IF(AND(OX227-INT(OX227)&gt;0,INT((OY227-INT(OY227))/$I230)&gt;INT((OX227-INT(OX227))/$I230)),"F","R"),0))))</f>
        <v>0</v>
      </c>
      <c r="OZ228" s="964">
        <f>IF(OR(OZ227=0,SUM($Q230:OY230)=$BD$2),0,IF($H201&lt;=$AO$3,IF(OZ227&gt;0,"F",0),IF($I227=1,IF(INT(OZ227)&gt;INT(OY227),"F","R"),IF(OY227-INT(OY227)&lt;=$I227,IF(AND(OY227-INT(OY227)&gt;0,INT((OZ227-INT(OZ227))/$I230)&gt;INT((OY227-INT(OY227))/$I230)),"F","R"),0))))</f>
        <v>0</v>
      </c>
      <c r="PA228" s="964">
        <f>IF(OR(PA227=0,SUM($Q230:OZ230)=$BD$2),0,IF($H201&lt;=$AO$3,IF(PA227&gt;0,"F",0),IF($I227=1,IF(INT(PA227)&gt;INT(OZ227),"F","R"),IF(OZ227-INT(OZ227)&lt;=$I227,IF(AND(OZ227-INT(OZ227)&gt;0,INT((PA227-INT(PA227))/$I230)&gt;INT((OZ227-INT(OZ227))/$I230)),"F","R"),0))))</f>
        <v>0</v>
      </c>
      <c r="PB228" s="964">
        <f>IF(OR(PB227=0,SUM($Q230:PA230)=$BD$2),0,IF($H201&lt;=$AO$3,IF(PB227&gt;0,"F",0),IF($I227=1,IF(INT(PB227)&gt;INT(PA227),"F","R"),IF(PA227-INT(PA227)&lt;=$I227,IF(AND(PA227-INT(PA227)&gt;0,INT((PB227-INT(PB227))/$I230)&gt;INT((PA227-INT(PA227))/$I230)),"F","R"),0))))</f>
        <v>0</v>
      </c>
      <c r="PC228" s="964">
        <f>IF(OR(PC227=0,SUM($Q230:PB230)=$BD$2),0,IF($H201&lt;=$AO$3,IF(PC227&gt;0,"F",0),IF($I227=1,IF(INT(PC227)&gt;INT(PB227),"F","R"),IF(PB227-INT(PB227)&lt;=$I227,IF(AND(PB227-INT(PB227)&gt;0,INT((PC227-INT(PC227))/$I230)&gt;INT((PB227-INT(PB227))/$I230)),"F","R"),0))))</f>
        <v>0</v>
      </c>
      <c r="PD228" s="964">
        <f>IF(OR(PD227=0,SUM($Q230:PC230)=$BD$2),0,IF($H201&lt;=$AO$3,IF(PD227&gt;0,"F",0),IF($I227=1,IF(INT(PD227)&gt;INT(PC227),"F","R"),IF(PC227-INT(PC227)&lt;=$I227,IF(AND(PC227-INT(PC227)&gt;0,INT((PD227-INT(PD227))/$I230)&gt;INT((PC227-INT(PC227))/$I230)),"F","R"),0))))</f>
        <v>0</v>
      </c>
      <c r="PE228" s="964">
        <f>IF(OR(PE227=0,SUM($Q230:PD230)=$BD$2),0,IF($H201&lt;=$AO$3,IF(PE227&gt;0,"F",0),IF($I227=1,IF(INT(PE227)&gt;INT(PD227),"F","R"),IF(PD227-INT(PD227)&lt;=$I227,IF(AND(PD227-INT(PD227)&gt;0,INT((PE227-INT(PE227))/$I230)&gt;INT((PD227-INT(PD227))/$I230)),"F","R"),0))))</f>
        <v>0</v>
      </c>
      <c r="PF228" s="964">
        <f>IF(OR(PF227=0,SUM($Q230:PE230)=$BD$2),0,IF($H201&lt;=$AO$3,IF(PF227&gt;0,"F",0),IF($I227=1,IF(INT(PF227)&gt;INT(PE227),"F","R"),IF(PE227-INT(PE227)&lt;=$I227,IF(AND(PE227-INT(PE227)&gt;0,INT((PF227-INT(PF227))/$I230)&gt;INT((PE227-INT(PE227))/$I230)),"F","R"),0))))</f>
        <v>0</v>
      </c>
      <c r="PG228" s="964">
        <f>IF(OR(PG227=0,SUM($Q230:PF230)=$BD$2),0,IF($H201&lt;=$AO$3,IF(PG227&gt;0,"F",0),IF($I227=1,IF(INT(PG227)&gt;INT(PF227),"F","R"),IF(PF227-INT(PF227)&lt;=$I227,IF(AND(PF227-INT(PF227)&gt;0,INT((PG227-INT(PG227))/$I230)&gt;INT((PF227-INT(PF227))/$I230)),"F","R"),0))))</f>
        <v>0</v>
      </c>
      <c r="PH228" s="964">
        <f>IF(OR(PH227=0,SUM($Q230:PG230)=$BD$2),0,IF($H201&lt;=$AO$3,IF(PH227&gt;0,"F",0),IF($I227=1,IF(INT(PH227)&gt;INT(PG227),"F","R"),IF(PG227-INT(PG227)&lt;=$I227,IF(AND(PG227-INT(PG227)&gt;0,INT((PH227-INT(PH227))/$I230)&gt;INT((PG227-INT(PG227))/$I230)),"F","R"),0))))</f>
        <v>0</v>
      </c>
      <c r="PI228" s="964">
        <f>IF(OR(PI227=0,SUM($Q230:PH230)=$BD$2),0,IF($H201&lt;=$AO$3,IF(PI227&gt;0,"F",0),IF($I227=1,IF(INT(PI227)&gt;INT(PH227),"F","R"),IF(PH227-INT(PH227)&lt;=$I227,IF(AND(PH227-INT(PH227)&gt;0,INT((PI227-INT(PI227))/$I230)&gt;INT((PH227-INT(PH227))/$I230)),"F","R"),0))))</f>
        <v>0</v>
      </c>
      <c r="PJ228" s="964">
        <f>IF(OR(PJ227=0,SUM($Q230:PI230)=$BD$2),0,IF($H201&lt;=$AO$3,IF(PJ227&gt;0,"F",0),IF($I227=1,IF(INT(PJ227)&gt;INT(PI227),"F","R"),IF(PI227-INT(PI227)&lt;=$I227,IF(AND(PI227-INT(PI227)&gt;0,INT((PJ227-INT(PJ227))/$I230)&gt;INT((PI227-INT(PI227))/$I230)),"F","R"),0))))</f>
        <v>0</v>
      </c>
      <c r="PK228" s="964">
        <f>IF(OR(PK227=0,SUM($Q230:PJ230)=$BD$2),0,IF($H201&lt;=$AO$3,IF(PK227&gt;0,"F",0),IF($I227=1,IF(INT(PK227)&gt;INT(PJ227),"F","R"),IF(PJ227-INT(PJ227)&lt;=$I227,IF(AND(PJ227-INT(PJ227)&gt;0,INT((PK227-INT(PK227))/$I230)&gt;INT((PJ227-INT(PJ227))/$I230)),"F","R"),0))))</f>
        <v>0</v>
      </c>
      <c r="PL228" s="964">
        <f>IF(OR(PL227=0,SUM($Q230:PK230)=$BD$2),0,IF($H201&lt;=$AO$3,IF(PL227&gt;0,"F",0),IF($I227=1,IF(INT(PL227)&gt;INT(PK227),"F","R"),IF(PK227-INT(PK227)&lt;=$I227,IF(AND(PK227-INT(PK227)&gt;0,INT((PL227-INT(PL227))/$I230)&gt;INT((PK227-INT(PK227))/$I230)),"F","R"),0))))</f>
        <v>0</v>
      </c>
      <c r="PM228" s="964">
        <f>IF(OR(PM227=0,SUM($Q230:PL230)=$BD$2),0,IF($H201&lt;=$AO$3,IF(PM227&gt;0,"F",0),IF($I227=1,IF(INT(PM227)&gt;INT(PL227),"F","R"),IF(PL227-INT(PL227)&lt;=$I227,IF(AND(PL227-INT(PL227)&gt;0,INT((PM227-INT(PM227))/$I230)&gt;INT((PL227-INT(PL227))/$I230)),"F","R"),0))))</f>
        <v>0</v>
      </c>
      <c r="PN228" s="964">
        <f>IF(OR(PN227=0,SUM($Q230:PM230)=$BD$2),0,IF($H201&lt;=$AO$3,IF(PN227&gt;0,"F",0),IF($I227=1,IF(INT(PN227)&gt;INT(PM227),"F","R"),IF(PM227-INT(PM227)&lt;=$I227,IF(AND(PM227-INT(PM227)&gt;0,INT((PN227-INT(PN227))/$I230)&gt;INT((PM227-INT(PM227))/$I230)),"F","R"),0))))</f>
        <v>0</v>
      </c>
      <c r="PO228" s="964">
        <f>IF(OR(PO227=0,SUM($Q230:PN230)=$BD$2),0,IF($H201&lt;=$AO$3,IF(PO227&gt;0,"F",0),IF($I227=1,IF(INT(PO227)&gt;INT(PN227),"F","R"),IF(PN227-INT(PN227)&lt;=$I227,IF(AND(PN227-INT(PN227)&gt;0,INT((PO227-INT(PO227))/$I230)&gt;INT((PN227-INT(PN227))/$I230)),"F","R"),0))))</f>
        <v>0</v>
      </c>
      <c r="PP228" s="964">
        <f>IF(OR(PP227=0,SUM($Q230:PO230)=$BD$2),0,IF($H201&lt;=$AO$3,IF(PP227&gt;0,"F",0),IF($I227=1,IF(INT(PP227)&gt;INT(PO227),"F","R"),IF(PO227-INT(PO227)&lt;=$I227,IF(AND(PO227-INT(PO227)&gt;0,INT((PP227-INT(PP227))/$I230)&gt;INT((PO227-INT(PO227))/$I230)),"F","R"),0))))</f>
        <v>0</v>
      </c>
      <c r="PQ228" s="964">
        <f>IF(OR(PQ227=0,SUM($Q230:PP230)=$BD$2),0,IF($H201&lt;=$AO$3,IF(PQ227&gt;0,"F",0),IF($I227=1,IF(INT(PQ227)&gt;INT(PP227),"F","R"),IF(PP227-INT(PP227)&lt;=$I227,IF(AND(PP227-INT(PP227)&gt;0,INT((PQ227-INT(PQ227))/$I230)&gt;INT((PP227-INT(PP227))/$I230)),"F","R"),0))))</f>
        <v>0</v>
      </c>
      <c r="PR228" s="964">
        <f>IF(OR(PR227=0,SUM($Q230:PQ230)=$BD$2),0,IF($H201&lt;=$AO$3,IF(PR227&gt;0,"F",0),IF($I227=1,IF(INT(PR227)&gt;INT(PQ227),"F","R"),IF(PQ227-INT(PQ227)&lt;=$I227,IF(AND(PQ227-INT(PQ227)&gt;0,INT((PR227-INT(PR227))/$I230)&gt;INT((PQ227-INT(PQ227))/$I230)),"F","R"),0))))</f>
        <v>0</v>
      </c>
      <c r="PS228" s="964">
        <f>IF(OR(PS227=0,SUM($Q230:PR230)=$BD$2),0,IF($H201&lt;=$AO$3,IF(PS227&gt;0,"F",0),IF($I227=1,IF(INT(PS227)&gt;INT(PR227),"F","R"),IF(PR227-INT(PR227)&lt;=$I227,IF(AND(PR227-INT(PR227)&gt;0,INT((PS227-INT(PS227))/$I230)&gt;INT((PR227-INT(PR227))/$I230)),"F","R"),0))))</f>
        <v>0</v>
      </c>
      <c r="PT228" s="964">
        <f>IF(OR(PT227=0,SUM($Q230:PS230)=$BD$2),0,IF($H201&lt;=$AO$3,IF(PT227&gt;0,"F",0),IF($I227=1,IF(INT(PT227)&gt;INT(PS227),"F","R"),IF(PS227-INT(PS227)&lt;=$I227,IF(AND(PS227-INT(PS227)&gt;0,INT((PT227-INT(PT227))/$I230)&gt;INT((PS227-INT(PS227))/$I230)),"F","R"),0))))</f>
        <v>0</v>
      </c>
      <c r="PU228" s="964">
        <f>IF(OR(PU227=0,SUM($Q230:PT230)=$BD$2),0,IF($H201&lt;=$AO$3,IF(PU227&gt;0,"F",0),IF($I227=1,IF(INT(PU227)&gt;INT(PT227),"F","R"),IF(PT227-INT(PT227)&lt;=$I227,IF(AND(PT227-INT(PT227)&gt;0,INT((PU227-INT(PU227))/$I230)&gt;INT((PT227-INT(PT227))/$I230)),"F","R"),0))))</f>
        <v>0</v>
      </c>
      <c r="PV228" s="964">
        <f>IF(OR(PV227=0,SUM($Q230:PU230)=$BD$2),0,IF($H201&lt;=$AO$3,IF(PV227&gt;0,"F",0),IF($I227=1,IF(INT(PV227)&gt;INT(PU227),"F","R"),IF(PU227-INT(PU227)&lt;=$I227,IF(AND(PU227-INT(PU227)&gt;0,INT((PV227-INT(PV227))/$I230)&gt;INT((PU227-INT(PU227))/$I230)),"F","R"),0))))</f>
        <v>0</v>
      </c>
      <c r="PW228" s="964">
        <f>IF(OR(PW227=0,SUM($Q230:PV230)=$BD$2),0,IF($H201&lt;=$AO$3,IF(PW227&gt;0,"F",0),IF($I227=1,IF(INT(PW227)&gt;INT(PV227),"F","R"),IF(PV227-INT(PV227)&lt;=$I227,IF(AND(PV227-INT(PV227)&gt;0,INT((PW227-INT(PW227))/$I230)&gt;INT((PV227-INT(PV227))/$I230)),"F","R"),0))))</f>
        <v>0</v>
      </c>
      <c r="PX228" s="964">
        <f>IF(OR(PX227=0,SUM($Q230:PW230)=$BD$2),0,IF($H201&lt;=$AO$3,IF(PX227&gt;0,"F",0),IF($I227=1,IF(INT(PX227)&gt;INT(PW227),"F","R"),IF(PW227-INT(PW227)&lt;=$I227,IF(AND(PW227-INT(PW227)&gt;0,INT((PX227-INT(PX227))/$I230)&gt;INT((PW227-INT(PW227))/$I230)),"F","R"),0))))</f>
        <v>0</v>
      </c>
      <c r="PY228" s="964">
        <f>IF(OR(PY227=0,SUM($Q230:PX230)=$BD$2),0,IF($H201&lt;=$AO$3,IF(PY227&gt;0,"F",0),IF($I227=1,IF(INT(PY227)&gt;INT(PX227),"F","R"),IF(PX227-INT(PX227)&lt;=$I227,IF(AND(PX227-INT(PX227)&gt;0,INT((PY227-INT(PY227))/$I230)&gt;INT((PX227-INT(PX227))/$I230)),"F","R"),0))))</f>
        <v>0</v>
      </c>
      <c r="PZ228" s="964">
        <f>IF(OR(PZ227=0,SUM($Q230:PY230)=$BD$2),0,IF($H201&lt;=$AO$3,IF(PZ227&gt;0,"F",0),IF($I227=1,IF(INT(PZ227)&gt;INT(PY227),"F","R"),IF(PY227-INT(PY227)&lt;=$I227,IF(AND(PY227-INT(PY227)&gt;0,INT((PZ227-INT(PZ227))/$I230)&gt;INT((PY227-INT(PY227))/$I230)),"F","R"),0))))</f>
        <v>0</v>
      </c>
      <c r="QA228" s="964">
        <f>IF(OR(QA227=0,SUM($Q230:PZ230)=$BD$2),0,IF($H201&lt;=$AO$3,IF(QA227&gt;0,"F",0),IF($I227=1,IF(INT(QA227)&gt;INT(PZ227),"F","R"),IF(PZ227-INT(PZ227)&lt;=$I227,IF(AND(PZ227-INT(PZ227)&gt;0,INT((QA227-INT(QA227))/$I230)&gt;INT((PZ227-INT(PZ227))/$I230)),"F","R"),0))))</f>
        <v>0</v>
      </c>
      <c r="QB228" s="964">
        <f>IF(OR(QB227=0,SUM($Q230:QA230)=$BD$2),0,IF($H201&lt;=$AO$3,IF(QB227&gt;0,"F",0),IF($I227=1,IF(INT(QB227)&gt;INT(QA227),"F","R"),IF(QA227-INT(QA227)&lt;=$I227,IF(AND(QA227-INT(QA227)&gt;0,INT((QB227-INT(QB227))/$I230)&gt;INT((QA227-INT(QA227))/$I230)),"F","R"),0))))</f>
        <v>0</v>
      </c>
      <c r="QC228" s="964">
        <f>IF(OR(QC227=0,SUM($Q230:QB230)=$BD$2),0,IF($H201&lt;=$AO$3,IF(QC227&gt;0,"F",0),IF($I227=1,IF(INT(QC227)&gt;INT(QB227),"F","R"),IF(QB227-INT(QB227)&lt;=$I227,IF(AND(QB227-INT(QB227)&gt;0,INT((QC227-INT(QC227))/$I230)&gt;INT((QB227-INT(QB227))/$I230)),"F","R"),0))))</f>
        <v>0</v>
      </c>
      <c r="QD228" s="964">
        <f>IF(OR(QD227=0,SUM($Q230:QC230)=$BD$2),0,IF($H201&lt;=$AO$3,IF(QD227&gt;0,"F",0),IF($I227=1,IF(INT(QD227)&gt;INT(QC227),"F","R"),IF(QC227-INT(QC227)&lt;=$I227,IF(AND(QC227-INT(QC227)&gt;0,INT((QD227-INT(QD227))/$I230)&gt;INT((QC227-INT(QC227))/$I230)),"F","R"),0))))</f>
        <v>0</v>
      </c>
      <c r="QE228" s="964">
        <f>IF(OR(QE227=0,SUM($Q230:QD230)=$BD$2),0,IF($H201&lt;=$AO$3,IF(QE227&gt;0,"F",0),IF($I227=1,IF(INT(QE227)&gt;INT(QD227),"F","R"),IF(QD227-INT(QD227)&lt;=$I227,IF(AND(QD227-INT(QD227)&gt;0,INT((QE227-INT(QE227))/$I230)&gt;INT((QD227-INT(QD227))/$I230)),"F","R"),0))))</f>
        <v>0</v>
      </c>
      <c r="QF228" s="964">
        <f>IF(OR(QF227=0,SUM($Q230:QE230)=$BD$2),0,IF($H201&lt;=$AO$3,IF(QF227&gt;0,"F",0),IF($I227=1,IF(INT(QF227)&gt;INT(QE227),"F","R"),IF(QE227-INT(QE227)&lt;=$I227,IF(AND(QE227-INT(QE227)&gt;0,INT((QF227-INT(QF227))/$I230)&gt;INT((QE227-INT(QE227))/$I230)),"F","R"),0))))</f>
        <v>0</v>
      </c>
      <c r="QG228" s="964">
        <f>IF(OR(QG227=0,SUM($Q230:QF230)=$BD$2),0,IF($H201&lt;=$AO$3,IF(QG227&gt;0,"F",0),IF($I227=1,IF(INT(QG227)&gt;INT(QF227),"F","R"),IF(QF227-INT(QF227)&lt;=$I227,IF(AND(QF227-INT(QF227)&gt;0,INT((QG227-INT(QG227))/$I230)&gt;INT((QF227-INT(QF227))/$I230)),"F","R"),0))))</f>
        <v>0</v>
      </c>
      <c r="QH228" s="964">
        <f>IF(OR(QH227=0,SUM($Q230:QG230)=$BD$2),0,IF($H201&lt;=$AO$3,IF(QH227&gt;0,"F",0),IF($I227=1,IF(INT(QH227)&gt;INT(QG227),"F","R"),IF(QG227-INT(QG227)&lt;=$I227,IF(AND(QG227-INT(QG227)&gt;0,INT((QH227-INT(QH227))/$I230)&gt;INT((QG227-INT(QG227))/$I230)),"F","R"),0))))</f>
        <v>0</v>
      </c>
      <c r="QI228" s="964">
        <f>IF(OR(QI227=0,SUM($Q230:QH230)=$BD$2),0,IF($H201&lt;=$AO$3,IF(QI227&gt;0,"F",0),IF($I227=1,IF(INT(QI227)&gt;INT(QH227),"F","R"),IF(QH227-INT(QH227)&lt;=$I227,IF(AND(QH227-INT(QH227)&gt;0,INT((QI227-INT(QI227))/$I230)&gt;INT((QH227-INT(QH227))/$I230)),"F","R"),0))))</f>
        <v>0</v>
      </c>
      <c r="QJ228" s="964">
        <f>IF(OR(QJ227=0,SUM($Q230:QI230)=$BD$2),0,IF($H201&lt;=$AO$3,IF(QJ227&gt;0,"F",0),IF($I227=1,IF(INT(QJ227)&gt;INT(QI227),"F","R"),IF(QI227-INT(QI227)&lt;=$I227,IF(AND(QI227-INT(QI227)&gt;0,INT((QJ227-INT(QJ227))/$I230)&gt;INT((QI227-INT(QI227))/$I230)),"F","R"),0))))</f>
        <v>0</v>
      </c>
      <c r="QK228" s="964">
        <f>IF(OR(QK227=0,SUM($Q230:QJ230)=$BD$2),0,IF($H201&lt;=$AO$3,IF(QK227&gt;0,"F",0),IF($I227=1,IF(INT(QK227)&gt;INT(QJ227),"F","R"),IF(QJ227-INT(QJ227)&lt;=$I227,IF(AND(QJ227-INT(QJ227)&gt;0,INT((QK227-INT(QK227))/$I230)&gt;INT((QJ227-INT(QJ227))/$I230)),"F","R"),0))))</f>
        <v>0</v>
      </c>
      <c r="QL228" s="964">
        <f>IF(OR(QL227=0,SUM($Q230:QK230)=$BD$2),0,IF($H201&lt;=$AO$3,IF(QL227&gt;0,"F",0),IF($I227=1,IF(INT(QL227)&gt;INT(QK227),"F","R"),IF(QK227-INT(QK227)&lt;=$I227,IF(AND(QK227-INT(QK227)&gt;0,INT((QL227-INT(QL227))/$I230)&gt;INT((QK227-INT(QK227))/$I230)),"F","R"),0))))</f>
        <v>0</v>
      </c>
      <c r="QM228" s="964">
        <f>IF(OR(QM227=0,SUM($Q230:QL230)=$BD$2),0,IF($H201&lt;=$AO$3,IF(QM227&gt;0,"F",0),IF($I227=1,IF(INT(QM227)&gt;INT(QL227),"F","R"),IF(QL227-INT(QL227)&lt;=$I227,IF(AND(QL227-INT(QL227)&gt;0,INT((QM227-INT(QM227))/$I230)&gt;INT((QL227-INT(QL227))/$I230)),"F","R"),0))))</f>
        <v>0</v>
      </c>
      <c r="QN228" s="964">
        <f>IF(OR(QN227=0,SUM($Q230:QM230)=$BD$2),0,IF($H201&lt;=$AO$3,IF(QN227&gt;0,"F",0),IF($I227=1,IF(INT(QN227)&gt;INT(QM227),"F","R"),IF(QM227-INT(QM227)&lt;=$I227,IF(AND(QM227-INT(QM227)&gt;0,INT((QN227-INT(QN227))/$I230)&gt;INT((QM227-INT(QM227))/$I230)),"F","R"),0))))</f>
        <v>0</v>
      </c>
      <c r="QO228" s="964">
        <f>IF(OR(QO227=0,SUM($Q230:QN230)=$BD$2),0,IF($H201&lt;=$AO$3,IF(QO227&gt;0,"F",0),IF($I227=1,IF(INT(QO227)&gt;INT(QN227),"F","R"),IF(QN227-INT(QN227)&lt;=$I227,IF(AND(QN227-INT(QN227)&gt;0,INT((QO227-INT(QO227))/$I230)&gt;INT((QN227-INT(QN227))/$I230)),"F","R"),0))))</f>
        <v>0</v>
      </c>
      <c r="QP228" s="964">
        <f>IF(OR(QP227=0,SUM($Q230:QO230)=$BD$2),0,IF($H201&lt;=$AO$3,IF(QP227&gt;0,"F",0),IF($I227=1,IF(INT(QP227)&gt;INT(QO227),"F","R"),IF(QO227-INT(QO227)&lt;=$I227,IF(AND(QO227-INT(QO227)&gt;0,INT((QP227-INT(QP227))/$I230)&gt;INT((QO227-INT(QO227))/$I230)),"F","R"),0))))</f>
        <v>0</v>
      </c>
      <c r="QQ228" s="964">
        <f>IF(OR(QQ227=0,SUM($Q230:QP230)=$BD$2),0,IF($H201&lt;=$AO$3,IF(QQ227&gt;0,"F",0),IF($I227=1,IF(INT(QQ227)&gt;INT(QP227),"F","R"),IF(QP227-INT(QP227)&lt;=$I227,IF(AND(QP227-INT(QP227)&gt;0,INT((QQ227-INT(QQ227))/$I230)&gt;INT((QP227-INT(QP227))/$I230)),"F","R"),0))))</f>
        <v>0</v>
      </c>
      <c r="QR228" s="964">
        <f>IF(OR(QR227=0,SUM($Q230:QQ230)=$BD$2),0,IF($H201&lt;=$AO$3,IF(QR227&gt;0,"F",0),IF($I227=1,IF(INT(QR227)&gt;INT(QQ227),"F","R"),IF(QQ227-INT(QQ227)&lt;=$I227,IF(AND(QQ227-INT(QQ227)&gt;0,INT((QR227-INT(QR227))/$I230)&gt;INT((QQ227-INT(QQ227))/$I230)),"F","R"),0))))</f>
        <v>0</v>
      </c>
      <c r="QS228" s="964">
        <f>IF(OR(QS227=0,SUM($Q230:QR230)=$BD$2),0,IF($H201&lt;=$AO$3,IF(QS227&gt;0,"F",0),IF($I227=1,IF(INT(QS227)&gt;INT(QR227),"F","R"),IF(QR227-INT(QR227)&lt;=$I227,IF(AND(QR227-INT(QR227)&gt;0,INT((QS227-INT(QS227))/$I230)&gt;INT((QR227-INT(QR227))/$I230)),"F","R"),0))))</f>
        <v>0</v>
      </c>
      <c r="QT228" s="964">
        <f>IF(OR(QT227=0,SUM($Q230:QS230)=$BD$2),0,IF($H201&lt;=$AO$3,IF(QT227&gt;0,"F",0),IF($I227=1,IF(INT(QT227)&gt;INT(QS227),"F","R"),IF(QS227-INT(QS227)&lt;=$I227,IF(AND(QS227-INT(QS227)&gt;0,INT((QT227-INT(QT227))/$I230)&gt;INT((QS227-INT(QS227))/$I230)),"F","R"),0))))</f>
        <v>0</v>
      </c>
      <c r="QU228" s="964">
        <f>IF(OR(QU227=0,SUM($Q230:QT230)=$BD$2),0,IF($H201&lt;=$AO$3,IF(QU227&gt;0,"F",0),IF($I227=1,IF(INT(QU227)&gt;INT(QT227),"F","R"),IF(QT227-INT(QT227)&lt;=$I227,IF(AND(QT227-INT(QT227)&gt;0,INT((QU227-INT(QU227))/$I230)&gt;INT((QT227-INT(QT227))/$I230)),"F","R"),0))))</f>
        <v>0</v>
      </c>
      <c r="QV228" s="964">
        <f>IF(OR(QV227=0,SUM($Q230:QU230)=$BD$2),0,IF($H201&lt;=$AO$3,IF(QV227&gt;0,"F",0),IF($I227=1,IF(INT(QV227)&gt;INT(QU227),"F","R"),IF(QU227-INT(QU227)&lt;=$I227,IF(AND(QU227-INT(QU227)&gt;0,INT((QV227-INT(QV227))/$I230)&gt;INT((QU227-INT(QU227))/$I230)),"F","R"),0))))</f>
        <v>0</v>
      </c>
      <c r="QW228" s="964">
        <f>IF(OR(QW227=0,SUM($Q230:QV230)=$BD$2),0,IF($H201&lt;=$AO$3,IF(QW227&gt;0,"F",0),IF($I227=1,IF(INT(QW227)&gt;INT(QV227),"F","R"),IF(QV227-INT(QV227)&lt;=$I227,IF(AND(QV227-INT(QV227)&gt;0,INT((QW227-INT(QW227))/$I230)&gt;INT((QV227-INT(QV227))/$I230)),"F","R"),0))))</f>
        <v>0</v>
      </c>
      <c r="QX228" s="964">
        <f>IF(OR(QX227=0,SUM($Q230:QW230)=$BD$2),0,IF($H201&lt;=$AO$3,IF(QX227&gt;0,"F",0),IF($I227=1,IF(INT(QX227)&gt;INT(QW227),"F","R"),IF(QW227-INT(QW227)&lt;=$I227,IF(AND(QW227-INT(QW227)&gt;0,INT((QX227-INT(QX227))/$I230)&gt;INT((QW227-INT(QW227))/$I230)),"F","R"),0))))</f>
        <v>0</v>
      </c>
      <c r="QY228" s="964">
        <f>IF(OR(QY227=0,SUM($Q230:QX230)=$BD$2),0,IF($H201&lt;=$AO$3,IF(QY227&gt;0,"F",0),IF($I227=1,IF(INT(QY227)&gt;INT(QX227),"F","R"),IF(QX227-INT(QX227)&lt;=$I227,IF(AND(QX227-INT(QX227)&gt;0,INT((QY227-INT(QY227))/$I230)&gt;INT((QX227-INT(QX227))/$I230)),"F","R"),0))))</f>
        <v>0</v>
      </c>
      <c r="QZ228" s="964">
        <f>IF(OR(QZ227=0,SUM($Q230:QY230)=$BD$2),0,IF($H201&lt;=$AO$3,IF(QZ227&gt;0,"F",0),IF($I227=1,IF(INT(QZ227)&gt;INT(QY227),"F","R"),IF(QY227-INT(QY227)&lt;=$I227,IF(AND(QY227-INT(QY227)&gt;0,INT((QZ227-INT(QZ227))/$I230)&gt;INT((QY227-INT(QY227))/$I230)),"F","R"),0))))</f>
        <v>0</v>
      </c>
      <c r="RA228" s="964">
        <f>IF(OR(RA227=0,SUM($Q230:QZ230)=$BD$2),0,IF($H201&lt;=$AO$3,IF(RA227&gt;0,"F",0),IF($I227=1,IF(INT(RA227)&gt;INT(QZ227),"F","R"),IF(QZ227-INT(QZ227)&lt;=$I227,IF(AND(QZ227-INT(QZ227)&gt;0,INT((RA227-INT(RA227))/$I230)&gt;INT((QZ227-INT(QZ227))/$I230)),"F","R"),0))))</f>
        <v>0</v>
      </c>
      <c r="RB228" s="964">
        <f>IF(OR(RB227=0,SUM($Q230:RA230)=$BD$2),0,IF($H201&lt;=$AO$3,IF(RB227&gt;0,"F",0),IF($I227=1,IF(INT(RB227)&gt;INT(RA227),"F","R"),IF(RA227-INT(RA227)&lt;=$I227,IF(AND(RA227-INT(RA227)&gt;0,INT((RB227-INT(RB227))/$I230)&gt;INT((RA227-INT(RA227))/$I230)),"F","R"),0))))</f>
        <v>0</v>
      </c>
      <c r="RC228" s="964">
        <f>IF(OR(RC227=0,SUM($Q230:RB230)=$BD$2),0,IF($H201&lt;=$AO$3,IF(RC227&gt;0,"F",0),IF($I227=1,IF(INT(RC227)&gt;INT(RB227),"F","R"),IF(RB227-INT(RB227)&lt;=$I227,IF(AND(RB227-INT(RB227)&gt;0,INT((RC227-INT(RC227))/$I230)&gt;INT((RB227-INT(RB227))/$I230)),"F","R"),0))))</f>
        <v>0</v>
      </c>
      <c r="RD228" s="964">
        <f>IF(OR(RD227=0,SUM($Q230:RC230)=$BD$2),0,IF($H201&lt;=$AO$3,IF(RD227&gt;0,"F",0),IF($I227=1,IF(INT(RD227)&gt;INT(RC227),"F","R"),IF(RC227-INT(RC227)&lt;=$I227,IF(AND(RC227-INT(RC227)&gt;0,INT((RD227-INT(RD227))/$I230)&gt;INT((RC227-INT(RC227))/$I230)),"F","R"),0))))</f>
        <v>0</v>
      </c>
      <c r="RE228" s="964">
        <f>IF(OR(RE227=0,SUM($Q230:RD230)=$BD$2),0,IF($H201&lt;=$AO$3,IF(RE227&gt;0,"F",0),IF($I227=1,IF(INT(RE227)&gt;INT(RD227),"F","R"),IF(RD227-INT(RD227)&lt;=$I227,IF(AND(RD227-INT(RD227)&gt;0,INT((RE227-INT(RE227))/$I230)&gt;INT((RD227-INT(RD227))/$I230)),"F","R"),0))))</f>
        <v>0</v>
      </c>
      <c r="RF228" s="964">
        <f>IF(OR(RF227=0,SUM($Q230:RE230)=$BD$2),0,IF($H201&lt;=$AO$3,IF(RF227&gt;0,"F",0),IF($I227=1,IF(INT(RF227)&gt;INT(RE227),"F","R"),IF(RE227-INT(RE227)&lt;=$I227,IF(AND(RE227-INT(RE227)&gt;0,INT((RF227-INT(RF227))/$I230)&gt;INT((RE227-INT(RE227))/$I230)),"F","R"),0))))</f>
        <v>0</v>
      </c>
      <c r="RG228" s="964">
        <f>IF(OR(RG227=0,SUM($Q230:RF230)=$BD$2),0,IF($H201&lt;=$AO$3,IF(RG227&gt;0,"F",0),IF($I227=1,IF(INT(RG227)&gt;INT(RF227),"F","R"),IF(RF227-INT(RF227)&lt;=$I227,IF(AND(RF227-INT(RF227)&gt;0,INT((RG227-INT(RG227))/$I230)&gt;INT((RF227-INT(RF227))/$I230)),"F","R"),0))))</f>
        <v>0</v>
      </c>
      <c r="RH228" s="964">
        <f>IF(OR(RH227=0,SUM($Q230:RG230)=$BD$2),0,IF($H201&lt;=$AO$3,IF(RH227&gt;0,"F",0),IF($I227=1,IF(INT(RH227)&gt;INT(RG227),"F","R"),IF(RG227-INT(RG227)&lt;=$I227,IF(AND(RG227-INT(RG227)&gt;0,INT((RH227-INT(RH227))/$I230)&gt;INT((RG227-INT(RG227))/$I230)),"F","R"),0))))</f>
        <v>0</v>
      </c>
      <c r="RI228" s="964">
        <f>IF(OR(RI227=0,SUM($Q230:RH230)=$BD$2),0,IF($H201&lt;=$AO$3,IF(RI227&gt;0,"F",0),IF($I227=1,IF(INT(RI227)&gt;INT(RH227),"F","R"),IF(RH227-INT(RH227)&lt;=$I227,IF(AND(RH227-INT(RH227)&gt;0,INT((RI227-INT(RI227))/$I230)&gt;INT((RH227-INT(RH227))/$I230)),"F","R"),0))))</f>
        <v>0</v>
      </c>
      <c r="RJ228" s="964">
        <f>IF(OR(RJ227=0,SUM($Q230:RI230)=$BD$2),0,IF($H201&lt;=$AO$3,IF(RJ227&gt;0,"F",0),IF($I227=1,IF(INT(RJ227)&gt;INT(RI227),"F","R"),IF(RI227-INT(RI227)&lt;=$I227,IF(AND(RI227-INT(RI227)&gt;0,INT((RJ227-INT(RJ227))/$I230)&gt;INT((RI227-INT(RI227))/$I230)),"F","R"),0))))</f>
        <v>0</v>
      </c>
      <c r="RK228" s="964">
        <f>IF(OR(RK227=0,SUM($Q230:RJ230)=$BD$2),0,IF($H201&lt;=$AO$3,IF(RK227&gt;0,"F",0),IF($I227=1,IF(INT(RK227)&gt;INT(RJ227),"F","R"),IF(RJ227-INT(RJ227)&lt;=$I227,IF(AND(RJ227-INT(RJ227)&gt;0,INT((RK227-INT(RK227))/$I230)&gt;INT((RJ227-INT(RJ227))/$I230)),"F","R"),0))))</f>
        <v>0</v>
      </c>
      <c r="RL228" s="964">
        <f>IF(OR(RL227=0,SUM($Q230:RK230)=$BD$2),0,IF($H201&lt;=$AO$3,IF(RL227&gt;0,"F",0),IF($I227=1,IF(INT(RL227)&gt;INT(RK227),"F","R"),IF(RK227-INT(RK227)&lt;=$I227,IF(AND(RK227-INT(RK227)&gt;0,INT((RL227-INT(RL227))/$I230)&gt;INT((RK227-INT(RK227))/$I230)),"F","R"),0))))</f>
        <v>0</v>
      </c>
      <c r="RM228" s="964">
        <f>IF(OR(RM227=0,SUM($Q230:RL230)=$BD$2),0,IF($H201&lt;=$AO$3,IF(RM227&gt;0,"F",0),IF($I227=1,IF(INT(RM227)&gt;INT(RL227),"F","R"),IF(RL227-INT(RL227)&lt;=$I227,IF(AND(RL227-INT(RL227)&gt;0,INT((RM227-INT(RM227))/$I230)&gt;INT((RL227-INT(RL227))/$I230)),"F","R"),0))))</f>
        <v>0</v>
      </c>
      <c r="RN228" s="964">
        <f>IF(OR(RN227=0,SUM($Q230:RM230)=$BD$2),0,IF($H201&lt;=$AO$3,IF(RN227&gt;0,"F",0),IF($I227=1,IF(INT(RN227)&gt;INT(RM227),"F","R"),IF(RM227-INT(RM227)&lt;=$I227,IF(AND(RM227-INT(RM227)&gt;0,INT((RN227-INT(RN227))/$I230)&gt;INT((RM227-INT(RM227))/$I230)),"F","R"),0))))</f>
        <v>0</v>
      </c>
      <c r="RO228" s="964">
        <f>IF(OR(RO227=0,SUM($Q230:RN230)=$BD$2),0,IF($H201&lt;=$AO$3,IF(RO227&gt;0,"F",0),IF($I227=1,IF(INT(RO227)&gt;INT(RN227),"F","R"),IF(RN227-INT(RN227)&lt;=$I227,IF(AND(RN227-INT(RN227)&gt;0,INT((RO227-INT(RO227))/$I230)&gt;INT((RN227-INT(RN227))/$I230)),"F","R"),0))))</f>
        <v>0</v>
      </c>
      <c r="RP228" s="964">
        <f>IF(OR(RP227=0,SUM($Q230:RO230)=$BD$2),0,IF($H201&lt;=$AO$3,IF(RP227&gt;0,"F",0),IF($I227=1,IF(INT(RP227)&gt;INT(RO227),"F","R"),IF(RO227-INT(RO227)&lt;=$I227,IF(AND(RO227-INT(RO227)&gt;0,INT((RP227-INT(RP227))/$I230)&gt;INT((RO227-INT(RO227))/$I230)),"F","R"),0))))</f>
        <v>0</v>
      </c>
      <c r="RQ228" s="964">
        <f>IF(OR(RQ227=0,SUM($Q230:RP230)=$BD$2),0,IF($H201&lt;=$AO$3,IF(RQ227&gt;0,"F",0),IF($I227=1,IF(INT(RQ227)&gt;INT(RP227),"F","R"),IF(RP227-INT(RP227)&lt;=$I227,IF(AND(RP227-INT(RP227)&gt;0,INT((RQ227-INT(RQ227))/$I230)&gt;INT((RP227-INT(RP227))/$I230)),"F","R"),0))))</f>
        <v>0</v>
      </c>
      <c r="RR228" s="964">
        <f>IF(OR(RR227=0,SUM($Q230:RQ230)=$BD$2),0,IF($H201&lt;=$AO$3,IF(RR227&gt;0,"F",0),IF($I227=1,IF(INT(RR227)&gt;INT(RQ227),"F","R"),IF(RQ227-INT(RQ227)&lt;=$I227,IF(AND(RQ227-INT(RQ227)&gt;0,INT((RR227-INT(RR227))/$I230)&gt;INT((RQ227-INT(RQ227))/$I230)),"F","R"),0))))</f>
        <v>0</v>
      </c>
      <c r="RS228" s="964">
        <f>IF(OR(RS227=0,SUM($Q230:RR230)=$BD$2),0,IF($H201&lt;=$AO$3,IF(RS227&gt;0,"F",0),IF($I227=1,IF(INT(RS227)&gt;INT(RR227),"F","R"),IF(RR227-INT(RR227)&lt;=$I227,IF(AND(RR227-INT(RR227)&gt;0,INT((RS227-INT(RS227))/$I230)&gt;INT((RR227-INT(RR227))/$I230)),"F","R"),0))))</f>
        <v>0</v>
      </c>
      <c r="RT228" s="964">
        <f>IF(OR(RT227=0,SUM($Q230:RS230)=$BD$2),0,IF($H201&lt;=$AO$3,IF(RT227&gt;0,"F",0),IF($I227=1,IF(INT(RT227)&gt;INT(RS227),"F","R"),IF(RS227-INT(RS227)&lt;=$I227,IF(AND(RS227-INT(RS227)&gt;0,INT((RT227-INT(RT227))/$I230)&gt;INT((RS227-INT(RS227))/$I230)),"F","R"),0))))</f>
        <v>0</v>
      </c>
      <c r="RU228" s="964">
        <f>IF(OR(RU227=0,SUM($Q230:RT230)=$BD$2),0,IF($H201&lt;=$AO$3,IF(RU227&gt;0,"F",0),IF($I227=1,IF(INT(RU227)&gt;INT(RT227),"F","R"),IF(RT227-INT(RT227)&lt;=$I227,IF(AND(RT227-INT(RT227)&gt;0,INT((RU227-INT(RU227))/$I230)&gt;INT((RT227-INT(RT227))/$I230)),"F","R"),0))))</f>
        <v>0</v>
      </c>
      <c r="RV228" s="964">
        <f>IF(OR(RV227=0,SUM($Q230:RU230)=$BD$2),0,IF($H201&lt;=$AO$3,IF(RV227&gt;0,"F",0),IF($I227=1,IF(INT(RV227)&gt;INT(RU227),"F","R"),IF(RU227-INT(RU227)&lt;=$I227,IF(AND(RU227-INT(RU227)&gt;0,INT((RV227-INT(RV227))/$I230)&gt;INT((RU227-INT(RU227))/$I230)),"F","R"),0))))</f>
        <v>0</v>
      </c>
      <c r="RW228" s="964">
        <f>IF(OR(RW227=0,SUM($Q230:RV230)=$BD$2),0,IF($H201&lt;=$AO$3,IF(RW227&gt;0,"F",0),IF($I227=1,IF(INT(RW227)&gt;INT(RV227),"F","R"),IF(RV227-INT(RV227)&lt;=$I227,IF(AND(RV227-INT(RV227)&gt;0,INT((RW227-INT(RW227))/$I230)&gt;INT((RV227-INT(RV227))/$I230)),"F","R"),0))))</f>
        <v>0</v>
      </c>
      <c r="RX228" s="964">
        <f>IF(OR(RX227=0,SUM($Q230:RW230)=$BD$2),0,IF($H201&lt;=$AO$3,IF(RX227&gt;0,"F",0),IF($I227=1,IF(INT(RX227)&gt;INT(RW227),"F","R"),IF(RW227-INT(RW227)&lt;=$I227,IF(AND(RW227-INT(RW227)&gt;0,INT((RX227-INT(RX227))/$I230)&gt;INT((RW227-INT(RW227))/$I230)),"F","R"),0))))</f>
        <v>0</v>
      </c>
      <c r="RY228" s="964">
        <f>IF(OR(RY227=0,SUM($Q230:RX230)=$BD$2),0,IF($H201&lt;=$AO$3,IF(RY227&gt;0,"F",0),IF($I227=1,IF(INT(RY227)&gt;INT(RX227),"F","R"),IF(RX227-INT(RX227)&lt;=$I227,IF(AND(RX227-INT(RX227)&gt;0,INT((RY227-INT(RY227))/$I230)&gt;INT((RX227-INT(RX227))/$I230)),"F","R"),0))))</f>
        <v>0</v>
      </c>
      <c r="RZ228" s="964">
        <f>IF(OR(RZ227=0,SUM($Q230:RY230)=$BD$2),0,IF($H201&lt;=$AO$3,IF(RZ227&gt;0,"F",0),IF($I227=1,IF(INT(RZ227)&gt;INT(RY227),"F","R"),IF(RY227-INT(RY227)&lt;=$I227,IF(AND(RY227-INT(RY227)&gt;0,INT((RZ227-INT(RZ227))/$I230)&gt;INT((RY227-INT(RY227))/$I230)),"F","R"),0))))</f>
        <v>0</v>
      </c>
      <c r="SA228" s="964">
        <f>IF(OR(SA227=0,SUM($Q230:RZ230)=$BD$2),0,IF($H201&lt;=$AO$3,IF(SA227&gt;0,"F",0),IF($I227=1,IF(INT(SA227)&gt;INT(RZ227),"F","R"),IF(RZ227-INT(RZ227)&lt;=$I227,IF(AND(RZ227-INT(RZ227)&gt;0,INT((SA227-INT(SA227))/$I230)&gt;INT((RZ227-INT(RZ227))/$I230)),"F","R"),0))))</f>
        <v>0</v>
      </c>
      <c r="SB228" s="964">
        <f>IF(OR(SB227=0,SUM($Q230:SA230)=$BD$2),0,IF($H201&lt;=$AO$3,IF(SB227&gt;0,"F",0),IF($I227=1,IF(INT(SB227)&gt;INT(SA227),"F","R"),IF(SA227-INT(SA227)&lt;=$I227,IF(AND(SA227-INT(SA227)&gt;0,INT((SB227-INT(SB227))/$I230)&gt;INT((SA227-INT(SA227))/$I230)),"F","R"),0))))</f>
        <v>0</v>
      </c>
      <c r="SC228" s="964">
        <f>IF(OR(SC227=0,SUM($Q230:SB230)=$BD$2),0,IF($H201&lt;=$AO$3,IF(SC227&gt;0,"F",0),IF($I227=1,IF(INT(SC227)&gt;INT(SB227),"F","R"),IF(SB227-INT(SB227)&lt;=$I227,IF(AND(SB227-INT(SB227)&gt;0,INT((SC227-INT(SC227))/$I230)&gt;INT((SB227-INT(SB227))/$I230)),"F","R"),0))))</f>
        <v>0</v>
      </c>
      <c r="SD228" s="964">
        <f>IF(OR(SD227=0,SUM($Q230:SC230)=$BD$2),0,IF($H201&lt;=$AO$3,IF(SD227&gt;0,"F",0),IF($I227=1,IF(INT(SD227)&gt;INT(SC227),"F","R"),IF(SC227-INT(SC227)&lt;=$I227,IF(AND(SC227-INT(SC227)&gt;0,INT((SD227-INT(SD227))/$I230)&gt;INT((SC227-INT(SC227))/$I230)),"F","R"),0))))</f>
        <v>0</v>
      </c>
      <c r="SE228" s="964">
        <f>IF(OR(SE227=0,SUM($Q230:SD230)=$BD$2),0,IF($H201&lt;=$AO$3,IF(SE227&gt;0,"F",0),IF($I227=1,IF(INT(SE227)&gt;INT(SD227),"F","R"),IF(SD227-INT(SD227)&lt;=$I227,IF(AND(SD227-INT(SD227)&gt;0,INT((SE227-INT(SE227))/$I230)&gt;INT((SD227-INT(SD227))/$I230)),"F","R"),0))))</f>
        <v>0</v>
      </c>
      <c r="SF228" s="964">
        <f>IF(OR(SF227=0,SUM($Q230:SE230)=$BD$2),0,IF($H201&lt;=$AO$3,IF(SF227&gt;0,"F",0),IF($I227=1,IF(INT(SF227)&gt;INT(SE227),"F","R"),IF(SE227-INT(SE227)&lt;=$I227,IF(AND(SE227-INT(SE227)&gt;0,INT((SF227-INT(SF227))/$I230)&gt;INT((SE227-INT(SE227))/$I230)),"F","R"),0))))</f>
        <v>0</v>
      </c>
      <c r="SG228" s="964">
        <f>IF(OR(SG227=0,SUM($Q230:SF230)=$BD$2),0,IF($H201&lt;=$AO$3,IF(SG227&gt;0,"F",0),IF($I227=1,IF(INT(SG227)&gt;INT(SF227),"F","R"),IF(SF227-INT(SF227)&lt;=$I227,IF(AND(SF227-INT(SF227)&gt;0,INT((SG227-INT(SG227))/$I230)&gt;INT((SF227-INT(SF227))/$I230)),"F","R"),0))))</f>
        <v>0</v>
      </c>
      <c r="SH228" s="964">
        <f>IF(OR(SH227=0,SUM($Q230:SG230)=$BD$2),0,IF($H201&lt;=$AO$3,IF(SH227&gt;0,"F",0),IF($I227=1,IF(INT(SH227)&gt;INT(SG227),"F","R"),IF(SG227-INT(SG227)&lt;=$I227,IF(AND(SG227-INT(SG227)&gt;0,INT((SH227-INT(SH227))/$I230)&gt;INT((SG227-INT(SG227))/$I230)),"F","R"),0))))</f>
        <v>0</v>
      </c>
      <c r="SI228" s="964">
        <f>IF(OR(SI227=0,SUM($Q230:SH230)=$BD$2),0,IF($H201&lt;=$AO$3,IF(SI227&gt;0,"F",0),IF($I227=1,IF(INT(SI227)&gt;INT(SH227),"F","R"),IF(SH227-INT(SH227)&lt;=$I227,IF(AND(SH227-INT(SH227)&gt;0,INT((SI227-INT(SI227))/$I230)&gt;INT((SH227-INT(SH227))/$I230)),"F","R"),0))))</f>
        <v>0</v>
      </c>
      <c r="SJ228" s="964">
        <f>IF(OR(SJ227=0,SUM($Q230:SI230)=$BD$2),0,IF($H201&lt;=$AO$3,IF(SJ227&gt;0,"F",0),IF($I227=1,IF(INT(SJ227)&gt;INT(SI227),"F","R"),IF(SI227-INT(SI227)&lt;=$I227,IF(AND(SI227-INT(SI227)&gt;0,INT((SJ227-INT(SJ227))/$I230)&gt;INT((SI227-INT(SI227))/$I230)),"F","R"),0))))</f>
        <v>0</v>
      </c>
      <c r="SK228" s="964">
        <f>IF(OR(SK227=0,SUM($Q230:SJ230)=$BD$2),0,IF($H201&lt;=$AO$3,IF(SK227&gt;0,"F",0),IF($I227=1,IF(INT(SK227)&gt;INT(SJ227),"F","R"),IF(SJ227-INT(SJ227)&lt;=$I227,IF(AND(SJ227-INT(SJ227)&gt;0,INT((SK227-INT(SK227))/$I230)&gt;INT((SJ227-INT(SJ227))/$I230)),"F","R"),0))))</f>
        <v>0</v>
      </c>
      <c r="SL228" s="964">
        <f>IF(OR(SL227=0,SUM($Q230:SK230)=$BD$2),0,IF($H201&lt;=$AO$3,IF(SL227&gt;0,"F",0),IF($I227=1,IF(INT(SL227)&gt;INT(SK227),"F","R"),IF(SK227-INT(SK227)&lt;=$I227,IF(AND(SK227-INT(SK227)&gt;0,INT((SL227-INT(SL227))/$I230)&gt;INT((SK227-INT(SK227))/$I230)),"F","R"),0))))</f>
        <v>0</v>
      </c>
      <c r="SM228" s="964">
        <f>IF(OR(SM227=0,SUM($Q230:SL230)=$BD$2),0,IF($H201&lt;=$AO$3,IF(SM227&gt;0,"F",0),IF($I227=1,IF(INT(SM227)&gt;INT(SL227),"F","R"),IF(SL227-INT(SL227)&lt;=$I227,IF(AND(SL227-INT(SL227)&gt;0,INT((SM227-INT(SM227))/$I230)&gt;INT((SL227-INT(SL227))/$I230)),"F","R"),0))))</f>
        <v>0</v>
      </c>
      <c r="SN228" s="964">
        <f>IF(OR(SN227=0,SUM($Q230:SM230)=$BD$2),0,IF($H201&lt;=$AO$3,IF(SN227&gt;0,"F",0),IF($I227=1,IF(INT(SN227)&gt;INT(SM227),"F","R"),IF(SM227-INT(SM227)&lt;=$I227,IF(AND(SM227-INT(SM227)&gt;0,INT((SN227-INT(SN227))/$I230)&gt;INT((SM227-INT(SM227))/$I230)),"F","R"),0))))</f>
        <v>0</v>
      </c>
      <c r="SO228" s="964">
        <f>IF(OR(SO227=0,SUM($Q230:SN230)=$BD$2),0,IF($H201&lt;=$AO$3,IF(SO227&gt;0,"F",0),IF($I227=1,IF(INT(SO227)&gt;INT(SN227),"F","R"),IF(SN227-INT(SN227)&lt;=$I227,IF(AND(SN227-INT(SN227)&gt;0,INT((SO227-INT(SO227))/$I230)&gt;INT((SN227-INT(SN227))/$I230)),"F","R"),0))))</f>
        <v>0</v>
      </c>
      <c r="SP228" s="964">
        <f>IF(OR(SP227=0,SUM($Q230:SO230)=$BD$2),0,IF($H201&lt;=$AO$3,IF(SP227&gt;0,"F",0),IF($I227=1,IF(INT(SP227)&gt;INT(SO227),"F","R"),IF(SO227-INT(SO227)&lt;=$I227,IF(AND(SO227-INT(SO227)&gt;0,INT((SP227-INT(SP227))/$I230)&gt;INT((SO227-INT(SO227))/$I230)),"F","R"),0))))</f>
        <v>0</v>
      </c>
      <c r="SQ228" s="964">
        <f>IF(OR(SQ227=0,SUM($Q230:SP230)=$BD$2),0,IF($H201&lt;=$AO$3,IF(SQ227&gt;0,"F",0),IF($I227=1,IF(INT(SQ227)&gt;INT(SP227),"F","R"),IF(SP227-INT(SP227)&lt;=$I227,IF(AND(SP227-INT(SP227)&gt;0,INT((SQ227-INT(SQ227))/$I230)&gt;INT((SP227-INT(SP227))/$I230)),"F","R"),0))))</f>
        <v>0</v>
      </c>
      <c r="SR228" s="964">
        <f>IF(OR(SR227=0,SUM($Q230:SQ230)=$BD$2),0,IF($H201&lt;=$AO$3,IF(SR227&gt;0,"F",0),IF($I227=1,IF(INT(SR227)&gt;INT(SQ227),"F","R"),IF(SQ227-INT(SQ227)&lt;=$I227,IF(AND(SQ227-INT(SQ227)&gt;0,INT((SR227-INT(SR227))/$I230)&gt;INT((SQ227-INT(SQ227))/$I230)),"F","R"),0))))</f>
        <v>0</v>
      </c>
      <c r="SS228" s="964">
        <f>IF(OR(SS227=0,SUM($Q230:SR230)=$BD$2),0,IF($H201&lt;=$AO$3,IF(SS227&gt;0,"F",0),IF($I227=1,IF(INT(SS227)&gt;INT(SR227),"F","R"),IF(SR227-INT(SR227)&lt;=$I227,IF(AND(SR227-INT(SR227)&gt;0,INT((SS227-INT(SS227))/$I230)&gt;INT((SR227-INT(SR227))/$I230)),"F","R"),0))))</f>
        <v>0</v>
      </c>
      <c r="ST228" s="964">
        <f>IF(OR(ST227=0,SUM($Q230:SS230)=$BD$2),0,IF($H201&lt;=$AO$3,IF(ST227&gt;0,"F",0),IF($I227=1,IF(INT(ST227)&gt;INT(SS227),"F","R"),IF(SS227-INT(SS227)&lt;=$I227,IF(AND(SS227-INT(SS227)&gt;0,INT((ST227-INT(ST227))/$I230)&gt;INT((SS227-INT(SS227))/$I230)),"F","R"),0))))</f>
        <v>0</v>
      </c>
      <c r="SU228" s="964">
        <f>IF(OR(SU227=0,SUM($Q230:ST230)=$BD$2),0,IF($H201&lt;=$AO$3,IF(SU227&gt;0,"F",0),IF($I227=1,IF(INT(SU227)&gt;INT(ST227),"F","R"),IF(ST227-INT(ST227)&lt;=$I227,IF(AND(ST227-INT(ST227)&gt;0,INT((SU227-INT(SU227))/$I230)&gt;INT((ST227-INT(ST227))/$I230)),"F","R"),0))))</f>
        <v>0</v>
      </c>
      <c r="SV228" s="964">
        <f>IF(OR(SV227=0,SUM($Q230:SU230)=$BD$2),0,IF($H201&lt;=$AO$3,IF(SV227&gt;0,"F",0),IF($I227=1,IF(INT(SV227)&gt;INT(SU227),"F","R"),IF(SU227-INT(SU227)&lt;=$I227,IF(AND(SU227-INT(SU227)&gt;0,INT((SV227-INT(SV227))/$I230)&gt;INT((SU227-INT(SU227))/$I230)),"F","R"),0))))</f>
        <v>0</v>
      </c>
      <c r="SW228" s="964">
        <f>IF(OR(SW227=0,SUM($Q230:SV230)=$BD$2),0,IF($H201&lt;=$AO$3,IF(SW227&gt;0,"F",0),IF($I227=1,IF(INT(SW227)&gt;INT(SV227),"F","R"),IF(SV227-INT(SV227)&lt;=$I227,IF(AND(SV227-INT(SV227)&gt;0,INT((SW227-INT(SW227))/$I230)&gt;INT((SV227-INT(SV227))/$I230)),"F","R"),0))))</f>
        <v>0</v>
      </c>
      <c r="SX228" s="446">
        <v>0</v>
      </c>
    </row>
    <row r="229" spans="2:518" ht="18" customHeight="1">
      <c r="B229" s="125"/>
      <c r="C229" s="125"/>
      <c r="D229" s="125"/>
      <c r="E229" s="125"/>
      <c r="F229" s="125"/>
      <c r="G229" s="125"/>
      <c r="H229" s="953" t="s">
        <v>415</v>
      </c>
      <c r="I229" s="1114">
        <f>IF(O207&gt;0,IF(AND($U$3="X",$H201-$G201&gt;$AO$3),MAX($I201/$J201,1),1),1)</f>
        <v>1</v>
      </c>
      <c r="J229" s="125"/>
      <c r="K229" s="201"/>
      <c r="L229" s="48"/>
      <c r="M229" s="48"/>
      <c r="N229" s="28"/>
      <c r="O229" s="108"/>
      <c r="P229" s="109" t="s">
        <v>62</v>
      </c>
      <c r="Q229" s="91"/>
      <c r="R229" s="1089"/>
      <c r="S229" s="1089"/>
      <c r="T229" s="1089"/>
      <c r="U229" s="1089"/>
      <c r="V229" s="1391">
        <f>V$33</f>
        <v>2500</v>
      </c>
      <c r="W229" s="1391"/>
      <c r="X229" s="1392"/>
      <c r="Y229" s="1089"/>
      <c r="Z229" s="1089"/>
      <c r="AA229" s="1090"/>
      <c r="AB229" s="1091"/>
      <c r="AC229" s="1089"/>
      <c r="AD229" s="1089"/>
      <c r="AE229" s="1089"/>
      <c r="AF229" s="1391">
        <f>AF$33</f>
        <v>7500</v>
      </c>
      <c r="AG229" s="1391"/>
      <c r="AH229" s="1392"/>
      <c r="AI229" s="1089"/>
      <c r="AJ229" s="1089"/>
      <c r="AK229" s="1090"/>
      <c r="AL229" s="1091"/>
      <c r="AM229" s="1089"/>
      <c r="AN229" s="1089"/>
      <c r="AO229" s="1089"/>
      <c r="AP229" s="1391">
        <f>AP$33</f>
        <v>12500</v>
      </c>
      <c r="AQ229" s="1391"/>
      <c r="AR229" s="1392"/>
      <c r="AS229" s="1089"/>
      <c r="AT229" s="1089"/>
      <c r="AU229" s="1090"/>
      <c r="AV229" s="1091"/>
      <c r="AW229" s="1089"/>
      <c r="AX229" s="1089"/>
      <c r="AY229" s="1089"/>
      <c r="AZ229" s="1391">
        <f>AZ$33</f>
        <v>17500</v>
      </c>
      <c r="BA229" s="1391"/>
      <c r="BB229" s="1392"/>
      <c r="BC229" s="1089"/>
      <c r="BD229" s="1089"/>
      <c r="BE229" s="1092"/>
      <c r="BF229" s="1093"/>
      <c r="BG229" s="1094"/>
      <c r="BH229" s="1089"/>
      <c r="BI229" s="1089"/>
      <c r="BJ229" s="1391">
        <f>BJ$33</f>
        <v>22500</v>
      </c>
      <c r="BK229" s="1391"/>
      <c r="BL229" s="1392"/>
      <c r="BM229" s="1089"/>
      <c r="BN229" s="1089"/>
      <c r="BO229" s="1092"/>
      <c r="BP229" s="1093"/>
      <c r="BQ229" s="1094"/>
      <c r="BR229" s="1089"/>
      <c r="BS229" s="1089"/>
      <c r="BT229" s="1391">
        <f>BT$33</f>
        <v>27500</v>
      </c>
      <c r="BU229" s="1391"/>
      <c r="BV229" s="1392"/>
      <c r="BW229" s="1089"/>
      <c r="BX229" s="1089"/>
      <c r="BY229" s="1092"/>
      <c r="BZ229" s="1093"/>
      <c r="CA229" s="1094"/>
      <c r="CB229" s="1089"/>
      <c r="CC229" s="1089"/>
      <c r="CD229" s="1393">
        <f>CD$33</f>
        <v>32500</v>
      </c>
      <c r="CE229" s="1393"/>
      <c r="CF229" s="1394"/>
      <c r="CG229" s="1089"/>
      <c r="CH229" s="1089"/>
      <c r="CI229" s="1092"/>
      <c r="CJ229" s="1093"/>
      <c r="CK229" s="1094"/>
      <c r="CL229" s="1089"/>
      <c r="CM229" s="1089"/>
      <c r="CN229" s="1393">
        <f>CN$33</f>
        <v>37500</v>
      </c>
      <c r="CO229" s="1393"/>
      <c r="CP229" s="1394"/>
      <c r="CQ229" s="1089"/>
      <c r="CR229" s="1089"/>
      <c r="CS229" s="1092"/>
      <c r="CT229" s="1093"/>
      <c r="CU229" s="1094"/>
      <c r="CV229" s="1089"/>
      <c r="CW229" s="1089"/>
      <c r="CX229" s="1393">
        <f>CX$33</f>
        <v>42500</v>
      </c>
      <c r="CY229" s="1393"/>
      <c r="CZ229" s="1394"/>
      <c r="DA229" s="1089"/>
      <c r="DB229" s="1089"/>
      <c r="DC229" s="1092"/>
      <c r="DD229" s="1093"/>
      <c r="DE229" s="1094"/>
      <c r="DF229" s="1089"/>
      <c r="DG229" s="1089"/>
      <c r="DH229" s="1391">
        <f>DH$33</f>
        <v>47500</v>
      </c>
      <c r="DI229" s="1391"/>
      <c r="DJ229" s="1392"/>
      <c r="DK229" s="1089"/>
      <c r="DL229" s="1089"/>
      <c r="DM229" s="1092"/>
      <c r="DN229" s="1093"/>
      <c r="DO229" s="1094"/>
      <c r="DP229" s="1089"/>
      <c r="DQ229" s="1089"/>
      <c r="DR229" s="1391">
        <f>DR$33</f>
        <v>52500</v>
      </c>
      <c r="DS229" s="1391"/>
      <c r="DT229" s="1392"/>
      <c r="DU229" s="1089"/>
      <c r="DV229" s="1089"/>
      <c r="DW229" s="1092"/>
      <c r="DX229" s="1093"/>
      <c r="DY229" s="1094"/>
      <c r="DZ229" s="1089"/>
      <c r="EA229" s="1089"/>
      <c r="EB229" s="1391">
        <f>EB$33</f>
        <v>57500</v>
      </c>
      <c r="EC229" s="1391"/>
      <c r="ED229" s="1392"/>
      <c r="EE229" s="1089"/>
      <c r="EF229" s="1089"/>
      <c r="EG229" s="1092"/>
      <c r="EH229" s="1093"/>
      <c r="EI229" s="1094"/>
      <c r="EJ229" s="1089"/>
      <c r="EK229" s="1089"/>
      <c r="EL229" s="1391">
        <f>EL$33</f>
        <v>62500</v>
      </c>
      <c r="EM229" s="1391"/>
      <c r="EN229" s="1392"/>
      <c r="EO229" s="1089"/>
      <c r="EP229" s="1089"/>
      <c r="EQ229" s="1092"/>
      <c r="ER229" s="1093"/>
      <c r="ES229" s="1094"/>
      <c r="ET229" s="1089"/>
      <c r="EU229" s="1089"/>
      <c r="EV229" s="1391">
        <f>EV$33</f>
        <v>67500</v>
      </c>
      <c r="EW229" s="1391"/>
      <c r="EX229" s="1392"/>
      <c r="EY229" s="1089"/>
      <c r="EZ229" s="1089"/>
      <c r="FA229" s="1092"/>
      <c r="FB229" s="1093"/>
      <c r="FC229" s="1094"/>
      <c r="FD229" s="1089"/>
      <c r="FE229" s="1089"/>
      <c r="FF229" s="1391">
        <f>FF$33</f>
        <v>72500</v>
      </c>
      <c r="FG229" s="1391"/>
      <c r="FH229" s="1392"/>
      <c r="FI229" s="1089"/>
      <c r="FJ229" s="1089"/>
      <c r="FK229" s="1092"/>
      <c r="FL229" s="1093"/>
      <c r="FM229" s="1094"/>
      <c r="FN229" s="1089"/>
      <c r="FO229" s="1089"/>
      <c r="FP229" s="1391">
        <f>FP$33</f>
        <v>77500</v>
      </c>
      <c r="FQ229" s="1391"/>
      <c r="FR229" s="1392"/>
      <c r="FS229" s="1089"/>
      <c r="FT229" s="1089"/>
      <c r="FU229" s="1092"/>
      <c r="FV229" s="1093"/>
      <c r="FW229" s="1094"/>
      <c r="FX229" s="1089"/>
      <c r="FY229" s="1089"/>
      <c r="FZ229" s="1391">
        <f>FZ$33</f>
        <v>82500</v>
      </c>
      <c r="GA229" s="1391"/>
      <c r="GB229" s="1392"/>
      <c r="GC229" s="1089"/>
      <c r="GD229" s="1089"/>
      <c r="GE229" s="1092"/>
      <c r="GF229" s="1093"/>
      <c r="GG229" s="1094"/>
      <c r="GH229" s="1089"/>
      <c r="GI229" s="1089"/>
      <c r="GJ229" s="1391">
        <f>GJ$33</f>
        <v>87500</v>
      </c>
      <c r="GK229" s="1391"/>
      <c r="GL229" s="1392"/>
      <c r="GM229" s="1089"/>
      <c r="GN229" s="1089"/>
      <c r="GO229" s="1092"/>
      <c r="GP229" s="1093"/>
      <c r="GQ229" s="1094"/>
      <c r="GR229" s="1089"/>
      <c r="GS229" s="1089"/>
      <c r="GT229" s="1391">
        <f>GT$33</f>
        <v>92500</v>
      </c>
      <c r="GU229" s="1391"/>
      <c r="GV229" s="1392"/>
      <c r="GW229" s="1089"/>
      <c r="GX229" s="1089"/>
      <c r="GY229" s="1092"/>
      <c r="GZ229" s="1093"/>
      <c r="HA229" s="1094"/>
      <c r="HB229" s="1089"/>
      <c r="HC229" s="1089"/>
      <c r="HD229" s="1391">
        <f>HD$33</f>
        <v>97500</v>
      </c>
      <c r="HE229" s="1391"/>
      <c r="HF229" s="1392"/>
      <c r="HG229" s="1089"/>
      <c r="HH229" s="1089"/>
      <c r="HI229" s="1092"/>
      <c r="HJ229" s="1093"/>
      <c r="HK229" s="1094"/>
      <c r="HL229" s="1089"/>
      <c r="HM229" s="1089"/>
      <c r="HN229" s="1391">
        <f>HN$33</f>
        <v>102500</v>
      </c>
      <c r="HO229" s="1391"/>
      <c r="HP229" s="1392"/>
      <c r="HQ229" s="1089"/>
      <c r="HR229" s="1089"/>
      <c r="HS229" s="1092"/>
      <c r="HT229" s="1093"/>
      <c r="HU229" s="1094"/>
      <c r="HV229" s="1089"/>
      <c r="HW229" s="1089"/>
      <c r="HX229" s="1391">
        <f>HX$33</f>
        <v>107500</v>
      </c>
      <c r="HY229" s="1391"/>
      <c r="HZ229" s="1392"/>
      <c r="IA229" s="1089"/>
      <c r="IB229" s="1089"/>
      <c r="IC229" s="1092"/>
      <c r="ID229" s="1093"/>
      <c r="IE229" s="1094"/>
      <c r="IF229" s="1089"/>
      <c r="IG229" s="1089"/>
      <c r="IH229" s="1391">
        <f>IH$33</f>
        <v>112500</v>
      </c>
      <c r="II229" s="1391"/>
      <c r="IJ229" s="1392"/>
      <c r="IK229" s="1089"/>
      <c r="IL229" s="1089"/>
      <c r="IM229" s="1092"/>
      <c r="IN229" s="1093"/>
      <c r="IO229" s="1094"/>
      <c r="IP229" s="1089"/>
      <c r="IQ229" s="1089"/>
      <c r="IR229" s="1391">
        <f>IR$33</f>
        <v>117500</v>
      </c>
      <c r="IS229" s="1391"/>
      <c r="IT229" s="1392"/>
      <c r="IU229" s="1089"/>
      <c r="IV229" s="1089"/>
      <c r="IW229" s="1092"/>
      <c r="IX229" s="1093"/>
      <c r="IY229" s="1094"/>
      <c r="IZ229" s="1089"/>
      <c r="JA229" s="1089"/>
      <c r="JB229" s="1391">
        <f>JB$33</f>
        <v>122500</v>
      </c>
      <c r="JC229" s="1391"/>
      <c r="JD229" s="1392"/>
      <c r="JE229" s="1089"/>
      <c r="JF229" s="1089"/>
      <c r="JG229" s="1092"/>
      <c r="JH229" s="1093"/>
      <c r="JI229" s="1094"/>
      <c r="JJ229" s="1089"/>
      <c r="JK229" s="1089"/>
      <c r="JL229" s="1391">
        <f>JL$33</f>
        <v>127500</v>
      </c>
      <c r="JM229" s="1391"/>
      <c r="JN229" s="1392"/>
      <c r="JO229" s="1089"/>
      <c r="JP229" s="1089"/>
      <c r="JQ229" s="1092"/>
      <c r="JR229" s="1093"/>
      <c r="JS229" s="1094"/>
      <c r="JT229" s="1089"/>
      <c r="JU229" s="1089"/>
      <c r="JV229" s="1391">
        <f>JV$33</f>
        <v>132500</v>
      </c>
      <c r="JW229" s="1391"/>
      <c r="JX229" s="1392"/>
      <c r="JY229" s="1089"/>
      <c r="JZ229" s="1089"/>
      <c r="KA229" s="1092"/>
      <c r="KB229" s="1093"/>
      <c r="KC229" s="1094"/>
      <c r="KD229" s="1089"/>
      <c r="KE229" s="1089"/>
      <c r="KF229" s="1391">
        <f>KF$33</f>
        <v>137500</v>
      </c>
      <c r="KG229" s="1391"/>
      <c r="KH229" s="1392"/>
      <c r="KI229" s="1089"/>
      <c r="KJ229" s="1089"/>
      <c r="KK229" s="1092"/>
      <c r="KL229" s="1093"/>
      <c r="KM229" s="1094"/>
      <c r="KN229" s="1089"/>
      <c r="KO229" s="1089"/>
      <c r="KP229" s="1391">
        <f>KP$33</f>
        <v>142500</v>
      </c>
      <c r="KQ229" s="1391"/>
      <c r="KR229" s="1392"/>
      <c r="KS229" s="1089"/>
      <c r="KT229" s="1089"/>
      <c r="KU229" s="1092"/>
      <c r="KV229" s="1093"/>
      <c r="KW229" s="1094"/>
      <c r="KX229" s="1089"/>
      <c r="KY229" s="1089"/>
      <c r="KZ229" s="1391">
        <f>KZ$33</f>
        <v>147500</v>
      </c>
      <c r="LA229" s="1391"/>
      <c r="LB229" s="1392"/>
      <c r="LC229" s="1089"/>
      <c r="LD229" s="1089"/>
      <c r="LE229" s="1092"/>
      <c r="LF229" s="1093"/>
      <c r="LG229" s="1094"/>
      <c r="LH229" s="1089"/>
      <c r="LI229" s="1089"/>
      <c r="LJ229" s="1391">
        <f>LJ$33</f>
        <v>152500</v>
      </c>
      <c r="LK229" s="1391"/>
      <c r="LL229" s="1392"/>
      <c r="LM229" s="1089"/>
      <c r="LN229" s="1089"/>
      <c r="LO229" s="1092"/>
      <c r="LP229" s="1093"/>
      <c r="LQ229" s="1094"/>
      <c r="LR229" s="1089"/>
      <c r="LS229" s="1089"/>
      <c r="LT229" s="1391">
        <f>LT$33</f>
        <v>157500</v>
      </c>
      <c r="LU229" s="1391"/>
      <c r="LV229" s="1392"/>
      <c r="LW229" s="1089"/>
      <c r="LX229" s="1089"/>
      <c r="LY229" s="1092"/>
      <c r="LZ229" s="1093"/>
      <c r="MA229" s="1094"/>
      <c r="MB229" s="1089"/>
      <c r="MC229" s="1089"/>
      <c r="MD229" s="1391">
        <f>MD$33</f>
        <v>162500</v>
      </c>
      <c r="ME229" s="1391"/>
      <c r="MF229" s="1392"/>
      <c r="MG229" s="1089"/>
      <c r="MH229" s="1089"/>
      <c r="MI229" s="1092"/>
      <c r="MJ229" s="1093"/>
      <c r="MK229" s="1094"/>
      <c r="ML229" s="1089"/>
      <c r="MM229" s="1089"/>
      <c r="MN229" s="1391">
        <f>MN$33</f>
        <v>167500</v>
      </c>
      <c r="MO229" s="1391"/>
      <c r="MP229" s="1392"/>
      <c r="MQ229" s="1089"/>
      <c r="MR229" s="1089"/>
      <c r="MS229" s="1092"/>
      <c r="MT229" s="1093"/>
      <c r="MU229" s="1094"/>
      <c r="MV229" s="1089"/>
      <c r="MW229" s="1089"/>
      <c r="MX229" s="1391">
        <f>MX$33</f>
        <v>172500</v>
      </c>
      <c r="MY229" s="1391"/>
      <c r="MZ229" s="1392"/>
      <c r="NA229" s="1089"/>
      <c r="NB229" s="1089"/>
      <c r="NC229" s="1092"/>
      <c r="ND229" s="1093"/>
      <c r="NE229" s="1094"/>
      <c r="NF229" s="1089"/>
      <c r="NG229" s="1089"/>
      <c r="NH229" s="1391">
        <f>NH$33</f>
        <v>177500</v>
      </c>
      <c r="NI229" s="1391"/>
      <c r="NJ229" s="1392"/>
      <c r="NK229" s="1089"/>
      <c r="NL229" s="1089"/>
      <c r="NM229" s="1092"/>
      <c r="NN229" s="1093"/>
      <c r="NO229" s="1094"/>
      <c r="NP229" s="1089"/>
      <c r="NQ229" s="1089"/>
      <c r="NR229" s="1391">
        <f>NR$33</f>
        <v>182500</v>
      </c>
      <c r="NS229" s="1391"/>
      <c r="NT229" s="1392"/>
      <c r="NU229" s="1089"/>
      <c r="NV229" s="1089"/>
      <c r="NW229" s="1092"/>
      <c r="NX229" s="1093"/>
      <c r="NY229" s="1094"/>
      <c r="NZ229" s="1089"/>
      <c r="OA229" s="1089"/>
      <c r="OB229" s="1391">
        <f>OB$33</f>
        <v>187500</v>
      </c>
      <c r="OC229" s="1391"/>
      <c r="OD229" s="1392"/>
      <c r="OE229" s="1089"/>
      <c r="OF229" s="1089"/>
      <c r="OG229" s="1092"/>
      <c r="OH229" s="1093"/>
      <c r="OI229" s="1094"/>
      <c r="OJ229" s="1089"/>
      <c r="OK229" s="1089"/>
      <c r="OL229" s="1391">
        <f>OL$33</f>
        <v>192500</v>
      </c>
      <c r="OM229" s="1391"/>
      <c r="ON229" s="1392"/>
      <c r="OO229" s="1089"/>
      <c r="OP229" s="1089"/>
      <c r="OQ229" s="1092"/>
      <c r="OR229" s="1093"/>
      <c r="OS229" s="1094"/>
      <c r="OT229" s="1089"/>
      <c r="OU229" s="1089"/>
      <c r="OV229" s="1391">
        <f>OV$33</f>
        <v>197500</v>
      </c>
      <c r="OW229" s="1391"/>
      <c r="OX229" s="1392"/>
      <c r="OY229" s="1089"/>
      <c r="OZ229" s="1089"/>
      <c r="PA229" s="1092"/>
      <c r="PB229" s="1093"/>
      <c r="PC229" s="1094"/>
      <c r="PD229" s="1089"/>
      <c r="PE229" s="1089"/>
      <c r="PF229" s="1391">
        <f>PF$33</f>
        <v>202500</v>
      </c>
      <c r="PG229" s="1391"/>
      <c r="PH229" s="1392"/>
      <c r="PI229" s="1089"/>
      <c r="PJ229" s="1089"/>
      <c r="PK229" s="1092"/>
      <c r="PL229" s="1093"/>
      <c r="PM229" s="1094"/>
      <c r="PN229" s="1089"/>
      <c r="PO229" s="1089"/>
      <c r="PP229" s="1391">
        <f>PP$33</f>
        <v>207500</v>
      </c>
      <c r="PQ229" s="1391"/>
      <c r="PR229" s="1392"/>
      <c r="PS229" s="1089"/>
      <c r="PT229" s="1089"/>
      <c r="PU229" s="1092"/>
      <c r="PV229" s="1093"/>
      <c r="PW229" s="1094"/>
      <c r="PX229" s="1089"/>
      <c r="PY229" s="1089"/>
      <c r="PZ229" s="1391">
        <f>PZ$33</f>
        <v>212500</v>
      </c>
      <c r="QA229" s="1391"/>
      <c r="QB229" s="1392"/>
      <c r="QC229" s="1089"/>
      <c r="QD229" s="1089"/>
      <c r="QE229" s="1092"/>
      <c r="QF229" s="1093"/>
      <c r="QG229" s="1094"/>
      <c r="QH229" s="1089"/>
      <c r="QI229" s="1089"/>
      <c r="QJ229" s="1391">
        <f>QJ$33</f>
        <v>217500</v>
      </c>
      <c r="QK229" s="1391"/>
      <c r="QL229" s="1392"/>
      <c r="QM229" s="1089"/>
      <c r="QN229" s="1089"/>
      <c r="QO229" s="1092"/>
      <c r="QP229" s="1093"/>
      <c r="QQ229" s="1094"/>
      <c r="QR229" s="1089"/>
      <c r="QS229" s="1089"/>
      <c r="QT229" s="1391">
        <f>QT$33</f>
        <v>222500</v>
      </c>
      <c r="QU229" s="1391"/>
      <c r="QV229" s="1392"/>
      <c r="QW229" s="1089"/>
      <c r="QX229" s="1089"/>
      <c r="QY229" s="1092"/>
      <c r="QZ229" s="1093"/>
      <c r="RA229" s="1094"/>
      <c r="RB229" s="1089"/>
      <c r="RC229" s="1089"/>
      <c r="RD229" s="1391">
        <f>RD$33</f>
        <v>227500</v>
      </c>
      <c r="RE229" s="1391"/>
      <c r="RF229" s="1392"/>
      <c r="RG229" s="1089"/>
      <c r="RH229" s="1089"/>
      <c r="RI229" s="1092"/>
      <c r="RJ229" s="1093"/>
      <c r="RK229" s="1094"/>
      <c r="RL229" s="1089"/>
      <c r="RM229" s="1089"/>
      <c r="RN229" s="1391">
        <f>RN$33</f>
        <v>232500</v>
      </c>
      <c r="RO229" s="1391"/>
      <c r="RP229" s="1392"/>
      <c r="RQ229" s="1089"/>
      <c r="RR229" s="1089"/>
      <c r="RS229" s="1092"/>
      <c r="RT229" s="1093"/>
      <c r="RU229" s="1094"/>
      <c r="RV229" s="1089"/>
      <c r="RW229" s="1089"/>
      <c r="RX229" s="1391">
        <f>RX$33</f>
        <v>237500</v>
      </c>
      <c r="RY229" s="1391"/>
      <c r="RZ229" s="1392"/>
      <c r="SA229" s="1089"/>
      <c r="SB229" s="1089"/>
      <c r="SC229" s="1092"/>
      <c r="SD229" s="1093"/>
      <c r="SE229" s="1094"/>
      <c r="SF229" s="1089"/>
      <c r="SG229" s="1089"/>
      <c r="SH229" s="1391">
        <f>SH$33</f>
        <v>242500</v>
      </c>
      <c r="SI229" s="1391"/>
      <c r="SJ229" s="1392"/>
      <c r="SK229" s="1089"/>
      <c r="SL229" s="1089"/>
      <c r="SM229" s="1092"/>
      <c r="SN229" s="1093"/>
      <c r="SO229" s="1094"/>
      <c r="SP229" s="1089"/>
      <c r="SQ229" s="1089"/>
      <c r="SR229" s="1391">
        <f>SR$33</f>
        <v>247500</v>
      </c>
      <c r="SS229" s="1391"/>
      <c r="ST229" s="1392"/>
      <c r="SU229" s="1089"/>
      <c r="SV229" s="1089"/>
      <c r="SW229" s="1092"/>
      <c r="SX229" s="1367">
        <f>IF(AQ201="",SUM(R230:SW230),"No op./ máq.")</f>
        <v>0</v>
      </c>
    </row>
    <row r="230" spans="2:518" ht="25" customHeight="1">
      <c r="B230" s="125"/>
      <c r="C230" s="125"/>
      <c r="D230" s="125"/>
      <c r="E230" s="125"/>
      <c r="F230" s="125"/>
      <c r="G230" s="125"/>
      <c r="H230" s="953" t="s">
        <v>414</v>
      </c>
      <c r="I230" s="1115">
        <f>IF(I229=0,1,I227/I229)</f>
        <v>0</v>
      </c>
      <c r="J230" s="125"/>
      <c r="K230" s="201"/>
      <c r="L230" s="125"/>
      <c r="M230" s="125"/>
      <c r="N230" s="28"/>
      <c r="O230" s="601">
        <f>'DATOS DIAG OT'!AR25</f>
        <v>0</v>
      </c>
      <c r="P230" s="602" t="str">
        <f>IF(O230=0,"",LEFT($AW$3,3)&amp;".")</f>
        <v/>
      </c>
      <c r="Q230" s="91">
        <v>0</v>
      </c>
      <c r="R230" s="961">
        <f>IFERROR(IF($H201&gt;=$AO$3,IF(R228="F",$J201,0),IF(R227=0,0,MIN($J201*INT((R$33-$E201)/$H201),$BD$2)-SUM($Q230:Q230))),0)</f>
        <v>0</v>
      </c>
      <c r="S230" s="961">
        <f>IFERROR(IF($H201&gt;=$AO$3,IF(S228="F",$J201,0),IF(S227=0,0,MIN($J201*INT((S$33-$E201)/$H201),$BD$2)-SUM($Q230:R230))),0)</f>
        <v>0</v>
      </c>
      <c r="T230" s="961">
        <f>IFERROR(IF($H201&gt;=$AO$3,IF(T228="F",$J201,0),IF(T227=0,0,MIN($J201*INT((T$33-$E201)/$H201),$BD$2)-SUM($Q230:S230))),0)</f>
        <v>0</v>
      </c>
      <c r="U230" s="961">
        <f>IFERROR(IF($H201&gt;=$AO$3,IF(U228="F",$J201,0),IF(U227=0,0,MIN($J201*INT((U$33-$E201)/$H201),$BD$2)-SUM($Q230:T230))),0)</f>
        <v>0</v>
      </c>
      <c r="V230" s="962">
        <f>IFERROR(IF($H201&gt;=$AO$3,IF(V228="F",$J201,0),IF(V227=0,0,MIN($J201*INT((V$33-$E201)/$H201),$BD$2)-SUM($Q230:U230))),0)</f>
        <v>0</v>
      </c>
      <c r="W230" s="963">
        <f>IFERROR(IF($H201&gt;=$AO$3,IF(W228="F",$J201,0),IF(W227=0,0,MIN($J201*INT((W$33-$E201)/$H201),$BD$2)-SUM($Q230:V230))),0)</f>
        <v>0</v>
      </c>
      <c r="X230" s="961">
        <f>IFERROR(IF($H201&gt;=$AO$3,IF(X228="F",$J201,0),IF(X227=0,0,MIN($J201*INT((X$33-$E201)/$H201),$BD$2)-SUM($Q230:W230))),0)</f>
        <v>0</v>
      </c>
      <c r="Y230" s="961">
        <f>IFERROR(IF($H201&gt;=$AO$3,IF(Y228="F",$J201,0),IF(Y227=0,0,MIN($J201*INT((Y$33-$E201)/$H201),$BD$2)-SUM($Q230:X230))),0)</f>
        <v>0</v>
      </c>
      <c r="Z230" s="961">
        <f>IFERROR(IF($H201&gt;=$AO$3,IF(Z228="F",$J201,0),IF(Z227=0,0,MIN($J201*INT((Z$33-$E201)/$H201),$BD$2)-SUM($Q230:Y230))),0)</f>
        <v>0</v>
      </c>
      <c r="AA230" s="962">
        <f>IFERROR(IF($H201&gt;=$AO$3,IF(AA228="F",$J201,0),IF(AA227=0,0,MIN($J201*INT((AA$33-$E201)/$H201),$BD$2)-SUM($Q230:Z230))),0)</f>
        <v>0</v>
      </c>
      <c r="AB230" s="963">
        <f>IFERROR(IF($H201&gt;=$AO$3,IF(AB228="F",$J201,0),IF(AB227=0,0,MIN($J201*INT((AB$33-$E201)/$H201),$BD$2)-SUM($Q230:AA230))),0)</f>
        <v>0</v>
      </c>
      <c r="AC230" s="961">
        <f>IFERROR(IF($H201&gt;=$AO$3,IF(AC228="F",$J201,0),IF(AC227=0,0,MIN($J201*INT((AC$33-$E201)/$H201),$BD$2)-SUM($Q230:AB230))),0)</f>
        <v>0</v>
      </c>
      <c r="AD230" s="961">
        <f>IFERROR(IF($H201&gt;=$AO$3,IF(AD228="F",$J201,0),IF(AD227=0,0,MIN($J201*INT((AD$33-$E201)/$H201),$BD$2)-SUM($Q230:AC230))),0)</f>
        <v>0</v>
      </c>
      <c r="AE230" s="961">
        <f>IFERROR(IF($H201&gt;=$AO$3,IF(AE228="F",$J201,0),IF(AE227=0,0,MIN($J201*INT((AE$33-$E201)/$H201),$BD$2)-SUM($Q230:AD230))),0)</f>
        <v>0</v>
      </c>
      <c r="AF230" s="962">
        <f>IFERROR(IF($H201&gt;=$AO$3,IF(AF228="F",$J201,0),IF(AF227=0,0,MIN($J201*INT((AF$33-$E201)/$H201),$BD$2)-SUM($Q230:AE230))),0)</f>
        <v>0</v>
      </c>
      <c r="AG230" s="963">
        <f>IFERROR(IF($H201&gt;=$AO$3,IF(AG228="F",$J201,0),IF(AG227=0,0,MIN($J201*INT((AG$33-$E201)/$H201),$BD$2)-SUM($Q230:AF230))),0)</f>
        <v>0</v>
      </c>
      <c r="AH230" s="961">
        <f>IFERROR(IF($H201&gt;=$AO$3,IF(AH228="F",$J201,0),IF(AH227=0,0,MIN($J201*INT((AH$33-$E201)/$H201),$BD$2)-SUM($Q230:AG230))),0)</f>
        <v>0</v>
      </c>
      <c r="AI230" s="961">
        <f>IFERROR(IF($H201&gt;=$AO$3,IF(AI228="F",$J201,0),IF(AI227=0,0,MIN($J201*INT((AI$33-$E201)/$H201),$BD$2)-SUM($Q230:AH230))),0)</f>
        <v>0</v>
      </c>
      <c r="AJ230" s="961">
        <f>IFERROR(IF($H201&gt;=$AO$3,IF(AJ228="F",$J201,0),IF(AJ227=0,0,MIN($J201*INT((AJ$33-$E201)/$H201),$BD$2)-SUM($Q230:AI230))),0)</f>
        <v>0</v>
      </c>
      <c r="AK230" s="962">
        <f>IFERROR(IF($H201&gt;=$AO$3,IF(AK228="F",$J201,0),IF(AK227=0,0,MIN($J201*INT((AK$33-$E201)/$H201),$BD$2)-SUM($Q230:AJ230))),0)</f>
        <v>0</v>
      </c>
      <c r="AL230" s="963">
        <f>IFERROR(IF($H201&gt;=$AO$3,IF(AL228="F",$J201,0),IF(AL227=0,0,MIN($J201*INT((AL$33-$E201)/$H201),$BD$2)-SUM($Q230:AK230))),0)</f>
        <v>0</v>
      </c>
      <c r="AM230" s="961">
        <f>IFERROR(IF($H201&gt;=$AO$3,IF(AM228="F",$J201,0),IF(AM227=0,0,MIN($J201*INT((AM$33-$E201)/$H201),$BD$2)-SUM($Q230:AL230))),0)</f>
        <v>0</v>
      </c>
      <c r="AN230" s="961">
        <f>IFERROR(IF($H201&gt;=$AO$3,IF(AN228="F",$J201,0),IF(AN227=0,0,MIN($J201*INT((AN$33-$E201)/$H201),$BD$2)-SUM($Q230:AM230))),0)</f>
        <v>0</v>
      </c>
      <c r="AO230" s="961">
        <f>IFERROR(IF($H201&gt;=$AO$3,IF(AO228="F",$J201,0),IF(AO227=0,0,MIN($J201*INT((AO$33-$E201)/$H201),$BD$2)-SUM($Q230:AN230))),0)</f>
        <v>0</v>
      </c>
      <c r="AP230" s="962">
        <f>IFERROR(IF($H201&gt;=$AO$3,IF(AP228="F",$J201,0),IF(AP227=0,0,MIN($J201*INT((AP$33-$E201)/$H201),$BD$2)-SUM($Q230:AO230))),0)</f>
        <v>0</v>
      </c>
      <c r="AQ230" s="963">
        <f>IFERROR(IF($H201&gt;=$AO$3,IF(AQ228="F",$J201,0),IF(AQ227=0,0,MIN($J201*INT((AQ$33-$E201)/$H201),$BD$2)-SUM($Q230:AP230))),0)</f>
        <v>0</v>
      </c>
      <c r="AR230" s="961">
        <f>IFERROR(IF($H201&gt;=$AO$3,IF(AR228="F",$J201,0),IF(AR227=0,0,MIN($J201*INT((AR$33-$E201)/$H201),$BD$2)-SUM($Q230:AQ230))),0)</f>
        <v>0</v>
      </c>
      <c r="AS230" s="961">
        <f>IFERROR(IF($H201&gt;=$AO$3,IF(AS228="F",$J201,0),IF(AS227=0,0,MIN($J201*INT((AS$33-$E201)/$H201),$BD$2)-SUM($Q230:AR230))),0)</f>
        <v>0</v>
      </c>
      <c r="AT230" s="961">
        <f>IFERROR(IF($H201&gt;=$AO$3,IF(AT228="F",$J201,0),IF(AT227=0,0,MIN($J201*INT((AT$33-$E201)/$H201),$BD$2)-SUM($Q230:AS230))),0)</f>
        <v>0</v>
      </c>
      <c r="AU230" s="962">
        <f>IFERROR(IF($H201&gt;=$AO$3,IF(AU228="F",$J201,0),IF(AU227=0,0,MIN($J201*INT((AU$33-$E201)/$H201),$BD$2)-SUM($Q230:AT230))),0)</f>
        <v>0</v>
      </c>
      <c r="AV230" s="963">
        <f>IFERROR(IF($H201&gt;=$AO$3,IF(AV228="F",$J201,0),IF(AV227=0,0,MIN($J201*INT((AV$33-$E201)/$H201),$BD$2)-SUM($Q230:AU230))),0)</f>
        <v>0</v>
      </c>
      <c r="AW230" s="961">
        <f>IFERROR(IF($H201&gt;=$AO$3,IF(AW228="F",$J201,0),IF(AW227=0,0,MIN($J201*INT((AW$33-$E201)/$H201),$BD$2)-SUM($Q230:AV230))),0)</f>
        <v>0</v>
      </c>
      <c r="AX230" s="961">
        <f>IFERROR(IF($H201&gt;=$AO$3,IF(AX228="F",$J201,0),IF(AX227=0,0,MIN($J201*INT((AX$33-$E201)/$H201),$BD$2)-SUM($Q230:AW230))),0)</f>
        <v>0</v>
      </c>
      <c r="AY230" s="961">
        <f>IFERROR(IF($H201&gt;=$AO$3,IF(AY228="F",$J201,0),IF(AY227=0,0,MIN($J201*INT((AY$33-$E201)/$H201),$BD$2)-SUM($Q230:AX230))),0)</f>
        <v>0</v>
      </c>
      <c r="AZ230" s="962">
        <f>IFERROR(IF($H201&gt;=$AO$3,IF(AZ228="F",$J201,0),IF(AZ227=0,0,MIN($J201*INT((AZ$33-$E201)/$H201),$BD$2)-SUM($Q230:AY230))),0)</f>
        <v>0</v>
      </c>
      <c r="BA230" s="963">
        <f>IFERROR(IF($H201&gt;=$AO$3,IF(BA228="F",$J201,0),IF(BA227=0,0,MIN($J201*INT((BA$33-$E201)/$H201),$BD$2)-SUM($Q230:AZ230))),0)</f>
        <v>0</v>
      </c>
      <c r="BB230" s="961">
        <f>IFERROR(IF($H201&gt;=$AO$3,IF(BB228="F",$J201,0),IF(BB227=0,0,MIN($J201*INT((BB$33-$E201)/$H201),$BD$2)-SUM($Q230:BA230))),0)</f>
        <v>0</v>
      </c>
      <c r="BC230" s="961">
        <f>IFERROR(IF($H201&gt;=$AO$3,IF(BC228="F",$J201,0),IF(BC227=0,0,MIN($J201*INT((BC$33-$E201)/$H201),$BD$2)-SUM($Q230:BB230))),0)</f>
        <v>0</v>
      </c>
      <c r="BD230" s="961">
        <f>IFERROR(IF($H201&gt;=$AO$3,IF(BD228="F",$J201,0),IF(BD227=0,0,MIN($J201*INT((BD$33-$E201)/$H201),$BD$2)-SUM($Q230:BC230))),0)</f>
        <v>0</v>
      </c>
      <c r="BE230" s="962">
        <f>IFERROR(IF($H201&gt;=$AO$3,IF(BE228="F",$J201,0),IF(BE227=0,0,MIN($J201*INT((BE$33-$E201)/$H201),$BD$2)-SUM($Q230:BD230))),0)</f>
        <v>0</v>
      </c>
      <c r="BF230" s="963">
        <f>IFERROR(IF($H201&gt;=$AO$3,IF(BF228="F",$J201,0),IF(BF227=0,0,MIN($J201*INT((BF$33-$E201)/$H201),$BD$2)-SUM($Q230:BE230))),0)</f>
        <v>0</v>
      </c>
      <c r="BG230" s="961">
        <f>IFERROR(IF($H201&gt;=$AO$3,IF(BG228="F",$J201,0),IF(BG227=0,0,MIN($J201*INT((BG$33-$E201)/$H201),$BD$2)-SUM($Q230:BF230))),0)</f>
        <v>0</v>
      </c>
      <c r="BH230" s="961">
        <f>IFERROR(IF($H201&gt;=$AO$3,IF(BH228="F",$J201,0),IF(BH227=0,0,MIN($J201*INT((BH$33-$E201)/$H201),$BD$2)-SUM($Q230:BG230))),0)</f>
        <v>0</v>
      </c>
      <c r="BI230" s="961">
        <f>IFERROR(IF($H201&gt;=$AO$3,IF(BI228="F",$J201,0),IF(BI227=0,0,MIN($J201*INT((BI$33-$E201)/$H201),$BD$2)-SUM($Q230:BH230))),0)</f>
        <v>0</v>
      </c>
      <c r="BJ230" s="962">
        <f>IFERROR(IF($H201&gt;=$AO$3,IF(BJ228="F",$J201,0),IF(BJ227=0,0,MIN($J201*INT((BJ$33-$E201)/$H201),$BD$2)-SUM($Q230:BI230))),0)</f>
        <v>0</v>
      </c>
      <c r="BK230" s="963">
        <f>IFERROR(IF($H201&gt;=$AO$3,IF(BK228="F",$J201,0),IF(BK227=0,0,MIN($J201*INT((BK$33-$E201)/$H201),$BD$2)-SUM($Q230:BJ230))),0)</f>
        <v>0</v>
      </c>
      <c r="BL230" s="961">
        <f>IFERROR(IF($H201&gt;=$AO$3,IF(BL228="F",$J201,0),IF(BL227=0,0,MIN($J201*INT((BL$33-$E201)/$H201),$BD$2)-SUM($Q230:BK230))),0)</f>
        <v>0</v>
      </c>
      <c r="BM230" s="961">
        <f>IFERROR(IF($H201&gt;=$AO$3,IF(BM228="F",$J201,0),IF(BM227=0,0,MIN($J201*INT((BM$33-$E201)/$H201),$BD$2)-SUM($Q230:BL230))),0)</f>
        <v>0</v>
      </c>
      <c r="BN230" s="961">
        <f>IFERROR(IF($H201&gt;=$AO$3,IF(BN228="F",$J201,0),IF(BN227=0,0,MIN($J201*INT((BN$33-$E201)/$H201),$BD$2)-SUM($Q230:BM230))),0)</f>
        <v>0</v>
      </c>
      <c r="BO230" s="962">
        <f>IFERROR(IF($H201&gt;=$AO$3,IF(BO228="F",$J201,0),IF(BO227=0,0,MIN($J201*INT((BO$33-$E201)/$H201),$BD$2)-SUM($Q230:BN230))),0)</f>
        <v>0</v>
      </c>
      <c r="BP230" s="963">
        <f>IFERROR(IF($H201&gt;=$AO$3,IF(BP228="F",$J201,0),IF(BP227=0,0,MIN($J201*INT((BP$33-$E201)/$H201),$BD$2)-SUM($Q230:BO230))),0)</f>
        <v>0</v>
      </c>
      <c r="BQ230" s="961">
        <f>IFERROR(IF($H201&gt;=$AO$3,IF(BQ228="F",$J201,0),IF(BQ227=0,0,MIN($J201*INT((BQ$33-$E201)/$H201),$BD$2)-SUM($Q230:BP230))),0)</f>
        <v>0</v>
      </c>
      <c r="BR230" s="961">
        <f>IFERROR(IF($H201&gt;=$AO$3,IF(BR228="F",$J201,0),IF(BR227=0,0,MIN($J201*INT((BR$33-$E201)/$H201),$BD$2)-SUM($Q230:BQ230))),0)</f>
        <v>0</v>
      </c>
      <c r="BS230" s="961">
        <f>IFERROR(IF($H201&gt;=$AO$3,IF(BS228="F",$J201,0),IF(BS227=0,0,MIN($J201*INT((BS$33-$E201)/$H201),$BD$2)-SUM($Q230:BR230))),0)</f>
        <v>0</v>
      </c>
      <c r="BT230" s="962">
        <f>IFERROR(IF($H201&gt;=$AO$3,IF(BT228="F",$J201,0),IF(BT227=0,0,MIN($J201*INT((BT$33-$E201)/$H201),$BD$2)-SUM($Q230:BS230))),0)</f>
        <v>0</v>
      </c>
      <c r="BU230" s="963">
        <f>IFERROR(IF($H201&gt;=$AO$3,IF(BU228="F",$J201,0),IF(BU227=0,0,MIN($J201*INT((BU$33-$E201)/$H201),$BD$2)-SUM($Q230:BT230))),0)</f>
        <v>0</v>
      </c>
      <c r="BV230" s="961">
        <f>IFERROR(IF($H201&gt;=$AO$3,IF(BV228="F",$J201,0),IF(BV227=0,0,MIN($J201*INT((BV$33-$E201)/$H201),$BD$2)-SUM($Q230:BU230))),0)</f>
        <v>0</v>
      </c>
      <c r="BW230" s="961">
        <f>IFERROR(IF($H201&gt;=$AO$3,IF(BW228="F",$J201,0),IF(BW227=0,0,MIN($J201*INT((BW$33-$E201)/$H201),$BD$2)-SUM($Q230:BV230))),0)</f>
        <v>0</v>
      </c>
      <c r="BX230" s="961">
        <f>IFERROR(IF($H201&gt;=$AO$3,IF(BX228="F",$J201,0),IF(BX227=0,0,MIN($J201*INT((BX$33-$E201)/$H201),$BD$2)-SUM($Q230:BW230))),0)</f>
        <v>0</v>
      </c>
      <c r="BY230" s="962">
        <f>IFERROR(IF($H201&gt;=$AO$3,IF(BY228="F",$J201,0),IF(BY227=0,0,MIN($J201*INT((BY$33-$E201)/$H201),$BD$2)-SUM($Q230:BX230))),0)</f>
        <v>0</v>
      </c>
      <c r="BZ230" s="963">
        <f>IFERROR(IF($H201&gt;=$AO$3,IF(BZ228="F",$J201,0),IF(BZ227=0,0,MIN($J201*INT((BZ$33-$E201)/$H201),$BD$2)-SUM($Q230:BY230))),0)</f>
        <v>0</v>
      </c>
      <c r="CA230" s="961">
        <f>IFERROR(IF($H201&gt;=$AO$3,IF(CA228="F",$J201,0),IF(CA227=0,0,MIN($J201*INT((CA$33-$E201)/$H201),$BD$2)-SUM($Q230:BZ230))),0)</f>
        <v>0</v>
      </c>
      <c r="CB230" s="961">
        <f>IFERROR(IF($H201&gt;=$AO$3,IF(CB228="F",$J201,0),IF(CB227=0,0,MIN($J201*INT((CB$33-$E201)/$H201),$BD$2)-SUM($Q230:CA230))),0)</f>
        <v>0</v>
      </c>
      <c r="CC230" s="961">
        <f>IFERROR(IF($H201&gt;=$AO$3,IF(CC228="F",$J201,0),IF(CC227=0,0,MIN($J201*INT((CC$33-$E201)/$H201),$BD$2)-SUM($Q230:CB230))),0)</f>
        <v>0</v>
      </c>
      <c r="CD230" s="962">
        <f>IFERROR(IF($H201&gt;=$AO$3,IF(CD228="F",$J201,0),IF(CD227=0,0,MIN($J201*INT((CD$33-$E201)/$H201),$BD$2)-SUM($Q230:CC230))),0)</f>
        <v>0</v>
      </c>
      <c r="CE230" s="963">
        <f>IFERROR(IF($H201&gt;=$AO$3,IF(CE228="F",$J201,0),IF(CE227=0,0,MIN($J201*INT((CE$33-$E201)/$H201),$BD$2)-SUM($Q230:CD230))),0)</f>
        <v>0</v>
      </c>
      <c r="CF230" s="961">
        <f>IFERROR(IF($H201&gt;=$AO$3,IF(CF228="F",$J201,0),IF(CF227=0,0,MIN($J201*INT((CF$33-$E201)/$H201),$BD$2)-SUM($Q230:CE230))),0)</f>
        <v>0</v>
      </c>
      <c r="CG230" s="961">
        <f>IFERROR(IF($H201&gt;=$AO$3,IF(CG228="F",$J201,0),IF(CG227=0,0,MIN($J201*INT((CG$33-$E201)/$H201),$BD$2)-SUM($Q230:CF230))),0)</f>
        <v>0</v>
      </c>
      <c r="CH230" s="961">
        <f>IFERROR(IF($H201&gt;=$AO$3,IF(CH228="F",$J201,0),IF(CH227=0,0,MIN($J201*INT((CH$33-$E201)/$H201),$BD$2)-SUM($Q230:CG230))),0)</f>
        <v>0</v>
      </c>
      <c r="CI230" s="962">
        <f>IFERROR(IF($H201&gt;=$AO$3,IF(CI228="F",$J201,0),IF(CI227=0,0,MIN($J201*INT((CI$33-$E201)/$H201),$BD$2)-SUM($Q230:CH230))),0)</f>
        <v>0</v>
      </c>
      <c r="CJ230" s="963">
        <f>IFERROR(IF($H201&gt;=$AO$3,IF(CJ228="F",$J201,0),IF(CJ227=0,0,MIN($J201*INT((CJ$33-$E201)/$H201),$BD$2)-SUM($Q230:CI230))),0)</f>
        <v>0</v>
      </c>
      <c r="CK230" s="961">
        <f>IFERROR(IF($H201&gt;=$AO$3,IF(CK228="F",$J201,0),IF(CK227=0,0,MIN($J201*INT((CK$33-$E201)/$H201),$BD$2)-SUM($Q230:CJ230))),0)</f>
        <v>0</v>
      </c>
      <c r="CL230" s="961">
        <f>IFERROR(IF($H201&gt;=$AO$3,IF(CL228="F",$J201,0),IF(CL227=0,0,MIN($J201*INT((CL$33-$E201)/$H201),$BD$2)-SUM($Q230:CK230))),0)</f>
        <v>0</v>
      </c>
      <c r="CM230" s="961">
        <f>IFERROR(IF($H201&gt;=$AO$3,IF(CM228="F",$J201,0),IF(CM227=0,0,MIN($J201*INT((CM$33-$E201)/$H201),$BD$2)-SUM($Q230:CL230))),0)</f>
        <v>0</v>
      </c>
      <c r="CN230" s="962">
        <f>IFERROR(IF($H201&gt;=$AO$3,IF(CN228="F",$J201,0),IF(CN227=0,0,MIN($J201*INT((CN$33-$E201)/$H201),$BD$2)-SUM($Q230:CM230))),0)</f>
        <v>0</v>
      </c>
      <c r="CO230" s="963">
        <f>IFERROR(IF($H201&gt;=$AO$3,IF(CO228="F",$J201,0),IF(CO227=0,0,MIN($J201*INT((CO$33-$E201)/$H201),$BD$2)-SUM($Q230:CN230))),0)</f>
        <v>0</v>
      </c>
      <c r="CP230" s="961">
        <f>IFERROR(IF($H201&gt;=$AO$3,IF(CP228="F",$J201,0),IF(CP227=0,0,MIN($J201*INT((CP$33-$E201)/$H201),$BD$2)-SUM($Q230:CO230))),0)</f>
        <v>0</v>
      </c>
      <c r="CQ230" s="961">
        <f>IFERROR(IF($H201&gt;=$AO$3,IF(CQ228="F",$J201,0),IF(CQ227=0,0,MIN($J201*INT((CQ$33-$E201)/$H201),$BD$2)-SUM($Q230:CP230))),0)</f>
        <v>0</v>
      </c>
      <c r="CR230" s="961">
        <f>IFERROR(IF($H201&gt;=$AO$3,IF(CR228="F",$J201,0),IF(CR227=0,0,MIN($J201*INT((CR$33-$E201)/$H201),$BD$2)-SUM($Q230:CQ230))),0)</f>
        <v>0</v>
      </c>
      <c r="CS230" s="962">
        <f>IFERROR(IF($H201&gt;=$AO$3,IF(CS228="F",$J201,0),IF(CS227=0,0,MIN($J201*INT((CS$33-$E201)/$H201),$BD$2)-SUM($Q230:CR230))),0)</f>
        <v>0</v>
      </c>
      <c r="CT230" s="963">
        <f>IFERROR(IF($H201&gt;=$AO$3,IF(CT228="F",$J201,0),IF(CT227=0,0,MIN($J201*INT((CT$33-$E201)/$H201),$BD$2)-SUM($Q230:CS230))),0)</f>
        <v>0</v>
      </c>
      <c r="CU230" s="961">
        <f>IFERROR(IF($H201&gt;=$AO$3,IF(CU228="F",$J201,0),IF(CU227=0,0,MIN($J201*INT((CU$33-$E201)/$H201),$BD$2)-SUM($Q230:CT230))),0)</f>
        <v>0</v>
      </c>
      <c r="CV230" s="961">
        <f>IFERROR(IF($H201&gt;=$AO$3,IF(CV228="F",$J201,0),IF(CV227=0,0,MIN($J201*INT((CV$33-$E201)/$H201),$BD$2)-SUM($Q230:CU230))),0)</f>
        <v>0</v>
      </c>
      <c r="CW230" s="961">
        <f>IFERROR(IF($H201&gt;=$AO$3,IF(CW228="F",$J201,0),IF(CW227=0,0,MIN($J201*INT((CW$33-$E201)/$H201),$BD$2)-SUM($Q230:CV230))),0)</f>
        <v>0</v>
      </c>
      <c r="CX230" s="962">
        <f>IFERROR(IF($H201&gt;=$AO$3,IF(CX228="F",$J201,0),IF(CX227=0,0,MIN($J201*INT((CX$33-$E201)/$H201),$BD$2)-SUM($Q230:CW230))),0)</f>
        <v>0</v>
      </c>
      <c r="CY230" s="963">
        <f>IFERROR(IF($H201&gt;=$AO$3,IF(CY228="F",$J201,0),IF(CY227=0,0,MIN($J201*INT((CY$33-$E201)/$H201),$BD$2)-SUM($Q230:CX230))),0)</f>
        <v>0</v>
      </c>
      <c r="CZ230" s="961">
        <f>IFERROR(IF($H201&gt;=$AO$3,IF(CZ228="F",$J201,0),IF(CZ227=0,0,MIN($J201*INT((CZ$33-$E201)/$H201),$BD$2)-SUM($Q230:CY230))),0)</f>
        <v>0</v>
      </c>
      <c r="DA230" s="961">
        <f>IFERROR(IF($H201&gt;=$AO$3,IF(DA228="F",$J201,0),IF(DA227=0,0,MIN($J201*INT((DA$33-$E201)/$H201),$BD$2)-SUM($Q230:CZ230))),0)</f>
        <v>0</v>
      </c>
      <c r="DB230" s="961">
        <f>IFERROR(IF($H201&gt;=$AO$3,IF(DB228="F",$J201,0),IF(DB227=0,0,MIN($J201*INT((DB$33-$E201)/$H201),$BD$2)-SUM($Q230:DA230))),0)</f>
        <v>0</v>
      </c>
      <c r="DC230" s="962">
        <f>IFERROR(IF($H201&gt;=$AO$3,IF(DC228="F",$J201,0),IF(DC227=0,0,MIN($J201*INT((DC$33-$E201)/$H201),$BD$2)-SUM($Q230:DB230))),0)</f>
        <v>0</v>
      </c>
      <c r="DD230" s="963">
        <f>IFERROR(IF($H201&gt;=$AO$3,IF(DD228="F",$J201,0),IF(DD227=0,0,MIN($J201*INT((DD$33-$E201)/$H201),$BD$2)-SUM($Q230:DC230))),0)</f>
        <v>0</v>
      </c>
      <c r="DE230" s="961">
        <f>IFERROR(IF($H201&gt;=$AO$3,IF(DE228="F",$J201,0),IF(DE227=0,0,MIN($J201*INT((DE$33-$E201)/$H201),$BD$2)-SUM($Q230:DD230))),0)</f>
        <v>0</v>
      </c>
      <c r="DF230" s="961">
        <f>IFERROR(IF($H201&gt;=$AO$3,IF(DF228="F",$J201,0),IF(DF227=0,0,MIN($J201*INT((DF$33-$E201)/$H201),$BD$2)-SUM($Q230:DE230))),0)</f>
        <v>0</v>
      </c>
      <c r="DG230" s="961">
        <f>IFERROR(IF($H201&gt;=$AO$3,IF(DG228="F",$J201,0),IF(DG227=0,0,MIN($J201*INT((DG$33-$E201)/$H201),$BD$2)-SUM($Q230:DF230))),0)</f>
        <v>0</v>
      </c>
      <c r="DH230" s="962">
        <f>IFERROR(IF($H201&gt;=$AO$3,IF(DH228="F",$J201,0),IF(DH227=0,0,MIN($J201*INT((DH$33-$E201)/$H201),$BD$2)-SUM($Q230:DG230))),0)</f>
        <v>0</v>
      </c>
      <c r="DI230" s="963">
        <f>IFERROR(IF($H201&gt;=$AO$3,IF(DI228="F",$J201,0),IF(DI227=0,0,MIN($J201*INT((DI$33-$E201)/$H201),$BD$2)-SUM($Q230:DH230))),0)</f>
        <v>0</v>
      </c>
      <c r="DJ230" s="961">
        <f>IFERROR(IF($H201&gt;=$AO$3,IF(DJ228="F",$J201,0),IF(DJ227=0,0,MIN($J201*INT((DJ$33-$E201)/$H201),$BD$2)-SUM($Q230:DI230))),0)</f>
        <v>0</v>
      </c>
      <c r="DK230" s="961">
        <f>IFERROR(IF($H201&gt;=$AO$3,IF(DK228="F",$J201,0),IF(DK227=0,0,MIN($J201*INT((DK$33-$E201)/$H201),$BD$2)-SUM($Q230:DJ230))),0)</f>
        <v>0</v>
      </c>
      <c r="DL230" s="961">
        <f>IFERROR(IF($H201&gt;=$AO$3,IF(DL228="F",$J201,0),IF(DL227=0,0,MIN($J201*INT((DL$33-$E201)/$H201),$BD$2)-SUM($Q230:DK230))),0)</f>
        <v>0</v>
      </c>
      <c r="DM230" s="962">
        <f>IFERROR(IF($H201&gt;=$AO$3,IF(DM228="F",$J201,0),IF(DM227=0,0,MIN($J201*INT((DM$33-$E201)/$H201),$BD$2)-SUM($Q230:DL230))),0)</f>
        <v>0</v>
      </c>
      <c r="DN230" s="963">
        <f>IFERROR(IF($H201&gt;=$AO$3,IF(DN228="F",$J201,0),IF(DN227=0,0,MIN($J201*INT((DN$33-$E201)/$H201),$BD$2)-SUM($Q230:DM230))),0)</f>
        <v>0</v>
      </c>
      <c r="DO230" s="961">
        <f>IFERROR(IF($H201&gt;=$AO$3,IF(DO228="F",$J201,0),IF(DO227=0,0,MIN($J201*INT((DO$33-$E201)/$H201),$BD$2)-SUM($Q230:DN230))),0)</f>
        <v>0</v>
      </c>
      <c r="DP230" s="961">
        <f>IFERROR(IF($H201&gt;=$AO$3,IF(DP228="F",$J201,0),IF(DP227=0,0,MIN($J201*INT((DP$33-$E201)/$H201),$BD$2)-SUM($Q230:DO230))),0)</f>
        <v>0</v>
      </c>
      <c r="DQ230" s="961">
        <f>IFERROR(IF($H201&gt;=$AO$3,IF(DQ228="F",$J201,0),IF(DQ227=0,0,MIN($J201*INT((DQ$33-$E201)/$H201),$BD$2)-SUM($Q230:DP230))),0)</f>
        <v>0</v>
      </c>
      <c r="DR230" s="962">
        <f>IFERROR(IF($H201&gt;=$AO$3,IF(DR228="F",$J201,0),IF(DR227=0,0,MIN($J201*INT((DR$33-$E201)/$H201),$BD$2)-SUM($Q230:DQ230))),0)</f>
        <v>0</v>
      </c>
      <c r="DS230" s="963">
        <f>IFERROR(IF($H201&gt;=$AO$3,IF(DS228="F",$J201,0),IF(DS227=0,0,MIN($J201*INT((DS$33-$E201)/$H201),$BD$2)-SUM($Q230:DR230))),0)</f>
        <v>0</v>
      </c>
      <c r="DT230" s="961">
        <f>IFERROR(IF($H201&gt;=$AO$3,IF(DT228="F",$J201,0),IF(DT227=0,0,MIN($J201*INT((DT$33-$E201)/$H201),$BD$2)-SUM($Q230:DS230))),0)</f>
        <v>0</v>
      </c>
      <c r="DU230" s="961">
        <f>IFERROR(IF($H201&gt;=$AO$3,IF(DU228="F",$J201,0),IF(DU227=0,0,MIN($J201*INT((DU$33-$E201)/$H201),$BD$2)-SUM($Q230:DT230))),0)</f>
        <v>0</v>
      </c>
      <c r="DV230" s="961">
        <f>IFERROR(IF($H201&gt;=$AO$3,IF(DV228="F",$J201,0),IF(DV227=0,0,MIN($J201*INT((DV$33-$E201)/$H201),$BD$2)-SUM($Q230:DU230))),0)</f>
        <v>0</v>
      </c>
      <c r="DW230" s="962">
        <f>IFERROR(IF($H201&gt;=$AO$3,IF(DW228="F",$J201,0),IF(DW227=0,0,MIN($J201*INT((DW$33-$E201)/$H201),$BD$2)-SUM($Q230:DV230))),0)</f>
        <v>0</v>
      </c>
      <c r="DX230" s="963">
        <f>IFERROR(IF($H201&gt;=$AO$3,IF(DX228="F",$J201,0),IF(DX227=0,0,MIN($J201*INT((DX$33-$E201)/$H201),$BD$2)-SUM($Q230:DW230))),0)</f>
        <v>0</v>
      </c>
      <c r="DY230" s="961">
        <f>IFERROR(IF($H201&gt;=$AO$3,IF(DY228="F",$J201,0),IF(DY227=0,0,MIN($J201*INT((DY$33-$E201)/$H201),$BD$2)-SUM($Q230:DX230))),0)</f>
        <v>0</v>
      </c>
      <c r="DZ230" s="961">
        <f>IFERROR(IF($H201&gt;=$AO$3,IF(DZ228="F",$J201,0),IF(DZ227=0,0,MIN($J201*INT((DZ$33-$E201)/$H201),$BD$2)-SUM($Q230:DY230))),0)</f>
        <v>0</v>
      </c>
      <c r="EA230" s="961">
        <f>IFERROR(IF($H201&gt;=$AO$3,IF(EA228="F",$J201,0),IF(EA227=0,0,MIN($J201*INT((EA$33-$E201)/$H201),$BD$2)-SUM($Q230:DZ230))),0)</f>
        <v>0</v>
      </c>
      <c r="EB230" s="962">
        <f>IFERROR(IF($H201&gt;=$AO$3,IF(EB228="F",$J201,0),IF(EB227=0,0,MIN($J201*INT((EB$33-$E201)/$H201),$BD$2)-SUM($Q230:EA230))),0)</f>
        <v>0</v>
      </c>
      <c r="EC230" s="963">
        <f>IFERROR(IF($H201&gt;=$AO$3,IF(EC228="F",$J201,0),IF(EC227=0,0,MIN($J201*INT((EC$33-$E201)/$H201),$BD$2)-SUM($Q230:EB230))),0)</f>
        <v>0</v>
      </c>
      <c r="ED230" s="961">
        <f>IFERROR(IF($H201&gt;=$AO$3,IF(ED228="F",$J201,0),IF(ED227=0,0,MIN($J201*INT((ED$33-$E201)/$H201),$BD$2)-SUM($Q230:EC230))),0)</f>
        <v>0</v>
      </c>
      <c r="EE230" s="961">
        <f>IFERROR(IF($H201&gt;=$AO$3,IF(EE228="F",$J201,0),IF(EE227=0,0,MIN($J201*INT((EE$33-$E201)/$H201),$BD$2)-SUM($Q230:ED230))),0)</f>
        <v>0</v>
      </c>
      <c r="EF230" s="961">
        <f>IFERROR(IF($H201&gt;=$AO$3,IF(EF228="F",$J201,0),IF(EF227=0,0,MIN($J201*INT((EF$33-$E201)/$H201),$BD$2)-SUM($Q230:EE230))),0)</f>
        <v>0</v>
      </c>
      <c r="EG230" s="962">
        <f>IFERROR(IF($H201&gt;=$AO$3,IF(EG228="F",$J201,0),IF(EG227=0,0,MIN($J201*INT((EG$33-$E201)/$H201),$BD$2)-SUM($Q230:EF230))),0)</f>
        <v>0</v>
      </c>
      <c r="EH230" s="963">
        <f>IFERROR(IF($H201&gt;=$AO$3,IF(EH228="F",$J201,0),IF(EH227=0,0,MIN($J201*INT((EH$33-$E201)/$H201),$BD$2)-SUM($Q230:EG230))),0)</f>
        <v>0</v>
      </c>
      <c r="EI230" s="961">
        <f>IFERROR(IF($H201&gt;=$AO$3,IF(EI228="F",$J201,0),IF(EI227=0,0,MIN($J201*INT((EI$33-$E201)/$H201),$BD$2)-SUM($Q230:EH230))),0)</f>
        <v>0</v>
      </c>
      <c r="EJ230" s="961">
        <f>IFERROR(IF($H201&gt;=$AO$3,IF(EJ228="F",$J201,0),IF(EJ227=0,0,MIN($J201*INT((EJ$33-$E201)/$H201),$BD$2)-SUM($Q230:EI230))),0)</f>
        <v>0</v>
      </c>
      <c r="EK230" s="961">
        <f>IFERROR(IF($H201&gt;=$AO$3,IF(EK228="F",$J201,0),IF(EK227=0,0,MIN($J201*INT((EK$33-$E201)/$H201),$BD$2)-SUM($Q230:EJ230))),0)</f>
        <v>0</v>
      </c>
      <c r="EL230" s="962">
        <f>IFERROR(IF($H201&gt;=$AO$3,IF(EL228="F",$J201,0),IF(EL227=0,0,MIN($J201*INT((EL$33-$E201)/$H201),$BD$2)-SUM($Q230:EK230))),0)</f>
        <v>0</v>
      </c>
      <c r="EM230" s="963">
        <f>IFERROR(IF($H201&gt;=$AO$3,IF(EM228="F",$J201,0),IF(EM227=0,0,MIN($J201*INT((EM$33-$E201)/$H201),$BD$2)-SUM($Q230:EL230))),0)</f>
        <v>0</v>
      </c>
      <c r="EN230" s="961">
        <f>IFERROR(IF($H201&gt;=$AO$3,IF(EN228="F",$J201,0),IF(EN227=0,0,MIN($J201*INT((EN$33-$E201)/$H201),$BD$2)-SUM($Q230:EM230))),0)</f>
        <v>0</v>
      </c>
      <c r="EO230" s="961">
        <f>IFERROR(IF($H201&gt;=$AO$3,IF(EO228="F",$J201,0),IF(EO227=0,0,MIN($J201*INT((EO$33-$E201)/$H201),$BD$2)-SUM($Q230:EN230))),0)</f>
        <v>0</v>
      </c>
      <c r="EP230" s="961">
        <f>IFERROR(IF($H201&gt;=$AO$3,IF(EP228="F",$J201,0),IF(EP227=0,0,MIN($J201*INT((EP$33-$E201)/$H201),$BD$2)-SUM($Q230:EO230))),0)</f>
        <v>0</v>
      </c>
      <c r="EQ230" s="962">
        <f>IFERROR(IF($H201&gt;=$AO$3,IF(EQ228="F",$J201,0),IF(EQ227=0,0,MIN($J201*INT((EQ$33-$E201)/$H201),$BD$2)-SUM($Q230:EP230))),0)</f>
        <v>0</v>
      </c>
      <c r="ER230" s="963">
        <f>IFERROR(IF($H201&gt;=$AO$3,IF(ER228="F",$J201,0),IF(ER227=0,0,MIN($J201*INT((ER$33-$E201)/$H201),$BD$2)-SUM($Q230:EQ230))),0)</f>
        <v>0</v>
      </c>
      <c r="ES230" s="961">
        <f>IFERROR(IF($H201&gt;=$AO$3,IF(ES228="F",$J201,0),IF(ES227=0,0,MIN($J201*INT((ES$33-$E201)/$H201),$BD$2)-SUM($Q230:ER230))),0)</f>
        <v>0</v>
      </c>
      <c r="ET230" s="961">
        <f>IFERROR(IF($H201&gt;=$AO$3,IF(ET228="F",$J201,0),IF(ET227=0,0,MIN($J201*INT((ET$33-$E201)/$H201),$BD$2)-SUM($Q230:ES230))),0)</f>
        <v>0</v>
      </c>
      <c r="EU230" s="961">
        <f>IFERROR(IF($H201&gt;=$AO$3,IF(EU228="F",$J201,0),IF(EU227=0,0,MIN($J201*INT((EU$33-$E201)/$H201),$BD$2)-SUM($Q230:ET230))),0)</f>
        <v>0</v>
      </c>
      <c r="EV230" s="962">
        <f>IFERROR(IF($H201&gt;=$AO$3,IF(EV228="F",$J201,0),IF(EV227=0,0,MIN($J201*INT((EV$33-$E201)/$H201),$BD$2)-SUM($Q230:EU230))),0)</f>
        <v>0</v>
      </c>
      <c r="EW230" s="963">
        <f>IFERROR(IF($H201&gt;=$AO$3,IF(EW228="F",$J201,0),IF(EW227=0,0,MIN($J201*INT((EW$33-$E201)/$H201),$BD$2)-SUM($Q230:EV230))),0)</f>
        <v>0</v>
      </c>
      <c r="EX230" s="961">
        <f>IFERROR(IF($H201&gt;=$AO$3,IF(EX228="F",$J201,0),IF(EX227=0,0,MIN($J201*INT((EX$33-$E201)/$H201),$BD$2)-SUM($Q230:EW230))),0)</f>
        <v>0</v>
      </c>
      <c r="EY230" s="961">
        <f>IFERROR(IF($H201&gt;=$AO$3,IF(EY228="F",$J201,0),IF(EY227=0,0,MIN($J201*INT((EY$33-$E201)/$H201),$BD$2)-SUM($Q230:EX230))),0)</f>
        <v>0</v>
      </c>
      <c r="EZ230" s="961">
        <f>IFERROR(IF($H201&gt;=$AO$3,IF(EZ228="F",$J201,0),IF(EZ227=0,0,MIN($J201*INT((EZ$33-$E201)/$H201),$BD$2)-SUM($Q230:EY230))),0)</f>
        <v>0</v>
      </c>
      <c r="FA230" s="962">
        <f>IFERROR(IF($H201&gt;=$AO$3,IF(FA228="F",$J201,0),IF(FA227=0,0,MIN($J201*INT((FA$33-$E201)/$H201),$BD$2)-SUM($Q230:EZ230))),0)</f>
        <v>0</v>
      </c>
      <c r="FB230" s="963">
        <f>IFERROR(IF($H201&gt;=$AO$3,IF(FB228="F",$J201,0),IF(FB227=0,0,MIN($J201*INT((FB$33-$E201)/$H201),$BD$2)-SUM($Q230:FA230))),0)</f>
        <v>0</v>
      </c>
      <c r="FC230" s="961">
        <f>IFERROR(IF($H201&gt;=$AO$3,IF(FC228="F",$J201,0),IF(FC227=0,0,MIN($J201*INT((FC$33-$E201)/$H201),$BD$2)-SUM($Q230:FB230))),0)</f>
        <v>0</v>
      </c>
      <c r="FD230" s="961">
        <f>IFERROR(IF($H201&gt;=$AO$3,IF(FD228="F",$J201,0),IF(FD227=0,0,MIN($J201*INT((FD$33-$E201)/$H201),$BD$2)-SUM($Q230:FC230))),0)</f>
        <v>0</v>
      </c>
      <c r="FE230" s="961">
        <f>IFERROR(IF($H201&gt;=$AO$3,IF(FE228="F",$J201,0),IF(FE227=0,0,MIN($J201*INT((FE$33-$E201)/$H201),$BD$2)-SUM($Q230:FD230))),0)</f>
        <v>0</v>
      </c>
      <c r="FF230" s="962">
        <f>IFERROR(IF($H201&gt;=$AO$3,IF(FF228="F",$J201,0),IF(FF227=0,0,MIN($J201*INT((FF$33-$E201)/$H201),$BD$2)-SUM($Q230:FE230))),0)</f>
        <v>0</v>
      </c>
      <c r="FG230" s="963">
        <f>IFERROR(IF($H201&gt;=$AO$3,IF(FG228="F",$J201,0),IF(FG227=0,0,MIN($J201*INT((FG$33-$E201)/$H201),$BD$2)-SUM($Q230:FF230))),0)</f>
        <v>0</v>
      </c>
      <c r="FH230" s="961">
        <f>IFERROR(IF($H201&gt;=$AO$3,IF(FH228="F",$J201,0),IF(FH227=0,0,MIN($J201*INT((FH$33-$E201)/$H201),$BD$2)-SUM($Q230:FG230))),0)</f>
        <v>0</v>
      </c>
      <c r="FI230" s="961">
        <f>IFERROR(IF($H201&gt;=$AO$3,IF(FI228="F",$J201,0),IF(FI227=0,0,MIN($J201*INT((FI$33-$E201)/$H201),$BD$2)-SUM($Q230:FH230))),0)</f>
        <v>0</v>
      </c>
      <c r="FJ230" s="961">
        <f>IFERROR(IF($H201&gt;=$AO$3,IF(FJ228="F",$J201,0),IF(FJ227=0,0,MIN($J201*INT((FJ$33-$E201)/$H201),$BD$2)-SUM($Q230:FI230))),0)</f>
        <v>0</v>
      </c>
      <c r="FK230" s="962">
        <f>IFERROR(IF($H201&gt;=$AO$3,IF(FK228="F",$J201,0),IF(FK227=0,0,MIN($J201*INT((FK$33-$E201)/$H201),$BD$2)-SUM($Q230:FJ230))),0)</f>
        <v>0</v>
      </c>
      <c r="FL230" s="963">
        <f>IFERROR(IF($H201&gt;=$AO$3,IF(FL228="F",$J201,0),IF(FL227=0,0,MIN($J201*INT((FL$33-$E201)/$H201),$BD$2)-SUM($Q230:FK230))),0)</f>
        <v>0</v>
      </c>
      <c r="FM230" s="961">
        <f>IFERROR(IF($H201&gt;=$AO$3,IF(FM228="F",$J201,0),IF(FM227=0,0,MIN($J201*INT((FM$33-$E201)/$H201),$BD$2)-SUM($Q230:FL230))),0)</f>
        <v>0</v>
      </c>
      <c r="FN230" s="961">
        <f>IFERROR(IF($H201&gt;=$AO$3,IF(FN228="F",$J201,0),IF(FN227=0,0,MIN($J201*INT((FN$33-$E201)/$H201),$BD$2)-SUM($Q230:FM230))),0)</f>
        <v>0</v>
      </c>
      <c r="FO230" s="961">
        <f>IFERROR(IF($H201&gt;=$AO$3,IF(FO228="F",$J201,0),IF(FO227=0,0,MIN($J201*INT((FO$33-$E201)/$H201),$BD$2)-SUM($Q230:FN230))),0)</f>
        <v>0</v>
      </c>
      <c r="FP230" s="962">
        <f>IFERROR(IF($H201&gt;=$AO$3,IF(FP228="F",$J201,0),IF(FP227=0,0,MIN($J201*INT((FP$33-$E201)/$H201),$BD$2)-SUM($Q230:FO230))),0)</f>
        <v>0</v>
      </c>
      <c r="FQ230" s="963">
        <f>IFERROR(IF($H201&gt;=$AO$3,IF(FQ228="F",$J201,0),IF(FQ227=0,0,MIN($J201*INT((FQ$33-$E201)/$H201),$BD$2)-SUM($Q230:FP230))),0)</f>
        <v>0</v>
      </c>
      <c r="FR230" s="961">
        <f>IFERROR(IF($H201&gt;=$AO$3,IF(FR228="F",$J201,0),IF(FR227=0,0,MIN($J201*INT((FR$33-$E201)/$H201),$BD$2)-SUM($Q230:FQ230))),0)</f>
        <v>0</v>
      </c>
      <c r="FS230" s="961">
        <f>IFERROR(IF($H201&gt;=$AO$3,IF(FS228="F",$J201,0),IF(FS227=0,0,MIN($J201*INT((FS$33-$E201)/$H201),$BD$2)-SUM($Q230:FR230))),0)</f>
        <v>0</v>
      </c>
      <c r="FT230" s="961">
        <f>IFERROR(IF($H201&gt;=$AO$3,IF(FT228="F",$J201,0),IF(FT227=0,0,MIN($J201*INT((FT$33-$E201)/$H201),$BD$2)-SUM($Q230:FS230))),0)</f>
        <v>0</v>
      </c>
      <c r="FU230" s="962">
        <f>IFERROR(IF($H201&gt;=$AO$3,IF(FU228="F",$J201,0),IF(FU227=0,0,MIN($J201*INT((FU$33-$E201)/$H201),$BD$2)-SUM($Q230:FT230))),0)</f>
        <v>0</v>
      </c>
      <c r="FV230" s="963">
        <f>IFERROR(IF($H201&gt;=$AO$3,IF(FV228="F",$J201,0),IF(FV227=0,0,MIN($J201*INT((FV$33-$E201)/$H201),$BD$2)-SUM($Q230:FU230))),0)</f>
        <v>0</v>
      </c>
      <c r="FW230" s="961">
        <f>IFERROR(IF($H201&gt;=$AO$3,IF(FW228="F",$J201,0),IF(FW227=0,0,MIN($J201*INT((FW$33-$E201)/$H201),$BD$2)-SUM($Q230:FV230))),0)</f>
        <v>0</v>
      </c>
      <c r="FX230" s="961">
        <f>IFERROR(IF($H201&gt;=$AO$3,IF(FX228="F",$J201,0),IF(FX227=0,0,MIN($J201*INT((FX$33-$E201)/$H201),$BD$2)-SUM($Q230:FW230))),0)</f>
        <v>0</v>
      </c>
      <c r="FY230" s="961">
        <f>IFERROR(IF($H201&gt;=$AO$3,IF(FY228="F",$J201,0),IF(FY227=0,0,MIN($J201*INT((FY$33-$E201)/$H201),$BD$2)-SUM($Q230:FX230))),0)</f>
        <v>0</v>
      </c>
      <c r="FZ230" s="962">
        <f>IFERROR(IF($H201&gt;=$AO$3,IF(FZ228="F",$J201,0),IF(FZ227=0,0,MIN($J201*INT((FZ$33-$E201)/$H201),$BD$2)-SUM($Q230:FY230))),0)</f>
        <v>0</v>
      </c>
      <c r="GA230" s="963">
        <f>IFERROR(IF($H201&gt;=$AO$3,IF(GA228="F",$J201,0),IF(GA227=0,0,MIN($J201*INT((GA$33-$E201)/$H201),$BD$2)-SUM($Q230:FZ230))),0)</f>
        <v>0</v>
      </c>
      <c r="GB230" s="961">
        <f>IFERROR(IF($H201&gt;=$AO$3,IF(GB228="F",$J201,0),IF(GB227=0,0,MIN($J201*INT((GB$33-$E201)/$H201),$BD$2)-SUM($Q230:GA230))),0)</f>
        <v>0</v>
      </c>
      <c r="GC230" s="961">
        <f>IFERROR(IF($H201&gt;=$AO$3,IF(GC228="F",$J201,0),IF(GC227=0,0,MIN($J201*INT((GC$33-$E201)/$H201),$BD$2)-SUM($Q230:GB230))),0)</f>
        <v>0</v>
      </c>
      <c r="GD230" s="961">
        <f>IFERROR(IF($H201&gt;=$AO$3,IF(GD228="F",$J201,0),IF(GD227=0,0,MIN($J201*INT((GD$33-$E201)/$H201),$BD$2)-SUM($Q230:GC230))),0)</f>
        <v>0</v>
      </c>
      <c r="GE230" s="962">
        <f>IFERROR(IF($H201&gt;=$AO$3,IF(GE228="F",$J201,0),IF(GE227=0,0,MIN($J201*INT((GE$33-$E201)/$H201),$BD$2)-SUM($Q230:GD230))),0)</f>
        <v>0</v>
      </c>
      <c r="GF230" s="963">
        <f>IFERROR(IF($H201&gt;=$AO$3,IF(GF228="F",$J201,0),IF(GF227=0,0,MIN($J201*INT((GF$33-$E201)/$H201),$BD$2)-SUM($Q230:GE230))),0)</f>
        <v>0</v>
      </c>
      <c r="GG230" s="961">
        <f>IFERROR(IF($H201&gt;=$AO$3,IF(GG228="F",$J201,0),IF(GG227=0,0,MIN($J201*INT((GG$33-$E201)/$H201),$BD$2)-SUM($Q230:GF230))),0)</f>
        <v>0</v>
      </c>
      <c r="GH230" s="961">
        <f>IFERROR(IF($H201&gt;=$AO$3,IF(GH228="F",$J201,0),IF(GH227=0,0,MIN($J201*INT((GH$33-$E201)/$H201),$BD$2)-SUM($Q230:GG230))),0)</f>
        <v>0</v>
      </c>
      <c r="GI230" s="961">
        <f>IFERROR(IF($H201&gt;=$AO$3,IF(GI228="F",$J201,0),IF(GI227=0,0,MIN($J201*INT((GI$33-$E201)/$H201),$BD$2)-SUM($Q230:GH230))),0)</f>
        <v>0</v>
      </c>
      <c r="GJ230" s="962">
        <f>IFERROR(IF($H201&gt;=$AO$3,IF(GJ228="F",$J201,0),IF(GJ227=0,0,MIN($J201*INT((GJ$33-$E201)/$H201),$BD$2)-SUM($Q230:GI230))),0)</f>
        <v>0</v>
      </c>
      <c r="GK230" s="963">
        <f>IFERROR(IF($H201&gt;=$AO$3,IF(GK228="F",$J201,0),IF(GK227=0,0,MIN($J201*INT((GK$33-$E201)/$H201),$BD$2)-SUM($Q230:GJ230))),0)</f>
        <v>0</v>
      </c>
      <c r="GL230" s="961">
        <f>IFERROR(IF($H201&gt;=$AO$3,IF(GL228="F",$J201,0),IF(GL227=0,0,MIN($J201*INT((GL$33-$E201)/$H201),$BD$2)-SUM($Q230:GK230))),0)</f>
        <v>0</v>
      </c>
      <c r="GM230" s="961">
        <f>IFERROR(IF($H201&gt;=$AO$3,IF(GM228="F",$J201,0),IF(GM227=0,0,MIN($J201*INT((GM$33-$E201)/$H201),$BD$2)-SUM($Q230:GL230))),0)</f>
        <v>0</v>
      </c>
      <c r="GN230" s="961">
        <f>IFERROR(IF($H201&gt;=$AO$3,IF(GN228="F",$J201,0),IF(GN227=0,0,MIN($J201*INT((GN$33-$E201)/$H201),$BD$2)-SUM($Q230:GM230))),0)</f>
        <v>0</v>
      </c>
      <c r="GO230" s="962">
        <f>IFERROR(IF($H201&gt;=$AO$3,IF(GO228="F",$J201,0),IF(GO227=0,0,MIN($J201*INT((GO$33-$E201)/$H201),$BD$2)-SUM($Q230:GN230))),0)</f>
        <v>0</v>
      </c>
      <c r="GP230" s="963">
        <f>IFERROR(IF($H201&gt;=$AO$3,IF(GP228="F",$J201,0),IF(GP227=0,0,MIN($J201*INT((GP$33-$E201)/$H201),$BD$2)-SUM($Q230:GO230))),0)</f>
        <v>0</v>
      </c>
      <c r="GQ230" s="961">
        <f>IFERROR(IF($H201&gt;=$AO$3,IF(GQ228="F",$J201,0),IF(GQ227=0,0,MIN($J201*INT((GQ$33-$E201)/$H201),$BD$2)-SUM($Q230:GP230))),0)</f>
        <v>0</v>
      </c>
      <c r="GR230" s="961">
        <f>IFERROR(IF($H201&gt;=$AO$3,IF(GR228="F",$J201,0),IF(GR227=0,0,MIN($J201*INT((GR$33-$E201)/$H201),$BD$2)-SUM($Q230:GQ230))),0)</f>
        <v>0</v>
      </c>
      <c r="GS230" s="961">
        <f>IFERROR(IF($H201&gt;=$AO$3,IF(GS228="F",$J201,0),IF(GS227=0,0,MIN($J201*INT((GS$33-$E201)/$H201),$BD$2)-SUM($Q230:GR230))),0)</f>
        <v>0</v>
      </c>
      <c r="GT230" s="962">
        <f>IFERROR(IF($H201&gt;=$AO$3,IF(GT228="F",$J201,0),IF(GT227=0,0,MIN($J201*INT((GT$33-$E201)/$H201),$BD$2)-SUM($Q230:GS230))),0)</f>
        <v>0</v>
      </c>
      <c r="GU230" s="963">
        <f>IFERROR(IF($H201&gt;=$AO$3,IF(GU228="F",$J201,0),IF(GU227=0,0,MIN($J201*INT((GU$33-$E201)/$H201),$BD$2)-SUM($Q230:GT230))),0)</f>
        <v>0</v>
      </c>
      <c r="GV230" s="961">
        <f>IFERROR(IF($H201&gt;=$AO$3,IF(GV228="F",$J201,0),IF(GV227=0,0,MIN($J201*INT((GV$33-$E201)/$H201),$BD$2)-SUM($Q230:GU230))),0)</f>
        <v>0</v>
      </c>
      <c r="GW230" s="961">
        <f>IFERROR(IF($H201&gt;=$AO$3,IF(GW228="F",$J201,0),IF(GW227=0,0,MIN($J201*INT((GW$33-$E201)/$H201),$BD$2)-SUM($Q230:GV230))),0)</f>
        <v>0</v>
      </c>
      <c r="GX230" s="961">
        <f>IFERROR(IF($H201&gt;=$AO$3,IF(GX228="F",$J201,0),IF(GX227=0,0,MIN($J201*INT((GX$33-$E201)/$H201),$BD$2)-SUM($Q230:GW230))),0)</f>
        <v>0</v>
      </c>
      <c r="GY230" s="962">
        <f>IFERROR(IF($H201&gt;=$AO$3,IF(GY228="F",$J201,0),IF(GY227=0,0,MIN($J201*INT((GY$33-$E201)/$H201),$BD$2)-SUM($Q230:GX230))),0)</f>
        <v>0</v>
      </c>
      <c r="GZ230" s="963">
        <f>IFERROR(IF($H201&gt;=$AO$3,IF(GZ228="F",$J201,0),IF(GZ227=0,0,MIN($J201*INT((GZ$33-$E201)/$H201),$BD$2)-SUM($Q230:GY230))),0)</f>
        <v>0</v>
      </c>
      <c r="HA230" s="961">
        <f>IFERROR(IF($H201&gt;=$AO$3,IF(HA228="F",$J201,0),IF(HA227=0,0,MIN($J201*INT((HA$33-$E201)/$H201),$BD$2)-SUM($Q230:GZ230))),0)</f>
        <v>0</v>
      </c>
      <c r="HB230" s="961">
        <f>IFERROR(IF($H201&gt;=$AO$3,IF(HB228="F",$J201,0),IF(HB227=0,0,MIN($J201*INT((HB$33-$E201)/$H201),$BD$2)-SUM($Q230:HA230))),0)</f>
        <v>0</v>
      </c>
      <c r="HC230" s="961">
        <f>IFERROR(IF($H201&gt;=$AO$3,IF(HC228="F",$J201,0),IF(HC227=0,0,MIN($J201*INT((HC$33-$E201)/$H201),$BD$2)-SUM($Q230:HB230))),0)</f>
        <v>0</v>
      </c>
      <c r="HD230" s="962">
        <f>IFERROR(IF($H201&gt;=$AO$3,IF(HD228="F",$J201,0),IF(HD227=0,0,MIN($J201*INT((HD$33-$E201)/$H201),$BD$2)-SUM($Q230:HC230))),0)</f>
        <v>0</v>
      </c>
      <c r="HE230" s="963">
        <f>IFERROR(IF($H201&gt;=$AO$3,IF(HE228="F",$J201,0),IF(HE227=0,0,MIN($J201*INT((HE$33-$E201)/$H201),$BD$2)-SUM($Q230:HD230))),0)</f>
        <v>0</v>
      </c>
      <c r="HF230" s="961">
        <f>IFERROR(IF($H201&gt;=$AO$3,IF(HF228="F",$J201,0),IF(HF227=0,0,MIN($J201*INT((HF$33-$E201)/$H201),$BD$2)-SUM($Q230:HE230))),0)</f>
        <v>0</v>
      </c>
      <c r="HG230" s="961">
        <f>IFERROR(IF($H201&gt;=$AO$3,IF(HG228="F",$J201,0),IF(HG227=0,0,MIN($J201*INT((HG$33-$E201)/$H201),$BD$2)-SUM($Q230:HF230))),0)</f>
        <v>0</v>
      </c>
      <c r="HH230" s="961">
        <f>IFERROR(IF($H201&gt;=$AO$3,IF(HH228="F",$J201,0),IF(HH227=0,0,MIN($J201*INT((HH$33-$E201)/$H201),$BD$2)-SUM($Q230:HG230))),0)</f>
        <v>0</v>
      </c>
      <c r="HI230" s="962">
        <f>IFERROR(IF($H201&gt;=$AO$3,IF(HI228="F",$J201,0),IF(HI227=0,0,MIN($J201*INT((HI$33-$E201)/$H201),$BD$2)-SUM($Q230:HH230))),0)</f>
        <v>0</v>
      </c>
      <c r="HJ230" s="963">
        <f>IFERROR(IF($H201&gt;=$AO$3,IF(HJ228="F",$J201,0),IF(HJ227=0,0,MIN($J201*INT((HJ$33-$E201)/$H201),$BD$2)-SUM($Q230:HI230))),0)</f>
        <v>0</v>
      </c>
      <c r="HK230" s="961">
        <f>IFERROR(IF($H201&gt;=$AO$3,IF(HK228="F",$J201,0),IF(HK227=0,0,MIN($J201*INT((HK$33-$E201)/$H201),$BD$2)-SUM($Q230:HJ230))),0)</f>
        <v>0</v>
      </c>
      <c r="HL230" s="961">
        <f>IFERROR(IF($H201&gt;=$AO$3,IF(HL228="F",$J201,0),IF(HL227=0,0,MIN($J201*INT((HL$33-$E201)/$H201),$BD$2)-SUM($Q230:HK230))),0)</f>
        <v>0</v>
      </c>
      <c r="HM230" s="961">
        <f>IFERROR(IF($H201&gt;=$AO$3,IF(HM228="F",$J201,0),IF(HM227=0,0,MIN($J201*INT((HM$33-$E201)/$H201),$BD$2)-SUM($Q230:HL230))),0)</f>
        <v>0</v>
      </c>
      <c r="HN230" s="962">
        <f>IFERROR(IF($H201&gt;=$AO$3,IF(HN228="F",$J201,0),IF(HN227=0,0,MIN($J201*INT((HN$33-$E201)/$H201),$BD$2)-SUM($Q230:HM230))),0)</f>
        <v>0</v>
      </c>
      <c r="HO230" s="963">
        <f>IFERROR(IF($H201&gt;=$AO$3,IF(HO228="F",$J201,0),IF(HO227=0,0,MIN($J201*INT((HO$33-$E201)/$H201),$BD$2)-SUM($Q230:HN230))),0)</f>
        <v>0</v>
      </c>
      <c r="HP230" s="961">
        <f>IFERROR(IF($H201&gt;=$AO$3,IF(HP228="F",$J201,0),IF(HP227=0,0,MIN($J201*INT((HP$33-$E201)/$H201),$BD$2)-SUM($Q230:HO230))),0)</f>
        <v>0</v>
      </c>
      <c r="HQ230" s="961">
        <f>IFERROR(IF($H201&gt;=$AO$3,IF(HQ228="F",$J201,0),IF(HQ227=0,0,MIN($J201*INT((HQ$33-$E201)/$H201),$BD$2)-SUM($Q230:HP230))),0)</f>
        <v>0</v>
      </c>
      <c r="HR230" s="961">
        <f>IFERROR(IF($H201&gt;=$AO$3,IF(HR228="F",$J201,0),IF(HR227=0,0,MIN($J201*INT((HR$33-$E201)/$H201),$BD$2)-SUM($Q230:HQ230))),0)</f>
        <v>0</v>
      </c>
      <c r="HS230" s="962">
        <f>IFERROR(IF($H201&gt;=$AO$3,IF(HS228="F",$J201,0),IF(HS227=0,0,MIN($J201*INT((HS$33-$E201)/$H201),$BD$2)-SUM($Q230:HR230))),0)</f>
        <v>0</v>
      </c>
      <c r="HT230" s="963">
        <f>IFERROR(IF($H201&gt;=$AO$3,IF(HT228="F",$J201,0),IF(HT227=0,0,MIN($J201*INT((HT$33-$E201)/$H201),$BD$2)-SUM($Q230:HS230))),0)</f>
        <v>0</v>
      </c>
      <c r="HU230" s="961">
        <f>IFERROR(IF($H201&gt;=$AO$3,IF(HU228="F",$J201,0),IF(HU227=0,0,MIN($J201*INT((HU$33-$E201)/$H201),$BD$2)-SUM($Q230:HT230))),0)</f>
        <v>0</v>
      </c>
      <c r="HV230" s="961">
        <f>IFERROR(IF($H201&gt;=$AO$3,IF(HV228="F",$J201,0),IF(HV227=0,0,MIN($J201*INT((HV$33-$E201)/$H201),$BD$2)-SUM($Q230:HU230))),0)</f>
        <v>0</v>
      </c>
      <c r="HW230" s="961">
        <f>IFERROR(IF($H201&gt;=$AO$3,IF(HW228="F",$J201,0),IF(HW227=0,0,MIN($J201*INT((HW$33-$E201)/$H201),$BD$2)-SUM($Q230:HV230))),0)</f>
        <v>0</v>
      </c>
      <c r="HX230" s="962">
        <f>IFERROR(IF($H201&gt;=$AO$3,IF(HX228="F",$J201,0),IF(HX227=0,0,MIN($J201*INT((HX$33-$E201)/$H201),$BD$2)-SUM($Q230:HW230))),0)</f>
        <v>0</v>
      </c>
      <c r="HY230" s="963">
        <f>IFERROR(IF($H201&gt;=$AO$3,IF(HY228="F",$J201,0),IF(HY227=0,0,MIN($J201*INT((HY$33-$E201)/$H201),$BD$2)-SUM($Q230:HX230))),0)</f>
        <v>0</v>
      </c>
      <c r="HZ230" s="961">
        <f>IFERROR(IF($H201&gt;=$AO$3,IF(HZ228="F",$J201,0),IF(HZ227=0,0,MIN($J201*INT((HZ$33-$E201)/$H201),$BD$2)-SUM($Q230:HY230))),0)</f>
        <v>0</v>
      </c>
      <c r="IA230" s="961">
        <f>IFERROR(IF($H201&gt;=$AO$3,IF(IA228="F",$J201,0),IF(IA227=0,0,MIN($J201*INT((IA$33-$E201)/$H201),$BD$2)-SUM($Q230:HZ230))),0)</f>
        <v>0</v>
      </c>
      <c r="IB230" s="961">
        <f>IFERROR(IF($H201&gt;=$AO$3,IF(IB228="F",$J201,0),IF(IB227=0,0,MIN($J201*INT((IB$33-$E201)/$H201),$BD$2)-SUM($Q230:IA230))),0)</f>
        <v>0</v>
      </c>
      <c r="IC230" s="962">
        <f>IFERROR(IF($H201&gt;=$AO$3,IF(IC228="F",$J201,0),IF(IC227=0,0,MIN($J201*INT((IC$33-$E201)/$H201),$BD$2)-SUM($Q230:IB230))),0)</f>
        <v>0</v>
      </c>
      <c r="ID230" s="963">
        <f>IFERROR(IF($H201&gt;=$AO$3,IF(ID228="F",$J201,0),IF(ID227=0,0,MIN($J201*INT((ID$33-$E201)/$H201),$BD$2)-SUM($Q230:IC230))),0)</f>
        <v>0</v>
      </c>
      <c r="IE230" s="961">
        <f>IFERROR(IF($H201&gt;=$AO$3,IF(IE228="F",$J201,0),IF(IE227=0,0,MIN($J201*INT((IE$33-$E201)/$H201),$BD$2)-SUM($Q230:ID230))),0)</f>
        <v>0</v>
      </c>
      <c r="IF230" s="961">
        <f>IFERROR(IF($H201&gt;=$AO$3,IF(IF228="F",$J201,0),IF(IF227=0,0,MIN($J201*INT((IF$33-$E201)/$H201),$BD$2)-SUM($Q230:IE230))),0)</f>
        <v>0</v>
      </c>
      <c r="IG230" s="961">
        <f>IFERROR(IF($H201&gt;=$AO$3,IF(IG228="F",$J201,0),IF(IG227=0,0,MIN($J201*INT((IG$33-$E201)/$H201),$BD$2)-SUM($Q230:IF230))),0)</f>
        <v>0</v>
      </c>
      <c r="IH230" s="962">
        <f>IFERROR(IF($H201&gt;=$AO$3,IF(IH228="F",$J201,0),IF(IH227=0,0,MIN($J201*INT((IH$33-$E201)/$H201),$BD$2)-SUM($Q230:IG230))),0)</f>
        <v>0</v>
      </c>
      <c r="II230" s="963">
        <f>IFERROR(IF($H201&gt;=$AO$3,IF(II228="F",$J201,0),IF(II227=0,0,MIN($J201*INT((II$33-$E201)/$H201),$BD$2)-SUM($Q230:IH230))),0)</f>
        <v>0</v>
      </c>
      <c r="IJ230" s="961">
        <f>IFERROR(IF($H201&gt;=$AO$3,IF(IJ228="F",$J201,0),IF(IJ227=0,0,MIN($J201*INT((IJ$33-$E201)/$H201),$BD$2)-SUM($Q230:II230))),0)</f>
        <v>0</v>
      </c>
      <c r="IK230" s="961">
        <f>IFERROR(IF($H201&gt;=$AO$3,IF(IK228="F",$J201,0),IF(IK227=0,0,MIN($J201*INT((IK$33-$E201)/$H201),$BD$2)-SUM($Q230:IJ230))),0)</f>
        <v>0</v>
      </c>
      <c r="IL230" s="961">
        <f>IFERROR(IF($H201&gt;=$AO$3,IF(IL228="F",$J201,0),IF(IL227=0,0,MIN($J201*INT((IL$33-$E201)/$H201),$BD$2)-SUM($Q230:IK230))),0)</f>
        <v>0</v>
      </c>
      <c r="IM230" s="962">
        <f>IFERROR(IF($H201&gt;=$AO$3,IF(IM228="F",$J201,0),IF(IM227=0,0,MIN($J201*INT((IM$33-$E201)/$H201),$BD$2)-SUM($Q230:IL230))),0)</f>
        <v>0</v>
      </c>
      <c r="IN230" s="963">
        <f>IFERROR(IF($H201&gt;=$AO$3,IF(IN228="F",$J201,0),IF(IN227=0,0,MIN($J201*INT((IN$33-$E201)/$H201),$BD$2)-SUM($Q230:IM230))),0)</f>
        <v>0</v>
      </c>
      <c r="IO230" s="961">
        <f>IFERROR(IF($H201&gt;=$AO$3,IF(IO228="F",$J201,0),IF(IO227=0,0,MIN($J201*INT((IO$33-$E201)/$H201),$BD$2)-SUM($Q230:IN230))),0)</f>
        <v>0</v>
      </c>
      <c r="IP230" s="961">
        <f>IFERROR(IF($H201&gt;=$AO$3,IF(IP228="F",$J201,0),IF(IP227=0,0,MIN($J201*INT((IP$33-$E201)/$H201),$BD$2)-SUM($Q230:IO230))),0)</f>
        <v>0</v>
      </c>
      <c r="IQ230" s="961">
        <f>IFERROR(IF($H201&gt;=$AO$3,IF(IQ228="F",$J201,0),IF(IQ227=0,0,MIN($J201*INT((IQ$33-$E201)/$H201),$BD$2)-SUM($Q230:IP230))),0)</f>
        <v>0</v>
      </c>
      <c r="IR230" s="962">
        <f>IFERROR(IF($H201&gt;=$AO$3,IF(IR228="F",$J201,0),IF(IR227=0,0,MIN($J201*INT((IR$33-$E201)/$H201),$BD$2)-SUM($Q230:IQ230))),0)</f>
        <v>0</v>
      </c>
      <c r="IS230" s="963">
        <f>IFERROR(IF($H201&gt;=$AO$3,IF(IS228="F",$J201,0),IF(IS227=0,0,MIN($J201*INT((IS$33-$E201)/$H201),$BD$2)-SUM($Q230:IR230))),0)</f>
        <v>0</v>
      </c>
      <c r="IT230" s="961">
        <f>IFERROR(IF($H201&gt;=$AO$3,IF(IT228="F",$J201,0),IF(IT227=0,0,MIN($J201*INT((IT$33-$E201)/$H201),$BD$2)-SUM($Q230:IS230))),0)</f>
        <v>0</v>
      </c>
      <c r="IU230" s="961">
        <f>IFERROR(IF($H201&gt;=$AO$3,IF(IU228="F",$J201,0),IF(IU227=0,0,MIN($J201*INT((IU$33-$E201)/$H201),$BD$2)-SUM($Q230:IT230))),0)</f>
        <v>0</v>
      </c>
      <c r="IV230" s="961">
        <f>IFERROR(IF($H201&gt;=$AO$3,IF(IV228="F",$J201,0),IF(IV227=0,0,MIN($J201*INT((IV$33-$E201)/$H201),$BD$2)-SUM($Q230:IU230))),0)</f>
        <v>0</v>
      </c>
      <c r="IW230" s="962">
        <f>IFERROR(IF($H201&gt;=$AO$3,IF(IW228="F",$J201,0),IF(IW227=0,0,MIN($J201*INT((IW$33-$E201)/$H201),$BD$2)-SUM($Q230:IV230))),0)</f>
        <v>0</v>
      </c>
      <c r="IX230" s="963">
        <f>IFERROR(IF($H201&gt;=$AO$3,IF(IX228="F",$J201,0),IF(IX227=0,0,MIN($J201*INT((IX$33-$E201)/$H201),$BD$2)-SUM($Q230:IW230))),0)</f>
        <v>0</v>
      </c>
      <c r="IY230" s="961">
        <f>IFERROR(IF($H201&gt;=$AO$3,IF(IY228="F",$J201,0),IF(IY227=0,0,MIN($J201*INT((IY$33-$E201)/$H201),$BD$2)-SUM($Q230:IX230))),0)</f>
        <v>0</v>
      </c>
      <c r="IZ230" s="961">
        <f>IFERROR(IF($H201&gt;=$AO$3,IF(IZ228="F",$J201,0),IF(IZ227=0,0,MIN($J201*INT((IZ$33-$E201)/$H201),$BD$2)-SUM($Q230:IY230))),0)</f>
        <v>0</v>
      </c>
      <c r="JA230" s="961">
        <f>IFERROR(IF($H201&gt;=$AO$3,IF(JA228="F",$J201,0),IF(JA227=0,0,MIN($J201*INT((JA$33-$E201)/$H201),$BD$2)-SUM($Q230:IZ230))),0)</f>
        <v>0</v>
      </c>
      <c r="JB230" s="962">
        <f>IFERROR(IF($H201&gt;=$AO$3,IF(JB228="F",$J201,0),IF(JB227=0,0,MIN($J201*INT((JB$33-$E201)/$H201),$BD$2)-SUM($Q230:JA230))),0)</f>
        <v>0</v>
      </c>
      <c r="JC230" s="963">
        <f>IFERROR(IF($H201&gt;=$AO$3,IF(JC228="F",$J201,0),IF(JC227=0,0,MIN($J201*INT((JC$33-$E201)/$H201),$BD$2)-SUM($Q230:JB230))),0)</f>
        <v>0</v>
      </c>
      <c r="JD230" s="961">
        <f>IFERROR(IF($H201&gt;=$AO$3,IF(JD228="F",$J201,0),IF(JD227=0,0,MIN($J201*INT((JD$33-$E201)/$H201),$BD$2)-SUM($Q230:JC230))),0)</f>
        <v>0</v>
      </c>
      <c r="JE230" s="961">
        <f>IFERROR(IF($H201&gt;=$AO$3,IF(JE228="F",$J201,0),IF(JE227=0,0,MIN($J201*INT((JE$33-$E201)/$H201),$BD$2)-SUM($Q230:JD230))),0)</f>
        <v>0</v>
      </c>
      <c r="JF230" s="961">
        <f>IFERROR(IF($H201&gt;=$AO$3,IF(JF228="F",$J201,0),IF(JF227=0,0,MIN($J201*INT((JF$33-$E201)/$H201),$BD$2)-SUM($Q230:JE230))),0)</f>
        <v>0</v>
      </c>
      <c r="JG230" s="962">
        <f>IFERROR(IF($H201&gt;=$AO$3,IF(JG228="F",$J201,0),IF(JG227=0,0,MIN($J201*INT((JG$33-$E201)/$H201),$BD$2)-SUM($Q230:JF230))),0)</f>
        <v>0</v>
      </c>
      <c r="JH230" s="963">
        <f>IFERROR(IF($H201&gt;=$AO$3,IF(JH228="F",$J201,0),IF(JH227=0,0,MIN($J201*INT((JH$33-$E201)/$H201),$BD$2)-SUM($Q230:JG230))),0)</f>
        <v>0</v>
      </c>
      <c r="JI230" s="961">
        <f>IFERROR(IF($H201&gt;=$AO$3,IF(JI228="F",$J201,0),IF(JI227=0,0,MIN($J201*INT((JI$33-$E201)/$H201),$BD$2)-SUM($Q230:JH230))),0)</f>
        <v>0</v>
      </c>
      <c r="JJ230" s="961">
        <f>IFERROR(IF($H201&gt;=$AO$3,IF(JJ228="F",$J201,0),IF(JJ227=0,0,MIN($J201*INT((JJ$33-$E201)/$H201),$BD$2)-SUM($Q230:JI230))),0)</f>
        <v>0</v>
      </c>
      <c r="JK230" s="961">
        <f>IFERROR(IF($H201&gt;=$AO$3,IF(JK228="F",$J201,0),IF(JK227=0,0,MIN($J201*INT((JK$33-$E201)/$H201),$BD$2)-SUM($Q230:JJ230))),0)</f>
        <v>0</v>
      </c>
      <c r="JL230" s="962">
        <f>IFERROR(IF($H201&gt;=$AO$3,IF(JL228="F",$J201,0),IF(JL227=0,0,MIN($J201*INT((JL$33-$E201)/$H201),$BD$2)-SUM($Q230:JK230))),0)</f>
        <v>0</v>
      </c>
      <c r="JM230" s="963">
        <f>IFERROR(IF($H201&gt;=$AO$3,IF(JM228="F",$J201,0),IF(JM227=0,0,MIN($J201*INT((JM$33-$E201)/$H201),$BD$2)-SUM($Q230:JL230))),0)</f>
        <v>0</v>
      </c>
      <c r="JN230" s="961">
        <f>IFERROR(IF($H201&gt;=$AO$3,IF(JN228="F",$J201,0),IF(JN227=0,0,MIN($J201*INT((JN$33-$E201)/$H201),$BD$2)-SUM($Q230:JM230))),0)</f>
        <v>0</v>
      </c>
      <c r="JO230" s="961">
        <f>IFERROR(IF($H201&gt;=$AO$3,IF(JO228="F",$J201,0),IF(JO227=0,0,MIN($J201*INT((JO$33-$E201)/$H201),$BD$2)-SUM($Q230:JN230))),0)</f>
        <v>0</v>
      </c>
      <c r="JP230" s="961">
        <f>IFERROR(IF($H201&gt;=$AO$3,IF(JP228="F",$J201,0),IF(JP227=0,0,MIN($J201*INT((JP$33-$E201)/$H201),$BD$2)-SUM($Q230:JO230))),0)</f>
        <v>0</v>
      </c>
      <c r="JQ230" s="962">
        <f>IFERROR(IF($H201&gt;=$AO$3,IF(JQ228="F",$J201,0),IF(JQ227=0,0,MIN($J201*INT((JQ$33-$E201)/$H201),$BD$2)-SUM($Q230:JP230))),0)</f>
        <v>0</v>
      </c>
      <c r="JR230" s="963">
        <f>IFERROR(IF($H201&gt;=$AO$3,IF(JR228="F",$J201,0),IF(JR227=0,0,MIN($J201*INT((JR$33-$E201)/$H201),$BD$2)-SUM($Q230:JQ230))),0)</f>
        <v>0</v>
      </c>
      <c r="JS230" s="961">
        <f>IFERROR(IF($H201&gt;=$AO$3,IF(JS228="F",$J201,0),IF(JS227=0,0,MIN($J201*INT((JS$33-$E201)/$H201),$BD$2)-SUM($Q230:JR230))),0)</f>
        <v>0</v>
      </c>
      <c r="JT230" s="961">
        <f>IFERROR(IF($H201&gt;=$AO$3,IF(JT228="F",$J201,0),IF(JT227=0,0,MIN($J201*INT((JT$33-$E201)/$H201),$BD$2)-SUM($Q230:JS230))),0)</f>
        <v>0</v>
      </c>
      <c r="JU230" s="961">
        <f>IFERROR(IF($H201&gt;=$AO$3,IF(JU228="F",$J201,0),IF(JU227=0,0,MIN($J201*INT((JU$33-$E201)/$H201),$BD$2)-SUM($Q230:JT230))),0)</f>
        <v>0</v>
      </c>
      <c r="JV230" s="962">
        <f>IFERROR(IF($H201&gt;=$AO$3,IF(JV228="F",$J201,0),IF(JV227=0,0,MIN($J201*INT((JV$33-$E201)/$H201),$BD$2)-SUM($Q230:JU230))),0)</f>
        <v>0</v>
      </c>
      <c r="JW230" s="963">
        <f>IFERROR(IF($H201&gt;=$AO$3,IF(JW228="F",$J201,0),IF(JW227=0,0,MIN($J201*INT((JW$33-$E201)/$H201),$BD$2)-SUM($Q230:JV230))),0)</f>
        <v>0</v>
      </c>
      <c r="JX230" s="961">
        <f>IFERROR(IF($H201&gt;=$AO$3,IF(JX228="F",$J201,0),IF(JX227=0,0,MIN($J201*INT((JX$33-$E201)/$H201),$BD$2)-SUM($Q230:JW230))),0)</f>
        <v>0</v>
      </c>
      <c r="JY230" s="961">
        <f>IFERROR(IF($H201&gt;=$AO$3,IF(JY228="F",$J201,0),IF(JY227=0,0,MIN($J201*INT((JY$33-$E201)/$H201),$BD$2)-SUM($Q230:JX230))),0)</f>
        <v>0</v>
      </c>
      <c r="JZ230" s="961">
        <f>IFERROR(IF($H201&gt;=$AO$3,IF(JZ228="F",$J201,0),IF(JZ227=0,0,MIN($J201*INT((JZ$33-$E201)/$H201),$BD$2)-SUM($Q230:JY230))),0)</f>
        <v>0</v>
      </c>
      <c r="KA230" s="962">
        <f>IFERROR(IF($H201&gt;=$AO$3,IF(KA228="F",$J201,0),IF(KA227=0,0,MIN($J201*INT((KA$33-$E201)/$H201),$BD$2)-SUM($Q230:JZ230))),0)</f>
        <v>0</v>
      </c>
      <c r="KB230" s="963">
        <f>IFERROR(IF($H201&gt;=$AO$3,IF(KB228="F",$J201,0),IF(KB227=0,0,MIN($J201*INT((KB$33-$E201)/$H201),$BD$2)-SUM($Q230:KA230))),0)</f>
        <v>0</v>
      </c>
      <c r="KC230" s="961">
        <f>IFERROR(IF($H201&gt;=$AO$3,IF(KC228="F",$J201,0),IF(KC227=0,0,MIN($J201*INT((KC$33-$E201)/$H201),$BD$2)-SUM($Q230:KB230))),0)</f>
        <v>0</v>
      </c>
      <c r="KD230" s="961">
        <f>IFERROR(IF($H201&gt;=$AO$3,IF(KD228="F",$J201,0),IF(KD227=0,0,MIN($J201*INT((KD$33-$E201)/$H201),$BD$2)-SUM($Q230:KC230))),0)</f>
        <v>0</v>
      </c>
      <c r="KE230" s="961">
        <f>IFERROR(IF($H201&gt;=$AO$3,IF(KE228="F",$J201,0),IF(KE227=0,0,MIN($J201*INT((KE$33-$E201)/$H201),$BD$2)-SUM($Q230:KD230))),0)</f>
        <v>0</v>
      </c>
      <c r="KF230" s="962">
        <f>IFERROR(IF($H201&gt;=$AO$3,IF(KF228="F",$J201,0),IF(KF227=0,0,MIN($J201*INT((KF$33-$E201)/$H201),$BD$2)-SUM($Q230:KE230))),0)</f>
        <v>0</v>
      </c>
      <c r="KG230" s="963">
        <f>IFERROR(IF($H201&gt;=$AO$3,IF(KG228="F",$J201,0),IF(KG227=0,0,MIN($J201*INT((KG$33-$E201)/$H201),$BD$2)-SUM($Q230:KF230))),0)</f>
        <v>0</v>
      </c>
      <c r="KH230" s="961">
        <f>IFERROR(IF($H201&gt;=$AO$3,IF(KH228="F",$J201,0),IF(KH227=0,0,MIN($J201*INT((KH$33-$E201)/$H201),$BD$2)-SUM($Q230:KG230))),0)</f>
        <v>0</v>
      </c>
      <c r="KI230" s="961">
        <f>IFERROR(IF($H201&gt;=$AO$3,IF(KI228="F",$J201,0),IF(KI227=0,0,MIN($J201*INT((KI$33-$E201)/$H201),$BD$2)-SUM($Q230:KH230))),0)</f>
        <v>0</v>
      </c>
      <c r="KJ230" s="961">
        <f>IFERROR(IF($H201&gt;=$AO$3,IF(KJ228="F",$J201,0),IF(KJ227=0,0,MIN($J201*INT((KJ$33-$E201)/$H201),$BD$2)-SUM($Q230:KI230))),0)</f>
        <v>0</v>
      </c>
      <c r="KK230" s="962">
        <f>IFERROR(IF($H201&gt;=$AO$3,IF(KK228="F",$J201,0),IF(KK227=0,0,MIN($J201*INT((KK$33-$E201)/$H201),$BD$2)-SUM($Q230:KJ230))),0)</f>
        <v>0</v>
      </c>
      <c r="KL230" s="963">
        <f>IFERROR(IF($H201&gt;=$AO$3,IF(KL228="F",$J201,0),IF(KL227=0,0,MIN($J201*INT((KL$33-$E201)/$H201),$BD$2)-SUM($Q230:KK230))),0)</f>
        <v>0</v>
      </c>
      <c r="KM230" s="961">
        <f>IFERROR(IF($H201&gt;=$AO$3,IF(KM228="F",$J201,0),IF(KM227=0,0,MIN($J201*INT((KM$33-$E201)/$H201),$BD$2)-SUM($Q230:KL230))),0)</f>
        <v>0</v>
      </c>
      <c r="KN230" s="961">
        <f>IFERROR(IF($H201&gt;=$AO$3,IF(KN228="F",$J201,0),IF(KN227=0,0,MIN($J201*INT((KN$33-$E201)/$H201),$BD$2)-SUM($Q230:KM230))),0)</f>
        <v>0</v>
      </c>
      <c r="KO230" s="961">
        <f>IFERROR(IF($H201&gt;=$AO$3,IF(KO228="F",$J201,0),IF(KO227=0,0,MIN($J201*INT((KO$33-$E201)/$H201),$BD$2)-SUM($Q230:KN230))),0)</f>
        <v>0</v>
      </c>
      <c r="KP230" s="962">
        <f>IFERROR(IF($H201&gt;=$AO$3,IF(KP228="F",$J201,0),IF(KP227=0,0,MIN($J201*INT((KP$33-$E201)/$H201),$BD$2)-SUM($Q230:KO230))),0)</f>
        <v>0</v>
      </c>
      <c r="KQ230" s="963">
        <f>IFERROR(IF($H201&gt;=$AO$3,IF(KQ228="F",$J201,0),IF(KQ227=0,0,MIN($J201*INT((KQ$33-$E201)/$H201),$BD$2)-SUM($Q230:KP230))),0)</f>
        <v>0</v>
      </c>
      <c r="KR230" s="961">
        <f>IFERROR(IF($H201&gt;=$AO$3,IF(KR228="F",$J201,0),IF(KR227=0,0,MIN($J201*INT((KR$33-$E201)/$H201),$BD$2)-SUM($Q230:KQ230))),0)</f>
        <v>0</v>
      </c>
      <c r="KS230" s="961">
        <f>IFERROR(IF($H201&gt;=$AO$3,IF(KS228="F",$J201,0),IF(KS227=0,0,MIN($J201*INT((KS$33-$E201)/$H201),$BD$2)-SUM($Q230:KR230))),0)</f>
        <v>0</v>
      </c>
      <c r="KT230" s="961">
        <f>IFERROR(IF($H201&gt;=$AO$3,IF(KT228="F",$J201,0),IF(KT227=0,0,MIN($J201*INT((KT$33-$E201)/$H201),$BD$2)-SUM($Q230:KS230))),0)</f>
        <v>0</v>
      </c>
      <c r="KU230" s="962">
        <f>IFERROR(IF($H201&gt;=$AO$3,IF(KU228="F",$J201,0),IF(KU227=0,0,MIN($J201*INT((KU$33-$E201)/$H201),$BD$2)-SUM($Q230:KT230))),0)</f>
        <v>0</v>
      </c>
      <c r="KV230" s="963">
        <f>IFERROR(IF($H201&gt;=$AO$3,IF(KV228="F",$J201,0),IF(KV227=0,0,MIN($J201*INT((KV$33-$E201)/$H201),$BD$2)-SUM($Q230:KU230))),0)</f>
        <v>0</v>
      </c>
      <c r="KW230" s="961">
        <f>IFERROR(IF($H201&gt;=$AO$3,IF(KW228="F",$J201,0),IF(KW227=0,0,MIN($J201*INT((KW$33-$E201)/$H201),$BD$2)-SUM($Q230:KV230))),0)</f>
        <v>0</v>
      </c>
      <c r="KX230" s="961">
        <f>IFERROR(IF($H201&gt;=$AO$3,IF(KX228="F",$J201,0),IF(KX227=0,0,MIN($J201*INT((KX$33-$E201)/$H201),$BD$2)-SUM($Q230:KW230))),0)</f>
        <v>0</v>
      </c>
      <c r="KY230" s="961">
        <f>IFERROR(IF($H201&gt;=$AO$3,IF(KY228="F",$J201,0),IF(KY227=0,0,MIN($J201*INT((KY$33-$E201)/$H201),$BD$2)-SUM($Q230:KX230))),0)</f>
        <v>0</v>
      </c>
      <c r="KZ230" s="962">
        <f>IFERROR(IF($H201&gt;=$AO$3,IF(KZ228="F",$J201,0),IF(KZ227=0,0,MIN($J201*INT((KZ$33-$E201)/$H201),$BD$2)-SUM($Q230:KY230))),0)</f>
        <v>0</v>
      </c>
      <c r="LA230" s="963">
        <f>IFERROR(IF($H201&gt;=$AO$3,IF(LA228="F",$J201,0),IF(LA227=0,0,MIN($J201*INT((LA$33-$E201)/$H201),$BD$2)-SUM($Q230:KZ230))),0)</f>
        <v>0</v>
      </c>
      <c r="LB230" s="961">
        <f>IFERROR(IF($H201&gt;=$AO$3,IF(LB228="F",$J201,0),IF(LB227=0,0,MIN($J201*INT((LB$33-$E201)/$H201),$BD$2)-SUM($Q230:LA230))),0)</f>
        <v>0</v>
      </c>
      <c r="LC230" s="961">
        <f>IFERROR(IF($H201&gt;=$AO$3,IF(LC228="F",$J201,0),IF(LC227=0,0,MIN($J201*INT((LC$33-$E201)/$H201),$BD$2)-SUM($Q230:LB230))),0)</f>
        <v>0</v>
      </c>
      <c r="LD230" s="961">
        <f>IFERROR(IF($H201&gt;=$AO$3,IF(LD228="F",$J201,0),IF(LD227=0,0,MIN($J201*INT((LD$33-$E201)/$H201),$BD$2)-SUM($Q230:LC230))),0)</f>
        <v>0</v>
      </c>
      <c r="LE230" s="962">
        <f>IFERROR(IF($H201&gt;=$AO$3,IF(LE228="F",$J201,0),IF(LE227=0,0,MIN($J201*INT((LE$33-$E201)/$H201),$BD$2)-SUM($Q230:LD230))),0)</f>
        <v>0</v>
      </c>
      <c r="LF230" s="963">
        <f>IFERROR(IF($H201&gt;=$AO$3,IF(LF228="F",$J201,0),IF(LF227=0,0,MIN($J201*INT((LF$33-$E201)/$H201),$BD$2)-SUM($Q230:LE230))),0)</f>
        <v>0</v>
      </c>
      <c r="LG230" s="961">
        <f>IFERROR(IF($H201&gt;=$AO$3,IF(LG228="F",$J201,0),IF(LG227=0,0,MIN($J201*INT((LG$33-$E201)/$H201),$BD$2)-SUM($Q230:LF230))),0)</f>
        <v>0</v>
      </c>
      <c r="LH230" s="961">
        <f>IFERROR(IF($H201&gt;=$AO$3,IF(LH228="F",$J201,0),IF(LH227=0,0,MIN($J201*INT((LH$33-$E201)/$H201),$BD$2)-SUM($Q230:LG230))),0)</f>
        <v>0</v>
      </c>
      <c r="LI230" s="961">
        <f>IFERROR(IF($H201&gt;=$AO$3,IF(LI228="F",$J201,0),IF(LI227=0,0,MIN($J201*INT((LI$33-$E201)/$H201),$BD$2)-SUM($Q230:LH230))),0)</f>
        <v>0</v>
      </c>
      <c r="LJ230" s="962">
        <f>IFERROR(IF($H201&gt;=$AO$3,IF(LJ228="F",$J201,0),IF(LJ227=0,0,MIN($J201*INT((LJ$33-$E201)/$H201),$BD$2)-SUM($Q230:LI230))),0)</f>
        <v>0</v>
      </c>
      <c r="LK230" s="963">
        <f>IFERROR(IF($H201&gt;=$AO$3,IF(LK228="F",$J201,0),IF(LK227=0,0,MIN($J201*INT((LK$33-$E201)/$H201),$BD$2)-SUM($Q230:LJ230))),0)</f>
        <v>0</v>
      </c>
      <c r="LL230" s="961">
        <f>IFERROR(IF($H201&gt;=$AO$3,IF(LL228="F",$J201,0),IF(LL227=0,0,MIN($J201*INT((LL$33-$E201)/$H201),$BD$2)-SUM($Q230:LK230))),0)</f>
        <v>0</v>
      </c>
      <c r="LM230" s="961">
        <f>IFERROR(IF($H201&gt;=$AO$3,IF(LM228="F",$J201,0),IF(LM227=0,0,MIN($J201*INT((LM$33-$E201)/$H201),$BD$2)-SUM($Q230:LL230))),0)</f>
        <v>0</v>
      </c>
      <c r="LN230" s="961">
        <f>IFERROR(IF($H201&gt;=$AO$3,IF(LN228="F",$J201,0),IF(LN227=0,0,MIN($J201*INT((LN$33-$E201)/$H201),$BD$2)-SUM($Q230:LM230))),0)</f>
        <v>0</v>
      </c>
      <c r="LO230" s="962">
        <f>IFERROR(IF($H201&gt;=$AO$3,IF(LO228="F",$J201,0),IF(LO227=0,0,MIN($J201*INT((LO$33-$E201)/$H201),$BD$2)-SUM($Q230:LN230))),0)</f>
        <v>0</v>
      </c>
      <c r="LP230" s="963">
        <f>IFERROR(IF($H201&gt;=$AO$3,IF(LP228="F",$J201,0),IF(LP227=0,0,MIN($J201*INT((LP$33-$E201)/$H201),$BD$2)-SUM($Q230:LO230))),0)</f>
        <v>0</v>
      </c>
      <c r="LQ230" s="961">
        <f>IFERROR(IF($H201&gt;=$AO$3,IF(LQ228="F",$J201,0),IF(LQ227=0,0,MIN($J201*INT((LQ$33-$E201)/$H201),$BD$2)-SUM($Q230:LP230))),0)</f>
        <v>0</v>
      </c>
      <c r="LR230" s="961">
        <f>IFERROR(IF($H201&gt;=$AO$3,IF(LR228="F",$J201,0),IF(LR227=0,0,MIN($J201*INT((LR$33-$E201)/$H201),$BD$2)-SUM($Q230:LQ230))),0)</f>
        <v>0</v>
      </c>
      <c r="LS230" s="961">
        <f>IFERROR(IF($H201&gt;=$AO$3,IF(LS228="F",$J201,0),IF(LS227=0,0,MIN($J201*INT((LS$33-$E201)/$H201),$BD$2)-SUM($Q230:LR230))),0)</f>
        <v>0</v>
      </c>
      <c r="LT230" s="962">
        <f>IFERROR(IF($H201&gt;=$AO$3,IF(LT228="F",$J201,0),IF(LT227=0,0,MIN($J201*INT((LT$33-$E201)/$H201),$BD$2)-SUM($Q230:LS230))),0)</f>
        <v>0</v>
      </c>
      <c r="LU230" s="963">
        <f>IFERROR(IF($H201&gt;=$AO$3,IF(LU228="F",$J201,0),IF(LU227=0,0,MIN($J201*INT((LU$33-$E201)/$H201),$BD$2)-SUM($Q230:LT230))),0)</f>
        <v>0</v>
      </c>
      <c r="LV230" s="961">
        <f>IFERROR(IF($H201&gt;=$AO$3,IF(LV228="F",$J201,0),IF(LV227=0,0,MIN($J201*INT((LV$33-$E201)/$H201),$BD$2)-SUM($Q230:LU230))),0)</f>
        <v>0</v>
      </c>
      <c r="LW230" s="961">
        <f>IFERROR(IF($H201&gt;=$AO$3,IF(LW228="F",$J201,0),IF(LW227=0,0,MIN($J201*INT((LW$33-$E201)/$H201),$BD$2)-SUM($Q230:LV230))),0)</f>
        <v>0</v>
      </c>
      <c r="LX230" s="961">
        <f>IFERROR(IF($H201&gt;=$AO$3,IF(LX228="F",$J201,0),IF(LX227=0,0,MIN($J201*INT((LX$33-$E201)/$H201),$BD$2)-SUM($Q230:LW230))),0)</f>
        <v>0</v>
      </c>
      <c r="LY230" s="962">
        <f>IFERROR(IF($H201&gt;=$AO$3,IF(LY228="F",$J201,0),IF(LY227=0,0,MIN($J201*INT((LY$33-$E201)/$H201),$BD$2)-SUM($Q230:LX230))),0)</f>
        <v>0</v>
      </c>
      <c r="LZ230" s="963">
        <f>IFERROR(IF($H201&gt;=$AO$3,IF(LZ228="F",$J201,0),IF(LZ227=0,0,MIN($J201*INT((LZ$33-$E201)/$H201),$BD$2)-SUM($Q230:LY230))),0)</f>
        <v>0</v>
      </c>
      <c r="MA230" s="961">
        <f>IFERROR(IF($H201&gt;=$AO$3,IF(MA228="F",$J201,0),IF(MA227=0,0,MIN($J201*INT((MA$33-$E201)/$H201),$BD$2)-SUM($Q230:LZ230))),0)</f>
        <v>0</v>
      </c>
      <c r="MB230" s="961">
        <f>IFERROR(IF($H201&gt;=$AO$3,IF(MB228="F",$J201,0),IF(MB227=0,0,MIN($J201*INT((MB$33-$E201)/$H201),$BD$2)-SUM($Q230:MA230))),0)</f>
        <v>0</v>
      </c>
      <c r="MC230" s="961">
        <f>IFERROR(IF($H201&gt;=$AO$3,IF(MC228="F",$J201,0),IF(MC227=0,0,MIN($J201*INT((MC$33-$E201)/$H201),$BD$2)-SUM($Q230:MB230))),0)</f>
        <v>0</v>
      </c>
      <c r="MD230" s="962">
        <f>IFERROR(IF($H201&gt;=$AO$3,IF(MD228="F",$J201,0),IF(MD227=0,0,MIN($J201*INT((MD$33-$E201)/$H201),$BD$2)-SUM($Q230:MC230))),0)</f>
        <v>0</v>
      </c>
      <c r="ME230" s="963">
        <f>IFERROR(IF($H201&gt;=$AO$3,IF(ME228="F",$J201,0),IF(ME227=0,0,MIN($J201*INT((ME$33-$E201)/$H201),$BD$2)-SUM($Q230:MD230))),0)</f>
        <v>0</v>
      </c>
      <c r="MF230" s="961">
        <f>IFERROR(IF($H201&gt;=$AO$3,IF(MF228="F",$J201,0),IF(MF227=0,0,MIN($J201*INT((MF$33-$E201)/$H201),$BD$2)-SUM($Q230:ME230))),0)</f>
        <v>0</v>
      </c>
      <c r="MG230" s="961">
        <f>IFERROR(IF($H201&gt;=$AO$3,IF(MG228="F",$J201,0),IF(MG227=0,0,MIN($J201*INT((MG$33-$E201)/$H201),$BD$2)-SUM($Q230:MF230))),0)</f>
        <v>0</v>
      </c>
      <c r="MH230" s="961">
        <f>IFERROR(IF($H201&gt;=$AO$3,IF(MH228="F",$J201,0),IF(MH227=0,0,MIN($J201*INT((MH$33-$E201)/$H201),$BD$2)-SUM($Q230:MG230))),0)</f>
        <v>0</v>
      </c>
      <c r="MI230" s="962">
        <f>IFERROR(IF($H201&gt;=$AO$3,IF(MI228="F",$J201,0),IF(MI227=0,0,MIN($J201*INT((MI$33-$E201)/$H201),$BD$2)-SUM($Q230:MH230))),0)</f>
        <v>0</v>
      </c>
      <c r="MJ230" s="963">
        <f>IFERROR(IF($H201&gt;=$AO$3,IF(MJ228="F",$J201,0),IF(MJ227=0,0,MIN($J201*INT((MJ$33-$E201)/$H201),$BD$2)-SUM($Q230:MI230))),0)</f>
        <v>0</v>
      </c>
      <c r="MK230" s="961">
        <f>IFERROR(IF($H201&gt;=$AO$3,IF(MK228="F",$J201,0),IF(MK227=0,0,MIN($J201*INT((MK$33-$E201)/$H201),$BD$2)-SUM($Q230:MJ230))),0)</f>
        <v>0</v>
      </c>
      <c r="ML230" s="961">
        <f>IFERROR(IF($H201&gt;=$AO$3,IF(ML228="F",$J201,0),IF(ML227=0,0,MIN($J201*INT((ML$33-$E201)/$H201),$BD$2)-SUM($Q230:MK230))),0)</f>
        <v>0</v>
      </c>
      <c r="MM230" s="961">
        <f>IFERROR(IF($H201&gt;=$AO$3,IF(MM228="F",$J201,0),IF(MM227=0,0,MIN($J201*INT((MM$33-$E201)/$H201),$BD$2)-SUM($Q230:ML230))),0)</f>
        <v>0</v>
      </c>
      <c r="MN230" s="962">
        <f>IFERROR(IF($H201&gt;=$AO$3,IF(MN228="F",$J201,0),IF(MN227=0,0,MIN($J201*INT((MN$33-$E201)/$H201),$BD$2)-SUM($Q230:MM230))),0)</f>
        <v>0</v>
      </c>
      <c r="MO230" s="963">
        <f>IFERROR(IF($H201&gt;=$AO$3,IF(MO228="F",$J201,0),IF(MO227=0,0,MIN($J201*INT((MO$33-$E201)/$H201),$BD$2)-SUM($Q230:MN230))),0)</f>
        <v>0</v>
      </c>
      <c r="MP230" s="961">
        <f>IFERROR(IF($H201&gt;=$AO$3,IF(MP228="F",$J201,0),IF(MP227=0,0,MIN($J201*INT((MP$33-$E201)/$H201),$BD$2)-SUM($Q230:MO230))),0)</f>
        <v>0</v>
      </c>
      <c r="MQ230" s="961">
        <f>IFERROR(IF($H201&gt;=$AO$3,IF(MQ228="F",$J201,0),IF(MQ227=0,0,MIN($J201*INT((MQ$33-$E201)/$H201),$BD$2)-SUM($Q230:MP230))),0)</f>
        <v>0</v>
      </c>
      <c r="MR230" s="961">
        <f>IFERROR(IF($H201&gt;=$AO$3,IF(MR228="F",$J201,0),IF(MR227=0,0,MIN($J201*INT((MR$33-$E201)/$H201),$BD$2)-SUM($Q230:MQ230))),0)</f>
        <v>0</v>
      </c>
      <c r="MS230" s="962">
        <f>IFERROR(IF($H201&gt;=$AO$3,IF(MS228="F",$J201,0),IF(MS227=0,0,MIN($J201*INT((MS$33-$E201)/$H201),$BD$2)-SUM($Q230:MR230))),0)</f>
        <v>0</v>
      </c>
      <c r="MT230" s="963">
        <f>IFERROR(IF($H201&gt;=$AO$3,IF(MT228="F",$J201,0),IF(MT227=0,0,MIN($J201*INT((MT$33-$E201)/$H201),$BD$2)-SUM($Q230:MS230))),0)</f>
        <v>0</v>
      </c>
      <c r="MU230" s="961">
        <f>IFERROR(IF($H201&gt;=$AO$3,IF(MU228="F",$J201,0),IF(MU227=0,0,MIN($J201*INT((MU$33-$E201)/$H201),$BD$2)-SUM($Q230:MT230))),0)</f>
        <v>0</v>
      </c>
      <c r="MV230" s="961">
        <f>IFERROR(IF($H201&gt;=$AO$3,IF(MV228="F",$J201,0),IF(MV227=0,0,MIN($J201*INT((MV$33-$E201)/$H201),$BD$2)-SUM($Q230:MU230))),0)</f>
        <v>0</v>
      </c>
      <c r="MW230" s="961">
        <f>IFERROR(IF($H201&gt;=$AO$3,IF(MW228="F",$J201,0),IF(MW227=0,0,MIN($J201*INT((MW$33-$E201)/$H201),$BD$2)-SUM($Q230:MV230))),0)</f>
        <v>0</v>
      </c>
      <c r="MX230" s="962">
        <f>IFERROR(IF($H201&gt;=$AO$3,IF(MX228="F",$J201,0),IF(MX227=0,0,MIN($J201*INT((MX$33-$E201)/$H201),$BD$2)-SUM($Q230:MW230))),0)</f>
        <v>0</v>
      </c>
      <c r="MY230" s="963">
        <f>IFERROR(IF($H201&gt;=$AO$3,IF(MY228="F",$J201,0),IF(MY227=0,0,MIN($J201*INT((MY$33-$E201)/$H201),$BD$2)-SUM($Q230:MX230))),0)</f>
        <v>0</v>
      </c>
      <c r="MZ230" s="961">
        <f>IFERROR(IF($H201&gt;=$AO$3,IF(MZ228="F",$J201,0),IF(MZ227=0,0,MIN($J201*INT((MZ$33-$E201)/$H201),$BD$2)-SUM($Q230:MY230))),0)</f>
        <v>0</v>
      </c>
      <c r="NA230" s="961">
        <f>IFERROR(IF($H201&gt;=$AO$3,IF(NA228="F",$J201,0),IF(NA227=0,0,MIN($J201*INT((NA$33-$E201)/$H201),$BD$2)-SUM($Q230:MZ230))),0)</f>
        <v>0</v>
      </c>
      <c r="NB230" s="961">
        <f>IFERROR(IF($H201&gt;=$AO$3,IF(NB228="F",$J201,0),IF(NB227=0,0,MIN($J201*INT((NB$33-$E201)/$H201),$BD$2)-SUM($Q230:NA230))),0)</f>
        <v>0</v>
      </c>
      <c r="NC230" s="962">
        <f>IFERROR(IF($H201&gt;=$AO$3,IF(NC228="F",$J201,0),IF(NC227=0,0,MIN($J201*INT((NC$33-$E201)/$H201),$BD$2)-SUM($Q230:NB230))),0)</f>
        <v>0</v>
      </c>
      <c r="ND230" s="963">
        <f>IFERROR(IF($H201&gt;=$AO$3,IF(ND228="F",$J201,0),IF(ND227=0,0,MIN($J201*INT((ND$33-$E201)/$H201),$BD$2)-SUM($Q230:NC230))),0)</f>
        <v>0</v>
      </c>
      <c r="NE230" s="961">
        <f>IFERROR(IF($H201&gt;=$AO$3,IF(NE228="F",$J201,0),IF(NE227=0,0,MIN($J201*INT((NE$33-$E201)/$H201),$BD$2)-SUM($Q230:ND230))),0)</f>
        <v>0</v>
      </c>
      <c r="NF230" s="961">
        <f>IFERROR(IF($H201&gt;=$AO$3,IF(NF228="F",$J201,0),IF(NF227=0,0,MIN($J201*INT((NF$33-$E201)/$H201),$BD$2)-SUM($Q230:NE230))),0)</f>
        <v>0</v>
      </c>
      <c r="NG230" s="961">
        <f>IFERROR(IF($H201&gt;=$AO$3,IF(NG228="F",$J201,0),IF(NG227=0,0,MIN($J201*INT((NG$33-$E201)/$H201),$BD$2)-SUM($Q230:NF230))),0)</f>
        <v>0</v>
      </c>
      <c r="NH230" s="962">
        <f>IFERROR(IF($H201&gt;=$AO$3,IF(NH228="F",$J201,0),IF(NH227=0,0,MIN($J201*INT((NH$33-$E201)/$H201),$BD$2)-SUM($Q230:NG230))),0)</f>
        <v>0</v>
      </c>
      <c r="NI230" s="963">
        <f>IFERROR(IF($H201&gt;=$AO$3,IF(NI228="F",$J201,0),IF(NI227=0,0,MIN($J201*INT((NI$33-$E201)/$H201),$BD$2)-SUM($Q230:NH230))),0)</f>
        <v>0</v>
      </c>
      <c r="NJ230" s="961">
        <f>IFERROR(IF($H201&gt;=$AO$3,IF(NJ228="F",$J201,0),IF(NJ227=0,0,MIN($J201*INT((NJ$33-$E201)/$H201),$BD$2)-SUM($Q230:NI230))),0)</f>
        <v>0</v>
      </c>
      <c r="NK230" s="961">
        <f>IFERROR(IF($H201&gt;=$AO$3,IF(NK228="F",$J201,0),IF(NK227=0,0,MIN($J201*INT((NK$33-$E201)/$H201),$BD$2)-SUM($Q230:NJ230))),0)</f>
        <v>0</v>
      </c>
      <c r="NL230" s="961">
        <f>IFERROR(IF($H201&gt;=$AO$3,IF(NL228="F",$J201,0),IF(NL227=0,0,MIN($J201*INT((NL$33-$E201)/$H201),$BD$2)-SUM($Q230:NK230))),0)</f>
        <v>0</v>
      </c>
      <c r="NM230" s="962">
        <f>IFERROR(IF($H201&gt;=$AO$3,IF(NM228="F",$J201,0),IF(NM227=0,0,MIN($J201*INT((NM$33-$E201)/$H201),$BD$2)-SUM($Q230:NL230))),0)</f>
        <v>0</v>
      </c>
      <c r="NN230" s="963">
        <f>IFERROR(IF($H201&gt;=$AO$3,IF(NN228="F",$J201,0),IF(NN227=0,0,MIN($J201*INT((NN$33-$E201)/$H201),$BD$2)-SUM($Q230:NM230))),0)</f>
        <v>0</v>
      </c>
      <c r="NO230" s="961">
        <f>IFERROR(IF($H201&gt;=$AO$3,IF(NO228="F",$J201,0),IF(NO227=0,0,MIN($J201*INT((NO$33-$E201)/$H201),$BD$2)-SUM($Q230:NN230))),0)</f>
        <v>0</v>
      </c>
      <c r="NP230" s="961">
        <f>IFERROR(IF($H201&gt;=$AO$3,IF(NP228="F",$J201,0),IF(NP227=0,0,MIN($J201*INT((NP$33-$E201)/$H201),$BD$2)-SUM($Q230:NO230))),0)</f>
        <v>0</v>
      </c>
      <c r="NQ230" s="961">
        <f>IFERROR(IF($H201&gt;=$AO$3,IF(NQ228="F",$J201,0),IF(NQ227=0,0,MIN($J201*INT((NQ$33-$E201)/$H201),$BD$2)-SUM($Q230:NP230))),0)</f>
        <v>0</v>
      </c>
      <c r="NR230" s="962">
        <f>IFERROR(IF($H201&gt;=$AO$3,IF(NR228="F",$J201,0),IF(NR227=0,0,MIN($J201*INT((NR$33-$E201)/$H201),$BD$2)-SUM($Q230:NQ230))),0)</f>
        <v>0</v>
      </c>
      <c r="NS230" s="963">
        <f>IFERROR(IF($H201&gt;=$AO$3,IF(NS228="F",$J201,0),IF(NS227=0,0,MIN($J201*INT((NS$33-$E201)/$H201),$BD$2)-SUM($Q230:NR230))),0)</f>
        <v>0</v>
      </c>
      <c r="NT230" s="961">
        <f>IFERROR(IF($H201&gt;=$AO$3,IF(NT228="F",$J201,0),IF(NT227=0,0,MIN($J201*INT((NT$33-$E201)/$H201),$BD$2)-SUM($Q230:NS230))),0)</f>
        <v>0</v>
      </c>
      <c r="NU230" s="961">
        <f>IFERROR(IF($H201&gt;=$AO$3,IF(NU228="F",$J201,0),IF(NU227=0,0,MIN($J201*INT((NU$33-$E201)/$H201),$BD$2)-SUM($Q230:NT230))),0)</f>
        <v>0</v>
      </c>
      <c r="NV230" s="961">
        <f>IFERROR(IF($H201&gt;=$AO$3,IF(NV228="F",$J201,0),IF(NV227=0,0,MIN($J201*INT((NV$33-$E201)/$H201),$BD$2)-SUM($Q230:NU230))),0)</f>
        <v>0</v>
      </c>
      <c r="NW230" s="962">
        <f>IFERROR(IF($H201&gt;=$AO$3,IF(NW228="F",$J201,0),IF(NW227=0,0,MIN($J201*INT((NW$33-$E201)/$H201),$BD$2)-SUM($Q230:NV230))),0)</f>
        <v>0</v>
      </c>
      <c r="NX230" s="963">
        <f>IFERROR(IF($H201&gt;=$AO$3,IF(NX228="F",$J201,0),IF(NX227=0,0,MIN($J201*INT((NX$33-$E201)/$H201),$BD$2)-SUM($Q230:NW230))),0)</f>
        <v>0</v>
      </c>
      <c r="NY230" s="961">
        <f>IFERROR(IF($H201&gt;=$AO$3,IF(NY228="F",$J201,0),IF(NY227=0,0,MIN($J201*INT((NY$33-$E201)/$H201),$BD$2)-SUM($Q230:NX230))),0)</f>
        <v>0</v>
      </c>
      <c r="NZ230" s="961">
        <f>IFERROR(IF($H201&gt;=$AO$3,IF(NZ228="F",$J201,0),IF(NZ227=0,0,MIN($J201*INT((NZ$33-$E201)/$H201),$BD$2)-SUM($Q230:NY230))),0)</f>
        <v>0</v>
      </c>
      <c r="OA230" s="961">
        <f>IFERROR(IF($H201&gt;=$AO$3,IF(OA228="F",$J201,0),IF(OA227=0,0,MIN($J201*INT((OA$33-$E201)/$H201),$BD$2)-SUM($Q230:NZ230))),0)</f>
        <v>0</v>
      </c>
      <c r="OB230" s="962">
        <f>IFERROR(IF($H201&gt;=$AO$3,IF(OB228="F",$J201,0),IF(OB227=0,0,MIN($J201*INT((OB$33-$E201)/$H201),$BD$2)-SUM($Q230:OA230))),0)</f>
        <v>0</v>
      </c>
      <c r="OC230" s="963">
        <f>IFERROR(IF($H201&gt;=$AO$3,IF(OC228="F",$J201,0),IF(OC227=0,0,MIN($J201*INT((OC$33-$E201)/$H201),$BD$2)-SUM($Q230:OB230))),0)</f>
        <v>0</v>
      </c>
      <c r="OD230" s="961">
        <f>IFERROR(IF($H201&gt;=$AO$3,IF(OD228="F",$J201,0),IF(OD227=0,0,MIN($J201*INT((OD$33-$E201)/$H201),$BD$2)-SUM($Q230:OC230))),0)</f>
        <v>0</v>
      </c>
      <c r="OE230" s="961">
        <f>IFERROR(IF($H201&gt;=$AO$3,IF(OE228="F",$J201,0),IF(OE227=0,0,MIN($J201*INT((OE$33-$E201)/$H201),$BD$2)-SUM($Q230:OD230))),0)</f>
        <v>0</v>
      </c>
      <c r="OF230" s="961">
        <f>IFERROR(IF($H201&gt;=$AO$3,IF(OF228="F",$J201,0),IF(OF227=0,0,MIN($J201*INT((OF$33-$E201)/$H201),$BD$2)-SUM($Q230:OE230))),0)</f>
        <v>0</v>
      </c>
      <c r="OG230" s="962">
        <f>IFERROR(IF($H201&gt;=$AO$3,IF(OG228="F",$J201,0),IF(OG227=0,0,MIN($J201*INT((OG$33-$E201)/$H201),$BD$2)-SUM($Q230:OF230))),0)</f>
        <v>0</v>
      </c>
      <c r="OH230" s="963">
        <f>IFERROR(IF($H201&gt;=$AO$3,IF(OH228="F",$J201,0),IF(OH227=0,0,MIN($J201*INT((OH$33-$E201)/$H201),$BD$2)-SUM($Q230:OG230))),0)</f>
        <v>0</v>
      </c>
      <c r="OI230" s="961">
        <f>IFERROR(IF($H201&gt;=$AO$3,IF(OI228="F",$J201,0),IF(OI227=0,0,MIN($J201*INT((OI$33-$E201)/$H201),$BD$2)-SUM($Q230:OH230))),0)</f>
        <v>0</v>
      </c>
      <c r="OJ230" s="961">
        <f>IFERROR(IF($H201&gt;=$AO$3,IF(OJ228="F",$J201,0),IF(OJ227=0,0,MIN($J201*INT((OJ$33-$E201)/$H201),$BD$2)-SUM($Q230:OI230))),0)</f>
        <v>0</v>
      </c>
      <c r="OK230" s="961">
        <f>IFERROR(IF($H201&gt;=$AO$3,IF(OK228="F",$J201,0),IF(OK227=0,0,MIN($J201*INT((OK$33-$E201)/$H201),$BD$2)-SUM($Q230:OJ230))),0)</f>
        <v>0</v>
      </c>
      <c r="OL230" s="962">
        <f>IFERROR(IF($H201&gt;=$AO$3,IF(OL228="F",$J201,0),IF(OL227=0,0,MIN($J201*INT((OL$33-$E201)/$H201),$BD$2)-SUM($Q230:OK230))),0)</f>
        <v>0</v>
      </c>
      <c r="OM230" s="963">
        <f>IFERROR(IF($H201&gt;=$AO$3,IF(OM228="F",$J201,0),IF(OM227=0,0,MIN($J201*INT((OM$33-$E201)/$H201),$BD$2)-SUM($Q230:OL230))),0)</f>
        <v>0</v>
      </c>
      <c r="ON230" s="961">
        <f>IFERROR(IF($H201&gt;=$AO$3,IF(ON228="F",$J201,0),IF(ON227=0,0,MIN($J201*INT((ON$33-$E201)/$H201),$BD$2)-SUM($Q230:OM230))),0)</f>
        <v>0</v>
      </c>
      <c r="OO230" s="961">
        <f>IFERROR(IF($H201&gt;=$AO$3,IF(OO228="F",$J201,0),IF(OO227=0,0,MIN($J201*INT((OO$33-$E201)/$H201),$BD$2)-SUM($Q230:ON230))),0)</f>
        <v>0</v>
      </c>
      <c r="OP230" s="961">
        <f>IFERROR(IF($H201&gt;=$AO$3,IF(OP228="F",$J201,0),IF(OP227=0,0,MIN($J201*INT((OP$33-$E201)/$H201),$BD$2)-SUM($Q230:OO230))),0)</f>
        <v>0</v>
      </c>
      <c r="OQ230" s="962">
        <f>IFERROR(IF($H201&gt;=$AO$3,IF(OQ228="F",$J201,0),IF(OQ227=0,0,MIN($J201*INT((OQ$33-$E201)/$H201),$BD$2)-SUM($Q230:OP230))),0)</f>
        <v>0</v>
      </c>
      <c r="OR230" s="963">
        <f>IFERROR(IF($H201&gt;=$AO$3,IF(OR228="F",$J201,0),IF(OR227=0,0,MIN($J201*INT((OR$33-$E201)/$H201),$BD$2)-SUM($Q230:OQ230))),0)</f>
        <v>0</v>
      </c>
      <c r="OS230" s="961">
        <f>IFERROR(IF($H201&gt;=$AO$3,IF(OS228="F",$J201,0),IF(OS227=0,0,MIN($J201*INT((OS$33-$E201)/$H201),$BD$2)-SUM($Q230:OR230))),0)</f>
        <v>0</v>
      </c>
      <c r="OT230" s="961">
        <f>IFERROR(IF($H201&gt;=$AO$3,IF(OT228="F",$J201,0),IF(OT227=0,0,MIN($J201*INT((OT$33-$E201)/$H201),$BD$2)-SUM($Q230:OS230))),0)</f>
        <v>0</v>
      </c>
      <c r="OU230" s="961">
        <f>IFERROR(IF($H201&gt;=$AO$3,IF(OU228="F",$J201,0),IF(OU227=0,0,MIN($J201*INT((OU$33-$E201)/$H201),$BD$2)-SUM($Q230:OT230))),0)</f>
        <v>0</v>
      </c>
      <c r="OV230" s="962">
        <f>IFERROR(IF($H201&gt;=$AO$3,IF(OV228="F",$J201,0),IF(OV227=0,0,MIN($J201*INT((OV$33-$E201)/$H201),$BD$2)-SUM($Q230:OU230))),0)</f>
        <v>0</v>
      </c>
      <c r="OW230" s="963">
        <f>IFERROR(IF($H201&gt;=$AO$3,IF(OW228="F",$J201,0),IF(OW227=0,0,MIN($J201*INT((OW$33-$E201)/$H201),$BD$2)-SUM($Q230:OV230))),0)</f>
        <v>0</v>
      </c>
      <c r="OX230" s="961">
        <f>IFERROR(IF($H201&gt;=$AO$3,IF(OX228="F",$J201,0),IF(OX227=0,0,MIN($J201*INT((OX$33-$E201)/$H201),$BD$2)-SUM($Q230:OW230))),0)</f>
        <v>0</v>
      </c>
      <c r="OY230" s="961">
        <f>IFERROR(IF($H201&gt;=$AO$3,IF(OY228="F",$J201,0),IF(OY227=0,0,MIN($J201*INT((OY$33-$E201)/$H201),$BD$2)-SUM($Q230:OX230))),0)</f>
        <v>0</v>
      </c>
      <c r="OZ230" s="961">
        <f>IFERROR(IF($H201&gt;=$AO$3,IF(OZ228="F",$J201,0),IF(OZ227=0,0,MIN($J201*INT((OZ$33-$E201)/$H201),$BD$2)-SUM($Q230:OY230))),0)</f>
        <v>0</v>
      </c>
      <c r="PA230" s="962">
        <f>IFERROR(IF($H201&gt;=$AO$3,IF(PA228="F",$J201,0),IF(PA227=0,0,MIN($J201*INT((PA$33-$E201)/$H201),$BD$2)-SUM($Q230:OZ230))),0)</f>
        <v>0</v>
      </c>
      <c r="PB230" s="963">
        <f>IFERROR(IF($H201&gt;=$AO$3,IF(PB228="F",$J201,0),IF(PB227=0,0,MIN($J201*INT((PB$33-$E201)/$H201),$BD$2)-SUM($Q230:PA230))),0)</f>
        <v>0</v>
      </c>
      <c r="PC230" s="961">
        <f>IFERROR(IF($H201&gt;=$AO$3,IF(PC228="F",$J201,0),IF(PC227=0,0,MIN($J201*INT((PC$33-$E201)/$H201),$BD$2)-SUM($Q230:PB230))),0)</f>
        <v>0</v>
      </c>
      <c r="PD230" s="961">
        <f>IFERROR(IF($H201&gt;=$AO$3,IF(PD228="F",$J201,0),IF(PD227=0,0,MIN($J201*INT((PD$33-$E201)/$H201),$BD$2)-SUM($Q230:PC230))),0)</f>
        <v>0</v>
      </c>
      <c r="PE230" s="961">
        <f>IFERROR(IF($H201&gt;=$AO$3,IF(PE228="F",$J201,0),IF(PE227=0,0,MIN($J201*INT((PE$33-$E201)/$H201),$BD$2)-SUM($Q230:PD230))),0)</f>
        <v>0</v>
      </c>
      <c r="PF230" s="962">
        <f>IFERROR(IF($H201&gt;=$AO$3,IF(PF228="F",$J201,0),IF(PF227=0,0,MIN($J201*INT((PF$33-$E201)/$H201),$BD$2)-SUM($Q230:PE230))),0)</f>
        <v>0</v>
      </c>
      <c r="PG230" s="963">
        <f>IFERROR(IF($H201&gt;=$AO$3,IF(PG228="F",$J201,0),IF(PG227=0,0,MIN($J201*INT((PG$33-$E201)/$H201),$BD$2)-SUM($Q230:PF230))),0)</f>
        <v>0</v>
      </c>
      <c r="PH230" s="961">
        <f>IFERROR(IF($H201&gt;=$AO$3,IF(PH228="F",$J201,0),IF(PH227=0,0,MIN($J201*INT((PH$33-$E201)/$H201),$BD$2)-SUM($Q230:PG230))),0)</f>
        <v>0</v>
      </c>
      <c r="PI230" s="961">
        <f>IFERROR(IF($H201&gt;=$AO$3,IF(PI228="F",$J201,0),IF(PI227=0,0,MIN($J201*INT((PI$33-$E201)/$H201),$BD$2)-SUM($Q230:PH230))),0)</f>
        <v>0</v>
      </c>
      <c r="PJ230" s="961">
        <f>IFERROR(IF($H201&gt;=$AO$3,IF(PJ228="F",$J201,0),IF(PJ227=0,0,MIN($J201*INT((PJ$33-$E201)/$H201),$BD$2)-SUM($Q230:PI230))),0)</f>
        <v>0</v>
      </c>
      <c r="PK230" s="962">
        <f>IFERROR(IF($H201&gt;=$AO$3,IF(PK228="F",$J201,0),IF(PK227=0,0,MIN($J201*INT((PK$33-$E201)/$H201),$BD$2)-SUM($Q230:PJ230))),0)</f>
        <v>0</v>
      </c>
      <c r="PL230" s="963">
        <f>IFERROR(IF($H201&gt;=$AO$3,IF(PL228="F",$J201,0),IF(PL227=0,0,MIN($J201*INT((PL$33-$E201)/$H201),$BD$2)-SUM($Q230:PK230))),0)</f>
        <v>0</v>
      </c>
      <c r="PM230" s="961">
        <f>IFERROR(IF($H201&gt;=$AO$3,IF(PM228="F",$J201,0),IF(PM227=0,0,MIN($J201*INT((PM$33-$E201)/$H201),$BD$2)-SUM($Q230:PL230))),0)</f>
        <v>0</v>
      </c>
      <c r="PN230" s="961">
        <f>IFERROR(IF($H201&gt;=$AO$3,IF(PN228="F",$J201,0),IF(PN227=0,0,MIN($J201*INT((PN$33-$E201)/$H201),$BD$2)-SUM($Q230:PM230))),0)</f>
        <v>0</v>
      </c>
      <c r="PO230" s="961">
        <f>IFERROR(IF($H201&gt;=$AO$3,IF(PO228="F",$J201,0),IF(PO227=0,0,MIN($J201*INT((PO$33-$E201)/$H201),$BD$2)-SUM($Q230:PN230))),0)</f>
        <v>0</v>
      </c>
      <c r="PP230" s="962">
        <f>IFERROR(IF($H201&gt;=$AO$3,IF(PP228="F",$J201,0),IF(PP227=0,0,MIN($J201*INT((PP$33-$E201)/$H201),$BD$2)-SUM($Q230:PO230))),0)</f>
        <v>0</v>
      </c>
      <c r="PQ230" s="963">
        <f>IFERROR(IF($H201&gt;=$AO$3,IF(PQ228="F",$J201,0),IF(PQ227=0,0,MIN($J201*INT((PQ$33-$E201)/$H201),$BD$2)-SUM($Q230:PP230))),0)</f>
        <v>0</v>
      </c>
      <c r="PR230" s="961">
        <f>IFERROR(IF($H201&gt;=$AO$3,IF(PR228="F",$J201,0),IF(PR227=0,0,MIN($J201*INT((PR$33-$E201)/$H201),$BD$2)-SUM($Q230:PQ230))),0)</f>
        <v>0</v>
      </c>
      <c r="PS230" s="961">
        <f>IFERROR(IF($H201&gt;=$AO$3,IF(PS228="F",$J201,0),IF(PS227=0,0,MIN($J201*INT((PS$33-$E201)/$H201),$BD$2)-SUM($Q230:PR230))),0)</f>
        <v>0</v>
      </c>
      <c r="PT230" s="961">
        <f>IFERROR(IF($H201&gt;=$AO$3,IF(PT228="F",$J201,0),IF(PT227=0,0,MIN($J201*INT((PT$33-$E201)/$H201),$BD$2)-SUM($Q230:PS230))),0)</f>
        <v>0</v>
      </c>
      <c r="PU230" s="962">
        <f>IFERROR(IF($H201&gt;=$AO$3,IF(PU228="F",$J201,0),IF(PU227=0,0,MIN($J201*INT((PU$33-$E201)/$H201),$BD$2)-SUM($Q230:PT230))),0)</f>
        <v>0</v>
      </c>
      <c r="PV230" s="963">
        <f>IFERROR(IF($H201&gt;=$AO$3,IF(PV228="F",$J201,0),IF(PV227=0,0,MIN($J201*INT((PV$33-$E201)/$H201),$BD$2)-SUM($Q230:PU230))),0)</f>
        <v>0</v>
      </c>
      <c r="PW230" s="961">
        <f>IFERROR(IF($H201&gt;=$AO$3,IF(PW228="F",$J201,0),IF(PW227=0,0,MIN($J201*INT((PW$33-$E201)/$H201),$BD$2)-SUM($Q230:PV230))),0)</f>
        <v>0</v>
      </c>
      <c r="PX230" s="961">
        <f>IFERROR(IF($H201&gt;=$AO$3,IF(PX228="F",$J201,0),IF(PX227=0,0,MIN($J201*INT((PX$33-$E201)/$H201),$BD$2)-SUM($Q230:PW230))),0)</f>
        <v>0</v>
      </c>
      <c r="PY230" s="961">
        <f>IFERROR(IF($H201&gt;=$AO$3,IF(PY228="F",$J201,0),IF(PY227=0,0,MIN($J201*INT((PY$33-$E201)/$H201),$BD$2)-SUM($Q230:PX230))),0)</f>
        <v>0</v>
      </c>
      <c r="PZ230" s="962">
        <f>IFERROR(IF($H201&gt;=$AO$3,IF(PZ228="F",$J201,0),IF(PZ227=0,0,MIN($J201*INT((PZ$33-$E201)/$H201),$BD$2)-SUM($Q230:PY230))),0)</f>
        <v>0</v>
      </c>
      <c r="QA230" s="963">
        <f>IFERROR(IF($H201&gt;=$AO$3,IF(QA228="F",$J201,0),IF(QA227=0,0,MIN($J201*INT((QA$33-$E201)/$H201),$BD$2)-SUM($Q230:PZ230))),0)</f>
        <v>0</v>
      </c>
      <c r="QB230" s="961">
        <f>IFERROR(IF($H201&gt;=$AO$3,IF(QB228="F",$J201,0),IF(QB227=0,0,MIN($J201*INT((QB$33-$E201)/$H201),$BD$2)-SUM($Q230:QA230))),0)</f>
        <v>0</v>
      </c>
      <c r="QC230" s="961">
        <f>IFERROR(IF($H201&gt;=$AO$3,IF(QC228="F",$J201,0),IF(QC227=0,0,MIN($J201*INT((QC$33-$E201)/$H201),$BD$2)-SUM($Q230:QB230))),0)</f>
        <v>0</v>
      </c>
      <c r="QD230" s="961">
        <f>IFERROR(IF($H201&gt;=$AO$3,IF(QD228="F",$J201,0),IF(QD227=0,0,MIN($J201*INT((QD$33-$E201)/$H201),$BD$2)-SUM($Q230:QC230))),0)</f>
        <v>0</v>
      </c>
      <c r="QE230" s="962">
        <f>IFERROR(IF($H201&gt;=$AO$3,IF(QE228="F",$J201,0),IF(QE227=0,0,MIN($J201*INT((QE$33-$E201)/$H201),$BD$2)-SUM($Q230:QD230))),0)</f>
        <v>0</v>
      </c>
      <c r="QF230" s="963">
        <f>IFERROR(IF($H201&gt;=$AO$3,IF(QF228="F",$J201,0),IF(QF227=0,0,MIN($J201*INT((QF$33-$E201)/$H201),$BD$2)-SUM($Q230:QE230))),0)</f>
        <v>0</v>
      </c>
      <c r="QG230" s="961">
        <f>IFERROR(IF($H201&gt;=$AO$3,IF(QG228="F",$J201,0),IF(QG227=0,0,MIN($J201*INT((QG$33-$E201)/$H201),$BD$2)-SUM($Q230:QF230))),0)</f>
        <v>0</v>
      </c>
      <c r="QH230" s="961">
        <f>IFERROR(IF($H201&gt;=$AO$3,IF(QH228="F",$J201,0),IF(QH227=0,0,MIN($J201*INT((QH$33-$E201)/$H201),$BD$2)-SUM($Q230:QG230))),0)</f>
        <v>0</v>
      </c>
      <c r="QI230" s="961">
        <f>IFERROR(IF($H201&gt;=$AO$3,IF(QI228="F",$J201,0),IF(QI227=0,0,MIN($J201*INT((QI$33-$E201)/$H201),$BD$2)-SUM($Q230:QH230))),0)</f>
        <v>0</v>
      </c>
      <c r="QJ230" s="962">
        <f>IFERROR(IF($H201&gt;=$AO$3,IF(QJ228="F",$J201,0),IF(QJ227=0,0,MIN($J201*INT((QJ$33-$E201)/$H201),$BD$2)-SUM($Q230:QI230))),0)</f>
        <v>0</v>
      </c>
      <c r="QK230" s="963">
        <f>IFERROR(IF($H201&gt;=$AO$3,IF(QK228="F",$J201,0),IF(QK227=0,0,MIN($J201*INT((QK$33-$E201)/$H201),$BD$2)-SUM($Q230:QJ230))),0)</f>
        <v>0</v>
      </c>
      <c r="QL230" s="961">
        <f>IFERROR(IF($H201&gt;=$AO$3,IF(QL228="F",$J201,0),IF(QL227=0,0,MIN($J201*INT((QL$33-$E201)/$H201),$BD$2)-SUM($Q230:QK230))),0)</f>
        <v>0</v>
      </c>
      <c r="QM230" s="961">
        <f>IFERROR(IF($H201&gt;=$AO$3,IF(QM228="F",$J201,0),IF(QM227=0,0,MIN($J201*INT((QM$33-$E201)/$H201),$BD$2)-SUM($Q230:QL230))),0)</f>
        <v>0</v>
      </c>
      <c r="QN230" s="961">
        <f>IFERROR(IF($H201&gt;=$AO$3,IF(QN228="F",$J201,0),IF(QN227=0,0,MIN($J201*INT((QN$33-$E201)/$H201),$BD$2)-SUM($Q230:QM230))),0)</f>
        <v>0</v>
      </c>
      <c r="QO230" s="962">
        <f>IFERROR(IF($H201&gt;=$AO$3,IF(QO228="F",$J201,0),IF(QO227=0,0,MIN($J201*INT((QO$33-$E201)/$H201),$BD$2)-SUM($Q230:QN230))),0)</f>
        <v>0</v>
      </c>
      <c r="QP230" s="963">
        <f>IFERROR(IF($H201&gt;=$AO$3,IF(QP228="F",$J201,0),IF(QP227=0,0,MIN($J201*INT((QP$33-$E201)/$H201),$BD$2)-SUM($Q230:QO230))),0)</f>
        <v>0</v>
      </c>
      <c r="QQ230" s="961">
        <f>IFERROR(IF($H201&gt;=$AO$3,IF(QQ228="F",$J201,0),IF(QQ227=0,0,MIN($J201*INT((QQ$33-$E201)/$H201),$BD$2)-SUM($Q230:QP230))),0)</f>
        <v>0</v>
      </c>
      <c r="QR230" s="961">
        <f>IFERROR(IF($H201&gt;=$AO$3,IF(QR228="F",$J201,0),IF(QR227=0,0,MIN($J201*INT((QR$33-$E201)/$H201),$BD$2)-SUM($Q230:QQ230))),0)</f>
        <v>0</v>
      </c>
      <c r="QS230" s="961">
        <f>IFERROR(IF($H201&gt;=$AO$3,IF(QS228="F",$J201,0),IF(QS227=0,0,MIN($J201*INT((QS$33-$E201)/$H201),$BD$2)-SUM($Q230:QR230))),0)</f>
        <v>0</v>
      </c>
      <c r="QT230" s="962">
        <f>IFERROR(IF($H201&gt;=$AO$3,IF(QT228="F",$J201,0),IF(QT227=0,0,MIN($J201*INT((QT$33-$E201)/$H201),$BD$2)-SUM($Q230:QS230))),0)</f>
        <v>0</v>
      </c>
      <c r="QU230" s="963">
        <f>IFERROR(IF($H201&gt;=$AO$3,IF(QU228="F",$J201,0),IF(QU227=0,0,MIN($J201*INT((QU$33-$E201)/$H201),$BD$2)-SUM($Q230:QT230))),0)</f>
        <v>0</v>
      </c>
      <c r="QV230" s="961">
        <f>IFERROR(IF($H201&gt;=$AO$3,IF(QV228="F",$J201,0),IF(QV227=0,0,MIN($J201*INT((QV$33-$E201)/$H201),$BD$2)-SUM($Q230:QU230))),0)</f>
        <v>0</v>
      </c>
      <c r="QW230" s="961">
        <f>IFERROR(IF($H201&gt;=$AO$3,IF(QW228="F",$J201,0),IF(QW227=0,0,MIN($J201*INT((QW$33-$E201)/$H201),$BD$2)-SUM($Q230:QV230))),0)</f>
        <v>0</v>
      </c>
      <c r="QX230" s="961">
        <f>IFERROR(IF($H201&gt;=$AO$3,IF(QX228="F",$J201,0),IF(QX227=0,0,MIN($J201*INT((QX$33-$E201)/$H201),$BD$2)-SUM($Q230:QW230))),0)</f>
        <v>0</v>
      </c>
      <c r="QY230" s="962">
        <f>IFERROR(IF($H201&gt;=$AO$3,IF(QY228="F",$J201,0),IF(QY227=0,0,MIN($J201*INT((QY$33-$E201)/$H201),$BD$2)-SUM($Q230:QX230))),0)</f>
        <v>0</v>
      </c>
      <c r="QZ230" s="963">
        <f>IFERROR(IF($H201&gt;=$AO$3,IF(QZ228="F",$J201,0),IF(QZ227=0,0,MIN($J201*INT((QZ$33-$E201)/$H201),$BD$2)-SUM($Q230:QY230))),0)</f>
        <v>0</v>
      </c>
      <c r="RA230" s="961">
        <f>IFERROR(IF($H201&gt;=$AO$3,IF(RA228="F",$J201,0),IF(RA227=0,0,MIN($J201*INT((RA$33-$E201)/$H201),$BD$2)-SUM($Q230:QZ230))),0)</f>
        <v>0</v>
      </c>
      <c r="RB230" s="961">
        <f>IFERROR(IF($H201&gt;=$AO$3,IF(RB228="F",$J201,0),IF(RB227=0,0,MIN($J201*INT((RB$33-$E201)/$H201),$BD$2)-SUM($Q230:RA230))),0)</f>
        <v>0</v>
      </c>
      <c r="RC230" s="961">
        <f>IFERROR(IF($H201&gt;=$AO$3,IF(RC228="F",$J201,0),IF(RC227=0,0,MIN($J201*INT((RC$33-$E201)/$H201),$BD$2)-SUM($Q230:RB230))),0)</f>
        <v>0</v>
      </c>
      <c r="RD230" s="962">
        <f>IFERROR(IF($H201&gt;=$AO$3,IF(RD228="F",$J201,0),IF(RD227=0,0,MIN($J201*INT((RD$33-$E201)/$H201),$BD$2)-SUM($Q230:RC230))),0)</f>
        <v>0</v>
      </c>
      <c r="RE230" s="963">
        <f>IFERROR(IF($H201&gt;=$AO$3,IF(RE228="F",$J201,0),IF(RE227=0,0,MIN($J201*INT((RE$33-$E201)/$H201),$BD$2)-SUM($Q230:RD230))),0)</f>
        <v>0</v>
      </c>
      <c r="RF230" s="961">
        <f>IFERROR(IF($H201&gt;=$AO$3,IF(RF228="F",$J201,0),IF(RF227=0,0,MIN($J201*INT((RF$33-$E201)/$H201),$BD$2)-SUM($Q230:RE230))),0)</f>
        <v>0</v>
      </c>
      <c r="RG230" s="961">
        <f>IFERROR(IF($H201&gt;=$AO$3,IF(RG228="F",$J201,0),IF(RG227=0,0,MIN($J201*INT((RG$33-$E201)/$H201),$BD$2)-SUM($Q230:RF230))),0)</f>
        <v>0</v>
      </c>
      <c r="RH230" s="961">
        <f>IFERROR(IF($H201&gt;=$AO$3,IF(RH228="F",$J201,0),IF(RH227=0,0,MIN($J201*INT((RH$33-$E201)/$H201),$BD$2)-SUM($Q230:RG230))),0)</f>
        <v>0</v>
      </c>
      <c r="RI230" s="962">
        <f>IFERROR(IF($H201&gt;=$AO$3,IF(RI228="F",$J201,0),IF(RI227=0,0,MIN($J201*INT((RI$33-$E201)/$H201),$BD$2)-SUM($Q230:RH230))),0)</f>
        <v>0</v>
      </c>
      <c r="RJ230" s="963">
        <f>IFERROR(IF($H201&gt;=$AO$3,IF(RJ228="F",$J201,0),IF(RJ227=0,0,MIN($J201*INT((RJ$33-$E201)/$H201),$BD$2)-SUM($Q230:RI230))),0)</f>
        <v>0</v>
      </c>
      <c r="RK230" s="961">
        <f>IFERROR(IF($H201&gt;=$AO$3,IF(RK228="F",$J201,0),IF(RK227=0,0,MIN($J201*INT((RK$33-$E201)/$H201),$BD$2)-SUM($Q230:RJ230))),0)</f>
        <v>0</v>
      </c>
      <c r="RL230" s="961">
        <f>IFERROR(IF($H201&gt;=$AO$3,IF(RL228="F",$J201,0),IF(RL227=0,0,MIN($J201*INT((RL$33-$E201)/$H201),$BD$2)-SUM($Q230:RK230))),0)</f>
        <v>0</v>
      </c>
      <c r="RM230" s="961">
        <f>IFERROR(IF($H201&gt;=$AO$3,IF(RM228="F",$J201,0),IF(RM227=0,0,MIN($J201*INT((RM$33-$E201)/$H201),$BD$2)-SUM($Q230:RL230))),0)</f>
        <v>0</v>
      </c>
      <c r="RN230" s="962">
        <f>IFERROR(IF($H201&gt;=$AO$3,IF(RN228="F",$J201,0),IF(RN227=0,0,MIN($J201*INT((RN$33-$E201)/$H201),$BD$2)-SUM($Q230:RM230))),0)</f>
        <v>0</v>
      </c>
      <c r="RO230" s="963">
        <f>IFERROR(IF($H201&gt;=$AO$3,IF(RO228="F",$J201,0),IF(RO227=0,0,MIN($J201*INT((RO$33-$E201)/$H201),$BD$2)-SUM($Q230:RN230))),0)</f>
        <v>0</v>
      </c>
      <c r="RP230" s="961">
        <f>IFERROR(IF($H201&gt;=$AO$3,IF(RP228="F",$J201,0),IF(RP227=0,0,MIN($J201*INT((RP$33-$E201)/$H201),$BD$2)-SUM($Q230:RO230))),0)</f>
        <v>0</v>
      </c>
      <c r="RQ230" s="961">
        <f>IFERROR(IF($H201&gt;=$AO$3,IF(RQ228="F",$J201,0),IF(RQ227=0,0,MIN($J201*INT((RQ$33-$E201)/$H201),$BD$2)-SUM($Q230:RP230))),0)</f>
        <v>0</v>
      </c>
      <c r="RR230" s="961">
        <f>IFERROR(IF($H201&gt;=$AO$3,IF(RR228="F",$J201,0),IF(RR227=0,0,MIN($J201*INT((RR$33-$E201)/$H201),$BD$2)-SUM($Q230:RQ230))),0)</f>
        <v>0</v>
      </c>
      <c r="RS230" s="962">
        <f>IFERROR(IF($H201&gt;=$AO$3,IF(RS228="F",$J201,0),IF(RS227=0,0,MIN($J201*INT((RS$33-$E201)/$H201),$BD$2)-SUM($Q230:RR230))),0)</f>
        <v>0</v>
      </c>
      <c r="RT230" s="963">
        <f>IFERROR(IF($H201&gt;=$AO$3,IF(RT228="F",$J201,0),IF(RT227=0,0,MIN($J201*INT((RT$33-$E201)/$H201),$BD$2)-SUM($Q230:RS230))),0)</f>
        <v>0</v>
      </c>
      <c r="RU230" s="961">
        <f>IFERROR(IF($H201&gt;=$AO$3,IF(RU228="F",$J201,0),IF(RU227=0,0,MIN($J201*INT((RU$33-$E201)/$H201),$BD$2)-SUM($Q230:RT230))),0)</f>
        <v>0</v>
      </c>
      <c r="RV230" s="961">
        <f>IFERROR(IF($H201&gt;=$AO$3,IF(RV228="F",$J201,0),IF(RV227=0,0,MIN($J201*INT((RV$33-$E201)/$H201),$BD$2)-SUM($Q230:RU230))),0)</f>
        <v>0</v>
      </c>
      <c r="RW230" s="961">
        <f>IFERROR(IF($H201&gt;=$AO$3,IF(RW228="F",$J201,0),IF(RW227=0,0,MIN($J201*INT((RW$33-$E201)/$H201),$BD$2)-SUM($Q230:RV230))),0)</f>
        <v>0</v>
      </c>
      <c r="RX230" s="962">
        <f>IFERROR(IF($H201&gt;=$AO$3,IF(RX228="F",$J201,0),IF(RX227=0,0,MIN($J201*INT((RX$33-$E201)/$H201),$BD$2)-SUM($Q230:RW230))),0)</f>
        <v>0</v>
      </c>
      <c r="RY230" s="963">
        <f>IFERROR(IF($H201&gt;=$AO$3,IF(RY228="F",$J201,0),IF(RY227=0,0,MIN($J201*INT((RY$33-$E201)/$H201),$BD$2)-SUM($Q230:RX230))),0)</f>
        <v>0</v>
      </c>
      <c r="RZ230" s="961">
        <f>IFERROR(IF($H201&gt;=$AO$3,IF(RZ228="F",$J201,0),IF(RZ227=0,0,MIN($J201*INT((RZ$33-$E201)/$H201),$BD$2)-SUM($Q230:RY230))),0)</f>
        <v>0</v>
      </c>
      <c r="SA230" s="961">
        <f>IFERROR(IF($H201&gt;=$AO$3,IF(SA228="F",$J201,0),IF(SA227=0,0,MIN($J201*INT((SA$33-$E201)/$H201),$BD$2)-SUM($Q230:RZ230))),0)</f>
        <v>0</v>
      </c>
      <c r="SB230" s="961">
        <f>IFERROR(IF($H201&gt;=$AO$3,IF(SB228="F",$J201,0),IF(SB227=0,0,MIN($J201*INT((SB$33-$E201)/$H201),$BD$2)-SUM($Q230:SA230))),0)</f>
        <v>0</v>
      </c>
      <c r="SC230" s="962">
        <f>IFERROR(IF($H201&gt;=$AO$3,IF(SC228="F",$J201,0),IF(SC227=0,0,MIN($J201*INT((SC$33-$E201)/$H201),$BD$2)-SUM($Q230:SB230))),0)</f>
        <v>0</v>
      </c>
      <c r="SD230" s="963">
        <f>IFERROR(IF($H201&gt;=$AO$3,IF(SD228="F",$J201,0),IF(SD227=0,0,MIN($J201*INT((SD$33-$E201)/$H201),$BD$2)-SUM($Q230:SC230))),0)</f>
        <v>0</v>
      </c>
      <c r="SE230" s="961">
        <f>IFERROR(IF($H201&gt;=$AO$3,IF(SE228="F",$J201,0),IF(SE227=0,0,MIN($J201*INT((SE$33-$E201)/$H201),$BD$2)-SUM($Q230:SD230))),0)</f>
        <v>0</v>
      </c>
      <c r="SF230" s="961">
        <f>IFERROR(IF($H201&gt;=$AO$3,IF(SF228="F",$J201,0),IF(SF227=0,0,MIN($J201*INT((SF$33-$E201)/$H201),$BD$2)-SUM($Q230:SE230))),0)</f>
        <v>0</v>
      </c>
      <c r="SG230" s="961">
        <f>IFERROR(IF($H201&gt;=$AO$3,IF(SG228="F",$J201,0),IF(SG227=0,0,MIN($J201*INT((SG$33-$E201)/$H201),$BD$2)-SUM($Q230:SF230))),0)</f>
        <v>0</v>
      </c>
      <c r="SH230" s="962">
        <f>IFERROR(IF($H201&gt;=$AO$3,IF(SH228="F",$J201,0),IF(SH227=0,0,MIN($J201*INT((SH$33-$E201)/$H201),$BD$2)-SUM($Q230:SG230))),0)</f>
        <v>0</v>
      </c>
      <c r="SI230" s="963">
        <f>IFERROR(IF($H201&gt;=$AO$3,IF(SI228="F",$J201,0),IF(SI227=0,0,MIN($J201*INT((SI$33-$E201)/$H201),$BD$2)-SUM($Q230:SH230))),0)</f>
        <v>0</v>
      </c>
      <c r="SJ230" s="961">
        <f>IFERROR(IF($H201&gt;=$AO$3,IF(SJ228="F",$J201,0),IF(SJ227=0,0,MIN($J201*INT((SJ$33-$E201)/$H201),$BD$2)-SUM($Q230:SI230))),0)</f>
        <v>0</v>
      </c>
      <c r="SK230" s="961">
        <f>IFERROR(IF($H201&gt;=$AO$3,IF(SK228="F",$J201,0),IF(SK227=0,0,MIN($J201*INT((SK$33-$E201)/$H201),$BD$2)-SUM($Q230:SJ230))),0)</f>
        <v>0</v>
      </c>
      <c r="SL230" s="961">
        <f>IFERROR(IF($H201&gt;=$AO$3,IF(SL228="F",$J201,0),IF(SL227=0,0,MIN($J201*INT((SL$33-$E201)/$H201),$BD$2)-SUM($Q230:SK230))),0)</f>
        <v>0</v>
      </c>
      <c r="SM230" s="962">
        <f>IFERROR(IF($H201&gt;=$AO$3,IF(SM228="F",$J201,0),IF(SM227=0,0,MIN($J201*INT((SM$33-$E201)/$H201),$BD$2)-SUM($Q230:SL230))),0)</f>
        <v>0</v>
      </c>
      <c r="SN230" s="963">
        <f>IFERROR(IF($H201&gt;=$AO$3,IF(SN228="F",$J201,0),IF(SN227=0,0,MIN($J201*INT((SN$33-$E201)/$H201),$BD$2)-SUM($Q230:SM230))),0)</f>
        <v>0</v>
      </c>
      <c r="SO230" s="961">
        <f>IFERROR(IF($H201&gt;=$AO$3,IF(SO228="F",$J201,0),IF(SO227=0,0,MIN($J201*INT((SO$33-$E201)/$H201),$BD$2)-SUM($Q230:SN230))),0)</f>
        <v>0</v>
      </c>
      <c r="SP230" s="961">
        <f>IFERROR(IF($H201&gt;=$AO$3,IF(SP228="F",$J201,0),IF(SP227=0,0,MIN($J201*INT((SP$33-$E201)/$H201),$BD$2)-SUM($Q230:SO230))),0)</f>
        <v>0</v>
      </c>
      <c r="SQ230" s="961">
        <f>IFERROR(IF($H201&gt;=$AO$3,IF(SQ228="F",$J201,0),IF(SQ227=0,0,MIN($J201*INT((SQ$33-$E201)/$H201),$BD$2)-SUM($Q230:SP230))),0)</f>
        <v>0</v>
      </c>
      <c r="SR230" s="962">
        <f>IFERROR(IF($H201&gt;=$AO$3,IF(SR228="F",$J201,0),IF(SR227=0,0,MIN($J201*INT((SR$33-$E201)/$H201),$BD$2)-SUM($Q230:SQ230))),0)</f>
        <v>0</v>
      </c>
      <c r="SS230" s="963">
        <f>IFERROR(IF($H201&gt;=$AO$3,IF(SS228="F",$J201,0),IF(SS227=0,0,MIN($J201*INT((SS$33-$E201)/$H201),$BD$2)-SUM($Q230:SR230))),0)</f>
        <v>0</v>
      </c>
      <c r="ST230" s="961">
        <f>IFERROR(IF($H201&gt;=$AO$3,IF(ST228="F",$J201,0),IF(ST227=0,0,MIN($J201*INT((ST$33-$E201)/$H201),$BD$2)-SUM($Q230:SS230))),0)</f>
        <v>0</v>
      </c>
      <c r="SU230" s="961">
        <f>IFERROR(IF($H201&gt;=$AO$3,IF(SU228="F",$J201,0),IF(SU227=0,0,MIN($J201*INT((SU$33-$E201)/$H201),$BD$2)-SUM($Q230:ST230))),0)</f>
        <v>0</v>
      </c>
      <c r="SV230" s="961">
        <f>IFERROR(IF($H201&gt;=$AO$3,IF(SV228="F",$J201,0),IF(SV227=0,0,MIN($J201*INT((SV$33-$E201)/$H201),$BD$2)-SUM($Q230:SU230))),0)</f>
        <v>0</v>
      </c>
      <c r="SW230" s="962">
        <f>IFERROR(IF($H201&gt;=$AO$3,IF(SW228="F",$J201,0),IF(SW227=0,0,MIN($J201*INT((SW$33-$E201)/$H201),$BD$2)-SUM($Q230:SV230))),0)</f>
        <v>0</v>
      </c>
      <c r="SX230" s="1367"/>
    </row>
    <row r="231" spans="2:518" ht="14" customHeight="1">
      <c r="B231" s="125"/>
      <c r="C231" s="125"/>
      <c r="D231" s="125"/>
      <c r="E231" s="125"/>
      <c r="F231" s="125"/>
      <c r="G231" s="125"/>
      <c r="H231" s="125"/>
      <c r="I231" s="125"/>
      <c r="J231" s="125"/>
      <c r="K231" s="201"/>
      <c r="L231" s="125"/>
      <c r="M231" s="48"/>
      <c r="N231" s="29"/>
      <c r="O231" s="67" t="str">
        <f>"[ "&amp;ROUND(O230/'DATOS DIAG OT'!$AR$5,2)&amp;" Horas ]"</f>
        <v>[ 0 Horas ]</v>
      </c>
      <c r="P231" s="50"/>
      <c r="Q231" s="91">
        <v>0</v>
      </c>
      <c r="R231" s="54">
        <f t="shared" ref="R231:BR231" si="564">IF(R227=0,0,IF($H201&lt;$AO$3,"►",IF(R228="F","►",IF(R228="R","––",0))))</f>
        <v>0</v>
      </c>
      <c r="S231" s="54">
        <f t="shared" si="564"/>
        <v>0</v>
      </c>
      <c r="T231" s="54">
        <f t="shared" si="564"/>
        <v>0</v>
      </c>
      <c r="U231" s="54">
        <f t="shared" si="564"/>
        <v>0</v>
      </c>
      <c r="V231" s="55">
        <f t="shared" si="564"/>
        <v>0</v>
      </c>
      <c r="W231" s="54">
        <f t="shared" si="564"/>
        <v>0</v>
      </c>
      <c r="X231" s="54">
        <f t="shared" si="564"/>
        <v>0</v>
      </c>
      <c r="Y231" s="54">
        <f t="shared" si="564"/>
        <v>0</v>
      </c>
      <c r="Z231" s="54">
        <f t="shared" si="564"/>
        <v>0</v>
      </c>
      <c r="AA231" s="55">
        <f t="shared" si="564"/>
        <v>0</v>
      </c>
      <c r="AB231" s="45">
        <f t="shared" si="564"/>
        <v>0</v>
      </c>
      <c r="AC231" s="45">
        <f t="shared" si="564"/>
        <v>0</v>
      </c>
      <c r="AD231" s="45">
        <f t="shared" si="564"/>
        <v>0</v>
      </c>
      <c r="AE231" s="45">
        <f t="shared" si="564"/>
        <v>0</v>
      </c>
      <c r="AF231" s="45">
        <f t="shared" si="564"/>
        <v>0</v>
      </c>
      <c r="AG231" s="53">
        <f t="shared" si="564"/>
        <v>0</v>
      </c>
      <c r="AH231" s="54">
        <f t="shared" si="564"/>
        <v>0</v>
      </c>
      <c r="AI231" s="54">
        <f t="shared" si="564"/>
        <v>0</v>
      </c>
      <c r="AJ231" s="54">
        <f t="shared" si="564"/>
        <v>0</v>
      </c>
      <c r="AK231" s="55">
        <f t="shared" si="564"/>
        <v>0</v>
      </c>
      <c r="AL231" s="54">
        <f t="shared" si="564"/>
        <v>0</v>
      </c>
      <c r="AM231" s="54">
        <f t="shared" si="564"/>
        <v>0</v>
      </c>
      <c r="AN231" s="54">
        <f t="shared" si="564"/>
        <v>0</v>
      </c>
      <c r="AO231" s="54">
        <f t="shared" si="564"/>
        <v>0</v>
      </c>
      <c r="AP231" s="55">
        <f t="shared" si="564"/>
        <v>0</v>
      </c>
      <c r="AQ231" s="45">
        <f t="shared" si="564"/>
        <v>0</v>
      </c>
      <c r="AR231" s="45">
        <f t="shared" si="564"/>
        <v>0</v>
      </c>
      <c r="AS231" s="45">
        <f t="shared" si="564"/>
        <v>0</v>
      </c>
      <c r="AT231" s="54">
        <f t="shared" si="564"/>
        <v>0</v>
      </c>
      <c r="AU231" s="45">
        <f t="shared" si="564"/>
        <v>0</v>
      </c>
      <c r="AV231" s="53">
        <f t="shared" si="564"/>
        <v>0</v>
      </c>
      <c r="AW231" s="54">
        <f t="shared" si="564"/>
        <v>0</v>
      </c>
      <c r="AX231" s="54">
        <f t="shared" si="564"/>
        <v>0</v>
      </c>
      <c r="AY231" s="54">
        <f t="shared" si="564"/>
        <v>0</v>
      </c>
      <c r="AZ231" s="55">
        <f t="shared" si="564"/>
        <v>0</v>
      </c>
      <c r="BA231" s="53">
        <f t="shared" si="564"/>
        <v>0</v>
      </c>
      <c r="BB231" s="54">
        <f t="shared" si="564"/>
        <v>0</v>
      </c>
      <c r="BC231" s="54">
        <f t="shared" si="564"/>
        <v>0</v>
      </c>
      <c r="BD231" s="54">
        <f t="shared" si="564"/>
        <v>0</v>
      </c>
      <c r="BE231" s="55">
        <f t="shared" si="564"/>
        <v>0</v>
      </c>
      <c r="BF231" s="53">
        <f t="shared" si="564"/>
        <v>0</v>
      </c>
      <c r="BG231" s="54">
        <f t="shared" si="564"/>
        <v>0</v>
      </c>
      <c r="BH231" s="54">
        <f t="shared" si="564"/>
        <v>0</v>
      </c>
      <c r="BI231" s="54">
        <f t="shared" si="564"/>
        <v>0</v>
      </c>
      <c r="BJ231" s="55">
        <f t="shared" si="564"/>
        <v>0</v>
      </c>
      <c r="BK231" s="53">
        <f t="shared" si="564"/>
        <v>0</v>
      </c>
      <c r="BL231" s="54">
        <f t="shared" si="564"/>
        <v>0</v>
      </c>
      <c r="BM231" s="54">
        <f t="shared" si="564"/>
        <v>0</v>
      </c>
      <c r="BN231" s="54">
        <f t="shared" si="564"/>
        <v>0</v>
      </c>
      <c r="BO231" s="55">
        <f t="shared" si="564"/>
        <v>0</v>
      </c>
      <c r="BP231" s="53">
        <f t="shared" si="564"/>
        <v>0</v>
      </c>
      <c r="BQ231" s="54">
        <f t="shared" si="564"/>
        <v>0</v>
      </c>
      <c r="BR231" s="54">
        <f t="shared" si="564"/>
        <v>0</v>
      </c>
      <c r="BS231" s="54">
        <f>IF(BS227=0,0,IF($H201&lt;$AO$3,"►",IF(BS228="F","►",IF(BS228="R","––",0))))</f>
        <v>0</v>
      </c>
      <c r="BT231" s="55">
        <f t="shared" ref="BT231:EE231" si="565">IF(BT227=0,0,IF($H201&lt;$AO$3,"►",IF(BT228="F","►",IF(BT228="R","––",0))))</f>
        <v>0</v>
      </c>
      <c r="BU231" s="53">
        <f t="shared" si="565"/>
        <v>0</v>
      </c>
      <c r="BV231" s="54">
        <f t="shared" si="565"/>
        <v>0</v>
      </c>
      <c r="BW231" s="54">
        <f t="shared" si="565"/>
        <v>0</v>
      </c>
      <c r="BX231" s="54">
        <f t="shared" si="565"/>
        <v>0</v>
      </c>
      <c r="BY231" s="55">
        <f t="shared" si="565"/>
        <v>0</v>
      </c>
      <c r="BZ231" s="53">
        <f t="shared" si="565"/>
        <v>0</v>
      </c>
      <c r="CA231" s="54">
        <f t="shared" si="565"/>
        <v>0</v>
      </c>
      <c r="CB231" s="54">
        <f t="shared" si="565"/>
        <v>0</v>
      </c>
      <c r="CC231" s="54">
        <f t="shared" si="565"/>
        <v>0</v>
      </c>
      <c r="CD231" s="55">
        <f t="shared" si="565"/>
        <v>0</v>
      </c>
      <c r="CE231" s="53">
        <f t="shared" si="565"/>
        <v>0</v>
      </c>
      <c r="CF231" s="54">
        <f t="shared" si="565"/>
        <v>0</v>
      </c>
      <c r="CG231" s="54">
        <f t="shared" si="565"/>
        <v>0</v>
      </c>
      <c r="CH231" s="54">
        <f t="shared" si="565"/>
        <v>0</v>
      </c>
      <c r="CI231" s="55">
        <f t="shared" si="565"/>
        <v>0</v>
      </c>
      <c r="CJ231" s="53">
        <f t="shared" si="565"/>
        <v>0</v>
      </c>
      <c r="CK231" s="54">
        <f t="shared" si="565"/>
        <v>0</v>
      </c>
      <c r="CL231" s="54">
        <f t="shared" si="565"/>
        <v>0</v>
      </c>
      <c r="CM231" s="54">
        <f t="shared" si="565"/>
        <v>0</v>
      </c>
      <c r="CN231" s="55">
        <f t="shared" si="565"/>
        <v>0</v>
      </c>
      <c r="CO231" s="53">
        <f t="shared" si="565"/>
        <v>0</v>
      </c>
      <c r="CP231" s="54">
        <f t="shared" si="565"/>
        <v>0</v>
      </c>
      <c r="CQ231" s="54">
        <f t="shared" si="565"/>
        <v>0</v>
      </c>
      <c r="CR231" s="54">
        <f t="shared" si="565"/>
        <v>0</v>
      </c>
      <c r="CS231" s="55">
        <f t="shared" si="565"/>
        <v>0</v>
      </c>
      <c r="CT231" s="53">
        <f t="shared" si="565"/>
        <v>0</v>
      </c>
      <c r="CU231" s="54">
        <f t="shared" si="565"/>
        <v>0</v>
      </c>
      <c r="CV231" s="54">
        <f t="shared" si="565"/>
        <v>0</v>
      </c>
      <c r="CW231" s="54">
        <f t="shared" si="565"/>
        <v>0</v>
      </c>
      <c r="CX231" s="55">
        <f t="shared" si="565"/>
        <v>0</v>
      </c>
      <c r="CY231" s="53">
        <f t="shared" si="565"/>
        <v>0</v>
      </c>
      <c r="CZ231" s="54">
        <f t="shared" si="565"/>
        <v>0</v>
      </c>
      <c r="DA231" s="54">
        <f t="shared" si="565"/>
        <v>0</v>
      </c>
      <c r="DB231" s="54">
        <f t="shared" si="565"/>
        <v>0</v>
      </c>
      <c r="DC231" s="55">
        <f t="shared" si="565"/>
        <v>0</v>
      </c>
      <c r="DD231" s="53">
        <f t="shared" si="565"/>
        <v>0</v>
      </c>
      <c r="DE231" s="54">
        <f t="shared" si="565"/>
        <v>0</v>
      </c>
      <c r="DF231" s="54">
        <f t="shared" si="565"/>
        <v>0</v>
      </c>
      <c r="DG231" s="54">
        <f t="shared" si="565"/>
        <v>0</v>
      </c>
      <c r="DH231" s="55">
        <f t="shared" si="565"/>
        <v>0</v>
      </c>
      <c r="DI231" s="53">
        <f t="shared" si="565"/>
        <v>0</v>
      </c>
      <c r="DJ231" s="54">
        <f t="shared" si="565"/>
        <v>0</v>
      </c>
      <c r="DK231" s="54">
        <f t="shared" si="565"/>
        <v>0</v>
      </c>
      <c r="DL231" s="54">
        <f t="shared" si="565"/>
        <v>0</v>
      </c>
      <c r="DM231" s="55">
        <f t="shared" si="565"/>
        <v>0</v>
      </c>
      <c r="DN231" s="53">
        <f t="shared" si="565"/>
        <v>0</v>
      </c>
      <c r="DO231" s="54">
        <f t="shared" si="565"/>
        <v>0</v>
      </c>
      <c r="DP231" s="54">
        <f t="shared" si="565"/>
        <v>0</v>
      </c>
      <c r="DQ231" s="54">
        <f t="shared" si="565"/>
        <v>0</v>
      </c>
      <c r="DR231" s="55">
        <f t="shared" si="565"/>
        <v>0</v>
      </c>
      <c r="DS231" s="53">
        <f t="shared" si="565"/>
        <v>0</v>
      </c>
      <c r="DT231" s="54">
        <f t="shared" si="565"/>
        <v>0</v>
      </c>
      <c r="DU231" s="54">
        <f t="shared" si="565"/>
        <v>0</v>
      </c>
      <c r="DV231" s="54">
        <f t="shared" si="565"/>
        <v>0</v>
      </c>
      <c r="DW231" s="55">
        <f t="shared" si="565"/>
        <v>0</v>
      </c>
      <c r="DX231" s="53">
        <f t="shared" si="565"/>
        <v>0</v>
      </c>
      <c r="DY231" s="54">
        <f t="shared" si="565"/>
        <v>0</v>
      </c>
      <c r="DZ231" s="54">
        <f t="shared" si="565"/>
        <v>0</v>
      </c>
      <c r="EA231" s="54">
        <f t="shared" si="565"/>
        <v>0</v>
      </c>
      <c r="EB231" s="55">
        <f t="shared" si="565"/>
        <v>0</v>
      </c>
      <c r="EC231" s="53">
        <f t="shared" si="565"/>
        <v>0</v>
      </c>
      <c r="ED231" s="54">
        <f t="shared" si="565"/>
        <v>0</v>
      </c>
      <c r="EE231" s="54">
        <f t="shared" si="565"/>
        <v>0</v>
      </c>
      <c r="EF231" s="54">
        <f t="shared" ref="EF231:GQ231" si="566">IF(EF227=0,0,IF($H201&lt;$AO$3,"►",IF(EF228="F","►",IF(EF228="R","––",0))))</f>
        <v>0</v>
      </c>
      <c r="EG231" s="55">
        <f t="shared" si="566"/>
        <v>0</v>
      </c>
      <c r="EH231" s="53">
        <f t="shared" si="566"/>
        <v>0</v>
      </c>
      <c r="EI231" s="54">
        <f t="shared" si="566"/>
        <v>0</v>
      </c>
      <c r="EJ231" s="54">
        <f t="shared" si="566"/>
        <v>0</v>
      </c>
      <c r="EK231" s="54">
        <f t="shared" si="566"/>
        <v>0</v>
      </c>
      <c r="EL231" s="55">
        <f t="shared" si="566"/>
        <v>0</v>
      </c>
      <c r="EM231" s="53">
        <f t="shared" si="566"/>
        <v>0</v>
      </c>
      <c r="EN231" s="54">
        <f t="shared" si="566"/>
        <v>0</v>
      </c>
      <c r="EO231" s="54">
        <f t="shared" si="566"/>
        <v>0</v>
      </c>
      <c r="EP231" s="54">
        <f t="shared" si="566"/>
        <v>0</v>
      </c>
      <c r="EQ231" s="55">
        <f t="shared" si="566"/>
        <v>0</v>
      </c>
      <c r="ER231" s="53">
        <f t="shared" si="566"/>
        <v>0</v>
      </c>
      <c r="ES231" s="54">
        <f t="shared" si="566"/>
        <v>0</v>
      </c>
      <c r="ET231" s="54">
        <f t="shared" si="566"/>
        <v>0</v>
      </c>
      <c r="EU231" s="54">
        <f t="shared" si="566"/>
        <v>0</v>
      </c>
      <c r="EV231" s="55">
        <f t="shared" si="566"/>
        <v>0</v>
      </c>
      <c r="EW231" s="53">
        <f t="shared" si="566"/>
        <v>0</v>
      </c>
      <c r="EX231" s="54">
        <f t="shared" si="566"/>
        <v>0</v>
      </c>
      <c r="EY231" s="54">
        <f t="shared" si="566"/>
        <v>0</v>
      </c>
      <c r="EZ231" s="54">
        <f t="shared" si="566"/>
        <v>0</v>
      </c>
      <c r="FA231" s="55">
        <f t="shared" si="566"/>
        <v>0</v>
      </c>
      <c r="FB231" s="54">
        <f t="shared" si="566"/>
        <v>0</v>
      </c>
      <c r="FC231" s="54">
        <f t="shared" si="566"/>
        <v>0</v>
      </c>
      <c r="FD231" s="54">
        <f t="shared" si="566"/>
        <v>0</v>
      </c>
      <c r="FE231" s="54">
        <f t="shared" si="566"/>
        <v>0</v>
      </c>
      <c r="FF231" s="55">
        <f t="shared" si="566"/>
        <v>0</v>
      </c>
      <c r="FG231" s="45">
        <f t="shared" si="566"/>
        <v>0</v>
      </c>
      <c r="FH231" s="45">
        <f t="shared" si="566"/>
        <v>0</v>
      </c>
      <c r="FI231" s="45">
        <f t="shared" si="566"/>
        <v>0</v>
      </c>
      <c r="FJ231" s="45">
        <f t="shared" si="566"/>
        <v>0</v>
      </c>
      <c r="FK231" s="45">
        <f t="shared" si="566"/>
        <v>0</v>
      </c>
      <c r="FL231" s="53">
        <f t="shared" si="566"/>
        <v>0</v>
      </c>
      <c r="FM231" s="54">
        <f t="shared" si="566"/>
        <v>0</v>
      </c>
      <c r="FN231" s="54">
        <f t="shared" si="566"/>
        <v>0</v>
      </c>
      <c r="FO231" s="54">
        <f t="shared" si="566"/>
        <v>0</v>
      </c>
      <c r="FP231" s="55">
        <f t="shared" si="566"/>
        <v>0</v>
      </c>
      <c r="FQ231" s="53">
        <f t="shared" si="566"/>
        <v>0</v>
      </c>
      <c r="FR231" s="54">
        <f t="shared" si="566"/>
        <v>0</v>
      </c>
      <c r="FS231" s="54">
        <f t="shared" si="566"/>
        <v>0</v>
      </c>
      <c r="FT231" s="54">
        <f t="shared" si="566"/>
        <v>0</v>
      </c>
      <c r="FU231" s="55">
        <f t="shared" si="566"/>
        <v>0</v>
      </c>
      <c r="FV231" s="53">
        <f t="shared" si="566"/>
        <v>0</v>
      </c>
      <c r="FW231" s="54">
        <f t="shared" si="566"/>
        <v>0</v>
      </c>
      <c r="FX231" s="54">
        <f t="shared" si="566"/>
        <v>0</v>
      </c>
      <c r="FY231" s="54">
        <f t="shared" si="566"/>
        <v>0</v>
      </c>
      <c r="FZ231" s="55">
        <f t="shared" si="566"/>
        <v>0</v>
      </c>
      <c r="GA231" s="53">
        <f t="shared" si="566"/>
        <v>0</v>
      </c>
      <c r="GB231" s="54">
        <f t="shared" si="566"/>
        <v>0</v>
      </c>
      <c r="GC231" s="54">
        <f t="shared" si="566"/>
        <v>0</v>
      </c>
      <c r="GD231" s="54">
        <f t="shared" si="566"/>
        <v>0</v>
      </c>
      <c r="GE231" s="55">
        <f t="shared" si="566"/>
        <v>0</v>
      </c>
      <c r="GF231" s="53">
        <f t="shared" si="566"/>
        <v>0</v>
      </c>
      <c r="GG231" s="54">
        <f t="shared" si="566"/>
        <v>0</v>
      </c>
      <c r="GH231" s="54">
        <f t="shared" si="566"/>
        <v>0</v>
      </c>
      <c r="GI231" s="54">
        <f t="shared" si="566"/>
        <v>0</v>
      </c>
      <c r="GJ231" s="55">
        <f t="shared" si="566"/>
        <v>0</v>
      </c>
      <c r="GK231" s="53">
        <f t="shared" si="566"/>
        <v>0</v>
      </c>
      <c r="GL231" s="54">
        <f t="shared" si="566"/>
        <v>0</v>
      </c>
      <c r="GM231" s="54">
        <f t="shared" si="566"/>
        <v>0</v>
      </c>
      <c r="GN231" s="54">
        <f t="shared" si="566"/>
        <v>0</v>
      </c>
      <c r="GO231" s="55">
        <f t="shared" si="566"/>
        <v>0</v>
      </c>
      <c r="GP231" s="54">
        <f t="shared" si="566"/>
        <v>0</v>
      </c>
      <c r="GQ231" s="54">
        <f t="shared" si="566"/>
        <v>0</v>
      </c>
      <c r="GR231" s="54">
        <f t="shared" ref="GR231:JC231" si="567">IF(GR227=0,0,IF($H201&lt;$AO$3,"►",IF(GR228="F","►",IF(GR228="R","––",0))))</f>
        <v>0</v>
      </c>
      <c r="GS231" s="54">
        <f t="shared" si="567"/>
        <v>0</v>
      </c>
      <c r="GT231" s="55">
        <f t="shared" si="567"/>
        <v>0</v>
      </c>
      <c r="GU231" s="45">
        <f t="shared" si="567"/>
        <v>0</v>
      </c>
      <c r="GV231" s="45">
        <f t="shared" si="567"/>
        <v>0</v>
      </c>
      <c r="GW231" s="45">
        <f t="shared" si="567"/>
        <v>0</v>
      </c>
      <c r="GX231" s="45">
        <f t="shared" si="567"/>
        <v>0</v>
      </c>
      <c r="GY231" s="45">
        <f t="shared" si="567"/>
        <v>0</v>
      </c>
      <c r="GZ231" s="53">
        <f t="shared" si="567"/>
        <v>0</v>
      </c>
      <c r="HA231" s="54">
        <f t="shared" si="567"/>
        <v>0</v>
      </c>
      <c r="HB231" s="54">
        <f t="shared" si="567"/>
        <v>0</v>
      </c>
      <c r="HC231" s="54">
        <f t="shared" si="567"/>
        <v>0</v>
      </c>
      <c r="HD231" s="55">
        <f t="shared" si="567"/>
        <v>0</v>
      </c>
      <c r="HE231" s="54">
        <f t="shared" si="567"/>
        <v>0</v>
      </c>
      <c r="HF231" s="54">
        <f t="shared" si="567"/>
        <v>0</v>
      </c>
      <c r="HG231" s="54">
        <f t="shared" si="567"/>
        <v>0</v>
      </c>
      <c r="HH231" s="54">
        <f t="shared" si="567"/>
        <v>0</v>
      </c>
      <c r="HI231" s="55">
        <f t="shared" si="567"/>
        <v>0</v>
      </c>
      <c r="HJ231" s="45">
        <f t="shared" si="567"/>
        <v>0</v>
      </c>
      <c r="HK231" s="45">
        <f t="shared" si="567"/>
        <v>0</v>
      </c>
      <c r="HL231" s="45">
        <f t="shared" si="567"/>
        <v>0</v>
      </c>
      <c r="HM231" s="45">
        <f t="shared" si="567"/>
        <v>0</v>
      </c>
      <c r="HN231" s="45">
        <f t="shared" si="567"/>
        <v>0</v>
      </c>
      <c r="HO231" s="53">
        <f t="shared" si="567"/>
        <v>0</v>
      </c>
      <c r="HP231" s="54">
        <f t="shared" si="567"/>
        <v>0</v>
      </c>
      <c r="HQ231" s="54">
        <f t="shared" si="567"/>
        <v>0</v>
      </c>
      <c r="HR231" s="54">
        <f t="shared" si="567"/>
        <v>0</v>
      </c>
      <c r="HS231" s="55">
        <f t="shared" si="567"/>
        <v>0</v>
      </c>
      <c r="HT231" s="53">
        <f t="shared" si="567"/>
        <v>0</v>
      </c>
      <c r="HU231" s="54">
        <f t="shared" si="567"/>
        <v>0</v>
      </c>
      <c r="HV231" s="54">
        <f t="shared" si="567"/>
        <v>0</v>
      </c>
      <c r="HW231" s="54">
        <f t="shared" si="567"/>
        <v>0</v>
      </c>
      <c r="HX231" s="55">
        <f t="shared" si="567"/>
        <v>0</v>
      </c>
      <c r="HY231" s="53">
        <f t="shared" si="567"/>
        <v>0</v>
      </c>
      <c r="HZ231" s="54">
        <f t="shared" si="567"/>
        <v>0</v>
      </c>
      <c r="IA231" s="54">
        <f t="shared" si="567"/>
        <v>0</v>
      </c>
      <c r="IB231" s="54">
        <f t="shared" si="567"/>
        <v>0</v>
      </c>
      <c r="IC231" s="55">
        <f t="shared" si="567"/>
        <v>0</v>
      </c>
      <c r="ID231" s="53">
        <f t="shared" si="567"/>
        <v>0</v>
      </c>
      <c r="IE231" s="54">
        <f t="shared" si="567"/>
        <v>0</v>
      </c>
      <c r="IF231" s="54">
        <f t="shared" si="567"/>
        <v>0</v>
      </c>
      <c r="IG231" s="54">
        <f t="shared" si="567"/>
        <v>0</v>
      </c>
      <c r="IH231" s="55">
        <f t="shared" si="567"/>
        <v>0</v>
      </c>
      <c r="II231" s="53">
        <f t="shared" si="567"/>
        <v>0</v>
      </c>
      <c r="IJ231" s="54">
        <f t="shared" si="567"/>
        <v>0</v>
      </c>
      <c r="IK231" s="54">
        <f t="shared" si="567"/>
        <v>0</v>
      </c>
      <c r="IL231" s="54">
        <f t="shared" si="567"/>
        <v>0</v>
      </c>
      <c r="IM231" s="55">
        <f t="shared" si="567"/>
        <v>0</v>
      </c>
      <c r="IN231" s="53">
        <f t="shared" si="567"/>
        <v>0</v>
      </c>
      <c r="IO231" s="54">
        <f t="shared" si="567"/>
        <v>0</v>
      </c>
      <c r="IP231" s="54">
        <f t="shared" si="567"/>
        <v>0</v>
      </c>
      <c r="IQ231" s="54">
        <f t="shared" si="567"/>
        <v>0</v>
      </c>
      <c r="IR231" s="55">
        <f t="shared" si="567"/>
        <v>0</v>
      </c>
      <c r="IS231" s="54">
        <f t="shared" si="567"/>
        <v>0</v>
      </c>
      <c r="IT231" s="54">
        <f t="shared" si="567"/>
        <v>0</v>
      </c>
      <c r="IU231" s="54">
        <f t="shared" si="567"/>
        <v>0</v>
      </c>
      <c r="IV231" s="54">
        <f t="shared" si="567"/>
        <v>0</v>
      </c>
      <c r="IW231" s="55">
        <f t="shared" si="567"/>
        <v>0</v>
      </c>
      <c r="IX231" s="45">
        <f t="shared" si="567"/>
        <v>0</v>
      </c>
      <c r="IY231" s="45">
        <f t="shared" si="567"/>
        <v>0</v>
      </c>
      <c r="IZ231" s="45">
        <f t="shared" si="567"/>
        <v>0</v>
      </c>
      <c r="JA231" s="45">
        <f t="shared" si="567"/>
        <v>0</v>
      </c>
      <c r="JB231" s="45">
        <f t="shared" si="567"/>
        <v>0</v>
      </c>
      <c r="JC231" s="53">
        <f t="shared" si="567"/>
        <v>0</v>
      </c>
      <c r="JD231" s="54">
        <f t="shared" ref="JD231:LO231" si="568">IF(JD227=0,0,IF($H201&lt;$AO$3,"►",IF(JD228="F","►",IF(JD228="R","––",0))))</f>
        <v>0</v>
      </c>
      <c r="JE231" s="54">
        <f t="shared" si="568"/>
        <v>0</v>
      </c>
      <c r="JF231" s="54">
        <f t="shared" si="568"/>
        <v>0</v>
      </c>
      <c r="JG231" s="55">
        <f t="shared" si="568"/>
        <v>0</v>
      </c>
      <c r="JH231" s="53">
        <f t="shared" si="568"/>
        <v>0</v>
      </c>
      <c r="JI231" s="54">
        <f t="shared" si="568"/>
        <v>0</v>
      </c>
      <c r="JJ231" s="54">
        <f t="shared" si="568"/>
        <v>0</v>
      </c>
      <c r="JK231" s="54">
        <f t="shared" si="568"/>
        <v>0</v>
      </c>
      <c r="JL231" s="55">
        <f t="shared" si="568"/>
        <v>0</v>
      </c>
      <c r="JM231" s="53">
        <f t="shared" si="568"/>
        <v>0</v>
      </c>
      <c r="JN231" s="54">
        <f t="shared" si="568"/>
        <v>0</v>
      </c>
      <c r="JO231" s="54">
        <f t="shared" si="568"/>
        <v>0</v>
      </c>
      <c r="JP231" s="54">
        <f t="shared" si="568"/>
        <v>0</v>
      </c>
      <c r="JQ231" s="55">
        <f t="shared" si="568"/>
        <v>0</v>
      </c>
      <c r="JR231" s="53">
        <f t="shared" si="568"/>
        <v>0</v>
      </c>
      <c r="JS231" s="54">
        <f t="shared" si="568"/>
        <v>0</v>
      </c>
      <c r="JT231" s="54">
        <f t="shared" si="568"/>
        <v>0</v>
      </c>
      <c r="JU231" s="54">
        <f t="shared" si="568"/>
        <v>0</v>
      </c>
      <c r="JV231" s="55">
        <f t="shared" si="568"/>
        <v>0</v>
      </c>
      <c r="JW231" s="53">
        <f t="shared" si="568"/>
        <v>0</v>
      </c>
      <c r="JX231" s="54">
        <f t="shared" si="568"/>
        <v>0</v>
      </c>
      <c r="JY231" s="54">
        <f t="shared" si="568"/>
        <v>0</v>
      </c>
      <c r="JZ231" s="54">
        <f t="shared" si="568"/>
        <v>0</v>
      </c>
      <c r="KA231" s="55">
        <f t="shared" si="568"/>
        <v>0</v>
      </c>
      <c r="KB231" s="53">
        <f t="shared" si="568"/>
        <v>0</v>
      </c>
      <c r="KC231" s="54">
        <f t="shared" si="568"/>
        <v>0</v>
      </c>
      <c r="KD231" s="54">
        <f t="shared" si="568"/>
        <v>0</v>
      </c>
      <c r="KE231" s="54">
        <f t="shared" si="568"/>
        <v>0</v>
      </c>
      <c r="KF231" s="55">
        <f t="shared" si="568"/>
        <v>0</v>
      </c>
      <c r="KG231" s="53">
        <f t="shared" si="568"/>
        <v>0</v>
      </c>
      <c r="KH231" s="54">
        <f t="shared" si="568"/>
        <v>0</v>
      </c>
      <c r="KI231" s="54">
        <f t="shared" si="568"/>
        <v>0</v>
      </c>
      <c r="KJ231" s="54">
        <f t="shared" si="568"/>
        <v>0</v>
      </c>
      <c r="KK231" s="55">
        <f t="shared" si="568"/>
        <v>0</v>
      </c>
      <c r="KL231" s="53">
        <f t="shared" si="568"/>
        <v>0</v>
      </c>
      <c r="KM231" s="54">
        <f t="shared" si="568"/>
        <v>0</v>
      </c>
      <c r="KN231" s="54">
        <f t="shared" si="568"/>
        <v>0</v>
      </c>
      <c r="KO231" s="54">
        <f t="shared" si="568"/>
        <v>0</v>
      </c>
      <c r="KP231" s="55">
        <f t="shared" si="568"/>
        <v>0</v>
      </c>
      <c r="KQ231" s="53">
        <f t="shared" si="568"/>
        <v>0</v>
      </c>
      <c r="KR231" s="54">
        <f t="shared" si="568"/>
        <v>0</v>
      </c>
      <c r="KS231" s="54">
        <f t="shared" si="568"/>
        <v>0</v>
      </c>
      <c r="KT231" s="54">
        <f t="shared" si="568"/>
        <v>0</v>
      </c>
      <c r="KU231" s="55">
        <f t="shared" si="568"/>
        <v>0</v>
      </c>
      <c r="KV231" s="53">
        <f t="shared" si="568"/>
        <v>0</v>
      </c>
      <c r="KW231" s="54">
        <f t="shared" si="568"/>
        <v>0</v>
      </c>
      <c r="KX231" s="54">
        <f t="shared" si="568"/>
        <v>0</v>
      </c>
      <c r="KY231" s="54">
        <f t="shared" si="568"/>
        <v>0</v>
      </c>
      <c r="KZ231" s="55">
        <f t="shared" si="568"/>
        <v>0</v>
      </c>
      <c r="LA231" s="53">
        <f t="shared" si="568"/>
        <v>0</v>
      </c>
      <c r="LB231" s="54">
        <f t="shared" si="568"/>
        <v>0</v>
      </c>
      <c r="LC231" s="54">
        <f t="shared" si="568"/>
        <v>0</v>
      </c>
      <c r="LD231" s="54">
        <f t="shared" si="568"/>
        <v>0</v>
      </c>
      <c r="LE231" s="55">
        <f t="shared" si="568"/>
        <v>0</v>
      </c>
      <c r="LF231" s="53">
        <f t="shared" si="568"/>
        <v>0</v>
      </c>
      <c r="LG231" s="54">
        <f t="shared" si="568"/>
        <v>0</v>
      </c>
      <c r="LH231" s="54">
        <f t="shared" si="568"/>
        <v>0</v>
      </c>
      <c r="LI231" s="54">
        <f t="shared" si="568"/>
        <v>0</v>
      </c>
      <c r="LJ231" s="55">
        <f t="shared" si="568"/>
        <v>0</v>
      </c>
      <c r="LK231" s="53">
        <f t="shared" si="568"/>
        <v>0</v>
      </c>
      <c r="LL231" s="54">
        <f t="shared" si="568"/>
        <v>0</v>
      </c>
      <c r="LM231" s="54">
        <f t="shared" si="568"/>
        <v>0</v>
      </c>
      <c r="LN231" s="54">
        <f t="shared" si="568"/>
        <v>0</v>
      </c>
      <c r="LO231" s="55">
        <f t="shared" si="568"/>
        <v>0</v>
      </c>
      <c r="LP231" s="53">
        <f t="shared" ref="LP231:OA231" si="569">IF(LP227=0,0,IF($H201&lt;$AO$3,"►",IF(LP228="F","►",IF(LP228="R","––",0))))</f>
        <v>0</v>
      </c>
      <c r="LQ231" s="54">
        <f t="shared" si="569"/>
        <v>0</v>
      </c>
      <c r="LR231" s="54">
        <f t="shared" si="569"/>
        <v>0</v>
      </c>
      <c r="LS231" s="54">
        <f t="shared" si="569"/>
        <v>0</v>
      </c>
      <c r="LT231" s="55">
        <f t="shared" si="569"/>
        <v>0</v>
      </c>
      <c r="LU231" s="53">
        <f t="shared" si="569"/>
        <v>0</v>
      </c>
      <c r="LV231" s="54">
        <f t="shared" si="569"/>
        <v>0</v>
      </c>
      <c r="LW231" s="54">
        <f t="shared" si="569"/>
        <v>0</v>
      </c>
      <c r="LX231" s="54">
        <f t="shared" si="569"/>
        <v>0</v>
      </c>
      <c r="LY231" s="55">
        <f t="shared" si="569"/>
        <v>0</v>
      </c>
      <c r="LZ231" s="53">
        <f t="shared" si="569"/>
        <v>0</v>
      </c>
      <c r="MA231" s="54">
        <f t="shared" si="569"/>
        <v>0</v>
      </c>
      <c r="MB231" s="54">
        <f t="shared" si="569"/>
        <v>0</v>
      </c>
      <c r="MC231" s="54">
        <f t="shared" si="569"/>
        <v>0</v>
      </c>
      <c r="MD231" s="55">
        <f t="shared" si="569"/>
        <v>0</v>
      </c>
      <c r="ME231" s="53">
        <f t="shared" si="569"/>
        <v>0</v>
      </c>
      <c r="MF231" s="54">
        <f t="shared" si="569"/>
        <v>0</v>
      </c>
      <c r="MG231" s="54">
        <f t="shared" si="569"/>
        <v>0</v>
      </c>
      <c r="MH231" s="54">
        <f t="shared" si="569"/>
        <v>0</v>
      </c>
      <c r="MI231" s="55">
        <f t="shared" si="569"/>
        <v>0</v>
      </c>
      <c r="MJ231" s="53">
        <f t="shared" si="569"/>
        <v>0</v>
      </c>
      <c r="MK231" s="54">
        <f t="shared" si="569"/>
        <v>0</v>
      </c>
      <c r="ML231" s="54">
        <f t="shared" si="569"/>
        <v>0</v>
      </c>
      <c r="MM231" s="54">
        <f t="shared" si="569"/>
        <v>0</v>
      </c>
      <c r="MN231" s="55">
        <f t="shared" si="569"/>
        <v>0</v>
      </c>
      <c r="MO231" s="53">
        <f t="shared" si="569"/>
        <v>0</v>
      </c>
      <c r="MP231" s="54">
        <f t="shared" si="569"/>
        <v>0</v>
      </c>
      <c r="MQ231" s="54">
        <f t="shared" si="569"/>
        <v>0</v>
      </c>
      <c r="MR231" s="54">
        <f t="shared" si="569"/>
        <v>0</v>
      </c>
      <c r="MS231" s="55">
        <f t="shared" si="569"/>
        <v>0</v>
      </c>
      <c r="MT231" s="53">
        <f t="shared" si="569"/>
        <v>0</v>
      </c>
      <c r="MU231" s="54">
        <f t="shared" si="569"/>
        <v>0</v>
      </c>
      <c r="MV231" s="54">
        <f t="shared" si="569"/>
        <v>0</v>
      </c>
      <c r="MW231" s="54">
        <f t="shared" si="569"/>
        <v>0</v>
      </c>
      <c r="MX231" s="55">
        <f t="shared" si="569"/>
        <v>0</v>
      </c>
      <c r="MY231" s="53">
        <f t="shared" si="569"/>
        <v>0</v>
      </c>
      <c r="MZ231" s="54">
        <f t="shared" si="569"/>
        <v>0</v>
      </c>
      <c r="NA231" s="54">
        <f t="shared" si="569"/>
        <v>0</v>
      </c>
      <c r="NB231" s="54">
        <f t="shared" si="569"/>
        <v>0</v>
      </c>
      <c r="NC231" s="55">
        <f t="shared" si="569"/>
        <v>0</v>
      </c>
      <c r="ND231" s="53">
        <f t="shared" si="569"/>
        <v>0</v>
      </c>
      <c r="NE231" s="54">
        <f t="shared" si="569"/>
        <v>0</v>
      </c>
      <c r="NF231" s="54">
        <f t="shared" si="569"/>
        <v>0</v>
      </c>
      <c r="NG231" s="54">
        <f t="shared" si="569"/>
        <v>0</v>
      </c>
      <c r="NH231" s="55">
        <f t="shared" si="569"/>
        <v>0</v>
      </c>
      <c r="NI231" s="53">
        <f t="shared" si="569"/>
        <v>0</v>
      </c>
      <c r="NJ231" s="54">
        <f t="shared" si="569"/>
        <v>0</v>
      </c>
      <c r="NK231" s="54">
        <f t="shared" si="569"/>
        <v>0</v>
      </c>
      <c r="NL231" s="54">
        <f t="shared" si="569"/>
        <v>0</v>
      </c>
      <c r="NM231" s="55">
        <f t="shared" si="569"/>
        <v>0</v>
      </c>
      <c r="NN231" s="53">
        <f t="shared" si="569"/>
        <v>0</v>
      </c>
      <c r="NO231" s="54">
        <f t="shared" si="569"/>
        <v>0</v>
      </c>
      <c r="NP231" s="54">
        <f t="shared" si="569"/>
        <v>0</v>
      </c>
      <c r="NQ231" s="54">
        <f t="shared" si="569"/>
        <v>0</v>
      </c>
      <c r="NR231" s="55">
        <f t="shared" si="569"/>
        <v>0</v>
      </c>
      <c r="NS231" s="53">
        <f t="shared" si="569"/>
        <v>0</v>
      </c>
      <c r="NT231" s="54">
        <f t="shared" si="569"/>
        <v>0</v>
      </c>
      <c r="NU231" s="54">
        <f t="shared" si="569"/>
        <v>0</v>
      </c>
      <c r="NV231" s="54">
        <f t="shared" si="569"/>
        <v>0</v>
      </c>
      <c r="NW231" s="55">
        <f t="shared" si="569"/>
        <v>0</v>
      </c>
      <c r="NX231" s="53">
        <f t="shared" si="569"/>
        <v>0</v>
      </c>
      <c r="NY231" s="54">
        <f t="shared" si="569"/>
        <v>0</v>
      </c>
      <c r="NZ231" s="54">
        <f t="shared" si="569"/>
        <v>0</v>
      </c>
      <c r="OA231" s="54">
        <f t="shared" si="569"/>
        <v>0</v>
      </c>
      <c r="OB231" s="55">
        <f t="shared" ref="OB231:QM231" si="570">IF(OB227=0,0,IF($H201&lt;$AO$3,"►",IF(OB228="F","►",IF(OB228="R","––",0))))</f>
        <v>0</v>
      </c>
      <c r="OC231" s="53">
        <f t="shared" si="570"/>
        <v>0</v>
      </c>
      <c r="OD231" s="54">
        <f t="shared" si="570"/>
        <v>0</v>
      </c>
      <c r="OE231" s="54">
        <f t="shared" si="570"/>
        <v>0</v>
      </c>
      <c r="OF231" s="54">
        <f t="shared" si="570"/>
        <v>0</v>
      </c>
      <c r="OG231" s="55">
        <f t="shared" si="570"/>
        <v>0</v>
      </c>
      <c r="OH231" s="53">
        <f t="shared" si="570"/>
        <v>0</v>
      </c>
      <c r="OI231" s="54">
        <f t="shared" si="570"/>
        <v>0</v>
      </c>
      <c r="OJ231" s="54">
        <f t="shared" si="570"/>
        <v>0</v>
      </c>
      <c r="OK231" s="54">
        <f t="shared" si="570"/>
        <v>0</v>
      </c>
      <c r="OL231" s="55">
        <f t="shared" si="570"/>
        <v>0</v>
      </c>
      <c r="OM231" s="53">
        <f t="shared" si="570"/>
        <v>0</v>
      </c>
      <c r="ON231" s="54">
        <f t="shared" si="570"/>
        <v>0</v>
      </c>
      <c r="OO231" s="54">
        <f t="shared" si="570"/>
        <v>0</v>
      </c>
      <c r="OP231" s="54">
        <f t="shared" si="570"/>
        <v>0</v>
      </c>
      <c r="OQ231" s="55">
        <f t="shared" si="570"/>
        <v>0</v>
      </c>
      <c r="OR231" s="53">
        <f t="shared" si="570"/>
        <v>0</v>
      </c>
      <c r="OS231" s="54">
        <f t="shared" si="570"/>
        <v>0</v>
      </c>
      <c r="OT231" s="54">
        <f t="shared" si="570"/>
        <v>0</v>
      </c>
      <c r="OU231" s="54">
        <f t="shared" si="570"/>
        <v>0</v>
      </c>
      <c r="OV231" s="55">
        <f t="shared" si="570"/>
        <v>0</v>
      </c>
      <c r="OW231" s="53">
        <f t="shared" si="570"/>
        <v>0</v>
      </c>
      <c r="OX231" s="54">
        <f t="shared" si="570"/>
        <v>0</v>
      </c>
      <c r="OY231" s="54">
        <f t="shared" si="570"/>
        <v>0</v>
      </c>
      <c r="OZ231" s="54">
        <f t="shared" si="570"/>
        <v>0</v>
      </c>
      <c r="PA231" s="55">
        <f t="shared" si="570"/>
        <v>0</v>
      </c>
      <c r="PB231" s="53">
        <f t="shared" si="570"/>
        <v>0</v>
      </c>
      <c r="PC231" s="54">
        <f t="shared" si="570"/>
        <v>0</v>
      </c>
      <c r="PD231" s="54">
        <f t="shared" si="570"/>
        <v>0</v>
      </c>
      <c r="PE231" s="54">
        <f t="shared" si="570"/>
        <v>0</v>
      </c>
      <c r="PF231" s="55">
        <f t="shared" si="570"/>
        <v>0</v>
      </c>
      <c r="PG231" s="53">
        <f t="shared" si="570"/>
        <v>0</v>
      </c>
      <c r="PH231" s="54">
        <f t="shared" si="570"/>
        <v>0</v>
      </c>
      <c r="PI231" s="54">
        <f t="shared" si="570"/>
        <v>0</v>
      </c>
      <c r="PJ231" s="54">
        <f t="shared" si="570"/>
        <v>0</v>
      </c>
      <c r="PK231" s="55">
        <f t="shared" si="570"/>
        <v>0</v>
      </c>
      <c r="PL231" s="53">
        <f t="shared" si="570"/>
        <v>0</v>
      </c>
      <c r="PM231" s="54">
        <f t="shared" si="570"/>
        <v>0</v>
      </c>
      <c r="PN231" s="54">
        <f t="shared" si="570"/>
        <v>0</v>
      </c>
      <c r="PO231" s="54">
        <f t="shared" si="570"/>
        <v>0</v>
      </c>
      <c r="PP231" s="55">
        <f t="shared" si="570"/>
        <v>0</v>
      </c>
      <c r="PQ231" s="53">
        <f t="shared" si="570"/>
        <v>0</v>
      </c>
      <c r="PR231" s="54">
        <f t="shared" si="570"/>
        <v>0</v>
      </c>
      <c r="PS231" s="54">
        <f t="shared" si="570"/>
        <v>0</v>
      </c>
      <c r="PT231" s="54">
        <f t="shared" si="570"/>
        <v>0</v>
      </c>
      <c r="PU231" s="55">
        <f t="shared" si="570"/>
        <v>0</v>
      </c>
      <c r="PV231" s="53">
        <f t="shared" si="570"/>
        <v>0</v>
      </c>
      <c r="PW231" s="54">
        <f t="shared" si="570"/>
        <v>0</v>
      </c>
      <c r="PX231" s="54">
        <f t="shared" si="570"/>
        <v>0</v>
      </c>
      <c r="PY231" s="54">
        <f t="shared" si="570"/>
        <v>0</v>
      </c>
      <c r="PZ231" s="55">
        <f t="shared" si="570"/>
        <v>0</v>
      </c>
      <c r="QA231" s="53">
        <f t="shared" si="570"/>
        <v>0</v>
      </c>
      <c r="QB231" s="54">
        <f t="shared" si="570"/>
        <v>0</v>
      </c>
      <c r="QC231" s="54">
        <f t="shared" si="570"/>
        <v>0</v>
      </c>
      <c r="QD231" s="54">
        <f t="shared" si="570"/>
        <v>0</v>
      </c>
      <c r="QE231" s="55">
        <f t="shared" si="570"/>
        <v>0</v>
      </c>
      <c r="QF231" s="53">
        <f t="shared" si="570"/>
        <v>0</v>
      </c>
      <c r="QG231" s="54">
        <f t="shared" si="570"/>
        <v>0</v>
      </c>
      <c r="QH231" s="54">
        <f t="shared" si="570"/>
        <v>0</v>
      </c>
      <c r="QI231" s="54">
        <f t="shared" si="570"/>
        <v>0</v>
      </c>
      <c r="QJ231" s="55">
        <f t="shared" si="570"/>
        <v>0</v>
      </c>
      <c r="QK231" s="53">
        <f t="shared" si="570"/>
        <v>0</v>
      </c>
      <c r="QL231" s="54">
        <f t="shared" si="570"/>
        <v>0</v>
      </c>
      <c r="QM231" s="54">
        <f t="shared" si="570"/>
        <v>0</v>
      </c>
      <c r="QN231" s="54">
        <f t="shared" ref="QN231:SW231" si="571">IF(QN227=0,0,IF($H201&lt;$AO$3,"►",IF(QN228="F","►",IF(QN228="R","––",0))))</f>
        <v>0</v>
      </c>
      <c r="QO231" s="55">
        <f t="shared" si="571"/>
        <v>0</v>
      </c>
      <c r="QP231" s="53">
        <f t="shared" si="571"/>
        <v>0</v>
      </c>
      <c r="QQ231" s="54">
        <f t="shared" si="571"/>
        <v>0</v>
      </c>
      <c r="QR231" s="54">
        <f t="shared" si="571"/>
        <v>0</v>
      </c>
      <c r="QS231" s="54">
        <f t="shared" si="571"/>
        <v>0</v>
      </c>
      <c r="QT231" s="55">
        <f t="shared" si="571"/>
        <v>0</v>
      </c>
      <c r="QU231" s="53">
        <f t="shared" si="571"/>
        <v>0</v>
      </c>
      <c r="QV231" s="54">
        <f t="shared" si="571"/>
        <v>0</v>
      </c>
      <c r="QW231" s="54">
        <f t="shared" si="571"/>
        <v>0</v>
      </c>
      <c r="QX231" s="54">
        <f t="shared" si="571"/>
        <v>0</v>
      </c>
      <c r="QY231" s="55">
        <f t="shared" si="571"/>
        <v>0</v>
      </c>
      <c r="QZ231" s="53">
        <f t="shared" si="571"/>
        <v>0</v>
      </c>
      <c r="RA231" s="54">
        <f t="shared" si="571"/>
        <v>0</v>
      </c>
      <c r="RB231" s="54">
        <f t="shared" si="571"/>
        <v>0</v>
      </c>
      <c r="RC231" s="54">
        <f t="shared" si="571"/>
        <v>0</v>
      </c>
      <c r="RD231" s="55">
        <f t="shared" si="571"/>
        <v>0</v>
      </c>
      <c r="RE231" s="53">
        <f t="shared" si="571"/>
        <v>0</v>
      </c>
      <c r="RF231" s="54">
        <f t="shared" si="571"/>
        <v>0</v>
      </c>
      <c r="RG231" s="54">
        <f t="shared" si="571"/>
        <v>0</v>
      </c>
      <c r="RH231" s="54">
        <f t="shared" si="571"/>
        <v>0</v>
      </c>
      <c r="RI231" s="55">
        <f t="shared" si="571"/>
        <v>0</v>
      </c>
      <c r="RJ231" s="53">
        <f t="shared" si="571"/>
        <v>0</v>
      </c>
      <c r="RK231" s="54">
        <f t="shared" si="571"/>
        <v>0</v>
      </c>
      <c r="RL231" s="54">
        <f t="shared" si="571"/>
        <v>0</v>
      </c>
      <c r="RM231" s="54">
        <f t="shared" si="571"/>
        <v>0</v>
      </c>
      <c r="RN231" s="55">
        <f t="shared" si="571"/>
        <v>0</v>
      </c>
      <c r="RO231" s="53">
        <f t="shared" si="571"/>
        <v>0</v>
      </c>
      <c r="RP231" s="54">
        <f t="shared" si="571"/>
        <v>0</v>
      </c>
      <c r="RQ231" s="54">
        <f t="shared" si="571"/>
        <v>0</v>
      </c>
      <c r="RR231" s="54">
        <f t="shared" si="571"/>
        <v>0</v>
      </c>
      <c r="RS231" s="55">
        <f t="shared" si="571"/>
        <v>0</v>
      </c>
      <c r="RT231" s="53">
        <f t="shared" si="571"/>
        <v>0</v>
      </c>
      <c r="RU231" s="54">
        <f t="shared" si="571"/>
        <v>0</v>
      </c>
      <c r="RV231" s="54">
        <f t="shared" si="571"/>
        <v>0</v>
      </c>
      <c r="RW231" s="54">
        <f t="shared" si="571"/>
        <v>0</v>
      </c>
      <c r="RX231" s="55">
        <f t="shared" si="571"/>
        <v>0</v>
      </c>
      <c r="RY231" s="53">
        <f t="shared" si="571"/>
        <v>0</v>
      </c>
      <c r="RZ231" s="54">
        <f t="shared" si="571"/>
        <v>0</v>
      </c>
      <c r="SA231" s="54">
        <f t="shared" si="571"/>
        <v>0</v>
      </c>
      <c r="SB231" s="54">
        <f t="shared" si="571"/>
        <v>0</v>
      </c>
      <c r="SC231" s="55">
        <f t="shared" si="571"/>
        <v>0</v>
      </c>
      <c r="SD231" s="53">
        <f t="shared" si="571"/>
        <v>0</v>
      </c>
      <c r="SE231" s="54">
        <f t="shared" si="571"/>
        <v>0</v>
      </c>
      <c r="SF231" s="54">
        <f t="shared" si="571"/>
        <v>0</v>
      </c>
      <c r="SG231" s="54">
        <f t="shared" si="571"/>
        <v>0</v>
      </c>
      <c r="SH231" s="55">
        <f t="shared" si="571"/>
        <v>0</v>
      </c>
      <c r="SI231" s="53">
        <f t="shared" si="571"/>
        <v>0</v>
      </c>
      <c r="SJ231" s="54">
        <f t="shared" si="571"/>
        <v>0</v>
      </c>
      <c r="SK231" s="54">
        <f t="shared" si="571"/>
        <v>0</v>
      </c>
      <c r="SL231" s="54">
        <f t="shared" si="571"/>
        <v>0</v>
      </c>
      <c r="SM231" s="55">
        <f t="shared" si="571"/>
        <v>0</v>
      </c>
      <c r="SN231" s="53">
        <f t="shared" si="571"/>
        <v>0</v>
      </c>
      <c r="SO231" s="54">
        <f t="shared" si="571"/>
        <v>0</v>
      </c>
      <c r="SP231" s="54">
        <f t="shared" si="571"/>
        <v>0</v>
      </c>
      <c r="SQ231" s="54">
        <f t="shared" si="571"/>
        <v>0</v>
      </c>
      <c r="SR231" s="55">
        <f t="shared" si="571"/>
        <v>0</v>
      </c>
      <c r="SS231" s="53">
        <f t="shared" si="571"/>
        <v>0</v>
      </c>
      <c r="ST231" s="54">
        <f t="shared" si="571"/>
        <v>0</v>
      </c>
      <c r="SU231" s="54">
        <f t="shared" si="571"/>
        <v>0</v>
      </c>
      <c r="SV231" s="54">
        <f t="shared" si="571"/>
        <v>0</v>
      </c>
      <c r="SW231" s="55">
        <f t="shared" si="571"/>
        <v>0</v>
      </c>
      <c r="SX231" s="446">
        <v>0</v>
      </c>
    </row>
    <row r="232" spans="2:518" ht="11" customHeight="1">
      <c r="B232" s="126"/>
      <c r="C232" s="126"/>
      <c r="D232" s="126"/>
      <c r="E232" s="126"/>
      <c r="F232" s="126"/>
      <c r="G232" s="126"/>
      <c r="H232" s="126"/>
      <c r="I232" s="126"/>
      <c r="J232" s="126"/>
      <c r="K232" s="204"/>
      <c r="L232" s="117"/>
      <c r="M232" s="117"/>
      <c r="N232" s="118"/>
      <c r="O232" s="119"/>
      <c r="P232" s="120"/>
      <c r="Q232" s="121"/>
      <c r="R232" s="1095"/>
      <c r="S232" s="1095"/>
      <c r="T232" s="1095"/>
      <c r="U232" s="1095"/>
      <c r="V232" s="1096"/>
      <c r="W232" s="1095"/>
      <c r="X232" s="1095"/>
      <c r="Y232" s="1095"/>
      <c r="Z232" s="1095"/>
      <c r="AA232" s="1096"/>
      <c r="AB232" s="1095"/>
      <c r="AC232" s="1095"/>
      <c r="AD232" s="1095"/>
      <c r="AE232" s="1095"/>
      <c r="AF232" s="1095"/>
      <c r="AG232" s="1097"/>
      <c r="AH232" s="1095"/>
      <c r="AI232" s="1095"/>
      <c r="AJ232" s="1095"/>
      <c r="AK232" s="1096"/>
      <c r="AL232" s="1097"/>
      <c r="AM232" s="1095"/>
      <c r="AN232" s="1095"/>
      <c r="AO232" s="1095"/>
      <c r="AP232" s="1096"/>
      <c r="AQ232" s="1097"/>
      <c r="AR232" s="1095"/>
      <c r="AS232" s="1095"/>
      <c r="AT232" s="1095"/>
      <c r="AU232" s="1096"/>
      <c r="AV232" s="1097"/>
      <c r="AW232" s="1095"/>
      <c r="AX232" s="1095"/>
      <c r="AY232" s="1095"/>
      <c r="AZ232" s="1096"/>
      <c r="BA232" s="1097"/>
      <c r="BB232" s="1095"/>
      <c r="BC232" s="1095"/>
      <c r="BD232" s="1095"/>
      <c r="BE232" s="1096"/>
      <c r="BF232" s="1097"/>
      <c r="BG232" s="1095"/>
      <c r="BH232" s="1095"/>
      <c r="BI232" s="1095"/>
      <c r="BJ232" s="1096"/>
      <c r="BK232" s="1095"/>
      <c r="BL232" s="1095"/>
      <c r="BM232" s="1095"/>
      <c r="BN232" s="1095"/>
      <c r="BO232" s="1096"/>
      <c r="BP232" s="1095"/>
      <c r="BQ232" s="1095"/>
      <c r="BR232" s="1095"/>
      <c r="BS232" s="1095"/>
      <c r="BT232" s="1095"/>
      <c r="BU232" s="1097"/>
      <c r="BV232" s="1095"/>
      <c r="BW232" s="1095"/>
      <c r="BX232" s="1095"/>
      <c r="BY232" s="1096"/>
      <c r="BZ232" s="1097"/>
      <c r="CA232" s="1095"/>
      <c r="CB232" s="1095"/>
      <c r="CC232" s="1095"/>
      <c r="CD232" s="1096"/>
      <c r="CE232" s="1097"/>
      <c r="CF232" s="1095"/>
      <c r="CG232" s="1095"/>
      <c r="CH232" s="1095"/>
      <c r="CI232" s="1096"/>
      <c r="CJ232" s="1097"/>
      <c r="CK232" s="1095"/>
      <c r="CL232" s="1095"/>
      <c r="CM232" s="1095"/>
      <c r="CN232" s="1096"/>
      <c r="CO232" s="1097"/>
      <c r="CP232" s="1095"/>
      <c r="CQ232" s="1095"/>
      <c r="CR232" s="1095"/>
      <c r="CS232" s="1096"/>
      <c r="CT232" s="1097"/>
      <c r="CU232" s="1095"/>
      <c r="CV232" s="1095"/>
      <c r="CW232" s="1095"/>
      <c r="CX232" s="1096"/>
      <c r="CY232" s="1095"/>
      <c r="CZ232" s="1095"/>
      <c r="DA232" s="1095"/>
      <c r="DB232" s="1095"/>
      <c r="DC232" s="1096"/>
      <c r="DD232" s="1095"/>
      <c r="DE232" s="1095"/>
      <c r="DF232" s="1095"/>
      <c r="DG232" s="1095"/>
      <c r="DH232" s="1095"/>
      <c r="DI232" s="1097"/>
      <c r="DJ232" s="1095"/>
      <c r="DK232" s="1095"/>
      <c r="DL232" s="1095"/>
      <c r="DM232" s="1096"/>
      <c r="DN232" s="1097"/>
      <c r="DO232" s="1095"/>
      <c r="DP232" s="1095"/>
      <c r="DQ232" s="1095"/>
      <c r="DR232" s="1096"/>
      <c r="DS232" s="1097"/>
      <c r="DT232" s="1095"/>
      <c r="DU232" s="1095"/>
      <c r="DV232" s="1095"/>
      <c r="DW232" s="1096"/>
      <c r="DX232" s="1097"/>
      <c r="DY232" s="1095"/>
      <c r="DZ232" s="1095"/>
      <c r="EA232" s="1095"/>
      <c r="EB232" s="1096"/>
      <c r="EC232" s="1097"/>
      <c r="ED232" s="1095"/>
      <c r="EE232" s="1095"/>
      <c r="EF232" s="1095"/>
      <c r="EG232" s="1096"/>
      <c r="EH232" s="1097"/>
      <c r="EI232" s="1095"/>
      <c r="EJ232" s="1095"/>
      <c r="EK232" s="1095"/>
      <c r="EL232" s="1096"/>
      <c r="EM232" s="1095"/>
      <c r="EN232" s="1095"/>
      <c r="EO232" s="1095"/>
      <c r="EP232" s="1095"/>
      <c r="EQ232" s="1095"/>
      <c r="ER232" s="1097"/>
      <c r="ES232" s="1095"/>
      <c r="ET232" s="1095"/>
      <c r="EU232" s="1095"/>
      <c r="EV232" s="1096"/>
      <c r="EW232" s="1097"/>
      <c r="EX232" s="1095"/>
      <c r="EY232" s="1095"/>
      <c r="EZ232" s="1095"/>
      <c r="FA232" s="1096"/>
      <c r="FB232" s="1097"/>
      <c r="FC232" s="1095"/>
      <c r="FD232" s="1095"/>
      <c r="FE232" s="1095"/>
      <c r="FF232" s="1096"/>
      <c r="FG232" s="1097"/>
      <c r="FH232" s="1095"/>
      <c r="FI232" s="1095"/>
      <c r="FJ232" s="1095"/>
      <c r="FK232" s="1096"/>
      <c r="FL232" s="1097"/>
      <c r="FM232" s="1095"/>
      <c r="FN232" s="1095"/>
      <c r="FO232" s="1095"/>
      <c r="FP232" s="1096"/>
      <c r="FQ232" s="1097"/>
      <c r="FR232" s="1095"/>
      <c r="FS232" s="1095"/>
      <c r="FT232" s="1095"/>
      <c r="FU232" s="1096"/>
      <c r="FV232" s="1095"/>
      <c r="FW232" s="1095"/>
      <c r="FX232" s="1095"/>
      <c r="FY232" s="1095"/>
      <c r="FZ232" s="1096"/>
      <c r="GA232" s="1095"/>
      <c r="GB232" s="1095"/>
      <c r="GC232" s="1095"/>
      <c r="GD232" s="1095"/>
      <c r="GE232" s="1095"/>
      <c r="GF232" s="1097"/>
      <c r="GG232" s="1095"/>
      <c r="GH232" s="1095"/>
      <c r="GI232" s="1095"/>
      <c r="GJ232" s="1096"/>
      <c r="GK232" s="1097"/>
      <c r="GL232" s="1095"/>
      <c r="GM232" s="1095"/>
      <c r="GN232" s="1095"/>
      <c r="GO232" s="1096"/>
      <c r="GP232" s="1097"/>
      <c r="GQ232" s="1095"/>
      <c r="GR232" s="1095"/>
      <c r="GS232" s="1095"/>
      <c r="GT232" s="1096"/>
      <c r="GU232" s="1097"/>
      <c r="GV232" s="1095"/>
      <c r="GW232" s="1095"/>
      <c r="GX232" s="1095"/>
      <c r="GY232" s="1096"/>
      <c r="GZ232" s="1097"/>
      <c r="HA232" s="1095"/>
      <c r="HB232" s="1095"/>
      <c r="HC232" s="1095"/>
      <c r="HD232" s="1096"/>
      <c r="HE232" s="1097"/>
      <c r="HF232" s="1095"/>
      <c r="HG232" s="1095"/>
      <c r="HH232" s="1095"/>
      <c r="HI232" s="1096"/>
      <c r="HJ232" s="1095"/>
      <c r="HK232" s="1095"/>
      <c r="HL232" s="1095"/>
      <c r="HM232" s="1095"/>
      <c r="HN232" s="1096"/>
      <c r="HO232" s="1095"/>
      <c r="HP232" s="1095"/>
      <c r="HQ232" s="1095"/>
      <c r="HR232" s="1095"/>
      <c r="HS232" s="1095"/>
      <c r="HT232" s="1097"/>
      <c r="HU232" s="1095"/>
      <c r="HV232" s="1095"/>
      <c r="HW232" s="1095"/>
      <c r="HX232" s="1096"/>
      <c r="HY232" s="1097"/>
      <c r="HZ232" s="1095"/>
      <c r="IA232" s="1095"/>
      <c r="IB232" s="1095"/>
      <c r="IC232" s="1096"/>
      <c r="ID232" s="1097"/>
      <c r="IE232" s="1095"/>
      <c r="IF232" s="1095"/>
      <c r="IG232" s="1095"/>
      <c r="IH232" s="1096"/>
      <c r="II232" s="1097"/>
      <c r="IJ232" s="1095"/>
      <c r="IK232" s="1095"/>
      <c r="IL232" s="1095"/>
      <c r="IM232" s="1096"/>
      <c r="IN232" s="1097"/>
      <c r="IO232" s="1095"/>
      <c r="IP232" s="1095"/>
      <c r="IQ232" s="1095"/>
      <c r="IR232" s="1096"/>
      <c r="IS232" s="1097"/>
      <c r="IT232" s="1095"/>
      <c r="IU232" s="1095"/>
      <c r="IV232" s="1095"/>
      <c r="IW232" s="1096"/>
      <c r="IX232" s="1097"/>
      <c r="IY232" s="1095"/>
      <c r="IZ232" s="1095"/>
      <c r="JA232" s="1095"/>
      <c r="JB232" s="1096"/>
      <c r="JC232" s="1097"/>
      <c r="JD232" s="1095"/>
      <c r="JE232" s="1095"/>
      <c r="JF232" s="1095"/>
      <c r="JG232" s="1096"/>
      <c r="JH232" s="1097"/>
      <c r="JI232" s="1095"/>
      <c r="JJ232" s="1095"/>
      <c r="JK232" s="1095"/>
      <c r="JL232" s="1096"/>
      <c r="JM232" s="1097"/>
      <c r="JN232" s="1095"/>
      <c r="JO232" s="1095"/>
      <c r="JP232" s="1095"/>
      <c r="JQ232" s="1096"/>
      <c r="JR232" s="1097"/>
      <c r="JS232" s="1095"/>
      <c r="JT232" s="1095"/>
      <c r="JU232" s="1095"/>
      <c r="JV232" s="1096"/>
      <c r="JW232" s="1097"/>
      <c r="JX232" s="1095"/>
      <c r="JY232" s="1095"/>
      <c r="JZ232" s="1095"/>
      <c r="KA232" s="1096"/>
      <c r="KB232" s="1097"/>
      <c r="KC232" s="1095"/>
      <c r="KD232" s="1095"/>
      <c r="KE232" s="1095"/>
      <c r="KF232" s="1096"/>
      <c r="KG232" s="1097"/>
      <c r="KH232" s="1095"/>
      <c r="KI232" s="1095"/>
      <c r="KJ232" s="1095"/>
      <c r="KK232" s="1096"/>
      <c r="KL232" s="1097"/>
      <c r="KM232" s="1095"/>
      <c r="KN232" s="1095"/>
      <c r="KO232" s="1095"/>
      <c r="KP232" s="1096"/>
      <c r="KQ232" s="1097"/>
      <c r="KR232" s="1095"/>
      <c r="KS232" s="1095"/>
      <c r="KT232" s="1095"/>
      <c r="KU232" s="1096"/>
      <c r="KV232" s="1097"/>
      <c r="KW232" s="1095"/>
      <c r="KX232" s="1095"/>
      <c r="KY232" s="1095"/>
      <c r="KZ232" s="1096"/>
      <c r="LA232" s="1097"/>
      <c r="LB232" s="1095"/>
      <c r="LC232" s="1095"/>
      <c r="LD232" s="1095"/>
      <c r="LE232" s="1096"/>
      <c r="LF232" s="1097"/>
      <c r="LG232" s="1095"/>
      <c r="LH232" s="1095"/>
      <c r="LI232" s="1095"/>
      <c r="LJ232" s="1096"/>
      <c r="LK232" s="1097"/>
      <c r="LL232" s="1095"/>
      <c r="LM232" s="1095"/>
      <c r="LN232" s="1095"/>
      <c r="LO232" s="1096"/>
      <c r="LP232" s="1097"/>
      <c r="LQ232" s="1095"/>
      <c r="LR232" s="1095"/>
      <c r="LS232" s="1095"/>
      <c r="LT232" s="1096"/>
      <c r="LU232" s="1097"/>
      <c r="LV232" s="1095"/>
      <c r="LW232" s="1095"/>
      <c r="LX232" s="1095"/>
      <c r="LY232" s="1096"/>
      <c r="LZ232" s="1097"/>
      <c r="MA232" s="1095"/>
      <c r="MB232" s="1095"/>
      <c r="MC232" s="1095"/>
      <c r="MD232" s="1096"/>
      <c r="ME232" s="1097"/>
      <c r="MF232" s="1095"/>
      <c r="MG232" s="1095"/>
      <c r="MH232" s="1095"/>
      <c r="MI232" s="1096"/>
      <c r="MJ232" s="1097"/>
      <c r="MK232" s="1095"/>
      <c r="ML232" s="1095"/>
      <c r="MM232" s="1095"/>
      <c r="MN232" s="1096"/>
      <c r="MO232" s="1097"/>
      <c r="MP232" s="1095"/>
      <c r="MQ232" s="1095"/>
      <c r="MR232" s="1095"/>
      <c r="MS232" s="1096"/>
      <c r="MT232" s="1097"/>
      <c r="MU232" s="1095"/>
      <c r="MV232" s="1095"/>
      <c r="MW232" s="1095"/>
      <c r="MX232" s="1096"/>
      <c r="MY232" s="1097"/>
      <c r="MZ232" s="1095"/>
      <c r="NA232" s="1095"/>
      <c r="NB232" s="1095"/>
      <c r="NC232" s="1096"/>
      <c r="ND232" s="1097"/>
      <c r="NE232" s="1095"/>
      <c r="NF232" s="1095"/>
      <c r="NG232" s="1095"/>
      <c r="NH232" s="1096"/>
      <c r="NI232" s="1097"/>
      <c r="NJ232" s="1095"/>
      <c r="NK232" s="1095"/>
      <c r="NL232" s="1095"/>
      <c r="NM232" s="1096"/>
      <c r="NN232" s="1097"/>
      <c r="NO232" s="1095"/>
      <c r="NP232" s="1095"/>
      <c r="NQ232" s="1095"/>
      <c r="NR232" s="1096"/>
      <c r="NS232" s="1097"/>
      <c r="NT232" s="1095"/>
      <c r="NU232" s="1095"/>
      <c r="NV232" s="1095"/>
      <c r="NW232" s="1096"/>
      <c r="NX232" s="1097"/>
      <c r="NY232" s="1095"/>
      <c r="NZ232" s="1095"/>
      <c r="OA232" s="1095"/>
      <c r="OB232" s="1096"/>
      <c r="OC232" s="1097"/>
      <c r="OD232" s="1095"/>
      <c r="OE232" s="1095"/>
      <c r="OF232" s="1095"/>
      <c r="OG232" s="1096"/>
      <c r="OH232" s="1097"/>
      <c r="OI232" s="1095"/>
      <c r="OJ232" s="1095"/>
      <c r="OK232" s="1095"/>
      <c r="OL232" s="1096"/>
      <c r="OM232" s="1097"/>
      <c r="ON232" s="1095"/>
      <c r="OO232" s="1095"/>
      <c r="OP232" s="1095"/>
      <c r="OQ232" s="1096"/>
      <c r="OR232" s="1097"/>
      <c r="OS232" s="1095"/>
      <c r="OT232" s="1095"/>
      <c r="OU232" s="1095"/>
      <c r="OV232" s="1096"/>
      <c r="OW232" s="1097"/>
      <c r="OX232" s="1095"/>
      <c r="OY232" s="1095"/>
      <c r="OZ232" s="1095"/>
      <c r="PA232" s="1096"/>
      <c r="PB232" s="1097"/>
      <c r="PC232" s="1095"/>
      <c r="PD232" s="1095"/>
      <c r="PE232" s="1095"/>
      <c r="PF232" s="1096"/>
      <c r="PG232" s="1097"/>
      <c r="PH232" s="1095"/>
      <c r="PI232" s="1095"/>
      <c r="PJ232" s="1095"/>
      <c r="PK232" s="1096"/>
      <c r="PL232" s="1097"/>
      <c r="PM232" s="1095"/>
      <c r="PN232" s="1095"/>
      <c r="PO232" s="1095"/>
      <c r="PP232" s="1096"/>
      <c r="PQ232" s="1097"/>
      <c r="PR232" s="1095"/>
      <c r="PS232" s="1095"/>
      <c r="PT232" s="1095"/>
      <c r="PU232" s="1096"/>
      <c r="PV232" s="1097"/>
      <c r="PW232" s="1095"/>
      <c r="PX232" s="1095"/>
      <c r="PY232" s="1095"/>
      <c r="PZ232" s="1096"/>
      <c r="QA232" s="1097"/>
      <c r="QB232" s="1095"/>
      <c r="QC232" s="1095"/>
      <c r="QD232" s="1095"/>
      <c r="QE232" s="1096"/>
      <c r="QF232" s="1097"/>
      <c r="QG232" s="1095"/>
      <c r="QH232" s="1095"/>
      <c r="QI232" s="1095"/>
      <c r="QJ232" s="1096"/>
      <c r="QK232" s="1097"/>
      <c r="QL232" s="1095"/>
      <c r="QM232" s="1095"/>
      <c r="QN232" s="1095"/>
      <c r="QO232" s="1096"/>
      <c r="QP232" s="1097"/>
      <c r="QQ232" s="1095"/>
      <c r="QR232" s="1095"/>
      <c r="QS232" s="1095"/>
      <c r="QT232" s="1096"/>
      <c r="QU232" s="1097"/>
      <c r="QV232" s="1095"/>
      <c r="QW232" s="1095"/>
      <c r="QX232" s="1095"/>
      <c r="QY232" s="1096"/>
      <c r="QZ232" s="1097"/>
      <c r="RA232" s="1095"/>
      <c r="RB232" s="1095"/>
      <c r="RC232" s="1095"/>
      <c r="RD232" s="1096"/>
      <c r="RE232" s="1097"/>
      <c r="RF232" s="1095"/>
      <c r="RG232" s="1095"/>
      <c r="RH232" s="1095"/>
      <c r="RI232" s="1096"/>
      <c r="RJ232" s="1097"/>
      <c r="RK232" s="1095"/>
      <c r="RL232" s="1095"/>
      <c r="RM232" s="1095"/>
      <c r="RN232" s="1096"/>
      <c r="RO232" s="1097"/>
      <c r="RP232" s="1095"/>
      <c r="RQ232" s="1095"/>
      <c r="RR232" s="1095"/>
      <c r="RS232" s="1096"/>
      <c r="RT232" s="1097"/>
      <c r="RU232" s="1095"/>
      <c r="RV232" s="1095"/>
      <c r="RW232" s="1095"/>
      <c r="RX232" s="1096"/>
      <c r="RY232" s="1097"/>
      <c r="RZ232" s="1095"/>
      <c r="SA232" s="1095"/>
      <c r="SB232" s="1095"/>
      <c r="SC232" s="1096"/>
      <c r="SD232" s="1097"/>
      <c r="SE232" s="1095"/>
      <c r="SF232" s="1095"/>
      <c r="SG232" s="1095"/>
      <c r="SH232" s="1096"/>
      <c r="SI232" s="1097"/>
      <c r="SJ232" s="1095"/>
      <c r="SK232" s="1095"/>
      <c r="SL232" s="1095"/>
      <c r="SM232" s="1096"/>
      <c r="SN232" s="1097"/>
      <c r="SO232" s="1095"/>
      <c r="SP232" s="1095"/>
      <c r="SQ232" s="1095"/>
      <c r="SR232" s="1096"/>
      <c r="SS232" s="1097"/>
      <c r="ST232" s="1095"/>
      <c r="SU232" s="1095"/>
      <c r="SV232" s="1095"/>
      <c r="SW232" s="1096"/>
    </row>
    <row r="233" spans="2:518" ht="14" customHeight="1">
      <c r="B233" s="600">
        <f>'DATOS DIAG OT'!V26</f>
        <v>0</v>
      </c>
      <c r="C233" s="600">
        <f>'DATOS DIAG OT'!X26</f>
        <v>0</v>
      </c>
      <c r="D233" s="213" t="str">
        <f>'DATOS DIAG OT'!S26</f>
        <v xml:space="preserve">                  ––</v>
      </c>
      <c r="E233" s="214">
        <f>'DATOS DIAG OT'!AI26</f>
        <v>0</v>
      </c>
      <c r="F233" s="214">
        <f>'DATOS DIAG OT'!AM26</f>
        <v>0</v>
      </c>
      <c r="G233" s="214">
        <f>'DATOS DIAG OT'!AD26</f>
        <v>0</v>
      </c>
      <c r="H233" s="214">
        <f>'DATOS DIAG OT'!AE26</f>
        <v>0</v>
      </c>
      <c r="I233" s="214">
        <f>'DATOS DIAG OT'!J26</f>
        <v>0</v>
      </c>
      <c r="J233" s="214">
        <f>'DATOS DIAG OT'!Z26</f>
        <v>0</v>
      </c>
      <c r="K233" s="200"/>
      <c r="L233" s="39"/>
      <c r="M233" s="40"/>
      <c r="N233" s="25"/>
      <c r="O233" s="163"/>
      <c r="P233" s="20"/>
      <c r="AQ233" s="1211" t="str">
        <f>IF(ISTEXT('GRAFICO CARGAS'!Z16),'GRAFICO CARGAS'!Z16&amp;" en el puesto de trabajo","")</f>
        <v/>
      </c>
    </row>
    <row r="234" spans="2:518" ht="14" customHeight="1">
      <c r="B234" s="125"/>
      <c r="C234" s="125"/>
      <c r="D234" s="125"/>
      <c r="E234" s="944" t="e">
        <f>"Tiempo produciendo "&amp;MAX(I233/J233,1)&amp;" lotes:"</f>
        <v>#DIV/0!</v>
      </c>
      <c r="F234" s="214" t="e">
        <f>MAX(I233/J233,1)*G233</f>
        <v>#DIV/0!</v>
      </c>
      <c r="G234" s="945"/>
      <c r="H234" s="945"/>
      <c r="I234" s="944" t="s">
        <v>408</v>
      </c>
      <c r="J234" s="214" t="e">
        <f>MAX(I233/J233,1)*(H233-G233)</f>
        <v>#DIV/0!</v>
      </c>
      <c r="K234" s="201"/>
      <c r="L234" s="48"/>
      <c r="M234" s="41"/>
      <c r="N234" s="26"/>
      <c r="O234" s="197" t="s">
        <v>1</v>
      </c>
      <c r="P234" s="254" t="s">
        <v>61</v>
      </c>
      <c r="AQ234" s="1368">
        <f>IFERROR(IF(AQ257&gt;0,AQ257,0),0)</f>
        <v>0</v>
      </c>
      <c r="AR234" s="1369"/>
      <c r="AS234" s="1369"/>
      <c r="AT234" s="27"/>
      <c r="AU234" s="52"/>
      <c r="AV234" s="27"/>
      <c r="AW234" s="27"/>
      <c r="AX234" s="27"/>
      <c r="AY234" s="27"/>
      <c r="AZ234" s="27"/>
      <c r="BA234" s="1214"/>
      <c r="BB234" s="1215"/>
      <c r="BC234" s="1215"/>
      <c r="BD234" s="27"/>
      <c r="BE234" s="52"/>
      <c r="BF234" s="1368">
        <f>IFERROR(IF(BF257&gt;0,BF257,0),0)</f>
        <v>0</v>
      </c>
      <c r="BG234" s="1369"/>
      <c r="BH234" s="1369"/>
      <c r="BI234" s="27"/>
      <c r="BJ234" s="27"/>
      <c r="BK234" s="1214"/>
      <c r="BL234" s="1215"/>
      <c r="BM234" s="1215"/>
      <c r="BN234" s="27"/>
      <c r="BO234" s="52"/>
      <c r="BP234" s="27"/>
      <c r="BQ234" s="27"/>
      <c r="BR234" s="27"/>
      <c r="BS234" s="27"/>
      <c r="BT234" s="27"/>
      <c r="BU234" s="1368">
        <f>IFERROR(IF(BU257&gt;0,BU257,0),0)</f>
        <v>0</v>
      </c>
      <c r="BV234" s="1369"/>
      <c r="BW234" s="1369"/>
      <c r="BX234" s="27"/>
      <c r="BY234" s="52"/>
      <c r="BZ234" s="27"/>
      <c r="CA234" s="27"/>
      <c r="CB234" s="27"/>
      <c r="CC234" s="27"/>
      <c r="CD234" s="27"/>
      <c r="CE234" s="1214"/>
      <c r="CF234" s="1215"/>
      <c r="CG234" s="1215"/>
      <c r="CH234" s="27"/>
      <c r="CI234" s="57"/>
      <c r="CJ234" s="1368">
        <f>IFERROR(IF(CJ257&gt;0,CJ257,0),0)</f>
        <v>0</v>
      </c>
      <c r="CK234" s="1369"/>
      <c r="CL234" s="1369"/>
      <c r="CM234" s="27"/>
      <c r="CN234" s="57"/>
      <c r="CO234" s="1214"/>
      <c r="CP234" s="1215"/>
      <c r="CQ234" s="1215"/>
      <c r="CR234" s="27"/>
      <c r="CS234" s="52"/>
      <c r="CT234" s="27"/>
      <c r="CU234" s="27"/>
      <c r="CV234" s="27"/>
      <c r="CW234" s="27"/>
      <c r="CX234" s="27"/>
      <c r="CY234" s="1368">
        <f>IFERROR(IF(CY257&gt;0,CY257,0),0)</f>
        <v>0</v>
      </c>
      <c r="CZ234" s="1369"/>
      <c r="DA234" s="1369"/>
      <c r="DB234" s="27"/>
      <c r="DC234" s="52"/>
      <c r="DD234" s="27"/>
      <c r="DE234" s="27"/>
      <c r="DF234" s="27"/>
      <c r="DG234" s="27"/>
      <c r="DH234" s="27"/>
      <c r="DI234" s="1214"/>
      <c r="DJ234" s="1215"/>
      <c r="DK234" s="1215"/>
      <c r="DL234" s="27"/>
      <c r="DM234" s="52"/>
      <c r="DN234" s="1368">
        <f>IFERROR(IF(DN257&gt;0,DN257,0),0)</f>
        <v>0</v>
      </c>
      <c r="DO234" s="1369"/>
      <c r="DP234" s="1369"/>
      <c r="DQ234" s="27"/>
      <c r="DR234" s="27"/>
      <c r="DS234" s="1214"/>
      <c r="DT234" s="1215"/>
      <c r="DU234" s="1215"/>
      <c r="DV234" s="27"/>
      <c r="DW234" s="57"/>
      <c r="DX234" s="27"/>
      <c r="DY234" s="27"/>
      <c r="DZ234" s="27"/>
      <c r="EA234" s="27"/>
      <c r="EB234" s="27"/>
      <c r="EC234" s="1368">
        <f>IFERROR(IF(EC257&gt;0,EC257,0),0)</f>
        <v>0</v>
      </c>
      <c r="ED234" s="1369"/>
      <c r="EE234" s="1369"/>
      <c r="EF234" s="27"/>
      <c r="EG234" s="52"/>
      <c r="EH234" s="27"/>
      <c r="EI234" s="27"/>
      <c r="EJ234" s="27"/>
      <c r="EK234" s="27"/>
      <c r="EL234" s="27"/>
      <c r="EM234" s="1214"/>
      <c r="EN234" s="1215"/>
      <c r="EO234" s="1215"/>
      <c r="EP234" s="27"/>
      <c r="EQ234" s="57"/>
      <c r="ER234" s="1368">
        <f>IFERROR(IF(ER257&gt;0,ER257,0),0)</f>
        <v>0</v>
      </c>
      <c r="ES234" s="1369"/>
      <c r="ET234" s="1369"/>
      <c r="EU234" s="27"/>
      <c r="EV234" s="27"/>
      <c r="EW234" s="1214"/>
      <c r="EX234" s="1215"/>
      <c r="EY234" s="1215"/>
      <c r="EZ234" s="27"/>
      <c r="FA234" s="52"/>
      <c r="FB234" s="27"/>
      <c r="FC234" s="27"/>
      <c r="FD234" s="27"/>
      <c r="FE234" s="27"/>
      <c r="FF234" s="27"/>
      <c r="FG234" s="1368">
        <f>IFERROR(IF(FG257&gt;0,FG257,0),0)</f>
        <v>0</v>
      </c>
      <c r="FH234" s="1369"/>
      <c r="FI234" s="1369"/>
      <c r="FJ234" s="27"/>
      <c r="FK234" s="57"/>
      <c r="FL234" s="27"/>
      <c r="FM234" s="27"/>
      <c r="FN234" s="27"/>
      <c r="FO234" s="27"/>
      <c r="FP234" s="27"/>
      <c r="FQ234" s="1214"/>
      <c r="FR234" s="1215"/>
      <c r="FS234" s="1215"/>
      <c r="FT234" s="27"/>
      <c r="FU234" s="52"/>
      <c r="FV234" s="1368">
        <f>IFERROR(IF(FV257&gt;0,FV257,0),0)</f>
        <v>0</v>
      </c>
      <c r="FW234" s="1369"/>
      <c r="FX234" s="1369"/>
      <c r="FY234" s="27"/>
      <c r="FZ234" s="27"/>
      <c r="GA234" s="1214"/>
      <c r="GB234" s="1215"/>
      <c r="GC234" s="1215"/>
      <c r="GD234" s="27"/>
      <c r="GE234" s="57"/>
      <c r="GF234" s="27"/>
      <c r="GG234" s="27"/>
      <c r="GH234" s="27"/>
      <c r="GI234" s="27"/>
      <c r="GJ234" s="27"/>
      <c r="GK234" s="1368">
        <f>IFERROR(IF(GK257&gt;0,GK257,0),0)</f>
        <v>0</v>
      </c>
      <c r="GL234" s="1369"/>
      <c r="GM234" s="1369"/>
      <c r="GN234" s="27"/>
      <c r="GO234" s="52"/>
      <c r="GP234" s="27"/>
      <c r="GQ234" s="27"/>
      <c r="GR234" s="27"/>
      <c r="GS234" s="27"/>
      <c r="GT234" s="27"/>
      <c r="GU234" s="1214"/>
      <c r="GV234" s="1215"/>
      <c r="GW234" s="1215"/>
      <c r="GX234" s="27"/>
      <c r="GY234" s="57"/>
      <c r="GZ234" s="1368">
        <f>IFERROR(IF(GZ257&gt;0,GZ257,0),0)</f>
        <v>0</v>
      </c>
      <c r="HA234" s="1369"/>
      <c r="HB234" s="1369"/>
      <c r="HC234" s="27"/>
      <c r="HD234" s="27"/>
      <c r="HE234" s="1214"/>
      <c r="HF234" s="1215"/>
      <c r="HG234" s="1215"/>
      <c r="HH234" s="27"/>
      <c r="HI234" s="52"/>
      <c r="HJ234" s="27"/>
      <c r="HK234" s="27"/>
      <c r="HL234" s="27"/>
      <c r="HM234" s="27"/>
      <c r="HN234" s="27"/>
      <c r="HO234" s="1368">
        <f>IFERROR(IF(HO257&gt;0,HO257,0),0)</f>
        <v>0</v>
      </c>
      <c r="HP234" s="1369"/>
      <c r="HQ234" s="1369"/>
      <c r="HR234" s="27"/>
      <c r="HS234" s="57"/>
      <c r="HT234" s="27"/>
      <c r="HU234" s="27"/>
      <c r="HV234" s="27"/>
      <c r="HW234" s="27"/>
      <c r="HX234" s="27"/>
      <c r="HY234" s="1214"/>
      <c r="HZ234" s="1215"/>
      <c r="IA234" s="1215"/>
      <c r="IB234" s="27"/>
      <c r="IC234" s="52"/>
      <c r="ID234" s="1368">
        <f>IFERROR(IF(ID257&gt;0,ID257,0),0)</f>
        <v>0</v>
      </c>
      <c r="IE234" s="1369"/>
      <c r="IF234" s="1369"/>
      <c r="IG234" s="27"/>
      <c r="IH234" s="27"/>
      <c r="II234" s="1214"/>
      <c r="IJ234" s="1215"/>
      <c r="IK234" s="1215"/>
      <c r="IL234" s="27"/>
      <c r="IM234" s="57"/>
      <c r="IN234" s="27"/>
      <c r="IO234" s="27"/>
      <c r="IP234" s="27"/>
      <c r="IQ234" s="27"/>
      <c r="IR234" s="27"/>
      <c r="IS234" s="1368">
        <f>IFERROR(IF(IS257&gt;0,IS257,0),0)</f>
        <v>0</v>
      </c>
      <c r="IT234" s="1369"/>
      <c r="IU234" s="1369"/>
      <c r="IV234" s="27"/>
      <c r="IW234" s="52"/>
      <c r="IX234" s="27"/>
      <c r="IY234" s="27"/>
      <c r="IZ234" s="27"/>
      <c r="JA234" s="27"/>
      <c r="JB234" s="27"/>
      <c r="JC234" s="1214"/>
      <c r="JD234" s="1215"/>
      <c r="JE234" s="1215"/>
      <c r="JF234" s="27"/>
      <c r="JG234" s="57"/>
      <c r="JH234" s="1368">
        <f>IFERROR(IF(JH257&gt;0,JH257,0),0)</f>
        <v>0</v>
      </c>
      <c r="JI234" s="1369"/>
      <c r="JJ234" s="1369"/>
      <c r="JK234" s="27"/>
      <c r="JL234" s="52"/>
      <c r="JM234" s="1214"/>
      <c r="JN234" s="1215"/>
      <c r="JO234" s="1215"/>
      <c r="JP234" s="27"/>
      <c r="JQ234" s="27"/>
      <c r="JR234" s="56"/>
      <c r="JS234" s="27"/>
      <c r="JT234" s="27"/>
      <c r="JU234" s="27"/>
      <c r="JV234" s="57"/>
      <c r="JW234" s="1368">
        <f>IFERROR(IF(JW257&gt;0,JW257,0),0)</f>
        <v>0</v>
      </c>
      <c r="JX234" s="1369"/>
      <c r="JY234" s="1369"/>
      <c r="JZ234" s="27"/>
      <c r="KA234" s="27"/>
      <c r="KB234" s="56"/>
      <c r="KC234" s="27"/>
      <c r="KD234" s="27"/>
      <c r="KE234" s="27"/>
      <c r="KF234" s="57"/>
      <c r="KG234" s="1214"/>
      <c r="KH234" s="1215"/>
      <c r="KI234" s="1215"/>
      <c r="KJ234" s="27"/>
      <c r="KK234" s="27"/>
      <c r="KL234" s="1368">
        <f>IFERROR(IF(KL257&gt;0,KL257,0),0)</f>
        <v>0</v>
      </c>
      <c r="KM234" s="1369"/>
      <c r="KN234" s="1369"/>
      <c r="KO234" s="27"/>
      <c r="KP234" s="52"/>
      <c r="KQ234" s="1214"/>
      <c r="KR234" s="1215"/>
      <c r="KS234" s="1215"/>
      <c r="KT234" s="27"/>
      <c r="KU234" s="27"/>
      <c r="KV234" s="56"/>
      <c r="KW234" s="27"/>
      <c r="KX234" s="27"/>
      <c r="KY234" s="27"/>
      <c r="KZ234" s="57"/>
      <c r="LA234" s="1368">
        <f>IFERROR(IF(LA257&gt;0,LA257,0),0)</f>
        <v>0</v>
      </c>
      <c r="LB234" s="1369"/>
      <c r="LC234" s="1369"/>
      <c r="LD234" s="27"/>
      <c r="LE234" s="27"/>
      <c r="LF234" s="51"/>
      <c r="LG234" s="27"/>
      <c r="LH234" s="27"/>
      <c r="LI234" s="27"/>
      <c r="LJ234" s="52"/>
      <c r="LK234" s="1214"/>
      <c r="LL234" s="1215"/>
      <c r="LM234" s="1215"/>
      <c r="LN234" s="27"/>
      <c r="LO234" s="27"/>
      <c r="LP234" s="1368">
        <f>IFERROR(IF(LP257&gt;0,LP257,0),0)</f>
        <v>0</v>
      </c>
      <c r="LQ234" s="1369"/>
      <c r="LR234" s="1369"/>
      <c r="LS234" s="27"/>
      <c r="LT234" s="57"/>
      <c r="LU234" s="1214"/>
      <c r="LV234" s="1215"/>
      <c r="LW234" s="1215"/>
      <c r="LX234" s="27"/>
      <c r="LY234" s="52"/>
      <c r="LZ234" s="27"/>
      <c r="MA234" s="27"/>
      <c r="MB234" s="27"/>
      <c r="MC234" s="27"/>
      <c r="MD234" s="27"/>
      <c r="ME234" s="1368">
        <f>IFERROR(IF(ME257&gt;0,ME257,0),0)</f>
        <v>0</v>
      </c>
      <c r="MF234" s="1369"/>
      <c r="MG234" s="1369"/>
      <c r="MH234" s="27"/>
      <c r="MI234" s="57"/>
      <c r="MJ234" s="27"/>
      <c r="MK234" s="27"/>
      <c r="ML234" s="27"/>
      <c r="MM234" s="27"/>
      <c r="MN234" s="27"/>
      <c r="MO234" s="1214"/>
      <c r="MP234" s="1215"/>
      <c r="MQ234" s="1215"/>
      <c r="MR234" s="27"/>
      <c r="MS234" s="57"/>
      <c r="MT234" s="1368">
        <f>IFERROR(IF(MT257&gt;0,MT257,0),0)</f>
        <v>0</v>
      </c>
      <c r="MU234" s="1369"/>
      <c r="MV234" s="1369"/>
      <c r="MW234" s="27"/>
      <c r="MX234" s="27"/>
      <c r="MY234" s="1214"/>
      <c r="MZ234" s="1215"/>
      <c r="NA234" s="1215"/>
      <c r="NB234" s="27"/>
      <c r="NC234" s="52"/>
      <c r="ND234" s="27"/>
      <c r="NE234" s="27"/>
      <c r="NF234" s="27"/>
      <c r="NG234" s="27"/>
      <c r="NH234" s="27"/>
      <c r="NI234" s="1368">
        <f>IFERROR(IF(NI257&gt;0,NI257,0),0)</f>
        <v>0</v>
      </c>
      <c r="NJ234" s="1369"/>
      <c r="NK234" s="1369"/>
      <c r="NL234" s="27"/>
      <c r="NM234" s="57"/>
      <c r="NN234" s="27"/>
      <c r="NO234" s="27"/>
      <c r="NP234" s="27"/>
      <c r="NQ234" s="27"/>
      <c r="NR234" s="27"/>
      <c r="NS234" s="1214"/>
      <c r="NT234" s="1215"/>
      <c r="NU234" s="1215"/>
      <c r="NV234" s="27"/>
      <c r="NW234" s="52"/>
      <c r="NX234" s="1368">
        <f>IFERROR(IF(NX257&gt;0,NX257,0),0)</f>
        <v>0</v>
      </c>
      <c r="NY234" s="1369"/>
      <c r="NZ234" s="1369"/>
      <c r="OA234" s="27"/>
      <c r="OB234" s="27"/>
      <c r="OC234" s="1214"/>
      <c r="OD234" s="1215"/>
      <c r="OE234" s="1215"/>
      <c r="OF234" s="27"/>
      <c r="OG234" s="57"/>
      <c r="OH234" s="51"/>
      <c r="OI234" s="27"/>
      <c r="OJ234" s="27"/>
      <c r="OK234" s="27"/>
      <c r="OL234" s="52"/>
      <c r="OM234" s="1368">
        <f>IFERROR(IF(OM257&gt;0,OM257,0),0)</f>
        <v>0</v>
      </c>
      <c r="ON234" s="1369"/>
      <c r="OO234" s="1369"/>
      <c r="OP234" s="27"/>
      <c r="OQ234" s="27"/>
      <c r="OR234" s="56"/>
      <c r="OS234" s="27"/>
      <c r="OT234" s="27"/>
      <c r="OU234" s="27"/>
      <c r="OV234" s="57"/>
      <c r="OW234" s="1214"/>
      <c r="OX234" s="1215"/>
      <c r="OY234" s="1215"/>
      <c r="OZ234" s="27"/>
      <c r="PA234" s="27"/>
      <c r="PB234" s="1368">
        <f>IFERROR(IF(PB257&gt;0,PB257,0),0)</f>
        <v>0</v>
      </c>
      <c r="PC234" s="1369"/>
      <c r="PD234" s="1369"/>
      <c r="PE234" s="27"/>
      <c r="PF234" s="57"/>
      <c r="PG234" s="1214"/>
      <c r="PH234" s="1215"/>
      <c r="PI234" s="1215"/>
      <c r="PJ234" s="27"/>
      <c r="PK234" s="27"/>
      <c r="PL234" s="51"/>
      <c r="PM234" s="27"/>
      <c r="PN234" s="27"/>
      <c r="PO234" s="27"/>
      <c r="PP234" s="52"/>
      <c r="PQ234" s="1368">
        <f>IFERROR(IF(PQ257&gt;0,PQ257,0),0)</f>
        <v>0</v>
      </c>
      <c r="PR234" s="1369"/>
      <c r="PS234" s="1369"/>
      <c r="PT234" s="27"/>
      <c r="PU234" s="27"/>
      <c r="PV234" s="56"/>
      <c r="PW234" s="27"/>
      <c r="PX234" s="27"/>
      <c r="PY234" s="27"/>
      <c r="PZ234" s="57"/>
      <c r="QA234" s="1214"/>
      <c r="QB234" s="1215"/>
      <c r="QC234" s="1215"/>
      <c r="QD234" s="27"/>
      <c r="QE234" s="27"/>
      <c r="QF234" s="1368">
        <f>IFERROR(IF(QF257&gt;0,QF257,0),0)</f>
        <v>0</v>
      </c>
      <c r="QG234" s="1369"/>
      <c r="QH234" s="1369"/>
      <c r="QI234" s="27"/>
      <c r="QJ234" s="52"/>
      <c r="QK234" s="1214"/>
      <c r="QL234" s="1215"/>
      <c r="QM234" s="1215"/>
      <c r="QN234" s="27"/>
      <c r="QO234" s="27"/>
      <c r="QP234" s="56"/>
      <c r="QQ234" s="27"/>
      <c r="QR234" s="27"/>
      <c r="QS234" s="27"/>
      <c r="QT234" s="57"/>
      <c r="QU234" s="1368">
        <f>IFERROR(IF(QU257&gt;0,QU257,0),0)</f>
        <v>0</v>
      </c>
      <c r="QV234" s="1369"/>
      <c r="QW234" s="1369"/>
      <c r="QX234" s="27"/>
      <c r="QY234" s="52"/>
      <c r="QZ234" s="27"/>
      <c r="RA234" s="27"/>
      <c r="RB234" s="27"/>
      <c r="RC234" s="27"/>
      <c r="RD234" s="27"/>
      <c r="RE234" s="1214"/>
      <c r="RF234" s="1215"/>
      <c r="RG234" s="1215"/>
      <c r="RH234" s="27"/>
      <c r="RI234" s="57"/>
      <c r="RJ234" s="1368">
        <f>IFERROR(IF(RJ257&gt;0,RJ257,0),0)</f>
        <v>0</v>
      </c>
      <c r="RK234" s="1369"/>
      <c r="RL234" s="1369"/>
      <c r="RM234" s="27"/>
      <c r="RN234" s="27"/>
      <c r="RO234" s="1214"/>
      <c r="RP234" s="1215"/>
      <c r="RQ234" s="1215"/>
      <c r="RR234" s="27"/>
      <c r="RS234" s="57"/>
      <c r="RT234" s="1214"/>
      <c r="RU234" s="1215"/>
      <c r="RV234" s="1215"/>
      <c r="RW234" s="27"/>
      <c r="RX234" s="27"/>
      <c r="RY234" s="1368">
        <f>IFERROR(IF(RY257&gt;0,RY257,0),0)</f>
        <v>0</v>
      </c>
      <c r="RZ234" s="1369"/>
      <c r="SA234" s="1369"/>
      <c r="SB234" s="27"/>
      <c r="SC234" s="52"/>
      <c r="SD234" s="27"/>
      <c r="SE234" s="27"/>
      <c r="SF234" s="27"/>
      <c r="SG234" s="27"/>
      <c r="SH234" s="27"/>
      <c r="SI234" s="1214"/>
      <c r="SJ234" s="1215"/>
      <c r="SK234" s="1215"/>
      <c r="SL234" s="27"/>
      <c r="SM234" s="57"/>
      <c r="SN234" s="1368">
        <f>IFERROR(IF(SN257&gt;0,SN257,0),0)</f>
        <v>0</v>
      </c>
      <c r="SO234" s="1369"/>
      <c r="SP234" s="1369"/>
      <c r="SQ234" s="27"/>
      <c r="SR234" s="27"/>
      <c r="SS234" s="1214"/>
      <c r="ST234" s="1215"/>
      <c r="SU234" s="1215"/>
      <c r="SV234" s="27"/>
      <c r="SW234" s="52"/>
    </row>
    <row r="235" spans="2:518" ht="3" customHeight="1">
      <c r="B235" s="125"/>
      <c r="C235" s="125"/>
      <c r="D235" s="125"/>
      <c r="E235" s="125"/>
      <c r="F235" s="125"/>
      <c r="G235" s="125"/>
      <c r="H235" s="125"/>
      <c r="I235" s="125"/>
      <c r="J235" s="125"/>
      <c r="K235" s="201"/>
      <c r="L235" s="1388" t="s">
        <v>27</v>
      </c>
      <c r="M235" s="220">
        <f>(20/20)*$K$2</f>
        <v>0</v>
      </c>
      <c r="N235" s="5"/>
      <c r="O235" s="1390" t="s">
        <v>28</v>
      </c>
      <c r="P235" s="1381">
        <f>IFERROR(M235,0)</f>
        <v>0</v>
      </c>
      <c r="Q235" s="102"/>
      <c r="R235" s="103"/>
      <c r="S235" s="102"/>
      <c r="T235" s="102"/>
      <c r="U235" s="102"/>
      <c r="V235" s="127"/>
      <c r="W235" s="103"/>
      <c r="X235" s="102"/>
      <c r="Y235" s="102"/>
      <c r="Z235" s="102"/>
      <c r="AA235" s="127"/>
      <c r="AB235" s="103"/>
      <c r="AC235" s="102"/>
      <c r="AD235" s="102"/>
      <c r="AE235" s="102"/>
      <c r="AF235" s="127"/>
      <c r="AG235" s="103"/>
      <c r="AH235" s="102"/>
      <c r="AI235" s="102"/>
      <c r="AJ235" s="102"/>
      <c r="AK235" s="127"/>
      <c r="AL235" s="103"/>
      <c r="AM235" s="102"/>
      <c r="AN235" s="102"/>
      <c r="AO235" s="102"/>
      <c r="AP235" s="127"/>
      <c r="AQ235" s="103"/>
      <c r="AR235" s="102"/>
      <c r="AS235" s="102"/>
      <c r="AT235" s="102"/>
      <c r="AU235" s="127"/>
      <c r="AV235" s="103"/>
      <c r="AW235" s="102"/>
      <c r="AX235" s="102"/>
      <c r="AY235" s="102"/>
      <c r="AZ235" s="127"/>
      <c r="BA235" s="103"/>
      <c r="BB235" s="102"/>
      <c r="BC235" s="102"/>
      <c r="BD235" s="102"/>
      <c r="BE235" s="127"/>
      <c r="BF235" s="103"/>
      <c r="BG235" s="102"/>
      <c r="BH235" s="102"/>
      <c r="BI235" s="102"/>
      <c r="BJ235" s="127"/>
      <c r="BK235" s="103"/>
      <c r="BL235" s="102"/>
      <c r="BM235" s="102"/>
      <c r="BN235" s="102"/>
      <c r="BO235" s="127"/>
      <c r="BP235" s="103"/>
      <c r="BQ235" s="102"/>
      <c r="BR235" s="102"/>
      <c r="BS235" s="102"/>
      <c r="BT235" s="127"/>
      <c r="BU235" s="103"/>
      <c r="BV235" s="102"/>
      <c r="BW235" s="102"/>
      <c r="BX235" s="102"/>
      <c r="BY235" s="127"/>
      <c r="BZ235" s="103"/>
      <c r="CA235" s="102"/>
      <c r="CB235" s="102"/>
      <c r="CC235" s="102"/>
      <c r="CD235" s="127"/>
      <c r="CE235" s="103"/>
      <c r="CF235" s="102"/>
      <c r="CG235" s="102"/>
      <c r="CH235" s="102"/>
      <c r="CI235" s="127"/>
      <c r="CJ235" s="103"/>
      <c r="CK235" s="102"/>
      <c r="CL235" s="102"/>
      <c r="CM235" s="102"/>
      <c r="CN235" s="127"/>
      <c r="CO235" s="103"/>
      <c r="CP235" s="102"/>
      <c r="CQ235" s="102"/>
      <c r="CR235" s="102"/>
      <c r="CS235" s="127"/>
      <c r="CT235" s="103"/>
      <c r="CU235" s="102"/>
      <c r="CV235" s="102"/>
      <c r="CW235" s="102"/>
      <c r="CX235" s="127"/>
      <c r="CY235" s="103"/>
      <c r="CZ235" s="102"/>
      <c r="DA235" s="102"/>
      <c r="DB235" s="102"/>
      <c r="DC235" s="127"/>
      <c r="DD235" s="103"/>
      <c r="DE235" s="102"/>
      <c r="DF235" s="102"/>
      <c r="DG235" s="102"/>
      <c r="DH235" s="127"/>
      <c r="DI235" s="103"/>
      <c r="DJ235" s="102"/>
      <c r="DK235" s="102"/>
      <c r="DL235" s="102"/>
      <c r="DM235" s="127"/>
      <c r="DN235" s="103"/>
      <c r="DO235" s="102"/>
      <c r="DP235" s="102"/>
      <c r="DQ235" s="102"/>
      <c r="DR235" s="127"/>
      <c r="DS235" s="103"/>
      <c r="DT235" s="102"/>
      <c r="DU235" s="102"/>
      <c r="DV235" s="102"/>
      <c r="DW235" s="127"/>
      <c r="DX235" s="103"/>
      <c r="DY235" s="102"/>
      <c r="DZ235" s="102"/>
      <c r="EA235" s="102"/>
      <c r="EB235" s="127"/>
      <c r="EC235" s="103"/>
      <c r="ED235" s="102"/>
      <c r="EE235" s="102"/>
      <c r="EF235" s="102"/>
      <c r="EG235" s="127"/>
      <c r="EH235" s="103"/>
      <c r="EI235" s="102"/>
      <c r="EJ235" s="102"/>
      <c r="EK235" s="102"/>
      <c r="EL235" s="127"/>
      <c r="EM235" s="103"/>
      <c r="EN235" s="102"/>
      <c r="EO235" s="102"/>
      <c r="EP235" s="102"/>
      <c r="EQ235" s="127"/>
      <c r="ER235" s="103"/>
      <c r="ES235" s="102"/>
      <c r="ET235" s="102"/>
      <c r="EU235" s="102"/>
      <c r="EV235" s="127"/>
      <c r="EW235" s="103"/>
      <c r="EX235" s="102"/>
      <c r="EY235" s="102"/>
      <c r="EZ235" s="102"/>
      <c r="FA235" s="127"/>
      <c r="FB235" s="103"/>
      <c r="FC235" s="102"/>
      <c r="FD235" s="102"/>
      <c r="FE235" s="102"/>
      <c r="FF235" s="127"/>
      <c r="FG235" s="103"/>
      <c r="FH235" s="102"/>
      <c r="FI235" s="102"/>
      <c r="FJ235" s="102"/>
      <c r="FK235" s="127"/>
      <c r="FL235" s="103"/>
      <c r="FM235" s="102"/>
      <c r="FN235" s="102"/>
      <c r="FO235" s="102"/>
      <c r="FP235" s="127"/>
      <c r="FQ235" s="103"/>
      <c r="FR235" s="102"/>
      <c r="FS235" s="102"/>
      <c r="FT235" s="102"/>
      <c r="FU235" s="127"/>
      <c r="FV235" s="103"/>
      <c r="FW235" s="102"/>
      <c r="FX235" s="102"/>
      <c r="FY235" s="102"/>
      <c r="FZ235" s="127"/>
      <c r="GA235" s="103"/>
      <c r="GB235" s="102"/>
      <c r="GC235" s="102"/>
      <c r="GD235" s="102"/>
      <c r="GE235" s="127"/>
      <c r="GF235" s="103"/>
      <c r="GG235" s="102"/>
      <c r="GH235" s="102"/>
      <c r="GI235" s="102"/>
      <c r="GJ235" s="127"/>
      <c r="GK235" s="103"/>
      <c r="GL235" s="102"/>
      <c r="GM235" s="102"/>
      <c r="GN235" s="102"/>
      <c r="GO235" s="127"/>
      <c r="GP235" s="103"/>
      <c r="GQ235" s="102"/>
      <c r="GR235" s="102"/>
      <c r="GS235" s="102"/>
      <c r="GT235" s="127"/>
      <c r="GU235" s="103"/>
      <c r="GV235" s="102"/>
      <c r="GW235" s="102"/>
      <c r="GX235" s="102"/>
      <c r="GY235" s="127"/>
      <c r="GZ235" s="103"/>
      <c r="HA235" s="102"/>
      <c r="HB235" s="102"/>
      <c r="HC235" s="102"/>
      <c r="HD235" s="127"/>
      <c r="HE235" s="103"/>
      <c r="HF235" s="102"/>
      <c r="HG235" s="102"/>
      <c r="HH235" s="102"/>
      <c r="HI235" s="127"/>
      <c r="HJ235" s="103"/>
      <c r="HK235" s="102"/>
      <c r="HL235" s="102"/>
      <c r="HM235" s="102"/>
      <c r="HN235" s="127"/>
      <c r="HO235" s="103"/>
      <c r="HP235" s="102"/>
      <c r="HQ235" s="102"/>
      <c r="HR235" s="102"/>
      <c r="HS235" s="127"/>
      <c r="HT235" s="103"/>
      <c r="HU235" s="102"/>
      <c r="HV235" s="102"/>
      <c r="HW235" s="102"/>
      <c r="HX235" s="127"/>
      <c r="HY235" s="103"/>
      <c r="HZ235" s="102"/>
      <c r="IA235" s="102"/>
      <c r="IB235" s="102"/>
      <c r="IC235" s="127"/>
      <c r="ID235" s="103"/>
      <c r="IE235" s="102"/>
      <c r="IF235" s="102"/>
      <c r="IG235" s="102"/>
      <c r="IH235" s="127"/>
      <c r="II235" s="103"/>
      <c r="IJ235" s="102"/>
      <c r="IK235" s="102"/>
      <c r="IL235" s="102"/>
      <c r="IM235" s="127"/>
      <c r="IN235" s="103"/>
      <c r="IO235" s="102"/>
      <c r="IP235" s="102"/>
      <c r="IQ235" s="102"/>
      <c r="IR235" s="127"/>
      <c r="IS235" s="103"/>
      <c r="IT235" s="102"/>
      <c r="IU235" s="102"/>
      <c r="IV235" s="102"/>
      <c r="IW235" s="127"/>
      <c r="IX235" s="103"/>
      <c r="IY235" s="102"/>
      <c r="IZ235" s="102"/>
      <c r="JA235" s="102"/>
      <c r="JB235" s="127"/>
      <c r="JC235" s="103"/>
      <c r="JD235" s="102"/>
      <c r="JE235" s="102"/>
      <c r="JF235" s="102"/>
      <c r="JG235" s="127"/>
      <c r="JH235" s="103"/>
      <c r="JI235" s="102"/>
      <c r="JJ235" s="102"/>
      <c r="JK235" s="102"/>
      <c r="JL235" s="127"/>
      <c r="JM235" s="103"/>
      <c r="JN235" s="102"/>
      <c r="JO235" s="102"/>
      <c r="JP235" s="102"/>
      <c r="JQ235" s="127"/>
      <c r="JR235" s="103"/>
      <c r="JS235" s="102"/>
      <c r="JT235" s="102"/>
      <c r="JU235" s="102"/>
      <c r="JV235" s="127"/>
      <c r="JW235" s="103"/>
      <c r="JX235" s="102"/>
      <c r="JY235" s="102"/>
      <c r="JZ235" s="102"/>
      <c r="KA235" s="127"/>
      <c r="KB235" s="103"/>
      <c r="KC235" s="102"/>
      <c r="KD235" s="102"/>
      <c r="KE235" s="102"/>
      <c r="KF235" s="127"/>
      <c r="KG235" s="103"/>
      <c r="KH235" s="102"/>
      <c r="KI235" s="102"/>
      <c r="KJ235" s="102"/>
      <c r="KK235" s="127"/>
      <c r="KL235" s="103"/>
      <c r="KM235" s="102"/>
      <c r="KN235" s="102"/>
      <c r="KO235" s="102"/>
      <c r="KP235" s="127"/>
      <c r="KQ235" s="103"/>
      <c r="KR235" s="102"/>
      <c r="KS235" s="102"/>
      <c r="KT235" s="102"/>
      <c r="KU235" s="127"/>
      <c r="KV235" s="103"/>
      <c r="KW235" s="102"/>
      <c r="KX235" s="102"/>
      <c r="KY235" s="102"/>
      <c r="KZ235" s="127"/>
      <c r="LA235" s="103"/>
      <c r="LB235" s="102"/>
      <c r="LC235" s="102"/>
      <c r="LD235" s="102"/>
      <c r="LE235" s="127"/>
      <c r="LF235" s="103"/>
      <c r="LG235" s="102"/>
      <c r="LH235" s="102"/>
      <c r="LI235" s="102"/>
      <c r="LJ235" s="127"/>
      <c r="LK235" s="103"/>
      <c r="LL235" s="102"/>
      <c r="LM235" s="102"/>
      <c r="LN235" s="102"/>
      <c r="LO235" s="127"/>
      <c r="LP235" s="103"/>
      <c r="LQ235" s="102"/>
      <c r="LR235" s="102"/>
      <c r="LS235" s="102"/>
      <c r="LT235" s="127"/>
      <c r="LU235" s="103"/>
      <c r="LV235" s="102"/>
      <c r="LW235" s="102"/>
      <c r="LX235" s="102"/>
      <c r="LY235" s="127"/>
      <c r="LZ235" s="103"/>
      <c r="MA235" s="102"/>
      <c r="MB235" s="102"/>
      <c r="MC235" s="102"/>
      <c r="MD235" s="127"/>
      <c r="ME235" s="103"/>
      <c r="MF235" s="102"/>
      <c r="MG235" s="102"/>
      <c r="MH235" s="102"/>
      <c r="MI235" s="127"/>
      <c r="MJ235" s="103"/>
      <c r="MK235" s="102"/>
      <c r="ML235" s="102"/>
      <c r="MM235" s="102"/>
      <c r="MN235" s="127"/>
      <c r="MO235" s="103"/>
      <c r="MP235" s="102"/>
      <c r="MQ235" s="102"/>
      <c r="MR235" s="102"/>
      <c r="MS235" s="127"/>
      <c r="MT235" s="103"/>
      <c r="MU235" s="102"/>
      <c r="MV235" s="102"/>
      <c r="MW235" s="102"/>
      <c r="MX235" s="127"/>
      <c r="MY235" s="103"/>
      <c r="MZ235" s="102"/>
      <c r="NA235" s="102"/>
      <c r="NB235" s="102"/>
      <c r="NC235" s="127"/>
      <c r="ND235" s="103"/>
      <c r="NE235" s="102"/>
      <c r="NF235" s="102"/>
      <c r="NG235" s="102"/>
      <c r="NH235" s="127"/>
      <c r="NI235" s="103"/>
      <c r="NJ235" s="102"/>
      <c r="NK235" s="102"/>
      <c r="NL235" s="102"/>
      <c r="NM235" s="127"/>
      <c r="NN235" s="103"/>
      <c r="NO235" s="102"/>
      <c r="NP235" s="102"/>
      <c r="NQ235" s="102"/>
      <c r="NR235" s="127"/>
      <c r="NS235" s="103"/>
      <c r="NT235" s="102"/>
      <c r="NU235" s="102"/>
      <c r="NV235" s="102"/>
      <c r="NW235" s="127"/>
      <c r="NX235" s="103"/>
      <c r="NY235" s="102"/>
      <c r="NZ235" s="102"/>
      <c r="OA235" s="102"/>
      <c r="OB235" s="127"/>
      <c r="OC235" s="103"/>
      <c r="OD235" s="102"/>
      <c r="OE235" s="102"/>
      <c r="OF235" s="102"/>
      <c r="OG235" s="127"/>
      <c r="OH235" s="103"/>
      <c r="OI235" s="102"/>
      <c r="OJ235" s="102"/>
      <c r="OK235" s="102"/>
      <c r="OL235" s="127"/>
      <c r="OM235" s="103"/>
      <c r="ON235" s="102"/>
      <c r="OO235" s="102"/>
      <c r="OP235" s="102"/>
      <c r="OQ235" s="127"/>
      <c r="OR235" s="103"/>
      <c r="OS235" s="102"/>
      <c r="OT235" s="102"/>
      <c r="OU235" s="102"/>
      <c r="OV235" s="127"/>
      <c r="OW235" s="103"/>
      <c r="OX235" s="102"/>
      <c r="OY235" s="102"/>
      <c r="OZ235" s="102"/>
      <c r="PA235" s="127"/>
      <c r="PB235" s="103"/>
      <c r="PC235" s="102"/>
      <c r="PD235" s="102"/>
      <c r="PE235" s="102"/>
      <c r="PF235" s="127"/>
      <c r="PG235" s="103"/>
      <c r="PH235" s="102"/>
      <c r="PI235" s="102"/>
      <c r="PJ235" s="102"/>
      <c r="PK235" s="127"/>
      <c r="PL235" s="103"/>
      <c r="PM235" s="102"/>
      <c r="PN235" s="102"/>
      <c r="PO235" s="102"/>
      <c r="PP235" s="127"/>
      <c r="PQ235" s="103"/>
      <c r="PR235" s="102"/>
      <c r="PS235" s="102"/>
      <c r="PT235" s="102"/>
      <c r="PU235" s="127"/>
      <c r="PV235" s="103"/>
      <c r="PW235" s="102"/>
      <c r="PX235" s="102"/>
      <c r="PY235" s="102"/>
      <c r="PZ235" s="127"/>
      <c r="QA235" s="103"/>
      <c r="QB235" s="102"/>
      <c r="QC235" s="102"/>
      <c r="QD235" s="102"/>
      <c r="QE235" s="127"/>
      <c r="QF235" s="103"/>
      <c r="QG235" s="102"/>
      <c r="QH235" s="102"/>
      <c r="QI235" s="102"/>
      <c r="QJ235" s="127"/>
      <c r="QK235" s="103"/>
      <c r="QL235" s="102"/>
      <c r="QM235" s="102"/>
      <c r="QN235" s="102"/>
      <c r="QO235" s="127"/>
      <c r="QP235" s="103"/>
      <c r="QQ235" s="102"/>
      <c r="QR235" s="102"/>
      <c r="QS235" s="102"/>
      <c r="QT235" s="127"/>
      <c r="QU235" s="103"/>
      <c r="QV235" s="102"/>
      <c r="QW235" s="102"/>
      <c r="QX235" s="102"/>
      <c r="QY235" s="127"/>
      <c r="QZ235" s="103"/>
      <c r="RA235" s="102"/>
      <c r="RB235" s="102"/>
      <c r="RC235" s="102"/>
      <c r="RD235" s="127"/>
      <c r="RE235" s="103"/>
      <c r="RF235" s="102"/>
      <c r="RG235" s="102"/>
      <c r="RH235" s="102"/>
      <c r="RI235" s="127"/>
      <c r="RJ235" s="103"/>
      <c r="RK235" s="102"/>
      <c r="RL235" s="102"/>
      <c r="RM235" s="102"/>
      <c r="RN235" s="127"/>
      <c r="RO235" s="103"/>
      <c r="RP235" s="102"/>
      <c r="RQ235" s="102"/>
      <c r="RR235" s="102"/>
      <c r="RS235" s="127"/>
      <c r="RT235" s="103"/>
      <c r="RU235" s="102"/>
      <c r="RV235" s="102"/>
      <c r="RW235" s="102"/>
      <c r="RX235" s="127"/>
      <c r="RY235" s="103"/>
      <c r="RZ235" s="102"/>
      <c r="SA235" s="102"/>
      <c r="SB235" s="102"/>
      <c r="SC235" s="127"/>
      <c r="SD235" s="103"/>
      <c r="SE235" s="102"/>
      <c r="SF235" s="102"/>
      <c r="SG235" s="102"/>
      <c r="SH235" s="127"/>
      <c r="SI235" s="103"/>
      <c r="SJ235" s="102"/>
      <c r="SK235" s="102"/>
      <c r="SL235" s="102"/>
      <c r="SM235" s="127"/>
      <c r="SN235" s="103"/>
      <c r="SO235" s="102"/>
      <c r="SP235" s="102"/>
      <c r="SQ235" s="102"/>
      <c r="SR235" s="127"/>
      <c r="SS235" s="103"/>
      <c r="ST235" s="102"/>
      <c r="SU235" s="102"/>
      <c r="SV235" s="102"/>
      <c r="SW235" s="127"/>
    </row>
    <row r="236" spans="2:518" ht="3" customHeight="1">
      <c r="B236" s="125"/>
      <c r="C236" s="125"/>
      <c r="D236" s="125"/>
      <c r="E236" s="125"/>
      <c r="F236" s="125"/>
      <c r="G236" s="125"/>
      <c r="H236" s="125"/>
      <c r="I236" s="125"/>
      <c r="J236" s="125"/>
      <c r="K236" s="201"/>
      <c r="L236" s="1389"/>
      <c r="M236" s="220">
        <f>(19/20)*$K$2</f>
        <v>0</v>
      </c>
      <c r="N236" s="5"/>
      <c r="O236" s="1390"/>
      <c r="P236" s="1381"/>
      <c r="Q236" s="102"/>
      <c r="R236" s="103"/>
      <c r="S236" s="102"/>
      <c r="T236" s="102"/>
      <c r="U236" s="102"/>
      <c r="V236" s="127"/>
      <c r="W236" s="103"/>
      <c r="X236" s="102"/>
      <c r="Y236" s="102"/>
      <c r="Z236" s="102"/>
      <c r="AA236" s="127"/>
      <c r="AB236" s="103"/>
      <c r="AC236" s="102"/>
      <c r="AD236" s="102"/>
      <c r="AE236" s="102"/>
      <c r="AF236" s="127"/>
      <c r="AG236" s="103"/>
      <c r="AH236" s="102"/>
      <c r="AI236" s="102"/>
      <c r="AJ236" s="102"/>
      <c r="AK236" s="127"/>
      <c r="AL236" s="103"/>
      <c r="AM236" s="102"/>
      <c r="AN236" s="102"/>
      <c r="AO236" s="102"/>
      <c r="AP236" s="127"/>
      <c r="AQ236" s="103"/>
      <c r="AR236" s="102"/>
      <c r="AS236" s="102"/>
      <c r="AT236" s="102"/>
      <c r="AU236" s="127"/>
      <c r="AV236" s="103"/>
      <c r="AW236" s="102"/>
      <c r="AX236" s="102"/>
      <c r="AY236" s="102"/>
      <c r="AZ236" s="127"/>
      <c r="BA236" s="103"/>
      <c r="BB236" s="102"/>
      <c r="BC236" s="102"/>
      <c r="BD236" s="102"/>
      <c r="BE236" s="127"/>
      <c r="BF236" s="103"/>
      <c r="BG236" s="102"/>
      <c r="BH236" s="102"/>
      <c r="BI236" s="102"/>
      <c r="BJ236" s="127"/>
      <c r="BK236" s="103"/>
      <c r="BL236" s="102"/>
      <c r="BM236" s="102"/>
      <c r="BN236" s="102"/>
      <c r="BO236" s="127"/>
      <c r="BP236" s="103"/>
      <c r="BQ236" s="102"/>
      <c r="BR236" s="102"/>
      <c r="BS236" s="102"/>
      <c r="BT236" s="127"/>
      <c r="BU236" s="103"/>
      <c r="BV236" s="102"/>
      <c r="BW236" s="102"/>
      <c r="BX236" s="102"/>
      <c r="BY236" s="127"/>
      <c r="BZ236" s="103"/>
      <c r="CA236" s="102"/>
      <c r="CB236" s="102"/>
      <c r="CC236" s="102"/>
      <c r="CD236" s="127"/>
      <c r="CE236" s="103"/>
      <c r="CF236" s="102"/>
      <c r="CG236" s="102"/>
      <c r="CH236" s="102"/>
      <c r="CI236" s="127"/>
      <c r="CJ236" s="103"/>
      <c r="CK236" s="102"/>
      <c r="CL236" s="102"/>
      <c r="CM236" s="102"/>
      <c r="CN236" s="127"/>
      <c r="CO236" s="103"/>
      <c r="CP236" s="102"/>
      <c r="CQ236" s="102"/>
      <c r="CR236" s="102"/>
      <c r="CS236" s="127"/>
      <c r="CT236" s="103"/>
      <c r="CU236" s="102"/>
      <c r="CV236" s="102"/>
      <c r="CW236" s="102"/>
      <c r="CX236" s="127"/>
      <c r="CY236" s="103"/>
      <c r="CZ236" s="102"/>
      <c r="DA236" s="102"/>
      <c r="DB236" s="102"/>
      <c r="DC236" s="127"/>
      <c r="DD236" s="103"/>
      <c r="DE236" s="102"/>
      <c r="DF236" s="102"/>
      <c r="DG236" s="102"/>
      <c r="DH236" s="127"/>
      <c r="DI236" s="103"/>
      <c r="DJ236" s="102"/>
      <c r="DK236" s="102"/>
      <c r="DL236" s="102"/>
      <c r="DM236" s="127"/>
      <c r="DN236" s="103"/>
      <c r="DO236" s="102"/>
      <c r="DP236" s="102"/>
      <c r="DQ236" s="102"/>
      <c r="DR236" s="127"/>
      <c r="DS236" s="103"/>
      <c r="DT236" s="102"/>
      <c r="DU236" s="102"/>
      <c r="DV236" s="102"/>
      <c r="DW236" s="127"/>
      <c r="DX236" s="103"/>
      <c r="DY236" s="102"/>
      <c r="DZ236" s="102"/>
      <c r="EA236" s="102"/>
      <c r="EB236" s="127"/>
      <c r="EC236" s="103"/>
      <c r="ED236" s="102"/>
      <c r="EE236" s="102"/>
      <c r="EF236" s="102"/>
      <c r="EG236" s="127"/>
      <c r="EH236" s="103"/>
      <c r="EI236" s="102"/>
      <c r="EJ236" s="102"/>
      <c r="EK236" s="102"/>
      <c r="EL236" s="127"/>
      <c r="EM236" s="103"/>
      <c r="EN236" s="102"/>
      <c r="EO236" s="102"/>
      <c r="EP236" s="102"/>
      <c r="EQ236" s="127"/>
      <c r="ER236" s="103"/>
      <c r="ES236" s="102"/>
      <c r="ET236" s="102"/>
      <c r="EU236" s="102"/>
      <c r="EV236" s="127"/>
      <c r="EW236" s="103"/>
      <c r="EX236" s="102"/>
      <c r="EY236" s="102"/>
      <c r="EZ236" s="102"/>
      <c r="FA236" s="127"/>
      <c r="FB236" s="103"/>
      <c r="FC236" s="102"/>
      <c r="FD236" s="102"/>
      <c r="FE236" s="102"/>
      <c r="FF236" s="127"/>
      <c r="FG236" s="103"/>
      <c r="FH236" s="102"/>
      <c r="FI236" s="102"/>
      <c r="FJ236" s="102"/>
      <c r="FK236" s="127"/>
      <c r="FL236" s="103"/>
      <c r="FM236" s="102"/>
      <c r="FN236" s="102"/>
      <c r="FO236" s="102"/>
      <c r="FP236" s="127"/>
      <c r="FQ236" s="103"/>
      <c r="FR236" s="102"/>
      <c r="FS236" s="102"/>
      <c r="FT236" s="102"/>
      <c r="FU236" s="127"/>
      <c r="FV236" s="103"/>
      <c r="FW236" s="102"/>
      <c r="FX236" s="102"/>
      <c r="FY236" s="102"/>
      <c r="FZ236" s="127"/>
      <c r="GA236" s="103"/>
      <c r="GB236" s="102"/>
      <c r="GC236" s="102"/>
      <c r="GD236" s="102"/>
      <c r="GE236" s="127"/>
      <c r="GF236" s="103"/>
      <c r="GG236" s="102"/>
      <c r="GH236" s="102"/>
      <c r="GI236" s="102"/>
      <c r="GJ236" s="127"/>
      <c r="GK236" s="103"/>
      <c r="GL236" s="102"/>
      <c r="GM236" s="102"/>
      <c r="GN236" s="102"/>
      <c r="GO236" s="127"/>
      <c r="GP236" s="103"/>
      <c r="GQ236" s="102"/>
      <c r="GR236" s="102"/>
      <c r="GS236" s="102"/>
      <c r="GT236" s="127"/>
      <c r="GU236" s="103"/>
      <c r="GV236" s="102"/>
      <c r="GW236" s="102"/>
      <c r="GX236" s="102"/>
      <c r="GY236" s="127"/>
      <c r="GZ236" s="103"/>
      <c r="HA236" s="102"/>
      <c r="HB236" s="102"/>
      <c r="HC236" s="102"/>
      <c r="HD236" s="127"/>
      <c r="HE236" s="103"/>
      <c r="HF236" s="102"/>
      <c r="HG236" s="102"/>
      <c r="HH236" s="102"/>
      <c r="HI236" s="127"/>
      <c r="HJ236" s="103"/>
      <c r="HK236" s="102"/>
      <c r="HL236" s="102"/>
      <c r="HM236" s="102"/>
      <c r="HN236" s="127"/>
      <c r="HO236" s="103"/>
      <c r="HP236" s="102"/>
      <c r="HQ236" s="102"/>
      <c r="HR236" s="102"/>
      <c r="HS236" s="127"/>
      <c r="HT236" s="103"/>
      <c r="HU236" s="102"/>
      <c r="HV236" s="102"/>
      <c r="HW236" s="102"/>
      <c r="HX236" s="127"/>
      <c r="HY236" s="103"/>
      <c r="HZ236" s="102"/>
      <c r="IA236" s="102"/>
      <c r="IB236" s="102"/>
      <c r="IC236" s="127"/>
      <c r="ID236" s="103"/>
      <c r="IE236" s="102"/>
      <c r="IF236" s="102"/>
      <c r="IG236" s="102"/>
      <c r="IH236" s="127"/>
      <c r="II236" s="103"/>
      <c r="IJ236" s="102"/>
      <c r="IK236" s="102"/>
      <c r="IL236" s="102"/>
      <c r="IM236" s="127"/>
      <c r="IN236" s="103"/>
      <c r="IO236" s="102"/>
      <c r="IP236" s="102"/>
      <c r="IQ236" s="102"/>
      <c r="IR236" s="127"/>
      <c r="IS236" s="103"/>
      <c r="IT236" s="102"/>
      <c r="IU236" s="102"/>
      <c r="IV236" s="102"/>
      <c r="IW236" s="127"/>
      <c r="IX236" s="103"/>
      <c r="IY236" s="102"/>
      <c r="IZ236" s="102"/>
      <c r="JA236" s="102"/>
      <c r="JB236" s="127"/>
      <c r="JC236" s="103"/>
      <c r="JD236" s="102"/>
      <c r="JE236" s="102"/>
      <c r="JF236" s="102"/>
      <c r="JG236" s="127"/>
      <c r="JH236" s="103"/>
      <c r="JI236" s="102"/>
      <c r="JJ236" s="102"/>
      <c r="JK236" s="102"/>
      <c r="JL236" s="127"/>
      <c r="JM236" s="103"/>
      <c r="JN236" s="102"/>
      <c r="JO236" s="102"/>
      <c r="JP236" s="102"/>
      <c r="JQ236" s="127"/>
      <c r="JR236" s="103"/>
      <c r="JS236" s="102"/>
      <c r="JT236" s="102"/>
      <c r="JU236" s="102"/>
      <c r="JV236" s="127"/>
      <c r="JW236" s="103"/>
      <c r="JX236" s="102"/>
      <c r="JY236" s="102"/>
      <c r="JZ236" s="102"/>
      <c r="KA236" s="127"/>
      <c r="KB236" s="103"/>
      <c r="KC236" s="102"/>
      <c r="KD236" s="102"/>
      <c r="KE236" s="102"/>
      <c r="KF236" s="127"/>
      <c r="KG236" s="103"/>
      <c r="KH236" s="102"/>
      <c r="KI236" s="102"/>
      <c r="KJ236" s="102"/>
      <c r="KK236" s="127"/>
      <c r="KL236" s="103"/>
      <c r="KM236" s="102"/>
      <c r="KN236" s="102"/>
      <c r="KO236" s="102"/>
      <c r="KP236" s="127"/>
      <c r="KQ236" s="103"/>
      <c r="KR236" s="102"/>
      <c r="KS236" s="102"/>
      <c r="KT236" s="102"/>
      <c r="KU236" s="127"/>
      <c r="KV236" s="103"/>
      <c r="KW236" s="102"/>
      <c r="KX236" s="102"/>
      <c r="KY236" s="102"/>
      <c r="KZ236" s="127"/>
      <c r="LA236" s="103"/>
      <c r="LB236" s="102"/>
      <c r="LC236" s="102"/>
      <c r="LD236" s="102"/>
      <c r="LE236" s="127"/>
      <c r="LF236" s="103"/>
      <c r="LG236" s="102"/>
      <c r="LH236" s="102"/>
      <c r="LI236" s="102"/>
      <c r="LJ236" s="127"/>
      <c r="LK236" s="103"/>
      <c r="LL236" s="102"/>
      <c r="LM236" s="102"/>
      <c r="LN236" s="102"/>
      <c r="LO236" s="127"/>
      <c r="LP236" s="103"/>
      <c r="LQ236" s="102"/>
      <c r="LR236" s="102"/>
      <c r="LS236" s="102"/>
      <c r="LT236" s="127"/>
      <c r="LU236" s="103"/>
      <c r="LV236" s="102"/>
      <c r="LW236" s="102"/>
      <c r="LX236" s="102"/>
      <c r="LY236" s="127"/>
      <c r="LZ236" s="103"/>
      <c r="MA236" s="102"/>
      <c r="MB236" s="102"/>
      <c r="MC236" s="102"/>
      <c r="MD236" s="127"/>
      <c r="ME236" s="103"/>
      <c r="MF236" s="102"/>
      <c r="MG236" s="102"/>
      <c r="MH236" s="102"/>
      <c r="MI236" s="127"/>
      <c r="MJ236" s="103"/>
      <c r="MK236" s="102"/>
      <c r="ML236" s="102"/>
      <c r="MM236" s="102"/>
      <c r="MN236" s="127"/>
      <c r="MO236" s="103"/>
      <c r="MP236" s="102"/>
      <c r="MQ236" s="102"/>
      <c r="MR236" s="102"/>
      <c r="MS236" s="127"/>
      <c r="MT236" s="103"/>
      <c r="MU236" s="102"/>
      <c r="MV236" s="102"/>
      <c r="MW236" s="102"/>
      <c r="MX236" s="127"/>
      <c r="MY236" s="103"/>
      <c r="MZ236" s="102"/>
      <c r="NA236" s="102"/>
      <c r="NB236" s="102"/>
      <c r="NC236" s="127"/>
      <c r="ND236" s="103"/>
      <c r="NE236" s="102"/>
      <c r="NF236" s="102"/>
      <c r="NG236" s="102"/>
      <c r="NH236" s="127"/>
      <c r="NI236" s="103"/>
      <c r="NJ236" s="102"/>
      <c r="NK236" s="102"/>
      <c r="NL236" s="102"/>
      <c r="NM236" s="127"/>
      <c r="NN236" s="103"/>
      <c r="NO236" s="102"/>
      <c r="NP236" s="102"/>
      <c r="NQ236" s="102"/>
      <c r="NR236" s="127"/>
      <c r="NS236" s="103"/>
      <c r="NT236" s="102"/>
      <c r="NU236" s="102"/>
      <c r="NV236" s="102"/>
      <c r="NW236" s="127"/>
      <c r="NX236" s="103"/>
      <c r="NY236" s="102"/>
      <c r="NZ236" s="102"/>
      <c r="OA236" s="102"/>
      <c r="OB236" s="127"/>
      <c r="OC236" s="103"/>
      <c r="OD236" s="102"/>
      <c r="OE236" s="102"/>
      <c r="OF236" s="102"/>
      <c r="OG236" s="127"/>
      <c r="OH236" s="103"/>
      <c r="OI236" s="102"/>
      <c r="OJ236" s="102"/>
      <c r="OK236" s="102"/>
      <c r="OL236" s="127"/>
      <c r="OM236" s="103"/>
      <c r="ON236" s="102"/>
      <c r="OO236" s="102"/>
      <c r="OP236" s="102"/>
      <c r="OQ236" s="127"/>
      <c r="OR236" s="103"/>
      <c r="OS236" s="102"/>
      <c r="OT236" s="102"/>
      <c r="OU236" s="102"/>
      <c r="OV236" s="127"/>
      <c r="OW236" s="103"/>
      <c r="OX236" s="102"/>
      <c r="OY236" s="102"/>
      <c r="OZ236" s="102"/>
      <c r="PA236" s="127"/>
      <c r="PB236" s="103"/>
      <c r="PC236" s="102"/>
      <c r="PD236" s="102"/>
      <c r="PE236" s="102"/>
      <c r="PF236" s="127"/>
      <c r="PG236" s="103"/>
      <c r="PH236" s="102"/>
      <c r="PI236" s="102"/>
      <c r="PJ236" s="102"/>
      <c r="PK236" s="127"/>
      <c r="PL236" s="103"/>
      <c r="PM236" s="102"/>
      <c r="PN236" s="102"/>
      <c r="PO236" s="102"/>
      <c r="PP236" s="127"/>
      <c r="PQ236" s="103"/>
      <c r="PR236" s="102"/>
      <c r="PS236" s="102"/>
      <c r="PT236" s="102"/>
      <c r="PU236" s="127"/>
      <c r="PV236" s="103"/>
      <c r="PW236" s="102"/>
      <c r="PX236" s="102"/>
      <c r="PY236" s="102"/>
      <c r="PZ236" s="127"/>
      <c r="QA236" s="103"/>
      <c r="QB236" s="102"/>
      <c r="QC236" s="102"/>
      <c r="QD236" s="102"/>
      <c r="QE236" s="127"/>
      <c r="QF236" s="103"/>
      <c r="QG236" s="102"/>
      <c r="QH236" s="102"/>
      <c r="QI236" s="102"/>
      <c r="QJ236" s="127"/>
      <c r="QK236" s="103"/>
      <c r="QL236" s="102"/>
      <c r="QM236" s="102"/>
      <c r="QN236" s="102"/>
      <c r="QO236" s="127"/>
      <c r="QP236" s="103"/>
      <c r="QQ236" s="102"/>
      <c r="QR236" s="102"/>
      <c r="QS236" s="102"/>
      <c r="QT236" s="127"/>
      <c r="QU236" s="103"/>
      <c r="QV236" s="102"/>
      <c r="QW236" s="102"/>
      <c r="QX236" s="102"/>
      <c r="QY236" s="127"/>
      <c r="QZ236" s="103"/>
      <c r="RA236" s="102"/>
      <c r="RB236" s="102"/>
      <c r="RC236" s="102"/>
      <c r="RD236" s="127"/>
      <c r="RE236" s="103"/>
      <c r="RF236" s="102"/>
      <c r="RG236" s="102"/>
      <c r="RH236" s="102"/>
      <c r="RI236" s="127"/>
      <c r="RJ236" s="103"/>
      <c r="RK236" s="102"/>
      <c r="RL236" s="102"/>
      <c r="RM236" s="102"/>
      <c r="RN236" s="127"/>
      <c r="RO236" s="103"/>
      <c r="RP236" s="102"/>
      <c r="RQ236" s="102"/>
      <c r="RR236" s="102"/>
      <c r="RS236" s="127"/>
      <c r="RT236" s="103"/>
      <c r="RU236" s="102"/>
      <c r="RV236" s="102"/>
      <c r="RW236" s="102"/>
      <c r="RX236" s="127"/>
      <c r="RY236" s="103"/>
      <c r="RZ236" s="102"/>
      <c r="SA236" s="102"/>
      <c r="SB236" s="102"/>
      <c r="SC236" s="127"/>
      <c r="SD236" s="103"/>
      <c r="SE236" s="102"/>
      <c r="SF236" s="102"/>
      <c r="SG236" s="102"/>
      <c r="SH236" s="127"/>
      <c r="SI236" s="103"/>
      <c r="SJ236" s="102"/>
      <c r="SK236" s="102"/>
      <c r="SL236" s="102"/>
      <c r="SM236" s="127"/>
      <c r="SN236" s="103"/>
      <c r="SO236" s="102"/>
      <c r="SP236" s="102"/>
      <c r="SQ236" s="102"/>
      <c r="SR236" s="127"/>
      <c r="SS236" s="103"/>
      <c r="ST236" s="102"/>
      <c r="SU236" s="102"/>
      <c r="SV236" s="102"/>
      <c r="SW236" s="127"/>
    </row>
    <row r="237" spans="2:518" ht="3" customHeight="1">
      <c r="B237" s="125"/>
      <c r="C237" s="125"/>
      <c r="D237" s="125"/>
      <c r="E237" s="125"/>
      <c r="F237" s="125"/>
      <c r="G237" s="125"/>
      <c r="H237" s="125"/>
      <c r="I237" s="125"/>
      <c r="J237" s="125"/>
      <c r="K237" s="201"/>
      <c r="L237" s="1389"/>
      <c r="M237" s="220">
        <f>(18/20)*$K$2</f>
        <v>0</v>
      </c>
      <c r="N237" s="5"/>
      <c r="O237" s="1390"/>
      <c r="P237" s="1381"/>
      <c r="Q237" s="102"/>
      <c r="R237" s="128"/>
      <c r="S237" s="129"/>
      <c r="T237" s="129"/>
      <c r="U237" s="129"/>
      <c r="V237" s="130"/>
      <c r="W237" s="128"/>
      <c r="X237" s="129"/>
      <c r="Y237" s="129"/>
      <c r="Z237" s="129"/>
      <c r="AA237" s="130"/>
      <c r="AB237" s="128"/>
      <c r="AC237" s="129"/>
      <c r="AD237" s="129"/>
      <c r="AE237" s="129"/>
      <c r="AF237" s="130"/>
      <c r="AG237" s="128"/>
      <c r="AH237" s="129"/>
      <c r="AI237" s="129"/>
      <c r="AJ237" s="129"/>
      <c r="AK237" s="130"/>
      <c r="AL237" s="128"/>
      <c r="AM237" s="129"/>
      <c r="AN237" s="129"/>
      <c r="AO237" s="129"/>
      <c r="AP237" s="130"/>
      <c r="AQ237" s="128"/>
      <c r="AR237" s="129"/>
      <c r="AS237" s="129"/>
      <c r="AT237" s="129"/>
      <c r="AU237" s="130"/>
      <c r="AV237" s="128"/>
      <c r="AW237" s="129"/>
      <c r="AX237" s="129"/>
      <c r="AY237" s="129"/>
      <c r="AZ237" s="130"/>
      <c r="BA237" s="128"/>
      <c r="BB237" s="129"/>
      <c r="BC237" s="129"/>
      <c r="BD237" s="129"/>
      <c r="BE237" s="130"/>
      <c r="BF237" s="128"/>
      <c r="BG237" s="129"/>
      <c r="BH237" s="129"/>
      <c r="BI237" s="129"/>
      <c r="BJ237" s="130"/>
      <c r="BK237" s="128"/>
      <c r="BL237" s="129"/>
      <c r="BM237" s="129"/>
      <c r="BN237" s="129"/>
      <c r="BO237" s="130"/>
      <c r="BP237" s="128"/>
      <c r="BQ237" s="129"/>
      <c r="BR237" s="129"/>
      <c r="BS237" s="129"/>
      <c r="BT237" s="130"/>
      <c r="BU237" s="128"/>
      <c r="BV237" s="129"/>
      <c r="BW237" s="129"/>
      <c r="BX237" s="129"/>
      <c r="BY237" s="130"/>
      <c r="BZ237" s="128"/>
      <c r="CA237" s="129"/>
      <c r="CB237" s="129"/>
      <c r="CC237" s="129"/>
      <c r="CD237" s="130"/>
      <c r="CE237" s="128"/>
      <c r="CF237" s="129"/>
      <c r="CG237" s="129"/>
      <c r="CH237" s="129"/>
      <c r="CI237" s="130"/>
      <c r="CJ237" s="128"/>
      <c r="CK237" s="129"/>
      <c r="CL237" s="129"/>
      <c r="CM237" s="129"/>
      <c r="CN237" s="130"/>
      <c r="CO237" s="128"/>
      <c r="CP237" s="129"/>
      <c r="CQ237" s="129"/>
      <c r="CR237" s="129"/>
      <c r="CS237" s="130"/>
      <c r="CT237" s="128"/>
      <c r="CU237" s="129"/>
      <c r="CV237" s="129"/>
      <c r="CW237" s="129"/>
      <c r="CX237" s="130"/>
      <c r="CY237" s="128"/>
      <c r="CZ237" s="129"/>
      <c r="DA237" s="129"/>
      <c r="DB237" s="129"/>
      <c r="DC237" s="130"/>
      <c r="DD237" s="128"/>
      <c r="DE237" s="129"/>
      <c r="DF237" s="129"/>
      <c r="DG237" s="129"/>
      <c r="DH237" s="130"/>
      <c r="DI237" s="128"/>
      <c r="DJ237" s="129"/>
      <c r="DK237" s="129"/>
      <c r="DL237" s="129"/>
      <c r="DM237" s="130"/>
      <c r="DN237" s="128"/>
      <c r="DO237" s="129"/>
      <c r="DP237" s="129"/>
      <c r="DQ237" s="129"/>
      <c r="DR237" s="130"/>
      <c r="DS237" s="128"/>
      <c r="DT237" s="129"/>
      <c r="DU237" s="129"/>
      <c r="DV237" s="129"/>
      <c r="DW237" s="130"/>
      <c r="DX237" s="128"/>
      <c r="DY237" s="129"/>
      <c r="DZ237" s="129"/>
      <c r="EA237" s="129"/>
      <c r="EB237" s="130"/>
      <c r="EC237" s="128"/>
      <c r="ED237" s="129"/>
      <c r="EE237" s="129"/>
      <c r="EF237" s="129"/>
      <c r="EG237" s="130"/>
      <c r="EH237" s="128"/>
      <c r="EI237" s="129"/>
      <c r="EJ237" s="129"/>
      <c r="EK237" s="129"/>
      <c r="EL237" s="130"/>
      <c r="EM237" s="128"/>
      <c r="EN237" s="129"/>
      <c r="EO237" s="129"/>
      <c r="EP237" s="129"/>
      <c r="EQ237" s="130"/>
      <c r="ER237" s="128"/>
      <c r="ES237" s="129"/>
      <c r="ET237" s="129"/>
      <c r="EU237" s="129"/>
      <c r="EV237" s="130"/>
      <c r="EW237" s="128"/>
      <c r="EX237" s="129"/>
      <c r="EY237" s="129"/>
      <c r="EZ237" s="129"/>
      <c r="FA237" s="130"/>
      <c r="FB237" s="128"/>
      <c r="FC237" s="129"/>
      <c r="FD237" s="129"/>
      <c r="FE237" s="129"/>
      <c r="FF237" s="130"/>
      <c r="FG237" s="128"/>
      <c r="FH237" s="129"/>
      <c r="FI237" s="129"/>
      <c r="FJ237" s="129"/>
      <c r="FK237" s="130"/>
      <c r="FL237" s="128"/>
      <c r="FM237" s="129"/>
      <c r="FN237" s="129"/>
      <c r="FO237" s="129"/>
      <c r="FP237" s="130"/>
      <c r="FQ237" s="128"/>
      <c r="FR237" s="129"/>
      <c r="FS237" s="129"/>
      <c r="FT237" s="129"/>
      <c r="FU237" s="130"/>
      <c r="FV237" s="128"/>
      <c r="FW237" s="129"/>
      <c r="FX237" s="129"/>
      <c r="FY237" s="129"/>
      <c r="FZ237" s="130"/>
      <c r="GA237" s="128"/>
      <c r="GB237" s="129"/>
      <c r="GC237" s="129"/>
      <c r="GD237" s="129"/>
      <c r="GE237" s="130"/>
      <c r="GF237" s="128"/>
      <c r="GG237" s="129"/>
      <c r="GH237" s="129"/>
      <c r="GI237" s="129"/>
      <c r="GJ237" s="130"/>
      <c r="GK237" s="128"/>
      <c r="GL237" s="129"/>
      <c r="GM237" s="129"/>
      <c r="GN237" s="129"/>
      <c r="GO237" s="130"/>
      <c r="GP237" s="128"/>
      <c r="GQ237" s="129"/>
      <c r="GR237" s="129"/>
      <c r="GS237" s="129"/>
      <c r="GT237" s="130"/>
      <c r="GU237" s="128"/>
      <c r="GV237" s="129"/>
      <c r="GW237" s="129"/>
      <c r="GX237" s="129"/>
      <c r="GY237" s="130"/>
      <c r="GZ237" s="128"/>
      <c r="HA237" s="129"/>
      <c r="HB237" s="129"/>
      <c r="HC237" s="129"/>
      <c r="HD237" s="130"/>
      <c r="HE237" s="128"/>
      <c r="HF237" s="129"/>
      <c r="HG237" s="129"/>
      <c r="HH237" s="129"/>
      <c r="HI237" s="130"/>
      <c r="HJ237" s="128"/>
      <c r="HK237" s="129"/>
      <c r="HL237" s="129"/>
      <c r="HM237" s="129"/>
      <c r="HN237" s="130"/>
      <c r="HO237" s="128"/>
      <c r="HP237" s="129"/>
      <c r="HQ237" s="129"/>
      <c r="HR237" s="129"/>
      <c r="HS237" s="130"/>
      <c r="HT237" s="128"/>
      <c r="HU237" s="129"/>
      <c r="HV237" s="129"/>
      <c r="HW237" s="129"/>
      <c r="HX237" s="130"/>
      <c r="HY237" s="128"/>
      <c r="HZ237" s="129"/>
      <c r="IA237" s="129"/>
      <c r="IB237" s="129"/>
      <c r="IC237" s="130"/>
      <c r="ID237" s="128"/>
      <c r="IE237" s="129"/>
      <c r="IF237" s="129"/>
      <c r="IG237" s="129"/>
      <c r="IH237" s="130"/>
      <c r="II237" s="128"/>
      <c r="IJ237" s="129"/>
      <c r="IK237" s="129"/>
      <c r="IL237" s="129"/>
      <c r="IM237" s="130"/>
      <c r="IN237" s="128"/>
      <c r="IO237" s="129"/>
      <c r="IP237" s="129"/>
      <c r="IQ237" s="129"/>
      <c r="IR237" s="130"/>
      <c r="IS237" s="128"/>
      <c r="IT237" s="129"/>
      <c r="IU237" s="129"/>
      <c r="IV237" s="129"/>
      <c r="IW237" s="130"/>
      <c r="IX237" s="128"/>
      <c r="IY237" s="129"/>
      <c r="IZ237" s="129"/>
      <c r="JA237" s="129"/>
      <c r="JB237" s="130"/>
      <c r="JC237" s="128"/>
      <c r="JD237" s="129"/>
      <c r="JE237" s="129"/>
      <c r="JF237" s="129"/>
      <c r="JG237" s="130"/>
      <c r="JH237" s="128"/>
      <c r="JI237" s="129"/>
      <c r="JJ237" s="129"/>
      <c r="JK237" s="129"/>
      <c r="JL237" s="130"/>
      <c r="JM237" s="128"/>
      <c r="JN237" s="129"/>
      <c r="JO237" s="129"/>
      <c r="JP237" s="129"/>
      <c r="JQ237" s="130"/>
      <c r="JR237" s="128"/>
      <c r="JS237" s="129"/>
      <c r="JT237" s="129"/>
      <c r="JU237" s="129"/>
      <c r="JV237" s="130"/>
      <c r="JW237" s="128"/>
      <c r="JX237" s="129"/>
      <c r="JY237" s="129"/>
      <c r="JZ237" s="129"/>
      <c r="KA237" s="130"/>
      <c r="KB237" s="128"/>
      <c r="KC237" s="129"/>
      <c r="KD237" s="129"/>
      <c r="KE237" s="129"/>
      <c r="KF237" s="130"/>
      <c r="KG237" s="128"/>
      <c r="KH237" s="129"/>
      <c r="KI237" s="129"/>
      <c r="KJ237" s="129"/>
      <c r="KK237" s="130"/>
      <c r="KL237" s="128"/>
      <c r="KM237" s="129"/>
      <c r="KN237" s="129"/>
      <c r="KO237" s="129"/>
      <c r="KP237" s="130"/>
      <c r="KQ237" s="128"/>
      <c r="KR237" s="129"/>
      <c r="KS237" s="129"/>
      <c r="KT237" s="129"/>
      <c r="KU237" s="130"/>
      <c r="KV237" s="128"/>
      <c r="KW237" s="129"/>
      <c r="KX237" s="129"/>
      <c r="KY237" s="129"/>
      <c r="KZ237" s="130"/>
      <c r="LA237" s="128"/>
      <c r="LB237" s="129"/>
      <c r="LC237" s="129"/>
      <c r="LD237" s="129"/>
      <c r="LE237" s="130"/>
      <c r="LF237" s="128"/>
      <c r="LG237" s="129"/>
      <c r="LH237" s="129"/>
      <c r="LI237" s="129"/>
      <c r="LJ237" s="130"/>
      <c r="LK237" s="128"/>
      <c r="LL237" s="129"/>
      <c r="LM237" s="129"/>
      <c r="LN237" s="129"/>
      <c r="LO237" s="130"/>
      <c r="LP237" s="128"/>
      <c r="LQ237" s="129"/>
      <c r="LR237" s="129"/>
      <c r="LS237" s="129"/>
      <c r="LT237" s="130"/>
      <c r="LU237" s="128"/>
      <c r="LV237" s="129"/>
      <c r="LW237" s="129"/>
      <c r="LX237" s="129"/>
      <c r="LY237" s="130"/>
      <c r="LZ237" s="128"/>
      <c r="MA237" s="129"/>
      <c r="MB237" s="129"/>
      <c r="MC237" s="129"/>
      <c r="MD237" s="130"/>
      <c r="ME237" s="128"/>
      <c r="MF237" s="129"/>
      <c r="MG237" s="129"/>
      <c r="MH237" s="129"/>
      <c r="MI237" s="130"/>
      <c r="MJ237" s="128"/>
      <c r="MK237" s="129"/>
      <c r="ML237" s="129"/>
      <c r="MM237" s="129"/>
      <c r="MN237" s="130"/>
      <c r="MO237" s="128"/>
      <c r="MP237" s="129"/>
      <c r="MQ237" s="129"/>
      <c r="MR237" s="129"/>
      <c r="MS237" s="130"/>
      <c r="MT237" s="128"/>
      <c r="MU237" s="129"/>
      <c r="MV237" s="129"/>
      <c r="MW237" s="129"/>
      <c r="MX237" s="130"/>
      <c r="MY237" s="128"/>
      <c r="MZ237" s="129"/>
      <c r="NA237" s="129"/>
      <c r="NB237" s="129"/>
      <c r="NC237" s="130"/>
      <c r="ND237" s="128"/>
      <c r="NE237" s="129"/>
      <c r="NF237" s="129"/>
      <c r="NG237" s="129"/>
      <c r="NH237" s="130"/>
      <c r="NI237" s="128"/>
      <c r="NJ237" s="129"/>
      <c r="NK237" s="129"/>
      <c r="NL237" s="129"/>
      <c r="NM237" s="130"/>
      <c r="NN237" s="128"/>
      <c r="NO237" s="129"/>
      <c r="NP237" s="129"/>
      <c r="NQ237" s="129"/>
      <c r="NR237" s="130"/>
      <c r="NS237" s="128"/>
      <c r="NT237" s="129"/>
      <c r="NU237" s="129"/>
      <c r="NV237" s="129"/>
      <c r="NW237" s="130"/>
      <c r="NX237" s="128"/>
      <c r="NY237" s="129"/>
      <c r="NZ237" s="129"/>
      <c r="OA237" s="129"/>
      <c r="OB237" s="130"/>
      <c r="OC237" s="128"/>
      <c r="OD237" s="129"/>
      <c r="OE237" s="129"/>
      <c r="OF237" s="129"/>
      <c r="OG237" s="130"/>
      <c r="OH237" s="128"/>
      <c r="OI237" s="129"/>
      <c r="OJ237" s="129"/>
      <c r="OK237" s="129"/>
      <c r="OL237" s="130"/>
      <c r="OM237" s="128"/>
      <c r="ON237" s="129"/>
      <c r="OO237" s="129"/>
      <c r="OP237" s="129"/>
      <c r="OQ237" s="130"/>
      <c r="OR237" s="128"/>
      <c r="OS237" s="129"/>
      <c r="OT237" s="129"/>
      <c r="OU237" s="129"/>
      <c r="OV237" s="130"/>
      <c r="OW237" s="128"/>
      <c r="OX237" s="129"/>
      <c r="OY237" s="129"/>
      <c r="OZ237" s="129"/>
      <c r="PA237" s="130"/>
      <c r="PB237" s="128"/>
      <c r="PC237" s="129"/>
      <c r="PD237" s="129"/>
      <c r="PE237" s="129"/>
      <c r="PF237" s="130"/>
      <c r="PG237" s="128"/>
      <c r="PH237" s="129"/>
      <c r="PI237" s="129"/>
      <c r="PJ237" s="129"/>
      <c r="PK237" s="130"/>
      <c r="PL237" s="128"/>
      <c r="PM237" s="129"/>
      <c r="PN237" s="129"/>
      <c r="PO237" s="129"/>
      <c r="PP237" s="130"/>
      <c r="PQ237" s="128"/>
      <c r="PR237" s="129"/>
      <c r="PS237" s="129"/>
      <c r="PT237" s="129"/>
      <c r="PU237" s="130"/>
      <c r="PV237" s="128"/>
      <c r="PW237" s="129"/>
      <c r="PX237" s="129"/>
      <c r="PY237" s="129"/>
      <c r="PZ237" s="130"/>
      <c r="QA237" s="128"/>
      <c r="QB237" s="129"/>
      <c r="QC237" s="129"/>
      <c r="QD237" s="129"/>
      <c r="QE237" s="130"/>
      <c r="QF237" s="128"/>
      <c r="QG237" s="129"/>
      <c r="QH237" s="129"/>
      <c r="QI237" s="129"/>
      <c r="QJ237" s="130"/>
      <c r="QK237" s="128"/>
      <c r="QL237" s="129"/>
      <c r="QM237" s="129"/>
      <c r="QN237" s="129"/>
      <c r="QO237" s="130"/>
      <c r="QP237" s="128"/>
      <c r="QQ237" s="129"/>
      <c r="QR237" s="129"/>
      <c r="QS237" s="129"/>
      <c r="QT237" s="130"/>
      <c r="QU237" s="128"/>
      <c r="QV237" s="129"/>
      <c r="QW237" s="129"/>
      <c r="QX237" s="129"/>
      <c r="QY237" s="130"/>
      <c r="QZ237" s="128"/>
      <c r="RA237" s="129"/>
      <c r="RB237" s="129"/>
      <c r="RC237" s="129"/>
      <c r="RD237" s="130"/>
      <c r="RE237" s="128"/>
      <c r="RF237" s="129"/>
      <c r="RG237" s="129"/>
      <c r="RH237" s="129"/>
      <c r="RI237" s="130"/>
      <c r="RJ237" s="128"/>
      <c r="RK237" s="129"/>
      <c r="RL237" s="129"/>
      <c r="RM237" s="129"/>
      <c r="RN237" s="130"/>
      <c r="RO237" s="128"/>
      <c r="RP237" s="129"/>
      <c r="RQ237" s="129"/>
      <c r="RR237" s="129"/>
      <c r="RS237" s="130"/>
      <c r="RT237" s="128"/>
      <c r="RU237" s="129"/>
      <c r="RV237" s="129"/>
      <c r="RW237" s="129"/>
      <c r="RX237" s="130"/>
      <c r="RY237" s="128"/>
      <c r="RZ237" s="129"/>
      <c r="SA237" s="129"/>
      <c r="SB237" s="129"/>
      <c r="SC237" s="130"/>
      <c r="SD237" s="128"/>
      <c r="SE237" s="129"/>
      <c r="SF237" s="129"/>
      <c r="SG237" s="129"/>
      <c r="SH237" s="130"/>
      <c r="SI237" s="128"/>
      <c r="SJ237" s="129"/>
      <c r="SK237" s="129"/>
      <c r="SL237" s="129"/>
      <c r="SM237" s="130"/>
      <c r="SN237" s="128"/>
      <c r="SO237" s="129"/>
      <c r="SP237" s="129"/>
      <c r="SQ237" s="129"/>
      <c r="SR237" s="130"/>
      <c r="SS237" s="128"/>
      <c r="ST237" s="129"/>
      <c r="SU237" s="129"/>
      <c r="SV237" s="129"/>
      <c r="SW237" s="130"/>
    </row>
    <row r="238" spans="2:518" ht="3" customHeight="1">
      <c r="B238" s="125"/>
      <c r="C238" s="125"/>
      <c r="D238" s="125"/>
      <c r="E238" s="125"/>
      <c r="F238" s="125"/>
      <c r="G238" s="125"/>
      <c r="H238" s="125"/>
      <c r="I238" s="125"/>
      <c r="J238" s="125"/>
      <c r="K238" s="201"/>
      <c r="L238" s="1389"/>
      <c r="M238" s="220">
        <f>(17/20)*$K$2</f>
        <v>0</v>
      </c>
      <c r="N238" s="5"/>
      <c r="O238" s="5"/>
      <c r="P238" s="1381">
        <f>IFERROR(M238,0)</f>
        <v>0</v>
      </c>
      <c r="Q238" s="104"/>
      <c r="R238" s="131"/>
      <c r="S238" s="104"/>
      <c r="T238" s="104"/>
      <c r="U238" s="104"/>
      <c r="V238" s="132"/>
      <c r="W238" s="131"/>
      <c r="X238" s="104"/>
      <c r="Y238" s="104"/>
      <c r="Z238" s="104"/>
      <c r="AA238" s="132"/>
      <c r="AB238" s="131"/>
      <c r="AC238" s="104"/>
      <c r="AD238" s="104"/>
      <c r="AE238" s="104"/>
      <c r="AF238" s="132"/>
      <c r="AG238" s="131"/>
      <c r="AH238" s="104"/>
      <c r="AI238" s="104"/>
      <c r="AJ238" s="104"/>
      <c r="AK238" s="132"/>
      <c r="AL238" s="131"/>
      <c r="AM238" s="104"/>
      <c r="AN238" s="104"/>
      <c r="AO238" s="104"/>
      <c r="AP238" s="132"/>
      <c r="AQ238" s="131"/>
      <c r="AR238" s="104"/>
      <c r="AS238" s="104"/>
      <c r="AT238" s="104"/>
      <c r="AU238" s="132"/>
      <c r="AV238" s="131"/>
      <c r="AW238" s="104"/>
      <c r="AX238" s="104"/>
      <c r="AY238" s="104"/>
      <c r="AZ238" s="132"/>
      <c r="BA238" s="131"/>
      <c r="BB238" s="104"/>
      <c r="BC238" s="104"/>
      <c r="BD238" s="104"/>
      <c r="BE238" s="132"/>
      <c r="BF238" s="131"/>
      <c r="BG238" s="104"/>
      <c r="BH238" s="104"/>
      <c r="BI238" s="104"/>
      <c r="BJ238" s="132"/>
      <c r="BK238" s="131"/>
      <c r="BL238" s="104"/>
      <c r="BM238" s="104"/>
      <c r="BN238" s="104"/>
      <c r="BO238" s="132"/>
      <c r="BP238" s="131"/>
      <c r="BQ238" s="104"/>
      <c r="BR238" s="104"/>
      <c r="BS238" s="104"/>
      <c r="BT238" s="132"/>
      <c r="BU238" s="131"/>
      <c r="BV238" s="104"/>
      <c r="BW238" s="104"/>
      <c r="BX238" s="104"/>
      <c r="BY238" s="132"/>
      <c r="BZ238" s="131"/>
      <c r="CA238" s="104"/>
      <c r="CB238" s="104"/>
      <c r="CC238" s="104"/>
      <c r="CD238" s="132"/>
      <c r="CE238" s="131"/>
      <c r="CF238" s="104"/>
      <c r="CG238" s="104"/>
      <c r="CH238" s="104"/>
      <c r="CI238" s="132"/>
      <c r="CJ238" s="131"/>
      <c r="CK238" s="104"/>
      <c r="CL238" s="104"/>
      <c r="CM238" s="104"/>
      <c r="CN238" s="132"/>
      <c r="CO238" s="131"/>
      <c r="CP238" s="104"/>
      <c r="CQ238" s="104"/>
      <c r="CR238" s="104"/>
      <c r="CS238" s="132"/>
      <c r="CT238" s="131"/>
      <c r="CU238" s="104"/>
      <c r="CV238" s="104"/>
      <c r="CW238" s="104"/>
      <c r="CX238" s="132"/>
      <c r="CY238" s="131"/>
      <c r="CZ238" s="104"/>
      <c r="DA238" s="104"/>
      <c r="DB238" s="104"/>
      <c r="DC238" s="132"/>
      <c r="DD238" s="131"/>
      <c r="DE238" s="104"/>
      <c r="DF238" s="104"/>
      <c r="DG238" s="104"/>
      <c r="DH238" s="132"/>
      <c r="DI238" s="131"/>
      <c r="DJ238" s="104"/>
      <c r="DK238" s="104"/>
      <c r="DL238" s="104"/>
      <c r="DM238" s="132"/>
      <c r="DN238" s="131"/>
      <c r="DO238" s="104"/>
      <c r="DP238" s="104"/>
      <c r="DQ238" s="104"/>
      <c r="DR238" s="132"/>
      <c r="DS238" s="131"/>
      <c r="DT238" s="104"/>
      <c r="DU238" s="104"/>
      <c r="DV238" s="104"/>
      <c r="DW238" s="132"/>
      <c r="DX238" s="131"/>
      <c r="DY238" s="104"/>
      <c r="DZ238" s="104"/>
      <c r="EA238" s="104"/>
      <c r="EB238" s="132"/>
      <c r="EC238" s="131"/>
      <c r="ED238" s="104"/>
      <c r="EE238" s="104"/>
      <c r="EF238" s="104"/>
      <c r="EG238" s="132"/>
      <c r="EH238" s="131"/>
      <c r="EI238" s="104"/>
      <c r="EJ238" s="104"/>
      <c r="EK238" s="104"/>
      <c r="EL238" s="132"/>
      <c r="EM238" s="131"/>
      <c r="EN238" s="104"/>
      <c r="EO238" s="104"/>
      <c r="EP238" s="104"/>
      <c r="EQ238" s="132"/>
      <c r="ER238" s="131"/>
      <c r="ES238" s="104"/>
      <c r="ET238" s="104"/>
      <c r="EU238" s="104"/>
      <c r="EV238" s="132"/>
      <c r="EW238" s="131"/>
      <c r="EX238" s="104"/>
      <c r="EY238" s="104"/>
      <c r="EZ238" s="104"/>
      <c r="FA238" s="132"/>
      <c r="FB238" s="131"/>
      <c r="FC238" s="104"/>
      <c r="FD238" s="104"/>
      <c r="FE238" s="104"/>
      <c r="FF238" s="132"/>
      <c r="FG238" s="131"/>
      <c r="FH238" s="104"/>
      <c r="FI238" s="104"/>
      <c r="FJ238" s="104"/>
      <c r="FK238" s="132"/>
      <c r="FL238" s="131"/>
      <c r="FM238" s="104"/>
      <c r="FN238" s="104"/>
      <c r="FO238" s="104"/>
      <c r="FP238" s="132"/>
      <c r="FQ238" s="131"/>
      <c r="FR238" s="104"/>
      <c r="FS238" s="104"/>
      <c r="FT238" s="104"/>
      <c r="FU238" s="132"/>
      <c r="FV238" s="131"/>
      <c r="FW238" s="104"/>
      <c r="FX238" s="104"/>
      <c r="FY238" s="104"/>
      <c r="FZ238" s="132"/>
      <c r="GA238" s="131"/>
      <c r="GB238" s="104"/>
      <c r="GC238" s="104"/>
      <c r="GD238" s="104"/>
      <c r="GE238" s="132"/>
      <c r="GF238" s="131"/>
      <c r="GG238" s="104"/>
      <c r="GH238" s="104"/>
      <c r="GI238" s="104"/>
      <c r="GJ238" s="132"/>
      <c r="GK238" s="131"/>
      <c r="GL238" s="104"/>
      <c r="GM238" s="104"/>
      <c r="GN238" s="104"/>
      <c r="GO238" s="132"/>
      <c r="GP238" s="131"/>
      <c r="GQ238" s="104"/>
      <c r="GR238" s="104"/>
      <c r="GS238" s="104"/>
      <c r="GT238" s="132"/>
      <c r="GU238" s="131"/>
      <c r="GV238" s="104"/>
      <c r="GW238" s="104"/>
      <c r="GX238" s="104"/>
      <c r="GY238" s="132"/>
      <c r="GZ238" s="131"/>
      <c r="HA238" s="104"/>
      <c r="HB238" s="104"/>
      <c r="HC238" s="104"/>
      <c r="HD238" s="132"/>
      <c r="HE238" s="131"/>
      <c r="HF238" s="104"/>
      <c r="HG238" s="104"/>
      <c r="HH238" s="104"/>
      <c r="HI238" s="132"/>
      <c r="HJ238" s="131"/>
      <c r="HK238" s="104"/>
      <c r="HL238" s="104"/>
      <c r="HM238" s="104"/>
      <c r="HN238" s="132"/>
      <c r="HO238" s="131"/>
      <c r="HP238" s="104"/>
      <c r="HQ238" s="104"/>
      <c r="HR238" s="104"/>
      <c r="HS238" s="132"/>
      <c r="HT238" s="131"/>
      <c r="HU238" s="104"/>
      <c r="HV238" s="104"/>
      <c r="HW238" s="104"/>
      <c r="HX238" s="132"/>
      <c r="HY238" s="131"/>
      <c r="HZ238" s="104"/>
      <c r="IA238" s="104"/>
      <c r="IB238" s="104"/>
      <c r="IC238" s="132"/>
      <c r="ID238" s="131"/>
      <c r="IE238" s="104"/>
      <c r="IF238" s="104"/>
      <c r="IG238" s="104"/>
      <c r="IH238" s="132"/>
      <c r="II238" s="131"/>
      <c r="IJ238" s="104"/>
      <c r="IK238" s="104"/>
      <c r="IL238" s="104"/>
      <c r="IM238" s="132"/>
      <c r="IN238" s="131"/>
      <c r="IO238" s="104"/>
      <c r="IP238" s="104"/>
      <c r="IQ238" s="104"/>
      <c r="IR238" s="132"/>
      <c r="IS238" s="131"/>
      <c r="IT238" s="104"/>
      <c r="IU238" s="104"/>
      <c r="IV238" s="104"/>
      <c r="IW238" s="132"/>
      <c r="IX238" s="131"/>
      <c r="IY238" s="104"/>
      <c r="IZ238" s="104"/>
      <c r="JA238" s="104"/>
      <c r="JB238" s="132"/>
      <c r="JC238" s="131"/>
      <c r="JD238" s="104"/>
      <c r="JE238" s="104"/>
      <c r="JF238" s="104"/>
      <c r="JG238" s="132"/>
      <c r="JH238" s="131"/>
      <c r="JI238" s="104"/>
      <c r="JJ238" s="104"/>
      <c r="JK238" s="104"/>
      <c r="JL238" s="132"/>
      <c r="JM238" s="131"/>
      <c r="JN238" s="104"/>
      <c r="JO238" s="104"/>
      <c r="JP238" s="104"/>
      <c r="JQ238" s="132"/>
      <c r="JR238" s="131"/>
      <c r="JS238" s="104"/>
      <c r="JT238" s="104"/>
      <c r="JU238" s="104"/>
      <c r="JV238" s="132"/>
      <c r="JW238" s="131"/>
      <c r="JX238" s="104"/>
      <c r="JY238" s="104"/>
      <c r="JZ238" s="104"/>
      <c r="KA238" s="132"/>
      <c r="KB238" s="131"/>
      <c r="KC238" s="104"/>
      <c r="KD238" s="104"/>
      <c r="KE238" s="104"/>
      <c r="KF238" s="132"/>
      <c r="KG238" s="131"/>
      <c r="KH238" s="104"/>
      <c r="KI238" s="104"/>
      <c r="KJ238" s="104"/>
      <c r="KK238" s="132"/>
      <c r="KL238" s="131"/>
      <c r="KM238" s="104"/>
      <c r="KN238" s="104"/>
      <c r="KO238" s="104"/>
      <c r="KP238" s="132"/>
      <c r="KQ238" s="131"/>
      <c r="KR238" s="104"/>
      <c r="KS238" s="104"/>
      <c r="KT238" s="104"/>
      <c r="KU238" s="132"/>
      <c r="KV238" s="131"/>
      <c r="KW238" s="104"/>
      <c r="KX238" s="104"/>
      <c r="KY238" s="104"/>
      <c r="KZ238" s="132"/>
      <c r="LA238" s="131"/>
      <c r="LB238" s="104"/>
      <c r="LC238" s="104"/>
      <c r="LD238" s="104"/>
      <c r="LE238" s="132"/>
      <c r="LF238" s="131"/>
      <c r="LG238" s="104"/>
      <c r="LH238" s="104"/>
      <c r="LI238" s="104"/>
      <c r="LJ238" s="132"/>
      <c r="LK238" s="131"/>
      <c r="LL238" s="104"/>
      <c r="LM238" s="104"/>
      <c r="LN238" s="104"/>
      <c r="LO238" s="132"/>
      <c r="LP238" s="131"/>
      <c r="LQ238" s="104"/>
      <c r="LR238" s="104"/>
      <c r="LS238" s="104"/>
      <c r="LT238" s="132"/>
      <c r="LU238" s="131"/>
      <c r="LV238" s="104"/>
      <c r="LW238" s="104"/>
      <c r="LX238" s="104"/>
      <c r="LY238" s="132"/>
      <c r="LZ238" s="131"/>
      <c r="MA238" s="104"/>
      <c r="MB238" s="104"/>
      <c r="MC238" s="104"/>
      <c r="MD238" s="132"/>
      <c r="ME238" s="131"/>
      <c r="MF238" s="104"/>
      <c r="MG238" s="104"/>
      <c r="MH238" s="104"/>
      <c r="MI238" s="132"/>
      <c r="MJ238" s="131"/>
      <c r="MK238" s="104"/>
      <c r="ML238" s="104"/>
      <c r="MM238" s="104"/>
      <c r="MN238" s="132"/>
      <c r="MO238" s="131"/>
      <c r="MP238" s="104"/>
      <c r="MQ238" s="104"/>
      <c r="MR238" s="104"/>
      <c r="MS238" s="132"/>
      <c r="MT238" s="131"/>
      <c r="MU238" s="104"/>
      <c r="MV238" s="104"/>
      <c r="MW238" s="104"/>
      <c r="MX238" s="132"/>
      <c r="MY238" s="131"/>
      <c r="MZ238" s="104"/>
      <c r="NA238" s="104"/>
      <c r="NB238" s="104"/>
      <c r="NC238" s="132"/>
      <c r="ND238" s="131"/>
      <c r="NE238" s="104"/>
      <c r="NF238" s="104"/>
      <c r="NG238" s="104"/>
      <c r="NH238" s="132"/>
      <c r="NI238" s="131"/>
      <c r="NJ238" s="104"/>
      <c r="NK238" s="104"/>
      <c r="NL238" s="104"/>
      <c r="NM238" s="132"/>
      <c r="NN238" s="131"/>
      <c r="NO238" s="104"/>
      <c r="NP238" s="104"/>
      <c r="NQ238" s="104"/>
      <c r="NR238" s="132"/>
      <c r="NS238" s="131"/>
      <c r="NT238" s="104"/>
      <c r="NU238" s="104"/>
      <c r="NV238" s="104"/>
      <c r="NW238" s="132"/>
      <c r="NX238" s="131"/>
      <c r="NY238" s="104"/>
      <c r="NZ238" s="104"/>
      <c r="OA238" s="104"/>
      <c r="OB238" s="132"/>
      <c r="OC238" s="131"/>
      <c r="OD238" s="104"/>
      <c r="OE238" s="104"/>
      <c r="OF238" s="104"/>
      <c r="OG238" s="132"/>
      <c r="OH238" s="131"/>
      <c r="OI238" s="104"/>
      <c r="OJ238" s="104"/>
      <c r="OK238" s="104"/>
      <c r="OL238" s="132"/>
      <c r="OM238" s="131"/>
      <c r="ON238" s="104"/>
      <c r="OO238" s="104"/>
      <c r="OP238" s="104"/>
      <c r="OQ238" s="132"/>
      <c r="OR238" s="131"/>
      <c r="OS238" s="104"/>
      <c r="OT238" s="104"/>
      <c r="OU238" s="104"/>
      <c r="OV238" s="132"/>
      <c r="OW238" s="131"/>
      <c r="OX238" s="104"/>
      <c r="OY238" s="104"/>
      <c r="OZ238" s="104"/>
      <c r="PA238" s="132"/>
      <c r="PB238" s="131"/>
      <c r="PC238" s="104"/>
      <c r="PD238" s="104"/>
      <c r="PE238" s="104"/>
      <c r="PF238" s="132"/>
      <c r="PG238" s="131"/>
      <c r="PH238" s="104"/>
      <c r="PI238" s="104"/>
      <c r="PJ238" s="104"/>
      <c r="PK238" s="132"/>
      <c r="PL238" s="131"/>
      <c r="PM238" s="104"/>
      <c r="PN238" s="104"/>
      <c r="PO238" s="104"/>
      <c r="PP238" s="132"/>
      <c r="PQ238" s="131"/>
      <c r="PR238" s="104"/>
      <c r="PS238" s="104"/>
      <c r="PT238" s="104"/>
      <c r="PU238" s="132"/>
      <c r="PV238" s="131"/>
      <c r="PW238" s="104"/>
      <c r="PX238" s="104"/>
      <c r="PY238" s="104"/>
      <c r="PZ238" s="132"/>
      <c r="QA238" s="131"/>
      <c r="QB238" s="104"/>
      <c r="QC238" s="104"/>
      <c r="QD238" s="104"/>
      <c r="QE238" s="132"/>
      <c r="QF238" s="131"/>
      <c r="QG238" s="104"/>
      <c r="QH238" s="104"/>
      <c r="QI238" s="104"/>
      <c r="QJ238" s="132"/>
      <c r="QK238" s="131"/>
      <c r="QL238" s="104"/>
      <c r="QM238" s="104"/>
      <c r="QN238" s="104"/>
      <c r="QO238" s="132"/>
      <c r="QP238" s="131"/>
      <c r="QQ238" s="104"/>
      <c r="QR238" s="104"/>
      <c r="QS238" s="104"/>
      <c r="QT238" s="132"/>
      <c r="QU238" s="131"/>
      <c r="QV238" s="104"/>
      <c r="QW238" s="104"/>
      <c r="QX238" s="104"/>
      <c r="QY238" s="132"/>
      <c r="QZ238" s="131"/>
      <c r="RA238" s="104"/>
      <c r="RB238" s="104"/>
      <c r="RC238" s="104"/>
      <c r="RD238" s="132"/>
      <c r="RE238" s="131"/>
      <c r="RF238" s="104"/>
      <c r="RG238" s="104"/>
      <c r="RH238" s="104"/>
      <c r="RI238" s="132"/>
      <c r="RJ238" s="131"/>
      <c r="RK238" s="104"/>
      <c r="RL238" s="104"/>
      <c r="RM238" s="104"/>
      <c r="RN238" s="132"/>
      <c r="RO238" s="131"/>
      <c r="RP238" s="104"/>
      <c r="RQ238" s="104"/>
      <c r="RR238" s="104"/>
      <c r="RS238" s="132"/>
      <c r="RT238" s="131"/>
      <c r="RU238" s="104"/>
      <c r="RV238" s="104"/>
      <c r="RW238" s="104"/>
      <c r="RX238" s="132"/>
      <c r="RY238" s="131"/>
      <c r="RZ238" s="104"/>
      <c r="SA238" s="104"/>
      <c r="SB238" s="104"/>
      <c r="SC238" s="132"/>
      <c r="SD238" s="131"/>
      <c r="SE238" s="104"/>
      <c r="SF238" s="104"/>
      <c r="SG238" s="104"/>
      <c r="SH238" s="132"/>
      <c r="SI238" s="131"/>
      <c r="SJ238" s="104"/>
      <c r="SK238" s="104"/>
      <c r="SL238" s="104"/>
      <c r="SM238" s="132"/>
      <c r="SN238" s="131"/>
      <c r="SO238" s="104"/>
      <c r="SP238" s="104"/>
      <c r="SQ238" s="104"/>
      <c r="SR238" s="132"/>
      <c r="SS238" s="131"/>
      <c r="ST238" s="104"/>
      <c r="SU238" s="104"/>
      <c r="SV238" s="104"/>
      <c r="SW238" s="132"/>
    </row>
    <row r="239" spans="2:518" ht="3" customHeight="1">
      <c r="B239" s="125"/>
      <c r="C239" s="125"/>
      <c r="D239" s="125"/>
      <c r="E239" s="125"/>
      <c r="F239" s="125"/>
      <c r="G239" s="125"/>
      <c r="H239" s="125"/>
      <c r="I239" s="125"/>
      <c r="J239" s="125"/>
      <c r="K239" s="201"/>
      <c r="L239" s="1389"/>
      <c r="M239" s="220">
        <f>(16/20)*$K$2</f>
        <v>0</v>
      </c>
      <c r="N239" s="5"/>
      <c r="O239" s="1380">
        <f>'DATOS DIAG OT'!P26</f>
        <v>0</v>
      </c>
      <c r="P239" s="1381"/>
      <c r="Q239" s="102"/>
      <c r="R239" s="103"/>
      <c r="S239" s="102"/>
      <c r="T239" s="102"/>
      <c r="U239" s="102"/>
      <c r="V239" s="127"/>
      <c r="W239" s="103"/>
      <c r="X239" s="102"/>
      <c r="Y239" s="102"/>
      <c r="Z239" s="102"/>
      <c r="AA239" s="127"/>
      <c r="AB239" s="103"/>
      <c r="AC239" s="102"/>
      <c r="AD239" s="102"/>
      <c r="AE239" s="102"/>
      <c r="AF239" s="127"/>
      <c r="AG239" s="103"/>
      <c r="AH239" s="102"/>
      <c r="AI239" s="102"/>
      <c r="AJ239" s="102"/>
      <c r="AK239" s="127"/>
      <c r="AL239" s="103"/>
      <c r="AM239" s="102"/>
      <c r="AN239" s="102"/>
      <c r="AO239" s="102"/>
      <c r="AP239" s="127"/>
      <c r="AQ239" s="103"/>
      <c r="AR239" s="102"/>
      <c r="AS239" s="102"/>
      <c r="AT239" s="102"/>
      <c r="AU239" s="127"/>
      <c r="AV239" s="103"/>
      <c r="AW239" s="102"/>
      <c r="AX239" s="102"/>
      <c r="AY239" s="102"/>
      <c r="AZ239" s="127"/>
      <c r="BA239" s="103"/>
      <c r="BB239" s="102"/>
      <c r="BC239" s="102"/>
      <c r="BD239" s="102"/>
      <c r="BE239" s="127"/>
      <c r="BF239" s="103"/>
      <c r="BG239" s="102"/>
      <c r="BH239" s="102"/>
      <c r="BI239" s="102"/>
      <c r="BJ239" s="127"/>
      <c r="BK239" s="103"/>
      <c r="BL239" s="102"/>
      <c r="BM239" s="102"/>
      <c r="BN239" s="102"/>
      <c r="BO239" s="127"/>
      <c r="BP239" s="103"/>
      <c r="BQ239" s="102"/>
      <c r="BR239" s="102"/>
      <c r="BS239" s="102"/>
      <c r="BT239" s="127"/>
      <c r="BU239" s="103"/>
      <c r="BV239" s="102"/>
      <c r="BW239" s="102"/>
      <c r="BX239" s="102"/>
      <c r="BY239" s="127"/>
      <c r="BZ239" s="103"/>
      <c r="CA239" s="102"/>
      <c r="CB239" s="102"/>
      <c r="CC239" s="102"/>
      <c r="CD239" s="127"/>
      <c r="CE239" s="103"/>
      <c r="CF239" s="102"/>
      <c r="CG239" s="102"/>
      <c r="CH239" s="102"/>
      <c r="CI239" s="127"/>
      <c r="CJ239" s="103"/>
      <c r="CK239" s="102"/>
      <c r="CL239" s="102"/>
      <c r="CM239" s="102"/>
      <c r="CN239" s="127"/>
      <c r="CO239" s="103"/>
      <c r="CP239" s="102"/>
      <c r="CQ239" s="102"/>
      <c r="CR239" s="102"/>
      <c r="CS239" s="127"/>
      <c r="CT239" s="103"/>
      <c r="CU239" s="102"/>
      <c r="CV239" s="102"/>
      <c r="CW239" s="102"/>
      <c r="CX239" s="127"/>
      <c r="CY239" s="103"/>
      <c r="CZ239" s="102"/>
      <c r="DA239" s="102"/>
      <c r="DB239" s="102"/>
      <c r="DC239" s="127"/>
      <c r="DD239" s="103"/>
      <c r="DE239" s="102"/>
      <c r="DF239" s="102"/>
      <c r="DG239" s="102"/>
      <c r="DH239" s="127"/>
      <c r="DI239" s="103"/>
      <c r="DJ239" s="102"/>
      <c r="DK239" s="102"/>
      <c r="DL239" s="102"/>
      <c r="DM239" s="127"/>
      <c r="DN239" s="103"/>
      <c r="DO239" s="102"/>
      <c r="DP239" s="102"/>
      <c r="DQ239" s="102"/>
      <c r="DR239" s="127"/>
      <c r="DS239" s="103"/>
      <c r="DT239" s="102"/>
      <c r="DU239" s="102"/>
      <c r="DV239" s="102"/>
      <c r="DW239" s="127"/>
      <c r="DX239" s="103"/>
      <c r="DY239" s="102"/>
      <c r="DZ239" s="102"/>
      <c r="EA239" s="102"/>
      <c r="EB239" s="127"/>
      <c r="EC239" s="103"/>
      <c r="ED239" s="102"/>
      <c r="EE239" s="102"/>
      <c r="EF239" s="102"/>
      <c r="EG239" s="127"/>
      <c r="EH239" s="103"/>
      <c r="EI239" s="102"/>
      <c r="EJ239" s="102"/>
      <c r="EK239" s="102"/>
      <c r="EL239" s="127"/>
      <c r="EM239" s="103"/>
      <c r="EN239" s="102"/>
      <c r="EO239" s="102"/>
      <c r="EP239" s="102"/>
      <c r="EQ239" s="127"/>
      <c r="ER239" s="103"/>
      <c r="ES239" s="102"/>
      <c r="ET239" s="102"/>
      <c r="EU239" s="102"/>
      <c r="EV239" s="127"/>
      <c r="EW239" s="103"/>
      <c r="EX239" s="102"/>
      <c r="EY239" s="102"/>
      <c r="EZ239" s="102"/>
      <c r="FA239" s="127"/>
      <c r="FB239" s="103"/>
      <c r="FC239" s="102"/>
      <c r="FD239" s="102"/>
      <c r="FE239" s="102"/>
      <c r="FF239" s="127"/>
      <c r="FG239" s="103"/>
      <c r="FH239" s="102"/>
      <c r="FI239" s="102"/>
      <c r="FJ239" s="102"/>
      <c r="FK239" s="127"/>
      <c r="FL239" s="103"/>
      <c r="FM239" s="102"/>
      <c r="FN239" s="102"/>
      <c r="FO239" s="102"/>
      <c r="FP239" s="127"/>
      <c r="FQ239" s="103"/>
      <c r="FR239" s="102"/>
      <c r="FS239" s="102"/>
      <c r="FT239" s="102"/>
      <c r="FU239" s="127"/>
      <c r="FV239" s="103"/>
      <c r="FW239" s="102"/>
      <c r="FX239" s="102"/>
      <c r="FY239" s="102"/>
      <c r="FZ239" s="127"/>
      <c r="GA239" s="103"/>
      <c r="GB239" s="102"/>
      <c r="GC239" s="102"/>
      <c r="GD239" s="102"/>
      <c r="GE239" s="127"/>
      <c r="GF239" s="103"/>
      <c r="GG239" s="102"/>
      <c r="GH239" s="102"/>
      <c r="GI239" s="102"/>
      <c r="GJ239" s="127"/>
      <c r="GK239" s="103"/>
      <c r="GL239" s="102"/>
      <c r="GM239" s="102"/>
      <c r="GN239" s="102"/>
      <c r="GO239" s="127"/>
      <c r="GP239" s="103"/>
      <c r="GQ239" s="102"/>
      <c r="GR239" s="102"/>
      <c r="GS239" s="102"/>
      <c r="GT239" s="127"/>
      <c r="GU239" s="103"/>
      <c r="GV239" s="102"/>
      <c r="GW239" s="102"/>
      <c r="GX239" s="102"/>
      <c r="GY239" s="127"/>
      <c r="GZ239" s="103"/>
      <c r="HA239" s="102"/>
      <c r="HB239" s="102"/>
      <c r="HC239" s="102"/>
      <c r="HD239" s="127"/>
      <c r="HE239" s="103"/>
      <c r="HF239" s="102"/>
      <c r="HG239" s="102"/>
      <c r="HH239" s="102"/>
      <c r="HI239" s="127"/>
      <c r="HJ239" s="103"/>
      <c r="HK239" s="102"/>
      <c r="HL239" s="102"/>
      <c r="HM239" s="102"/>
      <c r="HN239" s="127"/>
      <c r="HO239" s="103"/>
      <c r="HP239" s="102"/>
      <c r="HQ239" s="102"/>
      <c r="HR239" s="102"/>
      <c r="HS239" s="127"/>
      <c r="HT239" s="103"/>
      <c r="HU239" s="102"/>
      <c r="HV239" s="102"/>
      <c r="HW239" s="102"/>
      <c r="HX239" s="127"/>
      <c r="HY239" s="103"/>
      <c r="HZ239" s="102"/>
      <c r="IA239" s="102"/>
      <c r="IB239" s="102"/>
      <c r="IC239" s="127"/>
      <c r="ID239" s="103"/>
      <c r="IE239" s="102"/>
      <c r="IF239" s="102"/>
      <c r="IG239" s="102"/>
      <c r="IH239" s="127"/>
      <c r="II239" s="103"/>
      <c r="IJ239" s="102"/>
      <c r="IK239" s="102"/>
      <c r="IL239" s="102"/>
      <c r="IM239" s="127"/>
      <c r="IN239" s="103"/>
      <c r="IO239" s="102"/>
      <c r="IP239" s="102"/>
      <c r="IQ239" s="102"/>
      <c r="IR239" s="127"/>
      <c r="IS239" s="103"/>
      <c r="IT239" s="102"/>
      <c r="IU239" s="102"/>
      <c r="IV239" s="102"/>
      <c r="IW239" s="127"/>
      <c r="IX239" s="103"/>
      <c r="IY239" s="102"/>
      <c r="IZ239" s="102"/>
      <c r="JA239" s="102"/>
      <c r="JB239" s="127"/>
      <c r="JC239" s="103"/>
      <c r="JD239" s="102"/>
      <c r="JE239" s="102"/>
      <c r="JF239" s="102"/>
      <c r="JG239" s="127"/>
      <c r="JH239" s="103"/>
      <c r="JI239" s="102"/>
      <c r="JJ239" s="102"/>
      <c r="JK239" s="102"/>
      <c r="JL239" s="127"/>
      <c r="JM239" s="103"/>
      <c r="JN239" s="102"/>
      <c r="JO239" s="102"/>
      <c r="JP239" s="102"/>
      <c r="JQ239" s="127"/>
      <c r="JR239" s="103"/>
      <c r="JS239" s="102"/>
      <c r="JT239" s="102"/>
      <c r="JU239" s="102"/>
      <c r="JV239" s="127"/>
      <c r="JW239" s="103"/>
      <c r="JX239" s="102"/>
      <c r="JY239" s="102"/>
      <c r="JZ239" s="102"/>
      <c r="KA239" s="127"/>
      <c r="KB239" s="103"/>
      <c r="KC239" s="102"/>
      <c r="KD239" s="102"/>
      <c r="KE239" s="102"/>
      <c r="KF239" s="127"/>
      <c r="KG239" s="103"/>
      <c r="KH239" s="102"/>
      <c r="KI239" s="102"/>
      <c r="KJ239" s="102"/>
      <c r="KK239" s="127"/>
      <c r="KL239" s="103"/>
      <c r="KM239" s="102"/>
      <c r="KN239" s="102"/>
      <c r="KO239" s="102"/>
      <c r="KP239" s="127"/>
      <c r="KQ239" s="103"/>
      <c r="KR239" s="102"/>
      <c r="KS239" s="102"/>
      <c r="KT239" s="102"/>
      <c r="KU239" s="127"/>
      <c r="KV239" s="103"/>
      <c r="KW239" s="102"/>
      <c r="KX239" s="102"/>
      <c r="KY239" s="102"/>
      <c r="KZ239" s="127"/>
      <c r="LA239" s="103"/>
      <c r="LB239" s="102"/>
      <c r="LC239" s="102"/>
      <c r="LD239" s="102"/>
      <c r="LE239" s="127"/>
      <c r="LF239" s="103"/>
      <c r="LG239" s="102"/>
      <c r="LH239" s="102"/>
      <c r="LI239" s="102"/>
      <c r="LJ239" s="127"/>
      <c r="LK239" s="103"/>
      <c r="LL239" s="102"/>
      <c r="LM239" s="102"/>
      <c r="LN239" s="102"/>
      <c r="LO239" s="127"/>
      <c r="LP239" s="103"/>
      <c r="LQ239" s="102"/>
      <c r="LR239" s="102"/>
      <c r="LS239" s="102"/>
      <c r="LT239" s="127"/>
      <c r="LU239" s="103"/>
      <c r="LV239" s="102"/>
      <c r="LW239" s="102"/>
      <c r="LX239" s="102"/>
      <c r="LY239" s="127"/>
      <c r="LZ239" s="103"/>
      <c r="MA239" s="102"/>
      <c r="MB239" s="102"/>
      <c r="MC239" s="102"/>
      <c r="MD239" s="127"/>
      <c r="ME239" s="103"/>
      <c r="MF239" s="102"/>
      <c r="MG239" s="102"/>
      <c r="MH239" s="102"/>
      <c r="MI239" s="127"/>
      <c r="MJ239" s="103"/>
      <c r="MK239" s="102"/>
      <c r="ML239" s="102"/>
      <c r="MM239" s="102"/>
      <c r="MN239" s="127"/>
      <c r="MO239" s="103"/>
      <c r="MP239" s="102"/>
      <c r="MQ239" s="102"/>
      <c r="MR239" s="102"/>
      <c r="MS239" s="127"/>
      <c r="MT239" s="103"/>
      <c r="MU239" s="102"/>
      <c r="MV239" s="102"/>
      <c r="MW239" s="102"/>
      <c r="MX239" s="127"/>
      <c r="MY239" s="103"/>
      <c r="MZ239" s="102"/>
      <c r="NA239" s="102"/>
      <c r="NB239" s="102"/>
      <c r="NC239" s="127"/>
      <c r="ND239" s="103"/>
      <c r="NE239" s="102"/>
      <c r="NF239" s="102"/>
      <c r="NG239" s="102"/>
      <c r="NH239" s="127"/>
      <c r="NI239" s="103"/>
      <c r="NJ239" s="102"/>
      <c r="NK239" s="102"/>
      <c r="NL239" s="102"/>
      <c r="NM239" s="127"/>
      <c r="NN239" s="103"/>
      <c r="NO239" s="102"/>
      <c r="NP239" s="102"/>
      <c r="NQ239" s="102"/>
      <c r="NR239" s="127"/>
      <c r="NS239" s="103"/>
      <c r="NT239" s="102"/>
      <c r="NU239" s="102"/>
      <c r="NV239" s="102"/>
      <c r="NW239" s="127"/>
      <c r="NX239" s="103"/>
      <c r="NY239" s="102"/>
      <c r="NZ239" s="102"/>
      <c r="OA239" s="102"/>
      <c r="OB239" s="127"/>
      <c r="OC239" s="103"/>
      <c r="OD239" s="102"/>
      <c r="OE239" s="102"/>
      <c r="OF239" s="102"/>
      <c r="OG239" s="127"/>
      <c r="OH239" s="103"/>
      <c r="OI239" s="102"/>
      <c r="OJ239" s="102"/>
      <c r="OK239" s="102"/>
      <c r="OL239" s="127"/>
      <c r="OM239" s="103"/>
      <c r="ON239" s="102"/>
      <c r="OO239" s="102"/>
      <c r="OP239" s="102"/>
      <c r="OQ239" s="127"/>
      <c r="OR239" s="103"/>
      <c r="OS239" s="102"/>
      <c r="OT239" s="102"/>
      <c r="OU239" s="102"/>
      <c r="OV239" s="127"/>
      <c r="OW239" s="103"/>
      <c r="OX239" s="102"/>
      <c r="OY239" s="102"/>
      <c r="OZ239" s="102"/>
      <c r="PA239" s="127"/>
      <c r="PB239" s="103"/>
      <c r="PC239" s="102"/>
      <c r="PD239" s="102"/>
      <c r="PE239" s="102"/>
      <c r="PF239" s="127"/>
      <c r="PG239" s="103"/>
      <c r="PH239" s="102"/>
      <c r="PI239" s="102"/>
      <c r="PJ239" s="102"/>
      <c r="PK239" s="127"/>
      <c r="PL239" s="103"/>
      <c r="PM239" s="102"/>
      <c r="PN239" s="102"/>
      <c r="PO239" s="102"/>
      <c r="PP239" s="127"/>
      <c r="PQ239" s="103"/>
      <c r="PR239" s="102"/>
      <c r="PS239" s="102"/>
      <c r="PT239" s="102"/>
      <c r="PU239" s="127"/>
      <c r="PV239" s="103"/>
      <c r="PW239" s="102"/>
      <c r="PX239" s="102"/>
      <c r="PY239" s="102"/>
      <c r="PZ239" s="127"/>
      <c r="QA239" s="103"/>
      <c r="QB239" s="102"/>
      <c r="QC239" s="102"/>
      <c r="QD239" s="102"/>
      <c r="QE239" s="127"/>
      <c r="QF239" s="103"/>
      <c r="QG239" s="102"/>
      <c r="QH239" s="102"/>
      <c r="QI239" s="102"/>
      <c r="QJ239" s="127"/>
      <c r="QK239" s="103"/>
      <c r="QL239" s="102"/>
      <c r="QM239" s="102"/>
      <c r="QN239" s="102"/>
      <c r="QO239" s="127"/>
      <c r="QP239" s="103"/>
      <c r="QQ239" s="102"/>
      <c r="QR239" s="102"/>
      <c r="QS239" s="102"/>
      <c r="QT239" s="127"/>
      <c r="QU239" s="103"/>
      <c r="QV239" s="102"/>
      <c r="QW239" s="102"/>
      <c r="QX239" s="102"/>
      <c r="QY239" s="127"/>
      <c r="QZ239" s="103"/>
      <c r="RA239" s="102"/>
      <c r="RB239" s="102"/>
      <c r="RC239" s="102"/>
      <c r="RD239" s="127"/>
      <c r="RE239" s="103"/>
      <c r="RF239" s="102"/>
      <c r="RG239" s="102"/>
      <c r="RH239" s="102"/>
      <c r="RI239" s="127"/>
      <c r="RJ239" s="103"/>
      <c r="RK239" s="102"/>
      <c r="RL239" s="102"/>
      <c r="RM239" s="102"/>
      <c r="RN239" s="127"/>
      <c r="RO239" s="103"/>
      <c r="RP239" s="102"/>
      <c r="RQ239" s="102"/>
      <c r="RR239" s="102"/>
      <c r="RS239" s="127"/>
      <c r="RT239" s="103"/>
      <c r="RU239" s="102"/>
      <c r="RV239" s="102"/>
      <c r="RW239" s="102"/>
      <c r="RX239" s="127"/>
      <c r="RY239" s="103"/>
      <c r="RZ239" s="102"/>
      <c r="SA239" s="102"/>
      <c r="SB239" s="102"/>
      <c r="SC239" s="127"/>
      <c r="SD239" s="103"/>
      <c r="SE239" s="102"/>
      <c r="SF239" s="102"/>
      <c r="SG239" s="102"/>
      <c r="SH239" s="127"/>
      <c r="SI239" s="103"/>
      <c r="SJ239" s="102"/>
      <c r="SK239" s="102"/>
      <c r="SL239" s="102"/>
      <c r="SM239" s="127"/>
      <c r="SN239" s="103"/>
      <c r="SO239" s="102"/>
      <c r="SP239" s="102"/>
      <c r="SQ239" s="102"/>
      <c r="SR239" s="127"/>
      <c r="SS239" s="103"/>
      <c r="ST239" s="102"/>
      <c r="SU239" s="102"/>
      <c r="SV239" s="102"/>
      <c r="SW239" s="127"/>
    </row>
    <row r="240" spans="2:518" ht="3" customHeight="1">
      <c r="B240" s="125"/>
      <c r="C240" s="125"/>
      <c r="D240" s="125"/>
      <c r="E240" s="125"/>
      <c r="F240" s="125"/>
      <c r="G240" s="125"/>
      <c r="H240" s="125"/>
      <c r="I240" s="125"/>
      <c r="J240" s="125"/>
      <c r="K240" s="201"/>
      <c r="L240" s="1389"/>
      <c r="M240" s="220">
        <f>(15/20)*$K$2</f>
        <v>0</v>
      </c>
      <c r="N240" s="198"/>
      <c r="O240" s="1380"/>
      <c r="P240" s="1381"/>
      <c r="Q240" s="102"/>
      <c r="R240" s="128"/>
      <c r="S240" s="129"/>
      <c r="T240" s="129"/>
      <c r="U240" s="129"/>
      <c r="V240" s="130"/>
      <c r="W240" s="128"/>
      <c r="X240" s="129"/>
      <c r="Y240" s="129"/>
      <c r="Z240" s="129"/>
      <c r="AA240" s="130"/>
      <c r="AB240" s="128"/>
      <c r="AC240" s="129"/>
      <c r="AD240" s="129"/>
      <c r="AE240" s="129"/>
      <c r="AF240" s="130"/>
      <c r="AG240" s="128"/>
      <c r="AH240" s="129"/>
      <c r="AI240" s="129"/>
      <c r="AJ240" s="129"/>
      <c r="AK240" s="130"/>
      <c r="AL240" s="128"/>
      <c r="AM240" s="129"/>
      <c r="AN240" s="129"/>
      <c r="AO240" s="129"/>
      <c r="AP240" s="130"/>
      <c r="AQ240" s="128"/>
      <c r="AR240" s="129"/>
      <c r="AS240" s="129"/>
      <c r="AT240" s="129"/>
      <c r="AU240" s="130"/>
      <c r="AV240" s="128"/>
      <c r="AW240" s="129"/>
      <c r="AX240" s="129"/>
      <c r="AY240" s="129"/>
      <c r="AZ240" s="130"/>
      <c r="BA240" s="128"/>
      <c r="BB240" s="129"/>
      <c r="BC240" s="129"/>
      <c r="BD240" s="129"/>
      <c r="BE240" s="130"/>
      <c r="BF240" s="128"/>
      <c r="BG240" s="129"/>
      <c r="BH240" s="129"/>
      <c r="BI240" s="129"/>
      <c r="BJ240" s="130"/>
      <c r="BK240" s="128"/>
      <c r="BL240" s="129"/>
      <c r="BM240" s="129"/>
      <c r="BN240" s="129"/>
      <c r="BO240" s="130"/>
      <c r="BP240" s="128"/>
      <c r="BQ240" s="129"/>
      <c r="BR240" s="129"/>
      <c r="BS240" s="129"/>
      <c r="BT240" s="130"/>
      <c r="BU240" s="128"/>
      <c r="BV240" s="129"/>
      <c r="BW240" s="129"/>
      <c r="BX240" s="129"/>
      <c r="BY240" s="130"/>
      <c r="BZ240" s="128"/>
      <c r="CA240" s="129"/>
      <c r="CB240" s="129"/>
      <c r="CC240" s="129"/>
      <c r="CD240" s="130"/>
      <c r="CE240" s="128"/>
      <c r="CF240" s="129"/>
      <c r="CG240" s="129"/>
      <c r="CH240" s="129"/>
      <c r="CI240" s="130"/>
      <c r="CJ240" s="128"/>
      <c r="CK240" s="129"/>
      <c r="CL240" s="129"/>
      <c r="CM240" s="129"/>
      <c r="CN240" s="130"/>
      <c r="CO240" s="128"/>
      <c r="CP240" s="129"/>
      <c r="CQ240" s="129"/>
      <c r="CR240" s="129"/>
      <c r="CS240" s="130"/>
      <c r="CT240" s="128"/>
      <c r="CU240" s="129"/>
      <c r="CV240" s="129"/>
      <c r="CW240" s="129"/>
      <c r="CX240" s="130"/>
      <c r="CY240" s="128"/>
      <c r="CZ240" s="129"/>
      <c r="DA240" s="129"/>
      <c r="DB240" s="129"/>
      <c r="DC240" s="130"/>
      <c r="DD240" s="128"/>
      <c r="DE240" s="129"/>
      <c r="DF240" s="129"/>
      <c r="DG240" s="129"/>
      <c r="DH240" s="130"/>
      <c r="DI240" s="128"/>
      <c r="DJ240" s="129"/>
      <c r="DK240" s="129"/>
      <c r="DL240" s="129"/>
      <c r="DM240" s="130"/>
      <c r="DN240" s="128"/>
      <c r="DO240" s="129"/>
      <c r="DP240" s="129"/>
      <c r="DQ240" s="129"/>
      <c r="DR240" s="130"/>
      <c r="DS240" s="128"/>
      <c r="DT240" s="129"/>
      <c r="DU240" s="129"/>
      <c r="DV240" s="129"/>
      <c r="DW240" s="130"/>
      <c r="DX240" s="128"/>
      <c r="DY240" s="129"/>
      <c r="DZ240" s="129"/>
      <c r="EA240" s="129"/>
      <c r="EB240" s="130"/>
      <c r="EC240" s="128"/>
      <c r="ED240" s="129"/>
      <c r="EE240" s="129"/>
      <c r="EF240" s="129"/>
      <c r="EG240" s="130"/>
      <c r="EH240" s="128"/>
      <c r="EI240" s="129"/>
      <c r="EJ240" s="129"/>
      <c r="EK240" s="129"/>
      <c r="EL240" s="130"/>
      <c r="EM240" s="128"/>
      <c r="EN240" s="129"/>
      <c r="EO240" s="129"/>
      <c r="EP240" s="129"/>
      <c r="EQ240" s="130"/>
      <c r="ER240" s="128"/>
      <c r="ES240" s="129"/>
      <c r="ET240" s="129"/>
      <c r="EU240" s="129"/>
      <c r="EV240" s="130"/>
      <c r="EW240" s="128"/>
      <c r="EX240" s="129"/>
      <c r="EY240" s="129"/>
      <c r="EZ240" s="129"/>
      <c r="FA240" s="130"/>
      <c r="FB240" s="128"/>
      <c r="FC240" s="129"/>
      <c r="FD240" s="129"/>
      <c r="FE240" s="129"/>
      <c r="FF240" s="130"/>
      <c r="FG240" s="128"/>
      <c r="FH240" s="129"/>
      <c r="FI240" s="129"/>
      <c r="FJ240" s="129"/>
      <c r="FK240" s="130"/>
      <c r="FL240" s="128"/>
      <c r="FM240" s="129"/>
      <c r="FN240" s="129"/>
      <c r="FO240" s="129"/>
      <c r="FP240" s="130"/>
      <c r="FQ240" s="128"/>
      <c r="FR240" s="129"/>
      <c r="FS240" s="129"/>
      <c r="FT240" s="129"/>
      <c r="FU240" s="130"/>
      <c r="FV240" s="128"/>
      <c r="FW240" s="129"/>
      <c r="FX240" s="129"/>
      <c r="FY240" s="129"/>
      <c r="FZ240" s="130"/>
      <c r="GA240" s="128"/>
      <c r="GB240" s="129"/>
      <c r="GC240" s="129"/>
      <c r="GD240" s="129"/>
      <c r="GE240" s="130"/>
      <c r="GF240" s="128"/>
      <c r="GG240" s="129"/>
      <c r="GH240" s="129"/>
      <c r="GI240" s="129"/>
      <c r="GJ240" s="130"/>
      <c r="GK240" s="128"/>
      <c r="GL240" s="129"/>
      <c r="GM240" s="129"/>
      <c r="GN240" s="129"/>
      <c r="GO240" s="130"/>
      <c r="GP240" s="128"/>
      <c r="GQ240" s="129"/>
      <c r="GR240" s="129"/>
      <c r="GS240" s="129"/>
      <c r="GT240" s="130"/>
      <c r="GU240" s="128"/>
      <c r="GV240" s="129"/>
      <c r="GW240" s="129"/>
      <c r="GX240" s="129"/>
      <c r="GY240" s="130"/>
      <c r="GZ240" s="128"/>
      <c r="HA240" s="129"/>
      <c r="HB240" s="129"/>
      <c r="HC240" s="129"/>
      <c r="HD240" s="130"/>
      <c r="HE240" s="128"/>
      <c r="HF240" s="129"/>
      <c r="HG240" s="129"/>
      <c r="HH240" s="129"/>
      <c r="HI240" s="130"/>
      <c r="HJ240" s="128"/>
      <c r="HK240" s="129"/>
      <c r="HL240" s="129"/>
      <c r="HM240" s="129"/>
      <c r="HN240" s="130"/>
      <c r="HO240" s="128"/>
      <c r="HP240" s="129"/>
      <c r="HQ240" s="129"/>
      <c r="HR240" s="129"/>
      <c r="HS240" s="130"/>
      <c r="HT240" s="128"/>
      <c r="HU240" s="129"/>
      <c r="HV240" s="129"/>
      <c r="HW240" s="129"/>
      <c r="HX240" s="130"/>
      <c r="HY240" s="128"/>
      <c r="HZ240" s="129"/>
      <c r="IA240" s="129"/>
      <c r="IB240" s="129"/>
      <c r="IC240" s="130"/>
      <c r="ID240" s="128"/>
      <c r="IE240" s="129"/>
      <c r="IF240" s="129"/>
      <c r="IG240" s="129"/>
      <c r="IH240" s="130"/>
      <c r="II240" s="128"/>
      <c r="IJ240" s="129"/>
      <c r="IK240" s="129"/>
      <c r="IL240" s="129"/>
      <c r="IM240" s="130"/>
      <c r="IN240" s="128"/>
      <c r="IO240" s="129"/>
      <c r="IP240" s="129"/>
      <c r="IQ240" s="129"/>
      <c r="IR240" s="130"/>
      <c r="IS240" s="128"/>
      <c r="IT240" s="129"/>
      <c r="IU240" s="129"/>
      <c r="IV240" s="129"/>
      <c r="IW240" s="130"/>
      <c r="IX240" s="128"/>
      <c r="IY240" s="129"/>
      <c r="IZ240" s="129"/>
      <c r="JA240" s="129"/>
      <c r="JB240" s="130"/>
      <c r="JC240" s="128"/>
      <c r="JD240" s="129"/>
      <c r="JE240" s="129"/>
      <c r="JF240" s="129"/>
      <c r="JG240" s="130"/>
      <c r="JH240" s="128"/>
      <c r="JI240" s="129"/>
      <c r="JJ240" s="129"/>
      <c r="JK240" s="129"/>
      <c r="JL240" s="130"/>
      <c r="JM240" s="128"/>
      <c r="JN240" s="129"/>
      <c r="JO240" s="129"/>
      <c r="JP240" s="129"/>
      <c r="JQ240" s="130"/>
      <c r="JR240" s="128"/>
      <c r="JS240" s="129"/>
      <c r="JT240" s="129"/>
      <c r="JU240" s="129"/>
      <c r="JV240" s="130"/>
      <c r="JW240" s="128"/>
      <c r="JX240" s="129"/>
      <c r="JY240" s="129"/>
      <c r="JZ240" s="129"/>
      <c r="KA240" s="130"/>
      <c r="KB240" s="128"/>
      <c r="KC240" s="129"/>
      <c r="KD240" s="129"/>
      <c r="KE240" s="129"/>
      <c r="KF240" s="130"/>
      <c r="KG240" s="128"/>
      <c r="KH240" s="129"/>
      <c r="KI240" s="129"/>
      <c r="KJ240" s="129"/>
      <c r="KK240" s="130"/>
      <c r="KL240" s="128"/>
      <c r="KM240" s="129"/>
      <c r="KN240" s="129"/>
      <c r="KO240" s="129"/>
      <c r="KP240" s="130"/>
      <c r="KQ240" s="128"/>
      <c r="KR240" s="129"/>
      <c r="KS240" s="129"/>
      <c r="KT240" s="129"/>
      <c r="KU240" s="130"/>
      <c r="KV240" s="128"/>
      <c r="KW240" s="129"/>
      <c r="KX240" s="129"/>
      <c r="KY240" s="129"/>
      <c r="KZ240" s="130"/>
      <c r="LA240" s="128"/>
      <c r="LB240" s="129"/>
      <c r="LC240" s="129"/>
      <c r="LD240" s="129"/>
      <c r="LE240" s="130"/>
      <c r="LF240" s="128"/>
      <c r="LG240" s="129"/>
      <c r="LH240" s="129"/>
      <c r="LI240" s="129"/>
      <c r="LJ240" s="130"/>
      <c r="LK240" s="128"/>
      <c r="LL240" s="129"/>
      <c r="LM240" s="129"/>
      <c r="LN240" s="129"/>
      <c r="LO240" s="130"/>
      <c r="LP240" s="128"/>
      <c r="LQ240" s="129"/>
      <c r="LR240" s="129"/>
      <c r="LS240" s="129"/>
      <c r="LT240" s="130"/>
      <c r="LU240" s="128"/>
      <c r="LV240" s="129"/>
      <c r="LW240" s="129"/>
      <c r="LX240" s="129"/>
      <c r="LY240" s="130"/>
      <c r="LZ240" s="128"/>
      <c r="MA240" s="129"/>
      <c r="MB240" s="129"/>
      <c r="MC240" s="129"/>
      <c r="MD240" s="130"/>
      <c r="ME240" s="128"/>
      <c r="MF240" s="129"/>
      <c r="MG240" s="129"/>
      <c r="MH240" s="129"/>
      <c r="MI240" s="130"/>
      <c r="MJ240" s="128"/>
      <c r="MK240" s="129"/>
      <c r="ML240" s="129"/>
      <c r="MM240" s="129"/>
      <c r="MN240" s="130"/>
      <c r="MO240" s="128"/>
      <c r="MP240" s="129"/>
      <c r="MQ240" s="129"/>
      <c r="MR240" s="129"/>
      <c r="MS240" s="130"/>
      <c r="MT240" s="128"/>
      <c r="MU240" s="129"/>
      <c r="MV240" s="129"/>
      <c r="MW240" s="129"/>
      <c r="MX240" s="130"/>
      <c r="MY240" s="128"/>
      <c r="MZ240" s="129"/>
      <c r="NA240" s="129"/>
      <c r="NB240" s="129"/>
      <c r="NC240" s="130"/>
      <c r="ND240" s="128"/>
      <c r="NE240" s="129"/>
      <c r="NF240" s="129"/>
      <c r="NG240" s="129"/>
      <c r="NH240" s="130"/>
      <c r="NI240" s="128"/>
      <c r="NJ240" s="129"/>
      <c r="NK240" s="129"/>
      <c r="NL240" s="129"/>
      <c r="NM240" s="130"/>
      <c r="NN240" s="128"/>
      <c r="NO240" s="129"/>
      <c r="NP240" s="129"/>
      <c r="NQ240" s="129"/>
      <c r="NR240" s="130"/>
      <c r="NS240" s="128"/>
      <c r="NT240" s="129"/>
      <c r="NU240" s="129"/>
      <c r="NV240" s="129"/>
      <c r="NW240" s="130"/>
      <c r="NX240" s="128"/>
      <c r="NY240" s="129"/>
      <c r="NZ240" s="129"/>
      <c r="OA240" s="129"/>
      <c r="OB240" s="130"/>
      <c r="OC240" s="128"/>
      <c r="OD240" s="129"/>
      <c r="OE240" s="129"/>
      <c r="OF240" s="129"/>
      <c r="OG240" s="130"/>
      <c r="OH240" s="128"/>
      <c r="OI240" s="129"/>
      <c r="OJ240" s="129"/>
      <c r="OK240" s="129"/>
      <c r="OL240" s="130"/>
      <c r="OM240" s="128"/>
      <c r="ON240" s="129"/>
      <c r="OO240" s="129"/>
      <c r="OP240" s="129"/>
      <c r="OQ240" s="130"/>
      <c r="OR240" s="128"/>
      <c r="OS240" s="129"/>
      <c r="OT240" s="129"/>
      <c r="OU240" s="129"/>
      <c r="OV240" s="130"/>
      <c r="OW240" s="128"/>
      <c r="OX240" s="129"/>
      <c r="OY240" s="129"/>
      <c r="OZ240" s="129"/>
      <c r="PA240" s="130"/>
      <c r="PB240" s="128"/>
      <c r="PC240" s="129"/>
      <c r="PD240" s="129"/>
      <c r="PE240" s="129"/>
      <c r="PF240" s="130"/>
      <c r="PG240" s="128"/>
      <c r="PH240" s="129"/>
      <c r="PI240" s="129"/>
      <c r="PJ240" s="129"/>
      <c r="PK240" s="130"/>
      <c r="PL240" s="128"/>
      <c r="PM240" s="129"/>
      <c r="PN240" s="129"/>
      <c r="PO240" s="129"/>
      <c r="PP240" s="130"/>
      <c r="PQ240" s="128"/>
      <c r="PR240" s="129"/>
      <c r="PS240" s="129"/>
      <c r="PT240" s="129"/>
      <c r="PU240" s="130"/>
      <c r="PV240" s="128"/>
      <c r="PW240" s="129"/>
      <c r="PX240" s="129"/>
      <c r="PY240" s="129"/>
      <c r="PZ240" s="130"/>
      <c r="QA240" s="128"/>
      <c r="QB240" s="129"/>
      <c r="QC240" s="129"/>
      <c r="QD240" s="129"/>
      <c r="QE240" s="130"/>
      <c r="QF240" s="128"/>
      <c r="QG240" s="129"/>
      <c r="QH240" s="129"/>
      <c r="QI240" s="129"/>
      <c r="QJ240" s="130"/>
      <c r="QK240" s="128"/>
      <c r="QL240" s="129"/>
      <c r="QM240" s="129"/>
      <c r="QN240" s="129"/>
      <c r="QO240" s="130"/>
      <c r="QP240" s="128"/>
      <c r="QQ240" s="129"/>
      <c r="QR240" s="129"/>
      <c r="QS240" s="129"/>
      <c r="QT240" s="130"/>
      <c r="QU240" s="128"/>
      <c r="QV240" s="129"/>
      <c r="QW240" s="129"/>
      <c r="QX240" s="129"/>
      <c r="QY240" s="130"/>
      <c r="QZ240" s="128"/>
      <c r="RA240" s="129"/>
      <c r="RB240" s="129"/>
      <c r="RC240" s="129"/>
      <c r="RD240" s="130"/>
      <c r="RE240" s="128"/>
      <c r="RF240" s="129"/>
      <c r="RG240" s="129"/>
      <c r="RH240" s="129"/>
      <c r="RI240" s="130"/>
      <c r="RJ240" s="128"/>
      <c r="RK240" s="129"/>
      <c r="RL240" s="129"/>
      <c r="RM240" s="129"/>
      <c r="RN240" s="130"/>
      <c r="RO240" s="128"/>
      <c r="RP240" s="129"/>
      <c r="RQ240" s="129"/>
      <c r="RR240" s="129"/>
      <c r="RS240" s="130"/>
      <c r="RT240" s="128"/>
      <c r="RU240" s="129"/>
      <c r="RV240" s="129"/>
      <c r="RW240" s="129"/>
      <c r="RX240" s="130"/>
      <c r="RY240" s="128"/>
      <c r="RZ240" s="129"/>
      <c r="SA240" s="129"/>
      <c r="SB240" s="129"/>
      <c r="SC240" s="130"/>
      <c r="SD240" s="128"/>
      <c r="SE240" s="129"/>
      <c r="SF240" s="129"/>
      <c r="SG240" s="129"/>
      <c r="SH240" s="130"/>
      <c r="SI240" s="128"/>
      <c r="SJ240" s="129"/>
      <c r="SK240" s="129"/>
      <c r="SL240" s="129"/>
      <c r="SM240" s="130"/>
      <c r="SN240" s="128"/>
      <c r="SO240" s="129"/>
      <c r="SP240" s="129"/>
      <c r="SQ240" s="129"/>
      <c r="SR240" s="130"/>
      <c r="SS240" s="128"/>
      <c r="ST240" s="129"/>
      <c r="SU240" s="129"/>
      <c r="SV240" s="129"/>
      <c r="SW240" s="130"/>
    </row>
    <row r="241" spans="2:517" ht="3" customHeight="1">
      <c r="B241" s="125"/>
      <c r="C241" s="125"/>
      <c r="D241" s="125"/>
      <c r="E241" s="125"/>
      <c r="F241" s="125"/>
      <c r="G241" s="125"/>
      <c r="H241" s="125"/>
      <c r="I241" s="125"/>
      <c r="J241" s="125"/>
      <c r="K241" s="201"/>
      <c r="L241" s="1389"/>
      <c r="M241" s="220">
        <f>(14/20)*$K$2</f>
        <v>0</v>
      </c>
      <c r="N241" s="198"/>
      <c r="O241" s="1380"/>
      <c r="P241" s="1381">
        <f>IFERROR(M241,0)</f>
        <v>0</v>
      </c>
      <c r="Q241" s="104"/>
      <c r="R241" s="131"/>
      <c r="S241" s="104"/>
      <c r="T241" s="104"/>
      <c r="U241" s="104"/>
      <c r="V241" s="132"/>
      <c r="W241" s="131"/>
      <c r="X241" s="104"/>
      <c r="Y241" s="104"/>
      <c r="Z241" s="104"/>
      <c r="AA241" s="132"/>
      <c r="AB241" s="131"/>
      <c r="AC241" s="104"/>
      <c r="AD241" s="104"/>
      <c r="AE241" s="104"/>
      <c r="AF241" s="132"/>
      <c r="AG241" s="131"/>
      <c r="AH241" s="104"/>
      <c r="AI241" s="104"/>
      <c r="AJ241" s="104"/>
      <c r="AK241" s="132"/>
      <c r="AL241" s="131"/>
      <c r="AM241" s="104"/>
      <c r="AN241" s="104"/>
      <c r="AO241" s="104"/>
      <c r="AP241" s="132"/>
      <c r="AQ241" s="131"/>
      <c r="AR241" s="104"/>
      <c r="AS241" s="104"/>
      <c r="AT241" s="104"/>
      <c r="AU241" s="132"/>
      <c r="AV241" s="131"/>
      <c r="AW241" s="104"/>
      <c r="AX241" s="104"/>
      <c r="AY241" s="104"/>
      <c r="AZ241" s="132"/>
      <c r="BA241" s="131"/>
      <c r="BB241" s="104"/>
      <c r="BC241" s="104"/>
      <c r="BD241" s="104"/>
      <c r="BE241" s="132"/>
      <c r="BF241" s="131"/>
      <c r="BG241" s="104"/>
      <c r="BH241" s="104"/>
      <c r="BI241" s="104"/>
      <c r="BJ241" s="132"/>
      <c r="BK241" s="131"/>
      <c r="BL241" s="104"/>
      <c r="BM241" s="104"/>
      <c r="BN241" s="104"/>
      <c r="BO241" s="132"/>
      <c r="BP241" s="131"/>
      <c r="BQ241" s="104"/>
      <c r="BR241" s="104"/>
      <c r="BS241" s="104"/>
      <c r="BT241" s="132"/>
      <c r="BU241" s="131"/>
      <c r="BV241" s="104"/>
      <c r="BW241" s="104"/>
      <c r="BX241" s="104"/>
      <c r="BY241" s="132"/>
      <c r="BZ241" s="131"/>
      <c r="CA241" s="104"/>
      <c r="CB241" s="104"/>
      <c r="CC241" s="104"/>
      <c r="CD241" s="132"/>
      <c r="CE241" s="131"/>
      <c r="CF241" s="104"/>
      <c r="CG241" s="104"/>
      <c r="CH241" s="104"/>
      <c r="CI241" s="132"/>
      <c r="CJ241" s="131"/>
      <c r="CK241" s="104"/>
      <c r="CL241" s="104"/>
      <c r="CM241" s="104"/>
      <c r="CN241" s="132"/>
      <c r="CO241" s="131"/>
      <c r="CP241" s="104"/>
      <c r="CQ241" s="104"/>
      <c r="CR241" s="104"/>
      <c r="CS241" s="132"/>
      <c r="CT241" s="131"/>
      <c r="CU241" s="104"/>
      <c r="CV241" s="104"/>
      <c r="CW241" s="104"/>
      <c r="CX241" s="132"/>
      <c r="CY241" s="131"/>
      <c r="CZ241" s="104"/>
      <c r="DA241" s="104"/>
      <c r="DB241" s="104"/>
      <c r="DC241" s="132"/>
      <c r="DD241" s="131"/>
      <c r="DE241" s="104"/>
      <c r="DF241" s="104"/>
      <c r="DG241" s="104"/>
      <c r="DH241" s="132"/>
      <c r="DI241" s="131"/>
      <c r="DJ241" s="104"/>
      <c r="DK241" s="104"/>
      <c r="DL241" s="104"/>
      <c r="DM241" s="132"/>
      <c r="DN241" s="131"/>
      <c r="DO241" s="104"/>
      <c r="DP241" s="104"/>
      <c r="DQ241" s="104"/>
      <c r="DR241" s="132"/>
      <c r="DS241" s="131"/>
      <c r="DT241" s="104"/>
      <c r="DU241" s="104"/>
      <c r="DV241" s="104"/>
      <c r="DW241" s="132"/>
      <c r="DX241" s="131"/>
      <c r="DY241" s="104"/>
      <c r="DZ241" s="104"/>
      <c r="EA241" s="104"/>
      <c r="EB241" s="132"/>
      <c r="EC241" s="131"/>
      <c r="ED241" s="104"/>
      <c r="EE241" s="104"/>
      <c r="EF241" s="104"/>
      <c r="EG241" s="132"/>
      <c r="EH241" s="131"/>
      <c r="EI241" s="104"/>
      <c r="EJ241" s="104"/>
      <c r="EK241" s="104"/>
      <c r="EL241" s="132"/>
      <c r="EM241" s="131"/>
      <c r="EN241" s="104"/>
      <c r="EO241" s="104"/>
      <c r="EP241" s="104"/>
      <c r="EQ241" s="132"/>
      <c r="ER241" s="131"/>
      <c r="ES241" s="104"/>
      <c r="ET241" s="104"/>
      <c r="EU241" s="104"/>
      <c r="EV241" s="132"/>
      <c r="EW241" s="131"/>
      <c r="EX241" s="104"/>
      <c r="EY241" s="104"/>
      <c r="EZ241" s="104"/>
      <c r="FA241" s="132"/>
      <c r="FB241" s="131"/>
      <c r="FC241" s="104"/>
      <c r="FD241" s="104"/>
      <c r="FE241" s="104"/>
      <c r="FF241" s="132"/>
      <c r="FG241" s="131"/>
      <c r="FH241" s="104"/>
      <c r="FI241" s="104"/>
      <c r="FJ241" s="104"/>
      <c r="FK241" s="132"/>
      <c r="FL241" s="131"/>
      <c r="FM241" s="104"/>
      <c r="FN241" s="104"/>
      <c r="FO241" s="104"/>
      <c r="FP241" s="132"/>
      <c r="FQ241" s="131"/>
      <c r="FR241" s="104"/>
      <c r="FS241" s="104"/>
      <c r="FT241" s="104"/>
      <c r="FU241" s="132"/>
      <c r="FV241" s="131"/>
      <c r="FW241" s="104"/>
      <c r="FX241" s="104"/>
      <c r="FY241" s="104"/>
      <c r="FZ241" s="132"/>
      <c r="GA241" s="131"/>
      <c r="GB241" s="104"/>
      <c r="GC241" s="104"/>
      <c r="GD241" s="104"/>
      <c r="GE241" s="132"/>
      <c r="GF241" s="131"/>
      <c r="GG241" s="104"/>
      <c r="GH241" s="104"/>
      <c r="GI241" s="104"/>
      <c r="GJ241" s="132"/>
      <c r="GK241" s="131"/>
      <c r="GL241" s="104"/>
      <c r="GM241" s="104"/>
      <c r="GN241" s="104"/>
      <c r="GO241" s="132"/>
      <c r="GP241" s="131"/>
      <c r="GQ241" s="104"/>
      <c r="GR241" s="104"/>
      <c r="GS241" s="104"/>
      <c r="GT241" s="132"/>
      <c r="GU241" s="131"/>
      <c r="GV241" s="104"/>
      <c r="GW241" s="104"/>
      <c r="GX241" s="104"/>
      <c r="GY241" s="132"/>
      <c r="GZ241" s="131"/>
      <c r="HA241" s="104"/>
      <c r="HB241" s="104"/>
      <c r="HC241" s="104"/>
      <c r="HD241" s="132"/>
      <c r="HE241" s="131"/>
      <c r="HF241" s="104"/>
      <c r="HG241" s="104"/>
      <c r="HH241" s="104"/>
      <c r="HI241" s="132"/>
      <c r="HJ241" s="131"/>
      <c r="HK241" s="104"/>
      <c r="HL241" s="104"/>
      <c r="HM241" s="104"/>
      <c r="HN241" s="132"/>
      <c r="HO241" s="131"/>
      <c r="HP241" s="104"/>
      <c r="HQ241" s="104"/>
      <c r="HR241" s="104"/>
      <c r="HS241" s="132"/>
      <c r="HT241" s="131"/>
      <c r="HU241" s="104"/>
      <c r="HV241" s="104"/>
      <c r="HW241" s="104"/>
      <c r="HX241" s="132"/>
      <c r="HY241" s="131"/>
      <c r="HZ241" s="104"/>
      <c r="IA241" s="104"/>
      <c r="IB241" s="104"/>
      <c r="IC241" s="132"/>
      <c r="ID241" s="131"/>
      <c r="IE241" s="104"/>
      <c r="IF241" s="104"/>
      <c r="IG241" s="104"/>
      <c r="IH241" s="132"/>
      <c r="II241" s="131"/>
      <c r="IJ241" s="104"/>
      <c r="IK241" s="104"/>
      <c r="IL241" s="104"/>
      <c r="IM241" s="132"/>
      <c r="IN241" s="131"/>
      <c r="IO241" s="104"/>
      <c r="IP241" s="104"/>
      <c r="IQ241" s="104"/>
      <c r="IR241" s="132"/>
      <c r="IS241" s="131"/>
      <c r="IT241" s="104"/>
      <c r="IU241" s="104"/>
      <c r="IV241" s="104"/>
      <c r="IW241" s="132"/>
      <c r="IX241" s="131"/>
      <c r="IY241" s="104"/>
      <c r="IZ241" s="104"/>
      <c r="JA241" s="104"/>
      <c r="JB241" s="132"/>
      <c r="JC241" s="131"/>
      <c r="JD241" s="104"/>
      <c r="JE241" s="104"/>
      <c r="JF241" s="104"/>
      <c r="JG241" s="132"/>
      <c r="JH241" s="131"/>
      <c r="JI241" s="104"/>
      <c r="JJ241" s="104"/>
      <c r="JK241" s="104"/>
      <c r="JL241" s="132"/>
      <c r="JM241" s="131"/>
      <c r="JN241" s="104"/>
      <c r="JO241" s="104"/>
      <c r="JP241" s="104"/>
      <c r="JQ241" s="132"/>
      <c r="JR241" s="131"/>
      <c r="JS241" s="104"/>
      <c r="JT241" s="104"/>
      <c r="JU241" s="104"/>
      <c r="JV241" s="132"/>
      <c r="JW241" s="131"/>
      <c r="JX241" s="104"/>
      <c r="JY241" s="104"/>
      <c r="JZ241" s="104"/>
      <c r="KA241" s="132"/>
      <c r="KB241" s="131"/>
      <c r="KC241" s="104"/>
      <c r="KD241" s="104"/>
      <c r="KE241" s="104"/>
      <c r="KF241" s="132"/>
      <c r="KG241" s="131"/>
      <c r="KH241" s="104"/>
      <c r="KI241" s="104"/>
      <c r="KJ241" s="104"/>
      <c r="KK241" s="132"/>
      <c r="KL241" s="131"/>
      <c r="KM241" s="104"/>
      <c r="KN241" s="104"/>
      <c r="KO241" s="104"/>
      <c r="KP241" s="132"/>
      <c r="KQ241" s="131"/>
      <c r="KR241" s="104"/>
      <c r="KS241" s="104"/>
      <c r="KT241" s="104"/>
      <c r="KU241" s="132"/>
      <c r="KV241" s="131"/>
      <c r="KW241" s="104"/>
      <c r="KX241" s="104"/>
      <c r="KY241" s="104"/>
      <c r="KZ241" s="132"/>
      <c r="LA241" s="131"/>
      <c r="LB241" s="104"/>
      <c r="LC241" s="104"/>
      <c r="LD241" s="104"/>
      <c r="LE241" s="132"/>
      <c r="LF241" s="131"/>
      <c r="LG241" s="104"/>
      <c r="LH241" s="104"/>
      <c r="LI241" s="104"/>
      <c r="LJ241" s="132"/>
      <c r="LK241" s="131"/>
      <c r="LL241" s="104"/>
      <c r="LM241" s="104"/>
      <c r="LN241" s="104"/>
      <c r="LO241" s="132"/>
      <c r="LP241" s="131"/>
      <c r="LQ241" s="104"/>
      <c r="LR241" s="104"/>
      <c r="LS241" s="104"/>
      <c r="LT241" s="132"/>
      <c r="LU241" s="131"/>
      <c r="LV241" s="104"/>
      <c r="LW241" s="104"/>
      <c r="LX241" s="104"/>
      <c r="LY241" s="132"/>
      <c r="LZ241" s="131"/>
      <c r="MA241" s="104"/>
      <c r="MB241" s="104"/>
      <c r="MC241" s="104"/>
      <c r="MD241" s="132"/>
      <c r="ME241" s="131"/>
      <c r="MF241" s="104"/>
      <c r="MG241" s="104"/>
      <c r="MH241" s="104"/>
      <c r="MI241" s="132"/>
      <c r="MJ241" s="131"/>
      <c r="MK241" s="104"/>
      <c r="ML241" s="104"/>
      <c r="MM241" s="104"/>
      <c r="MN241" s="132"/>
      <c r="MO241" s="131"/>
      <c r="MP241" s="104"/>
      <c r="MQ241" s="104"/>
      <c r="MR241" s="104"/>
      <c r="MS241" s="132"/>
      <c r="MT241" s="131"/>
      <c r="MU241" s="104"/>
      <c r="MV241" s="104"/>
      <c r="MW241" s="104"/>
      <c r="MX241" s="132"/>
      <c r="MY241" s="131"/>
      <c r="MZ241" s="104"/>
      <c r="NA241" s="104"/>
      <c r="NB241" s="104"/>
      <c r="NC241" s="132"/>
      <c r="ND241" s="131"/>
      <c r="NE241" s="104"/>
      <c r="NF241" s="104"/>
      <c r="NG241" s="104"/>
      <c r="NH241" s="132"/>
      <c r="NI241" s="131"/>
      <c r="NJ241" s="104"/>
      <c r="NK241" s="104"/>
      <c r="NL241" s="104"/>
      <c r="NM241" s="132"/>
      <c r="NN241" s="131"/>
      <c r="NO241" s="104"/>
      <c r="NP241" s="104"/>
      <c r="NQ241" s="104"/>
      <c r="NR241" s="132"/>
      <c r="NS241" s="131"/>
      <c r="NT241" s="104"/>
      <c r="NU241" s="104"/>
      <c r="NV241" s="104"/>
      <c r="NW241" s="132"/>
      <c r="NX241" s="131"/>
      <c r="NY241" s="104"/>
      <c r="NZ241" s="104"/>
      <c r="OA241" s="104"/>
      <c r="OB241" s="132"/>
      <c r="OC241" s="131"/>
      <c r="OD241" s="104"/>
      <c r="OE241" s="104"/>
      <c r="OF241" s="104"/>
      <c r="OG241" s="132"/>
      <c r="OH241" s="131"/>
      <c r="OI241" s="104"/>
      <c r="OJ241" s="104"/>
      <c r="OK241" s="104"/>
      <c r="OL241" s="132"/>
      <c r="OM241" s="131"/>
      <c r="ON241" s="104"/>
      <c r="OO241" s="104"/>
      <c r="OP241" s="104"/>
      <c r="OQ241" s="132"/>
      <c r="OR241" s="131"/>
      <c r="OS241" s="104"/>
      <c r="OT241" s="104"/>
      <c r="OU241" s="104"/>
      <c r="OV241" s="132"/>
      <c r="OW241" s="131"/>
      <c r="OX241" s="104"/>
      <c r="OY241" s="104"/>
      <c r="OZ241" s="104"/>
      <c r="PA241" s="132"/>
      <c r="PB241" s="131"/>
      <c r="PC241" s="104"/>
      <c r="PD241" s="104"/>
      <c r="PE241" s="104"/>
      <c r="PF241" s="132"/>
      <c r="PG241" s="131"/>
      <c r="PH241" s="104"/>
      <c r="PI241" s="104"/>
      <c r="PJ241" s="104"/>
      <c r="PK241" s="132"/>
      <c r="PL241" s="131"/>
      <c r="PM241" s="104"/>
      <c r="PN241" s="104"/>
      <c r="PO241" s="104"/>
      <c r="PP241" s="132"/>
      <c r="PQ241" s="131"/>
      <c r="PR241" s="104"/>
      <c r="PS241" s="104"/>
      <c r="PT241" s="104"/>
      <c r="PU241" s="132"/>
      <c r="PV241" s="131"/>
      <c r="PW241" s="104"/>
      <c r="PX241" s="104"/>
      <c r="PY241" s="104"/>
      <c r="PZ241" s="132"/>
      <c r="QA241" s="131"/>
      <c r="QB241" s="104"/>
      <c r="QC241" s="104"/>
      <c r="QD241" s="104"/>
      <c r="QE241" s="132"/>
      <c r="QF241" s="131"/>
      <c r="QG241" s="104"/>
      <c r="QH241" s="104"/>
      <c r="QI241" s="104"/>
      <c r="QJ241" s="132"/>
      <c r="QK241" s="131"/>
      <c r="QL241" s="104"/>
      <c r="QM241" s="104"/>
      <c r="QN241" s="104"/>
      <c r="QO241" s="132"/>
      <c r="QP241" s="131"/>
      <c r="QQ241" s="104"/>
      <c r="QR241" s="104"/>
      <c r="QS241" s="104"/>
      <c r="QT241" s="132"/>
      <c r="QU241" s="131"/>
      <c r="QV241" s="104"/>
      <c r="QW241" s="104"/>
      <c r="QX241" s="104"/>
      <c r="QY241" s="132"/>
      <c r="QZ241" s="131"/>
      <c r="RA241" s="104"/>
      <c r="RB241" s="104"/>
      <c r="RC241" s="104"/>
      <c r="RD241" s="132"/>
      <c r="RE241" s="131"/>
      <c r="RF241" s="104"/>
      <c r="RG241" s="104"/>
      <c r="RH241" s="104"/>
      <c r="RI241" s="132"/>
      <c r="RJ241" s="131"/>
      <c r="RK241" s="104"/>
      <c r="RL241" s="104"/>
      <c r="RM241" s="104"/>
      <c r="RN241" s="132"/>
      <c r="RO241" s="131"/>
      <c r="RP241" s="104"/>
      <c r="RQ241" s="104"/>
      <c r="RR241" s="104"/>
      <c r="RS241" s="132"/>
      <c r="RT241" s="131"/>
      <c r="RU241" s="104"/>
      <c r="RV241" s="104"/>
      <c r="RW241" s="104"/>
      <c r="RX241" s="132"/>
      <c r="RY241" s="131"/>
      <c r="RZ241" s="104"/>
      <c r="SA241" s="104"/>
      <c r="SB241" s="104"/>
      <c r="SC241" s="132"/>
      <c r="SD241" s="131"/>
      <c r="SE241" s="104"/>
      <c r="SF241" s="104"/>
      <c r="SG241" s="104"/>
      <c r="SH241" s="132"/>
      <c r="SI241" s="131"/>
      <c r="SJ241" s="104"/>
      <c r="SK241" s="104"/>
      <c r="SL241" s="104"/>
      <c r="SM241" s="132"/>
      <c r="SN241" s="131"/>
      <c r="SO241" s="104"/>
      <c r="SP241" s="104"/>
      <c r="SQ241" s="104"/>
      <c r="SR241" s="132"/>
      <c r="SS241" s="131"/>
      <c r="ST241" s="104"/>
      <c r="SU241" s="104"/>
      <c r="SV241" s="104"/>
      <c r="SW241" s="132"/>
    </row>
    <row r="242" spans="2:517" ht="3" customHeight="1">
      <c r="B242" s="125"/>
      <c r="C242" s="125"/>
      <c r="D242" s="125"/>
      <c r="E242" s="125"/>
      <c r="F242" s="125"/>
      <c r="G242" s="125"/>
      <c r="H242" s="125"/>
      <c r="I242" s="125"/>
      <c r="J242" s="125"/>
      <c r="K242" s="201"/>
      <c r="L242" s="1389"/>
      <c r="M242" s="220">
        <f>(13/20)*$K$2</f>
        <v>0</v>
      </c>
      <c r="N242" s="5"/>
      <c r="O242" s="247"/>
      <c r="P242" s="1381"/>
      <c r="Q242" s="102"/>
      <c r="R242" s="103"/>
      <c r="S242" s="102"/>
      <c r="T242" s="102"/>
      <c r="U242" s="102"/>
      <c r="V242" s="127"/>
      <c r="W242" s="103"/>
      <c r="X242" s="102"/>
      <c r="Y242" s="102"/>
      <c r="Z242" s="102"/>
      <c r="AA242" s="127"/>
      <c r="AB242" s="103"/>
      <c r="AC242" s="102"/>
      <c r="AD242" s="102"/>
      <c r="AE242" s="102"/>
      <c r="AF242" s="127"/>
      <c r="AG242" s="103"/>
      <c r="AH242" s="102"/>
      <c r="AI242" s="102"/>
      <c r="AJ242" s="102"/>
      <c r="AK242" s="127"/>
      <c r="AL242" s="103"/>
      <c r="AM242" s="102"/>
      <c r="AN242" s="102"/>
      <c r="AO242" s="102"/>
      <c r="AP242" s="127"/>
      <c r="AQ242" s="103"/>
      <c r="AR242" s="102"/>
      <c r="AS242" s="102"/>
      <c r="AT242" s="102"/>
      <c r="AU242" s="127"/>
      <c r="AV242" s="103"/>
      <c r="AW242" s="102"/>
      <c r="AX242" s="102"/>
      <c r="AY242" s="102"/>
      <c r="AZ242" s="127"/>
      <c r="BA242" s="103"/>
      <c r="BB242" s="102"/>
      <c r="BC242" s="102"/>
      <c r="BD242" s="102"/>
      <c r="BE242" s="127"/>
      <c r="BF242" s="103"/>
      <c r="BG242" s="102"/>
      <c r="BH242" s="102"/>
      <c r="BI242" s="102"/>
      <c r="BJ242" s="127"/>
      <c r="BK242" s="103"/>
      <c r="BL242" s="102"/>
      <c r="BM242" s="102"/>
      <c r="BN242" s="102"/>
      <c r="BO242" s="127"/>
      <c r="BP242" s="103"/>
      <c r="BQ242" s="102"/>
      <c r="BR242" s="102"/>
      <c r="BS242" s="102"/>
      <c r="BT242" s="127"/>
      <c r="BU242" s="103"/>
      <c r="BV242" s="102"/>
      <c r="BW242" s="102"/>
      <c r="BX242" s="102"/>
      <c r="BY242" s="127"/>
      <c r="BZ242" s="103"/>
      <c r="CA242" s="102"/>
      <c r="CB242" s="102"/>
      <c r="CC242" s="102"/>
      <c r="CD242" s="127"/>
      <c r="CE242" s="103"/>
      <c r="CF242" s="102"/>
      <c r="CG242" s="102"/>
      <c r="CH242" s="102"/>
      <c r="CI242" s="127"/>
      <c r="CJ242" s="103"/>
      <c r="CK242" s="102"/>
      <c r="CL242" s="102"/>
      <c r="CM242" s="102"/>
      <c r="CN242" s="127"/>
      <c r="CO242" s="103"/>
      <c r="CP242" s="102"/>
      <c r="CQ242" s="102"/>
      <c r="CR242" s="102"/>
      <c r="CS242" s="127"/>
      <c r="CT242" s="103"/>
      <c r="CU242" s="102"/>
      <c r="CV242" s="102"/>
      <c r="CW242" s="102"/>
      <c r="CX242" s="127"/>
      <c r="CY242" s="103"/>
      <c r="CZ242" s="102"/>
      <c r="DA242" s="102"/>
      <c r="DB242" s="102"/>
      <c r="DC242" s="127"/>
      <c r="DD242" s="103"/>
      <c r="DE242" s="102"/>
      <c r="DF242" s="102"/>
      <c r="DG242" s="102"/>
      <c r="DH242" s="127"/>
      <c r="DI242" s="103"/>
      <c r="DJ242" s="102"/>
      <c r="DK242" s="102"/>
      <c r="DL242" s="102"/>
      <c r="DM242" s="127"/>
      <c r="DN242" s="103"/>
      <c r="DO242" s="102"/>
      <c r="DP242" s="102"/>
      <c r="DQ242" s="102"/>
      <c r="DR242" s="127"/>
      <c r="DS242" s="103"/>
      <c r="DT242" s="102"/>
      <c r="DU242" s="102"/>
      <c r="DV242" s="102"/>
      <c r="DW242" s="127"/>
      <c r="DX242" s="103"/>
      <c r="DY242" s="102"/>
      <c r="DZ242" s="102"/>
      <c r="EA242" s="102"/>
      <c r="EB242" s="127"/>
      <c r="EC242" s="103"/>
      <c r="ED242" s="102"/>
      <c r="EE242" s="102"/>
      <c r="EF242" s="102"/>
      <c r="EG242" s="127"/>
      <c r="EH242" s="103"/>
      <c r="EI242" s="102"/>
      <c r="EJ242" s="102"/>
      <c r="EK242" s="102"/>
      <c r="EL242" s="127"/>
      <c r="EM242" s="103"/>
      <c r="EN242" s="102"/>
      <c r="EO242" s="102"/>
      <c r="EP242" s="102"/>
      <c r="EQ242" s="127"/>
      <c r="ER242" s="103"/>
      <c r="ES242" s="102"/>
      <c r="ET242" s="102"/>
      <c r="EU242" s="102"/>
      <c r="EV242" s="127"/>
      <c r="EW242" s="103"/>
      <c r="EX242" s="102"/>
      <c r="EY242" s="102"/>
      <c r="EZ242" s="102"/>
      <c r="FA242" s="127"/>
      <c r="FB242" s="103"/>
      <c r="FC242" s="102"/>
      <c r="FD242" s="102"/>
      <c r="FE242" s="102"/>
      <c r="FF242" s="127"/>
      <c r="FG242" s="103"/>
      <c r="FH242" s="102"/>
      <c r="FI242" s="102"/>
      <c r="FJ242" s="102"/>
      <c r="FK242" s="127"/>
      <c r="FL242" s="103"/>
      <c r="FM242" s="102"/>
      <c r="FN242" s="102"/>
      <c r="FO242" s="102"/>
      <c r="FP242" s="127"/>
      <c r="FQ242" s="103"/>
      <c r="FR242" s="102"/>
      <c r="FS242" s="102"/>
      <c r="FT242" s="102"/>
      <c r="FU242" s="127"/>
      <c r="FV242" s="103"/>
      <c r="FW242" s="102"/>
      <c r="FX242" s="102"/>
      <c r="FY242" s="102"/>
      <c r="FZ242" s="127"/>
      <c r="GA242" s="103"/>
      <c r="GB242" s="102"/>
      <c r="GC242" s="102"/>
      <c r="GD242" s="102"/>
      <c r="GE242" s="127"/>
      <c r="GF242" s="103"/>
      <c r="GG242" s="102"/>
      <c r="GH242" s="102"/>
      <c r="GI242" s="102"/>
      <c r="GJ242" s="127"/>
      <c r="GK242" s="103"/>
      <c r="GL242" s="102"/>
      <c r="GM242" s="102"/>
      <c r="GN242" s="102"/>
      <c r="GO242" s="127"/>
      <c r="GP242" s="103"/>
      <c r="GQ242" s="102"/>
      <c r="GR242" s="102"/>
      <c r="GS242" s="102"/>
      <c r="GT242" s="127"/>
      <c r="GU242" s="103"/>
      <c r="GV242" s="102"/>
      <c r="GW242" s="102"/>
      <c r="GX242" s="102"/>
      <c r="GY242" s="127"/>
      <c r="GZ242" s="103"/>
      <c r="HA242" s="102"/>
      <c r="HB242" s="102"/>
      <c r="HC242" s="102"/>
      <c r="HD242" s="127"/>
      <c r="HE242" s="103"/>
      <c r="HF242" s="102"/>
      <c r="HG242" s="102"/>
      <c r="HH242" s="102"/>
      <c r="HI242" s="127"/>
      <c r="HJ242" s="103"/>
      <c r="HK242" s="102"/>
      <c r="HL242" s="102"/>
      <c r="HM242" s="102"/>
      <c r="HN242" s="127"/>
      <c r="HO242" s="103"/>
      <c r="HP242" s="102"/>
      <c r="HQ242" s="102"/>
      <c r="HR242" s="102"/>
      <c r="HS242" s="127"/>
      <c r="HT242" s="103"/>
      <c r="HU242" s="102"/>
      <c r="HV242" s="102"/>
      <c r="HW242" s="102"/>
      <c r="HX242" s="127"/>
      <c r="HY242" s="103"/>
      <c r="HZ242" s="102"/>
      <c r="IA242" s="102"/>
      <c r="IB242" s="102"/>
      <c r="IC242" s="127"/>
      <c r="ID242" s="103"/>
      <c r="IE242" s="102"/>
      <c r="IF242" s="102"/>
      <c r="IG242" s="102"/>
      <c r="IH242" s="127"/>
      <c r="II242" s="103"/>
      <c r="IJ242" s="102"/>
      <c r="IK242" s="102"/>
      <c r="IL242" s="102"/>
      <c r="IM242" s="127"/>
      <c r="IN242" s="103"/>
      <c r="IO242" s="102"/>
      <c r="IP242" s="102"/>
      <c r="IQ242" s="102"/>
      <c r="IR242" s="127"/>
      <c r="IS242" s="103"/>
      <c r="IT242" s="102"/>
      <c r="IU242" s="102"/>
      <c r="IV242" s="102"/>
      <c r="IW242" s="127"/>
      <c r="IX242" s="103"/>
      <c r="IY242" s="102"/>
      <c r="IZ242" s="102"/>
      <c r="JA242" s="102"/>
      <c r="JB242" s="127"/>
      <c r="JC242" s="103"/>
      <c r="JD242" s="102"/>
      <c r="JE242" s="102"/>
      <c r="JF242" s="102"/>
      <c r="JG242" s="127"/>
      <c r="JH242" s="103"/>
      <c r="JI242" s="102"/>
      <c r="JJ242" s="102"/>
      <c r="JK242" s="102"/>
      <c r="JL242" s="127"/>
      <c r="JM242" s="103"/>
      <c r="JN242" s="102"/>
      <c r="JO242" s="102"/>
      <c r="JP242" s="102"/>
      <c r="JQ242" s="127"/>
      <c r="JR242" s="103"/>
      <c r="JS242" s="102"/>
      <c r="JT242" s="102"/>
      <c r="JU242" s="102"/>
      <c r="JV242" s="127"/>
      <c r="JW242" s="103"/>
      <c r="JX242" s="102"/>
      <c r="JY242" s="102"/>
      <c r="JZ242" s="102"/>
      <c r="KA242" s="127"/>
      <c r="KB242" s="103"/>
      <c r="KC242" s="102"/>
      <c r="KD242" s="102"/>
      <c r="KE242" s="102"/>
      <c r="KF242" s="127"/>
      <c r="KG242" s="103"/>
      <c r="KH242" s="102"/>
      <c r="KI242" s="102"/>
      <c r="KJ242" s="102"/>
      <c r="KK242" s="127"/>
      <c r="KL242" s="103"/>
      <c r="KM242" s="102"/>
      <c r="KN242" s="102"/>
      <c r="KO242" s="102"/>
      <c r="KP242" s="127"/>
      <c r="KQ242" s="103"/>
      <c r="KR242" s="102"/>
      <c r="KS242" s="102"/>
      <c r="KT242" s="102"/>
      <c r="KU242" s="127"/>
      <c r="KV242" s="103"/>
      <c r="KW242" s="102"/>
      <c r="KX242" s="102"/>
      <c r="KY242" s="102"/>
      <c r="KZ242" s="127"/>
      <c r="LA242" s="103"/>
      <c r="LB242" s="102"/>
      <c r="LC242" s="102"/>
      <c r="LD242" s="102"/>
      <c r="LE242" s="127"/>
      <c r="LF242" s="103"/>
      <c r="LG242" s="102"/>
      <c r="LH242" s="102"/>
      <c r="LI242" s="102"/>
      <c r="LJ242" s="127"/>
      <c r="LK242" s="103"/>
      <c r="LL242" s="102"/>
      <c r="LM242" s="102"/>
      <c r="LN242" s="102"/>
      <c r="LO242" s="127"/>
      <c r="LP242" s="103"/>
      <c r="LQ242" s="102"/>
      <c r="LR242" s="102"/>
      <c r="LS242" s="102"/>
      <c r="LT242" s="127"/>
      <c r="LU242" s="103"/>
      <c r="LV242" s="102"/>
      <c r="LW242" s="102"/>
      <c r="LX242" s="102"/>
      <c r="LY242" s="127"/>
      <c r="LZ242" s="103"/>
      <c r="MA242" s="102"/>
      <c r="MB242" s="102"/>
      <c r="MC242" s="102"/>
      <c r="MD242" s="127"/>
      <c r="ME242" s="103"/>
      <c r="MF242" s="102"/>
      <c r="MG242" s="102"/>
      <c r="MH242" s="102"/>
      <c r="MI242" s="127"/>
      <c r="MJ242" s="103"/>
      <c r="MK242" s="102"/>
      <c r="ML242" s="102"/>
      <c r="MM242" s="102"/>
      <c r="MN242" s="127"/>
      <c r="MO242" s="103"/>
      <c r="MP242" s="102"/>
      <c r="MQ242" s="102"/>
      <c r="MR242" s="102"/>
      <c r="MS242" s="127"/>
      <c r="MT242" s="103"/>
      <c r="MU242" s="102"/>
      <c r="MV242" s="102"/>
      <c r="MW242" s="102"/>
      <c r="MX242" s="127"/>
      <c r="MY242" s="103"/>
      <c r="MZ242" s="102"/>
      <c r="NA242" s="102"/>
      <c r="NB242" s="102"/>
      <c r="NC242" s="127"/>
      <c r="ND242" s="103"/>
      <c r="NE242" s="102"/>
      <c r="NF242" s="102"/>
      <c r="NG242" s="102"/>
      <c r="NH242" s="127"/>
      <c r="NI242" s="103"/>
      <c r="NJ242" s="102"/>
      <c r="NK242" s="102"/>
      <c r="NL242" s="102"/>
      <c r="NM242" s="127"/>
      <c r="NN242" s="103"/>
      <c r="NO242" s="102"/>
      <c r="NP242" s="102"/>
      <c r="NQ242" s="102"/>
      <c r="NR242" s="127"/>
      <c r="NS242" s="103"/>
      <c r="NT242" s="102"/>
      <c r="NU242" s="102"/>
      <c r="NV242" s="102"/>
      <c r="NW242" s="127"/>
      <c r="NX242" s="103"/>
      <c r="NY242" s="102"/>
      <c r="NZ242" s="102"/>
      <c r="OA242" s="102"/>
      <c r="OB242" s="127"/>
      <c r="OC242" s="103"/>
      <c r="OD242" s="102"/>
      <c r="OE242" s="102"/>
      <c r="OF242" s="102"/>
      <c r="OG242" s="127"/>
      <c r="OH242" s="103"/>
      <c r="OI242" s="102"/>
      <c r="OJ242" s="102"/>
      <c r="OK242" s="102"/>
      <c r="OL242" s="127"/>
      <c r="OM242" s="103"/>
      <c r="ON242" s="102"/>
      <c r="OO242" s="102"/>
      <c r="OP242" s="102"/>
      <c r="OQ242" s="127"/>
      <c r="OR242" s="103"/>
      <c r="OS242" s="102"/>
      <c r="OT242" s="102"/>
      <c r="OU242" s="102"/>
      <c r="OV242" s="127"/>
      <c r="OW242" s="103"/>
      <c r="OX242" s="102"/>
      <c r="OY242" s="102"/>
      <c r="OZ242" s="102"/>
      <c r="PA242" s="127"/>
      <c r="PB242" s="103"/>
      <c r="PC242" s="102"/>
      <c r="PD242" s="102"/>
      <c r="PE242" s="102"/>
      <c r="PF242" s="127"/>
      <c r="PG242" s="103"/>
      <c r="PH242" s="102"/>
      <c r="PI242" s="102"/>
      <c r="PJ242" s="102"/>
      <c r="PK242" s="127"/>
      <c r="PL242" s="103"/>
      <c r="PM242" s="102"/>
      <c r="PN242" s="102"/>
      <c r="PO242" s="102"/>
      <c r="PP242" s="127"/>
      <c r="PQ242" s="103"/>
      <c r="PR242" s="102"/>
      <c r="PS242" s="102"/>
      <c r="PT242" s="102"/>
      <c r="PU242" s="127"/>
      <c r="PV242" s="103"/>
      <c r="PW242" s="102"/>
      <c r="PX242" s="102"/>
      <c r="PY242" s="102"/>
      <c r="PZ242" s="127"/>
      <c r="QA242" s="103"/>
      <c r="QB242" s="102"/>
      <c r="QC242" s="102"/>
      <c r="QD242" s="102"/>
      <c r="QE242" s="127"/>
      <c r="QF242" s="103"/>
      <c r="QG242" s="102"/>
      <c r="QH242" s="102"/>
      <c r="QI242" s="102"/>
      <c r="QJ242" s="127"/>
      <c r="QK242" s="103"/>
      <c r="QL242" s="102"/>
      <c r="QM242" s="102"/>
      <c r="QN242" s="102"/>
      <c r="QO242" s="127"/>
      <c r="QP242" s="103"/>
      <c r="QQ242" s="102"/>
      <c r="QR242" s="102"/>
      <c r="QS242" s="102"/>
      <c r="QT242" s="127"/>
      <c r="QU242" s="103"/>
      <c r="QV242" s="102"/>
      <c r="QW242" s="102"/>
      <c r="QX242" s="102"/>
      <c r="QY242" s="127"/>
      <c r="QZ242" s="103"/>
      <c r="RA242" s="102"/>
      <c r="RB242" s="102"/>
      <c r="RC242" s="102"/>
      <c r="RD242" s="127"/>
      <c r="RE242" s="103"/>
      <c r="RF242" s="102"/>
      <c r="RG242" s="102"/>
      <c r="RH242" s="102"/>
      <c r="RI242" s="127"/>
      <c r="RJ242" s="103"/>
      <c r="RK242" s="102"/>
      <c r="RL242" s="102"/>
      <c r="RM242" s="102"/>
      <c r="RN242" s="127"/>
      <c r="RO242" s="103"/>
      <c r="RP242" s="102"/>
      <c r="RQ242" s="102"/>
      <c r="RR242" s="102"/>
      <c r="RS242" s="127"/>
      <c r="RT242" s="103"/>
      <c r="RU242" s="102"/>
      <c r="RV242" s="102"/>
      <c r="RW242" s="102"/>
      <c r="RX242" s="127"/>
      <c r="RY242" s="103"/>
      <c r="RZ242" s="102"/>
      <c r="SA242" s="102"/>
      <c r="SB242" s="102"/>
      <c r="SC242" s="127"/>
      <c r="SD242" s="103"/>
      <c r="SE242" s="102"/>
      <c r="SF242" s="102"/>
      <c r="SG242" s="102"/>
      <c r="SH242" s="127"/>
      <c r="SI242" s="103"/>
      <c r="SJ242" s="102"/>
      <c r="SK242" s="102"/>
      <c r="SL242" s="102"/>
      <c r="SM242" s="127"/>
      <c r="SN242" s="103"/>
      <c r="SO242" s="102"/>
      <c r="SP242" s="102"/>
      <c r="SQ242" s="102"/>
      <c r="SR242" s="127"/>
      <c r="SS242" s="103"/>
      <c r="ST242" s="102"/>
      <c r="SU242" s="102"/>
      <c r="SV242" s="102"/>
      <c r="SW242" s="127"/>
    </row>
    <row r="243" spans="2:517" ht="3" customHeight="1">
      <c r="B243" s="125"/>
      <c r="C243" s="125"/>
      <c r="D243" s="125"/>
      <c r="E243" s="125"/>
      <c r="F243" s="125"/>
      <c r="G243" s="125"/>
      <c r="H243" s="125"/>
      <c r="I243" s="125"/>
      <c r="J243" s="125"/>
      <c r="K243" s="201"/>
      <c r="L243" s="1389"/>
      <c r="M243" s="220">
        <f>(12/20)*$K$2</f>
        <v>0</v>
      </c>
      <c r="N243" s="5"/>
      <c r="O243" s="1382">
        <f>'DATOS DIAG OT'!Q26</f>
        <v>0</v>
      </c>
      <c r="P243" s="1381"/>
      <c r="Q243" s="102"/>
      <c r="R243" s="128"/>
      <c r="S243" s="129"/>
      <c r="T243" s="129"/>
      <c r="U243" s="129"/>
      <c r="V243" s="130"/>
      <c r="W243" s="128"/>
      <c r="X243" s="129"/>
      <c r="Y243" s="129"/>
      <c r="Z243" s="129"/>
      <c r="AA243" s="130"/>
      <c r="AB243" s="128"/>
      <c r="AC243" s="129"/>
      <c r="AD243" s="129"/>
      <c r="AE243" s="129"/>
      <c r="AF243" s="130"/>
      <c r="AG243" s="128"/>
      <c r="AH243" s="129"/>
      <c r="AI243" s="129"/>
      <c r="AJ243" s="129"/>
      <c r="AK243" s="130"/>
      <c r="AL243" s="128"/>
      <c r="AM243" s="129"/>
      <c r="AN243" s="129"/>
      <c r="AO243" s="129"/>
      <c r="AP243" s="130"/>
      <c r="AQ243" s="128"/>
      <c r="AR243" s="129"/>
      <c r="AS243" s="129"/>
      <c r="AT243" s="129"/>
      <c r="AU243" s="130"/>
      <c r="AV243" s="128"/>
      <c r="AW243" s="129"/>
      <c r="AX243" s="129"/>
      <c r="AY243" s="129"/>
      <c r="AZ243" s="130"/>
      <c r="BA243" s="128"/>
      <c r="BB243" s="129"/>
      <c r="BC243" s="129"/>
      <c r="BD243" s="129"/>
      <c r="BE243" s="130"/>
      <c r="BF243" s="128"/>
      <c r="BG243" s="129"/>
      <c r="BH243" s="129"/>
      <c r="BI243" s="129"/>
      <c r="BJ243" s="130"/>
      <c r="BK243" s="128"/>
      <c r="BL243" s="129"/>
      <c r="BM243" s="129"/>
      <c r="BN243" s="129"/>
      <c r="BO243" s="130"/>
      <c r="BP243" s="128"/>
      <c r="BQ243" s="129"/>
      <c r="BR243" s="129"/>
      <c r="BS243" s="129"/>
      <c r="BT243" s="130"/>
      <c r="BU243" s="128"/>
      <c r="BV243" s="129"/>
      <c r="BW243" s="129"/>
      <c r="BX243" s="129"/>
      <c r="BY243" s="130"/>
      <c r="BZ243" s="128"/>
      <c r="CA243" s="129"/>
      <c r="CB243" s="129"/>
      <c r="CC243" s="129"/>
      <c r="CD243" s="130"/>
      <c r="CE243" s="128"/>
      <c r="CF243" s="129"/>
      <c r="CG243" s="129"/>
      <c r="CH243" s="129"/>
      <c r="CI243" s="130"/>
      <c r="CJ243" s="128"/>
      <c r="CK243" s="129"/>
      <c r="CL243" s="129"/>
      <c r="CM243" s="129"/>
      <c r="CN243" s="130"/>
      <c r="CO243" s="128"/>
      <c r="CP243" s="129"/>
      <c r="CQ243" s="129"/>
      <c r="CR243" s="129"/>
      <c r="CS243" s="130"/>
      <c r="CT243" s="128"/>
      <c r="CU243" s="129"/>
      <c r="CV243" s="129"/>
      <c r="CW243" s="129"/>
      <c r="CX243" s="130"/>
      <c r="CY243" s="128"/>
      <c r="CZ243" s="129"/>
      <c r="DA243" s="129"/>
      <c r="DB243" s="129"/>
      <c r="DC243" s="130"/>
      <c r="DD243" s="128"/>
      <c r="DE243" s="129"/>
      <c r="DF243" s="129"/>
      <c r="DG243" s="129"/>
      <c r="DH243" s="130"/>
      <c r="DI243" s="128"/>
      <c r="DJ243" s="129"/>
      <c r="DK243" s="129"/>
      <c r="DL243" s="129"/>
      <c r="DM243" s="130"/>
      <c r="DN243" s="128"/>
      <c r="DO243" s="129"/>
      <c r="DP243" s="129"/>
      <c r="DQ243" s="129"/>
      <c r="DR243" s="130"/>
      <c r="DS243" s="128"/>
      <c r="DT243" s="129"/>
      <c r="DU243" s="129"/>
      <c r="DV243" s="129"/>
      <c r="DW243" s="130"/>
      <c r="DX243" s="128"/>
      <c r="DY243" s="129"/>
      <c r="DZ243" s="129"/>
      <c r="EA243" s="129"/>
      <c r="EB243" s="130"/>
      <c r="EC243" s="128"/>
      <c r="ED243" s="129"/>
      <c r="EE243" s="129"/>
      <c r="EF243" s="129"/>
      <c r="EG243" s="130"/>
      <c r="EH243" s="128"/>
      <c r="EI243" s="129"/>
      <c r="EJ243" s="129"/>
      <c r="EK243" s="129"/>
      <c r="EL243" s="130"/>
      <c r="EM243" s="128"/>
      <c r="EN243" s="129"/>
      <c r="EO243" s="129"/>
      <c r="EP243" s="129"/>
      <c r="EQ243" s="130"/>
      <c r="ER243" s="128"/>
      <c r="ES243" s="129"/>
      <c r="ET243" s="129"/>
      <c r="EU243" s="129"/>
      <c r="EV243" s="130"/>
      <c r="EW243" s="128"/>
      <c r="EX243" s="129"/>
      <c r="EY243" s="129"/>
      <c r="EZ243" s="129"/>
      <c r="FA243" s="130"/>
      <c r="FB243" s="128"/>
      <c r="FC243" s="129"/>
      <c r="FD243" s="129"/>
      <c r="FE243" s="129"/>
      <c r="FF243" s="130"/>
      <c r="FG243" s="128"/>
      <c r="FH243" s="129"/>
      <c r="FI243" s="129"/>
      <c r="FJ243" s="129"/>
      <c r="FK243" s="130"/>
      <c r="FL243" s="128"/>
      <c r="FM243" s="129"/>
      <c r="FN243" s="129"/>
      <c r="FO243" s="129"/>
      <c r="FP243" s="130"/>
      <c r="FQ243" s="128"/>
      <c r="FR243" s="129"/>
      <c r="FS243" s="129"/>
      <c r="FT243" s="129"/>
      <c r="FU243" s="130"/>
      <c r="FV243" s="128"/>
      <c r="FW243" s="129"/>
      <c r="FX243" s="129"/>
      <c r="FY243" s="129"/>
      <c r="FZ243" s="130"/>
      <c r="GA243" s="128"/>
      <c r="GB243" s="129"/>
      <c r="GC243" s="129"/>
      <c r="GD243" s="129"/>
      <c r="GE243" s="130"/>
      <c r="GF243" s="128"/>
      <c r="GG243" s="129"/>
      <c r="GH243" s="129"/>
      <c r="GI243" s="129"/>
      <c r="GJ243" s="130"/>
      <c r="GK243" s="128"/>
      <c r="GL243" s="129"/>
      <c r="GM243" s="129"/>
      <c r="GN243" s="129"/>
      <c r="GO243" s="130"/>
      <c r="GP243" s="128"/>
      <c r="GQ243" s="129"/>
      <c r="GR243" s="129"/>
      <c r="GS243" s="129"/>
      <c r="GT243" s="130"/>
      <c r="GU243" s="128"/>
      <c r="GV243" s="129"/>
      <c r="GW243" s="129"/>
      <c r="GX243" s="129"/>
      <c r="GY243" s="130"/>
      <c r="GZ243" s="128"/>
      <c r="HA243" s="129"/>
      <c r="HB243" s="129"/>
      <c r="HC243" s="129"/>
      <c r="HD243" s="130"/>
      <c r="HE243" s="128"/>
      <c r="HF243" s="129"/>
      <c r="HG243" s="129"/>
      <c r="HH243" s="129"/>
      <c r="HI243" s="130"/>
      <c r="HJ243" s="128"/>
      <c r="HK243" s="129"/>
      <c r="HL243" s="129"/>
      <c r="HM243" s="129"/>
      <c r="HN243" s="130"/>
      <c r="HO243" s="128"/>
      <c r="HP243" s="129"/>
      <c r="HQ243" s="129"/>
      <c r="HR243" s="129"/>
      <c r="HS243" s="130"/>
      <c r="HT243" s="128"/>
      <c r="HU243" s="129"/>
      <c r="HV243" s="129"/>
      <c r="HW243" s="129"/>
      <c r="HX243" s="130"/>
      <c r="HY243" s="128"/>
      <c r="HZ243" s="129"/>
      <c r="IA243" s="129"/>
      <c r="IB243" s="129"/>
      <c r="IC243" s="130"/>
      <c r="ID243" s="128"/>
      <c r="IE243" s="129"/>
      <c r="IF243" s="129"/>
      <c r="IG243" s="129"/>
      <c r="IH243" s="130"/>
      <c r="II243" s="128"/>
      <c r="IJ243" s="129"/>
      <c r="IK243" s="129"/>
      <c r="IL243" s="129"/>
      <c r="IM243" s="130"/>
      <c r="IN243" s="128"/>
      <c r="IO243" s="129"/>
      <c r="IP243" s="129"/>
      <c r="IQ243" s="129"/>
      <c r="IR243" s="130"/>
      <c r="IS243" s="128"/>
      <c r="IT243" s="129"/>
      <c r="IU243" s="129"/>
      <c r="IV243" s="129"/>
      <c r="IW243" s="130"/>
      <c r="IX243" s="128"/>
      <c r="IY243" s="129"/>
      <c r="IZ243" s="129"/>
      <c r="JA243" s="129"/>
      <c r="JB243" s="130"/>
      <c r="JC243" s="128"/>
      <c r="JD243" s="129"/>
      <c r="JE243" s="129"/>
      <c r="JF243" s="129"/>
      <c r="JG243" s="130"/>
      <c r="JH243" s="128"/>
      <c r="JI243" s="129"/>
      <c r="JJ243" s="129"/>
      <c r="JK243" s="129"/>
      <c r="JL243" s="130"/>
      <c r="JM243" s="128"/>
      <c r="JN243" s="129"/>
      <c r="JO243" s="129"/>
      <c r="JP243" s="129"/>
      <c r="JQ243" s="130"/>
      <c r="JR243" s="128"/>
      <c r="JS243" s="129"/>
      <c r="JT243" s="129"/>
      <c r="JU243" s="129"/>
      <c r="JV243" s="130"/>
      <c r="JW243" s="128"/>
      <c r="JX243" s="129"/>
      <c r="JY243" s="129"/>
      <c r="JZ243" s="129"/>
      <c r="KA243" s="130"/>
      <c r="KB243" s="128"/>
      <c r="KC243" s="129"/>
      <c r="KD243" s="129"/>
      <c r="KE243" s="129"/>
      <c r="KF243" s="130"/>
      <c r="KG243" s="128"/>
      <c r="KH243" s="129"/>
      <c r="KI243" s="129"/>
      <c r="KJ243" s="129"/>
      <c r="KK243" s="130"/>
      <c r="KL243" s="128"/>
      <c r="KM243" s="129"/>
      <c r="KN243" s="129"/>
      <c r="KO243" s="129"/>
      <c r="KP243" s="130"/>
      <c r="KQ243" s="128"/>
      <c r="KR243" s="129"/>
      <c r="KS243" s="129"/>
      <c r="KT243" s="129"/>
      <c r="KU243" s="130"/>
      <c r="KV243" s="128"/>
      <c r="KW243" s="129"/>
      <c r="KX243" s="129"/>
      <c r="KY243" s="129"/>
      <c r="KZ243" s="130"/>
      <c r="LA243" s="128"/>
      <c r="LB243" s="129"/>
      <c r="LC243" s="129"/>
      <c r="LD243" s="129"/>
      <c r="LE243" s="130"/>
      <c r="LF243" s="128"/>
      <c r="LG243" s="129"/>
      <c r="LH243" s="129"/>
      <c r="LI243" s="129"/>
      <c r="LJ243" s="130"/>
      <c r="LK243" s="128"/>
      <c r="LL243" s="129"/>
      <c r="LM243" s="129"/>
      <c r="LN243" s="129"/>
      <c r="LO243" s="130"/>
      <c r="LP243" s="128"/>
      <c r="LQ243" s="129"/>
      <c r="LR243" s="129"/>
      <c r="LS243" s="129"/>
      <c r="LT243" s="130"/>
      <c r="LU243" s="128"/>
      <c r="LV243" s="129"/>
      <c r="LW243" s="129"/>
      <c r="LX243" s="129"/>
      <c r="LY243" s="130"/>
      <c r="LZ243" s="128"/>
      <c r="MA243" s="129"/>
      <c r="MB243" s="129"/>
      <c r="MC243" s="129"/>
      <c r="MD243" s="130"/>
      <c r="ME243" s="128"/>
      <c r="MF243" s="129"/>
      <c r="MG243" s="129"/>
      <c r="MH243" s="129"/>
      <c r="MI243" s="130"/>
      <c r="MJ243" s="128"/>
      <c r="MK243" s="129"/>
      <c r="ML243" s="129"/>
      <c r="MM243" s="129"/>
      <c r="MN243" s="130"/>
      <c r="MO243" s="128"/>
      <c r="MP243" s="129"/>
      <c r="MQ243" s="129"/>
      <c r="MR243" s="129"/>
      <c r="MS243" s="130"/>
      <c r="MT243" s="128"/>
      <c r="MU243" s="129"/>
      <c r="MV243" s="129"/>
      <c r="MW243" s="129"/>
      <c r="MX243" s="130"/>
      <c r="MY243" s="128"/>
      <c r="MZ243" s="129"/>
      <c r="NA243" s="129"/>
      <c r="NB243" s="129"/>
      <c r="NC243" s="130"/>
      <c r="ND243" s="128"/>
      <c r="NE243" s="129"/>
      <c r="NF243" s="129"/>
      <c r="NG243" s="129"/>
      <c r="NH243" s="130"/>
      <c r="NI243" s="128"/>
      <c r="NJ243" s="129"/>
      <c r="NK243" s="129"/>
      <c r="NL243" s="129"/>
      <c r="NM243" s="130"/>
      <c r="NN243" s="128"/>
      <c r="NO243" s="129"/>
      <c r="NP243" s="129"/>
      <c r="NQ243" s="129"/>
      <c r="NR243" s="130"/>
      <c r="NS243" s="128"/>
      <c r="NT243" s="129"/>
      <c r="NU243" s="129"/>
      <c r="NV243" s="129"/>
      <c r="NW243" s="130"/>
      <c r="NX243" s="128"/>
      <c r="NY243" s="129"/>
      <c r="NZ243" s="129"/>
      <c r="OA243" s="129"/>
      <c r="OB243" s="130"/>
      <c r="OC243" s="128"/>
      <c r="OD243" s="129"/>
      <c r="OE243" s="129"/>
      <c r="OF243" s="129"/>
      <c r="OG243" s="130"/>
      <c r="OH243" s="128"/>
      <c r="OI243" s="129"/>
      <c r="OJ243" s="129"/>
      <c r="OK243" s="129"/>
      <c r="OL243" s="130"/>
      <c r="OM243" s="128"/>
      <c r="ON243" s="129"/>
      <c r="OO243" s="129"/>
      <c r="OP243" s="129"/>
      <c r="OQ243" s="130"/>
      <c r="OR243" s="128"/>
      <c r="OS243" s="129"/>
      <c r="OT243" s="129"/>
      <c r="OU243" s="129"/>
      <c r="OV243" s="130"/>
      <c r="OW243" s="128"/>
      <c r="OX243" s="129"/>
      <c r="OY243" s="129"/>
      <c r="OZ243" s="129"/>
      <c r="PA243" s="130"/>
      <c r="PB243" s="128"/>
      <c r="PC243" s="129"/>
      <c r="PD243" s="129"/>
      <c r="PE243" s="129"/>
      <c r="PF243" s="130"/>
      <c r="PG243" s="128"/>
      <c r="PH243" s="129"/>
      <c r="PI243" s="129"/>
      <c r="PJ243" s="129"/>
      <c r="PK243" s="130"/>
      <c r="PL243" s="128"/>
      <c r="PM243" s="129"/>
      <c r="PN243" s="129"/>
      <c r="PO243" s="129"/>
      <c r="PP243" s="130"/>
      <c r="PQ243" s="128"/>
      <c r="PR243" s="129"/>
      <c r="PS243" s="129"/>
      <c r="PT243" s="129"/>
      <c r="PU243" s="130"/>
      <c r="PV243" s="128"/>
      <c r="PW243" s="129"/>
      <c r="PX243" s="129"/>
      <c r="PY243" s="129"/>
      <c r="PZ243" s="130"/>
      <c r="QA243" s="128"/>
      <c r="QB243" s="129"/>
      <c r="QC243" s="129"/>
      <c r="QD243" s="129"/>
      <c r="QE243" s="130"/>
      <c r="QF243" s="128"/>
      <c r="QG243" s="129"/>
      <c r="QH243" s="129"/>
      <c r="QI243" s="129"/>
      <c r="QJ243" s="130"/>
      <c r="QK243" s="128"/>
      <c r="QL243" s="129"/>
      <c r="QM243" s="129"/>
      <c r="QN243" s="129"/>
      <c r="QO243" s="130"/>
      <c r="QP243" s="128"/>
      <c r="QQ243" s="129"/>
      <c r="QR243" s="129"/>
      <c r="QS243" s="129"/>
      <c r="QT243" s="130"/>
      <c r="QU243" s="128"/>
      <c r="QV243" s="129"/>
      <c r="QW243" s="129"/>
      <c r="QX243" s="129"/>
      <c r="QY243" s="130"/>
      <c r="QZ243" s="128"/>
      <c r="RA243" s="129"/>
      <c r="RB243" s="129"/>
      <c r="RC243" s="129"/>
      <c r="RD243" s="130"/>
      <c r="RE243" s="128"/>
      <c r="RF243" s="129"/>
      <c r="RG243" s="129"/>
      <c r="RH243" s="129"/>
      <c r="RI243" s="130"/>
      <c r="RJ243" s="128"/>
      <c r="RK243" s="129"/>
      <c r="RL243" s="129"/>
      <c r="RM243" s="129"/>
      <c r="RN243" s="130"/>
      <c r="RO243" s="128"/>
      <c r="RP243" s="129"/>
      <c r="RQ243" s="129"/>
      <c r="RR243" s="129"/>
      <c r="RS243" s="130"/>
      <c r="RT243" s="128"/>
      <c r="RU243" s="129"/>
      <c r="RV243" s="129"/>
      <c r="RW243" s="129"/>
      <c r="RX243" s="130"/>
      <c r="RY243" s="128"/>
      <c r="RZ243" s="129"/>
      <c r="SA243" s="129"/>
      <c r="SB243" s="129"/>
      <c r="SC243" s="130"/>
      <c r="SD243" s="128"/>
      <c r="SE243" s="129"/>
      <c r="SF243" s="129"/>
      <c r="SG243" s="129"/>
      <c r="SH243" s="130"/>
      <c r="SI243" s="128"/>
      <c r="SJ243" s="129"/>
      <c r="SK243" s="129"/>
      <c r="SL243" s="129"/>
      <c r="SM243" s="130"/>
      <c r="SN243" s="128"/>
      <c r="SO243" s="129"/>
      <c r="SP243" s="129"/>
      <c r="SQ243" s="129"/>
      <c r="SR243" s="130"/>
      <c r="SS243" s="128"/>
      <c r="ST243" s="129"/>
      <c r="SU243" s="129"/>
      <c r="SV243" s="129"/>
      <c r="SW243" s="130"/>
    </row>
    <row r="244" spans="2:517" ht="3" customHeight="1">
      <c r="B244" s="125"/>
      <c r="C244" s="125"/>
      <c r="D244" s="125"/>
      <c r="E244" s="125"/>
      <c r="F244" s="125"/>
      <c r="G244" s="125"/>
      <c r="H244" s="125"/>
      <c r="I244" s="125"/>
      <c r="J244" s="125"/>
      <c r="K244" s="201"/>
      <c r="L244" s="1389"/>
      <c r="M244" s="220">
        <f>(11/20)*$K$2</f>
        <v>0</v>
      </c>
      <c r="N244" s="5"/>
      <c r="O244" s="1382"/>
      <c r="P244" s="1381">
        <f>IFERROR(M244,0)</f>
        <v>0</v>
      </c>
      <c r="Q244" s="104"/>
      <c r="R244" s="131"/>
      <c r="S244" s="104"/>
      <c r="T244" s="104"/>
      <c r="U244" s="104"/>
      <c r="V244" s="132"/>
      <c r="W244" s="131"/>
      <c r="X244" s="104"/>
      <c r="Y244" s="104"/>
      <c r="Z244" s="104"/>
      <c r="AA244" s="132"/>
      <c r="AB244" s="131"/>
      <c r="AC244" s="104"/>
      <c r="AD244" s="104"/>
      <c r="AE244" s="104"/>
      <c r="AF244" s="132"/>
      <c r="AG244" s="131"/>
      <c r="AH244" s="104"/>
      <c r="AI244" s="104"/>
      <c r="AJ244" s="104"/>
      <c r="AK244" s="132"/>
      <c r="AL244" s="131"/>
      <c r="AM244" s="104"/>
      <c r="AN244" s="104"/>
      <c r="AO244" s="104"/>
      <c r="AP244" s="132"/>
      <c r="AQ244" s="131"/>
      <c r="AR244" s="104"/>
      <c r="AS244" s="104"/>
      <c r="AT244" s="104"/>
      <c r="AU244" s="132"/>
      <c r="AV244" s="131"/>
      <c r="AW244" s="104"/>
      <c r="AX244" s="104"/>
      <c r="AY244" s="104"/>
      <c r="AZ244" s="132"/>
      <c r="BA244" s="131"/>
      <c r="BB244" s="104"/>
      <c r="BC244" s="104"/>
      <c r="BD244" s="104"/>
      <c r="BE244" s="132"/>
      <c r="BF244" s="131"/>
      <c r="BG244" s="104"/>
      <c r="BH244" s="104"/>
      <c r="BI244" s="104"/>
      <c r="BJ244" s="132"/>
      <c r="BK244" s="131"/>
      <c r="BL244" s="104"/>
      <c r="BM244" s="104"/>
      <c r="BN244" s="104"/>
      <c r="BO244" s="132"/>
      <c r="BP244" s="131"/>
      <c r="BQ244" s="104"/>
      <c r="BR244" s="104"/>
      <c r="BS244" s="104"/>
      <c r="BT244" s="132"/>
      <c r="BU244" s="131"/>
      <c r="BV244" s="104"/>
      <c r="BW244" s="104"/>
      <c r="BX244" s="104"/>
      <c r="BY244" s="132"/>
      <c r="BZ244" s="131"/>
      <c r="CA244" s="104"/>
      <c r="CB244" s="104"/>
      <c r="CC244" s="104"/>
      <c r="CD244" s="132"/>
      <c r="CE244" s="131"/>
      <c r="CF244" s="104"/>
      <c r="CG244" s="104"/>
      <c r="CH244" s="104"/>
      <c r="CI244" s="132"/>
      <c r="CJ244" s="131"/>
      <c r="CK244" s="104"/>
      <c r="CL244" s="104"/>
      <c r="CM244" s="104"/>
      <c r="CN244" s="132"/>
      <c r="CO244" s="131"/>
      <c r="CP244" s="104"/>
      <c r="CQ244" s="104"/>
      <c r="CR244" s="104"/>
      <c r="CS244" s="132"/>
      <c r="CT244" s="131"/>
      <c r="CU244" s="104"/>
      <c r="CV244" s="104"/>
      <c r="CW244" s="104"/>
      <c r="CX244" s="132"/>
      <c r="CY244" s="131"/>
      <c r="CZ244" s="104"/>
      <c r="DA244" s="104"/>
      <c r="DB244" s="104"/>
      <c r="DC244" s="132"/>
      <c r="DD244" s="131"/>
      <c r="DE244" s="104"/>
      <c r="DF244" s="104"/>
      <c r="DG244" s="104"/>
      <c r="DH244" s="132"/>
      <c r="DI244" s="131"/>
      <c r="DJ244" s="104"/>
      <c r="DK244" s="104"/>
      <c r="DL244" s="104"/>
      <c r="DM244" s="132"/>
      <c r="DN244" s="131"/>
      <c r="DO244" s="104"/>
      <c r="DP244" s="104"/>
      <c r="DQ244" s="104"/>
      <c r="DR244" s="132"/>
      <c r="DS244" s="131"/>
      <c r="DT244" s="104"/>
      <c r="DU244" s="104"/>
      <c r="DV244" s="104"/>
      <c r="DW244" s="132"/>
      <c r="DX244" s="131"/>
      <c r="DY244" s="104"/>
      <c r="DZ244" s="104"/>
      <c r="EA244" s="104"/>
      <c r="EB244" s="132"/>
      <c r="EC244" s="131"/>
      <c r="ED244" s="104"/>
      <c r="EE244" s="104"/>
      <c r="EF244" s="104"/>
      <c r="EG244" s="132"/>
      <c r="EH244" s="131"/>
      <c r="EI244" s="104"/>
      <c r="EJ244" s="104"/>
      <c r="EK244" s="104"/>
      <c r="EL244" s="132"/>
      <c r="EM244" s="131"/>
      <c r="EN244" s="104"/>
      <c r="EO244" s="104"/>
      <c r="EP244" s="104"/>
      <c r="EQ244" s="132"/>
      <c r="ER244" s="131"/>
      <c r="ES244" s="104"/>
      <c r="ET244" s="104"/>
      <c r="EU244" s="104"/>
      <c r="EV244" s="132"/>
      <c r="EW244" s="131"/>
      <c r="EX244" s="104"/>
      <c r="EY244" s="104"/>
      <c r="EZ244" s="104"/>
      <c r="FA244" s="132"/>
      <c r="FB244" s="131"/>
      <c r="FC244" s="104"/>
      <c r="FD244" s="104"/>
      <c r="FE244" s="104"/>
      <c r="FF244" s="132"/>
      <c r="FG244" s="131"/>
      <c r="FH244" s="104"/>
      <c r="FI244" s="104"/>
      <c r="FJ244" s="104"/>
      <c r="FK244" s="132"/>
      <c r="FL244" s="131"/>
      <c r="FM244" s="104"/>
      <c r="FN244" s="104"/>
      <c r="FO244" s="104"/>
      <c r="FP244" s="132"/>
      <c r="FQ244" s="131"/>
      <c r="FR244" s="104"/>
      <c r="FS244" s="104"/>
      <c r="FT244" s="104"/>
      <c r="FU244" s="132"/>
      <c r="FV244" s="131"/>
      <c r="FW244" s="104"/>
      <c r="FX244" s="104"/>
      <c r="FY244" s="104"/>
      <c r="FZ244" s="132"/>
      <c r="GA244" s="131"/>
      <c r="GB244" s="104"/>
      <c r="GC244" s="104"/>
      <c r="GD244" s="104"/>
      <c r="GE244" s="132"/>
      <c r="GF244" s="131"/>
      <c r="GG244" s="104"/>
      <c r="GH244" s="104"/>
      <c r="GI244" s="104"/>
      <c r="GJ244" s="132"/>
      <c r="GK244" s="131"/>
      <c r="GL244" s="104"/>
      <c r="GM244" s="104"/>
      <c r="GN244" s="104"/>
      <c r="GO244" s="132"/>
      <c r="GP244" s="131"/>
      <c r="GQ244" s="104"/>
      <c r="GR244" s="104"/>
      <c r="GS244" s="104"/>
      <c r="GT244" s="132"/>
      <c r="GU244" s="131"/>
      <c r="GV244" s="104"/>
      <c r="GW244" s="104"/>
      <c r="GX244" s="104"/>
      <c r="GY244" s="132"/>
      <c r="GZ244" s="131"/>
      <c r="HA244" s="104"/>
      <c r="HB244" s="104"/>
      <c r="HC244" s="104"/>
      <c r="HD244" s="132"/>
      <c r="HE244" s="131"/>
      <c r="HF244" s="104"/>
      <c r="HG244" s="104"/>
      <c r="HH244" s="104"/>
      <c r="HI244" s="132"/>
      <c r="HJ244" s="131"/>
      <c r="HK244" s="104"/>
      <c r="HL244" s="104"/>
      <c r="HM244" s="104"/>
      <c r="HN244" s="132"/>
      <c r="HO244" s="131"/>
      <c r="HP244" s="104"/>
      <c r="HQ244" s="104"/>
      <c r="HR244" s="104"/>
      <c r="HS244" s="132"/>
      <c r="HT244" s="131"/>
      <c r="HU244" s="104"/>
      <c r="HV244" s="104"/>
      <c r="HW244" s="104"/>
      <c r="HX244" s="132"/>
      <c r="HY244" s="131"/>
      <c r="HZ244" s="104"/>
      <c r="IA244" s="104"/>
      <c r="IB244" s="104"/>
      <c r="IC244" s="132"/>
      <c r="ID244" s="131"/>
      <c r="IE244" s="104"/>
      <c r="IF244" s="104"/>
      <c r="IG244" s="104"/>
      <c r="IH244" s="132"/>
      <c r="II244" s="131"/>
      <c r="IJ244" s="104"/>
      <c r="IK244" s="104"/>
      <c r="IL244" s="104"/>
      <c r="IM244" s="132"/>
      <c r="IN244" s="131"/>
      <c r="IO244" s="104"/>
      <c r="IP244" s="104"/>
      <c r="IQ244" s="104"/>
      <c r="IR244" s="132"/>
      <c r="IS244" s="131"/>
      <c r="IT244" s="104"/>
      <c r="IU244" s="104"/>
      <c r="IV244" s="104"/>
      <c r="IW244" s="132"/>
      <c r="IX244" s="131"/>
      <c r="IY244" s="104"/>
      <c r="IZ244" s="104"/>
      <c r="JA244" s="104"/>
      <c r="JB244" s="132"/>
      <c r="JC244" s="131"/>
      <c r="JD244" s="104"/>
      <c r="JE244" s="104"/>
      <c r="JF244" s="104"/>
      <c r="JG244" s="132"/>
      <c r="JH244" s="131"/>
      <c r="JI244" s="104"/>
      <c r="JJ244" s="104"/>
      <c r="JK244" s="104"/>
      <c r="JL244" s="132"/>
      <c r="JM244" s="131"/>
      <c r="JN244" s="104"/>
      <c r="JO244" s="104"/>
      <c r="JP244" s="104"/>
      <c r="JQ244" s="132"/>
      <c r="JR244" s="131"/>
      <c r="JS244" s="104"/>
      <c r="JT244" s="104"/>
      <c r="JU244" s="104"/>
      <c r="JV244" s="132"/>
      <c r="JW244" s="131"/>
      <c r="JX244" s="104"/>
      <c r="JY244" s="104"/>
      <c r="JZ244" s="104"/>
      <c r="KA244" s="132"/>
      <c r="KB244" s="131"/>
      <c r="KC244" s="104"/>
      <c r="KD244" s="104"/>
      <c r="KE244" s="104"/>
      <c r="KF244" s="132"/>
      <c r="KG244" s="131"/>
      <c r="KH244" s="104"/>
      <c r="KI244" s="104"/>
      <c r="KJ244" s="104"/>
      <c r="KK244" s="132"/>
      <c r="KL244" s="131"/>
      <c r="KM244" s="104"/>
      <c r="KN244" s="104"/>
      <c r="KO244" s="104"/>
      <c r="KP244" s="132"/>
      <c r="KQ244" s="131"/>
      <c r="KR244" s="104"/>
      <c r="KS244" s="104"/>
      <c r="KT244" s="104"/>
      <c r="KU244" s="132"/>
      <c r="KV244" s="131"/>
      <c r="KW244" s="104"/>
      <c r="KX244" s="104"/>
      <c r="KY244" s="104"/>
      <c r="KZ244" s="132"/>
      <c r="LA244" s="131"/>
      <c r="LB244" s="104"/>
      <c r="LC244" s="104"/>
      <c r="LD244" s="104"/>
      <c r="LE244" s="132"/>
      <c r="LF244" s="131"/>
      <c r="LG244" s="104"/>
      <c r="LH244" s="104"/>
      <c r="LI244" s="104"/>
      <c r="LJ244" s="132"/>
      <c r="LK244" s="131"/>
      <c r="LL244" s="104"/>
      <c r="LM244" s="104"/>
      <c r="LN244" s="104"/>
      <c r="LO244" s="132"/>
      <c r="LP244" s="131"/>
      <c r="LQ244" s="104"/>
      <c r="LR244" s="104"/>
      <c r="LS244" s="104"/>
      <c r="LT244" s="132"/>
      <c r="LU244" s="131"/>
      <c r="LV244" s="104"/>
      <c r="LW244" s="104"/>
      <c r="LX244" s="104"/>
      <c r="LY244" s="132"/>
      <c r="LZ244" s="131"/>
      <c r="MA244" s="104"/>
      <c r="MB244" s="104"/>
      <c r="MC244" s="104"/>
      <c r="MD244" s="132"/>
      <c r="ME244" s="131"/>
      <c r="MF244" s="104"/>
      <c r="MG244" s="104"/>
      <c r="MH244" s="104"/>
      <c r="MI244" s="132"/>
      <c r="MJ244" s="131"/>
      <c r="MK244" s="104"/>
      <c r="ML244" s="104"/>
      <c r="MM244" s="104"/>
      <c r="MN244" s="132"/>
      <c r="MO244" s="131"/>
      <c r="MP244" s="104"/>
      <c r="MQ244" s="104"/>
      <c r="MR244" s="104"/>
      <c r="MS244" s="132"/>
      <c r="MT244" s="131"/>
      <c r="MU244" s="104"/>
      <c r="MV244" s="104"/>
      <c r="MW244" s="104"/>
      <c r="MX244" s="132"/>
      <c r="MY244" s="131"/>
      <c r="MZ244" s="104"/>
      <c r="NA244" s="104"/>
      <c r="NB244" s="104"/>
      <c r="NC244" s="132"/>
      <c r="ND244" s="131"/>
      <c r="NE244" s="104"/>
      <c r="NF244" s="104"/>
      <c r="NG244" s="104"/>
      <c r="NH244" s="132"/>
      <c r="NI244" s="131"/>
      <c r="NJ244" s="104"/>
      <c r="NK244" s="104"/>
      <c r="NL244" s="104"/>
      <c r="NM244" s="132"/>
      <c r="NN244" s="131"/>
      <c r="NO244" s="104"/>
      <c r="NP244" s="104"/>
      <c r="NQ244" s="104"/>
      <c r="NR244" s="132"/>
      <c r="NS244" s="131"/>
      <c r="NT244" s="104"/>
      <c r="NU244" s="104"/>
      <c r="NV244" s="104"/>
      <c r="NW244" s="132"/>
      <c r="NX244" s="131"/>
      <c r="NY244" s="104"/>
      <c r="NZ244" s="104"/>
      <c r="OA244" s="104"/>
      <c r="OB244" s="132"/>
      <c r="OC244" s="131"/>
      <c r="OD244" s="104"/>
      <c r="OE244" s="104"/>
      <c r="OF244" s="104"/>
      <c r="OG244" s="132"/>
      <c r="OH244" s="131"/>
      <c r="OI244" s="104"/>
      <c r="OJ244" s="104"/>
      <c r="OK244" s="104"/>
      <c r="OL244" s="132"/>
      <c r="OM244" s="131"/>
      <c r="ON244" s="104"/>
      <c r="OO244" s="104"/>
      <c r="OP244" s="104"/>
      <c r="OQ244" s="132"/>
      <c r="OR244" s="131"/>
      <c r="OS244" s="104"/>
      <c r="OT244" s="104"/>
      <c r="OU244" s="104"/>
      <c r="OV244" s="132"/>
      <c r="OW244" s="131"/>
      <c r="OX244" s="104"/>
      <c r="OY244" s="104"/>
      <c r="OZ244" s="104"/>
      <c r="PA244" s="132"/>
      <c r="PB244" s="131"/>
      <c r="PC244" s="104"/>
      <c r="PD244" s="104"/>
      <c r="PE244" s="104"/>
      <c r="PF244" s="132"/>
      <c r="PG244" s="131"/>
      <c r="PH244" s="104"/>
      <c r="PI244" s="104"/>
      <c r="PJ244" s="104"/>
      <c r="PK244" s="132"/>
      <c r="PL244" s="131"/>
      <c r="PM244" s="104"/>
      <c r="PN244" s="104"/>
      <c r="PO244" s="104"/>
      <c r="PP244" s="132"/>
      <c r="PQ244" s="131"/>
      <c r="PR244" s="104"/>
      <c r="PS244" s="104"/>
      <c r="PT244" s="104"/>
      <c r="PU244" s="132"/>
      <c r="PV244" s="131"/>
      <c r="PW244" s="104"/>
      <c r="PX244" s="104"/>
      <c r="PY244" s="104"/>
      <c r="PZ244" s="132"/>
      <c r="QA244" s="131"/>
      <c r="QB244" s="104"/>
      <c r="QC244" s="104"/>
      <c r="QD244" s="104"/>
      <c r="QE244" s="132"/>
      <c r="QF244" s="131"/>
      <c r="QG244" s="104"/>
      <c r="QH244" s="104"/>
      <c r="QI244" s="104"/>
      <c r="QJ244" s="132"/>
      <c r="QK244" s="131"/>
      <c r="QL244" s="104"/>
      <c r="QM244" s="104"/>
      <c r="QN244" s="104"/>
      <c r="QO244" s="132"/>
      <c r="QP244" s="131"/>
      <c r="QQ244" s="104"/>
      <c r="QR244" s="104"/>
      <c r="QS244" s="104"/>
      <c r="QT244" s="132"/>
      <c r="QU244" s="131"/>
      <c r="QV244" s="104"/>
      <c r="QW244" s="104"/>
      <c r="QX244" s="104"/>
      <c r="QY244" s="132"/>
      <c r="QZ244" s="131"/>
      <c r="RA244" s="104"/>
      <c r="RB244" s="104"/>
      <c r="RC244" s="104"/>
      <c r="RD244" s="132"/>
      <c r="RE244" s="131"/>
      <c r="RF244" s="104"/>
      <c r="RG244" s="104"/>
      <c r="RH244" s="104"/>
      <c r="RI244" s="132"/>
      <c r="RJ244" s="131"/>
      <c r="RK244" s="104"/>
      <c r="RL244" s="104"/>
      <c r="RM244" s="104"/>
      <c r="RN244" s="132"/>
      <c r="RO244" s="131"/>
      <c r="RP244" s="104"/>
      <c r="RQ244" s="104"/>
      <c r="RR244" s="104"/>
      <c r="RS244" s="132"/>
      <c r="RT244" s="131"/>
      <c r="RU244" s="104"/>
      <c r="RV244" s="104"/>
      <c r="RW244" s="104"/>
      <c r="RX244" s="132"/>
      <c r="RY244" s="131"/>
      <c r="RZ244" s="104"/>
      <c r="SA244" s="104"/>
      <c r="SB244" s="104"/>
      <c r="SC244" s="132"/>
      <c r="SD244" s="131"/>
      <c r="SE244" s="104"/>
      <c r="SF244" s="104"/>
      <c r="SG244" s="104"/>
      <c r="SH244" s="132"/>
      <c r="SI244" s="131"/>
      <c r="SJ244" s="104"/>
      <c r="SK244" s="104"/>
      <c r="SL244" s="104"/>
      <c r="SM244" s="132"/>
      <c r="SN244" s="131"/>
      <c r="SO244" s="104"/>
      <c r="SP244" s="104"/>
      <c r="SQ244" s="104"/>
      <c r="SR244" s="132"/>
      <c r="SS244" s="131"/>
      <c r="ST244" s="104"/>
      <c r="SU244" s="104"/>
      <c r="SV244" s="104"/>
      <c r="SW244" s="132"/>
    </row>
    <row r="245" spans="2:517" ht="3" customHeight="1">
      <c r="B245" s="125"/>
      <c r="C245" s="125"/>
      <c r="D245" s="125"/>
      <c r="E245" s="125"/>
      <c r="F245" s="125"/>
      <c r="G245" s="125"/>
      <c r="H245" s="125"/>
      <c r="I245" s="125"/>
      <c r="J245" s="125"/>
      <c r="K245" s="201"/>
      <c r="L245" s="1389"/>
      <c r="M245" s="220">
        <f>(10/20)*$K$2</f>
        <v>0</v>
      </c>
      <c r="N245" s="5"/>
      <c r="O245" s="1382"/>
      <c r="P245" s="1381"/>
      <c r="Q245" s="102"/>
      <c r="R245" s="103"/>
      <c r="S245" s="102"/>
      <c r="T245" s="102"/>
      <c r="U245" s="102"/>
      <c r="V245" s="127"/>
      <c r="W245" s="103"/>
      <c r="X245" s="102"/>
      <c r="Y245" s="102"/>
      <c r="Z245" s="102"/>
      <c r="AA245" s="127"/>
      <c r="AB245" s="103"/>
      <c r="AC245" s="102"/>
      <c r="AD245" s="102"/>
      <c r="AE245" s="102"/>
      <c r="AF245" s="127"/>
      <c r="AG245" s="103"/>
      <c r="AH245" s="102"/>
      <c r="AI245" s="102"/>
      <c r="AJ245" s="102"/>
      <c r="AK245" s="127"/>
      <c r="AL245" s="103"/>
      <c r="AM245" s="102"/>
      <c r="AN245" s="102"/>
      <c r="AO245" s="102"/>
      <c r="AP245" s="127"/>
      <c r="AQ245" s="103"/>
      <c r="AR245" s="102"/>
      <c r="AS245" s="102"/>
      <c r="AT245" s="102"/>
      <c r="AU245" s="127"/>
      <c r="AV245" s="103"/>
      <c r="AW245" s="102"/>
      <c r="AX245" s="102"/>
      <c r="AY245" s="102"/>
      <c r="AZ245" s="127"/>
      <c r="BA245" s="103"/>
      <c r="BB245" s="102"/>
      <c r="BC245" s="102"/>
      <c r="BD245" s="102"/>
      <c r="BE245" s="127"/>
      <c r="BF245" s="103"/>
      <c r="BG245" s="102"/>
      <c r="BH245" s="102"/>
      <c r="BI245" s="102"/>
      <c r="BJ245" s="127"/>
      <c r="BK245" s="103"/>
      <c r="BL245" s="102"/>
      <c r="BM245" s="102"/>
      <c r="BN245" s="102"/>
      <c r="BO245" s="127"/>
      <c r="BP245" s="103"/>
      <c r="BQ245" s="102"/>
      <c r="BR245" s="102"/>
      <c r="BS245" s="102"/>
      <c r="BT245" s="127"/>
      <c r="BU245" s="103"/>
      <c r="BV245" s="102"/>
      <c r="BW245" s="102"/>
      <c r="BX245" s="102"/>
      <c r="BY245" s="127"/>
      <c r="BZ245" s="103"/>
      <c r="CA245" s="102"/>
      <c r="CB245" s="102"/>
      <c r="CC245" s="102"/>
      <c r="CD245" s="127"/>
      <c r="CE245" s="103"/>
      <c r="CF245" s="102"/>
      <c r="CG245" s="102"/>
      <c r="CH245" s="102"/>
      <c r="CI245" s="127"/>
      <c r="CJ245" s="103"/>
      <c r="CK245" s="102"/>
      <c r="CL245" s="102"/>
      <c r="CM245" s="102"/>
      <c r="CN245" s="127"/>
      <c r="CO245" s="103"/>
      <c r="CP245" s="102"/>
      <c r="CQ245" s="102"/>
      <c r="CR245" s="102"/>
      <c r="CS245" s="127"/>
      <c r="CT245" s="103"/>
      <c r="CU245" s="102"/>
      <c r="CV245" s="102"/>
      <c r="CW245" s="102"/>
      <c r="CX245" s="127"/>
      <c r="CY245" s="103"/>
      <c r="CZ245" s="102"/>
      <c r="DA245" s="102"/>
      <c r="DB245" s="102"/>
      <c r="DC245" s="127"/>
      <c r="DD245" s="103"/>
      <c r="DE245" s="102"/>
      <c r="DF245" s="102"/>
      <c r="DG245" s="102"/>
      <c r="DH245" s="127"/>
      <c r="DI245" s="103"/>
      <c r="DJ245" s="102"/>
      <c r="DK245" s="102"/>
      <c r="DL245" s="102"/>
      <c r="DM245" s="127"/>
      <c r="DN245" s="103"/>
      <c r="DO245" s="102"/>
      <c r="DP245" s="102"/>
      <c r="DQ245" s="102"/>
      <c r="DR245" s="127"/>
      <c r="DS245" s="103"/>
      <c r="DT245" s="102"/>
      <c r="DU245" s="102"/>
      <c r="DV245" s="102"/>
      <c r="DW245" s="127"/>
      <c r="DX245" s="103"/>
      <c r="DY245" s="102"/>
      <c r="DZ245" s="102"/>
      <c r="EA245" s="102"/>
      <c r="EB245" s="127"/>
      <c r="EC245" s="103"/>
      <c r="ED245" s="102"/>
      <c r="EE245" s="102"/>
      <c r="EF245" s="102"/>
      <c r="EG245" s="127"/>
      <c r="EH245" s="103"/>
      <c r="EI245" s="102"/>
      <c r="EJ245" s="102"/>
      <c r="EK245" s="102"/>
      <c r="EL245" s="127"/>
      <c r="EM245" s="103"/>
      <c r="EN245" s="102"/>
      <c r="EO245" s="102"/>
      <c r="EP245" s="102"/>
      <c r="EQ245" s="127"/>
      <c r="ER245" s="103"/>
      <c r="ES245" s="102"/>
      <c r="ET245" s="102"/>
      <c r="EU245" s="102"/>
      <c r="EV245" s="127"/>
      <c r="EW245" s="103"/>
      <c r="EX245" s="102"/>
      <c r="EY245" s="102"/>
      <c r="EZ245" s="102"/>
      <c r="FA245" s="127"/>
      <c r="FB245" s="103"/>
      <c r="FC245" s="102"/>
      <c r="FD245" s="102"/>
      <c r="FE245" s="102"/>
      <c r="FF245" s="127"/>
      <c r="FG245" s="103"/>
      <c r="FH245" s="102"/>
      <c r="FI245" s="102"/>
      <c r="FJ245" s="102"/>
      <c r="FK245" s="127"/>
      <c r="FL245" s="103"/>
      <c r="FM245" s="102"/>
      <c r="FN245" s="102"/>
      <c r="FO245" s="102"/>
      <c r="FP245" s="127"/>
      <c r="FQ245" s="103"/>
      <c r="FR245" s="102"/>
      <c r="FS245" s="102"/>
      <c r="FT245" s="102"/>
      <c r="FU245" s="127"/>
      <c r="FV245" s="103"/>
      <c r="FW245" s="102"/>
      <c r="FX245" s="102"/>
      <c r="FY245" s="102"/>
      <c r="FZ245" s="127"/>
      <c r="GA245" s="103"/>
      <c r="GB245" s="102"/>
      <c r="GC245" s="102"/>
      <c r="GD245" s="102"/>
      <c r="GE245" s="127"/>
      <c r="GF245" s="103"/>
      <c r="GG245" s="102"/>
      <c r="GH245" s="102"/>
      <c r="GI245" s="102"/>
      <c r="GJ245" s="127"/>
      <c r="GK245" s="103"/>
      <c r="GL245" s="102"/>
      <c r="GM245" s="102"/>
      <c r="GN245" s="102"/>
      <c r="GO245" s="127"/>
      <c r="GP245" s="103"/>
      <c r="GQ245" s="102"/>
      <c r="GR245" s="102"/>
      <c r="GS245" s="102"/>
      <c r="GT245" s="127"/>
      <c r="GU245" s="103"/>
      <c r="GV245" s="102"/>
      <c r="GW245" s="102"/>
      <c r="GX245" s="102"/>
      <c r="GY245" s="127"/>
      <c r="GZ245" s="103"/>
      <c r="HA245" s="102"/>
      <c r="HB245" s="102"/>
      <c r="HC245" s="102"/>
      <c r="HD245" s="127"/>
      <c r="HE245" s="103"/>
      <c r="HF245" s="102"/>
      <c r="HG245" s="102"/>
      <c r="HH245" s="102"/>
      <c r="HI245" s="127"/>
      <c r="HJ245" s="103"/>
      <c r="HK245" s="102"/>
      <c r="HL245" s="102"/>
      <c r="HM245" s="102"/>
      <c r="HN245" s="127"/>
      <c r="HO245" s="103"/>
      <c r="HP245" s="102"/>
      <c r="HQ245" s="102"/>
      <c r="HR245" s="102"/>
      <c r="HS245" s="127"/>
      <c r="HT245" s="103"/>
      <c r="HU245" s="102"/>
      <c r="HV245" s="102"/>
      <c r="HW245" s="102"/>
      <c r="HX245" s="127"/>
      <c r="HY245" s="103"/>
      <c r="HZ245" s="102"/>
      <c r="IA245" s="102"/>
      <c r="IB245" s="102"/>
      <c r="IC245" s="127"/>
      <c r="ID245" s="103"/>
      <c r="IE245" s="102"/>
      <c r="IF245" s="102"/>
      <c r="IG245" s="102"/>
      <c r="IH245" s="127"/>
      <c r="II245" s="103"/>
      <c r="IJ245" s="102"/>
      <c r="IK245" s="102"/>
      <c r="IL245" s="102"/>
      <c r="IM245" s="127"/>
      <c r="IN245" s="103"/>
      <c r="IO245" s="102"/>
      <c r="IP245" s="102"/>
      <c r="IQ245" s="102"/>
      <c r="IR245" s="127"/>
      <c r="IS245" s="103"/>
      <c r="IT245" s="102"/>
      <c r="IU245" s="102"/>
      <c r="IV245" s="102"/>
      <c r="IW245" s="127"/>
      <c r="IX245" s="103"/>
      <c r="IY245" s="102"/>
      <c r="IZ245" s="102"/>
      <c r="JA245" s="102"/>
      <c r="JB245" s="127"/>
      <c r="JC245" s="103"/>
      <c r="JD245" s="102"/>
      <c r="JE245" s="102"/>
      <c r="JF245" s="102"/>
      <c r="JG245" s="127"/>
      <c r="JH245" s="103"/>
      <c r="JI245" s="102"/>
      <c r="JJ245" s="102"/>
      <c r="JK245" s="102"/>
      <c r="JL245" s="127"/>
      <c r="JM245" s="103"/>
      <c r="JN245" s="102"/>
      <c r="JO245" s="102"/>
      <c r="JP245" s="102"/>
      <c r="JQ245" s="127"/>
      <c r="JR245" s="103"/>
      <c r="JS245" s="102"/>
      <c r="JT245" s="102"/>
      <c r="JU245" s="102"/>
      <c r="JV245" s="127"/>
      <c r="JW245" s="103"/>
      <c r="JX245" s="102"/>
      <c r="JY245" s="102"/>
      <c r="JZ245" s="102"/>
      <c r="KA245" s="127"/>
      <c r="KB245" s="103"/>
      <c r="KC245" s="102"/>
      <c r="KD245" s="102"/>
      <c r="KE245" s="102"/>
      <c r="KF245" s="127"/>
      <c r="KG245" s="103"/>
      <c r="KH245" s="102"/>
      <c r="KI245" s="102"/>
      <c r="KJ245" s="102"/>
      <c r="KK245" s="127"/>
      <c r="KL245" s="103"/>
      <c r="KM245" s="102"/>
      <c r="KN245" s="102"/>
      <c r="KO245" s="102"/>
      <c r="KP245" s="127"/>
      <c r="KQ245" s="103"/>
      <c r="KR245" s="102"/>
      <c r="KS245" s="102"/>
      <c r="KT245" s="102"/>
      <c r="KU245" s="127"/>
      <c r="KV245" s="103"/>
      <c r="KW245" s="102"/>
      <c r="KX245" s="102"/>
      <c r="KY245" s="102"/>
      <c r="KZ245" s="127"/>
      <c r="LA245" s="103"/>
      <c r="LB245" s="102"/>
      <c r="LC245" s="102"/>
      <c r="LD245" s="102"/>
      <c r="LE245" s="127"/>
      <c r="LF245" s="103"/>
      <c r="LG245" s="102"/>
      <c r="LH245" s="102"/>
      <c r="LI245" s="102"/>
      <c r="LJ245" s="127"/>
      <c r="LK245" s="103"/>
      <c r="LL245" s="102"/>
      <c r="LM245" s="102"/>
      <c r="LN245" s="102"/>
      <c r="LO245" s="127"/>
      <c r="LP245" s="103"/>
      <c r="LQ245" s="102"/>
      <c r="LR245" s="102"/>
      <c r="LS245" s="102"/>
      <c r="LT245" s="127"/>
      <c r="LU245" s="103"/>
      <c r="LV245" s="102"/>
      <c r="LW245" s="102"/>
      <c r="LX245" s="102"/>
      <c r="LY245" s="127"/>
      <c r="LZ245" s="103"/>
      <c r="MA245" s="102"/>
      <c r="MB245" s="102"/>
      <c r="MC245" s="102"/>
      <c r="MD245" s="127"/>
      <c r="ME245" s="103"/>
      <c r="MF245" s="102"/>
      <c r="MG245" s="102"/>
      <c r="MH245" s="102"/>
      <c r="MI245" s="127"/>
      <c r="MJ245" s="103"/>
      <c r="MK245" s="102"/>
      <c r="ML245" s="102"/>
      <c r="MM245" s="102"/>
      <c r="MN245" s="127"/>
      <c r="MO245" s="103"/>
      <c r="MP245" s="102"/>
      <c r="MQ245" s="102"/>
      <c r="MR245" s="102"/>
      <c r="MS245" s="127"/>
      <c r="MT245" s="103"/>
      <c r="MU245" s="102"/>
      <c r="MV245" s="102"/>
      <c r="MW245" s="102"/>
      <c r="MX245" s="127"/>
      <c r="MY245" s="103"/>
      <c r="MZ245" s="102"/>
      <c r="NA245" s="102"/>
      <c r="NB245" s="102"/>
      <c r="NC245" s="127"/>
      <c r="ND245" s="103"/>
      <c r="NE245" s="102"/>
      <c r="NF245" s="102"/>
      <c r="NG245" s="102"/>
      <c r="NH245" s="127"/>
      <c r="NI245" s="103"/>
      <c r="NJ245" s="102"/>
      <c r="NK245" s="102"/>
      <c r="NL245" s="102"/>
      <c r="NM245" s="127"/>
      <c r="NN245" s="103"/>
      <c r="NO245" s="102"/>
      <c r="NP245" s="102"/>
      <c r="NQ245" s="102"/>
      <c r="NR245" s="127"/>
      <c r="NS245" s="103"/>
      <c r="NT245" s="102"/>
      <c r="NU245" s="102"/>
      <c r="NV245" s="102"/>
      <c r="NW245" s="127"/>
      <c r="NX245" s="103"/>
      <c r="NY245" s="102"/>
      <c r="NZ245" s="102"/>
      <c r="OA245" s="102"/>
      <c r="OB245" s="127"/>
      <c r="OC245" s="103"/>
      <c r="OD245" s="102"/>
      <c r="OE245" s="102"/>
      <c r="OF245" s="102"/>
      <c r="OG245" s="127"/>
      <c r="OH245" s="103"/>
      <c r="OI245" s="102"/>
      <c r="OJ245" s="102"/>
      <c r="OK245" s="102"/>
      <c r="OL245" s="127"/>
      <c r="OM245" s="103"/>
      <c r="ON245" s="102"/>
      <c r="OO245" s="102"/>
      <c r="OP245" s="102"/>
      <c r="OQ245" s="127"/>
      <c r="OR245" s="103"/>
      <c r="OS245" s="102"/>
      <c r="OT245" s="102"/>
      <c r="OU245" s="102"/>
      <c r="OV245" s="127"/>
      <c r="OW245" s="103"/>
      <c r="OX245" s="102"/>
      <c r="OY245" s="102"/>
      <c r="OZ245" s="102"/>
      <c r="PA245" s="127"/>
      <c r="PB245" s="103"/>
      <c r="PC245" s="102"/>
      <c r="PD245" s="102"/>
      <c r="PE245" s="102"/>
      <c r="PF245" s="127"/>
      <c r="PG245" s="103"/>
      <c r="PH245" s="102"/>
      <c r="PI245" s="102"/>
      <c r="PJ245" s="102"/>
      <c r="PK245" s="127"/>
      <c r="PL245" s="103"/>
      <c r="PM245" s="102"/>
      <c r="PN245" s="102"/>
      <c r="PO245" s="102"/>
      <c r="PP245" s="127"/>
      <c r="PQ245" s="103"/>
      <c r="PR245" s="102"/>
      <c r="PS245" s="102"/>
      <c r="PT245" s="102"/>
      <c r="PU245" s="127"/>
      <c r="PV245" s="103"/>
      <c r="PW245" s="102"/>
      <c r="PX245" s="102"/>
      <c r="PY245" s="102"/>
      <c r="PZ245" s="127"/>
      <c r="QA245" s="103"/>
      <c r="QB245" s="102"/>
      <c r="QC245" s="102"/>
      <c r="QD245" s="102"/>
      <c r="QE245" s="127"/>
      <c r="QF245" s="103"/>
      <c r="QG245" s="102"/>
      <c r="QH245" s="102"/>
      <c r="QI245" s="102"/>
      <c r="QJ245" s="127"/>
      <c r="QK245" s="103"/>
      <c r="QL245" s="102"/>
      <c r="QM245" s="102"/>
      <c r="QN245" s="102"/>
      <c r="QO245" s="127"/>
      <c r="QP245" s="103"/>
      <c r="QQ245" s="102"/>
      <c r="QR245" s="102"/>
      <c r="QS245" s="102"/>
      <c r="QT245" s="127"/>
      <c r="QU245" s="103"/>
      <c r="QV245" s="102"/>
      <c r="QW245" s="102"/>
      <c r="QX245" s="102"/>
      <c r="QY245" s="127"/>
      <c r="QZ245" s="103"/>
      <c r="RA245" s="102"/>
      <c r="RB245" s="102"/>
      <c r="RC245" s="102"/>
      <c r="RD245" s="127"/>
      <c r="RE245" s="103"/>
      <c r="RF245" s="102"/>
      <c r="RG245" s="102"/>
      <c r="RH245" s="102"/>
      <c r="RI245" s="127"/>
      <c r="RJ245" s="103"/>
      <c r="RK245" s="102"/>
      <c r="RL245" s="102"/>
      <c r="RM245" s="102"/>
      <c r="RN245" s="127"/>
      <c r="RO245" s="103"/>
      <c r="RP245" s="102"/>
      <c r="RQ245" s="102"/>
      <c r="RR245" s="102"/>
      <c r="RS245" s="127"/>
      <c r="RT245" s="103"/>
      <c r="RU245" s="102"/>
      <c r="RV245" s="102"/>
      <c r="RW245" s="102"/>
      <c r="RX245" s="127"/>
      <c r="RY245" s="103"/>
      <c r="RZ245" s="102"/>
      <c r="SA245" s="102"/>
      <c r="SB245" s="102"/>
      <c r="SC245" s="127"/>
      <c r="SD245" s="103"/>
      <c r="SE245" s="102"/>
      <c r="SF245" s="102"/>
      <c r="SG245" s="102"/>
      <c r="SH245" s="127"/>
      <c r="SI245" s="103"/>
      <c r="SJ245" s="102"/>
      <c r="SK245" s="102"/>
      <c r="SL245" s="102"/>
      <c r="SM245" s="127"/>
      <c r="SN245" s="103"/>
      <c r="SO245" s="102"/>
      <c r="SP245" s="102"/>
      <c r="SQ245" s="102"/>
      <c r="SR245" s="127"/>
      <c r="SS245" s="103"/>
      <c r="ST245" s="102"/>
      <c r="SU245" s="102"/>
      <c r="SV245" s="102"/>
      <c r="SW245" s="127"/>
    </row>
    <row r="246" spans="2:517" ht="3" customHeight="1">
      <c r="B246" s="125"/>
      <c r="C246" s="125"/>
      <c r="D246" s="125"/>
      <c r="E246" s="125"/>
      <c r="F246" s="125"/>
      <c r="G246" s="125"/>
      <c r="H246" s="125"/>
      <c r="I246" s="125"/>
      <c r="J246" s="125"/>
      <c r="K246" s="201"/>
      <c r="L246" s="1389"/>
      <c r="M246" s="220">
        <f>(9/20)*$K$2</f>
        <v>0</v>
      </c>
      <c r="N246" s="5"/>
      <c r="O246" s="247"/>
      <c r="P246" s="1381"/>
      <c r="Q246" s="102"/>
      <c r="R246" s="128"/>
      <c r="S246" s="129"/>
      <c r="T246" s="129"/>
      <c r="U246" s="129"/>
      <c r="V246" s="130"/>
      <c r="W246" s="128"/>
      <c r="X246" s="129"/>
      <c r="Y246" s="129"/>
      <c r="Z246" s="129"/>
      <c r="AA246" s="130"/>
      <c r="AB246" s="128"/>
      <c r="AC246" s="129"/>
      <c r="AD246" s="129"/>
      <c r="AE246" s="129"/>
      <c r="AF246" s="130"/>
      <c r="AG246" s="128"/>
      <c r="AH246" s="129"/>
      <c r="AI246" s="129"/>
      <c r="AJ246" s="129"/>
      <c r="AK246" s="130"/>
      <c r="AL246" s="128"/>
      <c r="AM246" s="129"/>
      <c r="AN246" s="129"/>
      <c r="AO246" s="129"/>
      <c r="AP246" s="130"/>
      <c r="AQ246" s="128"/>
      <c r="AR246" s="129"/>
      <c r="AS246" s="129"/>
      <c r="AT246" s="129"/>
      <c r="AU246" s="130"/>
      <c r="AV246" s="128"/>
      <c r="AW246" s="129"/>
      <c r="AX246" s="129"/>
      <c r="AY246" s="129"/>
      <c r="AZ246" s="130"/>
      <c r="BA246" s="128"/>
      <c r="BB246" s="129"/>
      <c r="BC246" s="129"/>
      <c r="BD246" s="129"/>
      <c r="BE246" s="130"/>
      <c r="BF246" s="128"/>
      <c r="BG246" s="129"/>
      <c r="BH246" s="129"/>
      <c r="BI246" s="129"/>
      <c r="BJ246" s="130"/>
      <c r="BK246" s="128"/>
      <c r="BL246" s="129"/>
      <c r="BM246" s="129"/>
      <c r="BN246" s="129"/>
      <c r="BO246" s="130"/>
      <c r="BP246" s="128"/>
      <c r="BQ246" s="129"/>
      <c r="BR246" s="129"/>
      <c r="BS246" s="129"/>
      <c r="BT246" s="130"/>
      <c r="BU246" s="128"/>
      <c r="BV246" s="129"/>
      <c r="BW246" s="129"/>
      <c r="BX246" s="129"/>
      <c r="BY246" s="130"/>
      <c r="BZ246" s="128"/>
      <c r="CA246" s="129"/>
      <c r="CB246" s="129"/>
      <c r="CC246" s="129"/>
      <c r="CD246" s="130"/>
      <c r="CE246" s="128"/>
      <c r="CF246" s="129"/>
      <c r="CG246" s="129"/>
      <c r="CH246" s="129"/>
      <c r="CI246" s="130"/>
      <c r="CJ246" s="128"/>
      <c r="CK246" s="129"/>
      <c r="CL246" s="129"/>
      <c r="CM246" s="129"/>
      <c r="CN246" s="130"/>
      <c r="CO246" s="128"/>
      <c r="CP246" s="129"/>
      <c r="CQ246" s="129"/>
      <c r="CR246" s="129"/>
      <c r="CS246" s="130"/>
      <c r="CT246" s="128"/>
      <c r="CU246" s="129"/>
      <c r="CV246" s="129"/>
      <c r="CW246" s="129"/>
      <c r="CX246" s="130"/>
      <c r="CY246" s="128"/>
      <c r="CZ246" s="129"/>
      <c r="DA246" s="129"/>
      <c r="DB246" s="129"/>
      <c r="DC246" s="130"/>
      <c r="DD246" s="128"/>
      <c r="DE246" s="129"/>
      <c r="DF246" s="129"/>
      <c r="DG246" s="129"/>
      <c r="DH246" s="130"/>
      <c r="DI246" s="128"/>
      <c r="DJ246" s="129"/>
      <c r="DK246" s="129"/>
      <c r="DL246" s="129"/>
      <c r="DM246" s="130"/>
      <c r="DN246" s="128"/>
      <c r="DO246" s="129"/>
      <c r="DP246" s="129"/>
      <c r="DQ246" s="129"/>
      <c r="DR246" s="130"/>
      <c r="DS246" s="128"/>
      <c r="DT246" s="129"/>
      <c r="DU246" s="129"/>
      <c r="DV246" s="129"/>
      <c r="DW246" s="130"/>
      <c r="DX246" s="128"/>
      <c r="DY246" s="129"/>
      <c r="DZ246" s="129"/>
      <c r="EA246" s="129"/>
      <c r="EB246" s="130"/>
      <c r="EC246" s="128"/>
      <c r="ED246" s="129"/>
      <c r="EE246" s="129"/>
      <c r="EF246" s="129"/>
      <c r="EG246" s="130"/>
      <c r="EH246" s="128"/>
      <c r="EI246" s="129"/>
      <c r="EJ246" s="129"/>
      <c r="EK246" s="129"/>
      <c r="EL246" s="130"/>
      <c r="EM246" s="128"/>
      <c r="EN246" s="129"/>
      <c r="EO246" s="129"/>
      <c r="EP246" s="129"/>
      <c r="EQ246" s="130"/>
      <c r="ER246" s="128"/>
      <c r="ES246" s="129"/>
      <c r="ET246" s="129"/>
      <c r="EU246" s="129"/>
      <c r="EV246" s="130"/>
      <c r="EW246" s="128"/>
      <c r="EX246" s="129"/>
      <c r="EY246" s="129"/>
      <c r="EZ246" s="129"/>
      <c r="FA246" s="130"/>
      <c r="FB246" s="128"/>
      <c r="FC246" s="129"/>
      <c r="FD246" s="129"/>
      <c r="FE246" s="129"/>
      <c r="FF246" s="130"/>
      <c r="FG246" s="128"/>
      <c r="FH246" s="129"/>
      <c r="FI246" s="129"/>
      <c r="FJ246" s="129"/>
      <c r="FK246" s="130"/>
      <c r="FL246" s="128"/>
      <c r="FM246" s="129"/>
      <c r="FN246" s="129"/>
      <c r="FO246" s="129"/>
      <c r="FP246" s="130"/>
      <c r="FQ246" s="128"/>
      <c r="FR246" s="129"/>
      <c r="FS246" s="129"/>
      <c r="FT246" s="129"/>
      <c r="FU246" s="130"/>
      <c r="FV246" s="128"/>
      <c r="FW246" s="129"/>
      <c r="FX246" s="129"/>
      <c r="FY246" s="129"/>
      <c r="FZ246" s="130"/>
      <c r="GA246" s="128"/>
      <c r="GB246" s="129"/>
      <c r="GC246" s="129"/>
      <c r="GD246" s="129"/>
      <c r="GE246" s="130"/>
      <c r="GF246" s="128"/>
      <c r="GG246" s="129"/>
      <c r="GH246" s="129"/>
      <c r="GI246" s="129"/>
      <c r="GJ246" s="130"/>
      <c r="GK246" s="128"/>
      <c r="GL246" s="129"/>
      <c r="GM246" s="129"/>
      <c r="GN246" s="129"/>
      <c r="GO246" s="130"/>
      <c r="GP246" s="128"/>
      <c r="GQ246" s="129"/>
      <c r="GR246" s="129"/>
      <c r="GS246" s="129"/>
      <c r="GT246" s="130"/>
      <c r="GU246" s="128"/>
      <c r="GV246" s="129"/>
      <c r="GW246" s="129"/>
      <c r="GX246" s="129"/>
      <c r="GY246" s="130"/>
      <c r="GZ246" s="128"/>
      <c r="HA246" s="129"/>
      <c r="HB246" s="129"/>
      <c r="HC246" s="129"/>
      <c r="HD246" s="130"/>
      <c r="HE246" s="128"/>
      <c r="HF246" s="129"/>
      <c r="HG246" s="129"/>
      <c r="HH246" s="129"/>
      <c r="HI246" s="130"/>
      <c r="HJ246" s="128"/>
      <c r="HK246" s="129"/>
      <c r="HL246" s="129"/>
      <c r="HM246" s="129"/>
      <c r="HN246" s="130"/>
      <c r="HO246" s="128"/>
      <c r="HP246" s="129"/>
      <c r="HQ246" s="129"/>
      <c r="HR246" s="129"/>
      <c r="HS246" s="130"/>
      <c r="HT246" s="128"/>
      <c r="HU246" s="129"/>
      <c r="HV246" s="129"/>
      <c r="HW246" s="129"/>
      <c r="HX246" s="130"/>
      <c r="HY246" s="128"/>
      <c r="HZ246" s="129"/>
      <c r="IA246" s="129"/>
      <c r="IB246" s="129"/>
      <c r="IC246" s="130"/>
      <c r="ID246" s="128"/>
      <c r="IE246" s="129"/>
      <c r="IF246" s="129"/>
      <c r="IG246" s="129"/>
      <c r="IH246" s="130"/>
      <c r="II246" s="128"/>
      <c r="IJ246" s="129"/>
      <c r="IK246" s="129"/>
      <c r="IL246" s="129"/>
      <c r="IM246" s="130"/>
      <c r="IN246" s="128"/>
      <c r="IO246" s="129"/>
      <c r="IP246" s="129"/>
      <c r="IQ246" s="129"/>
      <c r="IR246" s="130"/>
      <c r="IS246" s="128"/>
      <c r="IT246" s="129"/>
      <c r="IU246" s="129"/>
      <c r="IV246" s="129"/>
      <c r="IW246" s="130"/>
      <c r="IX246" s="128"/>
      <c r="IY246" s="129"/>
      <c r="IZ246" s="129"/>
      <c r="JA246" s="129"/>
      <c r="JB246" s="130"/>
      <c r="JC246" s="128"/>
      <c r="JD246" s="129"/>
      <c r="JE246" s="129"/>
      <c r="JF246" s="129"/>
      <c r="JG246" s="130"/>
      <c r="JH246" s="128"/>
      <c r="JI246" s="129"/>
      <c r="JJ246" s="129"/>
      <c r="JK246" s="129"/>
      <c r="JL246" s="130"/>
      <c r="JM246" s="128"/>
      <c r="JN246" s="129"/>
      <c r="JO246" s="129"/>
      <c r="JP246" s="129"/>
      <c r="JQ246" s="130"/>
      <c r="JR246" s="128"/>
      <c r="JS246" s="129"/>
      <c r="JT246" s="129"/>
      <c r="JU246" s="129"/>
      <c r="JV246" s="130"/>
      <c r="JW246" s="128"/>
      <c r="JX246" s="129"/>
      <c r="JY246" s="129"/>
      <c r="JZ246" s="129"/>
      <c r="KA246" s="130"/>
      <c r="KB246" s="128"/>
      <c r="KC246" s="129"/>
      <c r="KD246" s="129"/>
      <c r="KE246" s="129"/>
      <c r="KF246" s="130"/>
      <c r="KG246" s="128"/>
      <c r="KH246" s="129"/>
      <c r="KI246" s="129"/>
      <c r="KJ246" s="129"/>
      <c r="KK246" s="130"/>
      <c r="KL246" s="128"/>
      <c r="KM246" s="129"/>
      <c r="KN246" s="129"/>
      <c r="KO246" s="129"/>
      <c r="KP246" s="130"/>
      <c r="KQ246" s="128"/>
      <c r="KR246" s="129"/>
      <c r="KS246" s="129"/>
      <c r="KT246" s="129"/>
      <c r="KU246" s="130"/>
      <c r="KV246" s="128"/>
      <c r="KW246" s="129"/>
      <c r="KX246" s="129"/>
      <c r="KY246" s="129"/>
      <c r="KZ246" s="130"/>
      <c r="LA246" s="128"/>
      <c r="LB246" s="129"/>
      <c r="LC246" s="129"/>
      <c r="LD246" s="129"/>
      <c r="LE246" s="130"/>
      <c r="LF246" s="128"/>
      <c r="LG246" s="129"/>
      <c r="LH246" s="129"/>
      <c r="LI246" s="129"/>
      <c r="LJ246" s="130"/>
      <c r="LK246" s="128"/>
      <c r="LL246" s="129"/>
      <c r="LM246" s="129"/>
      <c r="LN246" s="129"/>
      <c r="LO246" s="130"/>
      <c r="LP246" s="128"/>
      <c r="LQ246" s="129"/>
      <c r="LR246" s="129"/>
      <c r="LS246" s="129"/>
      <c r="LT246" s="130"/>
      <c r="LU246" s="128"/>
      <c r="LV246" s="129"/>
      <c r="LW246" s="129"/>
      <c r="LX246" s="129"/>
      <c r="LY246" s="130"/>
      <c r="LZ246" s="128"/>
      <c r="MA246" s="129"/>
      <c r="MB246" s="129"/>
      <c r="MC246" s="129"/>
      <c r="MD246" s="130"/>
      <c r="ME246" s="128"/>
      <c r="MF246" s="129"/>
      <c r="MG246" s="129"/>
      <c r="MH246" s="129"/>
      <c r="MI246" s="130"/>
      <c r="MJ246" s="128"/>
      <c r="MK246" s="129"/>
      <c r="ML246" s="129"/>
      <c r="MM246" s="129"/>
      <c r="MN246" s="130"/>
      <c r="MO246" s="128"/>
      <c r="MP246" s="129"/>
      <c r="MQ246" s="129"/>
      <c r="MR246" s="129"/>
      <c r="MS246" s="130"/>
      <c r="MT246" s="128"/>
      <c r="MU246" s="129"/>
      <c r="MV246" s="129"/>
      <c r="MW246" s="129"/>
      <c r="MX246" s="130"/>
      <c r="MY246" s="128"/>
      <c r="MZ246" s="129"/>
      <c r="NA246" s="129"/>
      <c r="NB246" s="129"/>
      <c r="NC246" s="130"/>
      <c r="ND246" s="128"/>
      <c r="NE246" s="129"/>
      <c r="NF246" s="129"/>
      <c r="NG246" s="129"/>
      <c r="NH246" s="130"/>
      <c r="NI246" s="128"/>
      <c r="NJ246" s="129"/>
      <c r="NK246" s="129"/>
      <c r="NL246" s="129"/>
      <c r="NM246" s="130"/>
      <c r="NN246" s="128"/>
      <c r="NO246" s="129"/>
      <c r="NP246" s="129"/>
      <c r="NQ246" s="129"/>
      <c r="NR246" s="130"/>
      <c r="NS246" s="128"/>
      <c r="NT246" s="129"/>
      <c r="NU246" s="129"/>
      <c r="NV246" s="129"/>
      <c r="NW246" s="130"/>
      <c r="NX246" s="128"/>
      <c r="NY246" s="129"/>
      <c r="NZ246" s="129"/>
      <c r="OA246" s="129"/>
      <c r="OB246" s="130"/>
      <c r="OC246" s="128"/>
      <c r="OD246" s="129"/>
      <c r="OE246" s="129"/>
      <c r="OF246" s="129"/>
      <c r="OG246" s="130"/>
      <c r="OH246" s="128"/>
      <c r="OI246" s="129"/>
      <c r="OJ246" s="129"/>
      <c r="OK246" s="129"/>
      <c r="OL246" s="130"/>
      <c r="OM246" s="128"/>
      <c r="ON246" s="129"/>
      <c r="OO246" s="129"/>
      <c r="OP246" s="129"/>
      <c r="OQ246" s="130"/>
      <c r="OR246" s="128"/>
      <c r="OS246" s="129"/>
      <c r="OT246" s="129"/>
      <c r="OU246" s="129"/>
      <c r="OV246" s="130"/>
      <c r="OW246" s="128"/>
      <c r="OX246" s="129"/>
      <c r="OY246" s="129"/>
      <c r="OZ246" s="129"/>
      <c r="PA246" s="130"/>
      <c r="PB246" s="128"/>
      <c r="PC246" s="129"/>
      <c r="PD246" s="129"/>
      <c r="PE246" s="129"/>
      <c r="PF246" s="130"/>
      <c r="PG246" s="128"/>
      <c r="PH246" s="129"/>
      <c r="PI246" s="129"/>
      <c r="PJ246" s="129"/>
      <c r="PK246" s="130"/>
      <c r="PL246" s="128"/>
      <c r="PM246" s="129"/>
      <c r="PN246" s="129"/>
      <c r="PO246" s="129"/>
      <c r="PP246" s="130"/>
      <c r="PQ246" s="128"/>
      <c r="PR246" s="129"/>
      <c r="PS246" s="129"/>
      <c r="PT246" s="129"/>
      <c r="PU246" s="130"/>
      <c r="PV246" s="128"/>
      <c r="PW246" s="129"/>
      <c r="PX246" s="129"/>
      <c r="PY246" s="129"/>
      <c r="PZ246" s="130"/>
      <c r="QA246" s="128"/>
      <c r="QB246" s="129"/>
      <c r="QC246" s="129"/>
      <c r="QD246" s="129"/>
      <c r="QE246" s="130"/>
      <c r="QF246" s="128"/>
      <c r="QG246" s="129"/>
      <c r="QH246" s="129"/>
      <c r="QI246" s="129"/>
      <c r="QJ246" s="130"/>
      <c r="QK246" s="128"/>
      <c r="QL246" s="129"/>
      <c r="QM246" s="129"/>
      <c r="QN246" s="129"/>
      <c r="QO246" s="130"/>
      <c r="QP246" s="128"/>
      <c r="QQ246" s="129"/>
      <c r="QR246" s="129"/>
      <c r="QS246" s="129"/>
      <c r="QT246" s="130"/>
      <c r="QU246" s="128"/>
      <c r="QV246" s="129"/>
      <c r="QW246" s="129"/>
      <c r="QX246" s="129"/>
      <c r="QY246" s="130"/>
      <c r="QZ246" s="128"/>
      <c r="RA246" s="129"/>
      <c r="RB246" s="129"/>
      <c r="RC246" s="129"/>
      <c r="RD246" s="130"/>
      <c r="RE246" s="128"/>
      <c r="RF246" s="129"/>
      <c r="RG246" s="129"/>
      <c r="RH246" s="129"/>
      <c r="RI246" s="130"/>
      <c r="RJ246" s="128"/>
      <c r="RK246" s="129"/>
      <c r="RL246" s="129"/>
      <c r="RM246" s="129"/>
      <c r="RN246" s="130"/>
      <c r="RO246" s="128"/>
      <c r="RP246" s="129"/>
      <c r="RQ246" s="129"/>
      <c r="RR246" s="129"/>
      <c r="RS246" s="130"/>
      <c r="RT246" s="128"/>
      <c r="RU246" s="129"/>
      <c r="RV246" s="129"/>
      <c r="RW246" s="129"/>
      <c r="RX246" s="130"/>
      <c r="RY246" s="128"/>
      <c r="RZ246" s="129"/>
      <c r="SA246" s="129"/>
      <c r="SB246" s="129"/>
      <c r="SC246" s="130"/>
      <c r="SD246" s="128"/>
      <c r="SE246" s="129"/>
      <c r="SF246" s="129"/>
      <c r="SG246" s="129"/>
      <c r="SH246" s="130"/>
      <c r="SI246" s="128"/>
      <c r="SJ246" s="129"/>
      <c r="SK246" s="129"/>
      <c r="SL246" s="129"/>
      <c r="SM246" s="130"/>
      <c r="SN246" s="128"/>
      <c r="SO246" s="129"/>
      <c r="SP246" s="129"/>
      <c r="SQ246" s="129"/>
      <c r="SR246" s="130"/>
      <c r="SS246" s="128"/>
      <c r="ST246" s="129"/>
      <c r="SU246" s="129"/>
      <c r="SV246" s="129"/>
      <c r="SW246" s="130"/>
    </row>
    <row r="247" spans="2:517" ht="3" customHeight="1">
      <c r="B247" s="125"/>
      <c r="C247" s="125"/>
      <c r="D247" s="125"/>
      <c r="E247" s="125"/>
      <c r="F247" s="125"/>
      <c r="G247" s="125"/>
      <c r="H247" s="125"/>
      <c r="I247" s="125"/>
      <c r="J247" s="125"/>
      <c r="K247" s="201"/>
      <c r="L247" s="1389"/>
      <c r="M247" s="220">
        <f>(8/20)*$K$2</f>
        <v>0</v>
      </c>
      <c r="N247" s="5"/>
      <c r="O247" s="1335" t="s">
        <v>63</v>
      </c>
      <c r="P247" s="1381">
        <f>IFERROR(M247,0)</f>
        <v>0</v>
      </c>
      <c r="Q247" s="104"/>
      <c r="R247" s="131"/>
      <c r="S247" s="104"/>
      <c r="T247" s="104"/>
      <c r="U247" s="104"/>
      <c r="V247" s="132"/>
      <c r="W247" s="131"/>
      <c r="X247" s="104"/>
      <c r="Y247" s="104"/>
      <c r="Z247" s="104"/>
      <c r="AA247" s="132"/>
      <c r="AB247" s="131"/>
      <c r="AC247" s="104"/>
      <c r="AD247" s="104"/>
      <c r="AE247" s="104"/>
      <c r="AF247" s="132"/>
      <c r="AG247" s="131"/>
      <c r="AH247" s="104"/>
      <c r="AI247" s="104"/>
      <c r="AJ247" s="104"/>
      <c r="AK247" s="132"/>
      <c r="AL247" s="131"/>
      <c r="AM247" s="104"/>
      <c r="AN247" s="104"/>
      <c r="AO247" s="104"/>
      <c r="AP247" s="132"/>
      <c r="AQ247" s="131"/>
      <c r="AR247" s="104"/>
      <c r="AS247" s="104"/>
      <c r="AT247" s="104"/>
      <c r="AU247" s="132"/>
      <c r="AV247" s="131"/>
      <c r="AW247" s="104"/>
      <c r="AX247" s="104"/>
      <c r="AY247" s="104"/>
      <c r="AZ247" s="132"/>
      <c r="BA247" s="131"/>
      <c r="BB247" s="104"/>
      <c r="BC247" s="104"/>
      <c r="BD247" s="104"/>
      <c r="BE247" s="132"/>
      <c r="BF247" s="131"/>
      <c r="BG247" s="104"/>
      <c r="BH247" s="104"/>
      <c r="BI247" s="104"/>
      <c r="BJ247" s="132"/>
      <c r="BK247" s="131"/>
      <c r="BL247" s="104"/>
      <c r="BM247" s="104"/>
      <c r="BN247" s="104"/>
      <c r="BO247" s="132"/>
      <c r="BP247" s="131"/>
      <c r="BQ247" s="104"/>
      <c r="BR247" s="104"/>
      <c r="BS247" s="104"/>
      <c r="BT247" s="132"/>
      <c r="BU247" s="131"/>
      <c r="BV247" s="104"/>
      <c r="BW247" s="104"/>
      <c r="BX247" s="104"/>
      <c r="BY247" s="132"/>
      <c r="BZ247" s="131"/>
      <c r="CA247" s="104"/>
      <c r="CB247" s="104"/>
      <c r="CC247" s="104"/>
      <c r="CD247" s="132"/>
      <c r="CE247" s="131"/>
      <c r="CF247" s="104"/>
      <c r="CG247" s="104"/>
      <c r="CH247" s="104"/>
      <c r="CI247" s="132"/>
      <c r="CJ247" s="131"/>
      <c r="CK247" s="104"/>
      <c r="CL247" s="104"/>
      <c r="CM247" s="104"/>
      <c r="CN247" s="132"/>
      <c r="CO247" s="131"/>
      <c r="CP247" s="104"/>
      <c r="CQ247" s="104"/>
      <c r="CR247" s="104"/>
      <c r="CS247" s="132"/>
      <c r="CT247" s="131"/>
      <c r="CU247" s="104"/>
      <c r="CV247" s="104"/>
      <c r="CW247" s="104"/>
      <c r="CX247" s="132"/>
      <c r="CY247" s="131"/>
      <c r="CZ247" s="104"/>
      <c r="DA247" s="104"/>
      <c r="DB247" s="104"/>
      <c r="DC247" s="132"/>
      <c r="DD247" s="131"/>
      <c r="DE247" s="104"/>
      <c r="DF247" s="104"/>
      <c r="DG247" s="104"/>
      <c r="DH247" s="132"/>
      <c r="DI247" s="131"/>
      <c r="DJ247" s="104"/>
      <c r="DK247" s="104"/>
      <c r="DL247" s="104"/>
      <c r="DM247" s="132"/>
      <c r="DN247" s="131"/>
      <c r="DO247" s="104"/>
      <c r="DP247" s="104"/>
      <c r="DQ247" s="104"/>
      <c r="DR247" s="132"/>
      <c r="DS247" s="131"/>
      <c r="DT247" s="104"/>
      <c r="DU247" s="104"/>
      <c r="DV247" s="104"/>
      <c r="DW247" s="132"/>
      <c r="DX247" s="131"/>
      <c r="DY247" s="104"/>
      <c r="DZ247" s="104"/>
      <c r="EA247" s="104"/>
      <c r="EB247" s="132"/>
      <c r="EC247" s="131"/>
      <c r="ED247" s="104"/>
      <c r="EE247" s="104"/>
      <c r="EF247" s="104"/>
      <c r="EG247" s="132"/>
      <c r="EH247" s="131"/>
      <c r="EI247" s="104"/>
      <c r="EJ247" s="104"/>
      <c r="EK247" s="104"/>
      <c r="EL247" s="132"/>
      <c r="EM247" s="131"/>
      <c r="EN247" s="104"/>
      <c r="EO247" s="104"/>
      <c r="EP247" s="104"/>
      <c r="EQ247" s="132"/>
      <c r="ER247" s="131"/>
      <c r="ES247" s="104"/>
      <c r="ET247" s="104"/>
      <c r="EU247" s="104"/>
      <c r="EV247" s="132"/>
      <c r="EW247" s="131"/>
      <c r="EX247" s="104"/>
      <c r="EY247" s="104"/>
      <c r="EZ247" s="104"/>
      <c r="FA247" s="132"/>
      <c r="FB247" s="131"/>
      <c r="FC247" s="104"/>
      <c r="FD247" s="104"/>
      <c r="FE247" s="104"/>
      <c r="FF247" s="132"/>
      <c r="FG247" s="131"/>
      <c r="FH247" s="104"/>
      <c r="FI247" s="104"/>
      <c r="FJ247" s="104"/>
      <c r="FK247" s="132"/>
      <c r="FL247" s="131"/>
      <c r="FM247" s="104"/>
      <c r="FN247" s="104"/>
      <c r="FO247" s="104"/>
      <c r="FP247" s="132"/>
      <c r="FQ247" s="131"/>
      <c r="FR247" s="104"/>
      <c r="FS247" s="104"/>
      <c r="FT247" s="104"/>
      <c r="FU247" s="132"/>
      <c r="FV247" s="131"/>
      <c r="FW247" s="104"/>
      <c r="FX247" s="104"/>
      <c r="FY247" s="104"/>
      <c r="FZ247" s="132"/>
      <c r="GA247" s="131"/>
      <c r="GB247" s="104"/>
      <c r="GC247" s="104"/>
      <c r="GD247" s="104"/>
      <c r="GE247" s="132"/>
      <c r="GF247" s="131"/>
      <c r="GG247" s="104"/>
      <c r="GH247" s="104"/>
      <c r="GI247" s="104"/>
      <c r="GJ247" s="132"/>
      <c r="GK247" s="131"/>
      <c r="GL247" s="104"/>
      <c r="GM247" s="104"/>
      <c r="GN247" s="104"/>
      <c r="GO247" s="132"/>
      <c r="GP247" s="131"/>
      <c r="GQ247" s="104"/>
      <c r="GR247" s="104"/>
      <c r="GS247" s="104"/>
      <c r="GT247" s="132"/>
      <c r="GU247" s="131"/>
      <c r="GV247" s="104"/>
      <c r="GW247" s="104"/>
      <c r="GX247" s="104"/>
      <c r="GY247" s="132"/>
      <c r="GZ247" s="131"/>
      <c r="HA247" s="104"/>
      <c r="HB247" s="104"/>
      <c r="HC247" s="104"/>
      <c r="HD247" s="132"/>
      <c r="HE247" s="131"/>
      <c r="HF247" s="104"/>
      <c r="HG247" s="104"/>
      <c r="HH247" s="104"/>
      <c r="HI247" s="132"/>
      <c r="HJ247" s="131"/>
      <c r="HK247" s="104"/>
      <c r="HL247" s="104"/>
      <c r="HM247" s="104"/>
      <c r="HN247" s="132"/>
      <c r="HO247" s="131"/>
      <c r="HP247" s="104"/>
      <c r="HQ247" s="104"/>
      <c r="HR247" s="104"/>
      <c r="HS247" s="132"/>
      <c r="HT247" s="131"/>
      <c r="HU247" s="104"/>
      <c r="HV247" s="104"/>
      <c r="HW247" s="104"/>
      <c r="HX247" s="132"/>
      <c r="HY247" s="131"/>
      <c r="HZ247" s="104"/>
      <c r="IA247" s="104"/>
      <c r="IB247" s="104"/>
      <c r="IC247" s="132"/>
      <c r="ID247" s="131"/>
      <c r="IE247" s="104"/>
      <c r="IF247" s="104"/>
      <c r="IG247" s="104"/>
      <c r="IH247" s="132"/>
      <c r="II247" s="131"/>
      <c r="IJ247" s="104"/>
      <c r="IK247" s="104"/>
      <c r="IL247" s="104"/>
      <c r="IM247" s="132"/>
      <c r="IN247" s="131"/>
      <c r="IO247" s="104"/>
      <c r="IP247" s="104"/>
      <c r="IQ247" s="104"/>
      <c r="IR247" s="132"/>
      <c r="IS247" s="131"/>
      <c r="IT247" s="104"/>
      <c r="IU247" s="104"/>
      <c r="IV247" s="104"/>
      <c r="IW247" s="132"/>
      <c r="IX247" s="131"/>
      <c r="IY247" s="104"/>
      <c r="IZ247" s="104"/>
      <c r="JA247" s="104"/>
      <c r="JB247" s="132"/>
      <c r="JC247" s="131"/>
      <c r="JD247" s="104"/>
      <c r="JE247" s="104"/>
      <c r="JF247" s="104"/>
      <c r="JG247" s="132"/>
      <c r="JH247" s="131"/>
      <c r="JI247" s="104"/>
      <c r="JJ247" s="104"/>
      <c r="JK247" s="104"/>
      <c r="JL247" s="132"/>
      <c r="JM247" s="131"/>
      <c r="JN247" s="104"/>
      <c r="JO247" s="104"/>
      <c r="JP247" s="104"/>
      <c r="JQ247" s="132"/>
      <c r="JR247" s="131"/>
      <c r="JS247" s="104"/>
      <c r="JT247" s="104"/>
      <c r="JU247" s="104"/>
      <c r="JV247" s="132"/>
      <c r="JW247" s="131"/>
      <c r="JX247" s="104"/>
      <c r="JY247" s="104"/>
      <c r="JZ247" s="104"/>
      <c r="KA247" s="132"/>
      <c r="KB247" s="131"/>
      <c r="KC247" s="104"/>
      <c r="KD247" s="104"/>
      <c r="KE247" s="104"/>
      <c r="KF247" s="132"/>
      <c r="KG247" s="131"/>
      <c r="KH247" s="104"/>
      <c r="KI247" s="104"/>
      <c r="KJ247" s="104"/>
      <c r="KK247" s="132"/>
      <c r="KL247" s="131"/>
      <c r="KM247" s="104"/>
      <c r="KN247" s="104"/>
      <c r="KO247" s="104"/>
      <c r="KP247" s="132"/>
      <c r="KQ247" s="131"/>
      <c r="KR247" s="104"/>
      <c r="KS247" s="104"/>
      <c r="KT247" s="104"/>
      <c r="KU247" s="132"/>
      <c r="KV247" s="131"/>
      <c r="KW247" s="104"/>
      <c r="KX247" s="104"/>
      <c r="KY247" s="104"/>
      <c r="KZ247" s="132"/>
      <c r="LA247" s="131"/>
      <c r="LB247" s="104"/>
      <c r="LC247" s="104"/>
      <c r="LD247" s="104"/>
      <c r="LE247" s="132"/>
      <c r="LF247" s="131"/>
      <c r="LG247" s="104"/>
      <c r="LH247" s="104"/>
      <c r="LI247" s="104"/>
      <c r="LJ247" s="132"/>
      <c r="LK247" s="131"/>
      <c r="LL247" s="104"/>
      <c r="LM247" s="104"/>
      <c r="LN247" s="104"/>
      <c r="LO247" s="132"/>
      <c r="LP247" s="131"/>
      <c r="LQ247" s="104"/>
      <c r="LR247" s="104"/>
      <c r="LS247" s="104"/>
      <c r="LT247" s="132"/>
      <c r="LU247" s="131"/>
      <c r="LV247" s="104"/>
      <c r="LW247" s="104"/>
      <c r="LX247" s="104"/>
      <c r="LY247" s="132"/>
      <c r="LZ247" s="131"/>
      <c r="MA247" s="104"/>
      <c r="MB247" s="104"/>
      <c r="MC247" s="104"/>
      <c r="MD247" s="132"/>
      <c r="ME247" s="131"/>
      <c r="MF247" s="104"/>
      <c r="MG247" s="104"/>
      <c r="MH247" s="104"/>
      <c r="MI247" s="132"/>
      <c r="MJ247" s="131"/>
      <c r="MK247" s="104"/>
      <c r="ML247" s="104"/>
      <c r="MM247" s="104"/>
      <c r="MN247" s="132"/>
      <c r="MO247" s="131"/>
      <c r="MP247" s="104"/>
      <c r="MQ247" s="104"/>
      <c r="MR247" s="104"/>
      <c r="MS247" s="132"/>
      <c r="MT247" s="131"/>
      <c r="MU247" s="104"/>
      <c r="MV247" s="104"/>
      <c r="MW247" s="104"/>
      <c r="MX247" s="132"/>
      <c r="MY247" s="131"/>
      <c r="MZ247" s="104"/>
      <c r="NA247" s="104"/>
      <c r="NB247" s="104"/>
      <c r="NC247" s="132"/>
      <c r="ND247" s="131"/>
      <c r="NE247" s="104"/>
      <c r="NF247" s="104"/>
      <c r="NG247" s="104"/>
      <c r="NH247" s="132"/>
      <c r="NI247" s="131"/>
      <c r="NJ247" s="104"/>
      <c r="NK247" s="104"/>
      <c r="NL247" s="104"/>
      <c r="NM247" s="132"/>
      <c r="NN247" s="131"/>
      <c r="NO247" s="104"/>
      <c r="NP247" s="104"/>
      <c r="NQ247" s="104"/>
      <c r="NR247" s="132"/>
      <c r="NS247" s="131"/>
      <c r="NT247" s="104"/>
      <c r="NU247" s="104"/>
      <c r="NV247" s="104"/>
      <c r="NW247" s="132"/>
      <c r="NX247" s="131"/>
      <c r="NY247" s="104"/>
      <c r="NZ247" s="104"/>
      <c r="OA247" s="104"/>
      <c r="OB247" s="132"/>
      <c r="OC247" s="131"/>
      <c r="OD247" s="104"/>
      <c r="OE247" s="104"/>
      <c r="OF247" s="104"/>
      <c r="OG247" s="132"/>
      <c r="OH247" s="131"/>
      <c r="OI247" s="104"/>
      <c r="OJ247" s="104"/>
      <c r="OK247" s="104"/>
      <c r="OL247" s="132"/>
      <c r="OM247" s="131"/>
      <c r="ON247" s="104"/>
      <c r="OO247" s="104"/>
      <c r="OP247" s="104"/>
      <c r="OQ247" s="132"/>
      <c r="OR247" s="131"/>
      <c r="OS247" s="104"/>
      <c r="OT247" s="104"/>
      <c r="OU247" s="104"/>
      <c r="OV247" s="132"/>
      <c r="OW247" s="131"/>
      <c r="OX247" s="104"/>
      <c r="OY247" s="104"/>
      <c r="OZ247" s="104"/>
      <c r="PA247" s="132"/>
      <c r="PB247" s="131"/>
      <c r="PC247" s="104"/>
      <c r="PD247" s="104"/>
      <c r="PE247" s="104"/>
      <c r="PF247" s="132"/>
      <c r="PG247" s="131"/>
      <c r="PH247" s="104"/>
      <c r="PI247" s="104"/>
      <c r="PJ247" s="104"/>
      <c r="PK247" s="132"/>
      <c r="PL247" s="131"/>
      <c r="PM247" s="104"/>
      <c r="PN247" s="104"/>
      <c r="PO247" s="104"/>
      <c r="PP247" s="132"/>
      <c r="PQ247" s="131"/>
      <c r="PR247" s="104"/>
      <c r="PS247" s="104"/>
      <c r="PT247" s="104"/>
      <c r="PU247" s="132"/>
      <c r="PV247" s="131"/>
      <c r="PW247" s="104"/>
      <c r="PX247" s="104"/>
      <c r="PY247" s="104"/>
      <c r="PZ247" s="132"/>
      <c r="QA247" s="131"/>
      <c r="QB247" s="104"/>
      <c r="QC247" s="104"/>
      <c r="QD247" s="104"/>
      <c r="QE247" s="132"/>
      <c r="QF247" s="131"/>
      <c r="QG247" s="104"/>
      <c r="QH247" s="104"/>
      <c r="QI247" s="104"/>
      <c r="QJ247" s="132"/>
      <c r="QK247" s="131"/>
      <c r="QL247" s="104"/>
      <c r="QM247" s="104"/>
      <c r="QN247" s="104"/>
      <c r="QO247" s="132"/>
      <c r="QP247" s="131"/>
      <c r="QQ247" s="104"/>
      <c r="QR247" s="104"/>
      <c r="QS247" s="104"/>
      <c r="QT247" s="132"/>
      <c r="QU247" s="131"/>
      <c r="QV247" s="104"/>
      <c r="QW247" s="104"/>
      <c r="QX247" s="104"/>
      <c r="QY247" s="132"/>
      <c r="QZ247" s="131"/>
      <c r="RA247" s="104"/>
      <c r="RB247" s="104"/>
      <c r="RC247" s="104"/>
      <c r="RD247" s="132"/>
      <c r="RE247" s="131"/>
      <c r="RF247" s="104"/>
      <c r="RG247" s="104"/>
      <c r="RH247" s="104"/>
      <c r="RI247" s="132"/>
      <c r="RJ247" s="131"/>
      <c r="RK247" s="104"/>
      <c r="RL247" s="104"/>
      <c r="RM247" s="104"/>
      <c r="RN247" s="132"/>
      <c r="RO247" s="131"/>
      <c r="RP247" s="104"/>
      <c r="RQ247" s="104"/>
      <c r="RR247" s="104"/>
      <c r="RS247" s="132"/>
      <c r="RT247" s="131"/>
      <c r="RU247" s="104"/>
      <c r="RV247" s="104"/>
      <c r="RW247" s="104"/>
      <c r="RX247" s="132"/>
      <c r="RY247" s="131"/>
      <c r="RZ247" s="104"/>
      <c r="SA247" s="104"/>
      <c r="SB247" s="104"/>
      <c r="SC247" s="132"/>
      <c r="SD247" s="131"/>
      <c r="SE247" s="104"/>
      <c r="SF247" s="104"/>
      <c r="SG247" s="104"/>
      <c r="SH247" s="132"/>
      <c r="SI247" s="131"/>
      <c r="SJ247" s="104"/>
      <c r="SK247" s="104"/>
      <c r="SL247" s="104"/>
      <c r="SM247" s="132"/>
      <c r="SN247" s="131"/>
      <c r="SO247" s="104"/>
      <c r="SP247" s="104"/>
      <c r="SQ247" s="104"/>
      <c r="SR247" s="132"/>
      <c r="SS247" s="131"/>
      <c r="ST247" s="104"/>
      <c r="SU247" s="104"/>
      <c r="SV247" s="104"/>
      <c r="SW247" s="132"/>
    </row>
    <row r="248" spans="2:517" ht="3" customHeight="1">
      <c r="B248" s="125"/>
      <c r="C248" s="125"/>
      <c r="D248" s="125"/>
      <c r="E248" s="125"/>
      <c r="F248" s="125"/>
      <c r="G248" s="125"/>
      <c r="H248" s="125"/>
      <c r="I248" s="125"/>
      <c r="J248" s="125"/>
      <c r="K248" s="201"/>
      <c r="L248" s="1389"/>
      <c r="M248" s="220">
        <f>(7/20)*$K$2</f>
        <v>0</v>
      </c>
      <c r="N248" s="5"/>
      <c r="O248" s="1335"/>
      <c r="P248" s="1381"/>
      <c r="Q248" s="102"/>
      <c r="R248" s="103"/>
      <c r="S248" s="102"/>
      <c r="T248" s="102"/>
      <c r="U248" s="102"/>
      <c r="V248" s="127"/>
      <c r="W248" s="103"/>
      <c r="X248" s="102"/>
      <c r="Y248" s="102"/>
      <c r="Z248" s="102"/>
      <c r="AA248" s="127"/>
      <c r="AB248" s="103"/>
      <c r="AC248" s="102"/>
      <c r="AD248" s="102"/>
      <c r="AE248" s="102"/>
      <c r="AF248" s="127"/>
      <c r="AG248" s="103"/>
      <c r="AH248" s="102"/>
      <c r="AI248" s="102"/>
      <c r="AJ248" s="102"/>
      <c r="AK248" s="127"/>
      <c r="AL248" s="103"/>
      <c r="AM248" s="102"/>
      <c r="AN248" s="102"/>
      <c r="AO248" s="102"/>
      <c r="AP248" s="127"/>
      <c r="AQ248" s="103"/>
      <c r="AR248" s="102"/>
      <c r="AS248" s="102"/>
      <c r="AT248" s="102"/>
      <c r="AU248" s="127"/>
      <c r="AV248" s="103"/>
      <c r="AW248" s="102"/>
      <c r="AX248" s="102"/>
      <c r="AY248" s="102"/>
      <c r="AZ248" s="127"/>
      <c r="BA248" s="103"/>
      <c r="BB248" s="102"/>
      <c r="BC248" s="102"/>
      <c r="BD248" s="102"/>
      <c r="BE248" s="127"/>
      <c r="BF248" s="103"/>
      <c r="BG248" s="102"/>
      <c r="BH248" s="102"/>
      <c r="BI248" s="102"/>
      <c r="BJ248" s="127"/>
      <c r="BK248" s="103"/>
      <c r="BL248" s="102"/>
      <c r="BM248" s="102"/>
      <c r="BN248" s="102"/>
      <c r="BO248" s="127"/>
      <c r="BP248" s="103"/>
      <c r="BQ248" s="102"/>
      <c r="BR248" s="102"/>
      <c r="BS248" s="102"/>
      <c r="BT248" s="127"/>
      <c r="BU248" s="103"/>
      <c r="BV248" s="102"/>
      <c r="BW248" s="102"/>
      <c r="BX248" s="102"/>
      <c r="BY248" s="127"/>
      <c r="BZ248" s="103"/>
      <c r="CA248" s="102"/>
      <c r="CB248" s="102"/>
      <c r="CC248" s="102"/>
      <c r="CD248" s="127"/>
      <c r="CE248" s="103"/>
      <c r="CF248" s="102"/>
      <c r="CG248" s="102"/>
      <c r="CH248" s="102"/>
      <c r="CI248" s="127"/>
      <c r="CJ248" s="103"/>
      <c r="CK248" s="102"/>
      <c r="CL248" s="102"/>
      <c r="CM248" s="102"/>
      <c r="CN248" s="127"/>
      <c r="CO248" s="103"/>
      <c r="CP248" s="102"/>
      <c r="CQ248" s="102"/>
      <c r="CR248" s="102"/>
      <c r="CS248" s="127"/>
      <c r="CT248" s="103"/>
      <c r="CU248" s="102"/>
      <c r="CV248" s="102"/>
      <c r="CW248" s="102"/>
      <c r="CX248" s="127"/>
      <c r="CY248" s="103"/>
      <c r="CZ248" s="102"/>
      <c r="DA248" s="102"/>
      <c r="DB248" s="102"/>
      <c r="DC248" s="127"/>
      <c r="DD248" s="103"/>
      <c r="DE248" s="102"/>
      <c r="DF248" s="102"/>
      <c r="DG248" s="102"/>
      <c r="DH248" s="127"/>
      <c r="DI248" s="103"/>
      <c r="DJ248" s="102"/>
      <c r="DK248" s="102"/>
      <c r="DL248" s="102"/>
      <c r="DM248" s="127"/>
      <c r="DN248" s="103"/>
      <c r="DO248" s="102"/>
      <c r="DP248" s="102"/>
      <c r="DQ248" s="102"/>
      <c r="DR248" s="127"/>
      <c r="DS248" s="103"/>
      <c r="DT248" s="102"/>
      <c r="DU248" s="102"/>
      <c r="DV248" s="102"/>
      <c r="DW248" s="127"/>
      <c r="DX248" s="103"/>
      <c r="DY248" s="102"/>
      <c r="DZ248" s="102"/>
      <c r="EA248" s="102"/>
      <c r="EB248" s="127"/>
      <c r="EC248" s="103"/>
      <c r="ED248" s="102"/>
      <c r="EE248" s="102"/>
      <c r="EF248" s="102"/>
      <c r="EG248" s="127"/>
      <c r="EH248" s="103"/>
      <c r="EI248" s="102"/>
      <c r="EJ248" s="102"/>
      <c r="EK248" s="102"/>
      <c r="EL248" s="127"/>
      <c r="EM248" s="103"/>
      <c r="EN248" s="102"/>
      <c r="EO248" s="102"/>
      <c r="EP248" s="102"/>
      <c r="EQ248" s="127"/>
      <c r="ER248" s="103"/>
      <c r="ES248" s="102"/>
      <c r="ET248" s="102"/>
      <c r="EU248" s="102"/>
      <c r="EV248" s="127"/>
      <c r="EW248" s="103"/>
      <c r="EX248" s="102"/>
      <c r="EY248" s="102"/>
      <c r="EZ248" s="102"/>
      <c r="FA248" s="127"/>
      <c r="FB248" s="103"/>
      <c r="FC248" s="102"/>
      <c r="FD248" s="102"/>
      <c r="FE248" s="102"/>
      <c r="FF248" s="127"/>
      <c r="FG248" s="103"/>
      <c r="FH248" s="102"/>
      <c r="FI248" s="102"/>
      <c r="FJ248" s="102"/>
      <c r="FK248" s="127"/>
      <c r="FL248" s="103"/>
      <c r="FM248" s="102"/>
      <c r="FN248" s="102"/>
      <c r="FO248" s="102"/>
      <c r="FP248" s="127"/>
      <c r="FQ248" s="103"/>
      <c r="FR248" s="102"/>
      <c r="FS248" s="102"/>
      <c r="FT248" s="102"/>
      <c r="FU248" s="127"/>
      <c r="FV248" s="103"/>
      <c r="FW248" s="102"/>
      <c r="FX248" s="102"/>
      <c r="FY248" s="102"/>
      <c r="FZ248" s="127"/>
      <c r="GA248" s="103"/>
      <c r="GB248" s="102"/>
      <c r="GC248" s="102"/>
      <c r="GD248" s="102"/>
      <c r="GE248" s="127"/>
      <c r="GF248" s="103"/>
      <c r="GG248" s="102"/>
      <c r="GH248" s="102"/>
      <c r="GI248" s="102"/>
      <c r="GJ248" s="127"/>
      <c r="GK248" s="103"/>
      <c r="GL248" s="102"/>
      <c r="GM248" s="102"/>
      <c r="GN248" s="102"/>
      <c r="GO248" s="127"/>
      <c r="GP248" s="103"/>
      <c r="GQ248" s="102"/>
      <c r="GR248" s="102"/>
      <c r="GS248" s="102"/>
      <c r="GT248" s="127"/>
      <c r="GU248" s="103"/>
      <c r="GV248" s="102"/>
      <c r="GW248" s="102"/>
      <c r="GX248" s="102"/>
      <c r="GY248" s="127"/>
      <c r="GZ248" s="103"/>
      <c r="HA248" s="102"/>
      <c r="HB248" s="102"/>
      <c r="HC248" s="102"/>
      <c r="HD248" s="127"/>
      <c r="HE248" s="103"/>
      <c r="HF248" s="102"/>
      <c r="HG248" s="102"/>
      <c r="HH248" s="102"/>
      <c r="HI248" s="127"/>
      <c r="HJ248" s="103"/>
      <c r="HK248" s="102"/>
      <c r="HL248" s="102"/>
      <c r="HM248" s="102"/>
      <c r="HN248" s="127"/>
      <c r="HO248" s="103"/>
      <c r="HP248" s="102"/>
      <c r="HQ248" s="102"/>
      <c r="HR248" s="102"/>
      <c r="HS248" s="127"/>
      <c r="HT248" s="103"/>
      <c r="HU248" s="102"/>
      <c r="HV248" s="102"/>
      <c r="HW248" s="102"/>
      <c r="HX248" s="127"/>
      <c r="HY248" s="103"/>
      <c r="HZ248" s="102"/>
      <c r="IA248" s="102"/>
      <c r="IB248" s="102"/>
      <c r="IC248" s="127"/>
      <c r="ID248" s="103"/>
      <c r="IE248" s="102"/>
      <c r="IF248" s="102"/>
      <c r="IG248" s="102"/>
      <c r="IH248" s="127"/>
      <c r="II248" s="103"/>
      <c r="IJ248" s="102"/>
      <c r="IK248" s="102"/>
      <c r="IL248" s="102"/>
      <c r="IM248" s="127"/>
      <c r="IN248" s="103"/>
      <c r="IO248" s="102"/>
      <c r="IP248" s="102"/>
      <c r="IQ248" s="102"/>
      <c r="IR248" s="127"/>
      <c r="IS248" s="103"/>
      <c r="IT248" s="102"/>
      <c r="IU248" s="102"/>
      <c r="IV248" s="102"/>
      <c r="IW248" s="127"/>
      <c r="IX248" s="103"/>
      <c r="IY248" s="102"/>
      <c r="IZ248" s="102"/>
      <c r="JA248" s="102"/>
      <c r="JB248" s="127"/>
      <c r="JC248" s="103"/>
      <c r="JD248" s="102"/>
      <c r="JE248" s="102"/>
      <c r="JF248" s="102"/>
      <c r="JG248" s="127"/>
      <c r="JH248" s="103"/>
      <c r="JI248" s="102"/>
      <c r="JJ248" s="102"/>
      <c r="JK248" s="102"/>
      <c r="JL248" s="127"/>
      <c r="JM248" s="103"/>
      <c r="JN248" s="102"/>
      <c r="JO248" s="102"/>
      <c r="JP248" s="102"/>
      <c r="JQ248" s="127"/>
      <c r="JR248" s="103"/>
      <c r="JS248" s="102"/>
      <c r="JT248" s="102"/>
      <c r="JU248" s="102"/>
      <c r="JV248" s="127"/>
      <c r="JW248" s="103"/>
      <c r="JX248" s="102"/>
      <c r="JY248" s="102"/>
      <c r="JZ248" s="102"/>
      <c r="KA248" s="127"/>
      <c r="KB248" s="103"/>
      <c r="KC248" s="102"/>
      <c r="KD248" s="102"/>
      <c r="KE248" s="102"/>
      <c r="KF248" s="127"/>
      <c r="KG248" s="103"/>
      <c r="KH248" s="102"/>
      <c r="KI248" s="102"/>
      <c r="KJ248" s="102"/>
      <c r="KK248" s="127"/>
      <c r="KL248" s="103"/>
      <c r="KM248" s="102"/>
      <c r="KN248" s="102"/>
      <c r="KO248" s="102"/>
      <c r="KP248" s="127"/>
      <c r="KQ248" s="103"/>
      <c r="KR248" s="102"/>
      <c r="KS248" s="102"/>
      <c r="KT248" s="102"/>
      <c r="KU248" s="127"/>
      <c r="KV248" s="103"/>
      <c r="KW248" s="102"/>
      <c r="KX248" s="102"/>
      <c r="KY248" s="102"/>
      <c r="KZ248" s="127"/>
      <c r="LA248" s="103"/>
      <c r="LB248" s="102"/>
      <c r="LC248" s="102"/>
      <c r="LD248" s="102"/>
      <c r="LE248" s="127"/>
      <c r="LF248" s="103"/>
      <c r="LG248" s="102"/>
      <c r="LH248" s="102"/>
      <c r="LI248" s="102"/>
      <c r="LJ248" s="127"/>
      <c r="LK248" s="103"/>
      <c r="LL248" s="102"/>
      <c r="LM248" s="102"/>
      <c r="LN248" s="102"/>
      <c r="LO248" s="127"/>
      <c r="LP248" s="103"/>
      <c r="LQ248" s="102"/>
      <c r="LR248" s="102"/>
      <c r="LS248" s="102"/>
      <c r="LT248" s="127"/>
      <c r="LU248" s="103"/>
      <c r="LV248" s="102"/>
      <c r="LW248" s="102"/>
      <c r="LX248" s="102"/>
      <c r="LY248" s="127"/>
      <c r="LZ248" s="103"/>
      <c r="MA248" s="102"/>
      <c r="MB248" s="102"/>
      <c r="MC248" s="102"/>
      <c r="MD248" s="127"/>
      <c r="ME248" s="103"/>
      <c r="MF248" s="102"/>
      <c r="MG248" s="102"/>
      <c r="MH248" s="102"/>
      <c r="MI248" s="127"/>
      <c r="MJ248" s="103"/>
      <c r="MK248" s="102"/>
      <c r="ML248" s="102"/>
      <c r="MM248" s="102"/>
      <c r="MN248" s="127"/>
      <c r="MO248" s="103"/>
      <c r="MP248" s="102"/>
      <c r="MQ248" s="102"/>
      <c r="MR248" s="102"/>
      <c r="MS248" s="127"/>
      <c r="MT248" s="103"/>
      <c r="MU248" s="102"/>
      <c r="MV248" s="102"/>
      <c r="MW248" s="102"/>
      <c r="MX248" s="127"/>
      <c r="MY248" s="103"/>
      <c r="MZ248" s="102"/>
      <c r="NA248" s="102"/>
      <c r="NB248" s="102"/>
      <c r="NC248" s="127"/>
      <c r="ND248" s="103"/>
      <c r="NE248" s="102"/>
      <c r="NF248" s="102"/>
      <c r="NG248" s="102"/>
      <c r="NH248" s="127"/>
      <c r="NI248" s="103"/>
      <c r="NJ248" s="102"/>
      <c r="NK248" s="102"/>
      <c r="NL248" s="102"/>
      <c r="NM248" s="127"/>
      <c r="NN248" s="103"/>
      <c r="NO248" s="102"/>
      <c r="NP248" s="102"/>
      <c r="NQ248" s="102"/>
      <c r="NR248" s="127"/>
      <c r="NS248" s="103"/>
      <c r="NT248" s="102"/>
      <c r="NU248" s="102"/>
      <c r="NV248" s="102"/>
      <c r="NW248" s="127"/>
      <c r="NX248" s="103"/>
      <c r="NY248" s="102"/>
      <c r="NZ248" s="102"/>
      <c r="OA248" s="102"/>
      <c r="OB248" s="127"/>
      <c r="OC248" s="103"/>
      <c r="OD248" s="102"/>
      <c r="OE248" s="102"/>
      <c r="OF248" s="102"/>
      <c r="OG248" s="127"/>
      <c r="OH248" s="103"/>
      <c r="OI248" s="102"/>
      <c r="OJ248" s="102"/>
      <c r="OK248" s="102"/>
      <c r="OL248" s="127"/>
      <c r="OM248" s="103"/>
      <c r="ON248" s="102"/>
      <c r="OO248" s="102"/>
      <c r="OP248" s="102"/>
      <c r="OQ248" s="127"/>
      <c r="OR248" s="103"/>
      <c r="OS248" s="102"/>
      <c r="OT248" s="102"/>
      <c r="OU248" s="102"/>
      <c r="OV248" s="127"/>
      <c r="OW248" s="103"/>
      <c r="OX248" s="102"/>
      <c r="OY248" s="102"/>
      <c r="OZ248" s="102"/>
      <c r="PA248" s="127"/>
      <c r="PB248" s="103"/>
      <c r="PC248" s="102"/>
      <c r="PD248" s="102"/>
      <c r="PE248" s="102"/>
      <c r="PF248" s="127"/>
      <c r="PG248" s="103"/>
      <c r="PH248" s="102"/>
      <c r="PI248" s="102"/>
      <c r="PJ248" s="102"/>
      <c r="PK248" s="127"/>
      <c r="PL248" s="103"/>
      <c r="PM248" s="102"/>
      <c r="PN248" s="102"/>
      <c r="PO248" s="102"/>
      <c r="PP248" s="127"/>
      <c r="PQ248" s="103"/>
      <c r="PR248" s="102"/>
      <c r="PS248" s="102"/>
      <c r="PT248" s="102"/>
      <c r="PU248" s="127"/>
      <c r="PV248" s="103"/>
      <c r="PW248" s="102"/>
      <c r="PX248" s="102"/>
      <c r="PY248" s="102"/>
      <c r="PZ248" s="127"/>
      <c r="QA248" s="103"/>
      <c r="QB248" s="102"/>
      <c r="QC248" s="102"/>
      <c r="QD248" s="102"/>
      <c r="QE248" s="127"/>
      <c r="QF248" s="103"/>
      <c r="QG248" s="102"/>
      <c r="QH248" s="102"/>
      <c r="QI248" s="102"/>
      <c r="QJ248" s="127"/>
      <c r="QK248" s="103"/>
      <c r="QL248" s="102"/>
      <c r="QM248" s="102"/>
      <c r="QN248" s="102"/>
      <c r="QO248" s="127"/>
      <c r="QP248" s="103"/>
      <c r="QQ248" s="102"/>
      <c r="QR248" s="102"/>
      <c r="QS248" s="102"/>
      <c r="QT248" s="127"/>
      <c r="QU248" s="103"/>
      <c r="QV248" s="102"/>
      <c r="QW248" s="102"/>
      <c r="QX248" s="102"/>
      <c r="QY248" s="127"/>
      <c r="QZ248" s="103"/>
      <c r="RA248" s="102"/>
      <c r="RB248" s="102"/>
      <c r="RC248" s="102"/>
      <c r="RD248" s="127"/>
      <c r="RE248" s="103"/>
      <c r="RF248" s="102"/>
      <c r="RG248" s="102"/>
      <c r="RH248" s="102"/>
      <c r="RI248" s="127"/>
      <c r="RJ248" s="103"/>
      <c r="RK248" s="102"/>
      <c r="RL248" s="102"/>
      <c r="RM248" s="102"/>
      <c r="RN248" s="127"/>
      <c r="RO248" s="103"/>
      <c r="RP248" s="102"/>
      <c r="RQ248" s="102"/>
      <c r="RR248" s="102"/>
      <c r="RS248" s="127"/>
      <c r="RT248" s="103"/>
      <c r="RU248" s="102"/>
      <c r="RV248" s="102"/>
      <c r="RW248" s="102"/>
      <c r="RX248" s="127"/>
      <c r="RY248" s="103"/>
      <c r="RZ248" s="102"/>
      <c r="SA248" s="102"/>
      <c r="SB248" s="102"/>
      <c r="SC248" s="127"/>
      <c r="SD248" s="103"/>
      <c r="SE248" s="102"/>
      <c r="SF248" s="102"/>
      <c r="SG248" s="102"/>
      <c r="SH248" s="127"/>
      <c r="SI248" s="103"/>
      <c r="SJ248" s="102"/>
      <c r="SK248" s="102"/>
      <c r="SL248" s="102"/>
      <c r="SM248" s="127"/>
      <c r="SN248" s="103"/>
      <c r="SO248" s="102"/>
      <c r="SP248" s="102"/>
      <c r="SQ248" s="102"/>
      <c r="SR248" s="127"/>
      <c r="SS248" s="103"/>
      <c r="ST248" s="102"/>
      <c r="SU248" s="102"/>
      <c r="SV248" s="102"/>
      <c r="SW248" s="127"/>
    </row>
    <row r="249" spans="2:517" ht="3" customHeight="1">
      <c r="B249" s="125"/>
      <c r="C249" s="125"/>
      <c r="D249" s="125"/>
      <c r="E249" s="125"/>
      <c r="F249" s="125"/>
      <c r="G249" s="125"/>
      <c r="H249" s="125"/>
      <c r="I249" s="125"/>
      <c r="J249" s="125"/>
      <c r="K249" s="201"/>
      <c r="L249" s="1389"/>
      <c r="M249" s="220">
        <f>(6/20)*$K$2</f>
        <v>0</v>
      </c>
      <c r="N249" s="5"/>
      <c r="O249" s="1335"/>
      <c r="P249" s="1381"/>
      <c r="Q249" s="102"/>
      <c r="R249" s="128"/>
      <c r="S249" s="129"/>
      <c r="T249" s="129"/>
      <c r="U249" s="129"/>
      <c r="V249" s="130"/>
      <c r="W249" s="128"/>
      <c r="X249" s="129"/>
      <c r="Y249" s="129"/>
      <c r="Z249" s="129"/>
      <c r="AA249" s="130"/>
      <c r="AB249" s="128"/>
      <c r="AC249" s="129"/>
      <c r="AD249" s="129"/>
      <c r="AE249" s="129"/>
      <c r="AF249" s="130"/>
      <c r="AG249" s="128"/>
      <c r="AH249" s="129"/>
      <c r="AI249" s="129"/>
      <c r="AJ249" s="129"/>
      <c r="AK249" s="130"/>
      <c r="AL249" s="128"/>
      <c r="AM249" s="129"/>
      <c r="AN249" s="129"/>
      <c r="AO249" s="129"/>
      <c r="AP249" s="130"/>
      <c r="AQ249" s="128"/>
      <c r="AR249" s="129"/>
      <c r="AS249" s="129"/>
      <c r="AT249" s="129"/>
      <c r="AU249" s="130"/>
      <c r="AV249" s="128"/>
      <c r="AW249" s="129"/>
      <c r="AX249" s="129"/>
      <c r="AY249" s="129"/>
      <c r="AZ249" s="130"/>
      <c r="BA249" s="128"/>
      <c r="BB249" s="129"/>
      <c r="BC249" s="129"/>
      <c r="BD249" s="129"/>
      <c r="BE249" s="130"/>
      <c r="BF249" s="128"/>
      <c r="BG249" s="129"/>
      <c r="BH249" s="129"/>
      <c r="BI249" s="129"/>
      <c r="BJ249" s="130"/>
      <c r="BK249" s="128"/>
      <c r="BL249" s="129"/>
      <c r="BM249" s="129"/>
      <c r="BN249" s="129"/>
      <c r="BO249" s="130"/>
      <c r="BP249" s="128"/>
      <c r="BQ249" s="129"/>
      <c r="BR249" s="129"/>
      <c r="BS249" s="129"/>
      <c r="BT249" s="130"/>
      <c r="BU249" s="128"/>
      <c r="BV249" s="129"/>
      <c r="BW249" s="129"/>
      <c r="BX249" s="129"/>
      <c r="BY249" s="130"/>
      <c r="BZ249" s="128"/>
      <c r="CA249" s="129"/>
      <c r="CB249" s="129"/>
      <c r="CC249" s="129"/>
      <c r="CD249" s="130"/>
      <c r="CE249" s="128"/>
      <c r="CF249" s="129"/>
      <c r="CG249" s="129"/>
      <c r="CH249" s="129"/>
      <c r="CI249" s="130"/>
      <c r="CJ249" s="128"/>
      <c r="CK249" s="129"/>
      <c r="CL249" s="129"/>
      <c r="CM249" s="129"/>
      <c r="CN249" s="130"/>
      <c r="CO249" s="128"/>
      <c r="CP249" s="129"/>
      <c r="CQ249" s="129"/>
      <c r="CR249" s="129"/>
      <c r="CS249" s="130"/>
      <c r="CT249" s="128"/>
      <c r="CU249" s="129"/>
      <c r="CV249" s="129"/>
      <c r="CW249" s="129"/>
      <c r="CX249" s="130"/>
      <c r="CY249" s="128"/>
      <c r="CZ249" s="129"/>
      <c r="DA249" s="129"/>
      <c r="DB249" s="129"/>
      <c r="DC249" s="130"/>
      <c r="DD249" s="128"/>
      <c r="DE249" s="129"/>
      <c r="DF249" s="129"/>
      <c r="DG249" s="129"/>
      <c r="DH249" s="130"/>
      <c r="DI249" s="128"/>
      <c r="DJ249" s="129"/>
      <c r="DK249" s="129"/>
      <c r="DL249" s="129"/>
      <c r="DM249" s="130"/>
      <c r="DN249" s="128"/>
      <c r="DO249" s="129"/>
      <c r="DP249" s="129"/>
      <c r="DQ249" s="129"/>
      <c r="DR249" s="130"/>
      <c r="DS249" s="128"/>
      <c r="DT249" s="129"/>
      <c r="DU249" s="129"/>
      <c r="DV249" s="129"/>
      <c r="DW249" s="130"/>
      <c r="DX249" s="128"/>
      <c r="DY249" s="129"/>
      <c r="DZ249" s="129"/>
      <c r="EA249" s="129"/>
      <c r="EB249" s="130"/>
      <c r="EC249" s="128"/>
      <c r="ED249" s="129"/>
      <c r="EE249" s="129"/>
      <c r="EF249" s="129"/>
      <c r="EG249" s="130"/>
      <c r="EH249" s="128"/>
      <c r="EI249" s="129"/>
      <c r="EJ249" s="129"/>
      <c r="EK249" s="129"/>
      <c r="EL249" s="130"/>
      <c r="EM249" s="128"/>
      <c r="EN249" s="129"/>
      <c r="EO249" s="129"/>
      <c r="EP249" s="129"/>
      <c r="EQ249" s="130"/>
      <c r="ER249" s="128"/>
      <c r="ES249" s="129"/>
      <c r="ET249" s="129"/>
      <c r="EU249" s="129"/>
      <c r="EV249" s="130"/>
      <c r="EW249" s="128"/>
      <c r="EX249" s="129"/>
      <c r="EY249" s="129"/>
      <c r="EZ249" s="129"/>
      <c r="FA249" s="130"/>
      <c r="FB249" s="128"/>
      <c r="FC249" s="129"/>
      <c r="FD249" s="129"/>
      <c r="FE249" s="129"/>
      <c r="FF249" s="130"/>
      <c r="FG249" s="128"/>
      <c r="FH249" s="129"/>
      <c r="FI249" s="129"/>
      <c r="FJ249" s="129"/>
      <c r="FK249" s="130"/>
      <c r="FL249" s="128"/>
      <c r="FM249" s="129"/>
      <c r="FN249" s="129"/>
      <c r="FO249" s="129"/>
      <c r="FP249" s="130"/>
      <c r="FQ249" s="128"/>
      <c r="FR249" s="129"/>
      <c r="FS249" s="129"/>
      <c r="FT249" s="129"/>
      <c r="FU249" s="130"/>
      <c r="FV249" s="128"/>
      <c r="FW249" s="129"/>
      <c r="FX249" s="129"/>
      <c r="FY249" s="129"/>
      <c r="FZ249" s="130"/>
      <c r="GA249" s="128"/>
      <c r="GB249" s="129"/>
      <c r="GC249" s="129"/>
      <c r="GD249" s="129"/>
      <c r="GE249" s="130"/>
      <c r="GF249" s="128"/>
      <c r="GG249" s="129"/>
      <c r="GH249" s="129"/>
      <c r="GI249" s="129"/>
      <c r="GJ249" s="130"/>
      <c r="GK249" s="128"/>
      <c r="GL249" s="129"/>
      <c r="GM249" s="129"/>
      <c r="GN249" s="129"/>
      <c r="GO249" s="130"/>
      <c r="GP249" s="128"/>
      <c r="GQ249" s="129"/>
      <c r="GR249" s="129"/>
      <c r="GS249" s="129"/>
      <c r="GT249" s="130"/>
      <c r="GU249" s="128"/>
      <c r="GV249" s="129"/>
      <c r="GW249" s="129"/>
      <c r="GX249" s="129"/>
      <c r="GY249" s="130"/>
      <c r="GZ249" s="128"/>
      <c r="HA249" s="129"/>
      <c r="HB249" s="129"/>
      <c r="HC249" s="129"/>
      <c r="HD249" s="130"/>
      <c r="HE249" s="128"/>
      <c r="HF249" s="129"/>
      <c r="HG249" s="129"/>
      <c r="HH249" s="129"/>
      <c r="HI249" s="130"/>
      <c r="HJ249" s="128"/>
      <c r="HK249" s="129"/>
      <c r="HL249" s="129"/>
      <c r="HM249" s="129"/>
      <c r="HN249" s="130"/>
      <c r="HO249" s="128"/>
      <c r="HP249" s="129"/>
      <c r="HQ249" s="129"/>
      <c r="HR249" s="129"/>
      <c r="HS249" s="130"/>
      <c r="HT249" s="128"/>
      <c r="HU249" s="129"/>
      <c r="HV249" s="129"/>
      <c r="HW249" s="129"/>
      <c r="HX249" s="130"/>
      <c r="HY249" s="128"/>
      <c r="HZ249" s="129"/>
      <c r="IA249" s="129"/>
      <c r="IB249" s="129"/>
      <c r="IC249" s="130"/>
      <c r="ID249" s="128"/>
      <c r="IE249" s="129"/>
      <c r="IF249" s="129"/>
      <c r="IG249" s="129"/>
      <c r="IH249" s="130"/>
      <c r="II249" s="128"/>
      <c r="IJ249" s="129"/>
      <c r="IK249" s="129"/>
      <c r="IL249" s="129"/>
      <c r="IM249" s="130"/>
      <c r="IN249" s="128"/>
      <c r="IO249" s="129"/>
      <c r="IP249" s="129"/>
      <c r="IQ249" s="129"/>
      <c r="IR249" s="130"/>
      <c r="IS249" s="128"/>
      <c r="IT249" s="129"/>
      <c r="IU249" s="129"/>
      <c r="IV249" s="129"/>
      <c r="IW249" s="130"/>
      <c r="IX249" s="128"/>
      <c r="IY249" s="129"/>
      <c r="IZ249" s="129"/>
      <c r="JA249" s="129"/>
      <c r="JB249" s="130"/>
      <c r="JC249" s="128"/>
      <c r="JD249" s="129"/>
      <c r="JE249" s="129"/>
      <c r="JF249" s="129"/>
      <c r="JG249" s="130"/>
      <c r="JH249" s="128"/>
      <c r="JI249" s="129"/>
      <c r="JJ249" s="129"/>
      <c r="JK249" s="129"/>
      <c r="JL249" s="130"/>
      <c r="JM249" s="128"/>
      <c r="JN249" s="129"/>
      <c r="JO249" s="129"/>
      <c r="JP249" s="129"/>
      <c r="JQ249" s="130"/>
      <c r="JR249" s="128"/>
      <c r="JS249" s="129"/>
      <c r="JT249" s="129"/>
      <c r="JU249" s="129"/>
      <c r="JV249" s="130"/>
      <c r="JW249" s="128"/>
      <c r="JX249" s="129"/>
      <c r="JY249" s="129"/>
      <c r="JZ249" s="129"/>
      <c r="KA249" s="130"/>
      <c r="KB249" s="128"/>
      <c r="KC249" s="129"/>
      <c r="KD249" s="129"/>
      <c r="KE249" s="129"/>
      <c r="KF249" s="130"/>
      <c r="KG249" s="128"/>
      <c r="KH249" s="129"/>
      <c r="KI249" s="129"/>
      <c r="KJ249" s="129"/>
      <c r="KK249" s="130"/>
      <c r="KL249" s="128"/>
      <c r="KM249" s="129"/>
      <c r="KN249" s="129"/>
      <c r="KO249" s="129"/>
      <c r="KP249" s="130"/>
      <c r="KQ249" s="128"/>
      <c r="KR249" s="129"/>
      <c r="KS249" s="129"/>
      <c r="KT249" s="129"/>
      <c r="KU249" s="130"/>
      <c r="KV249" s="128"/>
      <c r="KW249" s="129"/>
      <c r="KX249" s="129"/>
      <c r="KY249" s="129"/>
      <c r="KZ249" s="130"/>
      <c r="LA249" s="128"/>
      <c r="LB249" s="129"/>
      <c r="LC249" s="129"/>
      <c r="LD249" s="129"/>
      <c r="LE249" s="130"/>
      <c r="LF249" s="128"/>
      <c r="LG249" s="129"/>
      <c r="LH249" s="129"/>
      <c r="LI249" s="129"/>
      <c r="LJ249" s="130"/>
      <c r="LK249" s="128"/>
      <c r="LL249" s="129"/>
      <c r="LM249" s="129"/>
      <c r="LN249" s="129"/>
      <c r="LO249" s="130"/>
      <c r="LP249" s="128"/>
      <c r="LQ249" s="129"/>
      <c r="LR249" s="129"/>
      <c r="LS249" s="129"/>
      <c r="LT249" s="130"/>
      <c r="LU249" s="128"/>
      <c r="LV249" s="129"/>
      <c r="LW249" s="129"/>
      <c r="LX249" s="129"/>
      <c r="LY249" s="130"/>
      <c r="LZ249" s="128"/>
      <c r="MA249" s="129"/>
      <c r="MB249" s="129"/>
      <c r="MC249" s="129"/>
      <c r="MD249" s="130"/>
      <c r="ME249" s="128"/>
      <c r="MF249" s="129"/>
      <c r="MG249" s="129"/>
      <c r="MH249" s="129"/>
      <c r="MI249" s="130"/>
      <c r="MJ249" s="128"/>
      <c r="MK249" s="129"/>
      <c r="ML249" s="129"/>
      <c r="MM249" s="129"/>
      <c r="MN249" s="130"/>
      <c r="MO249" s="128"/>
      <c r="MP249" s="129"/>
      <c r="MQ249" s="129"/>
      <c r="MR249" s="129"/>
      <c r="MS249" s="130"/>
      <c r="MT249" s="128"/>
      <c r="MU249" s="129"/>
      <c r="MV249" s="129"/>
      <c r="MW249" s="129"/>
      <c r="MX249" s="130"/>
      <c r="MY249" s="128"/>
      <c r="MZ249" s="129"/>
      <c r="NA249" s="129"/>
      <c r="NB249" s="129"/>
      <c r="NC249" s="130"/>
      <c r="ND249" s="128"/>
      <c r="NE249" s="129"/>
      <c r="NF249" s="129"/>
      <c r="NG249" s="129"/>
      <c r="NH249" s="130"/>
      <c r="NI249" s="128"/>
      <c r="NJ249" s="129"/>
      <c r="NK249" s="129"/>
      <c r="NL249" s="129"/>
      <c r="NM249" s="130"/>
      <c r="NN249" s="128"/>
      <c r="NO249" s="129"/>
      <c r="NP249" s="129"/>
      <c r="NQ249" s="129"/>
      <c r="NR249" s="130"/>
      <c r="NS249" s="128"/>
      <c r="NT249" s="129"/>
      <c r="NU249" s="129"/>
      <c r="NV249" s="129"/>
      <c r="NW249" s="130"/>
      <c r="NX249" s="128"/>
      <c r="NY249" s="129"/>
      <c r="NZ249" s="129"/>
      <c r="OA249" s="129"/>
      <c r="OB249" s="130"/>
      <c r="OC249" s="128"/>
      <c r="OD249" s="129"/>
      <c r="OE249" s="129"/>
      <c r="OF249" s="129"/>
      <c r="OG249" s="130"/>
      <c r="OH249" s="128"/>
      <c r="OI249" s="129"/>
      <c r="OJ249" s="129"/>
      <c r="OK249" s="129"/>
      <c r="OL249" s="130"/>
      <c r="OM249" s="128"/>
      <c r="ON249" s="129"/>
      <c r="OO249" s="129"/>
      <c r="OP249" s="129"/>
      <c r="OQ249" s="130"/>
      <c r="OR249" s="128"/>
      <c r="OS249" s="129"/>
      <c r="OT249" s="129"/>
      <c r="OU249" s="129"/>
      <c r="OV249" s="130"/>
      <c r="OW249" s="128"/>
      <c r="OX249" s="129"/>
      <c r="OY249" s="129"/>
      <c r="OZ249" s="129"/>
      <c r="PA249" s="130"/>
      <c r="PB249" s="128"/>
      <c r="PC249" s="129"/>
      <c r="PD249" s="129"/>
      <c r="PE249" s="129"/>
      <c r="PF249" s="130"/>
      <c r="PG249" s="128"/>
      <c r="PH249" s="129"/>
      <c r="PI249" s="129"/>
      <c r="PJ249" s="129"/>
      <c r="PK249" s="130"/>
      <c r="PL249" s="128"/>
      <c r="PM249" s="129"/>
      <c r="PN249" s="129"/>
      <c r="PO249" s="129"/>
      <c r="PP249" s="130"/>
      <c r="PQ249" s="128"/>
      <c r="PR249" s="129"/>
      <c r="PS249" s="129"/>
      <c r="PT249" s="129"/>
      <c r="PU249" s="130"/>
      <c r="PV249" s="128"/>
      <c r="PW249" s="129"/>
      <c r="PX249" s="129"/>
      <c r="PY249" s="129"/>
      <c r="PZ249" s="130"/>
      <c r="QA249" s="128"/>
      <c r="QB249" s="129"/>
      <c r="QC249" s="129"/>
      <c r="QD249" s="129"/>
      <c r="QE249" s="130"/>
      <c r="QF249" s="128"/>
      <c r="QG249" s="129"/>
      <c r="QH249" s="129"/>
      <c r="QI249" s="129"/>
      <c r="QJ249" s="130"/>
      <c r="QK249" s="128"/>
      <c r="QL249" s="129"/>
      <c r="QM249" s="129"/>
      <c r="QN249" s="129"/>
      <c r="QO249" s="130"/>
      <c r="QP249" s="128"/>
      <c r="QQ249" s="129"/>
      <c r="QR249" s="129"/>
      <c r="QS249" s="129"/>
      <c r="QT249" s="130"/>
      <c r="QU249" s="128"/>
      <c r="QV249" s="129"/>
      <c r="QW249" s="129"/>
      <c r="QX249" s="129"/>
      <c r="QY249" s="130"/>
      <c r="QZ249" s="128"/>
      <c r="RA249" s="129"/>
      <c r="RB249" s="129"/>
      <c r="RC249" s="129"/>
      <c r="RD249" s="130"/>
      <c r="RE249" s="128"/>
      <c r="RF249" s="129"/>
      <c r="RG249" s="129"/>
      <c r="RH249" s="129"/>
      <c r="RI249" s="130"/>
      <c r="RJ249" s="128"/>
      <c r="RK249" s="129"/>
      <c r="RL249" s="129"/>
      <c r="RM249" s="129"/>
      <c r="RN249" s="130"/>
      <c r="RO249" s="128"/>
      <c r="RP249" s="129"/>
      <c r="RQ249" s="129"/>
      <c r="RR249" s="129"/>
      <c r="RS249" s="130"/>
      <c r="RT249" s="128"/>
      <c r="RU249" s="129"/>
      <c r="RV249" s="129"/>
      <c r="RW249" s="129"/>
      <c r="RX249" s="130"/>
      <c r="RY249" s="128"/>
      <c r="RZ249" s="129"/>
      <c r="SA249" s="129"/>
      <c r="SB249" s="129"/>
      <c r="SC249" s="130"/>
      <c r="SD249" s="128"/>
      <c r="SE249" s="129"/>
      <c r="SF249" s="129"/>
      <c r="SG249" s="129"/>
      <c r="SH249" s="130"/>
      <c r="SI249" s="128"/>
      <c r="SJ249" s="129"/>
      <c r="SK249" s="129"/>
      <c r="SL249" s="129"/>
      <c r="SM249" s="130"/>
      <c r="SN249" s="128"/>
      <c r="SO249" s="129"/>
      <c r="SP249" s="129"/>
      <c r="SQ249" s="129"/>
      <c r="SR249" s="130"/>
      <c r="SS249" s="128"/>
      <c r="ST249" s="129"/>
      <c r="SU249" s="129"/>
      <c r="SV249" s="129"/>
      <c r="SW249" s="130"/>
    </row>
    <row r="250" spans="2:517" ht="3" customHeight="1">
      <c r="B250" s="125"/>
      <c r="C250" s="125"/>
      <c r="D250" s="125"/>
      <c r="E250" s="125"/>
      <c r="F250" s="125"/>
      <c r="G250" s="125"/>
      <c r="H250" s="125"/>
      <c r="I250" s="125"/>
      <c r="J250" s="125"/>
      <c r="K250" s="201"/>
      <c r="L250" s="1389"/>
      <c r="M250" s="220">
        <f>(5/20)*$K$2</f>
        <v>0</v>
      </c>
      <c r="N250" s="5"/>
      <c r="O250" s="1335"/>
      <c r="P250" s="1381">
        <f>IFERROR(M250,0)</f>
        <v>0</v>
      </c>
      <c r="Q250" s="104"/>
      <c r="R250" s="131"/>
      <c r="S250" s="104"/>
      <c r="T250" s="104"/>
      <c r="U250" s="104"/>
      <c r="V250" s="132"/>
      <c r="W250" s="131"/>
      <c r="X250" s="104"/>
      <c r="Y250" s="104"/>
      <c r="Z250" s="104"/>
      <c r="AA250" s="132"/>
      <c r="AB250" s="131"/>
      <c r="AC250" s="104"/>
      <c r="AD250" s="104"/>
      <c r="AE250" s="104"/>
      <c r="AF250" s="132"/>
      <c r="AG250" s="131"/>
      <c r="AH250" s="104"/>
      <c r="AI250" s="104"/>
      <c r="AJ250" s="104"/>
      <c r="AK250" s="132"/>
      <c r="AL250" s="131"/>
      <c r="AM250" s="104"/>
      <c r="AN250" s="104"/>
      <c r="AO250" s="104"/>
      <c r="AP250" s="132"/>
      <c r="AQ250" s="131"/>
      <c r="AR250" s="104"/>
      <c r="AS250" s="104"/>
      <c r="AT250" s="104"/>
      <c r="AU250" s="132"/>
      <c r="AV250" s="131"/>
      <c r="AW250" s="104"/>
      <c r="AX250" s="104"/>
      <c r="AY250" s="104"/>
      <c r="AZ250" s="132"/>
      <c r="BA250" s="131"/>
      <c r="BB250" s="104"/>
      <c r="BC250" s="104"/>
      <c r="BD250" s="104"/>
      <c r="BE250" s="132"/>
      <c r="BF250" s="131"/>
      <c r="BG250" s="104"/>
      <c r="BH250" s="104"/>
      <c r="BI250" s="104"/>
      <c r="BJ250" s="132"/>
      <c r="BK250" s="131"/>
      <c r="BL250" s="104"/>
      <c r="BM250" s="104"/>
      <c r="BN250" s="104"/>
      <c r="BO250" s="132"/>
      <c r="BP250" s="131"/>
      <c r="BQ250" s="104"/>
      <c r="BR250" s="104"/>
      <c r="BS250" s="104"/>
      <c r="BT250" s="132"/>
      <c r="BU250" s="131"/>
      <c r="BV250" s="104"/>
      <c r="BW250" s="104"/>
      <c r="BX250" s="104"/>
      <c r="BY250" s="132"/>
      <c r="BZ250" s="131"/>
      <c r="CA250" s="104"/>
      <c r="CB250" s="104"/>
      <c r="CC250" s="104"/>
      <c r="CD250" s="132"/>
      <c r="CE250" s="131"/>
      <c r="CF250" s="104"/>
      <c r="CG250" s="104"/>
      <c r="CH250" s="104"/>
      <c r="CI250" s="132"/>
      <c r="CJ250" s="131"/>
      <c r="CK250" s="104"/>
      <c r="CL250" s="104"/>
      <c r="CM250" s="104"/>
      <c r="CN250" s="132"/>
      <c r="CO250" s="131"/>
      <c r="CP250" s="104"/>
      <c r="CQ250" s="104"/>
      <c r="CR250" s="104"/>
      <c r="CS250" s="132"/>
      <c r="CT250" s="131"/>
      <c r="CU250" s="104"/>
      <c r="CV250" s="104"/>
      <c r="CW250" s="104"/>
      <c r="CX250" s="132"/>
      <c r="CY250" s="131"/>
      <c r="CZ250" s="104"/>
      <c r="DA250" s="104"/>
      <c r="DB250" s="104"/>
      <c r="DC250" s="132"/>
      <c r="DD250" s="131"/>
      <c r="DE250" s="104"/>
      <c r="DF250" s="104"/>
      <c r="DG250" s="104"/>
      <c r="DH250" s="132"/>
      <c r="DI250" s="131"/>
      <c r="DJ250" s="104"/>
      <c r="DK250" s="104"/>
      <c r="DL250" s="104"/>
      <c r="DM250" s="132"/>
      <c r="DN250" s="131"/>
      <c r="DO250" s="104"/>
      <c r="DP250" s="104"/>
      <c r="DQ250" s="104"/>
      <c r="DR250" s="132"/>
      <c r="DS250" s="131"/>
      <c r="DT250" s="104"/>
      <c r="DU250" s="104"/>
      <c r="DV250" s="104"/>
      <c r="DW250" s="132"/>
      <c r="DX250" s="131"/>
      <c r="DY250" s="104"/>
      <c r="DZ250" s="104"/>
      <c r="EA250" s="104"/>
      <c r="EB250" s="132"/>
      <c r="EC250" s="131"/>
      <c r="ED250" s="104"/>
      <c r="EE250" s="104"/>
      <c r="EF250" s="104"/>
      <c r="EG250" s="132"/>
      <c r="EH250" s="131"/>
      <c r="EI250" s="104"/>
      <c r="EJ250" s="104"/>
      <c r="EK250" s="104"/>
      <c r="EL250" s="132"/>
      <c r="EM250" s="131"/>
      <c r="EN250" s="104"/>
      <c r="EO250" s="104"/>
      <c r="EP250" s="104"/>
      <c r="EQ250" s="132"/>
      <c r="ER250" s="131"/>
      <c r="ES250" s="104"/>
      <c r="ET250" s="104"/>
      <c r="EU250" s="104"/>
      <c r="EV250" s="132"/>
      <c r="EW250" s="131"/>
      <c r="EX250" s="104"/>
      <c r="EY250" s="104"/>
      <c r="EZ250" s="104"/>
      <c r="FA250" s="132"/>
      <c r="FB250" s="131"/>
      <c r="FC250" s="104"/>
      <c r="FD250" s="104"/>
      <c r="FE250" s="104"/>
      <c r="FF250" s="132"/>
      <c r="FG250" s="131"/>
      <c r="FH250" s="104"/>
      <c r="FI250" s="104"/>
      <c r="FJ250" s="104"/>
      <c r="FK250" s="132"/>
      <c r="FL250" s="131"/>
      <c r="FM250" s="104"/>
      <c r="FN250" s="104"/>
      <c r="FO250" s="104"/>
      <c r="FP250" s="132"/>
      <c r="FQ250" s="131"/>
      <c r="FR250" s="104"/>
      <c r="FS250" s="104"/>
      <c r="FT250" s="104"/>
      <c r="FU250" s="132"/>
      <c r="FV250" s="131"/>
      <c r="FW250" s="104"/>
      <c r="FX250" s="104"/>
      <c r="FY250" s="104"/>
      <c r="FZ250" s="132"/>
      <c r="GA250" s="131"/>
      <c r="GB250" s="104"/>
      <c r="GC250" s="104"/>
      <c r="GD250" s="104"/>
      <c r="GE250" s="132"/>
      <c r="GF250" s="131"/>
      <c r="GG250" s="104"/>
      <c r="GH250" s="104"/>
      <c r="GI250" s="104"/>
      <c r="GJ250" s="132"/>
      <c r="GK250" s="131"/>
      <c r="GL250" s="104"/>
      <c r="GM250" s="104"/>
      <c r="GN250" s="104"/>
      <c r="GO250" s="132"/>
      <c r="GP250" s="131"/>
      <c r="GQ250" s="104"/>
      <c r="GR250" s="104"/>
      <c r="GS250" s="104"/>
      <c r="GT250" s="132"/>
      <c r="GU250" s="131"/>
      <c r="GV250" s="104"/>
      <c r="GW250" s="104"/>
      <c r="GX250" s="104"/>
      <c r="GY250" s="132"/>
      <c r="GZ250" s="131"/>
      <c r="HA250" s="104"/>
      <c r="HB250" s="104"/>
      <c r="HC250" s="104"/>
      <c r="HD250" s="132"/>
      <c r="HE250" s="131"/>
      <c r="HF250" s="104"/>
      <c r="HG250" s="104"/>
      <c r="HH250" s="104"/>
      <c r="HI250" s="132"/>
      <c r="HJ250" s="131"/>
      <c r="HK250" s="104"/>
      <c r="HL250" s="104"/>
      <c r="HM250" s="104"/>
      <c r="HN250" s="132"/>
      <c r="HO250" s="131"/>
      <c r="HP250" s="104"/>
      <c r="HQ250" s="104"/>
      <c r="HR250" s="104"/>
      <c r="HS250" s="132"/>
      <c r="HT250" s="131"/>
      <c r="HU250" s="104"/>
      <c r="HV250" s="104"/>
      <c r="HW250" s="104"/>
      <c r="HX250" s="132"/>
      <c r="HY250" s="131"/>
      <c r="HZ250" s="104"/>
      <c r="IA250" s="104"/>
      <c r="IB250" s="104"/>
      <c r="IC250" s="132"/>
      <c r="ID250" s="131"/>
      <c r="IE250" s="104"/>
      <c r="IF250" s="104"/>
      <c r="IG250" s="104"/>
      <c r="IH250" s="132"/>
      <c r="II250" s="131"/>
      <c r="IJ250" s="104"/>
      <c r="IK250" s="104"/>
      <c r="IL250" s="104"/>
      <c r="IM250" s="132"/>
      <c r="IN250" s="131"/>
      <c r="IO250" s="104"/>
      <c r="IP250" s="104"/>
      <c r="IQ250" s="104"/>
      <c r="IR250" s="132"/>
      <c r="IS250" s="131"/>
      <c r="IT250" s="104"/>
      <c r="IU250" s="104"/>
      <c r="IV250" s="104"/>
      <c r="IW250" s="132"/>
      <c r="IX250" s="131"/>
      <c r="IY250" s="104"/>
      <c r="IZ250" s="104"/>
      <c r="JA250" s="104"/>
      <c r="JB250" s="132"/>
      <c r="JC250" s="131"/>
      <c r="JD250" s="104"/>
      <c r="JE250" s="104"/>
      <c r="JF250" s="104"/>
      <c r="JG250" s="132"/>
      <c r="JH250" s="131"/>
      <c r="JI250" s="104"/>
      <c r="JJ250" s="104"/>
      <c r="JK250" s="104"/>
      <c r="JL250" s="132"/>
      <c r="JM250" s="131"/>
      <c r="JN250" s="104"/>
      <c r="JO250" s="104"/>
      <c r="JP250" s="104"/>
      <c r="JQ250" s="132"/>
      <c r="JR250" s="131"/>
      <c r="JS250" s="104"/>
      <c r="JT250" s="104"/>
      <c r="JU250" s="104"/>
      <c r="JV250" s="132"/>
      <c r="JW250" s="131"/>
      <c r="JX250" s="104"/>
      <c r="JY250" s="104"/>
      <c r="JZ250" s="104"/>
      <c r="KA250" s="132"/>
      <c r="KB250" s="131"/>
      <c r="KC250" s="104"/>
      <c r="KD250" s="104"/>
      <c r="KE250" s="104"/>
      <c r="KF250" s="132"/>
      <c r="KG250" s="131"/>
      <c r="KH250" s="104"/>
      <c r="KI250" s="104"/>
      <c r="KJ250" s="104"/>
      <c r="KK250" s="132"/>
      <c r="KL250" s="131"/>
      <c r="KM250" s="104"/>
      <c r="KN250" s="104"/>
      <c r="KO250" s="104"/>
      <c r="KP250" s="132"/>
      <c r="KQ250" s="131"/>
      <c r="KR250" s="104"/>
      <c r="KS250" s="104"/>
      <c r="KT250" s="104"/>
      <c r="KU250" s="132"/>
      <c r="KV250" s="131"/>
      <c r="KW250" s="104"/>
      <c r="KX250" s="104"/>
      <c r="KY250" s="104"/>
      <c r="KZ250" s="132"/>
      <c r="LA250" s="131"/>
      <c r="LB250" s="104"/>
      <c r="LC250" s="104"/>
      <c r="LD250" s="104"/>
      <c r="LE250" s="132"/>
      <c r="LF250" s="131"/>
      <c r="LG250" s="104"/>
      <c r="LH250" s="104"/>
      <c r="LI250" s="104"/>
      <c r="LJ250" s="132"/>
      <c r="LK250" s="131"/>
      <c r="LL250" s="104"/>
      <c r="LM250" s="104"/>
      <c r="LN250" s="104"/>
      <c r="LO250" s="132"/>
      <c r="LP250" s="131"/>
      <c r="LQ250" s="104"/>
      <c r="LR250" s="104"/>
      <c r="LS250" s="104"/>
      <c r="LT250" s="132"/>
      <c r="LU250" s="131"/>
      <c r="LV250" s="104"/>
      <c r="LW250" s="104"/>
      <c r="LX250" s="104"/>
      <c r="LY250" s="132"/>
      <c r="LZ250" s="131"/>
      <c r="MA250" s="104"/>
      <c r="MB250" s="104"/>
      <c r="MC250" s="104"/>
      <c r="MD250" s="132"/>
      <c r="ME250" s="131"/>
      <c r="MF250" s="104"/>
      <c r="MG250" s="104"/>
      <c r="MH250" s="104"/>
      <c r="MI250" s="132"/>
      <c r="MJ250" s="131"/>
      <c r="MK250" s="104"/>
      <c r="ML250" s="104"/>
      <c r="MM250" s="104"/>
      <c r="MN250" s="132"/>
      <c r="MO250" s="131"/>
      <c r="MP250" s="104"/>
      <c r="MQ250" s="104"/>
      <c r="MR250" s="104"/>
      <c r="MS250" s="132"/>
      <c r="MT250" s="131"/>
      <c r="MU250" s="104"/>
      <c r="MV250" s="104"/>
      <c r="MW250" s="104"/>
      <c r="MX250" s="132"/>
      <c r="MY250" s="131"/>
      <c r="MZ250" s="104"/>
      <c r="NA250" s="104"/>
      <c r="NB250" s="104"/>
      <c r="NC250" s="132"/>
      <c r="ND250" s="131"/>
      <c r="NE250" s="104"/>
      <c r="NF250" s="104"/>
      <c r="NG250" s="104"/>
      <c r="NH250" s="132"/>
      <c r="NI250" s="131"/>
      <c r="NJ250" s="104"/>
      <c r="NK250" s="104"/>
      <c r="NL250" s="104"/>
      <c r="NM250" s="132"/>
      <c r="NN250" s="131"/>
      <c r="NO250" s="104"/>
      <c r="NP250" s="104"/>
      <c r="NQ250" s="104"/>
      <c r="NR250" s="132"/>
      <c r="NS250" s="131"/>
      <c r="NT250" s="104"/>
      <c r="NU250" s="104"/>
      <c r="NV250" s="104"/>
      <c r="NW250" s="132"/>
      <c r="NX250" s="131"/>
      <c r="NY250" s="104"/>
      <c r="NZ250" s="104"/>
      <c r="OA250" s="104"/>
      <c r="OB250" s="132"/>
      <c r="OC250" s="131"/>
      <c r="OD250" s="104"/>
      <c r="OE250" s="104"/>
      <c r="OF250" s="104"/>
      <c r="OG250" s="132"/>
      <c r="OH250" s="131"/>
      <c r="OI250" s="104"/>
      <c r="OJ250" s="104"/>
      <c r="OK250" s="104"/>
      <c r="OL250" s="132"/>
      <c r="OM250" s="131"/>
      <c r="ON250" s="104"/>
      <c r="OO250" s="104"/>
      <c r="OP250" s="104"/>
      <c r="OQ250" s="132"/>
      <c r="OR250" s="131"/>
      <c r="OS250" s="104"/>
      <c r="OT250" s="104"/>
      <c r="OU250" s="104"/>
      <c r="OV250" s="132"/>
      <c r="OW250" s="131"/>
      <c r="OX250" s="104"/>
      <c r="OY250" s="104"/>
      <c r="OZ250" s="104"/>
      <c r="PA250" s="132"/>
      <c r="PB250" s="131"/>
      <c r="PC250" s="104"/>
      <c r="PD250" s="104"/>
      <c r="PE250" s="104"/>
      <c r="PF250" s="132"/>
      <c r="PG250" s="131"/>
      <c r="PH250" s="104"/>
      <c r="PI250" s="104"/>
      <c r="PJ250" s="104"/>
      <c r="PK250" s="132"/>
      <c r="PL250" s="131"/>
      <c r="PM250" s="104"/>
      <c r="PN250" s="104"/>
      <c r="PO250" s="104"/>
      <c r="PP250" s="132"/>
      <c r="PQ250" s="131"/>
      <c r="PR250" s="104"/>
      <c r="PS250" s="104"/>
      <c r="PT250" s="104"/>
      <c r="PU250" s="132"/>
      <c r="PV250" s="131"/>
      <c r="PW250" s="104"/>
      <c r="PX250" s="104"/>
      <c r="PY250" s="104"/>
      <c r="PZ250" s="132"/>
      <c r="QA250" s="131"/>
      <c r="QB250" s="104"/>
      <c r="QC250" s="104"/>
      <c r="QD250" s="104"/>
      <c r="QE250" s="132"/>
      <c r="QF250" s="131"/>
      <c r="QG250" s="104"/>
      <c r="QH250" s="104"/>
      <c r="QI250" s="104"/>
      <c r="QJ250" s="132"/>
      <c r="QK250" s="131"/>
      <c r="QL250" s="104"/>
      <c r="QM250" s="104"/>
      <c r="QN250" s="104"/>
      <c r="QO250" s="132"/>
      <c r="QP250" s="131"/>
      <c r="QQ250" s="104"/>
      <c r="QR250" s="104"/>
      <c r="QS250" s="104"/>
      <c r="QT250" s="132"/>
      <c r="QU250" s="131"/>
      <c r="QV250" s="104"/>
      <c r="QW250" s="104"/>
      <c r="QX250" s="104"/>
      <c r="QY250" s="132"/>
      <c r="QZ250" s="131"/>
      <c r="RA250" s="104"/>
      <c r="RB250" s="104"/>
      <c r="RC250" s="104"/>
      <c r="RD250" s="132"/>
      <c r="RE250" s="131"/>
      <c r="RF250" s="104"/>
      <c r="RG250" s="104"/>
      <c r="RH250" s="104"/>
      <c r="RI250" s="132"/>
      <c r="RJ250" s="131"/>
      <c r="RK250" s="104"/>
      <c r="RL250" s="104"/>
      <c r="RM250" s="104"/>
      <c r="RN250" s="132"/>
      <c r="RO250" s="131"/>
      <c r="RP250" s="104"/>
      <c r="RQ250" s="104"/>
      <c r="RR250" s="104"/>
      <c r="RS250" s="132"/>
      <c r="RT250" s="131"/>
      <c r="RU250" s="104"/>
      <c r="RV250" s="104"/>
      <c r="RW250" s="104"/>
      <c r="RX250" s="132"/>
      <c r="RY250" s="131"/>
      <c r="RZ250" s="104"/>
      <c r="SA250" s="104"/>
      <c r="SB250" s="104"/>
      <c r="SC250" s="132"/>
      <c r="SD250" s="131"/>
      <c r="SE250" s="104"/>
      <c r="SF250" s="104"/>
      <c r="SG250" s="104"/>
      <c r="SH250" s="132"/>
      <c r="SI250" s="131"/>
      <c r="SJ250" s="104"/>
      <c r="SK250" s="104"/>
      <c r="SL250" s="104"/>
      <c r="SM250" s="132"/>
      <c r="SN250" s="131"/>
      <c r="SO250" s="104"/>
      <c r="SP250" s="104"/>
      <c r="SQ250" s="104"/>
      <c r="SR250" s="132"/>
      <c r="SS250" s="131"/>
      <c r="ST250" s="104"/>
      <c r="SU250" s="104"/>
      <c r="SV250" s="104"/>
      <c r="SW250" s="132"/>
    </row>
    <row r="251" spans="2:517" ht="3" customHeight="1">
      <c r="B251" s="125"/>
      <c r="C251" s="125"/>
      <c r="D251" s="125"/>
      <c r="E251" s="125"/>
      <c r="F251" s="125"/>
      <c r="G251" s="125"/>
      <c r="H251" s="125"/>
      <c r="I251" s="125"/>
      <c r="J251" s="125"/>
      <c r="K251" s="201"/>
      <c r="L251" s="1389"/>
      <c r="M251" s="220">
        <f>(4/20)*$K$2</f>
        <v>0</v>
      </c>
      <c r="N251" s="5"/>
      <c r="O251" s="1383">
        <f>'DATOS DIAG OT'!R26</f>
        <v>0</v>
      </c>
      <c r="P251" s="1381"/>
      <c r="Q251" s="102"/>
      <c r="R251" s="103"/>
      <c r="S251" s="102"/>
      <c r="T251" s="102"/>
      <c r="U251" s="102"/>
      <c r="V251" s="127"/>
      <c r="W251" s="103"/>
      <c r="X251" s="102"/>
      <c r="Y251" s="102"/>
      <c r="Z251" s="102"/>
      <c r="AA251" s="127"/>
      <c r="AB251" s="103"/>
      <c r="AC251" s="102"/>
      <c r="AD251" s="102"/>
      <c r="AE251" s="102"/>
      <c r="AF251" s="127"/>
      <c r="AG251" s="103"/>
      <c r="AH251" s="102"/>
      <c r="AI251" s="102"/>
      <c r="AJ251" s="102"/>
      <c r="AK251" s="127"/>
      <c r="AL251" s="103"/>
      <c r="AM251" s="102"/>
      <c r="AN251" s="102"/>
      <c r="AO251" s="102"/>
      <c r="AP251" s="127"/>
      <c r="AQ251" s="103"/>
      <c r="AR251" s="102"/>
      <c r="AS251" s="102"/>
      <c r="AT251" s="102"/>
      <c r="AU251" s="127"/>
      <c r="AV251" s="103"/>
      <c r="AW251" s="102"/>
      <c r="AX251" s="102"/>
      <c r="AY251" s="102"/>
      <c r="AZ251" s="127"/>
      <c r="BA251" s="103"/>
      <c r="BB251" s="102"/>
      <c r="BC251" s="102"/>
      <c r="BD251" s="102"/>
      <c r="BE251" s="127"/>
      <c r="BF251" s="103"/>
      <c r="BG251" s="102"/>
      <c r="BH251" s="102"/>
      <c r="BI251" s="102"/>
      <c r="BJ251" s="127"/>
      <c r="BK251" s="103"/>
      <c r="BL251" s="102"/>
      <c r="BM251" s="102"/>
      <c r="BN251" s="102"/>
      <c r="BO251" s="127"/>
      <c r="BP251" s="103"/>
      <c r="BQ251" s="102"/>
      <c r="BR251" s="102"/>
      <c r="BS251" s="102"/>
      <c r="BT251" s="127"/>
      <c r="BU251" s="103"/>
      <c r="BV251" s="102"/>
      <c r="BW251" s="102"/>
      <c r="BX251" s="102"/>
      <c r="BY251" s="127"/>
      <c r="BZ251" s="103"/>
      <c r="CA251" s="102"/>
      <c r="CB251" s="102"/>
      <c r="CC251" s="102"/>
      <c r="CD251" s="127"/>
      <c r="CE251" s="103"/>
      <c r="CF251" s="102"/>
      <c r="CG251" s="102"/>
      <c r="CH251" s="102"/>
      <c r="CI251" s="127"/>
      <c r="CJ251" s="103"/>
      <c r="CK251" s="102"/>
      <c r="CL251" s="102"/>
      <c r="CM251" s="102"/>
      <c r="CN251" s="127"/>
      <c r="CO251" s="103"/>
      <c r="CP251" s="102"/>
      <c r="CQ251" s="102"/>
      <c r="CR251" s="102"/>
      <c r="CS251" s="127"/>
      <c r="CT251" s="103"/>
      <c r="CU251" s="102"/>
      <c r="CV251" s="102"/>
      <c r="CW251" s="102"/>
      <c r="CX251" s="127"/>
      <c r="CY251" s="103"/>
      <c r="CZ251" s="102"/>
      <c r="DA251" s="102"/>
      <c r="DB251" s="102"/>
      <c r="DC251" s="127"/>
      <c r="DD251" s="103"/>
      <c r="DE251" s="102"/>
      <c r="DF251" s="102"/>
      <c r="DG251" s="102"/>
      <c r="DH251" s="127"/>
      <c r="DI251" s="103"/>
      <c r="DJ251" s="102"/>
      <c r="DK251" s="102"/>
      <c r="DL251" s="102"/>
      <c r="DM251" s="127"/>
      <c r="DN251" s="103"/>
      <c r="DO251" s="102"/>
      <c r="DP251" s="102"/>
      <c r="DQ251" s="102"/>
      <c r="DR251" s="127"/>
      <c r="DS251" s="103"/>
      <c r="DT251" s="102"/>
      <c r="DU251" s="102"/>
      <c r="DV251" s="102"/>
      <c r="DW251" s="127"/>
      <c r="DX251" s="103"/>
      <c r="DY251" s="102"/>
      <c r="DZ251" s="102"/>
      <c r="EA251" s="102"/>
      <c r="EB251" s="127"/>
      <c r="EC251" s="103"/>
      <c r="ED251" s="102"/>
      <c r="EE251" s="102"/>
      <c r="EF251" s="102"/>
      <c r="EG251" s="127"/>
      <c r="EH251" s="103"/>
      <c r="EI251" s="102"/>
      <c r="EJ251" s="102"/>
      <c r="EK251" s="102"/>
      <c r="EL251" s="127"/>
      <c r="EM251" s="103"/>
      <c r="EN251" s="102"/>
      <c r="EO251" s="102"/>
      <c r="EP251" s="102"/>
      <c r="EQ251" s="127"/>
      <c r="ER251" s="103"/>
      <c r="ES251" s="102"/>
      <c r="ET251" s="102"/>
      <c r="EU251" s="102"/>
      <c r="EV251" s="127"/>
      <c r="EW251" s="103"/>
      <c r="EX251" s="102"/>
      <c r="EY251" s="102"/>
      <c r="EZ251" s="102"/>
      <c r="FA251" s="127"/>
      <c r="FB251" s="103"/>
      <c r="FC251" s="102"/>
      <c r="FD251" s="102"/>
      <c r="FE251" s="102"/>
      <c r="FF251" s="127"/>
      <c r="FG251" s="103"/>
      <c r="FH251" s="102"/>
      <c r="FI251" s="102"/>
      <c r="FJ251" s="102"/>
      <c r="FK251" s="127"/>
      <c r="FL251" s="103"/>
      <c r="FM251" s="102"/>
      <c r="FN251" s="102"/>
      <c r="FO251" s="102"/>
      <c r="FP251" s="127"/>
      <c r="FQ251" s="103"/>
      <c r="FR251" s="102"/>
      <c r="FS251" s="102"/>
      <c r="FT251" s="102"/>
      <c r="FU251" s="127"/>
      <c r="FV251" s="103"/>
      <c r="FW251" s="102"/>
      <c r="FX251" s="102"/>
      <c r="FY251" s="102"/>
      <c r="FZ251" s="127"/>
      <c r="GA251" s="103"/>
      <c r="GB251" s="102"/>
      <c r="GC251" s="102"/>
      <c r="GD251" s="102"/>
      <c r="GE251" s="127"/>
      <c r="GF251" s="103"/>
      <c r="GG251" s="102"/>
      <c r="GH251" s="102"/>
      <c r="GI251" s="102"/>
      <c r="GJ251" s="127"/>
      <c r="GK251" s="103"/>
      <c r="GL251" s="102"/>
      <c r="GM251" s="102"/>
      <c r="GN251" s="102"/>
      <c r="GO251" s="127"/>
      <c r="GP251" s="103"/>
      <c r="GQ251" s="102"/>
      <c r="GR251" s="102"/>
      <c r="GS251" s="102"/>
      <c r="GT251" s="127"/>
      <c r="GU251" s="103"/>
      <c r="GV251" s="102"/>
      <c r="GW251" s="102"/>
      <c r="GX251" s="102"/>
      <c r="GY251" s="127"/>
      <c r="GZ251" s="103"/>
      <c r="HA251" s="102"/>
      <c r="HB251" s="102"/>
      <c r="HC251" s="102"/>
      <c r="HD251" s="127"/>
      <c r="HE251" s="103"/>
      <c r="HF251" s="102"/>
      <c r="HG251" s="102"/>
      <c r="HH251" s="102"/>
      <c r="HI251" s="127"/>
      <c r="HJ251" s="103"/>
      <c r="HK251" s="102"/>
      <c r="HL251" s="102"/>
      <c r="HM251" s="102"/>
      <c r="HN251" s="127"/>
      <c r="HO251" s="103"/>
      <c r="HP251" s="102"/>
      <c r="HQ251" s="102"/>
      <c r="HR251" s="102"/>
      <c r="HS251" s="127"/>
      <c r="HT251" s="103"/>
      <c r="HU251" s="102"/>
      <c r="HV251" s="102"/>
      <c r="HW251" s="102"/>
      <c r="HX251" s="127"/>
      <c r="HY251" s="103"/>
      <c r="HZ251" s="102"/>
      <c r="IA251" s="102"/>
      <c r="IB251" s="102"/>
      <c r="IC251" s="127"/>
      <c r="ID251" s="103"/>
      <c r="IE251" s="102"/>
      <c r="IF251" s="102"/>
      <c r="IG251" s="102"/>
      <c r="IH251" s="127"/>
      <c r="II251" s="103"/>
      <c r="IJ251" s="102"/>
      <c r="IK251" s="102"/>
      <c r="IL251" s="102"/>
      <c r="IM251" s="127"/>
      <c r="IN251" s="103"/>
      <c r="IO251" s="102"/>
      <c r="IP251" s="102"/>
      <c r="IQ251" s="102"/>
      <c r="IR251" s="127"/>
      <c r="IS251" s="103"/>
      <c r="IT251" s="102"/>
      <c r="IU251" s="102"/>
      <c r="IV251" s="102"/>
      <c r="IW251" s="127"/>
      <c r="IX251" s="103"/>
      <c r="IY251" s="102"/>
      <c r="IZ251" s="102"/>
      <c r="JA251" s="102"/>
      <c r="JB251" s="127"/>
      <c r="JC251" s="103"/>
      <c r="JD251" s="102"/>
      <c r="JE251" s="102"/>
      <c r="JF251" s="102"/>
      <c r="JG251" s="127"/>
      <c r="JH251" s="103"/>
      <c r="JI251" s="102"/>
      <c r="JJ251" s="102"/>
      <c r="JK251" s="102"/>
      <c r="JL251" s="127"/>
      <c r="JM251" s="103"/>
      <c r="JN251" s="102"/>
      <c r="JO251" s="102"/>
      <c r="JP251" s="102"/>
      <c r="JQ251" s="127"/>
      <c r="JR251" s="103"/>
      <c r="JS251" s="102"/>
      <c r="JT251" s="102"/>
      <c r="JU251" s="102"/>
      <c r="JV251" s="127"/>
      <c r="JW251" s="103"/>
      <c r="JX251" s="102"/>
      <c r="JY251" s="102"/>
      <c r="JZ251" s="102"/>
      <c r="KA251" s="127"/>
      <c r="KB251" s="103"/>
      <c r="KC251" s="102"/>
      <c r="KD251" s="102"/>
      <c r="KE251" s="102"/>
      <c r="KF251" s="127"/>
      <c r="KG251" s="103"/>
      <c r="KH251" s="102"/>
      <c r="KI251" s="102"/>
      <c r="KJ251" s="102"/>
      <c r="KK251" s="127"/>
      <c r="KL251" s="103"/>
      <c r="KM251" s="102"/>
      <c r="KN251" s="102"/>
      <c r="KO251" s="102"/>
      <c r="KP251" s="127"/>
      <c r="KQ251" s="103"/>
      <c r="KR251" s="102"/>
      <c r="KS251" s="102"/>
      <c r="KT251" s="102"/>
      <c r="KU251" s="127"/>
      <c r="KV251" s="103"/>
      <c r="KW251" s="102"/>
      <c r="KX251" s="102"/>
      <c r="KY251" s="102"/>
      <c r="KZ251" s="127"/>
      <c r="LA251" s="103"/>
      <c r="LB251" s="102"/>
      <c r="LC251" s="102"/>
      <c r="LD251" s="102"/>
      <c r="LE251" s="127"/>
      <c r="LF251" s="103"/>
      <c r="LG251" s="102"/>
      <c r="LH251" s="102"/>
      <c r="LI251" s="102"/>
      <c r="LJ251" s="127"/>
      <c r="LK251" s="103"/>
      <c r="LL251" s="102"/>
      <c r="LM251" s="102"/>
      <c r="LN251" s="102"/>
      <c r="LO251" s="127"/>
      <c r="LP251" s="103"/>
      <c r="LQ251" s="102"/>
      <c r="LR251" s="102"/>
      <c r="LS251" s="102"/>
      <c r="LT251" s="127"/>
      <c r="LU251" s="103"/>
      <c r="LV251" s="102"/>
      <c r="LW251" s="102"/>
      <c r="LX251" s="102"/>
      <c r="LY251" s="127"/>
      <c r="LZ251" s="103"/>
      <c r="MA251" s="102"/>
      <c r="MB251" s="102"/>
      <c r="MC251" s="102"/>
      <c r="MD251" s="127"/>
      <c r="ME251" s="103"/>
      <c r="MF251" s="102"/>
      <c r="MG251" s="102"/>
      <c r="MH251" s="102"/>
      <c r="MI251" s="127"/>
      <c r="MJ251" s="103"/>
      <c r="MK251" s="102"/>
      <c r="ML251" s="102"/>
      <c r="MM251" s="102"/>
      <c r="MN251" s="127"/>
      <c r="MO251" s="103"/>
      <c r="MP251" s="102"/>
      <c r="MQ251" s="102"/>
      <c r="MR251" s="102"/>
      <c r="MS251" s="127"/>
      <c r="MT251" s="103"/>
      <c r="MU251" s="102"/>
      <c r="MV251" s="102"/>
      <c r="MW251" s="102"/>
      <c r="MX251" s="127"/>
      <c r="MY251" s="103"/>
      <c r="MZ251" s="102"/>
      <c r="NA251" s="102"/>
      <c r="NB251" s="102"/>
      <c r="NC251" s="127"/>
      <c r="ND251" s="103"/>
      <c r="NE251" s="102"/>
      <c r="NF251" s="102"/>
      <c r="NG251" s="102"/>
      <c r="NH251" s="127"/>
      <c r="NI251" s="103"/>
      <c r="NJ251" s="102"/>
      <c r="NK251" s="102"/>
      <c r="NL251" s="102"/>
      <c r="NM251" s="127"/>
      <c r="NN251" s="103"/>
      <c r="NO251" s="102"/>
      <c r="NP251" s="102"/>
      <c r="NQ251" s="102"/>
      <c r="NR251" s="127"/>
      <c r="NS251" s="103"/>
      <c r="NT251" s="102"/>
      <c r="NU251" s="102"/>
      <c r="NV251" s="102"/>
      <c r="NW251" s="127"/>
      <c r="NX251" s="103"/>
      <c r="NY251" s="102"/>
      <c r="NZ251" s="102"/>
      <c r="OA251" s="102"/>
      <c r="OB251" s="127"/>
      <c r="OC251" s="103"/>
      <c r="OD251" s="102"/>
      <c r="OE251" s="102"/>
      <c r="OF251" s="102"/>
      <c r="OG251" s="127"/>
      <c r="OH251" s="103"/>
      <c r="OI251" s="102"/>
      <c r="OJ251" s="102"/>
      <c r="OK251" s="102"/>
      <c r="OL251" s="127"/>
      <c r="OM251" s="103"/>
      <c r="ON251" s="102"/>
      <c r="OO251" s="102"/>
      <c r="OP251" s="102"/>
      <c r="OQ251" s="127"/>
      <c r="OR251" s="103"/>
      <c r="OS251" s="102"/>
      <c r="OT251" s="102"/>
      <c r="OU251" s="102"/>
      <c r="OV251" s="127"/>
      <c r="OW251" s="103"/>
      <c r="OX251" s="102"/>
      <c r="OY251" s="102"/>
      <c r="OZ251" s="102"/>
      <c r="PA251" s="127"/>
      <c r="PB251" s="103"/>
      <c r="PC251" s="102"/>
      <c r="PD251" s="102"/>
      <c r="PE251" s="102"/>
      <c r="PF251" s="127"/>
      <c r="PG251" s="103"/>
      <c r="PH251" s="102"/>
      <c r="PI251" s="102"/>
      <c r="PJ251" s="102"/>
      <c r="PK251" s="127"/>
      <c r="PL251" s="103"/>
      <c r="PM251" s="102"/>
      <c r="PN251" s="102"/>
      <c r="PO251" s="102"/>
      <c r="PP251" s="127"/>
      <c r="PQ251" s="103"/>
      <c r="PR251" s="102"/>
      <c r="PS251" s="102"/>
      <c r="PT251" s="102"/>
      <c r="PU251" s="127"/>
      <c r="PV251" s="103"/>
      <c r="PW251" s="102"/>
      <c r="PX251" s="102"/>
      <c r="PY251" s="102"/>
      <c r="PZ251" s="127"/>
      <c r="QA251" s="103"/>
      <c r="QB251" s="102"/>
      <c r="QC251" s="102"/>
      <c r="QD251" s="102"/>
      <c r="QE251" s="127"/>
      <c r="QF251" s="103"/>
      <c r="QG251" s="102"/>
      <c r="QH251" s="102"/>
      <c r="QI251" s="102"/>
      <c r="QJ251" s="127"/>
      <c r="QK251" s="103"/>
      <c r="QL251" s="102"/>
      <c r="QM251" s="102"/>
      <c r="QN251" s="102"/>
      <c r="QO251" s="127"/>
      <c r="QP251" s="103"/>
      <c r="QQ251" s="102"/>
      <c r="QR251" s="102"/>
      <c r="QS251" s="102"/>
      <c r="QT251" s="127"/>
      <c r="QU251" s="103"/>
      <c r="QV251" s="102"/>
      <c r="QW251" s="102"/>
      <c r="QX251" s="102"/>
      <c r="QY251" s="127"/>
      <c r="QZ251" s="103"/>
      <c r="RA251" s="102"/>
      <c r="RB251" s="102"/>
      <c r="RC251" s="102"/>
      <c r="RD251" s="127"/>
      <c r="RE251" s="103"/>
      <c r="RF251" s="102"/>
      <c r="RG251" s="102"/>
      <c r="RH251" s="102"/>
      <c r="RI251" s="127"/>
      <c r="RJ251" s="103"/>
      <c r="RK251" s="102"/>
      <c r="RL251" s="102"/>
      <c r="RM251" s="102"/>
      <c r="RN251" s="127"/>
      <c r="RO251" s="103"/>
      <c r="RP251" s="102"/>
      <c r="RQ251" s="102"/>
      <c r="RR251" s="102"/>
      <c r="RS251" s="127"/>
      <c r="RT251" s="103"/>
      <c r="RU251" s="102"/>
      <c r="RV251" s="102"/>
      <c r="RW251" s="102"/>
      <c r="RX251" s="127"/>
      <c r="RY251" s="103"/>
      <c r="RZ251" s="102"/>
      <c r="SA251" s="102"/>
      <c r="SB251" s="102"/>
      <c r="SC251" s="127"/>
      <c r="SD251" s="103"/>
      <c r="SE251" s="102"/>
      <c r="SF251" s="102"/>
      <c r="SG251" s="102"/>
      <c r="SH251" s="127"/>
      <c r="SI251" s="103"/>
      <c r="SJ251" s="102"/>
      <c r="SK251" s="102"/>
      <c r="SL251" s="102"/>
      <c r="SM251" s="127"/>
      <c r="SN251" s="103"/>
      <c r="SO251" s="102"/>
      <c r="SP251" s="102"/>
      <c r="SQ251" s="102"/>
      <c r="SR251" s="127"/>
      <c r="SS251" s="103"/>
      <c r="ST251" s="102"/>
      <c r="SU251" s="102"/>
      <c r="SV251" s="102"/>
      <c r="SW251" s="127"/>
    </row>
    <row r="252" spans="2:517" ht="3" customHeight="1">
      <c r="B252" s="125"/>
      <c r="C252" s="125"/>
      <c r="D252" s="125"/>
      <c r="E252" s="125"/>
      <c r="F252" s="125"/>
      <c r="G252" s="125"/>
      <c r="H252" s="125"/>
      <c r="I252" s="125"/>
      <c r="J252" s="125"/>
      <c r="K252" s="201"/>
      <c r="L252" s="1389"/>
      <c r="M252" s="220">
        <f>(3/20)*$K$2</f>
        <v>0</v>
      </c>
      <c r="N252" s="5"/>
      <c r="O252" s="1383"/>
      <c r="P252" s="1381"/>
      <c r="Q252" s="102"/>
      <c r="R252" s="128"/>
      <c r="S252" s="129"/>
      <c r="T252" s="129"/>
      <c r="U252" s="129"/>
      <c r="V252" s="130"/>
      <c r="W252" s="128"/>
      <c r="X252" s="129"/>
      <c r="Y252" s="129"/>
      <c r="Z252" s="129"/>
      <c r="AA252" s="130"/>
      <c r="AB252" s="128"/>
      <c r="AC252" s="129"/>
      <c r="AD252" s="129"/>
      <c r="AE252" s="129"/>
      <c r="AF252" s="130"/>
      <c r="AG252" s="128"/>
      <c r="AH252" s="129"/>
      <c r="AI252" s="129"/>
      <c r="AJ252" s="129"/>
      <c r="AK252" s="130"/>
      <c r="AL252" s="128"/>
      <c r="AM252" s="129"/>
      <c r="AN252" s="129"/>
      <c r="AO252" s="129"/>
      <c r="AP252" s="130"/>
      <c r="AQ252" s="128"/>
      <c r="AR252" s="129"/>
      <c r="AS252" s="129"/>
      <c r="AT252" s="129"/>
      <c r="AU252" s="130"/>
      <c r="AV252" s="128"/>
      <c r="AW252" s="129"/>
      <c r="AX252" s="129"/>
      <c r="AY252" s="129"/>
      <c r="AZ252" s="130"/>
      <c r="BA252" s="128"/>
      <c r="BB252" s="129"/>
      <c r="BC252" s="129"/>
      <c r="BD252" s="129"/>
      <c r="BE252" s="130"/>
      <c r="BF252" s="128"/>
      <c r="BG252" s="129"/>
      <c r="BH252" s="129"/>
      <c r="BI252" s="129"/>
      <c r="BJ252" s="130"/>
      <c r="BK252" s="128"/>
      <c r="BL252" s="129"/>
      <c r="BM252" s="129"/>
      <c r="BN252" s="129"/>
      <c r="BO252" s="130"/>
      <c r="BP252" s="128"/>
      <c r="BQ252" s="129"/>
      <c r="BR252" s="129"/>
      <c r="BS252" s="129"/>
      <c r="BT252" s="130"/>
      <c r="BU252" s="128"/>
      <c r="BV252" s="129"/>
      <c r="BW252" s="129"/>
      <c r="BX252" s="129"/>
      <c r="BY252" s="130"/>
      <c r="BZ252" s="128"/>
      <c r="CA252" s="129"/>
      <c r="CB252" s="129"/>
      <c r="CC252" s="129"/>
      <c r="CD252" s="130"/>
      <c r="CE252" s="128"/>
      <c r="CF252" s="129"/>
      <c r="CG252" s="129"/>
      <c r="CH252" s="129"/>
      <c r="CI252" s="130"/>
      <c r="CJ252" s="128"/>
      <c r="CK252" s="129"/>
      <c r="CL252" s="129"/>
      <c r="CM252" s="129"/>
      <c r="CN252" s="130"/>
      <c r="CO252" s="128"/>
      <c r="CP252" s="129"/>
      <c r="CQ252" s="129"/>
      <c r="CR252" s="129"/>
      <c r="CS252" s="130"/>
      <c r="CT252" s="128"/>
      <c r="CU252" s="129"/>
      <c r="CV252" s="129"/>
      <c r="CW252" s="129"/>
      <c r="CX252" s="130"/>
      <c r="CY252" s="128"/>
      <c r="CZ252" s="129"/>
      <c r="DA252" s="129"/>
      <c r="DB252" s="129"/>
      <c r="DC252" s="130"/>
      <c r="DD252" s="128"/>
      <c r="DE252" s="129"/>
      <c r="DF252" s="129"/>
      <c r="DG252" s="129"/>
      <c r="DH252" s="130"/>
      <c r="DI252" s="128"/>
      <c r="DJ252" s="129"/>
      <c r="DK252" s="129"/>
      <c r="DL252" s="129"/>
      <c r="DM252" s="130"/>
      <c r="DN252" s="128"/>
      <c r="DO252" s="129"/>
      <c r="DP252" s="129"/>
      <c r="DQ252" s="129"/>
      <c r="DR252" s="130"/>
      <c r="DS252" s="128"/>
      <c r="DT252" s="129"/>
      <c r="DU252" s="129"/>
      <c r="DV252" s="129"/>
      <c r="DW252" s="130"/>
      <c r="DX252" s="128"/>
      <c r="DY252" s="129"/>
      <c r="DZ252" s="129"/>
      <c r="EA252" s="129"/>
      <c r="EB252" s="130"/>
      <c r="EC252" s="128"/>
      <c r="ED252" s="129"/>
      <c r="EE252" s="129"/>
      <c r="EF252" s="129"/>
      <c r="EG252" s="130"/>
      <c r="EH252" s="128"/>
      <c r="EI252" s="129"/>
      <c r="EJ252" s="129"/>
      <c r="EK252" s="129"/>
      <c r="EL252" s="130"/>
      <c r="EM252" s="128"/>
      <c r="EN252" s="129"/>
      <c r="EO252" s="129"/>
      <c r="EP252" s="129"/>
      <c r="EQ252" s="130"/>
      <c r="ER252" s="128"/>
      <c r="ES252" s="129"/>
      <c r="ET252" s="129"/>
      <c r="EU252" s="129"/>
      <c r="EV252" s="130"/>
      <c r="EW252" s="128"/>
      <c r="EX252" s="129"/>
      <c r="EY252" s="129"/>
      <c r="EZ252" s="129"/>
      <c r="FA252" s="130"/>
      <c r="FB252" s="128"/>
      <c r="FC252" s="129"/>
      <c r="FD252" s="129"/>
      <c r="FE252" s="129"/>
      <c r="FF252" s="130"/>
      <c r="FG252" s="128"/>
      <c r="FH252" s="129"/>
      <c r="FI252" s="129"/>
      <c r="FJ252" s="129"/>
      <c r="FK252" s="130"/>
      <c r="FL252" s="128"/>
      <c r="FM252" s="129"/>
      <c r="FN252" s="129"/>
      <c r="FO252" s="129"/>
      <c r="FP252" s="130"/>
      <c r="FQ252" s="128"/>
      <c r="FR252" s="129"/>
      <c r="FS252" s="129"/>
      <c r="FT252" s="129"/>
      <c r="FU252" s="130"/>
      <c r="FV252" s="128"/>
      <c r="FW252" s="129"/>
      <c r="FX252" s="129"/>
      <c r="FY252" s="129"/>
      <c r="FZ252" s="130"/>
      <c r="GA252" s="128"/>
      <c r="GB252" s="129"/>
      <c r="GC252" s="129"/>
      <c r="GD252" s="129"/>
      <c r="GE252" s="130"/>
      <c r="GF252" s="128"/>
      <c r="GG252" s="129"/>
      <c r="GH252" s="129"/>
      <c r="GI252" s="129"/>
      <c r="GJ252" s="130"/>
      <c r="GK252" s="128"/>
      <c r="GL252" s="129"/>
      <c r="GM252" s="129"/>
      <c r="GN252" s="129"/>
      <c r="GO252" s="130"/>
      <c r="GP252" s="128"/>
      <c r="GQ252" s="129"/>
      <c r="GR252" s="129"/>
      <c r="GS252" s="129"/>
      <c r="GT252" s="130"/>
      <c r="GU252" s="128"/>
      <c r="GV252" s="129"/>
      <c r="GW252" s="129"/>
      <c r="GX252" s="129"/>
      <c r="GY252" s="130"/>
      <c r="GZ252" s="128"/>
      <c r="HA252" s="129"/>
      <c r="HB252" s="129"/>
      <c r="HC252" s="129"/>
      <c r="HD252" s="130"/>
      <c r="HE252" s="128"/>
      <c r="HF252" s="129"/>
      <c r="HG252" s="129"/>
      <c r="HH252" s="129"/>
      <c r="HI252" s="130"/>
      <c r="HJ252" s="128"/>
      <c r="HK252" s="129"/>
      <c r="HL252" s="129"/>
      <c r="HM252" s="129"/>
      <c r="HN252" s="130"/>
      <c r="HO252" s="128"/>
      <c r="HP252" s="129"/>
      <c r="HQ252" s="129"/>
      <c r="HR252" s="129"/>
      <c r="HS252" s="130"/>
      <c r="HT252" s="128"/>
      <c r="HU252" s="129"/>
      <c r="HV252" s="129"/>
      <c r="HW252" s="129"/>
      <c r="HX252" s="130"/>
      <c r="HY252" s="128"/>
      <c r="HZ252" s="129"/>
      <c r="IA252" s="129"/>
      <c r="IB252" s="129"/>
      <c r="IC252" s="130"/>
      <c r="ID252" s="128"/>
      <c r="IE252" s="129"/>
      <c r="IF252" s="129"/>
      <c r="IG252" s="129"/>
      <c r="IH252" s="130"/>
      <c r="II252" s="128"/>
      <c r="IJ252" s="129"/>
      <c r="IK252" s="129"/>
      <c r="IL252" s="129"/>
      <c r="IM252" s="130"/>
      <c r="IN252" s="128"/>
      <c r="IO252" s="129"/>
      <c r="IP252" s="129"/>
      <c r="IQ252" s="129"/>
      <c r="IR252" s="130"/>
      <c r="IS252" s="128"/>
      <c r="IT252" s="129"/>
      <c r="IU252" s="129"/>
      <c r="IV252" s="129"/>
      <c r="IW252" s="130"/>
      <c r="IX252" s="128"/>
      <c r="IY252" s="129"/>
      <c r="IZ252" s="129"/>
      <c r="JA252" s="129"/>
      <c r="JB252" s="130"/>
      <c r="JC252" s="128"/>
      <c r="JD252" s="129"/>
      <c r="JE252" s="129"/>
      <c r="JF252" s="129"/>
      <c r="JG252" s="130"/>
      <c r="JH252" s="128"/>
      <c r="JI252" s="129"/>
      <c r="JJ252" s="129"/>
      <c r="JK252" s="129"/>
      <c r="JL252" s="130"/>
      <c r="JM252" s="128"/>
      <c r="JN252" s="129"/>
      <c r="JO252" s="129"/>
      <c r="JP252" s="129"/>
      <c r="JQ252" s="130"/>
      <c r="JR252" s="128"/>
      <c r="JS252" s="129"/>
      <c r="JT252" s="129"/>
      <c r="JU252" s="129"/>
      <c r="JV252" s="130"/>
      <c r="JW252" s="128"/>
      <c r="JX252" s="129"/>
      <c r="JY252" s="129"/>
      <c r="JZ252" s="129"/>
      <c r="KA252" s="130"/>
      <c r="KB252" s="128"/>
      <c r="KC252" s="129"/>
      <c r="KD252" s="129"/>
      <c r="KE252" s="129"/>
      <c r="KF252" s="130"/>
      <c r="KG252" s="128"/>
      <c r="KH252" s="129"/>
      <c r="KI252" s="129"/>
      <c r="KJ252" s="129"/>
      <c r="KK252" s="130"/>
      <c r="KL252" s="128"/>
      <c r="KM252" s="129"/>
      <c r="KN252" s="129"/>
      <c r="KO252" s="129"/>
      <c r="KP252" s="130"/>
      <c r="KQ252" s="128"/>
      <c r="KR252" s="129"/>
      <c r="KS252" s="129"/>
      <c r="KT252" s="129"/>
      <c r="KU252" s="130"/>
      <c r="KV252" s="128"/>
      <c r="KW252" s="129"/>
      <c r="KX252" s="129"/>
      <c r="KY252" s="129"/>
      <c r="KZ252" s="130"/>
      <c r="LA252" s="128"/>
      <c r="LB252" s="129"/>
      <c r="LC252" s="129"/>
      <c r="LD252" s="129"/>
      <c r="LE252" s="130"/>
      <c r="LF252" s="128"/>
      <c r="LG252" s="129"/>
      <c r="LH252" s="129"/>
      <c r="LI252" s="129"/>
      <c r="LJ252" s="130"/>
      <c r="LK252" s="128"/>
      <c r="LL252" s="129"/>
      <c r="LM252" s="129"/>
      <c r="LN252" s="129"/>
      <c r="LO252" s="130"/>
      <c r="LP252" s="128"/>
      <c r="LQ252" s="129"/>
      <c r="LR252" s="129"/>
      <c r="LS252" s="129"/>
      <c r="LT252" s="130"/>
      <c r="LU252" s="128"/>
      <c r="LV252" s="129"/>
      <c r="LW252" s="129"/>
      <c r="LX252" s="129"/>
      <c r="LY252" s="130"/>
      <c r="LZ252" s="128"/>
      <c r="MA252" s="129"/>
      <c r="MB252" s="129"/>
      <c r="MC252" s="129"/>
      <c r="MD252" s="130"/>
      <c r="ME252" s="128"/>
      <c r="MF252" s="129"/>
      <c r="MG252" s="129"/>
      <c r="MH252" s="129"/>
      <c r="MI252" s="130"/>
      <c r="MJ252" s="128"/>
      <c r="MK252" s="129"/>
      <c r="ML252" s="129"/>
      <c r="MM252" s="129"/>
      <c r="MN252" s="130"/>
      <c r="MO252" s="128"/>
      <c r="MP252" s="129"/>
      <c r="MQ252" s="129"/>
      <c r="MR252" s="129"/>
      <c r="MS252" s="130"/>
      <c r="MT252" s="128"/>
      <c r="MU252" s="129"/>
      <c r="MV252" s="129"/>
      <c r="MW252" s="129"/>
      <c r="MX252" s="130"/>
      <c r="MY252" s="128"/>
      <c r="MZ252" s="129"/>
      <c r="NA252" s="129"/>
      <c r="NB252" s="129"/>
      <c r="NC252" s="130"/>
      <c r="ND252" s="128"/>
      <c r="NE252" s="129"/>
      <c r="NF252" s="129"/>
      <c r="NG252" s="129"/>
      <c r="NH252" s="130"/>
      <c r="NI252" s="128"/>
      <c r="NJ252" s="129"/>
      <c r="NK252" s="129"/>
      <c r="NL252" s="129"/>
      <c r="NM252" s="130"/>
      <c r="NN252" s="128"/>
      <c r="NO252" s="129"/>
      <c r="NP252" s="129"/>
      <c r="NQ252" s="129"/>
      <c r="NR252" s="130"/>
      <c r="NS252" s="128"/>
      <c r="NT252" s="129"/>
      <c r="NU252" s="129"/>
      <c r="NV252" s="129"/>
      <c r="NW252" s="130"/>
      <c r="NX252" s="128"/>
      <c r="NY252" s="129"/>
      <c r="NZ252" s="129"/>
      <c r="OA252" s="129"/>
      <c r="OB252" s="130"/>
      <c r="OC252" s="128"/>
      <c r="OD252" s="129"/>
      <c r="OE252" s="129"/>
      <c r="OF252" s="129"/>
      <c r="OG252" s="130"/>
      <c r="OH252" s="128"/>
      <c r="OI252" s="129"/>
      <c r="OJ252" s="129"/>
      <c r="OK252" s="129"/>
      <c r="OL252" s="130"/>
      <c r="OM252" s="128"/>
      <c r="ON252" s="129"/>
      <c r="OO252" s="129"/>
      <c r="OP252" s="129"/>
      <c r="OQ252" s="130"/>
      <c r="OR252" s="128"/>
      <c r="OS252" s="129"/>
      <c r="OT252" s="129"/>
      <c r="OU252" s="129"/>
      <c r="OV252" s="130"/>
      <c r="OW252" s="128"/>
      <c r="OX252" s="129"/>
      <c r="OY252" s="129"/>
      <c r="OZ252" s="129"/>
      <c r="PA252" s="130"/>
      <c r="PB252" s="128"/>
      <c r="PC252" s="129"/>
      <c r="PD252" s="129"/>
      <c r="PE252" s="129"/>
      <c r="PF252" s="130"/>
      <c r="PG252" s="128"/>
      <c r="PH252" s="129"/>
      <c r="PI252" s="129"/>
      <c r="PJ252" s="129"/>
      <c r="PK252" s="130"/>
      <c r="PL252" s="128"/>
      <c r="PM252" s="129"/>
      <c r="PN252" s="129"/>
      <c r="PO252" s="129"/>
      <c r="PP252" s="130"/>
      <c r="PQ252" s="128"/>
      <c r="PR252" s="129"/>
      <c r="PS252" s="129"/>
      <c r="PT252" s="129"/>
      <c r="PU252" s="130"/>
      <c r="PV252" s="128"/>
      <c r="PW252" s="129"/>
      <c r="PX252" s="129"/>
      <c r="PY252" s="129"/>
      <c r="PZ252" s="130"/>
      <c r="QA252" s="128"/>
      <c r="QB252" s="129"/>
      <c r="QC252" s="129"/>
      <c r="QD252" s="129"/>
      <c r="QE252" s="130"/>
      <c r="QF252" s="128"/>
      <c r="QG252" s="129"/>
      <c r="QH252" s="129"/>
      <c r="QI252" s="129"/>
      <c r="QJ252" s="130"/>
      <c r="QK252" s="128"/>
      <c r="QL252" s="129"/>
      <c r="QM252" s="129"/>
      <c r="QN252" s="129"/>
      <c r="QO252" s="130"/>
      <c r="QP252" s="128"/>
      <c r="QQ252" s="129"/>
      <c r="QR252" s="129"/>
      <c r="QS252" s="129"/>
      <c r="QT252" s="130"/>
      <c r="QU252" s="128"/>
      <c r="QV252" s="129"/>
      <c r="QW252" s="129"/>
      <c r="QX252" s="129"/>
      <c r="QY252" s="130"/>
      <c r="QZ252" s="128"/>
      <c r="RA252" s="129"/>
      <c r="RB252" s="129"/>
      <c r="RC252" s="129"/>
      <c r="RD252" s="130"/>
      <c r="RE252" s="128"/>
      <c r="RF252" s="129"/>
      <c r="RG252" s="129"/>
      <c r="RH252" s="129"/>
      <c r="RI252" s="130"/>
      <c r="RJ252" s="128"/>
      <c r="RK252" s="129"/>
      <c r="RL252" s="129"/>
      <c r="RM252" s="129"/>
      <c r="RN252" s="130"/>
      <c r="RO252" s="128"/>
      <c r="RP252" s="129"/>
      <c r="RQ252" s="129"/>
      <c r="RR252" s="129"/>
      <c r="RS252" s="130"/>
      <c r="RT252" s="128"/>
      <c r="RU252" s="129"/>
      <c r="RV252" s="129"/>
      <c r="RW252" s="129"/>
      <c r="RX252" s="130"/>
      <c r="RY252" s="128"/>
      <c r="RZ252" s="129"/>
      <c r="SA252" s="129"/>
      <c r="SB252" s="129"/>
      <c r="SC252" s="130"/>
      <c r="SD252" s="128"/>
      <c r="SE252" s="129"/>
      <c r="SF252" s="129"/>
      <c r="SG252" s="129"/>
      <c r="SH252" s="130"/>
      <c r="SI252" s="128"/>
      <c r="SJ252" s="129"/>
      <c r="SK252" s="129"/>
      <c r="SL252" s="129"/>
      <c r="SM252" s="130"/>
      <c r="SN252" s="128"/>
      <c r="SO252" s="129"/>
      <c r="SP252" s="129"/>
      <c r="SQ252" s="129"/>
      <c r="SR252" s="130"/>
      <c r="SS252" s="128"/>
      <c r="ST252" s="129"/>
      <c r="SU252" s="129"/>
      <c r="SV252" s="129"/>
      <c r="SW252" s="130"/>
    </row>
    <row r="253" spans="2:517" ht="3" customHeight="1">
      <c r="B253" s="125"/>
      <c r="C253" s="125"/>
      <c r="D253" s="125"/>
      <c r="E253" s="125"/>
      <c r="F253" s="125"/>
      <c r="G253" s="125"/>
      <c r="H253" s="125"/>
      <c r="I253" s="125"/>
      <c r="J253" s="125"/>
      <c r="K253" s="201"/>
      <c r="L253" s="1389"/>
      <c r="M253" s="220">
        <f>(2/20)*$K$2</f>
        <v>0</v>
      </c>
      <c r="N253" s="5"/>
      <c r="O253" s="1383"/>
      <c r="P253" s="1381">
        <f>IFERROR(M253,0)</f>
        <v>0</v>
      </c>
      <c r="Q253" s="104"/>
      <c r="R253" s="103"/>
      <c r="S253" s="102"/>
      <c r="T253" s="102"/>
      <c r="U253" s="102"/>
      <c r="V253" s="127"/>
      <c r="W253" s="103"/>
      <c r="X253" s="102"/>
      <c r="Y253" s="102"/>
      <c r="Z253" s="102"/>
      <c r="AA253" s="127"/>
      <c r="AB253" s="103"/>
      <c r="AC253" s="102"/>
      <c r="AD253" s="102"/>
      <c r="AE253" s="102"/>
      <c r="AF253" s="127"/>
      <c r="AG253" s="103"/>
      <c r="AH253" s="102"/>
      <c r="AI253" s="102"/>
      <c r="AJ253" s="102"/>
      <c r="AK253" s="127"/>
      <c r="AL253" s="103"/>
      <c r="AM253" s="102"/>
      <c r="AN253" s="102"/>
      <c r="AO253" s="102"/>
      <c r="AP253" s="127"/>
      <c r="AQ253" s="103"/>
      <c r="AR253" s="102"/>
      <c r="AS253" s="102"/>
      <c r="AT253" s="102"/>
      <c r="AU253" s="127"/>
      <c r="AV253" s="103"/>
      <c r="AW253" s="102"/>
      <c r="AX253" s="102"/>
      <c r="AY253" s="102"/>
      <c r="AZ253" s="127"/>
      <c r="BA253" s="103"/>
      <c r="BB253" s="102"/>
      <c r="BC253" s="102"/>
      <c r="BD253" s="102"/>
      <c r="BE253" s="127"/>
      <c r="BF253" s="103"/>
      <c r="BG253" s="102"/>
      <c r="BH253" s="102"/>
      <c r="BI253" s="102"/>
      <c r="BJ253" s="127"/>
      <c r="BK253" s="103"/>
      <c r="BL253" s="102"/>
      <c r="BM253" s="102"/>
      <c r="BN253" s="102"/>
      <c r="BO253" s="127"/>
      <c r="BP253" s="103"/>
      <c r="BQ253" s="102"/>
      <c r="BR253" s="102"/>
      <c r="BS253" s="102"/>
      <c r="BT253" s="127"/>
      <c r="BU253" s="103"/>
      <c r="BV253" s="102"/>
      <c r="BW253" s="102"/>
      <c r="BX253" s="102"/>
      <c r="BY253" s="127"/>
      <c r="BZ253" s="103"/>
      <c r="CA253" s="102"/>
      <c r="CB253" s="102"/>
      <c r="CC253" s="102"/>
      <c r="CD253" s="127"/>
      <c r="CE253" s="103"/>
      <c r="CF253" s="102"/>
      <c r="CG253" s="102"/>
      <c r="CH253" s="102"/>
      <c r="CI253" s="127"/>
      <c r="CJ253" s="103"/>
      <c r="CK253" s="102"/>
      <c r="CL253" s="102"/>
      <c r="CM253" s="102"/>
      <c r="CN253" s="127"/>
      <c r="CO253" s="103"/>
      <c r="CP253" s="102"/>
      <c r="CQ253" s="102"/>
      <c r="CR253" s="102"/>
      <c r="CS253" s="127"/>
      <c r="CT253" s="103"/>
      <c r="CU253" s="102"/>
      <c r="CV253" s="102"/>
      <c r="CW253" s="102"/>
      <c r="CX253" s="127"/>
      <c r="CY253" s="103"/>
      <c r="CZ253" s="102"/>
      <c r="DA253" s="102"/>
      <c r="DB253" s="102"/>
      <c r="DC253" s="127"/>
      <c r="DD253" s="103"/>
      <c r="DE253" s="102"/>
      <c r="DF253" s="102"/>
      <c r="DG253" s="102"/>
      <c r="DH253" s="127"/>
      <c r="DI253" s="103"/>
      <c r="DJ253" s="102"/>
      <c r="DK253" s="102"/>
      <c r="DL253" s="102"/>
      <c r="DM253" s="127"/>
      <c r="DN253" s="103"/>
      <c r="DO253" s="102"/>
      <c r="DP253" s="102"/>
      <c r="DQ253" s="102"/>
      <c r="DR253" s="127"/>
      <c r="DS253" s="103"/>
      <c r="DT253" s="102"/>
      <c r="DU253" s="102"/>
      <c r="DV253" s="102"/>
      <c r="DW253" s="127"/>
      <c r="DX253" s="103"/>
      <c r="DY253" s="102"/>
      <c r="DZ253" s="102"/>
      <c r="EA253" s="102"/>
      <c r="EB253" s="127"/>
      <c r="EC253" s="103"/>
      <c r="ED253" s="102"/>
      <c r="EE253" s="102"/>
      <c r="EF253" s="102"/>
      <c r="EG253" s="127"/>
      <c r="EH253" s="103"/>
      <c r="EI253" s="102"/>
      <c r="EJ253" s="102"/>
      <c r="EK253" s="102"/>
      <c r="EL253" s="127"/>
      <c r="EM253" s="103"/>
      <c r="EN253" s="102"/>
      <c r="EO253" s="102"/>
      <c r="EP253" s="102"/>
      <c r="EQ253" s="127"/>
      <c r="ER253" s="103"/>
      <c r="ES253" s="102"/>
      <c r="ET253" s="102"/>
      <c r="EU253" s="102"/>
      <c r="EV253" s="127"/>
      <c r="EW253" s="103"/>
      <c r="EX253" s="102"/>
      <c r="EY253" s="102"/>
      <c r="EZ253" s="102"/>
      <c r="FA253" s="127"/>
      <c r="FB253" s="103"/>
      <c r="FC253" s="102"/>
      <c r="FD253" s="102"/>
      <c r="FE253" s="102"/>
      <c r="FF253" s="127"/>
      <c r="FG253" s="103"/>
      <c r="FH253" s="102"/>
      <c r="FI253" s="102"/>
      <c r="FJ253" s="102"/>
      <c r="FK253" s="127"/>
      <c r="FL253" s="103"/>
      <c r="FM253" s="102"/>
      <c r="FN253" s="102"/>
      <c r="FO253" s="102"/>
      <c r="FP253" s="127"/>
      <c r="FQ253" s="103"/>
      <c r="FR253" s="102"/>
      <c r="FS253" s="102"/>
      <c r="FT253" s="102"/>
      <c r="FU253" s="127"/>
      <c r="FV253" s="103"/>
      <c r="FW253" s="102"/>
      <c r="FX253" s="102"/>
      <c r="FY253" s="102"/>
      <c r="FZ253" s="127"/>
      <c r="GA253" s="103"/>
      <c r="GB253" s="102"/>
      <c r="GC253" s="102"/>
      <c r="GD253" s="102"/>
      <c r="GE253" s="127"/>
      <c r="GF253" s="103"/>
      <c r="GG253" s="102"/>
      <c r="GH253" s="102"/>
      <c r="GI253" s="102"/>
      <c r="GJ253" s="127"/>
      <c r="GK253" s="103"/>
      <c r="GL253" s="102"/>
      <c r="GM253" s="102"/>
      <c r="GN253" s="102"/>
      <c r="GO253" s="127"/>
      <c r="GP253" s="103"/>
      <c r="GQ253" s="102"/>
      <c r="GR253" s="102"/>
      <c r="GS253" s="102"/>
      <c r="GT253" s="127"/>
      <c r="GU253" s="103"/>
      <c r="GV253" s="102"/>
      <c r="GW253" s="102"/>
      <c r="GX253" s="102"/>
      <c r="GY253" s="127"/>
      <c r="GZ253" s="103"/>
      <c r="HA253" s="102"/>
      <c r="HB253" s="102"/>
      <c r="HC253" s="102"/>
      <c r="HD253" s="127"/>
      <c r="HE253" s="103"/>
      <c r="HF253" s="102"/>
      <c r="HG253" s="102"/>
      <c r="HH253" s="102"/>
      <c r="HI253" s="127"/>
      <c r="HJ253" s="103"/>
      <c r="HK253" s="102"/>
      <c r="HL253" s="102"/>
      <c r="HM253" s="102"/>
      <c r="HN253" s="127"/>
      <c r="HO253" s="103"/>
      <c r="HP253" s="102"/>
      <c r="HQ253" s="102"/>
      <c r="HR253" s="102"/>
      <c r="HS253" s="127"/>
      <c r="HT253" s="103"/>
      <c r="HU253" s="102"/>
      <c r="HV253" s="102"/>
      <c r="HW253" s="102"/>
      <c r="HX253" s="127"/>
      <c r="HY253" s="103"/>
      <c r="HZ253" s="102"/>
      <c r="IA253" s="102"/>
      <c r="IB253" s="102"/>
      <c r="IC253" s="127"/>
      <c r="ID253" s="103"/>
      <c r="IE253" s="102"/>
      <c r="IF253" s="102"/>
      <c r="IG253" s="102"/>
      <c r="IH253" s="127"/>
      <c r="II253" s="103"/>
      <c r="IJ253" s="102"/>
      <c r="IK253" s="102"/>
      <c r="IL253" s="102"/>
      <c r="IM253" s="127"/>
      <c r="IN253" s="103"/>
      <c r="IO253" s="102"/>
      <c r="IP253" s="102"/>
      <c r="IQ253" s="102"/>
      <c r="IR253" s="127"/>
      <c r="IS253" s="103"/>
      <c r="IT253" s="102"/>
      <c r="IU253" s="102"/>
      <c r="IV253" s="102"/>
      <c r="IW253" s="127"/>
      <c r="IX253" s="103"/>
      <c r="IY253" s="102"/>
      <c r="IZ253" s="102"/>
      <c r="JA253" s="102"/>
      <c r="JB253" s="127"/>
      <c r="JC253" s="103"/>
      <c r="JD253" s="102"/>
      <c r="JE253" s="102"/>
      <c r="JF253" s="102"/>
      <c r="JG253" s="127"/>
      <c r="JH253" s="103"/>
      <c r="JI253" s="102"/>
      <c r="JJ253" s="102"/>
      <c r="JK253" s="102"/>
      <c r="JL253" s="127"/>
      <c r="JM253" s="103"/>
      <c r="JN253" s="102"/>
      <c r="JO253" s="102"/>
      <c r="JP253" s="102"/>
      <c r="JQ253" s="127"/>
      <c r="JR253" s="103"/>
      <c r="JS253" s="102"/>
      <c r="JT253" s="102"/>
      <c r="JU253" s="102"/>
      <c r="JV253" s="127"/>
      <c r="JW253" s="103"/>
      <c r="JX253" s="102"/>
      <c r="JY253" s="102"/>
      <c r="JZ253" s="102"/>
      <c r="KA253" s="127"/>
      <c r="KB253" s="103"/>
      <c r="KC253" s="102"/>
      <c r="KD253" s="102"/>
      <c r="KE253" s="102"/>
      <c r="KF253" s="127"/>
      <c r="KG253" s="103"/>
      <c r="KH253" s="102"/>
      <c r="KI253" s="102"/>
      <c r="KJ253" s="102"/>
      <c r="KK253" s="127"/>
      <c r="KL253" s="103"/>
      <c r="KM253" s="102"/>
      <c r="KN253" s="102"/>
      <c r="KO253" s="102"/>
      <c r="KP253" s="127"/>
      <c r="KQ253" s="103"/>
      <c r="KR253" s="102"/>
      <c r="KS253" s="102"/>
      <c r="KT253" s="102"/>
      <c r="KU253" s="127"/>
      <c r="KV253" s="103"/>
      <c r="KW253" s="102"/>
      <c r="KX253" s="102"/>
      <c r="KY253" s="102"/>
      <c r="KZ253" s="127"/>
      <c r="LA253" s="103"/>
      <c r="LB253" s="102"/>
      <c r="LC253" s="102"/>
      <c r="LD253" s="102"/>
      <c r="LE253" s="127"/>
      <c r="LF253" s="103"/>
      <c r="LG253" s="102"/>
      <c r="LH253" s="102"/>
      <c r="LI253" s="102"/>
      <c r="LJ253" s="127"/>
      <c r="LK253" s="103"/>
      <c r="LL253" s="102"/>
      <c r="LM253" s="102"/>
      <c r="LN253" s="102"/>
      <c r="LO253" s="127"/>
      <c r="LP253" s="103"/>
      <c r="LQ253" s="102"/>
      <c r="LR253" s="102"/>
      <c r="LS253" s="102"/>
      <c r="LT253" s="127"/>
      <c r="LU253" s="103"/>
      <c r="LV253" s="102"/>
      <c r="LW253" s="102"/>
      <c r="LX253" s="102"/>
      <c r="LY253" s="127"/>
      <c r="LZ253" s="103"/>
      <c r="MA253" s="102"/>
      <c r="MB253" s="102"/>
      <c r="MC253" s="102"/>
      <c r="MD253" s="127"/>
      <c r="ME253" s="103"/>
      <c r="MF253" s="102"/>
      <c r="MG253" s="102"/>
      <c r="MH253" s="102"/>
      <c r="MI253" s="127"/>
      <c r="MJ253" s="103"/>
      <c r="MK253" s="102"/>
      <c r="ML253" s="102"/>
      <c r="MM253" s="102"/>
      <c r="MN253" s="127"/>
      <c r="MO253" s="103"/>
      <c r="MP253" s="102"/>
      <c r="MQ253" s="102"/>
      <c r="MR253" s="102"/>
      <c r="MS253" s="127"/>
      <c r="MT253" s="103"/>
      <c r="MU253" s="102"/>
      <c r="MV253" s="102"/>
      <c r="MW253" s="102"/>
      <c r="MX253" s="127"/>
      <c r="MY253" s="103"/>
      <c r="MZ253" s="102"/>
      <c r="NA253" s="102"/>
      <c r="NB253" s="102"/>
      <c r="NC253" s="127"/>
      <c r="ND253" s="103"/>
      <c r="NE253" s="102"/>
      <c r="NF253" s="102"/>
      <c r="NG253" s="102"/>
      <c r="NH253" s="127"/>
      <c r="NI253" s="103"/>
      <c r="NJ253" s="102"/>
      <c r="NK253" s="102"/>
      <c r="NL253" s="102"/>
      <c r="NM253" s="127"/>
      <c r="NN253" s="103"/>
      <c r="NO253" s="102"/>
      <c r="NP253" s="102"/>
      <c r="NQ253" s="102"/>
      <c r="NR253" s="127"/>
      <c r="NS253" s="103"/>
      <c r="NT253" s="102"/>
      <c r="NU253" s="102"/>
      <c r="NV253" s="102"/>
      <c r="NW253" s="127"/>
      <c r="NX253" s="103"/>
      <c r="NY253" s="102"/>
      <c r="NZ253" s="102"/>
      <c r="OA253" s="102"/>
      <c r="OB253" s="127"/>
      <c r="OC253" s="103"/>
      <c r="OD253" s="102"/>
      <c r="OE253" s="102"/>
      <c r="OF253" s="102"/>
      <c r="OG253" s="127"/>
      <c r="OH253" s="103"/>
      <c r="OI253" s="102"/>
      <c r="OJ253" s="102"/>
      <c r="OK253" s="102"/>
      <c r="OL253" s="127"/>
      <c r="OM253" s="103"/>
      <c r="ON253" s="102"/>
      <c r="OO253" s="102"/>
      <c r="OP253" s="102"/>
      <c r="OQ253" s="127"/>
      <c r="OR253" s="103"/>
      <c r="OS253" s="102"/>
      <c r="OT253" s="102"/>
      <c r="OU253" s="102"/>
      <c r="OV253" s="127"/>
      <c r="OW253" s="103"/>
      <c r="OX253" s="102"/>
      <c r="OY253" s="102"/>
      <c r="OZ253" s="102"/>
      <c r="PA253" s="127"/>
      <c r="PB253" s="103"/>
      <c r="PC253" s="102"/>
      <c r="PD253" s="102"/>
      <c r="PE253" s="102"/>
      <c r="PF253" s="127"/>
      <c r="PG253" s="103"/>
      <c r="PH253" s="102"/>
      <c r="PI253" s="102"/>
      <c r="PJ253" s="102"/>
      <c r="PK253" s="127"/>
      <c r="PL253" s="103"/>
      <c r="PM253" s="102"/>
      <c r="PN253" s="102"/>
      <c r="PO253" s="102"/>
      <c r="PP253" s="127"/>
      <c r="PQ253" s="103"/>
      <c r="PR253" s="102"/>
      <c r="PS253" s="102"/>
      <c r="PT253" s="102"/>
      <c r="PU253" s="127"/>
      <c r="PV253" s="103"/>
      <c r="PW253" s="102"/>
      <c r="PX253" s="102"/>
      <c r="PY253" s="102"/>
      <c r="PZ253" s="127"/>
      <c r="QA253" s="103"/>
      <c r="QB253" s="102"/>
      <c r="QC253" s="102"/>
      <c r="QD253" s="102"/>
      <c r="QE253" s="127"/>
      <c r="QF253" s="103"/>
      <c r="QG253" s="102"/>
      <c r="QH253" s="102"/>
      <c r="QI253" s="102"/>
      <c r="QJ253" s="127"/>
      <c r="QK253" s="103"/>
      <c r="QL253" s="102"/>
      <c r="QM253" s="102"/>
      <c r="QN253" s="102"/>
      <c r="QO253" s="127"/>
      <c r="QP253" s="103"/>
      <c r="QQ253" s="102"/>
      <c r="QR253" s="102"/>
      <c r="QS253" s="102"/>
      <c r="QT253" s="127"/>
      <c r="QU253" s="103"/>
      <c r="QV253" s="102"/>
      <c r="QW253" s="102"/>
      <c r="QX253" s="102"/>
      <c r="QY253" s="127"/>
      <c r="QZ253" s="103"/>
      <c r="RA253" s="102"/>
      <c r="RB253" s="102"/>
      <c r="RC253" s="102"/>
      <c r="RD253" s="127"/>
      <c r="RE253" s="103"/>
      <c r="RF253" s="102"/>
      <c r="RG253" s="102"/>
      <c r="RH253" s="102"/>
      <c r="RI253" s="127"/>
      <c r="RJ253" s="103"/>
      <c r="RK253" s="102"/>
      <c r="RL253" s="102"/>
      <c r="RM253" s="102"/>
      <c r="RN253" s="127"/>
      <c r="RO253" s="103"/>
      <c r="RP253" s="102"/>
      <c r="RQ253" s="102"/>
      <c r="RR253" s="102"/>
      <c r="RS253" s="127"/>
      <c r="RT253" s="103"/>
      <c r="RU253" s="102"/>
      <c r="RV253" s="102"/>
      <c r="RW253" s="102"/>
      <c r="RX253" s="127"/>
      <c r="RY253" s="103"/>
      <c r="RZ253" s="102"/>
      <c r="SA253" s="102"/>
      <c r="SB253" s="102"/>
      <c r="SC253" s="127"/>
      <c r="SD253" s="103"/>
      <c r="SE253" s="102"/>
      <c r="SF253" s="102"/>
      <c r="SG253" s="102"/>
      <c r="SH253" s="127"/>
      <c r="SI253" s="103"/>
      <c r="SJ253" s="102"/>
      <c r="SK253" s="102"/>
      <c r="SL253" s="102"/>
      <c r="SM253" s="127"/>
      <c r="SN253" s="103"/>
      <c r="SO253" s="102"/>
      <c r="SP253" s="102"/>
      <c r="SQ253" s="102"/>
      <c r="SR253" s="127"/>
      <c r="SS253" s="103"/>
      <c r="ST253" s="102"/>
      <c r="SU253" s="102"/>
      <c r="SV253" s="102"/>
      <c r="SW253" s="127"/>
    </row>
    <row r="254" spans="2:517" ht="3" customHeight="1">
      <c r="B254" s="125"/>
      <c r="C254" s="125"/>
      <c r="D254" s="125"/>
      <c r="E254" s="125"/>
      <c r="F254" s="125"/>
      <c r="G254" s="125"/>
      <c r="H254" s="125"/>
      <c r="I254" s="125"/>
      <c r="J254" s="125"/>
      <c r="K254" s="201"/>
      <c r="L254" s="1389"/>
      <c r="M254" s="220">
        <f>(1/20)*$K$2</f>
        <v>0</v>
      </c>
      <c r="N254" s="5"/>
      <c r="O254" s="1383"/>
      <c r="P254" s="1381"/>
      <c r="Q254" s="102"/>
      <c r="R254" s="103"/>
      <c r="S254" s="102"/>
      <c r="T254" s="102"/>
      <c r="U254" s="102"/>
      <c r="V254" s="127"/>
      <c r="W254" s="103"/>
      <c r="X254" s="102"/>
      <c r="Y254" s="102"/>
      <c r="Z254" s="102"/>
      <c r="AA254" s="127"/>
      <c r="AB254" s="103"/>
      <c r="AC254" s="102"/>
      <c r="AD254" s="102"/>
      <c r="AE254" s="102"/>
      <c r="AF254" s="127"/>
      <c r="AG254" s="103"/>
      <c r="AH254" s="102"/>
      <c r="AI254" s="102"/>
      <c r="AJ254" s="102"/>
      <c r="AK254" s="127"/>
      <c r="AL254" s="103"/>
      <c r="AM254" s="102"/>
      <c r="AN254" s="102"/>
      <c r="AO254" s="102"/>
      <c r="AP254" s="127"/>
      <c r="AQ254" s="103"/>
      <c r="AR254" s="102"/>
      <c r="AS254" s="102"/>
      <c r="AT254" s="102"/>
      <c r="AU254" s="127"/>
      <c r="AV254" s="103"/>
      <c r="AW254" s="102"/>
      <c r="AX254" s="102"/>
      <c r="AY254" s="102"/>
      <c r="AZ254" s="127"/>
      <c r="BA254" s="103"/>
      <c r="BB254" s="102"/>
      <c r="BC254" s="102"/>
      <c r="BD254" s="102"/>
      <c r="BE254" s="127"/>
      <c r="BF254" s="103"/>
      <c r="BG254" s="102"/>
      <c r="BH254" s="102"/>
      <c r="BI254" s="102"/>
      <c r="BJ254" s="127"/>
      <c r="BK254" s="103"/>
      <c r="BL254" s="102"/>
      <c r="BM254" s="102"/>
      <c r="BN254" s="102"/>
      <c r="BO254" s="127"/>
      <c r="BP254" s="103"/>
      <c r="BQ254" s="102"/>
      <c r="BR254" s="102"/>
      <c r="BS254" s="102"/>
      <c r="BT254" s="127"/>
      <c r="BU254" s="103"/>
      <c r="BV254" s="102"/>
      <c r="BW254" s="102"/>
      <c r="BX254" s="102"/>
      <c r="BY254" s="127"/>
      <c r="BZ254" s="103"/>
      <c r="CA254" s="102"/>
      <c r="CB254" s="102"/>
      <c r="CC254" s="102"/>
      <c r="CD254" s="127"/>
      <c r="CE254" s="103"/>
      <c r="CF254" s="102"/>
      <c r="CG254" s="102"/>
      <c r="CH254" s="102"/>
      <c r="CI254" s="127"/>
      <c r="CJ254" s="103"/>
      <c r="CK254" s="102"/>
      <c r="CL254" s="102"/>
      <c r="CM254" s="102"/>
      <c r="CN254" s="127"/>
      <c r="CO254" s="103"/>
      <c r="CP254" s="102"/>
      <c r="CQ254" s="102"/>
      <c r="CR254" s="102"/>
      <c r="CS254" s="127"/>
      <c r="CT254" s="103"/>
      <c r="CU254" s="102"/>
      <c r="CV254" s="102"/>
      <c r="CW254" s="102"/>
      <c r="CX254" s="127"/>
      <c r="CY254" s="103"/>
      <c r="CZ254" s="102"/>
      <c r="DA254" s="102"/>
      <c r="DB254" s="102"/>
      <c r="DC254" s="127"/>
      <c r="DD254" s="103"/>
      <c r="DE254" s="102"/>
      <c r="DF254" s="102"/>
      <c r="DG254" s="102"/>
      <c r="DH254" s="127"/>
      <c r="DI254" s="103"/>
      <c r="DJ254" s="102"/>
      <c r="DK254" s="102"/>
      <c r="DL254" s="102"/>
      <c r="DM254" s="127"/>
      <c r="DN254" s="103"/>
      <c r="DO254" s="102"/>
      <c r="DP254" s="102"/>
      <c r="DQ254" s="102"/>
      <c r="DR254" s="127"/>
      <c r="DS254" s="103"/>
      <c r="DT254" s="102"/>
      <c r="DU254" s="102"/>
      <c r="DV254" s="102"/>
      <c r="DW254" s="127"/>
      <c r="DX254" s="103"/>
      <c r="DY254" s="102"/>
      <c r="DZ254" s="102"/>
      <c r="EA254" s="102"/>
      <c r="EB254" s="127"/>
      <c r="EC254" s="103"/>
      <c r="ED254" s="102"/>
      <c r="EE254" s="102"/>
      <c r="EF254" s="102"/>
      <c r="EG254" s="127"/>
      <c r="EH254" s="103"/>
      <c r="EI254" s="102"/>
      <c r="EJ254" s="102"/>
      <c r="EK254" s="102"/>
      <c r="EL254" s="127"/>
      <c r="EM254" s="103"/>
      <c r="EN254" s="102"/>
      <c r="EO254" s="102"/>
      <c r="EP254" s="102"/>
      <c r="EQ254" s="127"/>
      <c r="ER254" s="103"/>
      <c r="ES254" s="102"/>
      <c r="ET254" s="102"/>
      <c r="EU254" s="102"/>
      <c r="EV254" s="127"/>
      <c r="EW254" s="103"/>
      <c r="EX254" s="102"/>
      <c r="EY254" s="102"/>
      <c r="EZ254" s="102"/>
      <c r="FA254" s="127"/>
      <c r="FB254" s="103"/>
      <c r="FC254" s="102"/>
      <c r="FD254" s="102"/>
      <c r="FE254" s="102"/>
      <c r="FF254" s="127"/>
      <c r="FG254" s="103"/>
      <c r="FH254" s="102"/>
      <c r="FI254" s="102"/>
      <c r="FJ254" s="102"/>
      <c r="FK254" s="127"/>
      <c r="FL254" s="103"/>
      <c r="FM254" s="102"/>
      <c r="FN254" s="102"/>
      <c r="FO254" s="102"/>
      <c r="FP254" s="127"/>
      <c r="FQ254" s="103"/>
      <c r="FR254" s="102"/>
      <c r="FS254" s="102"/>
      <c r="FT254" s="102"/>
      <c r="FU254" s="127"/>
      <c r="FV254" s="103"/>
      <c r="FW254" s="102"/>
      <c r="FX254" s="102"/>
      <c r="FY254" s="102"/>
      <c r="FZ254" s="127"/>
      <c r="GA254" s="103"/>
      <c r="GB254" s="102"/>
      <c r="GC254" s="102"/>
      <c r="GD254" s="102"/>
      <c r="GE254" s="127"/>
      <c r="GF254" s="103"/>
      <c r="GG254" s="102"/>
      <c r="GH254" s="102"/>
      <c r="GI254" s="102"/>
      <c r="GJ254" s="127"/>
      <c r="GK254" s="103"/>
      <c r="GL254" s="102"/>
      <c r="GM254" s="102"/>
      <c r="GN254" s="102"/>
      <c r="GO254" s="127"/>
      <c r="GP254" s="103"/>
      <c r="GQ254" s="102"/>
      <c r="GR254" s="102"/>
      <c r="GS254" s="102"/>
      <c r="GT254" s="127"/>
      <c r="GU254" s="103"/>
      <c r="GV254" s="102"/>
      <c r="GW254" s="102"/>
      <c r="GX254" s="102"/>
      <c r="GY254" s="127"/>
      <c r="GZ254" s="103"/>
      <c r="HA254" s="102"/>
      <c r="HB254" s="102"/>
      <c r="HC254" s="102"/>
      <c r="HD254" s="127"/>
      <c r="HE254" s="103"/>
      <c r="HF254" s="102"/>
      <c r="HG254" s="102"/>
      <c r="HH254" s="102"/>
      <c r="HI254" s="127"/>
      <c r="HJ254" s="103"/>
      <c r="HK254" s="102"/>
      <c r="HL254" s="102"/>
      <c r="HM254" s="102"/>
      <c r="HN254" s="127"/>
      <c r="HO254" s="103"/>
      <c r="HP254" s="102"/>
      <c r="HQ254" s="102"/>
      <c r="HR254" s="102"/>
      <c r="HS254" s="127"/>
      <c r="HT254" s="103"/>
      <c r="HU254" s="102"/>
      <c r="HV254" s="102"/>
      <c r="HW254" s="102"/>
      <c r="HX254" s="127"/>
      <c r="HY254" s="103"/>
      <c r="HZ254" s="102"/>
      <c r="IA254" s="102"/>
      <c r="IB254" s="102"/>
      <c r="IC254" s="127"/>
      <c r="ID254" s="103"/>
      <c r="IE254" s="102"/>
      <c r="IF254" s="102"/>
      <c r="IG254" s="102"/>
      <c r="IH254" s="127"/>
      <c r="II254" s="103"/>
      <c r="IJ254" s="102"/>
      <c r="IK254" s="102"/>
      <c r="IL254" s="102"/>
      <c r="IM254" s="127"/>
      <c r="IN254" s="103"/>
      <c r="IO254" s="102"/>
      <c r="IP254" s="102"/>
      <c r="IQ254" s="102"/>
      <c r="IR254" s="127"/>
      <c r="IS254" s="103"/>
      <c r="IT254" s="102"/>
      <c r="IU254" s="102"/>
      <c r="IV254" s="102"/>
      <c r="IW254" s="127"/>
      <c r="IX254" s="103"/>
      <c r="IY254" s="102"/>
      <c r="IZ254" s="102"/>
      <c r="JA254" s="102"/>
      <c r="JB254" s="127"/>
      <c r="JC254" s="103"/>
      <c r="JD254" s="102"/>
      <c r="JE254" s="102"/>
      <c r="JF254" s="102"/>
      <c r="JG254" s="127"/>
      <c r="JH254" s="103"/>
      <c r="JI254" s="102"/>
      <c r="JJ254" s="102"/>
      <c r="JK254" s="102"/>
      <c r="JL254" s="127"/>
      <c r="JM254" s="103"/>
      <c r="JN254" s="102"/>
      <c r="JO254" s="102"/>
      <c r="JP254" s="102"/>
      <c r="JQ254" s="127"/>
      <c r="JR254" s="103"/>
      <c r="JS254" s="102"/>
      <c r="JT254" s="102"/>
      <c r="JU254" s="102"/>
      <c r="JV254" s="127"/>
      <c r="JW254" s="103"/>
      <c r="JX254" s="102"/>
      <c r="JY254" s="102"/>
      <c r="JZ254" s="102"/>
      <c r="KA254" s="127"/>
      <c r="KB254" s="103"/>
      <c r="KC254" s="102"/>
      <c r="KD254" s="102"/>
      <c r="KE254" s="102"/>
      <c r="KF254" s="127"/>
      <c r="KG254" s="103"/>
      <c r="KH254" s="102"/>
      <c r="KI254" s="102"/>
      <c r="KJ254" s="102"/>
      <c r="KK254" s="127"/>
      <c r="KL254" s="103"/>
      <c r="KM254" s="102"/>
      <c r="KN254" s="102"/>
      <c r="KO254" s="102"/>
      <c r="KP254" s="127"/>
      <c r="KQ254" s="103"/>
      <c r="KR254" s="102"/>
      <c r="KS254" s="102"/>
      <c r="KT254" s="102"/>
      <c r="KU254" s="127"/>
      <c r="KV254" s="103"/>
      <c r="KW254" s="102"/>
      <c r="KX254" s="102"/>
      <c r="KY254" s="102"/>
      <c r="KZ254" s="127"/>
      <c r="LA254" s="103"/>
      <c r="LB254" s="102"/>
      <c r="LC254" s="102"/>
      <c r="LD254" s="102"/>
      <c r="LE254" s="127"/>
      <c r="LF254" s="103"/>
      <c r="LG254" s="102"/>
      <c r="LH254" s="102"/>
      <c r="LI254" s="102"/>
      <c r="LJ254" s="127"/>
      <c r="LK254" s="103"/>
      <c r="LL254" s="102"/>
      <c r="LM254" s="102"/>
      <c r="LN254" s="102"/>
      <c r="LO254" s="127"/>
      <c r="LP254" s="103"/>
      <c r="LQ254" s="102"/>
      <c r="LR254" s="102"/>
      <c r="LS254" s="102"/>
      <c r="LT254" s="127"/>
      <c r="LU254" s="103"/>
      <c r="LV254" s="102"/>
      <c r="LW254" s="102"/>
      <c r="LX254" s="102"/>
      <c r="LY254" s="127"/>
      <c r="LZ254" s="103"/>
      <c r="MA254" s="102"/>
      <c r="MB254" s="102"/>
      <c r="MC254" s="102"/>
      <c r="MD254" s="127"/>
      <c r="ME254" s="103"/>
      <c r="MF254" s="102"/>
      <c r="MG254" s="102"/>
      <c r="MH254" s="102"/>
      <c r="MI254" s="127"/>
      <c r="MJ254" s="103"/>
      <c r="MK254" s="102"/>
      <c r="ML254" s="102"/>
      <c r="MM254" s="102"/>
      <c r="MN254" s="127"/>
      <c r="MO254" s="103"/>
      <c r="MP254" s="102"/>
      <c r="MQ254" s="102"/>
      <c r="MR254" s="102"/>
      <c r="MS254" s="127"/>
      <c r="MT254" s="103"/>
      <c r="MU254" s="102"/>
      <c r="MV254" s="102"/>
      <c r="MW254" s="102"/>
      <c r="MX254" s="127"/>
      <c r="MY254" s="103"/>
      <c r="MZ254" s="102"/>
      <c r="NA254" s="102"/>
      <c r="NB254" s="102"/>
      <c r="NC254" s="127"/>
      <c r="ND254" s="103"/>
      <c r="NE254" s="102"/>
      <c r="NF254" s="102"/>
      <c r="NG254" s="102"/>
      <c r="NH254" s="127"/>
      <c r="NI254" s="103"/>
      <c r="NJ254" s="102"/>
      <c r="NK254" s="102"/>
      <c r="NL254" s="102"/>
      <c r="NM254" s="127"/>
      <c r="NN254" s="103"/>
      <c r="NO254" s="102"/>
      <c r="NP254" s="102"/>
      <c r="NQ254" s="102"/>
      <c r="NR254" s="127"/>
      <c r="NS254" s="103"/>
      <c r="NT254" s="102"/>
      <c r="NU254" s="102"/>
      <c r="NV254" s="102"/>
      <c r="NW254" s="127"/>
      <c r="NX254" s="103"/>
      <c r="NY254" s="102"/>
      <c r="NZ254" s="102"/>
      <c r="OA254" s="102"/>
      <c r="OB254" s="127"/>
      <c r="OC254" s="103"/>
      <c r="OD254" s="102"/>
      <c r="OE254" s="102"/>
      <c r="OF254" s="102"/>
      <c r="OG254" s="127"/>
      <c r="OH254" s="103"/>
      <c r="OI254" s="102"/>
      <c r="OJ254" s="102"/>
      <c r="OK254" s="102"/>
      <c r="OL254" s="127"/>
      <c r="OM254" s="103"/>
      <c r="ON254" s="102"/>
      <c r="OO254" s="102"/>
      <c r="OP254" s="102"/>
      <c r="OQ254" s="127"/>
      <c r="OR254" s="103"/>
      <c r="OS254" s="102"/>
      <c r="OT254" s="102"/>
      <c r="OU254" s="102"/>
      <c r="OV254" s="127"/>
      <c r="OW254" s="103"/>
      <c r="OX254" s="102"/>
      <c r="OY254" s="102"/>
      <c r="OZ254" s="102"/>
      <c r="PA254" s="127"/>
      <c r="PB254" s="103"/>
      <c r="PC254" s="102"/>
      <c r="PD254" s="102"/>
      <c r="PE254" s="102"/>
      <c r="PF254" s="127"/>
      <c r="PG254" s="103"/>
      <c r="PH254" s="102"/>
      <c r="PI254" s="102"/>
      <c r="PJ254" s="102"/>
      <c r="PK254" s="127"/>
      <c r="PL254" s="103"/>
      <c r="PM254" s="102"/>
      <c r="PN254" s="102"/>
      <c r="PO254" s="102"/>
      <c r="PP254" s="127"/>
      <c r="PQ254" s="103"/>
      <c r="PR254" s="102"/>
      <c r="PS254" s="102"/>
      <c r="PT254" s="102"/>
      <c r="PU254" s="127"/>
      <c r="PV254" s="103"/>
      <c r="PW254" s="102"/>
      <c r="PX254" s="102"/>
      <c r="PY254" s="102"/>
      <c r="PZ254" s="127"/>
      <c r="QA254" s="103"/>
      <c r="QB254" s="102"/>
      <c r="QC254" s="102"/>
      <c r="QD254" s="102"/>
      <c r="QE254" s="127"/>
      <c r="QF254" s="103"/>
      <c r="QG254" s="102"/>
      <c r="QH254" s="102"/>
      <c r="QI254" s="102"/>
      <c r="QJ254" s="127"/>
      <c r="QK254" s="103"/>
      <c r="QL254" s="102"/>
      <c r="QM254" s="102"/>
      <c r="QN254" s="102"/>
      <c r="QO254" s="127"/>
      <c r="QP254" s="103"/>
      <c r="QQ254" s="102"/>
      <c r="QR254" s="102"/>
      <c r="QS254" s="102"/>
      <c r="QT254" s="127"/>
      <c r="QU254" s="103"/>
      <c r="QV254" s="102"/>
      <c r="QW254" s="102"/>
      <c r="QX254" s="102"/>
      <c r="QY254" s="127"/>
      <c r="QZ254" s="103"/>
      <c r="RA254" s="102"/>
      <c r="RB254" s="102"/>
      <c r="RC254" s="102"/>
      <c r="RD254" s="127"/>
      <c r="RE254" s="103"/>
      <c r="RF254" s="102"/>
      <c r="RG254" s="102"/>
      <c r="RH254" s="102"/>
      <c r="RI254" s="127"/>
      <c r="RJ254" s="103"/>
      <c r="RK254" s="102"/>
      <c r="RL254" s="102"/>
      <c r="RM254" s="102"/>
      <c r="RN254" s="127"/>
      <c r="RO254" s="103"/>
      <c r="RP254" s="102"/>
      <c r="RQ254" s="102"/>
      <c r="RR254" s="102"/>
      <c r="RS254" s="127"/>
      <c r="RT254" s="103"/>
      <c r="RU254" s="102"/>
      <c r="RV254" s="102"/>
      <c r="RW254" s="102"/>
      <c r="RX254" s="127"/>
      <c r="RY254" s="103"/>
      <c r="RZ254" s="102"/>
      <c r="SA254" s="102"/>
      <c r="SB254" s="102"/>
      <c r="SC254" s="127"/>
      <c r="SD254" s="103"/>
      <c r="SE254" s="102"/>
      <c r="SF254" s="102"/>
      <c r="SG254" s="102"/>
      <c r="SH254" s="127"/>
      <c r="SI254" s="103"/>
      <c r="SJ254" s="102"/>
      <c r="SK254" s="102"/>
      <c r="SL254" s="102"/>
      <c r="SM254" s="127"/>
      <c r="SN254" s="103"/>
      <c r="SO254" s="102"/>
      <c r="SP254" s="102"/>
      <c r="SQ254" s="102"/>
      <c r="SR254" s="127"/>
      <c r="SS254" s="103"/>
      <c r="ST254" s="102"/>
      <c r="SU254" s="102"/>
      <c r="SV254" s="102"/>
      <c r="SW254" s="127"/>
    </row>
    <row r="255" spans="2:517" ht="3" customHeight="1">
      <c r="B255" s="125"/>
      <c r="C255" s="125"/>
      <c r="D255" s="125"/>
      <c r="E255" s="125"/>
      <c r="F255" s="125"/>
      <c r="G255" s="125"/>
      <c r="H255" s="125"/>
      <c r="I255" s="125"/>
      <c r="J255" s="125"/>
      <c r="K255" s="201"/>
      <c r="L255" s="1389"/>
      <c r="M255" s="221">
        <v>1.0000000000000001E-5</v>
      </c>
      <c r="N255" s="5"/>
      <c r="O255" s="116"/>
      <c r="P255" s="1381"/>
      <c r="Q255" s="105"/>
      <c r="R255" s="103"/>
      <c r="S255" s="102"/>
      <c r="T255" s="102"/>
      <c r="U255" s="102"/>
      <c r="V255" s="127"/>
      <c r="W255" s="103"/>
      <c r="X255" s="102"/>
      <c r="Y255" s="102"/>
      <c r="Z255" s="102"/>
      <c r="AA255" s="127"/>
      <c r="AB255" s="103"/>
      <c r="AC255" s="102"/>
      <c r="AD255" s="102"/>
      <c r="AE255" s="102"/>
      <c r="AF255" s="127"/>
      <c r="AG255" s="103"/>
      <c r="AH255" s="102"/>
      <c r="AI255" s="102"/>
      <c r="AJ255" s="102"/>
      <c r="AK255" s="127"/>
      <c r="AL255" s="103"/>
      <c r="AM255" s="102"/>
      <c r="AN255" s="102"/>
      <c r="AO255" s="102"/>
      <c r="AP255" s="127"/>
      <c r="AQ255" s="103"/>
      <c r="AR255" s="102"/>
      <c r="AS255" s="102"/>
      <c r="AT255" s="102"/>
      <c r="AU255" s="127"/>
      <c r="AV255" s="103"/>
      <c r="AW255" s="102"/>
      <c r="AX255" s="102"/>
      <c r="AY255" s="102"/>
      <c r="AZ255" s="127"/>
      <c r="BA255" s="103"/>
      <c r="BB255" s="102"/>
      <c r="BC255" s="102"/>
      <c r="BD255" s="102"/>
      <c r="BE255" s="127"/>
      <c r="BF255" s="103"/>
      <c r="BG255" s="102"/>
      <c r="BH255" s="102"/>
      <c r="BI255" s="102"/>
      <c r="BJ255" s="127"/>
      <c r="BK255" s="103"/>
      <c r="BL255" s="102"/>
      <c r="BM255" s="102"/>
      <c r="BN255" s="102"/>
      <c r="BO255" s="127"/>
      <c r="BP255" s="103"/>
      <c r="BQ255" s="102"/>
      <c r="BR255" s="102"/>
      <c r="BS255" s="102"/>
      <c r="BT255" s="127"/>
      <c r="BU255" s="103"/>
      <c r="BV255" s="102"/>
      <c r="BW255" s="102"/>
      <c r="BX255" s="102"/>
      <c r="BY255" s="127"/>
      <c r="BZ255" s="103"/>
      <c r="CA255" s="102"/>
      <c r="CB255" s="102"/>
      <c r="CC255" s="102"/>
      <c r="CD255" s="127"/>
      <c r="CE255" s="103"/>
      <c r="CF255" s="102"/>
      <c r="CG255" s="102"/>
      <c r="CH255" s="102"/>
      <c r="CI255" s="127"/>
      <c r="CJ255" s="103"/>
      <c r="CK255" s="102"/>
      <c r="CL255" s="102"/>
      <c r="CM255" s="102"/>
      <c r="CN255" s="127"/>
      <c r="CO255" s="103"/>
      <c r="CP255" s="102"/>
      <c r="CQ255" s="102"/>
      <c r="CR255" s="102"/>
      <c r="CS255" s="127"/>
      <c r="CT255" s="103"/>
      <c r="CU255" s="102"/>
      <c r="CV255" s="102"/>
      <c r="CW255" s="102"/>
      <c r="CX255" s="127"/>
      <c r="CY255" s="103"/>
      <c r="CZ255" s="102"/>
      <c r="DA255" s="102"/>
      <c r="DB255" s="102"/>
      <c r="DC255" s="127"/>
      <c r="DD255" s="103"/>
      <c r="DE255" s="102"/>
      <c r="DF255" s="102"/>
      <c r="DG255" s="102"/>
      <c r="DH255" s="127"/>
      <c r="DI255" s="103"/>
      <c r="DJ255" s="102"/>
      <c r="DK255" s="102"/>
      <c r="DL255" s="102"/>
      <c r="DM255" s="127"/>
      <c r="DN255" s="103"/>
      <c r="DO255" s="102"/>
      <c r="DP255" s="102"/>
      <c r="DQ255" s="102"/>
      <c r="DR255" s="127"/>
      <c r="DS255" s="103"/>
      <c r="DT255" s="102"/>
      <c r="DU255" s="102"/>
      <c r="DV255" s="102"/>
      <c r="DW255" s="127"/>
      <c r="DX255" s="103"/>
      <c r="DY255" s="102"/>
      <c r="DZ255" s="102"/>
      <c r="EA255" s="102"/>
      <c r="EB255" s="127"/>
      <c r="EC255" s="103"/>
      <c r="ED255" s="102"/>
      <c r="EE255" s="102"/>
      <c r="EF255" s="102"/>
      <c r="EG255" s="127"/>
      <c r="EH255" s="103"/>
      <c r="EI255" s="102"/>
      <c r="EJ255" s="102"/>
      <c r="EK255" s="102"/>
      <c r="EL255" s="127"/>
      <c r="EM255" s="103"/>
      <c r="EN255" s="102"/>
      <c r="EO255" s="102"/>
      <c r="EP255" s="102"/>
      <c r="EQ255" s="127"/>
      <c r="ER255" s="103"/>
      <c r="ES255" s="102"/>
      <c r="ET255" s="102"/>
      <c r="EU255" s="102"/>
      <c r="EV255" s="127"/>
      <c r="EW255" s="103"/>
      <c r="EX255" s="102"/>
      <c r="EY255" s="102"/>
      <c r="EZ255" s="102"/>
      <c r="FA255" s="127"/>
      <c r="FB255" s="103"/>
      <c r="FC255" s="102"/>
      <c r="FD255" s="102"/>
      <c r="FE255" s="102"/>
      <c r="FF255" s="127"/>
      <c r="FG255" s="103"/>
      <c r="FH255" s="102"/>
      <c r="FI255" s="102"/>
      <c r="FJ255" s="102"/>
      <c r="FK255" s="127"/>
      <c r="FL255" s="103"/>
      <c r="FM255" s="102"/>
      <c r="FN255" s="102"/>
      <c r="FO255" s="102"/>
      <c r="FP255" s="127"/>
      <c r="FQ255" s="103"/>
      <c r="FR255" s="102"/>
      <c r="FS255" s="102"/>
      <c r="FT255" s="102"/>
      <c r="FU255" s="127"/>
      <c r="FV255" s="103"/>
      <c r="FW255" s="102"/>
      <c r="FX255" s="102"/>
      <c r="FY255" s="102"/>
      <c r="FZ255" s="127"/>
      <c r="GA255" s="103"/>
      <c r="GB255" s="102"/>
      <c r="GC255" s="102"/>
      <c r="GD255" s="102"/>
      <c r="GE255" s="127"/>
      <c r="GF255" s="103"/>
      <c r="GG255" s="102"/>
      <c r="GH255" s="102"/>
      <c r="GI255" s="102"/>
      <c r="GJ255" s="127"/>
      <c r="GK255" s="103"/>
      <c r="GL255" s="102"/>
      <c r="GM255" s="102"/>
      <c r="GN255" s="102"/>
      <c r="GO255" s="127"/>
      <c r="GP255" s="103"/>
      <c r="GQ255" s="102"/>
      <c r="GR255" s="102"/>
      <c r="GS255" s="102"/>
      <c r="GT255" s="127"/>
      <c r="GU255" s="103"/>
      <c r="GV255" s="102"/>
      <c r="GW255" s="102"/>
      <c r="GX255" s="102"/>
      <c r="GY255" s="127"/>
      <c r="GZ255" s="103"/>
      <c r="HA255" s="102"/>
      <c r="HB255" s="102"/>
      <c r="HC255" s="102"/>
      <c r="HD255" s="127"/>
      <c r="HE255" s="103"/>
      <c r="HF255" s="102"/>
      <c r="HG255" s="102"/>
      <c r="HH255" s="102"/>
      <c r="HI255" s="127"/>
      <c r="HJ255" s="103"/>
      <c r="HK255" s="102"/>
      <c r="HL255" s="102"/>
      <c r="HM255" s="102"/>
      <c r="HN255" s="127"/>
      <c r="HO255" s="103"/>
      <c r="HP255" s="102"/>
      <c r="HQ255" s="102"/>
      <c r="HR255" s="102"/>
      <c r="HS255" s="127"/>
      <c r="HT255" s="103"/>
      <c r="HU255" s="102"/>
      <c r="HV255" s="102"/>
      <c r="HW255" s="102"/>
      <c r="HX255" s="127"/>
      <c r="HY255" s="103"/>
      <c r="HZ255" s="102"/>
      <c r="IA255" s="102"/>
      <c r="IB255" s="102"/>
      <c r="IC255" s="127"/>
      <c r="ID255" s="103"/>
      <c r="IE255" s="102"/>
      <c r="IF255" s="102"/>
      <c r="IG255" s="102"/>
      <c r="IH255" s="127"/>
      <c r="II255" s="103"/>
      <c r="IJ255" s="102"/>
      <c r="IK255" s="102"/>
      <c r="IL255" s="102"/>
      <c r="IM255" s="127"/>
      <c r="IN255" s="103"/>
      <c r="IO255" s="102"/>
      <c r="IP255" s="102"/>
      <c r="IQ255" s="102"/>
      <c r="IR255" s="127"/>
      <c r="IS255" s="103"/>
      <c r="IT255" s="102"/>
      <c r="IU255" s="102"/>
      <c r="IV255" s="102"/>
      <c r="IW255" s="127"/>
      <c r="IX255" s="103"/>
      <c r="IY255" s="102"/>
      <c r="IZ255" s="102"/>
      <c r="JA255" s="102"/>
      <c r="JB255" s="127"/>
      <c r="JC255" s="103"/>
      <c r="JD255" s="102"/>
      <c r="JE255" s="102"/>
      <c r="JF255" s="102"/>
      <c r="JG255" s="127"/>
      <c r="JH255" s="103"/>
      <c r="JI255" s="102"/>
      <c r="JJ255" s="102"/>
      <c r="JK255" s="102"/>
      <c r="JL255" s="127"/>
      <c r="JM255" s="103"/>
      <c r="JN255" s="102"/>
      <c r="JO255" s="102"/>
      <c r="JP255" s="102"/>
      <c r="JQ255" s="127"/>
      <c r="JR255" s="103"/>
      <c r="JS255" s="102"/>
      <c r="JT255" s="102"/>
      <c r="JU255" s="102"/>
      <c r="JV255" s="127"/>
      <c r="JW255" s="103"/>
      <c r="JX255" s="102"/>
      <c r="JY255" s="102"/>
      <c r="JZ255" s="102"/>
      <c r="KA255" s="127"/>
      <c r="KB255" s="103"/>
      <c r="KC255" s="102"/>
      <c r="KD255" s="102"/>
      <c r="KE255" s="102"/>
      <c r="KF255" s="127"/>
      <c r="KG255" s="103"/>
      <c r="KH255" s="102"/>
      <c r="KI255" s="102"/>
      <c r="KJ255" s="102"/>
      <c r="KK255" s="127"/>
      <c r="KL255" s="103"/>
      <c r="KM255" s="102"/>
      <c r="KN255" s="102"/>
      <c r="KO255" s="102"/>
      <c r="KP255" s="127"/>
      <c r="KQ255" s="103"/>
      <c r="KR255" s="102"/>
      <c r="KS255" s="102"/>
      <c r="KT255" s="102"/>
      <c r="KU255" s="127"/>
      <c r="KV255" s="103"/>
      <c r="KW255" s="102"/>
      <c r="KX255" s="102"/>
      <c r="KY255" s="102"/>
      <c r="KZ255" s="127"/>
      <c r="LA255" s="103"/>
      <c r="LB255" s="102"/>
      <c r="LC255" s="102"/>
      <c r="LD255" s="102"/>
      <c r="LE255" s="127"/>
      <c r="LF255" s="103"/>
      <c r="LG255" s="102"/>
      <c r="LH255" s="102"/>
      <c r="LI255" s="102"/>
      <c r="LJ255" s="127"/>
      <c r="LK255" s="103"/>
      <c r="LL255" s="102"/>
      <c r="LM255" s="102"/>
      <c r="LN255" s="102"/>
      <c r="LO255" s="127"/>
      <c r="LP255" s="103"/>
      <c r="LQ255" s="102"/>
      <c r="LR255" s="102"/>
      <c r="LS255" s="102"/>
      <c r="LT255" s="127"/>
      <c r="LU255" s="103"/>
      <c r="LV255" s="102"/>
      <c r="LW255" s="102"/>
      <c r="LX255" s="102"/>
      <c r="LY255" s="127"/>
      <c r="LZ255" s="103"/>
      <c r="MA255" s="102"/>
      <c r="MB255" s="102"/>
      <c r="MC255" s="102"/>
      <c r="MD255" s="127"/>
      <c r="ME255" s="103"/>
      <c r="MF255" s="102"/>
      <c r="MG255" s="102"/>
      <c r="MH255" s="102"/>
      <c r="MI255" s="127"/>
      <c r="MJ255" s="103"/>
      <c r="MK255" s="102"/>
      <c r="ML255" s="102"/>
      <c r="MM255" s="102"/>
      <c r="MN255" s="127"/>
      <c r="MO255" s="103"/>
      <c r="MP255" s="102"/>
      <c r="MQ255" s="102"/>
      <c r="MR255" s="102"/>
      <c r="MS255" s="127"/>
      <c r="MT255" s="103"/>
      <c r="MU255" s="102"/>
      <c r="MV255" s="102"/>
      <c r="MW255" s="102"/>
      <c r="MX255" s="127"/>
      <c r="MY255" s="103"/>
      <c r="MZ255" s="102"/>
      <c r="NA255" s="102"/>
      <c r="NB255" s="102"/>
      <c r="NC255" s="127"/>
      <c r="ND255" s="103"/>
      <c r="NE255" s="102"/>
      <c r="NF255" s="102"/>
      <c r="NG255" s="102"/>
      <c r="NH255" s="127"/>
      <c r="NI255" s="103"/>
      <c r="NJ255" s="102"/>
      <c r="NK255" s="102"/>
      <c r="NL255" s="102"/>
      <c r="NM255" s="127"/>
      <c r="NN255" s="103"/>
      <c r="NO255" s="102"/>
      <c r="NP255" s="102"/>
      <c r="NQ255" s="102"/>
      <c r="NR255" s="127"/>
      <c r="NS255" s="103"/>
      <c r="NT255" s="102"/>
      <c r="NU255" s="102"/>
      <c r="NV255" s="102"/>
      <c r="NW255" s="127"/>
      <c r="NX255" s="103"/>
      <c r="NY255" s="102"/>
      <c r="NZ255" s="102"/>
      <c r="OA255" s="102"/>
      <c r="OB255" s="127"/>
      <c r="OC255" s="103"/>
      <c r="OD255" s="102"/>
      <c r="OE255" s="102"/>
      <c r="OF255" s="102"/>
      <c r="OG255" s="127"/>
      <c r="OH255" s="103"/>
      <c r="OI255" s="102"/>
      <c r="OJ255" s="102"/>
      <c r="OK255" s="102"/>
      <c r="OL255" s="127"/>
      <c r="OM255" s="103"/>
      <c r="ON255" s="102"/>
      <c r="OO255" s="102"/>
      <c r="OP255" s="102"/>
      <c r="OQ255" s="127"/>
      <c r="OR255" s="103"/>
      <c r="OS255" s="102"/>
      <c r="OT255" s="102"/>
      <c r="OU255" s="102"/>
      <c r="OV255" s="127"/>
      <c r="OW255" s="103"/>
      <c r="OX255" s="102"/>
      <c r="OY255" s="102"/>
      <c r="OZ255" s="102"/>
      <c r="PA255" s="127"/>
      <c r="PB255" s="103"/>
      <c r="PC255" s="102"/>
      <c r="PD255" s="102"/>
      <c r="PE255" s="102"/>
      <c r="PF255" s="127"/>
      <c r="PG255" s="103"/>
      <c r="PH255" s="102"/>
      <c r="PI255" s="102"/>
      <c r="PJ255" s="102"/>
      <c r="PK255" s="127"/>
      <c r="PL255" s="103"/>
      <c r="PM255" s="102"/>
      <c r="PN255" s="102"/>
      <c r="PO255" s="102"/>
      <c r="PP255" s="127"/>
      <c r="PQ255" s="103"/>
      <c r="PR255" s="102"/>
      <c r="PS255" s="102"/>
      <c r="PT255" s="102"/>
      <c r="PU255" s="127"/>
      <c r="PV255" s="103"/>
      <c r="PW255" s="102"/>
      <c r="PX255" s="102"/>
      <c r="PY255" s="102"/>
      <c r="PZ255" s="127"/>
      <c r="QA255" s="103"/>
      <c r="QB255" s="102"/>
      <c r="QC255" s="102"/>
      <c r="QD255" s="102"/>
      <c r="QE255" s="127"/>
      <c r="QF255" s="103"/>
      <c r="QG255" s="102"/>
      <c r="QH255" s="102"/>
      <c r="QI255" s="102"/>
      <c r="QJ255" s="127"/>
      <c r="QK255" s="103"/>
      <c r="QL255" s="102"/>
      <c r="QM255" s="102"/>
      <c r="QN255" s="102"/>
      <c r="QO255" s="127"/>
      <c r="QP255" s="103"/>
      <c r="QQ255" s="102"/>
      <c r="QR255" s="102"/>
      <c r="QS255" s="102"/>
      <c r="QT255" s="127"/>
      <c r="QU255" s="103"/>
      <c r="QV255" s="102"/>
      <c r="QW255" s="102"/>
      <c r="QX255" s="102"/>
      <c r="QY255" s="127"/>
      <c r="QZ255" s="103"/>
      <c r="RA255" s="102"/>
      <c r="RB255" s="102"/>
      <c r="RC255" s="102"/>
      <c r="RD255" s="127"/>
      <c r="RE255" s="103"/>
      <c r="RF255" s="102"/>
      <c r="RG255" s="102"/>
      <c r="RH255" s="102"/>
      <c r="RI255" s="127"/>
      <c r="RJ255" s="103"/>
      <c r="RK255" s="102"/>
      <c r="RL255" s="102"/>
      <c r="RM255" s="102"/>
      <c r="RN255" s="127"/>
      <c r="RO255" s="103"/>
      <c r="RP255" s="102"/>
      <c r="RQ255" s="102"/>
      <c r="RR255" s="102"/>
      <c r="RS255" s="127"/>
      <c r="RT255" s="103"/>
      <c r="RU255" s="102"/>
      <c r="RV255" s="102"/>
      <c r="RW255" s="102"/>
      <c r="RX255" s="127"/>
      <c r="RY255" s="103"/>
      <c r="RZ255" s="102"/>
      <c r="SA255" s="102"/>
      <c r="SB255" s="102"/>
      <c r="SC255" s="127"/>
      <c r="SD255" s="103"/>
      <c r="SE255" s="102"/>
      <c r="SF255" s="102"/>
      <c r="SG255" s="102"/>
      <c r="SH255" s="127"/>
      <c r="SI255" s="103"/>
      <c r="SJ255" s="102"/>
      <c r="SK255" s="102"/>
      <c r="SL255" s="102"/>
      <c r="SM255" s="127"/>
      <c r="SN255" s="103"/>
      <c r="SO255" s="102"/>
      <c r="SP255" s="102"/>
      <c r="SQ255" s="102"/>
      <c r="SR255" s="127"/>
      <c r="SS255" s="103"/>
      <c r="ST255" s="102"/>
      <c r="SU255" s="102"/>
      <c r="SV255" s="102"/>
      <c r="SW255" s="127"/>
    </row>
    <row r="256" spans="2:517" ht="29" hidden="1" customHeight="1">
      <c r="B256" s="234"/>
      <c r="C256" s="234"/>
      <c r="D256" s="235"/>
      <c r="E256" s="236"/>
      <c r="F256" s="234"/>
      <c r="G256" s="234"/>
      <c r="H256" s="222"/>
      <c r="I256" s="890"/>
      <c r="J256" s="850"/>
      <c r="K256" s="201"/>
      <c r="L256" s="1386" t="s">
        <v>59</v>
      </c>
      <c r="M256" s="1386"/>
      <c r="N256" s="215"/>
      <c r="O256" s="215"/>
      <c r="P256" s="216" t="s">
        <v>58</v>
      </c>
      <c r="Q256" s="232">
        <v>0</v>
      </c>
      <c r="R256" s="233">
        <f>IF($O239=0,0,IF(AND($D233="E",'DATOS DIAG OT'!$AE$14="X"),SUM($Q$38:Q$38),0)+SUMIF($K$41:$K232,$O239,R$41:R232))</f>
        <v>0</v>
      </c>
      <c r="S256" s="233">
        <f>IF($O239=0,0,IF(AND($D233="E",'DATOS DIAG OT'!$AE$14="X"),SUM($Q$38:R$38),0)+SUMIF($K$41:$K232,$O239,S$41:S232))</f>
        <v>0</v>
      </c>
      <c r="T256" s="233">
        <f>IF($O239=0,0,IF(AND($D233="E",'DATOS DIAG OT'!$AE$14="X"),SUM($Q$38:S$38),0)+SUMIF($K$41:$K232,$O239,T$41:T232))</f>
        <v>0</v>
      </c>
      <c r="U256" s="233">
        <f>IF($O239=0,0,IF(AND($D233="E",'DATOS DIAG OT'!$AE$14="X"),SUM($Q$38:T$38),0)+SUMIF($K$41:$K232,$O239,U$41:U232))</f>
        <v>0</v>
      </c>
      <c r="V256" s="233">
        <f>IF($O239=0,0,IF(AND($D233="E",'DATOS DIAG OT'!$AE$14="X"),SUM($Q$38:U$38),0)+SUMIF($K$41:$K232,$O239,V$41:V232))</f>
        <v>0</v>
      </c>
      <c r="W256" s="233">
        <f>IF($O239=0,0,IF(AND($D233="E",'DATOS DIAG OT'!$AE$14="X"),SUM($Q$38:V$38),0)+SUMIF($K$41:$K232,$O239,W$41:W232))</f>
        <v>0</v>
      </c>
      <c r="X256" s="233">
        <f>IF($O239=0,0,IF(AND($D233="E",'DATOS DIAG OT'!$AE$14="X"),SUM($Q$38:W$38),0)+SUMIF($K$41:$K232,$O239,X$41:X232))</f>
        <v>0</v>
      </c>
      <c r="Y256" s="233">
        <f>IF($O239=0,0,IF(AND($D233="E",'DATOS DIAG OT'!$AE$14="X"),SUM($Q$38:X$38),0)+SUMIF($K$41:$K232,$O239,Y$41:Y232))</f>
        <v>0</v>
      </c>
      <c r="Z256" s="233">
        <f>IF($O239=0,0,IF(AND($D233="E",'DATOS DIAG OT'!$AE$14="X"),SUM($Q$38:Y$38),0)+SUMIF($K$41:$K232,$O239,Z$41:Z232))</f>
        <v>0</v>
      </c>
      <c r="AA256" s="233">
        <f>IF($O239=0,0,IF(AND($D233="E",'DATOS DIAG OT'!$AE$14="X"),SUM($Q$38:Z$38),0)+SUMIF($K$41:$K232,$O239,AA$41:AA232))</f>
        <v>0</v>
      </c>
      <c r="AB256" s="233">
        <f>IF($O239=0,0,IF(AND($D233="E",'DATOS DIAG OT'!$AE$14="X"),SUM($Q$38:AA$38),0)+SUMIF($K$41:$K232,$O239,AB$41:AB232))</f>
        <v>0</v>
      </c>
      <c r="AC256" s="233">
        <f>IF($O239=0,0,IF(AND($D233="E",'DATOS DIAG OT'!$AE$14="X"),SUM($Q$38:AB$38),0)+SUMIF($K$41:$K232,$O239,AC$41:AC232))</f>
        <v>0</v>
      </c>
      <c r="AD256" s="233">
        <f>IF($O239=0,0,IF(AND($D233="E",'DATOS DIAG OT'!$AE$14="X"),SUM($Q$38:AC$38),0)+SUMIF($K$41:$K232,$O239,AD$41:AD232))</f>
        <v>0</v>
      </c>
      <c r="AE256" s="233">
        <f>IF($O239=0,0,IF(AND($D233="E",'DATOS DIAG OT'!$AE$14="X"),SUM($Q$38:AD$38),0)+SUMIF($K$41:$K232,$O239,AE$41:AE232))</f>
        <v>0</v>
      </c>
      <c r="AF256" s="233">
        <f>IF($O239=0,0,IF(AND($D233="E",'DATOS DIAG OT'!$AE$14="X"),SUM($Q$38:AE$38),0)+SUMIF($K$41:$K232,$O239,AF$41:AF232))</f>
        <v>0</v>
      </c>
      <c r="AG256" s="233">
        <f>IF($O239=0,0,IF(AND($D233="E",'DATOS DIAG OT'!$AE$14="X"),SUM($Q$38:AF$38),0)+SUMIF($K$41:$K232,$O239,AG$41:AG232))</f>
        <v>0</v>
      </c>
      <c r="AH256" s="233">
        <f>IF($O239=0,0,IF(AND($D233="E",'DATOS DIAG OT'!$AE$14="X"),SUM($Q$38:AG$38),0)+SUMIF($K$41:$K232,$O239,AH$41:AH232))</f>
        <v>0</v>
      </c>
      <c r="AI256" s="233">
        <f>IF($O239=0,0,IF(AND($D233="E",'DATOS DIAG OT'!$AE$14="X"),SUM($Q$38:AH$38),0)+SUMIF($K$41:$K232,$O239,AI$41:AI232))</f>
        <v>0</v>
      </c>
      <c r="AJ256" s="233">
        <f>IF($O239=0,0,IF(AND($D233="E",'DATOS DIAG OT'!$AE$14="X"),SUM($Q$38:AI$38),0)+SUMIF($K$41:$K232,$O239,AJ$41:AJ232))</f>
        <v>0</v>
      </c>
      <c r="AK256" s="233">
        <f>IF($O239=0,0,IF(AND($D233="E",'DATOS DIAG OT'!$AE$14="X"),SUM($Q$38:AJ$38),0)+SUMIF($K$41:$K232,$O239,AK$41:AK232))</f>
        <v>0</v>
      </c>
      <c r="AL256" s="233">
        <f>IF($O239=0,0,IF(AND($D233="E",'DATOS DIAG OT'!$AE$14="X"),SUM($Q$38:AK$38),0)+SUMIF($K$41:$K232,$O239,AL$41:AL232))</f>
        <v>0</v>
      </c>
      <c r="AM256" s="233">
        <f>IF($O239=0,0,IF(AND($D233="E",'DATOS DIAG OT'!$AE$14="X"),SUM($Q$38:AL$38),0)+SUMIF($K$41:$K232,$O239,AM$41:AM232))</f>
        <v>0</v>
      </c>
      <c r="AN256" s="233">
        <f>IF($O239=0,0,IF(AND($D233="E",'DATOS DIAG OT'!$AE$14="X"),SUM($Q$38:AM$38),0)+SUMIF($K$41:$K232,$O239,AN$41:AN232))</f>
        <v>0</v>
      </c>
      <c r="AO256" s="233">
        <f>IF($O239=0,0,IF(AND($D233="E",'DATOS DIAG OT'!$AE$14="X"),SUM($Q$38:AN$38),0)+SUMIF($K$41:$K232,$O239,AO$41:AO232))</f>
        <v>0</v>
      </c>
      <c r="AP256" s="233">
        <f>IF($O239=0,0,IF(AND($D233="E",'DATOS DIAG OT'!$AE$14="X"),SUM($Q$38:AO$38),0)+SUMIF($K$41:$K232,$O239,AP$41:AP232))</f>
        <v>0</v>
      </c>
      <c r="AQ256" s="233">
        <f>IF($O239=0,0,IF(AND($D233="E",'DATOS DIAG OT'!$AE$14="X"),SUM($Q$38:AP$38),0)+SUMIF($K$41:$K232,$O239,AQ$41:AQ232))</f>
        <v>0</v>
      </c>
      <c r="AR256" s="233">
        <f>IF($O239=0,0,IF(AND($D233="E",'DATOS DIAG OT'!$AE$14="X"),SUM($Q$38:AQ$38),0)+SUMIF($K$41:$K232,$O239,AR$41:AR232))</f>
        <v>0</v>
      </c>
      <c r="AS256" s="233">
        <f>IF($O239=0,0,IF(AND($D233="E",'DATOS DIAG OT'!$AE$14="X"),SUM($Q$38:AR$38),0)+SUMIF($K$41:$K232,$O239,AS$41:AS232))</f>
        <v>0</v>
      </c>
      <c r="AT256" s="233">
        <f>IF($O239=0,0,IF(AND($D233="E",'DATOS DIAG OT'!$AE$14="X"),SUM($Q$38:AS$38),0)+SUMIF($K$41:$K232,$O239,AT$41:AT232))</f>
        <v>0</v>
      </c>
      <c r="AU256" s="233">
        <f>IF($O239=0,0,IF(AND($D233="E",'DATOS DIAG OT'!$AE$14="X"),SUM($Q$38:AT$38),0)+SUMIF($K$41:$K232,$O239,AU$41:AU232))</f>
        <v>0</v>
      </c>
      <c r="AV256" s="233">
        <f>IF($O239=0,0,IF(AND($D233="E",'DATOS DIAG OT'!$AE$14="X"),SUM($Q$38:AU$38),0)+SUMIF($K$41:$K232,$O239,AV$41:AV232))</f>
        <v>0</v>
      </c>
      <c r="AW256" s="233">
        <f>IF($O239=0,0,IF(AND($D233="E",'DATOS DIAG OT'!$AE$14="X"),SUM($Q$38:AV$38),0)+SUMIF($K$41:$K232,$O239,AW$41:AW232))</f>
        <v>0</v>
      </c>
      <c r="AX256" s="233">
        <f>IF($O239=0,0,IF(AND($D233="E",'DATOS DIAG OT'!$AE$14="X"),SUM($Q$38:AW$38),0)+SUMIF($K$41:$K232,$O239,AX$41:AX232))</f>
        <v>0</v>
      </c>
      <c r="AY256" s="233">
        <f>IF($O239=0,0,IF(AND($D233="E",'DATOS DIAG OT'!$AE$14="X"),SUM($Q$38:AX$38),0)+SUMIF($K$41:$K232,$O239,AY$41:AY232))</f>
        <v>0</v>
      </c>
      <c r="AZ256" s="233">
        <f>IF($O239=0,0,IF(AND($D233="E",'DATOS DIAG OT'!$AE$14="X"),SUM($Q$38:AY$38),0)+SUMIF($K$41:$K232,$O239,AZ$41:AZ232))</f>
        <v>0</v>
      </c>
      <c r="BA256" s="233">
        <f>IF($O239=0,0,IF(AND($D233="E",'DATOS DIAG OT'!$AE$14="X"),SUM($Q$38:AZ$38),0)+SUMIF($K$41:$K232,$O239,BA$41:BA232))</f>
        <v>0</v>
      </c>
      <c r="BB256" s="233">
        <f>IF($O239=0,0,IF(AND($D233="E",'DATOS DIAG OT'!$AE$14="X"),SUM($Q$38:BA$38),0)+SUMIF($K$41:$K232,$O239,BB$41:BB232))</f>
        <v>0</v>
      </c>
      <c r="BC256" s="233">
        <f>IF($O239=0,0,IF(AND($D233="E",'DATOS DIAG OT'!$AE$14="X"),SUM($Q$38:BB$38),0)+SUMIF($K$41:$K232,$O239,BC$41:BC232))</f>
        <v>0</v>
      </c>
      <c r="BD256" s="233">
        <f>IF($O239=0,0,IF(AND($D233="E",'DATOS DIAG OT'!$AE$14="X"),SUM($Q$38:BC$38),0)+SUMIF($K$41:$K232,$O239,BD$41:BD232))</f>
        <v>0</v>
      </c>
      <c r="BE256" s="233">
        <f>IF($O239=0,0,IF(AND($D233="E",'DATOS DIAG OT'!$AE$14="X"),SUM($Q$38:BD$38),0)+SUMIF($K$41:$K232,$O239,BE$41:BE232))</f>
        <v>0</v>
      </c>
      <c r="BF256" s="233">
        <f>IF($O239=0,0,IF(AND($D233="E",'DATOS DIAG OT'!$AE$14="X"),SUM($Q$38:BE$38),0)+SUMIF($K$41:$K232,$O239,BF$41:BF232))</f>
        <v>0</v>
      </c>
      <c r="BG256" s="233">
        <f>IF($O239=0,0,IF(AND($D233="E",'DATOS DIAG OT'!$AE$14="X"),SUM($Q$38:BF$38),0)+SUMIF($K$41:$K232,$O239,BG$41:BG232))</f>
        <v>0</v>
      </c>
      <c r="BH256" s="233">
        <f>IF($O239=0,0,IF(AND($D233="E",'DATOS DIAG OT'!$AE$14="X"),SUM($Q$38:BG$38),0)+SUMIF($K$41:$K232,$O239,BH$41:BH232))</f>
        <v>0</v>
      </c>
      <c r="BI256" s="233">
        <f>IF($O239=0,0,IF(AND($D233="E",'DATOS DIAG OT'!$AE$14="X"),SUM($Q$38:BH$38),0)+SUMIF($K$41:$K232,$O239,BI$41:BI232))</f>
        <v>0</v>
      </c>
      <c r="BJ256" s="233">
        <f>IF($O239=0,0,IF(AND($D233="E",'DATOS DIAG OT'!$AE$14="X"),SUM($Q$38:BI$38),0)+SUMIF($K$41:$K232,$O239,BJ$41:BJ232))</f>
        <v>0</v>
      </c>
      <c r="BK256" s="233">
        <f>IF($O239=0,0,IF(AND($D233="E",'DATOS DIAG OT'!$AE$14="X"),SUM($Q$38:BJ$38),0)+SUMIF($K$41:$K232,$O239,BK$41:BK232))</f>
        <v>0</v>
      </c>
      <c r="BL256" s="233">
        <f>IF($O239=0,0,IF(AND($D233="E",'DATOS DIAG OT'!$AE$14="X"),SUM($Q$38:BK$38),0)+SUMIF($K$41:$K232,$O239,BL$41:BL232))</f>
        <v>0</v>
      </c>
      <c r="BM256" s="233">
        <f>IF($O239=0,0,IF(AND($D233="E",'DATOS DIAG OT'!$AE$14="X"),SUM($Q$38:BL$38),0)+SUMIF($K$41:$K232,$O239,BM$41:BM232))</f>
        <v>0</v>
      </c>
      <c r="BN256" s="233">
        <f>IF($O239=0,0,IF(AND($D233="E",'DATOS DIAG OT'!$AE$14="X"),SUM($Q$38:BM$38),0)+SUMIF($K$41:$K232,$O239,BN$41:BN232))</f>
        <v>0</v>
      </c>
      <c r="BO256" s="233">
        <f>IF($O239=0,0,IF(AND($D233="E",'DATOS DIAG OT'!$AE$14="X"),SUM($Q$38:BN$38),0)+SUMIF($K$41:$K232,$O239,BO$41:BO232))</f>
        <v>0</v>
      </c>
      <c r="BP256" s="233">
        <f>IF($O239=0,0,IF(AND($D233="E",'DATOS DIAG OT'!$AE$14="X"),SUM($Q$38:BO$38),0)+SUMIF($K$41:$K232,$O239,BP$41:BP232))</f>
        <v>0</v>
      </c>
      <c r="BQ256" s="233">
        <f>IF($O239=0,0,IF(AND($D233="E",'DATOS DIAG OT'!$AE$14="X"),SUM($Q$38:BP$38),0)+SUMIF($K$41:$K232,$O239,BQ$41:BQ232))</f>
        <v>0</v>
      </c>
      <c r="BR256" s="233">
        <f>IF($O239=0,0,IF(AND($D233="E",'DATOS DIAG OT'!$AE$14="X"),SUM($Q$38:BQ$38),0)+SUMIF($K$41:$K232,$O239,BR$41:BR232))</f>
        <v>0</v>
      </c>
      <c r="BS256" s="233">
        <f>IF($O239=0,0,IF(AND($D233="E",'DATOS DIAG OT'!$AE$14="X"),SUM($Q$38:BR$38),0)+SUMIF($K$41:$K232,$O239,BS$41:BS232))</f>
        <v>0</v>
      </c>
      <c r="BT256" s="233">
        <f>IF($O239=0,0,IF(AND($D233="E",'DATOS DIAG OT'!$AE$14="X"),SUM($Q$38:BS$38),0)+SUMIF($K$41:$K232,$O239,BT$41:BT232))</f>
        <v>0</v>
      </c>
      <c r="BU256" s="233">
        <f>IF($O239=0,0,IF(AND($D233="E",'DATOS DIAG OT'!$AE$14="X"),SUM($Q$38:BT$38),0)+SUMIF($K$41:$K232,$O239,BU$41:BU232))</f>
        <v>0</v>
      </c>
      <c r="BV256" s="233">
        <f>IF($O239=0,0,IF(AND($D233="E",'DATOS DIAG OT'!$AE$14="X"),SUM($Q$38:BU$38),0)+SUMIF($K$41:$K232,$O239,BV$41:BV232))</f>
        <v>0</v>
      </c>
      <c r="BW256" s="233">
        <f>IF($O239=0,0,IF(AND($D233="E",'DATOS DIAG OT'!$AE$14="X"),SUM($Q$38:BV$38),0)+SUMIF($K$41:$K232,$O239,BW$41:BW232))</f>
        <v>0</v>
      </c>
      <c r="BX256" s="233">
        <f>IF($O239=0,0,IF(AND($D233="E",'DATOS DIAG OT'!$AE$14="X"),SUM($Q$38:BW$38),0)+SUMIF($K$41:$K232,$O239,BX$41:BX232))</f>
        <v>0</v>
      </c>
      <c r="BY256" s="233">
        <f>IF($O239=0,0,IF(AND($D233="E",'DATOS DIAG OT'!$AE$14="X"),SUM($Q$38:BX$38),0)+SUMIF($K$41:$K232,$O239,BY$41:BY232))</f>
        <v>0</v>
      </c>
      <c r="BZ256" s="233">
        <f>IF($O239=0,0,IF(AND($D233="E",'DATOS DIAG OT'!$AE$14="X"),SUM($Q$38:BY$38),0)+SUMIF($K$41:$K232,$O239,BZ$41:BZ232))</f>
        <v>0</v>
      </c>
      <c r="CA256" s="233">
        <f>IF($O239=0,0,IF(AND($D233="E",'DATOS DIAG OT'!$AE$14="X"),SUM($Q$38:BZ$38),0)+SUMIF($K$41:$K232,$O239,CA$41:CA232))</f>
        <v>0</v>
      </c>
      <c r="CB256" s="233">
        <f>IF($O239=0,0,IF(AND($D233="E",'DATOS DIAG OT'!$AE$14="X"),SUM($Q$38:CA$38),0)+SUMIF($K$41:$K232,$O239,CB$41:CB232))</f>
        <v>0</v>
      </c>
      <c r="CC256" s="233">
        <f>IF($O239=0,0,IF(AND($D233="E",'DATOS DIAG OT'!$AE$14="X"),SUM($Q$38:CB$38),0)+SUMIF($K$41:$K232,$O239,CC$41:CC232))</f>
        <v>0</v>
      </c>
      <c r="CD256" s="233">
        <f>IF($O239=0,0,IF(AND($D233="E",'DATOS DIAG OT'!$AE$14="X"),SUM($Q$38:CC$38),0)+SUMIF($K$41:$K232,$O239,CD$41:CD232))</f>
        <v>0</v>
      </c>
      <c r="CE256" s="233">
        <f>IF($O239=0,0,IF(AND($D233="E",'DATOS DIAG OT'!$AE$14="X"),SUM($Q$38:CD$38),0)+SUMIF($K$41:$K232,$O239,CE$41:CE232))</f>
        <v>0</v>
      </c>
      <c r="CF256" s="233">
        <f>IF($O239=0,0,IF(AND($D233="E",'DATOS DIAG OT'!$AE$14="X"),SUM($Q$38:CE$38),0)+SUMIF($K$41:$K232,$O239,CF$41:CF232))</f>
        <v>0</v>
      </c>
      <c r="CG256" s="233">
        <f>IF($O239=0,0,IF(AND($D233="E",'DATOS DIAG OT'!$AE$14="X"),SUM($Q$38:CF$38),0)+SUMIF($K$41:$K232,$O239,CG$41:CG232))</f>
        <v>0</v>
      </c>
      <c r="CH256" s="233">
        <f>IF($O239=0,0,IF(AND($D233="E",'DATOS DIAG OT'!$AE$14="X"),SUM($Q$38:CG$38),0)+SUMIF($K$41:$K232,$O239,CH$41:CH232))</f>
        <v>0</v>
      </c>
      <c r="CI256" s="233">
        <f>IF($O239=0,0,IF(AND($D233="E",'DATOS DIAG OT'!$AE$14="X"),SUM($Q$38:CH$38),0)+SUMIF($K$41:$K232,$O239,CI$41:CI232))</f>
        <v>0</v>
      </c>
      <c r="CJ256" s="233">
        <f>IF($O239=0,0,IF(AND($D233="E",'DATOS DIAG OT'!$AE$14="X"),SUM($Q$38:CI$38),0)+SUMIF($K$41:$K232,$O239,CJ$41:CJ232))</f>
        <v>0</v>
      </c>
      <c r="CK256" s="233">
        <f>IF($O239=0,0,IF(AND($D233="E",'DATOS DIAG OT'!$AE$14="X"),SUM($Q$38:CJ$38),0)+SUMIF($K$41:$K232,$O239,CK$41:CK232))</f>
        <v>0</v>
      </c>
      <c r="CL256" s="233">
        <f>IF($O239=0,0,IF(AND($D233="E",'DATOS DIAG OT'!$AE$14="X"),SUM($Q$38:CK$38),0)+SUMIF($K$41:$K232,$O239,CL$41:CL232))</f>
        <v>0</v>
      </c>
      <c r="CM256" s="233">
        <f>IF($O239=0,0,IF(AND($D233="E",'DATOS DIAG OT'!$AE$14="X"),SUM($Q$38:CL$38),0)+SUMIF($K$41:$K232,$O239,CM$41:CM232))</f>
        <v>0</v>
      </c>
      <c r="CN256" s="233">
        <f>IF($O239=0,0,IF(AND($D233="E",'DATOS DIAG OT'!$AE$14="X"),SUM($Q$38:CM$38),0)+SUMIF($K$41:$K232,$O239,CN$41:CN232))</f>
        <v>0</v>
      </c>
      <c r="CO256" s="233">
        <f>IF($O239=0,0,IF(AND($D233="E",'DATOS DIAG OT'!$AE$14="X"),SUM($Q$38:CN$38),0)+SUMIF($K$41:$K232,$O239,CO$41:CO232))</f>
        <v>0</v>
      </c>
      <c r="CP256" s="233">
        <f>IF($O239=0,0,IF(AND($D233="E",'DATOS DIAG OT'!$AE$14="X"),SUM($Q$38:CO$38),0)+SUMIF($K$41:$K232,$O239,CP$41:CP232))</f>
        <v>0</v>
      </c>
      <c r="CQ256" s="233">
        <f>IF($O239=0,0,IF(AND($D233="E",'DATOS DIAG OT'!$AE$14="X"),SUM($Q$38:CP$38),0)+SUMIF($K$41:$K232,$O239,CQ$41:CQ232))</f>
        <v>0</v>
      </c>
      <c r="CR256" s="233">
        <f>IF($O239=0,0,IF(AND($D233="E",'DATOS DIAG OT'!$AE$14="X"),SUM($Q$38:CQ$38),0)+SUMIF($K$41:$K232,$O239,CR$41:CR232))</f>
        <v>0</v>
      </c>
      <c r="CS256" s="233">
        <f>IF($O239=0,0,IF(AND($D233="E",'DATOS DIAG OT'!$AE$14="X"),SUM($Q$38:CR$38),0)+SUMIF($K$41:$K232,$O239,CS$41:CS232))</f>
        <v>0</v>
      </c>
      <c r="CT256" s="233">
        <f>IF($O239=0,0,IF(AND($D233="E",'DATOS DIAG OT'!$AE$14="X"),SUM($Q$38:CS$38),0)+SUMIF($K$41:$K232,$O239,CT$41:CT232))</f>
        <v>0</v>
      </c>
      <c r="CU256" s="233">
        <f>IF($O239=0,0,IF(AND($D233="E",'DATOS DIAG OT'!$AE$14="X"),SUM($Q$38:CT$38),0)+SUMIF($K$41:$K232,$O239,CU$41:CU232))</f>
        <v>0</v>
      </c>
      <c r="CV256" s="233">
        <f>IF($O239=0,0,IF(AND($D233="E",'DATOS DIAG OT'!$AE$14="X"),SUM($Q$38:CU$38),0)+SUMIF($K$41:$K232,$O239,CV$41:CV232))</f>
        <v>0</v>
      </c>
      <c r="CW256" s="233">
        <f>IF($O239=0,0,IF(AND($D233="E",'DATOS DIAG OT'!$AE$14="X"),SUM($Q$38:CV$38),0)+SUMIF($K$41:$K232,$O239,CW$41:CW232))</f>
        <v>0</v>
      </c>
      <c r="CX256" s="233">
        <f>IF($O239=0,0,IF(AND($D233="E",'DATOS DIAG OT'!$AE$14="X"),SUM($Q$38:CW$38),0)+SUMIF($K$41:$K232,$O239,CX$41:CX232))</f>
        <v>0</v>
      </c>
      <c r="CY256" s="233">
        <f>IF($O239=0,0,IF(AND($D233="E",'DATOS DIAG OT'!$AE$14="X"),SUM($Q$38:CX$38),0)+SUMIF($K$41:$K232,$O239,CY$41:CY232))</f>
        <v>0</v>
      </c>
      <c r="CZ256" s="233">
        <f>IF($O239=0,0,IF(AND($D233="E",'DATOS DIAG OT'!$AE$14="X"),SUM($Q$38:CY$38),0)+SUMIF($K$41:$K232,$O239,CZ$41:CZ232))</f>
        <v>0</v>
      </c>
      <c r="DA256" s="233">
        <f>IF($O239=0,0,IF(AND($D233="E",'DATOS DIAG OT'!$AE$14="X"),SUM($Q$38:CZ$38),0)+SUMIF($K$41:$K232,$O239,DA$41:DA232))</f>
        <v>0</v>
      </c>
      <c r="DB256" s="233">
        <f>IF($O239=0,0,IF(AND($D233="E",'DATOS DIAG OT'!$AE$14="X"),SUM($Q$38:DA$38),0)+SUMIF($K$41:$K232,$O239,DB$41:DB232))</f>
        <v>0</v>
      </c>
      <c r="DC256" s="233">
        <f>IF($O239=0,0,IF(AND($D233="E",'DATOS DIAG OT'!$AE$14="X"),SUM($Q$38:DB$38),0)+SUMIF($K$41:$K232,$O239,DC$41:DC232))</f>
        <v>0</v>
      </c>
      <c r="DD256" s="233">
        <f>IF($O239=0,0,IF(AND($D233="E",'DATOS DIAG OT'!$AE$14="X"),SUM($Q$38:DC$38),0)+SUMIF($K$41:$K232,$O239,DD$41:DD232))</f>
        <v>0</v>
      </c>
      <c r="DE256" s="233">
        <f>IF($O239=0,0,IF(AND($D233="E",'DATOS DIAG OT'!$AE$14="X"),SUM($Q$38:DD$38),0)+SUMIF($K$41:$K232,$O239,DE$41:DE232))</f>
        <v>0</v>
      </c>
      <c r="DF256" s="233">
        <f>IF($O239=0,0,IF(AND($D233="E",'DATOS DIAG OT'!$AE$14="X"),SUM($Q$38:DE$38),0)+SUMIF($K$41:$K232,$O239,DF$41:DF232))</f>
        <v>0</v>
      </c>
      <c r="DG256" s="233">
        <f>IF($O239=0,0,IF(AND($D233="E",'DATOS DIAG OT'!$AE$14="X"),SUM($Q$38:DF$38),0)+SUMIF($K$41:$K232,$O239,DG$41:DG232))</f>
        <v>0</v>
      </c>
      <c r="DH256" s="233">
        <f>IF($O239=0,0,IF(AND($D233="E",'DATOS DIAG OT'!$AE$14="X"),SUM($Q$38:DG$38),0)+SUMIF($K$41:$K232,$O239,DH$41:DH232))</f>
        <v>0</v>
      </c>
      <c r="DI256" s="233">
        <f>IF($O239=0,0,IF(AND($D233="E",'DATOS DIAG OT'!$AE$14="X"),SUM($Q$38:DH$38),0)+SUMIF($K$41:$K232,$O239,DI$41:DI232))</f>
        <v>0</v>
      </c>
      <c r="DJ256" s="233">
        <f>IF($O239=0,0,IF(AND($D233="E",'DATOS DIAG OT'!$AE$14="X"),SUM($Q$38:DI$38),0)+SUMIF($K$41:$K232,$O239,DJ$41:DJ232))</f>
        <v>0</v>
      </c>
      <c r="DK256" s="233">
        <f>IF($O239=0,0,IF(AND($D233="E",'DATOS DIAG OT'!$AE$14="X"),SUM($Q$38:DJ$38),0)+SUMIF($K$41:$K232,$O239,DK$41:DK232))</f>
        <v>0</v>
      </c>
      <c r="DL256" s="233">
        <f>IF($O239=0,0,IF(AND($D233="E",'DATOS DIAG OT'!$AE$14="X"),SUM($Q$38:DK$38),0)+SUMIF($K$41:$K232,$O239,DL$41:DL232))</f>
        <v>0</v>
      </c>
      <c r="DM256" s="233">
        <f>IF($O239=0,0,IF(AND($D233="E",'DATOS DIAG OT'!$AE$14="X"),SUM($Q$38:DL$38),0)+SUMIF($K$41:$K232,$O239,DM$41:DM232))</f>
        <v>0</v>
      </c>
      <c r="DN256" s="233">
        <f>IF($O239=0,0,IF(AND($D233="E",'DATOS DIAG OT'!$AE$14="X"),SUM($Q$38:DM$38),0)+SUMIF($K$41:$K232,$O239,DN$41:DN232))</f>
        <v>0</v>
      </c>
      <c r="DO256" s="233">
        <f>IF($O239=0,0,IF(AND($D233="E",'DATOS DIAG OT'!$AE$14="X"),SUM($Q$38:DN$38),0)+SUMIF($K$41:$K232,$O239,DO$41:DO232))</f>
        <v>0</v>
      </c>
      <c r="DP256" s="233">
        <f>IF($O239=0,0,IF(AND($D233="E",'DATOS DIAG OT'!$AE$14="X"),SUM($Q$38:DO$38),0)+SUMIF($K$41:$K232,$O239,DP$41:DP232))</f>
        <v>0</v>
      </c>
      <c r="DQ256" s="233">
        <f>IF($O239=0,0,IF(AND($D233="E",'DATOS DIAG OT'!$AE$14="X"),SUM($Q$38:DP$38),0)+SUMIF($K$41:$K232,$O239,DQ$41:DQ232))</f>
        <v>0</v>
      </c>
      <c r="DR256" s="233">
        <f>IF($O239=0,0,IF(AND($D233="E",'DATOS DIAG OT'!$AE$14="X"),SUM($Q$38:DQ$38),0)+SUMIF($K$41:$K232,$O239,DR$41:DR232))</f>
        <v>0</v>
      </c>
      <c r="DS256" s="233">
        <f>IF($O239=0,0,IF(AND($D233="E",'DATOS DIAG OT'!$AE$14="X"),SUM($Q$38:DR$38),0)+SUMIF($K$41:$K232,$O239,DS$41:DS232))</f>
        <v>0</v>
      </c>
      <c r="DT256" s="233">
        <f>IF($O239=0,0,IF(AND($D233="E",'DATOS DIAG OT'!$AE$14="X"),SUM($Q$38:DS$38),0)+SUMIF($K$41:$K232,$O239,DT$41:DT232))</f>
        <v>0</v>
      </c>
      <c r="DU256" s="233">
        <f>IF($O239=0,0,IF(AND($D233="E",'DATOS DIAG OT'!$AE$14="X"),SUM($Q$38:DT$38),0)+SUMIF($K$41:$K232,$O239,DU$41:DU232))</f>
        <v>0</v>
      </c>
      <c r="DV256" s="233">
        <f>IF($O239=0,0,IF(AND($D233="E",'DATOS DIAG OT'!$AE$14="X"),SUM($Q$38:DU$38),0)+SUMIF($K$41:$K232,$O239,DV$41:DV232))</f>
        <v>0</v>
      </c>
      <c r="DW256" s="233">
        <f>IF($O239=0,0,IF(AND($D233="E",'DATOS DIAG OT'!$AE$14="X"),SUM($Q$38:DV$38),0)+SUMIF($K$41:$K232,$O239,DW$41:DW232))</f>
        <v>0</v>
      </c>
      <c r="DX256" s="233">
        <f>IF($O239=0,0,IF(AND($D233="E",'DATOS DIAG OT'!$AE$14="X"),SUM($Q$38:DW$38),0)+SUMIF($K$41:$K232,$O239,DX$41:DX232))</f>
        <v>0</v>
      </c>
      <c r="DY256" s="233">
        <f>IF($O239=0,0,IF(AND($D233="E",'DATOS DIAG OT'!$AE$14="X"),SUM($Q$38:DX$38),0)+SUMIF($K$41:$K232,$O239,DY$41:DY232))</f>
        <v>0</v>
      </c>
      <c r="DZ256" s="233">
        <f>IF($O239=0,0,IF(AND($D233="E",'DATOS DIAG OT'!$AE$14="X"),SUM($Q$38:DY$38),0)+SUMIF($K$41:$K232,$O239,DZ$41:DZ232))</f>
        <v>0</v>
      </c>
      <c r="EA256" s="233">
        <f>IF($O239=0,0,IF(AND($D233="E",'DATOS DIAG OT'!$AE$14="X"),SUM($Q$38:DZ$38),0)+SUMIF($K$41:$K232,$O239,EA$41:EA232))</f>
        <v>0</v>
      </c>
      <c r="EB256" s="233">
        <f>IF($O239=0,0,IF(AND($D233="E",'DATOS DIAG OT'!$AE$14="X"),SUM($Q$38:EA$38),0)+SUMIF($K$41:$K232,$O239,EB$41:EB232))</f>
        <v>0</v>
      </c>
      <c r="EC256" s="233">
        <f>IF($O239=0,0,IF(AND($D233="E",'DATOS DIAG OT'!$AE$14="X"),SUM($Q$38:EB$38),0)+SUMIF($K$41:$K232,$O239,EC$41:EC232))</f>
        <v>0</v>
      </c>
      <c r="ED256" s="233">
        <f>IF($O239=0,0,IF(AND($D233="E",'DATOS DIAG OT'!$AE$14="X"),SUM($Q$38:EC$38),0)+SUMIF($K$41:$K232,$O239,ED$41:ED232))</f>
        <v>0</v>
      </c>
      <c r="EE256" s="233">
        <f>IF($O239=0,0,IF(AND($D233="E",'DATOS DIAG OT'!$AE$14="X"),SUM($Q$38:ED$38),0)+SUMIF($K$41:$K232,$O239,EE$41:EE232))</f>
        <v>0</v>
      </c>
      <c r="EF256" s="233">
        <f>IF($O239=0,0,IF(AND($D233="E",'DATOS DIAG OT'!$AE$14="X"),SUM($Q$38:EE$38),0)+SUMIF($K$41:$K232,$O239,EF$41:EF232))</f>
        <v>0</v>
      </c>
      <c r="EG256" s="233">
        <f>IF($O239=0,0,IF(AND($D233="E",'DATOS DIAG OT'!$AE$14="X"),SUM($Q$38:EF$38),0)+SUMIF($K$41:$K232,$O239,EG$41:EG232))</f>
        <v>0</v>
      </c>
      <c r="EH256" s="233">
        <f>IF($O239=0,0,IF(AND($D233="E",'DATOS DIAG OT'!$AE$14="X"),SUM($Q$38:EG$38),0)+SUMIF($K$41:$K232,$O239,EH$41:EH232))</f>
        <v>0</v>
      </c>
      <c r="EI256" s="233">
        <f>IF($O239=0,0,IF(AND($D233="E",'DATOS DIAG OT'!$AE$14="X"),SUM($Q$38:EH$38),0)+SUMIF($K$41:$K232,$O239,EI$41:EI232))</f>
        <v>0</v>
      </c>
      <c r="EJ256" s="233">
        <f>IF($O239=0,0,IF(AND($D233="E",'DATOS DIAG OT'!$AE$14="X"),SUM($Q$38:EI$38),0)+SUMIF($K$41:$K232,$O239,EJ$41:EJ232))</f>
        <v>0</v>
      </c>
      <c r="EK256" s="233">
        <f>IF($O239=0,0,IF(AND($D233="E",'DATOS DIAG OT'!$AE$14="X"),SUM($Q$38:EJ$38),0)+SUMIF($K$41:$K232,$O239,EK$41:EK232))</f>
        <v>0</v>
      </c>
      <c r="EL256" s="233">
        <f>IF($O239=0,0,IF(AND($D233="E",'DATOS DIAG OT'!$AE$14="X"),SUM($Q$38:EK$38),0)+SUMIF($K$41:$K232,$O239,EL$41:EL232))</f>
        <v>0</v>
      </c>
      <c r="EM256" s="233">
        <f>IF($O239=0,0,IF(AND($D233="E",'DATOS DIAG OT'!$AE$14="X"),SUM($Q$38:EL$38),0)+SUMIF($K$41:$K232,$O239,EM$41:EM232))</f>
        <v>0</v>
      </c>
      <c r="EN256" s="233">
        <f>IF($O239=0,0,IF(AND($D233="E",'DATOS DIAG OT'!$AE$14="X"),SUM($Q$38:EM$38),0)+SUMIF($K$41:$K232,$O239,EN$41:EN232))</f>
        <v>0</v>
      </c>
      <c r="EO256" s="233">
        <f>IF($O239=0,0,IF(AND($D233="E",'DATOS DIAG OT'!$AE$14="X"),SUM($Q$38:EN$38),0)+SUMIF($K$41:$K232,$O239,EO$41:EO232))</f>
        <v>0</v>
      </c>
      <c r="EP256" s="233">
        <f>IF($O239=0,0,IF(AND($D233="E",'DATOS DIAG OT'!$AE$14="X"),SUM($Q$38:EO$38),0)+SUMIF($K$41:$K232,$O239,EP$41:EP232))</f>
        <v>0</v>
      </c>
      <c r="EQ256" s="233">
        <f>IF($O239=0,0,IF(AND($D233="E",'DATOS DIAG OT'!$AE$14="X"),SUM($Q$38:EP$38),0)+SUMIF($K$41:$K232,$O239,EQ$41:EQ232))</f>
        <v>0</v>
      </c>
      <c r="ER256" s="233">
        <f>IF($O239=0,0,IF(AND($D233="E",'DATOS DIAG OT'!$AE$14="X"),SUM($Q$38:EQ$38),0)+SUMIF($K$41:$K232,$O239,ER$41:ER232))</f>
        <v>0</v>
      </c>
      <c r="ES256" s="233">
        <f>IF($O239=0,0,IF(AND($D233="E",'DATOS DIAG OT'!$AE$14="X"),SUM($Q$38:ER$38),0)+SUMIF($K$41:$K232,$O239,ES$41:ES232))</f>
        <v>0</v>
      </c>
      <c r="ET256" s="233">
        <f>IF($O239=0,0,IF(AND($D233="E",'DATOS DIAG OT'!$AE$14="X"),SUM($Q$38:ES$38),0)+SUMIF($K$41:$K232,$O239,ET$41:ET232))</f>
        <v>0</v>
      </c>
      <c r="EU256" s="233">
        <f>IF($O239=0,0,IF(AND($D233="E",'DATOS DIAG OT'!$AE$14="X"),SUM($Q$38:ET$38),0)+SUMIF($K$41:$K232,$O239,EU$41:EU232))</f>
        <v>0</v>
      </c>
      <c r="EV256" s="233">
        <f>IF($O239=0,0,IF(AND($D233="E",'DATOS DIAG OT'!$AE$14="X"),SUM($Q$38:EU$38),0)+SUMIF($K$41:$K232,$O239,EV$41:EV232))</f>
        <v>0</v>
      </c>
      <c r="EW256" s="233">
        <f>IF($O239=0,0,IF(AND($D233="E",'DATOS DIAG OT'!$AE$14="X"),SUM($Q$38:EV$38),0)+SUMIF($K$41:$K232,$O239,EW$41:EW232))</f>
        <v>0</v>
      </c>
      <c r="EX256" s="233">
        <f>IF($O239=0,0,IF(AND($D233="E",'DATOS DIAG OT'!$AE$14="X"),SUM($Q$38:EW$38),0)+SUMIF($K$41:$K232,$O239,EX$41:EX232))</f>
        <v>0</v>
      </c>
      <c r="EY256" s="233">
        <f>IF($O239=0,0,IF(AND($D233="E",'DATOS DIAG OT'!$AE$14="X"),SUM($Q$38:EX$38),0)+SUMIF($K$41:$K232,$O239,EY$41:EY232))</f>
        <v>0</v>
      </c>
      <c r="EZ256" s="233">
        <f>IF($O239=0,0,IF(AND($D233="E",'DATOS DIAG OT'!$AE$14="X"),SUM($Q$38:EY$38),0)+SUMIF($K$41:$K232,$O239,EZ$41:EZ232))</f>
        <v>0</v>
      </c>
      <c r="FA256" s="233">
        <f>IF($O239=0,0,IF(AND($D233="E",'DATOS DIAG OT'!$AE$14="X"),SUM($Q$38:EZ$38),0)+SUMIF($K$41:$K232,$O239,FA$41:FA232))</f>
        <v>0</v>
      </c>
      <c r="FB256" s="233">
        <f>IF($O239=0,0,IF(AND($D233="E",'DATOS DIAG OT'!$AE$14="X"),SUM($Q$38:FA$38),0)+SUMIF($K$41:$K232,$O239,FB$41:FB232))</f>
        <v>0</v>
      </c>
      <c r="FC256" s="233">
        <f>IF($O239=0,0,IF(AND($D233="E",'DATOS DIAG OT'!$AE$14="X"),SUM($Q$38:FB$38),0)+SUMIF($K$41:$K232,$O239,FC$41:FC232))</f>
        <v>0</v>
      </c>
      <c r="FD256" s="233">
        <f>IF($O239=0,0,IF(AND($D233="E",'DATOS DIAG OT'!$AE$14="X"),SUM($Q$38:FC$38),0)+SUMIF($K$41:$K232,$O239,FD$41:FD232))</f>
        <v>0</v>
      </c>
      <c r="FE256" s="233">
        <f>IF($O239=0,0,IF(AND($D233="E",'DATOS DIAG OT'!$AE$14="X"),SUM($Q$38:FD$38),0)+SUMIF($K$41:$K232,$O239,FE$41:FE232))</f>
        <v>0</v>
      </c>
      <c r="FF256" s="233">
        <f>IF($O239=0,0,IF(AND($D233="E",'DATOS DIAG OT'!$AE$14="X"),SUM($Q$38:FE$38),0)+SUMIF($K$41:$K232,$O239,FF$41:FF232))</f>
        <v>0</v>
      </c>
      <c r="FG256" s="233">
        <f>IF($O239=0,0,IF(AND($D233="E",'DATOS DIAG OT'!$AE$14="X"),SUM($Q$38:FF$38),0)+SUMIF($K$41:$K232,$O239,FG$41:FG232))</f>
        <v>0</v>
      </c>
      <c r="FH256" s="233">
        <f>IF($O239=0,0,IF(AND($D233="E",'DATOS DIAG OT'!$AE$14="X"),SUM($Q$38:FG$38),0)+SUMIF($K$41:$K232,$O239,FH$41:FH232))</f>
        <v>0</v>
      </c>
      <c r="FI256" s="233">
        <f>IF($O239=0,0,IF(AND($D233="E",'DATOS DIAG OT'!$AE$14="X"),SUM($Q$38:FH$38),0)+SUMIF($K$41:$K232,$O239,FI$41:FI232))</f>
        <v>0</v>
      </c>
      <c r="FJ256" s="233">
        <f>IF($O239=0,0,IF(AND($D233="E",'DATOS DIAG OT'!$AE$14="X"),SUM($Q$38:FI$38),0)+SUMIF($K$41:$K232,$O239,FJ$41:FJ232))</f>
        <v>0</v>
      </c>
      <c r="FK256" s="233">
        <f>IF($O239=0,0,IF(AND($D233="E",'DATOS DIAG OT'!$AE$14="X"),SUM($Q$38:FJ$38),0)+SUMIF($K$41:$K232,$O239,FK$41:FK232))</f>
        <v>0</v>
      </c>
      <c r="FL256" s="233">
        <f>IF($O239=0,0,IF(AND($D233="E",'DATOS DIAG OT'!$AE$14="X"),SUM($Q$38:FK$38),0)+SUMIF($K$41:$K232,$O239,FL$41:FL232))</f>
        <v>0</v>
      </c>
      <c r="FM256" s="233">
        <f>IF($O239=0,0,IF(AND($D233="E",'DATOS DIAG OT'!$AE$14="X"),SUM($Q$38:FL$38),0)+SUMIF($K$41:$K232,$O239,FM$41:FM232))</f>
        <v>0</v>
      </c>
      <c r="FN256" s="233">
        <f>IF($O239=0,0,IF(AND($D233="E",'DATOS DIAG OT'!$AE$14="X"),SUM($Q$38:FM$38),0)+SUMIF($K$41:$K232,$O239,FN$41:FN232))</f>
        <v>0</v>
      </c>
      <c r="FO256" s="233">
        <f>IF($O239=0,0,IF(AND($D233="E",'DATOS DIAG OT'!$AE$14="X"),SUM($Q$38:FN$38),0)+SUMIF($K$41:$K232,$O239,FO$41:FO232))</f>
        <v>0</v>
      </c>
      <c r="FP256" s="233">
        <f>IF($O239=0,0,IF(AND($D233="E",'DATOS DIAG OT'!$AE$14="X"),SUM($Q$38:FO$38),0)+SUMIF($K$41:$K232,$O239,FP$41:FP232))</f>
        <v>0</v>
      </c>
      <c r="FQ256" s="233">
        <f>IF($O239=0,0,IF(AND($D233="E",'DATOS DIAG OT'!$AE$14="X"),SUM($Q$38:FP$38),0)+SUMIF($K$41:$K232,$O239,FQ$41:FQ232))</f>
        <v>0</v>
      </c>
      <c r="FR256" s="233">
        <f>IF($O239=0,0,IF(AND($D233="E",'DATOS DIAG OT'!$AE$14="X"),SUM($Q$38:FQ$38),0)+SUMIF($K$41:$K232,$O239,FR$41:FR232))</f>
        <v>0</v>
      </c>
      <c r="FS256" s="233">
        <f>IF($O239=0,0,IF(AND($D233="E",'DATOS DIAG OT'!$AE$14="X"),SUM($Q$38:FR$38),0)+SUMIF($K$41:$K232,$O239,FS$41:FS232))</f>
        <v>0</v>
      </c>
      <c r="FT256" s="233">
        <f>IF($O239=0,0,IF(AND($D233="E",'DATOS DIAG OT'!$AE$14="X"),SUM($Q$38:FS$38),0)+SUMIF($K$41:$K232,$O239,FT$41:FT232))</f>
        <v>0</v>
      </c>
      <c r="FU256" s="233">
        <f>IF($O239=0,0,IF(AND($D233="E",'DATOS DIAG OT'!$AE$14="X"),SUM($Q$38:FT$38),0)+SUMIF($K$41:$K232,$O239,FU$41:FU232))</f>
        <v>0</v>
      </c>
      <c r="FV256" s="233">
        <f>IF($O239=0,0,IF(AND($D233="E",'DATOS DIAG OT'!$AE$14="X"),SUM($Q$38:FU$38),0)+SUMIF($K$41:$K232,$O239,FV$41:FV232))</f>
        <v>0</v>
      </c>
      <c r="FW256" s="233">
        <f>IF($O239=0,0,IF(AND($D233="E",'DATOS DIAG OT'!$AE$14="X"),SUM($Q$38:FV$38),0)+SUMIF($K$41:$K232,$O239,FW$41:FW232))</f>
        <v>0</v>
      </c>
      <c r="FX256" s="233">
        <f>IF($O239=0,0,IF(AND($D233="E",'DATOS DIAG OT'!$AE$14="X"),SUM($Q$38:FW$38),0)+SUMIF($K$41:$K232,$O239,FX$41:FX232))</f>
        <v>0</v>
      </c>
      <c r="FY256" s="233">
        <f>IF($O239=0,0,IF(AND($D233="E",'DATOS DIAG OT'!$AE$14="X"),SUM($Q$38:FX$38),0)+SUMIF($K$41:$K232,$O239,FY$41:FY232))</f>
        <v>0</v>
      </c>
      <c r="FZ256" s="233">
        <f>IF($O239=0,0,IF(AND($D233="E",'DATOS DIAG OT'!$AE$14="X"),SUM($Q$38:FY$38),0)+SUMIF($K$41:$K232,$O239,FZ$41:FZ232))</f>
        <v>0</v>
      </c>
      <c r="GA256" s="233">
        <f>IF($O239=0,0,IF(AND($D233="E",'DATOS DIAG OT'!$AE$14="X"),SUM($Q$38:FZ$38),0)+SUMIF($K$41:$K232,$O239,GA$41:GA232))</f>
        <v>0</v>
      </c>
      <c r="GB256" s="233">
        <f>IF($O239=0,0,IF(AND($D233="E",'DATOS DIAG OT'!$AE$14="X"),SUM($Q$38:GA$38),0)+SUMIF($K$41:$K232,$O239,GB$41:GB232))</f>
        <v>0</v>
      </c>
      <c r="GC256" s="233">
        <f>IF($O239=0,0,IF(AND($D233="E",'DATOS DIAG OT'!$AE$14="X"),SUM($Q$38:GB$38),0)+SUMIF($K$41:$K232,$O239,GC$41:GC232))</f>
        <v>0</v>
      </c>
      <c r="GD256" s="233">
        <f>IF($O239=0,0,IF(AND($D233="E",'DATOS DIAG OT'!$AE$14="X"),SUM($Q$38:GC$38),0)+SUMIF($K$41:$K232,$O239,GD$41:GD232))</f>
        <v>0</v>
      </c>
      <c r="GE256" s="233">
        <f>IF($O239=0,0,IF(AND($D233="E",'DATOS DIAG OT'!$AE$14="X"),SUM($Q$38:GD$38),0)+SUMIF($K$41:$K232,$O239,GE$41:GE232))</f>
        <v>0</v>
      </c>
      <c r="GF256" s="233">
        <f>IF($O239=0,0,IF(AND($D233="E",'DATOS DIAG OT'!$AE$14="X"),SUM($Q$38:GE$38),0)+SUMIF($K$41:$K232,$O239,GF$41:GF232))</f>
        <v>0</v>
      </c>
      <c r="GG256" s="233">
        <f>IF($O239=0,0,IF(AND($D233="E",'DATOS DIAG OT'!$AE$14="X"),SUM($Q$38:GF$38),0)+SUMIF($K$41:$K232,$O239,GG$41:GG232))</f>
        <v>0</v>
      </c>
      <c r="GH256" s="233">
        <f>IF($O239=0,0,IF(AND($D233="E",'DATOS DIAG OT'!$AE$14="X"),SUM($Q$38:GG$38),0)+SUMIF($K$41:$K232,$O239,GH$41:GH232))</f>
        <v>0</v>
      </c>
      <c r="GI256" s="233">
        <f>IF($O239=0,0,IF(AND($D233="E",'DATOS DIAG OT'!$AE$14="X"),SUM($Q$38:GH$38),0)+SUMIF($K$41:$K232,$O239,GI$41:GI232))</f>
        <v>0</v>
      </c>
      <c r="GJ256" s="233">
        <f>IF($O239=0,0,IF(AND($D233="E",'DATOS DIAG OT'!$AE$14="X"),SUM($Q$38:GI$38),0)+SUMIF($K$41:$K232,$O239,GJ$41:GJ232))</f>
        <v>0</v>
      </c>
      <c r="GK256" s="233">
        <f>IF($O239=0,0,IF(AND($D233="E",'DATOS DIAG OT'!$AE$14="X"),SUM($Q$38:GJ$38),0)+SUMIF($K$41:$K232,$O239,GK$41:GK232))</f>
        <v>0</v>
      </c>
      <c r="GL256" s="233">
        <f>IF($O239=0,0,IF(AND($D233="E",'DATOS DIAG OT'!$AE$14="X"),SUM($Q$38:GK$38),0)+SUMIF($K$41:$K232,$O239,GL$41:GL232))</f>
        <v>0</v>
      </c>
      <c r="GM256" s="233">
        <f>IF($O239=0,0,IF(AND($D233="E",'DATOS DIAG OT'!$AE$14="X"),SUM($Q$38:GL$38),0)+SUMIF($K$41:$K232,$O239,GM$41:GM232))</f>
        <v>0</v>
      </c>
      <c r="GN256" s="233">
        <f>IF($O239=0,0,IF(AND($D233="E",'DATOS DIAG OT'!$AE$14="X"),SUM($Q$38:GM$38),0)+SUMIF($K$41:$K232,$O239,GN$41:GN232))</f>
        <v>0</v>
      </c>
      <c r="GO256" s="233">
        <f>IF($O239=0,0,IF(AND($D233="E",'DATOS DIAG OT'!$AE$14="X"),SUM($Q$38:GN$38),0)+SUMIF($K$41:$K232,$O239,GO$41:GO232))</f>
        <v>0</v>
      </c>
      <c r="GP256" s="233">
        <f>IF($O239=0,0,IF(AND($D233="E",'DATOS DIAG OT'!$AE$14="X"),SUM($Q$38:GO$38),0)+SUMIF($K$41:$K232,$O239,GP$41:GP232))</f>
        <v>0</v>
      </c>
      <c r="GQ256" s="233">
        <f>IF($O239=0,0,IF(AND($D233="E",'DATOS DIAG OT'!$AE$14="X"),SUM($Q$38:GP$38),0)+SUMIF($K$41:$K232,$O239,GQ$41:GQ232))</f>
        <v>0</v>
      </c>
      <c r="GR256" s="233">
        <f>IF($O239=0,0,IF(AND($D233="E",'DATOS DIAG OT'!$AE$14="X"),SUM($Q$38:GQ$38),0)+SUMIF($K$41:$K232,$O239,GR$41:GR232))</f>
        <v>0</v>
      </c>
      <c r="GS256" s="233">
        <f>IF($O239=0,0,IF(AND($D233="E",'DATOS DIAG OT'!$AE$14="X"),SUM($Q$38:GR$38),0)+SUMIF($K$41:$K232,$O239,GS$41:GS232))</f>
        <v>0</v>
      </c>
      <c r="GT256" s="233">
        <f>IF($O239=0,0,IF(AND($D233="E",'DATOS DIAG OT'!$AE$14="X"),SUM($Q$38:GS$38),0)+SUMIF($K$41:$K232,$O239,GT$41:GT232))</f>
        <v>0</v>
      </c>
      <c r="GU256" s="233">
        <f>IF($O239=0,0,IF(AND($D233="E",'DATOS DIAG OT'!$AE$14="X"),SUM($Q$38:GT$38),0)+SUMIF($K$41:$K232,$O239,GU$41:GU232))</f>
        <v>0</v>
      </c>
      <c r="GV256" s="233">
        <f>IF($O239=0,0,IF(AND($D233="E",'DATOS DIAG OT'!$AE$14="X"),SUM($Q$38:GU$38),0)+SUMIF($K$41:$K232,$O239,GV$41:GV232))</f>
        <v>0</v>
      </c>
      <c r="GW256" s="233">
        <f>IF($O239=0,0,IF(AND($D233="E",'DATOS DIAG OT'!$AE$14="X"),SUM($Q$38:GV$38),0)+SUMIF($K$41:$K232,$O239,GW$41:GW232))</f>
        <v>0</v>
      </c>
      <c r="GX256" s="233">
        <f>IF($O239=0,0,IF(AND($D233="E",'DATOS DIAG OT'!$AE$14="X"),SUM($Q$38:GW$38),0)+SUMIF($K$41:$K232,$O239,GX$41:GX232))</f>
        <v>0</v>
      </c>
      <c r="GY256" s="233">
        <f>IF($O239=0,0,IF(AND($D233="E",'DATOS DIAG OT'!$AE$14="X"),SUM($Q$38:GX$38),0)+SUMIF($K$41:$K232,$O239,GY$41:GY232))</f>
        <v>0</v>
      </c>
      <c r="GZ256" s="233">
        <f>IF($O239=0,0,IF(AND($D233="E",'DATOS DIAG OT'!$AE$14="X"),SUM($Q$38:GY$38),0)+SUMIF($K$41:$K232,$O239,GZ$41:GZ232))</f>
        <v>0</v>
      </c>
      <c r="HA256" s="233">
        <f>IF($O239=0,0,IF(AND($D233="E",'DATOS DIAG OT'!$AE$14="X"),SUM($Q$38:GZ$38),0)+SUMIF($K$41:$K232,$O239,HA$41:HA232))</f>
        <v>0</v>
      </c>
      <c r="HB256" s="233">
        <f>IF($O239=0,0,IF(AND($D233="E",'DATOS DIAG OT'!$AE$14="X"),SUM($Q$38:HA$38),0)+SUMIF($K$41:$K232,$O239,HB$41:HB232))</f>
        <v>0</v>
      </c>
      <c r="HC256" s="233">
        <f>IF($O239=0,0,IF(AND($D233="E",'DATOS DIAG OT'!$AE$14="X"),SUM($Q$38:HB$38),0)+SUMIF($K$41:$K232,$O239,HC$41:HC232))</f>
        <v>0</v>
      </c>
      <c r="HD256" s="233">
        <f>IF($O239=0,0,IF(AND($D233="E",'DATOS DIAG OT'!$AE$14="X"),SUM($Q$38:HC$38),0)+SUMIF($K$41:$K232,$O239,HD$41:HD232))</f>
        <v>0</v>
      </c>
      <c r="HE256" s="233">
        <f>IF($O239=0,0,IF(AND($D233="E",'DATOS DIAG OT'!$AE$14="X"),SUM($Q$38:HD$38),0)+SUMIF($K$41:$K232,$O239,HE$41:HE232))</f>
        <v>0</v>
      </c>
      <c r="HF256" s="233">
        <f>IF($O239=0,0,IF(AND($D233="E",'DATOS DIAG OT'!$AE$14="X"),SUM($Q$38:HE$38),0)+SUMIF($K$41:$K232,$O239,HF$41:HF232))</f>
        <v>0</v>
      </c>
      <c r="HG256" s="233">
        <f>IF($O239=0,0,IF(AND($D233="E",'DATOS DIAG OT'!$AE$14="X"),SUM($Q$38:HF$38),0)+SUMIF($K$41:$K232,$O239,HG$41:HG232))</f>
        <v>0</v>
      </c>
      <c r="HH256" s="233">
        <f>IF($O239=0,0,IF(AND($D233="E",'DATOS DIAG OT'!$AE$14="X"),SUM($Q$38:HG$38),0)+SUMIF($K$41:$K232,$O239,HH$41:HH232))</f>
        <v>0</v>
      </c>
      <c r="HI256" s="233">
        <f>IF($O239=0,0,IF(AND($D233="E",'DATOS DIAG OT'!$AE$14="X"),SUM($Q$38:HH$38),0)+SUMIF($K$41:$K232,$O239,HI$41:HI232))</f>
        <v>0</v>
      </c>
      <c r="HJ256" s="233">
        <f>IF($O239=0,0,IF(AND($D233="E",'DATOS DIAG OT'!$AE$14="X"),SUM($Q$38:HI$38),0)+SUMIF($K$41:$K232,$O239,HJ$41:HJ232))</f>
        <v>0</v>
      </c>
      <c r="HK256" s="233">
        <f>IF($O239=0,0,IF(AND($D233="E",'DATOS DIAG OT'!$AE$14="X"),SUM($Q$38:HJ$38),0)+SUMIF($K$41:$K232,$O239,HK$41:HK232))</f>
        <v>0</v>
      </c>
      <c r="HL256" s="233">
        <f>IF($O239=0,0,IF(AND($D233="E",'DATOS DIAG OT'!$AE$14="X"),SUM($Q$38:HK$38),0)+SUMIF($K$41:$K232,$O239,HL$41:HL232))</f>
        <v>0</v>
      </c>
      <c r="HM256" s="233">
        <f>IF($O239=0,0,IF(AND($D233="E",'DATOS DIAG OT'!$AE$14="X"),SUM($Q$38:HL$38),0)+SUMIF($K$41:$K232,$O239,HM$41:HM232))</f>
        <v>0</v>
      </c>
      <c r="HN256" s="233">
        <f>IF($O239=0,0,IF(AND($D233="E",'DATOS DIAG OT'!$AE$14="X"),SUM($Q$38:HM$38),0)+SUMIF($K$41:$K232,$O239,HN$41:HN232))</f>
        <v>0</v>
      </c>
      <c r="HO256" s="233">
        <f>IF($O239=0,0,IF(AND($D233="E",'DATOS DIAG OT'!$AE$14="X"),SUM($Q$38:HN$38),0)+SUMIF($K$41:$K232,$O239,HO$41:HO232))</f>
        <v>0</v>
      </c>
      <c r="HP256" s="233">
        <f>IF($O239=0,0,IF(AND($D233="E",'DATOS DIAG OT'!$AE$14="X"),SUM($Q$38:HO$38),0)+SUMIF($K$41:$K232,$O239,HP$41:HP232))</f>
        <v>0</v>
      </c>
      <c r="HQ256" s="233">
        <f>IF($O239=0,0,IF(AND($D233="E",'DATOS DIAG OT'!$AE$14="X"),SUM($Q$38:HP$38),0)+SUMIF($K$41:$K232,$O239,HQ$41:HQ232))</f>
        <v>0</v>
      </c>
      <c r="HR256" s="233">
        <f>IF($O239=0,0,IF(AND($D233="E",'DATOS DIAG OT'!$AE$14="X"),SUM($Q$38:HQ$38),0)+SUMIF($K$41:$K232,$O239,HR$41:HR232))</f>
        <v>0</v>
      </c>
      <c r="HS256" s="233">
        <f>IF($O239=0,0,IF(AND($D233="E",'DATOS DIAG OT'!$AE$14="X"),SUM($Q$38:HR$38),0)+SUMIF($K$41:$K232,$O239,HS$41:HS232))</f>
        <v>0</v>
      </c>
      <c r="HT256" s="233">
        <f>IF($O239=0,0,IF(AND($D233="E",'DATOS DIAG OT'!$AE$14="X"),SUM($Q$38:HS$38),0)+SUMIF($K$41:$K232,$O239,HT$41:HT232))</f>
        <v>0</v>
      </c>
      <c r="HU256" s="233">
        <f>IF($O239=0,0,IF(AND($D233="E",'DATOS DIAG OT'!$AE$14="X"),SUM($Q$38:HT$38),0)+SUMIF($K$41:$K232,$O239,HU$41:HU232))</f>
        <v>0</v>
      </c>
      <c r="HV256" s="233">
        <f>IF($O239=0,0,IF(AND($D233="E",'DATOS DIAG OT'!$AE$14="X"),SUM($Q$38:HU$38),0)+SUMIF($K$41:$K232,$O239,HV$41:HV232))</f>
        <v>0</v>
      </c>
      <c r="HW256" s="233">
        <f>IF($O239=0,0,IF(AND($D233="E",'DATOS DIAG OT'!$AE$14="X"),SUM($Q$38:HV$38),0)+SUMIF($K$41:$K232,$O239,HW$41:HW232))</f>
        <v>0</v>
      </c>
      <c r="HX256" s="233">
        <f>IF($O239=0,0,IF(AND($D233="E",'DATOS DIAG OT'!$AE$14="X"),SUM($Q$38:HW$38),0)+SUMIF($K$41:$K232,$O239,HX$41:HX232))</f>
        <v>0</v>
      </c>
      <c r="HY256" s="233">
        <f>IF($O239=0,0,IF(AND($D233="E",'DATOS DIAG OT'!$AE$14="X"),SUM($Q$38:HX$38),0)+SUMIF($K$41:$K232,$O239,HY$41:HY232))</f>
        <v>0</v>
      </c>
      <c r="HZ256" s="233">
        <f>IF($O239=0,0,IF(AND($D233="E",'DATOS DIAG OT'!$AE$14="X"),SUM($Q$38:HY$38),0)+SUMIF($K$41:$K232,$O239,HZ$41:HZ232))</f>
        <v>0</v>
      </c>
      <c r="IA256" s="233">
        <f>IF($O239=0,0,IF(AND($D233="E",'DATOS DIAG OT'!$AE$14="X"),SUM($Q$38:HZ$38),0)+SUMIF($K$41:$K232,$O239,IA$41:IA232))</f>
        <v>0</v>
      </c>
      <c r="IB256" s="233">
        <f>IF($O239=0,0,IF(AND($D233="E",'DATOS DIAG OT'!$AE$14="X"),SUM($Q$38:IA$38),0)+SUMIF($K$41:$K232,$O239,IB$41:IB232))</f>
        <v>0</v>
      </c>
      <c r="IC256" s="233">
        <f>IF($O239=0,0,IF(AND($D233="E",'DATOS DIAG OT'!$AE$14="X"),SUM($Q$38:IB$38),0)+SUMIF($K$41:$K232,$O239,IC$41:IC232))</f>
        <v>0</v>
      </c>
      <c r="ID256" s="233">
        <f>IF($O239=0,0,IF(AND($D233="E",'DATOS DIAG OT'!$AE$14="X"),SUM($Q$38:IC$38),0)+SUMIF($K$41:$K232,$O239,ID$41:ID232))</f>
        <v>0</v>
      </c>
      <c r="IE256" s="233">
        <f>IF($O239=0,0,IF(AND($D233="E",'DATOS DIAG OT'!$AE$14="X"),SUM($Q$38:ID$38),0)+SUMIF($K$41:$K232,$O239,IE$41:IE232))</f>
        <v>0</v>
      </c>
      <c r="IF256" s="233">
        <f>IF($O239=0,0,IF(AND($D233="E",'DATOS DIAG OT'!$AE$14="X"),SUM($Q$38:IE$38),0)+SUMIF($K$41:$K232,$O239,IF$41:IF232))</f>
        <v>0</v>
      </c>
      <c r="IG256" s="233">
        <f>IF($O239=0,0,IF(AND($D233="E",'DATOS DIAG OT'!$AE$14="X"),SUM($Q$38:IF$38),0)+SUMIF($K$41:$K232,$O239,IG$41:IG232))</f>
        <v>0</v>
      </c>
      <c r="IH256" s="233">
        <f>IF($O239=0,0,IF(AND($D233="E",'DATOS DIAG OT'!$AE$14="X"),SUM($Q$38:IG$38),0)+SUMIF($K$41:$K232,$O239,IH$41:IH232))</f>
        <v>0</v>
      </c>
      <c r="II256" s="233">
        <f>IF($O239=0,0,IF(AND($D233="E",'DATOS DIAG OT'!$AE$14="X"),SUM($Q$38:IH$38),0)+SUMIF($K$41:$K232,$O239,II$41:II232))</f>
        <v>0</v>
      </c>
      <c r="IJ256" s="233">
        <f>IF($O239=0,0,IF(AND($D233="E",'DATOS DIAG OT'!$AE$14="X"),SUM($Q$38:II$38),0)+SUMIF($K$41:$K232,$O239,IJ$41:IJ232))</f>
        <v>0</v>
      </c>
      <c r="IK256" s="233">
        <f>IF($O239=0,0,IF(AND($D233="E",'DATOS DIAG OT'!$AE$14="X"),SUM($Q$38:IJ$38),0)+SUMIF($K$41:$K232,$O239,IK$41:IK232))</f>
        <v>0</v>
      </c>
      <c r="IL256" s="233">
        <f>IF($O239=0,0,IF(AND($D233="E",'DATOS DIAG OT'!$AE$14="X"),SUM($Q$38:IK$38),0)+SUMIF($K$41:$K232,$O239,IL$41:IL232))</f>
        <v>0</v>
      </c>
      <c r="IM256" s="233">
        <f>IF($O239=0,0,IF(AND($D233="E",'DATOS DIAG OT'!$AE$14="X"),SUM($Q$38:IL$38),0)+SUMIF($K$41:$K232,$O239,IM$41:IM232))</f>
        <v>0</v>
      </c>
      <c r="IN256" s="233">
        <f>IF($O239=0,0,IF(AND($D233="E",'DATOS DIAG OT'!$AE$14="X"),SUM($Q$38:IM$38),0)+SUMIF($K$41:$K232,$O239,IN$41:IN232))</f>
        <v>0</v>
      </c>
      <c r="IO256" s="233">
        <f>IF($O239=0,0,IF(AND($D233="E",'DATOS DIAG OT'!$AE$14="X"),SUM($Q$38:IN$38),0)+SUMIF($K$41:$K232,$O239,IO$41:IO232))</f>
        <v>0</v>
      </c>
      <c r="IP256" s="233">
        <f>IF($O239=0,0,IF(AND($D233="E",'DATOS DIAG OT'!$AE$14="X"),SUM($Q$38:IO$38),0)+SUMIF($K$41:$K232,$O239,IP$41:IP232))</f>
        <v>0</v>
      </c>
      <c r="IQ256" s="233">
        <f>IF($O239=0,0,IF(AND($D233="E",'DATOS DIAG OT'!$AE$14="X"),SUM($Q$38:IP$38),0)+SUMIF($K$41:$K232,$O239,IQ$41:IQ232))</f>
        <v>0</v>
      </c>
      <c r="IR256" s="233">
        <f>IF($O239=0,0,IF(AND($D233="E",'DATOS DIAG OT'!$AE$14="X"),SUM($Q$38:IQ$38),0)+SUMIF($K$41:$K232,$O239,IR$41:IR232))</f>
        <v>0</v>
      </c>
      <c r="IS256" s="233">
        <f>IF($O239=0,0,IF(AND($D233="E",'DATOS DIAG OT'!$AE$14="X"),SUM($Q$38:IR$38),0)+SUMIF($K$41:$K232,$O239,IS$41:IS232))</f>
        <v>0</v>
      </c>
      <c r="IT256" s="233">
        <f>IF($O239=0,0,IF(AND($D233="E",'DATOS DIAG OT'!$AE$14="X"),SUM($Q$38:IS$38),0)+SUMIF($K$41:$K232,$O239,IT$41:IT232))</f>
        <v>0</v>
      </c>
      <c r="IU256" s="233">
        <f>IF($O239=0,0,IF(AND($D233="E",'DATOS DIAG OT'!$AE$14="X"),SUM($Q$38:IT$38),0)+SUMIF($K$41:$K232,$O239,IU$41:IU232))</f>
        <v>0</v>
      </c>
      <c r="IV256" s="233">
        <f>IF($O239=0,0,IF(AND($D233="E",'DATOS DIAG OT'!$AE$14="X"),SUM($Q$38:IU$38),0)+SUMIF($K$41:$K232,$O239,IV$41:IV232))</f>
        <v>0</v>
      </c>
      <c r="IW256" s="233">
        <f>IF($O239=0,0,IF(AND($D233="E",'DATOS DIAG OT'!$AE$14="X"),SUM($Q$38:IV$38),0)+SUMIF($K$41:$K232,$O239,IW$41:IW232))</f>
        <v>0</v>
      </c>
      <c r="IX256" s="233">
        <f>IF($O239=0,0,IF(AND($D233="E",'DATOS DIAG OT'!$AE$14="X"),SUM($Q$38:IW$38),0)+SUMIF($K$41:$K232,$O239,IX$41:IX232))</f>
        <v>0</v>
      </c>
      <c r="IY256" s="233">
        <f>IF($O239=0,0,IF(AND($D233="E",'DATOS DIAG OT'!$AE$14="X"),SUM($Q$38:IX$38),0)+SUMIF($K$41:$K232,$O239,IY$41:IY232))</f>
        <v>0</v>
      </c>
      <c r="IZ256" s="233">
        <f>IF($O239=0,0,IF(AND($D233="E",'DATOS DIAG OT'!$AE$14="X"),SUM($Q$38:IY$38),0)+SUMIF($K$41:$K232,$O239,IZ$41:IZ232))</f>
        <v>0</v>
      </c>
      <c r="JA256" s="233">
        <f>IF($O239=0,0,IF(AND($D233="E",'DATOS DIAG OT'!$AE$14="X"),SUM($Q$38:IZ$38),0)+SUMIF($K$41:$K232,$O239,JA$41:JA232))</f>
        <v>0</v>
      </c>
      <c r="JB256" s="233">
        <f>IF($O239=0,0,IF(AND($D233="E",'DATOS DIAG OT'!$AE$14="X"),SUM($Q$38:JA$38),0)+SUMIF($K$41:$K232,$O239,JB$41:JB232))</f>
        <v>0</v>
      </c>
      <c r="JC256" s="233">
        <f>IF($O239=0,0,IF(AND($D233="E",'DATOS DIAG OT'!$AE$14="X"),SUM($Q$38:JB$38),0)+SUMIF($K$41:$K232,$O239,JC$41:JC232))</f>
        <v>0</v>
      </c>
      <c r="JD256" s="233">
        <f>IF($O239=0,0,IF(AND($D233="E",'DATOS DIAG OT'!$AE$14="X"),SUM($Q$38:JC$38),0)+SUMIF($K$41:$K232,$O239,JD$41:JD232))</f>
        <v>0</v>
      </c>
      <c r="JE256" s="233">
        <f>IF($O239=0,0,IF(AND($D233="E",'DATOS DIAG OT'!$AE$14="X"),SUM($Q$38:JD$38),0)+SUMIF($K$41:$K232,$O239,JE$41:JE232))</f>
        <v>0</v>
      </c>
      <c r="JF256" s="233">
        <f>IF($O239=0,0,IF(AND($D233="E",'DATOS DIAG OT'!$AE$14="X"),SUM($Q$38:JE$38),0)+SUMIF($K$41:$K232,$O239,JF$41:JF232))</f>
        <v>0</v>
      </c>
      <c r="JG256" s="233">
        <f>IF($O239=0,0,IF(AND($D233="E",'DATOS DIAG OT'!$AE$14="X"),SUM($Q$38:JF$38),0)+SUMIF($K$41:$K232,$O239,JG$41:JG232))</f>
        <v>0</v>
      </c>
      <c r="JH256" s="233">
        <f>IF($O239=0,0,IF(AND($D233="E",'DATOS DIAG OT'!$AE$14="X"),SUM($Q$38:JG$38),0)+SUMIF($K$41:$K232,$O239,JH$41:JH232))</f>
        <v>0</v>
      </c>
      <c r="JI256" s="233">
        <f>IF($O239=0,0,IF(AND($D233="E",'DATOS DIAG OT'!$AE$14="X"),SUM($Q$38:JH$38),0)+SUMIF($K$41:$K232,$O239,JI$41:JI232))</f>
        <v>0</v>
      </c>
      <c r="JJ256" s="233">
        <f>IF($O239=0,0,IF(AND($D233="E",'DATOS DIAG OT'!$AE$14="X"),SUM($Q$38:JI$38),0)+SUMIF($K$41:$K232,$O239,JJ$41:JJ232))</f>
        <v>0</v>
      </c>
      <c r="JK256" s="233">
        <f>IF($O239=0,0,IF(AND($D233="E",'DATOS DIAG OT'!$AE$14="X"),SUM($Q$38:JJ$38),0)+SUMIF($K$41:$K232,$O239,JK$41:JK232))</f>
        <v>0</v>
      </c>
      <c r="JL256" s="233">
        <f>IF($O239=0,0,IF(AND($D233="E",'DATOS DIAG OT'!$AE$14="X"),SUM($Q$38:JK$38),0)+SUMIF($K$41:$K232,$O239,JL$41:JL232))</f>
        <v>0</v>
      </c>
      <c r="JM256" s="233">
        <f>IF($O239=0,0,IF(AND($D233="E",'DATOS DIAG OT'!$AE$14="X"),SUM($Q$38:JL$38),0)+SUMIF($K$41:$K232,$O239,JM$41:JM232))</f>
        <v>0</v>
      </c>
      <c r="JN256" s="233">
        <f>IF($O239=0,0,IF(AND($D233="E",'DATOS DIAG OT'!$AE$14="X"),SUM($Q$38:JM$38),0)+SUMIF($K$41:$K232,$O239,JN$41:JN232))</f>
        <v>0</v>
      </c>
      <c r="JO256" s="233">
        <f>IF($O239=0,0,IF(AND($D233="E",'DATOS DIAG OT'!$AE$14="X"),SUM($Q$38:JN$38),0)+SUMIF($K$41:$K232,$O239,JO$41:JO232))</f>
        <v>0</v>
      </c>
      <c r="JP256" s="233">
        <f>IF($O239=0,0,IF(AND($D233="E",'DATOS DIAG OT'!$AE$14="X"),SUM($Q$38:JO$38),0)+SUMIF($K$41:$K232,$O239,JP$41:JP232))</f>
        <v>0</v>
      </c>
      <c r="JQ256" s="233">
        <f>IF($O239=0,0,IF(AND($D233="E",'DATOS DIAG OT'!$AE$14="X"),SUM($Q$38:JP$38),0)+SUMIF($K$41:$K232,$O239,JQ$41:JQ232))</f>
        <v>0</v>
      </c>
      <c r="JR256" s="233">
        <f>IF($O239=0,0,IF(AND($D233="E",'DATOS DIAG OT'!$AE$14="X"),SUM($Q$38:JQ$38),0)+SUMIF($K$41:$K232,$O239,JR$41:JR232))</f>
        <v>0</v>
      </c>
      <c r="JS256" s="233">
        <f>IF($O239=0,0,IF(AND($D233="E",'DATOS DIAG OT'!$AE$14="X"),SUM($Q$38:JR$38),0)+SUMIF($K$41:$K232,$O239,JS$41:JS232))</f>
        <v>0</v>
      </c>
      <c r="JT256" s="233">
        <f>IF($O239=0,0,IF(AND($D233="E",'DATOS DIAG OT'!$AE$14="X"),SUM($Q$38:JS$38),0)+SUMIF($K$41:$K232,$O239,JT$41:JT232))</f>
        <v>0</v>
      </c>
      <c r="JU256" s="233">
        <f>IF($O239=0,0,IF(AND($D233="E",'DATOS DIAG OT'!$AE$14="X"),SUM($Q$38:JT$38),0)+SUMIF($K$41:$K232,$O239,JU$41:JU232))</f>
        <v>0</v>
      </c>
      <c r="JV256" s="233">
        <f>IF($O239=0,0,IF(AND($D233="E",'DATOS DIAG OT'!$AE$14="X"),SUM($Q$38:JU$38),0)+SUMIF($K$41:$K232,$O239,JV$41:JV232))</f>
        <v>0</v>
      </c>
      <c r="JW256" s="233">
        <f>IF($O239=0,0,IF(AND($D233="E",'DATOS DIAG OT'!$AE$14="X"),SUM($Q$38:JV$38),0)+SUMIF($K$41:$K232,$O239,JW$41:JW232))</f>
        <v>0</v>
      </c>
      <c r="JX256" s="233">
        <f>IF($O239=0,0,IF(AND($D233="E",'DATOS DIAG OT'!$AE$14="X"),SUM($Q$38:JW$38),0)+SUMIF($K$41:$K232,$O239,JX$41:JX232))</f>
        <v>0</v>
      </c>
      <c r="JY256" s="233">
        <f>IF($O239=0,0,IF(AND($D233="E",'DATOS DIAG OT'!$AE$14="X"),SUM($Q$38:JX$38),0)+SUMIF($K$41:$K232,$O239,JY$41:JY232))</f>
        <v>0</v>
      </c>
      <c r="JZ256" s="233">
        <f>IF($O239=0,0,IF(AND($D233="E",'DATOS DIAG OT'!$AE$14="X"),SUM($Q$38:JY$38),0)+SUMIF($K$41:$K232,$O239,JZ$41:JZ232))</f>
        <v>0</v>
      </c>
      <c r="KA256" s="233">
        <f>IF($O239=0,0,IF(AND($D233="E",'DATOS DIAG OT'!$AE$14="X"),SUM($Q$38:JZ$38),0)+SUMIF($K$41:$K232,$O239,KA$41:KA232))</f>
        <v>0</v>
      </c>
      <c r="KB256" s="233">
        <f>IF($O239=0,0,IF(AND($D233="E",'DATOS DIAG OT'!$AE$14="X"),SUM($Q$38:KA$38),0)+SUMIF($K$41:$K232,$O239,KB$41:KB232))</f>
        <v>0</v>
      </c>
      <c r="KC256" s="233">
        <f>IF($O239=0,0,IF(AND($D233="E",'DATOS DIAG OT'!$AE$14="X"),SUM($Q$38:KB$38),0)+SUMIF($K$41:$K232,$O239,KC$41:KC232))</f>
        <v>0</v>
      </c>
      <c r="KD256" s="233">
        <f>IF($O239=0,0,IF(AND($D233="E",'DATOS DIAG OT'!$AE$14="X"),SUM($Q$38:KC$38),0)+SUMIF($K$41:$K232,$O239,KD$41:KD232))</f>
        <v>0</v>
      </c>
      <c r="KE256" s="233">
        <f>IF($O239=0,0,IF(AND($D233="E",'DATOS DIAG OT'!$AE$14="X"),SUM($Q$38:KD$38),0)+SUMIF($K$41:$K232,$O239,KE$41:KE232))</f>
        <v>0</v>
      </c>
      <c r="KF256" s="233">
        <f>IF($O239=0,0,IF(AND($D233="E",'DATOS DIAG OT'!$AE$14="X"),SUM($Q$38:KE$38),0)+SUMIF($K$41:$K232,$O239,KF$41:KF232))</f>
        <v>0</v>
      </c>
      <c r="KG256" s="233">
        <f>IF($O239=0,0,IF(AND($D233="E",'DATOS DIAG OT'!$AE$14="X"),SUM($Q$38:KF$38),0)+SUMIF($K$41:$K232,$O239,KG$41:KG232))</f>
        <v>0</v>
      </c>
      <c r="KH256" s="233">
        <f>IF($O239=0,0,IF(AND($D233="E",'DATOS DIAG OT'!$AE$14="X"),SUM($Q$38:KG$38),0)+SUMIF($K$41:$K232,$O239,KH$41:KH232))</f>
        <v>0</v>
      </c>
      <c r="KI256" s="233">
        <f>IF($O239=0,0,IF(AND($D233="E",'DATOS DIAG OT'!$AE$14="X"),SUM($Q$38:KH$38),0)+SUMIF($K$41:$K232,$O239,KI$41:KI232))</f>
        <v>0</v>
      </c>
      <c r="KJ256" s="233">
        <f>IF($O239=0,0,IF(AND($D233="E",'DATOS DIAG OT'!$AE$14="X"),SUM($Q$38:KI$38),0)+SUMIF($K$41:$K232,$O239,KJ$41:KJ232))</f>
        <v>0</v>
      </c>
      <c r="KK256" s="233">
        <f>IF($O239=0,0,IF(AND($D233="E",'DATOS DIAG OT'!$AE$14="X"),SUM($Q$38:KJ$38),0)+SUMIF($K$41:$K232,$O239,KK$41:KK232))</f>
        <v>0</v>
      </c>
      <c r="KL256" s="233">
        <f>IF($O239=0,0,IF(AND($D233="E",'DATOS DIAG OT'!$AE$14="X"),SUM($Q$38:KK$38),0)+SUMIF($K$41:$K232,$O239,KL$41:KL232))</f>
        <v>0</v>
      </c>
      <c r="KM256" s="233">
        <f>IF($O239=0,0,IF(AND($D233="E",'DATOS DIAG OT'!$AE$14="X"),SUM($Q$38:KL$38),0)+SUMIF($K$41:$K232,$O239,KM$41:KM232))</f>
        <v>0</v>
      </c>
      <c r="KN256" s="233">
        <f>IF($O239=0,0,IF(AND($D233="E",'DATOS DIAG OT'!$AE$14="X"),SUM($Q$38:KM$38),0)+SUMIF($K$41:$K232,$O239,KN$41:KN232))</f>
        <v>0</v>
      </c>
      <c r="KO256" s="233">
        <f>IF($O239=0,0,IF(AND($D233="E",'DATOS DIAG OT'!$AE$14="X"),SUM($Q$38:KN$38),0)+SUMIF($K$41:$K232,$O239,KO$41:KO232))</f>
        <v>0</v>
      </c>
      <c r="KP256" s="233">
        <f>IF($O239=0,0,IF(AND($D233="E",'DATOS DIAG OT'!$AE$14="X"),SUM($Q$38:KO$38),0)+SUMIF($K$41:$K232,$O239,KP$41:KP232))</f>
        <v>0</v>
      </c>
      <c r="KQ256" s="233">
        <f>IF($O239=0,0,IF(AND($D233="E",'DATOS DIAG OT'!$AE$14="X"),SUM($Q$38:KP$38),0)+SUMIF($K$41:$K232,$O239,KQ$41:KQ232))</f>
        <v>0</v>
      </c>
      <c r="KR256" s="233">
        <f>IF($O239=0,0,IF(AND($D233="E",'DATOS DIAG OT'!$AE$14="X"),SUM($Q$38:KQ$38),0)+SUMIF($K$41:$K232,$O239,KR$41:KR232))</f>
        <v>0</v>
      </c>
      <c r="KS256" s="233">
        <f>IF($O239=0,0,IF(AND($D233="E",'DATOS DIAG OT'!$AE$14="X"),SUM($Q$38:KR$38),0)+SUMIF($K$41:$K232,$O239,KS$41:KS232))</f>
        <v>0</v>
      </c>
      <c r="KT256" s="233">
        <f>IF($O239=0,0,IF(AND($D233="E",'DATOS DIAG OT'!$AE$14="X"),SUM($Q$38:KS$38),0)+SUMIF($K$41:$K232,$O239,KT$41:KT232))</f>
        <v>0</v>
      </c>
      <c r="KU256" s="233">
        <f>IF($O239=0,0,IF(AND($D233="E",'DATOS DIAG OT'!$AE$14="X"),SUM($Q$38:KT$38),0)+SUMIF($K$41:$K232,$O239,KU$41:KU232))</f>
        <v>0</v>
      </c>
      <c r="KV256" s="233">
        <f>IF($O239=0,0,IF(AND($D233="E",'DATOS DIAG OT'!$AE$14="X"),SUM($Q$38:KU$38),0)+SUMIF($K$41:$K232,$O239,KV$41:KV232))</f>
        <v>0</v>
      </c>
      <c r="KW256" s="233">
        <f>IF($O239=0,0,IF(AND($D233="E",'DATOS DIAG OT'!$AE$14="X"),SUM($Q$38:KV$38),0)+SUMIF($K$41:$K232,$O239,KW$41:KW232))</f>
        <v>0</v>
      </c>
      <c r="KX256" s="233">
        <f>IF($O239=0,0,IF(AND($D233="E",'DATOS DIAG OT'!$AE$14="X"),SUM($Q$38:KW$38),0)+SUMIF($K$41:$K232,$O239,KX$41:KX232))</f>
        <v>0</v>
      </c>
      <c r="KY256" s="233">
        <f>IF($O239=0,0,IF(AND($D233="E",'DATOS DIAG OT'!$AE$14="X"),SUM($Q$38:KX$38),0)+SUMIF($K$41:$K232,$O239,KY$41:KY232))</f>
        <v>0</v>
      </c>
      <c r="KZ256" s="233">
        <f>IF($O239=0,0,IF(AND($D233="E",'DATOS DIAG OT'!$AE$14="X"),SUM($Q$38:KY$38),0)+SUMIF($K$41:$K232,$O239,KZ$41:KZ232))</f>
        <v>0</v>
      </c>
      <c r="LA256" s="233">
        <f>IF($O239=0,0,IF(AND($D233="E",'DATOS DIAG OT'!$AE$14="X"),SUM($Q$38:KZ$38),0)+SUMIF($K$41:$K232,$O239,LA$41:LA232))</f>
        <v>0</v>
      </c>
      <c r="LB256" s="233">
        <f>IF($O239=0,0,IF(AND($D233="E",'DATOS DIAG OT'!$AE$14="X"),SUM($Q$38:LA$38),0)+SUMIF($K$41:$K232,$O239,LB$41:LB232))</f>
        <v>0</v>
      </c>
      <c r="LC256" s="233">
        <f>IF($O239=0,0,IF(AND($D233="E",'DATOS DIAG OT'!$AE$14="X"),SUM($Q$38:LB$38),0)+SUMIF($K$41:$K232,$O239,LC$41:LC232))</f>
        <v>0</v>
      </c>
      <c r="LD256" s="233">
        <f>IF($O239=0,0,IF(AND($D233="E",'DATOS DIAG OT'!$AE$14="X"),SUM($Q$38:LC$38),0)+SUMIF($K$41:$K232,$O239,LD$41:LD232))</f>
        <v>0</v>
      </c>
      <c r="LE256" s="233">
        <f>IF($O239=0,0,IF(AND($D233="E",'DATOS DIAG OT'!$AE$14="X"),SUM($Q$38:LD$38),0)+SUMIF($K$41:$K232,$O239,LE$41:LE232))</f>
        <v>0</v>
      </c>
      <c r="LF256" s="233">
        <f>IF($O239=0,0,IF(AND($D233="E",'DATOS DIAG OT'!$AE$14="X"),SUM($Q$38:LE$38),0)+SUMIF($K$41:$K232,$O239,LF$41:LF232))</f>
        <v>0</v>
      </c>
      <c r="LG256" s="233">
        <f>IF($O239=0,0,IF(AND($D233="E",'DATOS DIAG OT'!$AE$14="X"),SUM($Q$38:LF$38),0)+SUMIF($K$41:$K232,$O239,LG$41:LG232))</f>
        <v>0</v>
      </c>
      <c r="LH256" s="233">
        <f>IF($O239=0,0,IF(AND($D233="E",'DATOS DIAG OT'!$AE$14="X"),SUM($Q$38:LG$38),0)+SUMIF($K$41:$K232,$O239,LH$41:LH232))</f>
        <v>0</v>
      </c>
      <c r="LI256" s="233">
        <f>IF($O239=0,0,IF(AND($D233="E",'DATOS DIAG OT'!$AE$14="X"),SUM($Q$38:LH$38),0)+SUMIF($K$41:$K232,$O239,LI$41:LI232))</f>
        <v>0</v>
      </c>
      <c r="LJ256" s="233">
        <f>IF($O239=0,0,IF(AND($D233="E",'DATOS DIAG OT'!$AE$14="X"),SUM($Q$38:LI$38),0)+SUMIF($K$41:$K232,$O239,LJ$41:LJ232))</f>
        <v>0</v>
      </c>
      <c r="LK256" s="233">
        <f>IF($O239=0,0,IF(AND($D233="E",'DATOS DIAG OT'!$AE$14="X"),SUM($Q$38:LJ$38),0)+SUMIF($K$41:$K232,$O239,LK$41:LK232))</f>
        <v>0</v>
      </c>
      <c r="LL256" s="233">
        <f>IF($O239=0,0,IF(AND($D233="E",'DATOS DIAG OT'!$AE$14="X"),SUM($Q$38:LK$38),0)+SUMIF($K$41:$K232,$O239,LL$41:LL232))</f>
        <v>0</v>
      </c>
      <c r="LM256" s="233">
        <f>IF($O239=0,0,IF(AND($D233="E",'DATOS DIAG OT'!$AE$14="X"),SUM($Q$38:LL$38),0)+SUMIF($K$41:$K232,$O239,LM$41:LM232))</f>
        <v>0</v>
      </c>
      <c r="LN256" s="233">
        <f>IF($O239=0,0,IF(AND($D233="E",'DATOS DIAG OT'!$AE$14="X"),SUM($Q$38:LM$38),0)+SUMIF($K$41:$K232,$O239,LN$41:LN232))</f>
        <v>0</v>
      </c>
      <c r="LO256" s="233">
        <f>IF($O239=0,0,IF(AND($D233="E",'DATOS DIAG OT'!$AE$14="X"),SUM($Q$38:LN$38),0)+SUMIF($K$41:$K232,$O239,LO$41:LO232))</f>
        <v>0</v>
      </c>
      <c r="LP256" s="233">
        <f>IF($O239=0,0,IF(AND($D233="E",'DATOS DIAG OT'!$AE$14="X"),SUM($Q$38:LO$38),0)+SUMIF($K$41:$K232,$O239,LP$41:LP232))</f>
        <v>0</v>
      </c>
      <c r="LQ256" s="233">
        <f>IF($O239=0,0,IF(AND($D233="E",'DATOS DIAG OT'!$AE$14="X"),SUM($Q$38:LP$38),0)+SUMIF($K$41:$K232,$O239,LQ$41:LQ232))</f>
        <v>0</v>
      </c>
      <c r="LR256" s="233">
        <f>IF($O239=0,0,IF(AND($D233="E",'DATOS DIAG OT'!$AE$14="X"),SUM($Q$38:LQ$38),0)+SUMIF($K$41:$K232,$O239,LR$41:LR232))</f>
        <v>0</v>
      </c>
      <c r="LS256" s="233">
        <f>IF($O239=0,0,IF(AND($D233="E",'DATOS DIAG OT'!$AE$14="X"),SUM($Q$38:LR$38),0)+SUMIF($K$41:$K232,$O239,LS$41:LS232))</f>
        <v>0</v>
      </c>
      <c r="LT256" s="233">
        <f>IF($O239=0,0,IF(AND($D233="E",'DATOS DIAG OT'!$AE$14="X"),SUM($Q$38:LS$38),0)+SUMIF($K$41:$K232,$O239,LT$41:LT232))</f>
        <v>0</v>
      </c>
      <c r="LU256" s="233">
        <f>IF($O239=0,0,IF(AND($D233="E",'DATOS DIAG OT'!$AE$14="X"),SUM($Q$38:LT$38),0)+SUMIF($K$41:$K232,$O239,LU$41:LU232))</f>
        <v>0</v>
      </c>
      <c r="LV256" s="233">
        <f>IF($O239=0,0,IF(AND($D233="E",'DATOS DIAG OT'!$AE$14="X"),SUM($Q$38:LU$38),0)+SUMIF($K$41:$K232,$O239,LV$41:LV232))</f>
        <v>0</v>
      </c>
      <c r="LW256" s="233">
        <f>IF($O239=0,0,IF(AND($D233="E",'DATOS DIAG OT'!$AE$14="X"),SUM($Q$38:LV$38),0)+SUMIF($K$41:$K232,$O239,LW$41:LW232))</f>
        <v>0</v>
      </c>
      <c r="LX256" s="233">
        <f>IF($O239=0,0,IF(AND($D233="E",'DATOS DIAG OT'!$AE$14="X"),SUM($Q$38:LW$38),0)+SUMIF($K$41:$K232,$O239,LX$41:LX232))</f>
        <v>0</v>
      </c>
      <c r="LY256" s="233">
        <f>IF($O239=0,0,IF(AND($D233="E",'DATOS DIAG OT'!$AE$14="X"),SUM($Q$38:LX$38),0)+SUMIF($K$41:$K232,$O239,LY$41:LY232))</f>
        <v>0</v>
      </c>
      <c r="LZ256" s="233">
        <f>IF($O239=0,0,IF(AND($D233="E",'DATOS DIAG OT'!$AE$14="X"),SUM($Q$38:LY$38),0)+SUMIF($K$41:$K232,$O239,LZ$41:LZ232))</f>
        <v>0</v>
      </c>
      <c r="MA256" s="233">
        <f>IF($O239=0,0,IF(AND($D233="E",'DATOS DIAG OT'!$AE$14="X"),SUM($Q$38:LZ$38),0)+SUMIF($K$41:$K232,$O239,MA$41:MA232))</f>
        <v>0</v>
      </c>
      <c r="MB256" s="233">
        <f>IF($O239=0,0,IF(AND($D233="E",'DATOS DIAG OT'!$AE$14="X"),SUM($Q$38:MA$38),0)+SUMIF($K$41:$K232,$O239,MB$41:MB232))</f>
        <v>0</v>
      </c>
      <c r="MC256" s="233">
        <f>IF($O239=0,0,IF(AND($D233="E",'DATOS DIAG OT'!$AE$14="X"),SUM($Q$38:MB$38),0)+SUMIF($K$41:$K232,$O239,MC$41:MC232))</f>
        <v>0</v>
      </c>
      <c r="MD256" s="233">
        <f>IF($O239=0,0,IF(AND($D233="E",'DATOS DIAG OT'!$AE$14="X"),SUM($Q$38:MC$38),0)+SUMIF($K$41:$K232,$O239,MD$41:MD232))</f>
        <v>0</v>
      </c>
      <c r="ME256" s="233">
        <f>IF($O239=0,0,IF(AND($D233="E",'DATOS DIAG OT'!$AE$14="X"),SUM($Q$38:MD$38),0)+SUMIF($K$41:$K232,$O239,ME$41:ME232))</f>
        <v>0</v>
      </c>
      <c r="MF256" s="233">
        <f>IF($O239=0,0,IF(AND($D233="E",'DATOS DIAG OT'!$AE$14="X"),SUM($Q$38:ME$38),0)+SUMIF($K$41:$K232,$O239,MF$41:MF232))</f>
        <v>0</v>
      </c>
      <c r="MG256" s="233">
        <f>IF($O239=0,0,IF(AND($D233="E",'DATOS DIAG OT'!$AE$14="X"),SUM($Q$38:MF$38),0)+SUMIF($K$41:$K232,$O239,MG$41:MG232))</f>
        <v>0</v>
      </c>
      <c r="MH256" s="233">
        <f>IF($O239=0,0,IF(AND($D233="E",'DATOS DIAG OT'!$AE$14="X"),SUM($Q$38:MG$38),0)+SUMIF($K$41:$K232,$O239,MH$41:MH232))</f>
        <v>0</v>
      </c>
      <c r="MI256" s="233">
        <f>IF($O239=0,0,IF(AND($D233="E",'DATOS DIAG OT'!$AE$14="X"),SUM($Q$38:MH$38),0)+SUMIF($K$41:$K232,$O239,MI$41:MI232))</f>
        <v>0</v>
      </c>
      <c r="MJ256" s="233">
        <f>IF($O239=0,0,IF(AND($D233="E",'DATOS DIAG OT'!$AE$14="X"),SUM($Q$38:MI$38),0)+SUMIF($K$41:$K232,$O239,MJ$41:MJ232))</f>
        <v>0</v>
      </c>
      <c r="MK256" s="233">
        <f>IF($O239=0,0,IF(AND($D233="E",'DATOS DIAG OT'!$AE$14="X"),SUM($Q$38:MJ$38),0)+SUMIF($K$41:$K232,$O239,MK$41:MK232))</f>
        <v>0</v>
      </c>
      <c r="ML256" s="233">
        <f>IF($O239=0,0,IF(AND($D233="E",'DATOS DIAG OT'!$AE$14="X"),SUM($Q$38:MK$38),0)+SUMIF($K$41:$K232,$O239,ML$41:ML232))</f>
        <v>0</v>
      </c>
      <c r="MM256" s="233">
        <f>IF($O239=0,0,IF(AND($D233="E",'DATOS DIAG OT'!$AE$14="X"),SUM($Q$38:ML$38),0)+SUMIF($K$41:$K232,$O239,MM$41:MM232))</f>
        <v>0</v>
      </c>
      <c r="MN256" s="233">
        <f>IF($O239=0,0,IF(AND($D233="E",'DATOS DIAG OT'!$AE$14="X"),SUM($Q$38:MM$38),0)+SUMIF($K$41:$K232,$O239,MN$41:MN232))</f>
        <v>0</v>
      </c>
      <c r="MO256" s="233">
        <f>IF($O239=0,0,IF(AND($D233="E",'DATOS DIAG OT'!$AE$14="X"),SUM($Q$38:MN$38),0)+SUMIF($K$41:$K232,$O239,MO$41:MO232))</f>
        <v>0</v>
      </c>
      <c r="MP256" s="233">
        <f>IF($O239=0,0,IF(AND($D233="E",'DATOS DIAG OT'!$AE$14="X"),SUM($Q$38:MO$38),0)+SUMIF($K$41:$K232,$O239,MP$41:MP232))</f>
        <v>0</v>
      </c>
      <c r="MQ256" s="233">
        <f>IF($O239=0,0,IF(AND($D233="E",'DATOS DIAG OT'!$AE$14="X"),SUM($Q$38:MP$38),0)+SUMIF($K$41:$K232,$O239,MQ$41:MQ232))</f>
        <v>0</v>
      </c>
      <c r="MR256" s="233">
        <f>IF($O239=0,0,IF(AND($D233="E",'DATOS DIAG OT'!$AE$14="X"),SUM($Q$38:MQ$38),0)+SUMIF($K$41:$K232,$O239,MR$41:MR232))</f>
        <v>0</v>
      </c>
      <c r="MS256" s="233">
        <f>IF($O239=0,0,IF(AND($D233="E",'DATOS DIAG OT'!$AE$14="X"),SUM($Q$38:MR$38),0)+SUMIF($K$41:$K232,$O239,MS$41:MS232))</f>
        <v>0</v>
      </c>
      <c r="MT256" s="233">
        <f>IF($O239=0,0,IF(AND($D233="E",'DATOS DIAG OT'!$AE$14="X"),SUM($Q$38:MS$38),0)+SUMIF($K$41:$K232,$O239,MT$41:MT232))</f>
        <v>0</v>
      </c>
      <c r="MU256" s="233">
        <f>IF($O239=0,0,IF(AND($D233="E",'DATOS DIAG OT'!$AE$14="X"),SUM($Q$38:MT$38),0)+SUMIF($K$41:$K232,$O239,MU$41:MU232))</f>
        <v>0</v>
      </c>
      <c r="MV256" s="233">
        <f>IF($O239=0,0,IF(AND($D233="E",'DATOS DIAG OT'!$AE$14="X"),SUM($Q$38:MU$38),0)+SUMIF($K$41:$K232,$O239,MV$41:MV232))</f>
        <v>0</v>
      </c>
      <c r="MW256" s="233">
        <f>IF($O239=0,0,IF(AND($D233="E",'DATOS DIAG OT'!$AE$14="X"),SUM($Q$38:MV$38),0)+SUMIF($K$41:$K232,$O239,MW$41:MW232))</f>
        <v>0</v>
      </c>
      <c r="MX256" s="233">
        <f>IF($O239=0,0,IF(AND($D233="E",'DATOS DIAG OT'!$AE$14="X"),SUM($Q$38:MW$38),0)+SUMIF($K$41:$K232,$O239,MX$41:MX232))</f>
        <v>0</v>
      </c>
      <c r="MY256" s="233">
        <f>IF($O239=0,0,IF(AND($D233="E",'DATOS DIAG OT'!$AE$14="X"),SUM($Q$38:MX$38),0)+SUMIF($K$41:$K232,$O239,MY$41:MY232))</f>
        <v>0</v>
      </c>
      <c r="MZ256" s="233">
        <f>IF($O239=0,0,IF(AND($D233="E",'DATOS DIAG OT'!$AE$14="X"),SUM($Q$38:MY$38),0)+SUMIF($K$41:$K232,$O239,MZ$41:MZ232))</f>
        <v>0</v>
      </c>
      <c r="NA256" s="233">
        <f>IF($O239=0,0,IF(AND($D233="E",'DATOS DIAG OT'!$AE$14="X"),SUM($Q$38:MZ$38),0)+SUMIF($K$41:$K232,$O239,NA$41:NA232))</f>
        <v>0</v>
      </c>
      <c r="NB256" s="233">
        <f>IF($O239=0,0,IF(AND($D233="E",'DATOS DIAG OT'!$AE$14="X"),SUM($Q$38:NA$38),0)+SUMIF($K$41:$K232,$O239,NB$41:NB232))</f>
        <v>0</v>
      </c>
      <c r="NC256" s="233">
        <f>IF($O239=0,0,IF(AND($D233="E",'DATOS DIAG OT'!$AE$14="X"),SUM($Q$38:NB$38),0)+SUMIF($K$41:$K232,$O239,NC$41:NC232))</f>
        <v>0</v>
      </c>
      <c r="ND256" s="233">
        <f>IF($O239=0,0,IF(AND($D233="E",'DATOS DIAG OT'!$AE$14="X"),SUM($Q$38:NC$38),0)+SUMIF($K$41:$K232,$O239,ND$41:ND232))</f>
        <v>0</v>
      </c>
      <c r="NE256" s="233">
        <f>IF($O239=0,0,IF(AND($D233="E",'DATOS DIAG OT'!$AE$14="X"),SUM($Q$38:ND$38),0)+SUMIF($K$41:$K232,$O239,NE$41:NE232))</f>
        <v>0</v>
      </c>
      <c r="NF256" s="233">
        <f>IF($O239=0,0,IF(AND($D233="E",'DATOS DIAG OT'!$AE$14="X"),SUM($Q$38:NE$38),0)+SUMIF($K$41:$K232,$O239,NF$41:NF232))</f>
        <v>0</v>
      </c>
      <c r="NG256" s="233">
        <f>IF($O239=0,0,IF(AND($D233="E",'DATOS DIAG OT'!$AE$14="X"),SUM($Q$38:NF$38),0)+SUMIF($K$41:$K232,$O239,NG$41:NG232))</f>
        <v>0</v>
      </c>
      <c r="NH256" s="233">
        <f>IF($O239=0,0,IF(AND($D233="E",'DATOS DIAG OT'!$AE$14="X"),SUM($Q$38:NG$38),0)+SUMIF($K$41:$K232,$O239,NH$41:NH232))</f>
        <v>0</v>
      </c>
      <c r="NI256" s="233">
        <f>IF($O239=0,0,IF(AND($D233="E",'DATOS DIAG OT'!$AE$14="X"),SUM($Q$38:NH$38),0)+SUMIF($K$41:$K232,$O239,NI$41:NI232))</f>
        <v>0</v>
      </c>
      <c r="NJ256" s="233">
        <f>IF($O239=0,0,IF(AND($D233="E",'DATOS DIAG OT'!$AE$14="X"),SUM($Q$38:NI$38),0)+SUMIF($K$41:$K232,$O239,NJ$41:NJ232))</f>
        <v>0</v>
      </c>
      <c r="NK256" s="233">
        <f>IF($O239=0,0,IF(AND($D233="E",'DATOS DIAG OT'!$AE$14="X"),SUM($Q$38:NJ$38),0)+SUMIF($K$41:$K232,$O239,NK$41:NK232))</f>
        <v>0</v>
      </c>
      <c r="NL256" s="233">
        <f>IF($O239=0,0,IF(AND($D233="E",'DATOS DIAG OT'!$AE$14="X"),SUM($Q$38:NK$38),0)+SUMIF($K$41:$K232,$O239,NL$41:NL232))</f>
        <v>0</v>
      </c>
      <c r="NM256" s="233">
        <f>IF($O239=0,0,IF(AND($D233="E",'DATOS DIAG OT'!$AE$14="X"),SUM($Q$38:NL$38),0)+SUMIF($K$41:$K232,$O239,NM$41:NM232))</f>
        <v>0</v>
      </c>
      <c r="NN256" s="233">
        <f>IF($O239=0,0,IF(AND($D233="E",'DATOS DIAG OT'!$AE$14="X"),SUM($Q$38:NM$38),0)+SUMIF($K$41:$K232,$O239,NN$41:NN232))</f>
        <v>0</v>
      </c>
      <c r="NO256" s="233">
        <f>IF($O239=0,0,IF(AND($D233="E",'DATOS DIAG OT'!$AE$14="X"),SUM($Q$38:NN$38),0)+SUMIF($K$41:$K232,$O239,NO$41:NO232))</f>
        <v>0</v>
      </c>
      <c r="NP256" s="233">
        <f>IF($O239=0,0,IF(AND($D233="E",'DATOS DIAG OT'!$AE$14="X"),SUM($Q$38:NO$38),0)+SUMIF($K$41:$K232,$O239,NP$41:NP232))</f>
        <v>0</v>
      </c>
      <c r="NQ256" s="233">
        <f>IF($O239=0,0,IF(AND($D233="E",'DATOS DIAG OT'!$AE$14="X"),SUM($Q$38:NP$38),0)+SUMIF($K$41:$K232,$O239,NQ$41:NQ232))</f>
        <v>0</v>
      </c>
      <c r="NR256" s="233">
        <f>IF($O239=0,0,IF(AND($D233="E",'DATOS DIAG OT'!$AE$14="X"),SUM($Q$38:NQ$38),0)+SUMIF($K$41:$K232,$O239,NR$41:NR232))</f>
        <v>0</v>
      </c>
      <c r="NS256" s="233">
        <f>IF($O239=0,0,IF(AND($D233="E",'DATOS DIAG OT'!$AE$14="X"),SUM($Q$38:NR$38),0)+SUMIF($K$41:$K232,$O239,NS$41:NS232))</f>
        <v>0</v>
      </c>
      <c r="NT256" s="233">
        <f>IF($O239=0,0,IF(AND($D233="E",'DATOS DIAG OT'!$AE$14="X"),SUM($Q$38:NS$38),0)+SUMIF($K$41:$K232,$O239,NT$41:NT232))</f>
        <v>0</v>
      </c>
      <c r="NU256" s="233">
        <f>IF($O239=0,0,IF(AND($D233="E",'DATOS DIAG OT'!$AE$14="X"),SUM($Q$38:NT$38),0)+SUMIF($K$41:$K232,$O239,NU$41:NU232))</f>
        <v>0</v>
      </c>
      <c r="NV256" s="233">
        <f>IF($O239=0,0,IF(AND($D233="E",'DATOS DIAG OT'!$AE$14="X"),SUM($Q$38:NU$38),0)+SUMIF($K$41:$K232,$O239,NV$41:NV232))</f>
        <v>0</v>
      </c>
      <c r="NW256" s="233">
        <f>IF($O239=0,0,IF(AND($D233="E",'DATOS DIAG OT'!$AE$14="X"),SUM($Q$38:NV$38),0)+SUMIF($K$41:$K232,$O239,NW$41:NW232))</f>
        <v>0</v>
      </c>
      <c r="NX256" s="233">
        <f>IF($O239=0,0,IF(AND($D233="E",'DATOS DIAG OT'!$AE$14="X"),SUM($Q$38:NW$38),0)+SUMIF($K$41:$K232,$O239,NX$41:NX232))</f>
        <v>0</v>
      </c>
      <c r="NY256" s="233">
        <f>IF($O239=0,0,IF(AND($D233="E",'DATOS DIAG OT'!$AE$14="X"),SUM($Q$38:NX$38),0)+SUMIF($K$41:$K232,$O239,NY$41:NY232))</f>
        <v>0</v>
      </c>
      <c r="NZ256" s="233">
        <f>IF($O239=0,0,IF(AND($D233="E",'DATOS DIAG OT'!$AE$14="X"),SUM($Q$38:NY$38),0)+SUMIF($K$41:$K232,$O239,NZ$41:NZ232))</f>
        <v>0</v>
      </c>
      <c r="OA256" s="233">
        <f>IF($O239=0,0,IF(AND($D233="E",'DATOS DIAG OT'!$AE$14="X"),SUM($Q$38:NZ$38),0)+SUMIF($K$41:$K232,$O239,OA$41:OA232))</f>
        <v>0</v>
      </c>
      <c r="OB256" s="233">
        <f>IF($O239=0,0,IF(AND($D233="E",'DATOS DIAG OT'!$AE$14="X"),SUM($Q$38:OA$38),0)+SUMIF($K$41:$K232,$O239,OB$41:OB232))</f>
        <v>0</v>
      </c>
      <c r="OC256" s="233">
        <f>IF($O239=0,0,IF(AND($D233="E",'DATOS DIAG OT'!$AE$14="X"),SUM($Q$38:OB$38),0)+SUMIF($K$41:$K232,$O239,OC$41:OC232))</f>
        <v>0</v>
      </c>
      <c r="OD256" s="233">
        <f>IF($O239=0,0,IF(AND($D233="E",'DATOS DIAG OT'!$AE$14="X"),SUM($Q$38:OC$38),0)+SUMIF($K$41:$K232,$O239,OD$41:OD232))</f>
        <v>0</v>
      </c>
      <c r="OE256" s="233">
        <f>IF($O239=0,0,IF(AND($D233="E",'DATOS DIAG OT'!$AE$14="X"),SUM($Q$38:OD$38),0)+SUMIF($K$41:$K232,$O239,OE$41:OE232))</f>
        <v>0</v>
      </c>
      <c r="OF256" s="233">
        <f>IF($O239=0,0,IF(AND($D233="E",'DATOS DIAG OT'!$AE$14="X"),SUM($Q$38:OE$38),0)+SUMIF($K$41:$K232,$O239,OF$41:OF232))</f>
        <v>0</v>
      </c>
      <c r="OG256" s="233">
        <f>IF($O239=0,0,IF(AND($D233="E",'DATOS DIAG OT'!$AE$14="X"),SUM($Q$38:OF$38),0)+SUMIF($K$41:$K232,$O239,OG$41:OG232))</f>
        <v>0</v>
      </c>
      <c r="OH256" s="233">
        <f>IF($O239=0,0,IF(AND($D233="E",'DATOS DIAG OT'!$AE$14="X"),SUM($Q$38:OG$38),0)+SUMIF($K$41:$K232,$O239,OH$41:OH232))</f>
        <v>0</v>
      </c>
      <c r="OI256" s="233">
        <f>IF($O239=0,0,IF(AND($D233="E",'DATOS DIAG OT'!$AE$14="X"),SUM($Q$38:OH$38),0)+SUMIF($K$41:$K232,$O239,OI$41:OI232))</f>
        <v>0</v>
      </c>
      <c r="OJ256" s="233">
        <f>IF($O239=0,0,IF(AND($D233="E",'DATOS DIAG OT'!$AE$14="X"),SUM($Q$38:OI$38),0)+SUMIF($K$41:$K232,$O239,OJ$41:OJ232))</f>
        <v>0</v>
      </c>
      <c r="OK256" s="233">
        <f>IF($O239=0,0,IF(AND($D233="E",'DATOS DIAG OT'!$AE$14="X"),SUM($Q$38:OJ$38),0)+SUMIF($K$41:$K232,$O239,OK$41:OK232))</f>
        <v>0</v>
      </c>
      <c r="OL256" s="233">
        <f>IF($O239=0,0,IF(AND($D233="E",'DATOS DIAG OT'!$AE$14="X"),SUM($Q$38:OK$38),0)+SUMIF($K$41:$K232,$O239,OL$41:OL232))</f>
        <v>0</v>
      </c>
      <c r="OM256" s="233">
        <f>IF($O239=0,0,IF(AND($D233="E",'DATOS DIAG OT'!$AE$14="X"),SUM($Q$38:OL$38),0)+SUMIF($K$41:$K232,$O239,OM$41:OM232))</f>
        <v>0</v>
      </c>
      <c r="ON256" s="233">
        <f>IF($O239=0,0,IF(AND($D233="E",'DATOS DIAG OT'!$AE$14="X"),SUM($Q$38:OM$38),0)+SUMIF($K$41:$K232,$O239,ON$41:ON232))</f>
        <v>0</v>
      </c>
      <c r="OO256" s="233">
        <f>IF($O239=0,0,IF(AND($D233="E",'DATOS DIAG OT'!$AE$14="X"),SUM($Q$38:ON$38),0)+SUMIF($K$41:$K232,$O239,OO$41:OO232))</f>
        <v>0</v>
      </c>
      <c r="OP256" s="233">
        <f>IF($O239=0,0,IF(AND($D233="E",'DATOS DIAG OT'!$AE$14="X"),SUM($Q$38:OO$38),0)+SUMIF($K$41:$K232,$O239,OP$41:OP232))</f>
        <v>0</v>
      </c>
      <c r="OQ256" s="233">
        <f>IF($O239=0,0,IF(AND($D233="E",'DATOS DIAG OT'!$AE$14="X"),SUM($Q$38:OP$38),0)+SUMIF($K$41:$K232,$O239,OQ$41:OQ232))</f>
        <v>0</v>
      </c>
      <c r="OR256" s="233">
        <f>IF($O239=0,0,IF(AND($D233="E",'DATOS DIAG OT'!$AE$14="X"),SUM($Q$38:OQ$38),0)+SUMIF($K$41:$K232,$O239,OR$41:OR232))</f>
        <v>0</v>
      </c>
      <c r="OS256" s="233">
        <f>IF($O239=0,0,IF(AND($D233="E",'DATOS DIAG OT'!$AE$14="X"),SUM($Q$38:OR$38),0)+SUMIF($K$41:$K232,$O239,OS$41:OS232))</f>
        <v>0</v>
      </c>
      <c r="OT256" s="233">
        <f>IF($O239=0,0,IF(AND($D233="E",'DATOS DIAG OT'!$AE$14="X"),SUM($Q$38:OS$38),0)+SUMIF($K$41:$K232,$O239,OT$41:OT232))</f>
        <v>0</v>
      </c>
      <c r="OU256" s="233">
        <f>IF($O239=0,0,IF(AND($D233="E",'DATOS DIAG OT'!$AE$14="X"),SUM($Q$38:OT$38),0)+SUMIF($K$41:$K232,$O239,OU$41:OU232))</f>
        <v>0</v>
      </c>
      <c r="OV256" s="233">
        <f>IF($O239=0,0,IF(AND($D233="E",'DATOS DIAG OT'!$AE$14="X"),SUM($Q$38:OU$38),0)+SUMIF($K$41:$K232,$O239,OV$41:OV232))</f>
        <v>0</v>
      </c>
      <c r="OW256" s="233">
        <f>IF($O239=0,0,IF(AND($D233="E",'DATOS DIAG OT'!$AE$14="X"),SUM($Q$38:OV$38),0)+SUMIF($K$41:$K232,$O239,OW$41:OW232))</f>
        <v>0</v>
      </c>
      <c r="OX256" s="233">
        <f>IF($O239=0,0,IF(AND($D233="E",'DATOS DIAG OT'!$AE$14="X"),SUM($Q$38:OW$38),0)+SUMIF($K$41:$K232,$O239,OX$41:OX232))</f>
        <v>0</v>
      </c>
      <c r="OY256" s="233">
        <f>IF($O239=0,0,IF(AND($D233="E",'DATOS DIAG OT'!$AE$14="X"),SUM($Q$38:OX$38),0)+SUMIF($K$41:$K232,$O239,OY$41:OY232))</f>
        <v>0</v>
      </c>
      <c r="OZ256" s="233">
        <f>IF($O239=0,0,IF(AND($D233="E",'DATOS DIAG OT'!$AE$14="X"),SUM($Q$38:OY$38),0)+SUMIF($K$41:$K232,$O239,OZ$41:OZ232))</f>
        <v>0</v>
      </c>
      <c r="PA256" s="233">
        <f>IF($O239=0,0,IF(AND($D233="E",'DATOS DIAG OT'!$AE$14="X"),SUM($Q$38:OZ$38),0)+SUMIF($K$41:$K232,$O239,PA$41:PA232))</f>
        <v>0</v>
      </c>
      <c r="PB256" s="233">
        <f>IF($O239=0,0,IF(AND($D233="E",'DATOS DIAG OT'!$AE$14="X"),SUM($Q$38:PA$38),0)+SUMIF($K$41:$K232,$O239,PB$41:PB232))</f>
        <v>0</v>
      </c>
      <c r="PC256" s="233">
        <f>IF($O239=0,0,IF(AND($D233="E",'DATOS DIAG OT'!$AE$14="X"),SUM($Q$38:PB$38),0)+SUMIF($K$41:$K232,$O239,PC$41:PC232))</f>
        <v>0</v>
      </c>
      <c r="PD256" s="233">
        <f>IF($O239=0,0,IF(AND($D233="E",'DATOS DIAG OT'!$AE$14="X"),SUM($Q$38:PC$38),0)+SUMIF($K$41:$K232,$O239,PD$41:PD232))</f>
        <v>0</v>
      </c>
      <c r="PE256" s="233">
        <f>IF($O239=0,0,IF(AND($D233="E",'DATOS DIAG OT'!$AE$14="X"),SUM($Q$38:PD$38),0)+SUMIF($K$41:$K232,$O239,PE$41:PE232))</f>
        <v>0</v>
      </c>
      <c r="PF256" s="233">
        <f>IF($O239=0,0,IF(AND($D233="E",'DATOS DIAG OT'!$AE$14="X"),SUM($Q$38:PE$38),0)+SUMIF($K$41:$K232,$O239,PF$41:PF232))</f>
        <v>0</v>
      </c>
      <c r="PG256" s="233">
        <f>IF($O239=0,0,IF(AND($D233="E",'DATOS DIAG OT'!$AE$14="X"),SUM($Q$38:PF$38),0)+SUMIF($K$41:$K232,$O239,PG$41:PG232))</f>
        <v>0</v>
      </c>
      <c r="PH256" s="233">
        <f>IF($O239=0,0,IF(AND($D233="E",'DATOS DIAG OT'!$AE$14="X"),SUM($Q$38:PG$38),0)+SUMIF($K$41:$K232,$O239,PH$41:PH232))</f>
        <v>0</v>
      </c>
      <c r="PI256" s="233">
        <f>IF($O239=0,0,IF(AND($D233="E",'DATOS DIAG OT'!$AE$14="X"),SUM($Q$38:PH$38),0)+SUMIF($K$41:$K232,$O239,PI$41:PI232))</f>
        <v>0</v>
      </c>
      <c r="PJ256" s="233">
        <f>IF($O239=0,0,IF(AND($D233="E",'DATOS DIAG OT'!$AE$14="X"),SUM($Q$38:PI$38),0)+SUMIF($K$41:$K232,$O239,PJ$41:PJ232))</f>
        <v>0</v>
      </c>
      <c r="PK256" s="233">
        <f>IF($O239=0,0,IF(AND($D233="E",'DATOS DIAG OT'!$AE$14="X"),SUM($Q$38:PJ$38),0)+SUMIF($K$41:$K232,$O239,PK$41:PK232))</f>
        <v>0</v>
      </c>
      <c r="PL256" s="233">
        <f>IF($O239=0,0,IF(AND($D233="E",'DATOS DIAG OT'!$AE$14="X"),SUM($Q$38:PK$38),0)+SUMIF($K$41:$K232,$O239,PL$41:PL232))</f>
        <v>0</v>
      </c>
      <c r="PM256" s="233">
        <f>IF($O239=0,0,IF(AND($D233="E",'DATOS DIAG OT'!$AE$14="X"),SUM($Q$38:PL$38),0)+SUMIF($K$41:$K232,$O239,PM$41:PM232))</f>
        <v>0</v>
      </c>
      <c r="PN256" s="233">
        <f>IF($O239=0,0,IF(AND($D233="E",'DATOS DIAG OT'!$AE$14="X"),SUM($Q$38:PM$38),0)+SUMIF($K$41:$K232,$O239,PN$41:PN232))</f>
        <v>0</v>
      </c>
      <c r="PO256" s="233">
        <f>IF($O239=0,0,IF(AND($D233="E",'DATOS DIAG OT'!$AE$14="X"),SUM($Q$38:PN$38),0)+SUMIF($K$41:$K232,$O239,PO$41:PO232))</f>
        <v>0</v>
      </c>
      <c r="PP256" s="233">
        <f>IF($O239=0,0,IF(AND($D233="E",'DATOS DIAG OT'!$AE$14="X"),SUM($Q$38:PO$38),0)+SUMIF($K$41:$K232,$O239,PP$41:PP232))</f>
        <v>0</v>
      </c>
      <c r="PQ256" s="233">
        <f>IF($O239=0,0,IF(AND($D233="E",'DATOS DIAG OT'!$AE$14="X"),SUM($Q$38:PP$38),0)+SUMIF($K$41:$K232,$O239,PQ$41:PQ232))</f>
        <v>0</v>
      </c>
      <c r="PR256" s="233">
        <f>IF($O239=0,0,IF(AND($D233="E",'DATOS DIAG OT'!$AE$14="X"),SUM($Q$38:PQ$38),0)+SUMIF($K$41:$K232,$O239,PR$41:PR232))</f>
        <v>0</v>
      </c>
      <c r="PS256" s="233">
        <f>IF($O239=0,0,IF(AND($D233="E",'DATOS DIAG OT'!$AE$14="X"),SUM($Q$38:PR$38),0)+SUMIF($K$41:$K232,$O239,PS$41:PS232))</f>
        <v>0</v>
      </c>
      <c r="PT256" s="233">
        <f>IF($O239=0,0,IF(AND($D233="E",'DATOS DIAG OT'!$AE$14="X"),SUM($Q$38:PS$38),0)+SUMIF($K$41:$K232,$O239,PT$41:PT232))</f>
        <v>0</v>
      </c>
      <c r="PU256" s="233">
        <f>IF($O239=0,0,IF(AND($D233="E",'DATOS DIAG OT'!$AE$14="X"),SUM($Q$38:PT$38),0)+SUMIF($K$41:$K232,$O239,PU$41:PU232))</f>
        <v>0</v>
      </c>
      <c r="PV256" s="233">
        <f>IF($O239=0,0,IF(AND($D233="E",'DATOS DIAG OT'!$AE$14="X"),SUM($Q$38:PU$38),0)+SUMIF($K$41:$K232,$O239,PV$41:PV232))</f>
        <v>0</v>
      </c>
      <c r="PW256" s="233">
        <f>IF($O239=0,0,IF(AND($D233="E",'DATOS DIAG OT'!$AE$14="X"),SUM($Q$38:PV$38),0)+SUMIF($K$41:$K232,$O239,PW$41:PW232))</f>
        <v>0</v>
      </c>
      <c r="PX256" s="233">
        <f>IF($O239=0,0,IF(AND($D233="E",'DATOS DIAG OT'!$AE$14="X"),SUM($Q$38:PW$38),0)+SUMIF($K$41:$K232,$O239,PX$41:PX232))</f>
        <v>0</v>
      </c>
      <c r="PY256" s="233">
        <f>IF($O239=0,0,IF(AND($D233="E",'DATOS DIAG OT'!$AE$14="X"),SUM($Q$38:PX$38),0)+SUMIF($K$41:$K232,$O239,PY$41:PY232))</f>
        <v>0</v>
      </c>
      <c r="PZ256" s="233">
        <f>IF($O239=0,0,IF(AND($D233="E",'DATOS DIAG OT'!$AE$14="X"),SUM($Q$38:PY$38),0)+SUMIF($K$41:$K232,$O239,PZ$41:PZ232))</f>
        <v>0</v>
      </c>
      <c r="QA256" s="233">
        <f>IF($O239=0,0,IF(AND($D233="E",'DATOS DIAG OT'!$AE$14="X"),SUM($Q$38:PZ$38),0)+SUMIF($K$41:$K232,$O239,QA$41:QA232))</f>
        <v>0</v>
      </c>
      <c r="QB256" s="233">
        <f>IF($O239=0,0,IF(AND($D233="E",'DATOS DIAG OT'!$AE$14="X"),SUM($Q$38:QA$38),0)+SUMIF($K$41:$K232,$O239,QB$41:QB232))</f>
        <v>0</v>
      </c>
      <c r="QC256" s="233">
        <f>IF($O239=0,0,IF(AND($D233="E",'DATOS DIAG OT'!$AE$14="X"),SUM($Q$38:QB$38),0)+SUMIF($K$41:$K232,$O239,QC$41:QC232))</f>
        <v>0</v>
      </c>
      <c r="QD256" s="233">
        <f>IF($O239=0,0,IF(AND($D233="E",'DATOS DIAG OT'!$AE$14="X"),SUM($Q$38:QC$38),0)+SUMIF($K$41:$K232,$O239,QD$41:QD232))</f>
        <v>0</v>
      </c>
      <c r="QE256" s="233">
        <f>IF($O239=0,0,IF(AND($D233="E",'DATOS DIAG OT'!$AE$14="X"),SUM($Q$38:QD$38),0)+SUMIF($K$41:$K232,$O239,QE$41:QE232))</f>
        <v>0</v>
      </c>
      <c r="QF256" s="233">
        <f>IF($O239=0,0,IF(AND($D233="E",'DATOS DIAG OT'!$AE$14="X"),SUM($Q$38:QE$38),0)+SUMIF($K$41:$K232,$O239,QF$41:QF232))</f>
        <v>0</v>
      </c>
      <c r="QG256" s="233">
        <f>IF($O239=0,0,IF(AND($D233="E",'DATOS DIAG OT'!$AE$14="X"),SUM($Q$38:QF$38),0)+SUMIF($K$41:$K232,$O239,QG$41:QG232))</f>
        <v>0</v>
      </c>
      <c r="QH256" s="233">
        <f>IF($O239=0,0,IF(AND($D233="E",'DATOS DIAG OT'!$AE$14="X"),SUM($Q$38:QG$38),0)+SUMIF($K$41:$K232,$O239,QH$41:QH232))</f>
        <v>0</v>
      </c>
      <c r="QI256" s="233">
        <f>IF($O239=0,0,IF(AND($D233="E",'DATOS DIAG OT'!$AE$14="X"),SUM($Q$38:QH$38),0)+SUMIF($K$41:$K232,$O239,QI$41:QI232))</f>
        <v>0</v>
      </c>
      <c r="QJ256" s="233">
        <f>IF($O239=0,0,IF(AND($D233="E",'DATOS DIAG OT'!$AE$14="X"),SUM($Q$38:QI$38),0)+SUMIF($K$41:$K232,$O239,QJ$41:QJ232))</f>
        <v>0</v>
      </c>
      <c r="QK256" s="233">
        <f>IF($O239=0,0,IF(AND($D233="E",'DATOS DIAG OT'!$AE$14="X"),SUM($Q$38:QJ$38),0)+SUMIF($K$41:$K232,$O239,QK$41:QK232))</f>
        <v>0</v>
      </c>
      <c r="QL256" s="233">
        <f>IF($O239=0,0,IF(AND($D233="E",'DATOS DIAG OT'!$AE$14="X"),SUM($Q$38:QK$38),0)+SUMIF($K$41:$K232,$O239,QL$41:QL232))</f>
        <v>0</v>
      </c>
      <c r="QM256" s="233">
        <f>IF($O239=0,0,IF(AND($D233="E",'DATOS DIAG OT'!$AE$14="X"),SUM($Q$38:QL$38),0)+SUMIF($K$41:$K232,$O239,QM$41:QM232))</f>
        <v>0</v>
      </c>
      <c r="QN256" s="233">
        <f>IF($O239=0,0,IF(AND($D233="E",'DATOS DIAG OT'!$AE$14="X"),SUM($Q$38:QM$38),0)+SUMIF($K$41:$K232,$O239,QN$41:QN232))</f>
        <v>0</v>
      </c>
      <c r="QO256" s="233">
        <f>IF($O239=0,0,IF(AND($D233="E",'DATOS DIAG OT'!$AE$14="X"),SUM($Q$38:QN$38),0)+SUMIF($K$41:$K232,$O239,QO$41:QO232))</f>
        <v>0</v>
      </c>
      <c r="QP256" s="233">
        <f>IF($O239=0,0,IF(AND($D233="E",'DATOS DIAG OT'!$AE$14="X"),SUM($Q$38:QO$38),0)+SUMIF($K$41:$K232,$O239,QP$41:QP232))</f>
        <v>0</v>
      </c>
      <c r="QQ256" s="233">
        <f>IF($O239=0,0,IF(AND($D233="E",'DATOS DIAG OT'!$AE$14="X"),SUM($Q$38:QP$38),0)+SUMIF($K$41:$K232,$O239,QQ$41:QQ232))</f>
        <v>0</v>
      </c>
      <c r="QR256" s="233">
        <f>IF($O239=0,0,IF(AND($D233="E",'DATOS DIAG OT'!$AE$14="X"),SUM($Q$38:QQ$38),0)+SUMIF($K$41:$K232,$O239,QR$41:QR232))</f>
        <v>0</v>
      </c>
      <c r="QS256" s="233">
        <f>IF($O239=0,0,IF(AND($D233="E",'DATOS DIAG OT'!$AE$14="X"),SUM($Q$38:QR$38),0)+SUMIF($K$41:$K232,$O239,QS$41:QS232))</f>
        <v>0</v>
      </c>
      <c r="QT256" s="233">
        <f>IF($O239=0,0,IF(AND($D233="E",'DATOS DIAG OT'!$AE$14="X"),SUM($Q$38:QS$38),0)+SUMIF($K$41:$K232,$O239,QT$41:QT232))</f>
        <v>0</v>
      </c>
      <c r="QU256" s="233">
        <f>IF($O239=0,0,IF(AND($D233="E",'DATOS DIAG OT'!$AE$14="X"),SUM($Q$38:QT$38),0)+SUMIF($K$41:$K232,$O239,QU$41:QU232))</f>
        <v>0</v>
      </c>
      <c r="QV256" s="233">
        <f>IF($O239=0,0,IF(AND($D233="E",'DATOS DIAG OT'!$AE$14="X"),SUM($Q$38:QU$38),0)+SUMIF($K$41:$K232,$O239,QV$41:QV232))</f>
        <v>0</v>
      </c>
      <c r="QW256" s="233">
        <f>IF($O239=0,0,IF(AND($D233="E",'DATOS DIAG OT'!$AE$14="X"),SUM($Q$38:QV$38),0)+SUMIF($K$41:$K232,$O239,QW$41:QW232))</f>
        <v>0</v>
      </c>
      <c r="QX256" s="233">
        <f>IF($O239=0,0,IF(AND($D233="E",'DATOS DIAG OT'!$AE$14="X"),SUM($Q$38:QW$38),0)+SUMIF($K$41:$K232,$O239,QX$41:QX232))</f>
        <v>0</v>
      </c>
      <c r="QY256" s="233">
        <f>IF($O239=0,0,IF(AND($D233="E",'DATOS DIAG OT'!$AE$14="X"),SUM($Q$38:QX$38),0)+SUMIF($K$41:$K232,$O239,QY$41:QY232))</f>
        <v>0</v>
      </c>
      <c r="QZ256" s="233">
        <f>IF($O239=0,0,IF(AND($D233="E",'DATOS DIAG OT'!$AE$14="X"),SUM($Q$38:QY$38),0)+SUMIF($K$41:$K232,$O239,QZ$41:QZ232))</f>
        <v>0</v>
      </c>
      <c r="RA256" s="233">
        <f>IF($O239=0,0,IF(AND($D233="E",'DATOS DIAG OT'!$AE$14="X"),SUM($Q$38:QZ$38),0)+SUMIF($K$41:$K232,$O239,RA$41:RA232))</f>
        <v>0</v>
      </c>
      <c r="RB256" s="233">
        <f>IF($O239=0,0,IF(AND($D233="E",'DATOS DIAG OT'!$AE$14="X"),SUM($Q$38:RA$38),0)+SUMIF($K$41:$K232,$O239,RB$41:RB232))</f>
        <v>0</v>
      </c>
      <c r="RC256" s="233">
        <f>IF($O239=0,0,IF(AND($D233="E",'DATOS DIAG OT'!$AE$14="X"),SUM($Q$38:RB$38),0)+SUMIF($K$41:$K232,$O239,RC$41:RC232))</f>
        <v>0</v>
      </c>
      <c r="RD256" s="233">
        <f>IF($O239=0,0,IF(AND($D233="E",'DATOS DIAG OT'!$AE$14="X"),SUM($Q$38:RC$38),0)+SUMIF($K$41:$K232,$O239,RD$41:RD232))</f>
        <v>0</v>
      </c>
      <c r="RE256" s="233">
        <f>IF($O239=0,0,IF(AND($D233="E",'DATOS DIAG OT'!$AE$14="X"),SUM($Q$38:RD$38),0)+SUMIF($K$41:$K232,$O239,RE$41:RE232))</f>
        <v>0</v>
      </c>
      <c r="RF256" s="233">
        <f>IF($O239=0,0,IF(AND($D233="E",'DATOS DIAG OT'!$AE$14="X"),SUM($Q$38:RE$38),0)+SUMIF($K$41:$K232,$O239,RF$41:RF232))</f>
        <v>0</v>
      </c>
      <c r="RG256" s="233">
        <f>IF($O239=0,0,IF(AND($D233="E",'DATOS DIAG OT'!$AE$14="X"),SUM($Q$38:RF$38),0)+SUMIF($K$41:$K232,$O239,RG$41:RG232))</f>
        <v>0</v>
      </c>
      <c r="RH256" s="233">
        <f>IF($O239=0,0,IF(AND($D233="E",'DATOS DIAG OT'!$AE$14="X"),SUM($Q$38:RG$38),0)+SUMIF($K$41:$K232,$O239,RH$41:RH232))</f>
        <v>0</v>
      </c>
      <c r="RI256" s="233">
        <f>IF($O239=0,0,IF(AND($D233="E",'DATOS DIAG OT'!$AE$14="X"),SUM($Q$38:RH$38),0)+SUMIF($K$41:$K232,$O239,RI$41:RI232))</f>
        <v>0</v>
      </c>
      <c r="RJ256" s="233">
        <f>IF($O239=0,0,IF(AND($D233="E",'DATOS DIAG OT'!$AE$14="X"),SUM($Q$38:RI$38),0)+SUMIF($K$41:$K232,$O239,RJ$41:RJ232))</f>
        <v>0</v>
      </c>
      <c r="RK256" s="233">
        <f>IF($O239=0,0,IF(AND($D233="E",'DATOS DIAG OT'!$AE$14="X"),SUM($Q$38:RJ$38),0)+SUMIF($K$41:$K232,$O239,RK$41:RK232))</f>
        <v>0</v>
      </c>
      <c r="RL256" s="233">
        <f>IF($O239=0,0,IF(AND($D233="E",'DATOS DIAG OT'!$AE$14="X"),SUM($Q$38:RK$38),0)+SUMIF($K$41:$K232,$O239,RL$41:RL232))</f>
        <v>0</v>
      </c>
      <c r="RM256" s="233">
        <f>IF($O239=0,0,IF(AND($D233="E",'DATOS DIAG OT'!$AE$14="X"),SUM($Q$38:RL$38),0)+SUMIF($K$41:$K232,$O239,RM$41:RM232))</f>
        <v>0</v>
      </c>
      <c r="RN256" s="233">
        <f>IF($O239=0,0,IF(AND($D233="E",'DATOS DIAG OT'!$AE$14="X"),SUM($Q$38:RM$38),0)+SUMIF($K$41:$K232,$O239,RN$41:RN232))</f>
        <v>0</v>
      </c>
      <c r="RO256" s="233">
        <f>IF($O239=0,0,IF(AND($D233="E",'DATOS DIAG OT'!$AE$14="X"),SUM($Q$38:RN$38),0)+SUMIF($K$41:$K232,$O239,RO$41:RO232))</f>
        <v>0</v>
      </c>
      <c r="RP256" s="233">
        <f>IF($O239=0,0,IF(AND($D233="E",'DATOS DIAG OT'!$AE$14="X"),SUM($Q$38:RO$38),0)+SUMIF($K$41:$K232,$O239,RP$41:RP232))</f>
        <v>0</v>
      </c>
      <c r="RQ256" s="233">
        <f>IF($O239=0,0,IF(AND($D233="E",'DATOS DIAG OT'!$AE$14="X"),SUM($Q$38:RP$38),0)+SUMIF($K$41:$K232,$O239,RQ$41:RQ232))</f>
        <v>0</v>
      </c>
      <c r="RR256" s="233">
        <f>IF($O239=0,0,IF(AND($D233="E",'DATOS DIAG OT'!$AE$14="X"),SUM($Q$38:RQ$38),0)+SUMIF($K$41:$K232,$O239,RR$41:RR232))</f>
        <v>0</v>
      </c>
      <c r="RS256" s="233">
        <f>IF($O239=0,0,IF(AND($D233="E",'DATOS DIAG OT'!$AE$14="X"),SUM($Q$38:RR$38),0)+SUMIF($K$41:$K232,$O239,RS$41:RS232))</f>
        <v>0</v>
      </c>
      <c r="RT256" s="233">
        <f>IF($O239=0,0,IF(AND($D233="E",'DATOS DIAG OT'!$AE$14="X"),SUM($Q$38:RS$38),0)+SUMIF($K$41:$K232,$O239,RT$41:RT232))</f>
        <v>0</v>
      </c>
      <c r="RU256" s="233">
        <f>IF($O239=0,0,IF(AND($D233="E",'DATOS DIAG OT'!$AE$14="X"),SUM($Q$38:RT$38),0)+SUMIF($K$41:$K232,$O239,RU$41:RU232))</f>
        <v>0</v>
      </c>
      <c r="RV256" s="233">
        <f>IF($O239=0,0,IF(AND($D233="E",'DATOS DIAG OT'!$AE$14="X"),SUM($Q$38:RU$38),0)+SUMIF($K$41:$K232,$O239,RV$41:RV232))</f>
        <v>0</v>
      </c>
      <c r="RW256" s="233">
        <f>IF($O239=0,0,IF(AND($D233="E",'DATOS DIAG OT'!$AE$14="X"),SUM($Q$38:RV$38),0)+SUMIF($K$41:$K232,$O239,RW$41:RW232))</f>
        <v>0</v>
      </c>
      <c r="RX256" s="233">
        <f>IF($O239=0,0,IF(AND($D233="E",'DATOS DIAG OT'!$AE$14="X"),SUM($Q$38:RW$38),0)+SUMIF($K$41:$K232,$O239,RX$41:RX232))</f>
        <v>0</v>
      </c>
      <c r="RY256" s="233">
        <f>IF($O239=0,0,IF(AND($D233="E",'DATOS DIAG OT'!$AE$14="X"),SUM($Q$38:RX$38),0)+SUMIF($K$41:$K232,$O239,RY$41:RY232))</f>
        <v>0</v>
      </c>
      <c r="RZ256" s="233">
        <f>IF($O239=0,0,IF(AND($D233="E",'DATOS DIAG OT'!$AE$14="X"),SUM($Q$38:RY$38),0)+SUMIF($K$41:$K232,$O239,RZ$41:RZ232))</f>
        <v>0</v>
      </c>
      <c r="SA256" s="233">
        <f>IF($O239=0,0,IF(AND($D233="E",'DATOS DIAG OT'!$AE$14="X"),SUM($Q$38:RZ$38),0)+SUMIF($K$41:$K232,$O239,SA$41:SA232))</f>
        <v>0</v>
      </c>
      <c r="SB256" s="233">
        <f>IF($O239=0,0,IF(AND($D233="E",'DATOS DIAG OT'!$AE$14="X"),SUM($Q$38:SA$38),0)+SUMIF($K$41:$K232,$O239,SB$41:SB232))</f>
        <v>0</v>
      </c>
      <c r="SC256" s="233">
        <f>IF($O239=0,0,IF(AND($D233="E",'DATOS DIAG OT'!$AE$14="X"),SUM($Q$38:SB$38),0)+SUMIF($K$41:$K232,$O239,SC$41:SC232))</f>
        <v>0</v>
      </c>
      <c r="SD256" s="233">
        <f>IF($O239=0,0,IF(AND($D233="E",'DATOS DIAG OT'!$AE$14="X"),SUM($Q$38:SC$38),0)+SUMIF($K$41:$K232,$O239,SD$41:SD232))</f>
        <v>0</v>
      </c>
      <c r="SE256" s="233">
        <f>IF($O239=0,0,IF(AND($D233="E",'DATOS DIAG OT'!$AE$14="X"),SUM($Q$38:SD$38),0)+SUMIF($K$41:$K232,$O239,SE$41:SE232))</f>
        <v>0</v>
      </c>
      <c r="SF256" s="233">
        <f>IF($O239=0,0,IF(AND($D233="E",'DATOS DIAG OT'!$AE$14="X"),SUM($Q$38:SE$38),0)+SUMIF($K$41:$K232,$O239,SF$41:SF232))</f>
        <v>0</v>
      </c>
      <c r="SG256" s="233">
        <f>IF($O239=0,0,IF(AND($D233="E",'DATOS DIAG OT'!$AE$14="X"),SUM($Q$38:SF$38),0)+SUMIF($K$41:$K232,$O239,SG$41:SG232))</f>
        <v>0</v>
      </c>
      <c r="SH256" s="233">
        <f>IF($O239=0,0,IF(AND($D233="E",'DATOS DIAG OT'!$AE$14="X"),SUM($Q$38:SG$38),0)+SUMIF($K$41:$K232,$O239,SH$41:SH232))</f>
        <v>0</v>
      </c>
      <c r="SI256" s="233">
        <f>IF($O239=0,0,IF(AND($D233="E",'DATOS DIAG OT'!$AE$14="X"),SUM($Q$38:SH$38),0)+SUMIF($K$41:$K232,$O239,SI$41:SI232))</f>
        <v>0</v>
      </c>
      <c r="SJ256" s="233">
        <f>IF($O239=0,0,IF(AND($D233="E",'DATOS DIAG OT'!$AE$14="X"),SUM($Q$38:SI$38),0)+SUMIF($K$41:$K232,$O239,SJ$41:SJ232))</f>
        <v>0</v>
      </c>
      <c r="SK256" s="233">
        <f>IF($O239=0,0,IF(AND($D233="E",'DATOS DIAG OT'!$AE$14="X"),SUM($Q$38:SJ$38),0)+SUMIF($K$41:$K232,$O239,SK$41:SK232))</f>
        <v>0</v>
      </c>
      <c r="SL256" s="233">
        <f>IF($O239=0,0,IF(AND($D233="E",'DATOS DIAG OT'!$AE$14="X"),SUM($Q$38:SK$38),0)+SUMIF($K$41:$K232,$O239,SL$41:SL232))</f>
        <v>0</v>
      </c>
      <c r="SM256" s="233">
        <f>IF($O239=0,0,IF(AND($D233="E",'DATOS DIAG OT'!$AE$14="X"),SUM($Q$38:SL$38),0)+SUMIF($K$41:$K232,$O239,SM$41:SM232))</f>
        <v>0</v>
      </c>
      <c r="SN256" s="233">
        <f>IF($O239=0,0,IF(AND($D233="E",'DATOS DIAG OT'!$AE$14="X"),SUM($Q$38:SM$38),0)+SUMIF($K$41:$K232,$O239,SN$41:SN232))</f>
        <v>0</v>
      </c>
      <c r="SO256" s="233">
        <f>IF($O239=0,0,IF(AND($D233="E",'DATOS DIAG OT'!$AE$14="X"),SUM($Q$38:SN$38),0)+SUMIF($K$41:$K232,$O239,SO$41:SO232))</f>
        <v>0</v>
      </c>
      <c r="SP256" s="233">
        <f>IF($O239=0,0,IF(AND($D233="E",'DATOS DIAG OT'!$AE$14="X"),SUM($Q$38:SO$38),0)+SUMIF($K$41:$K232,$O239,SP$41:SP232))</f>
        <v>0</v>
      </c>
      <c r="SQ256" s="233">
        <f>IF($O239=0,0,IF(AND($D233="E",'DATOS DIAG OT'!$AE$14="X"),SUM($Q$38:SP$38),0)+SUMIF($K$41:$K232,$O239,SQ$41:SQ232))</f>
        <v>0</v>
      </c>
      <c r="SR256" s="233">
        <f>IF($O239=0,0,IF(AND($D233="E",'DATOS DIAG OT'!$AE$14="X"),SUM($Q$38:SQ$38),0)+SUMIF($K$41:$K232,$O239,SR$41:SR232))</f>
        <v>0</v>
      </c>
      <c r="SS256" s="233">
        <f>IF($O239=0,0,IF(AND($D233="E",'DATOS DIAG OT'!$AE$14="X"),SUM($Q$38:SR$38),0)+SUMIF($K$41:$K232,$O239,SS$41:SS232))</f>
        <v>0</v>
      </c>
      <c r="ST256" s="233">
        <f>IF($O239=0,0,IF(AND($D233="E",'DATOS DIAG OT'!$AE$14="X"),SUM($Q$38:SS$38),0)+SUMIF($K$41:$K232,$O239,ST$41:ST232))</f>
        <v>0</v>
      </c>
      <c r="SU256" s="233">
        <f>IF($O239=0,0,IF(AND($D233="E",'DATOS DIAG OT'!$AE$14="X"),SUM($Q$38:ST$38),0)+SUMIF($K$41:$K232,$O239,SU$41:SU232))</f>
        <v>0</v>
      </c>
      <c r="SV256" s="233">
        <f>IF($O239=0,0,IF(AND($D233="E",'DATOS DIAG OT'!$AE$14="X"),SUM($Q$38:SU$38),0)+SUMIF($K$41:$K232,$O239,SV$41:SV232))</f>
        <v>0</v>
      </c>
      <c r="SW256" s="233">
        <f>IF($O239=0,0,IF(AND($D233="E",'DATOS DIAG OT'!$AE$14="X"),SUM($Q$38:SV$38),0)+SUMIF($K$41:$K232,$O239,SW$41:SW232))</f>
        <v>0</v>
      </c>
    </row>
    <row r="257" spans="2:518" ht="29" hidden="1" customHeight="1">
      <c r="B257" s="234"/>
      <c r="C257" s="234"/>
      <c r="D257" s="234"/>
      <c r="E257" s="234"/>
      <c r="F257" s="234"/>
      <c r="G257" s="234"/>
      <c r="H257" s="222"/>
      <c r="I257" s="890"/>
      <c r="J257" s="890"/>
      <c r="K257" s="201"/>
      <c r="L257" s="1387">
        <f>MAX(R257:SW257)</f>
        <v>0</v>
      </c>
      <c r="M257" s="1387"/>
      <c r="N257" s="217"/>
      <c r="O257" s="217"/>
      <c r="P257" s="218" t="s">
        <v>57</v>
      </c>
      <c r="Q257" s="230">
        <v>0</v>
      </c>
      <c r="R257" s="231">
        <f>IF(OR($O239=0,AND($AA$35="X",$D233="E")),0,R256-(R258*IF($I258&gt;0,$I258,1))+$I260*(1-(SUM($Q262:R262)/$M$40)))</f>
        <v>0</v>
      </c>
      <c r="S257" s="231">
        <f>IF(OR($O239=0,AND($AA$35="X",$D233="E")),0,S256-(S258*IF($I258&gt;0,$I258,1))+$I260*(1-(SUM($Q262:S262)/$M$40)))</f>
        <v>0</v>
      </c>
      <c r="T257" s="231">
        <f>IF(OR($O239=0,AND($AA$35="X",$D233="E")),0,T256-(T258*IF($I258&gt;0,$I258,1))+$I260*(1-(SUM($Q262:T262)/$M$40)))</f>
        <v>0</v>
      </c>
      <c r="U257" s="231">
        <f>IF(OR($O239=0,AND($AA$35="X",$D233="E")),0,U256-(U258*IF($I258&gt;0,$I258,1))+$I260*(1-(SUM($Q262:U262)/$M$40)))</f>
        <v>0</v>
      </c>
      <c r="V257" s="231">
        <f>IF(OR($O239=0,AND($AA$35="X",$D233="E")),0,V256-(V258*IF($I258&gt;0,$I258,1))+$I260*(1-(SUM($Q262:V262)/$M$40)))</f>
        <v>0</v>
      </c>
      <c r="W257" s="231">
        <f>IF(OR($O239=0,AND($AA$35="X",$D233="E")),0,W256-(W258*IF($I258&gt;0,$I258,1))+$I260*(1-(SUM($Q262:W262)/$M$40)))</f>
        <v>0</v>
      </c>
      <c r="X257" s="231">
        <f>IF(OR($O239=0,AND($AA$35="X",$D233="E")),0,X256-(X258*IF($I258&gt;0,$I258,1))+$I260*(1-(SUM($Q262:X262)/$M$40)))</f>
        <v>0</v>
      </c>
      <c r="Y257" s="231">
        <f>IF(OR($O239=0,AND($AA$35="X",$D233="E")),0,Y256-(Y258*IF($I258&gt;0,$I258,1))+$I260*(1-(SUM($Q262:Y262)/$M$40)))</f>
        <v>0</v>
      </c>
      <c r="Z257" s="231">
        <f>IF(OR($O239=0,AND($AA$35="X",$D233="E")),0,Z256-(Z258*IF($I258&gt;0,$I258,1))+$I260*(1-(SUM($Q262:Z262)/$M$40)))</f>
        <v>0</v>
      </c>
      <c r="AA257" s="231">
        <f>IF(OR($O239=0,AND($AA$35="X",$D233="E")),0,AA256-(AA258*IF($I258&gt;0,$I258,1))+$I260*(1-(SUM($Q262:AA262)/$M$40)))</f>
        <v>0</v>
      </c>
      <c r="AB257" s="231">
        <f>IF(OR($O239=0,AND($AA$35="X",$D233="E")),0,AB256-(AB258*IF($I258&gt;0,$I258,1))+$I260*(1-(SUM($Q262:AB262)/$M$40)))</f>
        <v>0</v>
      </c>
      <c r="AC257" s="231">
        <f>IF(OR($O239=0,AND($AA$35="X",$D233="E")),0,AC256-(AC258*IF($I258&gt;0,$I258,1))+$I260*(1-(SUM($Q262:AC262)/$M$40)))</f>
        <v>0</v>
      </c>
      <c r="AD257" s="231">
        <f>IF(OR($O239=0,AND($AA$35="X",$D233="E")),0,AD256-(AD258*IF($I258&gt;0,$I258,1))+$I260*(1-(SUM($Q262:AD262)/$M$40)))</f>
        <v>0</v>
      </c>
      <c r="AE257" s="231">
        <f>IF(OR($O239=0,AND($AA$35="X",$D233="E")),0,AE256-(AE258*IF($I258&gt;0,$I258,1))+$I260*(1-(SUM($Q262:AE262)/$M$40)))</f>
        <v>0</v>
      </c>
      <c r="AF257" s="231">
        <f>IF(OR($O239=0,AND($AA$35="X",$D233="E")),0,AF256-(AF258*IF($I258&gt;0,$I258,1))+$I260*(1-(SUM($Q262:AF262)/$M$40)))</f>
        <v>0</v>
      </c>
      <c r="AG257" s="231">
        <f>IF(OR($O239=0,AND($AA$35="X",$D233="E")),0,AG256-(AG258*IF($I258&gt;0,$I258,1))+$I260*(1-(SUM($Q262:AG262)/$M$40)))</f>
        <v>0</v>
      </c>
      <c r="AH257" s="231">
        <f>IF(OR($O239=0,AND($AA$35="X",$D233="E")),0,AH256-(AH258*IF($I258&gt;0,$I258,1))+$I260*(1-(SUM($Q262:AH262)/$M$40)))</f>
        <v>0</v>
      </c>
      <c r="AI257" s="231">
        <f>IF(OR($O239=0,AND($AA$35="X",$D233="E")),0,AI256-(AI258*IF($I258&gt;0,$I258,1))+$I260*(1-(SUM($Q262:AI262)/$M$40)))</f>
        <v>0</v>
      </c>
      <c r="AJ257" s="231">
        <f>IF(OR($O239=0,AND($AA$35="X",$D233="E")),0,AJ256-(AJ258*IF($I258&gt;0,$I258,1))+$I260*(1-(SUM($Q262:AJ262)/$M$40)))</f>
        <v>0</v>
      </c>
      <c r="AK257" s="231">
        <f>IF(OR($O239=0,AND($AA$35="X",$D233="E")),0,AK256-(AK258*IF($I258&gt;0,$I258,1))+$I260*(1-(SUM($Q262:AK262)/$M$40)))</f>
        <v>0</v>
      </c>
      <c r="AL257" s="231">
        <f>IF(OR($O239=0,AND($AA$35="X",$D233="E")),0,AL256-(AL258*IF($I258&gt;0,$I258,1))+$I260*(1-(SUM($Q262:AL262)/$M$40)))</f>
        <v>0</v>
      </c>
      <c r="AM257" s="231">
        <f>IF(OR($O239=0,AND($AA$35="X",$D233="E")),0,AM256-(AM258*IF($I258&gt;0,$I258,1))+$I260*(1-(SUM($Q262:AM262)/$M$40)))</f>
        <v>0</v>
      </c>
      <c r="AN257" s="231">
        <f>IF(OR($O239=0,AND($AA$35="X",$D233="E")),0,AN256-(AN258*IF($I258&gt;0,$I258,1))+$I260*(1-(SUM($Q262:AN262)/$M$40)))</f>
        <v>0</v>
      </c>
      <c r="AO257" s="231">
        <f>IF(OR($O239=0,AND($AA$35="X",$D233="E")),0,AO256-(AO258*IF($I258&gt;0,$I258,1))+$I260*(1-(SUM($Q262:AO262)/$M$40)))</f>
        <v>0</v>
      </c>
      <c r="AP257" s="231">
        <f>IF(OR($O239=0,AND($AA$35="X",$D233="E")),0,AP256-(AP258*IF($I258&gt;0,$I258,1))+$I260*(1-(SUM($Q262:AP262)/$M$40)))</f>
        <v>0</v>
      </c>
      <c r="AQ257" s="231">
        <f>IF(OR($O239=0,AND($AA$35="X",$D233="E")),0,AQ256-(AQ258*IF($I258&gt;0,$I258,1))+$I260*(1-(SUM($Q262:AQ262)/$M$40)))</f>
        <v>0</v>
      </c>
      <c r="AR257" s="231">
        <f>IF(OR($O239=0,AND($AA$35="X",$D233="E")),0,AR256-(AR258*IF($I258&gt;0,$I258,1))+$I260*(1-(SUM($Q262:AR262)/$M$40)))</f>
        <v>0</v>
      </c>
      <c r="AS257" s="231">
        <f>IF(OR($O239=0,AND($AA$35="X",$D233="E")),0,AS256-(AS258*IF($I258&gt;0,$I258,1))+$I260*(1-(SUM($Q262:AS262)/$M$40)))</f>
        <v>0</v>
      </c>
      <c r="AT257" s="231">
        <f>IF(OR($O239=0,AND($AA$35="X",$D233="E")),0,AT256-(AT258*IF($I258&gt;0,$I258,1))+$I260*(1-(SUM($Q262:AT262)/$M$40)))</f>
        <v>0</v>
      </c>
      <c r="AU257" s="231">
        <f>IF(OR($O239=0,AND($AA$35="X",$D233="E")),0,AU256-(AU258*IF($I258&gt;0,$I258,1))+$I260*(1-(SUM($Q262:AU262)/$M$40)))</f>
        <v>0</v>
      </c>
      <c r="AV257" s="231">
        <f>IF(OR($O239=0,AND($AA$35="X",$D233="E")),0,AV256-(AV258*IF($I258&gt;0,$I258,1))+$I260*(1-(SUM($Q262:AV262)/$M$40)))</f>
        <v>0</v>
      </c>
      <c r="AW257" s="231">
        <f>IF(OR($O239=0,AND($AA$35="X",$D233="E")),0,AW256-(AW258*IF($I258&gt;0,$I258,1))+$I260*(1-(SUM($Q262:AW262)/$M$40)))</f>
        <v>0</v>
      </c>
      <c r="AX257" s="231">
        <f>IF(OR($O239=0,AND($AA$35="X",$D233="E")),0,AX256-(AX258*IF($I258&gt;0,$I258,1))+$I260*(1-(SUM($Q262:AX262)/$M$40)))</f>
        <v>0</v>
      </c>
      <c r="AY257" s="231">
        <f>IF(OR($O239=0,AND($AA$35="X",$D233="E")),0,AY256-(AY258*IF($I258&gt;0,$I258,1))+$I260*(1-(SUM($Q262:AY262)/$M$40)))</f>
        <v>0</v>
      </c>
      <c r="AZ257" s="231">
        <f>IF(OR($O239=0,AND($AA$35="X",$D233="E")),0,AZ256-(AZ258*IF($I258&gt;0,$I258,1))+$I260*(1-(SUM($Q262:AZ262)/$M$40)))</f>
        <v>0</v>
      </c>
      <c r="BA257" s="231">
        <f>IF(OR($O239=0,AND($AA$35="X",$D233="E")),0,BA256-(BA258*IF($I258&gt;0,$I258,1))+$I260*(1-(SUM($Q262:BA262)/$M$40)))</f>
        <v>0</v>
      </c>
      <c r="BB257" s="231">
        <f>IF(OR($O239=0,AND($AA$35="X",$D233="E")),0,BB256-(BB258*IF($I258&gt;0,$I258,1))+$I260*(1-(SUM($Q262:BB262)/$M$40)))</f>
        <v>0</v>
      </c>
      <c r="BC257" s="231">
        <f>IF(OR($O239=0,AND($AA$35="X",$D233="E")),0,BC256-(BC258*IF($I258&gt;0,$I258,1))+$I260*(1-(SUM($Q262:BC262)/$M$40)))</f>
        <v>0</v>
      </c>
      <c r="BD257" s="231">
        <f>IF(OR($O239=0,AND($AA$35="X",$D233="E")),0,BD256-(BD258*IF($I258&gt;0,$I258,1))+$I260*(1-(SUM($Q262:BD262)/$M$40)))</f>
        <v>0</v>
      </c>
      <c r="BE257" s="231">
        <f>IF(OR($O239=0,AND($AA$35="X",$D233="E")),0,BE256-(BE258*IF($I258&gt;0,$I258,1))+$I260*(1-(SUM($Q262:BE262)/$M$40)))</f>
        <v>0</v>
      </c>
      <c r="BF257" s="231">
        <f>IF(OR($O239=0,AND($AA$35="X",$D233="E")),0,BF256-(BF258*IF($I258&gt;0,$I258,1))+$I260*(1-(SUM($Q262:BF262)/$M$40)))</f>
        <v>0</v>
      </c>
      <c r="BG257" s="231">
        <f>IF(OR($O239=0,AND($AA$35="X",$D233="E")),0,BG256-(BG258*IF($I258&gt;0,$I258,1))+$I260*(1-(SUM($Q262:BG262)/$M$40)))</f>
        <v>0</v>
      </c>
      <c r="BH257" s="231">
        <f>IF(OR($O239=0,AND($AA$35="X",$D233="E")),0,BH256-(BH258*IF($I258&gt;0,$I258,1))+$I260*(1-(SUM($Q262:BH262)/$M$40)))</f>
        <v>0</v>
      </c>
      <c r="BI257" s="231">
        <f>IF(OR($O239=0,AND($AA$35="X",$D233="E")),0,BI256-(BI258*IF($I258&gt;0,$I258,1))+$I260*(1-(SUM($Q262:BI262)/$M$40)))</f>
        <v>0</v>
      </c>
      <c r="BJ257" s="231">
        <f>IF(OR($O239=0,AND($AA$35="X",$D233="E")),0,BJ256-(BJ258*IF($I258&gt;0,$I258,1))+$I260*(1-(SUM($Q262:BJ262)/$M$40)))</f>
        <v>0</v>
      </c>
      <c r="BK257" s="231">
        <f>IF(OR($O239=0,AND($AA$35="X",$D233="E")),0,BK256-(BK258*IF($I258&gt;0,$I258,1))+$I260*(1-(SUM($Q262:BK262)/$M$40)))</f>
        <v>0</v>
      </c>
      <c r="BL257" s="231">
        <f>IF(OR($O239=0,AND($AA$35="X",$D233="E")),0,BL256-(BL258*IF($I258&gt;0,$I258,1))+$I260*(1-(SUM($Q262:BL262)/$M$40)))</f>
        <v>0</v>
      </c>
      <c r="BM257" s="231">
        <f>IF(OR($O239=0,AND($AA$35="X",$D233="E")),0,BM256-(BM258*IF($I258&gt;0,$I258,1))+$I260*(1-(SUM($Q262:BM262)/$M$40)))</f>
        <v>0</v>
      </c>
      <c r="BN257" s="231">
        <f>IF(OR($O239=0,AND($AA$35="X",$D233="E")),0,BN256-(BN258*IF($I258&gt;0,$I258,1))+$I260*(1-(SUM($Q262:BN262)/$M$40)))</f>
        <v>0</v>
      </c>
      <c r="BO257" s="231">
        <f>IF(OR($O239=0,AND($AA$35="X",$D233="E")),0,BO256-(BO258*IF($I258&gt;0,$I258,1))+$I260*(1-(SUM($Q262:BO262)/$M$40)))</f>
        <v>0</v>
      </c>
      <c r="BP257" s="231">
        <f>IF(OR($O239=0,AND($AA$35="X",$D233="E")),0,BP256-(BP258*IF($I258&gt;0,$I258,1))+$I260*(1-(SUM($Q262:BP262)/$M$40)))</f>
        <v>0</v>
      </c>
      <c r="BQ257" s="231">
        <f>IF(OR($O239=0,AND($AA$35="X",$D233="E")),0,BQ256-(BQ258*IF($I258&gt;0,$I258,1))+$I260*(1-(SUM($Q262:BQ262)/$M$40)))</f>
        <v>0</v>
      </c>
      <c r="BR257" s="231">
        <f>IF(OR($O239=0,AND($AA$35="X",$D233="E")),0,BR256-(BR258*IF($I258&gt;0,$I258,1))+$I260*(1-(SUM($Q262:BR262)/$M$40)))</f>
        <v>0</v>
      </c>
      <c r="BS257" s="231">
        <f>IF(OR($O239=0,AND($AA$35="X",$D233="E")),0,BS256-(BS258*IF($I258&gt;0,$I258,1))+$I260*(1-(SUM($Q262:BS262)/$M$40)))</f>
        <v>0</v>
      </c>
      <c r="BT257" s="231">
        <f>IF(OR($O239=0,AND($AA$35="X",$D233="E")),0,BT256-(BT258*IF($I258&gt;0,$I258,1))+$I260*(1-(SUM($Q262:BT262)/$M$40)))</f>
        <v>0</v>
      </c>
      <c r="BU257" s="231">
        <f>IF(OR($O239=0,AND($AA$35="X",$D233="E")),0,BU256-(BU258*IF($I258&gt;0,$I258,1))+$I260*(1-(SUM($Q262:BU262)/$M$40)))</f>
        <v>0</v>
      </c>
      <c r="BV257" s="231">
        <f>IF(OR($O239=0,AND($AA$35="X",$D233="E")),0,BV256-(BV258*IF($I258&gt;0,$I258,1))+$I260*(1-(SUM($Q262:BV262)/$M$40)))</f>
        <v>0</v>
      </c>
      <c r="BW257" s="231">
        <f>IF(OR($O239=0,AND($AA$35="X",$D233="E")),0,BW256-(BW258*IF($I258&gt;0,$I258,1))+$I260*(1-(SUM($Q262:BW262)/$M$40)))</f>
        <v>0</v>
      </c>
      <c r="BX257" s="231">
        <f>IF(OR($O239=0,AND($AA$35="X",$D233="E")),0,BX256-(BX258*IF($I258&gt;0,$I258,1))+$I260*(1-(SUM($Q262:BX262)/$M$40)))</f>
        <v>0</v>
      </c>
      <c r="BY257" s="231">
        <f>IF(OR($O239=0,AND($AA$35="X",$D233="E")),0,BY256-(BY258*IF($I258&gt;0,$I258,1))+$I260*(1-(SUM($Q262:BY262)/$M$40)))</f>
        <v>0</v>
      </c>
      <c r="BZ257" s="231">
        <f>IF(OR($O239=0,AND($AA$35="X",$D233="E")),0,BZ256-(BZ258*IF($I258&gt;0,$I258,1))+$I260*(1-(SUM($Q262:BZ262)/$M$40)))</f>
        <v>0</v>
      </c>
      <c r="CA257" s="231">
        <f>IF(OR($O239=0,AND($AA$35="X",$D233="E")),0,CA256-(CA258*IF($I258&gt;0,$I258,1))+$I260*(1-(SUM($Q262:CA262)/$M$40)))</f>
        <v>0</v>
      </c>
      <c r="CB257" s="231">
        <f>IF(OR($O239=0,AND($AA$35="X",$D233="E")),0,CB256-(CB258*IF($I258&gt;0,$I258,1))+$I260*(1-(SUM($Q262:CB262)/$M$40)))</f>
        <v>0</v>
      </c>
      <c r="CC257" s="231">
        <f>IF(OR($O239=0,AND($AA$35="X",$D233="E")),0,CC256-(CC258*IF($I258&gt;0,$I258,1))+$I260*(1-(SUM($Q262:CC262)/$M$40)))</f>
        <v>0</v>
      </c>
      <c r="CD257" s="231">
        <f>IF(OR($O239=0,AND($AA$35="X",$D233="E")),0,CD256-(CD258*IF($I258&gt;0,$I258,1))+$I260*(1-(SUM($Q262:CD262)/$M$40)))</f>
        <v>0</v>
      </c>
      <c r="CE257" s="231">
        <f>IF(OR($O239=0,AND($AA$35="X",$D233="E")),0,CE256-(CE258*IF($I258&gt;0,$I258,1))+$I260*(1-(SUM($Q262:CE262)/$M$40)))</f>
        <v>0</v>
      </c>
      <c r="CF257" s="231">
        <f>IF(OR($O239=0,AND($AA$35="X",$D233="E")),0,CF256-(CF258*IF($I258&gt;0,$I258,1))+$I260*(1-(SUM($Q262:CF262)/$M$40)))</f>
        <v>0</v>
      </c>
      <c r="CG257" s="231">
        <f>IF(OR($O239=0,AND($AA$35="X",$D233="E")),0,CG256-(CG258*IF($I258&gt;0,$I258,1))+$I260*(1-(SUM($Q262:CG262)/$M$40)))</f>
        <v>0</v>
      </c>
      <c r="CH257" s="231">
        <f>IF(OR($O239=0,AND($AA$35="X",$D233="E")),0,CH256-(CH258*IF($I258&gt;0,$I258,1))+$I260*(1-(SUM($Q262:CH262)/$M$40)))</f>
        <v>0</v>
      </c>
      <c r="CI257" s="231">
        <f>IF(OR($O239=0,AND($AA$35="X",$D233="E")),0,CI256-(CI258*IF($I258&gt;0,$I258,1))+$I260*(1-(SUM($Q262:CI262)/$M$40)))</f>
        <v>0</v>
      </c>
      <c r="CJ257" s="231">
        <f>IF(OR($O239=0,AND($AA$35="X",$D233="E")),0,CJ256-(CJ258*IF($I258&gt;0,$I258,1))+$I260*(1-(SUM($Q262:CJ262)/$M$40)))</f>
        <v>0</v>
      </c>
      <c r="CK257" s="231">
        <f>IF(OR($O239=0,AND($AA$35="X",$D233="E")),0,CK256-(CK258*IF($I258&gt;0,$I258,1))+$I260*(1-(SUM($Q262:CK262)/$M$40)))</f>
        <v>0</v>
      </c>
      <c r="CL257" s="231">
        <f>IF(OR($O239=0,AND($AA$35="X",$D233="E")),0,CL256-(CL258*IF($I258&gt;0,$I258,1))+$I260*(1-(SUM($Q262:CL262)/$M$40)))</f>
        <v>0</v>
      </c>
      <c r="CM257" s="231">
        <f>IF(OR($O239=0,AND($AA$35="X",$D233="E")),0,CM256-(CM258*IF($I258&gt;0,$I258,1))+$I260*(1-(SUM($Q262:CM262)/$M$40)))</f>
        <v>0</v>
      </c>
      <c r="CN257" s="231">
        <f>IF(OR($O239=0,AND($AA$35="X",$D233="E")),0,CN256-(CN258*IF($I258&gt;0,$I258,1))+$I260*(1-(SUM($Q262:CN262)/$M$40)))</f>
        <v>0</v>
      </c>
      <c r="CO257" s="231">
        <f>IF(OR($O239=0,AND($AA$35="X",$D233="E")),0,CO256-(CO258*IF($I258&gt;0,$I258,1))+$I260*(1-(SUM($Q262:CO262)/$M$40)))</f>
        <v>0</v>
      </c>
      <c r="CP257" s="231">
        <f>IF(OR($O239=0,AND($AA$35="X",$D233="E")),0,CP256-(CP258*IF($I258&gt;0,$I258,1))+$I260*(1-(SUM($Q262:CP262)/$M$40)))</f>
        <v>0</v>
      </c>
      <c r="CQ257" s="231">
        <f>IF(OR($O239=0,AND($AA$35="X",$D233="E")),0,CQ256-(CQ258*IF($I258&gt;0,$I258,1))+$I260*(1-(SUM($Q262:CQ262)/$M$40)))</f>
        <v>0</v>
      </c>
      <c r="CR257" s="231">
        <f>IF(OR($O239=0,AND($AA$35="X",$D233="E")),0,CR256-(CR258*IF($I258&gt;0,$I258,1))+$I260*(1-(SUM($Q262:CR262)/$M$40)))</f>
        <v>0</v>
      </c>
      <c r="CS257" s="231">
        <f>IF(OR($O239=0,AND($AA$35="X",$D233="E")),0,CS256-(CS258*IF($I258&gt;0,$I258,1))+$I260*(1-(SUM($Q262:CS262)/$M$40)))</f>
        <v>0</v>
      </c>
      <c r="CT257" s="231">
        <f>IF(OR($O239=0,AND($AA$35="X",$D233="E")),0,CT256-(CT258*IF($I258&gt;0,$I258,1))+$I260*(1-(SUM($Q262:CT262)/$M$40)))</f>
        <v>0</v>
      </c>
      <c r="CU257" s="231">
        <f>IF(OR($O239=0,AND($AA$35="X",$D233="E")),0,CU256-(CU258*IF($I258&gt;0,$I258,1))+$I260*(1-(SUM($Q262:CU262)/$M$40)))</f>
        <v>0</v>
      </c>
      <c r="CV257" s="231">
        <f>IF(OR($O239=0,AND($AA$35="X",$D233="E")),0,CV256-(CV258*IF($I258&gt;0,$I258,1))+$I260*(1-(SUM($Q262:CV262)/$M$40)))</f>
        <v>0</v>
      </c>
      <c r="CW257" s="231">
        <f>IF(OR($O239=0,AND($AA$35="X",$D233="E")),0,CW256-(CW258*IF($I258&gt;0,$I258,1))+$I260*(1-(SUM($Q262:CW262)/$M$40)))</f>
        <v>0</v>
      </c>
      <c r="CX257" s="231">
        <f>IF(OR($O239=0,AND($AA$35="X",$D233="E")),0,CX256-(CX258*IF($I258&gt;0,$I258,1))+$I260*(1-(SUM($Q262:CX262)/$M$40)))</f>
        <v>0</v>
      </c>
      <c r="CY257" s="231">
        <f>IF(OR($O239=0,AND($AA$35="X",$D233="E")),0,CY256-(CY258*IF($I258&gt;0,$I258,1))+$I260*(1-(SUM($Q262:CY262)/$M$40)))</f>
        <v>0</v>
      </c>
      <c r="CZ257" s="231">
        <f>IF(OR($O239=0,AND($AA$35="X",$D233="E")),0,CZ256-(CZ258*IF($I258&gt;0,$I258,1))+$I260*(1-(SUM($Q262:CZ262)/$M$40)))</f>
        <v>0</v>
      </c>
      <c r="DA257" s="231">
        <f>IF(OR($O239=0,AND($AA$35="X",$D233="E")),0,DA256-(DA258*IF($I258&gt;0,$I258,1))+$I260*(1-(SUM($Q262:DA262)/$M$40)))</f>
        <v>0</v>
      </c>
      <c r="DB257" s="231">
        <f>IF(OR($O239=0,AND($AA$35="X",$D233="E")),0,DB256-(DB258*IF($I258&gt;0,$I258,1))+$I260*(1-(SUM($Q262:DB262)/$M$40)))</f>
        <v>0</v>
      </c>
      <c r="DC257" s="231">
        <f>IF(OR($O239=0,AND($AA$35="X",$D233="E")),0,DC256-(DC258*IF($I258&gt;0,$I258,1))+$I260*(1-(SUM($Q262:DC262)/$M$40)))</f>
        <v>0</v>
      </c>
      <c r="DD257" s="231">
        <f>IF(OR($O239=0,AND($AA$35="X",$D233="E")),0,DD256-(DD258*IF($I258&gt;0,$I258,1))+$I260*(1-(SUM($Q262:DD262)/$M$40)))</f>
        <v>0</v>
      </c>
      <c r="DE257" s="231">
        <f>IF(OR($O239=0,AND($AA$35="X",$D233="E")),0,DE256-(DE258*IF($I258&gt;0,$I258,1))+$I260*(1-(SUM($Q262:DE262)/$M$40)))</f>
        <v>0</v>
      </c>
      <c r="DF257" s="231">
        <f>IF(OR($O239=0,AND($AA$35="X",$D233="E")),0,DF256-(DF258*IF($I258&gt;0,$I258,1))+$I260*(1-(SUM($Q262:DF262)/$M$40)))</f>
        <v>0</v>
      </c>
      <c r="DG257" s="231">
        <f>IF(OR($O239=0,AND($AA$35="X",$D233="E")),0,DG256-(DG258*IF($I258&gt;0,$I258,1))+$I260*(1-(SUM($Q262:DG262)/$M$40)))</f>
        <v>0</v>
      </c>
      <c r="DH257" s="231">
        <f>IF(OR($O239=0,AND($AA$35="X",$D233="E")),0,DH256-(DH258*IF($I258&gt;0,$I258,1))+$I260*(1-(SUM($Q262:DH262)/$M$40)))</f>
        <v>0</v>
      </c>
      <c r="DI257" s="231">
        <f>IF(OR($O239=0,AND($AA$35="X",$D233="E")),0,DI256-(DI258*IF($I258&gt;0,$I258,1))+$I260*(1-(SUM($Q262:DI262)/$M$40)))</f>
        <v>0</v>
      </c>
      <c r="DJ257" s="231">
        <f>IF(OR($O239=0,AND($AA$35="X",$D233="E")),0,DJ256-(DJ258*IF($I258&gt;0,$I258,1))+$I260*(1-(SUM($Q262:DJ262)/$M$40)))</f>
        <v>0</v>
      </c>
      <c r="DK257" s="231">
        <f>IF(OR($O239=0,AND($AA$35="X",$D233="E")),0,DK256-(DK258*IF($I258&gt;0,$I258,1))+$I260*(1-(SUM($Q262:DK262)/$M$40)))</f>
        <v>0</v>
      </c>
      <c r="DL257" s="231">
        <f>IF(OR($O239=0,AND($AA$35="X",$D233="E")),0,DL256-(DL258*IF($I258&gt;0,$I258,1))+$I260*(1-(SUM($Q262:DL262)/$M$40)))</f>
        <v>0</v>
      </c>
      <c r="DM257" s="231">
        <f>IF(OR($O239=0,AND($AA$35="X",$D233="E")),0,DM256-(DM258*IF($I258&gt;0,$I258,1))+$I260*(1-(SUM($Q262:DM262)/$M$40)))</f>
        <v>0</v>
      </c>
      <c r="DN257" s="231">
        <f>IF(OR($O239=0,AND($AA$35="X",$D233="E")),0,DN256-(DN258*IF($I258&gt;0,$I258,1))+$I260*(1-(SUM($Q262:DN262)/$M$40)))</f>
        <v>0</v>
      </c>
      <c r="DO257" s="231">
        <f>IF(OR($O239=0,AND($AA$35="X",$D233="E")),0,DO256-(DO258*IF($I258&gt;0,$I258,1))+$I260*(1-(SUM($Q262:DO262)/$M$40)))</f>
        <v>0</v>
      </c>
      <c r="DP257" s="231">
        <f>IF(OR($O239=0,AND($AA$35="X",$D233="E")),0,DP256-(DP258*IF($I258&gt;0,$I258,1))+$I260*(1-(SUM($Q262:DP262)/$M$40)))</f>
        <v>0</v>
      </c>
      <c r="DQ257" s="231">
        <f>IF(OR($O239=0,AND($AA$35="X",$D233="E")),0,DQ256-(DQ258*IF($I258&gt;0,$I258,1))+$I260*(1-(SUM($Q262:DQ262)/$M$40)))</f>
        <v>0</v>
      </c>
      <c r="DR257" s="231">
        <f>IF(OR($O239=0,AND($AA$35="X",$D233="E")),0,DR256-(DR258*IF($I258&gt;0,$I258,1))+$I260*(1-(SUM($Q262:DR262)/$M$40)))</f>
        <v>0</v>
      </c>
      <c r="DS257" s="231">
        <f>IF(OR($O239=0,AND($AA$35="X",$D233="E")),0,DS256-(DS258*IF($I258&gt;0,$I258,1))+$I260*(1-(SUM($Q262:DS262)/$M$40)))</f>
        <v>0</v>
      </c>
      <c r="DT257" s="231">
        <f>IF(OR($O239=0,AND($AA$35="X",$D233="E")),0,DT256-(DT258*IF($I258&gt;0,$I258,1))+$I260*(1-(SUM($Q262:DT262)/$M$40)))</f>
        <v>0</v>
      </c>
      <c r="DU257" s="231">
        <f>IF(OR($O239=0,AND($AA$35="X",$D233="E")),0,DU256-(DU258*IF($I258&gt;0,$I258,1))+$I260*(1-(SUM($Q262:DU262)/$M$40)))</f>
        <v>0</v>
      </c>
      <c r="DV257" s="231">
        <f>IF(OR($O239=0,AND($AA$35="X",$D233="E")),0,DV256-(DV258*IF($I258&gt;0,$I258,1))+$I260*(1-(SUM($Q262:DV262)/$M$40)))</f>
        <v>0</v>
      </c>
      <c r="DW257" s="231">
        <f>IF(OR($O239=0,AND($AA$35="X",$D233="E")),0,DW256-(DW258*IF($I258&gt;0,$I258,1))+$I260*(1-(SUM($Q262:DW262)/$M$40)))</f>
        <v>0</v>
      </c>
      <c r="DX257" s="231">
        <f>IF(OR($O239=0,AND($AA$35="X",$D233="E")),0,DX256-(DX258*IF($I258&gt;0,$I258,1))+$I260*(1-(SUM($Q262:DX262)/$M$40)))</f>
        <v>0</v>
      </c>
      <c r="DY257" s="231">
        <f>IF(OR($O239=0,AND($AA$35="X",$D233="E")),0,DY256-(DY258*IF($I258&gt;0,$I258,1))+$I260*(1-(SUM($Q262:DY262)/$M$40)))</f>
        <v>0</v>
      </c>
      <c r="DZ257" s="231">
        <f>IF(OR($O239=0,AND($AA$35="X",$D233="E")),0,DZ256-(DZ258*IF($I258&gt;0,$I258,1))+$I260*(1-(SUM($Q262:DZ262)/$M$40)))</f>
        <v>0</v>
      </c>
      <c r="EA257" s="231">
        <f>IF(OR($O239=0,AND($AA$35="X",$D233="E")),0,EA256-(EA258*IF($I258&gt;0,$I258,1))+$I260*(1-(SUM($Q262:EA262)/$M$40)))</f>
        <v>0</v>
      </c>
      <c r="EB257" s="231">
        <f>IF(OR($O239=0,AND($AA$35="X",$D233="E")),0,EB256-(EB258*IF($I258&gt;0,$I258,1))+$I260*(1-(SUM($Q262:EB262)/$M$40)))</f>
        <v>0</v>
      </c>
      <c r="EC257" s="231">
        <f>IF(OR($O239=0,AND($AA$35="X",$D233="E")),0,EC256-(EC258*IF($I258&gt;0,$I258,1))+$I260*(1-(SUM($Q262:EC262)/$M$40)))</f>
        <v>0</v>
      </c>
      <c r="ED257" s="231">
        <f>IF(OR($O239=0,AND($AA$35="X",$D233="E")),0,ED256-(ED258*IF($I258&gt;0,$I258,1))+$I260*(1-(SUM($Q262:ED262)/$M$40)))</f>
        <v>0</v>
      </c>
      <c r="EE257" s="231">
        <f>IF(OR($O239=0,AND($AA$35="X",$D233="E")),0,EE256-(EE258*IF($I258&gt;0,$I258,1))+$I260*(1-(SUM($Q262:EE262)/$M$40)))</f>
        <v>0</v>
      </c>
      <c r="EF257" s="231">
        <f>IF(OR($O239=0,AND($AA$35="X",$D233="E")),0,EF256-(EF258*IF($I258&gt;0,$I258,1))+$I260*(1-(SUM($Q262:EF262)/$M$40)))</f>
        <v>0</v>
      </c>
      <c r="EG257" s="231">
        <f>IF(OR($O239=0,AND($AA$35="X",$D233="E")),0,EG256-(EG258*IF($I258&gt;0,$I258,1))+$I260*(1-(SUM($Q262:EG262)/$M$40)))</f>
        <v>0</v>
      </c>
      <c r="EH257" s="231">
        <f>IF(OR($O239=0,AND($AA$35="X",$D233="E")),0,EH256-(EH258*IF($I258&gt;0,$I258,1))+$I260*(1-(SUM($Q262:EH262)/$M$40)))</f>
        <v>0</v>
      </c>
      <c r="EI257" s="231">
        <f>IF(OR($O239=0,AND($AA$35="X",$D233="E")),0,EI256-(EI258*IF($I258&gt;0,$I258,1))+$I260*(1-(SUM($Q262:EI262)/$M$40)))</f>
        <v>0</v>
      </c>
      <c r="EJ257" s="231">
        <f>IF(OR($O239=0,AND($AA$35="X",$D233="E")),0,EJ256-(EJ258*IF($I258&gt;0,$I258,1))+$I260*(1-(SUM($Q262:EJ262)/$M$40)))</f>
        <v>0</v>
      </c>
      <c r="EK257" s="231">
        <f>IF(OR($O239=0,AND($AA$35="X",$D233="E")),0,EK256-(EK258*IF($I258&gt;0,$I258,1))+$I260*(1-(SUM($Q262:EK262)/$M$40)))</f>
        <v>0</v>
      </c>
      <c r="EL257" s="231">
        <f>IF(OR($O239=0,AND($AA$35="X",$D233="E")),0,EL256-(EL258*IF($I258&gt;0,$I258,1))+$I260*(1-(SUM($Q262:EL262)/$M$40)))</f>
        <v>0</v>
      </c>
      <c r="EM257" s="231">
        <f>IF(OR($O239=0,AND($AA$35="X",$D233="E")),0,EM256-(EM258*IF($I258&gt;0,$I258,1))+$I260*(1-(SUM($Q262:EM262)/$M$40)))</f>
        <v>0</v>
      </c>
      <c r="EN257" s="231">
        <f>IF(OR($O239=0,AND($AA$35="X",$D233="E")),0,EN256-(EN258*IF($I258&gt;0,$I258,1))+$I260*(1-(SUM($Q262:EN262)/$M$40)))</f>
        <v>0</v>
      </c>
      <c r="EO257" s="231">
        <f>IF(OR($O239=0,AND($AA$35="X",$D233="E")),0,EO256-(EO258*IF($I258&gt;0,$I258,1))+$I260*(1-(SUM($Q262:EO262)/$M$40)))</f>
        <v>0</v>
      </c>
      <c r="EP257" s="231">
        <f>IF(OR($O239=0,AND($AA$35="X",$D233="E")),0,EP256-(EP258*IF($I258&gt;0,$I258,1))+$I260*(1-(SUM($Q262:EP262)/$M$40)))</f>
        <v>0</v>
      </c>
      <c r="EQ257" s="231">
        <f>IF(OR($O239=0,AND($AA$35="X",$D233="E")),0,EQ256-(EQ258*IF($I258&gt;0,$I258,1))+$I260*(1-(SUM($Q262:EQ262)/$M$40)))</f>
        <v>0</v>
      </c>
      <c r="ER257" s="231">
        <f>IF(OR($O239=0,AND($AA$35="X",$D233="E")),0,ER256-(ER258*IF($I258&gt;0,$I258,1))+$I260*(1-(SUM($Q262:ER262)/$M$40)))</f>
        <v>0</v>
      </c>
      <c r="ES257" s="231">
        <f>IF(OR($O239=0,AND($AA$35="X",$D233="E")),0,ES256-(ES258*IF($I258&gt;0,$I258,1))+$I260*(1-(SUM($Q262:ES262)/$M$40)))</f>
        <v>0</v>
      </c>
      <c r="ET257" s="231">
        <f>IF(OR($O239=0,AND($AA$35="X",$D233="E")),0,ET256-(ET258*IF($I258&gt;0,$I258,1))+$I260*(1-(SUM($Q262:ET262)/$M$40)))</f>
        <v>0</v>
      </c>
      <c r="EU257" s="231">
        <f>IF(OR($O239=0,AND($AA$35="X",$D233="E")),0,EU256-(EU258*IF($I258&gt;0,$I258,1))+$I260*(1-(SUM($Q262:EU262)/$M$40)))</f>
        <v>0</v>
      </c>
      <c r="EV257" s="231">
        <f>IF(OR($O239=0,AND($AA$35="X",$D233="E")),0,EV256-(EV258*IF($I258&gt;0,$I258,1))+$I260*(1-(SUM($Q262:EV262)/$M$40)))</f>
        <v>0</v>
      </c>
      <c r="EW257" s="231">
        <f>IF(OR($O239=0,AND($AA$35="X",$D233="E")),0,EW256-(EW258*IF($I258&gt;0,$I258,1))+$I260*(1-(SUM($Q262:EW262)/$M$40)))</f>
        <v>0</v>
      </c>
      <c r="EX257" s="231">
        <f>IF(OR($O239=0,AND($AA$35="X",$D233="E")),0,EX256-(EX258*IF($I258&gt;0,$I258,1))+$I260*(1-(SUM($Q262:EX262)/$M$40)))</f>
        <v>0</v>
      </c>
      <c r="EY257" s="231">
        <f>IF(OR($O239=0,AND($AA$35="X",$D233="E")),0,EY256-(EY258*IF($I258&gt;0,$I258,1))+$I260*(1-(SUM($Q262:EY262)/$M$40)))</f>
        <v>0</v>
      </c>
      <c r="EZ257" s="231">
        <f>IF(OR($O239=0,AND($AA$35="X",$D233="E")),0,EZ256-(EZ258*IF($I258&gt;0,$I258,1))+$I260*(1-(SUM($Q262:EZ262)/$M$40)))</f>
        <v>0</v>
      </c>
      <c r="FA257" s="231">
        <f>IF(OR($O239=0,AND($AA$35="X",$D233="E")),0,FA256-(FA258*IF($I258&gt;0,$I258,1))+$I260*(1-(SUM($Q262:FA262)/$M$40)))</f>
        <v>0</v>
      </c>
      <c r="FB257" s="231">
        <f>IF(OR($O239=0,AND($AA$35="X",$D233="E")),0,FB256-(FB258*IF($I258&gt;0,$I258,1))+$I260*(1-(SUM($Q262:FB262)/$M$40)))</f>
        <v>0</v>
      </c>
      <c r="FC257" s="231">
        <f>IF(OR($O239=0,AND($AA$35="X",$D233="E")),0,FC256-(FC258*IF($I258&gt;0,$I258,1))+$I260*(1-(SUM($Q262:FC262)/$M$40)))</f>
        <v>0</v>
      </c>
      <c r="FD257" s="231">
        <f>IF(OR($O239=0,AND($AA$35="X",$D233="E")),0,FD256-(FD258*IF($I258&gt;0,$I258,1))+$I260*(1-(SUM($Q262:FD262)/$M$40)))</f>
        <v>0</v>
      </c>
      <c r="FE257" s="231">
        <f>IF(OR($O239=0,AND($AA$35="X",$D233="E")),0,FE256-(FE258*IF($I258&gt;0,$I258,1))+$I260*(1-(SUM($Q262:FE262)/$M$40)))</f>
        <v>0</v>
      </c>
      <c r="FF257" s="231">
        <f>IF(OR($O239=0,AND($AA$35="X",$D233="E")),0,FF256-(FF258*IF($I258&gt;0,$I258,1))+$I260*(1-(SUM($Q262:FF262)/$M$40)))</f>
        <v>0</v>
      </c>
      <c r="FG257" s="231">
        <f>IF(OR($O239=0,AND($AA$35="X",$D233="E")),0,FG256-(FG258*IF($I258&gt;0,$I258,1))+$I260*(1-(SUM($Q262:FG262)/$M$40)))</f>
        <v>0</v>
      </c>
      <c r="FH257" s="231">
        <f>IF(OR($O239=0,AND($AA$35="X",$D233="E")),0,FH256-(FH258*IF($I258&gt;0,$I258,1))+$I260*(1-(SUM($Q262:FH262)/$M$40)))</f>
        <v>0</v>
      </c>
      <c r="FI257" s="231">
        <f>IF(OR($O239=0,AND($AA$35="X",$D233="E")),0,FI256-(FI258*IF($I258&gt;0,$I258,1))+$I260*(1-(SUM($Q262:FI262)/$M$40)))</f>
        <v>0</v>
      </c>
      <c r="FJ257" s="231">
        <f>IF(OR($O239=0,AND($AA$35="X",$D233="E")),0,FJ256-(FJ258*IF($I258&gt;0,$I258,1))+$I260*(1-(SUM($Q262:FJ262)/$M$40)))</f>
        <v>0</v>
      </c>
      <c r="FK257" s="231">
        <f>IF(OR($O239=0,AND($AA$35="X",$D233="E")),0,FK256-(FK258*IF($I258&gt;0,$I258,1))+$I260*(1-(SUM($Q262:FK262)/$M$40)))</f>
        <v>0</v>
      </c>
      <c r="FL257" s="231">
        <f>IF(OR($O239=0,AND($AA$35="X",$D233="E")),0,FL256-(FL258*IF($I258&gt;0,$I258,1))+$I260*(1-(SUM($Q262:FL262)/$M$40)))</f>
        <v>0</v>
      </c>
      <c r="FM257" s="231">
        <f>IF(OR($O239=0,AND($AA$35="X",$D233="E")),0,FM256-(FM258*IF($I258&gt;0,$I258,1))+$I260*(1-(SUM($Q262:FM262)/$M$40)))</f>
        <v>0</v>
      </c>
      <c r="FN257" s="231">
        <f>IF(OR($O239=0,AND($AA$35="X",$D233="E")),0,FN256-(FN258*IF($I258&gt;0,$I258,1))+$I260*(1-(SUM($Q262:FN262)/$M$40)))</f>
        <v>0</v>
      </c>
      <c r="FO257" s="231">
        <f>IF(OR($O239=0,AND($AA$35="X",$D233="E")),0,FO256-(FO258*IF($I258&gt;0,$I258,1))+$I260*(1-(SUM($Q262:FO262)/$M$40)))</f>
        <v>0</v>
      </c>
      <c r="FP257" s="231">
        <f>IF(OR($O239=0,AND($AA$35="X",$D233="E")),0,FP256-(FP258*IF($I258&gt;0,$I258,1))+$I260*(1-(SUM($Q262:FP262)/$M$40)))</f>
        <v>0</v>
      </c>
      <c r="FQ257" s="231">
        <f>IF(OR($O239=0,AND($AA$35="X",$D233="E")),0,FQ256-(FQ258*IF($I258&gt;0,$I258,1))+$I260*(1-(SUM($Q262:FQ262)/$M$40)))</f>
        <v>0</v>
      </c>
      <c r="FR257" s="231">
        <f>IF(OR($O239=0,AND($AA$35="X",$D233="E")),0,FR256-(FR258*IF($I258&gt;0,$I258,1))+$I260*(1-(SUM($Q262:FR262)/$M$40)))</f>
        <v>0</v>
      </c>
      <c r="FS257" s="231">
        <f>IF(OR($O239=0,AND($AA$35="X",$D233="E")),0,FS256-(FS258*IF($I258&gt;0,$I258,1))+$I260*(1-(SUM($Q262:FS262)/$M$40)))</f>
        <v>0</v>
      </c>
      <c r="FT257" s="231">
        <f>IF(OR($O239=0,AND($AA$35="X",$D233="E")),0,FT256-(FT258*IF($I258&gt;0,$I258,1))+$I260*(1-(SUM($Q262:FT262)/$M$40)))</f>
        <v>0</v>
      </c>
      <c r="FU257" s="231">
        <f>IF(OR($O239=0,AND($AA$35="X",$D233="E")),0,FU256-(FU258*IF($I258&gt;0,$I258,1))+$I260*(1-(SUM($Q262:FU262)/$M$40)))</f>
        <v>0</v>
      </c>
      <c r="FV257" s="231">
        <f>IF(OR($O239=0,AND($AA$35="X",$D233="E")),0,FV256-(FV258*IF($I258&gt;0,$I258,1))+$I260*(1-(SUM($Q262:FV262)/$M$40)))</f>
        <v>0</v>
      </c>
      <c r="FW257" s="231">
        <f>IF(OR($O239=0,AND($AA$35="X",$D233="E")),0,FW256-(FW258*IF($I258&gt;0,$I258,1))+$I260*(1-(SUM($Q262:FW262)/$M$40)))</f>
        <v>0</v>
      </c>
      <c r="FX257" s="231">
        <f>IF(OR($O239=0,AND($AA$35="X",$D233="E")),0,FX256-(FX258*IF($I258&gt;0,$I258,1))+$I260*(1-(SUM($Q262:FX262)/$M$40)))</f>
        <v>0</v>
      </c>
      <c r="FY257" s="231">
        <f>IF(OR($O239=0,AND($AA$35="X",$D233="E")),0,FY256-(FY258*IF($I258&gt;0,$I258,1))+$I260*(1-(SUM($Q262:FY262)/$M$40)))</f>
        <v>0</v>
      </c>
      <c r="FZ257" s="231">
        <f>IF(OR($O239=0,AND($AA$35="X",$D233="E")),0,FZ256-(FZ258*IF($I258&gt;0,$I258,1))+$I260*(1-(SUM($Q262:FZ262)/$M$40)))</f>
        <v>0</v>
      </c>
      <c r="GA257" s="231">
        <f>IF(OR($O239=0,AND($AA$35="X",$D233="E")),0,GA256-(GA258*IF($I258&gt;0,$I258,1))+$I260*(1-(SUM($Q262:GA262)/$M$40)))</f>
        <v>0</v>
      </c>
      <c r="GB257" s="231">
        <f>IF(OR($O239=0,AND($AA$35="X",$D233="E")),0,GB256-(GB258*IF($I258&gt;0,$I258,1))+$I260*(1-(SUM($Q262:GB262)/$M$40)))</f>
        <v>0</v>
      </c>
      <c r="GC257" s="231">
        <f>IF(OR($O239=0,AND($AA$35="X",$D233="E")),0,GC256-(GC258*IF($I258&gt;0,$I258,1))+$I260*(1-(SUM($Q262:GC262)/$M$40)))</f>
        <v>0</v>
      </c>
      <c r="GD257" s="231">
        <f>IF(OR($O239=0,AND($AA$35="X",$D233="E")),0,GD256-(GD258*IF($I258&gt;0,$I258,1))+$I260*(1-(SUM($Q262:GD262)/$M$40)))</f>
        <v>0</v>
      </c>
      <c r="GE257" s="231">
        <f>IF(OR($O239=0,AND($AA$35="X",$D233="E")),0,GE256-(GE258*IF($I258&gt;0,$I258,1))+$I260*(1-(SUM($Q262:GE262)/$M$40)))</f>
        <v>0</v>
      </c>
      <c r="GF257" s="231">
        <f>IF(OR($O239=0,AND($AA$35="X",$D233="E")),0,GF256-(GF258*IF($I258&gt;0,$I258,1))+$I260*(1-(SUM($Q262:GF262)/$M$40)))</f>
        <v>0</v>
      </c>
      <c r="GG257" s="231">
        <f>IF(OR($O239=0,AND($AA$35="X",$D233="E")),0,GG256-(GG258*IF($I258&gt;0,$I258,1))+$I260*(1-(SUM($Q262:GG262)/$M$40)))</f>
        <v>0</v>
      </c>
      <c r="GH257" s="231">
        <f>IF(OR($O239=0,AND($AA$35="X",$D233="E")),0,GH256-(GH258*IF($I258&gt;0,$I258,1))+$I260*(1-(SUM($Q262:GH262)/$M$40)))</f>
        <v>0</v>
      </c>
      <c r="GI257" s="231">
        <f>IF(OR($O239=0,AND($AA$35="X",$D233="E")),0,GI256-(GI258*IF($I258&gt;0,$I258,1))+$I260*(1-(SUM($Q262:GI262)/$M$40)))</f>
        <v>0</v>
      </c>
      <c r="GJ257" s="231">
        <f>IF(OR($O239=0,AND($AA$35="X",$D233="E")),0,GJ256-(GJ258*IF($I258&gt;0,$I258,1))+$I260*(1-(SUM($Q262:GJ262)/$M$40)))</f>
        <v>0</v>
      </c>
      <c r="GK257" s="231">
        <f>IF(OR($O239=0,AND($AA$35="X",$D233="E")),0,GK256-(GK258*IF($I258&gt;0,$I258,1))+$I260*(1-(SUM($Q262:GK262)/$M$40)))</f>
        <v>0</v>
      </c>
      <c r="GL257" s="231">
        <f>IF(OR($O239=0,AND($AA$35="X",$D233="E")),0,GL256-(GL258*IF($I258&gt;0,$I258,1))+$I260*(1-(SUM($Q262:GL262)/$M$40)))</f>
        <v>0</v>
      </c>
      <c r="GM257" s="231">
        <f>IF(OR($O239=0,AND($AA$35="X",$D233="E")),0,GM256-(GM258*IF($I258&gt;0,$I258,1))+$I260*(1-(SUM($Q262:GM262)/$M$40)))</f>
        <v>0</v>
      </c>
      <c r="GN257" s="231">
        <f>IF(OR($O239=0,AND($AA$35="X",$D233="E")),0,GN256-(GN258*IF($I258&gt;0,$I258,1))+$I260*(1-(SUM($Q262:GN262)/$M$40)))</f>
        <v>0</v>
      </c>
      <c r="GO257" s="231">
        <f>IF(OR($O239=0,AND($AA$35="X",$D233="E")),0,GO256-(GO258*IF($I258&gt;0,$I258,1))+$I260*(1-(SUM($Q262:GO262)/$M$40)))</f>
        <v>0</v>
      </c>
      <c r="GP257" s="231">
        <f>IF(OR($O239=0,AND($AA$35="X",$D233="E")),0,GP256-(GP258*IF($I258&gt;0,$I258,1))+$I260*(1-(SUM($Q262:GP262)/$M$40)))</f>
        <v>0</v>
      </c>
      <c r="GQ257" s="231">
        <f>IF(OR($O239=0,AND($AA$35="X",$D233="E")),0,GQ256-(GQ258*IF($I258&gt;0,$I258,1))+$I260*(1-(SUM($Q262:GQ262)/$M$40)))</f>
        <v>0</v>
      </c>
      <c r="GR257" s="231">
        <f>IF(OR($O239=0,AND($AA$35="X",$D233="E")),0,GR256-(GR258*IF($I258&gt;0,$I258,1))+$I260*(1-(SUM($Q262:GR262)/$M$40)))</f>
        <v>0</v>
      </c>
      <c r="GS257" s="231">
        <f>IF(OR($O239=0,AND($AA$35="X",$D233="E")),0,GS256-(GS258*IF($I258&gt;0,$I258,1))+$I260*(1-(SUM($Q262:GS262)/$M$40)))</f>
        <v>0</v>
      </c>
      <c r="GT257" s="231">
        <f>IF(OR($O239=0,AND($AA$35="X",$D233="E")),0,GT256-(GT258*IF($I258&gt;0,$I258,1))+$I260*(1-(SUM($Q262:GT262)/$M$40)))</f>
        <v>0</v>
      </c>
      <c r="GU257" s="231">
        <f>IF(OR($O239=0,AND($AA$35="X",$D233="E")),0,GU256-(GU258*IF($I258&gt;0,$I258,1))+$I260*(1-(SUM($Q262:GU262)/$M$40)))</f>
        <v>0</v>
      </c>
      <c r="GV257" s="231">
        <f>IF(OR($O239=0,AND($AA$35="X",$D233="E")),0,GV256-(GV258*IF($I258&gt;0,$I258,1))+$I260*(1-(SUM($Q262:GV262)/$M$40)))</f>
        <v>0</v>
      </c>
      <c r="GW257" s="231">
        <f>IF(OR($O239=0,AND($AA$35="X",$D233="E")),0,GW256-(GW258*IF($I258&gt;0,$I258,1))+$I260*(1-(SUM($Q262:GW262)/$M$40)))</f>
        <v>0</v>
      </c>
      <c r="GX257" s="231">
        <f>IF(OR($O239=0,AND($AA$35="X",$D233="E")),0,GX256-(GX258*IF($I258&gt;0,$I258,1))+$I260*(1-(SUM($Q262:GX262)/$M$40)))</f>
        <v>0</v>
      </c>
      <c r="GY257" s="231">
        <f>IF(OR($O239=0,AND($AA$35="X",$D233="E")),0,GY256-(GY258*IF($I258&gt;0,$I258,1))+$I260*(1-(SUM($Q262:GY262)/$M$40)))</f>
        <v>0</v>
      </c>
      <c r="GZ257" s="231">
        <f>IF(OR($O239=0,AND($AA$35="X",$D233="E")),0,GZ256-(GZ258*IF($I258&gt;0,$I258,1))+$I260*(1-(SUM($Q262:GZ262)/$M$40)))</f>
        <v>0</v>
      </c>
      <c r="HA257" s="231">
        <f>IF(OR($O239=0,AND($AA$35="X",$D233="E")),0,HA256-(HA258*IF($I258&gt;0,$I258,1))+$I260*(1-(SUM($Q262:HA262)/$M$40)))</f>
        <v>0</v>
      </c>
      <c r="HB257" s="231">
        <f>IF(OR($O239=0,AND($AA$35="X",$D233="E")),0,HB256-(HB258*IF($I258&gt;0,$I258,1))+$I260*(1-(SUM($Q262:HB262)/$M$40)))</f>
        <v>0</v>
      </c>
      <c r="HC257" s="231">
        <f>IF(OR($O239=0,AND($AA$35="X",$D233="E")),0,HC256-(HC258*IF($I258&gt;0,$I258,1))+$I260*(1-(SUM($Q262:HC262)/$M$40)))</f>
        <v>0</v>
      </c>
      <c r="HD257" s="231">
        <f>IF(OR($O239=0,AND($AA$35="X",$D233="E")),0,HD256-(HD258*IF($I258&gt;0,$I258,1))+$I260*(1-(SUM($Q262:HD262)/$M$40)))</f>
        <v>0</v>
      </c>
      <c r="HE257" s="231">
        <f>IF(OR($O239=0,AND($AA$35="X",$D233="E")),0,HE256-(HE258*IF($I258&gt;0,$I258,1))+$I260*(1-(SUM($Q262:HE262)/$M$40)))</f>
        <v>0</v>
      </c>
      <c r="HF257" s="231">
        <f>IF(OR($O239=0,AND($AA$35="X",$D233="E")),0,HF256-(HF258*IF($I258&gt;0,$I258,1))+$I260*(1-(SUM($Q262:HF262)/$M$40)))</f>
        <v>0</v>
      </c>
      <c r="HG257" s="231">
        <f>IF(OR($O239=0,AND($AA$35="X",$D233="E")),0,HG256-(HG258*IF($I258&gt;0,$I258,1))+$I260*(1-(SUM($Q262:HG262)/$M$40)))</f>
        <v>0</v>
      </c>
      <c r="HH257" s="231">
        <f>IF(OR($O239=0,AND($AA$35="X",$D233="E")),0,HH256-(HH258*IF($I258&gt;0,$I258,1))+$I260*(1-(SUM($Q262:HH262)/$M$40)))</f>
        <v>0</v>
      </c>
      <c r="HI257" s="231">
        <f>IF(OR($O239=0,AND($AA$35="X",$D233="E")),0,HI256-(HI258*IF($I258&gt;0,$I258,1))+$I260*(1-(SUM($Q262:HI262)/$M$40)))</f>
        <v>0</v>
      </c>
      <c r="HJ257" s="231">
        <f>IF(OR($O239=0,AND($AA$35="X",$D233="E")),0,HJ256-(HJ258*IF($I258&gt;0,$I258,1))+$I260*(1-(SUM($Q262:HJ262)/$M$40)))</f>
        <v>0</v>
      </c>
      <c r="HK257" s="231">
        <f>IF(OR($O239=0,AND($AA$35="X",$D233="E")),0,HK256-(HK258*IF($I258&gt;0,$I258,1))+$I260*(1-(SUM($Q262:HK262)/$M$40)))</f>
        <v>0</v>
      </c>
      <c r="HL257" s="231">
        <f>IF(OR($O239=0,AND($AA$35="X",$D233="E")),0,HL256-(HL258*IF($I258&gt;0,$I258,1))+$I260*(1-(SUM($Q262:HL262)/$M$40)))</f>
        <v>0</v>
      </c>
      <c r="HM257" s="231">
        <f>IF(OR($O239=0,AND($AA$35="X",$D233="E")),0,HM256-(HM258*IF($I258&gt;0,$I258,1))+$I260*(1-(SUM($Q262:HM262)/$M$40)))</f>
        <v>0</v>
      </c>
      <c r="HN257" s="231">
        <f>IF(OR($O239=0,AND($AA$35="X",$D233="E")),0,HN256-(HN258*IF($I258&gt;0,$I258,1))+$I260*(1-(SUM($Q262:HN262)/$M$40)))</f>
        <v>0</v>
      </c>
      <c r="HO257" s="231">
        <f>IF(OR($O239=0,AND($AA$35="X",$D233="E")),0,HO256-(HO258*IF($I258&gt;0,$I258,1))+$I260*(1-(SUM($Q262:HO262)/$M$40)))</f>
        <v>0</v>
      </c>
      <c r="HP257" s="231">
        <f>IF(OR($O239=0,AND($AA$35="X",$D233="E")),0,HP256-(HP258*IF($I258&gt;0,$I258,1))+$I260*(1-(SUM($Q262:HP262)/$M$40)))</f>
        <v>0</v>
      </c>
      <c r="HQ257" s="231">
        <f>IF(OR($O239=0,AND($AA$35="X",$D233="E")),0,HQ256-(HQ258*IF($I258&gt;0,$I258,1))+$I260*(1-(SUM($Q262:HQ262)/$M$40)))</f>
        <v>0</v>
      </c>
      <c r="HR257" s="231">
        <f>IF(OR($O239=0,AND($AA$35="X",$D233="E")),0,HR256-(HR258*IF($I258&gt;0,$I258,1))+$I260*(1-(SUM($Q262:HR262)/$M$40)))</f>
        <v>0</v>
      </c>
      <c r="HS257" s="231">
        <f>IF(OR($O239=0,AND($AA$35="X",$D233="E")),0,HS256-(HS258*IF($I258&gt;0,$I258,1))+$I260*(1-(SUM($Q262:HS262)/$M$40)))</f>
        <v>0</v>
      </c>
      <c r="HT257" s="231">
        <f>IF(OR($O239=0,AND($AA$35="X",$D233="E")),0,HT256-(HT258*IF($I258&gt;0,$I258,1))+$I260*(1-(SUM($Q262:HT262)/$M$40)))</f>
        <v>0</v>
      </c>
      <c r="HU257" s="231">
        <f>IF(OR($O239=0,AND($AA$35="X",$D233="E")),0,HU256-(HU258*IF($I258&gt;0,$I258,1))+$I260*(1-(SUM($Q262:HU262)/$M$40)))</f>
        <v>0</v>
      </c>
      <c r="HV257" s="231">
        <f>IF(OR($O239=0,AND($AA$35="X",$D233="E")),0,HV256-(HV258*IF($I258&gt;0,$I258,1))+$I260*(1-(SUM($Q262:HV262)/$M$40)))</f>
        <v>0</v>
      </c>
      <c r="HW257" s="231">
        <f>IF(OR($O239=0,AND($AA$35="X",$D233="E")),0,HW256-(HW258*IF($I258&gt;0,$I258,1))+$I260*(1-(SUM($Q262:HW262)/$M$40)))</f>
        <v>0</v>
      </c>
      <c r="HX257" s="231">
        <f>IF(OR($O239=0,AND($AA$35="X",$D233="E")),0,HX256-(HX258*IF($I258&gt;0,$I258,1))+$I260*(1-(SUM($Q262:HX262)/$M$40)))</f>
        <v>0</v>
      </c>
      <c r="HY257" s="231">
        <f>IF(OR($O239=0,AND($AA$35="X",$D233="E")),0,HY256-(HY258*IF($I258&gt;0,$I258,1))+$I260*(1-(SUM($Q262:HY262)/$M$40)))</f>
        <v>0</v>
      </c>
      <c r="HZ257" s="231">
        <f>IF(OR($O239=0,AND($AA$35="X",$D233="E")),0,HZ256-(HZ258*IF($I258&gt;0,$I258,1))+$I260*(1-(SUM($Q262:HZ262)/$M$40)))</f>
        <v>0</v>
      </c>
      <c r="IA257" s="231">
        <f>IF(OR($O239=0,AND($AA$35="X",$D233="E")),0,IA256-(IA258*IF($I258&gt;0,$I258,1))+$I260*(1-(SUM($Q262:IA262)/$M$40)))</f>
        <v>0</v>
      </c>
      <c r="IB257" s="231">
        <f>IF(OR($O239=0,AND($AA$35="X",$D233="E")),0,IB256-(IB258*IF($I258&gt;0,$I258,1))+$I260*(1-(SUM($Q262:IB262)/$M$40)))</f>
        <v>0</v>
      </c>
      <c r="IC257" s="231">
        <f>IF(OR($O239=0,AND($AA$35="X",$D233="E")),0,IC256-(IC258*IF($I258&gt;0,$I258,1))+$I260*(1-(SUM($Q262:IC262)/$M$40)))</f>
        <v>0</v>
      </c>
      <c r="ID257" s="231">
        <f>IF(OR($O239=0,AND($AA$35="X",$D233="E")),0,ID256-(ID258*IF($I258&gt;0,$I258,1))+$I260*(1-(SUM($Q262:ID262)/$M$40)))</f>
        <v>0</v>
      </c>
      <c r="IE257" s="231">
        <f>IF(OR($O239=0,AND($AA$35="X",$D233="E")),0,IE256-(IE258*IF($I258&gt;0,$I258,1))+$I260*(1-(SUM($Q262:IE262)/$M$40)))</f>
        <v>0</v>
      </c>
      <c r="IF257" s="231">
        <f>IF(OR($O239=0,AND($AA$35="X",$D233="E")),0,IF256-(IF258*IF($I258&gt;0,$I258,1))+$I260*(1-(SUM($Q262:IF262)/$M$40)))</f>
        <v>0</v>
      </c>
      <c r="IG257" s="231">
        <f>IF(OR($O239=0,AND($AA$35="X",$D233="E")),0,IG256-(IG258*IF($I258&gt;0,$I258,1))+$I260*(1-(SUM($Q262:IG262)/$M$40)))</f>
        <v>0</v>
      </c>
      <c r="IH257" s="231">
        <f>IF(OR($O239=0,AND($AA$35="X",$D233="E")),0,IH256-(IH258*IF($I258&gt;0,$I258,1))+$I260*(1-(SUM($Q262:IH262)/$M$40)))</f>
        <v>0</v>
      </c>
      <c r="II257" s="231">
        <f>IF(OR($O239=0,AND($AA$35="X",$D233="E")),0,II256-(II258*IF($I258&gt;0,$I258,1))+$I260*(1-(SUM($Q262:II262)/$M$40)))</f>
        <v>0</v>
      </c>
      <c r="IJ257" s="231">
        <f>IF(OR($O239=0,AND($AA$35="X",$D233="E")),0,IJ256-(IJ258*IF($I258&gt;0,$I258,1))+$I260*(1-(SUM($Q262:IJ262)/$M$40)))</f>
        <v>0</v>
      </c>
      <c r="IK257" s="231">
        <f>IF(OR($O239=0,AND($AA$35="X",$D233="E")),0,IK256-(IK258*IF($I258&gt;0,$I258,1))+$I260*(1-(SUM($Q262:IK262)/$M$40)))</f>
        <v>0</v>
      </c>
      <c r="IL257" s="231">
        <f>IF(OR($O239=0,AND($AA$35="X",$D233="E")),0,IL256-(IL258*IF($I258&gt;0,$I258,1))+$I260*(1-(SUM($Q262:IL262)/$M$40)))</f>
        <v>0</v>
      </c>
      <c r="IM257" s="231">
        <f>IF(OR($O239=0,AND($AA$35="X",$D233="E")),0,IM256-(IM258*IF($I258&gt;0,$I258,1))+$I260*(1-(SUM($Q262:IM262)/$M$40)))</f>
        <v>0</v>
      </c>
      <c r="IN257" s="231">
        <f>IF(OR($O239=0,AND($AA$35="X",$D233="E")),0,IN256-(IN258*IF($I258&gt;0,$I258,1))+$I260*(1-(SUM($Q262:IN262)/$M$40)))</f>
        <v>0</v>
      </c>
      <c r="IO257" s="231">
        <f>IF(OR($O239=0,AND($AA$35="X",$D233="E")),0,IO256-(IO258*IF($I258&gt;0,$I258,1))+$I260*(1-(SUM($Q262:IO262)/$M$40)))</f>
        <v>0</v>
      </c>
      <c r="IP257" s="231">
        <f>IF(OR($O239=0,AND($AA$35="X",$D233="E")),0,IP256-(IP258*IF($I258&gt;0,$I258,1))+$I260*(1-(SUM($Q262:IP262)/$M$40)))</f>
        <v>0</v>
      </c>
      <c r="IQ257" s="231">
        <f>IF(OR($O239=0,AND($AA$35="X",$D233="E")),0,IQ256-(IQ258*IF($I258&gt;0,$I258,1))+$I260*(1-(SUM($Q262:IQ262)/$M$40)))</f>
        <v>0</v>
      </c>
      <c r="IR257" s="231">
        <f>IF(OR($O239=0,AND($AA$35="X",$D233="E")),0,IR256-(IR258*IF($I258&gt;0,$I258,1))+$I260*(1-(SUM($Q262:IR262)/$M$40)))</f>
        <v>0</v>
      </c>
      <c r="IS257" s="231">
        <f>IF(OR($O239=0,AND($AA$35="X",$D233="E")),0,IS256-(IS258*IF($I258&gt;0,$I258,1))+$I260*(1-(SUM($Q262:IS262)/$M$40)))</f>
        <v>0</v>
      </c>
      <c r="IT257" s="231">
        <f>IF(OR($O239=0,AND($AA$35="X",$D233="E")),0,IT256-(IT258*IF($I258&gt;0,$I258,1))+$I260*(1-(SUM($Q262:IT262)/$M$40)))</f>
        <v>0</v>
      </c>
      <c r="IU257" s="231">
        <f>IF(OR($O239=0,AND($AA$35="X",$D233="E")),0,IU256-(IU258*IF($I258&gt;0,$I258,1))+$I260*(1-(SUM($Q262:IU262)/$M$40)))</f>
        <v>0</v>
      </c>
      <c r="IV257" s="231">
        <f>IF(OR($O239=0,AND($AA$35="X",$D233="E")),0,IV256-(IV258*IF($I258&gt;0,$I258,1))+$I260*(1-(SUM($Q262:IV262)/$M$40)))</f>
        <v>0</v>
      </c>
      <c r="IW257" s="231">
        <f>IF(OR($O239=0,AND($AA$35="X",$D233="E")),0,IW256-(IW258*IF($I258&gt;0,$I258,1))+$I260*(1-(SUM($Q262:IW262)/$M$40)))</f>
        <v>0</v>
      </c>
      <c r="IX257" s="231">
        <f>IF(OR($O239=0,AND($AA$35="X",$D233="E")),0,IX256-(IX258*IF($I258&gt;0,$I258,1))+$I260*(1-(SUM($Q262:IX262)/$M$40)))</f>
        <v>0</v>
      </c>
      <c r="IY257" s="231">
        <f>IF(OR($O239=0,AND($AA$35="X",$D233="E")),0,IY256-(IY258*IF($I258&gt;0,$I258,1))+$I260*(1-(SUM($Q262:IY262)/$M$40)))</f>
        <v>0</v>
      </c>
      <c r="IZ257" s="231">
        <f>IF(OR($O239=0,AND($AA$35="X",$D233="E")),0,IZ256-(IZ258*IF($I258&gt;0,$I258,1))+$I260*(1-(SUM($Q262:IZ262)/$M$40)))</f>
        <v>0</v>
      </c>
      <c r="JA257" s="231">
        <f>IF(OR($O239=0,AND($AA$35="X",$D233="E")),0,JA256-(JA258*IF($I258&gt;0,$I258,1))+$I260*(1-(SUM($Q262:JA262)/$M$40)))</f>
        <v>0</v>
      </c>
      <c r="JB257" s="231">
        <f>IF(OR($O239=0,AND($AA$35="X",$D233="E")),0,JB256-(JB258*IF($I258&gt;0,$I258,1))+$I260*(1-(SUM($Q262:JB262)/$M$40)))</f>
        <v>0</v>
      </c>
      <c r="JC257" s="231">
        <f>IF(OR($O239=0,AND($AA$35="X",$D233="E")),0,JC256-(JC258*IF($I258&gt;0,$I258,1))+$I260*(1-(SUM($Q262:JC262)/$M$40)))</f>
        <v>0</v>
      </c>
      <c r="JD257" s="231">
        <f>IF(OR($O239=0,AND($AA$35="X",$D233="E")),0,JD256-(JD258*IF($I258&gt;0,$I258,1))+$I260*(1-(SUM($Q262:JD262)/$M$40)))</f>
        <v>0</v>
      </c>
      <c r="JE257" s="231">
        <f>IF(OR($O239=0,AND($AA$35="X",$D233="E")),0,JE256-(JE258*IF($I258&gt;0,$I258,1))+$I260*(1-(SUM($Q262:JE262)/$M$40)))</f>
        <v>0</v>
      </c>
      <c r="JF257" s="231">
        <f>IF(OR($O239=0,AND($AA$35="X",$D233="E")),0,JF256-(JF258*IF($I258&gt;0,$I258,1))+$I260*(1-(SUM($Q262:JF262)/$M$40)))</f>
        <v>0</v>
      </c>
      <c r="JG257" s="231">
        <f>IF(OR($O239=0,AND($AA$35="X",$D233="E")),0,JG256-(JG258*IF($I258&gt;0,$I258,1))+$I260*(1-(SUM($Q262:JG262)/$M$40)))</f>
        <v>0</v>
      </c>
      <c r="JH257" s="231">
        <f>IF(OR($O239=0,AND($AA$35="X",$D233="E")),0,JH256-(JH258*IF($I258&gt;0,$I258,1))+$I260*(1-(SUM($Q262:JH262)/$M$40)))</f>
        <v>0</v>
      </c>
      <c r="JI257" s="231">
        <f>IF(OR($O239=0,AND($AA$35="X",$D233="E")),0,JI256-(JI258*IF($I258&gt;0,$I258,1))+$I260*(1-(SUM($Q262:JI262)/$M$40)))</f>
        <v>0</v>
      </c>
      <c r="JJ257" s="231">
        <f>IF(OR($O239=0,AND($AA$35="X",$D233="E")),0,JJ256-(JJ258*IF($I258&gt;0,$I258,1))+$I260*(1-(SUM($Q262:JJ262)/$M$40)))</f>
        <v>0</v>
      </c>
      <c r="JK257" s="231">
        <f>IF(OR($O239=0,AND($AA$35="X",$D233="E")),0,JK256-(JK258*IF($I258&gt;0,$I258,1))+$I260*(1-(SUM($Q262:JK262)/$M$40)))</f>
        <v>0</v>
      </c>
      <c r="JL257" s="231">
        <f>IF(OR($O239=0,AND($AA$35="X",$D233="E")),0,JL256-(JL258*IF($I258&gt;0,$I258,1))+$I260*(1-(SUM($Q262:JL262)/$M$40)))</f>
        <v>0</v>
      </c>
      <c r="JM257" s="231">
        <f>IF(OR($O239=0,AND($AA$35="X",$D233="E")),0,JM256-(JM258*IF($I258&gt;0,$I258,1))+$I260*(1-(SUM($Q262:JM262)/$M$40)))</f>
        <v>0</v>
      </c>
      <c r="JN257" s="231">
        <f>IF(OR($O239=0,AND($AA$35="X",$D233="E")),0,JN256-(JN258*IF($I258&gt;0,$I258,1))+$I260*(1-(SUM($Q262:JN262)/$M$40)))</f>
        <v>0</v>
      </c>
      <c r="JO257" s="231">
        <f>IF(OR($O239=0,AND($AA$35="X",$D233="E")),0,JO256-(JO258*IF($I258&gt;0,$I258,1))+$I260*(1-(SUM($Q262:JO262)/$M$40)))</f>
        <v>0</v>
      </c>
      <c r="JP257" s="231">
        <f>IF(OR($O239=0,AND($AA$35="X",$D233="E")),0,JP256-(JP258*IF($I258&gt;0,$I258,1))+$I260*(1-(SUM($Q262:JP262)/$M$40)))</f>
        <v>0</v>
      </c>
      <c r="JQ257" s="231">
        <f>IF(OR($O239=0,AND($AA$35="X",$D233="E")),0,JQ256-(JQ258*IF($I258&gt;0,$I258,1))+$I260*(1-(SUM($Q262:JQ262)/$M$40)))</f>
        <v>0</v>
      </c>
      <c r="JR257" s="231">
        <f>IF(OR($O239=0,AND($AA$35="X",$D233="E")),0,JR256-(JR258*IF($I258&gt;0,$I258,1))+$I260*(1-(SUM($Q262:JR262)/$M$40)))</f>
        <v>0</v>
      </c>
      <c r="JS257" s="231">
        <f>IF(OR($O239=0,AND($AA$35="X",$D233="E")),0,JS256-(JS258*IF($I258&gt;0,$I258,1))+$I260*(1-(SUM($Q262:JS262)/$M$40)))</f>
        <v>0</v>
      </c>
      <c r="JT257" s="231">
        <f>IF(OR($O239=0,AND($AA$35="X",$D233="E")),0,JT256-(JT258*IF($I258&gt;0,$I258,1))+$I260*(1-(SUM($Q262:JT262)/$M$40)))</f>
        <v>0</v>
      </c>
      <c r="JU257" s="231">
        <f>IF(OR($O239=0,AND($AA$35="X",$D233="E")),0,JU256-(JU258*IF($I258&gt;0,$I258,1))+$I260*(1-(SUM($Q262:JU262)/$M$40)))</f>
        <v>0</v>
      </c>
      <c r="JV257" s="231">
        <f>IF(OR($O239=0,AND($AA$35="X",$D233="E")),0,JV256-(JV258*IF($I258&gt;0,$I258,1))+$I260*(1-(SUM($Q262:JV262)/$M$40)))</f>
        <v>0</v>
      </c>
      <c r="JW257" s="231">
        <f>IF(OR($O239=0,AND($AA$35="X",$D233="E")),0,JW256-(JW258*IF($I258&gt;0,$I258,1))+$I260*(1-(SUM($Q262:JW262)/$M$40)))</f>
        <v>0</v>
      </c>
      <c r="JX257" s="231">
        <f>IF(OR($O239=0,AND($AA$35="X",$D233="E")),0,JX256-(JX258*IF($I258&gt;0,$I258,1))+$I260*(1-(SUM($Q262:JX262)/$M$40)))</f>
        <v>0</v>
      </c>
      <c r="JY257" s="231">
        <f>IF(OR($O239=0,AND($AA$35="X",$D233="E")),0,JY256-(JY258*IF($I258&gt;0,$I258,1))+$I260*(1-(SUM($Q262:JY262)/$M$40)))</f>
        <v>0</v>
      </c>
      <c r="JZ257" s="231">
        <f>IF(OR($O239=0,AND($AA$35="X",$D233="E")),0,JZ256-(JZ258*IF($I258&gt;0,$I258,1))+$I260*(1-(SUM($Q262:JZ262)/$M$40)))</f>
        <v>0</v>
      </c>
      <c r="KA257" s="231">
        <f>IF(OR($O239=0,AND($AA$35="X",$D233="E")),0,KA256-(KA258*IF($I258&gt;0,$I258,1))+$I260*(1-(SUM($Q262:KA262)/$M$40)))</f>
        <v>0</v>
      </c>
      <c r="KB257" s="231">
        <f>IF(OR($O239=0,AND($AA$35="X",$D233="E")),0,KB256-(KB258*IF($I258&gt;0,$I258,1))+$I260*(1-(SUM($Q262:KB262)/$M$40)))</f>
        <v>0</v>
      </c>
      <c r="KC257" s="231">
        <f>IF(OR($O239=0,AND($AA$35="X",$D233="E")),0,KC256-(KC258*IF($I258&gt;0,$I258,1))+$I260*(1-(SUM($Q262:KC262)/$M$40)))</f>
        <v>0</v>
      </c>
      <c r="KD257" s="231">
        <f>IF(OR($O239=0,AND($AA$35="X",$D233="E")),0,KD256-(KD258*IF($I258&gt;0,$I258,1))+$I260*(1-(SUM($Q262:KD262)/$M$40)))</f>
        <v>0</v>
      </c>
      <c r="KE257" s="231">
        <f>IF(OR($O239=0,AND($AA$35="X",$D233="E")),0,KE256-(KE258*IF($I258&gt;0,$I258,1))+$I260*(1-(SUM($Q262:KE262)/$M$40)))</f>
        <v>0</v>
      </c>
      <c r="KF257" s="231">
        <f>IF(OR($O239=0,AND($AA$35="X",$D233="E")),0,KF256-(KF258*IF($I258&gt;0,$I258,1))+$I260*(1-(SUM($Q262:KF262)/$M$40)))</f>
        <v>0</v>
      </c>
      <c r="KG257" s="231">
        <f>IF(OR($O239=0,AND($AA$35="X",$D233="E")),0,KG256-(KG258*IF($I258&gt;0,$I258,1))+$I260*(1-(SUM($Q262:KG262)/$M$40)))</f>
        <v>0</v>
      </c>
      <c r="KH257" s="231">
        <f>IF(OR($O239=0,AND($AA$35="X",$D233="E")),0,KH256-(KH258*IF($I258&gt;0,$I258,1))+$I260*(1-(SUM($Q262:KH262)/$M$40)))</f>
        <v>0</v>
      </c>
      <c r="KI257" s="231">
        <f>IF(OR($O239=0,AND($AA$35="X",$D233="E")),0,KI256-(KI258*IF($I258&gt;0,$I258,1))+$I260*(1-(SUM($Q262:KI262)/$M$40)))</f>
        <v>0</v>
      </c>
      <c r="KJ257" s="231">
        <f>IF(OR($O239=0,AND($AA$35="X",$D233="E")),0,KJ256-(KJ258*IF($I258&gt;0,$I258,1))+$I260*(1-(SUM($Q262:KJ262)/$M$40)))</f>
        <v>0</v>
      </c>
      <c r="KK257" s="231">
        <f>IF(OR($O239=0,AND($AA$35="X",$D233="E")),0,KK256-(KK258*IF($I258&gt;0,$I258,1))+$I260*(1-(SUM($Q262:KK262)/$M$40)))</f>
        <v>0</v>
      </c>
      <c r="KL257" s="231">
        <f>IF(OR($O239=0,AND($AA$35="X",$D233="E")),0,KL256-(KL258*IF($I258&gt;0,$I258,1))+$I260*(1-(SUM($Q262:KL262)/$M$40)))</f>
        <v>0</v>
      </c>
      <c r="KM257" s="231">
        <f>IF(OR($O239=0,AND($AA$35="X",$D233="E")),0,KM256-(KM258*IF($I258&gt;0,$I258,1))+$I260*(1-(SUM($Q262:KM262)/$M$40)))</f>
        <v>0</v>
      </c>
      <c r="KN257" s="231">
        <f>IF(OR($O239=0,AND($AA$35="X",$D233="E")),0,KN256-(KN258*IF($I258&gt;0,$I258,1))+$I260*(1-(SUM($Q262:KN262)/$M$40)))</f>
        <v>0</v>
      </c>
      <c r="KO257" s="231">
        <f>IF(OR($O239=0,AND($AA$35="X",$D233="E")),0,KO256-(KO258*IF($I258&gt;0,$I258,1))+$I260*(1-(SUM($Q262:KO262)/$M$40)))</f>
        <v>0</v>
      </c>
      <c r="KP257" s="231">
        <f>IF(OR($O239=0,AND($AA$35="X",$D233="E")),0,KP256-(KP258*IF($I258&gt;0,$I258,1))+$I260*(1-(SUM($Q262:KP262)/$M$40)))</f>
        <v>0</v>
      </c>
      <c r="KQ257" s="231">
        <f>IF(OR($O239=0,AND($AA$35="X",$D233="E")),0,KQ256-(KQ258*IF($I258&gt;0,$I258,1))+$I260*(1-(SUM($Q262:KQ262)/$M$40)))</f>
        <v>0</v>
      </c>
      <c r="KR257" s="231">
        <f>IF(OR($O239=0,AND($AA$35="X",$D233="E")),0,KR256-(KR258*IF($I258&gt;0,$I258,1))+$I260*(1-(SUM($Q262:KR262)/$M$40)))</f>
        <v>0</v>
      </c>
      <c r="KS257" s="231">
        <f>IF(OR($O239=0,AND($AA$35="X",$D233="E")),0,KS256-(KS258*IF($I258&gt;0,$I258,1))+$I260*(1-(SUM($Q262:KS262)/$M$40)))</f>
        <v>0</v>
      </c>
      <c r="KT257" s="231">
        <f>IF(OR($O239=0,AND($AA$35="X",$D233="E")),0,KT256-(KT258*IF($I258&gt;0,$I258,1))+$I260*(1-(SUM($Q262:KT262)/$M$40)))</f>
        <v>0</v>
      </c>
      <c r="KU257" s="231">
        <f>IF(OR($O239=0,AND($AA$35="X",$D233="E")),0,KU256-(KU258*IF($I258&gt;0,$I258,1))+$I260*(1-(SUM($Q262:KU262)/$M$40)))</f>
        <v>0</v>
      </c>
      <c r="KV257" s="231">
        <f>IF(OR($O239=0,AND($AA$35="X",$D233="E")),0,KV256-(KV258*IF($I258&gt;0,$I258,1))+$I260*(1-(SUM($Q262:KV262)/$M$40)))</f>
        <v>0</v>
      </c>
      <c r="KW257" s="231">
        <f>IF(OR($O239=0,AND($AA$35="X",$D233="E")),0,KW256-(KW258*IF($I258&gt;0,$I258,1))+$I260*(1-(SUM($Q262:KW262)/$M$40)))</f>
        <v>0</v>
      </c>
      <c r="KX257" s="231">
        <f>IF(OR($O239=0,AND($AA$35="X",$D233="E")),0,KX256-(KX258*IF($I258&gt;0,$I258,1))+$I260*(1-(SUM($Q262:KX262)/$M$40)))</f>
        <v>0</v>
      </c>
      <c r="KY257" s="231">
        <f>IF(OR($O239=0,AND($AA$35="X",$D233="E")),0,KY256-(KY258*IF($I258&gt;0,$I258,1))+$I260*(1-(SUM($Q262:KY262)/$M$40)))</f>
        <v>0</v>
      </c>
      <c r="KZ257" s="231">
        <f>IF(OR($O239=0,AND($AA$35="X",$D233="E")),0,KZ256-(KZ258*IF($I258&gt;0,$I258,1))+$I260*(1-(SUM($Q262:KZ262)/$M$40)))</f>
        <v>0</v>
      </c>
      <c r="LA257" s="231">
        <f>IF(OR($O239=0,AND($AA$35="X",$D233="E")),0,LA256-(LA258*IF($I258&gt;0,$I258,1))+$I260*(1-(SUM($Q262:LA262)/$M$40)))</f>
        <v>0</v>
      </c>
      <c r="LB257" s="231">
        <f>IF(OR($O239=0,AND($AA$35="X",$D233="E")),0,LB256-(LB258*IF($I258&gt;0,$I258,1))+$I260*(1-(SUM($Q262:LB262)/$M$40)))</f>
        <v>0</v>
      </c>
      <c r="LC257" s="231">
        <f>IF(OR($O239=0,AND($AA$35="X",$D233="E")),0,LC256-(LC258*IF($I258&gt;0,$I258,1))+$I260*(1-(SUM($Q262:LC262)/$M$40)))</f>
        <v>0</v>
      </c>
      <c r="LD257" s="231">
        <f>IF(OR($O239=0,AND($AA$35="X",$D233="E")),0,LD256-(LD258*IF($I258&gt;0,$I258,1))+$I260*(1-(SUM($Q262:LD262)/$M$40)))</f>
        <v>0</v>
      </c>
      <c r="LE257" s="231">
        <f>IF(OR($O239=0,AND($AA$35="X",$D233="E")),0,LE256-(LE258*IF($I258&gt;0,$I258,1))+$I260*(1-(SUM($Q262:LE262)/$M$40)))</f>
        <v>0</v>
      </c>
      <c r="LF257" s="231">
        <f>IF(OR($O239=0,AND($AA$35="X",$D233="E")),0,LF256-(LF258*IF($I258&gt;0,$I258,1))+$I260*(1-(SUM($Q262:LF262)/$M$40)))</f>
        <v>0</v>
      </c>
      <c r="LG257" s="231">
        <f>IF(OR($O239=0,AND($AA$35="X",$D233="E")),0,LG256-(LG258*IF($I258&gt;0,$I258,1))+$I260*(1-(SUM($Q262:LG262)/$M$40)))</f>
        <v>0</v>
      </c>
      <c r="LH257" s="231">
        <f>IF(OR($O239=0,AND($AA$35="X",$D233="E")),0,LH256-(LH258*IF($I258&gt;0,$I258,1))+$I260*(1-(SUM($Q262:LH262)/$M$40)))</f>
        <v>0</v>
      </c>
      <c r="LI257" s="231">
        <f>IF(OR($O239=0,AND($AA$35="X",$D233="E")),0,LI256-(LI258*IF($I258&gt;0,$I258,1))+$I260*(1-(SUM($Q262:LI262)/$M$40)))</f>
        <v>0</v>
      </c>
      <c r="LJ257" s="231">
        <f>IF(OR($O239=0,AND($AA$35="X",$D233="E")),0,LJ256-(LJ258*IF($I258&gt;0,$I258,1))+$I260*(1-(SUM($Q262:LJ262)/$M$40)))</f>
        <v>0</v>
      </c>
      <c r="LK257" s="231">
        <f>IF(OR($O239=0,AND($AA$35="X",$D233="E")),0,LK256-(LK258*IF($I258&gt;0,$I258,1))+$I260*(1-(SUM($Q262:LK262)/$M$40)))</f>
        <v>0</v>
      </c>
      <c r="LL257" s="231">
        <f>IF(OR($O239=0,AND($AA$35="X",$D233="E")),0,LL256-(LL258*IF($I258&gt;0,$I258,1))+$I260*(1-(SUM($Q262:LL262)/$M$40)))</f>
        <v>0</v>
      </c>
      <c r="LM257" s="231">
        <f>IF(OR($O239=0,AND($AA$35="X",$D233="E")),0,LM256-(LM258*IF($I258&gt;0,$I258,1))+$I260*(1-(SUM($Q262:LM262)/$M$40)))</f>
        <v>0</v>
      </c>
      <c r="LN257" s="231">
        <f>IF(OR($O239=0,AND($AA$35="X",$D233="E")),0,LN256-(LN258*IF($I258&gt;0,$I258,1))+$I260*(1-(SUM($Q262:LN262)/$M$40)))</f>
        <v>0</v>
      </c>
      <c r="LO257" s="231">
        <f>IF(OR($O239=0,AND($AA$35="X",$D233="E")),0,LO256-(LO258*IF($I258&gt;0,$I258,1))+$I260*(1-(SUM($Q262:LO262)/$M$40)))</f>
        <v>0</v>
      </c>
      <c r="LP257" s="231">
        <f>IF(OR($O239=0,AND($AA$35="X",$D233="E")),0,LP256-(LP258*IF($I258&gt;0,$I258,1))+$I260*(1-(SUM($Q262:LP262)/$M$40)))</f>
        <v>0</v>
      </c>
      <c r="LQ257" s="231">
        <f>IF(OR($O239=0,AND($AA$35="X",$D233="E")),0,LQ256-(LQ258*IF($I258&gt;0,$I258,1))+$I260*(1-(SUM($Q262:LQ262)/$M$40)))</f>
        <v>0</v>
      </c>
      <c r="LR257" s="231">
        <f>IF(OR($O239=0,AND($AA$35="X",$D233="E")),0,LR256-(LR258*IF($I258&gt;0,$I258,1))+$I260*(1-(SUM($Q262:LR262)/$M$40)))</f>
        <v>0</v>
      </c>
      <c r="LS257" s="231">
        <f>IF(OR($O239=0,AND($AA$35="X",$D233="E")),0,LS256-(LS258*IF($I258&gt;0,$I258,1))+$I260*(1-(SUM($Q262:LS262)/$M$40)))</f>
        <v>0</v>
      </c>
      <c r="LT257" s="231">
        <f>IF(OR($O239=0,AND($AA$35="X",$D233="E")),0,LT256-(LT258*IF($I258&gt;0,$I258,1))+$I260*(1-(SUM($Q262:LT262)/$M$40)))</f>
        <v>0</v>
      </c>
      <c r="LU257" s="231">
        <f>IF(OR($O239=0,AND($AA$35="X",$D233="E")),0,LU256-(LU258*IF($I258&gt;0,$I258,1))+$I260*(1-(SUM($Q262:LU262)/$M$40)))</f>
        <v>0</v>
      </c>
      <c r="LV257" s="231">
        <f>IF(OR($O239=0,AND($AA$35="X",$D233="E")),0,LV256-(LV258*IF($I258&gt;0,$I258,1))+$I260*(1-(SUM($Q262:LV262)/$M$40)))</f>
        <v>0</v>
      </c>
      <c r="LW257" s="231">
        <f>IF(OR($O239=0,AND($AA$35="X",$D233="E")),0,LW256-(LW258*IF($I258&gt;0,$I258,1))+$I260*(1-(SUM($Q262:LW262)/$M$40)))</f>
        <v>0</v>
      </c>
      <c r="LX257" s="231">
        <f>IF(OR($O239=0,AND($AA$35="X",$D233="E")),0,LX256-(LX258*IF($I258&gt;0,$I258,1))+$I260*(1-(SUM($Q262:LX262)/$M$40)))</f>
        <v>0</v>
      </c>
      <c r="LY257" s="231">
        <f>IF(OR($O239=0,AND($AA$35="X",$D233="E")),0,LY256-(LY258*IF($I258&gt;0,$I258,1))+$I260*(1-(SUM($Q262:LY262)/$M$40)))</f>
        <v>0</v>
      </c>
      <c r="LZ257" s="231">
        <f>IF(OR($O239=0,AND($AA$35="X",$D233="E")),0,LZ256-(LZ258*IF($I258&gt;0,$I258,1))+$I260*(1-(SUM($Q262:LZ262)/$M$40)))</f>
        <v>0</v>
      </c>
      <c r="MA257" s="231">
        <f>IF(OR($O239=0,AND($AA$35="X",$D233="E")),0,MA256-(MA258*IF($I258&gt;0,$I258,1))+$I260*(1-(SUM($Q262:MA262)/$M$40)))</f>
        <v>0</v>
      </c>
      <c r="MB257" s="231">
        <f>IF(OR($O239=0,AND($AA$35="X",$D233="E")),0,MB256-(MB258*IF($I258&gt;0,$I258,1))+$I260*(1-(SUM($Q262:MB262)/$M$40)))</f>
        <v>0</v>
      </c>
      <c r="MC257" s="231">
        <f>IF(OR($O239=0,AND($AA$35="X",$D233="E")),0,MC256-(MC258*IF($I258&gt;0,$I258,1))+$I260*(1-(SUM($Q262:MC262)/$M$40)))</f>
        <v>0</v>
      </c>
      <c r="MD257" s="231">
        <f>IF(OR($O239=0,AND($AA$35="X",$D233="E")),0,MD256-(MD258*IF($I258&gt;0,$I258,1))+$I260*(1-(SUM($Q262:MD262)/$M$40)))</f>
        <v>0</v>
      </c>
      <c r="ME257" s="231">
        <f>IF(OR($O239=0,AND($AA$35="X",$D233="E")),0,ME256-(ME258*IF($I258&gt;0,$I258,1))+$I260*(1-(SUM($Q262:ME262)/$M$40)))</f>
        <v>0</v>
      </c>
      <c r="MF257" s="231">
        <f>IF(OR($O239=0,AND($AA$35="X",$D233="E")),0,MF256-(MF258*IF($I258&gt;0,$I258,1))+$I260*(1-(SUM($Q262:MF262)/$M$40)))</f>
        <v>0</v>
      </c>
      <c r="MG257" s="231">
        <f>IF(OR($O239=0,AND($AA$35="X",$D233="E")),0,MG256-(MG258*IF($I258&gt;0,$I258,1))+$I260*(1-(SUM($Q262:MG262)/$M$40)))</f>
        <v>0</v>
      </c>
      <c r="MH257" s="231">
        <f>IF(OR($O239=0,AND($AA$35="X",$D233="E")),0,MH256-(MH258*IF($I258&gt;0,$I258,1))+$I260*(1-(SUM($Q262:MH262)/$M$40)))</f>
        <v>0</v>
      </c>
      <c r="MI257" s="231">
        <f>IF(OR($O239=0,AND($AA$35="X",$D233="E")),0,MI256-(MI258*IF($I258&gt;0,$I258,1))+$I260*(1-(SUM($Q262:MI262)/$M$40)))</f>
        <v>0</v>
      </c>
      <c r="MJ257" s="231">
        <f>IF(OR($O239=0,AND($AA$35="X",$D233="E")),0,MJ256-(MJ258*IF($I258&gt;0,$I258,1))+$I260*(1-(SUM($Q262:MJ262)/$M$40)))</f>
        <v>0</v>
      </c>
      <c r="MK257" s="231">
        <f>IF(OR($O239=0,AND($AA$35="X",$D233="E")),0,MK256-(MK258*IF($I258&gt;0,$I258,1))+$I260*(1-(SUM($Q262:MK262)/$M$40)))</f>
        <v>0</v>
      </c>
      <c r="ML257" s="231">
        <f>IF(OR($O239=0,AND($AA$35="X",$D233="E")),0,ML256-(ML258*IF($I258&gt;0,$I258,1))+$I260*(1-(SUM($Q262:ML262)/$M$40)))</f>
        <v>0</v>
      </c>
      <c r="MM257" s="231">
        <f>IF(OR($O239=0,AND($AA$35="X",$D233="E")),0,MM256-(MM258*IF($I258&gt;0,$I258,1))+$I260*(1-(SUM($Q262:MM262)/$M$40)))</f>
        <v>0</v>
      </c>
      <c r="MN257" s="231">
        <f>IF(OR($O239=0,AND($AA$35="X",$D233="E")),0,MN256-(MN258*IF($I258&gt;0,$I258,1))+$I260*(1-(SUM($Q262:MN262)/$M$40)))</f>
        <v>0</v>
      </c>
      <c r="MO257" s="231">
        <f>IF(OR($O239=0,AND($AA$35="X",$D233="E")),0,MO256-(MO258*IF($I258&gt;0,$I258,1))+$I260*(1-(SUM($Q262:MO262)/$M$40)))</f>
        <v>0</v>
      </c>
      <c r="MP257" s="231">
        <f>IF(OR($O239=0,AND($AA$35="X",$D233="E")),0,MP256-(MP258*IF($I258&gt;0,$I258,1))+$I260*(1-(SUM($Q262:MP262)/$M$40)))</f>
        <v>0</v>
      </c>
      <c r="MQ257" s="231">
        <f>IF(OR($O239=0,AND($AA$35="X",$D233="E")),0,MQ256-(MQ258*IF($I258&gt;0,$I258,1))+$I260*(1-(SUM($Q262:MQ262)/$M$40)))</f>
        <v>0</v>
      </c>
      <c r="MR257" s="231">
        <f>IF(OR($O239=0,AND($AA$35="X",$D233="E")),0,MR256-(MR258*IF($I258&gt;0,$I258,1))+$I260*(1-(SUM($Q262:MR262)/$M$40)))</f>
        <v>0</v>
      </c>
      <c r="MS257" s="231">
        <f>IF(OR($O239=0,AND($AA$35="X",$D233="E")),0,MS256-(MS258*IF($I258&gt;0,$I258,1))+$I260*(1-(SUM($Q262:MS262)/$M$40)))</f>
        <v>0</v>
      </c>
      <c r="MT257" s="231">
        <f>IF(OR($O239=0,AND($AA$35="X",$D233="E")),0,MT256-(MT258*IF($I258&gt;0,$I258,1))+$I260*(1-(SUM($Q262:MT262)/$M$40)))</f>
        <v>0</v>
      </c>
      <c r="MU257" s="231">
        <f>IF(OR($O239=0,AND($AA$35="X",$D233="E")),0,MU256-(MU258*IF($I258&gt;0,$I258,1))+$I260*(1-(SUM($Q262:MU262)/$M$40)))</f>
        <v>0</v>
      </c>
      <c r="MV257" s="231">
        <f>IF(OR($O239=0,AND($AA$35="X",$D233="E")),0,MV256-(MV258*IF($I258&gt;0,$I258,1))+$I260*(1-(SUM($Q262:MV262)/$M$40)))</f>
        <v>0</v>
      </c>
      <c r="MW257" s="231">
        <f>IF(OR($O239=0,AND($AA$35="X",$D233="E")),0,MW256-(MW258*IF($I258&gt;0,$I258,1))+$I260*(1-(SUM($Q262:MW262)/$M$40)))</f>
        <v>0</v>
      </c>
      <c r="MX257" s="231">
        <f>IF(OR($O239=0,AND($AA$35="X",$D233="E")),0,MX256-(MX258*IF($I258&gt;0,$I258,1))+$I260*(1-(SUM($Q262:MX262)/$M$40)))</f>
        <v>0</v>
      </c>
      <c r="MY257" s="231">
        <f>IF(OR($O239=0,AND($AA$35="X",$D233="E")),0,MY256-(MY258*IF($I258&gt;0,$I258,1))+$I260*(1-(SUM($Q262:MY262)/$M$40)))</f>
        <v>0</v>
      </c>
      <c r="MZ257" s="231">
        <f>IF(OR($O239=0,AND($AA$35="X",$D233="E")),0,MZ256-(MZ258*IF($I258&gt;0,$I258,1))+$I260*(1-(SUM($Q262:MZ262)/$M$40)))</f>
        <v>0</v>
      </c>
      <c r="NA257" s="231">
        <f>IF(OR($O239=0,AND($AA$35="X",$D233="E")),0,NA256-(NA258*IF($I258&gt;0,$I258,1))+$I260*(1-(SUM($Q262:NA262)/$M$40)))</f>
        <v>0</v>
      </c>
      <c r="NB257" s="231">
        <f>IF(OR($O239=0,AND($AA$35="X",$D233="E")),0,NB256-(NB258*IF($I258&gt;0,$I258,1))+$I260*(1-(SUM($Q262:NB262)/$M$40)))</f>
        <v>0</v>
      </c>
      <c r="NC257" s="231">
        <f>IF(OR($O239=0,AND($AA$35="X",$D233="E")),0,NC256-(NC258*IF($I258&gt;0,$I258,1))+$I260*(1-(SUM($Q262:NC262)/$M$40)))</f>
        <v>0</v>
      </c>
      <c r="ND257" s="231">
        <f>IF(OR($O239=0,AND($AA$35="X",$D233="E")),0,ND256-(ND258*IF($I258&gt;0,$I258,1))+$I260*(1-(SUM($Q262:ND262)/$M$40)))</f>
        <v>0</v>
      </c>
      <c r="NE257" s="231">
        <f>IF(OR($O239=0,AND($AA$35="X",$D233="E")),0,NE256-(NE258*IF($I258&gt;0,$I258,1))+$I260*(1-(SUM($Q262:NE262)/$M$40)))</f>
        <v>0</v>
      </c>
      <c r="NF257" s="231">
        <f>IF(OR($O239=0,AND($AA$35="X",$D233="E")),0,NF256-(NF258*IF($I258&gt;0,$I258,1))+$I260*(1-(SUM($Q262:NF262)/$M$40)))</f>
        <v>0</v>
      </c>
      <c r="NG257" s="231">
        <f>IF(OR($O239=0,AND($AA$35="X",$D233="E")),0,NG256-(NG258*IF($I258&gt;0,$I258,1))+$I260*(1-(SUM($Q262:NG262)/$M$40)))</f>
        <v>0</v>
      </c>
      <c r="NH257" s="231">
        <f>IF(OR($O239=0,AND($AA$35="X",$D233="E")),0,NH256-(NH258*IF($I258&gt;0,$I258,1))+$I260*(1-(SUM($Q262:NH262)/$M$40)))</f>
        <v>0</v>
      </c>
      <c r="NI257" s="231">
        <f>IF(OR($O239=0,AND($AA$35="X",$D233="E")),0,NI256-(NI258*IF($I258&gt;0,$I258,1))+$I260*(1-(SUM($Q262:NI262)/$M$40)))</f>
        <v>0</v>
      </c>
      <c r="NJ257" s="231">
        <f>IF(OR($O239=0,AND($AA$35="X",$D233="E")),0,NJ256-(NJ258*IF($I258&gt;0,$I258,1))+$I260*(1-(SUM($Q262:NJ262)/$M$40)))</f>
        <v>0</v>
      </c>
      <c r="NK257" s="231">
        <f>IF(OR($O239=0,AND($AA$35="X",$D233="E")),0,NK256-(NK258*IF($I258&gt;0,$I258,1))+$I260*(1-(SUM($Q262:NK262)/$M$40)))</f>
        <v>0</v>
      </c>
      <c r="NL257" s="231">
        <f>IF(OR($O239=0,AND($AA$35="X",$D233="E")),0,NL256-(NL258*IF($I258&gt;0,$I258,1))+$I260*(1-(SUM($Q262:NL262)/$M$40)))</f>
        <v>0</v>
      </c>
      <c r="NM257" s="231">
        <f>IF(OR($O239=0,AND($AA$35="X",$D233="E")),0,NM256-(NM258*IF($I258&gt;0,$I258,1))+$I260*(1-(SUM($Q262:NM262)/$M$40)))</f>
        <v>0</v>
      </c>
      <c r="NN257" s="231">
        <f>IF(OR($O239=0,AND($AA$35="X",$D233="E")),0,NN256-(NN258*IF($I258&gt;0,$I258,1))+$I260*(1-(SUM($Q262:NN262)/$M$40)))</f>
        <v>0</v>
      </c>
      <c r="NO257" s="231">
        <f>IF(OR($O239=0,AND($AA$35="X",$D233="E")),0,NO256-(NO258*IF($I258&gt;0,$I258,1))+$I260*(1-(SUM($Q262:NO262)/$M$40)))</f>
        <v>0</v>
      </c>
      <c r="NP257" s="231">
        <f>IF(OR($O239=0,AND($AA$35="X",$D233="E")),0,NP256-(NP258*IF($I258&gt;0,$I258,1))+$I260*(1-(SUM($Q262:NP262)/$M$40)))</f>
        <v>0</v>
      </c>
      <c r="NQ257" s="231">
        <f>IF(OR($O239=0,AND($AA$35="X",$D233="E")),0,NQ256-(NQ258*IF($I258&gt;0,$I258,1))+$I260*(1-(SUM($Q262:NQ262)/$M$40)))</f>
        <v>0</v>
      </c>
      <c r="NR257" s="231">
        <f>IF(OR($O239=0,AND($AA$35="X",$D233="E")),0,NR256-(NR258*IF($I258&gt;0,$I258,1))+$I260*(1-(SUM($Q262:NR262)/$M$40)))</f>
        <v>0</v>
      </c>
      <c r="NS257" s="231">
        <f>IF(OR($O239=0,AND($AA$35="X",$D233="E")),0,NS256-(NS258*IF($I258&gt;0,$I258,1))+$I260*(1-(SUM($Q262:NS262)/$M$40)))</f>
        <v>0</v>
      </c>
      <c r="NT257" s="231">
        <f>IF(OR($O239=0,AND($AA$35="X",$D233="E")),0,NT256-(NT258*IF($I258&gt;0,$I258,1))+$I260*(1-(SUM($Q262:NT262)/$M$40)))</f>
        <v>0</v>
      </c>
      <c r="NU257" s="231">
        <f>IF(OR($O239=0,AND($AA$35="X",$D233="E")),0,NU256-(NU258*IF($I258&gt;0,$I258,1))+$I260*(1-(SUM($Q262:NU262)/$M$40)))</f>
        <v>0</v>
      </c>
      <c r="NV257" s="231">
        <f>IF(OR($O239=0,AND($AA$35="X",$D233="E")),0,NV256-(NV258*IF($I258&gt;0,$I258,1))+$I260*(1-(SUM($Q262:NV262)/$M$40)))</f>
        <v>0</v>
      </c>
      <c r="NW257" s="231">
        <f>IF(OR($O239=0,AND($AA$35="X",$D233="E")),0,NW256-(NW258*IF($I258&gt;0,$I258,1))+$I260*(1-(SUM($Q262:NW262)/$M$40)))</f>
        <v>0</v>
      </c>
      <c r="NX257" s="231">
        <f>IF(OR($O239=0,AND($AA$35="X",$D233="E")),0,NX256-(NX258*IF($I258&gt;0,$I258,1))+$I260*(1-(SUM($Q262:NX262)/$M$40)))</f>
        <v>0</v>
      </c>
      <c r="NY257" s="231">
        <f>IF(OR($O239=0,AND($AA$35="X",$D233="E")),0,NY256-(NY258*IF($I258&gt;0,$I258,1))+$I260*(1-(SUM($Q262:NY262)/$M$40)))</f>
        <v>0</v>
      </c>
      <c r="NZ257" s="231">
        <f>IF(OR($O239=0,AND($AA$35="X",$D233="E")),0,NZ256-(NZ258*IF($I258&gt;0,$I258,1))+$I260*(1-(SUM($Q262:NZ262)/$M$40)))</f>
        <v>0</v>
      </c>
      <c r="OA257" s="231">
        <f>IF(OR($O239=0,AND($AA$35="X",$D233="E")),0,OA256-(OA258*IF($I258&gt;0,$I258,1))+$I260*(1-(SUM($Q262:OA262)/$M$40)))</f>
        <v>0</v>
      </c>
      <c r="OB257" s="231">
        <f>IF(OR($O239=0,AND($AA$35="X",$D233="E")),0,OB256-(OB258*IF($I258&gt;0,$I258,1))+$I260*(1-(SUM($Q262:OB262)/$M$40)))</f>
        <v>0</v>
      </c>
      <c r="OC257" s="231">
        <f>IF(OR($O239=0,AND($AA$35="X",$D233="E")),0,OC256-(OC258*IF($I258&gt;0,$I258,1))+$I260*(1-(SUM($Q262:OC262)/$M$40)))</f>
        <v>0</v>
      </c>
      <c r="OD257" s="231">
        <f>IF(OR($O239=0,AND($AA$35="X",$D233="E")),0,OD256-(OD258*IF($I258&gt;0,$I258,1))+$I260*(1-(SUM($Q262:OD262)/$M$40)))</f>
        <v>0</v>
      </c>
      <c r="OE257" s="231">
        <f>IF(OR($O239=0,AND($AA$35="X",$D233="E")),0,OE256-(OE258*IF($I258&gt;0,$I258,1))+$I260*(1-(SUM($Q262:OE262)/$M$40)))</f>
        <v>0</v>
      </c>
      <c r="OF257" s="231">
        <f>IF(OR($O239=0,AND($AA$35="X",$D233="E")),0,OF256-(OF258*IF($I258&gt;0,$I258,1))+$I260*(1-(SUM($Q262:OF262)/$M$40)))</f>
        <v>0</v>
      </c>
      <c r="OG257" s="231">
        <f>IF(OR($O239=0,AND($AA$35="X",$D233="E")),0,OG256-(OG258*IF($I258&gt;0,$I258,1))+$I260*(1-(SUM($Q262:OG262)/$M$40)))</f>
        <v>0</v>
      </c>
      <c r="OH257" s="231">
        <f>IF(OR($O239=0,AND($AA$35="X",$D233="E")),0,OH256-(OH258*IF($I258&gt;0,$I258,1))+$I260*(1-(SUM($Q262:OH262)/$M$40)))</f>
        <v>0</v>
      </c>
      <c r="OI257" s="231">
        <f>IF(OR($O239=0,AND($AA$35="X",$D233="E")),0,OI256-(OI258*IF($I258&gt;0,$I258,1))+$I260*(1-(SUM($Q262:OI262)/$M$40)))</f>
        <v>0</v>
      </c>
      <c r="OJ257" s="231">
        <f>IF(OR($O239=0,AND($AA$35="X",$D233="E")),0,OJ256-(OJ258*IF($I258&gt;0,$I258,1))+$I260*(1-(SUM($Q262:OJ262)/$M$40)))</f>
        <v>0</v>
      </c>
      <c r="OK257" s="231">
        <f>IF(OR($O239=0,AND($AA$35="X",$D233="E")),0,OK256-(OK258*IF($I258&gt;0,$I258,1))+$I260*(1-(SUM($Q262:OK262)/$M$40)))</f>
        <v>0</v>
      </c>
      <c r="OL257" s="231">
        <f>IF(OR($O239=0,AND($AA$35="X",$D233="E")),0,OL256-(OL258*IF($I258&gt;0,$I258,1))+$I260*(1-(SUM($Q262:OL262)/$M$40)))</f>
        <v>0</v>
      </c>
      <c r="OM257" s="231">
        <f>IF(OR($O239=0,AND($AA$35="X",$D233="E")),0,OM256-(OM258*IF($I258&gt;0,$I258,1))+$I260*(1-(SUM($Q262:OM262)/$M$40)))</f>
        <v>0</v>
      </c>
      <c r="ON257" s="231">
        <f>IF(OR($O239=0,AND($AA$35="X",$D233="E")),0,ON256-(ON258*IF($I258&gt;0,$I258,1))+$I260*(1-(SUM($Q262:ON262)/$M$40)))</f>
        <v>0</v>
      </c>
      <c r="OO257" s="231">
        <f>IF(OR($O239=0,AND($AA$35="X",$D233="E")),0,OO256-(OO258*IF($I258&gt;0,$I258,1))+$I260*(1-(SUM($Q262:OO262)/$M$40)))</f>
        <v>0</v>
      </c>
      <c r="OP257" s="231">
        <f>IF(OR($O239=0,AND($AA$35="X",$D233="E")),0,OP256-(OP258*IF($I258&gt;0,$I258,1))+$I260*(1-(SUM($Q262:OP262)/$M$40)))</f>
        <v>0</v>
      </c>
      <c r="OQ257" s="231">
        <f>IF(OR($O239=0,AND($AA$35="X",$D233="E")),0,OQ256-(OQ258*IF($I258&gt;0,$I258,1))+$I260*(1-(SUM($Q262:OQ262)/$M$40)))</f>
        <v>0</v>
      </c>
      <c r="OR257" s="231">
        <f>IF(OR($O239=0,AND($AA$35="X",$D233="E")),0,OR256-(OR258*IF($I258&gt;0,$I258,1))+$I260*(1-(SUM($Q262:OR262)/$M$40)))</f>
        <v>0</v>
      </c>
      <c r="OS257" s="231">
        <f>IF(OR($O239=0,AND($AA$35="X",$D233="E")),0,OS256-(OS258*IF($I258&gt;0,$I258,1))+$I260*(1-(SUM($Q262:OS262)/$M$40)))</f>
        <v>0</v>
      </c>
      <c r="OT257" s="231">
        <f>IF(OR($O239=0,AND($AA$35="X",$D233="E")),0,OT256-(OT258*IF($I258&gt;0,$I258,1))+$I260*(1-(SUM($Q262:OT262)/$M$40)))</f>
        <v>0</v>
      </c>
      <c r="OU257" s="231">
        <f>IF(OR($O239=0,AND($AA$35="X",$D233="E")),0,OU256-(OU258*IF($I258&gt;0,$I258,1))+$I260*(1-(SUM($Q262:OU262)/$M$40)))</f>
        <v>0</v>
      </c>
      <c r="OV257" s="231">
        <f>IF(OR($O239=0,AND($AA$35="X",$D233="E")),0,OV256-(OV258*IF($I258&gt;0,$I258,1))+$I260*(1-(SUM($Q262:OV262)/$M$40)))</f>
        <v>0</v>
      </c>
      <c r="OW257" s="231">
        <f>IF(OR($O239=0,AND($AA$35="X",$D233="E")),0,OW256-(OW258*IF($I258&gt;0,$I258,1))+$I260*(1-(SUM($Q262:OW262)/$M$40)))</f>
        <v>0</v>
      </c>
      <c r="OX257" s="231">
        <f>IF(OR($O239=0,AND($AA$35="X",$D233="E")),0,OX256-(OX258*IF($I258&gt;0,$I258,1))+$I260*(1-(SUM($Q262:OX262)/$M$40)))</f>
        <v>0</v>
      </c>
      <c r="OY257" s="231">
        <f>IF(OR($O239=0,AND($AA$35="X",$D233="E")),0,OY256-(OY258*IF($I258&gt;0,$I258,1))+$I260*(1-(SUM($Q262:OY262)/$M$40)))</f>
        <v>0</v>
      </c>
      <c r="OZ257" s="231">
        <f>IF(OR($O239=0,AND($AA$35="X",$D233="E")),0,OZ256-(OZ258*IF($I258&gt;0,$I258,1))+$I260*(1-(SUM($Q262:OZ262)/$M$40)))</f>
        <v>0</v>
      </c>
      <c r="PA257" s="231">
        <f>IF(OR($O239=0,AND($AA$35="X",$D233="E")),0,PA256-(PA258*IF($I258&gt;0,$I258,1))+$I260*(1-(SUM($Q262:PA262)/$M$40)))</f>
        <v>0</v>
      </c>
      <c r="PB257" s="231">
        <f>IF(OR($O239=0,AND($AA$35="X",$D233="E")),0,PB256-(PB258*IF($I258&gt;0,$I258,1))+$I260*(1-(SUM($Q262:PB262)/$M$40)))</f>
        <v>0</v>
      </c>
      <c r="PC257" s="231">
        <f>IF(OR($O239=0,AND($AA$35="X",$D233="E")),0,PC256-(PC258*IF($I258&gt;0,$I258,1))+$I260*(1-(SUM($Q262:PC262)/$M$40)))</f>
        <v>0</v>
      </c>
      <c r="PD257" s="231">
        <f>IF(OR($O239=0,AND($AA$35="X",$D233="E")),0,PD256-(PD258*IF($I258&gt;0,$I258,1))+$I260*(1-(SUM($Q262:PD262)/$M$40)))</f>
        <v>0</v>
      </c>
      <c r="PE257" s="231">
        <f>IF(OR($O239=0,AND($AA$35="X",$D233="E")),0,PE256-(PE258*IF($I258&gt;0,$I258,1))+$I260*(1-(SUM($Q262:PE262)/$M$40)))</f>
        <v>0</v>
      </c>
      <c r="PF257" s="231">
        <f>IF(OR($O239=0,AND($AA$35="X",$D233="E")),0,PF256-(PF258*IF($I258&gt;0,$I258,1))+$I260*(1-(SUM($Q262:PF262)/$M$40)))</f>
        <v>0</v>
      </c>
      <c r="PG257" s="231">
        <f>IF(OR($O239=0,AND($AA$35="X",$D233="E")),0,PG256-(PG258*IF($I258&gt;0,$I258,1))+$I260*(1-(SUM($Q262:PG262)/$M$40)))</f>
        <v>0</v>
      </c>
      <c r="PH257" s="231">
        <f>IF(OR($O239=0,AND($AA$35="X",$D233="E")),0,PH256-(PH258*IF($I258&gt;0,$I258,1))+$I260*(1-(SUM($Q262:PH262)/$M$40)))</f>
        <v>0</v>
      </c>
      <c r="PI257" s="231">
        <f>IF(OR($O239=0,AND($AA$35="X",$D233="E")),0,PI256-(PI258*IF($I258&gt;0,$I258,1))+$I260*(1-(SUM($Q262:PI262)/$M$40)))</f>
        <v>0</v>
      </c>
      <c r="PJ257" s="231">
        <f>IF(OR($O239=0,AND($AA$35="X",$D233="E")),0,PJ256-(PJ258*IF($I258&gt;0,$I258,1))+$I260*(1-(SUM($Q262:PJ262)/$M$40)))</f>
        <v>0</v>
      </c>
      <c r="PK257" s="231">
        <f>IF(OR($O239=0,AND($AA$35="X",$D233="E")),0,PK256-(PK258*IF($I258&gt;0,$I258,1))+$I260*(1-(SUM($Q262:PK262)/$M$40)))</f>
        <v>0</v>
      </c>
      <c r="PL257" s="231">
        <f>IF(OR($O239=0,AND($AA$35="X",$D233="E")),0,PL256-(PL258*IF($I258&gt;0,$I258,1))+$I260*(1-(SUM($Q262:PL262)/$M$40)))</f>
        <v>0</v>
      </c>
      <c r="PM257" s="231">
        <f>IF(OR($O239=0,AND($AA$35="X",$D233="E")),0,PM256-(PM258*IF($I258&gt;0,$I258,1))+$I260*(1-(SUM($Q262:PM262)/$M$40)))</f>
        <v>0</v>
      </c>
      <c r="PN257" s="231">
        <f>IF(OR($O239=0,AND($AA$35="X",$D233="E")),0,PN256-(PN258*IF($I258&gt;0,$I258,1))+$I260*(1-(SUM($Q262:PN262)/$M$40)))</f>
        <v>0</v>
      </c>
      <c r="PO257" s="231">
        <f>IF(OR($O239=0,AND($AA$35="X",$D233="E")),0,PO256-(PO258*IF($I258&gt;0,$I258,1))+$I260*(1-(SUM($Q262:PO262)/$M$40)))</f>
        <v>0</v>
      </c>
      <c r="PP257" s="231">
        <f>IF(OR($O239=0,AND($AA$35="X",$D233="E")),0,PP256-(PP258*IF($I258&gt;0,$I258,1))+$I260*(1-(SUM($Q262:PP262)/$M$40)))</f>
        <v>0</v>
      </c>
      <c r="PQ257" s="231">
        <f>IF(OR($O239=0,AND($AA$35="X",$D233="E")),0,PQ256-(PQ258*IF($I258&gt;0,$I258,1))+$I260*(1-(SUM($Q262:PQ262)/$M$40)))</f>
        <v>0</v>
      </c>
      <c r="PR257" s="231">
        <f>IF(OR($O239=0,AND($AA$35="X",$D233="E")),0,PR256-(PR258*IF($I258&gt;0,$I258,1))+$I260*(1-(SUM($Q262:PR262)/$M$40)))</f>
        <v>0</v>
      </c>
      <c r="PS257" s="231">
        <f>IF(OR($O239=0,AND($AA$35="X",$D233="E")),0,PS256-(PS258*IF($I258&gt;0,$I258,1))+$I260*(1-(SUM($Q262:PS262)/$M$40)))</f>
        <v>0</v>
      </c>
      <c r="PT257" s="231">
        <f>IF(OR($O239=0,AND($AA$35="X",$D233="E")),0,PT256-(PT258*IF($I258&gt;0,$I258,1))+$I260*(1-(SUM($Q262:PT262)/$M$40)))</f>
        <v>0</v>
      </c>
      <c r="PU257" s="231">
        <f>IF(OR($O239=0,AND($AA$35="X",$D233="E")),0,PU256-(PU258*IF($I258&gt;0,$I258,1))+$I260*(1-(SUM($Q262:PU262)/$M$40)))</f>
        <v>0</v>
      </c>
      <c r="PV257" s="231">
        <f>IF(OR($O239=0,AND($AA$35="X",$D233="E")),0,PV256-(PV258*IF($I258&gt;0,$I258,1))+$I260*(1-(SUM($Q262:PV262)/$M$40)))</f>
        <v>0</v>
      </c>
      <c r="PW257" s="231">
        <f>IF(OR($O239=0,AND($AA$35="X",$D233="E")),0,PW256-(PW258*IF($I258&gt;0,$I258,1))+$I260*(1-(SUM($Q262:PW262)/$M$40)))</f>
        <v>0</v>
      </c>
      <c r="PX257" s="231">
        <f>IF(OR($O239=0,AND($AA$35="X",$D233="E")),0,PX256-(PX258*IF($I258&gt;0,$I258,1))+$I260*(1-(SUM($Q262:PX262)/$M$40)))</f>
        <v>0</v>
      </c>
      <c r="PY257" s="231">
        <f>IF(OR($O239=0,AND($AA$35="X",$D233="E")),0,PY256-(PY258*IF($I258&gt;0,$I258,1))+$I260*(1-(SUM($Q262:PY262)/$M$40)))</f>
        <v>0</v>
      </c>
      <c r="PZ257" s="231">
        <f>IF(OR($O239=0,AND($AA$35="X",$D233="E")),0,PZ256-(PZ258*IF($I258&gt;0,$I258,1))+$I260*(1-(SUM($Q262:PZ262)/$M$40)))</f>
        <v>0</v>
      </c>
      <c r="QA257" s="231">
        <f>IF(OR($O239=0,AND($AA$35="X",$D233="E")),0,QA256-(QA258*IF($I258&gt;0,$I258,1))+$I260*(1-(SUM($Q262:QA262)/$M$40)))</f>
        <v>0</v>
      </c>
      <c r="QB257" s="231">
        <f>IF(OR($O239=0,AND($AA$35="X",$D233="E")),0,QB256-(QB258*IF($I258&gt;0,$I258,1))+$I260*(1-(SUM($Q262:QB262)/$M$40)))</f>
        <v>0</v>
      </c>
      <c r="QC257" s="231">
        <f>IF(OR($O239=0,AND($AA$35="X",$D233="E")),0,QC256-(QC258*IF($I258&gt;0,$I258,1))+$I260*(1-(SUM($Q262:QC262)/$M$40)))</f>
        <v>0</v>
      </c>
      <c r="QD257" s="231">
        <f>IF(OR($O239=0,AND($AA$35="X",$D233="E")),0,QD256-(QD258*IF($I258&gt;0,$I258,1))+$I260*(1-(SUM($Q262:QD262)/$M$40)))</f>
        <v>0</v>
      </c>
      <c r="QE257" s="231">
        <f>IF(OR($O239=0,AND($AA$35="X",$D233="E")),0,QE256-(QE258*IF($I258&gt;0,$I258,1))+$I260*(1-(SUM($Q262:QE262)/$M$40)))</f>
        <v>0</v>
      </c>
      <c r="QF257" s="231">
        <f>IF(OR($O239=0,AND($AA$35="X",$D233="E")),0,QF256-(QF258*IF($I258&gt;0,$I258,1))+$I260*(1-(SUM($Q262:QF262)/$M$40)))</f>
        <v>0</v>
      </c>
      <c r="QG257" s="231">
        <f>IF(OR($O239=0,AND($AA$35="X",$D233="E")),0,QG256-(QG258*IF($I258&gt;0,$I258,1))+$I260*(1-(SUM($Q262:QG262)/$M$40)))</f>
        <v>0</v>
      </c>
      <c r="QH257" s="231">
        <f>IF(OR($O239=0,AND($AA$35="X",$D233="E")),0,QH256-(QH258*IF($I258&gt;0,$I258,1))+$I260*(1-(SUM($Q262:QH262)/$M$40)))</f>
        <v>0</v>
      </c>
      <c r="QI257" s="231">
        <f>IF(OR($O239=0,AND($AA$35="X",$D233="E")),0,QI256-(QI258*IF($I258&gt;0,$I258,1))+$I260*(1-(SUM($Q262:QI262)/$M$40)))</f>
        <v>0</v>
      </c>
      <c r="QJ257" s="231">
        <f>IF(OR($O239=0,AND($AA$35="X",$D233="E")),0,QJ256-(QJ258*IF($I258&gt;0,$I258,1))+$I260*(1-(SUM($Q262:QJ262)/$M$40)))</f>
        <v>0</v>
      </c>
      <c r="QK257" s="231">
        <f>IF(OR($O239=0,AND($AA$35="X",$D233="E")),0,QK256-(QK258*IF($I258&gt;0,$I258,1))+$I260*(1-(SUM($Q262:QK262)/$M$40)))</f>
        <v>0</v>
      </c>
      <c r="QL257" s="231">
        <f>IF(OR($O239=0,AND($AA$35="X",$D233="E")),0,QL256-(QL258*IF($I258&gt;0,$I258,1))+$I260*(1-(SUM($Q262:QL262)/$M$40)))</f>
        <v>0</v>
      </c>
      <c r="QM257" s="231">
        <f>IF(OR($O239=0,AND($AA$35="X",$D233="E")),0,QM256-(QM258*IF($I258&gt;0,$I258,1))+$I260*(1-(SUM($Q262:QM262)/$M$40)))</f>
        <v>0</v>
      </c>
      <c r="QN257" s="231">
        <f>IF(OR($O239=0,AND($AA$35="X",$D233="E")),0,QN256-(QN258*IF($I258&gt;0,$I258,1))+$I260*(1-(SUM($Q262:QN262)/$M$40)))</f>
        <v>0</v>
      </c>
      <c r="QO257" s="231">
        <f>IF(OR($O239=0,AND($AA$35="X",$D233="E")),0,QO256-(QO258*IF($I258&gt;0,$I258,1))+$I260*(1-(SUM($Q262:QO262)/$M$40)))</f>
        <v>0</v>
      </c>
      <c r="QP257" s="231">
        <f>IF(OR($O239=0,AND($AA$35="X",$D233="E")),0,QP256-(QP258*IF($I258&gt;0,$I258,1))+$I260*(1-(SUM($Q262:QP262)/$M$40)))</f>
        <v>0</v>
      </c>
      <c r="QQ257" s="231">
        <f>IF(OR($O239=0,AND($AA$35="X",$D233="E")),0,QQ256-(QQ258*IF($I258&gt;0,$I258,1))+$I260*(1-(SUM($Q262:QQ262)/$M$40)))</f>
        <v>0</v>
      </c>
      <c r="QR257" s="231">
        <f>IF(OR($O239=0,AND($AA$35="X",$D233="E")),0,QR256-(QR258*IF($I258&gt;0,$I258,1))+$I260*(1-(SUM($Q262:QR262)/$M$40)))</f>
        <v>0</v>
      </c>
      <c r="QS257" s="231">
        <f>IF(OR($O239=0,AND($AA$35="X",$D233="E")),0,QS256-(QS258*IF($I258&gt;0,$I258,1))+$I260*(1-(SUM($Q262:QS262)/$M$40)))</f>
        <v>0</v>
      </c>
      <c r="QT257" s="231">
        <f>IF(OR($O239=0,AND($AA$35="X",$D233="E")),0,QT256-(QT258*IF($I258&gt;0,$I258,1))+$I260*(1-(SUM($Q262:QT262)/$M$40)))</f>
        <v>0</v>
      </c>
      <c r="QU257" s="231">
        <f>IF(OR($O239=0,AND($AA$35="X",$D233="E")),0,QU256-(QU258*IF($I258&gt;0,$I258,1))+$I260*(1-(SUM($Q262:QU262)/$M$40)))</f>
        <v>0</v>
      </c>
      <c r="QV257" s="231">
        <f>IF(OR($O239=0,AND($AA$35="X",$D233="E")),0,QV256-(QV258*IF($I258&gt;0,$I258,1))+$I260*(1-(SUM($Q262:QV262)/$M$40)))</f>
        <v>0</v>
      </c>
      <c r="QW257" s="231">
        <f>IF(OR($O239=0,AND($AA$35="X",$D233="E")),0,QW256-(QW258*IF($I258&gt;0,$I258,1))+$I260*(1-(SUM($Q262:QW262)/$M$40)))</f>
        <v>0</v>
      </c>
      <c r="QX257" s="231">
        <f>IF(OR($O239=0,AND($AA$35="X",$D233="E")),0,QX256-(QX258*IF($I258&gt;0,$I258,1))+$I260*(1-(SUM($Q262:QX262)/$M$40)))</f>
        <v>0</v>
      </c>
      <c r="QY257" s="231">
        <f>IF(OR($O239=0,AND($AA$35="X",$D233="E")),0,QY256-(QY258*IF($I258&gt;0,$I258,1))+$I260*(1-(SUM($Q262:QY262)/$M$40)))</f>
        <v>0</v>
      </c>
      <c r="QZ257" s="231">
        <f>IF(OR($O239=0,AND($AA$35="X",$D233="E")),0,QZ256-(QZ258*IF($I258&gt;0,$I258,1))+$I260*(1-(SUM($Q262:QZ262)/$M$40)))</f>
        <v>0</v>
      </c>
      <c r="RA257" s="231">
        <f>IF(OR($O239=0,AND($AA$35="X",$D233="E")),0,RA256-(RA258*IF($I258&gt;0,$I258,1))+$I260*(1-(SUM($Q262:RA262)/$M$40)))</f>
        <v>0</v>
      </c>
      <c r="RB257" s="231">
        <f>IF(OR($O239=0,AND($AA$35="X",$D233="E")),0,RB256-(RB258*IF($I258&gt;0,$I258,1))+$I260*(1-(SUM($Q262:RB262)/$M$40)))</f>
        <v>0</v>
      </c>
      <c r="RC257" s="231">
        <f>IF(OR($O239=0,AND($AA$35="X",$D233="E")),0,RC256-(RC258*IF($I258&gt;0,$I258,1))+$I260*(1-(SUM($Q262:RC262)/$M$40)))</f>
        <v>0</v>
      </c>
      <c r="RD257" s="231">
        <f>IF(OR($O239=0,AND($AA$35="X",$D233="E")),0,RD256-(RD258*IF($I258&gt;0,$I258,1))+$I260*(1-(SUM($Q262:RD262)/$M$40)))</f>
        <v>0</v>
      </c>
      <c r="RE257" s="231">
        <f>IF(OR($O239=0,AND($AA$35="X",$D233="E")),0,RE256-(RE258*IF($I258&gt;0,$I258,1))+$I260*(1-(SUM($Q262:RE262)/$M$40)))</f>
        <v>0</v>
      </c>
      <c r="RF257" s="231">
        <f>IF(OR($O239=0,AND($AA$35="X",$D233="E")),0,RF256-(RF258*IF($I258&gt;0,$I258,1))+$I260*(1-(SUM($Q262:RF262)/$M$40)))</f>
        <v>0</v>
      </c>
      <c r="RG257" s="231">
        <f>IF(OR($O239=0,AND($AA$35="X",$D233="E")),0,RG256-(RG258*IF($I258&gt;0,$I258,1))+$I260*(1-(SUM($Q262:RG262)/$M$40)))</f>
        <v>0</v>
      </c>
      <c r="RH257" s="231">
        <f>IF(OR($O239=0,AND($AA$35="X",$D233="E")),0,RH256-(RH258*IF($I258&gt;0,$I258,1))+$I260*(1-(SUM($Q262:RH262)/$M$40)))</f>
        <v>0</v>
      </c>
      <c r="RI257" s="231">
        <f>IF(OR($O239=0,AND($AA$35="X",$D233="E")),0,RI256-(RI258*IF($I258&gt;0,$I258,1))+$I260*(1-(SUM($Q262:RI262)/$M$40)))</f>
        <v>0</v>
      </c>
      <c r="RJ257" s="231">
        <f>IF(OR($O239=0,AND($AA$35="X",$D233="E")),0,RJ256-(RJ258*IF($I258&gt;0,$I258,1))+$I260*(1-(SUM($Q262:RJ262)/$M$40)))</f>
        <v>0</v>
      </c>
      <c r="RK257" s="231">
        <f>IF(OR($O239=0,AND($AA$35="X",$D233="E")),0,RK256-(RK258*IF($I258&gt;0,$I258,1))+$I260*(1-(SUM($Q262:RK262)/$M$40)))</f>
        <v>0</v>
      </c>
      <c r="RL257" s="231">
        <f>IF(OR($O239=0,AND($AA$35="X",$D233="E")),0,RL256-(RL258*IF($I258&gt;0,$I258,1))+$I260*(1-(SUM($Q262:RL262)/$M$40)))</f>
        <v>0</v>
      </c>
      <c r="RM257" s="231">
        <f>IF(OR($O239=0,AND($AA$35="X",$D233="E")),0,RM256-(RM258*IF($I258&gt;0,$I258,1))+$I260*(1-(SUM($Q262:RM262)/$M$40)))</f>
        <v>0</v>
      </c>
      <c r="RN257" s="231">
        <f>IF(OR($O239=0,AND($AA$35="X",$D233="E")),0,RN256-(RN258*IF($I258&gt;0,$I258,1))+$I260*(1-(SUM($Q262:RN262)/$M$40)))</f>
        <v>0</v>
      </c>
      <c r="RO257" s="231">
        <f>IF(OR($O239=0,AND($AA$35="X",$D233="E")),0,RO256-(RO258*IF($I258&gt;0,$I258,1))+$I260*(1-(SUM($Q262:RO262)/$M$40)))</f>
        <v>0</v>
      </c>
      <c r="RP257" s="231">
        <f>IF(OR($O239=0,AND($AA$35="X",$D233="E")),0,RP256-(RP258*IF($I258&gt;0,$I258,1))+$I260*(1-(SUM($Q262:RP262)/$M$40)))</f>
        <v>0</v>
      </c>
      <c r="RQ257" s="231">
        <f>IF(OR($O239=0,AND($AA$35="X",$D233="E")),0,RQ256-(RQ258*IF($I258&gt;0,$I258,1))+$I260*(1-(SUM($Q262:RQ262)/$M$40)))</f>
        <v>0</v>
      </c>
      <c r="RR257" s="231">
        <f>IF(OR($O239=0,AND($AA$35="X",$D233="E")),0,RR256-(RR258*IF($I258&gt;0,$I258,1))+$I260*(1-(SUM($Q262:RR262)/$M$40)))</f>
        <v>0</v>
      </c>
      <c r="RS257" s="231">
        <f>IF(OR($O239=0,AND($AA$35="X",$D233="E")),0,RS256-(RS258*IF($I258&gt;0,$I258,1))+$I260*(1-(SUM($Q262:RS262)/$M$40)))</f>
        <v>0</v>
      </c>
      <c r="RT257" s="231">
        <f>IF(OR($O239=0,AND($AA$35="X",$D233="E")),0,RT256-(RT258*IF($I258&gt;0,$I258,1))+$I260*(1-(SUM($Q262:RT262)/$M$40)))</f>
        <v>0</v>
      </c>
      <c r="RU257" s="231">
        <f>IF(OR($O239=0,AND($AA$35="X",$D233="E")),0,RU256-(RU258*IF($I258&gt;0,$I258,1))+$I260*(1-(SUM($Q262:RU262)/$M$40)))</f>
        <v>0</v>
      </c>
      <c r="RV257" s="231">
        <f>IF(OR($O239=0,AND($AA$35="X",$D233="E")),0,RV256-(RV258*IF($I258&gt;0,$I258,1))+$I260*(1-(SUM($Q262:RV262)/$M$40)))</f>
        <v>0</v>
      </c>
      <c r="RW257" s="231">
        <f>IF(OR($O239=0,AND($AA$35="X",$D233="E")),0,RW256-(RW258*IF($I258&gt;0,$I258,1))+$I260*(1-(SUM($Q262:RW262)/$M$40)))</f>
        <v>0</v>
      </c>
      <c r="RX257" s="231">
        <f>IF(OR($O239=0,AND($AA$35="X",$D233="E")),0,RX256-(RX258*IF($I258&gt;0,$I258,1))+$I260*(1-(SUM($Q262:RX262)/$M$40)))</f>
        <v>0</v>
      </c>
      <c r="RY257" s="231">
        <f>IF(OR($O239=0,AND($AA$35="X",$D233="E")),0,RY256-(RY258*IF($I258&gt;0,$I258,1))+$I260*(1-(SUM($Q262:RY262)/$M$40)))</f>
        <v>0</v>
      </c>
      <c r="RZ257" s="231">
        <f>IF(OR($O239=0,AND($AA$35="X",$D233="E")),0,RZ256-(RZ258*IF($I258&gt;0,$I258,1))+$I260*(1-(SUM($Q262:RZ262)/$M$40)))</f>
        <v>0</v>
      </c>
      <c r="SA257" s="231">
        <f>IF(OR($O239=0,AND($AA$35="X",$D233="E")),0,SA256-(SA258*IF($I258&gt;0,$I258,1))+$I260*(1-(SUM($Q262:SA262)/$M$40)))</f>
        <v>0</v>
      </c>
      <c r="SB257" s="231">
        <f>IF(OR($O239=0,AND($AA$35="X",$D233="E")),0,SB256-(SB258*IF($I258&gt;0,$I258,1))+$I260*(1-(SUM($Q262:SB262)/$M$40)))</f>
        <v>0</v>
      </c>
      <c r="SC257" s="231">
        <f>IF(OR($O239=0,AND($AA$35="X",$D233="E")),0,SC256-(SC258*IF($I258&gt;0,$I258,1))+$I260*(1-(SUM($Q262:SC262)/$M$40)))</f>
        <v>0</v>
      </c>
      <c r="SD257" s="231">
        <f>IF(OR($O239=0,AND($AA$35="X",$D233="E")),0,SD256-(SD258*IF($I258&gt;0,$I258,1))+$I260*(1-(SUM($Q262:SD262)/$M$40)))</f>
        <v>0</v>
      </c>
      <c r="SE257" s="231">
        <f>IF(OR($O239=0,AND($AA$35="X",$D233="E")),0,SE256-(SE258*IF($I258&gt;0,$I258,1))+$I260*(1-(SUM($Q262:SE262)/$M$40)))</f>
        <v>0</v>
      </c>
      <c r="SF257" s="231">
        <f>IF(OR($O239=0,AND($AA$35="X",$D233="E")),0,SF256-(SF258*IF($I258&gt;0,$I258,1))+$I260*(1-(SUM($Q262:SF262)/$M$40)))</f>
        <v>0</v>
      </c>
      <c r="SG257" s="231">
        <f>IF(OR($O239=0,AND($AA$35="X",$D233="E")),0,SG256-(SG258*IF($I258&gt;0,$I258,1))+$I260*(1-(SUM($Q262:SG262)/$M$40)))</f>
        <v>0</v>
      </c>
      <c r="SH257" s="231">
        <f>IF(OR($O239=0,AND($AA$35="X",$D233="E")),0,SH256-(SH258*IF($I258&gt;0,$I258,1))+$I260*(1-(SUM($Q262:SH262)/$M$40)))</f>
        <v>0</v>
      </c>
      <c r="SI257" s="231">
        <f>IF(OR($O239=0,AND($AA$35="X",$D233="E")),0,SI256-(SI258*IF($I258&gt;0,$I258,1))+$I260*(1-(SUM($Q262:SI262)/$M$40)))</f>
        <v>0</v>
      </c>
      <c r="SJ257" s="231">
        <f>IF(OR($O239=0,AND($AA$35="X",$D233="E")),0,SJ256-(SJ258*IF($I258&gt;0,$I258,1))+$I260*(1-(SUM($Q262:SJ262)/$M$40)))</f>
        <v>0</v>
      </c>
      <c r="SK257" s="231">
        <f>IF(OR($O239=0,AND($AA$35="X",$D233="E")),0,SK256-(SK258*IF($I258&gt;0,$I258,1))+$I260*(1-(SUM($Q262:SK262)/$M$40)))</f>
        <v>0</v>
      </c>
      <c r="SL257" s="231">
        <f>IF(OR($O239=0,AND($AA$35="X",$D233="E")),0,SL256-(SL258*IF($I258&gt;0,$I258,1))+$I260*(1-(SUM($Q262:SL262)/$M$40)))</f>
        <v>0</v>
      </c>
      <c r="SM257" s="231">
        <f>IF(OR($O239=0,AND($AA$35="X",$D233="E")),0,SM256-(SM258*IF($I258&gt;0,$I258,1))+$I260*(1-(SUM($Q262:SM262)/$M$40)))</f>
        <v>0</v>
      </c>
      <c r="SN257" s="231">
        <f>IF(OR($O239=0,AND($AA$35="X",$D233="E")),0,SN256-(SN258*IF($I258&gt;0,$I258,1))+$I260*(1-(SUM($Q262:SN262)/$M$40)))</f>
        <v>0</v>
      </c>
      <c r="SO257" s="231">
        <f>IF(OR($O239=0,AND($AA$35="X",$D233="E")),0,SO256-(SO258*IF($I258&gt;0,$I258,1))+$I260*(1-(SUM($Q262:SO262)/$M$40)))</f>
        <v>0</v>
      </c>
      <c r="SP257" s="231">
        <f>IF(OR($O239=0,AND($AA$35="X",$D233="E")),0,SP256-(SP258*IF($I258&gt;0,$I258,1))+$I260*(1-(SUM($Q262:SP262)/$M$40)))</f>
        <v>0</v>
      </c>
      <c r="SQ257" s="231">
        <f>IF(OR($O239=0,AND($AA$35="X",$D233="E")),0,SQ256-(SQ258*IF($I258&gt;0,$I258,1))+$I260*(1-(SUM($Q262:SQ262)/$M$40)))</f>
        <v>0</v>
      </c>
      <c r="SR257" s="231">
        <f>IF(OR($O239=0,AND($AA$35="X",$D233="E")),0,SR256-(SR258*IF($I258&gt;0,$I258,1))+$I260*(1-(SUM($Q262:SR262)/$M$40)))</f>
        <v>0</v>
      </c>
      <c r="SS257" s="231">
        <f>IF(OR($O239=0,AND($AA$35="X",$D233="E")),0,SS256-(SS258*IF($I258&gt;0,$I258,1))+$I260*(1-(SUM($Q262:SS262)/$M$40)))</f>
        <v>0</v>
      </c>
      <c r="ST257" s="231">
        <f>IF(OR($O239=0,AND($AA$35="X",$D233="E")),0,ST256-(ST258*IF($I258&gt;0,$I258,1))+$I260*(1-(SUM($Q262:ST262)/$M$40)))</f>
        <v>0</v>
      </c>
      <c r="SU257" s="231">
        <f>IF(OR($O239=0,AND($AA$35="X",$D233="E")),0,SU256-(SU258*IF($I258&gt;0,$I258,1))+$I260*(1-(SUM($Q262:SU262)/$M$40)))</f>
        <v>0</v>
      </c>
      <c r="SV257" s="231">
        <f>IF(OR($O239=0,AND($AA$35="X",$D233="E")),0,SV256-(SV258*IF($I258&gt;0,$I258,1))+$I260*(1-(SUM($Q262:SV262)/$M$40)))</f>
        <v>0</v>
      </c>
      <c r="SW257" s="231">
        <f>IF(OR($O239=0,AND($AA$35="X",$D233="E")),0,SW256-(SW258*IF($I258&gt;0,$I258,1))+$I260*(1-(SUM($Q262:SW262)/$M$40)))</f>
        <v>0</v>
      </c>
    </row>
    <row r="258" spans="2:518" ht="29" hidden="1" customHeight="1" thickBot="1">
      <c r="B258" s="234"/>
      <c r="C258" s="237"/>
      <c r="D258" s="234"/>
      <c r="E258" s="234"/>
      <c r="F258" s="234"/>
      <c r="G258" s="234"/>
      <c r="H258" s="222" t="s">
        <v>109</v>
      </c>
      <c r="I258" s="244">
        <f>COUNTIF($K$41:$K232,$O239)</f>
        <v>6</v>
      </c>
      <c r="J258" s="234"/>
      <c r="K258" s="199">
        <f>O251</f>
        <v>0</v>
      </c>
      <c r="L258" s="925" t="s">
        <v>380</v>
      </c>
      <c r="M258" s="924">
        <f>IFERROR(SUMIF($R257:$SW257,"&gt;0",$R257:$SW257)/COUNTIF($R257:$SW257,"&gt;0"),0)</f>
        <v>0</v>
      </c>
      <c r="N258" s="215"/>
      <c r="O258" s="216"/>
      <c r="P258" s="216" t="s">
        <v>64</v>
      </c>
      <c r="Q258" s="232"/>
      <c r="R258" s="241">
        <f>SUM($Q262:Q262)</f>
        <v>0</v>
      </c>
      <c r="S258" s="241">
        <f>SUM($Q262:R262)</f>
        <v>0</v>
      </c>
      <c r="T258" s="241">
        <f>SUM($Q262:S262)</f>
        <v>0</v>
      </c>
      <c r="U258" s="241">
        <f>SUM($Q262:T262)</f>
        <v>0</v>
      </c>
      <c r="V258" s="241">
        <f>SUM($Q262:U262)</f>
        <v>0</v>
      </c>
      <c r="W258" s="241">
        <f>SUM($Q262:V262)</f>
        <v>0</v>
      </c>
      <c r="X258" s="241">
        <f>SUM($Q262:W262)</f>
        <v>0</v>
      </c>
      <c r="Y258" s="241">
        <f>SUM($Q262:X262)</f>
        <v>0</v>
      </c>
      <c r="Z258" s="241">
        <f>SUM($Q262:Y262)</f>
        <v>0</v>
      </c>
      <c r="AA258" s="241">
        <f>SUM($Q262:Z262)</f>
        <v>0</v>
      </c>
      <c r="AB258" s="241">
        <f>SUM($Q262:AA262)</f>
        <v>0</v>
      </c>
      <c r="AC258" s="241">
        <f>SUM($Q262:AB262)</f>
        <v>0</v>
      </c>
      <c r="AD258" s="241">
        <f>SUM($Q262:AC262)</f>
        <v>0</v>
      </c>
      <c r="AE258" s="241">
        <f>SUM($Q262:AD262)</f>
        <v>0</v>
      </c>
      <c r="AF258" s="241">
        <f>SUM($Q262:AE262)</f>
        <v>0</v>
      </c>
      <c r="AG258" s="241">
        <f>SUM($Q262:AF262)</f>
        <v>0</v>
      </c>
      <c r="AH258" s="241">
        <f>SUM($Q262:AG262)</f>
        <v>0</v>
      </c>
      <c r="AI258" s="241">
        <f>SUM($Q262:AH262)</f>
        <v>0</v>
      </c>
      <c r="AJ258" s="241">
        <f>SUM($Q262:AI262)</f>
        <v>0</v>
      </c>
      <c r="AK258" s="241">
        <f>SUM($Q262:AJ262)</f>
        <v>0</v>
      </c>
      <c r="AL258" s="241">
        <f>SUM($Q262:AK262)</f>
        <v>0</v>
      </c>
      <c r="AM258" s="241">
        <f>SUM($Q262:AL262)</f>
        <v>0</v>
      </c>
      <c r="AN258" s="241">
        <f>SUM($Q262:AM262)</f>
        <v>0</v>
      </c>
      <c r="AO258" s="241">
        <f>SUM($Q262:AN262)</f>
        <v>0</v>
      </c>
      <c r="AP258" s="241">
        <f>SUM($Q262:AO262)</f>
        <v>0</v>
      </c>
      <c r="AQ258" s="241">
        <f>SUM($Q262:AP262)</f>
        <v>0</v>
      </c>
      <c r="AR258" s="241">
        <f>SUM($Q262:AQ262)</f>
        <v>0</v>
      </c>
      <c r="AS258" s="241">
        <f>SUM($Q262:AR262)</f>
        <v>0</v>
      </c>
      <c r="AT258" s="241">
        <f>SUM($Q262:AS262)</f>
        <v>0</v>
      </c>
      <c r="AU258" s="241">
        <f>SUM($Q262:AT262)</f>
        <v>0</v>
      </c>
      <c r="AV258" s="241">
        <f>SUM($Q262:AU262)</f>
        <v>0</v>
      </c>
      <c r="AW258" s="241">
        <f>SUM($Q262:AV262)</f>
        <v>0</v>
      </c>
      <c r="AX258" s="241">
        <f>SUM($Q262:AW262)</f>
        <v>0</v>
      </c>
      <c r="AY258" s="241">
        <f>SUM($Q262:AX262)</f>
        <v>0</v>
      </c>
      <c r="AZ258" s="241">
        <f>SUM($Q262:AY262)</f>
        <v>0</v>
      </c>
      <c r="BA258" s="241">
        <f>SUM($Q262:AZ262)</f>
        <v>0</v>
      </c>
      <c r="BB258" s="241">
        <f>SUM($Q262:BA262)</f>
        <v>0</v>
      </c>
      <c r="BC258" s="241">
        <f>SUM($Q262:BB262)</f>
        <v>0</v>
      </c>
      <c r="BD258" s="241">
        <f>SUM($Q262:BC262)</f>
        <v>0</v>
      </c>
      <c r="BE258" s="241">
        <f>SUM($Q262:BD262)</f>
        <v>0</v>
      </c>
      <c r="BF258" s="241">
        <f>SUM($Q262:BE262)</f>
        <v>0</v>
      </c>
      <c r="BG258" s="241">
        <f>SUM($Q262:BF262)</f>
        <v>0</v>
      </c>
      <c r="BH258" s="241">
        <f>SUM($Q262:BG262)</f>
        <v>0</v>
      </c>
      <c r="BI258" s="241">
        <f>SUM($Q262:BH262)</f>
        <v>0</v>
      </c>
      <c r="BJ258" s="241">
        <f>SUM($Q262:BI262)</f>
        <v>0</v>
      </c>
      <c r="BK258" s="241">
        <f>SUM($Q262:BJ262)</f>
        <v>0</v>
      </c>
      <c r="BL258" s="241">
        <f>SUM($Q262:BK262)</f>
        <v>0</v>
      </c>
      <c r="BM258" s="241">
        <f>SUM($Q262:BL262)</f>
        <v>0</v>
      </c>
      <c r="BN258" s="241">
        <f>SUM($Q262:BM262)</f>
        <v>0</v>
      </c>
      <c r="BO258" s="241">
        <f>SUM($Q262:BN262)</f>
        <v>0</v>
      </c>
      <c r="BP258" s="241">
        <f>SUM($Q262:BO262)</f>
        <v>0</v>
      </c>
      <c r="BQ258" s="241">
        <f>SUM($Q262:BP262)</f>
        <v>0</v>
      </c>
      <c r="BR258" s="241">
        <f>SUM($Q262:BQ262)</f>
        <v>0</v>
      </c>
      <c r="BS258" s="241">
        <f>SUM($Q262:BR262)</f>
        <v>0</v>
      </c>
      <c r="BT258" s="241">
        <f>SUM($Q262:BS262)</f>
        <v>0</v>
      </c>
      <c r="BU258" s="241">
        <f>SUM($Q262:BT262)</f>
        <v>0</v>
      </c>
      <c r="BV258" s="241">
        <f>SUM($Q262:BU262)</f>
        <v>0</v>
      </c>
      <c r="BW258" s="241">
        <f>SUM($Q262:BV262)</f>
        <v>0</v>
      </c>
      <c r="BX258" s="241">
        <f>SUM($Q262:BW262)</f>
        <v>0</v>
      </c>
      <c r="BY258" s="241">
        <f>SUM($Q262:BX262)</f>
        <v>0</v>
      </c>
      <c r="BZ258" s="241">
        <f>SUM($Q262:BY262)</f>
        <v>0</v>
      </c>
      <c r="CA258" s="241">
        <f>SUM($Q262:BZ262)</f>
        <v>0</v>
      </c>
      <c r="CB258" s="241">
        <f>SUM($Q262:CA262)</f>
        <v>0</v>
      </c>
      <c r="CC258" s="241">
        <f>SUM($Q262:CB262)</f>
        <v>0</v>
      </c>
      <c r="CD258" s="241">
        <f>SUM($Q262:CC262)</f>
        <v>0</v>
      </c>
      <c r="CE258" s="241">
        <f>SUM($Q262:CD262)</f>
        <v>0</v>
      </c>
      <c r="CF258" s="241">
        <f>SUM($Q262:CE262)</f>
        <v>0</v>
      </c>
      <c r="CG258" s="241">
        <f>SUM($Q262:CF262)</f>
        <v>0</v>
      </c>
      <c r="CH258" s="241">
        <f>SUM($Q262:CG262)</f>
        <v>0</v>
      </c>
      <c r="CI258" s="241">
        <f>SUM($Q262:CH262)</f>
        <v>0</v>
      </c>
      <c r="CJ258" s="241">
        <f>SUM($Q262:CI262)</f>
        <v>0</v>
      </c>
      <c r="CK258" s="241">
        <f>SUM($Q262:CJ262)</f>
        <v>0</v>
      </c>
      <c r="CL258" s="241">
        <f>SUM($Q262:CK262)</f>
        <v>0</v>
      </c>
      <c r="CM258" s="241">
        <f>SUM($Q262:CL262)</f>
        <v>0</v>
      </c>
      <c r="CN258" s="241">
        <f>SUM($Q262:CM262)</f>
        <v>0</v>
      </c>
      <c r="CO258" s="241">
        <f>SUM($Q262:CN262)</f>
        <v>0</v>
      </c>
      <c r="CP258" s="241">
        <f>SUM($Q262:CO262)</f>
        <v>0</v>
      </c>
      <c r="CQ258" s="241">
        <f>SUM($Q262:CP262)</f>
        <v>0</v>
      </c>
      <c r="CR258" s="241">
        <f>SUM($Q262:CQ262)</f>
        <v>0</v>
      </c>
      <c r="CS258" s="241">
        <f>SUM($Q262:CR262)</f>
        <v>0</v>
      </c>
      <c r="CT258" s="241">
        <f>SUM($Q262:CS262)</f>
        <v>0</v>
      </c>
      <c r="CU258" s="241">
        <f>SUM($Q262:CT262)</f>
        <v>0</v>
      </c>
      <c r="CV258" s="241">
        <f>SUM($Q262:CU262)</f>
        <v>0</v>
      </c>
      <c r="CW258" s="241">
        <f>SUM($Q262:CV262)</f>
        <v>0</v>
      </c>
      <c r="CX258" s="241">
        <f>SUM($Q262:CW262)</f>
        <v>0</v>
      </c>
      <c r="CY258" s="241">
        <f>SUM($Q262:CX262)</f>
        <v>0</v>
      </c>
      <c r="CZ258" s="241">
        <f>SUM($Q262:CY262)</f>
        <v>0</v>
      </c>
      <c r="DA258" s="241">
        <f>SUM($Q262:CZ262)</f>
        <v>0</v>
      </c>
      <c r="DB258" s="241">
        <f>SUM($Q262:DA262)</f>
        <v>0</v>
      </c>
      <c r="DC258" s="241">
        <f>SUM($Q262:DB262)</f>
        <v>0</v>
      </c>
      <c r="DD258" s="241">
        <f>SUM($Q262:DC262)</f>
        <v>0</v>
      </c>
      <c r="DE258" s="241">
        <f>SUM($Q262:DD262)</f>
        <v>0</v>
      </c>
      <c r="DF258" s="241">
        <f>SUM($Q262:DE262)</f>
        <v>0</v>
      </c>
      <c r="DG258" s="241">
        <f>SUM($Q262:DF262)</f>
        <v>0</v>
      </c>
      <c r="DH258" s="241">
        <f>SUM($Q262:DG262)</f>
        <v>0</v>
      </c>
      <c r="DI258" s="241">
        <f>SUM($Q262:DH262)</f>
        <v>0</v>
      </c>
      <c r="DJ258" s="241">
        <f>SUM($Q262:DI262)</f>
        <v>0</v>
      </c>
      <c r="DK258" s="241">
        <f>SUM($Q262:DJ262)</f>
        <v>0</v>
      </c>
      <c r="DL258" s="241">
        <f>SUM($Q262:DK262)</f>
        <v>0</v>
      </c>
      <c r="DM258" s="241">
        <f>SUM($Q262:DL262)</f>
        <v>0</v>
      </c>
      <c r="DN258" s="241">
        <f>SUM($Q262:DM262)</f>
        <v>0</v>
      </c>
      <c r="DO258" s="241">
        <f>SUM($Q262:DN262)</f>
        <v>0</v>
      </c>
      <c r="DP258" s="241">
        <f>SUM($Q262:DO262)</f>
        <v>0</v>
      </c>
      <c r="DQ258" s="241">
        <f>SUM($Q262:DP262)</f>
        <v>0</v>
      </c>
      <c r="DR258" s="241">
        <f>SUM($Q262:DQ262)</f>
        <v>0</v>
      </c>
      <c r="DS258" s="241">
        <f>SUM($Q262:DR262)</f>
        <v>0</v>
      </c>
      <c r="DT258" s="241">
        <f>SUM($Q262:DS262)</f>
        <v>0</v>
      </c>
      <c r="DU258" s="241">
        <f>SUM($Q262:DT262)</f>
        <v>0</v>
      </c>
      <c r="DV258" s="241">
        <f>SUM($Q262:DU262)</f>
        <v>0</v>
      </c>
      <c r="DW258" s="241">
        <f>SUM($Q262:DV262)</f>
        <v>0</v>
      </c>
      <c r="DX258" s="241">
        <f>SUM($Q262:DW262)</f>
        <v>0</v>
      </c>
      <c r="DY258" s="241">
        <f>SUM($Q262:DX262)</f>
        <v>0</v>
      </c>
      <c r="DZ258" s="241">
        <f>SUM($Q262:DY262)</f>
        <v>0</v>
      </c>
      <c r="EA258" s="241">
        <f>SUM($Q262:DZ262)</f>
        <v>0</v>
      </c>
      <c r="EB258" s="241">
        <f>SUM($Q262:EA262)</f>
        <v>0</v>
      </c>
      <c r="EC258" s="241">
        <f>SUM($Q262:EB262)</f>
        <v>0</v>
      </c>
      <c r="ED258" s="241">
        <f>SUM($Q262:EC262)</f>
        <v>0</v>
      </c>
      <c r="EE258" s="241">
        <f>SUM($Q262:ED262)</f>
        <v>0</v>
      </c>
      <c r="EF258" s="241">
        <f>SUM($Q262:EE262)</f>
        <v>0</v>
      </c>
      <c r="EG258" s="241">
        <f>SUM($Q262:EF262)</f>
        <v>0</v>
      </c>
      <c r="EH258" s="241">
        <f>SUM($Q262:EG262)</f>
        <v>0</v>
      </c>
      <c r="EI258" s="241">
        <f>SUM($Q262:EH262)</f>
        <v>0</v>
      </c>
      <c r="EJ258" s="241">
        <f>SUM($Q262:EI262)</f>
        <v>0</v>
      </c>
      <c r="EK258" s="241">
        <f>SUM($Q262:EJ262)</f>
        <v>0</v>
      </c>
      <c r="EL258" s="241">
        <f>SUM($Q262:EK262)</f>
        <v>0</v>
      </c>
      <c r="EM258" s="241">
        <f>SUM($Q262:EL262)</f>
        <v>0</v>
      </c>
      <c r="EN258" s="241">
        <f>SUM($Q262:EM262)</f>
        <v>0</v>
      </c>
      <c r="EO258" s="241">
        <f>SUM($Q262:EN262)</f>
        <v>0</v>
      </c>
      <c r="EP258" s="241">
        <f>SUM($Q262:EO262)</f>
        <v>0</v>
      </c>
      <c r="EQ258" s="241">
        <f>SUM($Q262:EP262)</f>
        <v>0</v>
      </c>
      <c r="ER258" s="241">
        <f>SUM($Q262:EQ262)</f>
        <v>0</v>
      </c>
      <c r="ES258" s="241">
        <f>SUM($Q262:ER262)</f>
        <v>0</v>
      </c>
      <c r="ET258" s="241">
        <f>SUM($Q262:ES262)</f>
        <v>0</v>
      </c>
      <c r="EU258" s="241">
        <f>SUM($Q262:ET262)</f>
        <v>0</v>
      </c>
      <c r="EV258" s="241">
        <f>SUM($Q262:EU262)</f>
        <v>0</v>
      </c>
      <c r="EW258" s="241">
        <f>SUM($Q262:EV262)</f>
        <v>0</v>
      </c>
      <c r="EX258" s="241">
        <f>SUM($Q262:EW262)</f>
        <v>0</v>
      </c>
      <c r="EY258" s="241">
        <f>SUM($Q262:EX262)</f>
        <v>0</v>
      </c>
      <c r="EZ258" s="241">
        <f>SUM($Q262:EY262)</f>
        <v>0</v>
      </c>
      <c r="FA258" s="241">
        <f>SUM($Q262:EZ262)</f>
        <v>0</v>
      </c>
      <c r="FB258" s="241">
        <f>SUM($Q262:FA262)</f>
        <v>0</v>
      </c>
      <c r="FC258" s="241">
        <f>SUM($Q262:FB262)</f>
        <v>0</v>
      </c>
      <c r="FD258" s="241">
        <f>SUM($Q262:FC262)</f>
        <v>0</v>
      </c>
      <c r="FE258" s="241">
        <f>SUM($Q262:FD262)</f>
        <v>0</v>
      </c>
      <c r="FF258" s="241">
        <f>SUM($Q262:FE262)</f>
        <v>0</v>
      </c>
      <c r="FG258" s="241">
        <f>SUM($Q262:FF262)</f>
        <v>0</v>
      </c>
      <c r="FH258" s="241">
        <f>SUM($Q262:FG262)</f>
        <v>0</v>
      </c>
      <c r="FI258" s="241">
        <f>SUM($Q262:FH262)</f>
        <v>0</v>
      </c>
      <c r="FJ258" s="241">
        <f>SUM($Q262:FI262)</f>
        <v>0</v>
      </c>
      <c r="FK258" s="241">
        <f>SUM($Q262:FJ262)</f>
        <v>0</v>
      </c>
      <c r="FL258" s="241">
        <f>SUM($Q262:FK262)</f>
        <v>0</v>
      </c>
      <c r="FM258" s="241">
        <f>SUM($Q262:FL262)</f>
        <v>0</v>
      </c>
      <c r="FN258" s="241">
        <f>SUM($Q262:FM262)</f>
        <v>0</v>
      </c>
      <c r="FO258" s="241">
        <f>SUM($Q262:FN262)</f>
        <v>0</v>
      </c>
      <c r="FP258" s="241">
        <f>SUM($Q262:FO262)</f>
        <v>0</v>
      </c>
      <c r="FQ258" s="241">
        <f>SUM($Q262:FP262)</f>
        <v>0</v>
      </c>
      <c r="FR258" s="241">
        <f>SUM($Q262:FQ262)</f>
        <v>0</v>
      </c>
      <c r="FS258" s="241">
        <f>SUM($Q262:FR262)</f>
        <v>0</v>
      </c>
      <c r="FT258" s="241">
        <f>SUM($Q262:FS262)</f>
        <v>0</v>
      </c>
      <c r="FU258" s="241">
        <f>SUM($Q262:FT262)</f>
        <v>0</v>
      </c>
      <c r="FV258" s="241">
        <f>SUM($Q262:FU262)</f>
        <v>0</v>
      </c>
      <c r="FW258" s="241">
        <f>SUM($Q262:FV262)</f>
        <v>0</v>
      </c>
      <c r="FX258" s="241">
        <f>SUM($Q262:FW262)</f>
        <v>0</v>
      </c>
      <c r="FY258" s="241">
        <f>SUM($Q262:FX262)</f>
        <v>0</v>
      </c>
      <c r="FZ258" s="241">
        <f>SUM($Q262:FY262)</f>
        <v>0</v>
      </c>
      <c r="GA258" s="241">
        <f>SUM($Q262:FZ262)</f>
        <v>0</v>
      </c>
      <c r="GB258" s="241">
        <f>SUM($Q262:GA262)</f>
        <v>0</v>
      </c>
      <c r="GC258" s="241">
        <f>SUM($Q262:GB262)</f>
        <v>0</v>
      </c>
      <c r="GD258" s="241">
        <f>SUM($Q262:GC262)</f>
        <v>0</v>
      </c>
      <c r="GE258" s="241">
        <f>SUM($Q262:GD262)</f>
        <v>0</v>
      </c>
      <c r="GF258" s="241">
        <f>SUM($Q262:GE262)</f>
        <v>0</v>
      </c>
      <c r="GG258" s="241">
        <f>SUM($Q262:GF262)</f>
        <v>0</v>
      </c>
      <c r="GH258" s="241">
        <f>SUM($Q262:GG262)</f>
        <v>0</v>
      </c>
      <c r="GI258" s="241">
        <f>SUM($Q262:GH262)</f>
        <v>0</v>
      </c>
      <c r="GJ258" s="241">
        <f>SUM($Q262:GI262)</f>
        <v>0</v>
      </c>
      <c r="GK258" s="241">
        <f>SUM($Q262:GJ262)</f>
        <v>0</v>
      </c>
      <c r="GL258" s="241">
        <f>SUM($Q262:GK262)</f>
        <v>0</v>
      </c>
      <c r="GM258" s="241">
        <f>SUM($Q262:GL262)</f>
        <v>0</v>
      </c>
      <c r="GN258" s="241">
        <f>SUM($Q262:GM262)</f>
        <v>0</v>
      </c>
      <c r="GO258" s="241">
        <f>SUM($Q262:GN262)</f>
        <v>0</v>
      </c>
      <c r="GP258" s="241">
        <f>SUM($Q262:GO262)</f>
        <v>0</v>
      </c>
      <c r="GQ258" s="241">
        <f>SUM($Q262:GP262)</f>
        <v>0</v>
      </c>
      <c r="GR258" s="241">
        <f>SUM($Q262:GQ262)</f>
        <v>0</v>
      </c>
      <c r="GS258" s="241">
        <f>SUM($Q262:GR262)</f>
        <v>0</v>
      </c>
      <c r="GT258" s="241">
        <f>SUM($Q262:GS262)</f>
        <v>0</v>
      </c>
      <c r="GU258" s="241">
        <f>SUM($Q262:GT262)</f>
        <v>0</v>
      </c>
      <c r="GV258" s="241">
        <f>SUM($Q262:GU262)</f>
        <v>0</v>
      </c>
      <c r="GW258" s="241">
        <f>SUM($Q262:GV262)</f>
        <v>0</v>
      </c>
      <c r="GX258" s="241">
        <f>SUM($Q262:GW262)</f>
        <v>0</v>
      </c>
      <c r="GY258" s="241">
        <f>SUM($Q262:GX262)</f>
        <v>0</v>
      </c>
      <c r="GZ258" s="241">
        <f>SUM($Q262:GY262)</f>
        <v>0</v>
      </c>
      <c r="HA258" s="241">
        <f>SUM($Q262:GZ262)</f>
        <v>0</v>
      </c>
      <c r="HB258" s="241">
        <f>SUM($Q262:HA262)</f>
        <v>0</v>
      </c>
      <c r="HC258" s="241">
        <f>SUM($Q262:HB262)</f>
        <v>0</v>
      </c>
      <c r="HD258" s="241">
        <f>SUM($Q262:HC262)</f>
        <v>0</v>
      </c>
      <c r="HE258" s="241">
        <f>SUM($Q262:HD262)</f>
        <v>0</v>
      </c>
      <c r="HF258" s="241">
        <f>SUM($Q262:HE262)</f>
        <v>0</v>
      </c>
      <c r="HG258" s="241">
        <f>SUM($Q262:HF262)</f>
        <v>0</v>
      </c>
      <c r="HH258" s="241">
        <f>SUM($Q262:HG262)</f>
        <v>0</v>
      </c>
      <c r="HI258" s="241">
        <f>SUM($Q262:HH262)</f>
        <v>0</v>
      </c>
      <c r="HJ258" s="241">
        <f>SUM($Q262:HI262)</f>
        <v>0</v>
      </c>
      <c r="HK258" s="241">
        <f>SUM($Q262:HJ262)</f>
        <v>0</v>
      </c>
      <c r="HL258" s="241">
        <f>SUM($Q262:HK262)</f>
        <v>0</v>
      </c>
      <c r="HM258" s="241">
        <f>SUM($Q262:HL262)</f>
        <v>0</v>
      </c>
      <c r="HN258" s="241">
        <f>SUM($Q262:HM262)</f>
        <v>0</v>
      </c>
      <c r="HO258" s="241">
        <f>SUM($Q262:HN262)</f>
        <v>0</v>
      </c>
      <c r="HP258" s="241">
        <f>SUM($Q262:HO262)</f>
        <v>0</v>
      </c>
      <c r="HQ258" s="241">
        <f>SUM($Q262:HP262)</f>
        <v>0</v>
      </c>
      <c r="HR258" s="241">
        <f>SUM($Q262:HQ262)</f>
        <v>0</v>
      </c>
      <c r="HS258" s="241">
        <f>SUM($Q262:HR262)</f>
        <v>0</v>
      </c>
      <c r="HT258" s="241">
        <f>SUM($Q262:HS262)</f>
        <v>0</v>
      </c>
      <c r="HU258" s="241">
        <f>SUM($Q262:HT262)</f>
        <v>0</v>
      </c>
      <c r="HV258" s="241">
        <f>SUM($Q262:HU262)</f>
        <v>0</v>
      </c>
      <c r="HW258" s="241">
        <f>SUM($Q262:HV262)</f>
        <v>0</v>
      </c>
      <c r="HX258" s="241">
        <f>SUM($Q262:HW262)</f>
        <v>0</v>
      </c>
      <c r="HY258" s="241">
        <f>SUM($Q262:HX262)</f>
        <v>0</v>
      </c>
      <c r="HZ258" s="241">
        <f>SUM($Q262:HY262)</f>
        <v>0</v>
      </c>
      <c r="IA258" s="241">
        <f>SUM($Q262:HZ262)</f>
        <v>0</v>
      </c>
      <c r="IB258" s="241">
        <f>SUM($Q262:IA262)</f>
        <v>0</v>
      </c>
      <c r="IC258" s="241">
        <f>SUM($Q262:IB262)</f>
        <v>0</v>
      </c>
      <c r="ID258" s="241">
        <f>SUM($Q262:IC262)</f>
        <v>0</v>
      </c>
      <c r="IE258" s="241">
        <f>SUM($Q262:ID262)</f>
        <v>0</v>
      </c>
      <c r="IF258" s="241">
        <f>SUM($Q262:IE262)</f>
        <v>0</v>
      </c>
      <c r="IG258" s="241">
        <f>SUM($Q262:IF262)</f>
        <v>0</v>
      </c>
      <c r="IH258" s="241">
        <f>SUM($Q262:IG262)</f>
        <v>0</v>
      </c>
      <c r="II258" s="241">
        <f>SUM($Q262:IH262)</f>
        <v>0</v>
      </c>
      <c r="IJ258" s="241">
        <f>SUM($Q262:II262)</f>
        <v>0</v>
      </c>
      <c r="IK258" s="241">
        <f>SUM($Q262:IJ262)</f>
        <v>0</v>
      </c>
      <c r="IL258" s="241">
        <f>SUM($Q262:IK262)</f>
        <v>0</v>
      </c>
      <c r="IM258" s="241">
        <f>SUM($Q262:IL262)</f>
        <v>0</v>
      </c>
      <c r="IN258" s="241">
        <f>SUM($Q262:IM262)</f>
        <v>0</v>
      </c>
      <c r="IO258" s="241">
        <f>SUM($Q262:IN262)</f>
        <v>0</v>
      </c>
      <c r="IP258" s="241">
        <f>SUM($Q262:IO262)</f>
        <v>0</v>
      </c>
      <c r="IQ258" s="241">
        <f>SUM($Q262:IP262)</f>
        <v>0</v>
      </c>
      <c r="IR258" s="241">
        <f>SUM($Q262:IQ262)</f>
        <v>0</v>
      </c>
      <c r="IS258" s="241">
        <f>SUM($Q262:IR262)</f>
        <v>0</v>
      </c>
      <c r="IT258" s="241">
        <f>SUM($Q262:IS262)</f>
        <v>0</v>
      </c>
      <c r="IU258" s="241">
        <f>SUM($Q262:IT262)</f>
        <v>0</v>
      </c>
      <c r="IV258" s="241">
        <f>SUM($Q262:IU262)</f>
        <v>0</v>
      </c>
      <c r="IW258" s="241">
        <f>SUM($Q262:IV262)</f>
        <v>0</v>
      </c>
      <c r="IX258" s="241">
        <f>SUM($Q262:IW262)</f>
        <v>0</v>
      </c>
      <c r="IY258" s="241">
        <f>SUM($Q262:IX262)</f>
        <v>0</v>
      </c>
      <c r="IZ258" s="241">
        <f>SUM($Q262:IY262)</f>
        <v>0</v>
      </c>
      <c r="JA258" s="241">
        <f>SUM($Q262:IZ262)</f>
        <v>0</v>
      </c>
      <c r="JB258" s="241">
        <f>SUM($Q262:JA262)</f>
        <v>0</v>
      </c>
      <c r="JC258" s="241">
        <f>SUM($Q262:JB262)</f>
        <v>0</v>
      </c>
      <c r="JD258" s="241">
        <f>SUM($Q262:JC262)</f>
        <v>0</v>
      </c>
      <c r="JE258" s="241">
        <f>SUM($Q262:JD262)</f>
        <v>0</v>
      </c>
      <c r="JF258" s="241">
        <f>SUM($Q262:JE262)</f>
        <v>0</v>
      </c>
      <c r="JG258" s="241">
        <f>SUM($Q262:JF262)</f>
        <v>0</v>
      </c>
      <c r="JH258" s="241">
        <f>SUM($Q262:JG262)</f>
        <v>0</v>
      </c>
      <c r="JI258" s="241">
        <f>SUM($Q262:JH262)</f>
        <v>0</v>
      </c>
      <c r="JJ258" s="241">
        <f>SUM($Q262:JI262)</f>
        <v>0</v>
      </c>
      <c r="JK258" s="241">
        <f>SUM($Q262:JJ262)</f>
        <v>0</v>
      </c>
      <c r="JL258" s="241">
        <f>SUM($Q262:JK262)</f>
        <v>0</v>
      </c>
      <c r="JM258" s="241">
        <f>SUM($Q262:JL262)</f>
        <v>0</v>
      </c>
      <c r="JN258" s="241">
        <f>SUM($Q262:JM262)</f>
        <v>0</v>
      </c>
      <c r="JO258" s="241">
        <f>SUM($Q262:JN262)</f>
        <v>0</v>
      </c>
      <c r="JP258" s="241">
        <f>SUM($Q262:JO262)</f>
        <v>0</v>
      </c>
      <c r="JQ258" s="241">
        <f>SUM($Q262:JP262)</f>
        <v>0</v>
      </c>
      <c r="JR258" s="241">
        <f>SUM($Q262:JQ262)</f>
        <v>0</v>
      </c>
      <c r="JS258" s="241">
        <f>SUM($Q262:JR262)</f>
        <v>0</v>
      </c>
      <c r="JT258" s="241">
        <f>SUM($Q262:JS262)</f>
        <v>0</v>
      </c>
      <c r="JU258" s="241">
        <f>SUM($Q262:JT262)</f>
        <v>0</v>
      </c>
      <c r="JV258" s="241">
        <f>SUM($Q262:JU262)</f>
        <v>0</v>
      </c>
      <c r="JW258" s="241">
        <f>SUM($Q262:JV262)</f>
        <v>0</v>
      </c>
      <c r="JX258" s="241">
        <f>SUM($Q262:JW262)</f>
        <v>0</v>
      </c>
      <c r="JY258" s="241">
        <f>SUM($Q262:JX262)</f>
        <v>0</v>
      </c>
      <c r="JZ258" s="241">
        <f>SUM($Q262:JY262)</f>
        <v>0</v>
      </c>
      <c r="KA258" s="241">
        <f>SUM($Q262:JZ262)</f>
        <v>0</v>
      </c>
      <c r="KB258" s="241">
        <f>SUM($Q262:KA262)</f>
        <v>0</v>
      </c>
      <c r="KC258" s="241">
        <f>SUM($Q262:KB262)</f>
        <v>0</v>
      </c>
      <c r="KD258" s="241">
        <f>SUM($Q262:KC262)</f>
        <v>0</v>
      </c>
      <c r="KE258" s="241">
        <f>SUM($Q262:KD262)</f>
        <v>0</v>
      </c>
      <c r="KF258" s="241">
        <f>SUM($Q262:KE262)</f>
        <v>0</v>
      </c>
      <c r="KG258" s="241">
        <f>SUM($Q262:KF262)</f>
        <v>0</v>
      </c>
      <c r="KH258" s="241">
        <f>SUM($Q262:KG262)</f>
        <v>0</v>
      </c>
      <c r="KI258" s="241">
        <f>SUM($Q262:KH262)</f>
        <v>0</v>
      </c>
      <c r="KJ258" s="241">
        <f>SUM($Q262:KI262)</f>
        <v>0</v>
      </c>
      <c r="KK258" s="241">
        <f>SUM($Q262:KJ262)</f>
        <v>0</v>
      </c>
      <c r="KL258" s="241">
        <f>SUM($Q262:KK262)</f>
        <v>0</v>
      </c>
      <c r="KM258" s="241">
        <f>SUM($Q262:KL262)</f>
        <v>0</v>
      </c>
      <c r="KN258" s="241">
        <f>SUM($Q262:KM262)</f>
        <v>0</v>
      </c>
      <c r="KO258" s="241">
        <f>SUM($Q262:KN262)</f>
        <v>0</v>
      </c>
      <c r="KP258" s="241">
        <f>SUM($Q262:KO262)</f>
        <v>0</v>
      </c>
      <c r="KQ258" s="241">
        <f>SUM($Q262:KP262)</f>
        <v>0</v>
      </c>
      <c r="KR258" s="241">
        <f>SUM($Q262:KQ262)</f>
        <v>0</v>
      </c>
      <c r="KS258" s="241">
        <f>SUM($Q262:KR262)</f>
        <v>0</v>
      </c>
      <c r="KT258" s="241">
        <f>SUM($Q262:KS262)</f>
        <v>0</v>
      </c>
      <c r="KU258" s="241">
        <f>SUM($Q262:KT262)</f>
        <v>0</v>
      </c>
      <c r="KV258" s="241">
        <f>SUM($Q262:KU262)</f>
        <v>0</v>
      </c>
      <c r="KW258" s="241">
        <f>SUM($Q262:KV262)</f>
        <v>0</v>
      </c>
      <c r="KX258" s="241">
        <f>SUM($Q262:KW262)</f>
        <v>0</v>
      </c>
      <c r="KY258" s="241">
        <f>SUM($Q262:KX262)</f>
        <v>0</v>
      </c>
      <c r="KZ258" s="241">
        <f>SUM($Q262:KY262)</f>
        <v>0</v>
      </c>
      <c r="LA258" s="241">
        <f>SUM($Q262:KZ262)</f>
        <v>0</v>
      </c>
      <c r="LB258" s="241">
        <f>SUM($Q262:LA262)</f>
        <v>0</v>
      </c>
      <c r="LC258" s="241">
        <f>SUM($Q262:LB262)</f>
        <v>0</v>
      </c>
      <c r="LD258" s="241">
        <f>SUM($Q262:LC262)</f>
        <v>0</v>
      </c>
      <c r="LE258" s="241">
        <f>SUM($Q262:LD262)</f>
        <v>0</v>
      </c>
      <c r="LF258" s="241">
        <f>SUM($Q262:LE262)</f>
        <v>0</v>
      </c>
      <c r="LG258" s="241">
        <f>SUM($Q262:LF262)</f>
        <v>0</v>
      </c>
      <c r="LH258" s="241">
        <f>SUM($Q262:LG262)</f>
        <v>0</v>
      </c>
      <c r="LI258" s="241">
        <f>SUM($Q262:LH262)</f>
        <v>0</v>
      </c>
      <c r="LJ258" s="241">
        <f>SUM($Q262:LI262)</f>
        <v>0</v>
      </c>
      <c r="LK258" s="241">
        <f>SUM($Q262:LJ262)</f>
        <v>0</v>
      </c>
      <c r="LL258" s="241">
        <f>SUM($Q262:LK262)</f>
        <v>0</v>
      </c>
      <c r="LM258" s="241">
        <f>SUM($Q262:LL262)</f>
        <v>0</v>
      </c>
      <c r="LN258" s="241">
        <f>SUM($Q262:LM262)</f>
        <v>0</v>
      </c>
      <c r="LO258" s="241">
        <f>SUM($Q262:LN262)</f>
        <v>0</v>
      </c>
      <c r="LP258" s="241">
        <f>SUM($Q262:LO262)</f>
        <v>0</v>
      </c>
      <c r="LQ258" s="241">
        <f>SUM($Q262:LP262)</f>
        <v>0</v>
      </c>
      <c r="LR258" s="241">
        <f>SUM($Q262:LQ262)</f>
        <v>0</v>
      </c>
      <c r="LS258" s="241">
        <f>SUM($Q262:LR262)</f>
        <v>0</v>
      </c>
      <c r="LT258" s="241">
        <f>SUM($Q262:LS262)</f>
        <v>0</v>
      </c>
      <c r="LU258" s="241">
        <f>SUM($Q262:LT262)</f>
        <v>0</v>
      </c>
      <c r="LV258" s="241">
        <f>SUM($Q262:LU262)</f>
        <v>0</v>
      </c>
      <c r="LW258" s="241">
        <f>SUM($Q262:LV262)</f>
        <v>0</v>
      </c>
      <c r="LX258" s="241">
        <f>SUM($Q262:LW262)</f>
        <v>0</v>
      </c>
      <c r="LY258" s="241">
        <f>SUM($Q262:LX262)</f>
        <v>0</v>
      </c>
      <c r="LZ258" s="241">
        <f>SUM($Q262:LY262)</f>
        <v>0</v>
      </c>
      <c r="MA258" s="241">
        <f>SUM($Q262:LZ262)</f>
        <v>0</v>
      </c>
      <c r="MB258" s="241">
        <f>SUM($Q262:MA262)</f>
        <v>0</v>
      </c>
      <c r="MC258" s="241">
        <f>SUM($Q262:MB262)</f>
        <v>0</v>
      </c>
      <c r="MD258" s="241">
        <f>SUM($Q262:MC262)</f>
        <v>0</v>
      </c>
      <c r="ME258" s="241">
        <f>SUM($Q262:MD262)</f>
        <v>0</v>
      </c>
      <c r="MF258" s="241">
        <f>SUM($Q262:ME262)</f>
        <v>0</v>
      </c>
      <c r="MG258" s="241">
        <f>SUM($Q262:MF262)</f>
        <v>0</v>
      </c>
      <c r="MH258" s="241">
        <f>SUM($Q262:MG262)</f>
        <v>0</v>
      </c>
      <c r="MI258" s="241">
        <f>SUM($Q262:MH262)</f>
        <v>0</v>
      </c>
      <c r="MJ258" s="241">
        <f>SUM($Q262:MI262)</f>
        <v>0</v>
      </c>
      <c r="MK258" s="241">
        <f>SUM($Q262:MJ262)</f>
        <v>0</v>
      </c>
      <c r="ML258" s="241">
        <f>SUM($Q262:MK262)</f>
        <v>0</v>
      </c>
      <c r="MM258" s="241">
        <f>SUM($Q262:ML262)</f>
        <v>0</v>
      </c>
      <c r="MN258" s="241">
        <f>SUM($Q262:MM262)</f>
        <v>0</v>
      </c>
      <c r="MO258" s="241">
        <f>SUM($Q262:MN262)</f>
        <v>0</v>
      </c>
      <c r="MP258" s="241">
        <f>SUM($Q262:MO262)</f>
        <v>0</v>
      </c>
      <c r="MQ258" s="241">
        <f>SUM($Q262:MP262)</f>
        <v>0</v>
      </c>
      <c r="MR258" s="241">
        <f>SUM($Q262:MQ262)</f>
        <v>0</v>
      </c>
      <c r="MS258" s="241">
        <f>SUM($Q262:MR262)</f>
        <v>0</v>
      </c>
      <c r="MT258" s="241">
        <f>SUM($Q262:MS262)</f>
        <v>0</v>
      </c>
      <c r="MU258" s="241">
        <f>SUM($Q262:MT262)</f>
        <v>0</v>
      </c>
      <c r="MV258" s="241">
        <f>SUM($Q262:MU262)</f>
        <v>0</v>
      </c>
      <c r="MW258" s="241">
        <f>SUM($Q262:MV262)</f>
        <v>0</v>
      </c>
      <c r="MX258" s="241">
        <f>SUM($Q262:MW262)</f>
        <v>0</v>
      </c>
      <c r="MY258" s="241">
        <f>SUM($Q262:MX262)</f>
        <v>0</v>
      </c>
      <c r="MZ258" s="241">
        <f>SUM($Q262:MY262)</f>
        <v>0</v>
      </c>
      <c r="NA258" s="241">
        <f>SUM($Q262:MZ262)</f>
        <v>0</v>
      </c>
      <c r="NB258" s="241">
        <f>SUM($Q262:NA262)</f>
        <v>0</v>
      </c>
      <c r="NC258" s="241">
        <f>SUM($Q262:NB262)</f>
        <v>0</v>
      </c>
      <c r="ND258" s="241">
        <f>SUM($Q262:NC262)</f>
        <v>0</v>
      </c>
      <c r="NE258" s="241">
        <f>SUM($Q262:ND262)</f>
        <v>0</v>
      </c>
      <c r="NF258" s="241">
        <f>SUM($Q262:NE262)</f>
        <v>0</v>
      </c>
      <c r="NG258" s="241">
        <f>SUM($Q262:NF262)</f>
        <v>0</v>
      </c>
      <c r="NH258" s="241">
        <f>SUM($Q262:NG262)</f>
        <v>0</v>
      </c>
      <c r="NI258" s="241">
        <f>SUM($Q262:NH262)</f>
        <v>0</v>
      </c>
      <c r="NJ258" s="241">
        <f>SUM($Q262:NI262)</f>
        <v>0</v>
      </c>
      <c r="NK258" s="241">
        <f>SUM($Q262:NJ262)</f>
        <v>0</v>
      </c>
      <c r="NL258" s="241">
        <f>SUM($Q262:NK262)</f>
        <v>0</v>
      </c>
      <c r="NM258" s="241">
        <f>SUM($Q262:NL262)</f>
        <v>0</v>
      </c>
      <c r="NN258" s="241">
        <f>SUM($Q262:NM262)</f>
        <v>0</v>
      </c>
      <c r="NO258" s="241">
        <f>SUM($Q262:NN262)</f>
        <v>0</v>
      </c>
      <c r="NP258" s="241">
        <f>SUM($Q262:NO262)</f>
        <v>0</v>
      </c>
      <c r="NQ258" s="241">
        <f>SUM($Q262:NP262)</f>
        <v>0</v>
      </c>
      <c r="NR258" s="241">
        <f>SUM($Q262:NQ262)</f>
        <v>0</v>
      </c>
      <c r="NS258" s="241">
        <f>SUM($Q262:NR262)</f>
        <v>0</v>
      </c>
      <c r="NT258" s="241">
        <f>SUM($Q262:NS262)</f>
        <v>0</v>
      </c>
      <c r="NU258" s="241">
        <f>SUM($Q262:NT262)</f>
        <v>0</v>
      </c>
      <c r="NV258" s="241">
        <f>SUM($Q262:NU262)</f>
        <v>0</v>
      </c>
      <c r="NW258" s="241">
        <f>SUM($Q262:NV262)</f>
        <v>0</v>
      </c>
      <c r="NX258" s="241">
        <f>SUM($Q262:NW262)</f>
        <v>0</v>
      </c>
      <c r="NY258" s="241">
        <f>SUM($Q262:NX262)</f>
        <v>0</v>
      </c>
      <c r="NZ258" s="241">
        <f>SUM($Q262:NY262)</f>
        <v>0</v>
      </c>
      <c r="OA258" s="241">
        <f>SUM($Q262:NZ262)</f>
        <v>0</v>
      </c>
      <c r="OB258" s="241">
        <f>SUM($Q262:OA262)</f>
        <v>0</v>
      </c>
      <c r="OC258" s="241">
        <f>SUM($Q262:OB262)</f>
        <v>0</v>
      </c>
      <c r="OD258" s="241">
        <f>SUM($Q262:OC262)</f>
        <v>0</v>
      </c>
      <c r="OE258" s="241">
        <f>SUM($Q262:OD262)</f>
        <v>0</v>
      </c>
      <c r="OF258" s="241">
        <f>SUM($Q262:OE262)</f>
        <v>0</v>
      </c>
      <c r="OG258" s="241">
        <f>SUM($Q262:OF262)</f>
        <v>0</v>
      </c>
      <c r="OH258" s="241">
        <f>SUM($Q262:OG262)</f>
        <v>0</v>
      </c>
      <c r="OI258" s="241">
        <f>SUM($Q262:OH262)</f>
        <v>0</v>
      </c>
      <c r="OJ258" s="241">
        <f>SUM($Q262:OI262)</f>
        <v>0</v>
      </c>
      <c r="OK258" s="241">
        <f>SUM($Q262:OJ262)</f>
        <v>0</v>
      </c>
      <c r="OL258" s="241">
        <f>SUM($Q262:OK262)</f>
        <v>0</v>
      </c>
      <c r="OM258" s="241">
        <f>SUM($Q262:OL262)</f>
        <v>0</v>
      </c>
      <c r="ON258" s="241">
        <f>SUM($Q262:OM262)</f>
        <v>0</v>
      </c>
      <c r="OO258" s="241">
        <f>SUM($Q262:ON262)</f>
        <v>0</v>
      </c>
      <c r="OP258" s="241">
        <f>SUM($Q262:OO262)</f>
        <v>0</v>
      </c>
      <c r="OQ258" s="241">
        <f>SUM($Q262:OP262)</f>
        <v>0</v>
      </c>
      <c r="OR258" s="241">
        <f>SUM($Q262:OQ262)</f>
        <v>0</v>
      </c>
      <c r="OS258" s="241">
        <f>SUM($Q262:OR262)</f>
        <v>0</v>
      </c>
      <c r="OT258" s="241">
        <f>SUM($Q262:OS262)</f>
        <v>0</v>
      </c>
      <c r="OU258" s="241">
        <f>SUM($Q262:OT262)</f>
        <v>0</v>
      </c>
      <c r="OV258" s="241">
        <f>SUM($Q262:OU262)</f>
        <v>0</v>
      </c>
      <c r="OW258" s="241">
        <f>SUM($Q262:OV262)</f>
        <v>0</v>
      </c>
      <c r="OX258" s="241">
        <f>SUM($Q262:OW262)</f>
        <v>0</v>
      </c>
      <c r="OY258" s="241">
        <f>SUM($Q262:OX262)</f>
        <v>0</v>
      </c>
      <c r="OZ258" s="241">
        <f>SUM($Q262:OY262)</f>
        <v>0</v>
      </c>
      <c r="PA258" s="241">
        <f>SUM($Q262:OZ262)</f>
        <v>0</v>
      </c>
      <c r="PB258" s="241">
        <f>SUM($Q262:PA262)</f>
        <v>0</v>
      </c>
      <c r="PC258" s="241">
        <f>SUM($Q262:PB262)</f>
        <v>0</v>
      </c>
      <c r="PD258" s="241">
        <f>SUM($Q262:PC262)</f>
        <v>0</v>
      </c>
      <c r="PE258" s="241">
        <f>SUM($Q262:PD262)</f>
        <v>0</v>
      </c>
      <c r="PF258" s="241">
        <f>SUM($Q262:PE262)</f>
        <v>0</v>
      </c>
      <c r="PG258" s="241">
        <f>SUM($Q262:PF262)</f>
        <v>0</v>
      </c>
      <c r="PH258" s="241">
        <f>SUM($Q262:PG262)</f>
        <v>0</v>
      </c>
      <c r="PI258" s="241">
        <f>SUM($Q262:PH262)</f>
        <v>0</v>
      </c>
      <c r="PJ258" s="241">
        <f>SUM($Q262:PI262)</f>
        <v>0</v>
      </c>
      <c r="PK258" s="241">
        <f>SUM($Q262:PJ262)</f>
        <v>0</v>
      </c>
      <c r="PL258" s="241">
        <f>SUM($Q262:PK262)</f>
        <v>0</v>
      </c>
      <c r="PM258" s="241">
        <f>SUM($Q262:PL262)</f>
        <v>0</v>
      </c>
      <c r="PN258" s="241">
        <f>SUM($Q262:PM262)</f>
        <v>0</v>
      </c>
      <c r="PO258" s="241">
        <f>SUM($Q262:PN262)</f>
        <v>0</v>
      </c>
      <c r="PP258" s="241">
        <f>SUM($Q262:PO262)</f>
        <v>0</v>
      </c>
      <c r="PQ258" s="241">
        <f>SUM($Q262:PP262)</f>
        <v>0</v>
      </c>
      <c r="PR258" s="241">
        <f>SUM($Q262:PQ262)</f>
        <v>0</v>
      </c>
      <c r="PS258" s="241">
        <f>SUM($Q262:PR262)</f>
        <v>0</v>
      </c>
      <c r="PT258" s="241">
        <f>SUM($Q262:PS262)</f>
        <v>0</v>
      </c>
      <c r="PU258" s="241">
        <f>SUM($Q262:PT262)</f>
        <v>0</v>
      </c>
      <c r="PV258" s="241">
        <f>SUM($Q262:PU262)</f>
        <v>0</v>
      </c>
      <c r="PW258" s="241">
        <f>SUM($Q262:PV262)</f>
        <v>0</v>
      </c>
      <c r="PX258" s="241">
        <f>SUM($Q262:PW262)</f>
        <v>0</v>
      </c>
      <c r="PY258" s="241">
        <f>SUM($Q262:PX262)</f>
        <v>0</v>
      </c>
      <c r="PZ258" s="241">
        <f>SUM($Q262:PY262)</f>
        <v>0</v>
      </c>
      <c r="QA258" s="241">
        <f>SUM($Q262:PZ262)</f>
        <v>0</v>
      </c>
      <c r="QB258" s="241">
        <f>SUM($Q262:QA262)</f>
        <v>0</v>
      </c>
      <c r="QC258" s="241">
        <f>SUM($Q262:QB262)</f>
        <v>0</v>
      </c>
      <c r="QD258" s="241">
        <f>SUM($Q262:QC262)</f>
        <v>0</v>
      </c>
      <c r="QE258" s="241">
        <f>SUM($Q262:QD262)</f>
        <v>0</v>
      </c>
      <c r="QF258" s="241">
        <f>SUM($Q262:QE262)</f>
        <v>0</v>
      </c>
      <c r="QG258" s="241">
        <f>SUM($Q262:QF262)</f>
        <v>0</v>
      </c>
      <c r="QH258" s="241">
        <f>SUM($Q262:QG262)</f>
        <v>0</v>
      </c>
      <c r="QI258" s="241">
        <f>SUM($Q262:QH262)</f>
        <v>0</v>
      </c>
      <c r="QJ258" s="241">
        <f>SUM($Q262:QI262)</f>
        <v>0</v>
      </c>
      <c r="QK258" s="241">
        <f>SUM($Q262:QJ262)</f>
        <v>0</v>
      </c>
      <c r="QL258" s="241">
        <f>SUM($Q262:QK262)</f>
        <v>0</v>
      </c>
      <c r="QM258" s="241">
        <f>SUM($Q262:QL262)</f>
        <v>0</v>
      </c>
      <c r="QN258" s="241">
        <f>SUM($Q262:QM262)</f>
        <v>0</v>
      </c>
      <c r="QO258" s="241">
        <f>SUM($Q262:QN262)</f>
        <v>0</v>
      </c>
      <c r="QP258" s="241">
        <f>SUM($Q262:QO262)</f>
        <v>0</v>
      </c>
      <c r="QQ258" s="241">
        <f>SUM($Q262:QP262)</f>
        <v>0</v>
      </c>
      <c r="QR258" s="241">
        <f>SUM($Q262:QQ262)</f>
        <v>0</v>
      </c>
      <c r="QS258" s="241">
        <f>SUM($Q262:QR262)</f>
        <v>0</v>
      </c>
      <c r="QT258" s="241">
        <f>SUM($Q262:QS262)</f>
        <v>0</v>
      </c>
      <c r="QU258" s="241">
        <f>SUM($Q262:QT262)</f>
        <v>0</v>
      </c>
      <c r="QV258" s="241">
        <f>SUM($Q262:QU262)</f>
        <v>0</v>
      </c>
      <c r="QW258" s="241">
        <f>SUM($Q262:QV262)</f>
        <v>0</v>
      </c>
      <c r="QX258" s="241">
        <f>SUM($Q262:QW262)</f>
        <v>0</v>
      </c>
      <c r="QY258" s="241">
        <f>SUM($Q262:QX262)</f>
        <v>0</v>
      </c>
      <c r="QZ258" s="241">
        <f>SUM($Q262:QY262)</f>
        <v>0</v>
      </c>
      <c r="RA258" s="241">
        <f>SUM($Q262:QZ262)</f>
        <v>0</v>
      </c>
      <c r="RB258" s="241">
        <f>SUM($Q262:RA262)</f>
        <v>0</v>
      </c>
      <c r="RC258" s="241">
        <f>SUM($Q262:RB262)</f>
        <v>0</v>
      </c>
      <c r="RD258" s="241">
        <f>SUM($Q262:RC262)</f>
        <v>0</v>
      </c>
      <c r="RE258" s="241">
        <f>SUM($Q262:RD262)</f>
        <v>0</v>
      </c>
      <c r="RF258" s="241">
        <f>SUM($Q262:RE262)</f>
        <v>0</v>
      </c>
      <c r="RG258" s="241">
        <f>SUM($Q262:RF262)</f>
        <v>0</v>
      </c>
      <c r="RH258" s="241">
        <f>SUM($Q262:RG262)</f>
        <v>0</v>
      </c>
      <c r="RI258" s="241">
        <f>SUM($Q262:RH262)</f>
        <v>0</v>
      </c>
      <c r="RJ258" s="241">
        <f>SUM($Q262:RI262)</f>
        <v>0</v>
      </c>
      <c r="RK258" s="241">
        <f>SUM($Q262:RJ262)</f>
        <v>0</v>
      </c>
      <c r="RL258" s="241">
        <f>SUM($Q262:RK262)</f>
        <v>0</v>
      </c>
      <c r="RM258" s="241">
        <f>SUM($Q262:RL262)</f>
        <v>0</v>
      </c>
      <c r="RN258" s="241">
        <f>SUM($Q262:RM262)</f>
        <v>0</v>
      </c>
      <c r="RO258" s="241">
        <f>SUM($Q262:RN262)</f>
        <v>0</v>
      </c>
      <c r="RP258" s="241">
        <f>SUM($Q262:RO262)</f>
        <v>0</v>
      </c>
      <c r="RQ258" s="241">
        <f>SUM($Q262:RP262)</f>
        <v>0</v>
      </c>
      <c r="RR258" s="241">
        <f>SUM($Q262:RQ262)</f>
        <v>0</v>
      </c>
      <c r="RS258" s="241">
        <f>SUM($Q262:RR262)</f>
        <v>0</v>
      </c>
      <c r="RT258" s="241">
        <f>SUM($Q262:RS262)</f>
        <v>0</v>
      </c>
      <c r="RU258" s="241">
        <f>SUM($Q262:RT262)</f>
        <v>0</v>
      </c>
      <c r="RV258" s="241">
        <f>SUM($Q262:RU262)</f>
        <v>0</v>
      </c>
      <c r="RW258" s="241">
        <f>SUM($Q262:RV262)</f>
        <v>0</v>
      </c>
      <c r="RX258" s="241">
        <f>SUM($Q262:RW262)</f>
        <v>0</v>
      </c>
      <c r="RY258" s="241">
        <f>SUM($Q262:RX262)</f>
        <v>0</v>
      </c>
      <c r="RZ258" s="241">
        <f>SUM($Q262:RY262)</f>
        <v>0</v>
      </c>
      <c r="SA258" s="241">
        <f>SUM($Q262:RZ262)</f>
        <v>0</v>
      </c>
      <c r="SB258" s="241">
        <f>SUM($Q262:SA262)</f>
        <v>0</v>
      </c>
      <c r="SC258" s="241">
        <f>SUM($Q262:SB262)</f>
        <v>0</v>
      </c>
      <c r="SD258" s="241">
        <f>SUM($Q262:SC262)</f>
        <v>0</v>
      </c>
      <c r="SE258" s="241">
        <f>SUM($Q262:SD262)</f>
        <v>0</v>
      </c>
      <c r="SF258" s="241">
        <f>SUM($Q262:SE262)</f>
        <v>0</v>
      </c>
      <c r="SG258" s="241">
        <f>SUM($Q262:SF262)</f>
        <v>0</v>
      </c>
      <c r="SH258" s="241">
        <f>SUM($Q262:SG262)</f>
        <v>0</v>
      </c>
      <c r="SI258" s="241">
        <f>SUM($Q262:SH262)</f>
        <v>0</v>
      </c>
      <c r="SJ258" s="241">
        <f>SUM($Q262:SI262)</f>
        <v>0</v>
      </c>
      <c r="SK258" s="241">
        <f>SUM($Q262:SJ262)</f>
        <v>0</v>
      </c>
      <c r="SL258" s="241">
        <f>SUM($Q262:SK262)</f>
        <v>0</v>
      </c>
      <c r="SM258" s="241">
        <f>SUM($Q262:SL262)</f>
        <v>0</v>
      </c>
      <c r="SN258" s="241">
        <f>SUM($Q262:SM262)</f>
        <v>0</v>
      </c>
      <c r="SO258" s="241">
        <f>SUM($Q262:SN262)</f>
        <v>0</v>
      </c>
      <c r="SP258" s="241">
        <f>SUM($Q262:SO262)</f>
        <v>0</v>
      </c>
      <c r="SQ258" s="241">
        <f>SUM($Q262:SP262)</f>
        <v>0</v>
      </c>
      <c r="SR258" s="241">
        <f>SUM($Q262:SQ262)</f>
        <v>0</v>
      </c>
      <c r="SS258" s="241">
        <f>SUM($Q262:SR262)</f>
        <v>0</v>
      </c>
      <c r="ST258" s="241">
        <f>SUM($Q262:SS262)</f>
        <v>0</v>
      </c>
      <c r="SU258" s="241">
        <f>SUM($Q262:ST262)</f>
        <v>0</v>
      </c>
      <c r="SV258" s="241">
        <f>SUM($Q262:SU262)</f>
        <v>0</v>
      </c>
      <c r="SW258" s="241">
        <f>SUM($Q262:SV262)</f>
        <v>0</v>
      </c>
    </row>
    <row r="259" spans="2:518" ht="36" hidden="1" customHeight="1">
      <c r="B259" s="234"/>
      <c r="C259" s="237"/>
      <c r="D259" s="234"/>
      <c r="E259" s="234"/>
      <c r="F259" s="234"/>
      <c r="G259" s="234"/>
      <c r="H259" s="222" t="s">
        <v>281</v>
      </c>
      <c r="I259" s="223">
        <f>IF(O239=0,0,IF($H233-$G233&gt;$AO$3,G233/H233,1))</f>
        <v>0</v>
      </c>
      <c r="J259" s="238"/>
      <c r="K259" s="202"/>
      <c r="L259" s="217"/>
      <c r="M259" s="217"/>
      <c r="N259" s="215"/>
      <c r="O259" s="216"/>
      <c r="P259" s="216" t="s">
        <v>413</v>
      </c>
      <c r="Q259" s="232"/>
      <c r="R259" s="1110">
        <f>IFERROR(IF(R$33&lt;$E233,0,IF(Q$33&gt;$F233,IF(MAX($Q259:Q259)&lt;$BD$2/($J233*$I261),Q259+$P260,0),Q259+$P260)),0)</f>
        <v>0</v>
      </c>
      <c r="S259" s="1110">
        <f>IFERROR(IF(S$33&lt;$E233,0,IF(R$33&gt;$F233,IF(MAX($Q259:R259)&lt;$BD$2/($J233*$I261),R259+$P260,0),R259+$P260)),0)</f>
        <v>0</v>
      </c>
      <c r="T259" s="1110">
        <f>IFERROR(IF(T$33&lt;$E233,0,IF(S$33&gt;$F233,IF(MAX($Q259:S259)&lt;$BD$2/($J233*$I261),S259+$P260,0),S259+$P260)),0)</f>
        <v>0</v>
      </c>
      <c r="U259" s="1110">
        <f>IFERROR(IF(U$33&lt;$E233,0,IF(T$33&gt;$F233,IF(MAX($Q259:T259)&lt;$BD$2/($J233*$I261),T259+$P260,0),T259+$P260)),0)</f>
        <v>0</v>
      </c>
      <c r="V259" s="1110">
        <f>IFERROR(IF(V$33&lt;$E233,0,IF(U$33&gt;$F233,IF(MAX($Q259:U259)&lt;$BD$2/($J233*$I261),U259+$P260,0),U259+$P260)),0)</f>
        <v>0</v>
      </c>
      <c r="W259" s="1110">
        <f>IFERROR(IF(W$33&lt;$E233,0,IF(V$33&gt;$F233,IF(MAX($Q259:V259)&lt;$BD$2/($J233*$I261),V259+$P260,0),V259+$P260)),0)</f>
        <v>0</v>
      </c>
      <c r="X259" s="1110">
        <f>IFERROR(IF(X$33&lt;$E233,0,IF(W$33&gt;$F233,IF(MAX($Q259:W259)&lt;$BD$2/($J233*$I261),W259+$P260,0),W259+$P260)),0)</f>
        <v>0</v>
      </c>
      <c r="Y259" s="1110">
        <f>IFERROR(IF(Y$33&lt;$E233,0,IF(X$33&gt;$F233,IF(MAX($Q259:X259)&lt;$BD$2/($J233*$I261),X259+$P260,0),X259+$P260)),0)</f>
        <v>0</v>
      </c>
      <c r="Z259" s="1110">
        <f>IFERROR(IF(Z$33&lt;$E233,0,IF(Y$33&gt;$F233,IF(MAX($Q259:Y259)&lt;$BD$2/($J233*$I261),Y259+$P260,0),Y259+$P260)),0)</f>
        <v>0</v>
      </c>
      <c r="AA259" s="1110">
        <f>IFERROR(IF(AA$33&lt;$E233,0,IF(Z$33&gt;$F233,IF(MAX($Q259:Z259)&lt;$BD$2/($J233*$I261),Z259+$P260,0),Z259+$P260)),0)</f>
        <v>0</v>
      </c>
      <c r="AB259" s="1110">
        <f>IFERROR(IF(AB$33&lt;$E233,0,IF(AA$33&gt;$F233,IF(MAX($Q259:AA259)&lt;$BD$2/($J233*$I261),AA259+$P260,0),AA259+$P260)),0)</f>
        <v>0</v>
      </c>
      <c r="AC259" s="1110">
        <f>IFERROR(IF(AC$33&lt;$E233,0,IF(AB$33&gt;$F233,IF(MAX($Q259:AB259)&lt;$BD$2/($J233*$I261),AB259+$P260,0),AB259+$P260)),0)</f>
        <v>0</v>
      </c>
      <c r="AD259" s="1110">
        <f>IFERROR(IF(AD$33&lt;$E233,0,IF(AC$33&gt;$F233,IF(MAX($Q259:AC259)&lt;$BD$2/($J233*$I261),AC259+$P260,0),AC259+$P260)),0)</f>
        <v>0</v>
      </c>
      <c r="AE259" s="1110">
        <f>IFERROR(IF(AE$33&lt;$E233,0,IF(AD$33&gt;$F233,IF(MAX($Q259:AD259)&lt;$BD$2/($J233*$I261),AD259+$P260,0),AD259+$P260)),0)</f>
        <v>0</v>
      </c>
      <c r="AF259" s="1110">
        <f>IFERROR(IF(AF$33&lt;$E233,0,IF(AE$33&gt;$F233,IF(MAX($Q259:AE259)&lt;$BD$2/($J233*$I261),AE259+$P260,0),AE259+$P260)),0)</f>
        <v>0</v>
      </c>
      <c r="AG259" s="1110">
        <f>IFERROR(IF(AG$33&lt;$E233,0,IF(AF$33&gt;$F233,IF(MAX($Q259:AF259)&lt;$BD$2/($J233*$I261),AF259+$P260,0),AF259+$P260)),0)</f>
        <v>0</v>
      </c>
      <c r="AH259" s="1110">
        <f>IFERROR(IF(AH$33&lt;$E233,0,IF(AG$33&gt;$F233,IF(MAX($Q259:AG259)&lt;$BD$2/($J233*$I261),AG259+$P260,0),AG259+$P260)),0)</f>
        <v>0</v>
      </c>
      <c r="AI259" s="1110">
        <f>IFERROR(IF(AI$33&lt;$E233,0,IF(AH$33&gt;$F233,IF(MAX($Q259:AH259)&lt;$BD$2/($J233*$I261),AH259+$P260,0),AH259+$P260)),0)</f>
        <v>0</v>
      </c>
      <c r="AJ259" s="1110">
        <f>IFERROR(IF(AJ$33&lt;$E233,0,IF(AI$33&gt;$F233,IF(MAX($Q259:AI259)&lt;$BD$2/($J233*$I261),AI259+$P260,0),AI259+$P260)),0)</f>
        <v>0</v>
      </c>
      <c r="AK259" s="1110">
        <f>IFERROR(IF(AK$33&lt;$E233,0,IF(AJ$33&gt;$F233,IF(MAX($Q259:AJ259)&lt;$BD$2/($J233*$I261),AJ259+$P260,0),AJ259+$P260)),0)</f>
        <v>0</v>
      </c>
      <c r="AL259" s="1110">
        <f>IFERROR(IF(AL$33&lt;$E233,0,IF(AK$33&gt;$F233,IF(MAX($Q259:AK259)&lt;$BD$2/($J233*$I261),AK259+$P260,0),AK259+$P260)),0)</f>
        <v>0</v>
      </c>
      <c r="AM259" s="1110">
        <f>IFERROR(IF(AM$33&lt;$E233,0,IF(AL$33&gt;$F233,IF(MAX($Q259:AL259)&lt;$BD$2/($J233*$I261),AL259+$P260,0),AL259+$P260)),0)</f>
        <v>0</v>
      </c>
      <c r="AN259" s="1110">
        <f>IFERROR(IF(AN$33&lt;$E233,0,IF(AM$33&gt;$F233,IF(MAX($Q259:AM259)&lt;$BD$2/($J233*$I261),AM259+$P260,0),AM259+$P260)),0)</f>
        <v>0</v>
      </c>
      <c r="AO259" s="1110">
        <f>IFERROR(IF(AO$33&lt;$E233,0,IF(AN$33&gt;$F233,IF(MAX($Q259:AN259)&lt;$BD$2/($J233*$I261),AN259+$P260,0),AN259+$P260)),0)</f>
        <v>0</v>
      </c>
      <c r="AP259" s="1110">
        <f>IFERROR(IF(AP$33&lt;$E233,0,IF(AO$33&gt;$F233,IF(MAX($Q259:AO259)&lt;$BD$2/($J233*$I261),AO259+$P260,0),AO259+$P260)),0)</f>
        <v>0</v>
      </c>
      <c r="AQ259" s="1110">
        <f>IFERROR(IF(AQ$33&lt;$E233,0,IF(AP$33&gt;$F233,IF(MAX($Q259:AP259)&lt;$BD$2/($J233*$I261),AP259+$P260,0),AP259+$P260)),0)</f>
        <v>0</v>
      </c>
      <c r="AR259" s="1110">
        <f>IFERROR(IF(AR$33&lt;$E233,0,IF(AQ$33&gt;$F233,IF(MAX($Q259:AQ259)&lt;$BD$2/($J233*$I261),AQ259+$P260,0),AQ259+$P260)),0)</f>
        <v>0</v>
      </c>
      <c r="AS259" s="1110">
        <f>IFERROR(IF(AS$33&lt;$E233,0,IF(AR$33&gt;$F233,IF(MAX($Q259:AR259)&lt;$BD$2/($J233*$I261),AR259+$P260,0),AR259+$P260)),0)</f>
        <v>0</v>
      </c>
      <c r="AT259" s="1110">
        <f>IFERROR(IF(AT$33&lt;$E233,0,IF(AS$33&gt;$F233,IF(MAX($Q259:AS259)&lt;$BD$2/($J233*$I261),AS259+$P260,0),AS259+$P260)),0)</f>
        <v>0</v>
      </c>
      <c r="AU259" s="1110">
        <f>IFERROR(IF(AU$33&lt;$E233,0,IF(AT$33&gt;$F233,IF(MAX($Q259:AT259)&lt;$BD$2/($J233*$I261),AT259+$P260,0),AT259+$P260)),0)</f>
        <v>0</v>
      </c>
      <c r="AV259" s="1110">
        <f>IFERROR(IF(AV$33&lt;$E233,0,IF(AU$33&gt;$F233,IF(MAX($Q259:AU259)&lt;$BD$2/($J233*$I261),AU259+$P260,0),AU259+$P260)),0)</f>
        <v>0</v>
      </c>
      <c r="AW259" s="1110">
        <f>IFERROR(IF(AW$33&lt;$E233,0,IF(AV$33&gt;$F233,IF(MAX($Q259:AV259)&lt;$BD$2/($J233*$I261),AV259+$P260,0),AV259+$P260)),0)</f>
        <v>0</v>
      </c>
      <c r="AX259" s="1110">
        <f>IFERROR(IF(AX$33&lt;$E233,0,IF(AW$33&gt;$F233,IF(MAX($Q259:AW259)&lt;$BD$2/($J233*$I261),AW259+$P260,0),AW259+$P260)),0)</f>
        <v>0</v>
      </c>
      <c r="AY259" s="1110">
        <f>IFERROR(IF(AY$33&lt;$E233,0,IF(AX$33&gt;$F233,IF(MAX($Q259:AX259)&lt;$BD$2/($J233*$I261),AX259+$P260,0),AX259+$P260)),0)</f>
        <v>0</v>
      </c>
      <c r="AZ259" s="1110">
        <f>IFERROR(IF(AZ$33&lt;$E233,0,IF(AY$33&gt;$F233,IF(MAX($Q259:AY259)&lt;$BD$2/($J233*$I261),AY259+$P260,0),AY259+$P260)),0)</f>
        <v>0</v>
      </c>
      <c r="BA259" s="1110">
        <f>IFERROR(IF(BA$33&lt;$E233,0,IF(AZ$33&gt;$F233,IF(MAX($Q259:AZ259)&lt;$BD$2/($J233*$I261),AZ259+$P260,0),AZ259+$P260)),0)</f>
        <v>0</v>
      </c>
      <c r="BB259" s="1110">
        <f>IFERROR(IF(BB$33&lt;$E233,0,IF(BA$33&gt;$F233,IF(MAX($Q259:BA259)&lt;$BD$2/($J233*$I261),BA259+$P260,0),BA259+$P260)),0)</f>
        <v>0</v>
      </c>
      <c r="BC259" s="1110">
        <f>IFERROR(IF(BC$33&lt;$E233,0,IF(BB$33&gt;$F233,IF(MAX($Q259:BB259)&lt;$BD$2/($J233*$I261),BB259+$P260,0),BB259+$P260)),0)</f>
        <v>0</v>
      </c>
      <c r="BD259" s="1110">
        <f>IFERROR(IF(BD$33&lt;$E233,0,IF(BC$33&gt;$F233,IF(MAX($Q259:BC259)&lt;$BD$2/($J233*$I261),BC259+$P260,0),BC259+$P260)),0)</f>
        <v>0</v>
      </c>
      <c r="BE259" s="1110">
        <f>IFERROR(IF(BE$33&lt;$E233,0,IF(BD$33&gt;$F233,IF(MAX($Q259:BD259)&lt;$BD$2/($J233*$I261),BD259+$P260,0),BD259+$P260)),0)</f>
        <v>0</v>
      </c>
      <c r="BF259" s="1110">
        <f>IFERROR(IF(BF$33&lt;$E233,0,IF(BE$33&gt;$F233,IF(MAX($Q259:BE259)&lt;$BD$2/($J233*$I261),BE259+$P260,0),BE259+$P260)),0)</f>
        <v>0</v>
      </c>
      <c r="BG259" s="1110">
        <f>IFERROR(IF(BG$33&lt;$E233,0,IF(BF$33&gt;$F233,IF(MAX($Q259:BF259)&lt;$BD$2/($J233*$I261),BF259+$P260,0),BF259+$P260)),0)</f>
        <v>0</v>
      </c>
      <c r="BH259" s="1110">
        <f>IFERROR(IF(BH$33&lt;$E233,0,IF(BG$33&gt;$F233,IF(MAX($Q259:BG259)&lt;$BD$2/($J233*$I261),BG259+$P260,0),BG259+$P260)),0)</f>
        <v>0</v>
      </c>
      <c r="BI259" s="1110">
        <f>IFERROR(IF(BI$33&lt;$E233,0,IF(BH$33&gt;$F233,IF(MAX($Q259:BH259)&lt;$BD$2/($J233*$I261),BH259+$P260,0),BH259+$P260)),0)</f>
        <v>0</v>
      </c>
      <c r="BJ259" s="1110">
        <f>IFERROR(IF(BJ$33&lt;$E233,0,IF(BI$33&gt;$F233,IF(MAX($Q259:BI259)&lt;$BD$2/($J233*$I261),BI259+$P260,0),BI259+$P260)),0)</f>
        <v>0</v>
      </c>
      <c r="BK259" s="1110">
        <f>IFERROR(IF(BK$33&lt;$E233,0,IF(BJ$33&gt;$F233,IF(MAX($Q259:BJ259)&lt;$BD$2/($J233*$I261),BJ259+$P260,0),BJ259+$P260)),0)</f>
        <v>0</v>
      </c>
      <c r="BL259" s="1110">
        <f>IFERROR(IF(BL$33&lt;$E233,0,IF(BK$33&gt;$F233,IF(MAX($Q259:BK259)&lt;$BD$2/($J233*$I261),BK259+$P260,0),BK259+$P260)),0)</f>
        <v>0</v>
      </c>
      <c r="BM259" s="1110">
        <f>IFERROR(IF(BM$33&lt;$E233,0,IF(BL$33&gt;$F233,IF(MAX($Q259:BL259)&lt;$BD$2/($J233*$I261),BL259+$P260,0),BL259+$P260)),0)</f>
        <v>0</v>
      </c>
      <c r="BN259" s="1110">
        <f>IFERROR(IF(BN$33&lt;$E233,0,IF(BM$33&gt;$F233,IF(MAX($Q259:BM259)&lt;$BD$2/($J233*$I261),BM259+$P260,0),BM259+$P260)),0)</f>
        <v>0</v>
      </c>
      <c r="BO259" s="1110">
        <f>IFERROR(IF(BO$33&lt;$E233,0,IF(BN$33&gt;$F233,IF(MAX($Q259:BN259)&lt;$BD$2/($J233*$I261),BN259+$P260,0),BN259+$P260)),0)</f>
        <v>0</v>
      </c>
      <c r="BP259" s="1110">
        <f>IFERROR(IF(BP$33&lt;$E233,0,IF(BO$33&gt;$F233,IF(MAX($Q259:BO259)&lt;$BD$2/($J233*$I261),BO259+$P260,0),BO259+$P260)),0)</f>
        <v>0</v>
      </c>
      <c r="BQ259" s="1110">
        <f>IFERROR(IF(BQ$33&lt;$E233,0,IF(BP$33&gt;$F233,IF(MAX($Q259:BP259)&lt;$BD$2/($J233*$I261),BP259+$P260,0),BP259+$P260)),0)</f>
        <v>0</v>
      </c>
      <c r="BR259" s="1110">
        <f>IFERROR(IF(BR$33&lt;$E233,0,IF(BQ$33&gt;$F233,IF(MAX($Q259:BQ259)&lt;$BD$2/($J233*$I261),BQ259+$P260,0),BQ259+$P260)),0)</f>
        <v>0</v>
      </c>
      <c r="BS259" s="1110">
        <f>IFERROR(IF(BS$33&lt;$E233,0,IF(BR$33&gt;$F233,IF(MAX($Q259:BR259)&lt;$BD$2/($J233*$I261),BR259+$P260,0),BR259+$P260)),0)</f>
        <v>0</v>
      </c>
      <c r="BT259" s="1110">
        <f>IFERROR(IF(BT$33&lt;$E233,0,IF(BS$33&gt;$F233,IF(MAX($Q259:BS259)&lt;$BD$2/($J233*$I261),BS259+$P260,0),BS259+$P260)),0)</f>
        <v>0</v>
      </c>
      <c r="BU259" s="1110">
        <f>IFERROR(IF(BU$33&lt;$E233,0,IF(BT$33&gt;$F233,IF(MAX($Q259:BT259)&lt;$BD$2/($J233*$I261),BT259+$P260,0),BT259+$P260)),0)</f>
        <v>0</v>
      </c>
      <c r="BV259" s="1110">
        <f>IFERROR(IF(BV$33&lt;$E233,0,IF(BU$33&gt;$F233,IF(MAX($Q259:BU259)&lt;$BD$2/($J233*$I261),BU259+$P260,0),BU259+$P260)),0)</f>
        <v>0</v>
      </c>
      <c r="BW259" s="1110">
        <f>IFERROR(IF(BW$33&lt;$E233,0,IF(BV$33&gt;$F233,IF(MAX($Q259:BV259)&lt;$BD$2/($J233*$I261),BV259+$P260,0),BV259+$P260)),0)</f>
        <v>0</v>
      </c>
      <c r="BX259" s="1110">
        <f>IFERROR(IF(BX$33&lt;$E233,0,IF(BW$33&gt;$F233,IF(MAX($Q259:BW259)&lt;$BD$2/($J233*$I261),BW259+$P260,0),BW259+$P260)),0)</f>
        <v>0</v>
      </c>
      <c r="BY259" s="1110">
        <f>IFERROR(IF(BY$33&lt;$E233,0,IF(BX$33&gt;$F233,IF(MAX($Q259:BX259)&lt;$BD$2/($J233*$I261),BX259+$P260,0),BX259+$P260)),0)</f>
        <v>0</v>
      </c>
      <c r="BZ259" s="1110">
        <f>IFERROR(IF(BZ$33&lt;$E233,0,IF(BY$33&gt;$F233,IF(MAX($Q259:BY259)&lt;$BD$2/($J233*$I261),BY259+$P260,0),BY259+$P260)),0)</f>
        <v>0</v>
      </c>
      <c r="CA259" s="1110">
        <f>IFERROR(IF(CA$33&lt;$E233,0,IF(BZ$33&gt;$F233,IF(MAX($Q259:BZ259)&lt;$BD$2/($J233*$I261),BZ259+$P260,0),BZ259+$P260)),0)</f>
        <v>0</v>
      </c>
      <c r="CB259" s="1110">
        <f>IFERROR(IF(CB$33&lt;$E233,0,IF(CA$33&gt;$F233,IF(MAX($Q259:CA259)&lt;$BD$2/($J233*$I261),CA259+$P260,0),CA259+$P260)),0)</f>
        <v>0</v>
      </c>
      <c r="CC259" s="1110">
        <f>IFERROR(IF(CC$33&lt;$E233,0,IF(CB$33&gt;$F233,IF(MAX($Q259:CB259)&lt;$BD$2/($J233*$I261),CB259+$P260,0),CB259+$P260)),0)</f>
        <v>0</v>
      </c>
      <c r="CD259" s="1110">
        <f>IFERROR(IF(CD$33&lt;$E233,0,IF(CC$33&gt;$F233,IF(MAX($Q259:CC259)&lt;$BD$2/($J233*$I261),CC259+$P260,0),CC259+$P260)),0)</f>
        <v>0</v>
      </c>
      <c r="CE259" s="1110">
        <f>IFERROR(IF(CE$33&lt;$E233,0,IF(CD$33&gt;$F233,IF(MAX($Q259:CD259)&lt;$BD$2/($J233*$I261),CD259+$P260,0),CD259+$P260)),0)</f>
        <v>0</v>
      </c>
      <c r="CF259" s="1110">
        <f>IFERROR(IF(CF$33&lt;$E233,0,IF(CE$33&gt;$F233,IF(MAX($Q259:CE259)&lt;$BD$2/($J233*$I261),CE259+$P260,0),CE259+$P260)),0)</f>
        <v>0</v>
      </c>
      <c r="CG259" s="1110">
        <f>IFERROR(IF(CG$33&lt;$E233,0,IF(CF$33&gt;$F233,IF(MAX($Q259:CF259)&lt;$BD$2/($J233*$I261),CF259+$P260,0),CF259+$P260)),0)</f>
        <v>0</v>
      </c>
      <c r="CH259" s="1110">
        <f>IFERROR(IF(CH$33&lt;$E233,0,IF(CG$33&gt;$F233,IF(MAX($Q259:CG259)&lt;$BD$2/($J233*$I261),CG259+$P260,0),CG259+$P260)),0)</f>
        <v>0</v>
      </c>
      <c r="CI259" s="1110">
        <f>IFERROR(IF(CI$33&lt;$E233,0,IF(CH$33&gt;$F233,IF(MAX($Q259:CH259)&lt;$BD$2/($J233*$I261),CH259+$P260,0),CH259+$P260)),0)</f>
        <v>0</v>
      </c>
      <c r="CJ259" s="1110">
        <f>IFERROR(IF(CJ$33&lt;$E233,0,IF(CI$33&gt;$F233,IF(MAX($Q259:CI259)&lt;$BD$2/($J233*$I261),CI259+$P260,0),CI259+$P260)),0)</f>
        <v>0</v>
      </c>
      <c r="CK259" s="1110">
        <f>IFERROR(IF(CK$33&lt;$E233,0,IF(CJ$33&gt;$F233,IF(MAX($Q259:CJ259)&lt;$BD$2/($J233*$I261),CJ259+$P260,0),CJ259+$P260)),0)</f>
        <v>0</v>
      </c>
      <c r="CL259" s="1110">
        <f>IFERROR(IF(CL$33&lt;$E233,0,IF(CK$33&gt;$F233,IF(MAX($Q259:CK259)&lt;$BD$2/($J233*$I261),CK259+$P260,0),CK259+$P260)),0)</f>
        <v>0</v>
      </c>
      <c r="CM259" s="1110">
        <f>IFERROR(IF(CM$33&lt;$E233,0,IF(CL$33&gt;$F233,IF(MAX($Q259:CL259)&lt;$BD$2/($J233*$I261),CL259+$P260,0),CL259+$P260)),0)</f>
        <v>0</v>
      </c>
      <c r="CN259" s="1110">
        <f>IFERROR(IF(CN$33&lt;$E233,0,IF(CM$33&gt;$F233,IF(MAX($Q259:CM259)&lt;$BD$2/($J233*$I261),CM259+$P260,0),CM259+$P260)),0)</f>
        <v>0</v>
      </c>
      <c r="CO259" s="1110">
        <f>IFERROR(IF(CO$33&lt;$E233,0,IF(CN$33&gt;$F233,IF(MAX($Q259:CN259)&lt;$BD$2/($J233*$I261),CN259+$P260,0),CN259+$P260)),0)</f>
        <v>0</v>
      </c>
      <c r="CP259" s="1110">
        <f>IFERROR(IF(CP$33&lt;$E233,0,IF(CO$33&gt;$F233,IF(MAX($Q259:CO259)&lt;$BD$2/($J233*$I261),CO259+$P260,0),CO259+$P260)),0)</f>
        <v>0</v>
      </c>
      <c r="CQ259" s="1110">
        <f>IFERROR(IF(CQ$33&lt;$E233,0,IF(CP$33&gt;$F233,IF(MAX($Q259:CP259)&lt;$BD$2/($J233*$I261),CP259+$P260,0),CP259+$P260)),0)</f>
        <v>0</v>
      </c>
      <c r="CR259" s="1110">
        <f>IFERROR(IF(CR$33&lt;$E233,0,IF(CQ$33&gt;$F233,IF(MAX($Q259:CQ259)&lt;$BD$2/($J233*$I261),CQ259+$P260,0),CQ259+$P260)),0)</f>
        <v>0</v>
      </c>
      <c r="CS259" s="1110">
        <f>IFERROR(IF(CS$33&lt;$E233,0,IF(CR$33&gt;$F233,IF(MAX($Q259:CR259)&lt;$BD$2/($J233*$I261),CR259+$P260,0),CR259+$P260)),0)</f>
        <v>0</v>
      </c>
      <c r="CT259" s="1110">
        <f>IFERROR(IF(CT$33&lt;$E233,0,IF(CS$33&gt;$F233,IF(MAX($Q259:CS259)&lt;$BD$2/($J233*$I261),CS259+$P260,0),CS259+$P260)),0)</f>
        <v>0</v>
      </c>
      <c r="CU259" s="1110">
        <f>IFERROR(IF(CU$33&lt;$E233,0,IF(CT$33&gt;$F233,IF(MAX($Q259:CT259)&lt;$BD$2/($J233*$I261),CT259+$P260,0),CT259+$P260)),0)</f>
        <v>0</v>
      </c>
      <c r="CV259" s="1110">
        <f>IFERROR(IF(CV$33&lt;$E233,0,IF(CU$33&gt;$F233,IF(MAX($Q259:CU259)&lt;$BD$2/($J233*$I261),CU259+$P260,0),CU259+$P260)),0)</f>
        <v>0</v>
      </c>
      <c r="CW259" s="1110">
        <f>IFERROR(IF(CW$33&lt;$E233,0,IF(CV$33&gt;$F233,IF(MAX($Q259:CV259)&lt;$BD$2/($J233*$I261),CV259+$P260,0),CV259+$P260)),0)</f>
        <v>0</v>
      </c>
      <c r="CX259" s="1110">
        <f>IFERROR(IF(CX$33&lt;$E233,0,IF(CW$33&gt;$F233,IF(MAX($Q259:CW259)&lt;$BD$2/($J233*$I261),CW259+$P260,0),CW259+$P260)),0)</f>
        <v>0</v>
      </c>
      <c r="CY259" s="1110">
        <f>IFERROR(IF(CY$33&lt;$E233,0,IF(CX$33&gt;$F233,IF(MAX($Q259:CX259)&lt;$BD$2/($J233*$I261),CX259+$P260,0),CX259+$P260)),0)</f>
        <v>0</v>
      </c>
      <c r="CZ259" s="1110">
        <f>IFERROR(IF(CZ$33&lt;$E233,0,IF(CY$33&gt;$F233,IF(MAX($Q259:CY259)&lt;$BD$2/($J233*$I261),CY259+$P260,0),CY259+$P260)),0)</f>
        <v>0</v>
      </c>
      <c r="DA259" s="1110">
        <f>IFERROR(IF(DA$33&lt;$E233,0,IF(CZ$33&gt;$F233,IF(MAX($Q259:CZ259)&lt;$BD$2/($J233*$I261),CZ259+$P260,0),CZ259+$P260)),0)</f>
        <v>0</v>
      </c>
      <c r="DB259" s="1110">
        <f>IFERROR(IF(DB$33&lt;$E233,0,IF(DA$33&gt;$F233,IF(MAX($Q259:DA259)&lt;$BD$2/($J233*$I261),DA259+$P260,0),DA259+$P260)),0)</f>
        <v>0</v>
      </c>
      <c r="DC259" s="1110">
        <f>IFERROR(IF(DC$33&lt;$E233,0,IF(DB$33&gt;$F233,IF(MAX($Q259:DB259)&lt;$BD$2/($J233*$I261),DB259+$P260,0),DB259+$P260)),0)</f>
        <v>0</v>
      </c>
      <c r="DD259" s="1110">
        <f>IFERROR(IF(DD$33&lt;$E233,0,IF(DC$33&gt;$F233,IF(MAX($Q259:DC259)&lt;$BD$2/($J233*$I261),DC259+$P260,0),DC259+$P260)),0)</f>
        <v>0</v>
      </c>
      <c r="DE259" s="1110">
        <f>IFERROR(IF(DE$33&lt;$E233,0,IF(DD$33&gt;$F233,IF(MAX($Q259:DD259)&lt;$BD$2/($J233*$I261),DD259+$P260,0),DD259+$P260)),0)</f>
        <v>0</v>
      </c>
      <c r="DF259" s="1110">
        <f>IFERROR(IF(DF$33&lt;$E233,0,IF(DE$33&gt;$F233,IF(MAX($Q259:DE259)&lt;$BD$2/($J233*$I261),DE259+$P260,0),DE259+$P260)),0)</f>
        <v>0</v>
      </c>
      <c r="DG259" s="1110">
        <f>IFERROR(IF(DG$33&lt;$E233,0,IF(DF$33&gt;$F233,IF(MAX($Q259:DF259)&lt;$BD$2/($J233*$I261),DF259+$P260,0),DF259+$P260)),0)</f>
        <v>0</v>
      </c>
      <c r="DH259" s="1110">
        <f>IFERROR(IF(DH$33&lt;$E233,0,IF(DG$33&gt;$F233,IF(MAX($Q259:DG259)&lt;$BD$2/($J233*$I261),DG259+$P260,0),DG259+$P260)),0)</f>
        <v>0</v>
      </c>
      <c r="DI259" s="1110">
        <f>IFERROR(IF(DI$33&lt;$E233,0,IF(DH$33&gt;$F233,IF(MAX($Q259:DH259)&lt;$BD$2/($J233*$I261),DH259+$P260,0),DH259+$P260)),0)</f>
        <v>0</v>
      </c>
      <c r="DJ259" s="1110">
        <f>IFERROR(IF(DJ$33&lt;$E233,0,IF(DI$33&gt;$F233,IF(MAX($Q259:DI259)&lt;$BD$2/($J233*$I261),DI259+$P260,0),DI259+$P260)),0)</f>
        <v>0</v>
      </c>
      <c r="DK259" s="1110">
        <f>IFERROR(IF(DK$33&lt;$E233,0,IF(DJ$33&gt;$F233,IF(MAX($Q259:DJ259)&lt;$BD$2/($J233*$I261),DJ259+$P260,0),DJ259+$P260)),0)</f>
        <v>0</v>
      </c>
      <c r="DL259" s="1110">
        <f>IFERROR(IF(DL$33&lt;$E233,0,IF(DK$33&gt;$F233,IF(MAX($Q259:DK259)&lt;$BD$2/($J233*$I261),DK259+$P260,0),DK259+$P260)),0)</f>
        <v>0</v>
      </c>
      <c r="DM259" s="1110">
        <f>IFERROR(IF(DM$33&lt;$E233,0,IF(DL$33&gt;$F233,IF(MAX($Q259:DL259)&lt;$BD$2/($J233*$I261),DL259+$P260,0),DL259+$P260)),0)</f>
        <v>0</v>
      </c>
      <c r="DN259" s="1110">
        <f>IFERROR(IF(DN$33&lt;$E233,0,IF(DM$33&gt;$F233,IF(MAX($Q259:DM259)&lt;$BD$2/($J233*$I261),DM259+$P260,0),DM259+$P260)),0)</f>
        <v>0</v>
      </c>
      <c r="DO259" s="1110">
        <f>IFERROR(IF(DO$33&lt;$E233,0,IF(DN$33&gt;$F233,IF(MAX($Q259:DN259)&lt;$BD$2/($J233*$I261),DN259+$P260,0),DN259+$P260)),0)</f>
        <v>0</v>
      </c>
      <c r="DP259" s="1110">
        <f>IFERROR(IF(DP$33&lt;$E233,0,IF(DO$33&gt;$F233,IF(MAX($Q259:DO259)&lt;$BD$2/($J233*$I261),DO259+$P260,0),DO259+$P260)),0)</f>
        <v>0</v>
      </c>
      <c r="DQ259" s="1110">
        <f>IFERROR(IF(DQ$33&lt;$E233,0,IF(DP$33&gt;$F233,IF(MAX($Q259:DP259)&lt;$BD$2/($J233*$I261),DP259+$P260,0),DP259+$P260)),0)</f>
        <v>0</v>
      </c>
      <c r="DR259" s="1110">
        <f>IFERROR(IF(DR$33&lt;$E233,0,IF(DQ$33&gt;$F233,IF(MAX($Q259:DQ259)&lt;$BD$2/($J233*$I261),DQ259+$P260,0),DQ259+$P260)),0)</f>
        <v>0</v>
      </c>
      <c r="DS259" s="1110">
        <f>IFERROR(IF(DS$33&lt;$E233,0,IF(DR$33&gt;$F233,IF(MAX($Q259:DR259)&lt;$BD$2/($J233*$I261),DR259+$P260,0),DR259+$P260)),0)</f>
        <v>0</v>
      </c>
      <c r="DT259" s="1110">
        <f>IFERROR(IF(DT$33&lt;$E233,0,IF(DS$33&gt;$F233,IF(MAX($Q259:DS259)&lt;$BD$2/($J233*$I261),DS259+$P260,0),DS259+$P260)),0)</f>
        <v>0</v>
      </c>
      <c r="DU259" s="1110">
        <f>IFERROR(IF(DU$33&lt;$E233,0,IF(DT$33&gt;$F233,IF(MAX($Q259:DT259)&lt;$BD$2/($J233*$I261),DT259+$P260,0),DT259+$P260)),0)</f>
        <v>0</v>
      </c>
      <c r="DV259" s="1110">
        <f>IFERROR(IF(DV$33&lt;$E233,0,IF(DU$33&gt;$F233,IF(MAX($Q259:DU259)&lt;$BD$2/($J233*$I261),DU259+$P260,0),DU259+$P260)),0)</f>
        <v>0</v>
      </c>
      <c r="DW259" s="1110">
        <f>IFERROR(IF(DW$33&lt;$E233,0,IF(DV$33&gt;$F233,IF(MAX($Q259:DV259)&lt;$BD$2/($J233*$I261),DV259+$P260,0),DV259+$P260)),0)</f>
        <v>0</v>
      </c>
      <c r="DX259" s="1110">
        <f>IFERROR(IF(DX$33&lt;$E233,0,IF(DW$33&gt;$F233,IF(MAX($Q259:DW259)&lt;$BD$2/($J233*$I261),DW259+$P260,0),DW259+$P260)),0)</f>
        <v>0</v>
      </c>
      <c r="DY259" s="1110">
        <f>IFERROR(IF(DY$33&lt;$E233,0,IF(DX$33&gt;$F233,IF(MAX($Q259:DX259)&lt;$BD$2/($J233*$I261),DX259+$P260,0),DX259+$P260)),0)</f>
        <v>0</v>
      </c>
      <c r="DZ259" s="1110">
        <f>IFERROR(IF(DZ$33&lt;$E233,0,IF(DY$33&gt;$F233,IF(MAX($Q259:DY259)&lt;$BD$2/($J233*$I261),DY259+$P260,0),DY259+$P260)),0)</f>
        <v>0</v>
      </c>
      <c r="EA259" s="1110">
        <f>IFERROR(IF(EA$33&lt;$E233,0,IF(DZ$33&gt;$F233,IF(MAX($Q259:DZ259)&lt;$BD$2/($J233*$I261),DZ259+$P260,0),DZ259+$P260)),0)</f>
        <v>0</v>
      </c>
      <c r="EB259" s="1110">
        <f>IFERROR(IF(EB$33&lt;$E233,0,IF(EA$33&gt;$F233,IF(MAX($Q259:EA259)&lt;$BD$2/($J233*$I261),EA259+$P260,0),EA259+$P260)),0)</f>
        <v>0</v>
      </c>
      <c r="EC259" s="1110">
        <f>IFERROR(IF(EC$33&lt;$E233,0,IF(EB$33&gt;$F233,IF(MAX($Q259:EB259)&lt;$BD$2/($J233*$I261),EB259+$P260,0),EB259+$P260)),0)</f>
        <v>0</v>
      </c>
      <c r="ED259" s="1110">
        <f>IFERROR(IF(ED$33&lt;$E233,0,IF(EC$33&gt;$F233,IF(MAX($Q259:EC259)&lt;$BD$2/($J233*$I261),EC259+$P260,0),EC259+$P260)),0)</f>
        <v>0</v>
      </c>
      <c r="EE259" s="1110">
        <f>IFERROR(IF(EE$33&lt;$E233,0,IF(ED$33&gt;$F233,IF(MAX($Q259:ED259)&lt;$BD$2/($J233*$I261),ED259+$P260,0),ED259+$P260)),0)</f>
        <v>0</v>
      </c>
      <c r="EF259" s="1110">
        <f>IFERROR(IF(EF$33&lt;$E233,0,IF(EE$33&gt;$F233,IF(MAX($Q259:EE259)&lt;$BD$2/($J233*$I261),EE259+$P260,0),EE259+$P260)),0)</f>
        <v>0</v>
      </c>
      <c r="EG259" s="1110">
        <f>IFERROR(IF(EG$33&lt;$E233,0,IF(EF$33&gt;$F233,IF(MAX($Q259:EF259)&lt;$BD$2/($J233*$I261),EF259+$P260,0),EF259+$P260)),0)</f>
        <v>0</v>
      </c>
      <c r="EH259" s="1110">
        <f>IFERROR(IF(EH$33&lt;$E233,0,IF(EG$33&gt;$F233,IF(MAX($Q259:EG259)&lt;$BD$2/($J233*$I261),EG259+$P260,0),EG259+$P260)),0)</f>
        <v>0</v>
      </c>
      <c r="EI259" s="1110">
        <f>IFERROR(IF(EI$33&lt;$E233,0,IF(EH$33&gt;$F233,IF(MAX($Q259:EH259)&lt;$BD$2/($J233*$I261),EH259+$P260,0),EH259+$P260)),0)</f>
        <v>0</v>
      </c>
      <c r="EJ259" s="1110">
        <f>IFERROR(IF(EJ$33&lt;$E233,0,IF(EI$33&gt;$F233,IF(MAX($Q259:EI259)&lt;$BD$2/($J233*$I261),EI259+$P260,0),EI259+$P260)),0)</f>
        <v>0</v>
      </c>
      <c r="EK259" s="1110">
        <f>IFERROR(IF(EK$33&lt;$E233,0,IF(EJ$33&gt;$F233,IF(MAX($Q259:EJ259)&lt;$BD$2/($J233*$I261),EJ259+$P260,0),EJ259+$P260)),0)</f>
        <v>0</v>
      </c>
      <c r="EL259" s="1110">
        <f>IFERROR(IF(EL$33&lt;$E233,0,IF(EK$33&gt;$F233,IF(MAX($Q259:EK259)&lt;$BD$2/($J233*$I261),EK259+$P260,0),EK259+$P260)),0)</f>
        <v>0</v>
      </c>
      <c r="EM259" s="1110">
        <f>IFERROR(IF(EM$33&lt;$E233,0,IF(EL$33&gt;$F233,IF(MAX($Q259:EL259)&lt;$BD$2/($J233*$I261),EL259+$P260,0),EL259+$P260)),0)</f>
        <v>0</v>
      </c>
      <c r="EN259" s="1110">
        <f>IFERROR(IF(EN$33&lt;$E233,0,IF(EM$33&gt;$F233,IF(MAX($Q259:EM259)&lt;$BD$2/($J233*$I261),EM259+$P260,0),EM259+$P260)),0)</f>
        <v>0</v>
      </c>
      <c r="EO259" s="1110">
        <f>IFERROR(IF(EO$33&lt;$E233,0,IF(EN$33&gt;$F233,IF(MAX($Q259:EN259)&lt;$BD$2/($J233*$I261),EN259+$P260,0),EN259+$P260)),0)</f>
        <v>0</v>
      </c>
      <c r="EP259" s="1110">
        <f>IFERROR(IF(EP$33&lt;$E233,0,IF(EO$33&gt;$F233,IF(MAX($Q259:EO259)&lt;$BD$2/($J233*$I261),EO259+$P260,0),EO259+$P260)),0)</f>
        <v>0</v>
      </c>
      <c r="EQ259" s="1110">
        <f>IFERROR(IF(EQ$33&lt;$E233,0,IF(EP$33&gt;$F233,IF(MAX($Q259:EP259)&lt;$BD$2/($J233*$I261),EP259+$P260,0),EP259+$P260)),0)</f>
        <v>0</v>
      </c>
      <c r="ER259" s="1110">
        <f>IFERROR(IF(ER$33&lt;$E233,0,IF(EQ$33&gt;$F233,IF(MAX($Q259:EQ259)&lt;$BD$2/($J233*$I261),EQ259+$P260,0),EQ259+$P260)),0)</f>
        <v>0</v>
      </c>
      <c r="ES259" s="1110">
        <f>IFERROR(IF(ES$33&lt;$E233,0,IF(ER$33&gt;$F233,IF(MAX($Q259:ER259)&lt;$BD$2/($J233*$I261),ER259+$P260,0),ER259+$P260)),0)</f>
        <v>0</v>
      </c>
      <c r="ET259" s="1110">
        <f>IFERROR(IF(ET$33&lt;$E233,0,IF(ES$33&gt;$F233,IF(MAX($Q259:ES259)&lt;$BD$2/($J233*$I261),ES259+$P260,0),ES259+$P260)),0)</f>
        <v>0</v>
      </c>
      <c r="EU259" s="1110">
        <f>IFERROR(IF(EU$33&lt;$E233,0,IF(ET$33&gt;$F233,IF(MAX($Q259:ET259)&lt;$BD$2/($J233*$I261),ET259+$P260,0),ET259+$P260)),0)</f>
        <v>0</v>
      </c>
      <c r="EV259" s="1110">
        <f>IFERROR(IF(EV$33&lt;$E233,0,IF(EU$33&gt;$F233,IF(MAX($Q259:EU259)&lt;$BD$2/($J233*$I261),EU259+$P260,0),EU259+$P260)),0)</f>
        <v>0</v>
      </c>
      <c r="EW259" s="1110">
        <f>IFERROR(IF(EW$33&lt;$E233,0,IF(EV$33&gt;$F233,IF(MAX($Q259:EV259)&lt;$BD$2/($J233*$I261),EV259+$P260,0),EV259+$P260)),0)</f>
        <v>0</v>
      </c>
      <c r="EX259" s="1110">
        <f>IFERROR(IF(EX$33&lt;$E233,0,IF(EW$33&gt;$F233,IF(MAX($Q259:EW259)&lt;$BD$2/($J233*$I261),EW259+$P260,0),EW259+$P260)),0)</f>
        <v>0</v>
      </c>
      <c r="EY259" s="1110">
        <f>IFERROR(IF(EY$33&lt;$E233,0,IF(EX$33&gt;$F233,IF(MAX($Q259:EX259)&lt;$BD$2/($J233*$I261),EX259+$P260,0),EX259+$P260)),0)</f>
        <v>0</v>
      </c>
      <c r="EZ259" s="1110">
        <f>IFERROR(IF(EZ$33&lt;$E233,0,IF(EY$33&gt;$F233,IF(MAX($Q259:EY259)&lt;$BD$2/($J233*$I261),EY259+$P260,0),EY259+$P260)),0)</f>
        <v>0</v>
      </c>
      <c r="FA259" s="1110">
        <f>IFERROR(IF(FA$33&lt;$E233,0,IF(EZ$33&gt;$F233,IF(MAX($Q259:EZ259)&lt;$BD$2/($J233*$I261),EZ259+$P260,0),EZ259+$P260)),0)</f>
        <v>0</v>
      </c>
      <c r="FB259" s="1110">
        <f>IFERROR(IF(FB$33&lt;$E233,0,IF(FA$33&gt;$F233,IF(MAX($Q259:FA259)&lt;$BD$2/($J233*$I261),FA259+$P260,0),FA259+$P260)),0)</f>
        <v>0</v>
      </c>
      <c r="FC259" s="1110">
        <f>IFERROR(IF(FC$33&lt;$E233,0,IF(FB$33&gt;$F233,IF(MAX($Q259:FB259)&lt;$BD$2/($J233*$I261),FB259+$P260,0),FB259+$P260)),0)</f>
        <v>0</v>
      </c>
      <c r="FD259" s="1110">
        <f>IFERROR(IF(FD$33&lt;$E233,0,IF(FC$33&gt;$F233,IF(MAX($Q259:FC259)&lt;$BD$2/($J233*$I261),FC259+$P260,0),FC259+$P260)),0)</f>
        <v>0</v>
      </c>
      <c r="FE259" s="1110">
        <f>IFERROR(IF(FE$33&lt;$E233,0,IF(FD$33&gt;$F233,IF(MAX($Q259:FD259)&lt;$BD$2/($J233*$I261),FD259+$P260,0),FD259+$P260)),0)</f>
        <v>0</v>
      </c>
      <c r="FF259" s="1110">
        <f>IFERROR(IF(FF$33&lt;$E233,0,IF(FE$33&gt;$F233,IF(MAX($Q259:FE259)&lt;$BD$2/($J233*$I261),FE259+$P260,0),FE259+$P260)),0)</f>
        <v>0</v>
      </c>
      <c r="FG259" s="1110">
        <f>IFERROR(IF(FG$33&lt;$E233,0,IF(FF$33&gt;$F233,IF(MAX($Q259:FF259)&lt;$BD$2/($J233*$I261),FF259+$P260,0),FF259+$P260)),0)</f>
        <v>0</v>
      </c>
      <c r="FH259" s="1110">
        <f>IFERROR(IF(FH$33&lt;$E233,0,IF(FG$33&gt;$F233,IF(MAX($Q259:FG259)&lt;$BD$2/($J233*$I261),FG259+$P260,0),FG259+$P260)),0)</f>
        <v>0</v>
      </c>
      <c r="FI259" s="1110">
        <f>IFERROR(IF(FI$33&lt;$E233,0,IF(FH$33&gt;$F233,IF(MAX($Q259:FH259)&lt;$BD$2/($J233*$I261),FH259+$P260,0),FH259+$P260)),0)</f>
        <v>0</v>
      </c>
      <c r="FJ259" s="1110">
        <f>IFERROR(IF(FJ$33&lt;$E233,0,IF(FI$33&gt;$F233,IF(MAX($Q259:FI259)&lt;$BD$2/($J233*$I261),FI259+$P260,0),FI259+$P260)),0)</f>
        <v>0</v>
      </c>
      <c r="FK259" s="1110">
        <f>IFERROR(IF(FK$33&lt;$E233,0,IF(FJ$33&gt;$F233,IF(MAX($Q259:FJ259)&lt;$BD$2/($J233*$I261),FJ259+$P260,0),FJ259+$P260)),0)</f>
        <v>0</v>
      </c>
      <c r="FL259" s="1110">
        <f>IFERROR(IF(FL$33&lt;$E233,0,IF(FK$33&gt;$F233,IF(MAX($Q259:FK259)&lt;$BD$2/($J233*$I261),FK259+$P260,0),FK259+$P260)),0)</f>
        <v>0</v>
      </c>
      <c r="FM259" s="1110">
        <f>IFERROR(IF(FM$33&lt;$E233,0,IF(FL$33&gt;$F233,IF(MAX($Q259:FL259)&lt;$BD$2/($J233*$I261),FL259+$P260,0),FL259+$P260)),0)</f>
        <v>0</v>
      </c>
      <c r="FN259" s="1110">
        <f>IFERROR(IF(FN$33&lt;$E233,0,IF(FM$33&gt;$F233,IF(MAX($Q259:FM259)&lt;$BD$2/($J233*$I261),FM259+$P260,0),FM259+$P260)),0)</f>
        <v>0</v>
      </c>
      <c r="FO259" s="1110">
        <f>IFERROR(IF(FO$33&lt;$E233,0,IF(FN$33&gt;$F233,IF(MAX($Q259:FN259)&lt;$BD$2/($J233*$I261),FN259+$P260,0),FN259+$P260)),0)</f>
        <v>0</v>
      </c>
      <c r="FP259" s="1110">
        <f>IFERROR(IF(FP$33&lt;$E233,0,IF(FO$33&gt;$F233,IF(MAX($Q259:FO259)&lt;$BD$2/($J233*$I261),FO259+$P260,0),FO259+$P260)),0)</f>
        <v>0</v>
      </c>
      <c r="FQ259" s="1110">
        <f>IFERROR(IF(FQ$33&lt;$E233,0,IF(FP$33&gt;$F233,IF(MAX($Q259:FP259)&lt;$BD$2/($J233*$I261),FP259+$P260,0),FP259+$P260)),0)</f>
        <v>0</v>
      </c>
      <c r="FR259" s="1110">
        <f>IFERROR(IF(FR$33&lt;$E233,0,IF(FQ$33&gt;$F233,IF(MAX($Q259:FQ259)&lt;$BD$2/($J233*$I261),FQ259+$P260,0),FQ259+$P260)),0)</f>
        <v>0</v>
      </c>
      <c r="FS259" s="1110">
        <f>IFERROR(IF(FS$33&lt;$E233,0,IF(FR$33&gt;$F233,IF(MAX($Q259:FR259)&lt;$BD$2/($J233*$I261),FR259+$P260,0),FR259+$P260)),0)</f>
        <v>0</v>
      </c>
      <c r="FT259" s="1110">
        <f>IFERROR(IF(FT$33&lt;$E233,0,IF(FS$33&gt;$F233,IF(MAX($Q259:FS259)&lt;$BD$2/($J233*$I261),FS259+$P260,0),FS259+$P260)),0)</f>
        <v>0</v>
      </c>
      <c r="FU259" s="1110">
        <f>IFERROR(IF(FU$33&lt;$E233,0,IF(FT$33&gt;$F233,IF(MAX($Q259:FT259)&lt;$BD$2/($J233*$I261),FT259+$P260,0),FT259+$P260)),0)</f>
        <v>0</v>
      </c>
      <c r="FV259" s="1110">
        <f>IFERROR(IF(FV$33&lt;$E233,0,IF(FU$33&gt;$F233,IF(MAX($Q259:FU259)&lt;$BD$2/($J233*$I261),FU259+$P260,0),FU259+$P260)),0)</f>
        <v>0</v>
      </c>
      <c r="FW259" s="1110">
        <f>IFERROR(IF(FW$33&lt;$E233,0,IF(FV$33&gt;$F233,IF(MAX($Q259:FV259)&lt;$BD$2/($J233*$I261),FV259+$P260,0),FV259+$P260)),0)</f>
        <v>0</v>
      </c>
      <c r="FX259" s="1110">
        <f>IFERROR(IF(FX$33&lt;$E233,0,IF(FW$33&gt;$F233,IF(MAX($Q259:FW259)&lt;$BD$2/($J233*$I261),FW259+$P260,0),FW259+$P260)),0)</f>
        <v>0</v>
      </c>
      <c r="FY259" s="1110">
        <f>IFERROR(IF(FY$33&lt;$E233,0,IF(FX$33&gt;$F233,IF(MAX($Q259:FX259)&lt;$BD$2/($J233*$I261),FX259+$P260,0),FX259+$P260)),0)</f>
        <v>0</v>
      </c>
      <c r="FZ259" s="1110">
        <f>IFERROR(IF(FZ$33&lt;$E233,0,IF(FY$33&gt;$F233,IF(MAX($Q259:FY259)&lt;$BD$2/($J233*$I261),FY259+$P260,0),FY259+$P260)),0)</f>
        <v>0</v>
      </c>
      <c r="GA259" s="1110">
        <f>IFERROR(IF(GA$33&lt;$E233,0,IF(FZ$33&gt;$F233,IF(MAX($Q259:FZ259)&lt;$BD$2/($J233*$I261),FZ259+$P260,0),FZ259+$P260)),0)</f>
        <v>0</v>
      </c>
      <c r="GB259" s="1110">
        <f>IFERROR(IF(GB$33&lt;$E233,0,IF(GA$33&gt;$F233,IF(MAX($Q259:GA259)&lt;$BD$2/($J233*$I261),GA259+$P260,0),GA259+$P260)),0)</f>
        <v>0</v>
      </c>
      <c r="GC259" s="1110">
        <f>IFERROR(IF(GC$33&lt;$E233,0,IF(GB$33&gt;$F233,IF(MAX($Q259:GB259)&lt;$BD$2/($J233*$I261),GB259+$P260,0),GB259+$P260)),0)</f>
        <v>0</v>
      </c>
      <c r="GD259" s="1110">
        <f>IFERROR(IF(GD$33&lt;$E233,0,IF(GC$33&gt;$F233,IF(MAX($Q259:GC259)&lt;$BD$2/($J233*$I261),GC259+$P260,0),GC259+$P260)),0)</f>
        <v>0</v>
      </c>
      <c r="GE259" s="1110">
        <f>IFERROR(IF(GE$33&lt;$E233,0,IF(GD$33&gt;$F233,IF(MAX($Q259:GD259)&lt;$BD$2/($J233*$I261),GD259+$P260,0),GD259+$P260)),0)</f>
        <v>0</v>
      </c>
      <c r="GF259" s="1110">
        <f>IFERROR(IF(GF$33&lt;$E233,0,IF(GE$33&gt;$F233,IF(MAX($Q259:GE259)&lt;$BD$2/($J233*$I261),GE259+$P260,0),GE259+$P260)),0)</f>
        <v>0</v>
      </c>
      <c r="GG259" s="1110">
        <f>IFERROR(IF(GG$33&lt;$E233,0,IF(GF$33&gt;$F233,IF(MAX($Q259:GF259)&lt;$BD$2/($J233*$I261),GF259+$P260,0),GF259+$P260)),0)</f>
        <v>0</v>
      </c>
      <c r="GH259" s="1110">
        <f>IFERROR(IF(GH$33&lt;$E233,0,IF(GG$33&gt;$F233,IF(MAX($Q259:GG259)&lt;$BD$2/($J233*$I261),GG259+$P260,0),GG259+$P260)),0)</f>
        <v>0</v>
      </c>
      <c r="GI259" s="1110">
        <f>IFERROR(IF(GI$33&lt;$E233,0,IF(GH$33&gt;$F233,IF(MAX($Q259:GH259)&lt;$BD$2/($J233*$I261),GH259+$P260,0),GH259+$P260)),0)</f>
        <v>0</v>
      </c>
      <c r="GJ259" s="1110">
        <f>IFERROR(IF(GJ$33&lt;$E233,0,IF(GI$33&gt;$F233,IF(MAX($Q259:GI259)&lt;$BD$2/($J233*$I261),GI259+$P260,0),GI259+$P260)),0)</f>
        <v>0</v>
      </c>
      <c r="GK259" s="1110">
        <f>IFERROR(IF(GK$33&lt;$E233,0,IF(GJ$33&gt;$F233,IF(MAX($Q259:GJ259)&lt;$BD$2/($J233*$I261),GJ259+$P260,0),GJ259+$P260)),0)</f>
        <v>0</v>
      </c>
      <c r="GL259" s="1110">
        <f>IFERROR(IF(GL$33&lt;$E233,0,IF(GK$33&gt;$F233,IF(MAX($Q259:GK259)&lt;$BD$2/($J233*$I261),GK259+$P260,0),GK259+$P260)),0)</f>
        <v>0</v>
      </c>
      <c r="GM259" s="1110">
        <f>IFERROR(IF(GM$33&lt;$E233,0,IF(GL$33&gt;$F233,IF(MAX($Q259:GL259)&lt;$BD$2/($J233*$I261),GL259+$P260,0),GL259+$P260)),0)</f>
        <v>0</v>
      </c>
      <c r="GN259" s="1110">
        <f>IFERROR(IF(GN$33&lt;$E233,0,IF(GM$33&gt;$F233,IF(MAX($Q259:GM259)&lt;$BD$2/($J233*$I261),GM259+$P260,0),GM259+$P260)),0)</f>
        <v>0</v>
      </c>
      <c r="GO259" s="1110">
        <f>IFERROR(IF(GO$33&lt;$E233,0,IF(GN$33&gt;$F233,IF(MAX($Q259:GN259)&lt;$BD$2/($J233*$I261),GN259+$P260,0),GN259+$P260)),0)</f>
        <v>0</v>
      </c>
      <c r="GP259" s="1110">
        <f>IFERROR(IF(GP$33&lt;$E233,0,IF(GO$33&gt;$F233,IF(MAX($Q259:GO259)&lt;$BD$2/($J233*$I261),GO259+$P260,0),GO259+$P260)),0)</f>
        <v>0</v>
      </c>
      <c r="GQ259" s="1110">
        <f>IFERROR(IF(GQ$33&lt;$E233,0,IF(GP$33&gt;$F233,IF(MAX($Q259:GP259)&lt;$BD$2/($J233*$I261),GP259+$P260,0),GP259+$P260)),0)</f>
        <v>0</v>
      </c>
      <c r="GR259" s="1110">
        <f>IFERROR(IF(GR$33&lt;$E233,0,IF(GQ$33&gt;$F233,IF(MAX($Q259:GQ259)&lt;$BD$2/($J233*$I261),GQ259+$P260,0),GQ259+$P260)),0)</f>
        <v>0</v>
      </c>
      <c r="GS259" s="1110">
        <f>IFERROR(IF(GS$33&lt;$E233,0,IF(GR$33&gt;$F233,IF(MAX($Q259:GR259)&lt;$BD$2/($J233*$I261),GR259+$P260,0),GR259+$P260)),0)</f>
        <v>0</v>
      </c>
      <c r="GT259" s="1110">
        <f>IFERROR(IF(GT$33&lt;$E233,0,IF(GS$33&gt;$F233,IF(MAX($Q259:GS259)&lt;$BD$2/($J233*$I261),GS259+$P260,0),GS259+$P260)),0)</f>
        <v>0</v>
      </c>
      <c r="GU259" s="1110">
        <f>IFERROR(IF(GU$33&lt;$E233,0,IF(GT$33&gt;$F233,IF(MAX($Q259:GT259)&lt;$BD$2/($J233*$I261),GT259+$P260,0),GT259+$P260)),0)</f>
        <v>0</v>
      </c>
      <c r="GV259" s="1110">
        <f>IFERROR(IF(GV$33&lt;$E233,0,IF(GU$33&gt;$F233,IF(MAX($Q259:GU259)&lt;$BD$2/($J233*$I261),GU259+$P260,0),GU259+$P260)),0)</f>
        <v>0</v>
      </c>
      <c r="GW259" s="1110">
        <f>IFERROR(IF(GW$33&lt;$E233,0,IF(GV$33&gt;$F233,IF(MAX($Q259:GV259)&lt;$BD$2/($J233*$I261),GV259+$P260,0),GV259+$P260)),0)</f>
        <v>0</v>
      </c>
      <c r="GX259" s="1110">
        <f>IFERROR(IF(GX$33&lt;$E233,0,IF(GW$33&gt;$F233,IF(MAX($Q259:GW259)&lt;$BD$2/($J233*$I261),GW259+$P260,0),GW259+$P260)),0)</f>
        <v>0</v>
      </c>
      <c r="GY259" s="1110">
        <f>IFERROR(IF(GY$33&lt;$E233,0,IF(GX$33&gt;$F233,IF(MAX($Q259:GX259)&lt;$BD$2/($J233*$I261),GX259+$P260,0),GX259+$P260)),0)</f>
        <v>0</v>
      </c>
      <c r="GZ259" s="1110">
        <f>IFERROR(IF(GZ$33&lt;$E233,0,IF(GY$33&gt;$F233,IF(MAX($Q259:GY259)&lt;$BD$2/($J233*$I261),GY259+$P260,0),GY259+$P260)),0)</f>
        <v>0</v>
      </c>
      <c r="HA259" s="1110">
        <f>IFERROR(IF(HA$33&lt;$E233,0,IF(GZ$33&gt;$F233,IF(MAX($Q259:GZ259)&lt;$BD$2/($J233*$I261),GZ259+$P260,0),GZ259+$P260)),0)</f>
        <v>0</v>
      </c>
      <c r="HB259" s="1110">
        <f>IFERROR(IF(HB$33&lt;$E233,0,IF(HA$33&gt;$F233,IF(MAX($Q259:HA259)&lt;$BD$2/($J233*$I261),HA259+$P260,0),HA259+$P260)),0)</f>
        <v>0</v>
      </c>
      <c r="HC259" s="1110">
        <f>IFERROR(IF(HC$33&lt;$E233,0,IF(HB$33&gt;$F233,IF(MAX($Q259:HB259)&lt;$BD$2/($J233*$I261),HB259+$P260,0),HB259+$P260)),0)</f>
        <v>0</v>
      </c>
      <c r="HD259" s="1110">
        <f>IFERROR(IF(HD$33&lt;$E233,0,IF(HC$33&gt;$F233,IF(MAX($Q259:HC259)&lt;$BD$2/($J233*$I261),HC259+$P260,0),HC259+$P260)),0)</f>
        <v>0</v>
      </c>
      <c r="HE259" s="1110">
        <f>IFERROR(IF(HE$33&lt;$E233,0,IF(HD$33&gt;$F233,IF(MAX($Q259:HD259)&lt;$BD$2/($J233*$I261),HD259+$P260,0),HD259+$P260)),0)</f>
        <v>0</v>
      </c>
      <c r="HF259" s="1110">
        <f>IFERROR(IF(HF$33&lt;$E233,0,IF(HE$33&gt;$F233,IF(MAX($Q259:HE259)&lt;$BD$2/($J233*$I261),HE259+$P260,0),HE259+$P260)),0)</f>
        <v>0</v>
      </c>
      <c r="HG259" s="1110">
        <f>IFERROR(IF(HG$33&lt;$E233,0,IF(HF$33&gt;$F233,IF(MAX($Q259:HF259)&lt;$BD$2/($J233*$I261),HF259+$P260,0),HF259+$P260)),0)</f>
        <v>0</v>
      </c>
      <c r="HH259" s="1110">
        <f>IFERROR(IF(HH$33&lt;$E233,0,IF(HG$33&gt;$F233,IF(MAX($Q259:HG259)&lt;$BD$2/($J233*$I261),HG259+$P260,0),HG259+$P260)),0)</f>
        <v>0</v>
      </c>
      <c r="HI259" s="1110">
        <f>IFERROR(IF(HI$33&lt;$E233,0,IF(HH$33&gt;$F233,IF(MAX($Q259:HH259)&lt;$BD$2/($J233*$I261),HH259+$P260,0),HH259+$P260)),0)</f>
        <v>0</v>
      </c>
      <c r="HJ259" s="1110">
        <f>IFERROR(IF(HJ$33&lt;$E233,0,IF(HI$33&gt;$F233,IF(MAX($Q259:HI259)&lt;$BD$2/($J233*$I261),HI259+$P260,0),HI259+$P260)),0)</f>
        <v>0</v>
      </c>
      <c r="HK259" s="1110">
        <f>IFERROR(IF(HK$33&lt;$E233,0,IF(HJ$33&gt;$F233,IF(MAX($Q259:HJ259)&lt;$BD$2/($J233*$I261),HJ259+$P260,0),HJ259+$P260)),0)</f>
        <v>0</v>
      </c>
      <c r="HL259" s="1110">
        <f>IFERROR(IF(HL$33&lt;$E233,0,IF(HK$33&gt;$F233,IF(MAX($Q259:HK259)&lt;$BD$2/($J233*$I261),HK259+$P260,0),HK259+$P260)),0)</f>
        <v>0</v>
      </c>
      <c r="HM259" s="1110">
        <f>IFERROR(IF(HM$33&lt;$E233,0,IF(HL$33&gt;$F233,IF(MAX($Q259:HL259)&lt;$BD$2/($J233*$I261),HL259+$P260,0),HL259+$P260)),0)</f>
        <v>0</v>
      </c>
      <c r="HN259" s="1110">
        <f>IFERROR(IF(HN$33&lt;$E233,0,IF(HM$33&gt;$F233,IF(MAX($Q259:HM259)&lt;$BD$2/($J233*$I261),HM259+$P260,0),HM259+$P260)),0)</f>
        <v>0</v>
      </c>
      <c r="HO259" s="1110">
        <f>IFERROR(IF(HO$33&lt;$E233,0,IF(HN$33&gt;$F233,IF(MAX($Q259:HN259)&lt;$BD$2/($J233*$I261),HN259+$P260,0),HN259+$P260)),0)</f>
        <v>0</v>
      </c>
      <c r="HP259" s="1110">
        <f>IFERROR(IF(HP$33&lt;$E233,0,IF(HO$33&gt;$F233,IF(MAX($Q259:HO259)&lt;$BD$2/($J233*$I261),HO259+$P260,0),HO259+$P260)),0)</f>
        <v>0</v>
      </c>
      <c r="HQ259" s="1110">
        <f>IFERROR(IF(HQ$33&lt;$E233,0,IF(HP$33&gt;$F233,IF(MAX($Q259:HP259)&lt;$BD$2/($J233*$I261),HP259+$P260,0),HP259+$P260)),0)</f>
        <v>0</v>
      </c>
      <c r="HR259" s="1110">
        <f>IFERROR(IF(HR$33&lt;$E233,0,IF(HQ$33&gt;$F233,IF(MAX($Q259:HQ259)&lt;$BD$2/($J233*$I261),HQ259+$P260,0),HQ259+$P260)),0)</f>
        <v>0</v>
      </c>
      <c r="HS259" s="1110">
        <f>IFERROR(IF(HS$33&lt;$E233,0,IF(HR$33&gt;$F233,IF(MAX($Q259:HR259)&lt;$BD$2/($J233*$I261),HR259+$P260,0),HR259+$P260)),0)</f>
        <v>0</v>
      </c>
      <c r="HT259" s="1110">
        <f>IFERROR(IF(HT$33&lt;$E233,0,IF(HS$33&gt;$F233,IF(MAX($Q259:HS259)&lt;$BD$2/($J233*$I261),HS259+$P260,0),HS259+$P260)),0)</f>
        <v>0</v>
      </c>
      <c r="HU259" s="1110">
        <f>IFERROR(IF(HU$33&lt;$E233,0,IF(HT$33&gt;$F233,IF(MAX($Q259:HT259)&lt;$BD$2/($J233*$I261),HT259+$P260,0),HT259+$P260)),0)</f>
        <v>0</v>
      </c>
      <c r="HV259" s="1110">
        <f>IFERROR(IF(HV$33&lt;$E233,0,IF(HU$33&gt;$F233,IF(MAX($Q259:HU259)&lt;$BD$2/($J233*$I261),HU259+$P260,0),HU259+$P260)),0)</f>
        <v>0</v>
      </c>
      <c r="HW259" s="1110">
        <f>IFERROR(IF(HW$33&lt;$E233,0,IF(HV$33&gt;$F233,IF(MAX($Q259:HV259)&lt;$BD$2/($J233*$I261),HV259+$P260,0),HV259+$P260)),0)</f>
        <v>0</v>
      </c>
      <c r="HX259" s="1110">
        <f>IFERROR(IF(HX$33&lt;$E233,0,IF(HW$33&gt;$F233,IF(MAX($Q259:HW259)&lt;$BD$2/($J233*$I261),HW259+$P260,0),HW259+$P260)),0)</f>
        <v>0</v>
      </c>
      <c r="HY259" s="1110">
        <f>IFERROR(IF(HY$33&lt;$E233,0,IF(HX$33&gt;$F233,IF(MAX($Q259:HX259)&lt;$BD$2/($J233*$I261),HX259+$P260,0),HX259+$P260)),0)</f>
        <v>0</v>
      </c>
      <c r="HZ259" s="1110">
        <f>IFERROR(IF(HZ$33&lt;$E233,0,IF(HY$33&gt;$F233,IF(MAX($Q259:HY259)&lt;$BD$2/($J233*$I261),HY259+$P260,0),HY259+$P260)),0)</f>
        <v>0</v>
      </c>
      <c r="IA259" s="1110">
        <f>IFERROR(IF(IA$33&lt;$E233,0,IF(HZ$33&gt;$F233,IF(MAX($Q259:HZ259)&lt;$BD$2/($J233*$I261),HZ259+$P260,0),HZ259+$P260)),0)</f>
        <v>0</v>
      </c>
      <c r="IB259" s="1110">
        <f>IFERROR(IF(IB$33&lt;$E233,0,IF(IA$33&gt;$F233,IF(MAX($Q259:IA259)&lt;$BD$2/($J233*$I261),IA259+$P260,0),IA259+$P260)),0)</f>
        <v>0</v>
      </c>
      <c r="IC259" s="1110">
        <f>IFERROR(IF(IC$33&lt;$E233,0,IF(IB$33&gt;$F233,IF(MAX($Q259:IB259)&lt;$BD$2/($J233*$I261),IB259+$P260,0),IB259+$P260)),0)</f>
        <v>0</v>
      </c>
      <c r="ID259" s="1110">
        <f>IFERROR(IF(ID$33&lt;$E233,0,IF(IC$33&gt;$F233,IF(MAX($Q259:IC259)&lt;$BD$2/($J233*$I261),IC259+$P260,0),IC259+$P260)),0)</f>
        <v>0</v>
      </c>
      <c r="IE259" s="1110">
        <f>IFERROR(IF(IE$33&lt;$E233,0,IF(ID$33&gt;$F233,IF(MAX($Q259:ID259)&lt;$BD$2/($J233*$I261),ID259+$P260,0),ID259+$P260)),0)</f>
        <v>0</v>
      </c>
      <c r="IF259" s="1110">
        <f>IFERROR(IF(IF$33&lt;$E233,0,IF(IE$33&gt;$F233,IF(MAX($Q259:IE259)&lt;$BD$2/($J233*$I261),IE259+$P260,0),IE259+$P260)),0)</f>
        <v>0</v>
      </c>
      <c r="IG259" s="1110">
        <f>IFERROR(IF(IG$33&lt;$E233,0,IF(IF$33&gt;$F233,IF(MAX($Q259:IF259)&lt;$BD$2/($J233*$I261),IF259+$P260,0),IF259+$P260)),0)</f>
        <v>0</v>
      </c>
      <c r="IH259" s="1110">
        <f>IFERROR(IF(IH$33&lt;$E233,0,IF(IG$33&gt;$F233,IF(MAX($Q259:IG259)&lt;$BD$2/($J233*$I261),IG259+$P260,0),IG259+$P260)),0)</f>
        <v>0</v>
      </c>
      <c r="II259" s="1110">
        <f>IFERROR(IF(II$33&lt;$E233,0,IF(IH$33&gt;$F233,IF(MAX($Q259:IH259)&lt;$BD$2/($J233*$I261),IH259+$P260,0),IH259+$P260)),0)</f>
        <v>0</v>
      </c>
      <c r="IJ259" s="1110">
        <f>IFERROR(IF(IJ$33&lt;$E233,0,IF(II$33&gt;$F233,IF(MAX($Q259:II259)&lt;$BD$2/($J233*$I261),II259+$P260,0),II259+$P260)),0)</f>
        <v>0</v>
      </c>
      <c r="IK259" s="1110">
        <f>IFERROR(IF(IK$33&lt;$E233,0,IF(IJ$33&gt;$F233,IF(MAX($Q259:IJ259)&lt;$BD$2/($J233*$I261),IJ259+$P260,0),IJ259+$P260)),0)</f>
        <v>0</v>
      </c>
      <c r="IL259" s="1110">
        <f>IFERROR(IF(IL$33&lt;$E233,0,IF(IK$33&gt;$F233,IF(MAX($Q259:IK259)&lt;$BD$2/($J233*$I261),IK259+$P260,0),IK259+$P260)),0)</f>
        <v>0</v>
      </c>
      <c r="IM259" s="1110">
        <f>IFERROR(IF(IM$33&lt;$E233,0,IF(IL$33&gt;$F233,IF(MAX($Q259:IL259)&lt;$BD$2/($J233*$I261),IL259+$P260,0),IL259+$P260)),0)</f>
        <v>0</v>
      </c>
      <c r="IN259" s="1110">
        <f>IFERROR(IF(IN$33&lt;$E233,0,IF(IM$33&gt;$F233,IF(MAX($Q259:IM259)&lt;$BD$2/($J233*$I261),IM259+$P260,0),IM259+$P260)),0)</f>
        <v>0</v>
      </c>
      <c r="IO259" s="1110">
        <f>IFERROR(IF(IO$33&lt;$E233,0,IF(IN$33&gt;$F233,IF(MAX($Q259:IN259)&lt;$BD$2/($J233*$I261),IN259+$P260,0),IN259+$P260)),0)</f>
        <v>0</v>
      </c>
      <c r="IP259" s="1110">
        <f>IFERROR(IF(IP$33&lt;$E233,0,IF(IO$33&gt;$F233,IF(MAX($Q259:IO259)&lt;$BD$2/($J233*$I261),IO259+$P260,0),IO259+$P260)),0)</f>
        <v>0</v>
      </c>
      <c r="IQ259" s="1110">
        <f>IFERROR(IF(IQ$33&lt;$E233,0,IF(IP$33&gt;$F233,IF(MAX($Q259:IP259)&lt;$BD$2/($J233*$I261),IP259+$P260,0),IP259+$P260)),0)</f>
        <v>0</v>
      </c>
      <c r="IR259" s="1110">
        <f>IFERROR(IF(IR$33&lt;$E233,0,IF(IQ$33&gt;$F233,IF(MAX($Q259:IQ259)&lt;$BD$2/($J233*$I261),IQ259+$P260,0),IQ259+$P260)),0)</f>
        <v>0</v>
      </c>
      <c r="IS259" s="1110">
        <f>IFERROR(IF(IS$33&lt;$E233,0,IF(IR$33&gt;$F233,IF(MAX($Q259:IR259)&lt;$BD$2/($J233*$I261),IR259+$P260,0),IR259+$P260)),0)</f>
        <v>0</v>
      </c>
      <c r="IT259" s="1110">
        <f>IFERROR(IF(IT$33&lt;$E233,0,IF(IS$33&gt;$F233,IF(MAX($Q259:IS259)&lt;$BD$2/($J233*$I261),IS259+$P260,0),IS259+$P260)),0)</f>
        <v>0</v>
      </c>
      <c r="IU259" s="1110">
        <f>IFERROR(IF(IU$33&lt;$E233,0,IF(IT$33&gt;$F233,IF(MAX($Q259:IT259)&lt;$BD$2/($J233*$I261),IT259+$P260,0),IT259+$P260)),0)</f>
        <v>0</v>
      </c>
      <c r="IV259" s="1110">
        <f>IFERROR(IF(IV$33&lt;$E233,0,IF(IU$33&gt;$F233,IF(MAX($Q259:IU259)&lt;$BD$2/($J233*$I261),IU259+$P260,0),IU259+$P260)),0)</f>
        <v>0</v>
      </c>
      <c r="IW259" s="1110">
        <f>IFERROR(IF(IW$33&lt;$E233,0,IF(IV$33&gt;$F233,IF(MAX($Q259:IV259)&lt;$BD$2/($J233*$I261),IV259+$P260,0),IV259+$P260)),0)</f>
        <v>0</v>
      </c>
      <c r="IX259" s="1110">
        <f>IFERROR(IF(IX$33&lt;$E233,0,IF(IW$33&gt;$F233,IF(MAX($Q259:IW259)&lt;$BD$2/($J233*$I261),IW259+$P260,0),IW259+$P260)),0)</f>
        <v>0</v>
      </c>
      <c r="IY259" s="1110">
        <f>IFERROR(IF(IY$33&lt;$E233,0,IF(IX$33&gt;$F233,IF(MAX($Q259:IX259)&lt;$BD$2/($J233*$I261),IX259+$P260,0),IX259+$P260)),0)</f>
        <v>0</v>
      </c>
      <c r="IZ259" s="1110">
        <f>IFERROR(IF(IZ$33&lt;$E233,0,IF(IY$33&gt;$F233,IF(MAX($Q259:IY259)&lt;$BD$2/($J233*$I261),IY259+$P260,0),IY259+$P260)),0)</f>
        <v>0</v>
      </c>
      <c r="JA259" s="1110">
        <f>IFERROR(IF(JA$33&lt;$E233,0,IF(IZ$33&gt;$F233,IF(MAX($Q259:IZ259)&lt;$BD$2/($J233*$I261),IZ259+$P260,0),IZ259+$P260)),0)</f>
        <v>0</v>
      </c>
      <c r="JB259" s="1110">
        <f>IFERROR(IF(JB$33&lt;$E233,0,IF(JA$33&gt;$F233,IF(MAX($Q259:JA259)&lt;$BD$2/($J233*$I261),JA259+$P260,0),JA259+$P260)),0)</f>
        <v>0</v>
      </c>
      <c r="JC259" s="1110">
        <f>IFERROR(IF(JC$33&lt;$E233,0,IF(JB$33&gt;$F233,IF(MAX($Q259:JB259)&lt;$BD$2/($J233*$I261),JB259+$P260,0),JB259+$P260)),0)</f>
        <v>0</v>
      </c>
      <c r="JD259" s="1110">
        <f>IFERROR(IF(JD$33&lt;$E233,0,IF(JC$33&gt;$F233,IF(MAX($Q259:JC259)&lt;$BD$2/($J233*$I261),JC259+$P260,0),JC259+$P260)),0)</f>
        <v>0</v>
      </c>
      <c r="JE259" s="1110">
        <f>IFERROR(IF(JE$33&lt;$E233,0,IF(JD$33&gt;$F233,IF(MAX($Q259:JD259)&lt;$BD$2/($J233*$I261),JD259+$P260,0),JD259+$P260)),0)</f>
        <v>0</v>
      </c>
      <c r="JF259" s="1110">
        <f>IFERROR(IF(JF$33&lt;$E233,0,IF(JE$33&gt;$F233,IF(MAX($Q259:JE259)&lt;$BD$2/($J233*$I261),JE259+$P260,0),JE259+$P260)),0)</f>
        <v>0</v>
      </c>
      <c r="JG259" s="1110">
        <f>IFERROR(IF(JG$33&lt;$E233,0,IF(JF$33&gt;$F233,IF(MAX($Q259:JF259)&lt;$BD$2/($J233*$I261),JF259+$P260,0),JF259+$P260)),0)</f>
        <v>0</v>
      </c>
      <c r="JH259" s="1110">
        <f>IFERROR(IF(JH$33&lt;$E233,0,IF(JG$33&gt;$F233,IF(MAX($Q259:JG259)&lt;$BD$2/($J233*$I261),JG259+$P260,0),JG259+$P260)),0)</f>
        <v>0</v>
      </c>
      <c r="JI259" s="1110">
        <f>IFERROR(IF(JI$33&lt;$E233,0,IF(JH$33&gt;$F233,IF(MAX($Q259:JH259)&lt;$BD$2/($J233*$I261),JH259+$P260,0),JH259+$P260)),0)</f>
        <v>0</v>
      </c>
      <c r="JJ259" s="1110">
        <f>IFERROR(IF(JJ$33&lt;$E233,0,IF(JI$33&gt;$F233,IF(MAX($Q259:JI259)&lt;$BD$2/($J233*$I261),JI259+$P260,0),JI259+$P260)),0)</f>
        <v>0</v>
      </c>
      <c r="JK259" s="1110">
        <f>IFERROR(IF(JK$33&lt;$E233,0,IF(JJ$33&gt;$F233,IF(MAX($Q259:JJ259)&lt;$BD$2/($J233*$I261),JJ259+$P260,0),JJ259+$P260)),0)</f>
        <v>0</v>
      </c>
      <c r="JL259" s="1110">
        <f>IFERROR(IF(JL$33&lt;$E233,0,IF(JK$33&gt;$F233,IF(MAX($Q259:JK259)&lt;$BD$2/($J233*$I261),JK259+$P260,0),JK259+$P260)),0)</f>
        <v>0</v>
      </c>
      <c r="JM259" s="1110">
        <f>IFERROR(IF(JM$33&lt;$E233,0,IF(JL$33&gt;$F233,IF(MAX($Q259:JL259)&lt;$BD$2/($J233*$I261),JL259+$P260,0),JL259+$P260)),0)</f>
        <v>0</v>
      </c>
      <c r="JN259" s="1110">
        <f>IFERROR(IF(JN$33&lt;$E233,0,IF(JM$33&gt;$F233,IF(MAX($Q259:JM259)&lt;$BD$2/($J233*$I261),JM259+$P260,0),JM259+$P260)),0)</f>
        <v>0</v>
      </c>
      <c r="JO259" s="1110">
        <f>IFERROR(IF(JO$33&lt;$E233,0,IF(JN$33&gt;$F233,IF(MAX($Q259:JN259)&lt;$BD$2/($J233*$I261),JN259+$P260,0),JN259+$P260)),0)</f>
        <v>0</v>
      </c>
      <c r="JP259" s="1110">
        <f>IFERROR(IF(JP$33&lt;$E233,0,IF(JO$33&gt;$F233,IF(MAX($Q259:JO259)&lt;$BD$2/($J233*$I261),JO259+$P260,0),JO259+$P260)),0)</f>
        <v>0</v>
      </c>
      <c r="JQ259" s="1110">
        <f>IFERROR(IF(JQ$33&lt;$E233,0,IF(JP$33&gt;$F233,IF(MAX($Q259:JP259)&lt;$BD$2/($J233*$I261),JP259+$P260,0),JP259+$P260)),0)</f>
        <v>0</v>
      </c>
      <c r="JR259" s="1110">
        <f>IFERROR(IF(JR$33&lt;$E233,0,IF(JQ$33&gt;$F233,IF(MAX($Q259:JQ259)&lt;$BD$2/($J233*$I261),JQ259+$P260,0),JQ259+$P260)),0)</f>
        <v>0</v>
      </c>
      <c r="JS259" s="1110">
        <f>IFERROR(IF(JS$33&lt;$E233,0,IF(JR$33&gt;$F233,IF(MAX($Q259:JR259)&lt;$BD$2/($J233*$I261),JR259+$P260,0),JR259+$P260)),0)</f>
        <v>0</v>
      </c>
      <c r="JT259" s="1110">
        <f>IFERROR(IF(JT$33&lt;$E233,0,IF(JS$33&gt;$F233,IF(MAX($Q259:JS259)&lt;$BD$2/($J233*$I261),JS259+$P260,0),JS259+$P260)),0)</f>
        <v>0</v>
      </c>
      <c r="JU259" s="1110">
        <f>IFERROR(IF(JU$33&lt;$E233,0,IF(JT$33&gt;$F233,IF(MAX($Q259:JT259)&lt;$BD$2/($J233*$I261),JT259+$P260,0),JT259+$P260)),0)</f>
        <v>0</v>
      </c>
      <c r="JV259" s="1110">
        <f>IFERROR(IF(JV$33&lt;$E233,0,IF(JU$33&gt;$F233,IF(MAX($Q259:JU259)&lt;$BD$2/($J233*$I261),JU259+$P260,0),JU259+$P260)),0)</f>
        <v>0</v>
      </c>
      <c r="JW259" s="1110">
        <f>IFERROR(IF(JW$33&lt;$E233,0,IF(JV$33&gt;$F233,IF(MAX($Q259:JV259)&lt;$BD$2/($J233*$I261),JV259+$P260,0),JV259+$P260)),0)</f>
        <v>0</v>
      </c>
      <c r="JX259" s="1110">
        <f>IFERROR(IF(JX$33&lt;$E233,0,IF(JW$33&gt;$F233,IF(MAX($Q259:JW259)&lt;$BD$2/($J233*$I261),JW259+$P260,0),JW259+$P260)),0)</f>
        <v>0</v>
      </c>
      <c r="JY259" s="1110">
        <f>IFERROR(IF(JY$33&lt;$E233,0,IF(JX$33&gt;$F233,IF(MAX($Q259:JX259)&lt;$BD$2/($J233*$I261),JX259+$P260,0),JX259+$P260)),0)</f>
        <v>0</v>
      </c>
      <c r="JZ259" s="1110">
        <f>IFERROR(IF(JZ$33&lt;$E233,0,IF(JY$33&gt;$F233,IF(MAX($Q259:JY259)&lt;$BD$2/($J233*$I261),JY259+$P260,0),JY259+$P260)),0)</f>
        <v>0</v>
      </c>
      <c r="KA259" s="1110">
        <f>IFERROR(IF(KA$33&lt;$E233,0,IF(JZ$33&gt;$F233,IF(MAX($Q259:JZ259)&lt;$BD$2/($J233*$I261),JZ259+$P260,0),JZ259+$P260)),0)</f>
        <v>0</v>
      </c>
      <c r="KB259" s="1110">
        <f>IFERROR(IF(KB$33&lt;$E233,0,IF(KA$33&gt;$F233,IF(MAX($Q259:KA259)&lt;$BD$2/($J233*$I261),KA259+$P260,0),KA259+$P260)),0)</f>
        <v>0</v>
      </c>
      <c r="KC259" s="1110">
        <f>IFERROR(IF(KC$33&lt;$E233,0,IF(KB$33&gt;$F233,IF(MAX($Q259:KB259)&lt;$BD$2/($J233*$I261),KB259+$P260,0),KB259+$P260)),0)</f>
        <v>0</v>
      </c>
      <c r="KD259" s="1110">
        <f>IFERROR(IF(KD$33&lt;$E233,0,IF(KC$33&gt;$F233,IF(MAX($Q259:KC259)&lt;$BD$2/($J233*$I261),KC259+$P260,0),KC259+$P260)),0)</f>
        <v>0</v>
      </c>
      <c r="KE259" s="1110">
        <f>IFERROR(IF(KE$33&lt;$E233,0,IF(KD$33&gt;$F233,IF(MAX($Q259:KD259)&lt;$BD$2/($J233*$I261),KD259+$P260,0),KD259+$P260)),0)</f>
        <v>0</v>
      </c>
      <c r="KF259" s="1110">
        <f>IFERROR(IF(KF$33&lt;$E233,0,IF(KE$33&gt;$F233,IF(MAX($Q259:KE259)&lt;$BD$2/($J233*$I261),KE259+$P260,0),KE259+$P260)),0)</f>
        <v>0</v>
      </c>
      <c r="KG259" s="1110">
        <f>IFERROR(IF(KG$33&lt;$E233,0,IF(KF$33&gt;$F233,IF(MAX($Q259:KF259)&lt;$BD$2/($J233*$I261),KF259+$P260,0),KF259+$P260)),0)</f>
        <v>0</v>
      </c>
      <c r="KH259" s="1110">
        <f>IFERROR(IF(KH$33&lt;$E233,0,IF(KG$33&gt;$F233,IF(MAX($Q259:KG259)&lt;$BD$2/($J233*$I261),KG259+$P260,0),KG259+$P260)),0)</f>
        <v>0</v>
      </c>
      <c r="KI259" s="1110">
        <f>IFERROR(IF(KI$33&lt;$E233,0,IF(KH$33&gt;$F233,IF(MAX($Q259:KH259)&lt;$BD$2/($J233*$I261),KH259+$P260,0),KH259+$P260)),0)</f>
        <v>0</v>
      </c>
      <c r="KJ259" s="1110">
        <f>IFERROR(IF(KJ$33&lt;$E233,0,IF(KI$33&gt;$F233,IF(MAX($Q259:KI259)&lt;$BD$2/($J233*$I261),KI259+$P260,0),KI259+$P260)),0)</f>
        <v>0</v>
      </c>
      <c r="KK259" s="1110">
        <f>IFERROR(IF(KK$33&lt;$E233,0,IF(KJ$33&gt;$F233,IF(MAX($Q259:KJ259)&lt;$BD$2/($J233*$I261),KJ259+$P260,0),KJ259+$P260)),0)</f>
        <v>0</v>
      </c>
      <c r="KL259" s="1110">
        <f>IFERROR(IF(KL$33&lt;$E233,0,IF(KK$33&gt;$F233,IF(MAX($Q259:KK259)&lt;$BD$2/($J233*$I261),KK259+$P260,0),KK259+$P260)),0)</f>
        <v>0</v>
      </c>
      <c r="KM259" s="1110">
        <f>IFERROR(IF(KM$33&lt;$E233,0,IF(KL$33&gt;$F233,IF(MAX($Q259:KL259)&lt;$BD$2/($J233*$I261),KL259+$P260,0),KL259+$P260)),0)</f>
        <v>0</v>
      </c>
      <c r="KN259" s="1110">
        <f>IFERROR(IF(KN$33&lt;$E233,0,IF(KM$33&gt;$F233,IF(MAX($Q259:KM259)&lt;$BD$2/($J233*$I261),KM259+$P260,0),KM259+$P260)),0)</f>
        <v>0</v>
      </c>
      <c r="KO259" s="1110">
        <f>IFERROR(IF(KO$33&lt;$E233,0,IF(KN$33&gt;$F233,IF(MAX($Q259:KN259)&lt;$BD$2/($J233*$I261),KN259+$P260,0),KN259+$P260)),0)</f>
        <v>0</v>
      </c>
      <c r="KP259" s="1110">
        <f>IFERROR(IF(KP$33&lt;$E233,0,IF(KO$33&gt;$F233,IF(MAX($Q259:KO259)&lt;$BD$2/($J233*$I261),KO259+$P260,0),KO259+$P260)),0)</f>
        <v>0</v>
      </c>
      <c r="KQ259" s="1110">
        <f>IFERROR(IF(KQ$33&lt;$E233,0,IF(KP$33&gt;$F233,IF(MAX($Q259:KP259)&lt;$BD$2/($J233*$I261),KP259+$P260,0),KP259+$P260)),0)</f>
        <v>0</v>
      </c>
      <c r="KR259" s="1110">
        <f>IFERROR(IF(KR$33&lt;$E233,0,IF(KQ$33&gt;$F233,IF(MAX($Q259:KQ259)&lt;$BD$2/($J233*$I261),KQ259+$P260,0),KQ259+$P260)),0)</f>
        <v>0</v>
      </c>
      <c r="KS259" s="1110">
        <f>IFERROR(IF(KS$33&lt;$E233,0,IF(KR$33&gt;$F233,IF(MAX($Q259:KR259)&lt;$BD$2/($J233*$I261),KR259+$P260,0),KR259+$P260)),0)</f>
        <v>0</v>
      </c>
      <c r="KT259" s="1110">
        <f>IFERROR(IF(KT$33&lt;$E233,0,IF(KS$33&gt;$F233,IF(MAX($Q259:KS259)&lt;$BD$2/($J233*$I261),KS259+$P260,0),KS259+$P260)),0)</f>
        <v>0</v>
      </c>
      <c r="KU259" s="1110">
        <f>IFERROR(IF(KU$33&lt;$E233,0,IF(KT$33&gt;$F233,IF(MAX($Q259:KT259)&lt;$BD$2/($J233*$I261),KT259+$P260,0),KT259+$P260)),0)</f>
        <v>0</v>
      </c>
      <c r="KV259" s="1110">
        <f>IFERROR(IF(KV$33&lt;$E233,0,IF(KU$33&gt;$F233,IF(MAX($Q259:KU259)&lt;$BD$2/($J233*$I261),KU259+$P260,0),KU259+$P260)),0)</f>
        <v>0</v>
      </c>
      <c r="KW259" s="1110">
        <f>IFERROR(IF(KW$33&lt;$E233,0,IF(KV$33&gt;$F233,IF(MAX($Q259:KV259)&lt;$BD$2/($J233*$I261),KV259+$P260,0),KV259+$P260)),0)</f>
        <v>0</v>
      </c>
      <c r="KX259" s="1110">
        <f>IFERROR(IF(KX$33&lt;$E233,0,IF(KW$33&gt;$F233,IF(MAX($Q259:KW259)&lt;$BD$2/($J233*$I261),KW259+$P260,0),KW259+$P260)),0)</f>
        <v>0</v>
      </c>
      <c r="KY259" s="1110">
        <f>IFERROR(IF(KY$33&lt;$E233,0,IF(KX$33&gt;$F233,IF(MAX($Q259:KX259)&lt;$BD$2/($J233*$I261),KX259+$P260,0),KX259+$P260)),0)</f>
        <v>0</v>
      </c>
      <c r="KZ259" s="1110">
        <f>IFERROR(IF(KZ$33&lt;$E233,0,IF(KY$33&gt;$F233,IF(MAX($Q259:KY259)&lt;$BD$2/($J233*$I261),KY259+$P260,0),KY259+$P260)),0)</f>
        <v>0</v>
      </c>
      <c r="LA259" s="1110">
        <f>IFERROR(IF(LA$33&lt;$E233,0,IF(KZ$33&gt;$F233,IF(MAX($Q259:KZ259)&lt;$BD$2/($J233*$I261),KZ259+$P260,0),KZ259+$P260)),0)</f>
        <v>0</v>
      </c>
      <c r="LB259" s="1110">
        <f>IFERROR(IF(LB$33&lt;$E233,0,IF(LA$33&gt;$F233,IF(MAX($Q259:LA259)&lt;$BD$2/($J233*$I261),LA259+$P260,0),LA259+$P260)),0)</f>
        <v>0</v>
      </c>
      <c r="LC259" s="1110">
        <f>IFERROR(IF(LC$33&lt;$E233,0,IF(LB$33&gt;$F233,IF(MAX($Q259:LB259)&lt;$BD$2/($J233*$I261),LB259+$P260,0),LB259+$P260)),0)</f>
        <v>0</v>
      </c>
      <c r="LD259" s="1110">
        <f>IFERROR(IF(LD$33&lt;$E233,0,IF(LC$33&gt;$F233,IF(MAX($Q259:LC259)&lt;$BD$2/($J233*$I261),LC259+$P260,0),LC259+$P260)),0)</f>
        <v>0</v>
      </c>
      <c r="LE259" s="1110">
        <f>IFERROR(IF(LE$33&lt;$E233,0,IF(LD$33&gt;$F233,IF(MAX($Q259:LD259)&lt;$BD$2/($J233*$I261),LD259+$P260,0),LD259+$P260)),0)</f>
        <v>0</v>
      </c>
      <c r="LF259" s="1110">
        <f>IFERROR(IF(LF$33&lt;$E233,0,IF(LE$33&gt;$F233,IF(MAX($Q259:LE259)&lt;$BD$2/($J233*$I261),LE259+$P260,0),LE259+$P260)),0)</f>
        <v>0</v>
      </c>
      <c r="LG259" s="1110">
        <f>IFERROR(IF(LG$33&lt;$E233,0,IF(LF$33&gt;$F233,IF(MAX($Q259:LF259)&lt;$BD$2/($J233*$I261),LF259+$P260,0),LF259+$P260)),0)</f>
        <v>0</v>
      </c>
      <c r="LH259" s="1110">
        <f>IFERROR(IF(LH$33&lt;$E233,0,IF(LG$33&gt;$F233,IF(MAX($Q259:LG259)&lt;$BD$2/($J233*$I261),LG259+$P260,0),LG259+$P260)),0)</f>
        <v>0</v>
      </c>
      <c r="LI259" s="1110">
        <f>IFERROR(IF(LI$33&lt;$E233,0,IF(LH$33&gt;$F233,IF(MAX($Q259:LH259)&lt;$BD$2/($J233*$I261),LH259+$P260,0),LH259+$P260)),0)</f>
        <v>0</v>
      </c>
      <c r="LJ259" s="1110">
        <f>IFERROR(IF(LJ$33&lt;$E233,0,IF(LI$33&gt;$F233,IF(MAX($Q259:LI259)&lt;$BD$2/($J233*$I261),LI259+$P260,0),LI259+$P260)),0)</f>
        <v>0</v>
      </c>
      <c r="LK259" s="1110">
        <f>IFERROR(IF(LK$33&lt;$E233,0,IF(LJ$33&gt;$F233,IF(MAX($Q259:LJ259)&lt;$BD$2/($J233*$I261),LJ259+$P260,0),LJ259+$P260)),0)</f>
        <v>0</v>
      </c>
      <c r="LL259" s="1110">
        <f>IFERROR(IF(LL$33&lt;$E233,0,IF(LK$33&gt;$F233,IF(MAX($Q259:LK259)&lt;$BD$2/($J233*$I261),LK259+$P260,0),LK259+$P260)),0)</f>
        <v>0</v>
      </c>
      <c r="LM259" s="1110">
        <f>IFERROR(IF(LM$33&lt;$E233,0,IF(LL$33&gt;$F233,IF(MAX($Q259:LL259)&lt;$BD$2/($J233*$I261),LL259+$P260,0),LL259+$P260)),0)</f>
        <v>0</v>
      </c>
      <c r="LN259" s="1110">
        <f>IFERROR(IF(LN$33&lt;$E233,0,IF(LM$33&gt;$F233,IF(MAX($Q259:LM259)&lt;$BD$2/($J233*$I261),LM259+$P260,0),LM259+$P260)),0)</f>
        <v>0</v>
      </c>
      <c r="LO259" s="1110">
        <f>IFERROR(IF(LO$33&lt;$E233,0,IF(LN$33&gt;$F233,IF(MAX($Q259:LN259)&lt;$BD$2/($J233*$I261),LN259+$P260,0),LN259+$P260)),0)</f>
        <v>0</v>
      </c>
      <c r="LP259" s="1110">
        <f>IFERROR(IF(LP$33&lt;$E233,0,IF(LO$33&gt;$F233,IF(MAX($Q259:LO259)&lt;$BD$2/($J233*$I261),LO259+$P260,0),LO259+$P260)),0)</f>
        <v>0</v>
      </c>
      <c r="LQ259" s="1110">
        <f>IFERROR(IF(LQ$33&lt;$E233,0,IF(LP$33&gt;$F233,IF(MAX($Q259:LP259)&lt;$BD$2/($J233*$I261),LP259+$P260,0),LP259+$P260)),0)</f>
        <v>0</v>
      </c>
      <c r="LR259" s="1110">
        <f>IFERROR(IF(LR$33&lt;$E233,0,IF(LQ$33&gt;$F233,IF(MAX($Q259:LQ259)&lt;$BD$2/($J233*$I261),LQ259+$P260,0),LQ259+$P260)),0)</f>
        <v>0</v>
      </c>
      <c r="LS259" s="1110">
        <f>IFERROR(IF(LS$33&lt;$E233,0,IF(LR$33&gt;$F233,IF(MAX($Q259:LR259)&lt;$BD$2/($J233*$I261),LR259+$P260,0),LR259+$P260)),0)</f>
        <v>0</v>
      </c>
      <c r="LT259" s="1110">
        <f>IFERROR(IF(LT$33&lt;$E233,0,IF(LS$33&gt;$F233,IF(MAX($Q259:LS259)&lt;$BD$2/($J233*$I261),LS259+$P260,0),LS259+$P260)),0)</f>
        <v>0</v>
      </c>
      <c r="LU259" s="1110">
        <f>IFERROR(IF(LU$33&lt;$E233,0,IF(LT$33&gt;$F233,IF(MAX($Q259:LT259)&lt;$BD$2/($J233*$I261),LT259+$P260,0),LT259+$P260)),0)</f>
        <v>0</v>
      </c>
      <c r="LV259" s="1110">
        <f>IFERROR(IF(LV$33&lt;$E233,0,IF(LU$33&gt;$F233,IF(MAX($Q259:LU259)&lt;$BD$2/($J233*$I261),LU259+$P260,0),LU259+$P260)),0)</f>
        <v>0</v>
      </c>
      <c r="LW259" s="1110">
        <f>IFERROR(IF(LW$33&lt;$E233,0,IF(LV$33&gt;$F233,IF(MAX($Q259:LV259)&lt;$BD$2/($J233*$I261),LV259+$P260,0),LV259+$P260)),0)</f>
        <v>0</v>
      </c>
      <c r="LX259" s="1110">
        <f>IFERROR(IF(LX$33&lt;$E233,0,IF(LW$33&gt;$F233,IF(MAX($Q259:LW259)&lt;$BD$2/($J233*$I261),LW259+$P260,0),LW259+$P260)),0)</f>
        <v>0</v>
      </c>
      <c r="LY259" s="1110">
        <f>IFERROR(IF(LY$33&lt;$E233,0,IF(LX$33&gt;$F233,IF(MAX($Q259:LX259)&lt;$BD$2/($J233*$I261),LX259+$P260,0),LX259+$P260)),0)</f>
        <v>0</v>
      </c>
      <c r="LZ259" s="1110">
        <f>IFERROR(IF(LZ$33&lt;$E233,0,IF(LY$33&gt;$F233,IF(MAX($Q259:LY259)&lt;$BD$2/($J233*$I261),LY259+$P260,0),LY259+$P260)),0)</f>
        <v>0</v>
      </c>
      <c r="MA259" s="1110">
        <f>IFERROR(IF(MA$33&lt;$E233,0,IF(LZ$33&gt;$F233,IF(MAX($Q259:LZ259)&lt;$BD$2/($J233*$I261),LZ259+$P260,0),LZ259+$P260)),0)</f>
        <v>0</v>
      </c>
      <c r="MB259" s="1110">
        <f>IFERROR(IF(MB$33&lt;$E233,0,IF(MA$33&gt;$F233,IF(MAX($Q259:MA259)&lt;$BD$2/($J233*$I261),MA259+$P260,0),MA259+$P260)),0)</f>
        <v>0</v>
      </c>
      <c r="MC259" s="1110">
        <f>IFERROR(IF(MC$33&lt;$E233,0,IF(MB$33&gt;$F233,IF(MAX($Q259:MB259)&lt;$BD$2/($J233*$I261),MB259+$P260,0),MB259+$P260)),0)</f>
        <v>0</v>
      </c>
      <c r="MD259" s="1110">
        <f>IFERROR(IF(MD$33&lt;$E233,0,IF(MC$33&gt;$F233,IF(MAX($Q259:MC259)&lt;$BD$2/($J233*$I261),MC259+$P260,0),MC259+$P260)),0)</f>
        <v>0</v>
      </c>
      <c r="ME259" s="1110">
        <f>IFERROR(IF(ME$33&lt;$E233,0,IF(MD$33&gt;$F233,IF(MAX($Q259:MD259)&lt;$BD$2/($J233*$I261),MD259+$P260,0),MD259+$P260)),0)</f>
        <v>0</v>
      </c>
      <c r="MF259" s="1110">
        <f>IFERROR(IF(MF$33&lt;$E233,0,IF(ME$33&gt;$F233,IF(MAX($Q259:ME259)&lt;$BD$2/($J233*$I261),ME259+$P260,0),ME259+$P260)),0)</f>
        <v>0</v>
      </c>
      <c r="MG259" s="1110">
        <f>IFERROR(IF(MG$33&lt;$E233,0,IF(MF$33&gt;$F233,IF(MAX($Q259:MF259)&lt;$BD$2/($J233*$I261),MF259+$P260,0),MF259+$P260)),0)</f>
        <v>0</v>
      </c>
      <c r="MH259" s="1110">
        <f>IFERROR(IF(MH$33&lt;$E233,0,IF(MG$33&gt;$F233,IF(MAX($Q259:MG259)&lt;$BD$2/($J233*$I261),MG259+$P260,0),MG259+$P260)),0)</f>
        <v>0</v>
      </c>
      <c r="MI259" s="1110">
        <f>IFERROR(IF(MI$33&lt;$E233,0,IF(MH$33&gt;$F233,IF(MAX($Q259:MH259)&lt;$BD$2/($J233*$I261),MH259+$P260,0),MH259+$P260)),0)</f>
        <v>0</v>
      </c>
      <c r="MJ259" s="1110">
        <f>IFERROR(IF(MJ$33&lt;$E233,0,IF(MI$33&gt;$F233,IF(MAX($Q259:MI259)&lt;$BD$2/($J233*$I261),MI259+$P260,0),MI259+$P260)),0)</f>
        <v>0</v>
      </c>
      <c r="MK259" s="1110">
        <f>IFERROR(IF(MK$33&lt;$E233,0,IF(MJ$33&gt;$F233,IF(MAX($Q259:MJ259)&lt;$BD$2/($J233*$I261),MJ259+$P260,0),MJ259+$P260)),0)</f>
        <v>0</v>
      </c>
      <c r="ML259" s="1110">
        <f>IFERROR(IF(ML$33&lt;$E233,0,IF(MK$33&gt;$F233,IF(MAX($Q259:MK259)&lt;$BD$2/($J233*$I261),MK259+$P260,0),MK259+$P260)),0)</f>
        <v>0</v>
      </c>
      <c r="MM259" s="1110">
        <f>IFERROR(IF(MM$33&lt;$E233,0,IF(ML$33&gt;$F233,IF(MAX($Q259:ML259)&lt;$BD$2/($J233*$I261),ML259+$P260,0),ML259+$P260)),0)</f>
        <v>0</v>
      </c>
      <c r="MN259" s="1110">
        <f>IFERROR(IF(MN$33&lt;$E233,0,IF(MM$33&gt;$F233,IF(MAX($Q259:MM259)&lt;$BD$2/($J233*$I261),MM259+$P260,0),MM259+$P260)),0)</f>
        <v>0</v>
      </c>
      <c r="MO259" s="1110">
        <f>IFERROR(IF(MO$33&lt;$E233,0,IF(MN$33&gt;$F233,IF(MAX($Q259:MN259)&lt;$BD$2/($J233*$I261),MN259+$P260,0),MN259+$P260)),0)</f>
        <v>0</v>
      </c>
      <c r="MP259" s="1110">
        <f>IFERROR(IF(MP$33&lt;$E233,0,IF(MO$33&gt;$F233,IF(MAX($Q259:MO259)&lt;$BD$2/($J233*$I261),MO259+$P260,0),MO259+$P260)),0)</f>
        <v>0</v>
      </c>
      <c r="MQ259" s="1110">
        <f>IFERROR(IF(MQ$33&lt;$E233,0,IF(MP$33&gt;$F233,IF(MAX($Q259:MP259)&lt;$BD$2/($J233*$I261),MP259+$P260,0),MP259+$P260)),0)</f>
        <v>0</v>
      </c>
      <c r="MR259" s="1110">
        <f>IFERROR(IF(MR$33&lt;$E233,0,IF(MQ$33&gt;$F233,IF(MAX($Q259:MQ259)&lt;$BD$2/($J233*$I261),MQ259+$P260,0),MQ259+$P260)),0)</f>
        <v>0</v>
      </c>
      <c r="MS259" s="1110">
        <f>IFERROR(IF(MS$33&lt;$E233,0,IF(MR$33&gt;$F233,IF(MAX($Q259:MR259)&lt;$BD$2/($J233*$I261),MR259+$P260,0),MR259+$P260)),0)</f>
        <v>0</v>
      </c>
      <c r="MT259" s="1110">
        <f>IFERROR(IF(MT$33&lt;$E233,0,IF(MS$33&gt;$F233,IF(MAX($Q259:MS259)&lt;$BD$2/($J233*$I261),MS259+$P260,0),MS259+$P260)),0)</f>
        <v>0</v>
      </c>
      <c r="MU259" s="1110">
        <f>IFERROR(IF(MU$33&lt;$E233,0,IF(MT$33&gt;$F233,IF(MAX($Q259:MT259)&lt;$BD$2/($J233*$I261),MT259+$P260,0),MT259+$P260)),0)</f>
        <v>0</v>
      </c>
      <c r="MV259" s="1110">
        <f>IFERROR(IF(MV$33&lt;$E233,0,IF(MU$33&gt;$F233,IF(MAX($Q259:MU259)&lt;$BD$2/($J233*$I261),MU259+$P260,0),MU259+$P260)),0)</f>
        <v>0</v>
      </c>
      <c r="MW259" s="1110">
        <f>IFERROR(IF(MW$33&lt;$E233,0,IF(MV$33&gt;$F233,IF(MAX($Q259:MV259)&lt;$BD$2/($J233*$I261),MV259+$P260,0),MV259+$P260)),0)</f>
        <v>0</v>
      </c>
      <c r="MX259" s="1110">
        <f>IFERROR(IF(MX$33&lt;$E233,0,IF(MW$33&gt;$F233,IF(MAX($Q259:MW259)&lt;$BD$2/($J233*$I261),MW259+$P260,0),MW259+$P260)),0)</f>
        <v>0</v>
      </c>
      <c r="MY259" s="1110">
        <f>IFERROR(IF(MY$33&lt;$E233,0,IF(MX$33&gt;$F233,IF(MAX($Q259:MX259)&lt;$BD$2/($J233*$I261),MX259+$P260,0),MX259+$P260)),0)</f>
        <v>0</v>
      </c>
      <c r="MZ259" s="1110">
        <f>IFERROR(IF(MZ$33&lt;$E233,0,IF(MY$33&gt;$F233,IF(MAX($Q259:MY259)&lt;$BD$2/($J233*$I261),MY259+$P260,0),MY259+$P260)),0)</f>
        <v>0</v>
      </c>
      <c r="NA259" s="1110">
        <f>IFERROR(IF(NA$33&lt;$E233,0,IF(MZ$33&gt;$F233,IF(MAX($Q259:MZ259)&lt;$BD$2/($J233*$I261),MZ259+$P260,0),MZ259+$P260)),0)</f>
        <v>0</v>
      </c>
      <c r="NB259" s="1110">
        <f>IFERROR(IF(NB$33&lt;$E233,0,IF(NA$33&gt;$F233,IF(MAX($Q259:NA259)&lt;$BD$2/($J233*$I261),NA259+$P260,0),NA259+$P260)),0)</f>
        <v>0</v>
      </c>
      <c r="NC259" s="1110">
        <f>IFERROR(IF(NC$33&lt;$E233,0,IF(NB$33&gt;$F233,IF(MAX($Q259:NB259)&lt;$BD$2/($J233*$I261),NB259+$P260,0),NB259+$P260)),0)</f>
        <v>0</v>
      </c>
      <c r="ND259" s="1110">
        <f>IFERROR(IF(ND$33&lt;$E233,0,IF(NC$33&gt;$F233,IF(MAX($Q259:NC259)&lt;$BD$2/($J233*$I261),NC259+$P260,0),NC259+$P260)),0)</f>
        <v>0</v>
      </c>
      <c r="NE259" s="1110">
        <f>IFERROR(IF(NE$33&lt;$E233,0,IF(ND$33&gt;$F233,IF(MAX($Q259:ND259)&lt;$BD$2/($J233*$I261),ND259+$P260,0),ND259+$P260)),0)</f>
        <v>0</v>
      </c>
      <c r="NF259" s="1110">
        <f>IFERROR(IF(NF$33&lt;$E233,0,IF(NE$33&gt;$F233,IF(MAX($Q259:NE259)&lt;$BD$2/($J233*$I261),NE259+$P260,0),NE259+$P260)),0)</f>
        <v>0</v>
      </c>
      <c r="NG259" s="1110">
        <f>IFERROR(IF(NG$33&lt;$E233,0,IF(NF$33&gt;$F233,IF(MAX($Q259:NF259)&lt;$BD$2/($J233*$I261),NF259+$P260,0),NF259+$P260)),0)</f>
        <v>0</v>
      </c>
      <c r="NH259" s="1110">
        <f>IFERROR(IF(NH$33&lt;$E233,0,IF(NG$33&gt;$F233,IF(MAX($Q259:NG259)&lt;$BD$2/($J233*$I261),NG259+$P260,0),NG259+$P260)),0)</f>
        <v>0</v>
      </c>
      <c r="NI259" s="1110">
        <f>IFERROR(IF(NI$33&lt;$E233,0,IF(NH$33&gt;$F233,IF(MAX($Q259:NH259)&lt;$BD$2/($J233*$I261),NH259+$P260,0),NH259+$P260)),0)</f>
        <v>0</v>
      </c>
      <c r="NJ259" s="1110">
        <f>IFERROR(IF(NJ$33&lt;$E233,0,IF(NI$33&gt;$F233,IF(MAX($Q259:NI259)&lt;$BD$2/($J233*$I261),NI259+$P260,0),NI259+$P260)),0)</f>
        <v>0</v>
      </c>
      <c r="NK259" s="1110">
        <f>IFERROR(IF(NK$33&lt;$E233,0,IF(NJ$33&gt;$F233,IF(MAX($Q259:NJ259)&lt;$BD$2/($J233*$I261),NJ259+$P260,0),NJ259+$P260)),0)</f>
        <v>0</v>
      </c>
      <c r="NL259" s="1110">
        <f>IFERROR(IF(NL$33&lt;$E233,0,IF(NK$33&gt;$F233,IF(MAX($Q259:NK259)&lt;$BD$2/($J233*$I261),NK259+$P260,0),NK259+$P260)),0)</f>
        <v>0</v>
      </c>
      <c r="NM259" s="1110">
        <f>IFERROR(IF(NM$33&lt;$E233,0,IF(NL$33&gt;$F233,IF(MAX($Q259:NL259)&lt;$BD$2/($J233*$I261),NL259+$P260,0),NL259+$P260)),0)</f>
        <v>0</v>
      </c>
      <c r="NN259" s="1110">
        <f>IFERROR(IF(NN$33&lt;$E233,0,IF(NM$33&gt;$F233,IF(MAX($Q259:NM259)&lt;$BD$2/($J233*$I261),NM259+$P260,0),NM259+$P260)),0)</f>
        <v>0</v>
      </c>
      <c r="NO259" s="1110">
        <f>IFERROR(IF(NO$33&lt;$E233,0,IF(NN$33&gt;$F233,IF(MAX($Q259:NN259)&lt;$BD$2/($J233*$I261),NN259+$P260,0),NN259+$P260)),0)</f>
        <v>0</v>
      </c>
      <c r="NP259" s="1110">
        <f>IFERROR(IF(NP$33&lt;$E233,0,IF(NO$33&gt;$F233,IF(MAX($Q259:NO259)&lt;$BD$2/($J233*$I261),NO259+$P260,0),NO259+$P260)),0)</f>
        <v>0</v>
      </c>
      <c r="NQ259" s="1110">
        <f>IFERROR(IF(NQ$33&lt;$E233,0,IF(NP$33&gt;$F233,IF(MAX($Q259:NP259)&lt;$BD$2/($J233*$I261),NP259+$P260,0),NP259+$P260)),0)</f>
        <v>0</v>
      </c>
      <c r="NR259" s="1110">
        <f>IFERROR(IF(NR$33&lt;$E233,0,IF(NQ$33&gt;$F233,IF(MAX($Q259:NQ259)&lt;$BD$2/($J233*$I261),NQ259+$P260,0),NQ259+$P260)),0)</f>
        <v>0</v>
      </c>
      <c r="NS259" s="1110">
        <f>IFERROR(IF(NS$33&lt;$E233,0,IF(NR$33&gt;$F233,IF(MAX($Q259:NR259)&lt;$BD$2/($J233*$I261),NR259+$P260,0),NR259+$P260)),0)</f>
        <v>0</v>
      </c>
      <c r="NT259" s="1110">
        <f>IFERROR(IF(NT$33&lt;$E233,0,IF(NS$33&gt;$F233,IF(MAX($Q259:NS259)&lt;$BD$2/($J233*$I261),NS259+$P260,0),NS259+$P260)),0)</f>
        <v>0</v>
      </c>
      <c r="NU259" s="1110">
        <f>IFERROR(IF(NU$33&lt;$E233,0,IF(NT$33&gt;$F233,IF(MAX($Q259:NT259)&lt;$BD$2/($J233*$I261),NT259+$P260,0),NT259+$P260)),0)</f>
        <v>0</v>
      </c>
      <c r="NV259" s="1110">
        <f>IFERROR(IF(NV$33&lt;$E233,0,IF(NU$33&gt;$F233,IF(MAX($Q259:NU259)&lt;$BD$2/($J233*$I261),NU259+$P260,0),NU259+$P260)),0)</f>
        <v>0</v>
      </c>
      <c r="NW259" s="1110">
        <f>IFERROR(IF(NW$33&lt;$E233,0,IF(NV$33&gt;$F233,IF(MAX($Q259:NV259)&lt;$BD$2/($J233*$I261),NV259+$P260,0),NV259+$P260)),0)</f>
        <v>0</v>
      </c>
      <c r="NX259" s="1110">
        <f>IFERROR(IF(NX$33&lt;$E233,0,IF(NW$33&gt;$F233,IF(MAX($Q259:NW259)&lt;$BD$2/($J233*$I261),NW259+$P260,0),NW259+$P260)),0)</f>
        <v>0</v>
      </c>
      <c r="NY259" s="1110">
        <f>IFERROR(IF(NY$33&lt;$E233,0,IF(NX$33&gt;$F233,IF(MAX($Q259:NX259)&lt;$BD$2/($J233*$I261),NX259+$P260,0),NX259+$P260)),0)</f>
        <v>0</v>
      </c>
      <c r="NZ259" s="1110">
        <f>IFERROR(IF(NZ$33&lt;$E233,0,IF(NY$33&gt;$F233,IF(MAX($Q259:NY259)&lt;$BD$2/($J233*$I261),NY259+$P260,0),NY259+$P260)),0)</f>
        <v>0</v>
      </c>
      <c r="OA259" s="1110">
        <f>IFERROR(IF(OA$33&lt;$E233,0,IF(NZ$33&gt;$F233,IF(MAX($Q259:NZ259)&lt;$BD$2/($J233*$I261),NZ259+$P260,0),NZ259+$P260)),0)</f>
        <v>0</v>
      </c>
      <c r="OB259" s="1110">
        <f>IFERROR(IF(OB$33&lt;$E233,0,IF(OA$33&gt;$F233,IF(MAX($Q259:OA259)&lt;$BD$2/($J233*$I261),OA259+$P260,0),OA259+$P260)),0)</f>
        <v>0</v>
      </c>
      <c r="OC259" s="1110">
        <f>IFERROR(IF(OC$33&lt;$E233,0,IF(OB$33&gt;$F233,IF(MAX($Q259:OB259)&lt;$BD$2/($J233*$I261),OB259+$P260,0),OB259+$P260)),0)</f>
        <v>0</v>
      </c>
      <c r="OD259" s="1110">
        <f>IFERROR(IF(OD$33&lt;$E233,0,IF(OC$33&gt;$F233,IF(MAX($Q259:OC259)&lt;$BD$2/($J233*$I261),OC259+$P260,0),OC259+$P260)),0)</f>
        <v>0</v>
      </c>
      <c r="OE259" s="1110">
        <f>IFERROR(IF(OE$33&lt;$E233,0,IF(OD$33&gt;$F233,IF(MAX($Q259:OD259)&lt;$BD$2/($J233*$I261),OD259+$P260,0),OD259+$P260)),0)</f>
        <v>0</v>
      </c>
      <c r="OF259" s="1110">
        <f>IFERROR(IF(OF$33&lt;$E233,0,IF(OE$33&gt;$F233,IF(MAX($Q259:OE259)&lt;$BD$2/($J233*$I261),OE259+$P260,0),OE259+$P260)),0)</f>
        <v>0</v>
      </c>
      <c r="OG259" s="1110">
        <f>IFERROR(IF(OG$33&lt;$E233,0,IF(OF$33&gt;$F233,IF(MAX($Q259:OF259)&lt;$BD$2/($J233*$I261),OF259+$P260,0),OF259+$P260)),0)</f>
        <v>0</v>
      </c>
      <c r="OH259" s="1110">
        <f>IFERROR(IF(OH$33&lt;$E233,0,IF(OG$33&gt;$F233,IF(MAX($Q259:OG259)&lt;$BD$2/($J233*$I261),OG259+$P260,0),OG259+$P260)),0)</f>
        <v>0</v>
      </c>
      <c r="OI259" s="1110">
        <f>IFERROR(IF(OI$33&lt;$E233,0,IF(OH$33&gt;$F233,IF(MAX($Q259:OH259)&lt;$BD$2/($J233*$I261),OH259+$P260,0),OH259+$P260)),0)</f>
        <v>0</v>
      </c>
      <c r="OJ259" s="1110">
        <f>IFERROR(IF(OJ$33&lt;$E233,0,IF(OI$33&gt;$F233,IF(MAX($Q259:OI259)&lt;$BD$2/($J233*$I261),OI259+$P260,0),OI259+$P260)),0)</f>
        <v>0</v>
      </c>
      <c r="OK259" s="1110">
        <f>IFERROR(IF(OK$33&lt;$E233,0,IF(OJ$33&gt;$F233,IF(MAX($Q259:OJ259)&lt;$BD$2/($J233*$I261),OJ259+$P260,0),OJ259+$P260)),0)</f>
        <v>0</v>
      </c>
      <c r="OL259" s="1110">
        <f>IFERROR(IF(OL$33&lt;$E233,0,IF(OK$33&gt;$F233,IF(MAX($Q259:OK259)&lt;$BD$2/($J233*$I261),OK259+$P260,0),OK259+$P260)),0)</f>
        <v>0</v>
      </c>
      <c r="OM259" s="1110">
        <f>IFERROR(IF(OM$33&lt;$E233,0,IF(OL$33&gt;$F233,IF(MAX($Q259:OL259)&lt;$BD$2/($J233*$I261),OL259+$P260,0),OL259+$P260)),0)</f>
        <v>0</v>
      </c>
      <c r="ON259" s="1110">
        <f>IFERROR(IF(ON$33&lt;$E233,0,IF(OM$33&gt;$F233,IF(MAX($Q259:OM259)&lt;$BD$2/($J233*$I261),OM259+$P260,0),OM259+$P260)),0)</f>
        <v>0</v>
      </c>
      <c r="OO259" s="1110">
        <f>IFERROR(IF(OO$33&lt;$E233,0,IF(ON$33&gt;$F233,IF(MAX($Q259:ON259)&lt;$BD$2/($J233*$I261),ON259+$P260,0),ON259+$P260)),0)</f>
        <v>0</v>
      </c>
      <c r="OP259" s="1110">
        <f>IFERROR(IF(OP$33&lt;$E233,0,IF(OO$33&gt;$F233,IF(MAX($Q259:OO259)&lt;$BD$2/($J233*$I261),OO259+$P260,0),OO259+$P260)),0)</f>
        <v>0</v>
      </c>
      <c r="OQ259" s="1110">
        <f>IFERROR(IF(OQ$33&lt;$E233,0,IF(OP$33&gt;$F233,IF(MAX($Q259:OP259)&lt;$BD$2/($J233*$I261),OP259+$P260,0),OP259+$P260)),0)</f>
        <v>0</v>
      </c>
      <c r="OR259" s="1110">
        <f>IFERROR(IF(OR$33&lt;$E233,0,IF(OQ$33&gt;$F233,IF(MAX($Q259:OQ259)&lt;$BD$2/($J233*$I261),OQ259+$P260,0),OQ259+$P260)),0)</f>
        <v>0</v>
      </c>
      <c r="OS259" s="1110">
        <f>IFERROR(IF(OS$33&lt;$E233,0,IF(OR$33&gt;$F233,IF(MAX($Q259:OR259)&lt;$BD$2/($J233*$I261),OR259+$P260,0),OR259+$P260)),0)</f>
        <v>0</v>
      </c>
      <c r="OT259" s="1110">
        <f>IFERROR(IF(OT$33&lt;$E233,0,IF(OS$33&gt;$F233,IF(MAX($Q259:OS259)&lt;$BD$2/($J233*$I261),OS259+$P260,0),OS259+$P260)),0)</f>
        <v>0</v>
      </c>
      <c r="OU259" s="1110">
        <f>IFERROR(IF(OU$33&lt;$E233,0,IF(OT$33&gt;$F233,IF(MAX($Q259:OT259)&lt;$BD$2/($J233*$I261),OT259+$P260,0),OT259+$P260)),0)</f>
        <v>0</v>
      </c>
      <c r="OV259" s="1110">
        <f>IFERROR(IF(OV$33&lt;$E233,0,IF(OU$33&gt;$F233,IF(MAX($Q259:OU259)&lt;$BD$2/($J233*$I261),OU259+$P260,0),OU259+$P260)),0)</f>
        <v>0</v>
      </c>
      <c r="OW259" s="1110">
        <f>IFERROR(IF(OW$33&lt;$E233,0,IF(OV$33&gt;$F233,IF(MAX($Q259:OV259)&lt;$BD$2/($J233*$I261),OV259+$P260,0),OV259+$P260)),0)</f>
        <v>0</v>
      </c>
      <c r="OX259" s="1110">
        <f>IFERROR(IF(OX$33&lt;$E233,0,IF(OW$33&gt;$F233,IF(MAX($Q259:OW259)&lt;$BD$2/($J233*$I261),OW259+$P260,0),OW259+$P260)),0)</f>
        <v>0</v>
      </c>
      <c r="OY259" s="1110">
        <f>IFERROR(IF(OY$33&lt;$E233,0,IF(OX$33&gt;$F233,IF(MAX($Q259:OX259)&lt;$BD$2/($J233*$I261),OX259+$P260,0),OX259+$P260)),0)</f>
        <v>0</v>
      </c>
      <c r="OZ259" s="1110">
        <f>IFERROR(IF(OZ$33&lt;$E233,0,IF(OY$33&gt;$F233,IF(MAX($Q259:OY259)&lt;$BD$2/($J233*$I261),OY259+$P260,0),OY259+$P260)),0)</f>
        <v>0</v>
      </c>
      <c r="PA259" s="1110">
        <f>IFERROR(IF(PA$33&lt;$E233,0,IF(OZ$33&gt;$F233,IF(MAX($Q259:OZ259)&lt;$BD$2/($J233*$I261),OZ259+$P260,0),OZ259+$P260)),0)</f>
        <v>0</v>
      </c>
      <c r="PB259" s="1110">
        <f>IFERROR(IF(PB$33&lt;$E233,0,IF(PA$33&gt;$F233,IF(MAX($Q259:PA259)&lt;$BD$2/($J233*$I261),PA259+$P260,0),PA259+$P260)),0)</f>
        <v>0</v>
      </c>
      <c r="PC259" s="1110">
        <f>IFERROR(IF(PC$33&lt;$E233,0,IF(PB$33&gt;$F233,IF(MAX($Q259:PB259)&lt;$BD$2/($J233*$I261),PB259+$P260,0),PB259+$P260)),0)</f>
        <v>0</v>
      </c>
      <c r="PD259" s="1110">
        <f>IFERROR(IF(PD$33&lt;$E233,0,IF(PC$33&gt;$F233,IF(MAX($Q259:PC259)&lt;$BD$2/($J233*$I261),PC259+$P260,0),PC259+$P260)),0)</f>
        <v>0</v>
      </c>
      <c r="PE259" s="1110">
        <f>IFERROR(IF(PE$33&lt;$E233,0,IF(PD$33&gt;$F233,IF(MAX($Q259:PD259)&lt;$BD$2/($J233*$I261),PD259+$P260,0),PD259+$P260)),0)</f>
        <v>0</v>
      </c>
      <c r="PF259" s="1110">
        <f>IFERROR(IF(PF$33&lt;$E233,0,IF(PE$33&gt;$F233,IF(MAX($Q259:PE259)&lt;$BD$2/($J233*$I261),PE259+$P260,0),PE259+$P260)),0)</f>
        <v>0</v>
      </c>
      <c r="PG259" s="1110">
        <f>IFERROR(IF(PG$33&lt;$E233,0,IF(PF$33&gt;$F233,IF(MAX($Q259:PF259)&lt;$BD$2/($J233*$I261),PF259+$P260,0),PF259+$P260)),0)</f>
        <v>0</v>
      </c>
      <c r="PH259" s="1110">
        <f>IFERROR(IF(PH$33&lt;$E233,0,IF(PG$33&gt;$F233,IF(MAX($Q259:PG259)&lt;$BD$2/($J233*$I261),PG259+$P260,0),PG259+$P260)),0)</f>
        <v>0</v>
      </c>
      <c r="PI259" s="1110">
        <f>IFERROR(IF(PI$33&lt;$E233,0,IF(PH$33&gt;$F233,IF(MAX($Q259:PH259)&lt;$BD$2/($J233*$I261),PH259+$P260,0),PH259+$P260)),0)</f>
        <v>0</v>
      </c>
      <c r="PJ259" s="1110">
        <f>IFERROR(IF(PJ$33&lt;$E233,0,IF(PI$33&gt;$F233,IF(MAX($Q259:PI259)&lt;$BD$2/($J233*$I261),PI259+$P260,0),PI259+$P260)),0)</f>
        <v>0</v>
      </c>
      <c r="PK259" s="1110">
        <f>IFERROR(IF(PK$33&lt;$E233,0,IF(PJ$33&gt;$F233,IF(MAX($Q259:PJ259)&lt;$BD$2/($J233*$I261),PJ259+$P260,0),PJ259+$P260)),0)</f>
        <v>0</v>
      </c>
      <c r="PL259" s="1110">
        <f>IFERROR(IF(PL$33&lt;$E233,0,IF(PK$33&gt;$F233,IF(MAX($Q259:PK259)&lt;$BD$2/($J233*$I261),PK259+$P260,0),PK259+$P260)),0)</f>
        <v>0</v>
      </c>
      <c r="PM259" s="1110">
        <f>IFERROR(IF(PM$33&lt;$E233,0,IF(PL$33&gt;$F233,IF(MAX($Q259:PL259)&lt;$BD$2/($J233*$I261),PL259+$P260,0),PL259+$P260)),0)</f>
        <v>0</v>
      </c>
      <c r="PN259" s="1110">
        <f>IFERROR(IF(PN$33&lt;$E233,0,IF(PM$33&gt;$F233,IF(MAX($Q259:PM259)&lt;$BD$2/($J233*$I261),PM259+$P260,0),PM259+$P260)),0)</f>
        <v>0</v>
      </c>
      <c r="PO259" s="1110">
        <f>IFERROR(IF(PO$33&lt;$E233,0,IF(PN$33&gt;$F233,IF(MAX($Q259:PN259)&lt;$BD$2/($J233*$I261),PN259+$P260,0),PN259+$P260)),0)</f>
        <v>0</v>
      </c>
      <c r="PP259" s="1110">
        <f>IFERROR(IF(PP$33&lt;$E233,0,IF(PO$33&gt;$F233,IF(MAX($Q259:PO259)&lt;$BD$2/($J233*$I261),PO259+$P260,0),PO259+$P260)),0)</f>
        <v>0</v>
      </c>
      <c r="PQ259" s="1110">
        <f>IFERROR(IF(PQ$33&lt;$E233,0,IF(PP$33&gt;$F233,IF(MAX($Q259:PP259)&lt;$BD$2/($J233*$I261),PP259+$P260,0),PP259+$P260)),0)</f>
        <v>0</v>
      </c>
      <c r="PR259" s="1110">
        <f>IFERROR(IF(PR$33&lt;$E233,0,IF(PQ$33&gt;$F233,IF(MAX($Q259:PQ259)&lt;$BD$2/($J233*$I261),PQ259+$P260,0),PQ259+$P260)),0)</f>
        <v>0</v>
      </c>
      <c r="PS259" s="1110">
        <f>IFERROR(IF(PS$33&lt;$E233,0,IF(PR$33&gt;$F233,IF(MAX($Q259:PR259)&lt;$BD$2/($J233*$I261),PR259+$P260,0),PR259+$P260)),0)</f>
        <v>0</v>
      </c>
      <c r="PT259" s="1110">
        <f>IFERROR(IF(PT$33&lt;$E233,0,IF(PS$33&gt;$F233,IF(MAX($Q259:PS259)&lt;$BD$2/($J233*$I261),PS259+$P260,0),PS259+$P260)),0)</f>
        <v>0</v>
      </c>
      <c r="PU259" s="1110">
        <f>IFERROR(IF(PU$33&lt;$E233,0,IF(PT$33&gt;$F233,IF(MAX($Q259:PT259)&lt;$BD$2/($J233*$I261),PT259+$P260,0),PT259+$P260)),0)</f>
        <v>0</v>
      </c>
      <c r="PV259" s="1110">
        <f>IFERROR(IF(PV$33&lt;$E233,0,IF(PU$33&gt;$F233,IF(MAX($Q259:PU259)&lt;$BD$2/($J233*$I261),PU259+$P260,0),PU259+$P260)),0)</f>
        <v>0</v>
      </c>
      <c r="PW259" s="1110">
        <f>IFERROR(IF(PW$33&lt;$E233,0,IF(PV$33&gt;$F233,IF(MAX($Q259:PV259)&lt;$BD$2/($J233*$I261),PV259+$P260,0),PV259+$P260)),0)</f>
        <v>0</v>
      </c>
      <c r="PX259" s="1110">
        <f>IFERROR(IF(PX$33&lt;$E233,0,IF(PW$33&gt;$F233,IF(MAX($Q259:PW259)&lt;$BD$2/($J233*$I261),PW259+$P260,0),PW259+$P260)),0)</f>
        <v>0</v>
      </c>
      <c r="PY259" s="1110">
        <f>IFERROR(IF(PY$33&lt;$E233,0,IF(PX$33&gt;$F233,IF(MAX($Q259:PX259)&lt;$BD$2/($J233*$I261),PX259+$P260,0),PX259+$P260)),0)</f>
        <v>0</v>
      </c>
      <c r="PZ259" s="1110">
        <f>IFERROR(IF(PZ$33&lt;$E233,0,IF(PY$33&gt;$F233,IF(MAX($Q259:PY259)&lt;$BD$2/($J233*$I261),PY259+$P260,0),PY259+$P260)),0)</f>
        <v>0</v>
      </c>
      <c r="QA259" s="1110">
        <f>IFERROR(IF(QA$33&lt;$E233,0,IF(PZ$33&gt;$F233,IF(MAX($Q259:PZ259)&lt;$BD$2/($J233*$I261),PZ259+$P260,0),PZ259+$P260)),0)</f>
        <v>0</v>
      </c>
      <c r="QB259" s="1110">
        <f>IFERROR(IF(QB$33&lt;$E233,0,IF(QA$33&gt;$F233,IF(MAX($Q259:QA259)&lt;$BD$2/($J233*$I261),QA259+$P260,0),QA259+$P260)),0)</f>
        <v>0</v>
      </c>
      <c r="QC259" s="1110">
        <f>IFERROR(IF(QC$33&lt;$E233,0,IF(QB$33&gt;$F233,IF(MAX($Q259:QB259)&lt;$BD$2/($J233*$I261),QB259+$P260,0),QB259+$P260)),0)</f>
        <v>0</v>
      </c>
      <c r="QD259" s="1110">
        <f>IFERROR(IF(QD$33&lt;$E233,0,IF(QC$33&gt;$F233,IF(MAX($Q259:QC259)&lt;$BD$2/($J233*$I261),QC259+$P260,0),QC259+$P260)),0)</f>
        <v>0</v>
      </c>
      <c r="QE259" s="1110">
        <f>IFERROR(IF(QE$33&lt;$E233,0,IF(QD$33&gt;$F233,IF(MAX($Q259:QD259)&lt;$BD$2/($J233*$I261),QD259+$P260,0),QD259+$P260)),0)</f>
        <v>0</v>
      </c>
      <c r="QF259" s="1110">
        <f>IFERROR(IF(QF$33&lt;$E233,0,IF(QE$33&gt;$F233,IF(MAX($Q259:QE259)&lt;$BD$2/($J233*$I261),QE259+$P260,0),QE259+$P260)),0)</f>
        <v>0</v>
      </c>
      <c r="QG259" s="1110">
        <f>IFERROR(IF(QG$33&lt;$E233,0,IF(QF$33&gt;$F233,IF(MAX($Q259:QF259)&lt;$BD$2/($J233*$I261),QF259+$P260,0),QF259+$P260)),0)</f>
        <v>0</v>
      </c>
      <c r="QH259" s="1110">
        <f>IFERROR(IF(QH$33&lt;$E233,0,IF(QG$33&gt;$F233,IF(MAX($Q259:QG259)&lt;$BD$2/($J233*$I261),QG259+$P260,0),QG259+$P260)),0)</f>
        <v>0</v>
      </c>
      <c r="QI259" s="1110">
        <f>IFERROR(IF(QI$33&lt;$E233,0,IF(QH$33&gt;$F233,IF(MAX($Q259:QH259)&lt;$BD$2/($J233*$I261),QH259+$P260,0),QH259+$P260)),0)</f>
        <v>0</v>
      </c>
      <c r="QJ259" s="1110">
        <f>IFERROR(IF(QJ$33&lt;$E233,0,IF(QI$33&gt;$F233,IF(MAX($Q259:QI259)&lt;$BD$2/($J233*$I261),QI259+$P260,0),QI259+$P260)),0)</f>
        <v>0</v>
      </c>
      <c r="QK259" s="1110">
        <f>IFERROR(IF(QK$33&lt;$E233,0,IF(QJ$33&gt;$F233,IF(MAX($Q259:QJ259)&lt;$BD$2/($J233*$I261),QJ259+$P260,0),QJ259+$P260)),0)</f>
        <v>0</v>
      </c>
      <c r="QL259" s="1110">
        <f>IFERROR(IF(QL$33&lt;$E233,0,IF(QK$33&gt;$F233,IF(MAX($Q259:QK259)&lt;$BD$2/($J233*$I261),QK259+$P260,0),QK259+$P260)),0)</f>
        <v>0</v>
      </c>
      <c r="QM259" s="1110">
        <f>IFERROR(IF(QM$33&lt;$E233,0,IF(QL$33&gt;$F233,IF(MAX($Q259:QL259)&lt;$BD$2/($J233*$I261),QL259+$P260,0),QL259+$P260)),0)</f>
        <v>0</v>
      </c>
      <c r="QN259" s="1110">
        <f>IFERROR(IF(QN$33&lt;$E233,0,IF(QM$33&gt;$F233,IF(MAX($Q259:QM259)&lt;$BD$2/($J233*$I261),QM259+$P260,0),QM259+$P260)),0)</f>
        <v>0</v>
      </c>
      <c r="QO259" s="1110">
        <f>IFERROR(IF(QO$33&lt;$E233,0,IF(QN$33&gt;$F233,IF(MAX($Q259:QN259)&lt;$BD$2/($J233*$I261),QN259+$P260,0),QN259+$P260)),0)</f>
        <v>0</v>
      </c>
      <c r="QP259" s="1110">
        <f>IFERROR(IF(QP$33&lt;$E233,0,IF(QO$33&gt;$F233,IF(MAX($Q259:QO259)&lt;$BD$2/($J233*$I261),QO259+$P260,0),QO259+$P260)),0)</f>
        <v>0</v>
      </c>
      <c r="QQ259" s="1110">
        <f>IFERROR(IF(QQ$33&lt;$E233,0,IF(QP$33&gt;$F233,IF(MAX($Q259:QP259)&lt;$BD$2/($J233*$I261),QP259+$P260,0),QP259+$P260)),0)</f>
        <v>0</v>
      </c>
      <c r="QR259" s="1110">
        <f>IFERROR(IF(QR$33&lt;$E233,0,IF(QQ$33&gt;$F233,IF(MAX($Q259:QQ259)&lt;$BD$2/($J233*$I261),QQ259+$P260,0),QQ259+$P260)),0)</f>
        <v>0</v>
      </c>
      <c r="QS259" s="1110">
        <f>IFERROR(IF(QS$33&lt;$E233,0,IF(QR$33&gt;$F233,IF(MAX($Q259:QR259)&lt;$BD$2/($J233*$I261),QR259+$P260,0),QR259+$P260)),0)</f>
        <v>0</v>
      </c>
      <c r="QT259" s="1110">
        <f>IFERROR(IF(QT$33&lt;$E233,0,IF(QS$33&gt;$F233,IF(MAX($Q259:QS259)&lt;$BD$2/($J233*$I261),QS259+$P260,0),QS259+$P260)),0)</f>
        <v>0</v>
      </c>
      <c r="QU259" s="1110">
        <f>IFERROR(IF(QU$33&lt;$E233,0,IF(QT$33&gt;$F233,IF(MAX($Q259:QT259)&lt;$BD$2/($J233*$I261),QT259+$P260,0),QT259+$P260)),0)</f>
        <v>0</v>
      </c>
      <c r="QV259" s="1110">
        <f>IFERROR(IF(QV$33&lt;$E233,0,IF(QU$33&gt;$F233,IF(MAX($Q259:QU259)&lt;$BD$2/($J233*$I261),QU259+$P260,0),QU259+$P260)),0)</f>
        <v>0</v>
      </c>
      <c r="QW259" s="1110">
        <f>IFERROR(IF(QW$33&lt;$E233,0,IF(QV$33&gt;$F233,IF(MAX($Q259:QV259)&lt;$BD$2/($J233*$I261),QV259+$P260,0),QV259+$P260)),0)</f>
        <v>0</v>
      </c>
      <c r="QX259" s="1110">
        <f>IFERROR(IF(QX$33&lt;$E233,0,IF(QW$33&gt;$F233,IF(MAX($Q259:QW259)&lt;$BD$2/($J233*$I261),QW259+$P260,0),QW259+$P260)),0)</f>
        <v>0</v>
      </c>
      <c r="QY259" s="1110">
        <f>IFERROR(IF(QY$33&lt;$E233,0,IF(QX$33&gt;$F233,IF(MAX($Q259:QX259)&lt;$BD$2/($J233*$I261),QX259+$P260,0),QX259+$P260)),0)</f>
        <v>0</v>
      </c>
      <c r="QZ259" s="1110">
        <f>IFERROR(IF(QZ$33&lt;$E233,0,IF(QY$33&gt;$F233,IF(MAX($Q259:QY259)&lt;$BD$2/($J233*$I261),QY259+$P260,0),QY259+$P260)),0)</f>
        <v>0</v>
      </c>
      <c r="RA259" s="1110">
        <f>IFERROR(IF(RA$33&lt;$E233,0,IF(QZ$33&gt;$F233,IF(MAX($Q259:QZ259)&lt;$BD$2/($J233*$I261),QZ259+$P260,0),QZ259+$P260)),0)</f>
        <v>0</v>
      </c>
      <c r="RB259" s="1110">
        <f>IFERROR(IF(RB$33&lt;$E233,0,IF(RA$33&gt;$F233,IF(MAX($Q259:RA259)&lt;$BD$2/($J233*$I261),RA259+$P260,0),RA259+$P260)),0)</f>
        <v>0</v>
      </c>
      <c r="RC259" s="1110">
        <f>IFERROR(IF(RC$33&lt;$E233,0,IF(RB$33&gt;$F233,IF(MAX($Q259:RB259)&lt;$BD$2/($J233*$I261),RB259+$P260,0),RB259+$P260)),0)</f>
        <v>0</v>
      </c>
      <c r="RD259" s="1110">
        <f>IFERROR(IF(RD$33&lt;$E233,0,IF(RC$33&gt;$F233,IF(MAX($Q259:RC259)&lt;$BD$2/($J233*$I261),RC259+$P260,0),RC259+$P260)),0)</f>
        <v>0</v>
      </c>
      <c r="RE259" s="1110">
        <f>IFERROR(IF(RE$33&lt;$E233,0,IF(RD$33&gt;$F233,IF(MAX($Q259:RD259)&lt;$BD$2/($J233*$I261),RD259+$P260,0),RD259+$P260)),0)</f>
        <v>0</v>
      </c>
      <c r="RF259" s="1110">
        <f>IFERROR(IF(RF$33&lt;$E233,0,IF(RE$33&gt;$F233,IF(MAX($Q259:RE259)&lt;$BD$2/($J233*$I261),RE259+$P260,0),RE259+$P260)),0)</f>
        <v>0</v>
      </c>
      <c r="RG259" s="1110">
        <f>IFERROR(IF(RG$33&lt;$E233,0,IF(RF$33&gt;$F233,IF(MAX($Q259:RF259)&lt;$BD$2/($J233*$I261),RF259+$P260,0),RF259+$P260)),0)</f>
        <v>0</v>
      </c>
      <c r="RH259" s="1110">
        <f>IFERROR(IF(RH$33&lt;$E233,0,IF(RG$33&gt;$F233,IF(MAX($Q259:RG259)&lt;$BD$2/($J233*$I261),RG259+$P260,0),RG259+$P260)),0)</f>
        <v>0</v>
      </c>
      <c r="RI259" s="1110">
        <f>IFERROR(IF(RI$33&lt;$E233,0,IF(RH$33&gt;$F233,IF(MAX($Q259:RH259)&lt;$BD$2/($J233*$I261),RH259+$P260,0),RH259+$P260)),0)</f>
        <v>0</v>
      </c>
      <c r="RJ259" s="1110">
        <f>IFERROR(IF(RJ$33&lt;$E233,0,IF(RI$33&gt;$F233,IF(MAX($Q259:RI259)&lt;$BD$2/($J233*$I261),RI259+$P260,0),RI259+$P260)),0)</f>
        <v>0</v>
      </c>
      <c r="RK259" s="1110">
        <f>IFERROR(IF(RK$33&lt;$E233,0,IF(RJ$33&gt;$F233,IF(MAX($Q259:RJ259)&lt;$BD$2/($J233*$I261),RJ259+$P260,0),RJ259+$P260)),0)</f>
        <v>0</v>
      </c>
      <c r="RL259" s="1110">
        <f>IFERROR(IF(RL$33&lt;$E233,0,IF(RK$33&gt;$F233,IF(MAX($Q259:RK259)&lt;$BD$2/($J233*$I261),RK259+$P260,0),RK259+$P260)),0)</f>
        <v>0</v>
      </c>
      <c r="RM259" s="1110">
        <f>IFERROR(IF(RM$33&lt;$E233,0,IF(RL$33&gt;$F233,IF(MAX($Q259:RL259)&lt;$BD$2/($J233*$I261),RL259+$P260,0),RL259+$P260)),0)</f>
        <v>0</v>
      </c>
      <c r="RN259" s="1110">
        <f>IFERROR(IF(RN$33&lt;$E233,0,IF(RM$33&gt;$F233,IF(MAX($Q259:RM259)&lt;$BD$2/($J233*$I261),RM259+$P260,0),RM259+$P260)),0)</f>
        <v>0</v>
      </c>
      <c r="RO259" s="1110">
        <f>IFERROR(IF(RO$33&lt;$E233,0,IF(RN$33&gt;$F233,IF(MAX($Q259:RN259)&lt;$BD$2/($J233*$I261),RN259+$P260,0),RN259+$P260)),0)</f>
        <v>0</v>
      </c>
      <c r="RP259" s="1110">
        <f>IFERROR(IF(RP$33&lt;$E233,0,IF(RO$33&gt;$F233,IF(MAX($Q259:RO259)&lt;$BD$2/($J233*$I261),RO259+$P260,0),RO259+$P260)),0)</f>
        <v>0</v>
      </c>
      <c r="RQ259" s="1110">
        <f>IFERROR(IF(RQ$33&lt;$E233,0,IF(RP$33&gt;$F233,IF(MAX($Q259:RP259)&lt;$BD$2/($J233*$I261),RP259+$P260,0),RP259+$P260)),0)</f>
        <v>0</v>
      </c>
      <c r="RR259" s="1110">
        <f>IFERROR(IF(RR$33&lt;$E233,0,IF(RQ$33&gt;$F233,IF(MAX($Q259:RQ259)&lt;$BD$2/($J233*$I261),RQ259+$P260,0),RQ259+$P260)),0)</f>
        <v>0</v>
      </c>
      <c r="RS259" s="1110">
        <f>IFERROR(IF(RS$33&lt;$E233,0,IF(RR$33&gt;$F233,IF(MAX($Q259:RR259)&lt;$BD$2/($J233*$I261),RR259+$P260,0),RR259+$P260)),0)</f>
        <v>0</v>
      </c>
      <c r="RT259" s="1110">
        <f>IFERROR(IF(RT$33&lt;$E233,0,IF(RS$33&gt;$F233,IF(MAX($Q259:RS259)&lt;$BD$2/($J233*$I261),RS259+$P260,0),RS259+$P260)),0)</f>
        <v>0</v>
      </c>
      <c r="RU259" s="1110">
        <f>IFERROR(IF(RU$33&lt;$E233,0,IF(RT$33&gt;$F233,IF(MAX($Q259:RT259)&lt;$BD$2/($J233*$I261),RT259+$P260,0),RT259+$P260)),0)</f>
        <v>0</v>
      </c>
      <c r="RV259" s="1110">
        <f>IFERROR(IF(RV$33&lt;$E233,0,IF(RU$33&gt;$F233,IF(MAX($Q259:RU259)&lt;$BD$2/($J233*$I261),RU259+$P260,0),RU259+$P260)),0)</f>
        <v>0</v>
      </c>
      <c r="RW259" s="1110">
        <f>IFERROR(IF(RW$33&lt;$E233,0,IF(RV$33&gt;$F233,IF(MAX($Q259:RV259)&lt;$BD$2/($J233*$I261),RV259+$P260,0),RV259+$P260)),0)</f>
        <v>0</v>
      </c>
      <c r="RX259" s="1110">
        <f>IFERROR(IF(RX$33&lt;$E233,0,IF(RW$33&gt;$F233,IF(MAX($Q259:RW259)&lt;$BD$2/($J233*$I261),RW259+$P260,0),RW259+$P260)),0)</f>
        <v>0</v>
      </c>
      <c r="RY259" s="1110">
        <f>IFERROR(IF(RY$33&lt;$E233,0,IF(RX$33&gt;$F233,IF(MAX($Q259:RX259)&lt;$BD$2/($J233*$I261),RX259+$P260,0),RX259+$P260)),0)</f>
        <v>0</v>
      </c>
      <c r="RZ259" s="1110">
        <f>IFERROR(IF(RZ$33&lt;$E233,0,IF(RY$33&gt;$F233,IF(MAX($Q259:RY259)&lt;$BD$2/($J233*$I261),RY259+$P260,0),RY259+$P260)),0)</f>
        <v>0</v>
      </c>
      <c r="SA259" s="1110">
        <f>IFERROR(IF(SA$33&lt;$E233,0,IF(RZ$33&gt;$F233,IF(MAX($Q259:RZ259)&lt;$BD$2/($J233*$I261),RZ259+$P260,0),RZ259+$P260)),0)</f>
        <v>0</v>
      </c>
      <c r="SB259" s="1110">
        <f>IFERROR(IF(SB$33&lt;$E233,0,IF(SA$33&gt;$F233,IF(MAX($Q259:SA259)&lt;$BD$2/($J233*$I261),SA259+$P260,0),SA259+$P260)),0)</f>
        <v>0</v>
      </c>
      <c r="SC259" s="1110">
        <f>IFERROR(IF(SC$33&lt;$E233,0,IF(SB$33&gt;$F233,IF(MAX($Q259:SB259)&lt;$BD$2/($J233*$I261),SB259+$P260,0),SB259+$P260)),0)</f>
        <v>0</v>
      </c>
      <c r="SD259" s="1110">
        <f>IFERROR(IF(SD$33&lt;$E233,0,IF(SC$33&gt;$F233,IF(MAX($Q259:SC259)&lt;$BD$2/($J233*$I261),SC259+$P260,0),SC259+$P260)),0)</f>
        <v>0</v>
      </c>
      <c r="SE259" s="1110">
        <f>IFERROR(IF(SE$33&lt;$E233,0,IF(SD$33&gt;$F233,IF(MAX($Q259:SD259)&lt;$BD$2/($J233*$I261),SD259+$P260,0),SD259+$P260)),0)</f>
        <v>0</v>
      </c>
      <c r="SF259" s="1110">
        <f>IFERROR(IF(SF$33&lt;$E233,0,IF(SE$33&gt;$F233,IF(MAX($Q259:SE259)&lt;$BD$2/($J233*$I261),SE259+$P260,0),SE259+$P260)),0)</f>
        <v>0</v>
      </c>
      <c r="SG259" s="1110">
        <f>IFERROR(IF(SG$33&lt;$E233,0,IF(SF$33&gt;$F233,IF(MAX($Q259:SF259)&lt;$BD$2/($J233*$I261),SF259+$P260,0),SF259+$P260)),0)</f>
        <v>0</v>
      </c>
      <c r="SH259" s="1110">
        <f>IFERROR(IF(SH$33&lt;$E233,0,IF(SG$33&gt;$F233,IF(MAX($Q259:SG259)&lt;$BD$2/($J233*$I261),SG259+$P260,0),SG259+$P260)),0)</f>
        <v>0</v>
      </c>
      <c r="SI259" s="1110">
        <f>IFERROR(IF(SI$33&lt;$E233,0,IF(SH$33&gt;$F233,IF(MAX($Q259:SH259)&lt;$BD$2/($J233*$I261),SH259+$P260,0),SH259+$P260)),0)</f>
        <v>0</v>
      </c>
      <c r="SJ259" s="1110">
        <f>IFERROR(IF(SJ$33&lt;$E233,0,IF(SI$33&gt;$F233,IF(MAX($Q259:SI259)&lt;$BD$2/($J233*$I261),SI259+$P260,0),SI259+$P260)),0)</f>
        <v>0</v>
      </c>
      <c r="SK259" s="1110">
        <f>IFERROR(IF(SK$33&lt;$E233,0,IF(SJ$33&gt;$F233,IF(MAX($Q259:SJ259)&lt;$BD$2/($J233*$I261),SJ259+$P260,0),SJ259+$P260)),0)</f>
        <v>0</v>
      </c>
      <c r="SL259" s="1110">
        <f>IFERROR(IF(SL$33&lt;$E233,0,IF(SK$33&gt;$F233,IF(MAX($Q259:SK259)&lt;$BD$2/($J233*$I261),SK259+$P260,0),SK259+$P260)),0)</f>
        <v>0</v>
      </c>
      <c r="SM259" s="1110">
        <f>IFERROR(IF(SM$33&lt;$E233,0,IF(SL$33&gt;$F233,IF(MAX($Q259:SL259)&lt;$BD$2/($J233*$I261),SL259+$P260,0),SL259+$P260)),0)</f>
        <v>0</v>
      </c>
      <c r="SN259" s="1110">
        <f>IFERROR(IF(SN$33&lt;$E233,0,IF(SM$33&gt;$F233,IF(MAX($Q259:SM259)&lt;$BD$2/($J233*$I261),SM259+$P260,0),SM259+$P260)),0)</f>
        <v>0</v>
      </c>
      <c r="SO259" s="1110">
        <f>IFERROR(IF(SO$33&lt;$E233,0,IF(SN$33&gt;$F233,IF(MAX($Q259:SN259)&lt;$BD$2/($J233*$I261),SN259+$P260,0),SN259+$P260)),0)</f>
        <v>0</v>
      </c>
      <c r="SP259" s="1110">
        <f>IFERROR(IF(SP$33&lt;$E233,0,IF(SO$33&gt;$F233,IF(MAX($Q259:SO259)&lt;$BD$2/($J233*$I261),SO259+$P260,0),SO259+$P260)),0)</f>
        <v>0</v>
      </c>
      <c r="SQ259" s="1110">
        <f>IFERROR(IF(SQ$33&lt;$E233,0,IF(SP$33&gt;$F233,IF(MAX($Q259:SP259)&lt;$BD$2/($J233*$I261),SP259+$P260,0),SP259+$P260)),0)</f>
        <v>0</v>
      </c>
      <c r="SR259" s="1110">
        <f>IFERROR(IF(SR$33&lt;$E233,0,IF(SQ$33&gt;$F233,IF(MAX($Q259:SQ259)&lt;$BD$2/($J233*$I261),SQ259+$P260,0),SQ259+$P260)),0)</f>
        <v>0</v>
      </c>
      <c r="SS259" s="1110">
        <f>IFERROR(IF(SS$33&lt;$E233,0,IF(SR$33&gt;$F233,IF(MAX($Q259:SR259)&lt;$BD$2/($J233*$I261),SR259+$P260,0),SR259+$P260)),0)</f>
        <v>0</v>
      </c>
      <c r="ST259" s="1110">
        <f>IFERROR(IF(ST$33&lt;$E233,0,IF(SS$33&gt;$F233,IF(MAX($Q259:SS259)&lt;$BD$2/($J233*$I261),SS259+$P260,0),SS259+$P260)),0)</f>
        <v>0</v>
      </c>
      <c r="SU259" s="1110">
        <f>IFERROR(IF(SU$33&lt;$E233,0,IF(ST$33&gt;$F233,IF(MAX($Q259:ST259)&lt;$BD$2/($J233*$I261),ST259+$P260,0),ST259+$P260)),0)</f>
        <v>0</v>
      </c>
      <c r="SV259" s="1110">
        <f>IFERROR(IF(SV$33&lt;$E233,0,IF(SU$33&gt;$F233,IF(MAX($Q259:SU259)&lt;$BD$2/($J233*$I261),SU259+$P260,0),SU259+$P260)),0)</f>
        <v>0</v>
      </c>
      <c r="SW259" s="1110">
        <f>IFERROR(IF(SW$33&lt;$E233,0,IF(SV$33&gt;$F233,IF(MAX($Q259:SV259)&lt;$BD$2/($J233*$I261),SV259+$P260,0),SV259+$P260)),0)</f>
        <v>0</v>
      </c>
    </row>
    <row r="260" spans="2:518" ht="22" hidden="1" customHeight="1">
      <c r="B260" s="234"/>
      <c r="C260" s="234"/>
      <c r="D260" s="234"/>
      <c r="E260" s="222"/>
      <c r="F260" s="234"/>
      <c r="G260" s="234"/>
      <c r="H260" s="222" t="s">
        <v>367</v>
      </c>
      <c r="I260" s="851">
        <f>IF(O239=0,0,(SUMIF('DATOS DIAG OT'!$R$20:$R$34,O239,'DATOS DIAG OT'!$BP$20:$BP$34)))</f>
        <v>0</v>
      </c>
      <c r="J260" s="238"/>
      <c r="K260" s="203"/>
      <c r="L260" s="219"/>
      <c r="M260" s="217"/>
      <c r="N260" s="215"/>
      <c r="O260" s="586" t="s">
        <v>429</v>
      </c>
      <c r="P260" s="587">
        <f>IFERROR($AO$3/($H233*$I261),0)</f>
        <v>0</v>
      </c>
      <c r="Q260" s="232"/>
      <c r="R260" s="964">
        <f>IF(OR(R259=0,SUM($Q262:Q262)=$BD$2),0,IF($H233&lt;=$AO$3,IF(R259&gt;0,"F",0),IF($I259=1,IF(INT(R259)&gt;INT(Q259),"F","R"),IF(Q259-INT(Q259)&lt;=$I259,IF(AND(Q259-INT(Q259)&gt;0,INT((R259-INT(R259))/$I262)&gt;INT((Q259-INT(Q259))/$I262)),"F","R"),0))))</f>
        <v>0</v>
      </c>
      <c r="S260" s="964">
        <f>IF(OR(S259=0,SUM($Q262:R262)=$BD$2),0,IF($H233&lt;=$AO$3,IF(S259&gt;0,"F",0),IF($I259=1,IF(INT(S259)&gt;INT(R259),"F","R"),IF(R259-INT(R259)&lt;=$I259,IF(AND(R259-INT(R259)&gt;0,INT((S259-INT(S259))/$I262)&gt;INT((R259-INT(R259))/$I262)),"F","R"),0))))</f>
        <v>0</v>
      </c>
      <c r="T260" s="964">
        <f>IF(OR(T259=0,SUM($Q262:S262)=$BD$2),0,IF($H233&lt;=$AO$3,IF(T259&gt;0,"F",0),IF($I259=1,IF(INT(T259)&gt;INT(S259),"F","R"),IF(S259-INT(S259)&lt;=$I259,IF(AND(S259-INT(S259)&gt;0,INT((T259-INT(T259))/$I262)&gt;INT((S259-INT(S259))/$I262)),"F","R"),0))))</f>
        <v>0</v>
      </c>
      <c r="U260" s="964">
        <f>IF(OR(U259=0,SUM($Q262:T262)=$BD$2),0,IF($H233&lt;=$AO$3,IF(U259&gt;0,"F",0),IF($I259=1,IF(INT(U259)&gt;INT(T259),"F","R"),IF(T259-INT(T259)&lt;=$I259,IF(AND(T259-INT(T259)&gt;0,INT((U259-INT(U259))/$I262)&gt;INT((T259-INT(T259))/$I262)),"F","R"),0))))</f>
        <v>0</v>
      </c>
      <c r="V260" s="964">
        <f>IF(OR(V259=0,SUM($Q262:U262)=$BD$2),0,IF($H233&lt;=$AO$3,IF(V259&gt;0,"F",0),IF($I259=1,IF(INT(V259)&gt;INT(U259),"F","R"),IF(U259-INT(U259)&lt;=$I259,IF(AND(U259-INT(U259)&gt;0,INT((V259-INT(V259))/$I262)&gt;INT((U259-INT(U259))/$I262)),"F","R"),0))))</f>
        <v>0</v>
      </c>
      <c r="W260" s="964">
        <f>IF(OR(W259=0,SUM($Q262:V262)=$BD$2),0,IF($H233&lt;=$AO$3,IF(W259&gt;0,"F",0),IF($I259=1,IF(INT(W259)&gt;INT(V259),"F","R"),IF(V259-INT(V259)&lt;=$I259,IF(AND(V259-INT(V259)&gt;0,INT((W259-INT(W259))/$I262)&gt;INT((V259-INT(V259))/$I262)),"F","R"),0))))</f>
        <v>0</v>
      </c>
      <c r="X260" s="964">
        <f>IF(OR(X259=0,SUM($Q262:W262)=$BD$2),0,IF($H233&lt;=$AO$3,IF(X259&gt;0,"F",0),IF($I259=1,IF(INT(X259)&gt;INT(W259),"F","R"),IF(W259-INT(W259)&lt;=$I259,IF(AND(W259-INT(W259)&gt;0,INT((X259-INT(X259))/$I262)&gt;INT((W259-INT(W259))/$I262)),"F","R"),0))))</f>
        <v>0</v>
      </c>
      <c r="Y260" s="964">
        <f>IF(OR(Y259=0,SUM($Q262:X262)=$BD$2),0,IF($H233&lt;=$AO$3,IF(Y259&gt;0,"F",0),IF($I259=1,IF(INT(Y259)&gt;INT(X259),"F","R"),IF(X259-INT(X259)&lt;=$I259,IF(AND(X259-INT(X259)&gt;0,INT((Y259-INT(Y259))/$I262)&gt;INT((X259-INT(X259))/$I262)),"F","R"),0))))</f>
        <v>0</v>
      </c>
      <c r="Z260" s="964">
        <f>IF(OR(Z259=0,SUM($Q262:Y262)=$BD$2),0,IF($H233&lt;=$AO$3,IF(Z259&gt;0,"F",0),IF($I259=1,IF(INT(Z259)&gt;INT(Y259),"F","R"),IF(Y259-INT(Y259)&lt;=$I259,IF(AND(Y259-INT(Y259)&gt;0,INT((Z259-INT(Z259))/$I262)&gt;INT((Y259-INT(Y259))/$I262)),"F","R"),0))))</f>
        <v>0</v>
      </c>
      <c r="AA260" s="964">
        <f>IF(OR(AA259=0,SUM($Q262:Z262)=$BD$2),0,IF($H233&lt;=$AO$3,IF(AA259&gt;0,"F",0),IF($I259=1,IF(INT(AA259)&gt;INT(Z259),"F","R"),IF(Z259-INT(Z259)&lt;=$I259,IF(AND(Z259-INT(Z259)&gt;0,INT((AA259-INT(AA259))/$I262)&gt;INT((Z259-INT(Z259))/$I262)),"F","R"),0))))</f>
        <v>0</v>
      </c>
      <c r="AB260" s="964">
        <f>IF(OR(AB259=0,SUM($Q262:AA262)=$BD$2),0,IF($H233&lt;=$AO$3,IF(AB259&gt;0,"F",0),IF($I259=1,IF(INT(AB259)&gt;INT(AA259),"F","R"),IF(AA259-INT(AA259)&lt;=$I259,IF(AND(AA259-INT(AA259)&gt;0,INT((AB259-INT(AB259))/$I262)&gt;INT((AA259-INT(AA259))/$I262)),"F","R"),0))))</f>
        <v>0</v>
      </c>
      <c r="AC260" s="964">
        <f>IF(OR(AC259=0,SUM($Q262:AB262)=$BD$2),0,IF($H233&lt;=$AO$3,IF(AC259&gt;0,"F",0),IF($I259=1,IF(INT(AC259)&gt;INT(AB259),"F","R"),IF(AB259-INT(AB259)&lt;=$I259,IF(AND(AB259-INT(AB259)&gt;0,INT((AC259-INT(AC259))/$I262)&gt;INT((AB259-INT(AB259))/$I262)),"F","R"),0))))</f>
        <v>0</v>
      </c>
      <c r="AD260" s="964">
        <f>IF(OR(AD259=0,SUM($Q262:AC262)=$BD$2),0,IF($H233&lt;=$AO$3,IF(AD259&gt;0,"F",0),IF($I259=1,IF(INT(AD259)&gt;INT(AC259),"F","R"),IF(AC259-INT(AC259)&lt;=$I259,IF(AND(AC259-INT(AC259)&gt;0,INT((AD259-INT(AD259))/$I262)&gt;INT((AC259-INT(AC259))/$I262)),"F","R"),0))))</f>
        <v>0</v>
      </c>
      <c r="AE260" s="964">
        <f>IF(OR(AE259=0,SUM($Q262:AD262)=$BD$2),0,IF($H233&lt;=$AO$3,IF(AE259&gt;0,"F",0),IF($I259=1,IF(INT(AE259)&gt;INT(AD259),"F","R"),IF(AD259-INT(AD259)&lt;=$I259,IF(AND(AD259-INT(AD259)&gt;0,INT((AE259-INT(AE259))/$I262)&gt;INT((AD259-INT(AD259))/$I262)),"F","R"),0))))</f>
        <v>0</v>
      </c>
      <c r="AF260" s="964">
        <f>IF(OR(AF259=0,SUM($Q262:AE262)=$BD$2),0,IF($H233&lt;=$AO$3,IF(AF259&gt;0,"F",0),IF($I259=1,IF(INT(AF259)&gt;INT(AE259),"F","R"),IF(AE259-INT(AE259)&lt;=$I259,IF(AND(AE259-INT(AE259)&gt;0,INT((AF259-INT(AF259))/$I262)&gt;INT((AE259-INT(AE259))/$I262)),"F","R"),0))))</f>
        <v>0</v>
      </c>
      <c r="AG260" s="964">
        <f>IF(OR(AG259=0,SUM($Q262:AF262)=$BD$2),0,IF($H233&lt;=$AO$3,IF(AG259&gt;0,"F",0),IF($I259=1,IF(INT(AG259)&gt;INT(AF259),"F","R"),IF(AF259-INT(AF259)&lt;=$I259,IF(AND(AF259-INT(AF259)&gt;0,INT((AG259-INT(AG259))/$I262)&gt;INT((AF259-INT(AF259))/$I262)),"F","R"),0))))</f>
        <v>0</v>
      </c>
      <c r="AH260" s="964">
        <f>IF(OR(AH259=0,SUM($Q262:AG262)=$BD$2),0,IF($H233&lt;=$AO$3,IF(AH259&gt;0,"F",0),IF($I259=1,IF(INT(AH259)&gt;INT(AG259),"F","R"),IF(AG259-INT(AG259)&lt;=$I259,IF(AND(AG259-INT(AG259)&gt;0,INT((AH259-INT(AH259))/$I262)&gt;INT((AG259-INT(AG259))/$I262)),"F","R"),0))))</f>
        <v>0</v>
      </c>
      <c r="AI260" s="964">
        <f>IF(OR(AI259=0,SUM($Q262:AH262)=$BD$2),0,IF($H233&lt;=$AO$3,IF(AI259&gt;0,"F",0),IF($I259=1,IF(INT(AI259)&gt;INT(AH259),"F","R"),IF(AH259-INT(AH259)&lt;=$I259,IF(AND(AH259-INT(AH259)&gt;0,INT((AI259-INT(AI259))/$I262)&gt;INT((AH259-INT(AH259))/$I262)),"F","R"),0))))</f>
        <v>0</v>
      </c>
      <c r="AJ260" s="964">
        <f>IF(OR(AJ259=0,SUM($Q262:AI262)=$BD$2),0,IF($H233&lt;=$AO$3,IF(AJ259&gt;0,"F",0),IF($I259=1,IF(INT(AJ259)&gt;INT(AI259),"F","R"),IF(AI259-INT(AI259)&lt;=$I259,IF(AND(AI259-INT(AI259)&gt;0,INT((AJ259-INT(AJ259))/$I262)&gt;INT((AI259-INT(AI259))/$I262)),"F","R"),0))))</f>
        <v>0</v>
      </c>
      <c r="AK260" s="964">
        <f>IF(OR(AK259=0,SUM($Q262:AJ262)=$BD$2),0,IF($H233&lt;=$AO$3,IF(AK259&gt;0,"F",0),IF($I259=1,IF(INT(AK259)&gt;INT(AJ259),"F","R"),IF(AJ259-INT(AJ259)&lt;=$I259,IF(AND(AJ259-INT(AJ259)&gt;0,INT((AK259-INT(AK259))/$I262)&gt;INT((AJ259-INT(AJ259))/$I262)),"F","R"),0))))</f>
        <v>0</v>
      </c>
      <c r="AL260" s="964">
        <f>IF(OR(AL259=0,SUM($Q262:AK262)=$BD$2),0,IF($H233&lt;=$AO$3,IF(AL259&gt;0,"F",0),IF($I259=1,IF(INT(AL259)&gt;INT(AK259),"F","R"),IF(AK259-INT(AK259)&lt;=$I259,IF(AND(AK259-INT(AK259)&gt;0,INT((AL259-INT(AL259))/$I262)&gt;INT((AK259-INT(AK259))/$I262)),"F","R"),0))))</f>
        <v>0</v>
      </c>
      <c r="AM260" s="964">
        <f>IF(OR(AM259=0,SUM($Q262:AL262)=$BD$2),0,IF($H233&lt;=$AO$3,IF(AM259&gt;0,"F",0),IF($I259=1,IF(INT(AM259)&gt;INT(AL259),"F","R"),IF(AL259-INT(AL259)&lt;=$I259,IF(AND(AL259-INT(AL259)&gt;0,INT((AM259-INT(AM259))/$I262)&gt;INT((AL259-INT(AL259))/$I262)),"F","R"),0))))</f>
        <v>0</v>
      </c>
      <c r="AN260" s="964">
        <f>IF(OR(AN259=0,SUM($Q262:AM262)=$BD$2),0,IF($H233&lt;=$AO$3,IF(AN259&gt;0,"F",0),IF($I259=1,IF(INT(AN259)&gt;INT(AM259),"F","R"),IF(AM259-INT(AM259)&lt;=$I259,IF(AND(AM259-INT(AM259)&gt;0,INT((AN259-INT(AN259))/$I262)&gt;INT((AM259-INT(AM259))/$I262)),"F","R"),0))))</f>
        <v>0</v>
      </c>
      <c r="AO260" s="964">
        <f>IF(OR(AO259=0,SUM($Q262:AN262)=$BD$2),0,IF($H233&lt;=$AO$3,IF(AO259&gt;0,"F",0),IF($I259=1,IF(INT(AO259)&gt;INT(AN259),"F","R"),IF(AN259-INT(AN259)&lt;=$I259,IF(AND(AN259-INT(AN259)&gt;0,INT((AO259-INT(AO259))/$I262)&gt;INT((AN259-INT(AN259))/$I262)),"F","R"),0))))</f>
        <v>0</v>
      </c>
      <c r="AP260" s="964">
        <f>IF(OR(AP259=0,SUM($Q262:AO262)=$BD$2),0,IF($H233&lt;=$AO$3,IF(AP259&gt;0,"F",0),IF($I259=1,IF(INT(AP259)&gt;INT(AO259),"F","R"),IF(AO259-INT(AO259)&lt;=$I259,IF(AND(AO259-INT(AO259)&gt;0,INT((AP259-INT(AP259))/$I262)&gt;INT((AO259-INT(AO259))/$I262)),"F","R"),0))))</f>
        <v>0</v>
      </c>
      <c r="AQ260" s="964">
        <f>IF(OR(AQ259=0,SUM($Q262:AP262)=$BD$2),0,IF($H233&lt;=$AO$3,IF(AQ259&gt;0,"F",0),IF($I259=1,IF(INT(AQ259)&gt;INT(AP259),"F","R"),IF(AP259-INT(AP259)&lt;=$I259,IF(AND(AP259-INT(AP259)&gt;0,INT((AQ259-INT(AQ259))/$I262)&gt;INT((AP259-INT(AP259))/$I262)),"F","R"),0))))</f>
        <v>0</v>
      </c>
      <c r="AR260" s="964">
        <f>IF(OR(AR259=0,SUM($Q262:AQ262)=$BD$2),0,IF($H233&lt;=$AO$3,IF(AR259&gt;0,"F",0),IF($I259=1,IF(INT(AR259)&gt;INT(AQ259),"F","R"),IF(AQ259-INT(AQ259)&lt;=$I259,IF(AND(AQ259-INT(AQ259)&gt;0,INT((AR259-INT(AR259))/$I262)&gt;INT((AQ259-INT(AQ259))/$I262)),"F","R"),0))))</f>
        <v>0</v>
      </c>
      <c r="AS260" s="964">
        <f>IF(OR(AS259=0,SUM($Q262:AR262)=$BD$2),0,IF($H233&lt;=$AO$3,IF(AS259&gt;0,"F",0),IF($I259=1,IF(INT(AS259)&gt;INT(AR259),"F","R"),IF(AR259-INT(AR259)&lt;=$I259,IF(AND(AR259-INT(AR259)&gt;0,INT((AS259-INT(AS259))/$I262)&gt;INT((AR259-INT(AR259))/$I262)),"F","R"),0))))</f>
        <v>0</v>
      </c>
      <c r="AT260" s="964">
        <f>IF(OR(AT259=0,SUM($Q262:AS262)=$BD$2),0,IF($H233&lt;=$AO$3,IF(AT259&gt;0,"F",0),IF($I259=1,IF(INT(AT259)&gt;INT(AS259),"F","R"),IF(AS259-INT(AS259)&lt;=$I259,IF(AND(AS259-INT(AS259)&gt;0,INT((AT259-INT(AT259))/$I262)&gt;INT((AS259-INT(AS259))/$I262)),"F","R"),0))))</f>
        <v>0</v>
      </c>
      <c r="AU260" s="964">
        <f>IF(OR(AU259=0,SUM($Q262:AT262)=$BD$2),0,IF($H233&lt;=$AO$3,IF(AU259&gt;0,"F",0),IF($I259=1,IF(INT(AU259)&gt;INT(AT259),"F","R"),IF(AT259-INT(AT259)&lt;=$I259,IF(AND(AT259-INT(AT259)&gt;0,INT((AU259-INT(AU259))/$I262)&gt;INT((AT259-INT(AT259))/$I262)),"F","R"),0))))</f>
        <v>0</v>
      </c>
      <c r="AV260" s="964">
        <f>IF(OR(AV259=0,SUM($Q262:AU262)=$BD$2),0,IF($H233&lt;=$AO$3,IF(AV259&gt;0,"F",0),IF($I259=1,IF(INT(AV259)&gt;INT(AU259),"F","R"),IF(AU259-INT(AU259)&lt;=$I259,IF(AND(AU259-INT(AU259)&gt;0,INT((AV259-INT(AV259))/$I262)&gt;INT((AU259-INT(AU259))/$I262)),"F","R"),0))))</f>
        <v>0</v>
      </c>
      <c r="AW260" s="964">
        <f>IF(OR(AW259=0,SUM($Q262:AV262)=$BD$2),0,IF($H233&lt;=$AO$3,IF(AW259&gt;0,"F",0),IF($I259=1,IF(INT(AW259)&gt;INT(AV259),"F","R"),IF(AV259-INT(AV259)&lt;=$I259,IF(AND(AV259-INT(AV259)&gt;0,INT((AW259-INT(AW259))/$I262)&gt;INT((AV259-INT(AV259))/$I262)),"F","R"),0))))</f>
        <v>0</v>
      </c>
      <c r="AX260" s="964">
        <f>IF(OR(AX259=0,SUM($Q262:AW262)=$BD$2),0,IF($H233&lt;=$AO$3,IF(AX259&gt;0,"F",0),IF($I259=1,IF(INT(AX259)&gt;INT(AW259),"F","R"),IF(AW259-INT(AW259)&lt;=$I259,IF(AND(AW259-INT(AW259)&gt;0,INT((AX259-INT(AX259))/$I262)&gt;INT((AW259-INT(AW259))/$I262)),"F","R"),0))))</f>
        <v>0</v>
      </c>
      <c r="AY260" s="964">
        <f>IF(OR(AY259=0,SUM($Q262:AX262)=$BD$2),0,IF($H233&lt;=$AO$3,IF(AY259&gt;0,"F",0),IF($I259=1,IF(INT(AY259)&gt;INT(AX259),"F","R"),IF(AX259-INT(AX259)&lt;=$I259,IF(AND(AX259-INT(AX259)&gt;0,INT((AY259-INT(AY259))/$I262)&gt;INT((AX259-INT(AX259))/$I262)),"F","R"),0))))</f>
        <v>0</v>
      </c>
      <c r="AZ260" s="964">
        <f>IF(OR(AZ259=0,SUM($Q262:AY262)=$BD$2),0,IF($H233&lt;=$AO$3,IF(AZ259&gt;0,"F",0),IF($I259=1,IF(INT(AZ259)&gt;INT(AY259),"F","R"),IF(AY259-INT(AY259)&lt;=$I259,IF(AND(AY259-INT(AY259)&gt;0,INT((AZ259-INT(AZ259))/$I262)&gt;INT((AY259-INT(AY259))/$I262)),"F","R"),0))))</f>
        <v>0</v>
      </c>
      <c r="BA260" s="964">
        <f>IF(OR(BA259=0,SUM($Q262:AZ262)=$BD$2),0,IF($H233&lt;=$AO$3,IF(BA259&gt;0,"F",0),IF($I259=1,IF(INT(BA259)&gt;INT(AZ259),"F","R"),IF(AZ259-INT(AZ259)&lt;=$I259,IF(AND(AZ259-INT(AZ259)&gt;0,INT((BA259-INT(BA259))/$I262)&gt;INT((AZ259-INT(AZ259))/$I262)),"F","R"),0))))</f>
        <v>0</v>
      </c>
      <c r="BB260" s="964">
        <f>IF(OR(BB259=0,SUM($Q262:BA262)=$BD$2),0,IF($H233&lt;=$AO$3,IF(BB259&gt;0,"F",0),IF($I259=1,IF(INT(BB259)&gt;INT(BA259),"F","R"),IF(BA259-INT(BA259)&lt;=$I259,IF(AND(BA259-INT(BA259)&gt;0,INT((BB259-INT(BB259))/$I262)&gt;INT((BA259-INT(BA259))/$I262)),"F","R"),0))))</f>
        <v>0</v>
      </c>
      <c r="BC260" s="964">
        <f>IF(OR(BC259=0,SUM($Q262:BB262)=$BD$2),0,IF($H233&lt;=$AO$3,IF(BC259&gt;0,"F",0),IF($I259=1,IF(INT(BC259)&gt;INT(BB259),"F","R"),IF(BB259-INT(BB259)&lt;=$I259,IF(AND(BB259-INT(BB259)&gt;0,INT((BC259-INT(BC259))/$I262)&gt;INT((BB259-INT(BB259))/$I262)),"F","R"),0))))</f>
        <v>0</v>
      </c>
      <c r="BD260" s="964">
        <f>IF(OR(BD259=0,SUM($Q262:BC262)=$BD$2),0,IF($H233&lt;=$AO$3,IF(BD259&gt;0,"F",0),IF($I259=1,IF(INT(BD259)&gt;INT(BC259),"F","R"),IF(BC259-INT(BC259)&lt;=$I259,IF(AND(BC259-INT(BC259)&gt;0,INT((BD259-INT(BD259))/$I262)&gt;INT((BC259-INT(BC259))/$I262)),"F","R"),0))))</f>
        <v>0</v>
      </c>
      <c r="BE260" s="964">
        <f>IF(OR(BE259=0,SUM($Q262:BD262)=$BD$2),0,IF($H233&lt;=$AO$3,IF(BE259&gt;0,"F",0),IF($I259=1,IF(INT(BE259)&gt;INT(BD259),"F","R"),IF(BD259-INT(BD259)&lt;=$I259,IF(AND(BD259-INT(BD259)&gt;0,INT((BE259-INT(BE259))/$I262)&gt;INT((BD259-INT(BD259))/$I262)),"F","R"),0))))</f>
        <v>0</v>
      </c>
      <c r="BF260" s="964">
        <f>IF(OR(BF259=0,SUM($Q262:BE262)=$BD$2),0,IF($H233&lt;=$AO$3,IF(BF259&gt;0,"F",0),IF($I259=1,IF(INT(BF259)&gt;INT(BE259),"F","R"),IF(BE259-INT(BE259)&lt;=$I259,IF(AND(BE259-INT(BE259)&gt;0,INT((BF259-INT(BF259))/$I262)&gt;INT((BE259-INT(BE259))/$I262)),"F","R"),0))))</f>
        <v>0</v>
      </c>
      <c r="BG260" s="964">
        <f>IF(OR(BG259=0,SUM($Q262:BF262)=$BD$2),0,IF($H233&lt;=$AO$3,IF(BG259&gt;0,"F",0),IF($I259=1,IF(INT(BG259)&gt;INT(BF259),"F","R"),IF(BF259-INT(BF259)&lt;=$I259,IF(AND(BF259-INT(BF259)&gt;0,INT((BG259-INT(BG259))/$I262)&gt;INT((BF259-INT(BF259))/$I262)),"F","R"),0))))</f>
        <v>0</v>
      </c>
      <c r="BH260" s="964">
        <f>IF(OR(BH259=0,SUM($Q262:BG262)=$BD$2),0,IF($H233&lt;=$AO$3,IF(BH259&gt;0,"F",0),IF($I259=1,IF(INT(BH259)&gt;INT(BG259),"F","R"),IF(BG259-INT(BG259)&lt;=$I259,IF(AND(BG259-INT(BG259)&gt;0,INT((BH259-INT(BH259))/$I262)&gt;INT((BG259-INT(BG259))/$I262)),"F","R"),0))))</f>
        <v>0</v>
      </c>
      <c r="BI260" s="964">
        <f>IF(OR(BI259=0,SUM($Q262:BH262)=$BD$2),0,IF($H233&lt;=$AO$3,IF(BI259&gt;0,"F",0),IF($I259=1,IF(INT(BI259)&gt;INT(BH259),"F","R"),IF(BH259-INT(BH259)&lt;=$I259,IF(AND(BH259-INT(BH259)&gt;0,INT((BI259-INT(BI259))/$I262)&gt;INT((BH259-INT(BH259))/$I262)),"F","R"),0))))</f>
        <v>0</v>
      </c>
      <c r="BJ260" s="964">
        <f>IF(OR(BJ259=0,SUM($Q262:BI262)=$BD$2),0,IF($H233&lt;=$AO$3,IF(BJ259&gt;0,"F",0),IF($I259=1,IF(INT(BJ259)&gt;INT(BI259),"F","R"),IF(BI259-INT(BI259)&lt;=$I259,IF(AND(BI259-INT(BI259)&gt;0,INT((BJ259-INT(BJ259))/$I262)&gt;INT((BI259-INT(BI259))/$I262)),"F","R"),0))))</f>
        <v>0</v>
      </c>
      <c r="BK260" s="964">
        <f>IF(OR(BK259=0,SUM($Q262:BJ262)=$BD$2),0,IF($H233&lt;=$AO$3,IF(BK259&gt;0,"F",0),IF($I259=1,IF(INT(BK259)&gt;INT(BJ259),"F","R"),IF(BJ259-INT(BJ259)&lt;=$I259,IF(AND(BJ259-INT(BJ259)&gt;0,INT((BK259-INT(BK259))/$I262)&gt;INT((BJ259-INT(BJ259))/$I262)),"F","R"),0))))</f>
        <v>0</v>
      </c>
      <c r="BL260" s="964">
        <f>IF(OR(BL259=0,SUM($Q262:BK262)=$BD$2),0,IF($H233&lt;=$AO$3,IF(BL259&gt;0,"F",0),IF($I259=1,IF(INT(BL259)&gt;INT(BK259),"F","R"),IF(BK259-INT(BK259)&lt;=$I259,IF(AND(BK259-INT(BK259)&gt;0,INT((BL259-INT(BL259))/$I262)&gt;INT((BK259-INT(BK259))/$I262)),"F","R"),0))))</f>
        <v>0</v>
      </c>
      <c r="BM260" s="964">
        <f>IF(OR(BM259=0,SUM($Q262:BL262)=$BD$2),0,IF($H233&lt;=$AO$3,IF(BM259&gt;0,"F",0),IF($I259=1,IF(INT(BM259)&gt;INT(BL259),"F","R"),IF(BL259-INT(BL259)&lt;=$I259,IF(AND(BL259-INT(BL259)&gt;0,INT((BM259-INT(BM259))/$I262)&gt;INT((BL259-INT(BL259))/$I262)),"F","R"),0))))</f>
        <v>0</v>
      </c>
      <c r="BN260" s="964">
        <f>IF(OR(BN259=0,SUM($Q262:BM262)=$BD$2),0,IF($H233&lt;=$AO$3,IF(BN259&gt;0,"F",0),IF($I259=1,IF(INT(BN259)&gt;INT(BM259),"F","R"),IF(BM259-INT(BM259)&lt;=$I259,IF(AND(BM259-INT(BM259)&gt;0,INT((BN259-INT(BN259))/$I262)&gt;INT((BM259-INT(BM259))/$I262)),"F","R"),0))))</f>
        <v>0</v>
      </c>
      <c r="BO260" s="964">
        <f>IF(OR(BO259=0,SUM($Q262:BN262)=$BD$2),0,IF($H233&lt;=$AO$3,IF(BO259&gt;0,"F",0),IF($I259=1,IF(INT(BO259)&gt;INT(BN259),"F","R"),IF(BN259-INT(BN259)&lt;=$I259,IF(AND(BN259-INT(BN259)&gt;0,INT((BO259-INT(BO259))/$I262)&gt;INT((BN259-INT(BN259))/$I262)),"F","R"),0))))</f>
        <v>0</v>
      </c>
      <c r="BP260" s="964">
        <f>IF(OR(BP259=0,SUM($Q262:BO262)=$BD$2),0,IF($H233&lt;=$AO$3,IF(BP259&gt;0,"F",0),IF($I259=1,IF(INT(BP259)&gt;INT(BO259),"F","R"),IF(BO259-INT(BO259)&lt;=$I259,IF(AND(BO259-INT(BO259)&gt;0,INT((BP259-INT(BP259))/$I262)&gt;INT((BO259-INT(BO259))/$I262)),"F","R"),0))))</f>
        <v>0</v>
      </c>
      <c r="BQ260" s="964">
        <f>IF(OR(BQ259=0,SUM($Q262:BP262)=$BD$2),0,IF($H233&lt;=$AO$3,IF(BQ259&gt;0,"F",0),IF($I259=1,IF(INT(BQ259)&gt;INT(BP259),"F","R"),IF(BP259-INT(BP259)&lt;=$I259,IF(AND(BP259-INT(BP259)&gt;0,INT((BQ259-INT(BQ259))/$I262)&gt;INT((BP259-INT(BP259))/$I262)),"F","R"),0))))</f>
        <v>0</v>
      </c>
      <c r="BR260" s="964">
        <f>IF(OR(BR259=0,SUM($Q262:BQ262)=$BD$2),0,IF($H233&lt;=$AO$3,IF(BR259&gt;0,"F",0),IF($I259=1,IF(INT(BR259)&gt;INT(BQ259),"F","R"),IF(BQ259-INT(BQ259)&lt;=$I259,IF(AND(BQ259-INT(BQ259)&gt;0,INT((BR259-INT(BR259))/$I262)&gt;INT((BQ259-INT(BQ259))/$I262)),"F","R"),0))))</f>
        <v>0</v>
      </c>
      <c r="BS260" s="964">
        <f>IF(OR(BS259=0,SUM($Q262:BR262)=$BD$2),0,IF($H233&lt;=$AO$3,IF(BS259&gt;0,"F",0),IF($I259=1,IF(INT(BS259)&gt;INT(BR259),"F","R"),IF(BR259-INT(BR259)&lt;=$I259,IF(AND(BR259-INT(BR259)&gt;0,INT((BS259-INT(BS259))/$I262)&gt;INT((BR259-INT(BR259))/$I262)),"F","R"),0))))</f>
        <v>0</v>
      </c>
      <c r="BT260" s="964">
        <f>IF(OR(BT259=0,SUM($Q262:BS262)=$BD$2),0,IF($H233&lt;=$AO$3,IF(BT259&gt;0,"F",0),IF($I259=1,IF(INT(BT259)&gt;INT(BS259),"F","R"),IF(BS259-INT(BS259)&lt;=$I259,IF(AND(BS259-INT(BS259)&gt;0,INT((BT259-INT(BT259))/$I262)&gt;INT((BS259-INT(BS259))/$I262)),"F","R"),0))))</f>
        <v>0</v>
      </c>
      <c r="BU260" s="964">
        <f>IF(OR(BU259=0,SUM($Q262:BT262)=$BD$2),0,IF($H233&lt;=$AO$3,IF(BU259&gt;0,"F",0),IF($I259=1,IF(INT(BU259)&gt;INT(BT259),"F","R"),IF(BT259-INT(BT259)&lt;=$I259,IF(AND(BT259-INT(BT259)&gt;0,INT((BU259-INT(BU259))/$I262)&gt;INT((BT259-INT(BT259))/$I262)),"F","R"),0))))</f>
        <v>0</v>
      </c>
      <c r="BV260" s="964">
        <f>IF(OR(BV259=0,SUM($Q262:BU262)=$BD$2),0,IF($H233&lt;=$AO$3,IF(BV259&gt;0,"F",0),IF($I259=1,IF(INT(BV259)&gt;INT(BU259),"F","R"),IF(BU259-INT(BU259)&lt;=$I259,IF(AND(BU259-INT(BU259)&gt;0,INT((BV259-INT(BV259))/$I262)&gt;INT((BU259-INT(BU259))/$I262)),"F","R"),0))))</f>
        <v>0</v>
      </c>
      <c r="BW260" s="964">
        <f>IF(OR(BW259=0,SUM($Q262:BV262)=$BD$2),0,IF($H233&lt;=$AO$3,IF(BW259&gt;0,"F",0),IF($I259=1,IF(INT(BW259)&gt;INT(BV259),"F","R"),IF(BV259-INT(BV259)&lt;=$I259,IF(AND(BV259-INT(BV259)&gt;0,INT((BW259-INT(BW259))/$I262)&gt;INT((BV259-INT(BV259))/$I262)),"F","R"),0))))</f>
        <v>0</v>
      </c>
      <c r="BX260" s="964">
        <f>IF(OR(BX259=0,SUM($Q262:BW262)=$BD$2),0,IF($H233&lt;=$AO$3,IF(BX259&gt;0,"F",0),IF($I259=1,IF(INT(BX259)&gt;INT(BW259),"F","R"),IF(BW259-INT(BW259)&lt;=$I259,IF(AND(BW259-INT(BW259)&gt;0,INT((BX259-INT(BX259))/$I262)&gt;INT((BW259-INT(BW259))/$I262)),"F","R"),0))))</f>
        <v>0</v>
      </c>
      <c r="BY260" s="964">
        <f>IF(OR(BY259=0,SUM($Q262:BX262)=$BD$2),0,IF($H233&lt;=$AO$3,IF(BY259&gt;0,"F",0),IF($I259=1,IF(INT(BY259)&gt;INT(BX259),"F","R"),IF(BX259-INT(BX259)&lt;=$I259,IF(AND(BX259-INT(BX259)&gt;0,INT((BY259-INT(BY259))/$I262)&gt;INT((BX259-INT(BX259))/$I262)),"F","R"),0))))</f>
        <v>0</v>
      </c>
      <c r="BZ260" s="964">
        <f>IF(OR(BZ259=0,SUM($Q262:BY262)=$BD$2),0,IF($H233&lt;=$AO$3,IF(BZ259&gt;0,"F",0),IF($I259=1,IF(INT(BZ259)&gt;INT(BY259),"F","R"),IF(BY259-INT(BY259)&lt;=$I259,IF(AND(BY259-INT(BY259)&gt;0,INT((BZ259-INT(BZ259))/$I262)&gt;INT((BY259-INT(BY259))/$I262)),"F","R"),0))))</f>
        <v>0</v>
      </c>
      <c r="CA260" s="964">
        <f>IF(OR(CA259=0,SUM($Q262:BZ262)=$BD$2),0,IF($H233&lt;=$AO$3,IF(CA259&gt;0,"F",0),IF($I259=1,IF(INT(CA259)&gt;INT(BZ259),"F","R"),IF(BZ259-INT(BZ259)&lt;=$I259,IF(AND(BZ259-INT(BZ259)&gt;0,INT((CA259-INT(CA259))/$I262)&gt;INT((BZ259-INT(BZ259))/$I262)),"F","R"),0))))</f>
        <v>0</v>
      </c>
      <c r="CB260" s="964">
        <f>IF(OR(CB259=0,SUM($Q262:CA262)=$BD$2),0,IF($H233&lt;=$AO$3,IF(CB259&gt;0,"F",0),IF($I259=1,IF(INT(CB259)&gt;INT(CA259),"F","R"),IF(CA259-INT(CA259)&lt;=$I259,IF(AND(CA259-INT(CA259)&gt;0,INT((CB259-INT(CB259))/$I262)&gt;INT((CA259-INT(CA259))/$I262)),"F","R"),0))))</f>
        <v>0</v>
      </c>
      <c r="CC260" s="964">
        <f>IF(OR(CC259=0,SUM($Q262:CB262)=$BD$2),0,IF($H233&lt;=$AO$3,IF(CC259&gt;0,"F",0),IF($I259=1,IF(INT(CC259)&gt;INT(CB259),"F","R"),IF(CB259-INT(CB259)&lt;=$I259,IF(AND(CB259-INT(CB259)&gt;0,INT((CC259-INT(CC259))/$I262)&gt;INT((CB259-INT(CB259))/$I262)),"F","R"),0))))</f>
        <v>0</v>
      </c>
      <c r="CD260" s="964">
        <f>IF(OR(CD259=0,SUM($Q262:CC262)=$BD$2),0,IF($H233&lt;=$AO$3,IF(CD259&gt;0,"F",0),IF($I259=1,IF(INT(CD259)&gt;INT(CC259),"F","R"),IF(CC259-INT(CC259)&lt;=$I259,IF(AND(CC259-INT(CC259)&gt;0,INT((CD259-INT(CD259))/$I262)&gt;INT((CC259-INT(CC259))/$I262)),"F","R"),0))))</f>
        <v>0</v>
      </c>
      <c r="CE260" s="964">
        <f>IF(OR(CE259=0,SUM($Q262:CD262)=$BD$2),0,IF($H233&lt;=$AO$3,IF(CE259&gt;0,"F",0),IF($I259=1,IF(INT(CE259)&gt;INT(CD259),"F","R"),IF(CD259-INT(CD259)&lt;=$I259,IF(AND(CD259-INT(CD259)&gt;0,INT((CE259-INT(CE259))/$I262)&gt;INT((CD259-INT(CD259))/$I262)),"F","R"),0))))</f>
        <v>0</v>
      </c>
      <c r="CF260" s="964">
        <f>IF(OR(CF259=0,SUM($Q262:CE262)=$BD$2),0,IF($H233&lt;=$AO$3,IF(CF259&gt;0,"F",0),IF($I259=1,IF(INT(CF259)&gt;INT(CE259),"F","R"),IF(CE259-INT(CE259)&lt;=$I259,IF(AND(CE259-INT(CE259)&gt;0,INT((CF259-INT(CF259))/$I262)&gt;INT((CE259-INT(CE259))/$I262)),"F","R"),0))))</f>
        <v>0</v>
      </c>
      <c r="CG260" s="964">
        <f>IF(OR(CG259=0,SUM($Q262:CF262)=$BD$2),0,IF($H233&lt;=$AO$3,IF(CG259&gt;0,"F",0),IF($I259=1,IF(INT(CG259)&gt;INT(CF259),"F","R"),IF(CF259-INT(CF259)&lt;=$I259,IF(AND(CF259-INT(CF259)&gt;0,INT((CG259-INT(CG259))/$I262)&gt;INT((CF259-INT(CF259))/$I262)),"F","R"),0))))</f>
        <v>0</v>
      </c>
      <c r="CH260" s="964">
        <f>IF(OR(CH259=0,SUM($Q262:CG262)=$BD$2),0,IF($H233&lt;=$AO$3,IF(CH259&gt;0,"F",0),IF($I259=1,IF(INT(CH259)&gt;INT(CG259),"F","R"),IF(CG259-INT(CG259)&lt;=$I259,IF(AND(CG259-INT(CG259)&gt;0,INT((CH259-INT(CH259))/$I262)&gt;INT((CG259-INT(CG259))/$I262)),"F","R"),0))))</f>
        <v>0</v>
      </c>
      <c r="CI260" s="964">
        <f>IF(OR(CI259=0,SUM($Q262:CH262)=$BD$2),0,IF($H233&lt;=$AO$3,IF(CI259&gt;0,"F",0),IF($I259=1,IF(INT(CI259)&gt;INT(CH259),"F","R"),IF(CH259-INT(CH259)&lt;=$I259,IF(AND(CH259-INT(CH259)&gt;0,INT((CI259-INT(CI259))/$I262)&gt;INT((CH259-INT(CH259))/$I262)),"F","R"),0))))</f>
        <v>0</v>
      </c>
      <c r="CJ260" s="964">
        <f>IF(OR(CJ259=0,SUM($Q262:CI262)=$BD$2),0,IF($H233&lt;=$AO$3,IF(CJ259&gt;0,"F",0),IF($I259=1,IF(INT(CJ259)&gt;INT(CI259),"F","R"),IF(CI259-INT(CI259)&lt;=$I259,IF(AND(CI259-INT(CI259)&gt;0,INT((CJ259-INT(CJ259))/$I262)&gt;INT((CI259-INT(CI259))/$I262)),"F","R"),0))))</f>
        <v>0</v>
      </c>
      <c r="CK260" s="964">
        <f>IF(OR(CK259=0,SUM($Q262:CJ262)=$BD$2),0,IF($H233&lt;=$AO$3,IF(CK259&gt;0,"F",0),IF($I259=1,IF(INT(CK259)&gt;INT(CJ259),"F","R"),IF(CJ259-INT(CJ259)&lt;=$I259,IF(AND(CJ259-INT(CJ259)&gt;0,INT((CK259-INT(CK259))/$I262)&gt;INT((CJ259-INT(CJ259))/$I262)),"F","R"),0))))</f>
        <v>0</v>
      </c>
      <c r="CL260" s="964">
        <f>IF(OR(CL259=0,SUM($Q262:CK262)=$BD$2),0,IF($H233&lt;=$AO$3,IF(CL259&gt;0,"F",0),IF($I259=1,IF(INT(CL259)&gt;INT(CK259),"F","R"),IF(CK259-INT(CK259)&lt;=$I259,IF(AND(CK259-INT(CK259)&gt;0,INT((CL259-INT(CL259))/$I262)&gt;INT((CK259-INT(CK259))/$I262)),"F","R"),0))))</f>
        <v>0</v>
      </c>
      <c r="CM260" s="964">
        <f>IF(OR(CM259=0,SUM($Q262:CL262)=$BD$2),0,IF($H233&lt;=$AO$3,IF(CM259&gt;0,"F",0),IF($I259=1,IF(INT(CM259)&gt;INT(CL259),"F","R"),IF(CL259-INT(CL259)&lt;=$I259,IF(AND(CL259-INT(CL259)&gt;0,INT((CM259-INT(CM259))/$I262)&gt;INT((CL259-INT(CL259))/$I262)),"F","R"),0))))</f>
        <v>0</v>
      </c>
      <c r="CN260" s="964">
        <f>IF(OR(CN259=0,SUM($Q262:CM262)=$BD$2),0,IF($H233&lt;=$AO$3,IF(CN259&gt;0,"F",0),IF($I259=1,IF(INT(CN259)&gt;INT(CM259),"F","R"),IF(CM259-INT(CM259)&lt;=$I259,IF(AND(CM259-INT(CM259)&gt;0,INT((CN259-INT(CN259))/$I262)&gt;INT((CM259-INT(CM259))/$I262)),"F","R"),0))))</f>
        <v>0</v>
      </c>
      <c r="CO260" s="964">
        <f>IF(OR(CO259=0,SUM($Q262:CN262)=$BD$2),0,IF($H233&lt;=$AO$3,IF(CO259&gt;0,"F",0),IF($I259=1,IF(INT(CO259)&gt;INT(CN259),"F","R"),IF(CN259-INT(CN259)&lt;=$I259,IF(AND(CN259-INT(CN259)&gt;0,INT((CO259-INT(CO259))/$I262)&gt;INT((CN259-INT(CN259))/$I262)),"F","R"),0))))</f>
        <v>0</v>
      </c>
      <c r="CP260" s="964">
        <f>IF(OR(CP259=0,SUM($Q262:CO262)=$BD$2),0,IF($H233&lt;=$AO$3,IF(CP259&gt;0,"F",0),IF($I259=1,IF(INT(CP259)&gt;INT(CO259),"F","R"),IF(CO259-INT(CO259)&lt;=$I259,IF(AND(CO259-INT(CO259)&gt;0,INT((CP259-INT(CP259))/$I262)&gt;INT((CO259-INT(CO259))/$I262)),"F","R"),0))))</f>
        <v>0</v>
      </c>
      <c r="CQ260" s="964">
        <f>IF(OR(CQ259=0,SUM($Q262:CP262)=$BD$2),0,IF($H233&lt;=$AO$3,IF(CQ259&gt;0,"F",0),IF($I259=1,IF(INT(CQ259)&gt;INT(CP259),"F","R"),IF(CP259-INT(CP259)&lt;=$I259,IF(AND(CP259-INT(CP259)&gt;0,INT((CQ259-INT(CQ259))/$I262)&gt;INT((CP259-INT(CP259))/$I262)),"F","R"),0))))</f>
        <v>0</v>
      </c>
      <c r="CR260" s="964">
        <f>IF(OR(CR259=0,SUM($Q262:CQ262)=$BD$2),0,IF($H233&lt;=$AO$3,IF(CR259&gt;0,"F",0),IF($I259=1,IF(INT(CR259)&gt;INT(CQ259),"F","R"),IF(CQ259-INT(CQ259)&lt;=$I259,IF(AND(CQ259-INT(CQ259)&gt;0,INT((CR259-INT(CR259))/$I262)&gt;INT((CQ259-INT(CQ259))/$I262)),"F","R"),0))))</f>
        <v>0</v>
      </c>
      <c r="CS260" s="964">
        <f>IF(OR(CS259=0,SUM($Q262:CR262)=$BD$2),0,IF($H233&lt;=$AO$3,IF(CS259&gt;0,"F",0),IF($I259=1,IF(INT(CS259)&gt;INT(CR259),"F","R"),IF(CR259-INT(CR259)&lt;=$I259,IF(AND(CR259-INT(CR259)&gt;0,INT((CS259-INT(CS259))/$I262)&gt;INT((CR259-INT(CR259))/$I262)),"F","R"),0))))</f>
        <v>0</v>
      </c>
      <c r="CT260" s="964">
        <f>IF(OR(CT259=0,SUM($Q262:CS262)=$BD$2),0,IF($H233&lt;=$AO$3,IF(CT259&gt;0,"F",0),IF($I259=1,IF(INT(CT259)&gt;INT(CS259),"F","R"),IF(CS259-INT(CS259)&lt;=$I259,IF(AND(CS259-INT(CS259)&gt;0,INT((CT259-INT(CT259))/$I262)&gt;INT((CS259-INT(CS259))/$I262)),"F","R"),0))))</f>
        <v>0</v>
      </c>
      <c r="CU260" s="964">
        <f>IF(OR(CU259=0,SUM($Q262:CT262)=$BD$2),0,IF($H233&lt;=$AO$3,IF(CU259&gt;0,"F",0),IF($I259=1,IF(INT(CU259)&gt;INT(CT259),"F","R"),IF(CT259-INT(CT259)&lt;=$I259,IF(AND(CT259-INT(CT259)&gt;0,INT((CU259-INT(CU259))/$I262)&gt;INT((CT259-INT(CT259))/$I262)),"F","R"),0))))</f>
        <v>0</v>
      </c>
      <c r="CV260" s="964">
        <f>IF(OR(CV259=0,SUM($Q262:CU262)=$BD$2),0,IF($H233&lt;=$AO$3,IF(CV259&gt;0,"F",0),IF($I259=1,IF(INT(CV259)&gt;INT(CU259),"F","R"),IF(CU259-INT(CU259)&lt;=$I259,IF(AND(CU259-INT(CU259)&gt;0,INT((CV259-INT(CV259))/$I262)&gt;INT((CU259-INT(CU259))/$I262)),"F","R"),0))))</f>
        <v>0</v>
      </c>
      <c r="CW260" s="964">
        <f>IF(OR(CW259=0,SUM($Q262:CV262)=$BD$2),0,IF($H233&lt;=$AO$3,IF(CW259&gt;0,"F",0),IF($I259=1,IF(INT(CW259)&gt;INT(CV259),"F","R"),IF(CV259-INT(CV259)&lt;=$I259,IF(AND(CV259-INT(CV259)&gt;0,INT((CW259-INT(CW259))/$I262)&gt;INT((CV259-INT(CV259))/$I262)),"F","R"),0))))</f>
        <v>0</v>
      </c>
      <c r="CX260" s="964">
        <f>IF(OR(CX259=0,SUM($Q262:CW262)=$BD$2),0,IF($H233&lt;=$AO$3,IF(CX259&gt;0,"F",0),IF($I259=1,IF(INT(CX259)&gt;INT(CW259),"F","R"),IF(CW259-INT(CW259)&lt;=$I259,IF(AND(CW259-INT(CW259)&gt;0,INT((CX259-INT(CX259))/$I262)&gt;INT((CW259-INT(CW259))/$I262)),"F","R"),0))))</f>
        <v>0</v>
      </c>
      <c r="CY260" s="964">
        <f>IF(OR(CY259=0,SUM($Q262:CX262)=$BD$2),0,IF($H233&lt;=$AO$3,IF(CY259&gt;0,"F",0),IF($I259=1,IF(INT(CY259)&gt;INT(CX259),"F","R"),IF(CX259-INT(CX259)&lt;=$I259,IF(AND(CX259-INT(CX259)&gt;0,INT((CY259-INT(CY259))/$I262)&gt;INT((CX259-INT(CX259))/$I262)),"F","R"),0))))</f>
        <v>0</v>
      </c>
      <c r="CZ260" s="964">
        <f>IF(OR(CZ259=0,SUM($Q262:CY262)=$BD$2),0,IF($H233&lt;=$AO$3,IF(CZ259&gt;0,"F",0),IF($I259=1,IF(INT(CZ259)&gt;INT(CY259),"F","R"),IF(CY259-INT(CY259)&lt;=$I259,IF(AND(CY259-INT(CY259)&gt;0,INT((CZ259-INT(CZ259))/$I262)&gt;INT((CY259-INT(CY259))/$I262)),"F","R"),0))))</f>
        <v>0</v>
      </c>
      <c r="DA260" s="964">
        <f>IF(OR(DA259=0,SUM($Q262:CZ262)=$BD$2),0,IF($H233&lt;=$AO$3,IF(DA259&gt;0,"F",0),IF($I259=1,IF(INT(DA259)&gt;INT(CZ259),"F","R"),IF(CZ259-INT(CZ259)&lt;=$I259,IF(AND(CZ259-INT(CZ259)&gt;0,INT((DA259-INT(DA259))/$I262)&gt;INT((CZ259-INT(CZ259))/$I262)),"F","R"),0))))</f>
        <v>0</v>
      </c>
      <c r="DB260" s="964">
        <f>IF(OR(DB259=0,SUM($Q262:DA262)=$BD$2),0,IF($H233&lt;=$AO$3,IF(DB259&gt;0,"F",0),IF($I259=1,IF(INT(DB259)&gt;INT(DA259),"F","R"),IF(DA259-INT(DA259)&lt;=$I259,IF(AND(DA259-INT(DA259)&gt;0,INT((DB259-INT(DB259))/$I262)&gt;INT((DA259-INT(DA259))/$I262)),"F","R"),0))))</f>
        <v>0</v>
      </c>
      <c r="DC260" s="964">
        <f>IF(OR(DC259=0,SUM($Q262:DB262)=$BD$2),0,IF($H233&lt;=$AO$3,IF(DC259&gt;0,"F",0),IF($I259=1,IF(INT(DC259)&gt;INT(DB259),"F","R"),IF(DB259-INT(DB259)&lt;=$I259,IF(AND(DB259-INT(DB259)&gt;0,INT((DC259-INT(DC259))/$I262)&gt;INT((DB259-INT(DB259))/$I262)),"F","R"),0))))</f>
        <v>0</v>
      </c>
      <c r="DD260" s="964">
        <f>IF(OR(DD259=0,SUM($Q262:DC262)=$BD$2),0,IF($H233&lt;=$AO$3,IF(DD259&gt;0,"F",0),IF($I259=1,IF(INT(DD259)&gt;INT(DC259),"F","R"),IF(DC259-INT(DC259)&lt;=$I259,IF(AND(DC259-INT(DC259)&gt;0,INT((DD259-INT(DD259))/$I262)&gt;INT((DC259-INT(DC259))/$I262)),"F","R"),0))))</f>
        <v>0</v>
      </c>
      <c r="DE260" s="964">
        <f>IF(OR(DE259=0,SUM($Q262:DD262)=$BD$2),0,IF($H233&lt;=$AO$3,IF(DE259&gt;0,"F",0),IF($I259=1,IF(INT(DE259)&gt;INT(DD259),"F","R"),IF(DD259-INT(DD259)&lt;=$I259,IF(AND(DD259-INT(DD259)&gt;0,INT((DE259-INT(DE259))/$I262)&gt;INT((DD259-INT(DD259))/$I262)),"F","R"),0))))</f>
        <v>0</v>
      </c>
      <c r="DF260" s="964">
        <f>IF(OR(DF259=0,SUM($Q262:DE262)=$BD$2),0,IF($H233&lt;=$AO$3,IF(DF259&gt;0,"F",0),IF($I259=1,IF(INT(DF259)&gt;INT(DE259),"F","R"),IF(DE259-INT(DE259)&lt;=$I259,IF(AND(DE259-INT(DE259)&gt;0,INT((DF259-INT(DF259))/$I262)&gt;INT((DE259-INT(DE259))/$I262)),"F","R"),0))))</f>
        <v>0</v>
      </c>
      <c r="DG260" s="964">
        <f>IF(OR(DG259=0,SUM($Q262:DF262)=$BD$2),0,IF($H233&lt;=$AO$3,IF(DG259&gt;0,"F",0),IF($I259=1,IF(INT(DG259)&gt;INT(DF259),"F","R"),IF(DF259-INT(DF259)&lt;=$I259,IF(AND(DF259-INT(DF259)&gt;0,INT((DG259-INT(DG259))/$I262)&gt;INT((DF259-INT(DF259))/$I262)),"F","R"),0))))</f>
        <v>0</v>
      </c>
      <c r="DH260" s="964">
        <f>IF(OR(DH259=0,SUM($Q262:DG262)=$BD$2),0,IF($H233&lt;=$AO$3,IF(DH259&gt;0,"F",0),IF($I259=1,IF(INT(DH259)&gt;INT(DG259),"F","R"),IF(DG259-INT(DG259)&lt;=$I259,IF(AND(DG259-INT(DG259)&gt;0,INT((DH259-INT(DH259))/$I262)&gt;INT((DG259-INT(DG259))/$I262)),"F","R"),0))))</f>
        <v>0</v>
      </c>
      <c r="DI260" s="964">
        <f>IF(OR(DI259=0,SUM($Q262:DH262)=$BD$2),0,IF($H233&lt;=$AO$3,IF(DI259&gt;0,"F",0),IF($I259=1,IF(INT(DI259)&gt;INT(DH259),"F","R"),IF(DH259-INT(DH259)&lt;=$I259,IF(AND(DH259-INT(DH259)&gt;0,INT((DI259-INT(DI259))/$I262)&gt;INT((DH259-INT(DH259))/$I262)),"F","R"),0))))</f>
        <v>0</v>
      </c>
      <c r="DJ260" s="964">
        <f>IF(OR(DJ259=0,SUM($Q262:DI262)=$BD$2),0,IF($H233&lt;=$AO$3,IF(DJ259&gt;0,"F",0),IF($I259=1,IF(INT(DJ259)&gt;INT(DI259),"F","R"),IF(DI259-INT(DI259)&lt;=$I259,IF(AND(DI259-INT(DI259)&gt;0,INT((DJ259-INT(DJ259))/$I262)&gt;INT((DI259-INT(DI259))/$I262)),"F","R"),0))))</f>
        <v>0</v>
      </c>
      <c r="DK260" s="964">
        <f>IF(OR(DK259=0,SUM($Q262:DJ262)=$BD$2),0,IF($H233&lt;=$AO$3,IF(DK259&gt;0,"F",0),IF($I259=1,IF(INT(DK259)&gt;INT(DJ259),"F","R"),IF(DJ259-INT(DJ259)&lt;=$I259,IF(AND(DJ259-INT(DJ259)&gt;0,INT((DK259-INT(DK259))/$I262)&gt;INT((DJ259-INT(DJ259))/$I262)),"F","R"),0))))</f>
        <v>0</v>
      </c>
      <c r="DL260" s="964">
        <f>IF(OR(DL259=0,SUM($Q262:DK262)=$BD$2),0,IF($H233&lt;=$AO$3,IF(DL259&gt;0,"F",0),IF($I259=1,IF(INT(DL259)&gt;INT(DK259),"F","R"),IF(DK259-INT(DK259)&lt;=$I259,IF(AND(DK259-INT(DK259)&gt;0,INT((DL259-INT(DL259))/$I262)&gt;INT((DK259-INT(DK259))/$I262)),"F","R"),0))))</f>
        <v>0</v>
      </c>
      <c r="DM260" s="964">
        <f>IF(OR(DM259=0,SUM($Q262:DL262)=$BD$2),0,IF($H233&lt;=$AO$3,IF(DM259&gt;0,"F",0),IF($I259=1,IF(INT(DM259)&gt;INT(DL259),"F","R"),IF(DL259-INT(DL259)&lt;=$I259,IF(AND(DL259-INT(DL259)&gt;0,INT((DM259-INT(DM259))/$I262)&gt;INT((DL259-INT(DL259))/$I262)),"F","R"),0))))</f>
        <v>0</v>
      </c>
      <c r="DN260" s="964">
        <f>IF(OR(DN259=0,SUM($Q262:DM262)=$BD$2),0,IF($H233&lt;=$AO$3,IF(DN259&gt;0,"F",0),IF($I259=1,IF(INT(DN259)&gt;INT(DM259),"F","R"),IF(DM259-INT(DM259)&lt;=$I259,IF(AND(DM259-INT(DM259)&gt;0,INT((DN259-INT(DN259))/$I262)&gt;INT((DM259-INT(DM259))/$I262)),"F","R"),0))))</f>
        <v>0</v>
      </c>
      <c r="DO260" s="964">
        <f>IF(OR(DO259=0,SUM($Q262:DN262)=$BD$2),0,IF($H233&lt;=$AO$3,IF(DO259&gt;0,"F",0),IF($I259=1,IF(INT(DO259)&gt;INT(DN259),"F","R"),IF(DN259-INT(DN259)&lt;=$I259,IF(AND(DN259-INT(DN259)&gt;0,INT((DO259-INT(DO259))/$I262)&gt;INT((DN259-INT(DN259))/$I262)),"F","R"),0))))</f>
        <v>0</v>
      </c>
      <c r="DP260" s="964">
        <f>IF(OR(DP259=0,SUM($Q262:DO262)=$BD$2),0,IF($H233&lt;=$AO$3,IF(DP259&gt;0,"F",0),IF($I259=1,IF(INT(DP259)&gt;INT(DO259),"F","R"),IF(DO259-INT(DO259)&lt;=$I259,IF(AND(DO259-INT(DO259)&gt;0,INT((DP259-INT(DP259))/$I262)&gt;INT((DO259-INT(DO259))/$I262)),"F","R"),0))))</f>
        <v>0</v>
      </c>
      <c r="DQ260" s="964">
        <f>IF(OR(DQ259=0,SUM($Q262:DP262)=$BD$2),0,IF($H233&lt;=$AO$3,IF(DQ259&gt;0,"F",0),IF($I259=1,IF(INT(DQ259)&gt;INT(DP259),"F","R"),IF(DP259-INT(DP259)&lt;=$I259,IF(AND(DP259-INT(DP259)&gt;0,INT((DQ259-INT(DQ259))/$I262)&gt;INT((DP259-INT(DP259))/$I262)),"F","R"),0))))</f>
        <v>0</v>
      </c>
      <c r="DR260" s="964">
        <f>IF(OR(DR259=0,SUM($Q262:DQ262)=$BD$2),0,IF($H233&lt;=$AO$3,IF(DR259&gt;0,"F",0),IF($I259=1,IF(INT(DR259)&gt;INT(DQ259),"F","R"),IF(DQ259-INT(DQ259)&lt;=$I259,IF(AND(DQ259-INT(DQ259)&gt;0,INT((DR259-INT(DR259))/$I262)&gt;INT((DQ259-INT(DQ259))/$I262)),"F","R"),0))))</f>
        <v>0</v>
      </c>
      <c r="DS260" s="964">
        <f>IF(OR(DS259=0,SUM($Q262:DR262)=$BD$2),0,IF($H233&lt;=$AO$3,IF(DS259&gt;0,"F",0),IF($I259=1,IF(INT(DS259)&gt;INT(DR259),"F","R"),IF(DR259-INT(DR259)&lt;=$I259,IF(AND(DR259-INT(DR259)&gt;0,INT((DS259-INT(DS259))/$I262)&gt;INT((DR259-INT(DR259))/$I262)),"F","R"),0))))</f>
        <v>0</v>
      </c>
      <c r="DT260" s="964">
        <f>IF(OR(DT259=0,SUM($Q262:DS262)=$BD$2),0,IF($H233&lt;=$AO$3,IF(DT259&gt;0,"F",0),IF($I259=1,IF(INT(DT259)&gt;INT(DS259),"F","R"),IF(DS259-INT(DS259)&lt;=$I259,IF(AND(DS259-INT(DS259)&gt;0,INT((DT259-INT(DT259))/$I262)&gt;INT((DS259-INT(DS259))/$I262)),"F","R"),0))))</f>
        <v>0</v>
      </c>
      <c r="DU260" s="964">
        <f>IF(OR(DU259=0,SUM($Q262:DT262)=$BD$2),0,IF($H233&lt;=$AO$3,IF(DU259&gt;0,"F",0),IF($I259=1,IF(INT(DU259)&gt;INT(DT259),"F","R"),IF(DT259-INT(DT259)&lt;=$I259,IF(AND(DT259-INT(DT259)&gt;0,INT((DU259-INT(DU259))/$I262)&gt;INT((DT259-INT(DT259))/$I262)),"F","R"),0))))</f>
        <v>0</v>
      </c>
      <c r="DV260" s="964">
        <f>IF(OR(DV259=0,SUM($Q262:DU262)=$BD$2),0,IF($H233&lt;=$AO$3,IF(DV259&gt;0,"F",0),IF($I259=1,IF(INT(DV259)&gt;INT(DU259),"F","R"),IF(DU259-INT(DU259)&lt;=$I259,IF(AND(DU259-INT(DU259)&gt;0,INT((DV259-INT(DV259))/$I262)&gt;INT((DU259-INT(DU259))/$I262)),"F","R"),0))))</f>
        <v>0</v>
      </c>
      <c r="DW260" s="964">
        <f>IF(OR(DW259=0,SUM($Q262:DV262)=$BD$2),0,IF($H233&lt;=$AO$3,IF(DW259&gt;0,"F",0),IF($I259=1,IF(INT(DW259)&gt;INT(DV259),"F","R"),IF(DV259-INT(DV259)&lt;=$I259,IF(AND(DV259-INT(DV259)&gt;0,INT((DW259-INT(DW259))/$I262)&gt;INT((DV259-INT(DV259))/$I262)),"F","R"),0))))</f>
        <v>0</v>
      </c>
      <c r="DX260" s="964">
        <f>IF(OR(DX259=0,SUM($Q262:DW262)=$BD$2),0,IF($H233&lt;=$AO$3,IF(DX259&gt;0,"F",0),IF($I259=1,IF(INT(DX259)&gt;INT(DW259),"F","R"),IF(DW259-INT(DW259)&lt;=$I259,IF(AND(DW259-INT(DW259)&gt;0,INT((DX259-INT(DX259))/$I262)&gt;INT((DW259-INT(DW259))/$I262)),"F","R"),0))))</f>
        <v>0</v>
      </c>
      <c r="DY260" s="964">
        <f>IF(OR(DY259=0,SUM($Q262:DX262)=$BD$2),0,IF($H233&lt;=$AO$3,IF(DY259&gt;0,"F",0),IF($I259=1,IF(INT(DY259)&gt;INT(DX259),"F","R"),IF(DX259-INT(DX259)&lt;=$I259,IF(AND(DX259-INT(DX259)&gt;0,INT((DY259-INT(DY259))/$I262)&gt;INT((DX259-INT(DX259))/$I262)),"F","R"),0))))</f>
        <v>0</v>
      </c>
      <c r="DZ260" s="964">
        <f>IF(OR(DZ259=0,SUM($Q262:DY262)=$BD$2),0,IF($H233&lt;=$AO$3,IF(DZ259&gt;0,"F",0),IF($I259=1,IF(INT(DZ259)&gt;INT(DY259),"F","R"),IF(DY259-INT(DY259)&lt;=$I259,IF(AND(DY259-INT(DY259)&gt;0,INT((DZ259-INT(DZ259))/$I262)&gt;INT((DY259-INT(DY259))/$I262)),"F","R"),0))))</f>
        <v>0</v>
      </c>
      <c r="EA260" s="964">
        <f>IF(OR(EA259=0,SUM($Q262:DZ262)=$BD$2),0,IF($H233&lt;=$AO$3,IF(EA259&gt;0,"F",0),IF($I259=1,IF(INT(EA259)&gt;INT(DZ259),"F","R"),IF(DZ259-INT(DZ259)&lt;=$I259,IF(AND(DZ259-INT(DZ259)&gt;0,INT((EA259-INT(EA259))/$I262)&gt;INT((DZ259-INT(DZ259))/$I262)),"F","R"),0))))</f>
        <v>0</v>
      </c>
      <c r="EB260" s="964">
        <f>IF(OR(EB259=0,SUM($Q262:EA262)=$BD$2),0,IF($H233&lt;=$AO$3,IF(EB259&gt;0,"F",0),IF($I259=1,IF(INT(EB259)&gt;INT(EA259),"F","R"),IF(EA259-INT(EA259)&lt;=$I259,IF(AND(EA259-INT(EA259)&gt;0,INT((EB259-INT(EB259))/$I262)&gt;INT((EA259-INT(EA259))/$I262)),"F","R"),0))))</f>
        <v>0</v>
      </c>
      <c r="EC260" s="964">
        <f>IF(OR(EC259=0,SUM($Q262:EB262)=$BD$2),0,IF($H233&lt;=$AO$3,IF(EC259&gt;0,"F",0),IF($I259=1,IF(INT(EC259)&gt;INT(EB259),"F","R"),IF(EB259-INT(EB259)&lt;=$I259,IF(AND(EB259-INT(EB259)&gt;0,INT((EC259-INT(EC259))/$I262)&gt;INT((EB259-INT(EB259))/$I262)),"F","R"),0))))</f>
        <v>0</v>
      </c>
      <c r="ED260" s="964">
        <f>IF(OR(ED259=0,SUM($Q262:EC262)=$BD$2),0,IF($H233&lt;=$AO$3,IF(ED259&gt;0,"F",0),IF($I259=1,IF(INT(ED259)&gt;INT(EC259),"F","R"),IF(EC259-INT(EC259)&lt;=$I259,IF(AND(EC259-INT(EC259)&gt;0,INT((ED259-INT(ED259))/$I262)&gt;INT((EC259-INT(EC259))/$I262)),"F","R"),0))))</f>
        <v>0</v>
      </c>
      <c r="EE260" s="964">
        <f>IF(OR(EE259=0,SUM($Q262:ED262)=$BD$2),0,IF($H233&lt;=$AO$3,IF(EE259&gt;0,"F",0),IF($I259=1,IF(INT(EE259)&gt;INT(ED259),"F","R"),IF(ED259-INT(ED259)&lt;=$I259,IF(AND(ED259-INT(ED259)&gt;0,INT((EE259-INT(EE259))/$I262)&gt;INT((ED259-INT(ED259))/$I262)),"F","R"),0))))</f>
        <v>0</v>
      </c>
      <c r="EF260" s="964">
        <f>IF(OR(EF259=0,SUM($Q262:EE262)=$BD$2),0,IF($H233&lt;=$AO$3,IF(EF259&gt;0,"F",0),IF($I259=1,IF(INT(EF259)&gt;INT(EE259),"F","R"),IF(EE259-INT(EE259)&lt;=$I259,IF(AND(EE259-INT(EE259)&gt;0,INT((EF259-INT(EF259))/$I262)&gt;INT((EE259-INT(EE259))/$I262)),"F","R"),0))))</f>
        <v>0</v>
      </c>
      <c r="EG260" s="964">
        <f>IF(OR(EG259=0,SUM($Q262:EF262)=$BD$2),0,IF($H233&lt;=$AO$3,IF(EG259&gt;0,"F",0),IF($I259=1,IF(INT(EG259)&gt;INT(EF259),"F","R"),IF(EF259-INT(EF259)&lt;=$I259,IF(AND(EF259-INT(EF259)&gt;0,INT((EG259-INT(EG259))/$I262)&gt;INT((EF259-INT(EF259))/$I262)),"F","R"),0))))</f>
        <v>0</v>
      </c>
      <c r="EH260" s="964">
        <f>IF(OR(EH259=0,SUM($Q262:EG262)=$BD$2),0,IF($H233&lt;=$AO$3,IF(EH259&gt;0,"F",0),IF($I259=1,IF(INT(EH259)&gt;INT(EG259),"F","R"),IF(EG259-INT(EG259)&lt;=$I259,IF(AND(EG259-INT(EG259)&gt;0,INT((EH259-INT(EH259))/$I262)&gt;INT((EG259-INT(EG259))/$I262)),"F","R"),0))))</f>
        <v>0</v>
      </c>
      <c r="EI260" s="964">
        <f>IF(OR(EI259=0,SUM($Q262:EH262)=$BD$2),0,IF($H233&lt;=$AO$3,IF(EI259&gt;0,"F",0),IF($I259=1,IF(INT(EI259)&gt;INT(EH259),"F","R"),IF(EH259-INT(EH259)&lt;=$I259,IF(AND(EH259-INT(EH259)&gt;0,INT((EI259-INT(EI259))/$I262)&gt;INT((EH259-INT(EH259))/$I262)),"F","R"),0))))</f>
        <v>0</v>
      </c>
      <c r="EJ260" s="964">
        <f>IF(OR(EJ259=0,SUM($Q262:EI262)=$BD$2),0,IF($H233&lt;=$AO$3,IF(EJ259&gt;0,"F",0),IF($I259=1,IF(INT(EJ259)&gt;INT(EI259),"F","R"),IF(EI259-INT(EI259)&lt;=$I259,IF(AND(EI259-INT(EI259)&gt;0,INT((EJ259-INT(EJ259))/$I262)&gt;INT((EI259-INT(EI259))/$I262)),"F","R"),0))))</f>
        <v>0</v>
      </c>
      <c r="EK260" s="964">
        <f>IF(OR(EK259=0,SUM($Q262:EJ262)=$BD$2),0,IF($H233&lt;=$AO$3,IF(EK259&gt;0,"F",0),IF($I259=1,IF(INT(EK259)&gt;INT(EJ259),"F","R"),IF(EJ259-INT(EJ259)&lt;=$I259,IF(AND(EJ259-INT(EJ259)&gt;0,INT((EK259-INT(EK259))/$I262)&gt;INT((EJ259-INT(EJ259))/$I262)),"F","R"),0))))</f>
        <v>0</v>
      </c>
      <c r="EL260" s="964">
        <f>IF(OR(EL259=0,SUM($Q262:EK262)=$BD$2),0,IF($H233&lt;=$AO$3,IF(EL259&gt;0,"F",0),IF($I259=1,IF(INT(EL259)&gt;INT(EK259),"F","R"),IF(EK259-INT(EK259)&lt;=$I259,IF(AND(EK259-INT(EK259)&gt;0,INT((EL259-INT(EL259))/$I262)&gt;INT((EK259-INT(EK259))/$I262)),"F","R"),0))))</f>
        <v>0</v>
      </c>
      <c r="EM260" s="964">
        <f>IF(OR(EM259=0,SUM($Q262:EL262)=$BD$2),0,IF($H233&lt;=$AO$3,IF(EM259&gt;0,"F",0),IF($I259=1,IF(INT(EM259)&gt;INT(EL259),"F","R"),IF(EL259-INT(EL259)&lt;=$I259,IF(AND(EL259-INT(EL259)&gt;0,INT((EM259-INT(EM259))/$I262)&gt;INT((EL259-INT(EL259))/$I262)),"F","R"),0))))</f>
        <v>0</v>
      </c>
      <c r="EN260" s="964">
        <f>IF(OR(EN259=0,SUM($Q262:EM262)=$BD$2),0,IF($H233&lt;=$AO$3,IF(EN259&gt;0,"F",0),IF($I259=1,IF(INT(EN259)&gt;INT(EM259),"F","R"),IF(EM259-INT(EM259)&lt;=$I259,IF(AND(EM259-INT(EM259)&gt;0,INT((EN259-INT(EN259))/$I262)&gt;INT((EM259-INT(EM259))/$I262)),"F","R"),0))))</f>
        <v>0</v>
      </c>
      <c r="EO260" s="964">
        <f>IF(OR(EO259=0,SUM($Q262:EN262)=$BD$2),0,IF($H233&lt;=$AO$3,IF(EO259&gt;0,"F",0),IF($I259=1,IF(INT(EO259)&gt;INT(EN259),"F","R"),IF(EN259-INT(EN259)&lt;=$I259,IF(AND(EN259-INT(EN259)&gt;0,INT((EO259-INT(EO259))/$I262)&gt;INT((EN259-INT(EN259))/$I262)),"F","R"),0))))</f>
        <v>0</v>
      </c>
      <c r="EP260" s="964">
        <f>IF(OR(EP259=0,SUM($Q262:EO262)=$BD$2),0,IF($H233&lt;=$AO$3,IF(EP259&gt;0,"F",0),IF($I259=1,IF(INT(EP259)&gt;INT(EO259),"F","R"),IF(EO259-INT(EO259)&lt;=$I259,IF(AND(EO259-INT(EO259)&gt;0,INT((EP259-INT(EP259))/$I262)&gt;INT((EO259-INT(EO259))/$I262)),"F","R"),0))))</f>
        <v>0</v>
      </c>
      <c r="EQ260" s="964">
        <f>IF(OR(EQ259=0,SUM($Q262:EP262)=$BD$2),0,IF($H233&lt;=$AO$3,IF(EQ259&gt;0,"F",0),IF($I259=1,IF(INT(EQ259)&gt;INT(EP259),"F","R"),IF(EP259-INT(EP259)&lt;=$I259,IF(AND(EP259-INT(EP259)&gt;0,INT((EQ259-INT(EQ259))/$I262)&gt;INT((EP259-INT(EP259))/$I262)),"F","R"),0))))</f>
        <v>0</v>
      </c>
      <c r="ER260" s="964">
        <f>IF(OR(ER259=0,SUM($Q262:EQ262)=$BD$2),0,IF($H233&lt;=$AO$3,IF(ER259&gt;0,"F",0),IF($I259=1,IF(INT(ER259)&gt;INT(EQ259),"F","R"),IF(EQ259-INT(EQ259)&lt;=$I259,IF(AND(EQ259-INT(EQ259)&gt;0,INT((ER259-INT(ER259))/$I262)&gt;INT((EQ259-INT(EQ259))/$I262)),"F","R"),0))))</f>
        <v>0</v>
      </c>
      <c r="ES260" s="964">
        <f>IF(OR(ES259=0,SUM($Q262:ER262)=$BD$2),0,IF($H233&lt;=$AO$3,IF(ES259&gt;0,"F",0),IF($I259=1,IF(INT(ES259)&gt;INT(ER259),"F","R"),IF(ER259-INT(ER259)&lt;=$I259,IF(AND(ER259-INT(ER259)&gt;0,INT((ES259-INT(ES259))/$I262)&gt;INT((ER259-INT(ER259))/$I262)),"F","R"),0))))</f>
        <v>0</v>
      </c>
      <c r="ET260" s="964">
        <f>IF(OR(ET259=0,SUM($Q262:ES262)=$BD$2),0,IF($H233&lt;=$AO$3,IF(ET259&gt;0,"F",0),IF($I259=1,IF(INT(ET259)&gt;INT(ES259),"F","R"),IF(ES259-INT(ES259)&lt;=$I259,IF(AND(ES259-INT(ES259)&gt;0,INT((ET259-INT(ET259))/$I262)&gt;INT((ES259-INT(ES259))/$I262)),"F","R"),0))))</f>
        <v>0</v>
      </c>
      <c r="EU260" s="964">
        <f>IF(OR(EU259=0,SUM($Q262:ET262)=$BD$2),0,IF($H233&lt;=$AO$3,IF(EU259&gt;0,"F",0),IF($I259=1,IF(INT(EU259)&gt;INT(ET259),"F","R"),IF(ET259-INT(ET259)&lt;=$I259,IF(AND(ET259-INT(ET259)&gt;0,INT((EU259-INT(EU259))/$I262)&gt;INT((ET259-INT(ET259))/$I262)),"F","R"),0))))</f>
        <v>0</v>
      </c>
      <c r="EV260" s="964">
        <f>IF(OR(EV259=0,SUM($Q262:EU262)=$BD$2),0,IF($H233&lt;=$AO$3,IF(EV259&gt;0,"F",0),IF($I259=1,IF(INT(EV259)&gt;INT(EU259),"F","R"),IF(EU259-INT(EU259)&lt;=$I259,IF(AND(EU259-INT(EU259)&gt;0,INT((EV259-INT(EV259))/$I262)&gt;INT((EU259-INT(EU259))/$I262)),"F","R"),0))))</f>
        <v>0</v>
      </c>
      <c r="EW260" s="964">
        <f>IF(OR(EW259=0,SUM($Q262:EV262)=$BD$2),0,IF($H233&lt;=$AO$3,IF(EW259&gt;0,"F",0),IF($I259=1,IF(INT(EW259)&gt;INT(EV259),"F","R"),IF(EV259-INT(EV259)&lt;=$I259,IF(AND(EV259-INT(EV259)&gt;0,INT((EW259-INT(EW259))/$I262)&gt;INT((EV259-INT(EV259))/$I262)),"F","R"),0))))</f>
        <v>0</v>
      </c>
      <c r="EX260" s="964">
        <f>IF(OR(EX259=0,SUM($Q262:EW262)=$BD$2),0,IF($H233&lt;=$AO$3,IF(EX259&gt;0,"F",0),IF($I259=1,IF(INT(EX259)&gt;INT(EW259),"F","R"),IF(EW259-INT(EW259)&lt;=$I259,IF(AND(EW259-INT(EW259)&gt;0,INT((EX259-INT(EX259))/$I262)&gt;INT((EW259-INT(EW259))/$I262)),"F","R"),0))))</f>
        <v>0</v>
      </c>
      <c r="EY260" s="964">
        <f>IF(OR(EY259=0,SUM($Q262:EX262)=$BD$2),0,IF($H233&lt;=$AO$3,IF(EY259&gt;0,"F",0),IF($I259=1,IF(INT(EY259)&gt;INT(EX259),"F","R"),IF(EX259-INT(EX259)&lt;=$I259,IF(AND(EX259-INT(EX259)&gt;0,INT((EY259-INT(EY259))/$I262)&gt;INT((EX259-INT(EX259))/$I262)),"F","R"),0))))</f>
        <v>0</v>
      </c>
      <c r="EZ260" s="964">
        <f>IF(OR(EZ259=0,SUM($Q262:EY262)=$BD$2),0,IF($H233&lt;=$AO$3,IF(EZ259&gt;0,"F",0),IF($I259=1,IF(INT(EZ259)&gt;INT(EY259),"F","R"),IF(EY259-INT(EY259)&lt;=$I259,IF(AND(EY259-INT(EY259)&gt;0,INT((EZ259-INT(EZ259))/$I262)&gt;INT((EY259-INT(EY259))/$I262)),"F","R"),0))))</f>
        <v>0</v>
      </c>
      <c r="FA260" s="964">
        <f>IF(OR(FA259=0,SUM($Q262:EZ262)=$BD$2),0,IF($H233&lt;=$AO$3,IF(FA259&gt;0,"F",0),IF($I259=1,IF(INT(FA259)&gt;INT(EZ259),"F","R"),IF(EZ259-INT(EZ259)&lt;=$I259,IF(AND(EZ259-INT(EZ259)&gt;0,INT((FA259-INT(FA259))/$I262)&gt;INT((EZ259-INT(EZ259))/$I262)),"F","R"),0))))</f>
        <v>0</v>
      </c>
      <c r="FB260" s="964">
        <f>IF(OR(FB259=0,SUM($Q262:FA262)=$BD$2),0,IF($H233&lt;=$AO$3,IF(FB259&gt;0,"F",0),IF($I259=1,IF(INT(FB259)&gt;INT(FA259),"F","R"),IF(FA259-INT(FA259)&lt;=$I259,IF(AND(FA259-INT(FA259)&gt;0,INT((FB259-INT(FB259))/$I262)&gt;INT((FA259-INT(FA259))/$I262)),"F","R"),0))))</f>
        <v>0</v>
      </c>
      <c r="FC260" s="964">
        <f>IF(OR(FC259=0,SUM($Q262:FB262)=$BD$2),0,IF($H233&lt;=$AO$3,IF(FC259&gt;0,"F",0),IF($I259=1,IF(INT(FC259)&gt;INT(FB259),"F","R"),IF(FB259-INT(FB259)&lt;=$I259,IF(AND(FB259-INT(FB259)&gt;0,INT((FC259-INT(FC259))/$I262)&gt;INT((FB259-INT(FB259))/$I262)),"F","R"),0))))</f>
        <v>0</v>
      </c>
      <c r="FD260" s="964">
        <f>IF(OR(FD259=0,SUM($Q262:FC262)=$BD$2),0,IF($H233&lt;=$AO$3,IF(FD259&gt;0,"F",0),IF($I259=1,IF(INT(FD259)&gt;INT(FC259),"F","R"),IF(FC259-INT(FC259)&lt;=$I259,IF(AND(FC259-INT(FC259)&gt;0,INT((FD259-INT(FD259))/$I262)&gt;INT((FC259-INT(FC259))/$I262)),"F","R"),0))))</f>
        <v>0</v>
      </c>
      <c r="FE260" s="964">
        <f>IF(OR(FE259=0,SUM($Q262:FD262)=$BD$2),0,IF($H233&lt;=$AO$3,IF(FE259&gt;0,"F",0),IF($I259=1,IF(INT(FE259)&gt;INT(FD259),"F","R"),IF(FD259-INT(FD259)&lt;=$I259,IF(AND(FD259-INT(FD259)&gt;0,INT((FE259-INT(FE259))/$I262)&gt;INT((FD259-INT(FD259))/$I262)),"F","R"),0))))</f>
        <v>0</v>
      </c>
      <c r="FF260" s="964">
        <f>IF(OR(FF259=0,SUM($Q262:FE262)=$BD$2),0,IF($H233&lt;=$AO$3,IF(FF259&gt;0,"F",0),IF($I259=1,IF(INT(FF259)&gt;INT(FE259),"F","R"),IF(FE259-INT(FE259)&lt;=$I259,IF(AND(FE259-INT(FE259)&gt;0,INT((FF259-INT(FF259))/$I262)&gt;INT((FE259-INT(FE259))/$I262)),"F","R"),0))))</f>
        <v>0</v>
      </c>
      <c r="FG260" s="964">
        <f>IF(OR(FG259=0,SUM($Q262:FF262)=$BD$2),0,IF($H233&lt;=$AO$3,IF(FG259&gt;0,"F",0),IF($I259=1,IF(INT(FG259)&gt;INT(FF259),"F","R"),IF(FF259-INT(FF259)&lt;=$I259,IF(AND(FF259-INT(FF259)&gt;0,INT((FG259-INT(FG259))/$I262)&gt;INT((FF259-INT(FF259))/$I262)),"F","R"),0))))</f>
        <v>0</v>
      </c>
      <c r="FH260" s="964">
        <f>IF(OR(FH259=0,SUM($Q262:FG262)=$BD$2),0,IF($H233&lt;=$AO$3,IF(FH259&gt;0,"F",0),IF($I259=1,IF(INT(FH259)&gt;INT(FG259),"F","R"),IF(FG259-INT(FG259)&lt;=$I259,IF(AND(FG259-INT(FG259)&gt;0,INT((FH259-INT(FH259))/$I262)&gt;INT((FG259-INT(FG259))/$I262)),"F","R"),0))))</f>
        <v>0</v>
      </c>
      <c r="FI260" s="964">
        <f>IF(OR(FI259=0,SUM($Q262:FH262)=$BD$2),0,IF($H233&lt;=$AO$3,IF(FI259&gt;0,"F",0),IF($I259=1,IF(INT(FI259)&gt;INT(FH259),"F","R"),IF(FH259-INT(FH259)&lt;=$I259,IF(AND(FH259-INT(FH259)&gt;0,INT((FI259-INT(FI259))/$I262)&gt;INT((FH259-INT(FH259))/$I262)),"F","R"),0))))</f>
        <v>0</v>
      </c>
      <c r="FJ260" s="964">
        <f>IF(OR(FJ259=0,SUM($Q262:FI262)=$BD$2),0,IF($H233&lt;=$AO$3,IF(FJ259&gt;0,"F",0),IF($I259=1,IF(INT(FJ259)&gt;INT(FI259),"F","R"),IF(FI259-INT(FI259)&lt;=$I259,IF(AND(FI259-INT(FI259)&gt;0,INT((FJ259-INT(FJ259))/$I262)&gt;INT((FI259-INT(FI259))/$I262)),"F","R"),0))))</f>
        <v>0</v>
      </c>
      <c r="FK260" s="964">
        <f>IF(OR(FK259=0,SUM($Q262:FJ262)=$BD$2),0,IF($H233&lt;=$AO$3,IF(FK259&gt;0,"F",0),IF($I259=1,IF(INT(FK259)&gt;INT(FJ259),"F","R"),IF(FJ259-INT(FJ259)&lt;=$I259,IF(AND(FJ259-INT(FJ259)&gt;0,INT((FK259-INT(FK259))/$I262)&gt;INT((FJ259-INT(FJ259))/$I262)),"F","R"),0))))</f>
        <v>0</v>
      </c>
      <c r="FL260" s="964">
        <f>IF(OR(FL259=0,SUM($Q262:FK262)=$BD$2),0,IF($H233&lt;=$AO$3,IF(FL259&gt;0,"F",0),IF($I259=1,IF(INT(FL259)&gt;INT(FK259),"F","R"),IF(FK259-INT(FK259)&lt;=$I259,IF(AND(FK259-INT(FK259)&gt;0,INT((FL259-INT(FL259))/$I262)&gt;INT((FK259-INT(FK259))/$I262)),"F","R"),0))))</f>
        <v>0</v>
      </c>
      <c r="FM260" s="964">
        <f>IF(OR(FM259=0,SUM($Q262:FL262)=$BD$2),0,IF($H233&lt;=$AO$3,IF(FM259&gt;0,"F",0),IF($I259=1,IF(INT(FM259)&gt;INT(FL259),"F","R"),IF(FL259-INT(FL259)&lt;=$I259,IF(AND(FL259-INT(FL259)&gt;0,INT((FM259-INT(FM259))/$I262)&gt;INT((FL259-INT(FL259))/$I262)),"F","R"),0))))</f>
        <v>0</v>
      </c>
      <c r="FN260" s="964">
        <f>IF(OR(FN259=0,SUM($Q262:FM262)=$BD$2),0,IF($H233&lt;=$AO$3,IF(FN259&gt;0,"F",0),IF($I259=1,IF(INT(FN259)&gt;INT(FM259),"F","R"),IF(FM259-INT(FM259)&lt;=$I259,IF(AND(FM259-INT(FM259)&gt;0,INT((FN259-INT(FN259))/$I262)&gt;INT((FM259-INT(FM259))/$I262)),"F","R"),0))))</f>
        <v>0</v>
      </c>
      <c r="FO260" s="964">
        <f>IF(OR(FO259=0,SUM($Q262:FN262)=$BD$2),0,IF($H233&lt;=$AO$3,IF(FO259&gt;0,"F",0),IF($I259=1,IF(INT(FO259)&gt;INT(FN259),"F","R"),IF(FN259-INT(FN259)&lt;=$I259,IF(AND(FN259-INT(FN259)&gt;0,INT((FO259-INT(FO259))/$I262)&gt;INT((FN259-INT(FN259))/$I262)),"F","R"),0))))</f>
        <v>0</v>
      </c>
      <c r="FP260" s="964">
        <f>IF(OR(FP259=0,SUM($Q262:FO262)=$BD$2),0,IF($H233&lt;=$AO$3,IF(FP259&gt;0,"F",0),IF($I259=1,IF(INT(FP259)&gt;INT(FO259),"F","R"),IF(FO259-INT(FO259)&lt;=$I259,IF(AND(FO259-INT(FO259)&gt;0,INT((FP259-INT(FP259))/$I262)&gt;INT((FO259-INT(FO259))/$I262)),"F","R"),0))))</f>
        <v>0</v>
      </c>
      <c r="FQ260" s="964">
        <f>IF(OR(FQ259=0,SUM($Q262:FP262)=$BD$2),0,IF($H233&lt;=$AO$3,IF(FQ259&gt;0,"F",0),IF($I259=1,IF(INT(FQ259)&gt;INT(FP259),"F","R"),IF(FP259-INT(FP259)&lt;=$I259,IF(AND(FP259-INT(FP259)&gt;0,INT((FQ259-INT(FQ259))/$I262)&gt;INT((FP259-INT(FP259))/$I262)),"F","R"),0))))</f>
        <v>0</v>
      </c>
      <c r="FR260" s="964">
        <f>IF(OR(FR259=0,SUM($Q262:FQ262)=$BD$2),0,IF($H233&lt;=$AO$3,IF(FR259&gt;0,"F",0),IF($I259=1,IF(INT(FR259)&gt;INT(FQ259),"F","R"),IF(FQ259-INT(FQ259)&lt;=$I259,IF(AND(FQ259-INT(FQ259)&gt;0,INT((FR259-INT(FR259))/$I262)&gt;INT((FQ259-INT(FQ259))/$I262)),"F","R"),0))))</f>
        <v>0</v>
      </c>
      <c r="FS260" s="964">
        <f>IF(OR(FS259=0,SUM($Q262:FR262)=$BD$2),0,IF($H233&lt;=$AO$3,IF(FS259&gt;0,"F",0),IF($I259=1,IF(INT(FS259)&gt;INT(FR259),"F","R"),IF(FR259-INT(FR259)&lt;=$I259,IF(AND(FR259-INT(FR259)&gt;0,INT((FS259-INT(FS259))/$I262)&gt;INT((FR259-INT(FR259))/$I262)),"F","R"),0))))</f>
        <v>0</v>
      </c>
      <c r="FT260" s="964">
        <f>IF(OR(FT259=0,SUM($Q262:FS262)=$BD$2),0,IF($H233&lt;=$AO$3,IF(FT259&gt;0,"F",0),IF($I259=1,IF(INT(FT259)&gt;INT(FS259),"F","R"),IF(FS259-INT(FS259)&lt;=$I259,IF(AND(FS259-INT(FS259)&gt;0,INT((FT259-INT(FT259))/$I262)&gt;INT((FS259-INT(FS259))/$I262)),"F","R"),0))))</f>
        <v>0</v>
      </c>
      <c r="FU260" s="964">
        <f>IF(OR(FU259=0,SUM($Q262:FT262)=$BD$2),0,IF($H233&lt;=$AO$3,IF(FU259&gt;0,"F",0),IF($I259=1,IF(INT(FU259)&gt;INT(FT259),"F","R"),IF(FT259-INT(FT259)&lt;=$I259,IF(AND(FT259-INT(FT259)&gt;0,INT((FU259-INT(FU259))/$I262)&gt;INT((FT259-INT(FT259))/$I262)),"F","R"),0))))</f>
        <v>0</v>
      </c>
      <c r="FV260" s="964">
        <f>IF(OR(FV259=0,SUM($Q262:FU262)=$BD$2),0,IF($H233&lt;=$AO$3,IF(FV259&gt;0,"F",0),IF($I259=1,IF(INT(FV259)&gt;INT(FU259),"F","R"),IF(FU259-INT(FU259)&lt;=$I259,IF(AND(FU259-INT(FU259)&gt;0,INT((FV259-INT(FV259))/$I262)&gt;INT((FU259-INT(FU259))/$I262)),"F","R"),0))))</f>
        <v>0</v>
      </c>
      <c r="FW260" s="964">
        <f>IF(OR(FW259=0,SUM($Q262:FV262)=$BD$2),0,IF($H233&lt;=$AO$3,IF(FW259&gt;0,"F",0),IF($I259=1,IF(INT(FW259)&gt;INT(FV259),"F","R"),IF(FV259-INT(FV259)&lt;=$I259,IF(AND(FV259-INT(FV259)&gt;0,INT((FW259-INT(FW259))/$I262)&gt;INT((FV259-INT(FV259))/$I262)),"F","R"),0))))</f>
        <v>0</v>
      </c>
      <c r="FX260" s="964">
        <f>IF(OR(FX259=0,SUM($Q262:FW262)=$BD$2),0,IF($H233&lt;=$AO$3,IF(FX259&gt;0,"F",0),IF($I259=1,IF(INT(FX259)&gt;INT(FW259),"F","R"),IF(FW259-INT(FW259)&lt;=$I259,IF(AND(FW259-INT(FW259)&gt;0,INT((FX259-INT(FX259))/$I262)&gt;INT((FW259-INT(FW259))/$I262)),"F","R"),0))))</f>
        <v>0</v>
      </c>
      <c r="FY260" s="964">
        <f>IF(OR(FY259=0,SUM($Q262:FX262)=$BD$2),0,IF($H233&lt;=$AO$3,IF(FY259&gt;0,"F",0),IF($I259=1,IF(INT(FY259)&gt;INT(FX259),"F","R"),IF(FX259-INT(FX259)&lt;=$I259,IF(AND(FX259-INT(FX259)&gt;0,INT((FY259-INT(FY259))/$I262)&gt;INT((FX259-INT(FX259))/$I262)),"F","R"),0))))</f>
        <v>0</v>
      </c>
      <c r="FZ260" s="964">
        <f>IF(OR(FZ259=0,SUM($Q262:FY262)=$BD$2),0,IF($H233&lt;=$AO$3,IF(FZ259&gt;0,"F",0),IF($I259=1,IF(INT(FZ259)&gt;INT(FY259),"F","R"),IF(FY259-INT(FY259)&lt;=$I259,IF(AND(FY259-INT(FY259)&gt;0,INT((FZ259-INT(FZ259))/$I262)&gt;INT((FY259-INT(FY259))/$I262)),"F","R"),0))))</f>
        <v>0</v>
      </c>
      <c r="GA260" s="964">
        <f>IF(OR(GA259=0,SUM($Q262:FZ262)=$BD$2),0,IF($H233&lt;=$AO$3,IF(GA259&gt;0,"F",0),IF($I259=1,IF(INT(GA259)&gt;INT(FZ259),"F","R"),IF(FZ259-INT(FZ259)&lt;=$I259,IF(AND(FZ259-INT(FZ259)&gt;0,INT((GA259-INT(GA259))/$I262)&gt;INT((FZ259-INT(FZ259))/$I262)),"F","R"),0))))</f>
        <v>0</v>
      </c>
      <c r="GB260" s="964">
        <f>IF(OR(GB259=0,SUM($Q262:GA262)=$BD$2),0,IF($H233&lt;=$AO$3,IF(GB259&gt;0,"F",0),IF($I259=1,IF(INT(GB259)&gt;INT(GA259),"F","R"),IF(GA259-INT(GA259)&lt;=$I259,IF(AND(GA259-INT(GA259)&gt;0,INT((GB259-INT(GB259))/$I262)&gt;INT((GA259-INT(GA259))/$I262)),"F","R"),0))))</f>
        <v>0</v>
      </c>
      <c r="GC260" s="964">
        <f>IF(OR(GC259=0,SUM($Q262:GB262)=$BD$2),0,IF($H233&lt;=$AO$3,IF(GC259&gt;0,"F",0),IF($I259=1,IF(INT(GC259)&gt;INT(GB259),"F","R"),IF(GB259-INT(GB259)&lt;=$I259,IF(AND(GB259-INT(GB259)&gt;0,INT((GC259-INT(GC259))/$I262)&gt;INT((GB259-INT(GB259))/$I262)),"F","R"),0))))</f>
        <v>0</v>
      </c>
      <c r="GD260" s="964">
        <f>IF(OR(GD259=0,SUM($Q262:GC262)=$BD$2),0,IF($H233&lt;=$AO$3,IF(GD259&gt;0,"F",0),IF($I259=1,IF(INT(GD259)&gt;INT(GC259),"F","R"),IF(GC259-INT(GC259)&lt;=$I259,IF(AND(GC259-INT(GC259)&gt;0,INT((GD259-INT(GD259))/$I262)&gt;INT((GC259-INT(GC259))/$I262)),"F","R"),0))))</f>
        <v>0</v>
      </c>
      <c r="GE260" s="964">
        <f>IF(OR(GE259=0,SUM($Q262:GD262)=$BD$2),0,IF($H233&lt;=$AO$3,IF(GE259&gt;0,"F",0),IF($I259=1,IF(INT(GE259)&gt;INT(GD259),"F","R"),IF(GD259-INT(GD259)&lt;=$I259,IF(AND(GD259-INT(GD259)&gt;0,INT((GE259-INT(GE259))/$I262)&gt;INT((GD259-INT(GD259))/$I262)),"F","R"),0))))</f>
        <v>0</v>
      </c>
      <c r="GF260" s="964">
        <f>IF(OR(GF259=0,SUM($Q262:GE262)=$BD$2),0,IF($H233&lt;=$AO$3,IF(GF259&gt;0,"F",0),IF($I259=1,IF(INT(GF259)&gt;INT(GE259),"F","R"),IF(GE259-INT(GE259)&lt;=$I259,IF(AND(GE259-INT(GE259)&gt;0,INT((GF259-INT(GF259))/$I262)&gt;INT((GE259-INT(GE259))/$I262)),"F","R"),0))))</f>
        <v>0</v>
      </c>
      <c r="GG260" s="964">
        <f>IF(OR(GG259=0,SUM($Q262:GF262)=$BD$2),0,IF($H233&lt;=$AO$3,IF(GG259&gt;0,"F",0),IF($I259=1,IF(INT(GG259)&gt;INT(GF259),"F","R"),IF(GF259-INT(GF259)&lt;=$I259,IF(AND(GF259-INT(GF259)&gt;0,INT((GG259-INT(GG259))/$I262)&gt;INT((GF259-INT(GF259))/$I262)),"F","R"),0))))</f>
        <v>0</v>
      </c>
      <c r="GH260" s="964">
        <f>IF(OR(GH259=0,SUM($Q262:GG262)=$BD$2),0,IF($H233&lt;=$AO$3,IF(GH259&gt;0,"F",0),IF($I259=1,IF(INT(GH259)&gt;INT(GG259),"F","R"),IF(GG259-INT(GG259)&lt;=$I259,IF(AND(GG259-INT(GG259)&gt;0,INT((GH259-INT(GH259))/$I262)&gt;INT((GG259-INT(GG259))/$I262)),"F","R"),0))))</f>
        <v>0</v>
      </c>
      <c r="GI260" s="964">
        <f>IF(OR(GI259=0,SUM($Q262:GH262)=$BD$2),0,IF($H233&lt;=$AO$3,IF(GI259&gt;0,"F",0),IF($I259=1,IF(INT(GI259)&gt;INT(GH259),"F","R"),IF(GH259-INT(GH259)&lt;=$I259,IF(AND(GH259-INT(GH259)&gt;0,INT((GI259-INT(GI259))/$I262)&gt;INT((GH259-INT(GH259))/$I262)),"F","R"),0))))</f>
        <v>0</v>
      </c>
      <c r="GJ260" s="964">
        <f>IF(OR(GJ259=0,SUM($Q262:GI262)=$BD$2),0,IF($H233&lt;=$AO$3,IF(GJ259&gt;0,"F",0),IF($I259=1,IF(INT(GJ259)&gt;INT(GI259),"F","R"),IF(GI259-INT(GI259)&lt;=$I259,IF(AND(GI259-INT(GI259)&gt;0,INT((GJ259-INT(GJ259))/$I262)&gt;INT((GI259-INT(GI259))/$I262)),"F","R"),0))))</f>
        <v>0</v>
      </c>
      <c r="GK260" s="964">
        <f>IF(OR(GK259=0,SUM($Q262:GJ262)=$BD$2),0,IF($H233&lt;=$AO$3,IF(GK259&gt;0,"F",0),IF($I259=1,IF(INT(GK259)&gt;INT(GJ259),"F","R"),IF(GJ259-INT(GJ259)&lt;=$I259,IF(AND(GJ259-INT(GJ259)&gt;0,INT((GK259-INT(GK259))/$I262)&gt;INT((GJ259-INT(GJ259))/$I262)),"F","R"),0))))</f>
        <v>0</v>
      </c>
      <c r="GL260" s="964">
        <f>IF(OR(GL259=0,SUM($Q262:GK262)=$BD$2),0,IF($H233&lt;=$AO$3,IF(GL259&gt;0,"F",0),IF($I259=1,IF(INT(GL259)&gt;INT(GK259),"F","R"),IF(GK259-INT(GK259)&lt;=$I259,IF(AND(GK259-INT(GK259)&gt;0,INT((GL259-INT(GL259))/$I262)&gt;INT((GK259-INT(GK259))/$I262)),"F","R"),0))))</f>
        <v>0</v>
      </c>
      <c r="GM260" s="964">
        <f>IF(OR(GM259=0,SUM($Q262:GL262)=$BD$2),0,IF($H233&lt;=$AO$3,IF(GM259&gt;0,"F",0),IF($I259=1,IF(INT(GM259)&gt;INT(GL259),"F","R"),IF(GL259-INT(GL259)&lt;=$I259,IF(AND(GL259-INT(GL259)&gt;0,INT((GM259-INT(GM259))/$I262)&gt;INT((GL259-INT(GL259))/$I262)),"F","R"),0))))</f>
        <v>0</v>
      </c>
      <c r="GN260" s="964">
        <f>IF(OR(GN259=0,SUM($Q262:GM262)=$BD$2),0,IF($H233&lt;=$AO$3,IF(GN259&gt;0,"F",0),IF($I259=1,IF(INT(GN259)&gt;INT(GM259),"F","R"),IF(GM259-INT(GM259)&lt;=$I259,IF(AND(GM259-INT(GM259)&gt;0,INT((GN259-INT(GN259))/$I262)&gt;INT((GM259-INT(GM259))/$I262)),"F","R"),0))))</f>
        <v>0</v>
      </c>
      <c r="GO260" s="964">
        <f>IF(OR(GO259=0,SUM($Q262:GN262)=$BD$2),0,IF($H233&lt;=$AO$3,IF(GO259&gt;0,"F",0),IF($I259=1,IF(INT(GO259)&gt;INT(GN259),"F","R"),IF(GN259-INT(GN259)&lt;=$I259,IF(AND(GN259-INT(GN259)&gt;0,INT((GO259-INT(GO259))/$I262)&gt;INT((GN259-INT(GN259))/$I262)),"F","R"),0))))</f>
        <v>0</v>
      </c>
      <c r="GP260" s="964">
        <f>IF(OR(GP259=0,SUM($Q262:GO262)=$BD$2),0,IF($H233&lt;=$AO$3,IF(GP259&gt;0,"F",0),IF($I259=1,IF(INT(GP259)&gt;INT(GO259),"F","R"),IF(GO259-INT(GO259)&lt;=$I259,IF(AND(GO259-INT(GO259)&gt;0,INT((GP259-INT(GP259))/$I262)&gt;INT((GO259-INT(GO259))/$I262)),"F","R"),0))))</f>
        <v>0</v>
      </c>
      <c r="GQ260" s="964">
        <f>IF(OR(GQ259=0,SUM($Q262:GP262)=$BD$2),0,IF($H233&lt;=$AO$3,IF(GQ259&gt;0,"F",0),IF($I259=1,IF(INT(GQ259)&gt;INT(GP259),"F","R"),IF(GP259-INT(GP259)&lt;=$I259,IF(AND(GP259-INT(GP259)&gt;0,INT((GQ259-INT(GQ259))/$I262)&gt;INT((GP259-INT(GP259))/$I262)),"F","R"),0))))</f>
        <v>0</v>
      </c>
      <c r="GR260" s="964">
        <f>IF(OR(GR259=0,SUM($Q262:GQ262)=$BD$2),0,IF($H233&lt;=$AO$3,IF(GR259&gt;0,"F",0),IF($I259=1,IF(INT(GR259)&gt;INT(GQ259),"F","R"),IF(GQ259-INT(GQ259)&lt;=$I259,IF(AND(GQ259-INT(GQ259)&gt;0,INT((GR259-INT(GR259))/$I262)&gt;INT((GQ259-INT(GQ259))/$I262)),"F","R"),0))))</f>
        <v>0</v>
      </c>
      <c r="GS260" s="964">
        <f>IF(OR(GS259=0,SUM($Q262:GR262)=$BD$2),0,IF($H233&lt;=$AO$3,IF(GS259&gt;0,"F",0),IF($I259=1,IF(INT(GS259)&gt;INT(GR259),"F","R"),IF(GR259-INT(GR259)&lt;=$I259,IF(AND(GR259-INT(GR259)&gt;0,INT((GS259-INT(GS259))/$I262)&gt;INT((GR259-INT(GR259))/$I262)),"F","R"),0))))</f>
        <v>0</v>
      </c>
      <c r="GT260" s="964">
        <f>IF(OR(GT259=0,SUM($Q262:GS262)=$BD$2),0,IF($H233&lt;=$AO$3,IF(GT259&gt;0,"F",0),IF($I259=1,IF(INT(GT259)&gt;INT(GS259),"F","R"),IF(GS259-INT(GS259)&lt;=$I259,IF(AND(GS259-INT(GS259)&gt;0,INT((GT259-INT(GT259))/$I262)&gt;INT((GS259-INT(GS259))/$I262)),"F","R"),0))))</f>
        <v>0</v>
      </c>
      <c r="GU260" s="964">
        <f>IF(OR(GU259=0,SUM($Q262:GT262)=$BD$2),0,IF($H233&lt;=$AO$3,IF(GU259&gt;0,"F",0),IF($I259=1,IF(INT(GU259)&gt;INT(GT259),"F","R"),IF(GT259-INT(GT259)&lt;=$I259,IF(AND(GT259-INT(GT259)&gt;0,INT((GU259-INT(GU259))/$I262)&gt;INT((GT259-INT(GT259))/$I262)),"F","R"),0))))</f>
        <v>0</v>
      </c>
      <c r="GV260" s="964">
        <f>IF(OR(GV259=0,SUM($Q262:GU262)=$BD$2),0,IF($H233&lt;=$AO$3,IF(GV259&gt;0,"F",0),IF($I259=1,IF(INT(GV259)&gt;INT(GU259),"F","R"),IF(GU259-INT(GU259)&lt;=$I259,IF(AND(GU259-INT(GU259)&gt;0,INT((GV259-INT(GV259))/$I262)&gt;INT((GU259-INT(GU259))/$I262)),"F","R"),0))))</f>
        <v>0</v>
      </c>
      <c r="GW260" s="964">
        <f>IF(OR(GW259=0,SUM($Q262:GV262)=$BD$2),0,IF($H233&lt;=$AO$3,IF(GW259&gt;0,"F",0),IF($I259=1,IF(INT(GW259)&gt;INT(GV259),"F","R"),IF(GV259-INT(GV259)&lt;=$I259,IF(AND(GV259-INT(GV259)&gt;0,INT((GW259-INT(GW259))/$I262)&gt;INT((GV259-INT(GV259))/$I262)),"F","R"),0))))</f>
        <v>0</v>
      </c>
      <c r="GX260" s="964">
        <f>IF(OR(GX259=0,SUM($Q262:GW262)=$BD$2),0,IF($H233&lt;=$AO$3,IF(GX259&gt;0,"F",0),IF($I259=1,IF(INT(GX259)&gt;INT(GW259),"F","R"),IF(GW259-INT(GW259)&lt;=$I259,IF(AND(GW259-INT(GW259)&gt;0,INT((GX259-INT(GX259))/$I262)&gt;INT((GW259-INT(GW259))/$I262)),"F","R"),0))))</f>
        <v>0</v>
      </c>
      <c r="GY260" s="964">
        <f>IF(OR(GY259=0,SUM($Q262:GX262)=$BD$2),0,IF($H233&lt;=$AO$3,IF(GY259&gt;0,"F",0),IF($I259=1,IF(INT(GY259)&gt;INT(GX259),"F","R"),IF(GX259-INT(GX259)&lt;=$I259,IF(AND(GX259-INT(GX259)&gt;0,INT((GY259-INT(GY259))/$I262)&gt;INT((GX259-INT(GX259))/$I262)),"F","R"),0))))</f>
        <v>0</v>
      </c>
      <c r="GZ260" s="964">
        <f>IF(OR(GZ259=0,SUM($Q262:GY262)=$BD$2),0,IF($H233&lt;=$AO$3,IF(GZ259&gt;0,"F",0),IF($I259=1,IF(INT(GZ259)&gt;INT(GY259),"F","R"),IF(GY259-INT(GY259)&lt;=$I259,IF(AND(GY259-INT(GY259)&gt;0,INT((GZ259-INT(GZ259))/$I262)&gt;INT((GY259-INT(GY259))/$I262)),"F","R"),0))))</f>
        <v>0</v>
      </c>
      <c r="HA260" s="964">
        <f>IF(OR(HA259=0,SUM($Q262:GZ262)=$BD$2),0,IF($H233&lt;=$AO$3,IF(HA259&gt;0,"F",0),IF($I259=1,IF(INT(HA259)&gt;INT(GZ259),"F","R"),IF(GZ259-INT(GZ259)&lt;=$I259,IF(AND(GZ259-INT(GZ259)&gt;0,INT((HA259-INT(HA259))/$I262)&gt;INT((GZ259-INT(GZ259))/$I262)),"F","R"),0))))</f>
        <v>0</v>
      </c>
      <c r="HB260" s="964">
        <f>IF(OR(HB259=0,SUM($Q262:HA262)=$BD$2),0,IF($H233&lt;=$AO$3,IF(HB259&gt;0,"F",0),IF($I259=1,IF(INT(HB259)&gt;INT(HA259),"F","R"),IF(HA259-INT(HA259)&lt;=$I259,IF(AND(HA259-INT(HA259)&gt;0,INT((HB259-INT(HB259))/$I262)&gt;INT((HA259-INT(HA259))/$I262)),"F","R"),0))))</f>
        <v>0</v>
      </c>
      <c r="HC260" s="964">
        <f>IF(OR(HC259=0,SUM($Q262:HB262)=$BD$2),0,IF($H233&lt;=$AO$3,IF(HC259&gt;0,"F",0),IF($I259=1,IF(INT(HC259)&gt;INT(HB259),"F","R"),IF(HB259-INT(HB259)&lt;=$I259,IF(AND(HB259-INT(HB259)&gt;0,INT((HC259-INT(HC259))/$I262)&gt;INT((HB259-INT(HB259))/$I262)),"F","R"),0))))</f>
        <v>0</v>
      </c>
      <c r="HD260" s="964">
        <f>IF(OR(HD259=0,SUM($Q262:HC262)=$BD$2),0,IF($H233&lt;=$AO$3,IF(HD259&gt;0,"F",0),IF($I259=1,IF(INT(HD259)&gt;INT(HC259),"F","R"),IF(HC259-INT(HC259)&lt;=$I259,IF(AND(HC259-INT(HC259)&gt;0,INT((HD259-INT(HD259))/$I262)&gt;INT((HC259-INT(HC259))/$I262)),"F","R"),0))))</f>
        <v>0</v>
      </c>
      <c r="HE260" s="964">
        <f>IF(OR(HE259=0,SUM($Q262:HD262)=$BD$2),0,IF($H233&lt;=$AO$3,IF(HE259&gt;0,"F",0),IF($I259=1,IF(INT(HE259)&gt;INT(HD259),"F","R"),IF(HD259-INT(HD259)&lt;=$I259,IF(AND(HD259-INT(HD259)&gt;0,INT((HE259-INT(HE259))/$I262)&gt;INT((HD259-INT(HD259))/$I262)),"F","R"),0))))</f>
        <v>0</v>
      </c>
      <c r="HF260" s="964">
        <f>IF(OR(HF259=0,SUM($Q262:HE262)=$BD$2),0,IF($H233&lt;=$AO$3,IF(HF259&gt;0,"F",0),IF($I259=1,IF(INT(HF259)&gt;INT(HE259),"F","R"),IF(HE259-INT(HE259)&lt;=$I259,IF(AND(HE259-INT(HE259)&gt;0,INT((HF259-INT(HF259))/$I262)&gt;INT((HE259-INT(HE259))/$I262)),"F","R"),0))))</f>
        <v>0</v>
      </c>
      <c r="HG260" s="964">
        <f>IF(OR(HG259=0,SUM($Q262:HF262)=$BD$2),0,IF($H233&lt;=$AO$3,IF(HG259&gt;0,"F",0),IF($I259=1,IF(INT(HG259)&gt;INT(HF259),"F","R"),IF(HF259-INT(HF259)&lt;=$I259,IF(AND(HF259-INT(HF259)&gt;0,INT((HG259-INT(HG259))/$I262)&gt;INT((HF259-INT(HF259))/$I262)),"F","R"),0))))</f>
        <v>0</v>
      </c>
      <c r="HH260" s="964">
        <f>IF(OR(HH259=0,SUM($Q262:HG262)=$BD$2),0,IF($H233&lt;=$AO$3,IF(HH259&gt;0,"F",0),IF($I259=1,IF(INT(HH259)&gt;INT(HG259),"F","R"),IF(HG259-INT(HG259)&lt;=$I259,IF(AND(HG259-INT(HG259)&gt;0,INT((HH259-INT(HH259))/$I262)&gt;INT((HG259-INT(HG259))/$I262)),"F","R"),0))))</f>
        <v>0</v>
      </c>
      <c r="HI260" s="964">
        <f>IF(OR(HI259=0,SUM($Q262:HH262)=$BD$2),0,IF($H233&lt;=$AO$3,IF(HI259&gt;0,"F",0),IF($I259=1,IF(INT(HI259)&gt;INT(HH259),"F","R"),IF(HH259-INT(HH259)&lt;=$I259,IF(AND(HH259-INT(HH259)&gt;0,INT((HI259-INT(HI259))/$I262)&gt;INT((HH259-INT(HH259))/$I262)),"F","R"),0))))</f>
        <v>0</v>
      </c>
      <c r="HJ260" s="964">
        <f>IF(OR(HJ259=0,SUM($Q262:HI262)=$BD$2),0,IF($H233&lt;=$AO$3,IF(HJ259&gt;0,"F",0),IF($I259=1,IF(INT(HJ259)&gt;INT(HI259),"F","R"),IF(HI259-INT(HI259)&lt;=$I259,IF(AND(HI259-INT(HI259)&gt;0,INT((HJ259-INT(HJ259))/$I262)&gt;INT((HI259-INT(HI259))/$I262)),"F","R"),0))))</f>
        <v>0</v>
      </c>
      <c r="HK260" s="964">
        <f>IF(OR(HK259=0,SUM($Q262:HJ262)=$BD$2),0,IF($H233&lt;=$AO$3,IF(HK259&gt;0,"F",0),IF($I259=1,IF(INT(HK259)&gt;INT(HJ259),"F","R"),IF(HJ259-INT(HJ259)&lt;=$I259,IF(AND(HJ259-INT(HJ259)&gt;0,INT((HK259-INT(HK259))/$I262)&gt;INT((HJ259-INT(HJ259))/$I262)),"F","R"),0))))</f>
        <v>0</v>
      </c>
      <c r="HL260" s="964">
        <f>IF(OR(HL259=0,SUM($Q262:HK262)=$BD$2),0,IF($H233&lt;=$AO$3,IF(HL259&gt;0,"F",0),IF($I259=1,IF(INT(HL259)&gt;INT(HK259),"F","R"),IF(HK259-INT(HK259)&lt;=$I259,IF(AND(HK259-INT(HK259)&gt;0,INT((HL259-INT(HL259))/$I262)&gt;INT((HK259-INT(HK259))/$I262)),"F","R"),0))))</f>
        <v>0</v>
      </c>
      <c r="HM260" s="964">
        <f>IF(OR(HM259=0,SUM($Q262:HL262)=$BD$2),0,IF($H233&lt;=$AO$3,IF(HM259&gt;0,"F",0),IF($I259=1,IF(INT(HM259)&gt;INT(HL259),"F","R"),IF(HL259-INT(HL259)&lt;=$I259,IF(AND(HL259-INT(HL259)&gt;0,INT((HM259-INT(HM259))/$I262)&gt;INT((HL259-INT(HL259))/$I262)),"F","R"),0))))</f>
        <v>0</v>
      </c>
      <c r="HN260" s="964">
        <f>IF(OR(HN259=0,SUM($Q262:HM262)=$BD$2),0,IF($H233&lt;=$AO$3,IF(HN259&gt;0,"F",0),IF($I259=1,IF(INT(HN259)&gt;INT(HM259),"F","R"),IF(HM259-INT(HM259)&lt;=$I259,IF(AND(HM259-INT(HM259)&gt;0,INT((HN259-INT(HN259))/$I262)&gt;INT((HM259-INT(HM259))/$I262)),"F","R"),0))))</f>
        <v>0</v>
      </c>
      <c r="HO260" s="964">
        <f>IF(OR(HO259=0,SUM($Q262:HN262)=$BD$2),0,IF($H233&lt;=$AO$3,IF(HO259&gt;0,"F",0),IF($I259=1,IF(INT(HO259)&gt;INT(HN259),"F","R"),IF(HN259-INT(HN259)&lt;=$I259,IF(AND(HN259-INT(HN259)&gt;0,INT((HO259-INT(HO259))/$I262)&gt;INT((HN259-INT(HN259))/$I262)),"F","R"),0))))</f>
        <v>0</v>
      </c>
      <c r="HP260" s="964">
        <f>IF(OR(HP259=0,SUM($Q262:HO262)=$BD$2),0,IF($H233&lt;=$AO$3,IF(HP259&gt;0,"F",0),IF($I259=1,IF(INT(HP259)&gt;INT(HO259),"F","R"),IF(HO259-INT(HO259)&lt;=$I259,IF(AND(HO259-INT(HO259)&gt;0,INT((HP259-INT(HP259))/$I262)&gt;INT((HO259-INT(HO259))/$I262)),"F","R"),0))))</f>
        <v>0</v>
      </c>
      <c r="HQ260" s="964">
        <f>IF(OR(HQ259=0,SUM($Q262:HP262)=$BD$2),0,IF($H233&lt;=$AO$3,IF(HQ259&gt;0,"F",0),IF($I259=1,IF(INT(HQ259)&gt;INT(HP259),"F","R"),IF(HP259-INT(HP259)&lt;=$I259,IF(AND(HP259-INT(HP259)&gt;0,INT((HQ259-INT(HQ259))/$I262)&gt;INT((HP259-INT(HP259))/$I262)),"F","R"),0))))</f>
        <v>0</v>
      </c>
      <c r="HR260" s="964">
        <f>IF(OR(HR259=0,SUM($Q262:HQ262)=$BD$2),0,IF($H233&lt;=$AO$3,IF(HR259&gt;0,"F",0),IF($I259=1,IF(INT(HR259)&gt;INT(HQ259),"F","R"),IF(HQ259-INT(HQ259)&lt;=$I259,IF(AND(HQ259-INT(HQ259)&gt;0,INT((HR259-INT(HR259))/$I262)&gt;INT((HQ259-INT(HQ259))/$I262)),"F","R"),0))))</f>
        <v>0</v>
      </c>
      <c r="HS260" s="964">
        <f>IF(OR(HS259=0,SUM($Q262:HR262)=$BD$2),0,IF($H233&lt;=$AO$3,IF(HS259&gt;0,"F",0),IF($I259=1,IF(INT(HS259)&gt;INT(HR259),"F","R"),IF(HR259-INT(HR259)&lt;=$I259,IF(AND(HR259-INT(HR259)&gt;0,INT((HS259-INT(HS259))/$I262)&gt;INT((HR259-INT(HR259))/$I262)),"F","R"),0))))</f>
        <v>0</v>
      </c>
      <c r="HT260" s="964">
        <f>IF(OR(HT259=0,SUM($Q262:HS262)=$BD$2),0,IF($H233&lt;=$AO$3,IF(HT259&gt;0,"F",0),IF($I259=1,IF(INT(HT259)&gt;INT(HS259),"F","R"),IF(HS259-INT(HS259)&lt;=$I259,IF(AND(HS259-INT(HS259)&gt;0,INT((HT259-INT(HT259))/$I262)&gt;INT((HS259-INT(HS259))/$I262)),"F","R"),0))))</f>
        <v>0</v>
      </c>
      <c r="HU260" s="964">
        <f>IF(OR(HU259=0,SUM($Q262:HT262)=$BD$2),0,IF($H233&lt;=$AO$3,IF(HU259&gt;0,"F",0),IF($I259=1,IF(INT(HU259)&gt;INT(HT259),"F","R"),IF(HT259-INT(HT259)&lt;=$I259,IF(AND(HT259-INT(HT259)&gt;0,INT((HU259-INT(HU259))/$I262)&gt;INT((HT259-INT(HT259))/$I262)),"F","R"),0))))</f>
        <v>0</v>
      </c>
      <c r="HV260" s="964">
        <f>IF(OR(HV259=0,SUM($Q262:HU262)=$BD$2),0,IF($H233&lt;=$AO$3,IF(HV259&gt;0,"F",0),IF($I259=1,IF(INT(HV259)&gt;INT(HU259),"F","R"),IF(HU259-INT(HU259)&lt;=$I259,IF(AND(HU259-INT(HU259)&gt;0,INT((HV259-INT(HV259))/$I262)&gt;INT((HU259-INT(HU259))/$I262)),"F","R"),0))))</f>
        <v>0</v>
      </c>
      <c r="HW260" s="964">
        <f>IF(OR(HW259=0,SUM($Q262:HV262)=$BD$2),0,IF($H233&lt;=$AO$3,IF(HW259&gt;0,"F",0),IF($I259=1,IF(INT(HW259)&gt;INT(HV259),"F","R"),IF(HV259-INT(HV259)&lt;=$I259,IF(AND(HV259-INT(HV259)&gt;0,INT((HW259-INT(HW259))/$I262)&gt;INT((HV259-INT(HV259))/$I262)),"F","R"),0))))</f>
        <v>0</v>
      </c>
      <c r="HX260" s="964">
        <f>IF(OR(HX259=0,SUM($Q262:HW262)=$BD$2),0,IF($H233&lt;=$AO$3,IF(HX259&gt;0,"F",0),IF($I259=1,IF(INT(HX259)&gt;INT(HW259),"F","R"),IF(HW259-INT(HW259)&lt;=$I259,IF(AND(HW259-INT(HW259)&gt;0,INT((HX259-INT(HX259))/$I262)&gt;INT((HW259-INT(HW259))/$I262)),"F","R"),0))))</f>
        <v>0</v>
      </c>
      <c r="HY260" s="964">
        <f>IF(OR(HY259=0,SUM($Q262:HX262)=$BD$2),0,IF($H233&lt;=$AO$3,IF(HY259&gt;0,"F",0),IF($I259=1,IF(INT(HY259)&gt;INT(HX259),"F","R"),IF(HX259-INT(HX259)&lt;=$I259,IF(AND(HX259-INT(HX259)&gt;0,INT((HY259-INT(HY259))/$I262)&gt;INT((HX259-INT(HX259))/$I262)),"F","R"),0))))</f>
        <v>0</v>
      </c>
      <c r="HZ260" s="964">
        <f>IF(OR(HZ259=0,SUM($Q262:HY262)=$BD$2),0,IF($H233&lt;=$AO$3,IF(HZ259&gt;0,"F",0),IF($I259=1,IF(INT(HZ259)&gt;INT(HY259),"F","R"),IF(HY259-INT(HY259)&lt;=$I259,IF(AND(HY259-INT(HY259)&gt;0,INT((HZ259-INT(HZ259))/$I262)&gt;INT((HY259-INT(HY259))/$I262)),"F","R"),0))))</f>
        <v>0</v>
      </c>
      <c r="IA260" s="964">
        <f>IF(OR(IA259=0,SUM($Q262:HZ262)=$BD$2),0,IF($H233&lt;=$AO$3,IF(IA259&gt;0,"F",0),IF($I259=1,IF(INT(IA259)&gt;INT(HZ259),"F","R"),IF(HZ259-INT(HZ259)&lt;=$I259,IF(AND(HZ259-INT(HZ259)&gt;0,INT((IA259-INT(IA259))/$I262)&gt;INT((HZ259-INT(HZ259))/$I262)),"F","R"),0))))</f>
        <v>0</v>
      </c>
      <c r="IB260" s="964">
        <f>IF(OR(IB259=0,SUM($Q262:IA262)=$BD$2),0,IF($H233&lt;=$AO$3,IF(IB259&gt;0,"F",0),IF($I259=1,IF(INT(IB259)&gt;INT(IA259),"F","R"),IF(IA259-INT(IA259)&lt;=$I259,IF(AND(IA259-INT(IA259)&gt;0,INT((IB259-INT(IB259))/$I262)&gt;INT((IA259-INT(IA259))/$I262)),"F","R"),0))))</f>
        <v>0</v>
      </c>
      <c r="IC260" s="964">
        <f>IF(OR(IC259=0,SUM($Q262:IB262)=$BD$2),0,IF($H233&lt;=$AO$3,IF(IC259&gt;0,"F",0),IF($I259=1,IF(INT(IC259)&gt;INT(IB259),"F","R"),IF(IB259-INT(IB259)&lt;=$I259,IF(AND(IB259-INT(IB259)&gt;0,INT((IC259-INT(IC259))/$I262)&gt;INT((IB259-INT(IB259))/$I262)),"F","R"),0))))</f>
        <v>0</v>
      </c>
      <c r="ID260" s="964">
        <f>IF(OR(ID259=0,SUM($Q262:IC262)=$BD$2),0,IF($H233&lt;=$AO$3,IF(ID259&gt;0,"F",0),IF($I259=1,IF(INT(ID259)&gt;INT(IC259),"F","R"),IF(IC259-INT(IC259)&lt;=$I259,IF(AND(IC259-INT(IC259)&gt;0,INT((ID259-INT(ID259))/$I262)&gt;INT((IC259-INT(IC259))/$I262)),"F","R"),0))))</f>
        <v>0</v>
      </c>
      <c r="IE260" s="964">
        <f>IF(OR(IE259=0,SUM($Q262:ID262)=$BD$2),0,IF($H233&lt;=$AO$3,IF(IE259&gt;0,"F",0),IF($I259=1,IF(INT(IE259)&gt;INT(ID259),"F","R"),IF(ID259-INT(ID259)&lt;=$I259,IF(AND(ID259-INT(ID259)&gt;0,INT((IE259-INT(IE259))/$I262)&gt;INT((ID259-INT(ID259))/$I262)),"F","R"),0))))</f>
        <v>0</v>
      </c>
      <c r="IF260" s="964">
        <f>IF(OR(IF259=0,SUM($Q262:IE262)=$BD$2),0,IF($H233&lt;=$AO$3,IF(IF259&gt;0,"F",0),IF($I259=1,IF(INT(IF259)&gt;INT(IE259),"F","R"),IF(IE259-INT(IE259)&lt;=$I259,IF(AND(IE259-INT(IE259)&gt;0,INT((IF259-INT(IF259))/$I262)&gt;INT((IE259-INT(IE259))/$I262)),"F","R"),0))))</f>
        <v>0</v>
      </c>
      <c r="IG260" s="964">
        <f>IF(OR(IG259=0,SUM($Q262:IF262)=$BD$2),0,IF($H233&lt;=$AO$3,IF(IG259&gt;0,"F",0),IF($I259=1,IF(INT(IG259)&gt;INT(IF259),"F","R"),IF(IF259-INT(IF259)&lt;=$I259,IF(AND(IF259-INT(IF259)&gt;0,INT((IG259-INT(IG259))/$I262)&gt;INT((IF259-INT(IF259))/$I262)),"F","R"),0))))</f>
        <v>0</v>
      </c>
      <c r="IH260" s="964">
        <f>IF(OR(IH259=0,SUM($Q262:IG262)=$BD$2),0,IF($H233&lt;=$AO$3,IF(IH259&gt;0,"F",0),IF($I259=1,IF(INT(IH259)&gt;INT(IG259),"F","R"),IF(IG259-INT(IG259)&lt;=$I259,IF(AND(IG259-INT(IG259)&gt;0,INT((IH259-INT(IH259))/$I262)&gt;INT((IG259-INT(IG259))/$I262)),"F","R"),0))))</f>
        <v>0</v>
      </c>
      <c r="II260" s="964">
        <f>IF(OR(II259=0,SUM($Q262:IH262)=$BD$2),0,IF($H233&lt;=$AO$3,IF(II259&gt;0,"F",0),IF($I259=1,IF(INT(II259)&gt;INT(IH259),"F","R"),IF(IH259-INT(IH259)&lt;=$I259,IF(AND(IH259-INT(IH259)&gt;0,INT((II259-INT(II259))/$I262)&gt;INT((IH259-INT(IH259))/$I262)),"F","R"),0))))</f>
        <v>0</v>
      </c>
      <c r="IJ260" s="964">
        <f>IF(OR(IJ259=0,SUM($Q262:II262)=$BD$2),0,IF($H233&lt;=$AO$3,IF(IJ259&gt;0,"F",0),IF($I259=1,IF(INT(IJ259)&gt;INT(II259),"F","R"),IF(II259-INT(II259)&lt;=$I259,IF(AND(II259-INT(II259)&gt;0,INT((IJ259-INT(IJ259))/$I262)&gt;INT((II259-INT(II259))/$I262)),"F","R"),0))))</f>
        <v>0</v>
      </c>
      <c r="IK260" s="964">
        <f>IF(OR(IK259=0,SUM($Q262:IJ262)=$BD$2),0,IF($H233&lt;=$AO$3,IF(IK259&gt;0,"F",0),IF($I259=1,IF(INT(IK259)&gt;INT(IJ259),"F","R"),IF(IJ259-INT(IJ259)&lt;=$I259,IF(AND(IJ259-INT(IJ259)&gt;0,INT((IK259-INT(IK259))/$I262)&gt;INT((IJ259-INT(IJ259))/$I262)),"F","R"),0))))</f>
        <v>0</v>
      </c>
      <c r="IL260" s="964">
        <f>IF(OR(IL259=0,SUM($Q262:IK262)=$BD$2),0,IF($H233&lt;=$AO$3,IF(IL259&gt;0,"F",0),IF($I259=1,IF(INT(IL259)&gt;INT(IK259),"F","R"),IF(IK259-INT(IK259)&lt;=$I259,IF(AND(IK259-INT(IK259)&gt;0,INT((IL259-INT(IL259))/$I262)&gt;INT((IK259-INT(IK259))/$I262)),"F","R"),0))))</f>
        <v>0</v>
      </c>
      <c r="IM260" s="964">
        <f>IF(OR(IM259=0,SUM($Q262:IL262)=$BD$2),0,IF($H233&lt;=$AO$3,IF(IM259&gt;0,"F",0),IF($I259=1,IF(INT(IM259)&gt;INT(IL259),"F","R"),IF(IL259-INT(IL259)&lt;=$I259,IF(AND(IL259-INT(IL259)&gt;0,INT((IM259-INT(IM259))/$I262)&gt;INT((IL259-INT(IL259))/$I262)),"F","R"),0))))</f>
        <v>0</v>
      </c>
      <c r="IN260" s="964">
        <f>IF(OR(IN259=0,SUM($Q262:IM262)=$BD$2),0,IF($H233&lt;=$AO$3,IF(IN259&gt;0,"F",0),IF($I259=1,IF(INT(IN259)&gt;INT(IM259),"F","R"),IF(IM259-INT(IM259)&lt;=$I259,IF(AND(IM259-INT(IM259)&gt;0,INT((IN259-INT(IN259))/$I262)&gt;INT((IM259-INT(IM259))/$I262)),"F","R"),0))))</f>
        <v>0</v>
      </c>
      <c r="IO260" s="964">
        <f>IF(OR(IO259=0,SUM($Q262:IN262)=$BD$2),0,IF($H233&lt;=$AO$3,IF(IO259&gt;0,"F",0),IF($I259=1,IF(INT(IO259)&gt;INT(IN259),"F","R"),IF(IN259-INT(IN259)&lt;=$I259,IF(AND(IN259-INT(IN259)&gt;0,INT((IO259-INT(IO259))/$I262)&gt;INT((IN259-INT(IN259))/$I262)),"F","R"),0))))</f>
        <v>0</v>
      </c>
      <c r="IP260" s="964">
        <f>IF(OR(IP259=0,SUM($Q262:IO262)=$BD$2),0,IF($H233&lt;=$AO$3,IF(IP259&gt;0,"F",0),IF($I259=1,IF(INT(IP259)&gt;INT(IO259),"F","R"),IF(IO259-INT(IO259)&lt;=$I259,IF(AND(IO259-INT(IO259)&gt;0,INT((IP259-INT(IP259))/$I262)&gt;INT((IO259-INT(IO259))/$I262)),"F","R"),0))))</f>
        <v>0</v>
      </c>
      <c r="IQ260" s="964">
        <f>IF(OR(IQ259=0,SUM($Q262:IP262)=$BD$2),0,IF($H233&lt;=$AO$3,IF(IQ259&gt;0,"F",0),IF($I259=1,IF(INT(IQ259)&gt;INT(IP259),"F","R"),IF(IP259-INT(IP259)&lt;=$I259,IF(AND(IP259-INT(IP259)&gt;0,INT((IQ259-INT(IQ259))/$I262)&gt;INT((IP259-INT(IP259))/$I262)),"F","R"),0))))</f>
        <v>0</v>
      </c>
      <c r="IR260" s="964">
        <f>IF(OR(IR259=0,SUM($Q262:IQ262)=$BD$2),0,IF($H233&lt;=$AO$3,IF(IR259&gt;0,"F",0),IF($I259=1,IF(INT(IR259)&gt;INT(IQ259),"F","R"),IF(IQ259-INT(IQ259)&lt;=$I259,IF(AND(IQ259-INT(IQ259)&gt;0,INT((IR259-INT(IR259))/$I262)&gt;INT((IQ259-INT(IQ259))/$I262)),"F","R"),0))))</f>
        <v>0</v>
      </c>
      <c r="IS260" s="964">
        <f>IF(OR(IS259=0,SUM($Q262:IR262)=$BD$2),0,IF($H233&lt;=$AO$3,IF(IS259&gt;0,"F",0),IF($I259=1,IF(INT(IS259)&gt;INT(IR259),"F","R"),IF(IR259-INT(IR259)&lt;=$I259,IF(AND(IR259-INT(IR259)&gt;0,INT((IS259-INT(IS259))/$I262)&gt;INT((IR259-INT(IR259))/$I262)),"F","R"),0))))</f>
        <v>0</v>
      </c>
      <c r="IT260" s="964">
        <f>IF(OR(IT259=0,SUM($Q262:IS262)=$BD$2),0,IF($H233&lt;=$AO$3,IF(IT259&gt;0,"F",0),IF($I259=1,IF(INT(IT259)&gt;INT(IS259),"F","R"),IF(IS259-INT(IS259)&lt;=$I259,IF(AND(IS259-INT(IS259)&gt;0,INT((IT259-INT(IT259))/$I262)&gt;INT((IS259-INT(IS259))/$I262)),"F","R"),0))))</f>
        <v>0</v>
      </c>
      <c r="IU260" s="964">
        <f>IF(OR(IU259=0,SUM($Q262:IT262)=$BD$2),0,IF($H233&lt;=$AO$3,IF(IU259&gt;0,"F",0),IF($I259=1,IF(INT(IU259)&gt;INT(IT259),"F","R"),IF(IT259-INT(IT259)&lt;=$I259,IF(AND(IT259-INT(IT259)&gt;0,INT((IU259-INT(IU259))/$I262)&gt;INT((IT259-INT(IT259))/$I262)),"F","R"),0))))</f>
        <v>0</v>
      </c>
      <c r="IV260" s="964">
        <f>IF(OR(IV259=0,SUM($Q262:IU262)=$BD$2),0,IF($H233&lt;=$AO$3,IF(IV259&gt;0,"F",0),IF($I259=1,IF(INT(IV259)&gt;INT(IU259),"F","R"),IF(IU259-INT(IU259)&lt;=$I259,IF(AND(IU259-INT(IU259)&gt;0,INT((IV259-INT(IV259))/$I262)&gt;INT((IU259-INT(IU259))/$I262)),"F","R"),0))))</f>
        <v>0</v>
      </c>
      <c r="IW260" s="964">
        <f>IF(OR(IW259=0,SUM($Q262:IV262)=$BD$2),0,IF($H233&lt;=$AO$3,IF(IW259&gt;0,"F",0),IF($I259=1,IF(INT(IW259)&gt;INT(IV259),"F","R"),IF(IV259-INT(IV259)&lt;=$I259,IF(AND(IV259-INT(IV259)&gt;0,INT((IW259-INT(IW259))/$I262)&gt;INT((IV259-INT(IV259))/$I262)),"F","R"),0))))</f>
        <v>0</v>
      </c>
      <c r="IX260" s="964">
        <f>IF(OR(IX259=0,SUM($Q262:IW262)=$BD$2),0,IF($H233&lt;=$AO$3,IF(IX259&gt;0,"F",0),IF($I259=1,IF(INT(IX259)&gt;INT(IW259),"F","R"),IF(IW259-INT(IW259)&lt;=$I259,IF(AND(IW259-INT(IW259)&gt;0,INT((IX259-INT(IX259))/$I262)&gt;INT((IW259-INT(IW259))/$I262)),"F","R"),0))))</f>
        <v>0</v>
      </c>
      <c r="IY260" s="964">
        <f>IF(OR(IY259=0,SUM($Q262:IX262)=$BD$2),0,IF($H233&lt;=$AO$3,IF(IY259&gt;0,"F",0),IF($I259=1,IF(INT(IY259)&gt;INT(IX259),"F","R"),IF(IX259-INT(IX259)&lt;=$I259,IF(AND(IX259-INT(IX259)&gt;0,INT((IY259-INT(IY259))/$I262)&gt;INT((IX259-INT(IX259))/$I262)),"F","R"),0))))</f>
        <v>0</v>
      </c>
      <c r="IZ260" s="964">
        <f>IF(OR(IZ259=0,SUM($Q262:IY262)=$BD$2),0,IF($H233&lt;=$AO$3,IF(IZ259&gt;0,"F",0),IF($I259=1,IF(INT(IZ259)&gt;INT(IY259),"F","R"),IF(IY259-INT(IY259)&lt;=$I259,IF(AND(IY259-INT(IY259)&gt;0,INT((IZ259-INT(IZ259))/$I262)&gt;INT((IY259-INT(IY259))/$I262)),"F","R"),0))))</f>
        <v>0</v>
      </c>
      <c r="JA260" s="964">
        <f>IF(OR(JA259=0,SUM($Q262:IZ262)=$BD$2),0,IF($H233&lt;=$AO$3,IF(JA259&gt;0,"F",0),IF($I259=1,IF(INT(JA259)&gt;INT(IZ259),"F","R"),IF(IZ259-INT(IZ259)&lt;=$I259,IF(AND(IZ259-INT(IZ259)&gt;0,INT((JA259-INT(JA259))/$I262)&gt;INT((IZ259-INT(IZ259))/$I262)),"F","R"),0))))</f>
        <v>0</v>
      </c>
      <c r="JB260" s="964">
        <f>IF(OR(JB259=0,SUM($Q262:JA262)=$BD$2),0,IF($H233&lt;=$AO$3,IF(JB259&gt;0,"F",0),IF($I259=1,IF(INT(JB259)&gt;INT(JA259),"F","R"),IF(JA259-INT(JA259)&lt;=$I259,IF(AND(JA259-INT(JA259)&gt;0,INT((JB259-INT(JB259))/$I262)&gt;INT((JA259-INT(JA259))/$I262)),"F","R"),0))))</f>
        <v>0</v>
      </c>
      <c r="JC260" s="964">
        <f>IF(OR(JC259=0,SUM($Q262:JB262)=$BD$2),0,IF($H233&lt;=$AO$3,IF(JC259&gt;0,"F",0),IF($I259=1,IF(INT(JC259)&gt;INT(JB259),"F","R"),IF(JB259-INT(JB259)&lt;=$I259,IF(AND(JB259-INT(JB259)&gt;0,INT((JC259-INT(JC259))/$I262)&gt;INT((JB259-INT(JB259))/$I262)),"F","R"),0))))</f>
        <v>0</v>
      </c>
      <c r="JD260" s="964">
        <f>IF(OR(JD259=0,SUM($Q262:JC262)=$BD$2),0,IF($H233&lt;=$AO$3,IF(JD259&gt;0,"F",0),IF($I259=1,IF(INT(JD259)&gt;INT(JC259),"F","R"),IF(JC259-INT(JC259)&lt;=$I259,IF(AND(JC259-INT(JC259)&gt;0,INT((JD259-INT(JD259))/$I262)&gt;INT((JC259-INT(JC259))/$I262)),"F","R"),0))))</f>
        <v>0</v>
      </c>
      <c r="JE260" s="964">
        <f>IF(OR(JE259=0,SUM($Q262:JD262)=$BD$2),0,IF($H233&lt;=$AO$3,IF(JE259&gt;0,"F",0),IF($I259=1,IF(INT(JE259)&gt;INT(JD259),"F","R"),IF(JD259-INT(JD259)&lt;=$I259,IF(AND(JD259-INT(JD259)&gt;0,INT((JE259-INT(JE259))/$I262)&gt;INT((JD259-INT(JD259))/$I262)),"F","R"),0))))</f>
        <v>0</v>
      </c>
      <c r="JF260" s="964">
        <f>IF(OR(JF259=0,SUM($Q262:JE262)=$BD$2),0,IF($H233&lt;=$AO$3,IF(JF259&gt;0,"F",0),IF($I259=1,IF(INT(JF259)&gt;INT(JE259),"F","R"),IF(JE259-INT(JE259)&lt;=$I259,IF(AND(JE259-INT(JE259)&gt;0,INT((JF259-INT(JF259))/$I262)&gt;INT((JE259-INT(JE259))/$I262)),"F","R"),0))))</f>
        <v>0</v>
      </c>
      <c r="JG260" s="964">
        <f>IF(OR(JG259=0,SUM($Q262:JF262)=$BD$2),0,IF($H233&lt;=$AO$3,IF(JG259&gt;0,"F",0),IF($I259=1,IF(INT(JG259)&gt;INT(JF259),"F","R"),IF(JF259-INT(JF259)&lt;=$I259,IF(AND(JF259-INT(JF259)&gt;0,INT((JG259-INT(JG259))/$I262)&gt;INT((JF259-INT(JF259))/$I262)),"F","R"),0))))</f>
        <v>0</v>
      </c>
      <c r="JH260" s="964">
        <f>IF(OR(JH259=0,SUM($Q262:JG262)=$BD$2),0,IF($H233&lt;=$AO$3,IF(JH259&gt;0,"F",0),IF($I259=1,IF(INT(JH259)&gt;INT(JG259),"F","R"),IF(JG259-INT(JG259)&lt;=$I259,IF(AND(JG259-INT(JG259)&gt;0,INT((JH259-INT(JH259))/$I262)&gt;INT((JG259-INT(JG259))/$I262)),"F","R"),0))))</f>
        <v>0</v>
      </c>
      <c r="JI260" s="964">
        <f>IF(OR(JI259=0,SUM($Q262:JH262)=$BD$2),0,IF($H233&lt;=$AO$3,IF(JI259&gt;0,"F",0),IF($I259=1,IF(INT(JI259)&gt;INT(JH259),"F","R"),IF(JH259-INT(JH259)&lt;=$I259,IF(AND(JH259-INT(JH259)&gt;0,INT((JI259-INT(JI259))/$I262)&gt;INT((JH259-INT(JH259))/$I262)),"F","R"),0))))</f>
        <v>0</v>
      </c>
      <c r="JJ260" s="964">
        <f>IF(OR(JJ259=0,SUM($Q262:JI262)=$BD$2),0,IF($H233&lt;=$AO$3,IF(JJ259&gt;0,"F",0),IF($I259=1,IF(INT(JJ259)&gt;INT(JI259),"F","R"),IF(JI259-INT(JI259)&lt;=$I259,IF(AND(JI259-INT(JI259)&gt;0,INT((JJ259-INT(JJ259))/$I262)&gt;INT((JI259-INT(JI259))/$I262)),"F","R"),0))))</f>
        <v>0</v>
      </c>
      <c r="JK260" s="964">
        <f>IF(OR(JK259=0,SUM($Q262:JJ262)=$BD$2),0,IF($H233&lt;=$AO$3,IF(JK259&gt;0,"F",0),IF($I259=1,IF(INT(JK259)&gt;INT(JJ259),"F","R"),IF(JJ259-INT(JJ259)&lt;=$I259,IF(AND(JJ259-INT(JJ259)&gt;0,INT((JK259-INT(JK259))/$I262)&gt;INT((JJ259-INT(JJ259))/$I262)),"F","R"),0))))</f>
        <v>0</v>
      </c>
      <c r="JL260" s="964">
        <f>IF(OR(JL259=0,SUM($Q262:JK262)=$BD$2),0,IF($H233&lt;=$AO$3,IF(JL259&gt;0,"F",0),IF($I259=1,IF(INT(JL259)&gt;INT(JK259),"F","R"),IF(JK259-INT(JK259)&lt;=$I259,IF(AND(JK259-INT(JK259)&gt;0,INT((JL259-INT(JL259))/$I262)&gt;INT((JK259-INT(JK259))/$I262)),"F","R"),0))))</f>
        <v>0</v>
      </c>
      <c r="JM260" s="964">
        <f>IF(OR(JM259=0,SUM($Q262:JL262)=$BD$2),0,IF($H233&lt;=$AO$3,IF(JM259&gt;0,"F",0),IF($I259=1,IF(INT(JM259)&gt;INT(JL259),"F","R"),IF(JL259-INT(JL259)&lt;=$I259,IF(AND(JL259-INT(JL259)&gt;0,INT((JM259-INT(JM259))/$I262)&gt;INT((JL259-INT(JL259))/$I262)),"F","R"),0))))</f>
        <v>0</v>
      </c>
      <c r="JN260" s="964">
        <f>IF(OR(JN259=0,SUM($Q262:JM262)=$BD$2),0,IF($H233&lt;=$AO$3,IF(JN259&gt;0,"F",0),IF($I259=1,IF(INT(JN259)&gt;INT(JM259),"F","R"),IF(JM259-INT(JM259)&lt;=$I259,IF(AND(JM259-INT(JM259)&gt;0,INT((JN259-INT(JN259))/$I262)&gt;INT((JM259-INT(JM259))/$I262)),"F","R"),0))))</f>
        <v>0</v>
      </c>
      <c r="JO260" s="964">
        <f>IF(OR(JO259=0,SUM($Q262:JN262)=$BD$2),0,IF($H233&lt;=$AO$3,IF(JO259&gt;0,"F",0),IF($I259=1,IF(INT(JO259)&gt;INT(JN259),"F","R"),IF(JN259-INT(JN259)&lt;=$I259,IF(AND(JN259-INT(JN259)&gt;0,INT((JO259-INT(JO259))/$I262)&gt;INT((JN259-INT(JN259))/$I262)),"F","R"),0))))</f>
        <v>0</v>
      </c>
      <c r="JP260" s="964">
        <f>IF(OR(JP259=0,SUM($Q262:JO262)=$BD$2),0,IF($H233&lt;=$AO$3,IF(JP259&gt;0,"F",0),IF($I259=1,IF(INT(JP259)&gt;INT(JO259),"F","R"),IF(JO259-INT(JO259)&lt;=$I259,IF(AND(JO259-INT(JO259)&gt;0,INT((JP259-INT(JP259))/$I262)&gt;INT((JO259-INT(JO259))/$I262)),"F","R"),0))))</f>
        <v>0</v>
      </c>
      <c r="JQ260" s="964">
        <f>IF(OR(JQ259=0,SUM($Q262:JP262)=$BD$2),0,IF($H233&lt;=$AO$3,IF(JQ259&gt;0,"F",0),IF($I259=1,IF(INT(JQ259)&gt;INT(JP259),"F","R"),IF(JP259-INT(JP259)&lt;=$I259,IF(AND(JP259-INT(JP259)&gt;0,INT((JQ259-INT(JQ259))/$I262)&gt;INT((JP259-INT(JP259))/$I262)),"F","R"),0))))</f>
        <v>0</v>
      </c>
      <c r="JR260" s="964">
        <f>IF(OR(JR259=0,SUM($Q262:JQ262)=$BD$2),0,IF($H233&lt;=$AO$3,IF(JR259&gt;0,"F",0),IF($I259=1,IF(INT(JR259)&gt;INT(JQ259),"F","R"),IF(JQ259-INT(JQ259)&lt;=$I259,IF(AND(JQ259-INT(JQ259)&gt;0,INT((JR259-INT(JR259))/$I262)&gt;INT((JQ259-INT(JQ259))/$I262)),"F","R"),0))))</f>
        <v>0</v>
      </c>
      <c r="JS260" s="964">
        <f>IF(OR(JS259=0,SUM($Q262:JR262)=$BD$2),0,IF($H233&lt;=$AO$3,IF(JS259&gt;0,"F",0),IF($I259=1,IF(INT(JS259)&gt;INT(JR259),"F","R"),IF(JR259-INT(JR259)&lt;=$I259,IF(AND(JR259-INT(JR259)&gt;0,INT((JS259-INT(JS259))/$I262)&gt;INT((JR259-INT(JR259))/$I262)),"F","R"),0))))</f>
        <v>0</v>
      </c>
      <c r="JT260" s="964">
        <f>IF(OR(JT259=0,SUM($Q262:JS262)=$BD$2),0,IF($H233&lt;=$AO$3,IF(JT259&gt;0,"F",0),IF($I259=1,IF(INT(JT259)&gt;INT(JS259),"F","R"),IF(JS259-INT(JS259)&lt;=$I259,IF(AND(JS259-INT(JS259)&gt;0,INT((JT259-INT(JT259))/$I262)&gt;INT((JS259-INT(JS259))/$I262)),"F","R"),0))))</f>
        <v>0</v>
      </c>
      <c r="JU260" s="964">
        <f>IF(OR(JU259=0,SUM($Q262:JT262)=$BD$2),0,IF($H233&lt;=$AO$3,IF(JU259&gt;0,"F",0),IF($I259=1,IF(INT(JU259)&gt;INT(JT259),"F","R"),IF(JT259-INT(JT259)&lt;=$I259,IF(AND(JT259-INT(JT259)&gt;0,INT((JU259-INT(JU259))/$I262)&gt;INT((JT259-INT(JT259))/$I262)),"F","R"),0))))</f>
        <v>0</v>
      </c>
      <c r="JV260" s="964">
        <f>IF(OR(JV259=0,SUM($Q262:JU262)=$BD$2),0,IF($H233&lt;=$AO$3,IF(JV259&gt;0,"F",0),IF($I259=1,IF(INT(JV259)&gt;INT(JU259),"F","R"),IF(JU259-INT(JU259)&lt;=$I259,IF(AND(JU259-INT(JU259)&gt;0,INT((JV259-INT(JV259))/$I262)&gt;INT((JU259-INT(JU259))/$I262)),"F","R"),0))))</f>
        <v>0</v>
      </c>
      <c r="JW260" s="964">
        <f>IF(OR(JW259=0,SUM($Q262:JV262)=$BD$2),0,IF($H233&lt;=$AO$3,IF(JW259&gt;0,"F",0),IF($I259=1,IF(INT(JW259)&gt;INT(JV259),"F","R"),IF(JV259-INT(JV259)&lt;=$I259,IF(AND(JV259-INT(JV259)&gt;0,INT((JW259-INT(JW259))/$I262)&gt;INT((JV259-INT(JV259))/$I262)),"F","R"),0))))</f>
        <v>0</v>
      </c>
      <c r="JX260" s="964">
        <f>IF(OR(JX259=0,SUM($Q262:JW262)=$BD$2),0,IF($H233&lt;=$AO$3,IF(JX259&gt;0,"F",0),IF($I259=1,IF(INT(JX259)&gt;INT(JW259),"F","R"),IF(JW259-INT(JW259)&lt;=$I259,IF(AND(JW259-INT(JW259)&gt;0,INT((JX259-INT(JX259))/$I262)&gt;INT((JW259-INT(JW259))/$I262)),"F","R"),0))))</f>
        <v>0</v>
      </c>
      <c r="JY260" s="964">
        <f>IF(OR(JY259=0,SUM($Q262:JX262)=$BD$2),0,IF($H233&lt;=$AO$3,IF(JY259&gt;0,"F",0),IF($I259=1,IF(INT(JY259)&gt;INT(JX259),"F","R"),IF(JX259-INT(JX259)&lt;=$I259,IF(AND(JX259-INT(JX259)&gt;0,INT((JY259-INT(JY259))/$I262)&gt;INT((JX259-INT(JX259))/$I262)),"F","R"),0))))</f>
        <v>0</v>
      </c>
      <c r="JZ260" s="964">
        <f>IF(OR(JZ259=0,SUM($Q262:JY262)=$BD$2),0,IF($H233&lt;=$AO$3,IF(JZ259&gt;0,"F",0),IF($I259=1,IF(INT(JZ259)&gt;INT(JY259),"F","R"),IF(JY259-INT(JY259)&lt;=$I259,IF(AND(JY259-INT(JY259)&gt;0,INT((JZ259-INT(JZ259))/$I262)&gt;INT((JY259-INT(JY259))/$I262)),"F","R"),0))))</f>
        <v>0</v>
      </c>
      <c r="KA260" s="964">
        <f>IF(OR(KA259=0,SUM($Q262:JZ262)=$BD$2),0,IF($H233&lt;=$AO$3,IF(KA259&gt;0,"F",0),IF($I259=1,IF(INT(KA259)&gt;INT(JZ259),"F","R"),IF(JZ259-INT(JZ259)&lt;=$I259,IF(AND(JZ259-INT(JZ259)&gt;0,INT((KA259-INT(KA259))/$I262)&gt;INT((JZ259-INT(JZ259))/$I262)),"F","R"),0))))</f>
        <v>0</v>
      </c>
      <c r="KB260" s="964">
        <f>IF(OR(KB259=0,SUM($Q262:KA262)=$BD$2),0,IF($H233&lt;=$AO$3,IF(KB259&gt;0,"F",0),IF($I259=1,IF(INT(KB259)&gt;INT(KA259),"F","R"),IF(KA259-INT(KA259)&lt;=$I259,IF(AND(KA259-INT(KA259)&gt;0,INT((KB259-INT(KB259))/$I262)&gt;INT((KA259-INT(KA259))/$I262)),"F","R"),0))))</f>
        <v>0</v>
      </c>
      <c r="KC260" s="964">
        <f>IF(OR(KC259=0,SUM($Q262:KB262)=$BD$2),0,IF($H233&lt;=$AO$3,IF(KC259&gt;0,"F",0),IF($I259=1,IF(INT(KC259)&gt;INT(KB259),"F","R"),IF(KB259-INT(KB259)&lt;=$I259,IF(AND(KB259-INT(KB259)&gt;0,INT((KC259-INT(KC259))/$I262)&gt;INT((KB259-INT(KB259))/$I262)),"F","R"),0))))</f>
        <v>0</v>
      </c>
      <c r="KD260" s="964">
        <f>IF(OR(KD259=0,SUM($Q262:KC262)=$BD$2),0,IF($H233&lt;=$AO$3,IF(KD259&gt;0,"F",0),IF($I259=1,IF(INT(KD259)&gt;INT(KC259),"F","R"),IF(KC259-INT(KC259)&lt;=$I259,IF(AND(KC259-INT(KC259)&gt;0,INT((KD259-INT(KD259))/$I262)&gt;INT((KC259-INT(KC259))/$I262)),"F","R"),0))))</f>
        <v>0</v>
      </c>
      <c r="KE260" s="964">
        <f>IF(OR(KE259=0,SUM($Q262:KD262)=$BD$2),0,IF($H233&lt;=$AO$3,IF(KE259&gt;0,"F",0),IF($I259=1,IF(INT(KE259)&gt;INT(KD259),"F","R"),IF(KD259-INT(KD259)&lt;=$I259,IF(AND(KD259-INT(KD259)&gt;0,INT((KE259-INT(KE259))/$I262)&gt;INT((KD259-INT(KD259))/$I262)),"F","R"),0))))</f>
        <v>0</v>
      </c>
      <c r="KF260" s="964">
        <f>IF(OR(KF259=0,SUM($Q262:KE262)=$BD$2),0,IF($H233&lt;=$AO$3,IF(KF259&gt;0,"F",0),IF($I259=1,IF(INT(KF259)&gt;INT(KE259),"F","R"),IF(KE259-INT(KE259)&lt;=$I259,IF(AND(KE259-INT(KE259)&gt;0,INT((KF259-INT(KF259))/$I262)&gt;INT((KE259-INT(KE259))/$I262)),"F","R"),0))))</f>
        <v>0</v>
      </c>
      <c r="KG260" s="964">
        <f>IF(OR(KG259=0,SUM($Q262:KF262)=$BD$2),0,IF($H233&lt;=$AO$3,IF(KG259&gt;0,"F",0),IF($I259=1,IF(INT(KG259)&gt;INT(KF259),"F","R"),IF(KF259-INT(KF259)&lt;=$I259,IF(AND(KF259-INT(KF259)&gt;0,INT((KG259-INT(KG259))/$I262)&gt;INT((KF259-INT(KF259))/$I262)),"F","R"),0))))</f>
        <v>0</v>
      </c>
      <c r="KH260" s="964">
        <f>IF(OR(KH259=0,SUM($Q262:KG262)=$BD$2),0,IF($H233&lt;=$AO$3,IF(KH259&gt;0,"F",0),IF($I259=1,IF(INT(KH259)&gt;INT(KG259),"F","R"),IF(KG259-INT(KG259)&lt;=$I259,IF(AND(KG259-INT(KG259)&gt;0,INT((KH259-INT(KH259))/$I262)&gt;INT((KG259-INT(KG259))/$I262)),"F","R"),0))))</f>
        <v>0</v>
      </c>
      <c r="KI260" s="964">
        <f>IF(OR(KI259=0,SUM($Q262:KH262)=$BD$2),0,IF($H233&lt;=$AO$3,IF(KI259&gt;0,"F",0),IF($I259=1,IF(INT(KI259)&gt;INT(KH259),"F","R"),IF(KH259-INT(KH259)&lt;=$I259,IF(AND(KH259-INT(KH259)&gt;0,INT((KI259-INT(KI259))/$I262)&gt;INT((KH259-INT(KH259))/$I262)),"F","R"),0))))</f>
        <v>0</v>
      </c>
      <c r="KJ260" s="964">
        <f>IF(OR(KJ259=0,SUM($Q262:KI262)=$BD$2),0,IF($H233&lt;=$AO$3,IF(KJ259&gt;0,"F",0),IF($I259=1,IF(INT(KJ259)&gt;INT(KI259),"F","R"),IF(KI259-INT(KI259)&lt;=$I259,IF(AND(KI259-INT(KI259)&gt;0,INT((KJ259-INT(KJ259))/$I262)&gt;INT((KI259-INT(KI259))/$I262)),"F","R"),0))))</f>
        <v>0</v>
      </c>
      <c r="KK260" s="964">
        <f>IF(OR(KK259=0,SUM($Q262:KJ262)=$BD$2),0,IF($H233&lt;=$AO$3,IF(KK259&gt;0,"F",0),IF($I259=1,IF(INT(KK259)&gt;INT(KJ259),"F","R"),IF(KJ259-INT(KJ259)&lt;=$I259,IF(AND(KJ259-INT(KJ259)&gt;0,INT((KK259-INT(KK259))/$I262)&gt;INT((KJ259-INT(KJ259))/$I262)),"F","R"),0))))</f>
        <v>0</v>
      </c>
      <c r="KL260" s="964">
        <f>IF(OR(KL259=0,SUM($Q262:KK262)=$BD$2),0,IF($H233&lt;=$AO$3,IF(KL259&gt;0,"F",0),IF($I259=1,IF(INT(KL259)&gt;INT(KK259),"F","R"),IF(KK259-INT(KK259)&lt;=$I259,IF(AND(KK259-INT(KK259)&gt;0,INT((KL259-INT(KL259))/$I262)&gt;INT((KK259-INT(KK259))/$I262)),"F","R"),0))))</f>
        <v>0</v>
      </c>
      <c r="KM260" s="964">
        <f>IF(OR(KM259=0,SUM($Q262:KL262)=$BD$2),0,IF($H233&lt;=$AO$3,IF(KM259&gt;0,"F",0),IF($I259=1,IF(INT(KM259)&gt;INT(KL259),"F","R"),IF(KL259-INT(KL259)&lt;=$I259,IF(AND(KL259-INT(KL259)&gt;0,INT((KM259-INT(KM259))/$I262)&gt;INT((KL259-INT(KL259))/$I262)),"F","R"),0))))</f>
        <v>0</v>
      </c>
      <c r="KN260" s="964">
        <f>IF(OR(KN259=0,SUM($Q262:KM262)=$BD$2),0,IF($H233&lt;=$AO$3,IF(KN259&gt;0,"F",0),IF($I259=1,IF(INT(KN259)&gt;INT(KM259),"F","R"),IF(KM259-INT(KM259)&lt;=$I259,IF(AND(KM259-INT(KM259)&gt;0,INT((KN259-INT(KN259))/$I262)&gt;INT((KM259-INT(KM259))/$I262)),"F","R"),0))))</f>
        <v>0</v>
      </c>
      <c r="KO260" s="964">
        <f>IF(OR(KO259=0,SUM($Q262:KN262)=$BD$2),0,IF($H233&lt;=$AO$3,IF(KO259&gt;0,"F",0),IF($I259=1,IF(INT(KO259)&gt;INT(KN259),"F","R"),IF(KN259-INT(KN259)&lt;=$I259,IF(AND(KN259-INT(KN259)&gt;0,INT((KO259-INT(KO259))/$I262)&gt;INT((KN259-INT(KN259))/$I262)),"F","R"),0))))</f>
        <v>0</v>
      </c>
      <c r="KP260" s="964">
        <f>IF(OR(KP259=0,SUM($Q262:KO262)=$BD$2),0,IF($H233&lt;=$AO$3,IF(KP259&gt;0,"F",0),IF($I259=1,IF(INT(KP259)&gt;INT(KO259),"F","R"),IF(KO259-INT(KO259)&lt;=$I259,IF(AND(KO259-INT(KO259)&gt;0,INT((KP259-INT(KP259))/$I262)&gt;INT((KO259-INT(KO259))/$I262)),"F","R"),0))))</f>
        <v>0</v>
      </c>
      <c r="KQ260" s="964">
        <f>IF(OR(KQ259=0,SUM($Q262:KP262)=$BD$2),0,IF($H233&lt;=$AO$3,IF(KQ259&gt;0,"F",0),IF($I259=1,IF(INT(KQ259)&gt;INT(KP259),"F","R"),IF(KP259-INT(KP259)&lt;=$I259,IF(AND(KP259-INT(KP259)&gt;0,INT((KQ259-INT(KQ259))/$I262)&gt;INT((KP259-INT(KP259))/$I262)),"F","R"),0))))</f>
        <v>0</v>
      </c>
      <c r="KR260" s="964">
        <f>IF(OR(KR259=0,SUM($Q262:KQ262)=$BD$2),0,IF($H233&lt;=$AO$3,IF(KR259&gt;0,"F",0),IF($I259=1,IF(INT(KR259)&gt;INT(KQ259),"F","R"),IF(KQ259-INT(KQ259)&lt;=$I259,IF(AND(KQ259-INT(KQ259)&gt;0,INT((KR259-INT(KR259))/$I262)&gt;INT((KQ259-INT(KQ259))/$I262)),"F","R"),0))))</f>
        <v>0</v>
      </c>
      <c r="KS260" s="964">
        <f>IF(OR(KS259=0,SUM($Q262:KR262)=$BD$2),0,IF($H233&lt;=$AO$3,IF(KS259&gt;0,"F",0),IF($I259=1,IF(INT(KS259)&gt;INT(KR259),"F","R"),IF(KR259-INT(KR259)&lt;=$I259,IF(AND(KR259-INT(KR259)&gt;0,INT((KS259-INT(KS259))/$I262)&gt;INT((KR259-INT(KR259))/$I262)),"F","R"),0))))</f>
        <v>0</v>
      </c>
      <c r="KT260" s="964">
        <f>IF(OR(KT259=0,SUM($Q262:KS262)=$BD$2),0,IF($H233&lt;=$AO$3,IF(KT259&gt;0,"F",0),IF($I259=1,IF(INT(KT259)&gt;INT(KS259),"F","R"),IF(KS259-INT(KS259)&lt;=$I259,IF(AND(KS259-INT(KS259)&gt;0,INT((KT259-INT(KT259))/$I262)&gt;INT((KS259-INT(KS259))/$I262)),"F","R"),0))))</f>
        <v>0</v>
      </c>
      <c r="KU260" s="964">
        <f>IF(OR(KU259=0,SUM($Q262:KT262)=$BD$2),0,IF($H233&lt;=$AO$3,IF(KU259&gt;0,"F",0),IF($I259=1,IF(INT(KU259)&gt;INT(KT259),"F","R"),IF(KT259-INT(KT259)&lt;=$I259,IF(AND(KT259-INT(KT259)&gt;0,INT((KU259-INT(KU259))/$I262)&gt;INT((KT259-INT(KT259))/$I262)),"F","R"),0))))</f>
        <v>0</v>
      </c>
      <c r="KV260" s="964">
        <f>IF(OR(KV259=0,SUM($Q262:KU262)=$BD$2),0,IF($H233&lt;=$AO$3,IF(KV259&gt;0,"F",0),IF($I259=1,IF(INT(KV259)&gt;INT(KU259),"F","R"),IF(KU259-INT(KU259)&lt;=$I259,IF(AND(KU259-INT(KU259)&gt;0,INT((KV259-INT(KV259))/$I262)&gt;INT((KU259-INT(KU259))/$I262)),"F","R"),0))))</f>
        <v>0</v>
      </c>
      <c r="KW260" s="964">
        <f>IF(OR(KW259=0,SUM($Q262:KV262)=$BD$2),0,IF($H233&lt;=$AO$3,IF(KW259&gt;0,"F",0),IF($I259=1,IF(INT(KW259)&gt;INT(KV259),"F","R"),IF(KV259-INT(KV259)&lt;=$I259,IF(AND(KV259-INT(KV259)&gt;0,INT((KW259-INT(KW259))/$I262)&gt;INT((KV259-INT(KV259))/$I262)),"F","R"),0))))</f>
        <v>0</v>
      </c>
      <c r="KX260" s="964">
        <f>IF(OR(KX259=0,SUM($Q262:KW262)=$BD$2),0,IF($H233&lt;=$AO$3,IF(KX259&gt;0,"F",0),IF($I259=1,IF(INT(KX259)&gt;INT(KW259),"F","R"),IF(KW259-INT(KW259)&lt;=$I259,IF(AND(KW259-INT(KW259)&gt;0,INT((KX259-INT(KX259))/$I262)&gt;INT((KW259-INT(KW259))/$I262)),"F","R"),0))))</f>
        <v>0</v>
      </c>
      <c r="KY260" s="964">
        <f>IF(OR(KY259=0,SUM($Q262:KX262)=$BD$2),0,IF($H233&lt;=$AO$3,IF(KY259&gt;0,"F",0),IF($I259=1,IF(INT(KY259)&gt;INT(KX259),"F","R"),IF(KX259-INT(KX259)&lt;=$I259,IF(AND(KX259-INT(KX259)&gt;0,INT((KY259-INT(KY259))/$I262)&gt;INT((KX259-INT(KX259))/$I262)),"F","R"),0))))</f>
        <v>0</v>
      </c>
      <c r="KZ260" s="964">
        <f>IF(OR(KZ259=0,SUM($Q262:KY262)=$BD$2),0,IF($H233&lt;=$AO$3,IF(KZ259&gt;0,"F",0),IF($I259=1,IF(INT(KZ259)&gt;INT(KY259),"F","R"),IF(KY259-INT(KY259)&lt;=$I259,IF(AND(KY259-INT(KY259)&gt;0,INT((KZ259-INT(KZ259))/$I262)&gt;INT((KY259-INT(KY259))/$I262)),"F","R"),0))))</f>
        <v>0</v>
      </c>
      <c r="LA260" s="964">
        <f>IF(OR(LA259=0,SUM($Q262:KZ262)=$BD$2),0,IF($H233&lt;=$AO$3,IF(LA259&gt;0,"F",0),IF($I259=1,IF(INT(LA259)&gt;INT(KZ259),"F","R"),IF(KZ259-INT(KZ259)&lt;=$I259,IF(AND(KZ259-INT(KZ259)&gt;0,INT((LA259-INT(LA259))/$I262)&gt;INT((KZ259-INT(KZ259))/$I262)),"F","R"),0))))</f>
        <v>0</v>
      </c>
      <c r="LB260" s="964">
        <f>IF(OR(LB259=0,SUM($Q262:LA262)=$BD$2),0,IF($H233&lt;=$AO$3,IF(LB259&gt;0,"F",0),IF($I259=1,IF(INT(LB259)&gt;INT(LA259),"F","R"),IF(LA259-INT(LA259)&lt;=$I259,IF(AND(LA259-INT(LA259)&gt;0,INT((LB259-INT(LB259))/$I262)&gt;INT((LA259-INT(LA259))/$I262)),"F","R"),0))))</f>
        <v>0</v>
      </c>
      <c r="LC260" s="964">
        <f>IF(OR(LC259=0,SUM($Q262:LB262)=$BD$2),0,IF($H233&lt;=$AO$3,IF(LC259&gt;0,"F",0),IF($I259=1,IF(INT(LC259)&gt;INT(LB259),"F","R"),IF(LB259-INT(LB259)&lt;=$I259,IF(AND(LB259-INT(LB259)&gt;0,INT((LC259-INT(LC259))/$I262)&gt;INT((LB259-INT(LB259))/$I262)),"F","R"),0))))</f>
        <v>0</v>
      </c>
      <c r="LD260" s="964">
        <f>IF(OR(LD259=0,SUM($Q262:LC262)=$BD$2),0,IF($H233&lt;=$AO$3,IF(LD259&gt;0,"F",0),IF($I259=1,IF(INT(LD259)&gt;INT(LC259),"F","R"),IF(LC259-INT(LC259)&lt;=$I259,IF(AND(LC259-INT(LC259)&gt;0,INT((LD259-INT(LD259))/$I262)&gt;INT((LC259-INT(LC259))/$I262)),"F","R"),0))))</f>
        <v>0</v>
      </c>
      <c r="LE260" s="964">
        <f>IF(OR(LE259=0,SUM($Q262:LD262)=$BD$2),0,IF($H233&lt;=$AO$3,IF(LE259&gt;0,"F",0),IF($I259=1,IF(INT(LE259)&gt;INT(LD259),"F","R"),IF(LD259-INT(LD259)&lt;=$I259,IF(AND(LD259-INT(LD259)&gt;0,INT((LE259-INT(LE259))/$I262)&gt;INT((LD259-INT(LD259))/$I262)),"F","R"),0))))</f>
        <v>0</v>
      </c>
      <c r="LF260" s="964">
        <f>IF(OR(LF259=0,SUM($Q262:LE262)=$BD$2),0,IF($H233&lt;=$AO$3,IF(LF259&gt;0,"F",0),IF($I259=1,IF(INT(LF259)&gt;INT(LE259),"F","R"),IF(LE259-INT(LE259)&lt;=$I259,IF(AND(LE259-INT(LE259)&gt;0,INT((LF259-INT(LF259))/$I262)&gt;INT((LE259-INT(LE259))/$I262)),"F","R"),0))))</f>
        <v>0</v>
      </c>
      <c r="LG260" s="964">
        <f>IF(OR(LG259=0,SUM($Q262:LF262)=$BD$2),0,IF($H233&lt;=$AO$3,IF(LG259&gt;0,"F",0),IF($I259=1,IF(INT(LG259)&gt;INT(LF259),"F","R"),IF(LF259-INT(LF259)&lt;=$I259,IF(AND(LF259-INT(LF259)&gt;0,INT((LG259-INT(LG259))/$I262)&gt;INT((LF259-INT(LF259))/$I262)),"F","R"),0))))</f>
        <v>0</v>
      </c>
      <c r="LH260" s="964">
        <f>IF(OR(LH259=0,SUM($Q262:LG262)=$BD$2),0,IF($H233&lt;=$AO$3,IF(LH259&gt;0,"F",0),IF($I259=1,IF(INT(LH259)&gt;INT(LG259),"F","R"),IF(LG259-INT(LG259)&lt;=$I259,IF(AND(LG259-INT(LG259)&gt;0,INT((LH259-INT(LH259))/$I262)&gt;INT((LG259-INT(LG259))/$I262)),"F","R"),0))))</f>
        <v>0</v>
      </c>
      <c r="LI260" s="964">
        <f>IF(OR(LI259=0,SUM($Q262:LH262)=$BD$2),0,IF($H233&lt;=$AO$3,IF(LI259&gt;0,"F",0),IF($I259=1,IF(INT(LI259)&gt;INT(LH259),"F","R"),IF(LH259-INT(LH259)&lt;=$I259,IF(AND(LH259-INT(LH259)&gt;0,INT((LI259-INT(LI259))/$I262)&gt;INT((LH259-INT(LH259))/$I262)),"F","R"),0))))</f>
        <v>0</v>
      </c>
      <c r="LJ260" s="964">
        <f>IF(OR(LJ259=0,SUM($Q262:LI262)=$BD$2),0,IF($H233&lt;=$AO$3,IF(LJ259&gt;0,"F",0),IF($I259=1,IF(INT(LJ259)&gt;INT(LI259),"F","R"),IF(LI259-INT(LI259)&lt;=$I259,IF(AND(LI259-INT(LI259)&gt;0,INT((LJ259-INT(LJ259))/$I262)&gt;INT((LI259-INT(LI259))/$I262)),"F","R"),0))))</f>
        <v>0</v>
      </c>
      <c r="LK260" s="964">
        <f>IF(OR(LK259=0,SUM($Q262:LJ262)=$BD$2),0,IF($H233&lt;=$AO$3,IF(LK259&gt;0,"F",0),IF($I259=1,IF(INT(LK259)&gt;INT(LJ259),"F","R"),IF(LJ259-INT(LJ259)&lt;=$I259,IF(AND(LJ259-INT(LJ259)&gt;0,INT((LK259-INT(LK259))/$I262)&gt;INT((LJ259-INT(LJ259))/$I262)),"F","R"),0))))</f>
        <v>0</v>
      </c>
      <c r="LL260" s="964">
        <f>IF(OR(LL259=0,SUM($Q262:LK262)=$BD$2),0,IF($H233&lt;=$AO$3,IF(LL259&gt;0,"F",0),IF($I259=1,IF(INT(LL259)&gt;INT(LK259),"F","R"),IF(LK259-INT(LK259)&lt;=$I259,IF(AND(LK259-INT(LK259)&gt;0,INT((LL259-INT(LL259))/$I262)&gt;INT((LK259-INT(LK259))/$I262)),"F","R"),0))))</f>
        <v>0</v>
      </c>
      <c r="LM260" s="964">
        <f>IF(OR(LM259=0,SUM($Q262:LL262)=$BD$2),0,IF($H233&lt;=$AO$3,IF(LM259&gt;0,"F",0),IF($I259=1,IF(INT(LM259)&gt;INT(LL259),"F","R"),IF(LL259-INT(LL259)&lt;=$I259,IF(AND(LL259-INT(LL259)&gt;0,INT((LM259-INT(LM259))/$I262)&gt;INT((LL259-INT(LL259))/$I262)),"F","R"),0))))</f>
        <v>0</v>
      </c>
      <c r="LN260" s="964">
        <f>IF(OR(LN259=0,SUM($Q262:LM262)=$BD$2),0,IF($H233&lt;=$AO$3,IF(LN259&gt;0,"F",0),IF($I259=1,IF(INT(LN259)&gt;INT(LM259),"F","R"),IF(LM259-INT(LM259)&lt;=$I259,IF(AND(LM259-INT(LM259)&gt;0,INT((LN259-INT(LN259))/$I262)&gt;INT((LM259-INT(LM259))/$I262)),"F","R"),0))))</f>
        <v>0</v>
      </c>
      <c r="LO260" s="964">
        <f>IF(OR(LO259=0,SUM($Q262:LN262)=$BD$2),0,IF($H233&lt;=$AO$3,IF(LO259&gt;0,"F",0),IF($I259=1,IF(INT(LO259)&gt;INT(LN259),"F","R"),IF(LN259-INT(LN259)&lt;=$I259,IF(AND(LN259-INT(LN259)&gt;0,INT((LO259-INT(LO259))/$I262)&gt;INT((LN259-INT(LN259))/$I262)),"F","R"),0))))</f>
        <v>0</v>
      </c>
      <c r="LP260" s="964">
        <f>IF(OR(LP259=0,SUM($Q262:LO262)=$BD$2),0,IF($H233&lt;=$AO$3,IF(LP259&gt;0,"F",0),IF($I259=1,IF(INT(LP259)&gt;INT(LO259),"F","R"),IF(LO259-INT(LO259)&lt;=$I259,IF(AND(LO259-INT(LO259)&gt;0,INT((LP259-INT(LP259))/$I262)&gt;INT((LO259-INT(LO259))/$I262)),"F","R"),0))))</f>
        <v>0</v>
      </c>
      <c r="LQ260" s="964">
        <f>IF(OR(LQ259=0,SUM($Q262:LP262)=$BD$2),0,IF($H233&lt;=$AO$3,IF(LQ259&gt;0,"F",0),IF($I259=1,IF(INT(LQ259)&gt;INT(LP259),"F","R"),IF(LP259-INT(LP259)&lt;=$I259,IF(AND(LP259-INT(LP259)&gt;0,INT((LQ259-INT(LQ259))/$I262)&gt;INT((LP259-INT(LP259))/$I262)),"F","R"),0))))</f>
        <v>0</v>
      </c>
      <c r="LR260" s="964">
        <f>IF(OR(LR259=0,SUM($Q262:LQ262)=$BD$2),0,IF($H233&lt;=$AO$3,IF(LR259&gt;0,"F",0),IF($I259=1,IF(INT(LR259)&gt;INT(LQ259),"F","R"),IF(LQ259-INT(LQ259)&lt;=$I259,IF(AND(LQ259-INT(LQ259)&gt;0,INT((LR259-INT(LR259))/$I262)&gt;INT((LQ259-INT(LQ259))/$I262)),"F","R"),0))))</f>
        <v>0</v>
      </c>
      <c r="LS260" s="964">
        <f>IF(OR(LS259=0,SUM($Q262:LR262)=$BD$2),0,IF($H233&lt;=$AO$3,IF(LS259&gt;0,"F",0),IF($I259=1,IF(INT(LS259)&gt;INT(LR259),"F","R"),IF(LR259-INT(LR259)&lt;=$I259,IF(AND(LR259-INT(LR259)&gt;0,INT((LS259-INT(LS259))/$I262)&gt;INT((LR259-INT(LR259))/$I262)),"F","R"),0))))</f>
        <v>0</v>
      </c>
      <c r="LT260" s="964">
        <f>IF(OR(LT259=0,SUM($Q262:LS262)=$BD$2),0,IF($H233&lt;=$AO$3,IF(LT259&gt;0,"F",0),IF($I259=1,IF(INT(LT259)&gt;INT(LS259),"F","R"),IF(LS259-INT(LS259)&lt;=$I259,IF(AND(LS259-INT(LS259)&gt;0,INT((LT259-INT(LT259))/$I262)&gt;INT((LS259-INT(LS259))/$I262)),"F","R"),0))))</f>
        <v>0</v>
      </c>
      <c r="LU260" s="964">
        <f>IF(OR(LU259=0,SUM($Q262:LT262)=$BD$2),0,IF($H233&lt;=$AO$3,IF(LU259&gt;0,"F",0),IF($I259=1,IF(INT(LU259)&gt;INT(LT259),"F","R"),IF(LT259-INT(LT259)&lt;=$I259,IF(AND(LT259-INT(LT259)&gt;0,INT((LU259-INT(LU259))/$I262)&gt;INT((LT259-INT(LT259))/$I262)),"F","R"),0))))</f>
        <v>0</v>
      </c>
      <c r="LV260" s="964">
        <f>IF(OR(LV259=0,SUM($Q262:LU262)=$BD$2),0,IF($H233&lt;=$AO$3,IF(LV259&gt;0,"F",0),IF($I259=1,IF(INT(LV259)&gt;INT(LU259),"F","R"),IF(LU259-INT(LU259)&lt;=$I259,IF(AND(LU259-INT(LU259)&gt;0,INT((LV259-INT(LV259))/$I262)&gt;INT((LU259-INT(LU259))/$I262)),"F","R"),0))))</f>
        <v>0</v>
      </c>
      <c r="LW260" s="964">
        <f>IF(OR(LW259=0,SUM($Q262:LV262)=$BD$2),0,IF($H233&lt;=$AO$3,IF(LW259&gt;0,"F",0),IF($I259=1,IF(INT(LW259)&gt;INT(LV259),"F","R"),IF(LV259-INT(LV259)&lt;=$I259,IF(AND(LV259-INT(LV259)&gt;0,INT((LW259-INT(LW259))/$I262)&gt;INT((LV259-INT(LV259))/$I262)),"F","R"),0))))</f>
        <v>0</v>
      </c>
      <c r="LX260" s="964">
        <f>IF(OR(LX259=0,SUM($Q262:LW262)=$BD$2),0,IF($H233&lt;=$AO$3,IF(LX259&gt;0,"F",0),IF($I259=1,IF(INT(LX259)&gt;INT(LW259),"F","R"),IF(LW259-INT(LW259)&lt;=$I259,IF(AND(LW259-INT(LW259)&gt;0,INT((LX259-INT(LX259))/$I262)&gt;INT((LW259-INT(LW259))/$I262)),"F","R"),0))))</f>
        <v>0</v>
      </c>
      <c r="LY260" s="964">
        <f>IF(OR(LY259=0,SUM($Q262:LX262)=$BD$2),0,IF($H233&lt;=$AO$3,IF(LY259&gt;0,"F",0),IF($I259=1,IF(INT(LY259)&gt;INT(LX259),"F","R"),IF(LX259-INT(LX259)&lt;=$I259,IF(AND(LX259-INT(LX259)&gt;0,INT((LY259-INT(LY259))/$I262)&gt;INT((LX259-INT(LX259))/$I262)),"F","R"),0))))</f>
        <v>0</v>
      </c>
      <c r="LZ260" s="964">
        <f>IF(OR(LZ259=0,SUM($Q262:LY262)=$BD$2),0,IF($H233&lt;=$AO$3,IF(LZ259&gt;0,"F",0),IF($I259=1,IF(INT(LZ259)&gt;INT(LY259),"F","R"),IF(LY259-INT(LY259)&lt;=$I259,IF(AND(LY259-INT(LY259)&gt;0,INT((LZ259-INT(LZ259))/$I262)&gt;INT((LY259-INT(LY259))/$I262)),"F","R"),0))))</f>
        <v>0</v>
      </c>
      <c r="MA260" s="964">
        <f>IF(OR(MA259=0,SUM($Q262:LZ262)=$BD$2),0,IF($H233&lt;=$AO$3,IF(MA259&gt;0,"F",0),IF($I259=1,IF(INT(MA259)&gt;INT(LZ259),"F","R"),IF(LZ259-INT(LZ259)&lt;=$I259,IF(AND(LZ259-INT(LZ259)&gt;0,INT((MA259-INT(MA259))/$I262)&gt;INT((LZ259-INT(LZ259))/$I262)),"F","R"),0))))</f>
        <v>0</v>
      </c>
      <c r="MB260" s="964">
        <f>IF(OR(MB259=0,SUM($Q262:MA262)=$BD$2),0,IF($H233&lt;=$AO$3,IF(MB259&gt;0,"F",0),IF($I259=1,IF(INT(MB259)&gt;INT(MA259),"F","R"),IF(MA259-INT(MA259)&lt;=$I259,IF(AND(MA259-INT(MA259)&gt;0,INT((MB259-INT(MB259))/$I262)&gt;INT((MA259-INT(MA259))/$I262)),"F","R"),0))))</f>
        <v>0</v>
      </c>
      <c r="MC260" s="964">
        <f>IF(OR(MC259=0,SUM($Q262:MB262)=$BD$2),0,IF($H233&lt;=$AO$3,IF(MC259&gt;0,"F",0),IF($I259=1,IF(INT(MC259)&gt;INT(MB259),"F","R"),IF(MB259-INT(MB259)&lt;=$I259,IF(AND(MB259-INT(MB259)&gt;0,INT((MC259-INT(MC259))/$I262)&gt;INT((MB259-INT(MB259))/$I262)),"F","R"),0))))</f>
        <v>0</v>
      </c>
      <c r="MD260" s="964">
        <f>IF(OR(MD259=0,SUM($Q262:MC262)=$BD$2),0,IF($H233&lt;=$AO$3,IF(MD259&gt;0,"F",0),IF($I259=1,IF(INT(MD259)&gt;INT(MC259),"F","R"),IF(MC259-INT(MC259)&lt;=$I259,IF(AND(MC259-INT(MC259)&gt;0,INT((MD259-INT(MD259))/$I262)&gt;INT((MC259-INT(MC259))/$I262)),"F","R"),0))))</f>
        <v>0</v>
      </c>
      <c r="ME260" s="964">
        <f>IF(OR(ME259=0,SUM($Q262:MD262)=$BD$2),0,IF($H233&lt;=$AO$3,IF(ME259&gt;0,"F",0),IF($I259=1,IF(INT(ME259)&gt;INT(MD259),"F","R"),IF(MD259-INT(MD259)&lt;=$I259,IF(AND(MD259-INT(MD259)&gt;0,INT((ME259-INT(ME259))/$I262)&gt;INT((MD259-INT(MD259))/$I262)),"F","R"),0))))</f>
        <v>0</v>
      </c>
      <c r="MF260" s="964">
        <f>IF(OR(MF259=0,SUM($Q262:ME262)=$BD$2),0,IF($H233&lt;=$AO$3,IF(MF259&gt;0,"F",0),IF($I259=1,IF(INT(MF259)&gt;INT(ME259),"F","R"),IF(ME259-INT(ME259)&lt;=$I259,IF(AND(ME259-INT(ME259)&gt;0,INT((MF259-INT(MF259))/$I262)&gt;INT((ME259-INT(ME259))/$I262)),"F","R"),0))))</f>
        <v>0</v>
      </c>
      <c r="MG260" s="964">
        <f>IF(OR(MG259=0,SUM($Q262:MF262)=$BD$2),0,IF($H233&lt;=$AO$3,IF(MG259&gt;0,"F",0),IF($I259=1,IF(INT(MG259)&gt;INT(MF259),"F","R"),IF(MF259-INT(MF259)&lt;=$I259,IF(AND(MF259-INT(MF259)&gt;0,INT((MG259-INT(MG259))/$I262)&gt;INT((MF259-INT(MF259))/$I262)),"F","R"),0))))</f>
        <v>0</v>
      </c>
      <c r="MH260" s="964">
        <f>IF(OR(MH259=0,SUM($Q262:MG262)=$BD$2),0,IF($H233&lt;=$AO$3,IF(MH259&gt;0,"F",0),IF($I259=1,IF(INT(MH259)&gt;INT(MG259),"F","R"),IF(MG259-INT(MG259)&lt;=$I259,IF(AND(MG259-INT(MG259)&gt;0,INT((MH259-INT(MH259))/$I262)&gt;INT((MG259-INT(MG259))/$I262)),"F","R"),0))))</f>
        <v>0</v>
      </c>
      <c r="MI260" s="964">
        <f>IF(OR(MI259=0,SUM($Q262:MH262)=$BD$2),0,IF($H233&lt;=$AO$3,IF(MI259&gt;0,"F",0),IF($I259=1,IF(INT(MI259)&gt;INT(MH259),"F","R"),IF(MH259-INT(MH259)&lt;=$I259,IF(AND(MH259-INT(MH259)&gt;0,INT((MI259-INT(MI259))/$I262)&gt;INT((MH259-INT(MH259))/$I262)),"F","R"),0))))</f>
        <v>0</v>
      </c>
      <c r="MJ260" s="964">
        <f>IF(OR(MJ259=0,SUM($Q262:MI262)=$BD$2),0,IF($H233&lt;=$AO$3,IF(MJ259&gt;0,"F",0),IF($I259=1,IF(INT(MJ259)&gt;INT(MI259),"F","R"),IF(MI259-INT(MI259)&lt;=$I259,IF(AND(MI259-INT(MI259)&gt;0,INT((MJ259-INT(MJ259))/$I262)&gt;INT((MI259-INT(MI259))/$I262)),"F","R"),0))))</f>
        <v>0</v>
      </c>
      <c r="MK260" s="964">
        <f>IF(OR(MK259=0,SUM($Q262:MJ262)=$BD$2),0,IF($H233&lt;=$AO$3,IF(MK259&gt;0,"F",0),IF($I259=1,IF(INT(MK259)&gt;INT(MJ259),"F","R"),IF(MJ259-INT(MJ259)&lt;=$I259,IF(AND(MJ259-INT(MJ259)&gt;0,INT((MK259-INT(MK259))/$I262)&gt;INT((MJ259-INT(MJ259))/$I262)),"F","R"),0))))</f>
        <v>0</v>
      </c>
      <c r="ML260" s="964">
        <f>IF(OR(ML259=0,SUM($Q262:MK262)=$BD$2),0,IF($H233&lt;=$AO$3,IF(ML259&gt;0,"F",0),IF($I259=1,IF(INT(ML259)&gt;INT(MK259),"F","R"),IF(MK259-INT(MK259)&lt;=$I259,IF(AND(MK259-INT(MK259)&gt;0,INT((ML259-INT(ML259))/$I262)&gt;INT((MK259-INT(MK259))/$I262)),"F","R"),0))))</f>
        <v>0</v>
      </c>
      <c r="MM260" s="964">
        <f>IF(OR(MM259=0,SUM($Q262:ML262)=$BD$2),0,IF($H233&lt;=$AO$3,IF(MM259&gt;0,"F",0),IF($I259=1,IF(INT(MM259)&gt;INT(ML259),"F","R"),IF(ML259-INT(ML259)&lt;=$I259,IF(AND(ML259-INT(ML259)&gt;0,INT((MM259-INT(MM259))/$I262)&gt;INT((ML259-INT(ML259))/$I262)),"F","R"),0))))</f>
        <v>0</v>
      </c>
      <c r="MN260" s="964">
        <f>IF(OR(MN259=0,SUM($Q262:MM262)=$BD$2),0,IF($H233&lt;=$AO$3,IF(MN259&gt;0,"F",0),IF($I259=1,IF(INT(MN259)&gt;INT(MM259),"F","R"),IF(MM259-INT(MM259)&lt;=$I259,IF(AND(MM259-INT(MM259)&gt;0,INT((MN259-INT(MN259))/$I262)&gt;INT((MM259-INT(MM259))/$I262)),"F","R"),0))))</f>
        <v>0</v>
      </c>
      <c r="MO260" s="964">
        <f>IF(OR(MO259=0,SUM($Q262:MN262)=$BD$2),0,IF($H233&lt;=$AO$3,IF(MO259&gt;0,"F",0),IF($I259=1,IF(INT(MO259)&gt;INT(MN259),"F","R"),IF(MN259-INT(MN259)&lt;=$I259,IF(AND(MN259-INT(MN259)&gt;0,INT((MO259-INT(MO259))/$I262)&gt;INT((MN259-INT(MN259))/$I262)),"F","R"),0))))</f>
        <v>0</v>
      </c>
      <c r="MP260" s="964">
        <f>IF(OR(MP259=0,SUM($Q262:MO262)=$BD$2),0,IF($H233&lt;=$AO$3,IF(MP259&gt;0,"F",0),IF($I259=1,IF(INT(MP259)&gt;INT(MO259),"F","R"),IF(MO259-INT(MO259)&lt;=$I259,IF(AND(MO259-INT(MO259)&gt;0,INT((MP259-INT(MP259))/$I262)&gt;INT((MO259-INT(MO259))/$I262)),"F","R"),0))))</f>
        <v>0</v>
      </c>
      <c r="MQ260" s="964">
        <f>IF(OR(MQ259=0,SUM($Q262:MP262)=$BD$2),0,IF($H233&lt;=$AO$3,IF(MQ259&gt;0,"F",0),IF($I259=1,IF(INT(MQ259)&gt;INT(MP259),"F","R"),IF(MP259-INT(MP259)&lt;=$I259,IF(AND(MP259-INT(MP259)&gt;0,INT((MQ259-INT(MQ259))/$I262)&gt;INT((MP259-INT(MP259))/$I262)),"F","R"),0))))</f>
        <v>0</v>
      </c>
      <c r="MR260" s="964">
        <f>IF(OR(MR259=0,SUM($Q262:MQ262)=$BD$2),0,IF($H233&lt;=$AO$3,IF(MR259&gt;0,"F",0),IF($I259=1,IF(INT(MR259)&gt;INT(MQ259),"F","R"),IF(MQ259-INT(MQ259)&lt;=$I259,IF(AND(MQ259-INT(MQ259)&gt;0,INT((MR259-INT(MR259))/$I262)&gt;INT((MQ259-INT(MQ259))/$I262)),"F","R"),0))))</f>
        <v>0</v>
      </c>
      <c r="MS260" s="964">
        <f>IF(OR(MS259=0,SUM($Q262:MR262)=$BD$2),0,IF($H233&lt;=$AO$3,IF(MS259&gt;0,"F",0),IF($I259=1,IF(INT(MS259)&gt;INT(MR259),"F","R"),IF(MR259-INT(MR259)&lt;=$I259,IF(AND(MR259-INT(MR259)&gt;0,INT((MS259-INT(MS259))/$I262)&gt;INT((MR259-INT(MR259))/$I262)),"F","R"),0))))</f>
        <v>0</v>
      </c>
      <c r="MT260" s="964">
        <f>IF(OR(MT259=0,SUM($Q262:MS262)=$BD$2),0,IF($H233&lt;=$AO$3,IF(MT259&gt;0,"F",0),IF($I259=1,IF(INT(MT259)&gt;INT(MS259),"F","R"),IF(MS259-INT(MS259)&lt;=$I259,IF(AND(MS259-INT(MS259)&gt;0,INT((MT259-INT(MT259))/$I262)&gt;INT((MS259-INT(MS259))/$I262)),"F","R"),0))))</f>
        <v>0</v>
      </c>
      <c r="MU260" s="964">
        <f>IF(OR(MU259=0,SUM($Q262:MT262)=$BD$2),0,IF($H233&lt;=$AO$3,IF(MU259&gt;0,"F",0),IF($I259=1,IF(INT(MU259)&gt;INT(MT259),"F","R"),IF(MT259-INT(MT259)&lt;=$I259,IF(AND(MT259-INT(MT259)&gt;0,INT((MU259-INT(MU259))/$I262)&gt;INT((MT259-INT(MT259))/$I262)),"F","R"),0))))</f>
        <v>0</v>
      </c>
      <c r="MV260" s="964">
        <f>IF(OR(MV259=0,SUM($Q262:MU262)=$BD$2),0,IF($H233&lt;=$AO$3,IF(MV259&gt;0,"F",0),IF($I259=1,IF(INT(MV259)&gt;INT(MU259),"F","R"),IF(MU259-INT(MU259)&lt;=$I259,IF(AND(MU259-INT(MU259)&gt;0,INT((MV259-INT(MV259))/$I262)&gt;INT((MU259-INT(MU259))/$I262)),"F","R"),0))))</f>
        <v>0</v>
      </c>
      <c r="MW260" s="964">
        <f>IF(OR(MW259=0,SUM($Q262:MV262)=$BD$2),0,IF($H233&lt;=$AO$3,IF(MW259&gt;0,"F",0),IF($I259=1,IF(INT(MW259)&gt;INT(MV259),"F","R"),IF(MV259-INT(MV259)&lt;=$I259,IF(AND(MV259-INT(MV259)&gt;0,INT((MW259-INT(MW259))/$I262)&gt;INT((MV259-INT(MV259))/$I262)),"F","R"),0))))</f>
        <v>0</v>
      </c>
      <c r="MX260" s="964">
        <f>IF(OR(MX259=0,SUM($Q262:MW262)=$BD$2),0,IF($H233&lt;=$AO$3,IF(MX259&gt;0,"F",0),IF($I259=1,IF(INT(MX259)&gt;INT(MW259),"F","R"),IF(MW259-INT(MW259)&lt;=$I259,IF(AND(MW259-INT(MW259)&gt;0,INT((MX259-INT(MX259))/$I262)&gt;INT((MW259-INT(MW259))/$I262)),"F","R"),0))))</f>
        <v>0</v>
      </c>
      <c r="MY260" s="964">
        <f>IF(OR(MY259=0,SUM($Q262:MX262)=$BD$2),0,IF($H233&lt;=$AO$3,IF(MY259&gt;0,"F",0),IF($I259=1,IF(INT(MY259)&gt;INT(MX259),"F","R"),IF(MX259-INT(MX259)&lt;=$I259,IF(AND(MX259-INT(MX259)&gt;0,INT((MY259-INT(MY259))/$I262)&gt;INT((MX259-INT(MX259))/$I262)),"F","R"),0))))</f>
        <v>0</v>
      </c>
      <c r="MZ260" s="964">
        <f>IF(OR(MZ259=0,SUM($Q262:MY262)=$BD$2),0,IF($H233&lt;=$AO$3,IF(MZ259&gt;0,"F",0),IF($I259=1,IF(INT(MZ259)&gt;INT(MY259),"F","R"),IF(MY259-INT(MY259)&lt;=$I259,IF(AND(MY259-INT(MY259)&gt;0,INT((MZ259-INT(MZ259))/$I262)&gt;INT((MY259-INT(MY259))/$I262)),"F","R"),0))))</f>
        <v>0</v>
      </c>
      <c r="NA260" s="964">
        <f>IF(OR(NA259=0,SUM($Q262:MZ262)=$BD$2),0,IF($H233&lt;=$AO$3,IF(NA259&gt;0,"F",0),IF($I259=1,IF(INT(NA259)&gt;INT(MZ259),"F","R"),IF(MZ259-INT(MZ259)&lt;=$I259,IF(AND(MZ259-INT(MZ259)&gt;0,INT((NA259-INT(NA259))/$I262)&gt;INT((MZ259-INT(MZ259))/$I262)),"F","R"),0))))</f>
        <v>0</v>
      </c>
      <c r="NB260" s="964">
        <f>IF(OR(NB259=0,SUM($Q262:NA262)=$BD$2),0,IF($H233&lt;=$AO$3,IF(NB259&gt;0,"F",0),IF($I259=1,IF(INT(NB259)&gt;INT(NA259),"F","R"),IF(NA259-INT(NA259)&lt;=$I259,IF(AND(NA259-INT(NA259)&gt;0,INT((NB259-INT(NB259))/$I262)&gt;INT((NA259-INT(NA259))/$I262)),"F","R"),0))))</f>
        <v>0</v>
      </c>
      <c r="NC260" s="964">
        <f>IF(OR(NC259=0,SUM($Q262:NB262)=$BD$2),0,IF($H233&lt;=$AO$3,IF(NC259&gt;0,"F",0),IF($I259=1,IF(INT(NC259)&gt;INT(NB259),"F","R"),IF(NB259-INT(NB259)&lt;=$I259,IF(AND(NB259-INT(NB259)&gt;0,INT((NC259-INT(NC259))/$I262)&gt;INT((NB259-INT(NB259))/$I262)),"F","R"),0))))</f>
        <v>0</v>
      </c>
      <c r="ND260" s="964">
        <f>IF(OR(ND259=0,SUM($Q262:NC262)=$BD$2),0,IF($H233&lt;=$AO$3,IF(ND259&gt;0,"F",0),IF($I259=1,IF(INT(ND259)&gt;INT(NC259),"F","R"),IF(NC259-INT(NC259)&lt;=$I259,IF(AND(NC259-INT(NC259)&gt;0,INT((ND259-INT(ND259))/$I262)&gt;INT((NC259-INT(NC259))/$I262)),"F","R"),0))))</f>
        <v>0</v>
      </c>
      <c r="NE260" s="964">
        <f>IF(OR(NE259=0,SUM($Q262:ND262)=$BD$2),0,IF($H233&lt;=$AO$3,IF(NE259&gt;0,"F",0),IF($I259=1,IF(INT(NE259)&gt;INT(ND259),"F","R"),IF(ND259-INT(ND259)&lt;=$I259,IF(AND(ND259-INT(ND259)&gt;0,INT((NE259-INT(NE259))/$I262)&gt;INT((ND259-INT(ND259))/$I262)),"F","R"),0))))</f>
        <v>0</v>
      </c>
      <c r="NF260" s="964">
        <f>IF(OR(NF259=0,SUM($Q262:NE262)=$BD$2),0,IF($H233&lt;=$AO$3,IF(NF259&gt;0,"F",0),IF($I259=1,IF(INT(NF259)&gt;INT(NE259),"F","R"),IF(NE259-INT(NE259)&lt;=$I259,IF(AND(NE259-INT(NE259)&gt;0,INT((NF259-INT(NF259))/$I262)&gt;INT((NE259-INT(NE259))/$I262)),"F","R"),0))))</f>
        <v>0</v>
      </c>
      <c r="NG260" s="964">
        <f>IF(OR(NG259=0,SUM($Q262:NF262)=$BD$2),0,IF($H233&lt;=$AO$3,IF(NG259&gt;0,"F",0),IF($I259=1,IF(INT(NG259)&gt;INT(NF259),"F","R"),IF(NF259-INT(NF259)&lt;=$I259,IF(AND(NF259-INT(NF259)&gt;0,INT((NG259-INT(NG259))/$I262)&gt;INT((NF259-INT(NF259))/$I262)),"F","R"),0))))</f>
        <v>0</v>
      </c>
      <c r="NH260" s="964">
        <f>IF(OR(NH259=0,SUM($Q262:NG262)=$BD$2),0,IF($H233&lt;=$AO$3,IF(NH259&gt;0,"F",0),IF($I259=1,IF(INT(NH259)&gt;INT(NG259),"F","R"),IF(NG259-INT(NG259)&lt;=$I259,IF(AND(NG259-INT(NG259)&gt;0,INT((NH259-INT(NH259))/$I262)&gt;INT((NG259-INT(NG259))/$I262)),"F","R"),0))))</f>
        <v>0</v>
      </c>
      <c r="NI260" s="964">
        <f>IF(OR(NI259=0,SUM($Q262:NH262)=$BD$2),0,IF($H233&lt;=$AO$3,IF(NI259&gt;0,"F",0),IF($I259=1,IF(INT(NI259)&gt;INT(NH259),"F","R"),IF(NH259-INT(NH259)&lt;=$I259,IF(AND(NH259-INT(NH259)&gt;0,INT((NI259-INT(NI259))/$I262)&gt;INT((NH259-INT(NH259))/$I262)),"F","R"),0))))</f>
        <v>0</v>
      </c>
      <c r="NJ260" s="964">
        <f>IF(OR(NJ259=0,SUM($Q262:NI262)=$BD$2),0,IF($H233&lt;=$AO$3,IF(NJ259&gt;0,"F",0),IF($I259=1,IF(INT(NJ259)&gt;INT(NI259),"F","R"),IF(NI259-INT(NI259)&lt;=$I259,IF(AND(NI259-INT(NI259)&gt;0,INT((NJ259-INT(NJ259))/$I262)&gt;INT((NI259-INT(NI259))/$I262)),"F","R"),0))))</f>
        <v>0</v>
      </c>
      <c r="NK260" s="964">
        <f>IF(OR(NK259=0,SUM($Q262:NJ262)=$BD$2),0,IF($H233&lt;=$AO$3,IF(NK259&gt;0,"F",0),IF($I259=1,IF(INT(NK259)&gt;INT(NJ259),"F","R"),IF(NJ259-INT(NJ259)&lt;=$I259,IF(AND(NJ259-INT(NJ259)&gt;0,INT((NK259-INT(NK259))/$I262)&gt;INT((NJ259-INT(NJ259))/$I262)),"F","R"),0))))</f>
        <v>0</v>
      </c>
      <c r="NL260" s="964">
        <f>IF(OR(NL259=0,SUM($Q262:NK262)=$BD$2),0,IF($H233&lt;=$AO$3,IF(NL259&gt;0,"F",0),IF($I259=1,IF(INT(NL259)&gt;INT(NK259),"F","R"),IF(NK259-INT(NK259)&lt;=$I259,IF(AND(NK259-INT(NK259)&gt;0,INT((NL259-INT(NL259))/$I262)&gt;INT((NK259-INT(NK259))/$I262)),"F","R"),0))))</f>
        <v>0</v>
      </c>
      <c r="NM260" s="964">
        <f>IF(OR(NM259=0,SUM($Q262:NL262)=$BD$2),0,IF($H233&lt;=$AO$3,IF(NM259&gt;0,"F",0),IF($I259=1,IF(INT(NM259)&gt;INT(NL259),"F","R"),IF(NL259-INT(NL259)&lt;=$I259,IF(AND(NL259-INT(NL259)&gt;0,INT((NM259-INT(NM259))/$I262)&gt;INT((NL259-INT(NL259))/$I262)),"F","R"),0))))</f>
        <v>0</v>
      </c>
      <c r="NN260" s="964">
        <f>IF(OR(NN259=0,SUM($Q262:NM262)=$BD$2),0,IF($H233&lt;=$AO$3,IF(NN259&gt;0,"F",0),IF($I259=1,IF(INT(NN259)&gt;INT(NM259),"F","R"),IF(NM259-INT(NM259)&lt;=$I259,IF(AND(NM259-INT(NM259)&gt;0,INT((NN259-INT(NN259))/$I262)&gt;INT((NM259-INT(NM259))/$I262)),"F","R"),0))))</f>
        <v>0</v>
      </c>
      <c r="NO260" s="964">
        <f>IF(OR(NO259=0,SUM($Q262:NN262)=$BD$2),0,IF($H233&lt;=$AO$3,IF(NO259&gt;0,"F",0),IF($I259=1,IF(INT(NO259)&gt;INT(NN259),"F","R"),IF(NN259-INT(NN259)&lt;=$I259,IF(AND(NN259-INT(NN259)&gt;0,INT((NO259-INT(NO259))/$I262)&gt;INT((NN259-INT(NN259))/$I262)),"F","R"),0))))</f>
        <v>0</v>
      </c>
      <c r="NP260" s="964">
        <f>IF(OR(NP259=0,SUM($Q262:NO262)=$BD$2),0,IF($H233&lt;=$AO$3,IF(NP259&gt;0,"F",0),IF($I259=1,IF(INT(NP259)&gt;INT(NO259),"F","R"),IF(NO259-INT(NO259)&lt;=$I259,IF(AND(NO259-INT(NO259)&gt;0,INT((NP259-INT(NP259))/$I262)&gt;INT((NO259-INT(NO259))/$I262)),"F","R"),0))))</f>
        <v>0</v>
      </c>
      <c r="NQ260" s="964">
        <f>IF(OR(NQ259=0,SUM($Q262:NP262)=$BD$2),0,IF($H233&lt;=$AO$3,IF(NQ259&gt;0,"F",0),IF($I259=1,IF(INT(NQ259)&gt;INT(NP259),"F","R"),IF(NP259-INT(NP259)&lt;=$I259,IF(AND(NP259-INT(NP259)&gt;0,INT((NQ259-INT(NQ259))/$I262)&gt;INT((NP259-INT(NP259))/$I262)),"F","R"),0))))</f>
        <v>0</v>
      </c>
      <c r="NR260" s="964">
        <f>IF(OR(NR259=0,SUM($Q262:NQ262)=$BD$2),0,IF($H233&lt;=$AO$3,IF(NR259&gt;0,"F",0),IF($I259=1,IF(INT(NR259)&gt;INT(NQ259),"F","R"),IF(NQ259-INT(NQ259)&lt;=$I259,IF(AND(NQ259-INT(NQ259)&gt;0,INT((NR259-INT(NR259))/$I262)&gt;INT((NQ259-INT(NQ259))/$I262)),"F","R"),0))))</f>
        <v>0</v>
      </c>
      <c r="NS260" s="964">
        <f>IF(OR(NS259=0,SUM($Q262:NR262)=$BD$2),0,IF($H233&lt;=$AO$3,IF(NS259&gt;0,"F",0),IF($I259=1,IF(INT(NS259)&gt;INT(NR259),"F","R"),IF(NR259-INT(NR259)&lt;=$I259,IF(AND(NR259-INT(NR259)&gt;0,INT((NS259-INT(NS259))/$I262)&gt;INT((NR259-INT(NR259))/$I262)),"F","R"),0))))</f>
        <v>0</v>
      </c>
      <c r="NT260" s="964">
        <f>IF(OR(NT259=0,SUM($Q262:NS262)=$BD$2),0,IF($H233&lt;=$AO$3,IF(NT259&gt;0,"F",0),IF($I259=1,IF(INT(NT259)&gt;INT(NS259),"F","R"),IF(NS259-INT(NS259)&lt;=$I259,IF(AND(NS259-INT(NS259)&gt;0,INT((NT259-INT(NT259))/$I262)&gt;INT((NS259-INT(NS259))/$I262)),"F","R"),0))))</f>
        <v>0</v>
      </c>
      <c r="NU260" s="964">
        <f>IF(OR(NU259=0,SUM($Q262:NT262)=$BD$2),0,IF($H233&lt;=$AO$3,IF(NU259&gt;0,"F",0),IF($I259=1,IF(INT(NU259)&gt;INT(NT259),"F","R"),IF(NT259-INT(NT259)&lt;=$I259,IF(AND(NT259-INT(NT259)&gt;0,INT((NU259-INT(NU259))/$I262)&gt;INT((NT259-INT(NT259))/$I262)),"F","R"),0))))</f>
        <v>0</v>
      </c>
      <c r="NV260" s="964">
        <f>IF(OR(NV259=0,SUM($Q262:NU262)=$BD$2),0,IF($H233&lt;=$AO$3,IF(NV259&gt;0,"F",0),IF($I259=1,IF(INT(NV259)&gt;INT(NU259),"F","R"),IF(NU259-INT(NU259)&lt;=$I259,IF(AND(NU259-INT(NU259)&gt;0,INT((NV259-INT(NV259))/$I262)&gt;INT((NU259-INT(NU259))/$I262)),"F","R"),0))))</f>
        <v>0</v>
      </c>
      <c r="NW260" s="964">
        <f>IF(OR(NW259=0,SUM($Q262:NV262)=$BD$2),0,IF($H233&lt;=$AO$3,IF(NW259&gt;0,"F",0),IF($I259=1,IF(INT(NW259)&gt;INT(NV259),"F","R"),IF(NV259-INT(NV259)&lt;=$I259,IF(AND(NV259-INT(NV259)&gt;0,INT((NW259-INT(NW259))/$I262)&gt;INT((NV259-INT(NV259))/$I262)),"F","R"),0))))</f>
        <v>0</v>
      </c>
      <c r="NX260" s="964">
        <f>IF(OR(NX259=0,SUM($Q262:NW262)=$BD$2),0,IF($H233&lt;=$AO$3,IF(NX259&gt;0,"F",0),IF($I259=1,IF(INT(NX259)&gt;INT(NW259),"F","R"),IF(NW259-INT(NW259)&lt;=$I259,IF(AND(NW259-INT(NW259)&gt;0,INT((NX259-INT(NX259))/$I262)&gt;INT((NW259-INT(NW259))/$I262)),"F","R"),0))))</f>
        <v>0</v>
      </c>
      <c r="NY260" s="964">
        <f>IF(OR(NY259=0,SUM($Q262:NX262)=$BD$2),0,IF($H233&lt;=$AO$3,IF(NY259&gt;0,"F",0),IF($I259=1,IF(INT(NY259)&gt;INT(NX259),"F","R"),IF(NX259-INT(NX259)&lt;=$I259,IF(AND(NX259-INT(NX259)&gt;0,INT((NY259-INT(NY259))/$I262)&gt;INT((NX259-INT(NX259))/$I262)),"F","R"),0))))</f>
        <v>0</v>
      </c>
      <c r="NZ260" s="964">
        <f>IF(OR(NZ259=0,SUM($Q262:NY262)=$BD$2),0,IF($H233&lt;=$AO$3,IF(NZ259&gt;0,"F",0),IF($I259=1,IF(INT(NZ259)&gt;INT(NY259),"F","R"),IF(NY259-INT(NY259)&lt;=$I259,IF(AND(NY259-INT(NY259)&gt;0,INT((NZ259-INT(NZ259))/$I262)&gt;INT((NY259-INT(NY259))/$I262)),"F","R"),0))))</f>
        <v>0</v>
      </c>
      <c r="OA260" s="964">
        <f>IF(OR(OA259=0,SUM($Q262:NZ262)=$BD$2),0,IF($H233&lt;=$AO$3,IF(OA259&gt;0,"F",0),IF($I259=1,IF(INT(OA259)&gt;INT(NZ259),"F","R"),IF(NZ259-INT(NZ259)&lt;=$I259,IF(AND(NZ259-INT(NZ259)&gt;0,INT((OA259-INT(OA259))/$I262)&gt;INT((NZ259-INT(NZ259))/$I262)),"F","R"),0))))</f>
        <v>0</v>
      </c>
      <c r="OB260" s="964">
        <f>IF(OR(OB259=0,SUM($Q262:OA262)=$BD$2),0,IF($H233&lt;=$AO$3,IF(OB259&gt;0,"F",0),IF($I259=1,IF(INT(OB259)&gt;INT(OA259),"F","R"),IF(OA259-INT(OA259)&lt;=$I259,IF(AND(OA259-INT(OA259)&gt;0,INT((OB259-INT(OB259))/$I262)&gt;INT((OA259-INT(OA259))/$I262)),"F","R"),0))))</f>
        <v>0</v>
      </c>
      <c r="OC260" s="964">
        <f>IF(OR(OC259=0,SUM($Q262:OB262)=$BD$2),0,IF($H233&lt;=$AO$3,IF(OC259&gt;0,"F",0),IF($I259=1,IF(INT(OC259)&gt;INT(OB259),"F","R"),IF(OB259-INT(OB259)&lt;=$I259,IF(AND(OB259-INT(OB259)&gt;0,INT((OC259-INT(OC259))/$I262)&gt;INT((OB259-INT(OB259))/$I262)),"F","R"),0))))</f>
        <v>0</v>
      </c>
      <c r="OD260" s="964">
        <f>IF(OR(OD259=0,SUM($Q262:OC262)=$BD$2),0,IF($H233&lt;=$AO$3,IF(OD259&gt;0,"F",0),IF($I259=1,IF(INT(OD259)&gt;INT(OC259),"F","R"),IF(OC259-INT(OC259)&lt;=$I259,IF(AND(OC259-INT(OC259)&gt;0,INT((OD259-INT(OD259))/$I262)&gt;INT((OC259-INT(OC259))/$I262)),"F","R"),0))))</f>
        <v>0</v>
      </c>
      <c r="OE260" s="964">
        <f>IF(OR(OE259=0,SUM($Q262:OD262)=$BD$2),0,IF($H233&lt;=$AO$3,IF(OE259&gt;0,"F",0),IF($I259=1,IF(INT(OE259)&gt;INT(OD259),"F","R"),IF(OD259-INT(OD259)&lt;=$I259,IF(AND(OD259-INT(OD259)&gt;0,INT((OE259-INT(OE259))/$I262)&gt;INT((OD259-INT(OD259))/$I262)),"F","R"),0))))</f>
        <v>0</v>
      </c>
      <c r="OF260" s="964">
        <f>IF(OR(OF259=0,SUM($Q262:OE262)=$BD$2),0,IF($H233&lt;=$AO$3,IF(OF259&gt;0,"F",0),IF($I259=1,IF(INT(OF259)&gt;INT(OE259),"F","R"),IF(OE259-INT(OE259)&lt;=$I259,IF(AND(OE259-INT(OE259)&gt;0,INT((OF259-INT(OF259))/$I262)&gt;INT((OE259-INT(OE259))/$I262)),"F","R"),0))))</f>
        <v>0</v>
      </c>
      <c r="OG260" s="964">
        <f>IF(OR(OG259=0,SUM($Q262:OF262)=$BD$2),0,IF($H233&lt;=$AO$3,IF(OG259&gt;0,"F",0),IF($I259=1,IF(INT(OG259)&gt;INT(OF259),"F","R"),IF(OF259-INT(OF259)&lt;=$I259,IF(AND(OF259-INT(OF259)&gt;0,INT((OG259-INT(OG259))/$I262)&gt;INT((OF259-INT(OF259))/$I262)),"F","R"),0))))</f>
        <v>0</v>
      </c>
      <c r="OH260" s="964">
        <f>IF(OR(OH259=0,SUM($Q262:OG262)=$BD$2),0,IF($H233&lt;=$AO$3,IF(OH259&gt;0,"F",0),IF($I259=1,IF(INT(OH259)&gt;INT(OG259),"F","R"),IF(OG259-INT(OG259)&lt;=$I259,IF(AND(OG259-INT(OG259)&gt;0,INT((OH259-INT(OH259))/$I262)&gt;INT((OG259-INT(OG259))/$I262)),"F","R"),0))))</f>
        <v>0</v>
      </c>
      <c r="OI260" s="964">
        <f>IF(OR(OI259=0,SUM($Q262:OH262)=$BD$2),0,IF($H233&lt;=$AO$3,IF(OI259&gt;0,"F",0),IF($I259=1,IF(INT(OI259)&gt;INT(OH259),"F","R"),IF(OH259-INT(OH259)&lt;=$I259,IF(AND(OH259-INT(OH259)&gt;0,INT((OI259-INT(OI259))/$I262)&gt;INT((OH259-INT(OH259))/$I262)),"F","R"),0))))</f>
        <v>0</v>
      </c>
      <c r="OJ260" s="964">
        <f>IF(OR(OJ259=0,SUM($Q262:OI262)=$BD$2),0,IF($H233&lt;=$AO$3,IF(OJ259&gt;0,"F",0),IF($I259=1,IF(INT(OJ259)&gt;INT(OI259),"F","R"),IF(OI259-INT(OI259)&lt;=$I259,IF(AND(OI259-INT(OI259)&gt;0,INT((OJ259-INT(OJ259))/$I262)&gt;INT((OI259-INT(OI259))/$I262)),"F","R"),0))))</f>
        <v>0</v>
      </c>
      <c r="OK260" s="964">
        <f>IF(OR(OK259=0,SUM($Q262:OJ262)=$BD$2),0,IF($H233&lt;=$AO$3,IF(OK259&gt;0,"F",0),IF($I259=1,IF(INT(OK259)&gt;INT(OJ259),"F","R"),IF(OJ259-INT(OJ259)&lt;=$I259,IF(AND(OJ259-INT(OJ259)&gt;0,INT((OK259-INT(OK259))/$I262)&gt;INT((OJ259-INT(OJ259))/$I262)),"F","R"),0))))</f>
        <v>0</v>
      </c>
      <c r="OL260" s="964">
        <f>IF(OR(OL259=0,SUM($Q262:OK262)=$BD$2),0,IF($H233&lt;=$AO$3,IF(OL259&gt;0,"F",0),IF($I259=1,IF(INT(OL259)&gt;INT(OK259),"F","R"),IF(OK259-INT(OK259)&lt;=$I259,IF(AND(OK259-INT(OK259)&gt;0,INT((OL259-INT(OL259))/$I262)&gt;INT((OK259-INT(OK259))/$I262)),"F","R"),0))))</f>
        <v>0</v>
      </c>
      <c r="OM260" s="964">
        <f>IF(OR(OM259=0,SUM($Q262:OL262)=$BD$2),0,IF($H233&lt;=$AO$3,IF(OM259&gt;0,"F",0),IF($I259=1,IF(INT(OM259)&gt;INT(OL259),"F","R"),IF(OL259-INT(OL259)&lt;=$I259,IF(AND(OL259-INT(OL259)&gt;0,INT((OM259-INT(OM259))/$I262)&gt;INT((OL259-INT(OL259))/$I262)),"F","R"),0))))</f>
        <v>0</v>
      </c>
      <c r="ON260" s="964">
        <f>IF(OR(ON259=0,SUM($Q262:OM262)=$BD$2),0,IF($H233&lt;=$AO$3,IF(ON259&gt;0,"F",0),IF($I259=1,IF(INT(ON259)&gt;INT(OM259),"F","R"),IF(OM259-INT(OM259)&lt;=$I259,IF(AND(OM259-INT(OM259)&gt;0,INT((ON259-INT(ON259))/$I262)&gt;INT((OM259-INT(OM259))/$I262)),"F","R"),0))))</f>
        <v>0</v>
      </c>
      <c r="OO260" s="964">
        <f>IF(OR(OO259=0,SUM($Q262:ON262)=$BD$2),0,IF($H233&lt;=$AO$3,IF(OO259&gt;0,"F",0),IF($I259=1,IF(INT(OO259)&gt;INT(ON259),"F","R"),IF(ON259-INT(ON259)&lt;=$I259,IF(AND(ON259-INT(ON259)&gt;0,INT((OO259-INT(OO259))/$I262)&gt;INT((ON259-INT(ON259))/$I262)),"F","R"),0))))</f>
        <v>0</v>
      </c>
      <c r="OP260" s="964">
        <f>IF(OR(OP259=0,SUM($Q262:OO262)=$BD$2),0,IF($H233&lt;=$AO$3,IF(OP259&gt;0,"F",0),IF($I259=1,IF(INT(OP259)&gt;INT(OO259),"F","R"),IF(OO259-INT(OO259)&lt;=$I259,IF(AND(OO259-INT(OO259)&gt;0,INT((OP259-INT(OP259))/$I262)&gt;INT((OO259-INT(OO259))/$I262)),"F","R"),0))))</f>
        <v>0</v>
      </c>
      <c r="OQ260" s="964">
        <f>IF(OR(OQ259=0,SUM($Q262:OP262)=$BD$2),0,IF($H233&lt;=$AO$3,IF(OQ259&gt;0,"F",0),IF($I259=1,IF(INT(OQ259)&gt;INT(OP259),"F","R"),IF(OP259-INT(OP259)&lt;=$I259,IF(AND(OP259-INT(OP259)&gt;0,INT((OQ259-INT(OQ259))/$I262)&gt;INT((OP259-INT(OP259))/$I262)),"F","R"),0))))</f>
        <v>0</v>
      </c>
      <c r="OR260" s="964">
        <f>IF(OR(OR259=0,SUM($Q262:OQ262)=$BD$2),0,IF($H233&lt;=$AO$3,IF(OR259&gt;0,"F",0),IF($I259=1,IF(INT(OR259)&gt;INT(OQ259),"F","R"),IF(OQ259-INT(OQ259)&lt;=$I259,IF(AND(OQ259-INT(OQ259)&gt;0,INT((OR259-INT(OR259))/$I262)&gt;INT((OQ259-INT(OQ259))/$I262)),"F","R"),0))))</f>
        <v>0</v>
      </c>
      <c r="OS260" s="964">
        <f>IF(OR(OS259=0,SUM($Q262:OR262)=$BD$2),0,IF($H233&lt;=$AO$3,IF(OS259&gt;0,"F",0),IF($I259=1,IF(INT(OS259)&gt;INT(OR259),"F","R"),IF(OR259-INT(OR259)&lt;=$I259,IF(AND(OR259-INT(OR259)&gt;0,INT((OS259-INT(OS259))/$I262)&gt;INT((OR259-INT(OR259))/$I262)),"F","R"),0))))</f>
        <v>0</v>
      </c>
      <c r="OT260" s="964">
        <f>IF(OR(OT259=0,SUM($Q262:OS262)=$BD$2),0,IF($H233&lt;=$AO$3,IF(OT259&gt;0,"F",0),IF($I259=1,IF(INT(OT259)&gt;INT(OS259),"F","R"),IF(OS259-INT(OS259)&lt;=$I259,IF(AND(OS259-INT(OS259)&gt;0,INT((OT259-INT(OT259))/$I262)&gt;INT((OS259-INT(OS259))/$I262)),"F","R"),0))))</f>
        <v>0</v>
      </c>
      <c r="OU260" s="964">
        <f>IF(OR(OU259=0,SUM($Q262:OT262)=$BD$2),0,IF($H233&lt;=$AO$3,IF(OU259&gt;0,"F",0),IF($I259=1,IF(INT(OU259)&gt;INT(OT259),"F","R"),IF(OT259-INT(OT259)&lt;=$I259,IF(AND(OT259-INT(OT259)&gt;0,INT((OU259-INT(OU259))/$I262)&gt;INT((OT259-INT(OT259))/$I262)),"F","R"),0))))</f>
        <v>0</v>
      </c>
      <c r="OV260" s="964">
        <f>IF(OR(OV259=0,SUM($Q262:OU262)=$BD$2),0,IF($H233&lt;=$AO$3,IF(OV259&gt;0,"F",0),IF($I259=1,IF(INT(OV259)&gt;INT(OU259),"F","R"),IF(OU259-INT(OU259)&lt;=$I259,IF(AND(OU259-INT(OU259)&gt;0,INT((OV259-INT(OV259))/$I262)&gt;INT((OU259-INT(OU259))/$I262)),"F","R"),0))))</f>
        <v>0</v>
      </c>
      <c r="OW260" s="964">
        <f>IF(OR(OW259=0,SUM($Q262:OV262)=$BD$2),0,IF($H233&lt;=$AO$3,IF(OW259&gt;0,"F",0),IF($I259=1,IF(INT(OW259)&gt;INT(OV259),"F","R"),IF(OV259-INT(OV259)&lt;=$I259,IF(AND(OV259-INT(OV259)&gt;0,INT((OW259-INT(OW259))/$I262)&gt;INT((OV259-INT(OV259))/$I262)),"F","R"),0))))</f>
        <v>0</v>
      </c>
      <c r="OX260" s="964">
        <f>IF(OR(OX259=0,SUM($Q262:OW262)=$BD$2),0,IF($H233&lt;=$AO$3,IF(OX259&gt;0,"F",0),IF($I259=1,IF(INT(OX259)&gt;INT(OW259),"F","R"),IF(OW259-INT(OW259)&lt;=$I259,IF(AND(OW259-INT(OW259)&gt;0,INT((OX259-INT(OX259))/$I262)&gt;INT((OW259-INT(OW259))/$I262)),"F","R"),0))))</f>
        <v>0</v>
      </c>
      <c r="OY260" s="964">
        <f>IF(OR(OY259=0,SUM($Q262:OX262)=$BD$2),0,IF($H233&lt;=$AO$3,IF(OY259&gt;0,"F",0),IF($I259=1,IF(INT(OY259)&gt;INT(OX259),"F","R"),IF(OX259-INT(OX259)&lt;=$I259,IF(AND(OX259-INT(OX259)&gt;0,INT((OY259-INT(OY259))/$I262)&gt;INT((OX259-INT(OX259))/$I262)),"F","R"),0))))</f>
        <v>0</v>
      </c>
      <c r="OZ260" s="964">
        <f>IF(OR(OZ259=0,SUM($Q262:OY262)=$BD$2),0,IF($H233&lt;=$AO$3,IF(OZ259&gt;0,"F",0),IF($I259=1,IF(INT(OZ259)&gt;INT(OY259),"F","R"),IF(OY259-INT(OY259)&lt;=$I259,IF(AND(OY259-INT(OY259)&gt;0,INT((OZ259-INT(OZ259))/$I262)&gt;INT((OY259-INT(OY259))/$I262)),"F","R"),0))))</f>
        <v>0</v>
      </c>
      <c r="PA260" s="964">
        <f>IF(OR(PA259=0,SUM($Q262:OZ262)=$BD$2),0,IF($H233&lt;=$AO$3,IF(PA259&gt;0,"F",0),IF($I259=1,IF(INT(PA259)&gt;INT(OZ259),"F","R"),IF(OZ259-INT(OZ259)&lt;=$I259,IF(AND(OZ259-INT(OZ259)&gt;0,INT((PA259-INT(PA259))/$I262)&gt;INT((OZ259-INT(OZ259))/$I262)),"F","R"),0))))</f>
        <v>0</v>
      </c>
      <c r="PB260" s="964">
        <f>IF(OR(PB259=0,SUM($Q262:PA262)=$BD$2),0,IF($H233&lt;=$AO$3,IF(PB259&gt;0,"F",0),IF($I259=1,IF(INT(PB259)&gt;INT(PA259),"F","R"),IF(PA259-INT(PA259)&lt;=$I259,IF(AND(PA259-INT(PA259)&gt;0,INT((PB259-INT(PB259))/$I262)&gt;INT((PA259-INT(PA259))/$I262)),"F","R"),0))))</f>
        <v>0</v>
      </c>
      <c r="PC260" s="964">
        <f>IF(OR(PC259=0,SUM($Q262:PB262)=$BD$2),0,IF($H233&lt;=$AO$3,IF(PC259&gt;0,"F",0),IF($I259=1,IF(INT(PC259)&gt;INT(PB259),"F","R"),IF(PB259-INT(PB259)&lt;=$I259,IF(AND(PB259-INT(PB259)&gt;0,INT((PC259-INT(PC259))/$I262)&gt;INT((PB259-INT(PB259))/$I262)),"F","R"),0))))</f>
        <v>0</v>
      </c>
      <c r="PD260" s="964">
        <f>IF(OR(PD259=0,SUM($Q262:PC262)=$BD$2),0,IF($H233&lt;=$AO$3,IF(PD259&gt;0,"F",0),IF($I259=1,IF(INT(PD259)&gt;INT(PC259),"F","R"),IF(PC259-INT(PC259)&lt;=$I259,IF(AND(PC259-INT(PC259)&gt;0,INT((PD259-INT(PD259))/$I262)&gt;INT((PC259-INT(PC259))/$I262)),"F","R"),0))))</f>
        <v>0</v>
      </c>
      <c r="PE260" s="964">
        <f>IF(OR(PE259=0,SUM($Q262:PD262)=$BD$2),0,IF($H233&lt;=$AO$3,IF(PE259&gt;0,"F",0),IF($I259=1,IF(INT(PE259)&gt;INT(PD259),"F","R"),IF(PD259-INT(PD259)&lt;=$I259,IF(AND(PD259-INT(PD259)&gt;0,INT((PE259-INT(PE259))/$I262)&gt;INT((PD259-INT(PD259))/$I262)),"F","R"),0))))</f>
        <v>0</v>
      </c>
      <c r="PF260" s="964">
        <f>IF(OR(PF259=0,SUM($Q262:PE262)=$BD$2),0,IF($H233&lt;=$AO$3,IF(PF259&gt;0,"F",0),IF($I259=1,IF(INT(PF259)&gt;INT(PE259),"F","R"),IF(PE259-INT(PE259)&lt;=$I259,IF(AND(PE259-INT(PE259)&gt;0,INT((PF259-INT(PF259))/$I262)&gt;INT((PE259-INT(PE259))/$I262)),"F","R"),0))))</f>
        <v>0</v>
      </c>
      <c r="PG260" s="964">
        <f>IF(OR(PG259=0,SUM($Q262:PF262)=$BD$2),0,IF($H233&lt;=$AO$3,IF(PG259&gt;0,"F",0),IF($I259=1,IF(INT(PG259)&gt;INT(PF259),"F","R"),IF(PF259-INT(PF259)&lt;=$I259,IF(AND(PF259-INT(PF259)&gt;0,INT((PG259-INT(PG259))/$I262)&gt;INT((PF259-INT(PF259))/$I262)),"F","R"),0))))</f>
        <v>0</v>
      </c>
      <c r="PH260" s="964">
        <f>IF(OR(PH259=0,SUM($Q262:PG262)=$BD$2),0,IF($H233&lt;=$AO$3,IF(PH259&gt;0,"F",0),IF($I259=1,IF(INT(PH259)&gt;INT(PG259),"F","R"),IF(PG259-INT(PG259)&lt;=$I259,IF(AND(PG259-INT(PG259)&gt;0,INT((PH259-INT(PH259))/$I262)&gt;INT((PG259-INT(PG259))/$I262)),"F","R"),0))))</f>
        <v>0</v>
      </c>
      <c r="PI260" s="964">
        <f>IF(OR(PI259=0,SUM($Q262:PH262)=$BD$2),0,IF($H233&lt;=$AO$3,IF(PI259&gt;0,"F",0),IF($I259=1,IF(INT(PI259)&gt;INT(PH259),"F","R"),IF(PH259-INT(PH259)&lt;=$I259,IF(AND(PH259-INT(PH259)&gt;0,INT((PI259-INT(PI259))/$I262)&gt;INT((PH259-INT(PH259))/$I262)),"F","R"),0))))</f>
        <v>0</v>
      </c>
      <c r="PJ260" s="964">
        <f>IF(OR(PJ259=0,SUM($Q262:PI262)=$BD$2),0,IF($H233&lt;=$AO$3,IF(PJ259&gt;0,"F",0),IF($I259=1,IF(INT(PJ259)&gt;INT(PI259),"F","R"),IF(PI259-INT(PI259)&lt;=$I259,IF(AND(PI259-INT(PI259)&gt;0,INT((PJ259-INT(PJ259))/$I262)&gt;INT((PI259-INT(PI259))/$I262)),"F","R"),0))))</f>
        <v>0</v>
      </c>
      <c r="PK260" s="964">
        <f>IF(OR(PK259=0,SUM($Q262:PJ262)=$BD$2),0,IF($H233&lt;=$AO$3,IF(PK259&gt;0,"F",0),IF($I259=1,IF(INT(PK259)&gt;INT(PJ259),"F","R"),IF(PJ259-INT(PJ259)&lt;=$I259,IF(AND(PJ259-INT(PJ259)&gt;0,INT((PK259-INT(PK259))/$I262)&gt;INT((PJ259-INT(PJ259))/$I262)),"F","R"),0))))</f>
        <v>0</v>
      </c>
      <c r="PL260" s="964">
        <f>IF(OR(PL259=0,SUM($Q262:PK262)=$BD$2),0,IF($H233&lt;=$AO$3,IF(PL259&gt;0,"F",0),IF($I259=1,IF(INT(PL259)&gt;INT(PK259),"F","R"),IF(PK259-INT(PK259)&lt;=$I259,IF(AND(PK259-INT(PK259)&gt;0,INT((PL259-INT(PL259))/$I262)&gt;INT((PK259-INT(PK259))/$I262)),"F","R"),0))))</f>
        <v>0</v>
      </c>
      <c r="PM260" s="964">
        <f>IF(OR(PM259=0,SUM($Q262:PL262)=$BD$2),0,IF($H233&lt;=$AO$3,IF(PM259&gt;0,"F",0),IF($I259=1,IF(INT(PM259)&gt;INT(PL259),"F","R"),IF(PL259-INT(PL259)&lt;=$I259,IF(AND(PL259-INT(PL259)&gt;0,INT((PM259-INT(PM259))/$I262)&gt;INT((PL259-INT(PL259))/$I262)),"F","R"),0))))</f>
        <v>0</v>
      </c>
      <c r="PN260" s="964">
        <f>IF(OR(PN259=0,SUM($Q262:PM262)=$BD$2),0,IF($H233&lt;=$AO$3,IF(PN259&gt;0,"F",0),IF($I259=1,IF(INT(PN259)&gt;INT(PM259),"F","R"),IF(PM259-INT(PM259)&lt;=$I259,IF(AND(PM259-INT(PM259)&gt;0,INT((PN259-INT(PN259))/$I262)&gt;INT((PM259-INT(PM259))/$I262)),"F","R"),0))))</f>
        <v>0</v>
      </c>
      <c r="PO260" s="964">
        <f>IF(OR(PO259=0,SUM($Q262:PN262)=$BD$2),0,IF($H233&lt;=$AO$3,IF(PO259&gt;0,"F",0),IF($I259=1,IF(INT(PO259)&gt;INT(PN259),"F","R"),IF(PN259-INT(PN259)&lt;=$I259,IF(AND(PN259-INT(PN259)&gt;0,INT((PO259-INT(PO259))/$I262)&gt;INT((PN259-INT(PN259))/$I262)),"F","R"),0))))</f>
        <v>0</v>
      </c>
      <c r="PP260" s="964">
        <f>IF(OR(PP259=0,SUM($Q262:PO262)=$BD$2),0,IF($H233&lt;=$AO$3,IF(PP259&gt;0,"F",0),IF($I259=1,IF(INT(PP259)&gt;INT(PO259),"F","R"),IF(PO259-INT(PO259)&lt;=$I259,IF(AND(PO259-INT(PO259)&gt;0,INT((PP259-INT(PP259))/$I262)&gt;INT((PO259-INT(PO259))/$I262)),"F","R"),0))))</f>
        <v>0</v>
      </c>
      <c r="PQ260" s="964">
        <f>IF(OR(PQ259=0,SUM($Q262:PP262)=$BD$2),0,IF($H233&lt;=$AO$3,IF(PQ259&gt;0,"F",0),IF($I259=1,IF(INT(PQ259)&gt;INT(PP259),"F","R"),IF(PP259-INT(PP259)&lt;=$I259,IF(AND(PP259-INT(PP259)&gt;0,INT((PQ259-INT(PQ259))/$I262)&gt;INT((PP259-INT(PP259))/$I262)),"F","R"),0))))</f>
        <v>0</v>
      </c>
      <c r="PR260" s="964">
        <f>IF(OR(PR259=0,SUM($Q262:PQ262)=$BD$2),0,IF($H233&lt;=$AO$3,IF(PR259&gt;0,"F",0),IF($I259=1,IF(INT(PR259)&gt;INT(PQ259),"F","R"),IF(PQ259-INT(PQ259)&lt;=$I259,IF(AND(PQ259-INT(PQ259)&gt;0,INT((PR259-INT(PR259))/$I262)&gt;INT((PQ259-INT(PQ259))/$I262)),"F","R"),0))))</f>
        <v>0</v>
      </c>
      <c r="PS260" s="964">
        <f>IF(OR(PS259=0,SUM($Q262:PR262)=$BD$2),0,IF($H233&lt;=$AO$3,IF(PS259&gt;0,"F",0),IF($I259=1,IF(INT(PS259)&gt;INT(PR259),"F","R"),IF(PR259-INT(PR259)&lt;=$I259,IF(AND(PR259-INT(PR259)&gt;0,INT((PS259-INT(PS259))/$I262)&gt;INT((PR259-INT(PR259))/$I262)),"F","R"),0))))</f>
        <v>0</v>
      </c>
      <c r="PT260" s="964">
        <f>IF(OR(PT259=0,SUM($Q262:PS262)=$BD$2),0,IF($H233&lt;=$AO$3,IF(PT259&gt;0,"F",0),IF($I259=1,IF(INT(PT259)&gt;INT(PS259),"F","R"),IF(PS259-INT(PS259)&lt;=$I259,IF(AND(PS259-INT(PS259)&gt;0,INT((PT259-INT(PT259))/$I262)&gt;INT((PS259-INT(PS259))/$I262)),"F","R"),0))))</f>
        <v>0</v>
      </c>
      <c r="PU260" s="964">
        <f>IF(OR(PU259=0,SUM($Q262:PT262)=$BD$2),0,IF($H233&lt;=$AO$3,IF(PU259&gt;0,"F",0),IF($I259=1,IF(INT(PU259)&gt;INT(PT259),"F","R"),IF(PT259-INT(PT259)&lt;=$I259,IF(AND(PT259-INT(PT259)&gt;0,INT((PU259-INT(PU259))/$I262)&gt;INT((PT259-INT(PT259))/$I262)),"F","R"),0))))</f>
        <v>0</v>
      </c>
      <c r="PV260" s="964">
        <f>IF(OR(PV259=0,SUM($Q262:PU262)=$BD$2),0,IF($H233&lt;=$AO$3,IF(PV259&gt;0,"F",0),IF($I259=1,IF(INT(PV259)&gt;INT(PU259),"F","R"),IF(PU259-INT(PU259)&lt;=$I259,IF(AND(PU259-INT(PU259)&gt;0,INT((PV259-INT(PV259))/$I262)&gt;INT((PU259-INT(PU259))/$I262)),"F","R"),0))))</f>
        <v>0</v>
      </c>
      <c r="PW260" s="964">
        <f>IF(OR(PW259=0,SUM($Q262:PV262)=$BD$2),0,IF($H233&lt;=$AO$3,IF(PW259&gt;0,"F",0),IF($I259=1,IF(INT(PW259)&gt;INT(PV259),"F","R"),IF(PV259-INT(PV259)&lt;=$I259,IF(AND(PV259-INT(PV259)&gt;0,INT((PW259-INT(PW259))/$I262)&gt;INT((PV259-INT(PV259))/$I262)),"F","R"),0))))</f>
        <v>0</v>
      </c>
      <c r="PX260" s="964">
        <f>IF(OR(PX259=0,SUM($Q262:PW262)=$BD$2),0,IF($H233&lt;=$AO$3,IF(PX259&gt;0,"F",0),IF($I259=1,IF(INT(PX259)&gt;INT(PW259),"F","R"),IF(PW259-INT(PW259)&lt;=$I259,IF(AND(PW259-INT(PW259)&gt;0,INT((PX259-INT(PX259))/$I262)&gt;INT((PW259-INT(PW259))/$I262)),"F","R"),0))))</f>
        <v>0</v>
      </c>
      <c r="PY260" s="964">
        <f>IF(OR(PY259=0,SUM($Q262:PX262)=$BD$2),0,IF($H233&lt;=$AO$3,IF(PY259&gt;0,"F",0),IF($I259=1,IF(INT(PY259)&gt;INT(PX259),"F","R"),IF(PX259-INT(PX259)&lt;=$I259,IF(AND(PX259-INT(PX259)&gt;0,INT((PY259-INT(PY259))/$I262)&gt;INT((PX259-INT(PX259))/$I262)),"F","R"),0))))</f>
        <v>0</v>
      </c>
      <c r="PZ260" s="964">
        <f>IF(OR(PZ259=0,SUM($Q262:PY262)=$BD$2),0,IF($H233&lt;=$AO$3,IF(PZ259&gt;0,"F",0),IF($I259=1,IF(INT(PZ259)&gt;INT(PY259),"F","R"),IF(PY259-INT(PY259)&lt;=$I259,IF(AND(PY259-INT(PY259)&gt;0,INT((PZ259-INT(PZ259))/$I262)&gt;INT((PY259-INT(PY259))/$I262)),"F","R"),0))))</f>
        <v>0</v>
      </c>
      <c r="QA260" s="964">
        <f>IF(OR(QA259=0,SUM($Q262:PZ262)=$BD$2),0,IF($H233&lt;=$AO$3,IF(QA259&gt;0,"F",0),IF($I259=1,IF(INT(QA259)&gt;INT(PZ259),"F","R"),IF(PZ259-INT(PZ259)&lt;=$I259,IF(AND(PZ259-INT(PZ259)&gt;0,INT((QA259-INT(QA259))/$I262)&gt;INT((PZ259-INT(PZ259))/$I262)),"F","R"),0))))</f>
        <v>0</v>
      </c>
      <c r="QB260" s="964">
        <f>IF(OR(QB259=0,SUM($Q262:QA262)=$BD$2),0,IF($H233&lt;=$AO$3,IF(QB259&gt;0,"F",0),IF($I259=1,IF(INT(QB259)&gt;INT(QA259),"F","R"),IF(QA259-INT(QA259)&lt;=$I259,IF(AND(QA259-INT(QA259)&gt;0,INT((QB259-INT(QB259))/$I262)&gt;INT((QA259-INT(QA259))/$I262)),"F","R"),0))))</f>
        <v>0</v>
      </c>
      <c r="QC260" s="964">
        <f>IF(OR(QC259=0,SUM($Q262:QB262)=$BD$2),0,IF($H233&lt;=$AO$3,IF(QC259&gt;0,"F",0),IF($I259=1,IF(INT(QC259)&gt;INT(QB259),"F","R"),IF(QB259-INT(QB259)&lt;=$I259,IF(AND(QB259-INT(QB259)&gt;0,INT((QC259-INT(QC259))/$I262)&gt;INT((QB259-INT(QB259))/$I262)),"F","R"),0))))</f>
        <v>0</v>
      </c>
      <c r="QD260" s="964">
        <f>IF(OR(QD259=0,SUM($Q262:QC262)=$BD$2),0,IF($H233&lt;=$AO$3,IF(QD259&gt;0,"F",0),IF($I259=1,IF(INT(QD259)&gt;INT(QC259),"F","R"),IF(QC259-INT(QC259)&lt;=$I259,IF(AND(QC259-INT(QC259)&gt;0,INT((QD259-INT(QD259))/$I262)&gt;INT((QC259-INT(QC259))/$I262)),"F","R"),0))))</f>
        <v>0</v>
      </c>
      <c r="QE260" s="964">
        <f>IF(OR(QE259=0,SUM($Q262:QD262)=$BD$2),0,IF($H233&lt;=$AO$3,IF(QE259&gt;0,"F",0),IF($I259=1,IF(INT(QE259)&gt;INT(QD259),"F","R"),IF(QD259-INT(QD259)&lt;=$I259,IF(AND(QD259-INT(QD259)&gt;0,INT((QE259-INT(QE259))/$I262)&gt;INT((QD259-INT(QD259))/$I262)),"F","R"),0))))</f>
        <v>0</v>
      </c>
      <c r="QF260" s="964">
        <f>IF(OR(QF259=0,SUM($Q262:QE262)=$BD$2),0,IF($H233&lt;=$AO$3,IF(QF259&gt;0,"F",0),IF($I259=1,IF(INT(QF259)&gt;INT(QE259),"F","R"),IF(QE259-INT(QE259)&lt;=$I259,IF(AND(QE259-INT(QE259)&gt;0,INT((QF259-INT(QF259))/$I262)&gt;INT((QE259-INT(QE259))/$I262)),"F","R"),0))))</f>
        <v>0</v>
      </c>
      <c r="QG260" s="964">
        <f>IF(OR(QG259=0,SUM($Q262:QF262)=$BD$2),0,IF($H233&lt;=$AO$3,IF(QG259&gt;0,"F",0),IF($I259=1,IF(INT(QG259)&gt;INT(QF259),"F","R"),IF(QF259-INT(QF259)&lt;=$I259,IF(AND(QF259-INT(QF259)&gt;0,INT((QG259-INT(QG259))/$I262)&gt;INT((QF259-INT(QF259))/$I262)),"F","R"),0))))</f>
        <v>0</v>
      </c>
      <c r="QH260" s="964">
        <f>IF(OR(QH259=0,SUM($Q262:QG262)=$BD$2),0,IF($H233&lt;=$AO$3,IF(QH259&gt;0,"F",0),IF($I259=1,IF(INT(QH259)&gt;INT(QG259),"F","R"),IF(QG259-INT(QG259)&lt;=$I259,IF(AND(QG259-INT(QG259)&gt;0,INT((QH259-INT(QH259))/$I262)&gt;INT((QG259-INT(QG259))/$I262)),"F","R"),0))))</f>
        <v>0</v>
      </c>
      <c r="QI260" s="964">
        <f>IF(OR(QI259=0,SUM($Q262:QH262)=$BD$2),0,IF($H233&lt;=$AO$3,IF(QI259&gt;0,"F",0),IF($I259=1,IF(INT(QI259)&gt;INT(QH259),"F","R"),IF(QH259-INT(QH259)&lt;=$I259,IF(AND(QH259-INT(QH259)&gt;0,INT((QI259-INT(QI259))/$I262)&gt;INT((QH259-INT(QH259))/$I262)),"F","R"),0))))</f>
        <v>0</v>
      </c>
      <c r="QJ260" s="964">
        <f>IF(OR(QJ259=0,SUM($Q262:QI262)=$BD$2),0,IF($H233&lt;=$AO$3,IF(QJ259&gt;0,"F",0),IF($I259=1,IF(INT(QJ259)&gt;INT(QI259),"F","R"),IF(QI259-INT(QI259)&lt;=$I259,IF(AND(QI259-INT(QI259)&gt;0,INT((QJ259-INT(QJ259))/$I262)&gt;INT((QI259-INT(QI259))/$I262)),"F","R"),0))))</f>
        <v>0</v>
      </c>
      <c r="QK260" s="964">
        <f>IF(OR(QK259=0,SUM($Q262:QJ262)=$BD$2),0,IF($H233&lt;=$AO$3,IF(QK259&gt;0,"F",0),IF($I259=1,IF(INT(QK259)&gt;INT(QJ259),"F","R"),IF(QJ259-INT(QJ259)&lt;=$I259,IF(AND(QJ259-INT(QJ259)&gt;0,INT((QK259-INT(QK259))/$I262)&gt;INT((QJ259-INT(QJ259))/$I262)),"F","R"),0))))</f>
        <v>0</v>
      </c>
      <c r="QL260" s="964">
        <f>IF(OR(QL259=0,SUM($Q262:QK262)=$BD$2),0,IF($H233&lt;=$AO$3,IF(QL259&gt;0,"F",0),IF($I259=1,IF(INT(QL259)&gt;INT(QK259),"F","R"),IF(QK259-INT(QK259)&lt;=$I259,IF(AND(QK259-INT(QK259)&gt;0,INT((QL259-INT(QL259))/$I262)&gt;INT((QK259-INT(QK259))/$I262)),"F","R"),0))))</f>
        <v>0</v>
      </c>
      <c r="QM260" s="964">
        <f>IF(OR(QM259=0,SUM($Q262:QL262)=$BD$2),0,IF($H233&lt;=$AO$3,IF(QM259&gt;0,"F",0),IF($I259=1,IF(INT(QM259)&gt;INT(QL259),"F","R"),IF(QL259-INT(QL259)&lt;=$I259,IF(AND(QL259-INT(QL259)&gt;0,INT((QM259-INT(QM259))/$I262)&gt;INT((QL259-INT(QL259))/$I262)),"F","R"),0))))</f>
        <v>0</v>
      </c>
      <c r="QN260" s="964">
        <f>IF(OR(QN259=0,SUM($Q262:QM262)=$BD$2),0,IF($H233&lt;=$AO$3,IF(QN259&gt;0,"F",0),IF($I259=1,IF(INT(QN259)&gt;INT(QM259),"F","R"),IF(QM259-INT(QM259)&lt;=$I259,IF(AND(QM259-INT(QM259)&gt;0,INT((QN259-INT(QN259))/$I262)&gt;INT((QM259-INT(QM259))/$I262)),"F","R"),0))))</f>
        <v>0</v>
      </c>
      <c r="QO260" s="964">
        <f>IF(OR(QO259=0,SUM($Q262:QN262)=$BD$2),0,IF($H233&lt;=$AO$3,IF(QO259&gt;0,"F",0),IF($I259=1,IF(INT(QO259)&gt;INT(QN259),"F","R"),IF(QN259-INT(QN259)&lt;=$I259,IF(AND(QN259-INT(QN259)&gt;0,INT((QO259-INT(QO259))/$I262)&gt;INT((QN259-INT(QN259))/$I262)),"F","R"),0))))</f>
        <v>0</v>
      </c>
      <c r="QP260" s="964">
        <f>IF(OR(QP259=0,SUM($Q262:QO262)=$BD$2),0,IF($H233&lt;=$AO$3,IF(QP259&gt;0,"F",0),IF($I259=1,IF(INT(QP259)&gt;INT(QO259),"F","R"),IF(QO259-INT(QO259)&lt;=$I259,IF(AND(QO259-INT(QO259)&gt;0,INT((QP259-INT(QP259))/$I262)&gt;INT((QO259-INT(QO259))/$I262)),"F","R"),0))))</f>
        <v>0</v>
      </c>
      <c r="QQ260" s="964">
        <f>IF(OR(QQ259=0,SUM($Q262:QP262)=$BD$2),0,IF($H233&lt;=$AO$3,IF(QQ259&gt;0,"F",0),IF($I259=1,IF(INT(QQ259)&gt;INT(QP259),"F","R"),IF(QP259-INT(QP259)&lt;=$I259,IF(AND(QP259-INT(QP259)&gt;0,INT((QQ259-INT(QQ259))/$I262)&gt;INT((QP259-INT(QP259))/$I262)),"F","R"),0))))</f>
        <v>0</v>
      </c>
      <c r="QR260" s="964">
        <f>IF(OR(QR259=0,SUM($Q262:QQ262)=$BD$2),0,IF($H233&lt;=$AO$3,IF(QR259&gt;0,"F",0),IF($I259=1,IF(INT(QR259)&gt;INT(QQ259),"F","R"),IF(QQ259-INT(QQ259)&lt;=$I259,IF(AND(QQ259-INT(QQ259)&gt;0,INT((QR259-INT(QR259))/$I262)&gt;INT((QQ259-INT(QQ259))/$I262)),"F","R"),0))))</f>
        <v>0</v>
      </c>
      <c r="QS260" s="964">
        <f>IF(OR(QS259=0,SUM($Q262:QR262)=$BD$2),0,IF($H233&lt;=$AO$3,IF(QS259&gt;0,"F",0),IF($I259=1,IF(INT(QS259)&gt;INT(QR259),"F","R"),IF(QR259-INT(QR259)&lt;=$I259,IF(AND(QR259-INT(QR259)&gt;0,INT((QS259-INT(QS259))/$I262)&gt;INT((QR259-INT(QR259))/$I262)),"F","R"),0))))</f>
        <v>0</v>
      </c>
      <c r="QT260" s="964">
        <f>IF(OR(QT259=0,SUM($Q262:QS262)=$BD$2),0,IF($H233&lt;=$AO$3,IF(QT259&gt;0,"F",0),IF($I259=1,IF(INT(QT259)&gt;INT(QS259),"F","R"),IF(QS259-INT(QS259)&lt;=$I259,IF(AND(QS259-INT(QS259)&gt;0,INT((QT259-INT(QT259))/$I262)&gt;INT((QS259-INT(QS259))/$I262)),"F","R"),0))))</f>
        <v>0</v>
      </c>
      <c r="QU260" s="964">
        <f>IF(OR(QU259=0,SUM($Q262:QT262)=$BD$2),0,IF($H233&lt;=$AO$3,IF(QU259&gt;0,"F",0),IF($I259=1,IF(INT(QU259)&gt;INT(QT259),"F","R"),IF(QT259-INT(QT259)&lt;=$I259,IF(AND(QT259-INT(QT259)&gt;0,INT((QU259-INT(QU259))/$I262)&gt;INT((QT259-INT(QT259))/$I262)),"F","R"),0))))</f>
        <v>0</v>
      </c>
      <c r="QV260" s="964">
        <f>IF(OR(QV259=0,SUM($Q262:QU262)=$BD$2),0,IF($H233&lt;=$AO$3,IF(QV259&gt;0,"F",0),IF($I259=1,IF(INT(QV259)&gt;INT(QU259),"F","R"),IF(QU259-INT(QU259)&lt;=$I259,IF(AND(QU259-INT(QU259)&gt;0,INT((QV259-INT(QV259))/$I262)&gt;INT((QU259-INT(QU259))/$I262)),"F","R"),0))))</f>
        <v>0</v>
      </c>
      <c r="QW260" s="964">
        <f>IF(OR(QW259=0,SUM($Q262:QV262)=$BD$2),0,IF($H233&lt;=$AO$3,IF(QW259&gt;0,"F",0),IF($I259=1,IF(INT(QW259)&gt;INT(QV259),"F","R"),IF(QV259-INT(QV259)&lt;=$I259,IF(AND(QV259-INT(QV259)&gt;0,INT((QW259-INT(QW259))/$I262)&gt;INT((QV259-INT(QV259))/$I262)),"F","R"),0))))</f>
        <v>0</v>
      </c>
      <c r="QX260" s="964">
        <f>IF(OR(QX259=0,SUM($Q262:QW262)=$BD$2),0,IF($H233&lt;=$AO$3,IF(QX259&gt;0,"F",0),IF($I259=1,IF(INT(QX259)&gt;INT(QW259),"F","R"),IF(QW259-INT(QW259)&lt;=$I259,IF(AND(QW259-INT(QW259)&gt;0,INT((QX259-INT(QX259))/$I262)&gt;INT((QW259-INT(QW259))/$I262)),"F","R"),0))))</f>
        <v>0</v>
      </c>
      <c r="QY260" s="964">
        <f>IF(OR(QY259=0,SUM($Q262:QX262)=$BD$2),0,IF($H233&lt;=$AO$3,IF(QY259&gt;0,"F",0),IF($I259=1,IF(INT(QY259)&gt;INT(QX259),"F","R"),IF(QX259-INT(QX259)&lt;=$I259,IF(AND(QX259-INT(QX259)&gt;0,INT((QY259-INT(QY259))/$I262)&gt;INT((QX259-INT(QX259))/$I262)),"F","R"),0))))</f>
        <v>0</v>
      </c>
      <c r="QZ260" s="964">
        <f>IF(OR(QZ259=0,SUM($Q262:QY262)=$BD$2),0,IF($H233&lt;=$AO$3,IF(QZ259&gt;0,"F",0),IF($I259=1,IF(INT(QZ259)&gt;INT(QY259),"F","R"),IF(QY259-INT(QY259)&lt;=$I259,IF(AND(QY259-INT(QY259)&gt;0,INT((QZ259-INT(QZ259))/$I262)&gt;INT((QY259-INT(QY259))/$I262)),"F","R"),0))))</f>
        <v>0</v>
      </c>
      <c r="RA260" s="964">
        <f>IF(OR(RA259=0,SUM($Q262:QZ262)=$BD$2),0,IF($H233&lt;=$AO$3,IF(RA259&gt;0,"F",0),IF($I259=1,IF(INT(RA259)&gt;INT(QZ259),"F","R"),IF(QZ259-INT(QZ259)&lt;=$I259,IF(AND(QZ259-INT(QZ259)&gt;0,INT((RA259-INT(RA259))/$I262)&gt;INT((QZ259-INT(QZ259))/$I262)),"F","R"),0))))</f>
        <v>0</v>
      </c>
      <c r="RB260" s="964">
        <f>IF(OR(RB259=0,SUM($Q262:RA262)=$BD$2),0,IF($H233&lt;=$AO$3,IF(RB259&gt;0,"F",0),IF($I259=1,IF(INT(RB259)&gt;INT(RA259),"F","R"),IF(RA259-INT(RA259)&lt;=$I259,IF(AND(RA259-INT(RA259)&gt;0,INT((RB259-INT(RB259))/$I262)&gt;INT((RA259-INT(RA259))/$I262)),"F","R"),0))))</f>
        <v>0</v>
      </c>
      <c r="RC260" s="964">
        <f>IF(OR(RC259=0,SUM($Q262:RB262)=$BD$2),0,IF($H233&lt;=$AO$3,IF(RC259&gt;0,"F",0),IF($I259=1,IF(INT(RC259)&gt;INT(RB259),"F","R"),IF(RB259-INT(RB259)&lt;=$I259,IF(AND(RB259-INT(RB259)&gt;0,INT((RC259-INT(RC259))/$I262)&gt;INT((RB259-INT(RB259))/$I262)),"F","R"),0))))</f>
        <v>0</v>
      </c>
      <c r="RD260" s="964">
        <f>IF(OR(RD259=0,SUM($Q262:RC262)=$BD$2),0,IF($H233&lt;=$AO$3,IF(RD259&gt;0,"F",0),IF($I259=1,IF(INT(RD259)&gt;INT(RC259),"F","R"),IF(RC259-INT(RC259)&lt;=$I259,IF(AND(RC259-INT(RC259)&gt;0,INT((RD259-INT(RD259))/$I262)&gt;INT((RC259-INT(RC259))/$I262)),"F","R"),0))))</f>
        <v>0</v>
      </c>
      <c r="RE260" s="964">
        <f>IF(OR(RE259=0,SUM($Q262:RD262)=$BD$2),0,IF($H233&lt;=$AO$3,IF(RE259&gt;0,"F",0),IF($I259=1,IF(INT(RE259)&gt;INT(RD259),"F","R"),IF(RD259-INT(RD259)&lt;=$I259,IF(AND(RD259-INT(RD259)&gt;0,INT((RE259-INT(RE259))/$I262)&gt;INT((RD259-INT(RD259))/$I262)),"F","R"),0))))</f>
        <v>0</v>
      </c>
      <c r="RF260" s="964">
        <f>IF(OR(RF259=0,SUM($Q262:RE262)=$BD$2),0,IF($H233&lt;=$AO$3,IF(RF259&gt;0,"F",0),IF($I259=1,IF(INT(RF259)&gt;INT(RE259),"F","R"),IF(RE259-INT(RE259)&lt;=$I259,IF(AND(RE259-INT(RE259)&gt;0,INT((RF259-INT(RF259))/$I262)&gt;INT((RE259-INT(RE259))/$I262)),"F","R"),0))))</f>
        <v>0</v>
      </c>
      <c r="RG260" s="964">
        <f>IF(OR(RG259=0,SUM($Q262:RF262)=$BD$2),0,IF($H233&lt;=$AO$3,IF(RG259&gt;0,"F",0),IF($I259=1,IF(INT(RG259)&gt;INT(RF259),"F","R"),IF(RF259-INT(RF259)&lt;=$I259,IF(AND(RF259-INT(RF259)&gt;0,INT((RG259-INT(RG259))/$I262)&gt;INT((RF259-INT(RF259))/$I262)),"F","R"),0))))</f>
        <v>0</v>
      </c>
      <c r="RH260" s="964">
        <f>IF(OR(RH259=0,SUM($Q262:RG262)=$BD$2),0,IF($H233&lt;=$AO$3,IF(RH259&gt;0,"F",0),IF($I259=1,IF(INT(RH259)&gt;INT(RG259),"F","R"),IF(RG259-INT(RG259)&lt;=$I259,IF(AND(RG259-INT(RG259)&gt;0,INT((RH259-INT(RH259))/$I262)&gt;INT((RG259-INT(RG259))/$I262)),"F","R"),0))))</f>
        <v>0</v>
      </c>
      <c r="RI260" s="964">
        <f>IF(OR(RI259=0,SUM($Q262:RH262)=$BD$2),0,IF($H233&lt;=$AO$3,IF(RI259&gt;0,"F",0),IF($I259=1,IF(INT(RI259)&gt;INT(RH259),"F","R"),IF(RH259-INT(RH259)&lt;=$I259,IF(AND(RH259-INT(RH259)&gt;0,INT((RI259-INT(RI259))/$I262)&gt;INT((RH259-INT(RH259))/$I262)),"F","R"),0))))</f>
        <v>0</v>
      </c>
      <c r="RJ260" s="964">
        <f>IF(OR(RJ259=0,SUM($Q262:RI262)=$BD$2),0,IF($H233&lt;=$AO$3,IF(RJ259&gt;0,"F",0),IF($I259=1,IF(INT(RJ259)&gt;INT(RI259),"F","R"),IF(RI259-INT(RI259)&lt;=$I259,IF(AND(RI259-INT(RI259)&gt;0,INT((RJ259-INT(RJ259))/$I262)&gt;INT((RI259-INT(RI259))/$I262)),"F","R"),0))))</f>
        <v>0</v>
      </c>
      <c r="RK260" s="964">
        <f>IF(OR(RK259=0,SUM($Q262:RJ262)=$BD$2),0,IF($H233&lt;=$AO$3,IF(RK259&gt;0,"F",0),IF($I259=1,IF(INT(RK259)&gt;INT(RJ259),"F","R"),IF(RJ259-INT(RJ259)&lt;=$I259,IF(AND(RJ259-INT(RJ259)&gt;0,INT((RK259-INT(RK259))/$I262)&gt;INT((RJ259-INT(RJ259))/$I262)),"F","R"),0))))</f>
        <v>0</v>
      </c>
      <c r="RL260" s="964">
        <f>IF(OR(RL259=0,SUM($Q262:RK262)=$BD$2),0,IF($H233&lt;=$AO$3,IF(RL259&gt;0,"F",0),IF($I259=1,IF(INT(RL259)&gt;INT(RK259),"F","R"),IF(RK259-INT(RK259)&lt;=$I259,IF(AND(RK259-INT(RK259)&gt;0,INT((RL259-INT(RL259))/$I262)&gt;INT((RK259-INT(RK259))/$I262)),"F","R"),0))))</f>
        <v>0</v>
      </c>
      <c r="RM260" s="964">
        <f>IF(OR(RM259=0,SUM($Q262:RL262)=$BD$2),0,IF($H233&lt;=$AO$3,IF(RM259&gt;0,"F",0),IF($I259=1,IF(INT(RM259)&gt;INT(RL259),"F","R"),IF(RL259-INT(RL259)&lt;=$I259,IF(AND(RL259-INT(RL259)&gt;0,INT((RM259-INT(RM259))/$I262)&gt;INT((RL259-INT(RL259))/$I262)),"F","R"),0))))</f>
        <v>0</v>
      </c>
      <c r="RN260" s="964">
        <f>IF(OR(RN259=0,SUM($Q262:RM262)=$BD$2),0,IF($H233&lt;=$AO$3,IF(RN259&gt;0,"F",0),IF($I259=1,IF(INT(RN259)&gt;INT(RM259),"F","R"),IF(RM259-INT(RM259)&lt;=$I259,IF(AND(RM259-INT(RM259)&gt;0,INT((RN259-INT(RN259))/$I262)&gt;INT((RM259-INT(RM259))/$I262)),"F","R"),0))))</f>
        <v>0</v>
      </c>
      <c r="RO260" s="964">
        <f>IF(OR(RO259=0,SUM($Q262:RN262)=$BD$2),0,IF($H233&lt;=$AO$3,IF(RO259&gt;0,"F",0),IF($I259=1,IF(INT(RO259)&gt;INT(RN259),"F","R"),IF(RN259-INT(RN259)&lt;=$I259,IF(AND(RN259-INT(RN259)&gt;0,INT((RO259-INT(RO259))/$I262)&gt;INT((RN259-INT(RN259))/$I262)),"F","R"),0))))</f>
        <v>0</v>
      </c>
      <c r="RP260" s="964">
        <f>IF(OR(RP259=0,SUM($Q262:RO262)=$BD$2),0,IF($H233&lt;=$AO$3,IF(RP259&gt;0,"F",0),IF($I259=1,IF(INT(RP259)&gt;INT(RO259),"F","R"),IF(RO259-INT(RO259)&lt;=$I259,IF(AND(RO259-INT(RO259)&gt;0,INT((RP259-INT(RP259))/$I262)&gt;INT((RO259-INT(RO259))/$I262)),"F","R"),0))))</f>
        <v>0</v>
      </c>
      <c r="RQ260" s="964">
        <f>IF(OR(RQ259=0,SUM($Q262:RP262)=$BD$2),0,IF($H233&lt;=$AO$3,IF(RQ259&gt;0,"F",0),IF($I259=1,IF(INT(RQ259)&gt;INT(RP259),"F","R"),IF(RP259-INT(RP259)&lt;=$I259,IF(AND(RP259-INT(RP259)&gt;0,INT((RQ259-INT(RQ259))/$I262)&gt;INT((RP259-INT(RP259))/$I262)),"F","R"),0))))</f>
        <v>0</v>
      </c>
      <c r="RR260" s="964">
        <f>IF(OR(RR259=0,SUM($Q262:RQ262)=$BD$2),0,IF($H233&lt;=$AO$3,IF(RR259&gt;0,"F",0),IF($I259=1,IF(INT(RR259)&gt;INT(RQ259),"F","R"),IF(RQ259-INT(RQ259)&lt;=$I259,IF(AND(RQ259-INT(RQ259)&gt;0,INT((RR259-INT(RR259))/$I262)&gt;INT((RQ259-INT(RQ259))/$I262)),"F","R"),0))))</f>
        <v>0</v>
      </c>
      <c r="RS260" s="964">
        <f>IF(OR(RS259=0,SUM($Q262:RR262)=$BD$2),0,IF($H233&lt;=$AO$3,IF(RS259&gt;0,"F",0),IF($I259=1,IF(INT(RS259)&gt;INT(RR259),"F","R"),IF(RR259-INT(RR259)&lt;=$I259,IF(AND(RR259-INT(RR259)&gt;0,INT((RS259-INT(RS259))/$I262)&gt;INT((RR259-INT(RR259))/$I262)),"F","R"),0))))</f>
        <v>0</v>
      </c>
      <c r="RT260" s="964">
        <f>IF(OR(RT259=0,SUM($Q262:RS262)=$BD$2),0,IF($H233&lt;=$AO$3,IF(RT259&gt;0,"F",0),IF($I259=1,IF(INT(RT259)&gt;INT(RS259),"F","R"),IF(RS259-INT(RS259)&lt;=$I259,IF(AND(RS259-INT(RS259)&gt;0,INT((RT259-INT(RT259))/$I262)&gt;INT((RS259-INT(RS259))/$I262)),"F","R"),0))))</f>
        <v>0</v>
      </c>
      <c r="RU260" s="964">
        <f>IF(OR(RU259=0,SUM($Q262:RT262)=$BD$2),0,IF($H233&lt;=$AO$3,IF(RU259&gt;0,"F",0),IF($I259=1,IF(INT(RU259)&gt;INT(RT259),"F","R"),IF(RT259-INT(RT259)&lt;=$I259,IF(AND(RT259-INT(RT259)&gt;0,INT((RU259-INT(RU259))/$I262)&gt;INT((RT259-INT(RT259))/$I262)),"F","R"),0))))</f>
        <v>0</v>
      </c>
      <c r="RV260" s="964">
        <f>IF(OR(RV259=0,SUM($Q262:RU262)=$BD$2),0,IF($H233&lt;=$AO$3,IF(RV259&gt;0,"F",0),IF($I259=1,IF(INT(RV259)&gt;INT(RU259),"F","R"),IF(RU259-INT(RU259)&lt;=$I259,IF(AND(RU259-INT(RU259)&gt;0,INT((RV259-INT(RV259))/$I262)&gt;INT((RU259-INT(RU259))/$I262)),"F","R"),0))))</f>
        <v>0</v>
      </c>
      <c r="RW260" s="964">
        <f>IF(OR(RW259=0,SUM($Q262:RV262)=$BD$2),0,IF($H233&lt;=$AO$3,IF(RW259&gt;0,"F",0),IF($I259=1,IF(INT(RW259)&gt;INT(RV259),"F","R"),IF(RV259-INT(RV259)&lt;=$I259,IF(AND(RV259-INT(RV259)&gt;0,INT((RW259-INT(RW259))/$I262)&gt;INT((RV259-INT(RV259))/$I262)),"F","R"),0))))</f>
        <v>0</v>
      </c>
      <c r="RX260" s="964">
        <f>IF(OR(RX259=0,SUM($Q262:RW262)=$BD$2),0,IF($H233&lt;=$AO$3,IF(RX259&gt;0,"F",0),IF($I259=1,IF(INT(RX259)&gt;INT(RW259),"F","R"),IF(RW259-INT(RW259)&lt;=$I259,IF(AND(RW259-INT(RW259)&gt;0,INT((RX259-INT(RX259))/$I262)&gt;INT((RW259-INT(RW259))/$I262)),"F","R"),0))))</f>
        <v>0</v>
      </c>
      <c r="RY260" s="964">
        <f>IF(OR(RY259=0,SUM($Q262:RX262)=$BD$2),0,IF($H233&lt;=$AO$3,IF(RY259&gt;0,"F",0),IF($I259=1,IF(INT(RY259)&gt;INT(RX259),"F","R"),IF(RX259-INT(RX259)&lt;=$I259,IF(AND(RX259-INT(RX259)&gt;0,INT((RY259-INT(RY259))/$I262)&gt;INT((RX259-INT(RX259))/$I262)),"F","R"),0))))</f>
        <v>0</v>
      </c>
      <c r="RZ260" s="964">
        <f>IF(OR(RZ259=0,SUM($Q262:RY262)=$BD$2),0,IF($H233&lt;=$AO$3,IF(RZ259&gt;0,"F",0),IF($I259=1,IF(INT(RZ259)&gt;INT(RY259),"F","R"),IF(RY259-INT(RY259)&lt;=$I259,IF(AND(RY259-INT(RY259)&gt;0,INT((RZ259-INT(RZ259))/$I262)&gt;INT((RY259-INT(RY259))/$I262)),"F","R"),0))))</f>
        <v>0</v>
      </c>
      <c r="SA260" s="964">
        <f>IF(OR(SA259=0,SUM($Q262:RZ262)=$BD$2),0,IF($H233&lt;=$AO$3,IF(SA259&gt;0,"F",0),IF($I259=1,IF(INT(SA259)&gt;INT(RZ259),"F","R"),IF(RZ259-INT(RZ259)&lt;=$I259,IF(AND(RZ259-INT(RZ259)&gt;0,INT((SA259-INT(SA259))/$I262)&gt;INT((RZ259-INT(RZ259))/$I262)),"F","R"),0))))</f>
        <v>0</v>
      </c>
      <c r="SB260" s="964">
        <f>IF(OR(SB259=0,SUM($Q262:SA262)=$BD$2),0,IF($H233&lt;=$AO$3,IF(SB259&gt;0,"F",0),IF($I259=1,IF(INT(SB259)&gt;INT(SA259),"F","R"),IF(SA259-INT(SA259)&lt;=$I259,IF(AND(SA259-INT(SA259)&gt;0,INT((SB259-INT(SB259))/$I262)&gt;INT((SA259-INT(SA259))/$I262)),"F","R"),0))))</f>
        <v>0</v>
      </c>
      <c r="SC260" s="964">
        <f>IF(OR(SC259=0,SUM($Q262:SB262)=$BD$2),0,IF($H233&lt;=$AO$3,IF(SC259&gt;0,"F",0),IF($I259=1,IF(INT(SC259)&gt;INT(SB259),"F","R"),IF(SB259-INT(SB259)&lt;=$I259,IF(AND(SB259-INT(SB259)&gt;0,INT((SC259-INT(SC259))/$I262)&gt;INT((SB259-INT(SB259))/$I262)),"F","R"),0))))</f>
        <v>0</v>
      </c>
      <c r="SD260" s="964">
        <f>IF(OR(SD259=0,SUM($Q262:SC262)=$BD$2),0,IF($H233&lt;=$AO$3,IF(SD259&gt;0,"F",0),IF($I259=1,IF(INT(SD259)&gt;INT(SC259),"F","R"),IF(SC259-INT(SC259)&lt;=$I259,IF(AND(SC259-INT(SC259)&gt;0,INT((SD259-INT(SD259))/$I262)&gt;INT((SC259-INT(SC259))/$I262)),"F","R"),0))))</f>
        <v>0</v>
      </c>
      <c r="SE260" s="964">
        <f>IF(OR(SE259=0,SUM($Q262:SD262)=$BD$2),0,IF($H233&lt;=$AO$3,IF(SE259&gt;0,"F",0),IF($I259=1,IF(INT(SE259)&gt;INT(SD259),"F","R"),IF(SD259-INT(SD259)&lt;=$I259,IF(AND(SD259-INT(SD259)&gt;0,INT((SE259-INT(SE259))/$I262)&gt;INT((SD259-INT(SD259))/$I262)),"F","R"),0))))</f>
        <v>0</v>
      </c>
      <c r="SF260" s="964">
        <f>IF(OR(SF259=0,SUM($Q262:SE262)=$BD$2),0,IF($H233&lt;=$AO$3,IF(SF259&gt;0,"F",0),IF($I259=1,IF(INT(SF259)&gt;INT(SE259),"F","R"),IF(SE259-INT(SE259)&lt;=$I259,IF(AND(SE259-INT(SE259)&gt;0,INT((SF259-INT(SF259))/$I262)&gt;INT((SE259-INT(SE259))/$I262)),"F","R"),0))))</f>
        <v>0</v>
      </c>
      <c r="SG260" s="964">
        <f>IF(OR(SG259=0,SUM($Q262:SF262)=$BD$2),0,IF($H233&lt;=$AO$3,IF(SG259&gt;0,"F",0),IF($I259=1,IF(INT(SG259)&gt;INT(SF259),"F","R"),IF(SF259-INT(SF259)&lt;=$I259,IF(AND(SF259-INT(SF259)&gt;0,INT((SG259-INT(SG259))/$I262)&gt;INT((SF259-INT(SF259))/$I262)),"F","R"),0))))</f>
        <v>0</v>
      </c>
      <c r="SH260" s="964">
        <f>IF(OR(SH259=0,SUM($Q262:SG262)=$BD$2),0,IF($H233&lt;=$AO$3,IF(SH259&gt;0,"F",0),IF($I259=1,IF(INT(SH259)&gt;INT(SG259),"F","R"),IF(SG259-INT(SG259)&lt;=$I259,IF(AND(SG259-INT(SG259)&gt;0,INT((SH259-INT(SH259))/$I262)&gt;INT((SG259-INT(SG259))/$I262)),"F","R"),0))))</f>
        <v>0</v>
      </c>
      <c r="SI260" s="964">
        <f>IF(OR(SI259=0,SUM($Q262:SH262)=$BD$2),0,IF($H233&lt;=$AO$3,IF(SI259&gt;0,"F",0),IF($I259=1,IF(INT(SI259)&gt;INT(SH259),"F","R"),IF(SH259-INT(SH259)&lt;=$I259,IF(AND(SH259-INT(SH259)&gt;0,INT((SI259-INT(SI259))/$I262)&gt;INT((SH259-INT(SH259))/$I262)),"F","R"),0))))</f>
        <v>0</v>
      </c>
      <c r="SJ260" s="964">
        <f>IF(OR(SJ259=0,SUM($Q262:SI262)=$BD$2),0,IF($H233&lt;=$AO$3,IF(SJ259&gt;0,"F",0),IF($I259=1,IF(INT(SJ259)&gt;INT(SI259),"F","R"),IF(SI259-INT(SI259)&lt;=$I259,IF(AND(SI259-INT(SI259)&gt;0,INT((SJ259-INT(SJ259))/$I262)&gt;INT((SI259-INT(SI259))/$I262)),"F","R"),0))))</f>
        <v>0</v>
      </c>
      <c r="SK260" s="964">
        <f>IF(OR(SK259=0,SUM($Q262:SJ262)=$BD$2),0,IF($H233&lt;=$AO$3,IF(SK259&gt;0,"F",0),IF($I259=1,IF(INT(SK259)&gt;INT(SJ259),"F","R"),IF(SJ259-INT(SJ259)&lt;=$I259,IF(AND(SJ259-INT(SJ259)&gt;0,INT((SK259-INT(SK259))/$I262)&gt;INT((SJ259-INT(SJ259))/$I262)),"F","R"),0))))</f>
        <v>0</v>
      </c>
      <c r="SL260" s="964">
        <f>IF(OR(SL259=0,SUM($Q262:SK262)=$BD$2),0,IF($H233&lt;=$AO$3,IF(SL259&gt;0,"F",0),IF($I259=1,IF(INT(SL259)&gt;INT(SK259),"F","R"),IF(SK259-INT(SK259)&lt;=$I259,IF(AND(SK259-INT(SK259)&gt;0,INT((SL259-INT(SL259))/$I262)&gt;INT((SK259-INT(SK259))/$I262)),"F","R"),0))))</f>
        <v>0</v>
      </c>
      <c r="SM260" s="964">
        <f>IF(OR(SM259=0,SUM($Q262:SL262)=$BD$2),0,IF($H233&lt;=$AO$3,IF(SM259&gt;0,"F",0),IF($I259=1,IF(INT(SM259)&gt;INT(SL259),"F","R"),IF(SL259-INT(SL259)&lt;=$I259,IF(AND(SL259-INT(SL259)&gt;0,INT((SM259-INT(SM259))/$I262)&gt;INT((SL259-INT(SL259))/$I262)),"F","R"),0))))</f>
        <v>0</v>
      </c>
      <c r="SN260" s="964">
        <f>IF(OR(SN259=0,SUM($Q262:SM262)=$BD$2),0,IF($H233&lt;=$AO$3,IF(SN259&gt;0,"F",0),IF($I259=1,IF(INT(SN259)&gt;INT(SM259),"F","R"),IF(SM259-INT(SM259)&lt;=$I259,IF(AND(SM259-INT(SM259)&gt;0,INT((SN259-INT(SN259))/$I262)&gt;INT((SM259-INT(SM259))/$I262)),"F","R"),0))))</f>
        <v>0</v>
      </c>
      <c r="SO260" s="964">
        <f>IF(OR(SO259=0,SUM($Q262:SN262)=$BD$2),0,IF($H233&lt;=$AO$3,IF(SO259&gt;0,"F",0),IF($I259=1,IF(INT(SO259)&gt;INT(SN259),"F","R"),IF(SN259-INT(SN259)&lt;=$I259,IF(AND(SN259-INT(SN259)&gt;0,INT((SO259-INT(SO259))/$I262)&gt;INT((SN259-INT(SN259))/$I262)),"F","R"),0))))</f>
        <v>0</v>
      </c>
      <c r="SP260" s="964">
        <f>IF(OR(SP259=0,SUM($Q262:SO262)=$BD$2),0,IF($H233&lt;=$AO$3,IF(SP259&gt;0,"F",0),IF($I259=1,IF(INT(SP259)&gt;INT(SO259),"F","R"),IF(SO259-INT(SO259)&lt;=$I259,IF(AND(SO259-INT(SO259)&gt;0,INT((SP259-INT(SP259))/$I262)&gt;INT((SO259-INT(SO259))/$I262)),"F","R"),0))))</f>
        <v>0</v>
      </c>
      <c r="SQ260" s="964">
        <f>IF(OR(SQ259=0,SUM($Q262:SP262)=$BD$2),0,IF($H233&lt;=$AO$3,IF(SQ259&gt;0,"F",0),IF($I259=1,IF(INT(SQ259)&gt;INT(SP259),"F","R"),IF(SP259-INT(SP259)&lt;=$I259,IF(AND(SP259-INT(SP259)&gt;0,INT((SQ259-INT(SQ259))/$I262)&gt;INT((SP259-INT(SP259))/$I262)),"F","R"),0))))</f>
        <v>0</v>
      </c>
      <c r="SR260" s="964">
        <f>IF(OR(SR259=0,SUM($Q262:SQ262)=$BD$2),0,IF($H233&lt;=$AO$3,IF(SR259&gt;0,"F",0),IF($I259=1,IF(INT(SR259)&gt;INT(SQ259),"F","R"),IF(SQ259-INT(SQ259)&lt;=$I259,IF(AND(SQ259-INT(SQ259)&gt;0,INT((SR259-INT(SR259))/$I262)&gt;INT((SQ259-INT(SQ259))/$I262)),"F","R"),0))))</f>
        <v>0</v>
      </c>
      <c r="SS260" s="964">
        <f>IF(OR(SS259=0,SUM($Q262:SR262)=$BD$2),0,IF($H233&lt;=$AO$3,IF(SS259&gt;0,"F",0),IF($I259=1,IF(INT(SS259)&gt;INT(SR259),"F","R"),IF(SR259-INT(SR259)&lt;=$I259,IF(AND(SR259-INT(SR259)&gt;0,INT((SS259-INT(SS259))/$I262)&gt;INT((SR259-INT(SR259))/$I262)),"F","R"),0))))</f>
        <v>0</v>
      </c>
      <c r="ST260" s="964">
        <f>IF(OR(ST259=0,SUM($Q262:SS262)=$BD$2),0,IF($H233&lt;=$AO$3,IF(ST259&gt;0,"F",0),IF($I259=1,IF(INT(ST259)&gt;INT(SS259),"F","R"),IF(SS259-INT(SS259)&lt;=$I259,IF(AND(SS259-INT(SS259)&gt;0,INT((ST259-INT(ST259))/$I262)&gt;INT((SS259-INT(SS259))/$I262)),"F","R"),0))))</f>
        <v>0</v>
      </c>
      <c r="SU260" s="964">
        <f>IF(OR(SU259=0,SUM($Q262:ST262)=$BD$2),0,IF($H233&lt;=$AO$3,IF(SU259&gt;0,"F",0),IF($I259=1,IF(INT(SU259)&gt;INT(ST259),"F","R"),IF(ST259-INT(ST259)&lt;=$I259,IF(AND(ST259-INT(ST259)&gt;0,INT((SU259-INT(SU259))/$I262)&gt;INT((ST259-INT(ST259))/$I262)),"F","R"),0))))</f>
        <v>0</v>
      </c>
      <c r="SV260" s="964">
        <f>IF(OR(SV259=0,SUM($Q262:SU262)=$BD$2),0,IF($H233&lt;=$AO$3,IF(SV259&gt;0,"F",0),IF($I259=1,IF(INT(SV259)&gt;INT(SU259),"F","R"),IF(SU259-INT(SU259)&lt;=$I259,IF(AND(SU259-INT(SU259)&gt;0,INT((SV259-INT(SV259))/$I262)&gt;INT((SU259-INT(SU259))/$I262)),"F","R"),0))))</f>
        <v>0</v>
      </c>
      <c r="SW260" s="964">
        <f>IF(OR(SW259=0,SUM($Q262:SV262)=$BD$2),0,IF($H233&lt;=$AO$3,IF(SW259&gt;0,"F",0),IF($I259=1,IF(INT(SW259)&gt;INT(SV259),"F","R"),IF(SV259-INT(SV259)&lt;=$I259,IF(AND(SV259-INT(SV259)&gt;0,INT((SW259-INT(SW259))/$I262)&gt;INT((SV259-INT(SV259))/$I262)),"F","R"),0))))</f>
        <v>0</v>
      </c>
      <c r="SX260" s="446">
        <v>0</v>
      </c>
    </row>
    <row r="261" spans="2:518" ht="18" customHeight="1">
      <c r="B261" s="125"/>
      <c r="C261" s="125"/>
      <c r="D261" s="125"/>
      <c r="E261" s="125"/>
      <c r="F261" s="125"/>
      <c r="G261" s="125"/>
      <c r="H261" s="953" t="s">
        <v>415</v>
      </c>
      <c r="I261" s="951">
        <f>IF(O239&gt;0,IF(AND($U$3="X",$H233-$G233&gt;$AO$3),MAX($I233/$J233,1),1),1)</f>
        <v>1</v>
      </c>
      <c r="J261" s="125"/>
      <c r="K261" s="201"/>
      <c r="L261" s="48"/>
      <c r="M261" s="48"/>
      <c r="N261" s="28"/>
      <c r="O261" s="108"/>
      <c r="P261" s="109" t="s">
        <v>62</v>
      </c>
      <c r="Q261" s="91"/>
      <c r="R261" s="30"/>
      <c r="S261" s="30"/>
      <c r="T261" s="30"/>
      <c r="U261" s="30"/>
      <c r="V261" s="1370">
        <f>V$33</f>
        <v>2500</v>
      </c>
      <c r="W261" s="1370"/>
      <c r="X261" s="1371"/>
      <c r="Y261" s="30"/>
      <c r="Z261" s="30"/>
      <c r="AA261" s="31"/>
      <c r="AB261" s="32"/>
      <c r="AC261" s="30"/>
      <c r="AD261" s="30"/>
      <c r="AE261" s="30"/>
      <c r="AF261" s="1370">
        <f>AF$33</f>
        <v>7500</v>
      </c>
      <c r="AG261" s="1370"/>
      <c r="AH261" s="1371"/>
      <c r="AI261" s="30"/>
      <c r="AJ261" s="30"/>
      <c r="AK261" s="31"/>
      <c r="AL261" s="32"/>
      <c r="AM261" s="30"/>
      <c r="AN261" s="30"/>
      <c r="AO261" s="30"/>
      <c r="AP261" s="1370">
        <f>AP$33</f>
        <v>12500</v>
      </c>
      <c r="AQ261" s="1370"/>
      <c r="AR261" s="1371"/>
      <c r="AS261" s="30"/>
      <c r="AT261" s="30"/>
      <c r="AU261" s="31"/>
      <c r="AV261" s="32"/>
      <c r="AW261" s="30"/>
      <c r="AX261" s="30"/>
      <c r="AY261" s="30"/>
      <c r="AZ261" s="1370">
        <f>AZ$33</f>
        <v>17500</v>
      </c>
      <c r="BA261" s="1370"/>
      <c r="BB261" s="1371"/>
      <c r="BC261" s="30"/>
      <c r="BD261" s="30"/>
      <c r="BE261" s="106"/>
      <c r="BF261" s="33"/>
      <c r="BG261" s="107"/>
      <c r="BH261" s="30"/>
      <c r="BI261" s="30"/>
      <c r="BJ261" s="1370">
        <f>BJ$33</f>
        <v>22500</v>
      </c>
      <c r="BK261" s="1370"/>
      <c r="BL261" s="1371"/>
      <c r="BM261" s="30"/>
      <c r="BN261" s="30"/>
      <c r="BO261" s="106"/>
      <c r="BP261" s="33"/>
      <c r="BQ261" s="107"/>
      <c r="BR261" s="30"/>
      <c r="BS261" s="30"/>
      <c r="BT261" s="1370">
        <f>BT$33</f>
        <v>27500</v>
      </c>
      <c r="BU261" s="1370"/>
      <c r="BV261" s="1371"/>
      <c r="BW261" s="30"/>
      <c r="BX261" s="30"/>
      <c r="BY261" s="106"/>
      <c r="BZ261" s="33"/>
      <c r="CA261" s="107"/>
      <c r="CB261" s="30"/>
      <c r="CC261" s="30"/>
      <c r="CD261" s="1372">
        <f>CD$33</f>
        <v>32500</v>
      </c>
      <c r="CE261" s="1372"/>
      <c r="CF261" s="1373"/>
      <c r="CG261" s="30"/>
      <c r="CH261" s="30"/>
      <c r="CI261" s="106"/>
      <c r="CJ261" s="33"/>
      <c r="CK261" s="107"/>
      <c r="CL261" s="30"/>
      <c r="CM261" s="30"/>
      <c r="CN261" s="1372">
        <f>CN$33</f>
        <v>37500</v>
      </c>
      <c r="CO261" s="1372"/>
      <c r="CP261" s="1373"/>
      <c r="CQ261" s="30"/>
      <c r="CR261" s="30"/>
      <c r="CS261" s="106"/>
      <c r="CT261" s="33"/>
      <c r="CU261" s="107"/>
      <c r="CV261" s="30"/>
      <c r="CW261" s="30"/>
      <c r="CX261" s="1372">
        <f>CX$33</f>
        <v>42500</v>
      </c>
      <c r="CY261" s="1372"/>
      <c r="CZ261" s="1373"/>
      <c r="DA261" s="30"/>
      <c r="DB261" s="30"/>
      <c r="DC261" s="106"/>
      <c r="DD261" s="33"/>
      <c r="DE261" s="107"/>
      <c r="DF261" s="30"/>
      <c r="DG261" s="30"/>
      <c r="DH261" s="1370">
        <f>DH$33</f>
        <v>47500</v>
      </c>
      <c r="DI261" s="1370"/>
      <c r="DJ261" s="1371"/>
      <c r="DK261" s="30"/>
      <c r="DL261" s="30"/>
      <c r="DM261" s="106"/>
      <c r="DN261" s="33"/>
      <c r="DO261" s="107"/>
      <c r="DP261" s="30"/>
      <c r="DQ261" s="30"/>
      <c r="DR261" s="1370">
        <f>DR$33</f>
        <v>52500</v>
      </c>
      <c r="DS261" s="1370"/>
      <c r="DT261" s="1371"/>
      <c r="DU261" s="30"/>
      <c r="DV261" s="30"/>
      <c r="DW261" s="106"/>
      <c r="DX261" s="33"/>
      <c r="DY261" s="107"/>
      <c r="DZ261" s="30"/>
      <c r="EA261" s="30"/>
      <c r="EB261" s="1370">
        <f>EB$33</f>
        <v>57500</v>
      </c>
      <c r="EC261" s="1370"/>
      <c r="ED261" s="1371"/>
      <c r="EE261" s="30"/>
      <c r="EF261" s="30"/>
      <c r="EG261" s="106"/>
      <c r="EH261" s="33"/>
      <c r="EI261" s="107"/>
      <c r="EJ261" s="30"/>
      <c r="EK261" s="30"/>
      <c r="EL261" s="1370">
        <f>EL$33</f>
        <v>62500</v>
      </c>
      <c r="EM261" s="1370"/>
      <c r="EN261" s="1371"/>
      <c r="EO261" s="30"/>
      <c r="EP261" s="30"/>
      <c r="EQ261" s="106"/>
      <c r="ER261" s="33"/>
      <c r="ES261" s="107"/>
      <c r="ET261" s="30"/>
      <c r="EU261" s="30"/>
      <c r="EV261" s="1370">
        <f>EV$33</f>
        <v>67500</v>
      </c>
      <c r="EW261" s="1370"/>
      <c r="EX261" s="1371"/>
      <c r="EY261" s="30"/>
      <c r="EZ261" s="30"/>
      <c r="FA261" s="106"/>
      <c r="FB261" s="33"/>
      <c r="FC261" s="107"/>
      <c r="FD261" s="30"/>
      <c r="FE261" s="30"/>
      <c r="FF261" s="1370">
        <f>FF$33</f>
        <v>72500</v>
      </c>
      <c r="FG261" s="1370"/>
      <c r="FH261" s="1371"/>
      <c r="FI261" s="30"/>
      <c r="FJ261" s="30"/>
      <c r="FK261" s="106"/>
      <c r="FL261" s="33"/>
      <c r="FM261" s="107"/>
      <c r="FN261" s="30"/>
      <c r="FO261" s="30"/>
      <c r="FP261" s="1370">
        <f>FP$33</f>
        <v>77500</v>
      </c>
      <c r="FQ261" s="1370"/>
      <c r="FR261" s="1371"/>
      <c r="FS261" s="30"/>
      <c r="FT261" s="30"/>
      <c r="FU261" s="106"/>
      <c r="FV261" s="33"/>
      <c r="FW261" s="107"/>
      <c r="FX261" s="30"/>
      <c r="FY261" s="30"/>
      <c r="FZ261" s="1370">
        <f>FZ$33</f>
        <v>82500</v>
      </c>
      <c r="GA261" s="1370"/>
      <c r="GB261" s="1371"/>
      <c r="GC261" s="30"/>
      <c r="GD261" s="30"/>
      <c r="GE261" s="106"/>
      <c r="GF261" s="33"/>
      <c r="GG261" s="107"/>
      <c r="GH261" s="30"/>
      <c r="GI261" s="30"/>
      <c r="GJ261" s="1370">
        <f>GJ$33</f>
        <v>87500</v>
      </c>
      <c r="GK261" s="1370"/>
      <c r="GL261" s="1371"/>
      <c r="GM261" s="30"/>
      <c r="GN261" s="30"/>
      <c r="GO261" s="106"/>
      <c r="GP261" s="33"/>
      <c r="GQ261" s="107"/>
      <c r="GR261" s="30"/>
      <c r="GS261" s="30"/>
      <c r="GT261" s="1370">
        <f>GT$33</f>
        <v>92500</v>
      </c>
      <c r="GU261" s="1370"/>
      <c r="GV261" s="1371"/>
      <c r="GW261" s="30"/>
      <c r="GX261" s="30"/>
      <c r="GY261" s="106"/>
      <c r="GZ261" s="33"/>
      <c r="HA261" s="107"/>
      <c r="HB261" s="30"/>
      <c r="HC261" s="30"/>
      <c r="HD261" s="1370">
        <f>HD$33</f>
        <v>97500</v>
      </c>
      <c r="HE261" s="1370"/>
      <c r="HF261" s="1371"/>
      <c r="HG261" s="30"/>
      <c r="HH261" s="30"/>
      <c r="HI261" s="106"/>
      <c r="HJ261" s="33"/>
      <c r="HK261" s="107"/>
      <c r="HL261" s="30"/>
      <c r="HM261" s="30"/>
      <c r="HN261" s="1370">
        <f>HN$33</f>
        <v>102500</v>
      </c>
      <c r="HO261" s="1370"/>
      <c r="HP261" s="1371"/>
      <c r="HQ261" s="30"/>
      <c r="HR261" s="30"/>
      <c r="HS261" s="106"/>
      <c r="HT261" s="33"/>
      <c r="HU261" s="107"/>
      <c r="HV261" s="30"/>
      <c r="HW261" s="30"/>
      <c r="HX261" s="1370">
        <f>HX$33</f>
        <v>107500</v>
      </c>
      <c r="HY261" s="1370"/>
      <c r="HZ261" s="1371"/>
      <c r="IA261" s="30"/>
      <c r="IB261" s="30"/>
      <c r="IC261" s="106"/>
      <c r="ID261" s="33"/>
      <c r="IE261" s="107"/>
      <c r="IF261" s="30"/>
      <c r="IG261" s="30"/>
      <c r="IH261" s="1370">
        <f>IH$33</f>
        <v>112500</v>
      </c>
      <c r="II261" s="1370"/>
      <c r="IJ261" s="1371"/>
      <c r="IK261" s="30"/>
      <c r="IL261" s="30"/>
      <c r="IM261" s="106"/>
      <c r="IN261" s="33"/>
      <c r="IO261" s="107"/>
      <c r="IP261" s="30"/>
      <c r="IQ261" s="30"/>
      <c r="IR261" s="1370">
        <f>IR$33</f>
        <v>117500</v>
      </c>
      <c r="IS261" s="1370"/>
      <c r="IT261" s="1371"/>
      <c r="IU261" s="30"/>
      <c r="IV261" s="30"/>
      <c r="IW261" s="106"/>
      <c r="IX261" s="33"/>
      <c r="IY261" s="107"/>
      <c r="IZ261" s="30"/>
      <c r="JA261" s="30"/>
      <c r="JB261" s="1370">
        <f>JB$33</f>
        <v>122500</v>
      </c>
      <c r="JC261" s="1370"/>
      <c r="JD261" s="1371"/>
      <c r="JE261" s="30"/>
      <c r="JF261" s="30"/>
      <c r="JG261" s="106"/>
      <c r="JH261" s="33"/>
      <c r="JI261" s="107"/>
      <c r="JJ261" s="30"/>
      <c r="JK261" s="30"/>
      <c r="JL261" s="1370">
        <f>JL$33</f>
        <v>127500</v>
      </c>
      <c r="JM261" s="1370"/>
      <c r="JN261" s="1371"/>
      <c r="JO261" s="30"/>
      <c r="JP261" s="30"/>
      <c r="JQ261" s="106"/>
      <c r="JR261" s="33"/>
      <c r="JS261" s="107"/>
      <c r="JT261" s="30"/>
      <c r="JU261" s="30"/>
      <c r="JV261" s="1370">
        <f>JV$33</f>
        <v>132500</v>
      </c>
      <c r="JW261" s="1370"/>
      <c r="JX261" s="1371"/>
      <c r="JY261" s="30"/>
      <c r="JZ261" s="30"/>
      <c r="KA261" s="106"/>
      <c r="KB261" s="33"/>
      <c r="KC261" s="107"/>
      <c r="KD261" s="30"/>
      <c r="KE261" s="30"/>
      <c r="KF261" s="1370">
        <f>KF$33</f>
        <v>137500</v>
      </c>
      <c r="KG261" s="1370"/>
      <c r="KH261" s="1371"/>
      <c r="KI261" s="30"/>
      <c r="KJ261" s="30"/>
      <c r="KK261" s="106"/>
      <c r="KL261" s="33"/>
      <c r="KM261" s="107"/>
      <c r="KN261" s="30"/>
      <c r="KO261" s="30"/>
      <c r="KP261" s="1370">
        <f>KP$33</f>
        <v>142500</v>
      </c>
      <c r="KQ261" s="1370"/>
      <c r="KR261" s="1371"/>
      <c r="KS261" s="30"/>
      <c r="KT261" s="30"/>
      <c r="KU261" s="106"/>
      <c r="KV261" s="33"/>
      <c r="KW261" s="107"/>
      <c r="KX261" s="30"/>
      <c r="KY261" s="30"/>
      <c r="KZ261" s="1370">
        <f>KZ$33</f>
        <v>147500</v>
      </c>
      <c r="LA261" s="1370"/>
      <c r="LB261" s="1371"/>
      <c r="LC261" s="30"/>
      <c r="LD261" s="30"/>
      <c r="LE261" s="106"/>
      <c r="LF261" s="33"/>
      <c r="LG261" s="107"/>
      <c r="LH261" s="30"/>
      <c r="LI261" s="30"/>
      <c r="LJ261" s="1370">
        <f>LJ$33</f>
        <v>152500</v>
      </c>
      <c r="LK261" s="1370"/>
      <c r="LL261" s="1371"/>
      <c r="LM261" s="30"/>
      <c r="LN261" s="30"/>
      <c r="LO261" s="106"/>
      <c r="LP261" s="33"/>
      <c r="LQ261" s="107"/>
      <c r="LR261" s="30"/>
      <c r="LS261" s="30"/>
      <c r="LT261" s="1370">
        <f>LT$33</f>
        <v>157500</v>
      </c>
      <c r="LU261" s="1370"/>
      <c r="LV261" s="1371"/>
      <c r="LW261" s="30"/>
      <c r="LX261" s="30"/>
      <c r="LY261" s="106"/>
      <c r="LZ261" s="33"/>
      <c r="MA261" s="107"/>
      <c r="MB261" s="30"/>
      <c r="MC261" s="30"/>
      <c r="MD261" s="1370">
        <f>MD$33</f>
        <v>162500</v>
      </c>
      <c r="ME261" s="1370"/>
      <c r="MF261" s="1371"/>
      <c r="MG261" s="30"/>
      <c r="MH261" s="30"/>
      <c r="MI261" s="106"/>
      <c r="MJ261" s="33"/>
      <c r="MK261" s="107"/>
      <c r="ML261" s="30"/>
      <c r="MM261" s="30"/>
      <c r="MN261" s="1370">
        <f>MN$33</f>
        <v>167500</v>
      </c>
      <c r="MO261" s="1370"/>
      <c r="MP261" s="1371"/>
      <c r="MQ261" s="30"/>
      <c r="MR261" s="30"/>
      <c r="MS261" s="106"/>
      <c r="MT261" s="33"/>
      <c r="MU261" s="107"/>
      <c r="MV261" s="30"/>
      <c r="MW261" s="30"/>
      <c r="MX261" s="1370">
        <f>MX$33</f>
        <v>172500</v>
      </c>
      <c r="MY261" s="1370"/>
      <c r="MZ261" s="1371"/>
      <c r="NA261" s="30"/>
      <c r="NB261" s="30"/>
      <c r="NC261" s="106"/>
      <c r="ND261" s="33"/>
      <c r="NE261" s="107"/>
      <c r="NF261" s="30"/>
      <c r="NG261" s="30"/>
      <c r="NH261" s="1370">
        <f>NH$33</f>
        <v>177500</v>
      </c>
      <c r="NI261" s="1370"/>
      <c r="NJ261" s="1371"/>
      <c r="NK261" s="30"/>
      <c r="NL261" s="30"/>
      <c r="NM261" s="106"/>
      <c r="NN261" s="33"/>
      <c r="NO261" s="107"/>
      <c r="NP261" s="30"/>
      <c r="NQ261" s="30"/>
      <c r="NR261" s="1370">
        <f>NR$33</f>
        <v>182500</v>
      </c>
      <c r="NS261" s="1370"/>
      <c r="NT261" s="1371"/>
      <c r="NU261" s="30"/>
      <c r="NV261" s="30"/>
      <c r="NW261" s="106"/>
      <c r="NX261" s="33"/>
      <c r="NY261" s="107"/>
      <c r="NZ261" s="30"/>
      <c r="OA261" s="30"/>
      <c r="OB261" s="1370">
        <f>OB$33</f>
        <v>187500</v>
      </c>
      <c r="OC261" s="1370"/>
      <c r="OD261" s="1371"/>
      <c r="OE261" s="30"/>
      <c r="OF261" s="30"/>
      <c r="OG261" s="106"/>
      <c r="OH261" s="33"/>
      <c r="OI261" s="107"/>
      <c r="OJ261" s="30"/>
      <c r="OK261" s="30"/>
      <c r="OL261" s="1370">
        <f>OL$33</f>
        <v>192500</v>
      </c>
      <c r="OM261" s="1370"/>
      <c r="ON261" s="1371"/>
      <c r="OO261" s="30"/>
      <c r="OP261" s="30"/>
      <c r="OQ261" s="106"/>
      <c r="OR261" s="33"/>
      <c r="OS261" s="107"/>
      <c r="OT261" s="30"/>
      <c r="OU261" s="30"/>
      <c r="OV261" s="1370">
        <f>OV$33</f>
        <v>197500</v>
      </c>
      <c r="OW261" s="1370"/>
      <c r="OX261" s="1371"/>
      <c r="OY261" s="30"/>
      <c r="OZ261" s="30"/>
      <c r="PA261" s="106"/>
      <c r="PB261" s="33"/>
      <c r="PC261" s="107"/>
      <c r="PD261" s="30"/>
      <c r="PE261" s="30"/>
      <c r="PF261" s="1370">
        <f>PF$33</f>
        <v>202500</v>
      </c>
      <c r="PG261" s="1370"/>
      <c r="PH261" s="1371"/>
      <c r="PI261" s="30"/>
      <c r="PJ261" s="30"/>
      <c r="PK261" s="106"/>
      <c r="PL261" s="33"/>
      <c r="PM261" s="107"/>
      <c r="PN261" s="30"/>
      <c r="PO261" s="30"/>
      <c r="PP261" s="1370">
        <f>PP$33</f>
        <v>207500</v>
      </c>
      <c r="PQ261" s="1370"/>
      <c r="PR261" s="1371"/>
      <c r="PS261" s="30"/>
      <c r="PT261" s="30"/>
      <c r="PU261" s="106"/>
      <c r="PV261" s="33"/>
      <c r="PW261" s="107"/>
      <c r="PX261" s="30"/>
      <c r="PY261" s="30"/>
      <c r="PZ261" s="1370">
        <f>PZ$33</f>
        <v>212500</v>
      </c>
      <c r="QA261" s="1370"/>
      <c r="QB261" s="1371"/>
      <c r="QC261" s="30"/>
      <c r="QD261" s="30"/>
      <c r="QE261" s="106"/>
      <c r="QF261" s="33"/>
      <c r="QG261" s="107"/>
      <c r="QH261" s="30"/>
      <c r="QI261" s="30"/>
      <c r="QJ261" s="1370">
        <f>QJ$33</f>
        <v>217500</v>
      </c>
      <c r="QK261" s="1370"/>
      <c r="QL261" s="1371"/>
      <c r="QM261" s="30"/>
      <c r="QN261" s="30"/>
      <c r="QO261" s="106"/>
      <c r="QP261" s="33"/>
      <c r="QQ261" s="107"/>
      <c r="QR261" s="30"/>
      <c r="QS261" s="30"/>
      <c r="QT261" s="1370">
        <f>QT$33</f>
        <v>222500</v>
      </c>
      <c r="QU261" s="1370"/>
      <c r="QV261" s="1371"/>
      <c r="QW261" s="30"/>
      <c r="QX261" s="30"/>
      <c r="QY261" s="106"/>
      <c r="QZ261" s="33"/>
      <c r="RA261" s="107"/>
      <c r="RB261" s="30"/>
      <c r="RC261" s="30"/>
      <c r="RD261" s="1370">
        <f>RD$33</f>
        <v>227500</v>
      </c>
      <c r="RE261" s="1370"/>
      <c r="RF261" s="1371"/>
      <c r="RG261" s="30"/>
      <c r="RH261" s="30"/>
      <c r="RI261" s="106"/>
      <c r="RJ261" s="33"/>
      <c r="RK261" s="107"/>
      <c r="RL261" s="30"/>
      <c r="RM261" s="30"/>
      <c r="RN261" s="1370">
        <f>RN$33</f>
        <v>232500</v>
      </c>
      <c r="RO261" s="1370"/>
      <c r="RP261" s="1371"/>
      <c r="RQ261" s="30"/>
      <c r="RR261" s="30"/>
      <c r="RS261" s="106"/>
      <c r="RT261" s="33"/>
      <c r="RU261" s="107"/>
      <c r="RV261" s="30"/>
      <c r="RW261" s="30"/>
      <c r="RX261" s="1370">
        <f>RX$33</f>
        <v>237500</v>
      </c>
      <c r="RY261" s="1370"/>
      <c r="RZ261" s="1371"/>
      <c r="SA261" s="30"/>
      <c r="SB261" s="30"/>
      <c r="SC261" s="106"/>
      <c r="SD261" s="33"/>
      <c r="SE261" s="107"/>
      <c r="SF261" s="30"/>
      <c r="SG261" s="30"/>
      <c r="SH261" s="1370">
        <f>SH$33</f>
        <v>242500</v>
      </c>
      <c r="SI261" s="1370"/>
      <c r="SJ261" s="1371"/>
      <c r="SK261" s="30"/>
      <c r="SL261" s="30"/>
      <c r="SM261" s="106"/>
      <c r="SN261" s="33"/>
      <c r="SO261" s="107"/>
      <c r="SP261" s="30"/>
      <c r="SQ261" s="30"/>
      <c r="SR261" s="1370">
        <f>SR$33</f>
        <v>247500</v>
      </c>
      <c r="SS261" s="1370"/>
      <c r="ST261" s="1371"/>
      <c r="SU261" s="30"/>
      <c r="SV261" s="30"/>
      <c r="SW261" s="106"/>
      <c r="SX261" s="1367">
        <f>IF(AQ233="",SUM(R262:SW262),"No op./ máq.")</f>
        <v>0</v>
      </c>
    </row>
    <row r="262" spans="2:518" ht="25" customHeight="1">
      <c r="B262" s="125"/>
      <c r="C262" s="125"/>
      <c r="D262" s="125"/>
      <c r="E262" s="125"/>
      <c r="F262" s="125"/>
      <c r="G262" s="125"/>
      <c r="H262" s="953" t="s">
        <v>414</v>
      </c>
      <c r="I262" s="952">
        <f>IF(I261=0,1,I259/I261)</f>
        <v>0</v>
      </c>
      <c r="J262" s="125"/>
      <c r="K262" s="201"/>
      <c r="L262" s="125"/>
      <c r="M262" s="125"/>
      <c r="N262" s="28"/>
      <c r="O262" s="601">
        <f>'DATOS DIAG OT'!AR26</f>
        <v>0</v>
      </c>
      <c r="P262" s="602" t="str">
        <f>IF(O262=0,"",LEFT($AW$3,3)&amp;".")</f>
        <v/>
      </c>
      <c r="Q262" s="91">
        <v>0</v>
      </c>
      <c r="R262" s="950">
        <f>IFERROR(IF($H233&gt;=$AO$3,IF(R260="F",$J233,0),IF(R259=0,0,MIN($J233*INT((R$33-$E233)/$H233),$BD$2)-SUM($Q262:Q262))),0)</f>
        <v>0</v>
      </c>
      <c r="S262" s="950">
        <f>IFERROR(IF($H233&gt;=$AO$3,IF(S260="F",$J233,0),IF(S259=0,0,MIN($J233*INT((S$33-$E233)/$H233),$BD$2)-SUM($Q262:R262))),0)</f>
        <v>0</v>
      </c>
      <c r="T262" s="950">
        <f>IFERROR(IF($H233&gt;=$AO$3,IF(T260="F",$J233,0),IF(T259=0,0,MIN($J233*INT((T$33-$E233)/$H233),$BD$2)-SUM($Q262:S262))),0)</f>
        <v>0</v>
      </c>
      <c r="U262" s="950">
        <f>IFERROR(IF($H233&gt;=$AO$3,IF(U260="F",$J233,0),IF(U259=0,0,MIN($J233*INT((U$33-$E233)/$H233),$BD$2)-SUM($Q262:T262))),0)</f>
        <v>0</v>
      </c>
      <c r="V262" s="965">
        <f>IFERROR(IF($H233&gt;=$AO$3,IF(V260="F",$J233,0),IF(V259=0,0,MIN($J233*INT((V$33-$E233)/$H233),$BD$2)-SUM($Q262:U262))),0)</f>
        <v>0</v>
      </c>
      <c r="W262" s="966">
        <f>IFERROR(IF($H233&gt;=$AO$3,IF(W260="F",$J233,0),IF(W259=0,0,MIN($J233*INT((W$33-$E233)/$H233),$BD$2)-SUM($Q262:V262))),0)</f>
        <v>0</v>
      </c>
      <c r="X262" s="950">
        <f>IFERROR(IF($H233&gt;=$AO$3,IF(X260="F",$J233,0),IF(X259=0,0,MIN($J233*INT((X$33-$E233)/$H233),$BD$2)-SUM($Q262:W262))),0)</f>
        <v>0</v>
      </c>
      <c r="Y262" s="950">
        <f>IFERROR(IF($H233&gt;=$AO$3,IF(Y260="F",$J233,0),IF(Y259=0,0,MIN($J233*INT((Y$33-$E233)/$H233),$BD$2)-SUM($Q262:X262))),0)</f>
        <v>0</v>
      </c>
      <c r="Z262" s="950">
        <f>IFERROR(IF($H233&gt;=$AO$3,IF(Z260="F",$J233,0),IF(Z259=0,0,MIN($J233*INT((Z$33-$E233)/$H233),$BD$2)-SUM($Q262:Y262))),0)</f>
        <v>0</v>
      </c>
      <c r="AA262" s="965">
        <f>IFERROR(IF($H233&gt;=$AO$3,IF(AA260="F",$J233,0),IF(AA259=0,0,MIN($J233*INT((AA$33-$E233)/$H233),$BD$2)-SUM($Q262:Z262))),0)</f>
        <v>0</v>
      </c>
      <c r="AB262" s="966">
        <f>IFERROR(IF($H233&gt;=$AO$3,IF(AB260="F",$J233,0),IF(AB259=0,0,MIN($J233*INT((AB$33-$E233)/$H233),$BD$2)-SUM($Q262:AA262))),0)</f>
        <v>0</v>
      </c>
      <c r="AC262" s="950">
        <f>IFERROR(IF($H233&gt;=$AO$3,IF(AC260="F",$J233,0),IF(AC259=0,0,MIN($J233*INT((AC$33-$E233)/$H233),$BD$2)-SUM($Q262:AB262))),0)</f>
        <v>0</v>
      </c>
      <c r="AD262" s="950">
        <f>IFERROR(IF($H233&gt;=$AO$3,IF(AD260="F",$J233,0),IF(AD259=0,0,MIN($J233*INT((AD$33-$E233)/$H233),$BD$2)-SUM($Q262:AC262))),0)</f>
        <v>0</v>
      </c>
      <c r="AE262" s="950">
        <f>IFERROR(IF($H233&gt;=$AO$3,IF(AE260="F",$J233,0),IF(AE259=0,0,MIN($J233*INT((AE$33-$E233)/$H233),$BD$2)-SUM($Q262:AD262))),0)</f>
        <v>0</v>
      </c>
      <c r="AF262" s="965">
        <f>IFERROR(IF($H233&gt;=$AO$3,IF(AF260="F",$J233,0),IF(AF259=0,0,MIN($J233*INT((AF$33-$E233)/$H233),$BD$2)-SUM($Q262:AE262))),0)</f>
        <v>0</v>
      </c>
      <c r="AG262" s="966">
        <f>IFERROR(IF($H233&gt;=$AO$3,IF(AG260="F",$J233,0),IF(AG259=0,0,MIN($J233*INT((AG$33-$E233)/$H233),$BD$2)-SUM($Q262:AF262))),0)</f>
        <v>0</v>
      </c>
      <c r="AH262" s="950">
        <f>IFERROR(IF($H233&gt;=$AO$3,IF(AH260="F",$J233,0),IF(AH259=0,0,MIN($J233*INT((AH$33-$E233)/$H233),$BD$2)-SUM($Q262:AG262))),0)</f>
        <v>0</v>
      </c>
      <c r="AI262" s="950">
        <f>IFERROR(IF($H233&gt;=$AO$3,IF(AI260="F",$J233,0),IF(AI259=0,0,MIN($J233*INT((AI$33-$E233)/$H233),$BD$2)-SUM($Q262:AH262))),0)</f>
        <v>0</v>
      </c>
      <c r="AJ262" s="950">
        <f>IFERROR(IF($H233&gt;=$AO$3,IF(AJ260="F",$J233,0),IF(AJ259=0,0,MIN($J233*INT((AJ$33-$E233)/$H233),$BD$2)-SUM($Q262:AI262))),0)</f>
        <v>0</v>
      </c>
      <c r="AK262" s="965">
        <f>IFERROR(IF($H233&gt;=$AO$3,IF(AK260="F",$J233,0),IF(AK259=0,0,MIN($J233*INT((AK$33-$E233)/$H233),$BD$2)-SUM($Q262:AJ262))),0)</f>
        <v>0</v>
      </c>
      <c r="AL262" s="966">
        <f>IFERROR(IF($H233&gt;=$AO$3,IF(AL260="F",$J233,0),IF(AL259=0,0,MIN($J233*INT((AL$33-$E233)/$H233),$BD$2)-SUM($Q262:AK262))),0)</f>
        <v>0</v>
      </c>
      <c r="AM262" s="950">
        <f>IFERROR(IF($H233&gt;=$AO$3,IF(AM260="F",$J233,0),IF(AM259=0,0,MIN($J233*INT((AM$33-$E233)/$H233),$BD$2)-SUM($Q262:AL262))),0)</f>
        <v>0</v>
      </c>
      <c r="AN262" s="950">
        <f>IFERROR(IF($H233&gt;=$AO$3,IF(AN260="F",$J233,0),IF(AN259=0,0,MIN($J233*INT((AN$33-$E233)/$H233),$BD$2)-SUM($Q262:AM262))),0)</f>
        <v>0</v>
      </c>
      <c r="AO262" s="950">
        <f>IFERROR(IF($H233&gt;=$AO$3,IF(AO260="F",$J233,0),IF(AO259=0,0,MIN($J233*INT((AO$33-$E233)/$H233),$BD$2)-SUM($Q262:AN262))),0)</f>
        <v>0</v>
      </c>
      <c r="AP262" s="965">
        <f>IFERROR(IF($H233&gt;=$AO$3,IF(AP260="F",$J233,0),IF(AP259=0,0,MIN($J233*INT((AP$33-$E233)/$H233),$BD$2)-SUM($Q262:AO262))),0)</f>
        <v>0</v>
      </c>
      <c r="AQ262" s="966">
        <f>IFERROR(IF($H233&gt;=$AO$3,IF(AQ260="F",$J233,0),IF(AQ259=0,0,MIN($J233*INT((AQ$33-$E233)/$H233),$BD$2)-SUM($Q262:AP262))),0)</f>
        <v>0</v>
      </c>
      <c r="AR262" s="950">
        <f>IFERROR(IF($H233&gt;=$AO$3,IF(AR260="F",$J233,0),IF(AR259=0,0,MIN($J233*INT((AR$33-$E233)/$H233),$BD$2)-SUM($Q262:AQ262))),0)</f>
        <v>0</v>
      </c>
      <c r="AS262" s="950">
        <f>IFERROR(IF($H233&gt;=$AO$3,IF(AS260="F",$J233,0),IF(AS259=0,0,MIN($J233*INT((AS$33-$E233)/$H233),$BD$2)-SUM($Q262:AR262))),0)</f>
        <v>0</v>
      </c>
      <c r="AT262" s="950">
        <f>IFERROR(IF($H233&gt;=$AO$3,IF(AT260="F",$J233,0),IF(AT259=0,0,MIN($J233*INT((AT$33-$E233)/$H233),$BD$2)-SUM($Q262:AS262))),0)</f>
        <v>0</v>
      </c>
      <c r="AU262" s="965">
        <f>IFERROR(IF($H233&gt;=$AO$3,IF(AU260="F",$J233,0),IF(AU259=0,0,MIN($J233*INT((AU$33-$E233)/$H233),$BD$2)-SUM($Q262:AT262))),0)</f>
        <v>0</v>
      </c>
      <c r="AV262" s="966">
        <f>IFERROR(IF($H233&gt;=$AO$3,IF(AV260="F",$J233,0),IF(AV259=0,0,MIN($J233*INT((AV$33-$E233)/$H233),$BD$2)-SUM($Q262:AU262))),0)</f>
        <v>0</v>
      </c>
      <c r="AW262" s="950">
        <f>IFERROR(IF($H233&gt;=$AO$3,IF(AW260="F",$J233,0),IF(AW259=0,0,MIN($J233*INT((AW$33-$E233)/$H233),$BD$2)-SUM($Q262:AV262))),0)</f>
        <v>0</v>
      </c>
      <c r="AX262" s="950">
        <f>IFERROR(IF($H233&gt;=$AO$3,IF(AX260="F",$J233,0),IF(AX259=0,0,MIN($J233*INT((AX$33-$E233)/$H233),$BD$2)-SUM($Q262:AW262))),0)</f>
        <v>0</v>
      </c>
      <c r="AY262" s="950">
        <f>IFERROR(IF($H233&gt;=$AO$3,IF(AY260="F",$J233,0),IF(AY259=0,0,MIN($J233*INT((AY$33-$E233)/$H233),$BD$2)-SUM($Q262:AX262))),0)</f>
        <v>0</v>
      </c>
      <c r="AZ262" s="965">
        <f>IFERROR(IF($H233&gt;=$AO$3,IF(AZ260="F",$J233,0),IF(AZ259=0,0,MIN($J233*INT((AZ$33-$E233)/$H233),$BD$2)-SUM($Q262:AY262))),0)</f>
        <v>0</v>
      </c>
      <c r="BA262" s="966">
        <f>IFERROR(IF($H233&gt;=$AO$3,IF(BA260="F",$J233,0),IF(BA259=0,0,MIN($J233*INT((BA$33-$E233)/$H233),$BD$2)-SUM($Q262:AZ262))),0)</f>
        <v>0</v>
      </c>
      <c r="BB262" s="950">
        <f>IFERROR(IF($H233&gt;=$AO$3,IF(BB260="F",$J233,0),IF(BB259=0,0,MIN($J233*INT((BB$33-$E233)/$H233),$BD$2)-SUM($Q262:BA262))),0)</f>
        <v>0</v>
      </c>
      <c r="BC262" s="950">
        <f>IFERROR(IF($H233&gt;=$AO$3,IF(BC260="F",$J233,0),IF(BC259=0,0,MIN($J233*INT((BC$33-$E233)/$H233),$BD$2)-SUM($Q262:BB262))),0)</f>
        <v>0</v>
      </c>
      <c r="BD262" s="950">
        <f>IFERROR(IF($H233&gt;=$AO$3,IF(BD260="F",$J233,0),IF(BD259=0,0,MIN($J233*INT((BD$33-$E233)/$H233),$BD$2)-SUM($Q262:BC262))),0)</f>
        <v>0</v>
      </c>
      <c r="BE262" s="965">
        <f>IFERROR(IF($H233&gt;=$AO$3,IF(BE260="F",$J233,0),IF(BE259=0,0,MIN($J233*INT((BE$33-$E233)/$H233),$BD$2)-SUM($Q262:BD262))),0)</f>
        <v>0</v>
      </c>
      <c r="BF262" s="966">
        <f>IFERROR(IF($H233&gt;=$AO$3,IF(BF260="F",$J233,0),IF(BF259=0,0,MIN($J233*INT((BF$33-$E233)/$H233),$BD$2)-SUM($Q262:BE262))),0)</f>
        <v>0</v>
      </c>
      <c r="BG262" s="950">
        <f>IFERROR(IF($H233&gt;=$AO$3,IF(BG260="F",$J233,0),IF(BG259=0,0,MIN($J233*INT((BG$33-$E233)/$H233),$BD$2)-SUM($Q262:BF262))),0)</f>
        <v>0</v>
      </c>
      <c r="BH262" s="950">
        <f>IFERROR(IF($H233&gt;=$AO$3,IF(BH260="F",$J233,0),IF(BH259=0,0,MIN($J233*INT((BH$33-$E233)/$H233),$BD$2)-SUM($Q262:BG262))),0)</f>
        <v>0</v>
      </c>
      <c r="BI262" s="950">
        <f>IFERROR(IF($H233&gt;=$AO$3,IF(BI260="F",$J233,0),IF(BI259=0,0,MIN($J233*INT((BI$33-$E233)/$H233),$BD$2)-SUM($Q262:BH262))),0)</f>
        <v>0</v>
      </c>
      <c r="BJ262" s="965">
        <f>IFERROR(IF($H233&gt;=$AO$3,IF(BJ260="F",$J233,0),IF(BJ259=0,0,MIN($J233*INT((BJ$33-$E233)/$H233),$BD$2)-SUM($Q262:BI262))),0)</f>
        <v>0</v>
      </c>
      <c r="BK262" s="966">
        <f>IFERROR(IF($H233&gt;=$AO$3,IF(BK260="F",$J233,0),IF(BK259=0,0,MIN($J233*INT((BK$33-$E233)/$H233),$BD$2)-SUM($Q262:BJ262))),0)</f>
        <v>0</v>
      </c>
      <c r="BL262" s="950">
        <f>IFERROR(IF($H233&gt;=$AO$3,IF(BL260="F",$J233,0),IF(BL259=0,0,MIN($J233*INT((BL$33-$E233)/$H233),$BD$2)-SUM($Q262:BK262))),0)</f>
        <v>0</v>
      </c>
      <c r="BM262" s="950">
        <f>IFERROR(IF($H233&gt;=$AO$3,IF(BM260="F",$J233,0),IF(BM259=0,0,MIN($J233*INT((BM$33-$E233)/$H233),$BD$2)-SUM($Q262:BL262))),0)</f>
        <v>0</v>
      </c>
      <c r="BN262" s="950">
        <f>IFERROR(IF($H233&gt;=$AO$3,IF(BN260="F",$J233,0),IF(BN259=0,0,MIN($J233*INT((BN$33-$E233)/$H233),$BD$2)-SUM($Q262:BM262))),0)</f>
        <v>0</v>
      </c>
      <c r="BO262" s="965">
        <f>IFERROR(IF($H233&gt;=$AO$3,IF(BO260="F",$J233,0),IF(BO259=0,0,MIN($J233*INT((BO$33-$E233)/$H233),$BD$2)-SUM($Q262:BN262))),0)</f>
        <v>0</v>
      </c>
      <c r="BP262" s="966">
        <f>IFERROR(IF($H233&gt;=$AO$3,IF(BP260="F",$J233,0),IF(BP259=0,0,MIN($J233*INT((BP$33-$E233)/$H233),$BD$2)-SUM($Q262:BO262))),0)</f>
        <v>0</v>
      </c>
      <c r="BQ262" s="950">
        <f>IFERROR(IF($H233&gt;=$AO$3,IF(BQ260="F",$J233,0),IF(BQ259=0,0,MIN($J233*INT((BQ$33-$E233)/$H233),$BD$2)-SUM($Q262:BP262))),0)</f>
        <v>0</v>
      </c>
      <c r="BR262" s="950">
        <f>IFERROR(IF($H233&gt;=$AO$3,IF(BR260="F",$J233,0),IF(BR259=0,0,MIN($J233*INT((BR$33-$E233)/$H233),$BD$2)-SUM($Q262:BQ262))),0)</f>
        <v>0</v>
      </c>
      <c r="BS262" s="950">
        <f>IFERROR(IF($H233&gt;=$AO$3,IF(BS260="F",$J233,0),IF(BS259=0,0,MIN($J233*INT((BS$33-$E233)/$H233),$BD$2)-SUM($Q262:BR262))),0)</f>
        <v>0</v>
      </c>
      <c r="BT262" s="965">
        <f>IFERROR(IF($H233&gt;=$AO$3,IF(BT260="F",$J233,0),IF(BT259=0,0,MIN($J233*INT((BT$33-$E233)/$H233),$BD$2)-SUM($Q262:BS262))),0)</f>
        <v>0</v>
      </c>
      <c r="BU262" s="966">
        <f>IFERROR(IF($H233&gt;=$AO$3,IF(BU260="F",$J233,0),IF(BU259=0,0,MIN($J233*INT((BU$33-$E233)/$H233),$BD$2)-SUM($Q262:BT262))),0)</f>
        <v>0</v>
      </c>
      <c r="BV262" s="950">
        <f>IFERROR(IF($H233&gt;=$AO$3,IF(BV260="F",$J233,0),IF(BV259=0,0,MIN($J233*INT((BV$33-$E233)/$H233),$BD$2)-SUM($Q262:BU262))),0)</f>
        <v>0</v>
      </c>
      <c r="BW262" s="950">
        <f>IFERROR(IF($H233&gt;=$AO$3,IF(BW260="F",$J233,0),IF(BW259=0,0,MIN($J233*INT((BW$33-$E233)/$H233),$BD$2)-SUM($Q262:BV262))),0)</f>
        <v>0</v>
      </c>
      <c r="BX262" s="950">
        <f>IFERROR(IF($H233&gt;=$AO$3,IF(BX260="F",$J233,0),IF(BX259=0,0,MIN($J233*INT((BX$33-$E233)/$H233),$BD$2)-SUM($Q262:BW262))),0)</f>
        <v>0</v>
      </c>
      <c r="BY262" s="965">
        <f>IFERROR(IF($H233&gt;=$AO$3,IF(BY260="F",$J233,0),IF(BY259=0,0,MIN($J233*INT((BY$33-$E233)/$H233),$BD$2)-SUM($Q262:BX262))),0)</f>
        <v>0</v>
      </c>
      <c r="BZ262" s="966">
        <f>IFERROR(IF($H233&gt;=$AO$3,IF(BZ260="F",$J233,0),IF(BZ259=0,0,MIN($J233*INT((BZ$33-$E233)/$H233),$BD$2)-SUM($Q262:BY262))),0)</f>
        <v>0</v>
      </c>
      <c r="CA262" s="950">
        <f>IFERROR(IF($H233&gt;=$AO$3,IF(CA260="F",$J233,0),IF(CA259=0,0,MIN($J233*INT((CA$33-$E233)/$H233),$BD$2)-SUM($Q262:BZ262))),0)</f>
        <v>0</v>
      </c>
      <c r="CB262" s="950">
        <f>IFERROR(IF($H233&gt;=$AO$3,IF(CB260="F",$J233,0),IF(CB259=0,0,MIN($J233*INT((CB$33-$E233)/$H233),$BD$2)-SUM($Q262:CA262))),0)</f>
        <v>0</v>
      </c>
      <c r="CC262" s="950">
        <f>IFERROR(IF($H233&gt;=$AO$3,IF(CC260="F",$J233,0),IF(CC259=0,0,MIN($J233*INT((CC$33-$E233)/$H233),$BD$2)-SUM($Q262:CB262))),0)</f>
        <v>0</v>
      </c>
      <c r="CD262" s="965">
        <f>IFERROR(IF($H233&gt;=$AO$3,IF(CD260="F",$J233,0),IF(CD259=0,0,MIN($J233*INT((CD$33-$E233)/$H233),$BD$2)-SUM($Q262:CC262))),0)</f>
        <v>0</v>
      </c>
      <c r="CE262" s="966">
        <f>IFERROR(IF($H233&gt;=$AO$3,IF(CE260="F",$J233,0),IF(CE259=0,0,MIN($J233*INT((CE$33-$E233)/$H233),$BD$2)-SUM($Q262:CD262))),0)</f>
        <v>0</v>
      </c>
      <c r="CF262" s="950">
        <f>IFERROR(IF($H233&gt;=$AO$3,IF(CF260="F",$J233,0),IF(CF259=0,0,MIN($J233*INT((CF$33-$E233)/$H233),$BD$2)-SUM($Q262:CE262))),0)</f>
        <v>0</v>
      </c>
      <c r="CG262" s="950">
        <f>IFERROR(IF($H233&gt;=$AO$3,IF(CG260="F",$J233,0),IF(CG259=0,0,MIN($J233*INT((CG$33-$E233)/$H233),$BD$2)-SUM($Q262:CF262))),0)</f>
        <v>0</v>
      </c>
      <c r="CH262" s="950">
        <f>IFERROR(IF($H233&gt;=$AO$3,IF(CH260="F",$J233,0),IF(CH259=0,0,MIN($J233*INT((CH$33-$E233)/$H233),$BD$2)-SUM($Q262:CG262))),0)</f>
        <v>0</v>
      </c>
      <c r="CI262" s="965">
        <f>IFERROR(IF($H233&gt;=$AO$3,IF(CI260="F",$J233,0),IF(CI259=0,0,MIN($J233*INT((CI$33-$E233)/$H233),$BD$2)-SUM($Q262:CH262))),0)</f>
        <v>0</v>
      </c>
      <c r="CJ262" s="966">
        <f>IFERROR(IF($H233&gt;=$AO$3,IF(CJ260="F",$J233,0),IF(CJ259=0,0,MIN($J233*INT((CJ$33-$E233)/$H233),$BD$2)-SUM($Q262:CI262))),0)</f>
        <v>0</v>
      </c>
      <c r="CK262" s="950">
        <f>IFERROR(IF($H233&gt;=$AO$3,IF(CK260="F",$J233,0),IF(CK259=0,0,MIN($J233*INT((CK$33-$E233)/$H233),$BD$2)-SUM($Q262:CJ262))),0)</f>
        <v>0</v>
      </c>
      <c r="CL262" s="950">
        <f>IFERROR(IF($H233&gt;=$AO$3,IF(CL260="F",$J233,0),IF(CL259=0,0,MIN($J233*INT((CL$33-$E233)/$H233),$BD$2)-SUM($Q262:CK262))),0)</f>
        <v>0</v>
      </c>
      <c r="CM262" s="950">
        <f>IFERROR(IF($H233&gt;=$AO$3,IF(CM260="F",$J233,0),IF(CM259=0,0,MIN($J233*INT((CM$33-$E233)/$H233),$BD$2)-SUM($Q262:CL262))),0)</f>
        <v>0</v>
      </c>
      <c r="CN262" s="965">
        <f>IFERROR(IF($H233&gt;=$AO$3,IF(CN260="F",$J233,0),IF(CN259=0,0,MIN($J233*INT((CN$33-$E233)/$H233),$BD$2)-SUM($Q262:CM262))),0)</f>
        <v>0</v>
      </c>
      <c r="CO262" s="966">
        <f>IFERROR(IF($H233&gt;=$AO$3,IF(CO260="F",$J233,0),IF(CO259=0,0,MIN($J233*INT((CO$33-$E233)/$H233),$BD$2)-SUM($Q262:CN262))),0)</f>
        <v>0</v>
      </c>
      <c r="CP262" s="950">
        <f>IFERROR(IF($H233&gt;=$AO$3,IF(CP260="F",$J233,0),IF(CP259=0,0,MIN($J233*INT((CP$33-$E233)/$H233),$BD$2)-SUM($Q262:CO262))),0)</f>
        <v>0</v>
      </c>
      <c r="CQ262" s="950">
        <f>IFERROR(IF($H233&gt;=$AO$3,IF(CQ260="F",$J233,0),IF(CQ259=0,0,MIN($J233*INT((CQ$33-$E233)/$H233),$BD$2)-SUM($Q262:CP262))),0)</f>
        <v>0</v>
      </c>
      <c r="CR262" s="950">
        <f>IFERROR(IF($H233&gt;=$AO$3,IF(CR260="F",$J233,0),IF(CR259=0,0,MIN($J233*INT((CR$33-$E233)/$H233),$BD$2)-SUM($Q262:CQ262))),0)</f>
        <v>0</v>
      </c>
      <c r="CS262" s="965">
        <f>IFERROR(IF($H233&gt;=$AO$3,IF(CS260="F",$J233,0),IF(CS259=0,0,MIN($J233*INT((CS$33-$E233)/$H233),$BD$2)-SUM($Q262:CR262))),0)</f>
        <v>0</v>
      </c>
      <c r="CT262" s="966">
        <f>IFERROR(IF($H233&gt;=$AO$3,IF(CT260="F",$J233,0),IF(CT259=0,0,MIN($J233*INT((CT$33-$E233)/$H233),$BD$2)-SUM($Q262:CS262))),0)</f>
        <v>0</v>
      </c>
      <c r="CU262" s="950">
        <f>IFERROR(IF($H233&gt;=$AO$3,IF(CU260="F",$J233,0),IF(CU259=0,0,MIN($J233*INT((CU$33-$E233)/$H233),$BD$2)-SUM($Q262:CT262))),0)</f>
        <v>0</v>
      </c>
      <c r="CV262" s="950">
        <f>IFERROR(IF($H233&gt;=$AO$3,IF(CV260="F",$J233,0),IF(CV259=0,0,MIN($J233*INT((CV$33-$E233)/$H233),$BD$2)-SUM($Q262:CU262))),0)</f>
        <v>0</v>
      </c>
      <c r="CW262" s="950">
        <f>IFERROR(IF($H233&gt;=$AO$3,IF(CW260="F",$J233,0),IF(CW259=0,0,MIN($J233*INT((CW$33-$E233)/$H233),$BD$2)-SUM($Q262:CV262))),0)</f>
        <v>0</v>
      </c>
      <c r="CX262" s="965">
        <f>IFERROR(IF($H233&gt;=$AO$3,IF(CX260="F",$J233,0),IF(CX259=0,0,MIN($J233*INT((CX$33-$E233)/$H233),$BD$2)-SUM($Q262:CW262))),0)</f>
        <v>0</v>
      </c>
      <c r="CY262" s="966">
        <f>IFERROR(IF($H233&gt;=$AO$3,IF(CY260="F",$J233,0),IF(CY259=0,0,MIN($J233*INT((CY$33-$E233)/$H233),$BD$2)-SUM($Q262:CX262))),0)</f>
        <v>0</v>
      </c>
      <c r="CZ262" s="950">
        <f>IFERROR(IF($H233&gt;=$AO$3,IF(CZ260="F",$J233,0),IF(CZ259=0,0,MIN($J233*INT((CZ$33-$E233)/$H233),$BD$2)-SUM($Q262:CY262))),0)</f>
        <v>0</v>
      </c>
      <c r="DA262" s="950">
        <f>IFERROR(IF($H233&gt;=$AO$3,IF(DA260="F",$J233,0),IF(DA259=0,0,MIN($J233*INT((DA$33-$E233)/$H233),$BD$2)-SUM($Q262:CZ262))),0)</f>
        <v>0</v>
      </c>
      <c r="DB262" s="950">
        <f>IFERROR(IF($H233&gt;=$AO$3,IF(DB260="F",$J233,0),IF(DB259=0,0,MIN($J233*INT((DB$33-$E233)/$H233),$BD$2)-SUM($Q262:DA262))),0)</f>
        <v>0</v>
      </c>
      <c r="DC262" s="965">
        <f>IFERROR(IF($H233&gt;=$AO$3,IF(DC260="F",$J233,0),IF(DC259=0,0,MIN($J233*INT((DC$33-$E233)/$H233),$BD$2)-SUM($Q262:DB262))),0)</f>
        <v>0</v>
      </c>
      <c r="DD262" s="966">
        <f>IFERROR(IF($H233&gt;=$AO$3,IF(DD260="F",$J233,0),IF(DD259=0,0,MIN($J233*INT((DD$33-$E233)/$H233),$BD$2)-SUM($Q262:DC262))),0)</f>
        <v>0</v>
      </c>
      <c r="DE262" s="950">
        <f>IFERROR(IF($H233&gt;=$AO$3,IF(DE260="F",$J233,0),IF(DE259=0,0,MIN($J233*INT((DE$33-$E233)/$H233),$BD$2)-SUM($Q262:DD262))),0)</f>
        <v>0</v>
      </c>
      <c r="DF262" s="950">
        <f>IFERROR(IF($H233&gt;=$AO$3,IF(DF260="F",$J233,0),IF(DF259=0,0,MIN($J233*INT((DF$33-$E233)/$H233),$BD$2)-SUM($Q262:DE262))),0)</f>
        <v>0</v>
      </c>
      <c r="DG262" s="950">
        <f>IFERROR(IF($H233&gt;=$AO$3,IF(DG260="F",$J233,0),IF(DG259=0,0,MIN($J233*INT((DG$33-$E233)/$H233),$BD$2)-SUM($Q262:DF262))),0)</f>
        <v>0</v>
      </c>
      <c r="DH262" s="965">
        <f>IFERROR(IF($H233&gt;=$AO$3,IF(DH260="F",$J233,0),IF(DH259=0,0,MIN($J233*INT((DH$33-$E233)/$H233),$BD$2)-SUM($Q262:DG262))),0)</f>
        <v>0</v>
      </c>
      <c r="DI262" s="966">
        <f>IFERROR(IF($H233&gt;=$AO$3,IF(DI260="F",$J233,0),IF(DI259=0,0,MIN($J233*INT((DI$33-$E233)/$H233),$BD$2)-SUM($Q262:DH262))),0)</f>
        <v>0</v>
      </c>
      <c r="DJ262" s="950">
        <f>IFERROR(IF($H233&gt;=$AO$3,IF(DJ260="F",$J233,0),IF(DJ259=0,0,MIN($J233*INT((DJ$33-$E233)/$H233),$BD$2)-SUM($Q262:DI262))),0)</f>
        <v>0</v>
      </c>
      <c r="DK262" s="950">
        <f>IFERROR(IF($H233&gt;=$AO$3,IF(DK260="F",$J233,0),IF(DK259=0,0,MIN($J233*INT((DK$33-$E233)/$H233),$BD$2)-SUM($Q262:DJ262))),0)</f>
        <v>0</v>
      </c>
      <c r="DL262" s="950">
        <f>IFERROR(IF($H233&gt;=$AO$3,IF(DL260="F",$J233,0),IF(DL259=0,0,MIN($J233*INT((DL$33-$E233)/$H233),$BD$2)-SUM($Q262:DK262))),0)</f>
        <v>0</v>
      </c>
      <c r="DM262" s="965">
        <f>IFERROR(IF($H233&gt;=$AO$3,IF(DM260="F",$J233,0),IF(DM259=0,0,MIN($J233*INT((DM$33-$E233)/$H233),$BD$2)-SUM($Q262:DL262))),0)</f>
        <v>0</v>
      </c>
      <c r="DN262" s="966">
        <f>IFERROR(IF($H233&gt;=$AO$3,IF(DN260="F",$J233,0),IF(DN259=0,0,MIN($J233*INT((DN$33-$E233)/$H233),$BD$2)-SUM($Q262:DM262))),0)</f>
        <v>0</v>
      </c>
      <c r="DO262" s="950">
        <f>IFERROR(IF($H233&gt;=$AO$3,IF(DO260="F",$J233,0),IF(DO259=0,0,MIN($J233*INT((DO$33-$E233)/$H233),$BD$2)-SUM($Q262:DN262))),0)</f>
        <v>0</v>
      </c>
      <c r="DP262" s="950">
        <f>IFERROR(IF($H233&gt;=$AO$3,IF(DP260="F",$J233,0),IF(DP259=0,0,MIN($J233*INT((DP$33-$E233)/$H233),$BD$2)-SUM($Q262:DO262))),0)</f>
        <v>0</v>
      </c>
      <c r="DQ262" s="950">
        <f>IFERROR(IF($H233&gt;=$AO$3,IF(DQ260="F",$J233,0),IF(DQ259=0,0,MIN($J233*INT((DQ$33-$E233)/$H233),$BD$2)-SUM($Q262:DP262))),0)</f>
        <v>0</v>
      </c>
      <c r="DR262" s="965">
        <f>IFERROR(IF($H233&gt;=$AO$3,IF(DR260="F",$J233,0),IF(DR259=0,0,MIN($J233*INT((DR$33-$E233)/$H233),$BD$2)-SUM($Q262:DQ262))),0)</f>
        <v>0</v>
      </c>
      <c r="DS262" s="966">
        <f>IFERROR(IF($H233&gt;=$AO$3,IF(DS260="F",$J233,0),IF(DS259=0,0,MIN($J233*INT((DS$33-$E233)/$H233),$BD$2)-SUM($Q262:DR262))),0)</f>
        <v>0</v>
      </c>
      <c r="DT262" s="950">
        <f>IFERROR(IF($H233&gt;=$AO$3,IF(DT260="F",$J233,0),IF(DT259=0,0,MIN($J233*INT((DT$33-$E233)/$H233),$BD$2)-SUM($Q262:DS262))),0)</f>
        <v>0</v>
      </c>
      <c r="DU262" s="950">
        <f>IFERROR(IF($H233&gt;=$AO$3,IF(DU260="F",$J233,0),IF(DU259=0,0,MIN($J233*INT((DU$33-$E233)/$H233),$BD$2)-SUM($Q262:DT262))),0)</f>
        <v>0</v>
      </c>
      <c r="DV262" s="950">
        <f>IFERROR(IF($H233&gt;=$AO$3,IF(DV260="F",$J233,0),IF(DV259=0,0,MIN($J233*INT((DV$33-$E233)/$H233),$BD$2)-SUM($Q262:DU262))),0)</f>
        <v>0</v>
      </c>
      <c r="DW262" s="965">
        <f>IFERROR(IF($H233&gt;=$AO$3,IF(DW260="F",$J233,0),IF(DW259=0,0,MIN($J233*INT((DW$33-$E233)/$H233),$BD$2)-SUM($Q262:DV262))),0)</f>
        <v>0</v>
      </c>
      <c r="DX262" s="966">
        <f>IFERROR(IF($H233&gt;=$AO$3,IF(DX260="F",$J233,0),IF(DX259=0,0,MIN($J233*INT((DX$33-$E233)/$H233),$BD$2)-SUM($Q262:DW262))),0)</f>
        <v>0</v>
      </c>
      <c r="DY262" s="950">
        <f>IFERROR(IF($H233&gt;=$AO$3,IF(DY260="F",$J233,0),IF(DY259=0,0,MIN($J233*INT((DY$33-$E233)/$H233),$BD$2)-SUM($Q262:DX262))),0)</f>
        <v>0</v>
      </c>
      <c r="DZ262" s="950">
        <f>IFERROR(IF($H233&gt;=$AO$3,IF(DZ260="F",$J233,0),IF(DZ259=0,0,MIN($J233*INT((DZ$33-$E233)/$H233),$BD$2)-SUM($Q262:DY262))),0)</f>
        <v>0</v>
      </c>
      <c r="EA262" s="950">
        <f>IFERROR(IF($H233&gt;=$AO$3,IF(EA260="F",$J233,0),IF(EA259=0,0,MIN($J233*INT((EA$33-$E233)/$H233),$BD$2)-SUM($Q262:DZ262))),0)</f>
        <v>0</v>
      </c>
      <c r="EB262" s="965">
        <f>IFERROR(IF($H233&gt;=$AO$3,IF(EB260="F",$J233,0),IF(EB259=0,0,MIN($J233*INT((EB$33-$E233)/$H233),$BD$2)-SUM($Q262:EA262))),0)</f>
        <v>0</v>
      </c>
      <c r="EC262" s="966">
        <f>IFERROR(IF($H233&gt;=$AO$3,IF(EC260="F",$J233,0),IF(EC259=0,0,MIN($J233*INT((EC$33-$E233)/$H233),$BD$2)-SUM($Q262:EB262))),0)</f>
        <v>0</v>
      </c>
      <c r="ED262" s="950">
        <f>IFERROR(IF($H233&gt;=$AO$3,IF(ED260="F",$J233,0),IF(ED259=0,0,MIN($J233*INT((ED$33-$E233)/$H233),$BD$2)-SUM($Q262:EC262))),0)</f>
        <v>0</v>
      </c>
      <c r="EE262" s="950">
        <f>IFERROR(IF($H233&gt;=$AO$3,IF(EE260="F",$J233,0),IF(EE259=0,0,MIN($J233*INT((EE$33-$E233)/$H233),$BD$2)-SUM($Q262:ED262))),0)</f>
        <v>0</v>
      </c>
      <c r="EF262" s="950">
        <f>IFERROR(IF($H233&gt;=$AO$3,IF(EF260="F",$J233,0),IF(EF259=0,0,MIN($J233*INT((EF$33-$E233)/$H233),$BD$2)-SUM($Q262:EE262))),0)</f>
        <v>0</v>
      </c>
      <c r="EG262" s="965">
        <f>IFERROR(IF($H233&gt;=$AO$3,IF(EG260="F",$J233,0),IF(EG259=0,0,MIN($J233*INT((EG$33-$E233)/$H233),$BD$2)-SUM($Q262:EF262))),0)</f>
        <v>0</v>
      </c>
      <c r="EH262" s="966">
        <f>IFERROR(IF($H233&gt;=$AO$3,IF(EH260="F",$J233,0),IF(EH259=0,0,MIN($J233*INT((EH$33-$E233)/$H233),$BD$2)-SUM($Q262:EG262))),0)</f>
        <v>0</v>
      </c>
      <c r="EI262" s="950">
        <f>IFERROR(IF($H233&gt;=$AO$3,IF(EI260="F",$J233,0),IF(EI259=0,0,MIN($J233*INT((EI$33-$E233)/$H233),$BD$2)-SUM($Q262:EH262))),0)</f>
        <v>0</v>
      </c>
      <c r="EJ262" s="950">
        <f>IFERROR(IF($H233&gt;=$AO$3,IF(EJ260="F",$J233,0),IF(EJ259=0,0,MIN($J233*INT((EJ$33-$E233)/$H233),$BD$2)-SUM($Q262:EI262))),0)</f>
        <v>0</v>
      </c>
      <c r="EK262" s="950">
        <f>IFERROR(IF($H233&gt;=$AO$3,IF(EK260="F",$J233,0),IF(EK259=0,0,MIN($J233*INT((EK$33-$E233)/$H233),$BD$2)-SUM($Q262:EJ262))),0)</f>
        <v>0</v>
      </c>
      <c r="EL262" s="965">
        <f>IFERROR(IF($H233&gt;=$AO$3,IF(EL260="F",$J233,0),IF(EL259=0,0,MIN($J233*INT((EL$33-$E233)/$H233),$BD$2)-SUM($Q262:EK262))),0)</f>
        <v>0</v>
      </c>
      <c r="EM262" s="966">
        <f>IFERROR(IF($H233&gt;=$AO$3,IF(EM260="F",$J233,0),IF(EM259=0,0,MIN($J233*INT((EM$33-$E233)/$H233),$BD$2)-SUM($Q262:EL262))),0)</f>
        <v>0</v>
      </c>
      <c r="EN262" s="950">
        <f>IFERROR(IF($H233&gt;=$AO$3,IF(EN260="F",$J233,0),IF(EN259=0,0,MIN($J233*INT((EN$33-$E233)/$H233),$BD$2)-SUM($Q262:EM262))),0)</f>
        <v>0</v>
      </c>
      <c r="EO262" s="950">
        <f>IFERROR(IF($H233&gt;=$AO$3,IF(EO260="F",$J233,0),IF(EO259=0,0,MIN($J233*INT((EO$33-$E233)/$H233),$BD$2)-SUM($Q262:EN262))),0)</f>
        <v>0</v>
      </c>
      <c r="EP262" s="950">
        <f>IFERROR(IF($H233&gt;=$AO$3,IF(EP260="F",$J233,0),IF(EP259=0,0,MIN($J233*INT((EP$33-$E233)/$H233),$BD$2)-SUM($Q262:EO262))),0)</f>
        <v>0</v>
      </c>
      <c r="EQ262" s="965">
        <f>IFERROR(IF($H233&gt;=$AO$3,IF(EQ260="F",$J233,0),IF(EQ259=0,0,MIN($J233*INT((EQ$33-$E233)/$H233),$BD$2)-SUM($Q262:EP262))),0)</f>
        <v>0</v>
      </c>
      <c r="ER262" s="966">
        <f>IFERROR(IF($H233&gt;=$AO$3,IF(ER260="F",$J233,0),IF(ER259=0,0,MIN($J233*INT((ER$33-$E233)/$H233),$BD$2)-SUM($Q262:EQ262))),0)</f>
        <v>0</v>
      </c>
      <c r="ES262" s="950">
        <f>IFERROR(IF($H233&gt;=$AO$3,IF(ES260="F",$J233,0),IF(ES259=0,0,MIN($J233*INT((ES$33-$E233)/$H233),$BD$2)-SUM($Q262:ER262))),0)</f>
        <v>0</v>
      </c>
      <c r="ET262" s="950">
        <f>IFERROR(IF($H233&gt;=$AO$3,IF(ET260="F",$J233,0),IF(ET259=0,0,MIN($J233*INT((ET$33-$E233)/$H233),$BD$2)-SUM($Q262:ES262))),0)</f>
        <v>0</v>
      </c>
      <c r="EU262" s="950">
        <f>IFERROR(IF($H233&gt;=$AO$3,IF(EU260="F",$J233,0),IF(EU259=0,0,MIN($J233*INT((EU$33-$E233)/$H233),$BD$2)-SUM($Q262:ET262))),0)</f>
        <v>0</v>
      </c>
      <c r="EV262" s="965">
        <f>IFERROR(IF($H233&gt;=$AO$3,IF(EV260="F",$J233,0),IF(EV259=0,0,MIN($J233*INT((EV$33-$E233)/$H233),$BD$2)-SUM($Q262:EU262))),0)</f>
        <v>0</v>
      </c>
      <c r="EW262" s="966">
        <f>IFERROR(IF($H233&gt;=$AO$3,IF(EW260="F",$J233,0),IF(EW259=0,0,MIN($J233*INT((EW$33-$E233)/$H233),$BD$2)-SUM($Q262:EV262))),0)</f>
        <v>0</v>
      </c>
      <c r="EX262" s="950">
        <f>IFERROR(IF($H233&gt;=$AO$3,IF(EX260="F",$J233,0),IF(EX259=0,0,MIN($J233*INT((EX$33-$E233)/$H233),$BD$2)-SUM($Q262:EW262))),0)</f>
        <v>0</v>
      </c>
      <c r="EY262" s="950">
        <f>IFERROR(IF($H233&gt;=$AO$3,IF(EY260="F",$J233,0),IF(EY259=0,0,MIN($J233*INT((EY$33-$E233)/$H233),$BD$2)-SUM($Q262:EX262))),0)</f>
        <v>0</v>
      </c>
      <c r="EZ262" s="950">
        <f>IFERROR(IF($H233&gt;=$AO$3,IF(EZ260="F",$J233,0),IF(EZ259=0,0,MIN($J233*INT((EZ$33-$E233)/$H233),$BD$2)-SUM($Q262:EY262))),0)</f>
        <v>0</v>
      </c>
      <c r="FA262" s="965">
        <f>IFERROR(IF($H233&gt;=$AO$3,IF(FA260="F",$J233,0),IF(FA259=0,0,MIN($J233*INT((FA$33-$E233)/$H233),$BD$2)-SUM($Q262:EZ262))),0)</f>
        <v>0</v>
      </c>
      <c r="FB262" s="966">
        <f>IFERROR(IF($H233&gt;=$AO$3,IF(FB260="F",$J233,0),IF(FB259=0,0,MIN($J233*INT((FB$33-$E233)/$H233),$BD$2)-SUM($Q262:FA262))),0)</f>
        <v>0</v>
      </c>
      <c r="FC262" s="950">
        <f>IFERROR(IF($H233&gt;=$AO$3,IF(FC260="F",$J233,0),IF(FC259=0,0,MIN($J233*INT((FC$33-$E233)/$H233),$BD$2)-SUM($Q262:FB262))),0)</f>
        <v>0</v>
      </c>
      <c r="FD262" s="950">
        <f>IFERROR(IF($H233&gt;=$AO$3,IF(FD260="F",$J233,0),IF(FD259=0,0,MIN($J233*INT((FD$33-$E233)/$H233),$BD$2)-SUM($Q262:FC262))),0)</f>
        <v>0</v>
      </c>
      <c r="FE262" s="950">
        <f>IFERROR(IF($H233&gt;=$AO$3,IF(FE260="F",$J233,0),IF(FE259=0,0,MIN($J233*INT((FE$33-$E233)/$H233),$BD$2)-SUM($Q262:FD262))),0)</f>
        <v>0</v>
      </c>
      <c r="FF262" s="965">
        <f>IFERROR(IF($H233&gt;=$AO$3,IF(FF260="F",$J233,0),IF(FF259=0,0,MIN($J233*INT((FF$33-$E233)/$H233),$BD$2)-SUM($Q262:FE262))),0)</f>
        <v>0</v>
      </c>
      <c r="FG262" s="966">
        <f>IFERROR(IF($H233&gt;=$AO$3,IF(FG260="F",$J233,0),IF(FG259=0,0,MIN($J233*INT((FG$33-$E233)/$H233),$BD$2)-SUM($Q262:FF262))),0)</f>
        <v>0</v>
      </c>
      <c r="FH262" s="950">
        <f>IFERROR(IF($H233&gt;=$AO$3,IF(FH260="F",$J233,0),IF(FH259=0,0,MIN($J233*INT((FH$33-$E233)/$H233),$BD$2)-SUM($Q262:FG262))),0)</f>
        <v>0</v>
      </c>
      <c r="FI262" s="950">
        <f>IFERROR(IF($H233&gt;=$AO$3,IF(FI260="F",$J233,0),IF(FI259=0,0,MIN($J233*INT((FI$33-$E233)/$H233),$BD$2)-SUM($Q262:FH262))),0)</f>
        <v>0</v>
      </c>
      <c r="FJ262" s="950">
        <f>IFERROR(IF($H233&gt;=$AO$3,IF(FJ260="F",$J233,0),IF(FJ259=0,0,MIN($J233*INT((FJ$33-$E233)/$H233),$BD$2)-SUM($Q262:FI262))),0)</f>
        <v>0</v>
      </c>
      <c r="FK262" s="965">
        <f>IFERROR(IF($H233&gt;=$AO$3,IF(FK260="F",$J233,0),IF(FK259=0,0,MIN($J233*INT((FK$33-$E233)/$H233),$BD$2)-SUM($Q262:FJ262))),0)</f>
        <v>0</v>
      </c>
      <c r="FL262" s="966">
        <f>IFERROR(IF($H233&gt;=$AO$3,IF(FL260="F",$J233,0),IF(FL259=0,0,MIN($J233*INT((FL$33-$E233)/$H233),$BD$2)-SUM($Q262:FK262))),0)</f>
        <v>0</v>
      </c>
      <c r="FM262" s="950">
        <f>IFERROR(IF($H233&gt;=$AO$3,IF(FM260="F",$J233,0),IF(FM259=0,0,MIN($J233*INT((FM$33-$E233)/$H233),$BD$2)-SUM($Q262:FL262))),0)</f>
        <v>0</v>
      </c>
      <c r="FN262" s="950">
        <f>IFERROR(IF($H233&gt;=$AO$3,IF(FN260="F",$J233,0),IF(FN259=0,0,MIN($J233*INT((FN$33-$E233)/$H233),$BD$2)-SUM($Q262:FM262))),0)</f>
        <v>0</v>
      </c>
      <c r="FO262" s="950">
        <f>IFERROR(IF($H233&gt;=$AO$3,IF(FO260="F",$J233,0),IF(FO259=0,0,MIN($J233*INT((FO$33-$E233)/$H233),$BD$2)-SUM($Q262:FN262))),0)</f>
        <v>0</v>
      </c>
      <c r="FP262" s="965">
        <f>IFERROR(IF($H233&gt;=$AO$3,IF(FP260="F",$J233,0),IF(FP259=0,0,MIN($J233*INT((FP$33-$E233)/$H233),$BD$2)-SUM($Q262:FO262))),0)</f>
        <v>0</v>
      </c>
      <c r="FQ262" s="966">
        <f>IFERROR(IF($H233&gt;=$AO$3,IF(FQ260="F",$J233,0),IF(FQ259=0,0,MIN($J233*INT((FQ$33-$E233)/$H233),$BD$2)-SUM($Q262:FP262))),0)</f>
        <v>0</v>
      </c>
      <c r="FR262" s="950">
        <f>IFERROR(IF($H233&gt;=$AO$3,IF(FR260="F",$J233,0),IF(FR259=0,0,MIN($J233*INT((FR$33-$E233)/$H233),$BD$2)-SUM($Q262:FQ262))),0)</f>
        <v>0</v>
      </c>
      <c r="FS262" s="950">
        <f>IFERROR(IF($H233&gt;=$AO$3,IF(FS260="F",$J233,0),IF(FS259=0,0,MIN($J233*INT((FS$33-$E233)/$H233),$BD$2)-SUM($Q262:FR262))),0)</f>
        <v>0</v>
      </c>
      <c r="FT262" s="950">
        <f>IFERROR(IF($H233&gt;=$AO$3,IF(FT260="F",$J233,0),IF(FT259=0,0,MIN($J233*INT((FT$33-$E233)/$H233),$BD$2)-SUM($Q262:FS262))),0)</f>
        <v>0</v>
      </c>
      <c r="FU262" s="965">
        <f>IFERROR(IF($H233&gt;=$AO$3,IF(FU260="F",$J233,0),IF(FU259=0,0,MIN($J233*INT((FU$33-$E233)/$H233),$BD$2)-SUM($Q262:FT262))),0)</f>
        <v>0</v>
      </c>
      <c r="FV262" s="966">
        <f>IFERROR(IF($H233&gt;=$AO$3,IF(FV260="F",$J233,0),IF(FV259=0,0,MIN($J233*INT((FV$33-$E233)/$H233),$BD$2)-SUM($Q262:FU262))),0)</f>
        <v>0</v>
      </c>
      <c r="FW262" s="950">
        <f>IFERROR(IF($H233&gt;=$AO$3,IF(FW260="F",$J233,0),IF(FW259=0,0,MIN($J233*INT((FW$33-$E233)/$H233),$BD$2)-SUM($Q262:FV262))),0)</f>
        <v>0</v>
      </c>
      <c r="FX262" s="950">
        <f>IFERROR(IF($H233&gt;=$AO$3,IF(FX260="F",$J233,0),IF(FX259=0,0,MIN($J233*INT((FX$33-$E233)/$H233),$BD$2)-SUM($Q262:FW262))),0)</f>
        <v>0</v>
      </c>
      <c r="FY262" s="950">
        <f>IFERROR(IF($H233&gt;=$AO$3,IF(FY260="F",$J233,0),IF(FY259=0,0,MIN($J233*INT((FY$33-$E233)/$H233),$BD$2)-SUM($Q262:FX262))),0)</f>
        <v>0</v>
      </c>
      <c r="FZ262" s="965">
        <f>IFERROR(IF($H233&gt;=$AO$3,IF(FZ260="F",$J233,0),IF(FZ259=0,0,MIN($J233*INT((FZ$33-$E233)/$H233),$BD$2)-SUM($Q262:FY262))),0)</f>
        <v>0</v>
      </c>
      <c r="GA262" s="966">
        <f>IFERROR(IF($H233&gt;=$AO$3,IF(GA260="F",$J233,0),IF(GA259=0,0,MIN($J233*INT((GA$33-$E233)/$H233),$BD$2)-SUM($Q262:FZ262))),0)</f>
        <v>0</v>
      </c>
      <c r="GB262" s="950">
        <f>IFERROR(IF($H233&gt;=$AO$3,IF(GB260="F",$J233,0),IF(GB259=0,0,MIN($J233*INT((GB$33-$E233)/$H233),$BD$2)-SUM($Q262:GA262))),0)</f>
        <v>0</v>
      </c>
      <c r="GC262" s="950">
        <f>IFERROR(IF($H233&gt;=$AO$3,IF(GC260="F",$J233,0),IF(GC259=0,0,MIN($J233*INT((GC$33-$E233)/$H233),$BD$2)-SUM($Q262:GB262))),0)</f>
        <v>0</v>
      </c>
      <c r="GD262" s="950">
        <f>IFERROR(IF($H233&gt;=$AO$3,IF(GD260="F",$J233,0),IF(GD259=0,0,MIN($J233*INT((GD$33-$E233)/$H233),$BD$2)-SUM($Q262:GC262))),0)</f>
        <v>0</v>
      </c>
      <c r="GE262" s="965">
        <f>IFERROR(IF($H233&gt;=$AO$3,IF(GE260="F",$J233,0),IF(GE259=0,0,MIN($J233*INT((GE$33-$E233)/$H233),$BD$2)-SUM($Q262:GD262))),0)</f>
        <v>0</v>
      </c>
      <c r="GF262" s="966">
        <f>IFERROR(IF($H233&gt;=$AO$3,IF(GF260="F",$J233,0),IF(GF259=0,0,MIN($J233*INT((GF$33-$E233)/$H233),$BD$2)-SUM($Q262:GE262))),0)</f>
        <v>0</v>
      </c>
      <c r="GG262" s="950">
        <f>IFERROR(IF($H233&gt;=$AO$3,IF(GG260="F",$J233,0),IF(GG259=0,0,MIN($J233*INT((GG$33-$E233)/$H233),$BD$2)-SUM($Q262:GF262))),0)</f>
        <v>0</v>
      </c>
      <c r="GH262" s="950">
        <f>IFERROR(IF($H233&gt;=$AO$3,IF(GH260="F",$J233,0),IF(GH259=0,0,MIN($J233*INT((GH$33-$E233)/$H233),$BD$2)-SUM($Q262:GG262))),0)</f>
        <v>0</v>
      </c>
      <c r="GI262" s="950">
        <f>IFERROR(IF($H233&gt;=$AO$3,IF(GI260="F",$J233,0),IF(GI259=0,0,MIN($J233*INT((GI$33-$E233)/$H233),$BD$2)-SUM($Q262:GH262))),0)</f>
        <v>0</v>
      </c>
      <c r="GJ262" s="965">
        <f>IFERROR(IF($H233&gt;=$AO$3,IF(GJ260="F",$J233,0),IF(GJ259=0,0,MIN($J233*INT((GJ$33-$E233)/$H233),$BD$2)-SUM($Q262:GI262))),0)</f>
        <v>0</v>
      </c>
      <c r="GK262" s="966">
        <f>IFERROR(IF($H233&gt;=$AO$3,IF(GK260="F",$J233,0),IF(GK259=0,0,MIN($J233*INT((GK$33-$E233)/$H233),$BD$2)-SUM($Q262:GJ262))),0)</f>
        <v>0</v>
      </c>
      <c r="GL262" s="950">
        <f>IFERROR(IF($H233&gt;=$AO$3,IF(GL260="F",$J233,0),IF(GL259=0,0,MIN($J233*INT((GL$33-$E233)/$H233),$BD$2)-SUM($Q262:GK262))),0)</f>
        <v>0</v>
      </c>
      <c r="GM262" s="950">
        <f>IFERROR(IF($H233&gt;=$AO$3,IF(GM260="F",$J233,0),IF(GM259=0,0,MIN($J233*INT((GM$33-$E233)/$H233),$BD$2)-SUM($Q262:GL262))),0)</f>
        <v>0</v>
      </c>
      <c r="GN262" s="950">
        <f>IFERROR(IF($H233&gt;=$AO$3,IF(GN260="F",$J233,0),IF(GN259=0,0,MIN($J233*INT((GN$33-$E233)/$H233),$BD$2)-SUM($Q262:GM262))),0)</f>
        <v>0</v>
      </c>
      <c r="GO262" s="965">
        <f>IFERROR(IF($H233&gt;=$AO$3,IF(GO260="F",$J233,0),IF(GO259=0,0,MIN($J233*INT((GO$33-$E233)/$H233),$BD$2)-SUM($Q262:GN262))),0)</f>
        <v>0</v>
      </c>
      <c r="GP262" s="966">
        <f>IFERROR(IF($H233&gt;=$AO$3,IF(GP260="F",$J233,0),IF(GP259=0,0,MIN($J233*INT((GP$33-$E233)/$H233),$BD$2)-SUM($Q262:GO262))),0)</f>
        <v>0</v>
      </c>
      <c r="GQ262" s="950">
        <f>IFERROR(IF($H233&gt;=$AO$3,IF(GQ260="F",$J233,0),IF(GQ259=0,0,MIN($J233*INT((GQ$33-$E233)/$H233),$BD$2)-SUM($Q262:GP262))),0)</f>
        <v>0</v>
      </c>
      <c r="GR262" s="950">
        <f>IFERROR(IF($H233&gt;=$AO$3,IF(GR260="F",$J233,0),IF(GR259=0,0,MIN($J233*INT((GR$33-$E233)/$H233),$BD$2)-SUM($Q262:GQ262))),0)</f>
        <v>0</v>
      </c>
      <c r="GS262" s="950">
        <f>IFERROR(IF($H233&gt;=$AO$3,IF(GS260="F",$J233,0),IF(GS259=0,0,MIN($J233*INT((GS$33-$E233)/$H233),$BD$2)-SUM($Q262:GR262))),0)</f>
        <v>0</v>
      </c>
      <c r="GT262" s="965">
        <f>IFERROR(IF($H233&gt;=$AO$3,IF(GT260="F",$J233,0),IF(GT259=0,0,MIN($J233*INT((GT$33-$E233)/$H233),$BD$2)-SUM($Q262:GS262))),0)</f>
        <v>0</v>
      </c>
      <c r="GU262" s="966">
        <f>IFERROR(IF($H233&gt;=$AO$3,IF(GU260="F",$J233,0),IF(GU259=0,0,MIN($J233*INT((GU$33-$E233)/$H233),$BD$2)-SUM($Q262:GT262))),0)</f>
        <v>0</v>
      </c>
      <c r="GV262" s="950">
        <f>IFERROR(IF($H233&gt;=$AO$3,IF(GV260="F",$J233,0),IF(GV259=0,0,MIN($J233*INT((GV$33-$E233)/$H233),$BD$2)-SUM($Q262:GU262))),0)</f>
        <v>0</v>
      </c>
      <c r="GW262" s="950">
        <f>IFERROR(IF($H233&gt;=$AO$3,IF(GW260="F",$J233,0),IF(GW259=0,0,MIN($J233*INT((GW$33-$E233)/$H233),$BD$2)-SUM($Q262:GV262))),0)</f>
        <v>0</v>
      </c>
      <c r="GX262" s="950">
        <f>IFERROR(IF($H233&gt;=$AO$3,IF(GX260="F",$J233,0),IF(GX259=0,0,MIN($J233*INT((GX$33-$E233)/$H233),$BD$2)-SUM($Q262:GW262))),0)</f>
        <v>0</v>
      </c>
      <c r="GY262" s="965">
        <f>IFERROR(IF($H233&gt;=$AO$3,IF(GY260="F",$J233,0),IF(GY259=0,0,MIN($J233*INT((GY$33-$E233)/$H233),$BD$2)-SUM($Q262:GX262))),0)</f>
        <v>0</v>
      </c>
      <c r="GZ262" s="966">
        <f>IFERROR(IF($H233&gt;=$AO$3,IF(GZ260="F",$J233,0),IF(GZ259=0,0,MIN($J233*INT((GZ$33-$E233)/$H233),$BD$2)-SUM($Q262:GY262))),0)</f>
        <v>0</v>
      </c>
      <c r="HA262" s="950">
        <f>IFERROR(IF($H233&gt;=$AO$3,IF(HA260="F",$J233,0),IF(HA259=0,0,MIN($J233*INT((HA$33-$E233)/$H233),$BD$2)-SUM($Q262:GZ262))),0)</f>
        <v>0</v>
      </c>
      <c r="HB262" s="950">
        <f>IFERROR(IF($H233&gt;=$AO$3,IF(HB260="F",$J233,0),IF(HB259=0,0,MIN($J233*INT((HB$33-$E233)/$H233),$BD$2)-SUM($Q262:HA262))),0)</f>
        <v>0</v>
      </c>
      <c r="HC262" s="950">
        <f>IFERROR(IF($H233&gt;=$AO$3,IF(HC260="F",$J233,0),IF(HC259=0,0,MIN($J233*INT((HC$33-$E233)/$H233),$BD$2)-SUM($Q262:HB262))),0)</f>
        <v>0</v>
      </c>
      <c r="HD262" s="965">
        <f>IFERROR(IF($H233&gt;=$AO$3,IF(HD260="F",$J233,0),IF(HD259=0,0,MIN($J233*INT((HD$33-$E233)/$H233),$BD$2)-SUM($Q262:HC262))),0)</f>
        <v>0</v>
      </c>
      <c r="HE262" s="966">
        <f>IFERROR(IF($H233&gt;=$AO$3,IF(HE260="F",$J233,0),IF(HE259=0,0,MIN($J233*INT((HE$33-$E233)/$H233),$BD$2)-SUM($Q262:HD262))),0)</f>
        <v>0</v>
      </c>
      <c r="HF262" s="950">
        <f>IFERROR(IF($H233&gt;=$AO$3,IF(HF260="F",$J233,0),IF(HF259=0,0,MIN($J233*INT((HF$33-$E233)/$H233),$BD$2)-SUM($Q262:HE262))),0)</f>
        <v>0</v>
      </c>
      <c r="HG262" s="950">
        <f>IFERROR(IF($H233&gt;=$AO$3,IF(HG260="F",$J233,0),IF(HG259=0,0,MIN($J233*INT((HG$33-$E233)/$H233),$BD$2)-SUM($Q262:HF262))),0)</f>
        <v>0</v>
      </c>
      <c r="HH262" s="950">
        <f>IFERROR(IF($H233&gt;=$AO$3,IF(HH260="F",$J233,0),IF(HH259=0,0,MIN($J233*INT((HH$33-$E233)/$H233),$BD$2)-SUM($Q262:HG262))),0)</f>
        <v>0</v>
      </c>
      <c r="HI262" s="965">
        <f>IFERROR(IF($H233&gt;=$AO$3,IF(HI260="F",$J233,0),IF(HI259=0,0,MIN($J233*INT((HI$33-$E233)/$H233),$BD$2)-SUM($Q262:HH262))),0)</f>
        <v>0</v>
      </c>
      <c r="HJ262" s="966">
        <f>IFERROR(IF($H233&gt;=$AO$3,IF(HJ260="F",$J233,0),IF(HJ259=0,0,MIN($J233*INT((HJ$33-$E233)/$H233),$BD$2)-SUM($Q262:HI262))),0)</f>
        <v>0</v>
      </c>
      <c r="HK262" s="950">
        <f>IFERROR(IF($H233&gt;=$AO$3,IF(HK260="F",$J233,0),IF(HK259=0,0,MIN($J233*INT((HK$33-$E233)/$H233),$BD$2)-SUM($Q262:HJ262))),0)</f>
        <v>0</v>
      </c>
      <c r="HL262" s="950">
        <f>IFERROR(IF($H233&gt;=$AO$3,IF(HL260="F",$J233,0),IF(HL259=0,0,MIN($J233*INT((HL$33-$E233)/$H233),$BD$2)-SUM($Q262:HK262))),0)</f>
        <v>0</v>
      </c>
      <c r="HM262" s="950">
        <f>IFERROR(IF($H233&gt;=$AO$3,IF(HM260="F",$J233,0),IF(HM259=0,0,MIN($J233*INT((HM$33-$E233)/$H233),$BD$2)-SUM($Q262:HL262))),0)</f>
        <v>0</v>
      </c>
      <c r="HN262" s="965">
        <f>IFERROR(IF($H233&gt;=$AO$3,IF(HN260="F",$J233,0),IF(HN259=0,0,MIN($J233*INT((HN$33-$E233)/$H233),$BD$2)-SUM($Q262:HM262))),0)</f>
        <v>0</v>
      </c>
      <c r="HO262" s="966">
        <f>IFERROR(IF($H233&gt;=$AO$3,IF(HO260="F",$J233,0),IF(HO259=0,0,MIN($J233*INT((HO$33-$E233)/$H233),$BD$2)-SUM($Q262:HN262))),0)</f>
        <v>0</v>
      </c>
      <c r="HP262" s="994">
        <f>IFERROR(IF($H233&gt;=$AO$3,IF(HP260="F",$J233,0),IF(HP259=0,0,MIN($J233*INT((HP$33-$E233)/$H233),$BD$2)-SUM($Q262:HO262))),0)</f>
        <v>0</v>
      </c>
      <c r="HQ262" s="950">
        <f>IFERROR(IF($H233&gt;=$AO$3,IF(HQ260="F",$J233,0),IF(HQ259=0,0,MIN($J233*INT((HQ$33-$E233)/$H233),$BD$2)-SUM($Q262:HP262))),0)</f>
        <v>0</v>
      </c>
      <c r="HR262" s="950">
        <f>IFERROR(IF($H233&gt;=$AO$3,IF(HR260="F",$J233,0),IF(HR259=0,0,MIN($J233*INT((HR$33-$E233)/$H233),$BD$2)-SUM($Q262:HQ262))),0)</f>
        <v>0</v>
      </c>
      <c r="HS262" s="965">
        <f>IFERROR(IF($H233&gt;=$AO$3,IF(HS260="F",$J233,0),IF(HS259=0,0,MIN($J233*INT((HS$33-$E233)/$H233),$BD$2)-SUM($Q262:HR262))),0)</f>
        <v>0</v>
      </c>
      <c r="HT262" s="966">
        <f>IFERROR(IF($H233&gt;=$AO$3,IF(HT260="F",$J233,0),IF(HT259=0,0,MIN($J233*INT((HT$33-$E233)/$H233),$BD$2)-SUM($Q262:HS262))),0)</f>
        <v>0</v>
      </c>
      <c r="HU262" s="950">
        <f>IFERROR(IF($H233&gt;=$AO$3,IF(HU260="F",$J233,0),IF(HU259=0,0,MIN($J233*INT((HU$33-$E233)/$H233),$BD$2)-SUM($Q262:HT262))),0)</f>
        <v>0</v>
      </c>
      <c r="HV262" s="950">
        <f>IFERROR(IF($H233&gt;=$AO$3,IF(HV260="F",$J233,0),IF(HV259=0,0,MIN($J233*INT((HV$33-$E233)/$H233),$BD$2)-SUM($Q262:HU262))),0)</f>
        <v>0</v>
      </c>
      <c r="HW262" s="950">
        <f>IFERROR(IF($H233&gt;=$AO$3,IF(HW260="F",$J233,0),IF(HW259=0,0,MIN($J233*INT((HW$33-$E233)/$H233),$BD$2)-SUM($Q262:HV262))),0)</f>
        <v>0</v>
      </c>
      <c r="HX262" s="965">
        <f>IFERROR(IF($H233&gt;=$AO$3,IF(HX260="F",$J233,0),IF(HX259=0,0,MIN($J233*INT((HX$33-$E233)/$H233),$BD$2)-SUM($Q262:HW262))),0)</f>
        <v>0</v>
      </c>
      <c r="HY262" s="966">
        <f>IFERROR(IF($H233&gt;=$AO$3,IF(HY260="F",$J233,0),IF(HY259=0,0,MIN($J233*INT((HY$33-$E233)/$H233),$BD$2)-SUM($Q262:HX262))),0)</f>
        <v>0</v>
      </c>
      <c r="HZ262" s="950">
        <f>IFERROR(IF($H233&gt;=$AO$3,IF(HZ260="F",$J233,0),IF(HZ259=0,0,MIN($J233*INT((HZ$33-$E233)/$H233),$BD$2)-SUM($Q262:HY262))),0)</f>
        <v>0</v>
      </c>
      <c r="IA262" s="950">
        <f>IFERROR(IF($H233&gt;=$AO$3,IF(IA260="F",$J233,0),IF(IA259=0,0,MIN($J233*INT((IA$33-$E233)/$H233),$BD$2)-SUM($Q262:HZ262))),0)</f>
        <v>0</v>
      </c>
      <c r="IB262" s="950">
        <f>IFERROR(IF($H233&gt;=$AO$3,IF(IB260="F",$J233,0),IF(IB259=0,0,MIN($J233*INT((IB$33-$E233)/$H233),$BD$2)-SUM($Q262:IA262))),0)</f>
        <v>0</v>
      </c>
      <c r="IC262" s="965">
        <f>IFERROR(IF($H233&gt;=$AO$3,IF(IC260="F",$J233,0),IF(IC259=0,0,MIN($J233*INT((IC$33-$E233)/$H233),$BD$2)-SUM($Q262:IB262))),0)</f>
        <v>0</v>
      </c>
      <c r="ID262" s="966">
        <f>IFERROR(IF($H233&gt;=$AO$3,IF(ID260="F",$J233,0),IF(ID259=0,0,MIN($J233*INT((ID$33-$E233)/$H233),$BD$2)-SUM($Q262:IC262))),0)</f>
        <v>0</v>
      </c>
      <c r="IE262" s="950">
        <f>IFERROR(IF($H233&gt;=$AO$3,IF(IE260="F",$J233,0),IF(IE259=0,0,MIN($J233*INT((IE$33-$E233)/$H233),$BD$2)-SUM($Q262:ID262))),0)</f>
        <v>0</v>
      </c>
      <c r="IF262" s="950">
        <f>IFERROR(IF($H233&gt;=$AO$3,IF(IF260="F",$J233,0),IF(IF259=0,0,MIN($J233*INT((IF$33-$E233)/$H233),$BD$2)-SUM($Q262:IE262))),0)</f>
        <v>0</v>
      </c>
      <c r="IG262" s="950">
        <f>IFERROR(IF($H233&gt;=$AO$3,IF(IG260="F",$J233,0),IF(IG259=0,0,MIN($J233*INT((IG$33-$E233)/$H233),$BD$2)-SUM($Q262:IF262))),0)</f>
        <v>0</v>
      </c>
      <c r="IH262" s="965">
        <f>IFERROR(IF($H233&gt;=$AO$3,IF(IH260="F",$J233,0),IF(IH259=0,0,MIN($J233*INT((IH$33-$E233)/$H233),$BD$2)-SUM($Q262:IG262))),0)</f>
        <v>0</v>
      </c>
      <c r="II262" s="966">
        <f>IFERROR(IF($H233&gt;=$AO$3,IF(II260="F",$J233,0),IF(II259=0,0,MIN($J233*INT((II$33-$E233)/$H233),$BD$2)-SUM($Q262:IH262))),0)</f>
        <v>0</v>
      </c>
      <c r="IJ262" s="950">
        <f>IFERROR(IF($H233&gt;=$AO$3,IF(IJ260="F",$J233,0),IF(IJ259=0,0,MIN($J233*INT((IJ$33-$E233)/$H233),$BD$2)-SUM($Q262:II262))),0)</f>
        <v>0</v>
      </c>
      <c r="IK262" s="950">
        <f>IFERROR(IF($H233&gt;=$AO$3,IF(IK260="F",$J233,0),IF(IK259=0,0,MIN($J233*INT((IK$33-$E233)/$H233),$BD$2)-SUM($Q262:IJ262))),0)</f>
        <v>0</v>
      </c>
      <c r="IL262" s="950">
        <f>IFERROR(IF($H233&gt;=$AO$3,IF(IL260="F",$J233,0),IF(IL259=0,0,MIN($J233*INT((IL$33-$E233)/$H233),$BD$2)-SUM($Q262:IK262))),0)</f>
        <v>0</v>
      </c>
      <c r="IM262" s="965">
        <f>IFERROR(IF($H233&gt;=$AO$3,IF(IM260="F",$J233,0),IF(IM259=0,0,MIN($J233*INT((IM$33-$E233)/$H233),$BD$2)-SUM($Q262:IL262))),0)</f>
        <v>0</v>
      </c>
      <c r="IN262" s="966">
        <f>IFERROR(IF($H233&gt;=$AO$3,IF(IN260="F",$J233,0),IF(IN259=0,0,MIN($J233*INT((IN$33-$E233)/$H233),$BD$2)-SUM($Q262:IM262))),0)</f>
        <v>0</v>
      </c>
      <c r="IO262" s="950">
        <f>IFERROR(IF($H233&gt;=$AO$3,IF(IO260="F",$J233,0),IF(IO259=0,0,MIN($J233*INT((IO$33-$E233)/$H233),$BD$2)-SUM($Q262:IN262))),0)</f>
        <v>0</v>
      </c>
      <c r="IP262" s="950">
        <f>IFERROR(IF($H233&gt;=$AO$3,IF(IP260="F",$J233,0),IF(IP259=0,0,MIN($J233*INT((IP$33-$E233)/$H233),$BD$2)-SUM($Q262:IO262))),0)</f>
        <v>0</v>
      </c>
      <c r="IQ262" s="950">
        <f>IFERROR(IF($H233&gt;=$AO$3,IF(IQ260="F",$J233,0),IF(IQ259=0,0,MIN($J233*INT((IQ$33-$E233)/$H233),$BD$2)-SUM($Q262:IP262))),0)</f>
        <v>0</v>
      </c>
      <c r="IR262" s="965">
        <f>IFERROR(IF($H233&gt;=$AO$3,IF(IR260="F",$J233,0),IF(IR259=0,0,MIN($J233*INT((IR$33-$E233)/$H233),$BD$2)-SUM($Q262:IQ262))),0)</f>
        <v>0</v>
      </c>
      <c r="IS262" s="966">
        <f>IFERROR(IF($H233&gt;=$AO$3,IF(IS260="F",$J233,0),IF(IS259=0,0,MIN($J233*INT((IS$33-$E233)/$H233),$BD$2)-SUM($Q262:IR262))),0)</f>
        <v>0</v>
      </c>
      <c r="IT262" s="950">
        <f>IFERROR(IF($H233&gt;=$AO$3,IF(IT260="F",$J233,0),IF(IT259=0,0,MIN($J233*INT((IT$33-$E233)/$H233),$BD$2)-SUM($Q262:IS262))),0)</f>
        <v>0</v>
      </c>
      <c r="IU262" s="950">
        <f>IFERROR(IF($H233&gt;=$AO$3,IF(IU260="F",$J233,0),IF(IU259=0,0,MIN($J233*INT((IU$33-$E233)/$H233),$BD$2)-SUM($Q262:IT262))),0)</f>
        <v>0</v>
      </c>
      <c r="IV262" s="950">
        <f>IFERROR(IF($H233&gt;=$AO$3,IF(IV260="F",$J233,0),IF(IV259=0,0,MIN($J233*INT((IV$33-$E233)/$H233),$BD$2)-SUM($Q262:IU262))),0)</f>
        <v>0</v>
      </c>
      <c r="IW262" s="965">
        <f>IFERROR(IF($H233&gt;=$AO$3,IF(IW260="F",$J233,0),IF(IW259=0,0,MIN($J233*INT((IW$33-$E233)/$H233),$BD$2)-SUM($Q262:IV262))),0)</f>
        <v>0</v>
      </c>
      <c r="IX262" s="966">
        <f>IFERROR(IF($H233&gt;=$AO$3,IF(IX260="F",$J233,0),IF(IX259=0,0,MIN($J233*INT((IX$33-$E233)/$H233),$BD$2)-SUM($Q262:IW262))),0)</f>
        <v>0</v>
      </c>
      <c r="IY262" s="950">
        <f>IFERROR(IF($H233&gt;=$AO$3,IF(IY260="F",$J233,0),IF(IY259=0,0,MIN($J233*INT((IY$33-$E233)/$H233),$BD$2)-SUM($Q262:IX262))),0)</f>
        <v>0</v>
      </c>
      <c r="IZ262" s="950">
        <f>IFERROR(IF($H233&gt;=$AO$3,IF(IZ260="F",$J233,0),IF(IZ259=0,0,MIN($J233*INT((IZ$33-$E233)/$H233),$BD$2)-SUM($Q262:IY262))),0)</f>
        <v>0</v>
      </c>
      <c r="JA262" s="950">
        <f>IFERROR(IF($H233&gt;=$AO$3,IF(JA260="F",$J233,0),IF(JA259=0,0,MIN($J233*INT((JA$33-$E233)/$H233),$BD$2)-SUM($Q262:IZ262))),0)</f>
        <v>0</v>
      </c>
      <c r="JB262" s="965">
        <f>IFERROR(IF($H233&gt;=$AO$3,IF(JB260="F",$J233,0),IF(JB259=0,0,MIN($J233*INT((JB$33-$E233)/$H233),$BD$2)-SUM($Q262:JA262))),0)</f>
        <v>0</v>
      </c>
      <c r="JC262" s="966">
        <f>IFERROR(IF($H233&gt;=$AO$3,IF(JC260="F",$J233,0),IF(JC259=0,0,MIN($J233*INT((JC$33-$E233)/$H233),$BD$2)-SUM($Q262:JB262))),0)</f>
        <v>0</v>
      </c>
      <c r="JD262" s="950">
        <f>IFERROR(IF($H233&gt;=$AO$3,IF(JD260="F",$J233,0),IF(JD259=0,0,MIN($J233*INT((JD$33-$E233)/$H233),$BD$2)-SUM($Q262:JC262))),0)</f>
        <v>0</v>
      </c>
      <c r="JE262" s="950">
        <f>IFERROR(IF($H233&gt;=$AO$3,IF(JE260="F",$J233,0),IF(JE259=0,0,MIN($J233*INT((JE$33-$E233)/$H233),$BD$2)-SUM($Q262:JD262))),0)</f>
        <v>0</v>
      </c>
      <c r="JF262" s="950">
        <f>IFERROR(IF($H233&gt;=$AO$3,IF(JF260="F",$J233,0),IF(JF259=0,0,MIN($J233*INT((JF$33-$E233)/$H233),$BD$2)-SUM($Q262:JE262))),0)</f>
        <v>0</v>
      </c>
      <c r="JG262" s="965">
        <f>IFERROR(IF($H233&gt;=$AO$3,IF(JG260="F",$J233,0),IF(JG259=0,0,MIN($J233*INT((JG$33-$E233)/$H233),$BD$2)-SUM($Q262:JF262))),0)</f>
        <v>0</v>
      </c>
      <c r="JH262" s="966">
        <f>IFERROR(IF($H233&gt;=$AO$3,IF(JH260="F",$J233,0),IF(JH259=0,0,MIN($J233*INT((JH$33-$E233)/$H233),$BD$2)-SUM($Q262:JG262))),0)</f>
        <v>0</v>
      </c>
      <c r="JI262" s="950">
        <f>IFERROR(IF($H233&gt;=$AO$3,IF(JI260="F",$J233,0),IF(JI259=0,0,MIN($J233*INT((JI$33-$E233)/$H233),$BD$2)-SUM($Q262:JH262))),0)</f>
        <v>0</v>
      </c>
      <c r="JJ262" s="950">
        <f>IFERROR(IF($H233&gt;=$AO$3,IF(JJ260="F",$J233,0),IF(JJ259=0,0,MIN($J233*INT((JJ$33-$E233)/$H233),$BD$2)-SUM($Q262:JI262))),0)</f>
        <v>0</v>
      </c>
      <c r="JK262" s="950">
        <f>IFERROR(IF($H233&gt;=$AO$3,IF(JK260="F",$J233,0),IF(JK259=0,0,MIN($J233*INT((JK$33-$E233)/$H233),$BD$2)-SUM($Q262:JJ262))),0)</f>
        <v>0</v>
      </c>
      <c r="JL262" s="965">
        <f>IFERROR(IF($H233&gt;=$AO$3,IF(JL260="F",$J233,0),IF(JL259=0,0,MIN($J233*INT((JL$33-$E233)/$H233),$BD$2)-SUM($Q262:JK262))),0)</f>
        <v>0</v>
      </c>
      <c r="JM262" s="966">
        <f>IFERROR(IF($H233&gt;=$AO$3,IF(JM260="F",$J233,0),IF(JM259=0,0,MIN($J233*INT((JM$33-$E233)/$H233),$BD$2)-SUM($Q262:JL262))),0)</f>
        <v>0</v>
      </c>
      <c r="JN262" s="950">
        <f>IFERROR(IF($H233&gt;=$AO$3,IF(JN260="F",$J233,0),IF(JN259=0,0,MIN($J233*INT((JN$33-$E233)/$H233),$BD$2)-SUM($Q262:JM262))),0)</f>
        <v>0</v>
      </c>
      <c r="JO262" s="950">
        <f>IFERROR(IF($H233&gt;=$AO$3,IF(JO260="F",$J233,0),IF(JO259=0,0,MIN($J233*INT((JO$33-$E233)/$H233),$BD$2)-SUM($Q262:JN262))),0)</f>
        <v>0</v>
      </c>
      <c r="JP262" s="950">
        <f>IFERROR(IF($H233&gt;=$AO$3,IF(JP260="F",$J233,0),IF(JP259=0,0,MIN($J233*INT((JP$33-$E233)/$H233),$BD$2)-SUM($Q262:JO262))),0)</f>
        <v>0</v>
      </c>
      <c r="JQ262" s="965">
        <f>IFERROR(IF($H233&gt;=$AO$3,IF(JQ260="F",$J233,0),IF(JQ259=0,0,MIN($J233*INT((JQ$33-$E233)/$H233),$BD$2)-SUM($Q262:JP262))),0)</f>
        <v>0</v>
      </c>
      <c r="JR262" s="966">
        <f>IFERROR(IF($H233&gt;=$AO$3,IF(JR260="F",$J233,0),IF(JR259=0,0,MIN($J233*INT((JR$33-$E233)/$H233),$BD$2)-SUM($Q262:JQ262))),0)</f>
        <v>0</v>
      </c>
      <c r="JS262" s="950">
        <f>IFERROR(IF($H233&gt;=$AO$3,IF(JS260="F",$J233,0),IF(JS259=0,0,MIN($J233*INT((JS$33-$E233)/$H233),$BD$2)-SUM($Q262:JR262))),0)</f>
        <v>0</v>
      </c>
      <c r="JT262" s="950">
        <f>IFERROR(IF($H233&gt;=$AO$3,IF(JT260="F",$J233,0),IF(JT259=0,0,MIN($J233*INT((JT$33-$E233)/$H233),$BD$2)-SUM($Q262:JS262))),0)</f>
        <v>0</v>
      </c>
      <c r="JU262" s="950">
        <f>IFERROR(IF($H233&gt;=$AO$3,IF(JU260="F",$J233,0),IF(JU259=0,0,MIN($J233*INT((JU$33-$E233)/$H233),$BD$2)-SUM($Q262:JT262))),0)</f>
        <v>0</v>
      </c>
      <c r="JV262" s="965">
        <f>IFERROR(IF($H233&gt;=$AO$3,IF(JV260="F",$J233,0),IF(JV259=0,0,MIN($J233*INT((JV$33-$E233)/$H233),$BD$2)-SUM($Q262:JU262))),0)</f>
        <v>0</v>
      </c>
      <c r="JW262" s="966">
        <f>IFERROR(IF($H233&gt;=$AO$3,IF(JW260="F",$J233,0),IF(JW259=0,0,MIN($J233*INT((JW$33-$E233)/$H233),$BD$2)-SUM($Q262:JV262))),0)</f>
        <v>0</v>
      </c>
      <c r="JX262" s="950">
        <f>IFERROR(IF($H233&gt;=$AO$3,IF(JX260="F",$J233,0),IF(JX259=0,0,MIN($J233*INT((JX$33-$E233)/$H233),$BD$2)-SUM($Q262:JW262))),0)</f>
        <v>0</v>
      </c>
      <c r="JY262" s="950">
        <f>IFERROR(IF($H233&gt;=$AO$3,IF(JY260="F",$J233,0),IF(JY259=0,0,MIN($J233*INT((JY$33-$E233)/$H233),$BD$2)-SUM($Q262:JX262))),0)</f>
        <v>0</v>
      </c>
      <c r="JZ262" s="950">
        <f>IFERROR(IF($H233&gt;=$AO$3,IF(JZ260="F",$J233,0),IF(JZ259=0,0,MIN($J233*INT((JZ$33-$E233)/$H233),$BD$2)-SUM($Q262:JY262))),0)</f>
        <v>0</v>
      </c>
      <c r="KA262" s="965">
        <f>IFERROR(IF($H233&gt;=$AO$3,IF(KA260="F",$J233,0),IF(KA259=0,0,MIN($J233*INT((KA$33-$E233)/$H233),$BD$2)-SUM($Q262:JZ262))),0)</f>
        <v>0</v>
      </c>
      <c r="KB262" s="966">
        <f>IFERROR(IF($H233&gt;=$AO$3,IF(KB260="F",$J233,0),IF(KB259=0,0,MIN($J233*INT((KB$33-$E233)/$H233),$BD$2)-SUM($Q262:KA262))),0)</f>
        <v>0</v>
      </c>
      <c r="KC262" s="950">
        <f>IFERROR(IF($H233&gt;=$AO$3,IF(KC260="F",$J233,0),IF(KC259=0,0,MIN($J233*INT((KC$33-$E233)/$H233),$BD$2)-SUM($Q262:KB262))),0)</f>
        <v>0</v>
      </c>
      <c r="KD262" s="950">
        <f>IFERROR(IF($H233&gt;=$AO$3,IF(KD260="F",$J233,0),IF(KD259=0,0,MIN($J233*INT((KD$33-$E233)/$H233),$BD$2)-SUM($Q262:KC262))),0)</f>
        <v>0</v>
      </c>
      <c r="KE262" s="950">
        <f>IFERROR(IF($H233&gt;=$AO$3,IF(KE260="F",$J233,0),IF(KE259=0,0,MIN($J233*INT((KE$33-$E233)/$H233),$BD$2)-SUM($Q262:KD262))),0)</f>
        <v>0</v>
      </c>
      <c r="KF262" s="965">
        <f>IFERROR(IF($H233&gt;=$AO$3,IF(KF260="F",$J233,0),IF(KF259=0,0,MIN($J233*INT((KF$33-$E233)/$H233),$BD$2)-SUM($Q262:KE262))),0)</f>
        <v>0</v>
      </c>
      <c r="KG262" s="966">
        <f>IFERROR(IF($H233&gt;=$AO$3,IF(KG260="F",$J233,0),IF(KG259=0,0,MIN($J233*INT((KG$33-$E233)/$H233),$BD$2)-SUM($Q262:KF262))),0)</f>
        <v>0</v>
      </c>
      <c r="KH262" s="950">
        <f>IFERROR(IF($H233&gt;=$AO$3,IF(KH260="F",$J233,0),IF(KH259=0,0,MIN($J233*INT((KH$33-$E233)/$H233),$BD$2)-SUM($Q262:KG262))),0)</f>
        <v>0</v>
      </c>
      <c r="KI262" s="950">
        <f>IFERROR(IF($H233&gt;=$AO$3,IF(KI260="F",$J233,0),IF(KI259=0,0,MIN($J233*INT((KI$33-$E233)/$H233),$BD$2)-SUM($Q262:KH262))),0)</f>
        <v>0</v>
      </c>
      <c r="KJ262" s="950">
        <f>IFERROR(IF($H233&gt;=$AO$3,IF(KJ260="F",$J233,0),IF(KJ259=0,0,MIN($J233*INT((KJ$33-$E233)/$H233),$BD$2)-SUM($Q262:KI262))),0)</f>
        <v>0</v>
      </c>
      <c r="KK262" s="965">
        <f>IFERROR(IF($H233&gt;=$AO$3,IF(KK260="F",$J233,0),IF(KK259=0,0,MIN($J233*INT((KK$33-$E233)/$H233),$BD$2)-SUM($Q262:KJ262))),0)</f>
        <v>0</v>
      </c>
      <c r="KL262" s="966">
        <f>IFERROR(IF($H233&gt;=$AO$3,IF(KL260="F",$J233,0),IF(KL259=0,0,MIN($J233*INT((KL$33-$E233)/$H233),$BD$2)-SUM($Q262:KK262))),0)</f>
        <v>0</v>
      </c>
      <c r="KM262" s="950">
        <f>IFERROR(IF($H233&gt;=$AO$3,IF(KM260="F",$J233,0),IF(KM259=0,0,MIN($J233*INT((KM$33-$E233)/$H233),$BD$2)-SUM($Q262:KL262))),0)</f>
        <v>0</v>
      </c>
      <c r="KN262" s="950">
        <f>IFERROR(IF($H233&gt;=$AO$3,IF(KN260="F",$J233,0),IF(KN259=0,0,MIN($J233*INT((KN$33-$E233)/$H233),$BD$2)-SUM($Q262:KM262))),0)</f>
        <v>0</v>
      </c>
      <c r="KO262" s="950">
        <f>IFERROR(IF($H233&gt;=$AO$3,IF(KO260="F",$J233,0),IF(KO259=0,0,MIN($J233*INT((KO$33-$E233)/$H233),$BD$2)-SUM($Q262:KN262))),0)</f>
        <v>0</v>
      </c>
      <c r="KP262" s="965">
        <f>IFERROR(IF($H233&gt;=$AO$3,IF(KP260="F",$J233,0),IF(KP259=0,0,MIN($J233*INT((KP$33-$E233)/$H233),$BD$2)-SUM($Q262:KO262))),0)</f>
        <v>0</v>
      </c>
      <c r="KQ262" s="966">
        <f>IFERROR(IF($H233&gt;=$AO$3,IF(KQ260="F",$J233,0),IF(KQ259=0,0,MIN($J233*INT((KQ$33-$E233)/$H233),$BD$2)-SUM($Q262:KP262))),0)</f>
        <v>0</v>
      </c>
      <c r="KR262" s="950">
        <f>IFERROR(IF($H233&gt;=$AO$3,IF(KR260="F",$J233,0),IF(KR259=0,0,MIN($J233*INT((KR$33-$E233)/$H233),$BD$2)-SUM($Q262:KQ262))),0)</f>
        <v>0</v>
      </c>
      <c r="KS262" s="950">
        <f>IFERROR(IF($H233&gt;=$AO$3,IF(KS260="F",$J233,0),IF(KS259=0,0,MIN($J233*INT((KS$33-$E233)/$H233),$BD$2)-SUM($Q262:KR262))),0)</f>
        <v>0</v>
      </c>
      <c r="KT262" s="950">
        <f>IFERROR(IF($H233&gt;=$AO$3,IF(KT260="F",$J233,0),IF(KT259=0,0,MIN($J233*INT((KT$33-$E233)/$H233),$BD$2)-SUM($Q262:KS262))),0)</f>
        <v>0</v>
      </c>
      <c r="KU262" s="965">
        <f>IFERROR(IF($H233&gt;=$AO$3,IF(KU260="F",$J233,0),IF(KU259=0,0,MIN($J233*INT((KU$33-$E233)/$H233),$BD$2)-SUM($Q262:KT262))),0)</f>
        <v>0</v>
      </c>
      <c r="KV262" s="966">
        <f>IFERROR(IF($H233&gt;=$AO$3,IF(KV260="F",$J233,0),IF(KV259=0,0,MIN($J233*INT((KV$33-$E233)/$H233),$BD$2)-SUM($Q262:KU262))),0)</f>
        <v>0</v>
      </c>
      <c r="KW262" s="950">
        <f>IFERROR(IF($H233&gt;=$AO$3,IF(KW260="F",$J233,0),IF(KW259=0,0,MIN($J233*INT((KW$33-$E233)/$H233),$BD$2)-SUM($Q262:KV262))),0)</f>
        <v>0</v>
      </c>
      <c r="KX262" s="950">
        <f>IFERROR(IF($H233&gt;=$AO$3,IF(KX260="F",$J233,0),IF(KX259=0,0,MIN($J233*INT((KX$33-$E233)/$H233),$BD$2)-SUM($Q262:KW262))),0)</f>
        <v>0</v>
      </c>
      <c r="KY262" s="950">
        <f>IFERROR(IF($H233&gt;=$AO$3,IF(KY260="F",$J233,0),IF(KY259=0,0,MIN($J233*INT((KY$33-$E233)/$H233),$BD$2)-SUM($Q262:KX262))),0)</f>
        <v>0</v>
      </c>
      <c r="KZ262" s="965">
        <f>IFERROR(IF($H233&gt;=$AO$3,IF(KZ260="F",$J233,0),IF(KZ259=0,0,MIN($J233*INT((KZ$33-$E233)/$H233),$BD$2)-SUM($Q262:KY262))),0)</f>
        <v>0</v>
      </c>
      <c r="LA262" s="966">
        <f>IFERROR(IF($H233&gt;=$AO$3,IF(LA260="F",$J233,0),IF(LA259=0,0,MIN($J233*INT((LA$33-$E233)/$H233),$BD$2)-SUM($Q262:KZ262))),0)</f>
        <v>0</v>
      </c>
      <c r="LB262" s="950">
        <f>IFERROR(IF($H233&gt;=$AO$3,IF(LB260="F",$J233,0),IF(LB259=0,0,MIN($J233*INT((LB$33-$E233)/$H233),$BD$2)-SUM($Q262:LA262))),0)</f>
        <v>0</v>
      </c>
      <c r="LC262" s="950">
        <f>IFERROR(IF($H233&gt;=$AO$3,IF(LC260="F",$J233,0),IF(LC259=0,0,MIN($J233*INT((LC$33-$E233)/$H233),$BD$2)-SUM($Q262:LB262))),0)</f>
        <v>0</v>
      </c>
      <c r="LD262" s="950">
        <f>IFERROR(IF($H233&gt;=$AO$3,IF(LD260="F",$J233,0),IF(LD259=0,0,MIN($J233*INT((LD$33-$E233)/$H233),$BD$2)-SUM($Q262:LC262))),0)</f>
        <v>0</v>
      </c>
      <c r="LE262" s="965">
        <f>IFERROR(IF($H233&gt;=$AO$3,IF(LE260="F",$J233,0),IF(LE259=0,0,MIN($J233*INT((LE$33-$E233)/$H233),$BD$2)-SUM($Q262:LD262))),0)</f>
        <v>0</v>
      </c>
      <c r="LF262" s="966">
        <f>IFERROR(IF($H233&gt;=$AO$3,IF(LF260="F",$J233,0),IF(LF259=0,0,MIN($J233*INT((LF$33-$E233)/$H233),$BD$2)-SUM($Q262:LE262))),0)</f>
        <v>0</v>
      </c>
      <c r="LG262" s="950">
        <f>IFERROR(IF($H233&gt;=$AO$3,IF(LG260="F",$J233,0),IF(LG259=0,0,MIN($J233*INT((LG$33-$E233)/$H233),$BD$2)-SUM($Q262:LF262))),0)</f>
        <v>0</v>
      </c>
      <c r="LH262" s="950">
        <f>IFERROR(IF($H233&gt;=$AO$3,IF(LH260="F",$J233,0),IF(LH259=0,0,MIN($J233*INT((LH$33-$E233)/$H233),$BD$2)-SUM($Q262:LG262))),0)</f>
        <v>0</v>
      </c>
      <c r="LI262" s="950">
        <f>IFERROR(IF($H233&gt;=$AO$3,IF(LI260="F",$J233,0),IF(LI259=0,0,MIN($J233*INT((LI$33-$E233)/$H233),$BD$2)-SUM($Q262:LH262))),0)</f>
        <v>0</v>
      </c>
      <c r="LJ262" s="965">
        <f>IFERROR(IF($H233&gt;=$AO$3,IF(LJ260="F",$J233,0),IF(LJ259=0,0,MIN($J233*INT((LJ$33-$E233)/$H233),$BD$2)-SUM($Q262:LI262))),0)</f>
        <v>0</v>
      </c>
      <c r="LK262" s="966">
        <f>IFERROR(IF($H233&gt;=$AO$3,IF(LK260="F",$J233,0),IF(LK259=0,0,MIN($J233*INT((LK$33-$E233)/$H233),$BD$2)-SUM($Q262:LJ262))),0)</f>
        <v>0</v>
      </c>
      <c r="LL262" s="950">
        <f>IFERROR(IF($H233&gt;=$AO$3,IF(LL260="F",$J233,0),IF(LL259=0,0,MIN($J233*INT((LL$33-$E233)/$H233),$BD$2)-SUM($Q262:LK262))),0)</f>
        <v>0</v>
      </c>
      <c r="LM262" s="950">
        <f>IFERROR(IF($H233&gt;=$AO$3,IF(LM260="F",$J233,0),IF(LM259=0,0,MIN($J233*INT((LM$33-$E233)/$H233),$BD$2)-SUM($Q262:LL262))),0)</f>
        <v>0</v>
      </c>
      <c r="LN262" s="950">
        <f>IFERROR(IF($H233&gt;=$AO$3,IF(LN260="F",$J233,0),IF(LN259=0,0,MIN($J233*INT((LN$33-$E233)/$H233),$BD$2)-SUM($Q262:LM262))),0)</f>
        <v>0</v>
      </c>
      <c r="LO262" s="965">
        <f>IFERROR(IF($H233&gt;=$AO$3,IF(LO260="F",$J233,0),IF(LO259=0,0,MIN($J233*INT((LO$33-$E233)/$H233),$BD$2)-SUM($Q262:LN262))),0)</f>
        <v>0</v>
      </c>
      <c r="LP262" s="966">
        <f>IFERROR(IF($H233&gt;=$AO$3,IF(LP260="F",$J233,0),IF(LP259=0,0,MIN($J233*INT((LP$33-$E233)/$H233),$BD$2)-SUM($Q262:LO262))),0)</f>
        <v>0</v>
      </c>
      <c r="LQ262" s="950">
        <f>IFERROR(IF($H233&gt;=$AO$3,IF(LQ260="F",$J233,0),IF(LQ259=0,0,MIN($J233*INT((LQ$33-$E233)/$H233),$BD$2)-SUM($Q262:LP262))),0)</f>
        <v>0</v>
      </c>
      <c r="LR262" s="950">
        <f>IFERROR(IF($H233&gt;=$AO$3,IF(LR260="F",$J233,0),IF(LR259=0,0,MIN($J233*INT((LR$33-$E233)/$H233),$BD$2)-SUM($Q262:LQ262))),0)</f>
        <v>0</v>
      </c>
      <c r="LS262" s="950">
        <f>IFERROR(IF($H233&gt;=$AO$3,IF(LS260="F",$J233,0),IF(LS259=0,0,MIN($J233*INT((LS$33-$E233)/$H233),$BD$2)-SUM($Q262:LR262))),0)</f>
        <v>0</v>
      </c>
      <c r="LT262" s="965">
        <f>IFERROR(IF($H233&gt;=$AO$3,IF(LT260="F",$J233,0),IF(LT259=0,0,MIN($J233*INT((LT$33-$E233)/$H233),$BD$2)-SUM($Q262:LS262))),0)</f>
        <v>0</v>
      </c>
      <c r="LU262" s="966">
        <f>IFERROR(IF($H233&gt;=$AO$3,IF(LU260="F",$J233,0),IF(LU259=0,0,MIN($J233*INT((LU$33-$E233)/$H233),$BD$2)-SUM($Q262:LT262))),0)</f>
        <v>0</v>
      </c>
      <c r="LV262" s="950">
        <f>IFERROR(IF($H233&gt;=$AO$3,IF(LV260="F",$J233,0),IF(LV259=0,0,MIN($J233*INT((LV$33-$E233)/$H233),$BD$2)-SUM($Q262:LU262))),0)</f>
        <v>0</v>
      </c>
      <c r="LW262" s="950">
        <f>IFERROR(IF($H233&gt;=$AO$3,IF(LW260="F",$J233,0),IF(LW259=0,0,MIN($J233*INT((LW$33-$E233)/$H233),$BD$2)-SUM($Q262:LV262))),0)</f>
        <v>0</v>
      </c>
      <c r="LX262" s="950">
        <f>IFERROR(IF($H233&gt;=$AO$3,IF(LX260="F",$J233,0),IF(LX259=0,0,MIN($J233*INT((LX$33-$E233)/$H233),$BD$2)-SUM($Q262:LW262))),0)</f>
        <v>0</v>
      </c>
      <c r="LY262" s="965">
        <f>IFERROR(IF($H233&gt;=$AO$3,IF(LY260="F",$J233,0),IF(LY259=0,0,MIN($J233*INT((LY$33-$E233)/$H233),$BD$2)-SUM($Q262:LX262))),0)</f>
        <v>0</v>
      </c>
      <c r="LZ262" s="966">
        <f>IFERROR(IF($H233&gt;=$AO$3,IF(LZ260="F",$J233,0),IF(LZ259=0,0,MIN($J233*INT((LZ$33-$E233)/$H233),$BD$2)-SUM($Q262:LY262))),0)</f>
        <v>0</v>
      </c>
      <c r="MA262" s="950">
        <f>IFERROR(IF($H233&gt;=$AO$3,IF(MA260="F",$J233,0),IF(MA259=0,0,MIN($J233*INT((MA$33-$E233)/$H233),$BD$2)-SUM($Q262:LZ262))),0)</f>
        <v>0</v>
      </c>
      <c r="MB262" s="950">
        <f>IFERROR(IF($H233&gt;=$AO$3,IF(MB260="F",$J233,0),IF(MB259=0,0,MIN($J233*INT((MB$33-$E233)/$H233),$BD$2)-SUM($Q262:MA262))),0)</f>
        <v>0</v>
      </c>
      <c r="MC262" s="950">
        <f>IFERROR(IF($H233&gt;=$AO$3,IF(MC260="F",$J233,0),IF(MC259=0,0,MIN($J233*INT((MC$33-$E233)/$H233),$BD$2)-SUM($Q262:MB262))),0)</f>
        <v>0</v>
      </c>
      <c r="MD262" s="965">
        <f>IFERROR(IF($H233&gt;=$AO$3,IF(MD260="F",$J233,0),IF(MD259=0,0,MIN($J233*INT((MD$33-$E233)/$H233),$BD$2)-SUM($Q262:MC262))),0)</f>
        <v>0</v>
      </c>
      <c r="ME262" s="966">
        <f>IFERROR(IF($H233&gt;=$AO$3,IF(ME260="F",$J233,0),IF(ME259=0,0,MIN($J233*INT((ME$33-$E233)/$H233),$BD$2)-SUM($Q262:MD262))),0)</f>
        <v>0</v>
      </c>
      <c r="MF262" s="950">
        <f>IFERROR(IF($H233&gt;=$AO$3,IF(MF260="F",$J233,0),IF(MF259=0,0,MIN($J233*INT((MF$33-$E233)/$H233),$BD$2)-SUM($Q262:ME262))),0)</f>
        <v>0</v>
      </c>
      <c r="MG262" s="950">
        <f>IFERROR(IF($H233&gt;=$AO$3,IF(MG260="F",$J233,0),IF(MG259=0,0,MIN($J233*INT((MG$33-$E233)/$H233),$BD$2)-SUM($Q262:MF262))),0)</f>
        <v>0</v>
      </c>
      <c r="MH262" s="950">
        <f>IFERROR(IF($H233&gt;=$AO$3,IF(MH260="F",$J233,0),IF(MH259=0,0,MIN($J233*INT((MH$33-$E233)/$H233),$BD$2)-SUM($Q262:MG262))),0)</f>
        <v>0</v>
      </c>
      <c r="MI262" s="965">
        <f>IFERROR(IF($H233&gt;=$AO$3,IF(MI260="F",$J233,0),IF(MI259=0,0,MIN($J233*INT((MI$33-$E233)/$H233),$BD$2)-SUM($Q262:MH262))),0)</f>
        <v>0</v>
      </c>
      <c r="MJ262" s="966">
        <f>IFERROR(IF($H233&gt;=$AO$3,IF(MJ260="F",$J233,0),IF(MJ259=0,0,MIN($J233*INT((MJ$33-$E233)/$H233),$BD$2)-SUM($Q262:MI262))),0)</f>
        <v>0</v>
      </c>
      <c r="MK262" s="950">
        <f>IFERROR(IF($H233&gt;=$AO$3,IF(MK260="F",$J233,0),IF(MK259=0,0,MIN($J233*INT((MK$33-$E233)/$H233),$BD$2)-SUM($Q262:MJ262))),0)</f>
        <v>0</v>
      </c>
      <c r="ML262" s="950">
        <f>IFERROR(IF($H233&gt;=$AO$3,IF(ML260="F",$J233,0),IF(ML259=0,0,MIN($J233*INT((ML$33-$E233)/$H233),$BD$2)-SUM($Q262:MK262))),0)</f>
        <v>0</v>
      </c>
      <c r="MM262" s="950">
        <f>IFERROR(IF($H233&gt;=$AO$3,IF(MM260="F",$J233,0),IF(MM259=0,0,MIN($J233*INT((MM$33-$E233)/$H233),$BD$2)-SUM($Q262:ML262))),0)</f>
        <v>0</v>
      </c>
      <c r="MN262" s="965">
        <f>IFERROR(IF($H233&gt;=$AO$3,IF(MN260="F",$J233,0),IF(MN259=0,0,MIN($J233*INT((MN$33-$E233)/$H233),$BD$2)-SUM($Q262:MM262))),0)</f>
        <v>0</v>
      </c>
      <c r="MO262" s="966">
        <f>IFERROR(IF($H233&gt;=$AO$3,IF(MO260="F",$J233,0),IF(MO259=0,0,MIN($J233*INT((MO$33-$E233)/$H233),$BD$2)-SUM($Q262:MN262))),0)</f>
        <v>0</v>
      </c>
      <c r="MP262" s="950">
        <f>IFERROR(IF($H233&gt;=$AO$3,IF(MP260="F",$J233,0),IF(MP259=0,0,MIN($J233*INT((MP$33-$E233)/$H233),$BD$2)-SUM($Q262:MO262))),0)</f>
        <v>0</v>
      </c>
      <c r="MQ262" s="950">
        <f>IFERROR(IF($H233&gt;=$AO$3,IF(MQ260="F",$J233,0),IF(MQ259=0,0,MIN($J233*INT((MQ$33-$E233)/$H233),$BD$2)-SUM($Q262:MP262))),0)</f>
        <v>0</v>
      </c>
      <c r="MR262" s="950">
        <f>IFERROR(IF($H233&gt;=$AO$3,IF(MR260="F",$J233,0),IF(MR259=0,0,MIN($J233*INT((MR$33-$E233)/$H233),$BD$2)-SUM($Q262:MQ262))),0)</f>
        <v>0</v>
      </c>
      <c r="MS262" s="965">
        <f>IFERROR(IF($H233&gt;=$AO$3,IF(MS260="F",$J233,0),IF(MS259=0,0,MIN($J233*INT((MS$33-$E233)/$H233),$BD$2)-SUM($Q262:MR262))),0)</f>
        <v>0</v>
      </c>
      <c r="MT262" s="966">
        <f>IFERROR(IF($H233&gt;=$AO$3,IF(MT260="F",$J233,0),IF(MT259=0,0,MIN($J233*INT((MT$33-$E233)/$H233),$BD$2)-SUM($Q262:MS262))),0)</f>
        <v>0</v>
      </c>
      <c r="MU262" s="950">
        <f>IFERROR(IF($H233&gt;=$AO$3,IF(MU260="F",$J233,0),IF(MU259=0,0,MIN($J233*INT((MU$33-$E233)/$H233),$BD$2)-SUM($Q262:MT262))),0)</f>
        <v>0</v>
      </c>
      <c r="MV262" s="950">
        <f>IFERROR(IF($H233&gt;=$AO$3,IF(MV260="F",$J233,0),IF(MV259=0,0,MIN($J233*INT((MV$33-$E233)/$H233),$BD$2)-SUM($Q262:MU262))),0)</f>
        <v>0</v>
      </c>
      <c r="MW262" s="950">
        <f>IFERROR(IF($H233&gt;=$AO$3,IF(MW260="F",$J233,0),IF(MW259=0,0,MIN($J233*INT((MW$33-$E233)/$H233),$BD$2)-SUM($Q262:MV262))),0)</f>
        <v>0</v>
      </c>
      <c r="MX262" s="965">
        <f>IFERROR(IF($H233&gt;=$AO$3,IF(MX260="F",$J233,0),IF(MX259=0,0,MIN($J233*INT((MX$33-$E233)/$H233),$BD$2)-SUM($Q262:MW262))),0)</f>
        <v>0</v>
      </c>
      <c r="MY262" s="966">
        <f>IFERROR(IF($H233&gt;=$AO$3,IF(MY260="F",$J233,0),IF(MY259=0,0,MIN($J233*INT((MY$33-$E233)/$H233),$BD$2)-SUM($Q262:MX262))),0)</f>
        <v>0</v>
      </c>
      <c r="MZ262" s="950">
        <f>IFERROR(IF($H233&gt;=$AO$3,IF(MZ260="F",$J233,0),IF(MZ259=0,0,MIN($J233*INT((MZ$33-$E233)/$H233),$BD$2)-SUM($Q262:MY262))),0)</f>
        <v>0</v>
      </c>
      <c r="NA262" s="950">
        <f>IFERROR(IF($H233&gt;=$AO$3,IF(NA260="F",$J233,0),IF(NA259=0,0,MIN($J233*INT((NA$33-$E233)/$H233),$BD$2)-SUM($Q262:MZ262))),0)</f>
        <v>0</v>
      </c>
      <c r="NB262" s="950">
        <f>IFERROR(IF($H233&gt;=$AO$3,IF(NB260="F",$J233,0),IF(NB259=0,0,MIN($J233*INT((NB$33-$E233)/$H233),$BD$2)-SUM($Q262:NA262))),0)</f>
        <v>0</v>
      </c>
      <c r="NC262" s="965">
        <f>IFERROR(IF($H233&gt;=$AO$3,IF(NC260="F",$J233,0),IF(NC259=0,0,MIN($J233*INT((NC$33-$E233)/$H233),$BD$2)-SUM($Q262:NB262))),0)</f>
        <v>0</v>
      </c>
      <c r="ND262" s="966">
        <f>IFERROR(IF($H233&gt;=$AO$3,IF(ND260="F",$J233,0),IF(ND259=0,0,MIN($J233*INT((ND$33-$E233)/$H233),$BD$2)-SUM($Q262:NC262))),0)</f>
        <v>0</v>
      </c>
      <c r="NE262" s="950">
        <f>IFERROR(IF($H233&gt;=$AO$3,IF(NE260="F",$J233,0),IF(NE259=0,0,MIN($J233*INT((NE$33-$E233)/$H233),$BD$2)-SUM($Q262:ND262))),0)</f>
        <v>0</v>
      </c>
      <c r="NF262" s="950">
        <f>IFERROR(IF($H233&gt;=$AO$3,IF(NF260="F",$J233,0),IF(NF259=0,0,MIN($J233*INT((NF$33-$E233)/$H233),$BD$2)-SUM($Q262:NE262))),0)</f>
        <v>0</v>
      </c>
      <c r="NG262" s="950">
        <f>IFERROR(IF($H233&gt;=$AO$3,IF(NG260="F",$J233,0),IF(NG259=0,0,MIN($J233*INT((NG$33-$E233)/$H233),$BD$2)-SUM($Q262:NF262))),0)</f>
        <v>0</v>
      </c>
      <c r="NH262" s="965">
        <f>IFERROR(IF($H233&gt;=$AO$3,IF(NH260="F",$J233,0),IF(NH259=0,0,MIN($J233*INT((NH$33-$E233)/$H233),$BD$2)-SUM($Q262:NG262))),0)</f>
        <v>0</v>
      </c>
      <c r="NI262" s="966">
        <f>IFERROR(IF($H233&gt;=$AO$3,IF(NI260="F",$J233,0),IF(NI259=0,0,MIN($J233*INT((NI$33-$E233)/$H233),$BD$2)-SUM($Q262:NH262))),0)</f>
        <v>0</v>
      </c>
      <c r="NJ262" s="950">
        <f>IFERROR(IF($H233&gt;=$AO$3,IF(NJ260="F",$J233,0),IF(NJ259=0,0,MIN($J233*INT((NJ$33-$E233)/$H233),$BD$2)-SUM($Q262:NI262))),0)</f>
        <v>0</v>
      </c>
      <c r="NK262" s="950">
        <f>IFERROR(IF($H233&gt;=$AO$3,IF(NK260="F",$J233,0),IF(NK259=0,0,MIN($J233*INT((NK$33-$E233)/$H233),$BD$2)-SUM($Q262:NJ262))),0)</f>
        <v>0</v>
      </c>
      <c r="NL262" s="950">
        <f>IFERROR(IF($H233&gt;=$AO$3,IF(NL260="F",$J233,0),IF(NL259=0,0,MIN($J233*INT((NL$33-$E233)/$H233),$BD$2)-SUM($Q262:NK262))),0)</f>
        <v>0</v>
      </c>
      <c r="NM262" s="965">
        <f>IFERROR(IF($H233&gt;=$AO$3,IF(NM260="F",$J233,0),IF(NM259=0,0,MIN($J233*INT((NM$33-$E233)/$H233),$BD$2)-SUM($Q262:NL262))),0)</f>
        <v>0</v>
      </c>
      <c r="NN262" s="966">
        <f>IFERROR(IF($H233&gt;=$AO$3,IF(NN260="F",$J233,0),IF(NN259=0,0,MIN($J233*INT((NN$33-$E233)/$H233),$BD$2)-SUM($Q262:NM262))),0)</f>
        <v>0</v>
      </c>
      <c r="NO262" s="950">
        <f>IFERROR(IF($H233&gt;=$AO$3,IF(NO260="F",$J233,0),IF(NO259=0,0,MIN($J233*INT((NO$33-$E233)/$H233),$BD$2)-SUM($Q262:NN262))),0)</f>
        <v>0</v>
      </c>
      <c r="NP262" s="950">
        <f>IFERROR(IF($H233&gt;=$AO$3,IF(NP260="F",$J233,0),IF(NP259=0,0,MIN($J233*INT((NP$33-$E233)/$H233),$BD$2)-SUM($Q262:NO262))),0)</f>
        <v>0</v>
      </c>
      <c r="NQ262" s="950">
        <f>IFERROR(IF($H233&gt;=$AO$3,IF(NQ260="F",$J233,0),IF(NQ259=0,0,MIN($J233*INT((NQ$33-$E233)/$H233),$BD$2)-SUM($Q262:NP262))),0)</f>
        <v>0</v>
      </c>
      <c r="NR262" s="965">
        <f>IFERROR(IF($H233&gt;=$AO$3,IF(NR260="F",$J233,0),IF(NR259=0,0,MIN($J233*INT((NR$33-$E233)/$H233),$BD$2)-SUM($Q262:NQ262))),0)</f>
        <v>0</v>
      </c>
      <c r="NS262" s="966">
        <f>IFERROR(IF($H233&gt;=$AO$3,IF(NS260="F",$J233,0),IF(NS259=0,0,MIN($J233*INT((NS$33-$E233)/$H233),$BD$2)-SUM($Q262:NR262))),0)</f>
        <v>0</v>
      </c>
      <c r="NT262" s="950">
        <f>IFERROR(IF($H233&gt;=$AO$3,IF(NT260="F",$J233,0),IF(NT259=0,0,MIN($J233*INT((NT$33-$E233)/$H233),$BD$2)-SUM($Q262:NS262))),0)</f>
        <v>0</v>
      </c>
      <c r="NU262" s="950">
        <f>IFERROR(IF($H233&gt;=$AO$3,IF(NU260="F",$J233,0),IF(NU259=0,0,MIN($J233*INT((NU$33-$E233)/$H233),$BD$2)-SUM($Q262:NT262))),0)</f>
        <v>0</v>
      </c>
      <c r="NV262" s="950">
        <f>IFERROR(IF($H233&gt;=$AO$3,IF(NV260="F",$J233,0),IF(NV259=0,0,MIN($J233*INT((NV$33-$E233)/$H233),$BD$2)-SUM($Q262:NU262))),0)</f>
        <v>0</v>
      </c>
      <c r="NW262" s="965">
        <f>IFERROR(IF($H233&gt;=$AO$3,IF(NW260="F",$J233,0),IF(NW259=0,0,MIN($J233*INT((NW$33-$E233)/$H233),$BD$2)-SUM($Q262:NV262))),0)</f>
        <v>0</v>
      </c>
      <c r="NX262" s="966">
        <f>IFERROR(IF($H233&gt;=$AO$3,IF(NX260="F",$J233,0),IF(NX259=0,0,MIN($J233*INT((NX$33-$E233)/$H233),$BD$2)-SUM($Q262:NW262))),0)</f>
        <v>0</v>
      </c>
      <c r="NY262" s="950">
        <f>IFERROR(IF($H233&gt;=$AO$3,IF(NY260="F",$J233,0),IF(NY259=0,0,MIN($J233*INT((NY$33-$E233)/$H233),$BD$2)-SUM($Q262:NX262))),0)</f>
        <v>0</v>
      </c>
      <c r="NZ262" s="950">
        <f>IFERROR(IF($H233&gt;=$AO$3,IF(NZ260="F",$J233,0),IF(NZ259=0,0,MIN($J233*INT((NZ$33-$E233)/$H233),$BD$2)-SUM($Q262:NY262))),0)</f>
        <v>0</v>
      </c>
      <c r="OA262" s="950">
        <f>IFERROR(IF($H233&gt;=$AO$3,IF(OA260="F",$J233,0),IF(OA259=0,0,MIN($J233*INT((OA$33-$E233)/$H233),$BD$2)-SUM($Q262:NZ262))),0)</f>
        <v>0</v>
      </c>
      <c r="OB262" s="965">
        <f>IFERROR(IF($H233&gt;=$AO$3,IF(OB260="F",$J233,0),IF(OB259=0,0,MIN($J233*INT((OB$33-$E233)/$H233),$BD$2)-SUM($Q262:OA262))),0)</f>
        <v>0</v>
      </c>
      <c r="OC262" s="966">
        <f>IFERROR(IF($H233&gt;=$AO$3,IF(OC260="F",$J233,0),IF(OC259=0,0,MIN($J233*INT((OC$33-$E233)/$H233),$BD$2)-SUM($Q262:OB262))),0)</f>
        <v>0</v>
      </c>
      <c r="OD262" s="950">
        <f>IFERROR(IF($H233&gt;=$AO$3,IF(OD260="F",$J233,0),IF(OD259=0,0,MIN($J233*INT((OD$33-$E233)/$H233),$BD$2)-SUM($Q262:OC262))),0)</f>
        <v>0</v>
      </c>
      <c r="OE262" s="950">
        <f>IFERROR(IF($H233&gt;=$AO$3,IF(OE260="F",$J233,0),IF(OE259=0,0,MIN($J233*INT((OE$33-$E233)/$H233),$BD$2)-SUM($Q262:OD262))),0)</f>
        <v>0</v>
      </c>
      <c r="OF262" s="950">
        <f>IFERROR(IF($H233&gt;=$AO$3,IF(OF260="F",$J233,0),IF(OF259=0,0,MIN($J233*INT((OF$33-$E233)/$H233),$BD$2)-SUM($Q262:OE262))),0)</f>
        <v>0</v>
      </c>
      <c r="OG262" s="965">
        <f>IFERROR(IF($H233&gt;=$AO$3,IF(OG260="F",$J233,0),IF(OG259=0,0,MIN($J233*INT((OG$33-$E233)/$H233),$BD$2)-SUM($Q262:OF262))),0)</f>
        <v>0</v>
      </c>
      <c r="OH262" s="966">
        <f>IFERROR(IF($H233&gt;=$AO$3,IF(OH260="F",$J233,0),IF(OH259=0,0,MIN($J233*INT((OH$33-$E233)/$H233),$BD$2)-SUM($Q262:OG262))),0)</f>
        <v>0</v>
      </c>
      <c r="OI262" s="950">
        <f>IFERROR(IF($H233&gt;=$AO$3,IF(OI260="F",$J233,0),IF(OI259=0,0,MIN($J233*INT((OI$33-$E233)/$H233),$BD$2)-SUM($Q262:OH262))),0)</f>
        <v>0</v>
      </c>
      <c r="OJ262" s="950">
        <f>IFERROR(IF($H233&gt;=$AO$3,IF(OJ260="F",$J233,0),IF(OJ259=0,0,MIN($J233*INT((OJ$33-$E233)/$H233),$BD$2)-SUM($Q262:OI262))),0)</f>
        <v>0</v>
      </c>
      <c r="OK262" s="950">
        <f>IFERROR(IF($H233&gt;=$AO$3,IF(OK260="F",$J233,0),IF(OK259=0,0,MIN($J233*INT((OK$33-$E233)/$H233),$BD$2)-SUM($Q262:OJ262))),0)</f>
        <v>0</v>
      </c>
      <c r="OL262" s="965">
        <f>IFERROR(IF($H233&gt;=$AO$3,IF(OL260="F",$J233,0),IF(OL259=0,0,MIN($J233*INT((OL$33-$E233)/$H233),$BD$2)-SUM($Q262:OK262))),0)</f>
        <v>0</v>
      </c>
      <c r="OM262" s="966">
        <f>IFERROR(IF($H233&gt;=$AO$3,IF(OM260="F",$J233,0),IF(OM259=0,0,MIN($J233*INT((OM$33-$E233)/$H233),$BD$2)-SUM($Q262:OL262))),0)</f>
        <v>0</v>
      </c>
      <c r="ON262" s="950">
        <f>IFERROR(IF($H233&gt;=$AO$3,IF(ON260="F",$J233,0),IF(ON259=0,0,MIN($J233*INT((ON$33-$E233)/$H233),$BD$2)-SUM($Q262:OM262))),0)</f>
        <v>0</v>
      </c>
      <c r="OO262" s="950">
        <f>IFERROR(IF($H233&gt;=$AO$3,IF(OO260="F",$J233,0),IF(OO259=0,0,MIN($J233*INT((OO$33-$E233)/$H233),$BD$2)-SUM($Q262:ON262))),0)</f>
        <v>0</v>
      </c>
      <c r="OP262" s="950">
        <f>IFERROR(IF($H233&gt;=$AO$3,IF(OP260="F",$J233,0),IF(OP259=0,0,MIN($J233*INT((OP$33-$E233)/$H233),$BD$2)-SUM($Q262:OO262))),0)</f>
        <v>0</v>
      </c>
      <c r="OQ262" s="965">
        <f>IFERROR(IF($H233&gt;=$AO$3,IF(OQ260="F",$J233,0),IF(OQ259=0,0,MIN($J233*INT((OQ$33-$E233)/$H233),$BD$2)-SUM($Q262:OP262))),0)</f>
        <v>0</v>
      </c>
      <c r="OR262" s="966">
        <f>IFERROR(IF($H233&gt;=$AO$3,IF(OR260="F",$J233,0),IF(OR259=0,0,MIN($J233*INT((OR$33-$E233)/$H233),$BD$2)-SUM($Q262:OQ262))),0)</f>
        <v>0</v>
      </c>
      <c r="OS262" s="950">
        <f>IFERROR(IF($H233&gt;=$AO$3,IF(OS260="F",$J233,0),IF(OS259=0,0,MIN($J233*INT((OS$33-$E233)/$H233),$BD$2)-SUM($Q262:OR262))),0)</f>
        <v>0</v>
      </c>
      <c r="OT262" s="950">
        <f>IFERROR(IF($H233&gt;=$AO$3,IF(OT260="F",$J233,0),IF(OT259=0,0,MIN($J233*INT((OT$33-$E233)/$H233),$BD$2)-SUM($Q262:OS262))),0)</f>
        <v>0</v>
      </c>
      <c r="OU262" s="950">
        <f>IFERROR(IF($H233&gt;=$AO$3,IF(OU260="F",$J233,0),IF(OU259=0,0,MIN($J233*INT((OU$33-$E233)/$H233),$BD$2)-SUM($Q262:OT262))),0)</f>
        <v>0</v>
      </c>
      <c r="OV262" s="965">
        <f>IFERROR(IF($H233&gt;=$AO$3,IF(OV260="F",$J233,0),IF(OV259=0,0,MIN($J233*INT((OV$33-$E233)/$H233),$BD$2)-SUM($Q262:OU262))),0)</f>
        <v>0</v>
      </c>
      <c r="OW262" s="966">
        <f>IFERROR(IF($H233&gt;=$AO$3,IF(OW260="F",$J233,0),IF(OW259=0,0,MIN($J233*INT((OW$33-$E233)/$H233),$BD$2)-SUM($Q262:OV262))),0)</f>
        <v>0</v>
      </c>
      <c r="OX262" s="950">
        <f>IFERROR(IF($H233&gt;=$AO$3,IF(OX260="F",$J233,0),IF(OX259=0,0,MIN($J233*INT((OX$33-$E233)/$H233),$BD$2)-SUM($Q262:OW262))),0)</f>
        <v>0</v>
      </c>
      <c r="OY262" s="950">
        <f>IFERROR(IF($H233&gt;=$AO$3,IF(OY260="F",$J233,0),IF(OY259=0,0,MIN($J233*INT((OY$33-$E233)/$H233),$BD$2)-SUM($Q262:OX262))),0)</f>
        <v>0</v>
      </c>
      <c r="OZ262" s="950">
        <f>IFERROR(IF($H233&gt;=$AO$3,IF(OZ260="F",$J233,0),IF(OZ259=0,0,MIN($J233*INT((OZ$33-$E233)/$H233),$BD$2)-SUM($Q262:OY262))),0)</f>
        <v>0</v>
      </c>
      <c r="PA262" s="965">
        <f>IFERROR(IF($H233&gt;=$AO$3,IF(PA260="F",$J233,0),IF(PA259=0,0,MIN($J233*INT((PA$33-$E233)/$H233),$BD$2)-SUM($Q262:OZ262))),0)</f>
        <v>0</v>
      </c>
      <c r="PB262" s="966">
        <f>IFERROR(IF($H233&gt;=$AO$3,IF(PB260="F",$J233,0),IF(PB259=0,0,MIN($J233*INT((PB$33-$E233)/$H233),$BD$2)-SUM($Q262:PA262))),0)</f>
        <v>0</v>
      </c>
      <c r="PC262" s="950">
        <f>IFERROR(IF($H233&gt;=$AO$3,IF(PC260="F",$J233,0),IF(PC259=0,0,MIN($J233*INT((PC$33-$E233)/$H233),$BD$2)-SUM($Q262:PB262))),0)</f>
        <v>0</v>
      </c>
      <c r="PD262" s="950">
        <f>IFERROR(IF($H233&gt;=$AO$3,IF(PD260="F",$J233,0),IF(PD259=0,0,MIN($J233*INT((PD$33-$E233)/$H233),$BD$2)-SUM($Q262:PC262))),0)</f>
        <v>0</v>
      </c>
      <c r="PE262" s="950">
        <f>IFERROR(IF($H233&gt;=$AO$3,IF(PE260="F",$J233,0),IF(PE259=0,0,MIN($J233*INT((PE$33-$E233)/$H233),$BD$2)-SUM($Q262:PD262))),0)</f>
        <v>0</v>
      </c>
      <c r="PF262" s="965">
        <f>IFERROR(IF($H233&gt;=$AO$3,IF(PF260="F",$J233,0),IF(PF259=0,0,MIN($J233*INT((PF$33-$E233)/$H233),$BD$2)-SUM($Q262:PE262))),0)</f>
        <v>0</v>
      </c>
      <c r="PG262" s="966">
        <f>IFERROR(IF($H233&gt;=$AO$3,IF(PG260="F",$J233,0),IF(PG259=0,0,MIN($J233*INT((PG$33-$E233)/$H233),$BD$2)-SUM($Q262:PF262))),0)</f>
        <v>0</v>
      </c>
      <c r="PH262" s="950">
        <f>IFERROR(IF($H233&gt;=$AO$3,IF(PH260="F",$J233,0),IF(PH259=0,0,MIN($J233*INT((PH$33-$E233)/$H233),$BD$2)-SUM($Q262:PG262))),0)</f>
        <v>0</v>
      </c>
      <c r="PI262" s="950">
        <f>IFERROR(IF($H233&gt;=$AO$3,IF(PI260="F",$J233,0),IF(PI259=0,0,MIN($J233*INT((PI$33-$E233)/$H233),$BD$2)-SUM($Q262:PH262))),0)</f>
        <v>0</v>
      </c>
      <c r="PJ262" s="950">
        <f>IFERROR(IF($H233&gt;=$AO$3,IF(PJ260="F",$J233,0),IF(PJ259=0,0,MIN($J233*INT((PJ$33-$E233)/$H233),$BD$2)-SUM($Q262:PI262))),0)</f>
        <v>0</v>
      </c>
      <c r="PK262" s="965">
        <f>IFERROR(IF($H233&gt;=$AO$3,IF(PK260="F",$J233,0),IF(PK259=0,0,MIN($J233*INT((PK$33-$E233)/$H233),$BD$2)-SUM($Q262:PJ262))),0)</f>
        <v>0</v>
      </c>
      <c r="PL262" s="966">
        <f>IFERROR(IF($H233&gt;=$AO$3,IF(PL260="F",$J233,0),IF(PL259=0,0,MIN($J233*INT((PL$33-$E233)/$H233),$BD$2)-SUM($Q262:PK262))),0)</f>
        <v>0</v>
      </c>
      <c r="PM262" s="950">
        <f>IFERROR(IF($H233&gt;=$AO$3,IF(PM260="F",$J233,0),IF(PM259=0,0,MIN($J233*INT((PM$33-$E233)/$H233),$BD$2)-SUM($Q262:PL262))),0)</f>
        <v>0</v>
      </c>
      <c r="PN262" s="950">
        <f>IFERROR(IF($H233&gt;=$AO$3,IF(PN260="F",$J233,0),IF(PN259=0,0,MIN($J233*INT((PN$33-$E233)/$H233),$BD$2)-SUM($Q262:PM262))),0)</f>
        <v>0</v>
      </c>
      <c r="PO262" s="950">
        <f>IFERROR(IF($H233&gt;=$AO$3,IF(PO260="F",$J233,0),IF(PO259=0,0,MIN($J233*INT((PO$33-$E233)/$H233),$BD$2)-SUM($Q262:PN262))),0)</f>
        <v>0</v>
      </c>
      <c r="PP262" s="965">
        <f>IFERROR(IF($H233&gt;=$AO$3,IF(PP260="F",$J233,0),IF(PP259=0,0,MIN($J233*INT((PP$33-$E233)/$H233),$BD$2)-SUM($Q262:PO262))),0)</f>
        <v>0</v>
      </c>
      <c r="PQ262" s="966">
        <f>IFERROR(IF($H233&gt;=$AO$3,IF(PQ260="F",$J233,0),IF(PQ259=0,0,MIN($J233*INT((PQ$33-$E233)/$H233),$BD$2)-SUM($Q262:PP262))),0)</f>
        <v>0</v>
      </c>
      <c r="PR262" s="950">
        <f>IFERROR(IF($H233&gt;=$AO$3,IF(PR260="F",$J233,0),IF(PR259=0,0,MIN($J233*INT((PR$33-$E233)/$H233),$BD$2)-SUM($Q262:PQ262))),0)</f>
        <v>0</v>
      </c>
      <c r="PS262" s="950">
        <f>IFERROR(IF($H233&gt;=$AO$3,IF(PS260="F",$J233,0),IF(PS259=0,0,MIN($J233*INT((PS$33-$E233)/$H233),$BD$2)-SUM($Q262:PR262))),0)</f>
        <v>0</v>
      </c>
      <c r="PT262" s="950">
        <f>IFERROR(IF($H233&gt;=$AO$3,IF(PT260="F",$J233,0),IF(PT259=0,0,MIN($J233*INT((PT$33-$E233)/$H233),$BD$2)-SUM($Q262:PS262))),0)</f>
        <v>0</v>
      </c>
      <c r="PU262" s="965">
        <f>IFERROR(IF($H233&gt;=$AO$3,IF(PU260="F",$J233,0),IF(PU259=0,0,MIN($J233*INT((PU$33-$E233)/$H233),$BD$2)-SUM($Q262:PT262))),0)</f>
        <v>0</v>
      </c>
      <c r="PV262" s="966">
        <f>IFERROR(IF($H233&gt;=$AO$3,IF(PV260="F",$J233,0),IF(PV259=0,0,MIN($J233*INT((PV$33-$E233)/$H233),$BD$2)-SUM($Q262:PU262))),0)</f>
        <v>0</v>
      </c>
      <c r="PW262" s="950">
        <f>IFERROR(IF($H233&gt;=$AO$3,IF(PW260="F",$J233,0),IF(PW259=0,0,MIN($J233*INT((PW$33-$E233)/$H233),$BD$2)-SUM($Q262:PV262))),0)</f>
        <v>0</v>
      </c>
      <c r="PX262" s="950">
        <f>IFERROR(IF($H233&gt;=$AO$3,IF(PX260="F",$J233,0),IF(PX259=0,0,MIN($J233*INT((PX$33-$E233)/$H233),$BD$2)-SUM($Q262:PW262))),0)</f>
        <v>0</v>
      </c>
      <c r="PY262" s="950">
        <f>IFERROR(IF($H233&gt;=$AO$3,IF(PY260="F",$J233,0),IF(PY259=0,0,MIN($J233*INT((PY$33-$E233)/$H233),$BD$2)-SUM($Q262:PX262))),0)</f>
        <v>0</v>
      </c>
      <c r="PZ262" s="965">
        <f>IFERROR(IF($H233&gt;=$AO$3,IF(PZ260="F",$J233,0),IF(PZ259=0,0,MIN($J233*INT((PZ$33-$E233)/$H233),$BD$2)-SUM($Q262:PY262))),0)</f>
        <v>0</v>
      </c>
      <c r="QA262" s="966">
        <f>IFERROR(IF($H233&gt;=$AO$3,IF(QA260="F",$J233,0),IF(QA259=0,0,MIN($J233*INT((QA$33-$E233)/$H233),$BD$2)-SUM($Q262:PZ262))),0)</f>
        <v>0</v>
      </c>
      <c r="QB262" s="950">
        <f>IFERROR(IF($H233&gt;=$AO$3,IF(QB260="F",$J233,0),IF(QB259=0,0,MIN($J233*INT((QB$33-$E233)/$H233),$BD$2)-SUM($Q262:QA262))),0)</f>
        <v>0</v>
      </c>
      <c r="QC262" s="950">
        <f>IFERROR(IF($H233&gt;=$AO$3,IF(QC260="F",$J233,0),IF(QC259=0,0,MIN($J233*INT((QC$33-$E233)/$H233),$BD$2)-SUM($Q262:QB262))),0)</f>
        <v>0</v>
      </c>
      <c r="QD262" s="950">
        <f>IFERROR(IF($H233&gt;=$AO$3,IF(QD260="F",$J233,0),IF(QD259=0,0,MIN($J233*INT((QD$33-$E233)/$H233),$BD$2)-SUM($Q262:QC262))),0)</f>
        <v>0</v>
      </c>
      <c r="QE262" s="965">
        <f>IFERROR(IF($H233&gt;=$AO$3,IF(QE260="F",$J233,0),IF(QE259=0,0,MIN($J233*INT((QE$33-$E233)/$H233),$BD$2)-SUM($Q262:QD262))),0)</f>
        <v>0</v>
      </c>
      <c r="QF262" s="966">
        <f>IFERROR(IF($H233&gt;=$AO$3,IF(QF260="F",$J233,0),IF(QF259=0,0,MIN($J233*INT((QF$33-$E233)/$H233),$BD$2)-SUM($Q262:QE262))),0)</f>
        <v>0</v>
      </c>
      <c r="QG262" s="950">
        <f>IFERROR(IF($H233&gt;=$AO$3,IF(QG260="F",$J233,0),IF(QG259=0,0,MIN($J233*INT((QG$33-$E233)/$H233),$BD$2)-SUM($Q262:QF262))),0)</f>
        <v>0</v>
      </c>
      <c r="QH262" s="950">
        <f>IFERROR(IF($H233&gt;=$AO$3,IF(QH260="F",$J233,0),IF(QH259=0,0,MIN($J233*INT((QH$33-$E233)/$H233),$BD$2)-SUM($Q262:QG262))),0)</f>
        <v>0</v>
      </c>
      <c r="QI262" s="950">
        <f>IFERROR(IF($H233&gt;=$AO$3,IF(QI260="F",$J233,0),IF(QI259=0,0,MIN($J233*INT((QI$33-$E233)/$H233),$BD$2)-SUM($Q262:QH262))),0)</f>
        <v>0</v>
      </c>
      <c r="QJ262" s="965">
        <f>IFERROR(IF($H233&gt;=$AO$3,IF(QJ260="F",$J233,0),IF(QJ259=0,0,MIN($J233*INT((QJ$33-$E233)/$H233),$BD$2)-SUM($Q262:QI262))),0)</f>
        <v>0</v>
      </c>
      <c r="QK262" s="966">
        <f>IFERROR(IF($H233&gt;=$AO$3,IF(QK260="F",$J233,0),IF(QK259=0,0,MIN($J233*INT((QK$33-$E233)/$H233),$BD$2)-SUM($Q262:QJ262))),0)</f>
        <v>0</v>
      </c>
      <c r="QL262" s="950">
        <f>IFERROR(IF($H233&gt;=$AO$3,IF(QL260="F",$J233,0),IF(QL259=0,0,MIN($J233*INT((QL$33-$E233)/$H233),$BD$2)-SUM($Q262:QK262))),0)</f>
        <v>0</v>
      </c>
      <c r="QM262" s="950">
        <f>IFERROR(IF($H233&gt;=$AO$3,IF(QM260="F",$J233,0),IF(QM259=0,0,MIN($J233*INT((QM$33-$E233)/$H233),$BD$2)-SUM($Q262:QL262))),0)</f>
        <v>0</v>
      </c>
      <c r="QN262" s="950">
        <f>IFERROR(IF($H233&gt;=$AO$3,IF(QN260="F",$J233,0),IF(QN259=0,0,MIN($J233*INT((QN$33-$E233)/$H233),$BD$2)-SUM($Q262:QM262))),0)</f>
        <v>0</v>
      </c>
      <c r="QO262" s="965">
        <f>IFERROR(IF($H233&gt;=$AO$3,IF(QO260="F",$J233,0),IF(QO259=0,0,MIN($J233*INT((QO$33-$E233)/$H233),$BD$2)-SUM($Q262:QN262))),0)</f>
        <v>0</v>
      </c>
      <c r="QP262" s="966">
        <f>IFERROR(IF($H233&gt;=$AO$3,IF(QP260="F",$J233,0),IF(QP259=0,0,MIN($J233*INT((QP$33-$E233)/$H233),$BD$2)-SUM($Q262:QO262))),0)</f>
        <v>0</v>
      </c>
      <c r="QQ262" s="950">
        <f>IFERROR(IF($H233&gt;=$AO$3,IF(QQ260="F",$J233,0),IF(QQ259=0,0,MIN($J233*INT((QQ$33-$E233)/$H233),$BD$2)-SUM($Q262:QP262))),0)</f>
        <v>0</v>
      </c>
      <c r="QR262" s="950">
        <f>IFERROR(IF($H233&gt;=$AO$3,IF(QR260="F",$J233,0),IF(QR259=0,0,MIN($J233*INT((QR$33-$E233)/$H233),$BD$2)-SUM($Q262:QQ262))),0)</f>
        <v>0</v>
      </c>
      <c r="QS262" s="950">
        <f>IFERROR(IF($H233&gt;=$AO$3,IF(QS260="F",$J233,0),IF(QS259=0,0,MIN($J233*INT((QS$33-$E233)/$H233),$BD$2)-SUM($Q262:QR262))),0)</f>
        <v>0</v>
      </c>
      <c r="QT262" s="965">
        <f>IFERROR(IF($H233&gt;=$AO$3,IF(QT260="F",$J233,0),IF(QT259=0,0,MIN($J233*INT((QT$33-$E233)/$H233),$BD$2)-SUM($Q262:QS262))),0)</f>
        <v>0</v>
      </c>
      <c r="QU262" s="966">
        <f>IFERROR(IF($H233&gt;=$AO$3,IF(QU260="F",$J233,0),IF(QU259=0,0,MIN($J233*INT((QU$33-$E233)/$H233),$BD$2)-SUM($Q262:QT262))),0)</f>
        <v>0</v>
      </c>
      <c r="QV262" s="950">
        <f>IFERROR(IF($H233&gt;=$AO$3,IF(QV260="F",$J233,0),IF(QV259=0,0,MIN($J233*INT((QV$33-$E233)/$H233),$BD$2)-SUM($Q262:QU262))),0)</f>
        <v>0</v>
      </c>
      <c r="QW262" s="950">
        <f>IFERROR(IF($H233&gt;=$AO$3,IF(QW260="F",$J233,0),IF(QW259=0,0,MIN($J233*INT((QW$33-$E233)/$H233),$BD$2)-SUM($Q262:QV262))),0)</f>
        <v>0</v>
      </c>
      <c r="QX262" s="950">
        <f>IFERROR(IF($H233&gt;=$AO$3,IF(QX260="F",$J233,0),IF(QX259=0,0,MIN($J233*INT((QX$33-$E233)/$H233),$BD$2)-SUM($Q262:QW262))),0)</f>
        <v>0</v>
      </c>
      <c r="QY262" s="965">
        <f>IFERROR(IF($H233&gt;=$AO$3,IF(QY260="F",$J233,0),IF(QY259=0,0,MIN($J233*INT((QY$33-$E233)/$H233),$BD$2)-SUM($Q262:QX262))),0)</f>
        <v>0</v>
      </c>
      <c r="QZ262" s="966">
        <f>IFERROR(IF($H233&gt;=$AO$3,IF(QZ260="F",$J233,0),IF(QZ259=0,0,MIN($J233*INT((QZ$33-$E233)/$H233),$BD$2)-SUM($Q262:QY262))),0)</f>
        <v>0</v>
      </c>
      <c r="RA262" s="950">
        <f>IFERROR(IF($H233&gt;=$AO$3,IF(RA260="F",$J233,0),IF(RA259=0,0,MIN($J233*INT((RA$33-$E233)/$H233),$BD$2)-SUM($Q262:QZ262))),0)</f>
        <v>0</v>
      </c>
      <c r="RB262" s="950">
        <f>IFERROR(IF($H233&gt;=$AO$3,IF(RB260="F",$J233,0),IF(RB259=0,0,MIN($J233*INT((RB$33-$E233)/$H233),$BD$2)-SUM($Q262:RA262))),0)</f>
        <v>0</v>
      </c>
      <c r="RC262" s="950">
        <f>IFERROR(IF($H233&gt;=$AO$3,IF(RC260="F",$J233,0),IF(RC259=0,0,MIN($J233*INT((RC$33-$E233)/$H233),$BD$2)-SUM($Q262:RB262))),0)</f>
        <v>0</v>
      </c>
      <c r="RD262" s="965">
        <f>IFERROR(IF($H233&gt;=$AO$3,IF(RD260="F",$J233,0),IF(RD259=0,0,MIN($J233*INT((RD$33-$E233)/$H233),$BD$2)-SUM($Q262:RC262))),0)</f>
        <v>0</v>
      </c>
      <c r="RE262" s="966">
        <f>IFERROR(IF($H233&gt;=$AO$3,IF(RE260="F",$J233,0),IF(RE259=0,0,MIN($J233*INT((RE$33-$E233)/$H233),$BD$2)-SUM($Q262:RD262))),0)</f>
        <v>0</v>
      </c>
      <c r="RF262" s="950">
        <f>IFERROR(IF($H233&gt;=$AO$3,IF(RF260="F",$J233,0),IF(RF259=0,0,MIN($J233*INT((RF$33-$E233)/$H233),$BD$2)-SUM($Q262:RE262))),0)</f>
        <v>0</v>
      </c>
      <c r="RG262" s="950">
        <f>IFERROR(IF($H233&gt;=$AO$3,IF(RG260="F",$J233,0),IF(RG259=0,0,MIN($J233*INT((RG$33-$E233)/$H233),$BD$2)-SUM($Q262:RF262))),0)</f>
        <v>0</v>
      </c>
      <c r="RH262" s="950">
        <f>IFERROR(IF($H233&gt;=$AO$3,IF(RH260="F",$J233,0),IF(RH259=0,0,MIN($J233*INT((RH$33-$E233)/$H233),$BD$2)-SUM($Q262:RG262))),0)</f>
        <v>0</v>
      </c>
      <c r="RI262" s="965">
        <f>IFERROR(IF($H233&gt;=$AO$3,IF(RI260="F",$J233,0),IF(RI259=0,0,MIN($J233*INT((RI$33-$E233)/$H233),$BD$2)-SUM($Q262:RH262))),0)</f>
        <v>0</v>
      </c>
      <c r="RJ262" s="966">
        <f>IFERROR(IF($H233&gt;=$AO$3,IF(RJ260="F",$J233,0),IF(RJ259=0,0,MIN($J233*INT((RJ$33-$E233)/$H233),$BD$2)-SUM($Q262:RI262))),0)</f>
        <v>0</v>
      </c>
      <c r="RK262" s="950">
        <f>IFERROR(IF($H233&gt;=$AO$3,IF(RK260="F",$J233,0),IF(RK259=0,0,MIN($J233*INT((RK$33-$E233)/$H233),$BD$2)-SUM($Q262:RJ262))),0)</f>
        <v>0</v>
      </c>
      <c r="RL262" s="950">
        <f>IFERROR(IF($H233&gt;=$AO$3,IF(RL260="F",$J233,0),IF(RL259=0,0,MIN($J233*INT((RL$33-$E233)/$H233),$BD$2)-SUM($Q262:RK262))),0)</f>
        <v>0</v>
      </c>
      <c r="RM262" s="950">
        <f>IFERROR(IF($H233&gt;=$AO$3,IF(RM260="F",$J233,0),IF(RM259=0,0,MIN($J233*INT((RM$33-$E233)/$H233),$BD$2)-SUM($Q262:RL262))),0)</f>
        <v>0</v>
      </c>
      <c r="RN262" s="965">
        <f>IFERROR(IF($H233&gt;=$AO$3,IF(RN260="F",$J233,0),IF(RN259=0,0,MIN($J233*INT((RN$33-$E233)/$H233),$BD$2)-SUM($Q262:RM262))),0)</f>
        <v>0</v>
      </c>
      <c r="RO262" s="966">
        <f>IFERROR(IF($H233&gt;=$AO$3,IF(RO260="F",$J233,0),IF(RO259=0,0,MIN($J233*INT((RO$33-$E233)/$H233),$BD$2)-SUM($Q262:RN262))),0)</f>
        <v>0</v>
      </c>
      <c r="RP262" s="950">
        <f>IFERROR(IF($H233&gt;=$AO$3,IF(RP260="F",$J233,0),IF(RP259=0,0,MIN($J233*INT((RP$33-$E233)/$H233),$BD$2)-SUM($Q262:RO262))),0)</f>
        <v>0</v>
      </c>
      <c r="RQ262" s="950">
        <f>IFERROR(IF($H233&gt;=$AO$3,IF(RQ260="F",$J233,0),IF(RQ259=0,0,MIN($J233*INT((RQ$33-$E233)/$H233),$BD$2)-SUM($Q262:RP262))),0)</f>
        <v>0</v>
      </c>
      <c r="RR262" s="950">
        <f>IFERROR(IF($H233&gt;=$AO$3,IF(RR260="F",$J233,0),IF(RR259=0,0,MIN($J233*INT((RR$33-$E233)/$H233),$BD$2)-SUM($Q262:RQ262))),0)</f>
        <v>0</v>
      </c>
      <c r="RS262" s="965">
        <f>IFERROR(IF($H233&gt;=$AO$3,IF(RS260="F",$J233,0),IF(RS259=0,0,MIN($J233*INT((RS$33-$E233)/$H233),$BD$2)-SUM($Q262:RR262))),0)</f>
        <v>0</v>
      </c>
      <c r="RT262" s="966">
        <f>IFERROR(IF($H233&gt;=$AO$3,IF(RT260="F",$J233,0),IF(RT259=0,0,MIN($J233*INT((RT$33-$E233)/$H233),$BD$2)-SUM($Q262:RS262))),0)</f>
        <v>0</v>
      </c>
      <c r="RU262" s="950">
        <f>IFERROR(IF($H233&gt;=$AO$3,IF(RU260="F",$J233,0),IF(RU259=0,0,MIN($J233*INT((RU$33-$E233)/$H233),$BD$2)-SUM($Q262:RT262))),0)</f>
        <v>0</v>
      </c>
      <c r="RV262" s="950">
        <f>IFERROR(IF($H233&gt;=$AO$3,IF(RV260="F",$J233,0),IF(RV259=0,0,MIN($J233*INT((RV$33-$E233)/$H233),$BD$2)-SUM($Q262:RU262))),0)</f>
        <v>0</v>
      </c>
      <c r="RW262" s="950">
        <f>IFERROR(IF($H233&gt;=$AO$3,IF(RW260="F",$J233,0),IF(RW259=0,0,MIN($J233*INT((RW$33-$E233)/$H233),$BD$2)-SUM($Q262:RV262))),0)</f>
        <v>0</v>
      </c>
      <c r="RX262" s="965">
        <f>IFERROR(IF($H233&gt;=$AO$3,IF(RX260="F",$J233,0),IF(RX259=0,0,MIN($J233*INT((RX$33-$E233)/$H233),$BD$2)-SUM($Q262:RW262))),0)</f>
        <v>0</v>
      </c>
      <c r="RY262" s="966">
        <f>IFERROR(IF($H233&gt;=$AO$3,IF(RY260="F",$J233,0),IF(RY259=0,0,MIN($J233*INT((RY$33-$E233)/$H233),$BD$2)-SUM($Q262:RX262))),0)</f>
        <v>0</v>
      </c>
      <c r="RZ262" s="950">
        <f>IFERROR(IF($H233&gt;=$AO$3,IF(RZ260="F",$J233,0),IF(RZ259=0,0,MIN($J233*INT((RZ$33-$E233)/$H233),$BD$2)-SUM($Q262:RY262))),0)</f>
        <v>0</v>
      </c>
      <c r="SA262" s="950">
        <f>IFERROR(IF($H233&gt;=$AO$3,IF(SA260="F",$J233,0),IF(SA259=0,0,MIN($J233*INT((SA$33-$E233)/$H233),$BD$2)-SUM($Q262:RZ262))),0)</f>
        <v>0</v>
      </c>
      <c r="SB262" s="950">
        <f>IFERROR(IF($H233&gt;=$AO$3,IF(SB260="F",$J233,0),IF(SB259=0,0,MIN($J233*INT((SB$33-$E233)/$H233),$BD$2)-SUM($Q262:SA262))),0)</f>
        <v>0</v>
      </c>
      <c r="SC262" s="965">
        <f>IFERROR(IF($H233&gt;=$AO$3,IF(SC260="F",$J233,0),IF(SC259=0,0,MIN($J233*INT((SC$33-$E233)/$H233),$BD$2)-SUM($Q262:SB262))),0)</f>
        <v>0</v>
      </c>
      <c r="SD262" s="966">
        <f>IFERROR(IF($H233&gt;=$AO$3,IF(SD260="F",$J233,0),IF(SD259=0,0,MIN($J233*INT((SD$33-$E233)/$H233),$BD$2)-SUM($Q262:SC262))),0)</f>
        <v>0</v>
      </c>
      <c r="SE262" s="950">
        <f>IFERROR(IF($H233&gt;=$AO$3,IF(SE260="F",$J233,0),IF(SE259=0,0,MIN($J233*INT((SE$33-$E233)/$H233),$BD$2)-SUM($Q262:SD262))),0)</f>
        <v>0</v>
      </c>
      <c r="SF262" s="950">
        <f>IFERROR(IF($H233&gt;=$AO$3,IF(SF260="F",$J233,0),IF(SF259=0,0,MIN($J233*INT((SF$33-$E233)/$H233),$BD$2)-SUM($Q262:SE262))),0)</f>
        <v>0</v>
      </c>
      <c r="SG262" s="950">
        <f>IFERROR(IF($H233&gt;=$AO$3,IF(SG260="F",$J233,0),IF(SG259=0,0,MIN($J233*INT((SG$33-$E233)/$H233),$BD$2)-SUM($Q262:SF262))),0)</f>
        <v>0</v>
      </c>
      <c r="SH262" s="965">
        <f>IFERROR(IF($H233&gt;=$AO$3,IF(SH260="F",$J233,0),IF(SH259=0,0,MIN($J233*INT((SH$33-$E233)/$H233),$BD$2)-SUM($Q262:SG262))),0)</f>
        <v>0</v>
      </c>
      <c r="SI262" s="966">
        <f>IFERROR(IF($H233&gt;=$AO$3,IF(SI260="F",$J233,0),IF(SI259=0,0,MIN($J233*INT((SI$33-$E233)/$H233),$BD$2)-SUM($Q262:SH262))),0)</f>
        <v>0</v>
      </c>
      <c r="SJ262" s="950">
        <f>IFERROR(IF($H233&gt;=$AO$3,IF(SJ260="F",$J233,0),IF(SJ259=0,0,MIN($J233*INT((SJ$33-$E233)/$H233),$BD$2)-SUM($Q262:SI262))),0)</f>
        <v>0</v>
      </c>
      <c r="SK262" s="950">
        <f>IFERROR(IF($H233&gt;=$AO$3,IF(SK260="F",$J233,0),IF(SK259=0,0,MIN($J233*INT((SK$33-$E233)/$H233),$BD$2)-SUM($Q262:SJ262))),0)</f>
        <v>0</v>
      </c>
      <c r="SL262" s="950">
        <f>IFERROR(IF($H233&gt;=$AO$3,IF(SL260="F",$J233,0),IF(SL259=0,0,MIN($J233*INT((SL$33-$E233)/$H233),$BD$2)-SUM($Q262:SK262))),0)</f>
        <v>0</v>
      </c>
      <c r="SM262" s="965">
        <f>IFERROR(IF($H233&gt;=$AO$3,IF(SM260="F",$J233,0),IF(SM259=0,0,MIN($J233*INT((SM$33-$E233)/$H233),$BD$2)-SUM($Q262:SL262))),0)</f>
        <v>0</v>
      </c>
      <c r="SN262" s="966">
        <f>IFERROR(IF($H233&gt;=$AO$3,IF(SN260="F",$J233,0),IF(SN259=0,0,MIN($J233*INT((SN$33-$E233)/$H233),$BD$2)-SUM($Q262:SM262))),0)</f>
        <v>0</v>
      </c>
      <c r="SO262" s="950">
        <f>IFERROR(IF($H233&gt;=$AO$3,IF(SO260="F",$J233,0),IF(SO259=0,0,MIN($J233*INT((SO$33-$E233)/$H233),$BD$2)-SUM($Q262:SN262))),0)</f>
        <v>0</v>
      </c>
      <c r="SP262" s="950">
        <f>IFERROR(IF($H233&gt;=$AO$3,IF(SP260="F",$J233,0),IF(SP259=0,0,MIN($J233*INT((SP$33-$E233)/$H233),$BD$2)-SUM($Q262:SO262))),0)</f>
        <v>0</v>
      </c>
      <c r="SQ262" s="950">
        <f>IFERROR(IF($H233&gt;=$AO$3,IF(SQ260="F",$J233,0),IF(SQ259=0,0,MIN($J233*INT((SQ$33-$E233)/$H233),$BD$2)-SUM($Q262:SP262))),0)</f>
        <v>0</v>
      </c>
      <c r="SR262" s="965">
        <f>IFERROR(IF($H233&gt;=$AO$3,IF(SR260="F",$J233,0),IF(SR259=0,0,MIN($J233*INT((SR$33-$E233)/$H233),$BD$2)-SUM($Q262:SQ262))),0)</f>
        <v>0</v>
      </c>
      <c r="SS262" s="966">
        <f>IFERROR(IF($H233&gt;=$AO$3,IF(SS260="F",$J233,0),IF(SS259=0,0,MIN($J233*INT((SS$33-$E233)/$H233),$BD$2)-SUM($Q262:SR262))),0)</f>
        <v>0</v>
      </c>
      <c r="ST262" s="950">
        <f>IFERROR(IF($H233&gt;=$AO$3,IF(ST260="F",$J233,0),IF(ST259=0,0,MIN($J233*INT((ST$33-$E233)/$H233),$BD$2)-SUM($Q262:SS262))),0)</f>
        <v>0</v>
      </c>
      <c r="SU262" s="950">
        <f>IFERROR(IF($H233&gt;=$AO$3,IF(SU260="F",$J233,0),IF(SU259=0,0,MIN($J233*INT((SU$33-$E233)/$H233),$BD$2)-SUM($Q262:ST262))),0)</f>
        <v>0</v>
      </c>
      <c r="SV262" s="950">
        <f>IFERROR(IF($H233&gt;=$AO$3,IF(SV260="F",$J233,0),IF(SV259=0,0,MIN($J233*INT((SV$33-$E233)/$H233),$BD$2)-SUM($Q262:SU262))),0)</f>
        <v>0</v>
      </c>
      <c r="SW262" s="965">
        <f>IFERROR(IF($H233&gt;=$AO$3,IF(SW260="F",$J233,0),IF(SW259=0,0,MIN($J233*INT((SW$33-$E233)/$H233),$BD$2)-SUM($Q262:SV262))),0)</f>
        <v>0</v>
      </c>
      <c r="SX262" s="1367"/>
    </row>
    <row r="263" spans="2:518" ht="14" customHeight="1">
      <c r="B263" s="125"/>
      <c r="C263" s="125"/>
      <c r="D263" s="125"/>
      <c r="E263" s="125"/>
      <c r="F263" s="125"/>
      <c r="G263" s="125"/>
      <c r="H263" s="125"/>
      <c r="I263" s="125"/>
      <c r="J263" s="125"/>
      <c r="K263" s="201"/>
      <c r="L263" s="125"/>
      <c r="M263" s="48"/>
      <c r="N263" s="29"/>
      <c r="O263" s="67" t="str">
        <f>"[ "&amp;ROUND(O262/'DATOS DIAG OT'!$AR$5,2)&amp;" Horas ]"</f>
        <v>[ 0 Horas ]</v>
      </c>
      <c r="P263" s="50"/>
      <c r="Q263" s="91">
        <v>0</v>
      </c>
      <c r="R263" s="54">
        <f t="shared" ref="R263:BR263" si="572">IF(R259=0,0,IF($H233&lt;$AO$3,"►",IF(R260="F","►",IF(R260="R","––",0))))</f>
        <v>0</v>
      </c>
      <c r="S263" s="54">
        <f t="shared" si="572"/>
        <v>0</v>
      </c>
      <c r="T263" s="54">
        <f t="shared" si="572"/>
        <v>0</v>
      </c>
      <c r="U263" s="54">
        <f t="shared" si="572"/>
        <v>0</v>
      </c>
      <c r="V263" s="55">
        <f t="shared" si="572"/>
        <v>0</v>
      </c>
      <c r="W263" s="54">
        <f t="shared" si="572"/>
        <v>0</v>
      </c>
      <c r="X263" s="54">
        <f t="shared" si="572"/>
        <v>0</v>
      </c>
      <c r="Y263" s="54">
        <f t="shared" si="572"/>
        <v>0</v>
      </c>
      <c r="Z263" s="54">
        <f t="shared" si="572"/>
        <v>0</v>
      </c>
      <c r="AA263" s="55">
        <f t="shared" si="572"/>
        <v>0</v>
      </c>
      <c r="AB263" s="45">
        <f t="shared" si="572"/>
        <v>0</v>
      </c>
      <c r="AC263" s="45">
        <f t="shared" si="572"/>
        <v>0</v>
      </c>
      <c r="AD263" s="45">
        <f t="shared" si="572"/>
        <v>0</v>
      </c>
      <c r="AE263" s="45">
        <f t="shared" si="572"/>
        <v>0</v>
      </c>
      <c r="AF263" s="45">
        <f t="shared" si="572"/>
        <v>0</v>
      </c>
      <c r="AG263" s="53">
        <f t="shared" si="572"/>
        <v>0</v>
      </c>
      <c r="AH263" s="54">
        <f t="shared" si="572"/>
        <v>0</v>
      </c>
      <c r="AI263" s="54">
        <f t="shared" si="572"/>
        <v>0</v>
      </c>
      <c r="AJ263" s="54">
        <f t="shared" si="572"/>
        <v>0</v>
      </c>
      <c r="AK263" s="55">
        <f t="shared" si="572"/>
        <v>0</v>
      </c>
      <c r="AL263" s="54">
        <f t="shared" si="572"/>
        <v>0</v>
      </c>
      <c r="AM263" s="54">
        <f t="shared" si="572"/>
        <v>0</v>
      </c>
      <c r="AN263" s="54">
        <f t="shared" si="572"/>
        <v>0</v>
      </c>
      <c r="AO263" s="54">
        <f t="shared" si="572"/>
        <v>0</v>
      </c>
      <c r="AP263" s="55">
        <f t="shared" si="572"/>
        <v>0</v>
      </c>
      <c r="AQ263" s="45">
        <f t="shared" si="572"/>
        <v>0</v>
      </c>
      <c r="AR263" s="45">
        <f t="shared" si="572"/>
        <v>0</v>
      </c>
      <c r="AS263" s="45">
        <f t="shared" si="572"/>
        <v>0</v>
      </c>
      <c r="AT263" s="54">
        <f t="shared" si="572"/>
        <v>0</v>
      </c>
      <c r="AU263" s="45">
        <f t="shared" si="572"/>
        <v>0</v>
      </c>
      <c r="AV263" s="53">
        <f t="shared" si="572"/>
        <v>0</v>
      </c>
      <c r="AW263" s="54">
        <f t="shared" si="572"/>
        <v>0</v>
      </c>
      <c r="AX263" s="54">
        <f t="shared" si="572"/>
        <v>0</v>
      </c>
      <c r="AY263" s="54">
        <f t="shared" si="572"/>
        <v>0</v>
      </c>
      <c r="AZ263" s="55">
        <f t="shared" si="572"/>
        <v>0</v>
      </c>
      <c r="BA263" s="53">
        <f t="shared" si="572"/>
        <v>0</v>
      </c>
      <c r="BB263" s="54">
        <f t="shared" si="572"/>
        <v>0</v>
      </c>
      <c r="BC263" s="54">
        <f t="shared" si="572"/>
        <v>0</v>
      </c>
      <c r="BD263" s="54">
        <f t="shared" si="572"/>
        <v>0</v>
      </c>
      <c r="BE263" s="55">
        <f t="shared" si="572"/>
        <v>0</v>
      </c>
      <c r="BF263" s="53">
        <f t="shared" si="572"/>
        <v>0</v>
      </c>
      <c r="BG263" s="54">
        <f t="shared" si="572"/>
        <v>0</v>
      </c>
      <c r="BH263" s="54">
        <f t="shared" si="572"/>
        <v>0</v>
      </c>
      <c r="BI263" s="54">
        <f t="shared" si="572"/>
        <v>0</v>
      </c>
      <c r="BJ263" s="55">
        <f t="shared" si="572"/>
        <v>0</v>
      </c>
      <c r="BK263" s="53">
        <f t="shared" si="572"/>
        <v>0</v>
      </c>
      <c r="BL263" s="54">
        <f t="shared" si="572"/>
        <v>0</v>
      </c>
      <c r="BM263" s="54">
        <f t="shared" si="572"/>
        <v>0</v>
      </c>
      <c r="BN263" s="54">
        <f t="shared" si="572"/>
        <v>0</v>
      </c>
      <c r="BO263" s="55">
        <f t="shared" si="572"/>
        <v>0</v>
      </c>
      <c r="BP263" s="53">
        <f t="shared" si="572"/>
        <v>0</v>
      </c>
      <c r="BQ263" s="54">
        <f t="shared" si="572"/>
        <v>0</v>
      </c>
      <c r="BR263" s="54">
        <f t="shared" si="572"/>
        <v>0</v>
      </c>
      <c r="BS263" s="54">
        <f>IF(BS259=0,0,IF($H233&lt;$AO$3,"►",IF(BS260="F","►",IF(BS260="R","––",0))))</f>
        <v>0</v>
      </c>
      <c r="BT263" s="55">
        <f t="shared" ref="BT263:EE263" si="573">IF(BT259=0,0,IF($H233&lt;$AO$3,"►",IF(BT260="F","►",IF(BT260="R","––",0))))</f>
        <v>0</v>
      </c>
      <c r="BU263" s="53">
        <f t="shared" si="573"/>
        <v>0</v>
      </c>
      <c r="BV263" s="54">
        <f t="shared" si="573"/>
        <v>0</v>
      </c>
      <c r="BW263" s="54">
        <f t="shared" si="573"/>
        <v>0</v>
      </c>
      <c r="BX263" s="54">
        <f t="shared" si="573"/>
        <v>0</v>
      </c>
      <c r="BY263" s="55">
        <f t="shared" si="573"/>
        <v>0</v>
      </c>
      <c r="BZ263" s="53">
        <f t="shared" si="573"/>
        <v>0</v>
      </c>
      <c r="CA263" s="54">
        <f t="shared" si="573"/>
        <v>0</v>
      </c>
      <c r="CB263" s="54">
        <f t="shared" si="573"/>
        <v>0</v>
      </c>
      <c r="CC263" s="54">
        <f t="shared" si="573"/>
        <v>0</v>
      </c>
      <c r="CD263" s="55">
        <f t="shared" si="573"/>
        <v>0</v>
      </c>
      <c r="CE263" s="53">
        <f t="shared" si="573"/>
        <v>0</v>
      </c>
      <c r="CF263" s="54">
        <f t="shared" si="573"/>
        <v>0</v>
      </c>
      <c r="CG263" s="54">
        <f t="shared" si="573"/>
        <v>0</v>
      </c>
      <c r="CH263" s="54">
        <f t="shared" si="573"/>
        <v>0</v>
      </c>
      <c r="CI263" s="55">
        <f t="shared" si="573"/>
        <v>0</v>
      </c>
      <c r="CJ263" s="53">
        <f t="shared" si="573"/>
        <v>0</v>
      </c>
      <c r="CK263" s="54">
        <f t="shared" si="573"/>
        <v>0</v>
      </c>
      <c r="CL263" s="54">
        <f t="shared" si="573"/>
        <v>0</v>
      </c>
      <c r="CM263" s="54">
        <f t="shared" si="573"/>
        <v>0</v>
      </c>
      <c r="CN263" s="55">
        <f t="shared" si="573"/>
        <v>0</v>
      </c>
      <c r="CO263" s="53">
        <f t="shared" si="573"/>
        <v>0</v>
      </c>
      <c r="CP263" s="54">
        <f t="shared" si="573"/>
        <v>0</v>
      </c>
      <c r="CQ263" s="54">
        <f t="shared" si="573"/>
        <v>0</v>
      </c>
      <c r="CR263" s="54">
        <f t="shared" si="573"/>
        <v>0</v>
      </c>
      <c r="CS263" s="55">
        <f t="shared" si="573"/>
        <v>0</v>
      </c>
      <c r="CT263" s="53">
        <f t="shared" si="573"/>
        <v>0</v>
      </c>
      <c r="CU263" s="54">
        <f t="shared" si="573"/>
        <v>0</v>
      </c>
      <c r="CV263" s="54">
        <f t="shared" si="573"/>
        <v>0</v>
      </c>
      <c r="CW263" s="54">
        <f t="shared" si="573"/>
        <v>0</v>
      </c>
      <c r="CX263" s="55">
        <f t="shared" si="573"/>
        <v>0</v>
      </c>
      <c r="CY263" s="53">
        <f t="shared" si="573"/>
        <v>0</v>
      </c>
      <c r="CZ263" s="54">
        <f t="shared" si="573"/>
        <v>0</v>
      </c>
      <c r="DA263" s="54">
        <f t="shared" si="573"/>
        <v>0</v>
      </c>
      <c r="DB263" s="54">
        <f t="shared" si="573"/>
        <v>0</v>
      </c>
      <c r="DC263" s="55">
        <f t="shared" si="573"/>
        <v>0</v>
      </c>
      <c r="DD263" s="53">
        <f t="shared" si="573"/>
        <v>0</v>
      </c>
      <c r="DE263" s="54">
        <f t="shared" si="573"/>
        <v>0</v>
      </c>
      <c r="DF263" s="54">
        <f t="shared" si="573"/>
        <v>0</v>
      </c>
      <c r="DG263" s="54">
        <f t="shared" si="573"/>
        <v>0</v>
      </c>
      <c r="DH263" s="55">
        <f t="shared" si="573"/>
        <v>0</v>
      </c>
      <c r="DI263" s="53">
        <f t="shared" si="573"/>
        <v>0</v>
      </c>
      <c r="DJ263" s="54">
        <f t="shared" si="573"/>
        <v>0</v>
      </c>
      <c r="DK263" s="54">
        <f t="shared" si="573"/>
        <v>0</v>
      </c>
      <c r="DL263" s="54">
        <f t="shared" si="573"/>
        <v>0</v>
      </c>
      <c r="DM263" s="55">
        <f t="shared" si="573"/>
        <v>0</v>
      </c>
      <c r="DN263" s="53">
        <f t="shared" si="573"/>
        <v>0</v>
      </c>
      <c r="DO263" s="54">
        <f t="shared" si="573"/>
        <v>0</v>
      </c>
      <c r="DP263" s="54">
        <f t="shared" si="573"/>
        <v>0</v>
      </c>
      <c r="DQ263" s="54">
        <f t="shared" si="573"/>
        <v>0</v>
      </c>
      <c r="DR263" s="55">
        <f t="shared" si="573"/>
        <v>0</v>
      </c>
      <c r="DS263" s="53">
        <f t="shared" si="573"/>
        <v>0</v>
      </c>
      <c r="DT263" s="54">
        <f t="shared" si="573"/>
        <v>0</v>
      </c>
      <c r="DU263" s="54">
        <f t="shared" si="573"/>
        <v>0</v>
      </c>
      <c r="DV263" s="54">
        <f t="shared" si="573"/>
        <v>0</v>
      </c>
      <c r="DW263" s="55">
        <f t="shared" si="573"/>
        <v>0</v>
      </c>
      <c r="DX263" s="53">
        <f t="shared" si="573"/>
        <v>0</v>
      </c>
      <c r="DY263" s="54">
        <f t="shared" si="573"/>
        <v>0</v>
      </c>
      <c r="DZ263" s="54">
        <f t="shared" si="573"/>
        <v>0</v>
      </c>
      <c r="EA263" s="54">
        <f t="shared" si="573"/>
        <v>0</v>
      </c>
      <c r="EB263" s="55">
        <f t="shared" si="573"/>
        <v>0</v>
      </c>
      <c r="EC263" s="53">
        <f t="shared" si="573"/>
        <v>0</v>
      </c>
      <c r="ED263" s="54">
        <f t="shared" si="573"/>
        <v>0</v>
      </c>
      <c r="EE263" s="54">
        <f t="shared" si="573"/>
        <v>0</v>
      </c>
      <c r="EF263" s="54">
        <f t="shared" ref="EF263:GQ263" si="574">IF(EF259=0,0,IF($H233&lt;$AO$3,"►",IF(EF260="F","►",IF(EF260="R","––",0))))</f>
        <v>0</v>
      </c>
      <c r="EG263" s="55">
        <f t="shared" si="574"/>
        <v>0</v>
      </c>
      <c r="EH263" s="53">
        <f t="shared" si="574"/>
        <v>0</v>
      </c>
      <c r="EI263" s="54">
        <f t="shared" si="574"/>
        <v>0</v>
      </c>
      <c r="EJ263" s="54">
        <f t="shared" si="574"/>
        <v>0</v>
      </c>
      <c r="EK263" s="54">
        <f t="shared" si="574"/>
        <v>0</v>
      </c>
      <c r="EL263" s="55">
        <f t="shared" si="574"/>
        <v>0</v>
      </c>
      <c r="EM263" s="53">
        <f t="shared" si="574"/>
        <v>0</v>
      </c>
      <c r="EN263" s="54">
        <f t="shared" si="574"/>
        <v>0</v>
      </c>
      <c r="EO263" s="54">
        <f t="shared" si="574"/>
        <v>0</v>
      </c>
      <c r="EP263" s="54">
        <f t="shared" si="574"/>
        <v>0</v>
      </c>
      <c r="EQ263" s="55">
        <f t="shared" si="574"/>
        <v>0</v>
      </c>
      <c r="ER263" s="53">
        <f t="shared" si="574"/>
        <v>0</v>
      </c>
      <c r="ES263" s="54">
        <f t="shared" si="574"/>
        <v>0</v>
      </c>
      <c r="ET263" s="54">
        <f t="shared" si="574"/>
        <v>0</v>
      </c>
      <c r="EU263" s="54">
        <f t="shared" si="574"/>
        <v>0</v>
      </c>
      <c r="EV263" s="55">
        <f t="shared" si="574"/>
        <v>0</v>
      </c>
      <c r="EW263" s="53">
        <f t="shared" si="574"/>
        <v>0</v>
      </c>
      <c r="EX263" s="54">
        <f t="shared" si="574"/>
        <v>0</v>
      </c>
      <c r="EY263" s="54">
        <f t="shared" si="574"/>
        <v>0</v>
      </c>
      <c r="EZ263" s="54">
        <f t="shared" si="574"/>
        <v>0</v>
      </c>
      <c r="FA263" s="55">
        <f t="shared" si="574"/>
        <v>0</v>
      </c>
      <c r="FB263" s="54">
        <f t="shared" si="574"/>
        <v>0</v>
      </c>
      <c r="FC263" s="54">
        <f t="shared" si="574"/>
        <v>0</v>
      </c>
      <c r="FD263" s="54">
        <f t="shared" si="574"/>
        <v>0</v>
      </c>
      <c r="FE263" s="54">
        <f t="shared" si="574"/>
        <v>0</v>
      </c>
      <c r="FF263" s="55">
        <f t="shared" si="574"/>
        <v>0</v>
      </c>
      <c r="FG263" s="45">
        <f t="shared" si="574"/>
        <v>0</v>
      </c>
      <c r="FH263" s="45">
        <f t="shared" si="574"/>
        <v>0</v>
      </c>
      <c r="FI263" s="45">
        <f t="shared" si="574"/>
        <v>0</v>
      </c>
      <c r="FJ263" s="45">
        <f t="shared" si="574"/>
        <v>0</v>
      </c>
      <c r="FK263" s="45">
        <f t="shared" si="574"/>
        <v>0</v>
      </c>
      <c r="FL263" s="53">
        <f t="shared" si="574"/>
        <v>0</v>
      </c>
      <c r="FM263" s="54">
        <f t="shared" si="574"/>
        <v>0</v>
      </c>
      <c r="FN263" s="54">
        <f t="shared" si="574"/>
        <v>0</v>
      </c>
      <c r="FO263" s="54">
        <f t="shared" si="574"/>
        <v>0</v>
      </c>
      <c r="FP263" s="55">
        <f t="shared" si="574"/>
        <v>0</v>
      </c>
      <c r="FQ263" s="53">
        <f t="shared" si="574"/>
        <v>0</v>
      </c>
      <c r="FR263" s="54">
        <f t="shared" si="574"/>
        <v>0</v>
      </c>
      <c r="FS263" s="54">
        <f t="shared" si="574"/>
        <v>0</v>
      </c>
      <c r="FT263" s="54">
        <f t="shared" si="574"/>
        <v>0</v>
      </c>
      <c r="FU263" s="55">
        <f t="shared" si="574"/>
        <v>0</v>
      </c>
      <c r="FV263" s="53">
        <f t="shared" si="574"/>
        <v>0</v>
      </c>
      <c r="FW263" s="54">
        <f t="shared" si="574"/>
        <v>0</v>
      </c>
      <c r="FX263" s="54">
        <f t="shared" si="574"/>
        <v>0</v>
      </c>
      <c r="FY263" s="54">
        <f t="shared" si="574"/>
        <v>0</v>
      </c>
      <c r="FZ263" s="55">
        <f t="shared" si="574"/>
        <v>0</v>
      </c>
      <c r="GA263" s="53">
        <f t="shared" si="574"/>
        <v>0</v>
      </c>
      <c r="GB263" s="54">
        <f t="shared" si="574"/>
        <v>0</v>
      </c>
      <c r="GC263" s="54">
        <f t="shared" si="574"/>
        <v>0</v>
      </c>
      <c r="GD263" s="54">
        <f t="shared" si="574"/>
        <v>0</v>
      </c>
      <c r="GE263" s="55">
        <f t="shared" si="574"/>
        <v>0</v>
      </c>
      <c r="GF263" s="53">
        <f t="shared" si="574"/>
        <v>0</v>
      </c>
      <c r="GG263" s="54">
        <f t="shared" si="574"/>
        <v>0</v>
      </c>
      <c r="GH263" s="54">
        <f t="shared" si="574"/>
        <v>0</v>
      </c>
      <c r="GI263" s="54">
        <f t="shared" si="574"/>
        <v>0</v>
      </c>
      <c r="GJ263" s="55">
        <f t="shared" si="574"/>
        <v>0</v>
      </c>
      <c r="GK263" s="53">
        <f t="shared" si="574"/>
        <v>0</v>
      </c>
      <c r="GL263" s="54">
        <f t="shared" si="574"/>
        <v>0</v>
      </c>
      <c r="GM263" s="54">
        <f t="shared" si="574"/>
        <v>0</v>
      </c>
      <c r="GN263" s="54">
        <f t="shared" si="574"/>
        <v>0</v>
      </c>
      <c r="GO263" s="55">
        <f t="shared" si="574"/>
        <v>0</v>
      </c>
      <c r="GP263" s="54">
        <f t="shared" si="574"/>
        <v>0</v>
      </c>
      <c r="GQ263" s="54">
        <f t="shared" si="574"/>
        <v>0</v>
      </c>
      <c r="GR263" s="54">
        <f t="shared" ref="GR263:JC263" si="575">IF(GR259=0,0,IF($H233&lt;$AO$3,"►",IF(GR260="F","►",IF(GR260="R","––",0))))</f>
        <v>0</v>
      </c>
      <c r="GS263" s="54">
        <f t="shared" si="575"/>
        <v>0</v>
      </c>
      <c r="GT263" s="55">
        <f t="shared" si="575"/>
        <v>0</v>
      </c>
      <c r="GU263" s="45">
        <f t="shared" si="575"/>
        <v>0</v>
      </c>
      <c r="GV263" s="45">
        <f t="shared" si="575"/>
        <v>0</v>
      </c>
      <c r="GW263" s="45">
        <f t="shared" si="575"/>
        <v>0</v>
      </c>
      <c r="GX263" s="45">
        <f t="shared" si="575"/>
        <v>0</v>
      </c>
      <c r="GY263" s="45">
        <f t="shared" si="575"/>
        <v>0</v>
      </c>
      <c r="GZ263" s="53">
        <f t="shared" si="575"/>
        <v>0</v>
      </c>
      <c r="HA263" s="54">
        <f t="shared" si="575"/>
        <v>0</v>
      </c>
      <c r="HB263" s="54">
        <f t="shared" si="575"/>
        <v>0</v>
      </c>
      <c r="HC263" s="54">
        <f t="shared" si="575"/>
        <v>0</v>
      </c>
      <c r="HD263" s="55">
        <f t="shared" si="575"/>
        <v>0</v>
      </c>
      <c r="HE263" s="54">
        <f t="shared" si="575"/>
        <v>0</v>
      </c>
      <c r="HF263" s="54">
        <f t="shared" si="575"/>
        <v>0</v>
      </c>
      <c r="HG263" s="54">
        <f t="shared" si="575"/>
        <v>0</v>
      </c>
      <c r="HH263" s="54">
        <f t="shared" si="575"/>
        <v>0</v>
      </c>
      <c r="HI263" s="55">
        <f t="shared" si="575"/>
        <v>0</v>
      </c>
      <c r="HJ263" s="45">
        <f t="shared" si="575"/>
        <v>0</v>
      </c>
      <c r="HK263" s="45">
        <f t="shared" si="575"/>
        <v>0</v>
      </c>
      <c r="HL263" s="45">
        <f t="shared" si="575"/>
        <v>0</v>
      </c>
      <c r="HM263" s="45">
        <f t="shared" si="575"/>
        <v>0</v>
      </c>
      <c r="HN263" s="45">
        <f t="shared" si="575"/>
        <v>0</v>
      </c>
      <c r="HO263" s="53">
        <f t="shared" si="575"/>
        <v>0</v>
      </c>
      <c r="HP263" s="54">
        <f t="shared" si="575"/>
        <v>0</v>
      </c>
      <c r="HQ263" s="54">
        <f t="shared" si="575"/>
        <v>0</v>
      </c>
      <c r="HR263" s="54">
        <f t="shared" si="575"/>
        <v>0</v>
      </c>
      <c r="HS263" s="55">
        <f t="shared" si="575"/>
        <v>0</v>
      </c>
      <c r="HT263" s="53">
        <f t="shared" si="575"/>
        <v>0</v>
      </c>
      <c r="HU263" s="54">
        <f t="shared" si="575"/>
        <v>0</v>
      </c>
      <c r="HV263" s="54">
        <f t="shared" si="575"/>
        <v>0</v>
      </c>
      <c r="HW263" s="54">
        <f t="shared" si="575"/>
        <v>0</v>
      </c>
      <c r="HX263" s="55">
        <f t="shared" si="575"/>
        <v>0</v>
      </c>
      <c r="HY263" s="53">
        <f t="shared" si="575"/>
        <v>0</v>
      </c>
      <c r="HZ263" s="54">
        <f t="shared" si="575"/>
        <v>0</v>
      </c>
      <c r="IA263" s="54">
        <f t="shared" si="575"/>
        <v>0</v>
      </c>
      <c r="IB263" s="54">
        <f t="shared" si="575"/>
        <v>0</v>
      </c>
      <c r="IC263" s="55">
        <f t="shared" si="575"/>
        <v>0</v>
      </c>
      <c r="ID263" s="53">
        <f t="shared" si="575"/>
        <v>0</v>
      </c>
      <c r="IE263" s="54">
        <f t="shared" si="575"/>
        <v>0</v>
      </c>
      <c r="IF263" s="54">
        <f t="shared" si="575"/>
        <v>0</v>
      </c>
      <c r="IG263" s="54">
        <f t="shared" si="575"/>
        <v>0</v>
      </c>
      <c r="IH263" s="55">
        <f t="shared" si="575"/>
        <v>0</v>
      </c>
      <c r="II263" s="53">
        <f t="shared" si="575"/>
        <v>0</v>
      </c>
      <c r="IJ263" s="54">
        <f t="shared" si="575"/>
        <v>0</v>
      </c>
      <c r="IK263" s="54">
        <f t="shared" si="575"/>
        <v>0</v>
      </c>
      <c r="IL263" s="54">
        <f t="shared" si="575"/>
        <v>0</v>
      </c>
      <c r="IM263" s="55">
        <f t="shared" si="575"/>
        <v>0</v>
      </c>
      <c r="IN263" s="53">
        <f t="shared" si="575"/>
        <v>0</v>
      </c>
      <c r="IO263" s="54">
        <f t="shared" si="575"/>
        <v>0</v>
      </c>
      <c r="IP263" s="54">
        <f t="shared" si="575"/>
        <v>0</v>
      </c>
      <c r="IQ263" s="54">
        <f t="shared" si="575"/>
        <v>0</v>
      </c>
      <c r="IR263" s="55">
        <f t="shared" si="575"/>
        <v>0</v>
      </c>
      <c r="IS263" s="54">
        <f t="shared" si="575"/>
        <v>0</v>
      </c>
      <c r="IT263" s="54">
        <f t="shared" si="575"/>
        <v>0</v>
      </c>
      <c r="IU263" s="54">
        <f t="shared" si="575"/>
        <v>0</v>
      </c>
      <c r="IV263" s="54">
        <f t="shared" si="575"/>
        <v>0</v>
      </c>
      <c r="IW263" s="55">
        <f t="shared" si="575"/>
        <v>0</v>
      </c>
      <c r="IX263" s="45">
        <f t="shared" si="575"/>
        <v>0</v>
      </c>
      <c r="IY263" s="45">
        <f t="shared" si="575"/>
        <v>0</v>
      </c>
      <c r="IZ263" s="45">
        <f t="shared" si="575"/>
        <v>0</v>
      </c>
      <c r="JA263" s="45">
        <f t="shared" si="575"/>
        <v>0</v>
      </c>
      <c r="JB263" s="45">
        <f t="shared" si="575"/>
        <v>0</v>
      </c>
      <c r="JC263" s="53">
        <f t="shared" si="575"/>
        <v>0</v>
      </c>
      <c r="JD263" s="54">
        <f t="shared" ref="JD263:LO263" si="576">IF(JD259=0,0,IF($H233&lt;$AO$3,"►",IF(JD260="F","►",IF(JD260="R","––",0))))</f>
        <v>0</v>
      </c>
      <c r="JE263" s="54">
        <f t="shared" si="576"/>
        <v>0</v>
      </c>
      <c r="JF263" s="54">
        <f t="shared" si="576"/>
        <v>0</v>
      </c>
      <c r="JG263" s="55">
        <f t="shared" si="576"/>
        <v>0</v>
      </c>
      <c r="JH263" s="53">
        <f t="shared" si="576"/>
        <v>0</v>
      </c>
      <c r="JI263" s="54">
        <f t="shared" si="576"/>
        <v>0</v>
      </c>
      <c r="JJ263" s="54">
        <f t="shared" si="576"/>
        <v>0</v>
      </c>
      <c r="JK263" s="54">
        <f t="shared" si="576"/>
        <v>0</v>
      </c>
      <c r="JL263" s="55">
        <f t="shared" si="576"/>
        <v>0</v>
      </c>
      <c r="JM263" s="53">
        <f t="shared" si="576"/>
        <v>0</v>
      </c>
      <c r="JN263" s="54">
        <f t="shared" si="576"/>
        <v>0</v>
      </c>
      <c r="JO263" s="54">
        <f t="shared" si="576"/>
        <v>0</v>
      </c>
      <c r="JP263" s="54">
        <f t="shared" si="576"/>
        <v>0</v>
      </c>
      <c r="JQ263" s="55">
        <f t="shared" si="576"/>
        <v>0</v>
      </c>
      <c r="JR263" s="53">
        <f t="shared" si="576"/>
        <v>0</v>
      </c>
      <c r="JS263" s="54">
        <f t="shared" si="576"/>
        <v>0</v>
      </c>
      <c r="JT263" s="54">
        <f t="shared" si="576"/>
        <v>0</v>
      </c>
      <c r="JU263" s="54">
        <f t="shared" si="576"/>
        <v>0</v>
      </c>
      <c r="JV263" s="55">
        <f t="shared" si="576"/>
        <v>0</v>
      </c>
      <c r="JW263" s="53">
        <f t="shared" si="576"/>
        <v>0</v>
      </c>
      <c r="JX263" s="54">
        <f t="shared" si="576"/>
        <v>0</v>
      </c>
      <c r="JY263" s="54">
        <f t="shared" si="576"/>
        <v>0</v>
      </c>
      <c r="JZ263" s="54">
        <f t="shared" si="576"/>
        <v>0</v>
      </c>
      <c r="KA263" s="55">
        <f t="shared" si="576"/>
        <v>0</v>
      </c>
      <c r="KB263" s="53">
        <f t="shared" si="576"/>
        <v>0</v>
      </c>
      <c r="KC263" s="54">
        <f t="shared" si="576"/>
        <v>0</v>
      </c>
      <c r="KD263" s="54">
        <f t="shared" si="576"/>
        <v>0</v>
      </c>
      <c r="KE263" s="54">
        <f t="shared" si="576"/>
        <v>0</v>
      </c>
      <c r="KF263" s="55">
        <f t="shared" si="576"/>
        <v>0</v>
      </c>
      <c r="KG263" s="53">
        <f t="shared" si="576"/>
        <v>0</v>
      </c>
      <c r="KH263" s="54">
        <f t="shared" si="576"/>
        <v>0</v>
      </c>
      <c r="KI263" s="54">
        <f t="shared" si="576"/>
        <v>0</v>
      </c>
      <c r="KJ263" s="54">
        <f t="shared" si="576"/>
        <v>0</v>
      </c>
      <c r="KK263" s="55">
        <f t="shared" si="576"/>
        <v>0</v>
      </c>
      <c r="KL263" s="53">
        <f t="shared" si="576"/>
        <v>0</v>
      </c>
      <c r="KM263" s="54">
        <f t="shared" si="576"/>
        <v>0</v>
      </c>
      <c r="KN263" s="54">
        <f t="shared" si="576"/>
        <v>0</v>
      </c>
      <c r="KO263" s="54">
        <f t="shared" si="576"/>
        <v>0</v>
      </c>
      <c r="KP263" s="55">
        <f t="shared" si="576"/>
        <v>0</v>
      </c>
      <c r="KQ263" s="53">
        <f t="shared" si="576"/>
        <v>0</v>
      </c>
      <c r="KR263" s="54">
        <f t="shared" si="576"/>
        <v>0</v>
      </c>
      <c r="KS263" s="54">
        <f t="shared" si="576"/>
        <v>0</v>
      </c>
      <c r="KT263" s="54">
        <f t="shared" si="576"/>
        <v>0</v>
      </c>
      <c r="KU263" s="55">
        <f t="shared" si="576"/>
        <v>0</v>
      </c>
      <c r="KV263" s="53">
        <f t="shared" si="576"/>
        <v>0</v>
      </c>
      <c r="KW263" s="54">
        <f t="shared" si="576"/>
        <v>0</v>
      </c>
      <c r="KX263" s="54">
        <f t="shared" si="576"/>
        <v>0</v>
      </c>
      <c r="KY263" s="54">
        <f t="shared" si="576"/>
        <v>0</v>
      </c>
      <c r="KZ263" s="55">
        <f t="shared" si="576"/>
        <v>0</v>
      </c>
      <c r="LA263" s="53">
        <f t="shared" si="576"/>
        <v>0</v>
      </c>
      <c r="LB263" s="54">
        <f t="shared" si="576"/>
        <v>0</v>
      </c>
      <c r="LC263" s="54">
        <f t="shared" si="576"/>
        <v>0</v>
      </c>
      <c r="LD263" s="54">
        <f t="shared" si="576"/>
        <v>0</v>
      </c>
      <c r="LE263" s="55">
        <f t="shared" si="576"/>
        <v>0</v>
      </c>
      <c r="LF263" s="53">
        <f t="shared" si="576"/>
        <v>0</v>
      </c>
      <c r="LG263" s="54">
        <f t="shared" si="576"/>
        <v>0</v>
      </c>
      <c r="LH263" s="54">
        <f t="shared" si="576"/>
        <v>0</v>
      </c>
      <c r="LI263" s="54">
        <f t="shared" si="576"/>
        <v>0</v>
      </c>
      <c r="LJ263" s="55">
        <f t="shared" si="576"/>
        <v>0</v>
      </c>
      <c r="LK263" s="53">
        <f t="shared" si="576"/>
        <v>0</v>
      </c>
      <c r="LL263" s="54">
        <f t="shared" si="576"/>
        <v>0</v>
      </c>
      <c r="LM263" s="54">
        <f t="shared" si="576"/>
        <v>0</v>
      </c>
      <c r="LN263" s="54">
        <f t="shared" si="576"/>
        <v>0</v>
      </c>
      <c r="LO263" s="55">
        <f t="shared" si="576"/>
        <v>0</v>
      </c>
      <c r="LP263" s="53">
        <f t="shared" ref="LP263:OA263" si="577">IF(LP259=0,0,IF($H233&lt;$AO$3,"►",IF(LP260="F","►",IF(LP260="R","––",0))))</f>
        <v>0</v>
      </c>
      <c r="LQ263" s="54">
        <f t="shared" si="577"/>
        <v>0</v>
      </c>
      <c r="LR263" s="54">
        <f t="shared" si="577"/>
        <v>0</v>
      </c>
      <c r="LS263" s="54">
        <f t="shared" si="577"/>
        <v>0</v>
      </c>
      <c r="LT263" s="55">
        <f t="shared" si="577"/>
        <v>0</v>
      </c>
      <c r="LU263" s="53">
        <f t="shared" si="577"/>
        <v>0</v>
      </c>
      <c r="LV263" s="54">
        <f t="shared" si="577"/>
        <v>0</v>
      </c>
      <c r="LW263" s="54">
        <f t="shared" si="577"/>
        <v>0</v>
      </c>
      <c r="LX263" s="54">
        <f t="shared" si="577"/>
        <v>0</v>
      </c>
      <c r="LY263" s="55">
        <f t="shared" si="577"/>
        <v>0</v>
      </c>
      <c r="LZ263" s="53">
        <f t="shared" si="577"/>
        <v>0</v>
      </c>
      <c r="MA263" s="54">
        <f t="shared" si="577"/>
        <v>0</v>
      </c>
      <c r="MB263" s="54">
        <f t="shared" si="577"/>
        <v>0</v>
      </c>
      <c r="MC263" s="54">
        <f t="shared" si="577"/>
        <v>0</v>
      </c>
      <c r="MD263" s="55">
        <f t="shared" si="577"/>
        <v>0</v>
      </c>
      <c r="ME263" s="53">
        <f t="shared" si="577"/>
        <v>0</v>
      </c>
      <c r="MF263" s="54">
        <f t="shared" si="577"/>
        <v>0</v>
      </c>
      <c r="MG263" s="54">
        <f t="shared" si="577"/>
        <v>0</v>
      </c>
      <c r="MH263" s="54">
        <f t="shared" si="577"/>
        <v>0</v>
      </c>
      <c r="MI263" s="55">
        <f t="shared" si="577"/>
        <v>0</v>
      </c>
      <c r="MJ263" s="53">
        <f t="shared" si="577"/>
        <v>0</v>
      </c>
      <c r="MK263" s="54">
        <f t="shared" si="577"/>
        <v>0</v>
      </c>
      <c r="ML263" s="54">
        <f t="shared" si="577"/>
        <v>0</v>
      </c>
      <c r="MM263" s="54">
        <f t="shared" si="577"/>
        <v>0</v>
      </c>
      <c r="MN263" s="55">
        <f t="shared" si="577"/>
        <v>0</v>
      </c>
      <c r="MO263" s="53">
        <f t="shared" si="577"/>
        <v>0</v>
      </c>
      <c r="MP263" s="54">
        <f t="shared" si="577"/>
        <v>0</v>
      </c>
      <c r="MQ263" s="54">
        <f t="shared" si="577"/>
        <v>0</v>
      </c>
      <c r="MR263" s="54">
        <f t="shared" si="577"/>
        <v>0</v>
      </c>
      <c r="MS263" s="55">
        <f t="shared" si="577"/>
        <v>0</v>
      </c>
      <c r="MT263" s="53">
        <f t="shared" si="577"/>
        <v>0</v>
      </c>
      <c r="MU263" s="54">
        <f t="shared" si="577"/>
        <v>0</v>
      </c>
      <c r="MV263" s="54">
        <f t="shared" si="577"/>
        <v>0</v>
      </c>
      <c r="MW263" s="54">
        <f t="shared" si="577"/>
        <v>0</v>
      </c>
      <c r="MX263" s="55">
        <f t="shared" si="577"/>
        <v>0</v>
      </c>
      <c r="MY263" s="53">
        <f t="shared" si="577"/>
        <v>0</v>
      </c>
      <c r="MZ263" s="54">
        <f t="shared" si="577"/>
        <v>0</v>
      </c>
      <c r="NA263" s="54">
        <f t="shared" si="577"/>
        <v>0</v>
      </c>
      <c r="NB263" s="54">
        <f t="shared" si="577"/>
        <v>0</v>
      </c>
      <c r="NC263" s="55">
        <f t="shared" si="577"/>
        <v>0</v>
      </c>
      <c r="ND263" s="53">
        <f t="shared" si="577"/>
        <v>0</v>
      </c>
      <c r="NE263" s="54">
        <f t="shared" si="577"/>
        <v>0</v>
      </c>
      <c r="NF263" s="54">
        <f t="shared" si="577"/>
        <v>0</v>
      </c>
      <c r="NG263" s="54">
        <f t="shared" si="577"/>
        <v>0</v>
      </c>
      <c r="NH263" s="55">
        <f t="shared" si="577"/>
        <v>0</v>
      </c>
      <c r="NI263" s="53">
        <f t="shared" si="577"/>
        <v>0</v>
      </c>
      <c r="NJ263" s="54">
        <f t="shared" si="577"/>
        <v>0</v>
      </c>
      <c r="NK263" s="54">
        <f t="shared" si="577"/>
        <v>0</v>
      </c>
      <c r="NL263" s="54">
        <f t="shared" si="577"/>
        <v>0</v>
      </c>
      <c r="NM263" s="55">
        <f t="shared" si="577"/>
        <v>0</v>
      </c>
      <c r="NN263" s="53">
        <f t="shared" si="577"/>
        <v>0</v>
      </c>
      <c r="NO263" s="54">
        <f t="shared" si="577"/>
        <v>0</v>
      </c>
      <c r="NP263" s="54">
        <f t="shared" si="577"/>
        <v>0</v>
      </c>
      <c r="NQ263" s="54">
        <f t="shared" si="577"/>
        <v>0</v>
      </c>
      <c r="NR263" s="55">
        <f t="shared" si="577"/>
        <v>0</v>
      </c>
      <c r="NS263" s="53">
        <f t="shared" si="577"/>
        <v>0</v>
      </c>
      <c r="NT263" s="54">
        <f t="shared" si="577"/>
        <v>0</v>
      </c>
      <c r="NU263" s="54">
        <f t="shared" si="577"/>
        <v>0</v>
      </c>
      <c r="NV263" s="54">
        <f t="shared" si="577"/>
        <v>0</v>
      </c>
      <c r="NW263" s="55">
        <f t="shared" si="577"/>
        <v>0</v>
      </c>
      <c r="NX263" s="53">
        <f t="shared" si="577"/>
        <v>0</v>
      </c>
      <c r="NY263" s="54">
        <f t="shared" si="577"/>
        <v>0</v>
      </c>
      <c r="NZ263" s="54">
        <f t="shared" si="577"/>
        <v>0</v>
      </c>
      <c r="OA263" s="54">
        <f t="shared" si="577"/>
        <v>0</v>
      </c>
      <c r="OB263" s="55">
        <f t="shared" ref="OB263:QM263" si="578">IF(OB259=0,0,IF($H233&lt;$AO$3,"►",IF(OB260="F","►",IF(OB260="R","––",0))))</f>
        <v>0</v>
      </c>
      <c r="OC263" s="53">
        <f t="shared" si="578"/>
        <v>0</v>
      </c>
      <c r="OD263" s="54">
        <f t="shared" si="578"/>
        <v>0</v>
      </c>
      <c r="OE263" s="54">
        <f t="shared" si="578"/>
        <v>0</v>
      </c>
      <c r="OF263" s="54">
        <f t="shared" si="578"/>
        <v>0</v>
      </c>
      <c r="OG263" s="55">
        <f t="shared" si="578"/>
        <v>0</v>
      </c>
      <c r="OH263" s="53">
        <f t="shared" si="578"/>
        <v>0</v>
      </c>
      <c r="OI263" s="54">
        <f t="shared" si="578"/>
        <v>0</v>
      </c>
      <c r="OJ263" s="54">
        <f t="shared" si="578"/>
        <v>0</v>
      </c>
      <c r="OK263" s="54">
        <f t="shared" si="578"/>
        <v>0</v>
      </c>
      <c r="OL263" s="55">
        <f t="shared" si="578"/>
        <v>0</v>
      </c>
      <c r="OM263" s="53">
        <f t="shared" si="578"/>
        <v>0</v>
      </c>
      <c r="ON263" s="54">
        <f t="shared" si="578"/>
        <v>0</v>
      </c>
      <c r="OO263" s="54">
        <f t="shared" si="578"/>
        <v>0</v>
      </c>
      <c r="OP263" s="54">
        <f t="shared" si="578"/>
        <v>0</v>
      </c>
      <c r="OQ263" s="55">
        <f t="shared" si="578"/>
        <v>0</v>
      </c>
      <c r="OR263" s="53">
        <f t="shared" si="578"/>
        <v>0</v>
      </c>
      <c r="OS263" s="54">
        <f t="shared" si="578"/>
        <v>0</v>
      </c>
      <c r="OT263" s="54">
        <f t="shared" si="578"/>
        <v>0</v>
      </c>
      <c r="OU263" s="54">
        <f t="shared" si="578"/>
        <v>0</v>
      </c>
      <c r="OV263" s="55">
        <f t="shared" si="578"/>
        <v>0</v>
      </c>
      <c r="OW263" s="53">
        <f t="shared" si="578"/>
        <v>0</v>
      </c>
      <c r="OX263" s="54">
        <f t="shared" si="578"/>
        <v>0</v>
      </c>
      <c r="OY263" s="54">
        <f t="shared" si="578"/>
        <v>0</v>
      </c>
      <c r="OZ263" s="54">
        <f t="shared" si="578"/>
        <v>0</v>
      </c>
      <c r="PA263" s="55">
        <f t="shared" si="578"/>
        <v>0</v>
      </c>
      <c r="PB263" s="53">
        <f t="shared" si="578"/>
        <v>0</v>
      </c>
      <c r="PC263" s="54">
        <f t="shared" si="578"/>
        <v>0</v>
      </c>
      <c r="PD263" s="54">
        <f t="shared" si="578"/>
        <v>0</v>
      </c>
      <c r="PE263" s="54">
        <f t="shared" si="578"/>
        <v>0</v>
      </c>
      <c r="PF263" s="55">
        <f t="shared" si="578"/>
        <v>0</v>
      </c>
      <c r="PG263" s="53">
        <f t="shared" si="578"/>
        <v>0</v>
      </c>
      <c r="PH263" s="54">
        <f t="shared" si="578"/>
        <v>0</v>
      </c>
      <c r="PI263" s="54">
        <f t="shared" si="578"/>
        <v>0</v>
      </c>
      <c r="PJ263" s="54">
        <f t="shared" si="578"/>
        <v>0</v>
      </c>
      <c r="PK263" s="55">
        <f t="shared" si="578"/>
        <v>0</v>
      </c>
      <c r="PL263" s="53">
        <f t="shared" si="578"/>
        <v>0</v>
      </c>
      <c r="PM263" s="54">
        <f t="shared" si="578"/>
        <v>0</v>
      </c>
      <c r="PN263" s="54">
        <f t="shared" si="578"/>
        <v>0</v>
      </c>
      <c r="PO263" s="54">
        <f t="shared" si="578"/>
        <v>0</v>
      </c>
      <c r="PP263" s="55">
        <f t="shared" si="578"/>
        <v>0</v>
      </c>
      <c r="PQ263" s="53">
        <f t="shared" si="578"/>
        <v>0</v>
      </c>
      <c r="PR263" s="54">
        <f t="shared" si="578"/>
        <v>0</v>
      </c>
      <c r="PS263" s="54">
        <f t="shared" si="578"/>
        <v>0</v>
      </c>
      <c r="PT263" s="54">
        <f t="shared" si="578"/>
        <v>0</v>
      </c>
      <c r="PU263" s="55">
        <f t="shared" si="578"/>
        <v>0</v>
      </c>
      <c r="PV263" s="53">
        <f t="shared" si="578"/>
        <v>0</v>
      </c>
      <c r="PW263" s="54">
        <f t="shared" si="578"/>
        <v>0</v>
      </c>
      <c r="PX263" s="54">
        <f t="shared" si="578"/>
        <v>0</v>
      </c>
      <c r="PY263" s="54">
        <f t="shared" si="578"/>
        <v>0</v>
      </c>
      <c r="PZ263" s="55">
        <f t="shared" si="578"/>
        <v>0</v>
      </c>
      <c r="QA263" s="53">
        <f t="shared" si="578"/>
        <v>0</v>
      </c>
      <c r="QB263" s="54">
        <f t="shared" si="578"/>
        <v>0</v>
      </c>
      <c r="QC263" s="54">
        <f t="shared" si="578"/>
        <v>0</v>
      </c>
      <c r="QD263" s="54">
        <f t="shared" si="578"/>
        <v>0</v>
      </c>
      <c r="QE263" s="55">
        <f t="shared" si="578"/>
        <v>0</v>
      </c>
      <c r="QF263" s="53">
        <f t="shared" si="578"/>
        <v>0</v>
      </c>
      <c r="QG263" s="54">
        <f t="shared" si="578"/>
        <v>0</v>
      </c>
      <c r="QH263" s="54">
        <f t="shared" si="578"/>
        <v>0</v>
      </c>
      <c r="QI263" s="54">
        <f t="shared" si="578"/>
        <v>0</v>
      </c>
      <c r="QJ263" s="55">
        <f t="shared" si="578"/>
        <v>0</v>
      </c>
      <c r="QK263" s="53">
        <f t="shared" si="578"/>
        <v>0</v>
      </c>
      <c r="QL263" s="54">
        <f t="shared" si="578"/>
        <v>0</v>
      </c>
      <c r="QM263" s="54">
        <f t="shared" si="578"/>
        <v>0</v>
      </c>
      <c r="QN263" s="54">
        <f t="shared" ref="QN263:SW263" si="579">IF(QN259=0,0,IF($H233&lt;$AO$3,"►",IF(QN260="F","►",IF(QN260="R","––",0))))</f>
        <v>0</v>
      </c>
      <c r="QO263" s="55">
        <f t="shared" si="579"/>
        <v>0</v>
      </c>
      <c r="QP263" s="53">
        <f t="shared" si="579"/>
        <v>0</v>
      </c>
      <c r="QQ263" s="54">
        <f t="shared" si="579"/>
        <v>0</v>
      </c>
      <c r="QR263" s="54">
        <f t="shared" si="579"/>
        <v>0</v>
      </c>
      <c r="QS263" s="54">
        <f t="shared" si="579"/>
        <v>0</v>
      </c>
      <c r="QT263" s="55">
        <f t="shared" si="579"/>
        <v>0</v>
      </c>
      <c r="QU263" s="53">
        <f t="shared" si="579"/>
        <v>0</v>
      </c>
      <c r="QV263" s="54">
        <f t="shared" si="579"/>
        <v>0</v>
      </c>
      <c r="QW263" s="54">
        <f t="shared" si="579"/>
        <v>0</v>
      </c>
      <c r="QX263" s="54">
        <f t="shared" si="579"/>
        <v>0</v>
      </c>
      <c r="QY263" s="55">
        <f t="shared" si="579"/>
        <v>0</v>
      </c>
      <c r="QZ263" s="53">
        <f t="shared" si="579"/>
        <v>0</v>
      </c>
      <c r="RA263" s="54">
        <f t="shared" si="579"/>
        <v>0</v>
      </c>
      <c r="RB263" s="54">
        <f t="shared" si="579"/>
        <v>0</v>
      </c>
      <c r="RC263" s="54">
        <f t="shared" si="579"/>
        <v>0</v>
      </c>
      <c r="RD263" s="55">
        <f t="shared" si="579"/>
        <v>0</v>
      </c>
      <c r="RE263" s="53">
        <f t="shared" si="579"/>
        <v>0</v>
      </c>
      <c r="RF263" s="54">
        <f t="shared" si="579"/>
        <v>0</v>
      </c>
      <c r="RG263" s="54">
        <f t="shared" si="579"/>
        <v>0</v>
      </c>
      <c r="RH263" s="54">
        <f t="shared" si="579"/>
        <v>0</v>
      </c>
      <c r="RI263" s="55">
        <f t="shared" si="579"/>
        <v>0</v>
      </c>
      <c r="RJ263" s="53">
        <f t="shared" si="579"/>
        <v>0</v>
      </c>
      <c r="RK263" s="54">
        <f t="shared" si="579"/>
        <v>0</v>
      </c>
      <c r="RL263" s="54">
        <f t="shared" si="579"/>
        <v>0</v>
      </c>
      <c r="RM263" s="54">
        <f t="shared" si="579"/>
        <v>0</v>
      </c>
      <c r="RN263" s="55">
        <f t="shared" si="579"/>
        <v>0</v>
      </c>
      <c r="RO263" s="53">
        <f t="shared" si="579"/>
        <v>0</v>
      </c>
      <c r="RP263" s="54">
        <f t="shared" si="579"/>
        <v>0</v>
      </c>
      <c r="RQ263" s="54">
        <f t="shared" si="579"/>
        <v>0</v>
      </c>
      <c r="RR263" s="54">
        <f t="shared" si="579"/>
        <v>0</v>
      </c>
      <c r="RS263" s="55">
        <f t="shared" si="579"/>
        <v>0</v>
      </c>
      <c r="RT263" s="53">
        <f t="shared" si="579"/>
        <v>0</v>
      </c>
      <c r="RU263" s="54">
        <f t="shared" si="579"/>
        <v>0</v>
      </c>
      <c r="RV263" s="54">
        <f t="shared" si="579"/>
        <v>0</v>
      </c>
      <c r="RW263" s="54">
        <f t="shared" si="579"/>
        <v>0</v>
      </c>
      <c r="RX263" s="55">
        <f t="shared" si="579"/>
        <v>0</v>
      </c>
      <c r="RY263" s="53">
        <f t="shared" si="579"/>
        <v>0</v>
      </c>
      <c r="RZ263" s="54">
        <f t="shared" si="579"/>
        <v>0</v>
      </c>
      <c r="SA263" s="54">
        <f t="shared" si="579"/>
        <v>0</v>
      </c>
      <c r="SB263" s="54">
        <f t="shared" si="579"/>
        <v>0</v>
      </c>
      <c r="SC263" s="55">
        <f t="shared" si="579"/>
        <v>0</v>
      </c>
      <c r="SD263" s="53">
        <f t="shared" si="579"/>
        <v>0</v>
      </c>
      <c r="SE263" s="54">
        <f t="shared" si="579"/>
        <v>0</v>
      </c>
      <c r="SF263" s="54">
        <f t="shared" si="579"/>
        <v>0</v>
      </c>
      <c r="SG263" s="54">
        <f t="shared" si="579"/>
        <v>0</v>
      </c>
      <c r="SH263" s="55">
        <f t="shared" si="579"/>
        <v>0</v>
      </c>
      <c r="SI263" s="53">
        <f t="shared" si="579"/>
        <v>0</v>
      </c>
      <c r="SJ263" s="54">
        <f t="shared" si="579"/>
        <v>0</v>
      </c>
      <c r="SK263" s="54">
        <f t="shared" si="579"/>
        <v>0</v>
      </c>
      <c r="SL263" s="54">
        <f t="shared" si="579"/>
        <v>0</v>
      </c>
      <c r="SM263" s="55">
        <f t="shared" si="579"/>
        <v>0</v>
      </c>
      <c r="SN263" s="53">
        <f t="shared" si="579"/>
        <v>0</v>
      </c>
      <c r="SO263" s="54">
        <f t="shared" si="579"/>
        <v>0</v>
      </c>
      <c r="SP263" s="54">
        <f t="shared" si="579"/>
        <v>0</v>
      </c>
      <c r="SQ263" s="54">
        <f t="shared" si="579"/>
        <v>0</v>
      </c>
      <c r="SR263" s="55">
        <f t="shared" si="579"/>
        <v>0</v>
      </c>
      <c r="SS263" s="53">
        <f t="shared" si="579"/>
        <v>0</v>
      </c>
      <c r="ST263" s="54">
        <f t="shared" si="579"/>
        <v>0</v>
      </c>
      <c r="SU263" s="54">
        <f t="shared" si="579"/>
        <v>0</v>
      </c>
      <c r="SV263" s="54">
        <f t="shared" si="579"/>
        <v>0</v>
      </c>
      <c r="SW263" s="55">
        <f t="shared" si="579"/>
        <v>0</v>
      </c>
      <c r="SX263" s="446">
        <v>0</v>
      </c>
    </row>
    <row r="264" spans="2:518" ht="11" customHeight="1">
      <c r="B264" s="126"/>
      <c r="C264" s="126"/>
      <c r="D264" s="126"/>
      <c r="E264" s="126"/>
      <c r="F264" s="126"/>
      <c r="G264" s="126"/>
      <c r="H264" s="126"/>
      <c r="I264" s="126"/>
      <c r="J264" s="126"/>
      <c r="K264" s="204"/>
      <c r="L264" s="117"/>
      <c r="M264" s="117"/>
      <c r="N264" s="118"/>
      <c r="O264" s="119"/>
      <c r="P264" s="120"/>
      <c r="Q264" s="121"/>
      <c r="R264" s="120"/>
      <c r="S264" s="120"/>
      <c r="T264" s="120"/>
      <c r="U264" s="120"/>
      <c r="V264" s="122"/>
      <c r="W264" s="120"/>
      <c r="X264" s="120"/>
      <c r="Y264" s="120"/>
      <c r="Z264" s="120"/>
      <c r="AA264" s="122"/>
      <c r="AB264" s="120"/>
      <c r="AC264" s="120"/>
      <c r="AD264" s="120"/>
      <c r="AE264" s="120"/>
      <c r="AF264" s="120"/>
      <c r="AG264" s="123"/>
      <c r="AH264" s="120"/>
      <c r="AI264" s="120"/>
      <c r="AJ264" s="120"/>
      <c r="AK264" s="122"/>
      <c r="AL264" s="123"/>
      <c r="AM264" s="120"/>
      <c r="AN264" s="120"/>
      <c r="AO264" s="120"/>
      <c r="AP264" s="122"/>
      <c r="AQ264" s="123"/>
      <c r="AR264" s="120"/>
      <c r="AS264" s="120"/>
      <c r="AT264" s="120"/>
      <c r="AU264" s="122"/>
      <c r="AV264" s="123"/>
      <c r="AW264" s="120"/>
      <c r="AX264" s="120"/>
      <c r="AY264" s="120"/>
      <c r="AZ264" s="122"/>
      <c r="BA264" s="123"/>
      <c r="BB264" s="120"/>
      <c r="BC264" s="120"/>
      <c r="BD264" s="120"/>
      <c r="BE264" s="122"/>
      <c r="BF264" s="123"/>
      <c r="BG264" s="120"/>
      <c r="BH264" s="120"/>
      <c r="BI264" s="120"/>
      <c r="BJ264" s="122"/>
      <c r="BK264" s="120"/>
      <c r="BL264" s="120"/>
      <c r="BM264" s="120"/>
      <c r="BN264" s="120"/>
      <c r="BO264" s="122"/>
      <c r="BP264" s="120"/>
      <c r="BQ264" s="120"/>
      <c r="BR264" s="120"/>
      <c r="BS264" s="120"/>
      <c r="BT264" s="120"/>
      <c r="BU264" s="123"/>
      <c r="BV264" s="120"/>
      <c r="BW264" s="120"/>
      <c r="BX264" s="120"/>
      <c r="BY264" s="122"/>
      <c r="BZ264" s="123"/>
      <c r="CA264" s="120"/>
      <c r="CB264" s="120"/>
      <c r="CC264" s="120"/>
      <c r="CD264" s="122"/>
      <c r="CE264" s="123"/>
      <c r="CF264" s="120"/>
      <c r="CG264" s="120"/>
      <c r="CH264" s="120"/>
      <c r="CI264" s="122"/>
      <c r="CJ264" s="123"/>
      <c r="CK264" s="120"/>
      <c r="CL264" s="120"/>
      <c r="CM264" s="120"/>
      <c r="CN264" s="122"/>
      <c r="CO264" s="123"/>
      <c r="CP264" s="120"/>
      <c r="CQ264" s="120"/>
      <c r="CR264" s="120"/>
      <c r="CS264" s="122"/>
      <c r="CT264" s="123"/>
      <c r="CU264" s="120"/>
      <c r="CV264" s="120"/>
      <c r="CW264" s="120"/>
      <c r="CX264" s="122"/>
      <c r="CY264" s="120"/>
      <c r="CZ264" s="120"/>
      <c r="DA264" s="120"/>
      <c r="DB264" s="120"/>
      <c r="DC264" s="122"/>
      <c r="DD264" s="120"/>
      <c r="DE264" s="120"/>
      <c r="DF264" s="120"/>
      <c r="DG264" s="120"/>
      <c r="DH264" s="120"/>
      <c r="DI264" s="123"/>
      <c r="DJ264" s="120"/>
      <c r="DK264" s="120"/>
      <c r="DL264" s="120"/>
      <c r="DM264" s="122"/>
      <c r="DN264" s="123"/>
      <c r="DO264" s="120"/>
      <c r="DP264" s="120"/>
      <c r="DQ264" s="120"/>
      <c r="DR264" s="122"/>
      <c r="DS264" s="123"/>
      <c r="DT264" s="120"/>
      <c r="DU264" s="120"/>
      <c r="DV264" s="120"/>
      <c r="DW264" s="122"/>
      <c r="DX264" s="123"/>
      <c r="DY264" s="120"/>
      <c r="DZ264" s="120"/>
      <c r="EA264" s="120"/>
      <c r="EB264" s="122"/>
      <c r="EC264" s="123"/>
      <c r="ED264" s="120"/>
      <c r="EE264" s="120"/>
      <c r="EF264" s="120"/>
      <c r="EG264" s="122"/>
      <c r="EH264" s="123"/>
      <c r="EI264" s="120"/>
      <c r="EJ264" s="120"/>
      <c r="EK264" s="120"/>
      <c r="EL264" s="122"/>
      <c r="EM264" s="120"/>
      <c r="EN264" s="120"/>
      <c r="EO264" s="120"/>
      <c r="EP264" s="120"/>
      <c r="EQ264" s="120"/>
      <c r="ER264" s="123"/>
      <c r="ES264" s="120"/>
      <c r="ET264" s="120"/>
      <c r="EU264" s="120"/>
      <c r="EV264" s="122"/>
      <c r="EW264" s="123"/>
      <c r="EX264" s="120"/>
      <c r="EY264" s="120"/>
      <c r="EZ264" s="120"/>
      <c r="FA264" s="122"/>
      <c r="FB264" s="123"/>
      <c r="FC264" s="120"/>
      <c r="FD264" s="120"/>
      <c r="FE264" s="120"/>
      <c r="FF264" s="122"/>
      <c r="FG264" s="123"/>
      <c r="FH264" s="120"/>
      <c r="FI264" s="120"/>
      <c r="FJ264" s="120"/>
      <c r="FK264" s="122"/>
      <c r="FL264" s="123"/>
      <c r="FM264" s="120"/>
      <c r="FN264" s="120"/>
      <c r="FO264" s="120"/>
      <c r="FP264" s="122"/>
      <c r="FQ264" s="123"/>
      <c r="FR264" s="120"/>
      <c r="FS264" s="120"/>
      <c r="FT264" s="120"/>
      <c r="FU264" s="122"/>
      <c r="FV264" s="120"/>
      <c r="FW264" s="120"/>
      <c r="FX264" s="120"/>
      <c r="FY264" s="120"/>
      <c r="FZ264" s="122"/>
      <c r="GA264" s="120"/>
      <c r="GB264" s="120"/>
      <c r="GC264" s="120"/>
      <c r="GD264" s="120"/>
      <c r="GE264" s="120"/>
      <c r="GF264" s="123"/>
      <c r="GG264" s="120"/>
      <c r="GH264" s="120"/>
      <c r="GI264" s="120"/>
      <c r="GJ264" s="122"/>
      <c r="GK264" s="123"/>
      <c r="GL264" s="120"/>
      <c r="GM264" s="120"/>
      <c r="GN264" s="120"/>
      <c r="GO264" s="122"/>
      <c r="GP264" s="123"/>
      <c r="GQ264" s="120"/>
      <c r="GR264" s="120"/>
      <c r="GS264" s="120"/>
      <c r="GT264" s="122"/>
      <c r="GU264" s="123"/>
      <c r="GV264" s="120"/>
      <c r="GW264" s="120"/>
      <c r="GX264" s="120"/>
      <c r="GY264" s="122"/>
      <c r="GZ264" s="123"/>
      <c r="HA264" s="120"/>
      <c r="HB264" s="120"/>
      <c r="HC264" s="120"/>
      <c r="HD264" s="122"/>
      <c r="HE264" s="123"/>
      <c r="HF264" s="120"/>
      <c r="HG264" s="120"/>
      <c r="HH264" s="120"/>
      <c r="HI264" s="122"/>
      <c r="HJ264" s="120"/>
      <c r="HK264" s="120"/>
      <c r="HL264" s="120"/>
      <c r="HM264" s="120"/>
      <c r="HN264" s="122"/>
      <c r="HO264" s="120"/>
      <c r="HP264" s="120"/>
      <c r="HQ264" s="120"/>
      <c r="HR264" s="120"/>
      <c r="HS264" s="120"/>
      <c r="HT264" s="123"/>
      <c r="HU264" s="120"/>
      <c r="HV264" s="120"/>
      <c r="HW264" s="120"/>
      <c r="HX264" s="122"/>
      <c r="HY264" s="123"/>
      <c r="HZ264" s="120"/>
      <c r="IA264" s="120"/>
      <c r="IB264" s="120"/>
      <c r="IC264" s="122"/>
      <c r="ID264" s="123"/>
      <c r="IE264" s="120"/>
      <c r="IF264" s="120"/>
      <c r="IG264" s="120"/>
      <c r="IH264" s="122"/>
      <c r="II264" s="123"/>
      <c r="IJ264" s="120"/>
      <c r="IK264" s="120"/>
      <c r="IL264" s="120"/>
      <c r="IM264" s="122"/>
      <c r="IN264" s="123"/>
      <c r="IO264" s="120"/>
      <c r="IP264" s="120"/>
      <c r="IQ264" s="120"/>
      <c r="IR264" s="122"/>
      <c r="IS264" s="123"/>
      <c r="IT264" s="120"/>
      <c r="IU264" s="120"/>
      <c r="IV264" s="120"/>
      <c r="IW264" s="122"/>
      <c r="IX264" s="123"/>
      <c r="IY264" s="120"/>
      <c r="IZ264" s="120"/>
      <c r="JA264" s="120"/>
      <c r="JB264" s="122"/>
      <c r="JC264" s="123"/>
      <c r="JD264" s="120"/>
      <c r="JE264" s="120"/>
      <c r="JF264" s="120"/>
      <c r="JG264" s="122"/>
      <c r="JH264" s="123"/>
      <c r="JI264" s="120"/>
      <c r="JJ264" s="120"/>
      <c r="JK264" s="120"/>
      <c r="JL264" s="122"/>
      <c r="JM264" s="123"/>
      <c r="JN264" s="120"/>
      <c r="JO264" s="120"/>
      <c r="JP264" s="120"/>
      <c r="JQ264" s="122"/>
      <c r="JR264" s="123"/>
      <c r="JS264" s="120"/>
      <c r="JT264" s="120"/>
      <c r="JU264" s="120"/>
      <c r="JV264" s="122"/>
      <c r="JW264" s="123"/>
      <c r="JX264" s="120"/>
      <c r="JY264" s="120"/>
      <c r="JZ264" s="120"/>
      <c r="KA264" s="122"/>
      <c r="KB264" s="123"/>
      <c r="KC264" s="120"/>
      <c r="KD264" s="120"/>
      <c r="KE264" s="120"/>
      <c r="KF264" s="122"/>
      <c r="KG264" s="123"/>
      <c r="KH264" s="120"/>
      <c r="KI264" s="120"/>
      <c r="KJ264" s="120"/>
      <c r="KK264" s="122"/>
      <c r="KL264" s="123"/>
      <c r="KM264" s="120"/>
      <c r="KN264" s="120"/>
      <c r="KO264" s="120"/>
      <c r="KP264" s="122"/>
      <c r="KQ264" s="123"/>
      <c r="KR264" s="120"/>
      <c r="KS264" s="120"/>
      <c r="KT264" s="120"/>
      <c r="KU264" s="122"/>
      <c r="KV264" s="123"/>
      <c r="KW264" s="120"/>
      <c r="KX264" s="120"/>
      <c r="KY264" s="120"/>
      <c r="KZ264" s="122"/>
      <c r="LA264" s="123"/>
      <c r="LB264" s="120"/>
      <c r="LC264" s="120"/>
      <c r="LD264" s="120"/>
      <c r="LE264" s="122"/>
      <c r="LF264" s="123"/>
      <c r="LG264" s="120"/>
      <c r="LH264" s="120"/>
      <c r="LI264" s="120"/>
      <c r="LJ264" s="122"/>
      <c r="LK264" s="123"/>
      <c r="LL264" s="120"/>
      <c r="LM264" s="120"/>
      <c r="LN264" s="120"/>
      <c r="LO264" s="122"/>
      <c r="LP264" s="123"/>
      <c r="LQ264" s="120"/>
      <c r="LR264" s="120"/>
      <c r="LS264" s="120"/>
      <c r="LT264" s="122"/>
      <c r="LU264" s="123"/>
      <c r="LV264" s="120"/>
      <c r="LW264" s="120"/>
      <c r="LX264" s="120"/>
      <c r="LY264" s="122"/>
      <c r="LZ264" s="123"/>
      <c r="MA264" s="120"/>
      <c r="MB264" s="120"/>
      <c r="MC264" s="120"/>
      <c r="MD264" s="122"/>
      <c r="ME264" s="123"/>
      <c r="MF264" s="120"/>
      <c r="MG264" s="120"/>
      <c r="MH264" s="120"/>
      <c r="MI264" s="122"/>
      <c r="MJ264" s="123"/>
      <c r="MK264" s="120"/>
      <c r="ML264" s="120"/>
      <c r="MM264" s="120"/>
      <c r="MN264" s="122"/>
      <c r="MO264" s="123"/>
      <c r="MP264" s="120"/>
      <c r="MQ264" s="120"/>
      <c r="MR264" s="120"/>
      <c r="MS264" s="122"/>
      <c r="MT264" s="123"/>
      <c r="MU264" s="120"/>
      <c r="MV264" s="120"/>
      <c r="MW264" s="120"/>
      <c r="MX264" s="122"/>
      <c r="MY264" s="123"/>
      <c r="MZ264" s="120"/>
      <c r="NA264" s="120"/>
      <c r="NB264" s="120"/>
      <c r="NC264" s="122"/>
      <c r="ND264" s="123"/>
      <c r="NE264" s="120"/>
      <c r="NF264" s="120"/>
      <c r="NG264" s="120"/>
      <c r="NH264" s="122"/>
      <c r="NI264" s="123"/>
      <c r="NJ264" s="120"/>
      <c r="NK264" s="120"/>
      <c r="NL264" s="120"/>
      <c r="NM264" s="122"/>
      <c r="NN264" s="123"/>
      <c r="NO264" s="120"/>
      <c r="NP264" s="120"/>
      <c r="NQ264" s="120"/>
      <c r="NR264" s="122"/>
      <c r="NS264" s="123"/>
      <c r="NT264" s="120"/>
      <c r="NU264" s="120"/>
      <c r="NV264" s="120"/>
      <c r="NW264" s="122"/>
      <c r="NX264" s="123"/>
      <c r="NY264" s="120"/>
      <c r="NZ264" s="120"/>
      <c r="OA264" s="120"/>
      <c r="OB264" s="122"/>
      <c r="OC264" s="123"/>
      <c r="OD264" s="120"/>
      <c r="OE264" s="120"/>
      <c r="OF264" s="120"/>
      <c r="OG264" s="122"/>
      <c r="OH264" s="123"/>
      <c r="OI264" s="120"/>
      <c r="OJ264" s="120"/>
      <c r="OK264" s="120"/>
      <c r="OL264" s="122"/>
      <c r="OM264" s="123"/>
      <c r="ON264" s="120"/>
      <c r="OO264" s="120"/>
      <c r="OP264" s="120"/>
      <c r="OQ264" s="122"/>
      <c r="OR264" s="123"/>
      <c r="OS264" s="120"/>
      <c r="OT264" s="120"/>
      <c r="OU264" s="120"/>
      <c r="OV264" s="122"/>
      <c r="OW264" s="123"/>
      <c r="OX264" s="120"/>
      <c r="OY264" s="120"/>
      <c r="OZ264" s="120"/>
      <c r="PA264" s="122"/>
      <c r="PB264" s="123"/>
      <c r="PC264" s="120"/>
      <c r="PD264" s="120"/>
      <c r="PE264" s="120"/>
      <c r="PF264" s="122"/>
      <c r="PG264" s="123"/>
      <c r="PH264" s="120"/>
      <c r="PI264" s="120"/>
      <c r="PJ264" s="120"/>
      <c r="PK264" s="122"/>
      <c r="PL264" s="123"/>
      <c r="PM264" s="120"/>
      <c r="PN264" s="120"/>
      <c r="PO264" s="120"/>
      <c r="PP264" s="122"/>
      <c r="PQ264" s="123"/>
      <c r="PR264" s="120"/>
      <c r="PS264" s="120"/>
      <c r="PT264" s="120"/>
      <c r="PU264" s="122"/>
      <c r="PV264" s="123"/>
      <c r="PW264" s="120"/>
      <c r="PX264" s="120"/>
      <c r="PY264" s="120"/>
      <c r="PZ264" s="122"/>
      <c r="QA264" s="123"/>
      <c r="QB264" s="120"/>
      <c r="QC264" s="120"/>
      <c r="QD264" s="120"/>
      <c r="QE264" s="122"/>
      <c r="QF264" s="123"/>
      <c r="QG264" s="120"/>
      <c r="QH264" s="120"/>
      <c r="QI264" s="120"/>
      <c r="QJ264" s="122"/>
      <c r="QK264" s="123"/>
      <c r="QL264" s="120"/>
      <c r="QM264" s="120"/>
      <c r="QN264" s="120"/>
      <c r="QO264" s="122"/>
      <c r="QP264" s="123"/>
      <c r="QQ264" s="120"/>
      <c r="QR264" s="120"/>
      <c r="QS264" s="120"/>
      <c r="QT264" s="122"/>
      <c r="QU264" s="123"/>
      <c r="QV264" s="120"/>
      <c r="QW264" s="120"/>
      <c r="QX264" s="120"/>
      <c r="QY264" s="122"/>
      <c r="QZ264" s="123"/>
      <c r="RA264" s="120"/>
      <c r="RB264" s="120"/>
      <c r="RC264" s="120"/>
      <c r="RD264" s="122"/>
      <c r="RE264" s="123"/>
      <c r="RF264" s="120"/>
      <c r="RG264" s="120"/>
      <c r="RH264" s="120"/>
      <c r="RI264" s="122"/>
      <c r="RJ264" s="123"/>
      <c r="RK264" s="120"/>
      <c r="RL264" s="120"/>
      <c r="RM264" s="120"/>
      <c r="RN264" s="122"/>
      <c r="RO264" s="123"/>
      <c r="RP264" s="120"/>
      <c r="RQ264" s="120"/>
      <c r="RR264" s="120"/>
      <c r="RS264" s="122"/>
      <c r="RT264" s="123"/>
      <c r="RU264" s="120"/>
      <c r="RV264" s="120"/>
      <c r="RW264" s="120"/>
      <c r="RX264" s="122"/>
      <c r="RY264" s="123"/>
      <c r="RZ264" s="120"/>
      <c r="SA264" s="120"/>
      <c r="SB264" s="120"/>
      <c r="SC264" s="122"/>
      <c r="SD264" s="123"/>
      <c r="SE264" s="120"/>
      <c r="SF264" s="120"/>
      <c r="SG264" s="120"/>
      <c r="SH264" s="122"/>
      <c r="SI264" s="123"/>
      <c r="SJ264" s="120"/>
      <c r="SK264" s="120"/>
      <c r="SL264" s="120"/>
      <c r="SM264" s="122"/>
      <c r="SN264" s="123"/>
      <c r="SO264" s="120"/>
      <c r="SP264" s="120"/>
      <c r="SQ264" s="120"/>
      <c r="SR264" s="122"/>
      <c r="SS264" s="123"/>
      <c r="ST264" s="120"/>
      <c r="SU264" s="120"/>
      <c r="SV264" s="120"/>
      <c r="SW264" s="122"/>
    </row>
    <row r="265" spans="2:518" ht="14" customHeight="1">
      <c r="B265" s="600">
        <f>'DATOS DIAG OT'!V27</f>
        <v>0</v>
      </c>
      <c r="C265" s="600">
        <f>'DATOS DIAG OT'!X27</f>
        <v>0</v>
      </c>
      <c r="D265" s="213" t="str">
        <f>'DATOS DIAG OT'!S27</f>
        <v xml:space="preserve">                  ––</v>
      </c>
      <c r="E265" s="214">
        <f>'DATOS DIAG OT'!AI27</f>
        <v>0</v>
      </c>
      <c r="F265" s="214">
        <f>'DATOS DIAG OT'!AM27</f>
        <v>0</v>
      </c>
      <c r="G265" s="214">
        <f>'DATOS DIAG OT'!AD27</f>
        <v>0</v>
      </c>
      <c r="H265" s="214">
        <f>'DATOS DIAG OT'!AE27</f>
        <v>0</v>
      </c>
      <c r="I265" s="214">
        <f>'DATOS DIAG OT'!J27</f>
        <v>0</v>
      </c>
      <c r="J265" s="214">
        <f>'DATOS DIAG OT'!Z27</f>
        <v>0</v>
      </c>
      <c r="K265" s="200"/>
      <c r="L265" s="39"/>
      <c r="M265" s="40"/>
      <c r="N265" s="25"/>
      <c r="O265" s="163"/>
      <c r="P265" s="20"/>
      <c r="AQ265" s="1211" t="str">
        <f>IF(ISTEXT('GRAFICO CARGAS'!Z17),'GRAFICO CARGAS'!Z17&amp;" en el puesto de trabajo","")</f>
        <v/>
      </c>
    </row>
    <row r="266" spans="2:518" ht="14" customHeight="1">
      <c r="B266" s="125"/>
      <c r="C266" s="125"/>
      <c r="D266" s="125"/>
      <c r="E266" s="944" t="e">
        <f>"Tiempo produciendo "&amp;MAX(I265/J265,1)&amp;" lotes:"</f>
        <v>#DIV/0!</v>
      </c>
      <c r="F266" s="214" t="e">
        <f>MAX(I265/J265,1)*G265</f>
        <v>#DIV/0!</v>
      </c>
      <c r="G266" s="945"/>
      <c r="H266" s="945"/>
      <c r="I266" s="944" t="s">
        <v>408</v>
      </c>
      <c r="J266" s="214" t="e">
        <f>MAX(I265/J265,1)*(H265-G265)</f>
        <v>#DIV/0!</v>
      </c>
      <c r="K266" s="201"/>
      <c r="L266" s="48"/>
      <c r="M266" s="41"/>
      <c r="N266" s="26"/>
      <c r="O266" s="239" t="s">
        <v>1</v>
      </c>
      <c r="P266" s="254" t="s">
        <v>61</v>
      </c>
      <c r="AQ266" s="1368">
        <f>IFERROR(IF(AQ289&gt;0,AQ289,0),0)</f>
        <v>0</v>
      </c>
      <c r="AR266" s="1369"/>
      <c r="AS266" s="1369"/>
      <c r="AT266" s="27"/>
      <c r="AU266" s="52"/>
      <c r="AV266" s="27"/>
      <c r="AW266" s="27"/>
      <c r="AX266" s="27"/>
      <c r="AY266" s="27"/>
      <c r="AZ266" s="27"/>
      <c r="BA266" s="1214"/>
      <c r="BB266" s="1215"/>
      <c r="BC266" s="1215"/>
      <c r="BD266" s="27"/>
      <c r="BE266" s="52"/>
      <c r="BF266" s="1368">
        <f>IFERROR(IF(BF289&gt;0,BF289,0),0)</f>
        <v>0</v>
      </c>
      <c r="BG266" s="1369"/>
      <c r="BH266" s="1369"/>
      <c r="BI266" s="27"/>
      <c r="BJ266" s="27"/>
      <c r="BK266" s="1214"/>
      <c r="BL266" s="1215"/>
      <c r="BM266" s="1215"/>
      <c r="BN266" s="27"/>
      <c r="BO266" s="52"/>
      <c r="BP266" s="27"/>
      <c r="BQ266" s="27"/>
      <c r="BR266" s="27"/>
      <c r="BS266" s="27"/>
      <c r="BT266" s="27"/>
      <c r="BU266" s="1368">
        <f>IFERROR(IF(BU289&gt;0,BU289,0),0)</f>
        <v>0</v>
      </c>
      <c r="BV266" s="1369"/>
      <c r="BW266" s="1369"/>
      <c r="BX266" s="27"/>
      <c r="BY266" s="52"/>
      <c r="BZ266" s="27"/>
      <c r="CA266" s="27"/>
      <c r="CB266" s="27"/>
      <c r="CC266" s="27"/>
      <c r="CD266" s="27"/>
      <c r="CE266" s="1214"/>
      <c r="CF266" s="1215"/>
      <c r="CG266" s="1215"/>
      <c r="CH266" s="27"/>
      <c r="CI266" s="57"/>
      <c r="CJ266" s="1368">
        <f>IFERROR(IF(CJ289&gt;0,CJ289,0),0)</f>
        <v>0</v>
      </c>
      <c r="CK266" s="1369"/>
      <c r="CL266" s="1369"/>
      <c r="CM266" s="27"/>
      <c r="CN266" s="57"/>
      <c r="CO266" s="1214"/>
      <c r="CP266" s="1215"/>
      <c r="CQ266" s="1215"/>
      <c r="CR266" s="27"/>
      <c r="CS266" s="52"/>
      <c r="CT266" s="27"/>
      <c r="CU266" s="27"/>
      <c r="CV266" s="27"/>
      <c r="CW266" s="27"/>
      <c r="CX266" s="27"/>
      <c r="CY266" s="1368">
        <f>IFERROR(IF(CY289&gt;0,CY289,0),0)</f>
        <v>0</v>
      </c>
      <c r="CZ266" s="1369"/>
      <c r="DA266" s="1369"/>
      <c r="DB266" s="27"/>
      <c r="DC266" s="52"/>
      <c r="DD266" s="27"/>
      <c r="DE266" s="27"/>
      <c r="DF266" s="27"/>
      <c r="DG266" s="27"/>
      <c r="DH266" s="27"/>
      <c r="DI266" s="1214"/>
      <c r="DJ266" s="1215"/>
      <c r="DK266" s="1215"/>
      <c r="DL266" s="27"/>
      <c r="DM266" s="52"/>
      <c r="DN266" s="1368">
        <f>IFERROR(IF(DN289&gt;0,DN289,0),0)</f>
        <v>0</v>
      </c>
      <c r="DO266" s="1369"/>
      <c r="DP266" s="1369"/>
      <c r="DQ266" s="27"/>
      <c r="DR266" s="27"/>
      <c r="DS266" s="1214"/>
      <c r="DT266" s="1215"/>
      <c r="DU266" s="1215"/>
      <c r="DV266" s="27"/>
      <c r="DW266" s="57"/>
      <c r="DX266" s="27"/>
      <c r="DY266" s="27"/>
      <c r="DZ266" s="27"/>
      <c r="EA266" s="27"/>
      <c r="EB266" s="27"/>
      <c r="EC266" s="1368">
        <f>IFERROR(IF(EC289&gt;0,EC289,0),0)</f>
        <v>0</v>
      </c>
      <c r="ED266" s="1369"/>
      <c r="EE266" s="1369"/>
      <c r="EF266" s="27"/>
      <c r="EG266" s="52"/>
      <c r="EH266" s="27"/>
      <c r="EI266" s="27"/>
      <c r="EJ266" s="27"/>
      <c r="EK266" s="27"/>
      <c r="EL266" s="27"/>
      <c r="EM266" s="1214"/>
      <c r="EN266" s="1215"/>
      <c r="EO266" s="1215"/>
      <c r="EP266" s="27"/>
      <c r="EQ266" s="57"/>
      <c r="ER266" s="1368">
        <f>IFERROR(IF(ER289&gt;0,ER289,0),0)</f>
        <v>0</v>
      </c>
      <c r="ES266" s="1369"/>
      <c r="ET266" s="1369"/>
      <c r="EU266" s="27"/>
      <c r="EV266" s="27"/>
      <c r="EW266" s="1214"/>
      <c r="EX266" s="1215"/>
      <c r="EY266" s="1215"/>
      <c r="EZ266" s="27"/>
      <c r="FA266" s="52"/>
      <c r="FB266" s="27"/>
      <c r="FC266" s="27"/>
      <c r="FD266" s="27"/>
      <c r="FE266" s="27"/>
      <c r="FF266" s="27"/>
      <c r="FG266" s="1368">
        <f>IFERROR(IF(FG289&gt;0,FG289,0),0)</f>
        <v>0</v>
      </c>
      <c r="FH266" s="1369"/>
      <c r="FI266" s="1369"/>
      <c r="FJ266" s="27"/>
      <c r="FK266" s="57"/>
      <c r="FL266" s="27"/>
      <c r="FM266" s="27"/>
      <c r="FN266" s="27"/>
      <c r="FO266" s="27"/>
      <c r="FP266" s="27"/>
      <c r="FQ266" s="1214"/>
      <c r="FR266" s="1215"/>
      <c r="FS266" s="1215"/>
      <c r="FT266" s="27"/>
      <c r="FU266" s="52"/>
      <c r="FV266" s="1368">
        <f>IFERROR(IF(FV289&gt;0,FV289,0),0)</f>
        <v>0</v>
      </c>
      <c r="FW266" s="1369"/>
      <c r="FX266" s="1369"/>
      <c r="FY266" s="27"/>
      <c r="FZ266" s="27"/>
      <c r="GA266" s="1214"/>
      <c r="GB266" s="1215"/>
      <c r="GC266" s="1215"/>
      <c r="GD266" s="27"/>
      <c r="GE266" s="57"/>
      <c r="GF266" s="27"/>
      <c r="GG266" s="27"/>
      <c r="GH266" s="27"/>
      <c r="GI266" s="27"/>
      <c r="GJ266" s="27"/>
      <c r="GK266" s="1368">
        <f>IFERROR(IF(GK289&gt;0,GK289,0),0)</f>
        <v>0</v>
      </c>
      <c r="GL266" s="1369"/>
      <c r="GM266" s="1369"/>
      <c r="GN266" s="27"/>
      <c r="GO266" s="52"/>
      <c r="GP266" s="27"/>
      <c r="GQ266" s="27"/>
      <c r="GR266" s="27"/>
      <c r="GS266" s="27"/>
      <c r="GT266" s="27"/>
      <c r="GU266" s="1214"/>
      <c r="GV266" s="1215"/>
      <c r="GW266" s="1215"/>
      <c r="GX266" s="27"/>
      <c r="GY266" s="57"/>
      <c r="GZ266" s="1368">
        <f>IFERROR(IF(GZ289&gt;0,GZ289,0),0)</f>
        <v>0</v>
      </c>
      <c r="HA266" s="1369"/>
      <c r="HB266" s="1369"/>
      <c r="HC266" s="27"/>
      <c r="HD266" s="27"/>
      <c r="HE266" s="1214"/>
      <c r="HF266" s="1215"/>
      <c r="HG266" s="1215"/>
      <c r="HH266" s="27"/>
      <c r="HI266" s="52"/>
      <c r="HJ266" s="27"/>
      <c r="HK266" s="27"/>
      <c r="HL266" s="27"/>
      <c r="HM266" s="27"/>
      <c r="HN266" s="27"/>
      <c r="HO266" s="1368">
        <f>IFERROR(IF(HO289&gt;0,HO289,0),0)</f>
        <v>0</v>
      </c>
      <c r="HP266" s="1369"/>
      <c r="HQ266" s="1369"/>
      <c r="HR266" s="27"/>
      <c r="HS266" s="57"/>
      <c r="HT266" s="27"/>
      <c r="HU266" s="27"/>
      <c r="HV266" s="27"/>
      <c r="HW266" s="27"/>
      <c r="HX266" s="27"/>
      <c r="HY266" s="1214"/>
      <c r="HZ266" s="1215"/>
      <c r="IA266" s="1215"/>
      <c r="IB266" s="27"/>
      <c r="IC266" s="52"/>
      <c r="ID266" s="1368">
        <f>IFERROR(IF(ID289&gt;0,ID289,0),0)</f>
        <v>0</v>
      </c>
      <c r="IE266" s="1369"/>
      <c r="IF266" s="1369"/>
      <c r="IG266" s="27"/>
      <c r="IH266" s="27"/>
      <c r="II266" s="1214"/>
      <c r="IJ266" s="1215"/>
      <c r="IK266" s="1215"/>
      <c r="IL266" s="27"/>
      <c r="IM266" s="57"/>
      <c r="IN266" s="27"/>
      <c r="IO266" s="27"/>
      <c r="IP266" s="27"/>
      <c r="IQ266" s="27"/>
      <c r="IR266" s="27"/>
      <c r="IS266" s="1368">
        <f>IFERROR(IF(IS289&gt;0,IS289,0),0)</f>
        <v>0</v>
      </c>
      <c r="IT266" s="1369"/>
      <c r="IU266" s="1369"/>
      <c r="IV266" s="27"/>
      <c r="IW266" s="52"/>
      <c r="IX266" s="27"/>
      <c r="IY266" s="27"/>
      <c r="IZ266" s="27"/>
      <c r="JA266" s="27"/>
      <c r="JB266" s="27"/>
      <c r="JC266" s="1214"/>
      <c r="JD266" s="1215"/>
      <c r="JE266" s="1215"/>
      <c r="JF266" s="27"/>
      <c r="JG266" s="57"/>
      <c r="JH266" s="1368">
        <f>IFERROR(IF(JH289&gt;0,JH289,0),0)</f>
        <v>0</v>
      </c>
      <c r="JI266" s="1369"/>
      <c r="JJ266" s="1369"/>
      <c r="JK266" s="27"/>
      <c r="JL266" s="52"/>
      <c r="JM266" s="1214"/>
      <c r="JN266" s="1215"/>
      <c r="JO266" s="1215"/>
      <c r="JP266" s="27"/>
      <c r="JQ266" s="27"/>
      <c r="JR266" s="56"/>
      <c r="JS266" s="27"/>
      <c r="JT266" s="27"/>
      <c r="JU266" s="27"/>
      <c r="JV266" s="57"/>
      <c r="JW266" s="1368">
        <f>IFERROR(IF(JW289&gt;0,JW289,0),0)</f>
        <v>0</v>
      </c>
      <c r="JX266" s="1369"/>
      <c r="JY266" s="1369"/>
      <c r="JZ266" s="27"/>
      <c r="KA266" s="27"/>
      <c r="KB266" s="56"/>
      <c r="KC266" s="27"/>
      <c r="KD266" s="27"/>
      <c r="KE266" s="27"/>
      <c r="KF266" s="57"/>
      <c r="KG266" s="1214"/>
      <c r="KH266" s="1215"/>
      <c r="KI266" s="1215"/>
      <c r="KJ266" s="27"/>
      <c r="KK266" s="27"/>
      <c r="KL266" s="1368">
        <f>IFERROR(IF(KL289&gt;0,KL289,0),0)</f>
        <v>0</v>
      </c>
      <c r="KM266" s="1369"/>
      <c r="KN266" s="1369"/>
      <c r="KO266" s="27"/>
      <c r="KP266" s="52"/>
      <c r="KQ266" s="1214"/>
      <c r="KR266" s="1215"/>
      <c r="KS266" s="1215"/>
      <c r="KT266" s="27"/>
      <c r="KU266" s="27"/>
      <c r="KV266" s="56"/>
      <c r="KW266" s="27"/>
      <c r="KX266" s="27"/>
      <c r="KY266" s="27"/>
      <c r="KZ266" s="57"/>
      <c r="LA266" s="1368">
        <f>IFERROR(IF(LA289&gt;0,LA289,0),0)</f>
        <v>0</v>
      </c>
      <c r="LB266" s="1369"/>
      <c r="LC266" s="1369"/>
      <c r="LD266" s="27"/>
      <c r="LE266" s="27"/>
      <c r="LF266" s="51"/>
      <c r="LG266" s="27"/>
      <c r="LH266" s="27"/>
      <c r="LI266" s="27"/>
      <c r="LJ266" s="52"/>
      <c r="LK266" s="1214"/>
      <c r="LL266" s="1215"/>
      <c r="LM266" s="1215"/>
      <c r="LN266" s="27"/>
      <c r="LO266" s="27"/>
      <c r="LP266" s="1368">
        <f>IFERROR(IF(LP289&gt;0,LP289,0),0)</f>
        <v>0</v>
      </c>
      <c r="LQ266" s="1369"/>
      <c r="LR266" s="1369"/>
      <c r="LS266" s="27"/>
      <c r="LT266" s="57"/>
      <c r="LU266" s="1214"/>
      <c r="LV266" s="1215"/>
      <c r="LW266" s="1215"/>
      <c r="LX266" s="27"/>
      <c r="LY266" s="52"/>
      <c r="LZ266" s="27"/>
      <c r="MA266" s="27"/>
      <c r="MB266" s="27"/>
      <c r="MC266" s="27"/>
      <c r="MD266" s="27"/>
      <c r="ME266" s="1368">
        <f>IFERROR(IF(ME289&gt;0,ME289,0),0)</f>
        <v>0</v>
      </c>
      <c r="MF266" s="1369"/>
      <c r="MG266" s="1369"/>
      <c r="MH266" s="27"/>
      <c r="MI266" s="57"/>
      <c r="MJ266" s="27"/>
      <c r="MK266" s="27"/>
      <c r="ML266" s="27"/>
      <c r="MM266" s="27"/>
      <c r="MN266" s="27"/>
      <c r="MO266" s="1214"/>
      <c r="MP266" s="1215"/>
      <c r="MQ266" s="1215"/>
      <c r="MR266" s="27"/>
      <c r="MS266" s="57"/>
      <c r="MT266" s="1368">
        <f>IFERROR(IF(MT289&gt;0,MT289,0),0)</f>
        <v>0</v>
      </c>
      <c r="MU266" s="1369"/>
      <c r="MV266" s="1369"/>
      <c r="MW266" s="27"/>
      <c r="MX266" s="27"/>
      <c r="MY266" s="1214"/>
      <c r="MZ266" s="1215"/>
      <c r="NA266" s="1215"/>
      <c r="NB266" s="27"/>
      <c r="NC266" s="52"/>
      <c r="ND266" s="27"/>
      <c r="NE266" s="27"/>
      <c r="NF266" s="27"/>
      <c r="NG266" s="27"/>
      <c r="NH266" s="27"/>
      <c r="NI266" s="1368">
        <f>IFERROR(IF(NI289&gt;0,NI289,0),0)</f>
        <v>0</v>
      </c>
      <c r="NJ266" s="1369"/>
      <c r="NK266" s="1369"/>
      <c r="NL266" s="27"/>
      <c r="NM266" s="57"/>
      <c r="NN266" s="27"/>
      <c r="NO266" s="27"/>
      <c r="NP266" s="27"/>
      <c r="NQ266" s="27"/>
      <c r="NR266" s="27"/>
      <c r="NS266" s="1214"/>
      <c r="NT266" s="1215"/>
      <c r="NU266" s="1215"/>
      <c r="NV266" s="27"/>
      <c r="NW266" s="52"/>
      <c r="NX266" s="1368">
        <f>IFERROR(IF(NX289&gt;0,NX289,0),0)</f>
        <v>0</v>
      </c>
      <c r="NY266" s="1369"/>
      <c r="NZ266" s="1369"/>
      <c r="OA266" s="27"/>
      <c r="OB266" s="27"/>
      <c r="OC266" s="1214"/>
      <c r="OD266" s="1215"/>
      <c r="OE266" s="1215"/>
      <c r="OF266" s="27"/>
      <c r="OG266" s="57"/>
      <c r="OH266" s="51"/>
      <c r="OI266" s="27"/>
      <c r="OJ266" s="27"/>
      <c r="OK266" s="27"/>
      <c r="OL266" s="52"/>
      <c r="OM266" s="1368">
        <f>IFERROR(IF(OM289&gt;0,OM289,0),0)</f>
        <v>0</v>
      </c>
      <c r="ON266" s="1369"/>
      <c r="OO266" s="1369"/>
      <c r="OP266" s="27"/>
      <c r="OQ266" s="27"/>
      <c r="OR266" s="56"/>
      <c r="OS266" s="27"/>
      <c r="OT266" s="27"/>
      <c r="OU266" s="27"/>
      <c r="OV266" s="57"/>
      <c r="OW266" s="1214"/>
      <c r="OX266" s="1215"/>
      <c r="OY266" s="1215"/>
      <c r="OZ266" s="27"/>
      <c r="PA266" s="27"/>
      <c r="PB266" s="1368">
        <f>IFERROR(IF(PB289&gt;0,PB289,0),0)</f>
        <v>0</v>
      </c>
      <c r="PC266" s="1369"/>
      <c r="PD266" s="1369"/>
      <c r="PE266" s="27"/>
      <c r="PF266" s="57"/>
      <c r="PG266" s="1214"/>
      <c r="PH266" s="1215"/>
      <c r="PI266" s="1215"/>
      <c r="PJ266" s="27"/>
      <c r="PK266" s="27"/>
      <c r="PL266" s="51"/>
      <c r="PM266" s="27"/>
      <c r="PN266" s="27"/>
      <c r="PO266" s="27"/>
      <c r="PP266" s="52"/>
      <c r="PQ266" s="1368">
        <f>IFERROR(IF(PQ289&gt;0,PQ289,0),0)</f>
        <v>0</v>
      </c>
      <c r="PR266" s="1369"/>
      <c r="PS266" s="1369"/>
      <c r="PT266" s="27"/>
      <c r="PU266" s="27"/>
      <c r="PV266" s="56"/>
      <c r="PW266" s="27"/>
      <c r="PX266" s="27"/>
      <c r="PY266" s="27"/>
      <c r="PZ266" s="57"/>
      <c r="QA266" s="1214"/>
      <c r="QB266" s="1215"/>
      <c r="QC266" s="1215"/>
      <c r="QD266" s="27"/>
      <c r="QE266" s="27"/>
      <c r="QF266" s="1368">
        <f>IFERROR(IF(QF289&gt;0,QF289,0),0)</f>
        <v>0</v>
      </c>
      <c r="QG266" s="1369"/>
      <c r="QH266" s="1369"/>
      <c r="QI266" s="27"/>
      <c r="QJ266" s="52"/>
      <c r="QK266" s="1214"/>
      <c r="QL266" s="1215"/>
      <c r="QM266" s="1215"/>
      <c r="QN266" s="27"/>
      <c r="QO266" s="27"/>
      <c r="QP266" s="56"/>
      <c r="QQ266" s="27"/>
      <c r="QR266" s="27"/>
      <c r="QS266" s="27"/>
      <c r="QT266" s="57"/>
      <c r="QU266" s="1368">
        <f>IFERROR(IF(QU289&gt;0,QU289,0),0)</f>
        <v>0</v>
      </c>
      <c r="QV266" s="1369"/>
      <c r="QW266" s="1369"/>
      <c r="QX266" s="27"/>
      <c r="QY266" s="52"/>
      <c r="QZ266" s="27"/>
      <c r="RA266" s="27"/>
      <c r="RB266" s="27"/>
      <c r="RC266" s="27"/>
      <c r="RD266" s="27"/>
      <c r="RE266" s="1214"/>
      <c r="RF266" s="1215"/>
      <c r="RG266" s="1215"/>
      <c r="RH266" s="27"/>
      <c r="RI266" s="57"/>
      <c r="RJ266" s="1368">
        <f>IFERROR(IF(RJ289&gt;0,RJ289,0),0)</f>
        <v>0</v>
      </c>
      <c r="RK266" s="1369"/>
      <c r="RL266" s="1369"/>
      <c r="RM266" s="27"/>
      <c r="RN266" s="27"/>
      <c r="RO266" s="1214"/>
      <c r="RP266" s="1215"/>
      <c r="RQ266" s="1215"/>
      <c r="RR266" s="27"/>
      <c r="RS266" s="57"/>
      <c r="RT266" s="1214"/>
      <c r="RU266" s="1215"/>
      <c r="RV266" s="1215"/>
      <c r="RW266" s="27"/>
      <c r="RX266" s="27"/>
      <c r="RY266" s="1368">
        <f>IFERROR(IF(RY289&gt;0,RY289,0),0)</f>
        <v>0</v>
      </c>
      <c r="RZ266" s="1369"/>
      <c r="SA266" s="1369"/>
      <c r="SB266" s="27"/>
      <c r="SC266" s="52"/>
      <c r="SD266" s="27"/>
      <c r="SE266" s="27"/>
      <c r="SF266" s="27"/>
      <c r="SG266" s="27"/>
      <c r="SH266" s="27"/>
      <c r="SI266" s="1214"/>
      <c r="SJ266" s="1215"/>
      <c r="SK266" s="1215"/>
      <c r="SL266" s="27"/>
      <c r="SM266" s="57"/>
      <c r="SN266" s="1368">
        <f>IFERROR(IF(SN289&gt;0,SN289,0),0)</f>
        <v>0</v>
      </c>
      <c r="SO266" s="1369"/>
      <c r="SP266" s="1369"/>
      <c r="SQ266" s="27"/>
      <c r="SR266" s="27"/>
      <c r="SS266" s="1214"/>
      <c r="ST266" s="1215"/>
      <c r="SU266" s="1215"/>
      <c r="SV266" s="27"/>
      <c r="SW266" s="52"/>
    </row>
    <row r="267" spans="2:518" ht="3" customHeight="1">
      <c r="B267" s="125"/>
      <c r="C267" s="125"/>
      <c r="D267" s="125"/>
      <c r="E267" s="125"/>
      <c r="F267" s="125"/>
      <c r="G267" s="125"/>
      <c r="H267" s="125"/>
      <c r="I267" s="125"/>
      <c r="J267" s="125"/>
      <c r="K267" s="201"/>
      <c r="L267" s="1388" t="s">
        <v>27</v>
      </c>
      <c r="M267" s="220">
        <f>(20/20)*$K$2</f>
        <v>0</v>
      </c>
      <c r="N267" s="5"/>
      <c r="O267" s="1390" t="s">
        <v>28</v>
      </c>
      <c r="P267" s="1381">
        <f>IFERROR(M267,0)</f>
        <v>0</v>
      </c>
      <c r="Q267" s="102"/>
      <c r="R267" s="103"/>
      <c r="S267" s="102"/>
      <c r="T267" s="102"/>
      <c r="U267" s="102"/>
      <c r="V267" s="127"/>
      <c r="W267" s="103"/>
      <c r="X267" s="102"/>
      <c r="Y267" s="102"/>
      <c r="Z267" s="102"/>
      <c r="AA267" s="127"/>
      <c r="AB267" s="103"/>
      <c r="AC267" s="102"/>
      <c r="AD267" s="102"/>
      <c r="AE267" s="102"/>
      <c r="AF267" s="127"/>
      <c r="AG267" s="103"/>
      <c r="AH267" s="102"/>
      <c r="AI267" s="102"/>
      <c r="AJ267" s="102"/>
      <c r="AK267" s="127"/>
      <c r="AL267" s="103"/>
      <c r="AM267" s="102"/>
      <c r="AN267" s="102"/>
      <c r="AO267" s="102"/>
      <c r="AP267" s="127"/>
      <c r="AQ267" s="103"/>
      <c r="AR267" s="102"/>
      <c r="AS267" s="102"/>
      <c r="AT267" s="102"/>
      <c r="AU267" s="127"/>
      <c r="AV267" s="103"/>
      <c r="AW267" s="102"/>
      <c r="AX267" s="102"/>
      <c r="AY267" s="102"/>
      <c r="AZ267" s="127"/>
      <c r="BA267" s="103"/>
      <c r="BB267" s="102"/>
      <c r="BC267" s="102"/>
      <c r="BD267" s="102"/>
      <c r="BE267" s="127"/>
      <c r="BF267" s="103"/>
      <c r="BG267" s="102"/>
      <c r="BH267" s="102"/>
      <c r="BI267" s="102"/>
      <c r="BJ267" s="127"/>
      <c r="BK267" s="103"/>
      <c r="BL267" s="102"/>
      <c r="BM267" s="102"/>
      <c r="BN267" s="102"/>
      <c r="BO267" s="127"/>
      <c r="BP267" s="103"/>
      <c r="BQ267" s="102"/>
      <c r="BR267" s="102"/>
      <c r="BS267" s="102"/>
      <c r="BT267" s="127"/>
      <c r="BU267" s="103"/>
      <c r="BV267" s="102"/>
      <c r="BW267" s="102"/>
      <c r="BX267" s="102"/>
      <c r="BY267" s="127"/>
      <c r="BZ267" s="103"/>
      <c r="CA267" s="102"/>
      <c r="CB267" s="102"/>
      <c r="CC267" s="102"/>
      <c r="CD267" s="127"/>
      <c r="CE267" s="103"/>
      <c r="CF267" s="102"/>
      <c r="CG267" s="102"/>
      <c r="CH267" s="102"/>
      <c r="CI267" s="127"/>
      <c r="CJ267" s="103"/>
      <c r="CK267" s="102"/>
      <c r="CL267" s="102"/>
      <c r="CM267" s="102"/>
      <c r="CN267" s="127"/>
      <c r="CO267" s="103"/>
      <c r="CP267" s="102"/>
      <c r="CQ267" s="102"/>
      <c r="CR267" s="102"/>
      <c r="CS267" s="127"/>
      <c r="CT267" s="103"/>
      <c r="CU267" s="102"/>
      <c r="CV267" s="102"/>
      <c r="CW267" s="102"/>
      <c r="CX267" s="127"/>
      <c r="CY267" s="103"/>
      <c r="CZ267" s="102"/>
      <c r="DA267" s="102"/>
      <c r="DB267" s="102"/>
      <c r="DC267" s="127"/>
      <c r="DD267" s="103"/>
      <c r="DE267" s="102"/>
      <c r="DF267" s="102"/>
      <c r="DG267" s="102"/>
      <c r="DH267" s="127"/>
      <c r="DI267" s="103"/>
      <c r="DJ267" s="102"/>
      <c r="DK267" s="102"/>
      <c r="DL267" s="102"/>
      <c r="DM267" s="127"/>
      <c r="DN267" s="103"/>
      <c r="DO267" s="102"/>
      <c r="DP267" s="102"/>
      <c r="DQ267" s="102"/>
      <c r="DR267" s="127"/>
      <c r="DS267" s="103"/>
      <c r="DT267" s="102"/>
      <c r="DU267" s="102"/>
      <c r="DV267" s="102"/>
      <c r="DW267" s="127"/>
      <c r="DX267" s="103"/>
      <c r="DY267" s="102"/>
      <c r="DZ267" s="102"/>
      <c r="EA267" s="102"/>
      <c r="EB267" s="127"/>
      <c r="EC267" s="103"/>
      <c r="ED267" s="102"/>
      <c r="EE267" s="102"/>
      <c r="EF267" s="102"/>
      <c r="EG267" s="127"/>
      <c r="EH267" s="103"/>
      <c r="EI267" s="102"/>
      <c r="EJ267" s="102"/>
      <c r="EK267" s="102"/>
      <c r="EL267" s="127"/>
      <c r="EM267" s="103"/>
      <c r="EN267" s="102"/>
      <c r="EO267" s="102"/>
      <c r="EP267" s="102"/>
      <c r="EQ267" s="127"/>
      <c r="ER267" s="103"/>
      <c r="ES267" s="102"/>
      <c r="ET267" s="102"/>
      <c r="EU267" s="102"/>
      <c r="EV267" s="127"/>
      <c r="EW267" s="103"/>
      <c r="EX267" s="102"/>
      <c r="EY267" s="102"/>
      <c r="EZ267" s="102"/>
      <c r="FA267" s="127"/>
      <c r="FB267" s="103"/>
      <c r="FC267" s="102"/>
      <c r="FD267" s="102"/>
      <c r="FE267" s="102"/>
      <c r="FF267" s="127"/>
      <c r="FG267" s="103"/>
      <c r="FH267" s="102"/>
      <c r="FI267" s="102"/>
      <c r="FJ267" s="102"/>
      <c r="FK267" s="127"/>
      <c r="FL267" s="103"/>
      <c r="FM267" s="102"/>
      <c r="FN267" s="102"/>
      <c r="FO267" s="102"/>
      <c r="FP267" s="127"/>
      <c r="FQ267" s="103"/>
      <c r="FR267" s="102"/>
      <c r="FS267" s="102"/>
      <c r="FT267" s="102"/>
      <c r="FU267" s="127"/>
      <c r="FV267" s="103"/>
      <c r="FW267" s="102"/>
      <c r="FX267" s="102"/>
      <c r="FY267" s="102"/>
      <c r="FZ267" s="127"/>
      <c r="GA267" s="103"/>
      <c r="GB267" s="102"/>
      <c r="GC267" s="102"/>
      <c r="GD267" s="102"/>
      <c r="GE267" s="127"/>
      <c r="GF267" s="103"/>
      <c r="GG267" s="102"/>
      <c r="GH267" s="102"/>
      <c r="GI267" s="102"/>
      <c r="GJ267" s="127"/>
      <c r="GK267" s="103"/>
      <c r="GL267" s="102"/>
      <c r="GM267" s="102"/>
      <c r="GN267" s="102"/>
      <c r="GO267" s="127"/>
      <c r="GP267" s="103"/>
      <c r="GQ267" s="102"/>
      <c r="GR267" s="102"/>
      <c r="GS267" s="102"/>
      <c r="GT267" s="127"/>
      <c r="GU267" s="103"/>
      <c r="GV267" s="102"/>
      <c r="GW267" s="102"/>
      <c r="GX267" s="102"/>
      <c r="GY267" s="127"/>
      <c r="GZ267" s="103"/>
      <c r="HA267" s="102"/>
      <c r="HB267" s="102"/>
      <c r="HC267" s="102"/>
      <c r="HD267" s="127"/>
      <c r="HE267" s="103"/>
      <c r="HF267" s="102"/>
      <c r="HG267" s="102"/>
      <c r="HH267" s="102"/>
      <c r="HI267" s="127"/>
      <c r="HJ267" s="103"/>
      <c r="HK267" s="102"/>
      <c r="HL267" s="102"/>
      <c r="HM267" s="102"/>
      <c r="HN267" s="127"/>
      <c r="HO267" s="103"/>
      <c r="HP267" s="102"/>
      <c r="HQ267" s="102"/>
      <c r="HR267" s="102"/>
      <c r="HS267" s="127"/>
      <c r="HT267" s="103"/>
      <c r="HU267" s="102"/>
      <c r="HV267" s="102"/>
      <c r="HW267" s="102"/>
      <c r="HX267" s="127"/>
      <c r="HY267" s="103"/>
      <c r="HZ267" s="102"/>
      <c r="IA267" s="102"/>
      <c r="IB267" s="102"/>
      <c r="IC267" s="127"/>
      <c r="ID267" s="103"/>
      <c r="IE267" s="102"/>
      <c r="IF267" s="102"/>
      <c r="IG267" s="102"/>
      <c r="IH267" s="127"/>
      <c r="II267" s="103"/>
      <c r="IJ267" s="102"/>
      <c r="IK267" s="102"/>
      <c r="IL267" s="102"/>
      <c r="IM267" s="127"/>
      <c r="IN267" s="103"/>
      <c r="IO267" s="102"/>
      <c r="IP267" s="102"/>
      <c r="IQ267" s="102"/>
      <c r="IR267" s="127"/>
      <c r="IS267" s="103"/>
      <c r="IT267" s="102"/>
      <c r="IU267" s="102"/>
      <c r="IV267" s="102"/>
      <c r="IW267" s="127"/>
      <c r="IX267" s="103"/>
      <c r="IY267" s="102"/>
      <c r="IZ267" s="102"/>
      <c r="JA267" s="102"/>
      <c r="JB267" s="127"/>
      <c r="JC267" s="103"/>
      <c r="JD267" s="102"/>
      <c r="JE267" s="102"/>
      <c r="JF267" s="102"/>
      <c r="JG267" s="127"/>
      <c r="JH267" s="103"/>
      <c r="JI267" s="102"/>
      <c r="JJ267" s="102"/>
      <c r="JK267" s="102"/>
      <c r="JL267" s="127"/>
      <c r="JM267" s="103"/>
      <c r="JN267" s="102"/>
      <c r="JO267" s="102"/>
      <c r="JP267" s="102"/>
      <c r="JQ267" s="127"/>
      <c r="JR267" s="103"/>
      <c r="JS267" s="102"/>
      <c r="JT267" s="102"/>
      <c r="JU267" s="102"/>
      <c r="JV267" s="127"/>
      <c r="JW267" s="103"/>
      <c r="JX267" s="102"/>
      <c r="JY267" s="102"/>
      <c r="JZ267" s="102"/>
      <c r="KA267" s="127"/>
      <c r="KB267" s="103"/>
      <c r="KC267" s="102"/>
      <c r="KD267" s="102"/>
      <c r="KE267" s="102"/>
      <c r="KF267" s="127"/>
      <c r="KG267" s="103"/>
      <c r="KH267" s="102"/>
      <c r="KI267" s="102"/>
      <c r="KJ267" s="102"/>
      <c r="KK267" s="127"/>
      <c r="KL267" s="103"/>
      <c r="KM267" s="102"/>
      <c r="KN267" s="102"/>
      <c r="KO267" s="102"/>
      <c r="KP267" s="127"/>
      <c r="KQ267" s="103"/>
      <c r="KR267" s="102"/>
      <c r="KS267" s="102"/>
      <c r="KT267" s="102"/>
      <c r="KU267" s="127"/>
      <c r="KV267" s="103"/>
      <c r="KW267" s="102"/>
      <c r="KX267" s="102"/>
      <c r="KY267" s="102"/>
      <c r="KZ267" s="127"/>
      <c r="LA267" s="103"/>
      <c r="LB267" s="102"/>
      <c r="LC267" s="102"/>
      <c r="LD267" s="102"/>
      <c r="LE267" s="127"/>
      <c r="LF267" s="103"/>
      <c r="LG267" s="102"/>
      <c r="LH267" s="102"/>
      <c r="LI267" s="102"/>
      <c r="LJ267" s="127"/>
      <c r="LK267" s="103"/>
      <c r="LL267" s="102"/>
      <c r="LM267" s="102"/>
      <c r="LN267" s="102"/>
      <c r="LO267" s="127"/>
      <c r="LP267" s="103"/>
      <c r="LQ267" s="102"/>
      <c r="LR267" s="102"/>
      <c r="LS267" s="102"/>
      <c r="LT267" s="127"/>
      <c r="LU267" s="103"/>
      <c r="LV267" s="102"/>
      <c r="LW267" s="102"/>
      <c r="LX267" s="102"/>
      <c r="LY267" s="127"/>
      <c r="LZ267" s="103"/>
      <c r="MA267" s="102"/>
      <c r="MB267" s="102"/>
      <c r="MC267" s="102"/>
      <c r="MD267" s="127"/>
      <c r="ME267" s="103"/>
      <c r="MF267" s="102"/>
      <c r="MG267" s="102"/>
      <c r="MH267" s="102"/>
      <c r="MI267" s="127"/>
      <c r="MJ267" s="103"/>
      <c r="MK267" s="102"/>
      <c r="ML267" s="102"/>
      <c r="MM267" s="102"/>
      <c r="MN267" s="127"/>
      <c r="MO267" s="103"/>
      <c r="MP267" s="102"/>
      <c r="MQ267" s="102"/>
      <c r="MR267" s="102"/>
      <c r="MS267" s="127"/>
      <c r="MT267" s="103"/>
      <c r="MU267" s="102"/>
      <c r="MV267" s="102"/>
      <c r="MW267" s="102"/>
      <c r="MX267" s="127"/>
      <c r="MY267" s="103"/>
      <c r="MZ267" s="102"/>
      <c r="NA267" s="102"/>
      <c r="NB267" s="102"/>
      <c r="NC267" s="127"/>
      <c r="ND267" s="103"/>
      <c r="NE267" s="102"/>
      <c r="NF267" s="102"/>
      <c r="NG267" s="102"/>
      <c r="NH267" s="127"/>
      <c r="NI267" s="103"/>
      <c r="NJ267" s="102"/>
      <c r="NK267" s="102"/>
      <c r="NL267" s="102"/>
      <c r="NM267" s="127"/>
      <c r="NN267" s="103"/>
      <c r="NO267" s="102"/>
      <c r="NP267" s="102"/>
      <c r="NQ267" s="102"/>
      <c r="NR267" s="127"/>
      <c r="NS267" s="103"/>
      <c r="NT267" s="102"/>
      <c r="NU267" s="102"/>
      <c r="NV267" s="102"/>
      <c r="NW267" s="127"/>
      <c r="NX267" s="103"/>
      <c r="NY267" s="102"/>
      <c r="NZ267" s="102"/>
      <c r="OA267" s="102"/>
      <c r="OB267" s="127"/>
      <c r="OC267" s="103"/>
      <c r="OD267" s="102"/>
      <c r="OE267" s="102"/>
      <c r="OF267" s="102"/>
      <c r="OG267" s="127"/>
      <c r="OH267" s="103"/>
      <c r="OI267" s="102"/>
      <c r="OJ267" s="102"/>
      <c r="OK267" s="102"/>
      <c r="OL267" s="127"/>
      <c r="OM267" s="103"/>
      <c r="ON267" s="102"/>
      <c r="OO267" s="102"/>
      <c r="OP267" s="102"/>
      <c r="OQ267" s="127"/>
      <c r="OR267" s="103"/>
      <c r="OS267" s="102"/>
      <c r="OT267" s="102"/>
      <c r="OU267" s="102"/>
      <c r="OV267" s="127"/>
      <c r="OW267" s="103"/>
      <c r="OX267" s="102"/>
      <c r="OY267" s="102"/>
      <c r="OZ267" s="102"/>
      <c r="PA267" s="127"/>
      <c r="PB267" s="103"/>
      <c r="PC267" s="102"/>
      <c r="PD267" s="102"/>
      <c r="PE267" s="102"/>
      <c r="PF267" s="127"/>
      <c r="PG267" s="103"/>
      <c r="PH267" s="102"/>
      <c r="PI267" s="102"/>
      <c r="PJ267" s="102"/>
      <c r="PK267" s="127"/>
      <c r="PL267" s="103"/>
      <c r="PM267" s="102"/>
      <c r="PN267" s="102"/>
      <c r="PO267" s="102"/>
      <c r="PP267" s="127"/>
      <c r="PQ267" s="103"/>
      <c r="PR267" s="102"/>
      <c r="PS267" s="102"/>
      <c r="PT267" s="102"/>
      <c r="PU267" s="127"/>
      <c r="PV267" s="103"/>
      <c r="PW267" s="102"/>
      <c r="PX267" s="102"/>
      <c r="PY267" s="102"/>
      <c r="PZ267" s="127"/>
      <c r="QA267" s="103"/>
      <c r="QB267" s="102"/>
      <c r="QC267" s="102"/>
      <c r="QD267" s="102"/>
      <c r="QE267" s="127"/>
      <c r="QF267" s="103"/>
      <c r="QG267" s="102"/>
      <c r="QH267" s="102"/>
      <c r="QI267" s="102"/>
      <c r="QJ267" s="127"/>
      <c r="QK267" s="103"/>
      <c r="QL267" s="102"/>
      <c r="QM267" s="102"/>
      <c r="QN267" s="102"/>
      <c r="QO267" s="127"/>
      <c r="QP267" s="103"/>
      <c r="QQ267" s="102"/>
      <c r="QR267" s="102"/>
      <c r="QS267" s="102"/>
      <c r="QT267" s="127"/>
      <c r="QU267" s="103"/>
      <c r="QV267" s="102"/>
      <c r="QW267" s="102"/>
      <c r="QX267" s="102"/>
      <c r="QY267" s="127"/>
      <c r="QZ267" s="103"/>
      <c r="RA267" s="102"/>
      <c r="RB267" s="102"/>
      <c r="RC267" s="102"/>
      <c r="RD267" s="127"/>
      <c r="RE267" s="103"/>
      <c r="RF267" s="102"/>
      <c r="RG267" s="102"/>
      <c r="RH267" s="102"/>
      <c r="RI267" s="127"/>
      <c r="RJ267" s="103"/>
      <c r="RK267" s="102"/>
      <c r="RL267" s="102"/>
      <c r="RM267" s="102"/>
      <c r="RN267" s="127"/>
      <c r="RO267" s="103"/>
      <c r="RP267" s="102"/>
      <c r="RQ267" s="102"/>
      <c r="RR267" s="102"/>
      <c r="RS267" s="127"/>
      <c r="RT267" s="103"/>
      <c r="RU267" s="102"/>
      <c r="RV267" s="102"/>
      <c r="RW267" s="102"/>
      <c r="RX267" s="127"/>
      <c r="RY267" s="103"/>
      <c r="RZ267" s="102"/>
      <c r="SA267" s="102"/>
      <c r="SB267" s="102"/>
      <c r="SC267" s="127"/>
      <c r="SD267" s="103"/>
      <c r="SE267" s="102"/>
      <c r="SF267" s="102"/>
      <c r="SG267" s="102"/>
      <c r="SH267" s="127"/>
      <c r="SI267" s="103"/>
      <c r="SJ267" s="102"/>
      <c r="SK267" s="102"/>
      <c r="SL267" s="102"/>
      <c r="SM267" s="127"/>
      <c r="SN267" s="103"/>
      <c r="SO267" s="102"/>
      <c r="SP267" s="102"/>
      <c r="SQ267" s="102"/>
      <c r="SR267" s="127"/>
      <c r="SS267" s="103"/>
      <c r="ST267" s="102"/>
      <c r="SU267" s="102"/>
      <c r="SV267" s="102"/>
      <c r="SW267" s="127"/>
    </row>
    <row r="268" spans="2:518" ht="3" customHeight="1">
      <c r="B268" s="125"/>
      <c r="C268" s="125"/>
      <c r="D268" s="125"/>
      <c r="E268" s="125"/>
      <c r="F268" s="125"/>
      <c r="G268" s="125"/>
      <c r="H268" s="125"/>
      <c r="I268" s="125"/>
      <c r="J268" s="125"/>
      <c r="K268" s="201"/>
      <c r="L268" s="1389"/>
      <c r="M268" s="220">
        <f>(19/20)*$K$2</f>
        <v>0</v>
      </c>
      <c r="N268" s="5"/>
      <c r="O268" s="1390"/>
      <c r="P268" s="1381"/>
      <c r="Q268" s="102"/>
      <c r="R268" s="103"/>
      <c r="S268" s="102"/>
      <c r="T268" s="102"/>
      <c r="U268" s="102"/>
      <c r="V268" s="127"/>
      <c r="W268" s="103"/>
      <c r="X268" s="102"/>
      <c r="Y268" s="102"/>
      <c r="Z268" s="102"/>
      <c r="AA268" s="127"/>
      <c r="AB268" s="103"/>
      <c r="AC268" s="102"/>
      <c r="AD268" s="102"/>
      <c r="AE268" s="102"/>
      <c r="AF268" s="127"/>
      <c r="AG268" s="103"/>
      <c r="AH268" s="102"/>
      <c r="AI268" s="102"/>
      <c r="AJ268" s="102"/>
      <c r="AK268" s="127"/>
      <c r="AL268" s="103"/>
      <c r="AM268" s="102"/>
      <c r="AN268" s="102"/>
      <c r="AO268" s="102"/>
      <c r="AP268" s="127"/>
      <c r="AQ268" s="103"/>
      <c r="AR268" s="102"/>
      <c r="AS268" s="102"/>
      <c r="AT268" s="102"/>
      <c r="AU268" s="127"/>
      <c r="AV268" s="103"/>
      <c r="AW268" s="102"/>
      <c r="AX268" s="102"/>
      <c r="AY268" s="102"/>
      <c r="AZ268" s="127"/>
      <c r="BA268" s="103"/>
      <c r="BB268" s="102"/>
      <c r="BC268" s="102"/>
      <c r="BD268" s="102"/>
      <c r="BE268" s="127"/>
      <c r="BF268" s="103"/>
      <c r="BG268" s="102"/>
      <c r="BH268" s="102"/>
      <c r="BI268" s="102"/>
      <c r="BJ268" s="127"/>
      <c r="BK268" s="103"/>
      <c r="BL268" s="102"/>
      <c r="BM268" s="102"/>
      <c r="BN268" s="102"/>
      <c r="BO268" s="127"/>
      <c r="BP268" s="103"/>
      <c r="BQ268" s="102"/>
      <c r="BR268" s="102"/>
      <c r="BS268" s="102"/>
      <c r="BT268" s="127"/>
      <c r="BU268" s="103"/>
      <c r="BV268" s="102"/>
      <c r="BW268" s="102"/>
      <c r="BX268" s="102"/>
      <c r="BY268" s="127"/>
      <c r="BZ268" s="103"/>
      <c r="CA268" s="102"/>
      <c r="CB268" s="102"/>
      <c r="CC268" s="102"/>
      <c r="CD268" s="127"/>
      <c r="CE268" s="103"/>
      <c r="CF268" s="102"/>
      <c r="CG268" s="102"/>
      <c r="CH268" s="102"/>
      <c r="CI268" s="127"/>
      <c r="CJ268" s="103"/>
      <c r="CK268" s="102"/>
      <c r="CL268" s="102"/>
      <c r="CM268" s="102"/>
      <c r="CN268" s="127"/>
      <c r="CO268" s="103"/>
      <c r="CP268" s="102"/>
      <c r="CQ268" s="102"/>
      <c r="CR268" s="102"/>
      <c r="CS268" s="127"/>
      <c r="CT268" s="103"/>
      <c r="CU268" s="102"/>
      <c r="CV268" s="102"/>
      <c r="CW268" s="102"/>
      <c r="CX268" s="127"/>
      <c r="CY268" s="103"/>
      <c r="CZ268" s="102"/>
      <c r="DA268" s="102"/>
      <c r="DB268" s="102"/>
      <c r="DC268" s="127"/>
      <c r="DD268" s="103"/>
      <c r="DE268" s="102"/>
      <c r="DF268" s="102"/>
      <c r="DG268" s="102"/>
      <c r="DH268" s="127"/>
      <c r="DI268" s="103"/>
      <c r="DJ268" s="102"/>
      <c r="DK268" s="102"/>
      <c r="DL268" s="102"/>
      <c r="DM268" s="127"/>
      <c r="DN268" s="103"/>
      <c r="DO268" s="102"/>
      <c r="DP268" s="102"/>
      <c r="DQ268" s="102"/>
      <c r="DR268" s="127"/>
      <c r="DS268" s="103"/>
      <c r="DT268" s="102"/>
      <c r="DU268" s="102"/>
      <c r="DV268" s="102"/>
      <c r="DW268" s="127"/>
      <c r="DX268" s="103"/>
      <c r="DY268" s="102"/>
      <c r="DZ268" s="102"/>
      <c r="EA268" s="102"/>
      <c r="EB268" s="127"/>
      <c r="EC268" s="103"/>
      <c r="ED268" s="102"/>
      <c r="EE268" s="102"/>
      <c r="EF268" s="102"/>
      <c r="EG268" s="127"/>
      <c r="EH268" s="103"/>
      <c r="EI268" s="102"/>
      <c r="EJ268" s="102"/>
      <c r="EK268" s="102"/>
      <c r="EL268" s="127"/>
      <c r="EM268" s="103"/>
      <c r="EN268" s="102"/>
      <c r="EO268" s="102"/>
      <c r="EP268" s="102"/>
      <c r="EQ268" s="127"/>
      <c r="ER268" s="103"/>
      <c r="ES268" s="102"/>
      <c r="ET268" s="102"/>
      <c r="EU268" s="102"/>
      <c r="EV268" s="127"/>
      <c r="EW268" s="103"/>
      <c r="EX268" s="102"/>
      <c r="EY268" s="102"/>
      <c r="EZ268" s="102"/>
      <c r="FA268" s="127"/>
      <c r="FB268" s="103"/>
      <c r="FC268" s="102"/>
      <c r="FD268" s="102"/>
      <c r="FE268" s="102"/>
      <c r="FF268" s="127"/>
      <c r="FG268" s="103"/>
      <c r="FH268" s="102"/>
      <c r="FI268" s="102"/>
      <c r="FJ268" s="102"/>
      <c r="FK268" s="127"/>
      <c r="FL268" s="103"/>
      <c r="FM268" s="102"/>
      <c r="FN268" s="102"/>
      <c r="FO268" s="102"/>
      <c r="FP268" s="127"/>
      <c r="FQ268" s="103"/>
      <c r="FR268" s="102"/>
      <c r="FS268" s="102"/>
      <c r="FT268" s="102"/>
      <c r="FU268" s="127"/>
      <c r="FV268" s="103"/>
      <c r="FW268" s="102"/>
      <c r="FX268" s="102"/>
      <c r="FY268" s="102"/>
      <c r="FZ268" s="127"/>
      <c r="GA268" s="103"/>
      <c r="GB268" s="102"/>
      <c r="GC268" s="102"/>
      <c r="GD268" s="102"/>
      <c r="GE268" s="127"/>
      <c r="GF268" s="103"/>
      <c r="GG268" s="102"/>
      <c r="GH268" s="102"/>
      <c r="GI268" s="102"/>
      <c r="GJ268" s="127"/>
      <c r="GK268" s="103"/>
      <c r="GL268" s="102"/>
      <c r="GM268" s="102"/>
      <c r="GN268" s="102"/>
      <c r="GO268" s="127"/>
      <c r="GP268" s="103"/>
      <c r="GQ268" s="102"/>
      <c r="GR268" s="102"/>
      <c r="GS268" s="102"/>
      <c r="GT268" s="127"/>
      <c r="GU268" s="103"/>
      <c r="GV268" s="102"/>
      <c r="GW268" s="102"/>
      <c r="GX268" s="102"/>
      <c r="GY268" s="127"/>
      <c r="GZ268" s="103"/>
      <c r="HA268" s="102"/>
      <c r="HB268" s="102"/>
      <c r="HC268" s="102"/>
      <c r="HD268" s="127"/>
      <c r="HE268" s="103"/>
      <c r="HF268" s="102"/>
      <c r="HG268" s="102"/>
      <c r="HH268" s="102"/>
      <c r="HI268" s="127"/>
      <c r="HJ268" s="103"/>
      <c r="HK268" s="102"/>
      <c r="HL268" s="102"/>
      <c r="HM268" s="102"/>
      <c r="HN268" s="127"/>
      <c r="HO268" s="103"/>
      <c r="HP268" s="102"/>
      <c r="HQ268" s="102"/>
      <c r="HR268" s="102"/>
      <c r="HS268" s="127"/>
      <c r="HT268" s="103"/>
      <c r="HU268" s="102"/>
      <c r="HV268" s="102"/>
      <c r="HW268" s="102"/>
      <c r="HX268" s="127"/>
      <c r="HY268" s="103"/>
      <c r="HZ268" s="102"/>
      <c r="IA268" s="102"/>
      <c r="IB268" s="102"/>
      <c r="IC268" s="127"/>
      <c r="ID268" s="103"/>
      <c r="IE268" s="102"/>
      <c r="IF268" s="102"/>
      <c r="IG268" s="102"/>
      <c r="IH268" s="127"/>
      <c r="II268" s="103"/>
      <c r="IJ268" s="102"/>
      <c r="IK268" s="102"/>
      <c r="IL268" s="102"/>
      <c r="IM268" s="127"/>
      <c r="IN268" s="103"/>
      <c r="IO268" s="102"/>
      <c r="IP268" s="102"/>
      <c r="IQ268" s="102"/>
      <c r="IR268" s="127"/>
      <c r="IS268" s="103"/>
      <c r="IT268" s="102"/>
      <c r="IU268" s="102"/>
      <c r="IV268" s="102"/>
      <c r="IW268" s="127"/>
      <c r="IX268" s="103"/>
      <c r="IY268" s="102"/>
      <c r="IZ268" s="102"/>
      <c r="JA268" s="102"/>
      <c r="JB268" s="127"/>
      <c r="JC268" s="103"/>
      <c r="JD268" s="102"/>
      <c r="JE268" s="102"/>
      <c r="JF268" s="102"/>
      <c r="JG268" s="127"/>
      <c r="JH268" s="103"/>
      <c r="JI268" s="102"/>
      <c r="JJ268" s="102"/>
      <c r="JK268" s="102"/>
      <c r="JL268" s="127"/>
      <c r="JM268" s="103"/>
      <c r="JN268" s="102"/>
      <c r="JO268" s="102"/>
      <c r="JP268" s="102"/>
      <c r="JQ268" s="127"/>
      <c r="JR268" s="103"/>
      <c r="JS268" s="102"/>
      <c r="JT268" s="102"/>
      <c r="JU268" s="102"/>
      <c r="JV268" s="127"/>
      <c r="JW268" s="103"/>
      <c r="JX268" s="102"/>
      <c r="JY268" s="102"/>
      <c r="JZ268" s="102"/>
      <c r="KA268" s="127"/>
      <c r="KB268" s="103"/>
      <c r="KC268" s="102"/>
      <c r="KD268" s="102"/>
      <c r="KE268" s="102"/>
      <c r="KF268" s="127"/>
      <c r="KG268" s="103"/>
      <c r="KH268" s="102"/>
      <c r="KI268" s="102"/>
      <c r="KJ268" s="102"/>
      <c r="KK268" s="127"/>
      <c r="KL268" s="103"/>
      <c r="KM268" s="102"/>
      <c r="KN268" s="102"/>
      <c r="KO268" s="102"/>
      <c r="KP268" s="127"/>
      <c r="KQ268" s="103"/>
      <c r="KR268" s="102"/>
      <c r="KS268" s="102"/>
      <c r="KT268" s="102"/>
      <c r="KU268" s="127"/>
      <c r="KV268" s="103"/>
      <c r="KW268" s="102"/>
      <c r="KX268" s="102"/>
      <c r="KY268" s="102"/>
      <c r="KZ268" s="127"/>
      <c r="LA268" s="103"/>
      <c r="LB268" s="102"/>
      <c r="LC268" s="102"/>
      <c r="LD268" s="102"/>
      <c r="LE268" s="127"/>
      <c r="LF268" s="103"/>
      <c r="LG268" s="102"/>
      <c r="LH268" s="102"/>
      <c r="LI268" s="102"/>
      <c r="LJ268" s="127"/>
      <c r="LK268" s="103"/>
      <c r="LL268" s="102"/>
      <c r="LM268" s="102"/>
      <c r="LN268" s="102"/>
      <c r="LO268" s="127"/>
      <c r="LP268" s="103"/>
      <c r="LQ268" s="102"/>
      <c r="LR268" s="102"/>
      <c r="LS268" s="102"/>
      <c r="LT268" s="127"/>
      <c r="LU268" s="103"/>
      <c r="LV268" s="102"/>
      <c r="LW268" s="102"/>
      <c r="LX268" s="102"/>
      <c r="LY268" s="127"/>
      <c r="LZ268" s="103"/>
      <c r="MA268" s="102"/>
      <c r="MB268" s="102"/>
      <c r="MC268" s="102"/>
      <c r="MD268" s="127"/>
      <c r="ME268" s="103"/>
      <c r="MF268" s="102"/>
      <c r="MG268" s="102"/>
      <c r="MH268" s="102"/>
      <c r="MI268" s="127"/>
      <c r="MJ268" s="103"/>
      <c r="MK268" s="102"/>
      <c r="ML268" s="102"/>
      <c r="MM268" s="102"/>
      <c r="MN268" s="127"/>
      <c r="MO268" s="103"/>
      <c r="MP268" s="102"/>
      <c r="MQ268" s="102"/>
      <c r="MR268" s="102"/>
      <c r="MS268" s="127"/>
      <c r="MT268" s="103"/>
      <c r="MU268" s="102"/>
      <c r="MV268" s="102"/>
      <c r="MW268" s="102"/>
      <c r="MX268" s="127"/>
      <c r="MY268" s="103"/>
      <c r="MZ268" s="102"/>
      <c r="NA268" s="102"/>
      <c r="NB268" s="102"/>
      <c r="NC268" s="127"/>
      <c r="ND268" s="103"/>
      <c r="NE268" s="102"/>
      <c r="NF268" s="102"/>
      <c r="NG268" s="102"/>
      <c r="NH268" s="127"/>
      <c r="NI268" s="103"/>
      <c r="NJ268" s="102"/>
      <c r="NK268" s="102"/>
      <c r="NL268" s="102"/>
      <c r="NM268" s="127"/>
      <c r="NN268" s="103"/>
      <c r="NO268" s="102"/>
      <c r="NP268" s="102"/>
      <c r="NQ268" s="102"/>
      <c r="NR268" s="127"/>
      <c r="NS268" s="103"/>
      <c r="NT268" s="102"/>
      <c r="NU268" s="102"/>
      <c r="NV268" s="102"/>
      <c r="NW268" s="127"/>
      <c r="NX268" s="103"/>
      <c r="NY268" s="102"/>
      <c r="NZ268" s="102"/>
      <c r="OA268" s="102"/>
      <c r="OB268" s="127"/>
      <c r="OC268" s="103"/>
      <c r="OD268" s="102"/>
      <c r="OE268" s="102"/>
      <c r="OF268" s="102"/>
      <c r="OG268" s="127"/>
      <c r="OH268" s="103"/>
      <c r="OI268" s="102"/>
      <c r="OJ268" s="102"/>
      <c r="OK268" s="102"/>
      <c r="OL268" s="127"/>
      <c r="OM268" s="103"/>
      <c r="ON268" s="102"/>
      <c r="OO268" s="102"/>
      <c r="OP268" s="102"/>
      <c r="OQ268" s="127"/>
      <c r="OR268" s="103"/>
      <c r="OS268" s="102"/>
      <c r="OT268" s="102"/>
      <c r="OU268" s="102"/>
      <c r="OV268" s="127"/>
      <c r="OW268" s="103"/>
      <c r="OX268" s="102"/>
      <c r="OY268" s="102"/>
      <c r="OZ268" s="102"/>
      <c r="PA268" s="127"/>
      <c r="PB268" s="103"/>
      <c r="PC268" s="102"/>
      <c r="PD268" s="102"/>
      <c r="PE268" s="102"/>
      <c r="PF268" s="127"/>
      <c r="PG268" s="103"/>
      <c r="PH268" s="102"/>
      <c r="PI268" s="102"/>
      <c r="PJ268" s="102"/>
      <c r="PK268" s="127"/>
      <c r="PL268" s="103"/>
      <c r="PM268" s="102"/>
      <c r="PN268" s="102"/>
      <c r="PO268" s="102"/>
      <c r="PP268" s="127"/>
      <c r="PQ268" s="103"/>
      <c r="PR268" s="102"/>
      <c r="PS268" s="102"/>
      <c r="PT268" s="102"/>
      <c r="PU268" s="127"/>
      <c r="PV268" s="103"/>
      <c r="PW268" s="102"/>
      <c r="PX268" s="102"/>
      <c r="PY268" s="102"/>
      <c r="PZ268" s="127"/>
      <c r="QA268" s="103"/>
      <c r="QB268" s="102"/>
      <c r="QC268" s="102"/>
      <c r="QD268" s="102"/>
      <c r="QE268" s="127"/>
      <c r="QF268" s="103"/>
      <c r="QG268" s="102"/>
      <c r="QH268" s="102"/>
      <c r="QI268" s="102"/>
      <c r="QJ268" s="127"/>
      <c r="QK268" s="103"/>
      <c r="QL268" s="102"/>
      <c r="QM268" s="102"/>
      <c r="QN268" s="102"/>
      <c r="QO268" s="127"/>
      <c r="QP268" s="103"/>
      <c r="QQ268" s="102"/>
      <c r="QR268" s="102"/>
      <c r="QS268" s="102"/>
      <c r="QT268" s="127"/>
      <c r="QU268" s="103"/>
      <c r="QV268" s="102"/>
      <c r="QW268" s="102"/>
      <c r="QX268" s="102"/>
      <c r="QY268" s="127"/>
      <c r="QZ268" s="103"/>
      <c r="RA268" s="102"/>
      <c r="RB268" s="102"/>
      <c r="RC268" s="102"/>
      <c r="RD268" s="127"/>
      <c r="RE268" s="103"/>
      <c r="RF268" s="102"/>
      <c r="RG268" s="102"/>
      <c r="RH268" s="102"/>
      <c r="RI268" s="127"/>
      <c r="RJ268" s="103"/>
      <c r="RK268" s="102"/>
      <c r="RL268" s="102"/>
      <c r="RM268" s="102"/>
      <c r="RN268" s="127"/>
      <c r="RO268" s="103"/>
      <c r="RP268" s="102"/>
      <c r="RQ268" s="102"/>
      <c r="RR268" s="102"/>
      <c r="RS268" s="127"/>
      <c r="RT268" s="103"/>
      <c r="RU268" s="102"/>
      <c r="RV268" s="102"/>
      <c r="RW268" s="102"/>
      <c r="RX268" s="127"/>
      <c r="RY268" s="103"/>
      <c r="RZ268" s="102"/>
      <c r="SA268" s="102"/>
      <c r="SB268" s="102"/>
      <c r="SC268" s="127"/>
      <c r="SD268" s="103"/>
      <c r="SE268" s="102"/>
      <c r="SF268" s="102"/>
      <c r="SG268" s="102"/>
      <c r="SH268" s="127"/>
      <c r="SI268" s="103"/>
      <c r="SJ268" s="102"/>
      <c r="SK268" s="102"/>
      <c r="SL268" s="102"/>
      <c r="SM268" s="127"/>
      <c r="SN268" s="103"/>
      <c r="SO268" s="102"/>
      <c r="SP268" s="102"/>
      <c r="SQ268" s="102"/>
      <c r="SR268" s="127"/>
      <c r="SS268" s="103"/>
      <c r="ST268" s="102"/>
      <c r="SU268" s="102"/>
      <c r="SV268" s="102"/>
      <c r="SW268" s="127"/>
    </row>
    <row r="269" spans="2:518" ht="3" customHeight="1">
      <c r="B269" s="125"/>
      <c r="C269" s="125"/>
      <c r="D269" s="125"/>
      <c r="E269" s="125"/>
      <c r="F269" s="125"/>
      <c r="G269" s="125"/>
      <c r="H269" s="125"/>
      <c r="I269" s="125"/>
      <c r="J269" s="125"/>
      <c r="K269" s="201"/>
      <c r="L269" s="1389"/>
      <c r="M269" s="220">
        <f>(18/20)*$K$2</f>
        <v>0</v>
      </c>
      <c r="N269" s="5"/>
      <c r="O269" s="1390"/>
      <c r="P269" s="1381"/>
      <c r="Q269" s="102"/>
      <c r="R269" s="128"/>
      <c r="S269" s="129"/>
      <c r="T269" s="129"/>
      <c r="U269" s="129"/>
      <c r="V269" s="130"/>
      <c r="W269" s="128"/>
      <c r="X269" s="129"/>
      <c r="Y269" s="129"/>
      <c r="Z269" s="129"/>
      <c r="AA269" s="130"/>
      <c r="AB269" s="128"/>
      <c r="AC269" s="129"/>
      <c r="AD269" s="129"/>
      <c r="AE269" s="129"/>
      <c r="AF269" s="130"/>
      <c r="AG269" s="128"/>
      <c r="AH269" s="129"/>
      <c r="AI269" s="129"/>
      <c r="AJ269" s="129"/>
      <c r="AK269" s="130"/>
      <c r="AL269" s="128"/>
      <c r="AM269" s="129"/>
      <c r="AN269" s="129"/>
      <c r="AO269" s="129"/>
      <c r="AP269" s="130"/>
      <c r="AQ269" s="128"/>
      <c r="AR269" s="129"/>
      <c r="AS269" s="129"/>
      <c r="AT269" s="129"/>
      <c r="AU269" s="130"/>
      <c r="AV269" s="128"/>
      <c r="AW269" s="129"/>
      <c r="AX269" s="129"/>
      <c r="AY269" s="129"/>
      <c r="AZ269" s="130"/>
      <c r="BA269" s="128"/>
      <c r="BB269" s="129"/>
      <c r="BC269" s="129"/>
      <c r="BD269" s="129"/>
      <c r="BE269" s="130"/>
      <c r="BF269" s="128"/>
      <c r="BG269" s="129"/>
      <c r="BH269" s="129"/>
      <c r="BI269" s="129"/>
      <c r="BJ269" s="130"/>
      <c r="BK269" s="128"/>
      <c r="BL269" s="129"/>
      <c r="BM269" s="129"/>
      <c r="BN269" s="129"/>
      <c r="BO269" s="130"/>
      <c r="BP269" s="128"/>
      <c r="BQ269" s="129"/>
      <c r="BR269" s="129"/>
      <c r="BS269" s="129"/>
      <c r="BT269" s="130"/>
      <c r="BU269" s="128"/>
      <c r="BV269" s="129"/>
      <c r="BW269" s="129"/>
      <c r="BX269" s="129"/>
      <c r="BY269" s="130"/>
      <c r="BZ269" s="128"/>
      <c r="CA269" s="129"/>
      <c r="CB269" s="129"/>
      <c r="CC269" s="129"/>
      <c r="CD269" s="130"/>
      <c r="CE269" s="128"/>
      <c r="CF269" s="129"/>
      <c r="CG269" s="129"/>
      <c r="CH269" s="129"/>
      <c r="CI269" s="130"/>
      <c r="CJ269" s="128"/>
      <c r="CK269" s="129"/>
      <c r="CL269" s="129"/>
      <c r="CM269" s="129"/>
      <c r="CN269" s="130"/>
      <c r="CO269" s="128"/>
      <c r="CP269" s="129"/>
      <c r="CQ269" s="129"/>
      <c r="CR269" s="129"/>
      <c r="CS269" s="130"/>
      <c r="CT269" s="128"/>
      <c r="CU269" s="129"/>
      <c r="CV269" s="129"/>
      <c r="CW269" s="129"/>
      <c r="CX269" s="130"/>
      <c r="CY269" s="128"/>
      <c r="CZ269" s="129"/>
      <c r="DA269" s="129"/>
      <c r="DB269" s="129"/>
      <c r="DC269" s="130"/>
      <c r="DD269" s="128"/>
      <c r="DE269" s="129"/>
      <c r="DF269" s="129"/>
      <c r="DG269" s="129"/>
      <c r="DH269" s="130"/>
      <c r="DI269" s="128"/>
      <c r="DJ269" s="129"/>
      <c r="DK269" s="129"/>
      <c r="DL269" s="129"/>
      <c r="DM269" s="130"/>
      <c r="DN269" s="128"/>
      <c r="DO269" s="129"/>
      <c r="DP269" s="129"/>
      <c r="DQ269" s="129"/>
      <c r="DR269" s="130"/>
      <c r="DS269" s="128"/>
      <c r="DT269" s="129"/>
      <c r="DU269" s="129"/>
      <c r="DV269" s="129"/>
      <c r="DW269" s="130"/>
      <c r="DX269" s="128"/>
      <c r="DY269" s="129"/>
      <c r="DZ269" s="129"/>
      <c r="EA269" s="129"/>
      <c r="EB269" s="130"/>
      <c r="EC269" s="128"/>
      <c r="ED269" s="129"/>
      <c r="EE269" s="129"/>
      <c r="EF269" s="129"/>
      <c r="EG269" s="130"/>
      <c r="EH269" s="128"/>
      <c r="EI269" s="129"/>
      <c r="EJ269" s="129"/>
      <c r="EK269" s="129"/>
      <c r="EL269" s="130"/>
      <c r="EM269" s="128"/>
      <c r="EN269" s="129"/>
      <c r="EO269" s="129"/>
      <c r="EP269" s="129"/>
      <c r="EQ269" s="130"/>
      <c r="ER269" s="128"/>
      <c r="ES269" s="129"/>
      <c r="ET269" s="129"/>
      <c r="EU269" s="129"/>
      <c r="EV269" s="130"/>
      <c r="EW269" s="128"/>
      <c r="EX269" s="129"/>
      <c r="EY269" s="129"/>
      <c r="EZ269" s="129"/>
      <c r="FA269" s="130"/>
      <c r="FB269" s="128"/>
      <c r="FC269" s="129"/>
      <c r="FD269" s="129"/>
      <c r="FE269" s="129"/>
      <c r="FF269" s="130"/>
      <c r="FG269" s="128"/>
      <c r="FH269" s="129"/>
      <c r="FI269" s="129"/>
      <c r="FJ269" s="129"/>
      <c r="FK269" s="130"/>
      <c r="FL269" s="128"/>
      <c r="FM269" s="129"/>
      <c r="FN269" s="129"/>
      <c r="FO269" s="129"/>
      <c r="FP269" s="130"/>
      <c r="FQ269" s="128"/>
      <c r="FR269" s="129"/>
      <c r="FS269" s="129"/>
      <c r="FT269" s="129"/>
      <c r="FU269" s="130"/>
      <c r="FV269" s="128"/>
      <c r="FW269" s="129"/>
      <c r="FX269" s="129"/>
      <c r="FY269" s="129"/>
      <c r="FZ269" s="130"/>
      <c r="GA269" s="128"/>
      <c r="GB269" s="129"/>
      <c r="GC269" s="129"/>
      <c r="GD269" s="129"/>
      <c r="GE269" s="130"/>
      <c r="GF269" s="128"/>
      <c r="GG269" s="129"/>
      <c r="GH269" s="129"/>
      <c r="GI269" s="129"/>
      <c r="GJ269" s="130"/>
      <c r="GK269" s="128"/>
      <c r="GL269" s="129"/>
      <c r="GM269" s="129"/>
      <c r="GN269" s="129"/>
      <c r="GO269" s="130"/>
      <c r="GP269" s="128"/>
      <c r="GQ269" s="129"/>
      <c r="GR269" s="129"/>
      <c r="GS269" s="129"/>
      <c r="GT269" s="130"/>
      <c r="GU269" s="128"/>
      <c r="GV269" s="129"/>
      <c r="GW269" s="129"/>
      <c r="GX269" s="129"/>
      <c r="GY269" s="130"/>
      <c r="GZ269" s="128"/>
      <c r="HA269" s="129"/>
      <c r="HB269" s="129"/>
      <c r="HC269" s="129"/>
      <c r="HD269" s="130"/>
      <c r="HE269" s="128"/>
      <c r="HF269" s="129"/>
      <c r="HG269" s="129"/>
      <c r="HH269" s="129"/>
      <c r="HI269" s="130"/>
      <c r="HJ269" s="128"/>
      <c r="HK269" s="129"/>
      <c r="HL269" s="129"/>
      <c r="HM269" s="129"/>
      <c r="HN269" s="130"/>
      <c r="HO269" s="128"/>
      <c r="HP269" s="129"/>
      <c r="HQ269" s="129"/>
      <c r="HR269" s="129"/>
      <c r="HS269" s="130"/>
      <c r="HT269" s="128"/>
      <c r="HU269" s="129"/>
      <c r="HV269" s="129"/>
      <c r="HW269" s="129"/>
      <c r="HX269" s="130"/>
      <c r="HY269" s="128"/>
      <c r="HZ269" s="129"/>
      <c r="IA269" s="129"/>
      <c r="IB269" s="129"/>
      <c r="IC269" s="130"/>
      <c r="ID269" s="128"/>
      <c r="IE269" s="129"/>
      <c r="IF269" s="129"/>
      <c r="IG269" s="129"/>
      <c r="IH269" s="130"/>
      <c r="II269" s="128"/>
      <c r="IJ269" s="129"/>
      <c r="IK269" s="129"/>
      <c r="IL269" s="129"/>
      <c r="IM269" s="130"/>
      <c r="IN269" s="128"/>
      <c r="IO269" s="129"/>
      <c r="IP269" s="129"/>
      <c r="IQ269" s="129"/>
      <c r="IR269" s="130"/>
      <c r="IS269" s="128"/>
      <c r="IT269" s="129"/>
      <c r="IU269" s="129"/>
      <c r="IV269" s="129"/>
      <c r="IW269" s="130"/>
      <c r="IX269" s="128"/>
      <c r="IY269" s="129"/>
      <c r="IZ269" s="129"/>
      <c r="JA269" s="129"/>
      <c r="JB269" s="130"/>
      <c r="JC269" s="128"/>
      <c r="JD269" s="129"/>
      <c r="JE269" s="129"/>
      <c r="JF269" s="129"/>
      <c r="JG269" s="130"/>
      <c r="JH269" s="128"/>
      <c r="JI269" s="129"/>
      <c r="JJ269" s="129"/>
      <c r="JK269" s="129"/>
      <c r="JL269" s="130"/>
      <c r="JM269" s="128"/>
      <c r="JN269" s="129"/>
      <c r="JO269" s="129"/>
      <c r="JP269" s="129"/>
      <c r="JQ269" s="130"/>
      <c r="JR269" s="128"/>
      <c r="JS269" s="129"/>
      <c r="JT269" s="129"/>
      <c r="JU269" s="129"/>
      <c r="JV269" s="130"/>
      <c r="JW269" s="128"/>
      <c r="JX269" s="129"/>
      <c r="JY269" s="129"/>
      <c r="JZ269" s="129"/>
      <c r="KA269" s="130"/>
      <c r="KB269" s="128"/>
      <c r="KC269" s="129"/>
      <c r="KD269" s="129"/>
      <c r="KE269" s="129"/>
      <c r="KF269" s="130"/>
      <c r="KG269" s="128"/>
      <c r="KH269" s="129"/>
      <c r="KI269" s="129"/>
      <c r="KJ269" s="129"/>
      <c r="KK269" s="130"/>
      <c r="KL269" s="128"/>
      <c r="KM269" s="129"/>
      <c r="KN269" s="129"/>
      <c r="KO269" s="129"/>
      <c r="KP269" s="130"/>
      <c r="KQ269" s="128"/>
      <c r="KR269" s="129"/>
      <c r="KS269" s="129"/>
      <c r="KT269" s="129"/>
      <c r="KU269" s="130"/>
      <c r="KV269" s="128"/>
      <c r="KW269" s="129"/>
      <c r="KX269" s="129"/>
      <c r="KY269" s="129"/>
      <c r="KZ269" s="130"/>
      <c r="LA269" s="128"/>
      <c r="LB269" s="129"/>
      <c r="LC269" s="129"/>
      <c r="LD269" s="129"/>
      <c r="LE269" s="130"/>
      <c r="LF269" s="128"/>
      <c r="LG269" s="129"/>
      <c r="LH269" s="129"/>
      <c r="LI269" s="129"/>
      <c r="LJ269" s="130"/>
      <c r="LK269" s="128"/>
      <c r="LL269" s="129"/>
      <c r="LM269" s="129"/>
      <c r="LN269" s="129"/>
      <c r="LO269" s="130"/>
      <c r="LP269" s="128"/>
      <c r="LQ269" s="129"/>
      <c r="LR269" s="129"/>
      <c r="LS269" s="129"/>
      <c r="LT269" s="130"/>
      <c r="LU269" s="128"/>
      <c r="LV269" s="129"/>
      <c r="LW269" s="129"/>
      <c r="LX269" s="129"/>
      <c r="LY269" s="130"/>
      <c r="LZ269" s="128"/>
      <c r="MA269" s="129"/>
      <c r="MB269" s="129"/>
      <c r="MC269" s="129"/>
      <c r="MD269" s="130"/>
      <c r="ME269" s="128"/>
      <c r="MF269" s="129"/>
      <c r="MG269" s="129"/>
      <c r="MH269" s="129"/>
      <c r="MI269" s="130"/>
      <c r="MJ269" s="128"/>
      <c r="MK269" s="129"/>
      <c r="ML269" s="129"/>
      <c r="MM269" s="129"/>
      <c r="MN269" s="130"/>
      <c r="MO269" s="128"/>
      <c r="MP269" s="129"/>
      <c r="MQ269" s="129"/>
      <c r="MR269" s="129"/>
      <c r="MS269" s="130"/>
      <c r="MT269" s="128"/>
      <c r="MU269" s="129"/>
      <c r="MV269" s="129"/>
      <c r="MW269" s="129"/>
      <c r="MX269" s="130"/>
      <c r="MY269" s="128"/>
      <c r="MZ269" s="129"/>
      <c r="NA269" s="129"/>
      <c r="NB269" s="129"/>
      <c r="NC269" s="130"/>
      <c r="ND269" s="128"/>
      <c r="NE269" s="129"/>
      <c r="NF269" s="129"/>
      <c r="NG269" s="129"/>
      <c r="NH269" s="130"/>
      <c r="NI269" s="128"/>
      <c r="NJ269" s="129"/>
      <c r="NK269" s="129"/>
      <c r="NL269" s="129"/>
      <c r="NM269" s="130"/>
      <c r="NN269" s="128"/>
      <c r="NO269" s="129"/>
      <c r="NP269" s="129"/>
      <c r="NQ269" s="129"/>
      <c r="NR269" s="130"/>
      <c r="NS269" s="128"/>
      <c r="NT269" s="129"/>
      <c r="NU269" s="129"/>
      <c r="NV269" s="129"/>
      <c r="NW269" s="130"/>
      <c r="NX269" s="128"/>
      <c r="NY269" s="129"/>
      <c r="NZ269" s="129"/>
      <c r="OA269" s="129"/>
      <c r="OB269" s="130"/>
      <c r="OC269" s="128"/>
      <c r="OD269" s="129"/>
      <c r="OE269" s="129"/>
      <c r="OF269" s="129"/>
      <c r="OG269" s="130"/>
      <c r="OH269" s="128"/>
      <c r="OI269" s="129"/>
      <c r="OJ269" s="129"/>
      <c r="OK269" s="129"/>
      <c r="OL269" s="130"/>
      <c r="OM269" s="128"/>
      <c r="ON269" s="129"/>
      <c r="OO269" s="129"/>
      <c r="OP269" s="129"/>
      <c r="OQ269" s="130"/>
      <c r="OR269" s="128"/>
      <c r="OS269" s="129"/>
      <c r="OT269" s="129"/>
      <c r="OU269" s="129"/>
      <c r="OV269" s="130"/>
      <c r="OW269" s="128"/>
      <c r="OX269" s="129"/>
      <c r="OY269" s="129"/>
      <c r="OZ269" s="129"/>
      <c r="PA269" s="130"/>
      <c r="PB269" s="128"/>
      <c r="PC269" s="129"/>
      <c r="PD269" s="129"/>
      <c r="PE269" s="129"/>
      <c r="PF269" s="130"/>
      <c r="PG269" s="128"/>
      <c r="PH269" s="129"/>
      <c r="PI269" s="129"/>
      <c r="PJ269" s="129"/>
      <c r="PK269" s="130"/>
      <c r="PL269" s="128"/>
      <c r="PM269" s="129"/>
      <c r="PN269" s="129"/>
      <c r="PO269" s="129"/>
      <c r="PP269" s="130"/>
      <c r="PQ269" s="128"/>
      <c r="PR269" s="129"/>
      <c r="PS269" s="129"/>
      <c r="PT269" s="129"/>
      <c r="PU269" s="130"/>
      <c r="PV269" s="128"/>
      <c r="PW269" s="129"/>
      <c r="PX269" s="129"/>
      <c r="PY269" s="129"/>
      <c r="PZ269" s="130"/>
      <c r="QA269" s="128"/>
      <c r="QB269" s="129"/>
      <c r="QC269" s="129"/>
      <c r="QD269" s="129"/>
      <c r="QE269" s="130"/>
      <c r="QF269" s="128"/>
      <c r="QG269" s="129"/>
      <c r="QH269" s="129"/>
      <c r="QI269" s="129"/>
      <c r="QJ269" s="130"/>
      <c r="QK269" s="128"/>
      <c r="QL269" s="129"/>
      <c r="QM269" s="129"/>
      <c r="QN269" s="129"/>
      <c r="QO269" s="130"/>
      <c r="QP269" s="128"/>
      <c r="QQ269" s="129"/>
      <c r="QR269" s="129"/>
      <c r="QS269" s="129"/>
      <c r="QT269" s="130"/>
      <c r="QU269" s="128"/>
      <c r="QV269" s="129"/>
      <c r="QW269" s="129"/>
      <c r="QX269" s="129"/>
      <c r="QY269" s="130"/>
      <c r="QZ269" s="128"/>
      <c r="RA269" s="129"/>
      <c r="RB269" s="129"/>
      <c r="RC269" s="129"/>
      <c r="RD269" s="130"/>
      <c r="RE269" s="128"/>
      <c r="RF269" s="129"/>
      <c r="RG269" s="129"/>
      <c r="RH269" s="129"/>
      <c r="RI269" s="130"/>
      <c r="RJ269" s="128"/>
      <c r="RK269" s="129"/>
      <c r="RL269" s="129"/>
      <c r="RM269" s="129"/>
      <c r="RN269" s="130"/>
      <c r="RO269" s="128"/>
      <c r="RP269" s="129"/>
      <c r="RQ269" s="129"/>
      <c r="RR269" s="129"/>
      <c r="RS269" s="130"/>
      <c r="RT269" s="128"/>
      <c r="RU269" s="129"/>
      <c r="RV269" s="129"/>
      <c r="RW269" s="129"/>
      <c r="RX269" s="130"/>
      <c r="RY269" s="128"/>
      <c r="RZ269" s="129"/>
      <c r="SA269" s="129"/>
      <c r="SB269" s="129"/>
      <c r="SC269" s="130"/>
      <c r="SD269" s="128"/>
      <c r="SE269" s="129"/>
      <c r="SF269" s="129"/>
      <c r="SG269" s="129"/>
      <c r="SH269" s="130"/>
      <c r="SI269" s="128"/>
      <c r="SJ269" s="129"/>
      <c r="SK269" s="129"/>
      <c r="SL269" s="129"/>
      <c r="SM269" s="130"/>
      <c r="SN269" s="128"/>
      <c r="SO269" s="129"/>
      <c r="SP269" s="129"/>
      <c r="SQ269" s="129"/>
      <c r="SR269" s="130"/>
      <c r="SS269" s="128"/>
      <c r="ST269" s="129"/>
      <c r="SU269" s="129"/>
      <c r="SV269" s="129"/>
      <c r="SW269" s="130"/>
    </row>
    <row r="270" spans="2:518" ht="3" customHeight="1">
      <c r="B270" s="125"/>
      <c r="C270" s="125"/>
      <c r="D270" s="125"/>
      <c r="E270" s="125"/>
      <c r="F270" s="125"/>
      <c r="G270" s="125"/>
      <c r="H270" s="125"/>
      <c r="I270" s="125"/>
      <c r="J270" s="125"/>
      <c r="K270" s="201"/>
      <c r="L270" s="1389"/>
      <c r="M270" s="220">
        <f>(17/20)*$K$2</f>
        <v>0</v>
      </c>
      <c r="N270" s="5"/>
      <c r="O270" s="5"/>
      <c r="P270" s="1381">
        <f>IFERROR(M270,0)</f>
        <v>0</v>
      </c>
      <c r="Q270" s="104"/>
      <c r="R270" s="131"/>
      <c r="S270" s="104"/>
      <c r="T270" s="104"/>
      <c r="U270" s="104"/>
      <c r="V270" s="132"/>
      <c r="W270" s="131"/>
      <c r="X270" s="104"/>
      <c r="Y270" s="104"/>
      <c r="Z270" s="104"/>
      <c r="AA270" s="132"/>
      <c r="AB270" s="131"/>
      <c r="AC270" s="104"/>
      <c r="AD270" s="104"/>
      <c r="AE270" s="104"/>
      <c r="AF270" s="132"/>
      <c r="AG270" s="131"/>
      <c r="AH270" s="104"/>
      <c r="AI270" s="104"/>
      <c r="AJ270" s="104"/>
      <c r="AK270" s="132"/>
      <c r="AL270" s="131"/>
      <c r="AM270" s="104"/>
      <c r="AN270" s="104"/>
      <c r="AO270" s="104"/>
      <c r="AP270" s="132"/>
      <c r="AQ270" s="131"/>
      <c r="AR270" s="104"/>
      <c r="AS270" s="104"/>
      <c r="AT270" s="104"/>
      <c r="AU270" s="132"/>
      <c r="AV270" s="131"/>
      <c r="AW270" s="104"/>
      <c r="AX270" s="104"/>
      <c r="AY270" s="104"/>
      <c r="AZ270" s="132"/>
      <c r="BA270" s="131"/>
      <c r="BB270" s="104"/>
      <c r="BC270" s="104"/>
      <c r="BD270" s="104"/>
      <c r="BE270" s="132"/>
      <c r="BF270" s="131"/>
      <c r="BG270" s="104"/>
      <c r="BH270" s="104"/>
      <c r="BI270" s="104"/>
      <c r="BJ270" s="132"/>
      <c r="BK270" s="131"/>
      <c r="BL270" s="104"/>
      <c r="BM270" s="104"/>
      <c r="BN270" s="104"/>
      <c r="BO270" s="132"/>
      <c r="BP270" s="131"/>
      <c r="BQ270" s="104"/>
      <c r="BR270" s="104"/>
      <c r="BS270" s="104"/>
      <c r="BT270" s="132"/>
      <c r="BU270" s="131"/>
      <c r="BV270" s="104"/>
      <c r="BW270" s="104"/>
      <c r="BX270" s="104"/>
      <c r="BY270" s="132"/>
      <c r="BZ270" s="131"/>
      <c r="CA270" s="104"/>
      <c r="CB270" s="104"/>
      <c r="CC270" s="104"/>
      <c r="CD270" s="132"/>
      <c r="CE270" s="131"/>
      <c r="CF270" s="104"/>
      <c r="CG270" s="104"/>
      <c r="CH270" s="104"/>
      <c r="CI270" s="132"/>
      <c r="CJ270" s="131"/>
      <c r="CK270" s="104"/>
      <c r="CL270" s="104"/>
      <c r="CM270" s="104"/>
      <c r="CN270" s="132"/>
      <c r="CO270" s="131"/>
      <c r="CP270" s="104"/>
      <c r="CQ270" s="104"/>
      <c r="CR270" s="104"/>
      <c r="CS270" s="132"/>
      <c r="CT270" s="131"/>
      <c r="CU270" s="104"/>
      <c r="CV270" s="104"/>
      <c r="CW270" s="104"/>
      <c r="CX270" s="132"/>
      <c r="CY270" s="131"/>
      <c r="CZ270" s="104"/>
      <c r="DA270" s="104"/>
      <c r="DB270" s="104"/>
      <c r="DC270" s="132"/>
      <c r="DD270" s="131"/>
      <c r="DE270" s="104"/>
      <c r="DF270" s="104"/>
      <c r="DG270" s="104"/>
      <c r="DH270" s="132"/>
      <c r="DI270" s="131"/>
      <c r="DJ270" s="104"/>
      <c r="DK270" s="104"/>
      <c r="DL270" s="104"/>
      <c r="DM270" s="132"/>
      <c r="DN270" s="131"/>
      <c r="DO270" s="104"/>
      <c r="DP270" s="104"/>
      <c r="DQ270" s="104"/>
      <c r="DR270" s="132"/>
      <c r="DS270" s="131"/>
      <c r="DT270" s="104"/>
      <c r="DU270" s="104"/>
      <c r="DV270" s="104"/>
      <c r="DW270" s="132"/>
      <c r="DX270" s="131"/>
      <c r="DY270" s="104"/>
      <c r="DZ270" s="104"/>
      <c r="EA270" s="104"/>
      <c r="EB270" s="132"/>
      <c r="EC270" s="131"/>
      <c r="ED270" s="104"/>
      <c r="EE270" s="104"/>
      <c r="EF270" s="104"/>
      <c r="EG270" s="132"/>
      <c r="EH270" s="131"/>
      <c r="EI270" s="104"/>
      <c r="EJ270" s="104"/>
      <c r="EK270" s="104"/>
      <c r="EL270" s="132"/>
      <c r="EM270" s="131"/>
      <c r="EN270" s="104"/>
      <c r="EO270" s="104"/>
      <c r="EP270" s="104"/>
      <c r="EQ270" s="132"/>
      <c r="ER270" s="131"/>
      <c r="ES270" s="104"/>
      <c r="ET270" s="104"/>
      <c r="EU270" s="104"/>
      <c r="EV270" s="132"/>
      <c r="EW270" s="131"/>
      <c r="EX270" s="104"/>
      <c r="EY270" s="104"/>
      <c r="EZ270" s="104"/>
      <c r="FA270" s="132"/>
      <c r="FB270" s="131"/>
      <c r="FC270" s="104"/>
      <c r="FD270" s="104"/>
      <c r="FE270" s="104"/>
      <c r="FF270" s="132"/>
      <c r="FG270" s="131"/>
      <c r="FH270" s="104"/>
      <c r="FI270" s="104"/>
      <c r="FJ270" s="104"/>
      <c r="FK270" s="132"/>
      <c r="FL270" s="131"/>
      <c r="FM270" s="104"/>
      <c r="FN270" s="104"/>
      <c r="FO270" s="104"/>
      <c r="FP270" s="132"/>
      <c r="FQ270" s="131"/>
      <c r="FR270" s="104"/>
      <c r="FS270" s="104"/>
      <c r="FT270" s="104"/>
      <c r="FU270" s="132"/>
      <c r="FV270" s="131"/>
      <c r="FW270" s="104"/>
      <c r="FX270" s="104"/>
      <c r="FY270" s="104"/>
      <c r="FZ270" s="132"/>
      <c r="GA270" s="131"/>
      <c r="GB270" s="104"/>
      <c r="GC270" s="104"/>
      <c r="GD270" s="104"/>
      <c r="GE270" s="132"/>
      <c r="GF270" s="131"/>
      <c r="GG270" s="104"/>
      <c r="GH270" s="104"/>
      <c r="GI270" s="104"/>
      <c r="GJ270" s="132"/>
      <c r="GK270" s="131"/>
      <c r="GL270" s="104"/>
      <c r="GM270" s="104"/>
      <c r="GN270" s="104"/>
      <c r="GO270" s="132"/>
      <c r="GP270" s="131"/>
      <c r="GQ270" s="104"/>
      <c r="GR270" s="104"/>
      <c r="GS270" s="104"/>
      <c r="GT270" s="132"/>
      <c r="GU270" s="131"/>
      <c r="GV270" s="104"/>
      <c r="GW270" s="104"/>
      <c r="GX270" s="104"/>
      <c r="GY270" s="132"/>
      <c r="GZ270" s="131"/>
      <c r="HA270" s="104"/>
      <c r="HB270" s="104"/>
      <c r="HC270" s="104"/>
      <c r="HD270" s="132"/>
      <c r="HE270" s="131"/>
      <c r="HF270" s="104"/>
      <c r="HG270" s="104"/>
      <c r="HH270" s="104"/>
      <c r="HI270" s="132"/>
      <c r="HJ270" s="131"/>
      <c r="HK270" s="104"/>
      <c r="HL270" s="104"/>
      <c r="HM270" s="104"/>
      <c r="HN270" s="132"/>
      <c r="HO270" s="131"/>
      <c r="HP270" s="104"/>
      <c r="HQ270" s="104"/>
      <c r="HR270" s="104"/>
      <c r="HS270" s="132"/>
      <c r="HT270" s="131"/>
      <c r="HU270" s="104"/>
      <c r="HV270" s="104"/>
      <c r="HW270" s="104"/>
      <c r="HX270" s="132"/>
      <c r="HY270" s="131"/>
      <c r="HZ270" s="104"/>
      <c r="IA270" s="104"/>
      <c r="IB270" s="104"/>
      <c r="IC270" s="132"/>
      <c r="ID270" s="131"/>
      <c r="IE270" s="104"/>
      <c r="IF270" s="104"/>
      <c r="IG270" s="104"/>
      <c r="IH270" s="132"/>
      <c r="II270" s="131"/>
      <c r="IJ270" s="104"/>
      <c r="IK270" s="104"/>
      <c r="IL270" s="104"/>
      <c r="IM270" s="132"/>
      <c r="IN270" s="131"/>
      <c r="IO270" s="104"/>
      <c r="IP270" s="104"/>
      <c r="IQ270" s="104"/>
      <c r="IR270" s="132"/>
      <c r="IS270" s="131"/>
      <c r="IT270" s="104"/>
      <c r="IU270" s="104"/>
      <c r="IV270" s="104"/>
      <c r="IW270" s="132"/>
      <c r="IX270" s="131"/>
      <c r="IY270" s="104"/>
      <c r="IZ270" s="104"/>
      <c r="JA270" s="104"/>
      <c r="JB270" s="132"/>
      <c r="JC270" s="131"/>
      <c r="JD270" s="104"/>
      <c r="JE270" s="104"/>
      <c r="JF270" s="104"/>
      <c r="JG270" s="132"/>
      <c r="JH270" s="131"/>
      <c r="JI270" s="104"/>
      <c r="JJ270" s="104"/>
      <c r="JK270" s="104"/>
      <c r="JL270" s="132"/>
      <c r="JM270" s="131"/>
      <c r="JN270" s="104"/>
      <c r="JO270" s="104"/>
      <c r="JP270" s="104"/>
      <c r="JQ270" s="132"/>
      <c r="JR270" s="131"/>
      <c r="JS270" s="104"/>
      <c r="JT270" s="104"/>
      <c r="JU270" s="104"/>
      <c r="JV270" s="132"/>
      <c r="JW270" s="131"/>
      <c r="JX270" s="104"/>
      <c r="JY270" s="104"/>
      <c r="JZ270" s="104"/>
      <c r="KA270" s="132"/>
      <c r="KB270" s="131"/>
      <c r="KC270" s="104"/>
      <c r="KD270" s="104"/>
      <c r="KE270" s="104"/>
      <c r="KF270" s="132"/>
      <c r="KG270" s="131"/>
      <c r="KH270" s="104"/>
      <c r="KI270" s="104"/>
      <c r="KJ270" s="104"/>
      <c r="KK270" s="132"/>
      <c r="KL270" s="131"/>
      <c r="KM270" s="104"/>
      <c r="KN270" s="104"/>
      <c r="KO270" s="104"/>
      <c r="KP270" s="132"/>
      <c r="KQ270" s="131"/>
      <c r="KR270" s="104"/>
      <c r="KS270" s="104"/>
      <c r="KT270" s="104"/>
      <c r="KU270" s="132"/>
      <c r="KV270" s="131"/>
      <c r="KW270" s="104"/>
      <c r="KX270" s="104"/>
      <c r="KY270" s="104"/>
      <c r="KZ270" s="132"/>
      <c r="LA270" s="131"/>
      <c r="LB270" s="104"/>
      <c r="LC270" s="104"/>
      <c r="LD270" s="104"/>
      <c r="LE270" s="132"/>
      <c r="LF270" s="131"/>
      <c r="LG270" s="104"/>
      <c r="LH270" s="104"/>
      <c r="LI270" s="104"/>
      <c r="LJ270" s="132"/>
      <c r="LK270" s="131"/>
      <c r="LL270" s="104"/>
      <c r="LM270" s="104"/>
      <c r="LN270" s="104"/>
      <c r="LO270" s="132"/>
      <c r="LP270" s="131"/>
      <c r="LQ270" s="104"/>
      <c r="LR270" s="104"/>
      <c r="LS270" s="104"/>
      <c r="LT270" s="132"/>
      <c r="LU270" s="131"/>
      <c r="LV270" s="104"/>
      <c r="LW270" s="104"/>
      <c r="LX270" s="104"/>
      <c r="LY270" s="132"/>
      <c r="LZ270" s="131"/>
      <c r="MA270" s="104"/>
      <c r="MB270" s="104"/>
      <c r="MC270" s="104"/>
      <c r="MD270" s="132"/>
      <c r="ME270" s="131"/>
      <c r="MF270" s="104"/>
      <c r="MG270" s="104"/>
      <c r="MH270" s="104"/>
      <c r="MI270" s="132"/>
      <c r="MJ270" s="131"/>
      <c r="MK270" s="104"/>
      <c r="ML270" s="104"/>
      <c r="MM270" s="104"/>
      <c r="MN270" s="132"/>
      <c r="MO270" s="131"/>
      <c r="MP270" s="104"/>
      <c r="MQ270" s="104"/>
      <c r="MR270" s="104"/>
      <c r="MS270" s="132"/>
      <c r="MT270" s="131"/>
      <c r="MU270" s="104"/>
      <c r="MV270" s="104"/>
      <c r="MW270" s="104"/>
      <c r="MX270" s="132"/>
      <c r="MY270" s="131"/>
      <c r="MZ270" s="104"/>
      <c r="NA270" s="104"/>
      <c r="NB270" s="104"/>
      <c r="NC270" s="132"/>
      <c r="ND270" s="131"/>
      <c r="NE270" s="104"/>
      <c r="NF270" s="104"/>
      <c r="NG270" s="104"/>
      <c r="NH270" s="132"/>
      <c r="NI270" s="131"/>
      <c r="NJ270" s="104"/>
      <c r="NK270" s="104"/>
      <c r="NL270" s="104"/>
      <c r="NM270" s="132"/>
      <c r="NN270" s="131"/>
      <c r="NO270" s="104"/>
      <c r="NP270" s="104"/>
      <c r="NQ270" s="104"/>
      <c r="NR270" s="132"/>
      <c r="NS270" s="131"/>
      <c r="NT270" s="104"/>
      <c r="NU270" s="104"/>
      <c r="NV270" s="104"/>
      <c r="NW270" s="132"/>
      <c r="NX270" s="131"/>
      <c r="NY270" s="104"/>
      <c r="NZ270" s="104"/>
      <c r="OA270" s="104"/>
      <c r="OB270" s="132"/>
      <c r="OC270" s="131"/>
      <c r="OD270" s="104"/>
      <c r="OE270" s="104"/>
      <c r="OF270" s="104"/>
      <c r="OG270" s="132"/>
      <c r="OH270" s="131"/>
      <c r="OI270" s="104"/>
      <c r="OJ270" s="104"/>
      <c r="OK270" s="104"/>
      <c r="OL270" s="132"/>
      <c r="OM270" s="131"/>
      <c r="ON270" s="104"/>
      <c r="OO270" s="104"/>
      <c r="OP270" s="104"/>
      <c r="OQ270" s="132"/>
      <c r="OR270" s="131"/>
      <c r="OS270" s="104"/>
      <c r="OT270" s="104"/>
      <c r="OU270" s="104"/>
      <c r="OV270" s="132"/>
      <c r="OW270" s="131"/>
      <c r="OX270" s="104"/>
      <c r="OY270" s="104"/>
      <c r="OZ270" s="104"/>
      <c r="PA270" s="132"/>
      <c r="PB270" s="131"/>
      <c r="PC270" s="104"/>
      <c r="PD270" s="104"/>
      <c r="PE270" s="104"/>
      <c r="PF270" s="132"/>
      <c r="PG270" s="131"/>
      <c r="PH270" s="104"/>
      <c r="PI270" s="104"/>
      <c r="PJ270" s="104"/>
      <c r="PK270" s="132"/>
      <c r="PL270" s="131"/>
      <c r="PM270" s="104"/>
      <c r="PN270" s="104"/>
      <c r="PO270" s="104"/>
      <c r="PP270" s="132"/>
      <c r="PQ270" s="131"/>
      <c r="PR270" s="104"/>
      <c r="PS270" s="104"/>
      <c r="PT270" s="104"/>
      <c r="PU270" s="132"/>
      <c r="PV270" s="131"/>
      <c r="PW270" s="104"/>
      <c r="PX270" s="104"/>
      <c r="PY270" s="104"/>
      <c r="PZ270" s="132"/>
      <c r="QA270" s="131"/>
      <c r="QB270" s="104"/>
      <c r="QC270" s="104"/>
      <c r="QD270" s="104"/>
      <c r="QE270" s="132"/>
      <c r="QF270" s="131"/>
      <c r="QG270" s="104"/>
      <c r="QH270" s="104"/>
      <c r="QI270" s="104"/>
      <c r="QJ270" s="132"/>
      <c r="QK270" s="131"/>
      <c r="QL270" s="104"/>
      <c r="QM270" s="104"/>
      <c r="QN270" s="104"/>
      <c r="QO270" s="132"/>
      <c r="QP270" s="131"/>
      <c r="QQ270" s="104"/>
      <c r="QR270" s="104"/>
      <c r="QS270" s="104"/>
      <c r="QT270" s="132"/>
      <c r="QU270" s="131"/>
      <c r="QV270" s="104"/>
      <c r="QW270" s="104"/>
      <c r="QX270" s="104"/>
      <c r="QY270" s="132"/>
      <c r="QZ270" s="131"/>
      <c r="RA270" s="104"/>
      <c r="RB270" s="104"/>
      <c r="RC270" s="104"/>
      <c r="RD270" s="132"/>
      <c r="RE270" s="131"/>
      <c r="RF270" s="104"/>
      <c r="RG270" s="104"/>
      <c r="RH270" s="104"/>
      <c r="RI270" s="132"/>
      <c r="RJ270" s="131"/>
      <c r="RK270" s="104"/>
      <c r="RL270" s="104"/>
      <c r="RM270" s="104"/>
      <c r="RN270" s="132"/>
      <c r="RO270" s="131"/>
      <c r="RP270" s="104"/>
      <c r="RQ270" s="104"/>
      <c r="RR270" s="104"/>
      <c r="RS270" s="132"/>
      <c r="RT270" s="131"/>
      <c r="RU270" s="104"/>
      <c r="RV270" s="104"/>
      <c r="RW270" s="104"/>
      <c r="RX270" s="132"/>
      <c r="RY270" s="131"/>
      <c r="RZ270" s="104"/>
      <c r="SA270" s="104"/>
      <c r="SB270" s="104"/>
      <c r="SC270" s="132"/>
      <c r="SD270" s="131"/>
      <c r="SE270" s="104"/>
      <c r="SF270" s="104"/>
      <c r="SG270" s="104"/>
      <c r="SH270" s="132"/>
      <c r="SI270" s="131"/>
      <c r="SJ270" s="104"/>
      <c r="SK270" s="104"/>
      <c r="SL270" s="104"/>
      <c r="SM270" s="132"/>
      <c r="SN270" s="131"/>
      <c r="SO270" s="104"/>
      <c r="SP270" s="104"/>
      <c r="SQ270" s="104"/>
      <c r="SR270" s="132"/>
      <c r="SS270" s="131"/>
      <c r="ST270" s="104"/>
      <c r="SU270" s="104"/>
      <c r="SV270" s="104"/>
      <c r="SW270" s="132"/>
    </row>
    <row r="271" spans="2:518" ht="3" customHeight="1">
      <c r="B271" s="125"/>
      <c r="C271" s="125"/>
      <c r="D271" s="125"/>
      <c r="E271" s="125"/>
      <c r="F271" s="125"/>
      <c r="G271" s="125"/>
      <c r="H271" s="125"/>
      <c r="I271" s="125"/>
      <c r="J271" s="125"/>
      <c r="K271" s="201"/>
      <c r="L271" s="1389"/>
      <c r="M271" s="220">
        <f>(16/20)*$K$2</f>
        <v>0</v>
      </c>
      <c r="N271" s="5"/>
      <c r="O271" s="1380">
        <f>'DATOS DIAG OT'!P27</f>
        <v>0</v>
      </c>
      <c r="P271" s="1381"/>
      <c r="Q271" s="102"/>
      <c r="R271" s="103"/>
      <c r="S271" s="102"/>
      <c r="T271" s="102"/>
      <c r="U271" s="102"/>
      <c r="V271" s="127"/>
      <c r="W271" s="103"/>
      <c r="X271" s="102"/>
      <c r="Y271" s="102"/>
      <c r="Z271" s="102"/>
      <c r="AA271" s="127"/>
      <c r="AB271" s="103"/>
      <c r="AC271" s="102"/>
      <c r="AD271" s="102"/>
      <c r="AE271" s="102"/>
      <c r="AF271" s="127"/>
      <c r="AG271" s="103"/>
      <c r="AH271" s="102"/>
      <c r="AI271" s="102"/>
      <c r="AJ271" s="102"/>
      <c r="AK271" s="127"/>
      <c r="AL271" s="103"/>
      <c r="AM271" s="102"/>
      <c r="AN271" s="102"/>
      <c r="AO271" s="102"/>
      <c r="AP271" s="127"/>
      <c r="AQ271" s="103"/>
      <c r="AR271" s="102"/>
      <c r="AS271" s="102"/>
      <c r="AT271" s="102"/>
      <c r="AU271" s="127"/>
      <c r="AV271" s="103"/>
      <c r="AW271" s="102"/>
      <c r="AX271" s="102"/>
      <c r="AY271" s="102"/>
      <c r="AZ271" s="127"/>
      <c r="BA271" s="103"/>
      <c r="BB271" s="102"/>
      <c r="BC271" s="102"/>
      <c r="BD271" s="102"/>
      <c r="BE271" s="127"/>
      <c r="BF271" s="103"/>
      <c r="BG271" s="102"/>
      <c r="BH271" s="102"/>
      <c r="BI271" s="102"/>
      <c r="BJ271" s="127"/>
      <c r="BK271" s="103"/>
      <c r="BL271" s="102"/>
      <c r="BM271" s="102"/>
      <c r="BN271" s="102"/>
      <c r="BO271" s="127"/>
      <c r="BP271" s="103"/>
      <c r="BQ271" s="102"/>
      <c r="BR271" s="102"/>
      <c r="BS271" s="102"/>
      <c r="BT271" s="127"/>
      <c r="BU271" s="103"/>
      <c r="BV271" s="102"/>
      <c r="BW271" s="102"/>
      <c r="BX271" s="102"/>
      <c r="BY271" s="127"/>
      <c r="BZ271" s="103"/>
      <c r="CA271" s="102"/>
      <c r="CB271" s="102"/>
      <c r="CC271" s="102"/>
      <c r="CD271" s="127"/>
      <c r="CE271" s="103"/>
      <c r="CF271" s="102"/>
      <c r="CG271" s="102"/>
      <c r="CH271" s="102"/>
      <c r="CI271" s="127"/>
      <c r="CJ271" s="103"/>
      <c r="CK271" s="102"/>
      <c r="CL271" s="102"/>
      <c r="CM271" s="102"/>
      <c r="CN271" s="127"/>
      <c r="CO271" s="103"/>
      <c r="CP271" s="102"/>
      <c r="CQ271" s="102"/>
      <c r="CR271" s="102"/>
      <c r="CS271" s="127"/>
      <c r="CT271" s="103"/>
      <c r="CU271" s="102"/>
      <c r="CV271" s="102"/>
      <c r="CW271" s="102"/>
      <c r="CX271" s="127"/>
      <c r="CY271" s="103"/>
      <c r="CZ271" s="102"/>
      <c r="DA271" s="102"/>
      <c r="DB271" s="102"/>
      <c r="DC271" s="127"/>
      <c r="DD271" s="103"/>
      <c r="DE271" s="102"/>
      <c r="DF271" s="102"/>
      <c r="DG271" s="102"/>
      <c r="DH271" s="127"/>
      <c r="DI271" s="103"/>
      <c r="DJ271" s="102"/>
      <c r="DK271" s="102"/>
      <c r="DL271" s="102"/>
      <c r="DM271" s="127"/>
      <c r="DN271" s="103"/>
      <c r="DO271" s="102"/>
      <c r="DP271" s="102"/>
      <c r="DQ271" s="102"/>
      <c r="DR271" s="127"/>
      <c r="DS271" s="103"/>
      <c r="DT271" s="102"/>
      <c r="DU271" s="102"/>
      <c r="DV271" s="102"/>
      <c r="DW271" s="127"/>
      <c r="DX271" s="103"/>
      <c r="DY271" s="102"/>
      <c r="DZ271" s="102"/>
      <c r="EA271" s="102"/>
      <c r="EB271" s="127"/>
      <c r="EC271" s="103"/>
      <c r="ED271" s="102"/>
      <c r="EE271" s="102"/>
      <c r="EF271" s="102"/>
      <c r="EG271" s="127"/>
      <c r="EH271" s="103"/>
      <c r="EI271" s="102"/>
      <c r="EJ271" s="102"/>
      <c r="EK271" s="102"/>
      <c r="EL271" s="127"/>
      <c r="EM271" s="103"/>
      <c r="EN271" s="102"/>
      <c r="EO271" s="102"/>
      <c r="EP271" s="102"/>
      <c r="EQ271" s="127"/>
      <c r="ER271" s="103"/>
      <c r="ES271" s="102"/>
      <c r="ET271" s="102"/>
      <c r="EU271" s="102"/>
      <c r="EV271" s="127"/>
      <c r="EW271" s="103"/>
      <c r="EX271" s="102"/>
      <c r="EY271" s="102"/>
      <c r="EZ271" s="102"/>
      <c r="FA271" s="127"/>
      <c r="FB271" s="103"/>
      <c r="FC271" s="102"/>
      <c r="FD271" s="102"/>
      <c r="FE271" s="102"/>
      <c r="FF271" s="127"/>
      <c r="FG271" s="103"/>
      <c r="FH271" s="102"/>
      <c r="FI271" s="102"/>
      <c r="FJ271" s="102"/>
      <c r="FK271" s="127"/>
      <c r="FL271" s="103"/>
      <c r="FM271" s="102"/>
      <c r="FN271" s="102"/>
      <c r="FO271" s="102"/>
      <c r="FP271" s="127"/>
      <c r="FQ271" s="103"/>
      <c r="FR271" s="102"/>
      <c r="FS271" s="102"/>
      <c r="FT271" s="102"/>
      <c r="FU271" s="127"/>
      <c r="FV271" s="103"/>
      <c r="FW271" s="102"/>
      <c r="FX271" s="102"/>
      <c r="FY271" s="102"/>
      <c r="FZ271" s="127"/>
      <c r="GA271" s="103"/>
      <c r="GB271" s="102"/>
      <c r="GC271" s="102"/>
      <c r="GD271" s="102"/>
      <c r="GE271" s="127"/>
      <c r="GF271" s="103"/>
      <c r="GG271" s="102"/>
      <c r="GH271" s="102"/>
      <c r="GI271" s="102"/>
      <c r="GJ271" s="127"/>
      <c r="GK271" s="103"/>
      <c r="GL271" s="102"/>
      <c r="GM271" s="102"/>
      <c r="GN271" s="102"/>
      <c r="GO271" s="127"/>
      <c r="GP271" s="103"/>
      <c r="GQ271" s="102"/>
      <c r="GR271" s="102"/>
      <c r="GS271" s="102"/>
      <c r="GT271" s="127"/>
      <c r="GU271" s="103"/>
      <c r="GV271" s="102"/>
      <c r="GW271" s="102"/>
      <c r="GX271" s="102"/>
      <c r="GY271" s="127"/>
      <c r="GZ271" s="103"/>
      <c r="HA271" s="102"/>
      <c r="HB271" s="102"/>
      <c r="HC271" s="102"/>
      <c r="HD271" s="127"/>
      <c r="HE271" s="103"/>
      <c r="HF271" s="102"/>
      <c r="HG271" s="102"/>
      <c r="HH271" s="102"/>
      <c r="HI271" s="127"/>
      <c r="HJ271" s="103"/>
      <c r="HK271" s="102"/>
      <c r="HL271" s="102"/>
      <c r="HM271" s="102"/>
      <c r="HN271" s="127"/>
      <c r="HO271" s="103"/>
      <c r="HP271" s="102"/>
      <c r="HQ271" s="102"/>
      <c r="HR271" s="102"/>
      <c r="HS271" s="127"/>
      <c r="HT271" s="103"/>
      <c r="HU271" s="102"/>
      <c r="HV271" s="102"/>
      <c r="HW271" s="102"/>
      <c r="HX271" s="127"/>
      <c r="HY271" s="103"/>
      <c r="HZ271" s="102"/>
      <c r="IA271" s="102"/>
      <c r="IB271" s="102"/>
      <c r="IC271" s="127"/>
      <c r="ID271" s="103"/>
      <c r="IE271" s="102"/>
      <c r="IF271" s="102"/>
      <c r="IG271" s="102"/>
      <c r="IH271" s="127"/>
      <c r="II271" s="103"/>
      <c r="IJ271" s="102"/>
      <c r="IK271" s="102"/>
      <c r="IL271" s="102"/>
      <c r="IM271" s="127"/>
      <c r="IN271" s="103"/>
      <c r="IO271" s="102"/>
      <c r="IP271" s="102"/>
      <c r="IQ271" s="102"/>
      <c r="IR271" s="127"/>
      <c r="IS271" s="103"/>
      <c r="IT271" s="102"/>
      <c r="IU271" s="102"/>
      <c r="IV271" s="102"/>
      <c r="IW271" s="127"/>
      <c r="IX271" s="103"/>
      <c r="IY271" s="102"/>
      <c r="IZ271" s="102"/>
      <c r="JA271" s="102"/>
      <c r="JB271" s="127"/>
      <c r="JC271" s="103"/>
      <c r="JD271" s="102"/>
      <c r="JE271" s="102"/>
      <c r="JF271" s="102"/>
      <c r="JG271" s="127"/>
      <c r="JH271" s="103"/>
      <c r="JI271" s="102"/>
      <c r="JJ271" s="102"/>
      <c r="JK271" s="102"/>
      <c r="JL271" s="127"/>
      <c r="JM271" s="103"/>
      <c r="JN271" s="102"/>
      <c r="JO271" s="102"/>
      <c r="JP271" s="102"/>
      <c r="JQ271" s="127"/>
      <c r="JR271" s="103"/>
      <c r="JS271" s="102"/>
      <c r="JT271" s="102"/>
      <c r="JU271" s="102"/>
      <c r="JV271" s="127"/>
      <c r="JW271" s="103"/>
      <c r="JX271" s="102"/>
      <c r="JY271" s="102"/>
      <c r="JZ271" s="102"/>
      <c r="KA271" s="127"/>
      <c r="KB271" s="103"/>
      <c r="KC271" s="102"/>
      <c r="KD271" s="102"/>
      <c r="KE271" s="102"/>
      <c r="KF271" s="127"/>
      <c r="KG271" s="103"/>
      <c r="KH271" s="102"/>
      <c r="KI271" s="102"/>
      <c r="KJ271" s="102"/>
      <c r="KK271" s="127"/>
      <c r="KL271" s="103"/>
      <c r="KM271" s="102"/>
      <c r="KN271" s="102"/>
      <c r="KO271" s="102"/>
      <c r="KP271" s="127"/>
      <c r="KQ271" s="103"/>
      <c r="KR271" s="102"/>
      <c r="KS271" s="102"/>
      <c r="KT271" s="102"/>
      <c r="KU271" s="127"/>
      <c r="KV271" s="103"/>
      <c r="KW271" s="102"/>
      <c r="KX271" s="102"/>
      <c r="KY271" s="102"/>
      <c r="KZ271" s="127"/>
      <c r="LA271" s="103"/>
      <c r="LB271" s="102"/>
      <c r="LC271" s="102"/>
      <c r="LD271" s="102"/>
      <c r="LE271" s="127"/>
      <c r="LF271" s="103"/>
      <c r="LG271" s="102"/>
      <c r="LH271" s="102"/>
      <c r="LI271" s="102"/>
      <c r="LJ271" s="127"/>
      <c r="LK271" s="103"/>
      <c r="LL271" s="102"/>
      <c r="LM271" s="102"/>
      <c r="LN271" s="102"/>
      <c r="LO271" s="127"/>
      <c r="LP271" s="103"/>
      <c r="LQ271" s="102"/>
      <c r="LR271" s="102"/>
      <c r="LS271" s="102"/>
      <c r="LT271" s="127"/>
      <c r="LU271" s="103"/>
      <c r="LV271" s="102"/>
      <c r="LW271" s="102"/>
      <c r="LX271" s="102"/>
      <c r="LY271" s="127"/>
      <c r="LZ271" s="103"/>
      <c r="MA271" s="102"/>
      <c r="MB271" s="102"/>
      <c r="MC271" s="102"/>
      <c r="MD271" s="127"/>
      <c r="ME271" s="103"/>
      <c r="MF271" s="102"/>
      <c r="MG271" s="102"/>
      <c r="MH271" s="102"/>
      <c r="MI271" s="127"/>
      <c r="MJ271" s="103"/>
      <c r="MK271" s="102"/>
      <c r="ML271" s="102"/>
      <c r="MM271" s="102"/>
      <c r="MN271" s="127"/>
      <c r="MO271" s="103"/>
      <c r="MP271" s="102"/>
      <c r="MQ271" s="102"/>
      <c r="MR271" s="102"/>
      <c r="MS271" s="127"/>
      <c r="MT271" s="103"/>
      <c r="MU271" s="102"/>
      <c r="MV271" s="102"/>
      <c r="MW271" s="102"/>
      <c r="MX271" s="127"/>
      <c r="MY271" s="103"/>
      <c r="MZ271" s="102"/>
      <c r="NA271" s="102"/>
      <c r="NB271" s="102"/>
      <c r="NC271" s="127"/>
      <c r="ND271" s="103"/>
      <c r="NE271" s="102"/>
      <c r="NF271" s="102"/>
      <c r="NG271" s="102"/>
      <c r="NH271" s="127"/>
      <c r="NI271" s="103"/>
      <c r="NJ271" s="102"/>
      <c r="NK271" s="102"/>
      <c r="NL271" s="102"/>
      <c r="NM271" s="127"/>
      <c r="NN271" s="103"/>
      <c r="NO271" s="102"/>
      <c r="NP271" s="102"/>
      <c r="NQ271" s="102"/>
      <c r="NR271" s="127"/>
      <c r="NS271" s="103"/>
      <c r="NT271" s="102"/>
      <c r="NU271" s="102"/>
      <c r="NV271" s="102"/>
      <c r="NW271" s="127"/>
      <c r="NX271" s="103"/>
      <c r="NY271" s="102"/>
      <c r="NZ271" s="102"/>
      <c r="OA271" s="102"/>
      <c r="OB271" s="127"/>
      <c r="OC271" s="103"/>
      <c r="OD271" s="102"/>
      <c r="OE271" s="102"/>
      <c r="OF271" s="102"/>
      <c r="OG271" s="127"/>
      <c r="OH271" s="103"/>
      <c r="OI271" s="102"/>
      <c r="OJ271" s="102"/>
      <c r="OK271" s="102"/>
      <c r="OL271" s="127"/>
      <c r="OM271" s="103"/>
      <c r="ON271" s="102"/>
      <c r="OO271" s="102"/>
      <c r="OP271" s="102"/>
      <c r="OQ271" s="127"/>
      <c r="OR271" s="103"/>
      <c r="OS271" s="102"/>
      <c r="OT271" s="102"/>
      <c r="OU271" s="102"/>
      <c r="OV271" s="127"/>
      <c r="OW271" s="103"/>
      <c r="OX271" s="102"/>
      <c r="OY271" s="102"/>
      <c r="OZ271" s="102"/>
      <c r="PA271" s="127"/>
      <c r="PB271" s="103"/>
      <c r="PC271" s="102"/>
      <c r="PD271" s="102"/>
      <c r="PE271" s="102"/>
      <c r="PF271" s="127"/>
      <c r="PG271" s="103"/>
      <c r="PH271" s="102"/>
      <c r="PI271" s="102"/>
      <c r="PJ271" s="102"/>
      <c r="PK271" s="127"/>
      <c r="PL271" s="103"/>
      <c r="PM271" s="102"/>
      <c r="PN271" s="102"/>
      <c r="PO271" s="102"/>
      <c r="PP271" s="127"/>
      <c r="PQ271" s="103"/>
      <c r="PR271" s="102"/>
      <c r="PS271" s="102"/>
      <c r="PT271" s="102"/>
      <c r="PU271" s="127"/>
      <c r="PV271" s="103"/>
      <c r="PW271" s="102"/>
      <c r="PX271" s="102"/>
      <c r="PY271" s="102"/>
      <c r="PZ271" s="127"/>
      <c r="QA271" s="103"/>
      <c r="QB271" s="102"/>
      <c r="QC271" s="102"/>
      <c r="QD271" s="102"/>
      <c r="QE271" s="127"/>
      <c r="QF271" s="103"/>
      <c r="QG271" s="102"/>
      <c r="QH271" s="102"/>
      <c r="QI271" s="102"/>
      <c r="QJ271" s="127"/>
      <c r="QK271" s="103"/>
      <c r="QL271" s="102"/>
      <c r="QM271" s="102"/>
      <c r="QN271" s="102"/>
      <c r="QO271" s="127"/>
      <c r="QP271" s="103"/>
      <c r="QQ271" s="102"/>
      <c r="QR271" s="102"/>
      <c r="QS271" s="102"/>
      <c r="QT271" s="127"/>
      <c r="QU271" s="103"/>
      <c r="QV271" s="102"/>
      <c r="QW271" s="102"/>
      <c r="QX271" s="102"/>
      <c r="QY271" s="127"/>
      <c r="QZ271" s="103"/>
      <c r="RA271" s="102"/>
      <c r="RB271" s="102"/>
      <c r="RC271" s="102"/>
      <c r="RD271" s="127"/>
      <c r="RE271" s="103"/>
      <c r="RF271" s="102"/>
      <c r="RG271" s="102"/>
      <c r="RH271" s="102"/>
      <c r="RI271" s="127"/>
      <c r="RJ271" s="103"/>
      <c r="RK271" s="102"/>
      <c r="RL271" s="102"/>
      <c r="RM271" s="102"/>
      <c r="RN271" s="127"/>
      <c r="RO271" s="103"/>
      <c r="RP271" s="102"/>
      <c r="RQ271" s="102"/>
      <c r="RR271" s="102"/>
      <c r="RS271" s="127"/>
      <c r="RT271" s="103"/>
      <c r="RU271" s="102"/>
      <c r="RV271" s="102"/>
      <c r="RW271" s="102"/>
      <c r="RX271" s="127"/>
      <c r="RY271" s="103"/>
      <c r="RZ271" s="102"/>
      <c r="SA271" s="102"/>
      <c r="SB271" s="102"/>
      <c r="SC271" s="127"/>
      <c r="SD271" s="103"/>
      <c r="SE271" s="102"/>
      <c r="SF271" s="102"/>
      <c r="SG271" s="102"/>
      <c r="SH271" s="127"/>
      <c r="SI271" s="103"/>
      <c r="SJ271" s="102"/>
      <c r="SK271" s="102"/>
      <c r="SL271" s="102"/>
      <c r="SM271" s="127"/>
      <c r="SN271" s="103"/>
      <c r="SO271" s="102"/>
      <c r="SP271" s="102"/>
      <c r="SQ271" s="102"/>
      <c r="SR271" s="127"/>
      <c r="SS271" s="103"/>
      <c r="ST271" s="102"/>
      <c r="SU271" s="102"/>
      <c r="SV271" s="102"/>
      <c r="SW271" s="127"/>
    </row>
    <row r="272" spans="2:518" ht="3" customHeight="1">
      <c r="B272" s="125"/>
      <c r="C272" s="125"/>
      <c r="D272" s="125"/>
      <c r="E272" s="125"/>
      <c r="F272" s="125"/>
      <c r="G272" s="125"/>
      <c r="H272" s="125"/>
      <c r="I272" s="125"/>
      <c r="J272" s="125"/>
      <c r="K272" s="201"/>
      <c r="L272" s="1389"/>
      <c r="M272" s="220">
        <f>(15/20)*$K$2</f>
        <v>0</v>
      </c>
      <c r="N272" s="240"/>
      <c r="O272" s="1380"/>
      <c r="P272" s="1381"/>
      <c r="Q272" s="102"/>
      <c r="R272" s="128"/>
      <c r="S272" s="129"/>
      <c r="T272" s="129"/>
      <c r="U272" s="129"/>
      <c r="V272" s="130"/>
      <c r="W272" s="128"/>
      <c r="X272" s="129"/>
      <c r="Y272" s="129"/>
      <c r="Z272" s="129"/>
      <c r="AA272" s="130"/>
      <c r="AB272" s="128"/>
      <c r="AC272" s="129"/>
      <c r="AD272" s="129"/>
      <c r="AE272" s="129"/>
      <c r="AF272" s="130"/>
      <c r="AG272" s="128"/>
      <c r="AH272" s="129"/>
      <c r="AI272" s="129"/>
      <c r="AJ272" s="129"/>
      <c r="AK272" s="130"/>
      <c r="AL272" s="128"/>
      <c r="AM272" s="129"/>
      <c r="AN272" s="129"/>
      <c r="AO272" s="129"/>
      <c r="AP272" s="130"/>
      <c r="AQ272" s="128"/>
      <c r="AR272" s="129"/>
      <c r="AS272" s="129"/>
      <c r="AT272" s="129"/>
      <c r="AU272" s="130"/>
      <c r="AV272" s="128"/>
      <c r="AW272" s="129"/>
      <c r="AX272" s="129"/>
      <c r="AY272" s="129"/>
      <c r="AZ272" s="130"/>
      <c r="BA272" s="128"/>
      <c r="BB272" s="129"/>
      <c r="BC272" s="129"/>
      <c r="BD272" s="129"/>
      <c r="BE272" s="130"/>
      <c r="BF272" s="128"/>
      <c r="BG272" s="129"/>
      <c r="BH272" s="129"/>
      <c r="BI272" s="129"/>
      <c r="BJ272" s="130"/>
      <c r="BK272" s="128"/>
      <c r="BL272" s="129"/>
      <c r="BM272" s="129"/>
      <c r="BN272" s="129"/>
      <c r="BO272" s="130"/>
      <c r="BP272" s="128"/>
      <c r="BQ272" s="129"/>
      <c r="BR272" s="129"/>
      <c r="BS272" s="129"/>
      <c r="BT272" s="130"/>
      <c r="BU272" s="128"/>
      <c r="BV272" s="129"/>
      <c r="BW272" s="129"/>
      <c r="BX272" s="129"/>
      <c r="BY272" s="130"/>
      <c r="BZ272" s="128"/>
      <c r="CA272" s="129"/>
      <c r="CB272" s="129"/>
      <c r="CC272" s="129"/>
      <c r="CD272" s="130"/>
      <c r="CE272" s="128"/>
      <c r="CF272" s="129"/>
      <c r="CG272" s="129"/>
      <c r="CH272" s="129"/>
      <c r="CI272" s="130"/>
      <c r="CJ272" s="128"/>
      <c r="CK272" s="129"/>
      <c r="CL272" s="129"/>
      <c r="CM272" s="129"/>
      <c r="CN272" s="130"/>
      <c r="CO272" s="128"/>
      <c r="CP272" s="129"/>
      <c r="CQ272" s="129"/>
      <c r="CR272" s="129"/>
      <c r="CS272" s="130"/>
      <c r="CT272" s="128"/>
      <c r="CU272" s="129"/>
      <c r="CV272" s="129"/>
      <c r="CW272" s="129"/>
      <c r="CX272" s="130"/>
      <c r="CY272" s="128"/>
      <c r="CZ272" s="129"/>
      <c r="DA272" s="129"/>
      <c r="DB272" s="129"/>
      <c r="DC272" s="130"/>
      <c r="DD272" s="128"/>
      <c r="DE272" s="129"/>
      <c r="DF272" s="129"/>
      <c r="DG272" s="129"/>
      <c r="DH272" s="130"/>
      <c r="DI272" s="128"/>
      <c r="DJ272" s="129"/>
      <c r="DK272" s="129"/>
      <c r="DL272" s="129"/>
      <c r="DM272" s="130"/>
      <c r="DN272" s="128"/>
      <c r="DO272" s="129"/>
      <c r="DP272" s="129"/>
      <c r="DQ272" s="129"/>
      <c r="DR272" s="130"/>
      <c r="DS272" s="128"/>
      <c r="DT272" s="129"/>
      <c r="DU272" s="129"/>
      <c r="DV272" s="129"/>
      <c r="DW272" s="130"/>
      <c r="DX272" s="128"/>
      <c r="DY272" s="129"/>
      <c r="DZ272" s="129"/>
      <c r="EA272" s="129"/>
      <c r="EB272" s="130"/>
      <c r="EC272" s="128"/>
      <c r="ED272" s="129"/>
      <c r="EE272" s="129"/>
      <c r="EF272" s="129"/>
      <c r="EG272" s="130"/>
      <c r="EH272" s="128"/>
      <c r="EI272" s="129"/>
      <c r="EJ272" s="129"/>
      <c r="EK272" s="129"/>
      <c r="EL272" s="130"/>
      <c r="EM272" s="128"/>
      <c r="EN272" s="129"/>
      <c r="EO272" s="129"/>
      <c r="EP272" s="129"/>
      <c r="EQ272" s="130"/>
      <c r="ER272" s="128"/>
      <c r="ES272" s="129"/>
      <c r="ET272" s="129"/>
      <c r="EU272" s="129"/>
      <c r="EV272" s="130"/>
      <c r="EW272" s="128"/>
      <c r="EX272" s="129"/>
      <c r="EY272" s="129"/>
      <c r="EZ272" s="129"/>
      <c r="FA272" s="130"/>
      <c r="FB272" s="128"/>
      <c r="FC272" s="129"/>
      <c r="FD272" s="129"/>
      <c r="FE272" s="129"/>
      <c r="FF272" s="130"/>
      <c r="FG272" s="128"/>
      <c r="FH272" s="129"/>
      <c r="FI272" s="129"/>
      <c r="FJ272" s="129"/>
      <c r="FK272" s="130"/>
      <c r="FL272" s="128"/>
      <c r="FM272" s="129"/>
      <c r="FN272" s="129"/>
      <c r="FO272" s="129"/>
      <c r="FP272" s="130"/>
      <c r="FQ272" s="128"/>
      <c r="FR272" s="129"/>
      <c r="FS272" s="129"/>
      <c r="FT272" s="129"/>
      <c r="FU272" s="130"/>
      <c r="FV272" s="128"/>
      <c r="FW272" s="129"/>
      <c r="FX272" s="129"/>
      <c r="FY272" s="129"/>
      <c r="FZ272" s="130"/>
      <c r="GA272" s="128"/>
      <c r="GB272" s="129"/>
      <c r="GC272" s="129"/>
      <c r="GD272" s="129"/>
      <c r="GE272" s="130"/>
      <c r="GF272" s="128"/>
      <c r="GG272" s="129"/>
      <c r="GH272" s="129"/>
      <c r="GI272" s="129"/>
      <c r="GJ272" s="130"/>
      <c r="GK272" s="128"/>
      <c r="GL272" s="129"/>
      <c r="GM272" s="129"/>
      <c r="GN272" s="129"/>
      <c r="GO272" s="130"/>
      <c r="GP272" s="128"/>
      <c r="GQ272" s="129"/>
      <c r="GR272" s="129"/>
      <c r="GS272" s="129"/>
      <c r="GT272" s="130"/>
      <c r="GU272" s="128"/>
      <c r="GV272" s="129"/>
      <c r="GW272" s="129"/>
      <c r="GX272" s="129"/>
      <c r="GY272" s="130"/>
      <c r="GZ272" s="128"/>
      <c r="HA272" s="129"/>
      <c r="HB272" s="129"/>
      <c r="HC272" s="129"/>
      <c r="HD272" s="130"/>
      <c r="HE272" s="128"/>
      <c r="HF272" s="129"/>
      <c r="HG272" s="129"/>
      <c r="HH272" s="129"/>
      <c r="HI272" s="130"/>
      <c r="HJ272" s="128"/>
      <c r="HK272" s="129"/>
      <c r="HL272" s="129"/>
      <c r="HM272" s="129"/>
      <c r="HN272" s="130"/>
      <c r="HO272" s="128"/>
      <c r="HP272" s="129"/>
      <c r="HQ272" s="129"/>
      <c r="HR272" s="129"/>
      <c r="HS272" s="130"/>
      <c r="HT272" s="128"/>
      <c r="HU272" s="129"/>
      <c r="HV272" s="129"/>
      <c r="HW272" s="129"/>
      <c r="HX272" s="130"/>
      <c r="HY272" s="128"/>
      <c r="HZ272" s="129"/>
      <c r="IA272" s="129"/>
      <c r="IB272" s="129"/>
      <c r="IC272" s="130"/>
      <c r="ID272" s="128"/>
      <c r="IE272" s="129"/>
      <c r="IF272" s="129"/>
      <c r="IG272" s="129"/>
      <c r="IH272" s="130"/>
      <c r="II272" s="128"/>
      <c r="IJ272" s="129"/>
      <c r="IK272" s="129"/>
      <c r="IL272" s="129"/>
      <c r="IM272" s="130"/>
      <c r="IN272" s="128"/>
      <c r="IO272" s="129"/>
      <c r="IP272" s="129"/>
      <c r="IQ272" s="129"/>
      <c r="IR272" s="130"/>
      <c r="IS272" s="128"/>
      <c r="IT272" s="129"/>
      <c r="IU272" s="129"/>
      <c r="IV272" s="129"/>
      <c r="IW272" s="130"/>
      <c r="IX272" s="128"/>
      <c r="IY272" s="129"/>
      <c r="IZ272" s="129"/>
      <c r="JA272" s="129"/>
      <c r="JB272" s="130"/>
      <c r="JC272" s="128"/>
      <c r="JD272" s="129"/>
      <c r="JE272" s="129"/>
      <c r="JF272" s="129"/>
      <c r="JG272" s="130"/>
      <c r="JH272" s="128"/>
      <c r="JI272" s="129"/>
      <c r="JJ272" s="129"/>
      <c r="JK272" s="129"/>
      <c r="JL272" s="130"/>
      <c r="JM272" s="128"/>
      <c r="JN272" s="129"/>
      <c r="JO272" s="129"/>
      <c r="JP272" s="129"/>
      <c r="JQ272" s="130"/>
      <c r="JR272" s="128"/>
      <c r="JS272" s="129"/>
      <c r="JT272" s="129"/>
      <c r="JU272" s="129"/>
      <c r="JV272" s="130"/>
      <c r="JW272" s="128"/>
      <c r="JX272" s="129"/>
      <c r="JY272" s="129"/>
      <c r="JZ272" s="129"/>
      <c r="KA272" s="130"/>
      <c r="KB272" s="128"/>
      <c r="KC272" s="129"/>
      <c r="KD272" s="129"/>
      <c r="KE272" s="129"/>
      <c r="KF272" s="130"/>
      <c r="KG272" s="128"/>
      <c r="KH272" s="129"/>
      <c r="KI272" s="129"/>
      <c r="KJ272" s="129"/>
      <c r="KK272" s="130"/>
      <c r="KL272" s="128"/>
      <c r="KM272" s="129"/>
      <c r="KN272" s="129"/>
      <c r="KO272" s="129"/>
      <c r="KP272" s="130"/>
      <c r="KQ272" s="128"/>
      <c r="KR272" s="129"/>
      <c r="KS272" s="129"/>
      <c r="KT272" s="129"/>
      <c r="KU272" s="130"/>
      <c r="KV272" s="128"/>
      <c r="KW272" s="129"/>
      <c r="KX272" s="129"/>
      <c r="KY272" s="129"/>
      <c r="KZ272" s="130"/>
      <c r="LA272" s="128"/>
      <c r="LB272" s="129"/>
      <c r="LC272" s="129"/>
      <c r="LD272" s="129"/>
      <c r="LE272" s="130"/>
      <c r="LF272" s="128"/>
      <c r="LG272" s="129"/>
      <c r="LH272" s="129"/>
      <c r="LI272" s="129"/>
      <c r="LJ272" s="130"/>
      <c r="LK272" s="128"/>
      <c r="LL272" s="129"/>
      <c r="LM272" s="129"/>
      <c r="LN272" s="129"/>
      <c r="LO272" s="130"/>
      <c r="LP272" s="128"/>
      <c r="LQ272" s="129"/>
      <c r="LR272" s="129"/>
      <c r="LS272" s="129"/>
      <c r="LT272" s="130"/>
      <c r="LU272" s="128"/>
      <c r="LV272" s="129"/>
      <c r="LW272" s="129"/>
      <c r="LX272" s="129"/>
      <c r="LY272" s="130"/>
      <c r="LZ272" s="128"/>
      <c r="MA272" s="129"/>
      <c r="MB272" s="129"/>
      <c r="MC272" s="129"/>
      <c r="MD272" s="130"/>
      <c r="ME272" s="128"/>
      <c r="MF272" s="129"/>
      <c r="MG272" s="129"/>
      <c r="MH272" s="129"/>
      <c r="MI272" s="130"/>
      <c r="MJ272" s="128"/>
      <c r="MK272" s="129"/>
      <c r="ML272" s="129"/>
      <c r="MM272" s="129"/>
      <c r="MN272" s="130"/>
      <c r="MO272" s="128"/>
      <c r="MP272" s="129"/>
      <c r="MQ272" s="129"/>
      <c r="MR272" s="129"/>
      <c r="MS272" s="130"/>
      <c r="MT272" s="128"/>
      <c r="MU272" s="129"/>
      <c r="MV272" s="129"/>
      <c r="MW272" s="129"/>
      <c r="MX272" s="130"/>
      <c r="MY272" s="128"/>
      <c r="MZ272" s="129"/>
      <c r="NA272" s="129"/>
      <c r="NB272" s="129"/>
      <c r="NC272" s="130"/>
      <c r="ND272" s="128"/>
      <c r="NE272" s="129"/>
      <c r="NF272" s="129"/>
      <c r="NG272" s="129"/>
      <c r="NH272" s="130"/>
      <c r="NI272" s="128"/>
      <c r="NJ272" s="129"/>
      <c r="NK272" s="129"/>
      <c r="NL272" s="129"/>
      <c r="NM272" s="130"/>
      <c r="NN272" s="128"/>
      <c r="NO272" s="129"/>
      <c r="NP272" s="129"/>
      <c r="NQ272" s="129"/>
      <c r="NR272" s="130"/>
      <c r="NS272" s="128"/>
      <c r="NT272" s="129"/>
      <c r="NU272" s="129"/>
      <c r="NV272" s="129"/>
      <c r="NW272" s="130"/>
      <c r="NX272" s="128"/>
      <c r="NY272" s="129"/>
      <c r="NZ272" s="129"/>
      <c r="OA272" s="129"/>
      <c r="OB272" s="130"/>
      <c r="OC272" s="128"/>
      <c r="OD272" s="129"/>
      <c r="OE272" s="129"/>
      <c r="OF272" s="129"/>
      <c r="OG272" s="130"/>
      <c r="OH272" s="128"/>
      <c r="OI272" s="129"/>
      <c r="OJ272" s="129"/>
      <c r="OK272" s="129"/>
      <c r="OL272" s="130"/>
      <c r="OM272" s="128"/>
      <c r="ON272" s="129"/>
      <c r="OO272" s="129"/>
      <c r="OP272" s="129"/>
      <c r="OQ272" s="130"/>
      <c r="OR272" s="128"/>
      <c r="OS272" s="129"/>
      <c r="OT272" s="129"/>
      <c r="OU272" s="129"/>
      <c r="OV272" s="130"/>
      <c r="OW272" s="128"/>
      <c r="OX272" s="129"/>
      <c r="OY272" s="129"/>
      <c r="OZ272" s="129"/>
      <c r="PA272" s="130"/>
      <c r="PB272" s="128"/>
      <c r="PC272" s="129"/>
      <c r="PD272" s="129"/>
      <c r="PE272" s="129"/>
      <c r="PF272" s="130"/>
      <c r="PG272" s="128"/>
      <c r="PH272" s="129"/>
      <c r="PI272" s="129"/>
      <c r="PJ272" s="129"/>
      <c r="PK272" s="130"/>
      <c r="PL272" s="128"/>
      <c r="PM272" s="129"/>
      <c r="PN272" s="129"/>
      <c r="PO272" s="129"/>
      <c r="PP272" s="130"/>
      <c r="PQ272" s="128"/>
      <c r="PR272" s="129"/>
      <c r="PS272" s="129"/>
      <c r="PT272" s="129"/>
      <c r="PU272" s="130"/>
      <c r="PV272" s="128"/>
      <c r="PW272" s="129"/>
      <c r="PX272" s="129"/>
      <c r="PY272" s="129"/>
      <c r="PZ272" s="130"/>
      <c r="QA272" s="128"/>
      <c r="QB272" s="129"/>
      <c r="QC272" s="129"/>
      <c r="QD272" s="129"/>
      <c r="QE272" s="130"/>
      <c r="QF272" s="128"/>
      <c r="QG272" s="129"/>
      <c r="QH272" s="129"/>
      <c r="QI272" s="129"/>
      <c r="QJ272" s="130"/>
      <c r="QK272" s="128"/>
      <c r="QL272" s="129"/>
      <c r="QM272" s="129"/>
      <c r="QN272" s="129"/>
      <c r="QO272" s="130"/>
      <c r="QP272" s="128"/>
      <c r="QQ272" s="129"/>
      <c r="QR272" s="129"/>
      <c r="QS272" s="129"/>
      <c r="QT272" s="130"/>
      <c r="QU272" s="128"/>
      <c r="QV272" s="129"/>
      <c r="QW272" s="129"/>
      <c r="QX272" s="129"/>
      <c r="QY272" s="130"/>
      <c r="QZ272" s="128"/>
      <c r="RA272" s="129"/>
      <c r="RB272" s="129"/>
      <c r="RC272" s="129"/>
      <c r="RD272" s="130"/>
      <c r="RE272" s="128"/>
      <c r="RF272" s="129"/>
      <c r="RG272" s="129"/>
      <c r="RH272" s="129"/>
      <c r="RI272" s="130"/>
      <c r="RJ272" s="128"/>
      <c r="RK272" s="129"/>
      <c r="RL272" s="129"/>
      <c r="RM272" s="129"/>
      <c r="RN272" s="130"/>
      <c r="RO272" s="128"/>
      <c r="RP272" s="129"/>
      <c r="RQ272" s="129"/>
      <c r="RR272" s="129"/>
      <c r="RS272" s="130"/>
      <c r="RT272" s="128"/>
      <c r="RU272" s="129"/>
      <c r="RV272" s="129"/>
      <c r="RW272" s="129"/>
      <c r="RX272" s="130"/>
      <c r="RY272" s="128"/>
      <c r="RZ272" s="129"/>
      <c r="SA272" s="129"/>
      <c r="SB272" s="129"/>
      <c r="SC272" s="130"/>
      <c r="SD272" s="128"/>
      <c r="SE272" s="129"/>
      <c r="SF272" s="129"/>
      <c r="SG272" s="129"/>
      <c r="SH272" s="130"/>
      <c r="SI272" s="128"/>
      <c r="SJ272" s="129"/>
      <c r="SK272" s="129"/>
      <c r="SL272" s="129"/>
      <c r="SM272" s="130"/>
      <c r="SN272" s="128"/>
      <c r="SO272" s="129"/>
      <c r="SP272" s="129"/>
      <c r="SQ272" s="129"/>
      <c r="SR272" s="130"/>
      <c r="SS272" s="128"/>
      <c r="ST272" s="129"/>
      <c r="SU272" s="129"/>
      <c r="SV272" s="129"/>
      <c r="SW272" s="130"/>
    </row>
    <row r="273" spans="2:517" ht="3" customHeight="1">
      <c r="B273" s="125"/>
      <c r="C273" s="125"/>
      <c r="D273" s="125"/>
      <c r="E273" s="125"/>
      <c r="F273" s="125"/>
      <c r="G273" s="125"/>
      <c r="H273" s="125"/>
      <c r="I273" s="125"/>
      <c r="J273" s="125"/>
      <c r="K273" s="201"/>
      <c r="L273" s="1389"/>
      <c r="M273" s="220">
        <f>(14/20)*$K$2</f>
        <v>0</v>
      </c>
      <c r="N273" s="240"/>
      <c r="O273" s="1380"/>
      <c r="P273" s="1381">
        <f>IFERROR(M273,0)</f>
        <v>0</v>
      </c>
      <c r="Q273" s="104"/>
      <c r="R273" s="131"/>
      <c r="S273" s="104"/>
      <c r="T273" s="104"/>
      <c r="U273" s="104"/>
      <c r="V273" s="132"/>
      <c r="W273" s="131"/>
      <c r="X273" s="104"/>
      <c r="Y273" s="104"/>
      <c r="Z273" s="104"/>
      <c r="AA273" s="132"/>
      <c r="AB273" s="131"/>
      <c r="AC273" s="104"/>
      <c r="AD273" s="104"/>
      <c r="AE273" s="104"/>
      <c r="AF273" s="132"/>
      <c r="AG273" s="131"/>
      <c r="AH273" s="104"/>
      <c r="AI273" s="104"/>
      <c r="AJ273" s="104"/>
      <c r="AK273" s="132"/>
      <c r="AL273" s="131"/>
      <c r="AM273" s="104"/>
      <c r="AN273" s="104"/>
      <c r="AO273" s="104"/>
      <c r="AP273" s="132"/>
      <c r="AQ273" s="131"/>
      <c r="AR273" s="104"/>
      <c r="AS273" s="104"/>
      <c r="AT273" s="104"/>
      <c r="AU273" s="132"/>
      <c r="AV273" s="131"/>
      <c r="AW273" s="104"/>
      <c r="AX273" s="104"/>
      <c r="AY273" s="104"/>
      <c r="AZ273" s="132"/>
      <c r="BA273" s="131"/>
      <c r="BB273" s="104"/>
      <c r="BC273" s="104"/>
      <c r="BD273" s="104"/>
      <c r="BE273" s="132"/>
      <c r="BF273" s="131"/>
      <c r="BG273" s="104"/>
      <c r="BH273" s="104"/>
      <c r="BI273" s="104"/>
      <c r="BJ273" s="132"/>
      <c r="BK273" s="131"/>
      <c r="BL273" s="104"/>
      <c r="BM273" s="104"/>
      <c r="BN273" s="104"/>
      <c r="BO273" s="132"/>
      <c r="BP273" s="131"/>
      <c r="BQ273" s="104"/>
      <c r="BR273" s="104"/>
      <c r="BS273" s="104"/>
      <c r="BT273" s="132"/>
      <c r="BU273" s="131"/>
      <c r="BV273" s="104"/>
      <c r="BW273" s="104"/>
      <c r="BX273" s="104"/>
      <c r="BY273" s="132"/>
      <c r="BZ273" s="131"/>
      <c r="CA273" s="104"/>
      <c r="CB273" s="104"/>
      <c r="CC273" s="104"/>
      <c r="CD273" s="132"/>
      <c r="CE273" s="131"/>
      <c r="CF273" s="104"/>
      <c r="CG273" s="104"/>
      <c r="CH273" s="104"/>
      <c r="CI273" s="132"/>
      <c r="CJ273" s="131"/>
      <c r="CK273" s="104"/>
      <c r="CL273" s="104"/>
      <c r="CM273" s="104"/>
      <c r="CN273" s="132"/>
      <c r="CO273" s="131"/>
      <c r="CP273" s="104"/>
      <c r="CQ273" s="104"/>
      <c r="CR273" s="104"/>
      <c r="CS273" s="132"/>
      <c r="CT273" s="131"/>
      <c r="CU273" s="104"/>
      <c r="CV273" s="104"/>
      <c r="CW273" s="104"/>
      <c r="CX273" s="132"/>
      <c r="CY273" s="131"/>
      <c r="CZ273" s="104"/>
      <c r="DA273" s="104"/>
      <c r="DB273" s="104"/>
      <c r="DC273" s="132"/>
      <c r="DD273" s="131"/>
      <c r="DE273" s="104"/>
      <c r="DF273" s="104"/>
      <c r="DG273" s="104"/>
      <c r="DH273" s="132"/>
      <c r="DI273" s="131"/>
      <c r="DJ273" s="104"/>
      <c r="DK273" s="104"/>
      <c r="DL273" s="104"/>
      <c r="DM273" s="132"/>
      <c r="DN273" s="131"/>
      <c r="DO273" s="104"/>
      <c r="DP273" s="104"/>
      <c r="DQ273" s="104"/>
      <c r="DR273" s="132"/>
      <c r="DS273" s="131"/>
      <c r="DT273" s="104"/>
      <c r="DU273" s="104"/>
      <c r="DV273" s="104"/>
      <c r="DW273" s="132"/>
      <c r="DX273" s="131"/>
      <c r="DY273" s="104"/>
      <c r="DZ273" s="104"/>
      <c r="EA273" s="104"/>
      <c r="EB273" s="132"/>
      <c r="EC273" s="131"/>
      <c r="ED273" s="104"/>
      <c r="EE273" s="104"/>
      <c r="EF273" s="104"/>
      <c r="EG273" s="132"/>
      <c r="EH273" s="131"/>
      <c r="EI273" s="104"/>
      <c r="EJ273" s="104"/>
      <c r="EK273" s="104"/>
      <c r="EL273" s="132"/>
      <c r="EM273" s="131"/>
      <c r="EN273" s="104"/>
      <c r="EO273" s="104"/>
      <c r="EP273" s="104"/>
      <c r="EQ273" s="132"/>
      <c r="ER273" s="131"/>
      <c r="ES273" s="104"/>
      <c r="ET273" s="104"/>
      <c r="EU273" s="104"/>
      <c r="EV273" s="132"/>
      <c r="EW273" s="131"/>
      <c r="EX273" s="104"/>
      <c r="EY273" s="104"/>
      <c r="EZ273" s="104"/>
      <c r="FA273" s="132"/>
      <c r="FB273" s="131"/>
      <c r="FC273" s="104"/>
      <c r="FD273" s="104"/>
      <c r="FE273" s="104"/>
      <c r="FF273" s="132"/>
      <c r="FG273" s="131"/>
      <c r="FH273" s="104"/>
      <c r="FI273" s="104"/>
      <c r="FJ273" s="104"/>
      <c r="FK273" s="132"/>
      <c r="FL273" s="131"/>
      <c r="FM273" s="104"/>
      <c r="FN273" s="104"/>
      <c r="FO273" s="104"/>
      <c r="FP273" s="132"/>
      <c r="FQ273" s="131"/>
      <c r="FR273" s="104"/>
      <c r="FS273" s="104"/>
      <c r="FT273" s="104"/>
      <c r="FU273" s="132"/>
      <c r="FV273" s="131"/>
      <c r="FW273" s="104"/>
      <c r="FX273" s="104"/>
      <c r="FY273" s="104"/>
      <c r="FZ273" s="132"/>
      <c r="GA273" s="131"/>
      <c r="GB273" s="104"/>
      <c r="GC273" s="104"/>
      <c r="GD273" s="104"/>
      <c r="GE273" s="132"/>
      <c r="GF273" s="131"/>
      <c r="GG273" s="104"/>
      <c r="GH273" s="104"/>
      <c r="GI273" s="104"/>
      <c r="GJ273" s="132"/>
      <c r="GK273" s="131"/>
      <c r="GL273" s="104"/>
      <c r="GM273" s="104"/>
      <c r="GN273" s="104"/>
      <c r="GO273" s="132"/>
      <c r="GP273" s="131"/>
      <c r="GQ273" s="104"/>
      <c r="GR273" s="104"/>
      <c r="GS273" s="104"/>
      <c r="GT273" s="132"/>
      <c r="GU273" s="131"/>
      <c r="GV273" s="104"/>
      <c r="GW273" s="104"/>
      <c r="GX273" s="104"/>
      <c r="GY273" s="132"/>
      <c r="GZ273" s="131"/>
      <c r="HA273" s="104"/>
      <c r="HB273" s="104"/>
      <c r="HC273" s="104"/>
      <c r="HD273" s="132"/>
      <c r="HE273" s="131"/>
      <c r="HF273" s="104"/>
      <c r="HG273" s="104"/>
      <c r="HH273" s="104"/>
      <c r="HI273" s="132"/>
      <c r="HJ273" s="131"/>
      <c r="HK273" s="104"/>
      <c r="HL273" s="104"/>
      <c r="HM273" s="104"/>
      <c r="HN273" s="132"/>
      <c r="HO273" s="131"/>
      <c r="HP273" s="104"/>
      <c r="HQ273" s="104"/>
      <c r="HR273" s="104"/>
      <c r="HS273" s="132"/>
      <c r="HT273" s="131"/>
      <c r="HU273" s="104"/>
      <c r="HV273" s="104"/>
      <c r="HW273" s="104"/>
      <c r="HX273" s="132"/>
      <c r="HY273" s="131"/>
      <c r="HZ273" s="104"/>
      <c r="IA273" s="104"/>
      <c r="IB273" s="104"/>
      <c r="IC273" s="132"/>
      <c r="ID273" s="131"/>
      <c r="IE273" s="104"/>
      <c r="IF273" s="104"/>
      <c r="IG273" s="104"/>
      <c r="IH273" s="132"/>
      <c r="II273" s="131"/>
      <c r="IJ273" s="104"/>
      <c r="IK273" s="104"/>
      <c r="IL273" s="104"/>
      <c r="IM273" s="132"/>
      <c r="IN273" s="131"/>
      <c r="IO273" s="104"/>
      <c r="IP273" s="104"/>
      <c r="IQ273" s="104"/>
      <c r="IR273" s="132"/>
      <c r="IS273" s="131"/>
      <c r="IT273" s="104"/>
      <c r="IU273" s="104"/>
      <c r="IV273" s="104"/>
      <c r="IW273" s="132"/>
      <c r="IX273" s="131"/>
      <c r="IY273" s="104"/>
      <c r="IZ273" s="104"/>
      <c r="JA273" s="104"/>
      <c r="JB273" s="132"/>
      <c r="JC273" s="131"/>
      <c r="JD273" s="104"/>
      <c r="JE273" s="104"/>
      <c r="JF273" s="104"/>
      <c r="JG273" s="132"/>
      <c r="JH273" s="131"/>
      <c r="JI273" s="104"/>
      <c r="JJ273" s="104"/>
      <c r="JK273" s="104"/>
      <c r="JL273" s="132"/>
      <c r="JM273" s="131"/>
      <c r="JN273" s="104"/>
      <c r="JO273" s="104"/>
      <c r="JP273" s="104"/>
      <c r="JQ273" s="132"/>
      <c r="JR273" s="131"/>
      <c r="JS273" s="104"/>
      <c r="JT273" s="104"/>
      <c r="JU273" s="104"/>
      <c r="JV273" s="132"/>
      <c r="JW273" s="131"/>
      <c r="JX273" s="104"/>
      <c r="JY273" s="104"/>
      <c r="JZ273" s="104"/>
      <c r="KA273" s="132"/>
      <c r="KB273" s="131"/>
      <c r="KC273" s="104"/>
      <c r="KD273" s="104"/>
      <c r="KE273" s="104"/>
      <c r="KF273" s="132"/>
      <c r="KG273" s="131"/>
      <c r="KH273" s="104"/>
      <c r="KI273" s="104"/>
      <c r="KJ273" s="104"/>
      <c r="KK273" s="132"/>
      <c r="KL273" s="131"/>
      <c r="KM273" s="104"/>
      <c r="KN273" s="104"/>
      <c r="KO273" s="104"/>
      <c r="KP273" s="132"/>
      <c r="KQ273" s="131"/>
      <c r="KR273" s="104"/>
      <c r="KS273" s="104"/>
      <c r="KT273" s="104"/>
      <c r="KU273" s="132"/>
      <c r="KV273" s="131"/>
      <c r="KW273" s="104"/>
      <c r="KX273" s="104"/>
      <c r="KY273" s="104"/>
      <c r="KZ273" s="132"/>
      <c r="LA273" s="131"/>
      <c r="LB273" s="104"/>
      <c r="LC273" s="104"/>
      <c r="LD273" s="104"/>
      <c r="LE273" s="132"/>
      <c r="LF273" s="131"/>
      <c r="LG273" s="104"/>
      <c r="LH273" s="104"/>
      <c r="LI273" s="104"/>
      <c r="LJ273" s="132"/>
      <c r="LK273" s="131"/>
      <c r="LL273" s="104"/>
      <c r="LM273" s="104"/>
      <c r="LN273" s="104"/>
      <c r="LO273" s="132"/>
      <c r="LP273" s="131"/>
      <c r="LQ273" s="104"/>
      <c r="LR273" s="104"/>
      <c r="LS273" s="104"/>
      <c r="LT273" s="132"/>
      <c r="LU273" s="131"/>
      <c r="LV273" s="104"/>
      <c r="LW273" s="104"/>
      <c r="LX273" s="104"/>
      <c r="LY273" s="132"/>
      <c r="LZ273" s="131"/>
      <c r="MA273" s="104"/>
      <c r="MB273" s="104"/>
      <c r="MC273" s="104"/>
      <c r="MD273" s="132"/>
      <c r="ME273" s="131"/>
      <c r="MF273" s="104"/>
      <c r="MG273" s="104"/>
      <c r="MH273" s="104"/>
      <c r="MI273" s="132"/>
      <c r="MJ273" s="131"/>
      <c r="MK273" s="104"/>
      <c r="ML273" s="104"/>
      <c r="MM273" s="104"/>
      <c r="MN273" s="132"/>
      <c r="MO273" s="131"/>
      <c r="MP273" s="104"/>
      <c r="MQ273" s="104"/>
      <c r="MR273" s="104"/>
      <c r="MS273" s="132"/>
      <c r="MT273" s="131"/>
      <c r="MU273" s="104"/>
      <c r="MV273" s="104"/>
      <c r="MW273" s="104"/>
      <c r="MX273" s="132"/>
      <c r="MY273" s="131"/>
      <c r="MZ273" s="104"/>
      <c r="NA273" s="104"/>
      <c r="NB273" s="104"/>
      <c r="NC273" s="132"/>
      <c r="ND273" s="131"/>
      <c r="NE273" s="104"/>
      <c r="NF273" s="104"/>
      <c r="NG273" s="104"/>
      <c r="NH273" s="132"/>
      <c r="NI273" s="131"/>
      <c r="NJ273" s="104"/>
      <c r="NK273" s="104"/>
      <c r="NL273" s="104"/>
      <c r="NM273" s="132"/>
      <c r="NN273" s="131"/>
      <c r="NO273" s="104"/>
      <c r="NP273" s="104"/>
      <c r="NQ273" s="104"/>
      <c r="NR273" s="132"/>
      <c r="NS273" s="131"/>
      <c r="NT273" s="104"/>
      <c r="NU273" s="104"/>
      <c r="NV273" s="104"/>
      <c r="NW273" s="132"/>
      <c r="NX273" s="131"/>
      <c r="NY273" s="104"/>
      <c r="NZ273" s="104"/>
      <c r="OA273" s="104"/>
      <c r="OB273" s="132"/>
      <c r="OC273" s="131"/>
      <c r="OD273" s="104"/>
      <c r="OE273" s="104"/>
      <c r="OF273" s="104"/>
      <c r="OG273" s="132"/>
      <c r="OH273" s="131"/>
      <c r="OI273" s="104"/>
      <c r="OJ273" s="104"/>
      <c r="OK273" s="104"/>
      <c r="OL273" s="132"/>
      <c r="OM273" s="131"/>
      <c r="ON273" s="104"/>
      <c r="OO273" s="104"/>
      <c r="OP273" s="104"/>
      <c r="OQ273" s="132"/>
      <c r="OR273" s="131"/>
      <c r="OS273" s="104"/>
      <c r="OT273" s="104"/>
      <c r="OU273" s="104"/>
      <c r="OV273" s="132"/>
      <c r="OW273" s="131"/>
      <c r="OX273" s="104"/>
      <c r="OY273" s="104"/>
      <c r="OZ273" s="104"/>
      <c r="PA273" s="132"/>
      <c r="PB273" s="131"/>
      <c r="PC273" s="104"/>
      <c r="PD273" s="104"/>
      <c r="PE273" s="104"/>
      <c r="PF273" s="132"/>
      <c r="PG273" s="131"/>
      <c r="PH273" s="104"/>
      <c r="PI273" s="104"/>
      <c r="PJ273" s="104"/>
      <c r="PK273" s="132"/>
      <c r="PL273" s="131"/>
      <c r="PM273" s="104"/>
      <c r="PN273" s="104"/>
      <c r="PO273" s="104"/>
      <c r="PP273" s="132"/>
      <c r="PQ273" s="131"/>
      <c r="PR273" s="104"/>
      <c r="PS273" s="104"/>
      <c r="PT273" s="104"/>
      <c r="PU273" s="132"/>
      <c r="PV273" s="131"/>
      <c r="PW273" s="104"/>
      <c r="PX273" s="104"/>
      <c r="PY273" s="104"/>
      <c r="PZ273" s="132"/>
      <c r="QA273" s="131"/>
      <c r="QB273" s="104"/>
      <c r="QC273" s="104"/>
      <c r="QD273" s="104"/>
      <c r="QE273" s="132"/>
      <c r="QF273" s="131"/>
      <c r="QG273" s="104"/>
      <c r="QH273" s="104"/>
      <c r="QI273" s="104"/>
      <c r="QJ273" s="132"/>
      <c r="QK273" s="131"/>
      <c r="QL273" s="104"/>
      <c r="QM273" s="104"/>
      <c r="QN273" s="104"/>
      <c r="QO273" s="132"/>
      <c r="QP273" s="131"/>
      <c r="QQ273" s="104"/>
      <c r="QR273" s="104"/>
      <c r="QS273" s="104"/>
      <c r="QT273" s="132"/>
      <c r="QU273" s="131"/>
      <c r="QV273" s="104"/>
      <c r="QW273" s="104"/>
      <c r="QX273" s="104"/>
      <c r="QY273" s="132"/>
      <c r="QZ273" s="131"/>
      <c r="RA273" s="104"/>
      <c r="RB273" s="104"/>
      <c r="RC273" s="104"/>
      <c r="RD273" s="132"/>
      <c r="RE273" s="131"/>
      <c r="RF273" s="104"/>
      <c r="RG273" s="104"/>
      <c r="RH273" s="104"/>
      <c r="RI273" s="132"/>
      <c r="RJ273" s="131"/>
      <c r="RK273" s="104"/>
      <c r="RL273" s="104"/>
      <c r="RM273" s="104"/>
      <c r="RN273" s="132"/>
      <c r="RO273" s="131"/>
      <c r="RP273" s="104"/>
      <c r="RQ273" s="104"/>
      <c r="RR273" s="104"/>
      <c r="RS273" s="132"/>
      <c r="RT273" s="131"/>
      <c r="RU273" s="104"/>
      <c r="RV273" s="104"/>
      <c r="RW273" s="104"/>
      <c r="RX273" s="132"/>
      <c r="RY273" s="131"/>
      <c r="RZ273" s="104"/>
      <c r="SA273" s="104"/>
      <c r="SB273" s="104"/>
      <c r="SC273" s="132"/>
      <c r="SD273" s="131"/>
      <c r="SE273" s="104"/>
      <c r="SF273" s="104"/>
      <c r="SG273" s="104"/>
      <c r="SH273" s="132"/>
      <c r="SI273" s="131"/>
      <c r="SJ273" s="104"/>
      <c r="SK273" s="104"/>
      <c r="SL273" s="104"/>
      <c r="SM273" s="132"/>
      <c r="SN273" s="131"/>
      <c r="SO273" s="104"/>
      <c r="SP273" s="104"/>
      <c r="SQ273" s="104"/>
      <c r="SR273" s="132"/>
      <c r="SS273" s="131"/>
      <c r="ST273" s="104"/>
      <c r="SU273" s="104"/>
      <c r="SV273" s="104"/>
      <c r="SW273" s="132"/>
    </row>
    <row r="274" spans="2:517" ht="3" customHeight="1">
      <c r="B274" s="125"/>
      <c r="C274" s="125"/>
      <c r="D274" s="125"/>
      <c r="E274" s="125"/>
      <c r="F274" s="125"/>
      <c r="G274" s="125"/>
      <c r="H274" s="125"/>
      <c r="I274" s="125"/>
      <c r="J274" s="125"/>
      <c r="K274" s="201"/>
      <c r="L274" s="1389"/>
      <c r="M274" s="220">
        <f>(13/20)*$K$2</f>
        <v>0</v>
      </c>
      <c r="N274" s="5"/>
      <c r="O274" s="247"/>
      <c r="P274" s="1381"/>
      <c r="Q274" s="102"/>
      <c r="R274" s="103"/>
      <c r="S274" s="102"/>
      <c r="T274" s="102"/>
      <c r="U274" s="102"/>
      <c r="V274" s="127"/>
      <c r="W274" s="103"/>
      <c r="X274" s="102"/>
      <c r="Y274" s="102"/>
      <c r="Z274" s="102"/>
      <c r="AA274" s="127"/>
      <c r="AB274" s="103"/>
      <c r="AC274" s="102"/>
      <c r="AD274" s="102"/>
      <c r="AE274" s="102"/>
      <c r="AF274" s="127"/>
      <c r="AG274" s="103"/>
      <c r="AH274" s="102"/>
      <c r="AI274" s="102"/>
      <c r="AJ274" s="102"/>
      <c r="AK274" s="127"/>
      <c r="AL274" s="103"/>
      <c r="AM274" s="102"/>
      <c r="AN274" s="102"/>
      <c r="AO274" s="102"/>
      <c r="AP274" s="127"/>
      <c r="AQ274" s="103"/>
      <c r="AR274" s="102"/>
      <c r="AS274" s="102"/>
      <c r="AT274" s="102"/>
      <c r="AU274" s="127"/>
      <c r="AV274" s="103"/>
      <c r="AW274" s="102"/>
      <c r="AX274" s="102"/>
      <c r="AY274" s="102"/>
      <c r="AZ274" s="127"/>
      <c r="BA274" s="103"/>
      <c r="BB274" s="102"/>
      <c r="BC274" s="102"/>
      <c r="BD274" s="102"/>
      <c r="BE274" s="127"/>
      <c r="BF274" s="103"/>
      <c r="BG274" s="102"/>
      <c r="BH274" s="102"/>
      <c r="BI274" s="102"/>
      <c r="BJ274" s="127"/>
      <c r="BK274" s="103"/>
      <c r="BL274" s="102"/>
      <c r="BM274" s="102"/>
      <c r="BN274" s="102"/>
      <c r="BO274" s="127"/>
      <c r="BP274" s="103"/>
      <c r="BQ274" s="102"/>
      <c r="BR274" s="102"/>
      <c r="BS274" s="102"/>
      <c r="BT274" s="127"/>
      <c r="BU274" s="103"/>
      <c r="BV274" s="102"/>
      <c r="BW274" s="102"/>
      <c r="BX274" s="102"/>
      <c r="BY274" s="127"/>
      <c r="BZ274" s="103"/>
      <c r="CA274" s="102"/>
      <c r="CB274" s="102"/>
      <c r="CC274" s="102"/>
      <c r="CD274" s="127"/>
      <c r="CE274" s="103"/>
      <c r="CF274" s="102"/>
      <c r="CG274" s="102"/>
      <c r="CH274" s="102"/>
      <c r="CI274" s="127"/>
      <c r="CJ274" s="103"/>
      <c r="CK274" s="102"/>
      <c r="CL274" s="102"/>
      <c r="CM274" s="102"/>
      <c r="CN274" s="127"/>
      <c r="CO274" s="103"/>
      <c r="CP274" s="102"/>
      <c r="CQ274" s="102"/>
      <c r="CR274" s="102"/>
      <c r="CS274" s="127"/>
      <c r="CT274" s="103"/>
      <c r="CU274" s="102"/>
      <c r="CV274" s="102"/>
      <c r="CW274" s="102"/>
      <c r="CX274" s="127"/>
      <c r="CY274" s="103"/>
      <c r="CZ274" s="102"/>
      <c r="DA274" s="102"/>
      <c r="DB274" s="102"/>
      <c r="DC274" s="127"/>
      <c r="DD274" s="103"/>
      <c r="DE274" s="102"/>
      <c r="DF274" s="102"/>
      <c r="DG274" s="102"/>
      <c r="DH274" s="127"/>
      <c r="DI274" s="103"/>
      <c r="DJ274" s="102"/>
      <c r="DK274" s="102"/>
      <c r="DL274" s="102"/>
      <c r="DM274" s="127"/>
      <c r="DN274" s="103"/>
      <c r="DO274" s="102"/>
      <c r="DP274" s="102"/>
      <c r="DQ274" s="102"/>
      <c r="DR274" s="127"/>
      <c r="DS274" s="103"/>
      <c r="DT274" s="102"/>
      <c r="DU274" s="102"/>
      <c r="DV274" s="102"/>
      <c r="DW274" s="127"/>
      <c r="DX274" s="103"/>
      <c r="DY274" s="102"/>
      <c r="DZ274" s="102"/>
      <c r="EA274" s="102"/>
      <c r="EB274" s="127"/>
      <c r="EC274" s="103"/>
      <c r="ED274" s="102"/>
      <c r="EE274" s="102"/>
      <c r="EF274" s="102"/>
      <c r="EG274" s="127"/>
      <c r="EH274" s="103"/>
      <c r="EI274" s="102"/>
      <c r="EJ274" s="102"/>
      <c r="EK274" s="102"/>
      <c r="EL274" s="127"/>
      <c r="EM274" s="103"/>
      <c r="EN274" s="102"/>
      <c r="EO274" s="102"/>
      <c r="EP274" s="102"/>
      <c r="EQ274" s="127"/>
      <c r="ER274" s="103"/>
      <c r="ES274" s="102"/>
      <c r="ET274" s="102"/>
      <c r="EU274" s="102"/>
      <c r="EV274" s="127"/>
      <c r="EW274" s="103"/>
      <c r="EX274" s="102"/>
      <c r="EY274" s="102"/>
      <c r="EZ274" s="102"/>
      <c r="FA274" s="127"/>
      <c r="FB274" s="103"/>
      <c r="FC274" s="102"/>
      <c r="FD274" s="102"/>
      <c r="FE274" s="102"/>
      <c r="FF274" s="127"/>
      <c r="FG274" s="103"/>
      <c r="FH274" s="102"/>
      <c r="FI274" s="102"/>
      <c r="FJ274" s="102"/>
      <c r="FK274" s="127"/>
      <c r="FL274" s="103"/>
      <c r="FM274" s="102"/>
      <c r="FN274" s="102"/>
      <c r="FO274" s="102"/>
      <c r="FP274" s="127"/>
      <c r="FQ274" s="103"/>
      <c r="FR274" s="102"/>
      <c r="FS274" s="102"/>
      <c r="FT274" s="102"/>
      <c r="FU274" s="127"/>
      <c r="FV274" s="103"/>
      <c r="FW274" s="102"/>
      <c r="FX274" s="102"/>
      <c r="FY274" s="102"/>
      <c r="FZ274" s="127"/>
      <c r="GA274" s="103"/>
      <c r="GB274" s="102"/>
      <c r="GC274" s="102"/>
      <c r="GD274" s="102"/>
      <c r="GE274" s="127"/>
      <c r="GF274" s="103"/>
      <c r="GG274" s="102"/>
      <c r="GH274" s="102"/>
      <c r="GI274" s="102"/>
      <c r="GJ274" s="127"/>
      <c r="GK274" s="103"/>
      <c r="GL274" s="102"/>
      <c r="GM274" s="102"/>
      <c r="GN274" s="102"/>
      <c r="GO274" s="127"/>
      <c r="GP274" s="103"/>
      <c r="GQ274" s="102"/>
      <c r="GR274" s="102"/>
      <c r="GS274" s="102"/>
      <c r="GT274" s="127"/>
      <c r="GU274" s="103"/>
      <c r="GV274" s="102"/>
      <c r="GW274" s="102"/>
      <c r="GX274" s="102"/>
      <c r="GY274" s="127"/>
      <c r="GZ274" s="103"/>
      <c r="HA274" s="102"/>
      <c r="HB274" s="102"/>
      <c r="HC274" s="102"/>
      <c r="HD274" s="127"/>
      <c r="HE274" s="103"/>
      <c r="HF274" s="102"/>
      <c r="HG274" s="102"/>
      <c r="HH274" s="102"/>
      <c r="HI274" s="127"/>
      <c r="HJ274" s="103"/>
      <c r="HK274" s="102"/>
      <c r="HL274" s="102"/>
      <c r="HM274" s="102"/>
      <c r="HN274" s="127"/>
      <c r="HO274" s="103"/>
      <c r="HP274" s="102"/>
      <c r="HQ274" s="102"/>
      <c r="HR274" s="102"/>
      <c r="HS274" s="127"/>
      <c r="HT274" s="103"/>
      <c r="HU274" s="102"/>
      <c r="HV274" s="102"/>
      <c r="HW274" s="102"/>
      <c r="HX274" s="127"/>
      <c r="HY274" s="103"/>
      <c r="HZ274" s="102"/>
      <c r="IA274" s="102"/>
      <c r="IB274" s="102"/>
      <c r="IC274" s="127"/>
      <c r="ID274" s="103"/>
      <c r="IE274" s="102"/>
      <c r="IF274" s="102"/>
      <c r="IG274" s="102"/>
      <c r="IH274" s="127"/>
      <c r="II274" s="103"/>
      <c r="IJ274" s="102"/>
      <c r="IK274" s="102"/>
      <c r="IL274" s="102"/>
      <c r="IM274" s="127"/>
      <c r="IN274" s="103"/>
      <c r="IO274" s="102"/>
      <c r="IP274" s="102"/>
      <c r="IQ274" s="102"/>
      <c r="IR274" s="127"/>
      <c r="IS274" s="103"/>
      <c r="IT274" s="102"/>
      <c r="IU274" s="102"/>
      <c r="IV274" s="102"/>
      <c r="IW274" s="127"/>
      <c r="IX274" s="103"/>
      <c r="IY274" s="102"/>
      <c r="IZ274" s="102"/>
      <c r="JA274" s="102"/>
      <c r="JB274" s="127"/>
      <c r="JC274" s="103"/>
      <c r="JD274" s="102"/>
      <c r="JE274" s="102"/>
      <c r="JF274" s="102"/>
      <c r="JG274" s="127"/>
      <c r="JH274" s="103"/>
      <c r="JI274" s="102"/>
      <c r="JJ274" s="102"/>
      <c r="JK274" s="102"/>
      <c r="JL274" s="127"/>
      <c r="JM274" s="103"/>
      <c r="JN274" s="102"/>
      <c r="JO274" s="102"/>
      <c r="JP274" s="102"/>
      <c r="JQ274" s="127"/>
      <c r="JR274" s="103"/>
      <c r="JS274" s="102"/>
      <c r="JT274" s="102"/>
      <c r="JU274" s="102"/>
      <c r="JV274" s="127"/>
      <c r="JW274" s="103"/>
      <c r="JX274" s="102"/>
      <c r="JY274" s="102"/>
      <c r="JZ274" s="102"/>
      <c r="KA274" s="127"/>
      <c r="KB274" s="103"/>
      <c r="KC274" s="102"/>
      <c r="KD274" s="102"/>
      <c r="KE274" s="102"/>
      <c r="KF274" s="127"/>
      <c r="KG274" s="103"/>
      <c r="KH274" s="102"/>
      <c r="KI274" s="102"/>
      <c r="KJ274" s="102"/>
      <c r="KK274" s="127"/>
      <c r="KL274" s="103"/>
      <c r="KM274" s="102"/>
      <c r="KN274" s="102"/>
      <c r="KO274" s="102"/>
      <c r="KP274" s="127"/>
      <c r="KQ274" s="103"/>
      <c r="KR274" s="102"/>
      <c r="KS274" s="102"/>
      <c r="KT274" s="102"/>
      <c r="KU274" s="127"/>
      <c r="KV274" s="103"/>
      <c r="KW274" s="102"/>
      <c r="KX274" s="102"/>
      <c r="KY274" s="102"/>
      <c r="KZ274" s="127"/>
      <c r="LA274" s="103"/>
      <c r="LB274" s="102"/>
      <c r="LC274" s="102"/>
      <c r="LD274" s="102"/>
      <c r="LE274" s="127"/>
      <c r="LF274" s="103"/>
      <c r="LG274" s="102"/>
      <c r="LH274" s="102"/>
      <c r="LI274" s="102"/>
      <c r="LJ274" s="127"/>
      <c r="LK274" s="103"/>
      <c r="LL274" s="102"/>
      <c r="LM274" s="102"/>
      <c r="LN274" s="102"/>
      <c r="LO274" s="127"/>
      <c r="LP274" s="103"/>
      <c r="LQ274" s="102"/>
      <c r="LR274" s="102"/>
      <c r="LS274" s="102"/>
      <c r="LT274" s="127"/>
      <c r="LU274" s="103"/>
      <c r="LV274" s="102"/>
      <c r="LW274" s="102"/>
      <c r="LX274" s="102"/>
      <c r="LY274" s="127"/>
      <c r="LZ274" s="103"/>
      <c r="MA274" s="102"/>
      <c r="MB274" s="102"/>
      <c r="MC274" s="102"/>
      <c r="MD274" s="127"/>
      <c r="ME274" s="103"/>
      <c r="MF274" s="102"/>
      <c r="MG274" s="102"/>
      <c r="MH274" s="102"/>
      <c r="MI274" s="127"/>
      <c r="MJ274" s="103"/>
      <c r="MK274" s="102"/>
      <c r="ML274" s="102"/>
      <c r="MM274" s="102"/>
      <c r="MN274" s="127"/>
      <c r="MO274" s="103"/>
      <c r="MP274" s="102"/>
      <c r="MQ274" s="102"/>
      <c r="MR274" s="102"/>
      <c r="MS274" s="127"/>
      <c r="MT274" s="103"/>
      <c r="MU274" s="102"/>
      <c r="MV274" s="102"/>
      <c r="MW274" s="102"/>
      <c r="MX274" s="127"/>
      <c r="MY274" s="103"/>
      <c r="MZ274" s="102"/>
      <c r="NA274" s="102"/>
      <c r="NB274" s="102"/>
      <c r="NC274" s="127"/>
      <c r="ND274" s="103"/>
      <c r="NE274" s="102"/>
      <c r="NF274" s="102"/>
      <c r="NG274" s="102"/>
      <c r="NH274" s="127"/>
      <c r="NI274" s="103"/>
      <c r="NJ274" s="102"/>
      <c r="NK274" s="102"/>
      <c r="NL274" s="102"/>
      <c r="NM274" s="127"/>
      <c r="NN274" s="103"/>
      <c r="NO274" s="102"/>
      <c r="NP274" s="102"/>
      <c r="NQ274" s="102"/>
      <c r="NR274" s="127"/>
      <c r="NS274" s="103"/>
      <c r="NT274" s="102"/>
      <c r="NU274" s="102"/>
      <c r="NV274" s="102"/>
      <c r="NW274" s="127"/>
      <c r="NX274" s="103"/>
      <c r="NY274" s="102"/>
      <c r="NZ274" s="102"/>
      <c r="OA274" s="102"/>
      <c r="OB274" s="127"/>
      <c r="OC274" s="103"/>
      <c r="OD274" s="102"/>
      <c r="OE274" s="102"/>
      <c r="OF274" s="102"/>
      <c r="OG274" s="127"/>
      <c r="OH274" s="103"/>
      <c r="OI274" s="102"/>
      <c r="OJ274" s="102"/>
      <c r="OK274" s="102"/>
      <c r="OL274" s="127"/>
      <c r="OM274" s="103"/>
      <c r="ON274" s="102"/>
      <c r="OO274" s="102"/>
      <c r="OP274" s="102"/>
      <c r="OQ274" s="127"/>
      <c r="OR274" s="103"/>
      <c r="OS274" s="102"/>
      <c r="OT274" s="102"/>
      <c r="OU274" s="102"/>
      <c r="OV274" s="127"/>
      <c r="OW274" s="103"/>
      <c r="OX274" s="102"/>
      <c r="OY274" s="102"/>
      <c r="OZ274" s="102"/>
      <c r="PA274" s="127"/>
      <c r="PB274" s="103"/>
      <c r="PC274" s="102"/>
      <c r="PD274" s="102"/>
      <c r="PE274" s="102"/>
      <c r="PF274" s="127"/>
      <c r="PG274" s="103"/>
      <c r="PH274" s="102"/>
      <c r="PI274" s="102"/>
      <c r="PJ274" s="102"/>
      <c r="PK274" s="127"/>
      <c r="PL274" s="103"/>
      <c r="PM274" s="102"/>
      <c r="PN274" s="102"/>
      <c r="PO274" s="102"/>
      <c r="PP274" s="127"/>
      <c r="PQ274" s="103"/>
      <c r="PR274" s="102"/>
      <c r="PS274" s="102"/>
      <c r="PT274" s="102"/>
      <c r="PU274" s="127"/>
      <c r="PV274" s="103"/>
      <c r="PW274" s="102"/>
      <c r="PX274" s="102"/>
      <c r="PY274" s="102"/>
      <c r="PZ274" s="127"/>
      <c r="QA274" s="103"/>
      <c r="QB274" s="102"/>
      <c r="QC274" s="102"/>
      <c r="QD274" s="102"/>
      <c r="QE274" s="127"/>
      <c r="QF274" s="103"/>
      <c r="QG274" s="102"/>
      <c r="QH274" s="102"/>
      <c r="QI274" s="102"/>
      <c r="QJ274" s="127"/>
      <c r="QK274" s="103"/>
      <c r="QL274" s="102"/>
      <c r="QM274" s="102"/>
      <c r="QN274" s="102"/>
      <c r="QO274" s="127"/>
      <c r="QP274" s="103"/>
      <c r="QQ274" s="102"/>
      <c r="QR274" s="102"/>
      <c r="QS274" s="102"/>
      <c r="QT274" s="127"/>
      <c r="QU274" s="103"/>
      <c r="QV274" s="102"/>
      <c r="QW274" s="102"/>
      <c r="QX274" s="102"/>
      <c r="QY274" s="127"/>
      <c r="QZ274" s="103"/>
      <c r="RA274" s="102"/>
      <c r="RB274" s="102"/>
      <c r="RC274" s="102"/>
      <c r="RD274" s="127"/>
      <c r="RE274" s="103"/>
      <c r="RF274" s="102"/>
      <c r="RG274" s="102"/>
      <c r="RH274" s="102"/>
      <c r="RI274" s="127"/>
      <c r="RJ274" s="103"/>
      <c r="RK274" s="102"/>
      <c r="RL274" s="102"/>
      <c r="RM274" s="102"/>
      <c r="RN274" s="127"/>
      <c r="RO274" s="103"/>
      <c r="RP274" s="102"/>
      <c r="RQ274" s="102"/>
      <c r="RR274" s="102"/>
      <c r="RS274" s="127"/>
      <c r="RT274" s="103"/>
      <c r="RU274" s="102"/>
      <c r="RV274" s="102"/>
      <c r="RW274" s="102"/>
      <c r="RX274" s="127"/>
      <c r="RY274" s="103"/>
      <c r="RZ274" s="102"/>
      <c r="SA274" s="102"/>
      <c r="SB274" s="102"/>
      <c r="SC274" s="127"/>
      <c r="SD274" s="103"/>
      <c r="SE274" s="102"/>
      <c r="SF274" s="102"/>
      <c r="SG274" s="102"/>
      <c r="SH274" s="127"/>
      <c r="SI274" s="103"/>
      <c r="SJ274" s="102"/>
      <c r="SK274" s="102"/>
      <c r="SL274" s="102"/>
      <c r="SM274" s="127"/>
      <c r="SN274" s="103"/>
      <c r="SO274" s="102"/>
      <c r="SP274" s="102"/>
      <c r="SQ274" s="102"/>
      <c r="SR274" s="127"/>
      <c r="SS274" s="103"/>
      <c r="ST274" s="102"/>
      <c r="SU274" s="102"/>
      <c r="SV274" s="102"/>
      <c r="SW274" s="127"/>
    </row>
    <row r="275" spans="2:517" ht="3" customHeight="1">
      <c r="B275" s="125"/>
      <c r="C275" s="125"/>
      <c r="D275" s="125"/>
      <c r="E275" s="125"/>
      <c r="F275" s="125"/>
      <c r="G275" s="125"/>
      <c r="H275" s="125"/>
      <c r="I275" s="125"/>
      <c r="J275" s="125"/>
      <c r="K275" s="201"/>
      <c r="L275" s="1389"/>
      <c r="M275" s="220">
        <f>(12/20)*$K$2</f>
        <v>0</v>
      </c>
      <c r="N275" s="5"/>
      <c r="O275" s="1382">
        <f>'DATOS DIAG OT'!Q27</f>
        <v>0</v>
      </c>
      <c r="P275" s="1381"/>
      <c r="Q275" s="102"/>
      <c r="R275" s="128"/>
      <c r="S275" s="129"/>
      <c r="T275" s="129"/>
      <c r="U275" s="129"/>
      <c r="V275" s="130"/>
      <c r="W275" s="128"/>
      <c r="X275" s="129"/>
      <c r="Y275" s="129"/>
      <c r="Z275" s="129"/>
      <c r="AA275" s="130"/>
      <c r="AB275" s="128"/>
      <c r="AC275" s="129"/>
      <c r="AD275" s="129"/>
      <c r="AE275" s="129"/>
      <c r="AF275" s="130"/>
      <c r="AG275" s="128"/>
      <c r="AH275" s="129"/>
      <c r="AI275" s="129"/>
      <c r="AJ275" s="129"/>
      <c r="AK275" s="130"/>
      <c r="AL275" s="128"/>
      <c r="AM275" s="129"/>
      <c r="AN275" s="129"/>
      <c r="AO275" s="129"/>
      <c r="AP275" s="130"/>
      <c r="AQ275" s="128"/>
      <c r="AR275" s="129"/>
      <c r="AS275" s="129"/>
      <c r="AT275" s="129"/>
      <c r="AU275" s="130"/>
      <c r="AV275" s="128"/>
      <c r="AW275" s="129"/>
      <c r="AX275" s="129"/>
      <c r="AY275" s="129"/>
      <c r="AZ275" s="130"/>
      <c r="BA275" s="128"/>
      <c r="BB275" s="129"/>
      <c r="BC275" s="129"/>
      <c r="BD275" s="129"/>
      <c r="BE275" s="130"/>
      <c r="BF275" s="128"/>
      <c r="BG275" s="129"/>
      <c r="BH275" s="129"/>
      <c r="BI275" s="129"/>
      <c r="BJ275" s="130"/>
      <c r="BK275" s="128"/>
      <c r="BL275" s="129"/>
      <c r="BM275" s="129"/>
      <c r="BN275" s="129"/>
      <c r="BO275" s="130"/>
      <c r="BP275" s="128"/>
      <c r="BQ275" s="129"/>
      <c r="BR275" s="129"/>
      <c r="BS275" s="129"/>
      <c r="BT275" s="130"/>
      <c r="BU275" s="128"/>
      <c r="BV275" s="129"/>
      <c r="BW275" s="129"/>
      <c r="BX275" s="129"/>
      <c r="BY275" s="130"/>
      <c r="BZ275" s="128"/>
      <c r="CA275" s="129"/>
      <c r="CB275" s="129"/>
      <c r="CC275" s="129"/>
      <c r="CD275" s="130"/>
      <c r="CE275" s="128"/>
      <c r="CF275" s="129"/>
      <c r="CG275" s="129"/>
      <c r="CH275" s="129"/>
      <c r="CI275" s="130"/>
      <c r="CJ275" s="128"/>
      <c r="CK275" s="129"/>
      <c r="CL275" s="129"/>
      <c r="CM275" s="129"/>
      <c r="CN275" s="130"/>
      <c r="CO275" s="128"/>
      <c r="CP275" s="129"/>
      <c r="CQ275" s="129"/>
      <c r="CR275" s="129"/>
      <c r="CS275" s="130"/>
      <c r="CT275" s="128"/>
      <c r="CU275" s="129"/>
      <c r="CV275" s="129"/>
      <c r="CW275" s="129"/>
      <c r="CX275" s="130"/>
      <c r="CY275" s="128"/>
      <c r="CZ275" s="129"/>
      <c r="DA275" s="129"/>
      <c r="DB275" s="129"/>
      <c r="DC275" s="130"/>
      <c r="DD275" s="128"/>
      <c r="DE275" s="129"/>
      <c r="DF275" s="129"/>
      <c r="DG275" s="129"/>
      <c r="DH275" s="130"/>
      <c r="DI275" s="128"/>
      <c r="DJ275" s="129"/>
      <c r="DK275" s="129"/>
      <c r="DL275" s="129"/>
      <c r="DM275" s="130"/>
      <c r="DN275" s="128"/>
      <c r="DO275" s="129"/>
      <c r="DP275" s="129"/>
      <c r="DQ275" s="129"/>
      <c r="DR275" s="130"/>
      <c r="DS275" s="128"/>
      <c r="DT275" s="129"/>
      <c r="DU275" s="129"/>
      <c r="DV275" s="129"/>
      <c r="DW275" s="130"/>
      <c r="DX275" s="128"/>
      <c r="DY275" s="129"/>
      <c r="DZ275" s="129"/>
      <c r="EA275" s="129"/>
      <c r="EB275" s="130"/>
      <c r="EC275" s="128"/>
      <c r="ED275" s="129"/>
      <c r="EE275" s="129"/>
      <c r="EF275" s="129"/>
      <c r="EG275" s="130"/>
      <c r="EH275" s="128"/>
      <c r="EI275" s="129"/>
      <c r="EJ275" s="129"/>
      <c r="EK275" s="129"/>
      <c r="EL275" s="130"/>
      <c r="EM275" s="128"/>
      <c r="EN275" s="129"/>
      <c r="EO275" s="129"/>
      <c r="EP275" s="129"/>
      <c r="EQ275" s="130"/>
      <c r="ER275" s="128"/>
      <c r="ES275" s="129"/>
      <c r="ET275" s="129"/>
      <c r="EU275" s="129"/>
      <c r="EV275" s="130"/>
      <c r="EW275" s="128"/>
      <c r="EX275" s="129"/>
      <c r="EY275" s="129"/>
      <c r="EZ275" s="129"/>
      <c r="FA275" s="130"/>
      <c r="FB275" s="128"/>
      <c r="FC275" s="129"/>
      <c r="FD275" s="129"/>
      <c r="FE275" s="129"/>
      <c r="FF275" s="130"/>
      <c r="FG275" s="128"/>
      <c r="FH275" s="129"/>
      <c r="FI275" s="129"/>
      <c r="FJ275" s="129"/>
      <c r="FK275" s="130"/>
      <c r="FL275" s="128"/>
      <c r="FM275" s="129"/>
      <c r="FN275" s="129"/>
      <c r="FO275" s="129"/>
      <c r="FP275" s="130"/>
      <c r="FQ275" s="128"/>
      <c r="FR275" s="129"/>
      <c r="FS275" s="129"/>
      <c r="FT275" s="129"/>
      <c r="FU275" s="130"/>
      <c r="FV275" s="128"/>
      <c r="FW275" s="129"/>
      <c r="FX275" s="129"/>
      <c r="FY275" s="129"/>
      <c r="FZ275" s="130"/>
      <c r="GA275" s="128"/>
      <c r="GB275" s="129"/>
      <c r="GC275" s="129"/>
      <c r="GD275" s="129"/>
      <c r="GE275" s="130"/>
      <c r="GF275" s="128"/>
      <c r="GG275" s="129"/>
      <c r="GH275" s="129"/>
      <c r="GI275" s="129"/>
      <c r="GJ275" s="130"/>
      <c r="GK275" s="128"/>
      <c r="GL275" s="129"/>
      <c r="GM275" s="129"/>
      <c r="GN275" s="129"/>
      <c r="GO275" s="130"/>
      <c r="GP275" s="128"/>
      <c r="GQ275" s="129"/>
      <c r="GR275" s="129"/>
      <c r="GS275" s="129"/>
      <c r="GT275" s="130"/>
      <c r="GU275" s="128"/>
      <c r="GV275" s="129"/>
      <c r="GW275" s="129"/>
      <c r="GX275" s="129"/>
      <c r="GY275" s="130"/>
      <c r="GZ275" s="128"/>
      <c r="HA275" s="129"/>
      <c r="HB275" s="129"/>
      <c r="HC275" s="129"/>
      <c r="HD275" s="130"/>
      <c r="HE275" s="128"/>
      <c r="HF275" s="129"/>
      <c r="HG275" s="129"/>
      <c r="HH275" s="129"/>
      <c r="HI275" s="130"/>
      <c r="HJ275" s="128"/>
      <c r="HK275" s="129"/>
      <c r="HL275" s="129"/>
      <c r="HM275" s="129"/>
      <c r="HN275" s="130"/>
      <c r="HO275" s="128"/>
      <c r="HP275" s="129"/>
      <c r="HQ275" s="129"/>
      <c r="HR275" s="129"/>
      <c r="HS275" s="130"/>
      <c r="HT275" s="128"/>
      <c r="HU275" s="129"/>
      <c r="HV275" s="129"/>
      <c r="HW275" s="129"/>
      <c r="HX275" s="130"/>
      <c r="HY275" s="128"/>
      <c r="HZ275" s="129"/>
      <c r="IA275" s="129"/>
      <c r="IB275" s="129"/>
      <c r="IC275" s="130"/>
      <c r="ID275" s="128"/>
      <c r="IE275" s="129"/>
      <c r="IF275" s="129"/>
      <c r="IG275" s="129"/>
      <c r="IH275" s="130"/>
      <c r="II275" s="128"/>
      <c r="IJ275" s="129"/>
      <c r="IK275" s="129"/>
      <c r="IL275" s="129"/>
      <c r="IM275" s="130"/>
      <c r="IN275" s="128"/>
      <c r="IO275" s="129"/>
      <c r="IP275" s="129"/>
      <c r="IQ275" s="129"/>
      <c r="IR275" s="130"/>
      <c r="IS275" s="128"/>
      <c r="IT275" s="129"/>
      <c r="IU275" s="129"/>
      <c r="IV275" s="129"/>
      <c r="IW275" s="130"/>
      <c r="IX275" s="128"/>
      <c r="IY275" s="129"/>
      <c r="IZ275" s="129"/>
      <c r="JA275" s="129"/>
      <c r="JB275" s="130"/>
      <c r="JC275" s="128"/>
      <c r="JD275" s="129"/>
      <c r="JE275" s="129"/>
      <c r="JF275" s="129"/>
      <c r="JG275" s="130"/>
      <c r="JH275" s="128"/>
      <c r="JI275" s="129"/>
      <c r="JJ275" s="129"/>
      <c r="JK275" s="129"/>
      <c r="JL275" s="130"/>
      <c r="JM275" s="128"/>
      <c r="JN275" s="129"/>
      <c r="JO275" s="129"/>
      <c r="JP275" s="129"/>
      <c r="JQ275" s="130"/>
      <c r="JR275" s="128"/>
      <c r="JS275" s="129"/>
      <c r="JT275" s="129"/>
      <c r="JU275" s="129"/>
      <c r="JV275" s="130"/>
      <c r="JW275" s="128"/>
      <c r="JX275" s="129"/>
      <c r="JY275" s="129"/>
      <c r="JZ275" s="129"/>
      <c r="KA275" s="130"/>
      <c r="KB275" s="128"/>
      <c r="KC275" s="129"/>
      <c r="KD275" s="129"/>
      <c r="KE275" s="129"/>
      <c r="KF275" s="130"/>
      <c r="KG275" s="128"/>
      <c r="KH275" s="129"/>
      <c r="KI275" s="129"/>
      <c r="KJ275" s="129"/>
      <c r="KK275" s="130"/>
      <c r="KL275" s="128"/>
      <c r="KM275" s="129"/>
      <c r="KN275" s="129"/>
      <c r="KO275" s="129"/>
      <c r="KP275" s="130"/>
      <c r="KQ275" s="128"/>
      <c r="KR275" s="129"/>
      <c r="KS275" s="129"/>
      <c r="KT275" s="129"/>
      <c r="KU275" s="130"/>
      <c r="KV275" s="128"/>
      <c r="KW275" s="129"/>
      <c r="KX275" s="129"/>
      <c r="KY275" s="129"/>
      <c r="KZ275" s="130"/>
      <c r="LA275" s="128"/>
      <c r="LB275" s="129"/>
      <c r="LC275" s="129"/>
      <c r="LD275" s="129"/>
      <c r="LE275" s="130"/>
      <c r="LF275" s="128"/>
      <c r="LG275" s="129"/>
      <c r="LH275" s="129"/>
      <c r="LI275" s="129"/>
      <c r="LJ275" s="130"/>
      <c r="LK275" s="128"/>
      <c r="LL275" s="129"/>
      <c r="LM275" s="129"/>
      <c r="LN275" s="129"/>
      <c r="LO275" s="130"/>
      <c r="LP275" s="128"/>
      <c r="LQ275" s="129"/>
      <c r="LR275" s="129"/>
      <c r="LS275" s="129"/>
      <c r="LT275" s="130"/>
      <c r="LU275" s="128"/>
      <c r="LV275" s="129"/>
      <c r="LW275" s="129"/>
      <c r="LX275" s="129"/>
      <c r="LY275" s="130"/>
      <c r="LZ275" s="128"/>
      <c r="MA275" s="129"/>
      <c r="MB275" s="129"/>
      <c r="MC275" s="129"/>
      <c r="MD275" s="130"/>
      <c r="ME275" s="128"/>
      <c r="MF275" s="129"/>
      <c r="MG275" s="129"/>
      <c r="MH275" s="129"/>
      <c r="MI275" s="130"/>
      <c r="MJ275" s="128"/>
      <c r="MK275" s="129"/>
      <c r="ML275" s="129"/>
      <c r="MM275" s="129"/>
      <c r="MN275" s="130"/>
      <c r="MO275" s="128"/>
      <c r="MP275" s="129"/>
      <c r="MQ275" s="129"/>
      <c r="MR275" s="129"/>
      <c r="MS275" s="130"/>
      <c r="MT275" s="128"/>
      <c r="MU275" s="129"/>
      <c r="MV275" s="129"/>
      <c r="MW275" s="129"/>
      <c r="MX275" s="130"/>
      <c r="MY275" s="128"/>
      <c r="MZ275" s="129"/>
      <c r="NA275" s="129"/>
      <c r="NB275" s="129"/>
      <c r="NC275" s="130"/>
      <c r="ND275" s="128"/>
      <c r="NE275" s="129"/>
      <c r="NF275" s="129"/>
      <c r="NG275" s="129"/>
      <c r="NH275" s="130"/>
      <c r="NI275" s="128"/>
      <c r="NJ275" s="129"/>
      <c r="NK275" s="129"/>
      <c r="NL275" s="129"/>
      <c r="NM275" s="130"/>
      <c r="NN275" s="128"/>
      <c r="NO275" s="129"/>
      <c r="NP275" s="129"/>
      <c r="NQ275" s="129"/>
      <c r="NR275" s="130"/>
      <c r="NS275" s="128"/>
      <c r="NT275" s="129"/>
      <c r="NU275" s="129"/>
      <c r="NV275" s="129"/>
      <c r="NW275" s="130"/>
      <c r="NX275" s="128"/>
      <c r="NY275" s="129"/>
      <c r="NZ275" s="129"/>
      <c r="OA275" s="129"/>
      <c r="OB275" s="130"/>
      <c r="OC275" s="128"/>
      <c r="OD275" s="129"/>
      <c r="OE275" s="129"/>
      <c r="OF275" s="129"/>
      <c r="OG275" s="130"/>
      <c r="OH275" s="128"/>
      <c r="OI275" s="129"/>
      <c r="OJ275" s="129"/>
      <c r="OK275" s="129"/>
      <c r="OL275" s="130"/>
      <c r="OM275" s="128"/>
      <c r="ON275" s="129"/>
      <c r="OO275" s="129"/>
      <c r="OP275" s="129"/>
      <c r="OQ275" s="130"/>
      <c r="OR275" s="128"/>
      <c r="OS275" s="129"/>
      <c r="OT275" s="129"/>
      <c r="OU275" s="129"/>
      <c r="OV275" s="130"/>
      <c r="OW275" s="128"/>
      <c r="OX275" s="129"/>
      <c r="OY275" s="129"/>
      <c r="OZ275" s="129"/>
      <c r="PA275" s="130"/>
      <c r="PB275" s="128"/>
      <c r="PC275" s="129"/>
      <c r="PD275" s="129"/>
      <c r="PE275" s="129"/>
      <c r="PF275" s="130"/>
      <c r="PG275" s="128"/>
      <c r="PH275" s="129"/>
      <c r="PI275" s="129"/>
      <c r="PJ275" s="129"/>
      <c r="PK275" s="130"/>
      <c r="PL275" s="128"/>
      <c r="PM275" s="129"/>
      <c r="PN275" s="129"/>
      <c r="PO275" s="129"/>
      <c r="PP275" s="130"/>
      <c r="PQ275" s="128"/>
      <c r="PR275" s="129"/>
      <c r="PS275" s="129"/>
      <c r="PT275" s="129"/>
      <c r="PU275" s="130"/>
      <c r="PV275" s="128"/>
      <c r="PW275" s="129"/>
      <c r="PX275" s="129"/>
      <c r="PY275" s="129"/>
      <c r="PZ275" s="130"/>
      <c r="QA275" s="128"/>
      <c r="QB275" s="129"/>
      <c r="QC275" s="129"/>
      <c r="QD275" s="129"/>
      <c r="QE275" s="130"/>
      <c r="QF275" s="128"/>
      <c r="QG275" s="129"/>
      <c r="QH275" s="129"/>
      <c r="QI275" s="129"/>
      <c r="QJ275" s="130"/>
      <c r="QK275" s="128"/>
      <c r="QL275" s="129"/>
      <c r="QM275" s="129"/>
      <c r="QN275" s="129"/>
      <c r="QO275" s="130"/>
      <c r="QP275" s="128"/>
      <c r="QQ275" s="129"/>
      <c r="QR275" s="129"/>
      <c r="QS275" s="129"/>
      <c r="QT275" s="130"/>
      <c r="QU275" s="128"/>
      <c r="QV275" s="129"/>
      <c r="QW275" s="129"/>
      <c r="QX275" s="129"/>
      <c r="QY275" s="130"/>
      <c r="QZ275" s="128"/>
      <c r="RA275" s="129"/>
      <c r="RB275" s="129"/>
      <c r="RC275" s="129"/>
      <c r="RD275" s="130"/>
      <c r="RE275" s="128"/>
      <c r="RF275" s="129"/>
      <c r="RG275" s="129"/>
      <c r="RH275" s="129"/>
      <c r="RI275" s="130"/>
      <c r="RJ275" s="128"/>
      <c r="RK275" s="129"/>
      <c r="RL275" s="129"/>
      <c r="RM275" s="129"/>
      <c r="RN275" s="130"/>
      <c r="RO275" s="128"/>
      <c r="RP275" s="129"/>
      <c r="RQ275" s="129"/>
      <c r="RR275" s="129"/>
      <c r="RS275" s="130"/>
      <c r="RT275" s="128"/>
      <c r="RU275" s="129"/>
      <c r="RV275" s="129"/>
      <c r="RW275" s="129"/>
      <c r="RX275" s="130"/>
      <c r="RY275" s="128"/>
      <c r="RZ275" s="129"/>
      <c r="SA275" s="129"/>
      <c r="SB275" s="129"/>
      <c r="SC275" s="130"/>
      <c r="SD275" s="128"/>
      <c r="SE275" s="129"/>
      <c r="SF275" s="129"/>
      <c r="SG275" s="129"/>
      <c r="SH275" s="130"/>
      <c r="SI275" s="128"/>
      <c r="SJ275" s="129"/>
      <c r="SK275" s="129"/>
      <c r="SL275" s="129"/>
      <c r="SM275" s="130"/>
      <c r="SN275" s="128"/>
      <c r="SO275" s="129"/>
      <c r="SP275" s="129"/>
      <c r="SQ275" s="129"/>
      <c r="SR275" s="130"/>
      <c r="SS275" s="128"/>
      <c r="ST275" s="129"/>
      <c r="SU275" s="129"/>
      <c r="SV275" s="129"/>
      <c r="SW275" s="130"/>
    </row>
    <row r="276" spans="2:517" ht="3" customHeight="1">
      <c r="B276" s="125"/>
      <c r="C276" s="125"/>
      <c r="D276" s="125"/>
      <c r="E276" s="125"/>
      <c r="F276" s="125"/>
      <c r="G276" s="125"/>
      <c r="H276" s="125"/>
      <c r="I276" s="125"/>
      <c r="J276" s="125"/>
      <c r="K276" s="201"/>
      <c r="L276" s="1389"/>
      <c r="M276" s="220">
        <f>(11/20)*$K$2</f>
        <v>0</v>
      </c>
      <c r="N276" s="5"/>
      <c r="O276" s="1382"/>
      <c r="P276" s="1381">
        <f>IFERROR(M276,0)</f>
        <v>0</v>
      </c>
      <c r="Q276" s="104"/>
      <c r="R276" s="131"/>
      <c r="S276" s="104"/>
      <c r="T276" s="104"/>
      <c r="U276" s="104"/>
      <c r="V276" s="132"/>
      <c r="W276" s="131"/>
      <c r="X276" s="104"/>
      <c r="Y276" s="104"/>
      <c r="Z276" s="104"/>
      <c r="AA276" s="132"/>
      <c r="AB276" s="131"/>
      <c r="AC276" s="104"/>
      <c r="AD276" s="104"/>
      <c r="AE276" s="104"/>
      <c r="AF276" s="132"/>
      <c r="AG276" s="131"/>
      <c r="AH276" s="104"/>
      <c r="AI276" s="104"/>
      <c r="AJ276" s="104"/>
      <c r="AK276" s="132"/>
      <c r="AL276" s="131"/>
      <c r="AM276" s="104"/>
      <c r="AN276" s="104"/>
      <c r="AO276" s="104"/>
      <c r="AP276" s="132"/>
      <c r="AQ276" s="131"/>
      <c r="AR276" s="104"/>
      <c r="AS276" s="104"/>
      <c r="AT276" s="104"/>
      <c r="AU276" s="132"/>
      <c r="AV276" s="131"/>
      <c r="AW276" s="104"/>
      <c r="AX276" s="104"/>
      <c r="AY276" s="104"/>
      <c r="AZ276" s="132"/>
      <c r="BA276" s="131"/>
      <c r="BB276" s="104"/>
      <c r="BC276" s="104"/>
      <c r="BD276" s="104"/>
      <c r="BE276" s="132"/>
      <c r="BF276" s="131"/>
      <c r="BG276" s="104"/>
      <c r="BH276" s="104"/>
      <c r="BI276" s="104"/>
      <c r="BJ276" s="132"/>
      <c r="BK276" s="131"/>
      <c r="BL276" s="104"/>
      <c r="BM276" s="104"/>
      <c r="BN276" s="104"/>
      <c r="BO276" s="132"/>
      <c r="BP276" s="131"/>
      <c r="BQ276" s="104"/>
      <c r="BR276" s="104"/>
      <c r="BS276" s="104"/>
      <c r="BT276" s="132"/>
      <c r="BU276" s="131"/>
      <c r="BV276" s="104"/>
      <c r="BW276" s="104"/>
      <c r="BX276" s="104"/>
      <c r="BY276" s="132"/>
      <c r="BZ276" s="131"/>
      <c r="CA276" s="104"/>
      <c r="CB276" s="104"/>
      <c r="CC276" s="104"/>
      <c r="CD276" s="132"/>
      <c r="CE276" s="131"/>
      <c r="CF276" s="104"/>
      <c r="CG276" s="104"/>
      <c r="CH276" s="104"/>
      <c r="CI276" s="132"/>
      <c r="CJ276" s="131"/>
      <c r="CK276" s="104"/>
      <c r="CL276" s="104"/>
      <c r="CM276" s="104"/>
      <c r="CN276" s="132"/>
      <c r="CO276" s="131"/>
      <c r="CP276" s="104"/>
      <c r="CQ276" s="104"/>
      <c r="CR276" s="104"/>
      <c r="CS276" s="132"/>
      <c r="CT276" s="131"/>
      <c r="CU276" s="104"/>
      <c r="CV276" s="104"/>
      <c r="CW276" s="104"/>
      <c r="CX276" s="132"/>
      <c r="CY276" s="131"/>
      <c r="CZ276" s="104"/>
      <c r="DA276" s="104"/>
      <c r="DB276" s="104"/>
      <c r="DC276" s="132"/>
      <c r="DD276" s="131"/>
      <c r="DE276" s="104"/>
      <c r="DF276" s="104"/>
      <c r="DG276" s="104"/>
      <c r="DH276" s="132"/>
      <c r="DI276" s="131"/>
      <c r="DJ276" s="104"/>
      <c r="DK276" s="104"/>
      <c r="DL276" s="104"/>
      <c r="DM276" s="132"/>
      <c r="DN276" s="131"/>
      <c r="DO276" s="104"/>
      <c r="DP276" s="104"/>
      <c r="DQ276" s="104"/>
      <c r="DR276" s="132"/>
      <c r="DS276" s="131"/>
      <c r="DT276" s="104"/>
      <c r="DU276" s="104"/>
      <c r="DV276" s="104"/>
      <c r="DW276" s="132"/>
      <c r="DX276" s="131"/>
      <c r="DY276" s="104"/>
      <c r="DZ276" s="104"/>
      <c r="EA276" s="104"/>
      <c r="EB276" s="132"/>
      <c r="EC276" s="131"/>
      <c r="ED276" s="104"/>
      <c r="EE276" s="104"/>
      <c r="EF276" s="104"/>
      <c r="EG276" s="132"/>
      <c r="EH276" s="131"/>
      <c r="EI276" s="104"/>
      <c r="EJ276" s="104"/>
      <c r="EK276" s="104"/>
      <c r="EL276" s="132"/>
      <c r="EM276" s="131"/>
      <c r="EN276" s="104"/>
      <c r="EO276" s="104"/>
      <c r="EP276" s="104"/>
      <c r="EQ276" s="132"/>
      <c r="ER276" s="131"/>
      <c r="ES276" s="104"/>
      <c r="ET276" s="104"/>
      <c r="EU276" s="104"/>
      <c r="EV276" s="132"/>
      <c r="EW276" s="131"/>
      <c r="EX276" s="104"/>
      <c r="EY276" s="104"/>
      <c r="EZ276" s="104"/>
      <c r="FA276" s="132"/>
      <c r="FB276" s="131"/>
      <c r="FC276" s="104"/>
      <c r="FD276" s="104"/>
      <c r="FE276" s="104"/>
      <c r="FF276" s="132"/>
      <c r="FG276" s="131"/>
      <c r="FH276" s="104"/>
      <c r="FI276" s="104"/>
      <c r="FJ276" s="104"/>
      <c r="FK276" s="132"/>
      <c r="FL276" s="131"/>
      <c r="FM276" s="104"/>
      <c r="FN276" s="104"/>
      <c r="FO276" s="104"/>
      <c r="FP276" s="132"/>
      <c r="FQ276" s="131"/>
      <c r="FR276" s="104"/>
      <c r="FS276" s="104"/>
      <c r="FT276" s="104"/>
      <c r="FU276" s="132"/>
      <c r="FV276" s="131"/>
      <c r="FW276" s="104"/>
      <c r="FX276" s="104"/>
      <c r="FY276" s="104"/>
      <c r="FZ276" s="132"/>
      <c r="GA276" s="131"/>
      <c r="GB276" s="104"/>
      <c r="GC276" s="104"/>
      <c r="GD276" s="104"/>
      <c r="GE276" s="132"/>
      <c r="GF276" s="131"/>
      <c r="GG276" s="104"/>
      <c r="GH276" s="104"/>
      <c r="GI276" s="104"/>
      <c r="GJ276" s="132"/>
      <c r="GK276" s="131"/>
      <c r="GL276" s="104"/>
      <c r="GM276" s="104"/>
      <c r="GN276" s="104"/>
      <c r="GO276" s="132"/>
      <c r="GP276" s="131"/>
      <c r="GQ276" s="104"/>
      <c r="GR276" s="104"/>
      <c r="GS276" s="104"/>
      <c r="GT276" s="132"/>
      <c r="GU276" s="131"/>
      <c r="GV276" s="104"/>
      <c r="GW276" s="104"/>
      <c r="GX276" s="104"/>
      <c r="GY276" s="132"/>
      <c r="GZ276" s="131"/>
      <c r="HA276" s="104"/>
      <c r="HB276" s="104"/>
      <c r="HC276" s="104"/>
      <c r="HD276" s="132"/>
      <c r="HE276" s="131"/>
      <c r="HF276" s="104"/>
      <c r="HG276" s="104"/>
      <c r="HH276" s="104"/>
      <c r="HI276" s="132"/>
      <c r="HJ276" s="131"/>
      <c r="HK276" s="104"/>
      <c r="HL276" s="104"/>
      <c r="HM276" s="104"/>
      <c r="HN276" s="132"/>
      <c r="HO276" s="131"/>
      <c r="HP276" s="104"/>
      <c r="HQ276" s="104"/>
      <c r="HR276" s="104"/>
      <c r="HS276" s="132"/>
      <c r="HT276" s="131"/>
      <c r="HU276" s="104"/>
      <c r="HV276" s="104"/>
      <c r="HW276" s="104"/>
      <c r="HX276" s="132"/>
      <c r="HY276" s="131"/>
      <c r="HZ276" s="104"/>
      <c r="IA276" s="104"/>
      <c r="IB276" s="104"/>
      <c r="IC276" s="132"/>
      <c r="ID276" s="131"/>
      <c r="IE276" s="104"/>
      <c r="IF276" s="104"/>
      <c r="IG276" s="104"/>
      <c r="IH276" s="132"/>
      <c r="II276" s="131"/>
      <c r="IJ276" s="104"/>
      <c r="IK276" s="104"/>
      <c r="IL276" s="104"/>
      <c r="IM276" s="132"/>
      <c r="IN276" s="131"/>
      <c r="IO276" s="104"/>
      <c r="IP276" s="104"/>
      <c r="IQ276" s="104"/>
      <c r="IR276" s="132"/>
      <c r="IS276" s="131"/>
      <c r="IT276" s="104"/>
      <c r="IU276" s="104"/>
      <c r="IV276" s="104"/>
      <c r="IW276" s="132"/>
      <c r="IX276" s="131"/>
      <c r="IY276" s="104"/>
      <c r="IZ276" s="104"/>
      <c r="JA276" s="104"/>
      <c r="JB276" s="132"/>
      <c r="JC276" s="131"/>
      <c r="JD276" s="104"/>
      <c r="JE276" s="104"/>
      <c r="JF276" s="104"/>
      <c r="JG276" s="132"/>
      <c r="JH276" s="131"/>
      <c r="JI276" s="104"/>
      <c r="JJ276" s="104"/>
      <c r="JK276" s="104"/>
      <c r="JL276" s="132"/>
      <c r="JM276" s="131"/>
      <c r="JN276" s="104"/>
      <c r="JO276" s="104"/>
      <c r="JP276" s="104"/>
      <c r="JQ276" s="132"/>
      <c r="JR276" s="131"/>
      <c r="JS276" s="104"/>
      <c r="JT276" s="104"/>
      <c r="JU276" s="104"/>
      <c r="JV276" s="132"/>
      <c r="JW276" s="131"/>
      <c r="JX276" s="104"/>
      <c r="JY276" s="104"/>
      <c r="JZ276" s="104"/>
      <c r="KA276" s="132"/>
      <c r="KB276" s="131"/>
      <c r="KC276" s="104"/>
      <c r="KD276" s="104"/>
      <c r="KE276" s="104"/>
      <c r="KF276" s="132"/>
      <c r="KG276" s="131"/>
      <c r="KH276" s="104"/>
      <c r="KI276" s="104"/>
      <c r="KJ276" s="104"/>
      <c r="KK276" s="132"/>
      <c r="KL276" s="131"/>
      <c r="KM276" s="104"/>
      <c r="KN276" s="104"/>
      <c r="KO276" s="104"/>
      <c r="KP276" s="132"/>
      <c r="KQ276" s="131"/>
      <c r="KR276" s="104"/>
      <c r="KS276" s="104"/>
      <c r="KT276" s="104"/>
      <c r="KU276" s="132"/>
      <c r="KV276" s="131"/>
      <c r="KW276" s="104"/>
      <c r="KX276" s="104"/>
      <c r="KY276" s="104"/>
      <c r="KZ276" s="132"/>
      <c r="LA276" s="131"/>
      <c r="LB276" s="104"/>
      <c r="LC276" s="104"/>
      <c r="LD276" s="104"/>
      <c r="LE276" s="132"/>
      <c r="LF276" s="131"/>
      <c r="LG276" s="104"/>
      <c r="LH276" s="104"/>
      <c r="LI276" s="104"/>
      <c r="LJ276" s="132"/>
      <c r="LK276" s="131"/>
      <c r="LL276" s="104"/>
      <c r="LM276" s="104"/>
      <c r="LN276" s="104"/>
      <c r="LO276" s="132"/>
      <c r="LP276" s="131"/>
      <c r="LQ276" s="104"/>
      <c r="LR276" s="104"/>
      <c r="LS276" s="104"/>
      <c r="LT276" s="132"/>
      <c r="LU276" s="131"/>
      <c r="LV276" s="104"/>
      <c r="LW276" s="104"/>
      <c r="LX276" s="104"/>
      <c r="LY276" s="132"/>
      <c r="LZ276" s="131"/>
      <c r="MA276" s="104"/>
      <c r="MB276" s="104"/>
      <c r="MC276" s="104"/>
      <c r="MD276" s="132"/>
      <c r="ME276" s="131"/>
      <c r="MF276" s="104"/>
      <c r="MG276" s="104"/>
      <c r="MH276" s="104"/>
      <c r="MI276" s="132"/>
      <c r="MJ276" s="131"/>
      <c r="MK276" s="104"/>
      <c r="ML276" s="104"/>
      <c r="MM276" s="104"/>
      <c r="MN276" s="132"/>
      <c r="MO276" s="131"/>
      <c r="MP276" s="104"/>
      <c r="MQ276" s="104"/>
      <c r="MR276" s="104"/>
      <c r="MS276" s="132"/>
      <c r="MT276" s="131"/>
      <c r="MU276" s="104"/>
      <c r="MV276" s="104"/>
      <c r="MW276" s="104"/>
      <c r="MX276" s="132"/>
      <c r="MY276" s="131"/>
      <c r="MZ276" s="104"/>
      <c r="NA276" s="104"/>
      <c r="NB276" s="104"/>
      <c r="NC276" s="132"/>
      <c r="ND276" s="131"/>
      <c r="NE276" s="104"/>
      <c r="NF276" s="104"/>
      <c r="NG276" s="104"/>
      <c r="NH276" s="132"/>
      <c r="NI276" s="131"/>
      <c r="NJ276" s="104"/>
      <c r="NK276" s="104"/>
      <c r="NL276" s="104"/>
      <c r="NM276" s="132"/>
      <c r="NN276" s="131"/>
      <c r="NO276" s="104"/>
      <c r="NP276" s="104"/>
      <c r="NQ276" s="104"/>
      <c r="NR276" s="132"/>
      <c r="NS276" s="131"/>
      <c r="NT276" s="104"/>
      <c r="NU276" s="104"/>
      <c r="NV276" s="104"/>
      <c r="NW276" s="132"/>
      <c r="NX276" s="131"/>
      <c r="NY276" s="104"/>
      <c r="NZ276" s="104"/>
      <c r="OA276" s="104"/>
      <c r="OB276" s="132"/>
      <c r="OC276" s="131"/>
      <c r="OD276" s="104"/>
      <c r="OE276" s="104"/>
      <c r="OF276" s="104"/>
      <c r="OG276" s="132"/>
      <c r="OH276" s="131"/>
      <c r="OI276" s="104"/>
      <c r="OJ276" s="104"/>
      <c r="OK276" s="104"/>
      <c r="OL276" s="132"/>
      <c r="OM276" s="131"/>
      <c r="ON276" s="104"/>
      <c r="OO276" s="104"/>
      <c r="OP276" s="104"/>
      <c r="OQ276" s="132"/>
      <c r="OR276" s="131"/>
      <c r="OS276" s="104"/>
      <c r="OT276" s="104"/>
      <c r="OU276" s="104"/>
      <c r="OV276" s="132"/>
      <c r="OW276" s="131"/>
      <c r="OX276" s="104"/>
      <c r="OY276" s="104"/>
      <c r="OZ276" s="104"/>
      <c r="PA276" s="132"/>
      <c r="PB276" s="131"/>
      <c r="PC276" s="104"/>
      <c r="PD276" s="104"/>
      <c r="PE276" s="104"/>
      <c r="PF276" s="132"/>
      <c r="PG276" s="131"/>
      <c r="PH276" s="104"/>
      <c r="PI276" s="104"/>
      <c r="PJ276" s="104"/>
      <c r="PK276" s="132"/>
      <c r="PL276" s="131"/>
      <c r="PM276" s="104"/>
      <c r="PN276" s="104"/>
      <c r="PO276" s="104"/>
      <c r="PP276" s="132"/>
      <c r="PQ276" s="131"/>
      <c r="PR276" s="104"/>
      <c r="PS276" s="104"/>
      <c r="PT276" s="104"/>
      <c r="PU276" s="132"/>
      <c r="PV276" s="131"/>
      <c r="PW276" s="104"/>
      <c r="PX276" s="104"/>
      <c r="PY276" s="104"/>
      <c r="PZ276" s="132"/>
      <c r="QA276" s="131"/>
      <c r="QB276" s="104"/>
      <c r="QC276" s="104"/>
      <c r="QD276" s="104"/>
      <c r="QE276" s="132"/>
      <c r="QF276" s="131"/>
      <c r="QG276" s="104"/>
      <c r="QH276" s="104"/>
      <c r="QI276" s="104"/>
      <c r="QJ276" s="132"/>
      <c r="QK276" s="131"/>
      <c r="QL276" s="104"/>
      <c r="QM276" s="104"/>
      <c r="QN276" s="104"/>
      <c r="QO276" s="132"/>
      <c r="QP276" s="131"/>
      <c r="QQ276" s="104"/>
      <c r="QR276" s="104"/>
      <c r="QS276" s="104"/>
      <c r="QT276" s="132"/>
      <c r="QU276" s="131"/>
      <c r="QV276" s="104"/>
      <c r="QW276" s="104"/>
      <c r="QX276" s="104"/>
      <c r="QY276" s="132"/>
      <c r="QZ276" s="131"/>
      <c r="RA276" s="104"/>
      <c r="RB276" s="104"/>
      <c r="RC276" s="104"/>
      <c r="RD276" s="132"/>
      <c r="RE276" s="131"/>
      <c r="RF276" s="104"/>
      <c r="RG276" s="104"/>
      <c r="RH276" s="104"/>
      <c r="RI276" s="132"/>
      <c r="RJ276" s="131"/>
      <c r="RK276" s="104"/>
      <c r="RL276" s="104"/>
      <c r="RM276" s="104"/>
      <c r="RN276" s="132"/>
      <c r="RO276" s="131"/>
      <c r="RP276" s="104"/>
      <c r="RQ276" s="104"/>
      <c r="RR276" s="104"/>
      <c r="RS276" s="132"/>
      <c r="RT276" s="131"/>
      <c r="RU276" s="104"/>
      <c r="RV276" s="104"/>
      <c r="RW276" s="104"/>
      <c r="RX276" s="132"/>
      <c r="RY276" s="131"/>
      <c r="RZ276" s="104"/>
      <c r="SA276" s="104"/>
      <c r="SB276" s="104"/>
      <c r="SC276" s="132"/>
      <c r="SD276" s="131"/>
      <c r="SE276" s="104"/>
      <c r="SF276" s="104"/>
      <c r="SG276" s="104"/>
      <c r="SH276" s="132"/>
      <c r="SI276" s="131"/>
      <c r="SJ276" s="104"/>
      <c r="SK276" s="104"/>
      <c r="SL276" s="104"/>
      <c r="SM276" s="132"/>
      <c r="SN276" s="131"/>
      <c r="SO276" s="104"/>
      <c r="SP276" s="104"/>
      <c r="SQ276" s="104"/>
      <c r="SR276" s="132"/>
      <c r="SS276" s="131"/>
      <c r="ST276" s="104"/>
      <c r="SU276" s="104"/>
      <c r="SV276" s="104"/>
      <c r="SW276" s="132"/>
    </row>
    <row r="277" spans="2:517" ht="3" customHeight="1">
      <c r="B277" s="125"/>
      <c r="C277" s="125"/>
      <c r="D277" s="125"/>
      <c r="E277" s="125"/>
      <c r="F277" s="125"/>
      <c r="G277" s="125"/>
      <c r="H277" s="125"/>
      <c r="I277" s="125"/>
      <c r="J277" s="125"/>
      <c r="K277" s="201"/>
      <c r="L277" s="1389"/>
      <c r="M277" s="220">
        <f>(10/20)*$K$2</f>
        <v>0</v>
      </c>
      <c r="N277" s="5"/>
      <c r="O277" s="1382"/>
      <c r="P277" s="1381"/>
      <c r="Q277" s="102"/>
      <c r="R277" s="103"/>
      <c r="S277" s="102"/>
      <c r="T277" s="102"/>
      <c r="U277" s="102"/>
      <c r="V277" s="127"/>
      <c r="W277" s="103"/>
      <c r="X277" s="102"/>
      <c r="Y277" s="102"/>
      <c r="Z277" s="102"/>
      <c r="AA277" s="127"/>
      <c r="AB277" s="103"/>
      <c r="AC277" s="102"/>
      <c r="AD277" s="102"/>
      <c r="AE277" s="102"/>
      <c r="AF277" s="127"/>
      <c r="AG277" s="103"/>
      <c r="AH277" s="102"/>
      <c r="AI277" s="102"/>
      <c r="AJ277" s="102"/>
      <c r="AK277" s="127"/>
      <c r="AL277" s="103"/>
      <c r="AM277" s="102"/>
      <c r="AN277" s="102"/>
      <c r="AO277" s="102"/>
      <c r="AP277" s="127"/>
      <c r="AQ277" s="103"/>
      <c r="AR277" s="102"/>
      <c r="AS277" s="102"/>
      <c r="AT277" s="102"/>
      <c r="AU277" s="127"/>
      <c r="AV277" s="103"/>
      <c r="AW277" s="102"/>
      <c r="AX277" s="102"/>
      <c r="AY277" s="102"/>
      <c r="AZ277" s="127"/>
      <c r="BA277" s="103"/>
      <c r="BB277" s="102"/>
      <c r="BC277" s="102"/>
      <c r="BD277" s="102"/>
      <c r="BE277" s="127"/>
      <c r="BF277" s="103"/>
      <c r="BG277" s="102"/>
      <c r="BH277" s="102"/>
      <c r="BI277" s="102"/>
      <c r="BJ277" s="127"/>
      <c r="BK277" s="103"/>
      <c r="BL277" s="102"/>
      <c r="BM277" s="102"/>
      <c r="BN277" s="102"/>
      <c r="BO277" s="127"/>
      <c r="BP277" s="103"/>
      <c r="BQ277" s="102"/>
      <c r="BR277" s="102"/>
      <c r="BS277" s="102"/>
      <c r="BT277" s="127"/>
      <c r="BU277" s="103"/>
      <c r="BV277" s="102"/>
      <c r="BW277" s="102"/>
      <c r="BX277" s="102"/>
      <c r="BY277" s="127"/>
      <c r="BZ277" s="103"/>
      <c r="CA277" s="102"/>
      <c r="CB277" s="102"/>
      <c r="CC277" s="102"/>
      <c r="CD277" s="127"/>
      <c r="CE277" s="103"/>
      <c r="CF277" s="102"/>
      <c r="CG277" s="102"/>
      <c r="CH277" s="102"/>
      <c r="CI277" s="127"/>
      <c r="CJ277" s="103"/>
      <c r="CK277" s="102"/>
      <c r="CL277" s="102"/>
      <c r="CM277" s="102"/>
      <c r="CN277" s="127"/>
      <c r="CO277" s="103"/>
      <c r="CP277" s="102"/>
      <c r="CQ277" s="102"/>
      <c r="CR277" s="102"/>
      <c r="CS277" s="127"/>
      <c r="CT277" s="103"/>
      <c r="CU277" s="102"/>
      <c r="CV277" s="102"/>
      <c r="CW277" s="102"/>
      <c r="CX277" s="127"/>
      <c r="CY277" s="103"/>
      <c r="CZ277" s="102"/>
      <c r="DA277" s="102"/>
      <c r="DB277" s="102"/>
      <c r="DC277" s="127"/>
      <c r="DD277" s="103"/>
      <c r="DE277" s="102"/>
      <c r="DF277" s="102"/>
      <c r="DG277" s="102"/>
      <c r="DH277" s="127"/>
      <c r="DI277" s="103"/>
      <c r="DJ277" s="102"/>
      <c r="DK277" s="102"/>
      <c r="DL277" s="102"/>
      <c r="DM277" s="127"/>
      <c r="DN277" s="103"/>
      <c r="DO277" s="102"/>
      <c r="DP277" s="102"/>
      <c r="DQ277" s="102"/>
      <c r="DR277" s="127"/>
      <c r="DS277" s="103"/>
      <c r="DT277" s="102"/>
      <c r="DU277" s="102"/>
      <c r="DV277" s="102"/>
      <c r="DW277" s="127"/>
      <c r="DX277" s="103"/>
      <c r="DY277" s="102"/>
      <c r="DZ277" s="102"/>
      <c r="EA277" s="102"/>
      <c r="EB277" s="127"/>
      <c r="EC277" s="103"/>
      <c r="ED277" s="102"/>
      <c r="EE277" s="102"/>
      <c r="EF277" s="102"/>
      <c r="EG277" s="127"/>
      <c r="EH277" s="103"/>
      <c r="EI277" s="102"/>
      <c r="EJ277" s="102"/>
      <c r="EK277" s="102"/>
      <c r="EL277" s="127"/>
      <c r="EM277" s="103"/>
      <c r="EN277" s="102"/>
      <c r="EO277" s="102"/>
      <c r="EP277" s="102"/>
      <c r="EQ277" s="127"/>
      <c r="ER277" s="103"/>
      <c r="ES277" s="102"/>
      <c r="ET277" s="102"/>
      <c r="EU277" s="102"/>
      <c r="EV277" s="127"/>
      <c r="EW277" s="103"/>
      <c r="EX277" s="102"/>
      <c r="EY277" s="102"/>
      <c r="EZ277" s="102"/>
      <c r="FA277" s="127"/>
      <c r="FB277" s="103"/>
      <c r="FC277" s="102"/>
      <c r="FD277" s="102"/>
      <c r="FE277" s="102"/>
      <c r="FF277" s="127"/>
      <c r="FG277" s="103"/>
      <c r="FH277" s="102"/>
      <c r="FI277" s="102"/>
      <c r="FJ277" s="102"/>
      <c r="FK277" s="127"/>
      <c r="FL277" s="103"/>
      <c r="FM277" s="102"/>
      <c r="FN277" s="102"/>
      <c r="FO277" s="102"/>
      <c r="FP277" s="127"/>
      <c r="FQ277" s="103"/>
      <c r="FR277" s="102"/>
      <c r="FS277" s="102"/>
      <c r="FT277" s="102"/>
      <c r="FU277" s="127"/>
      <c r="FV277" s="103"/>
      <c r="FW277" s="102"/>
      <c r="FX277" s="102"/>
      <c r="FY277" s="102"/>
      <c r="FZ277" s="127"/>
      <c r="GA277" s="103"/>
      <c r="GB277" s="102"/>
      <c r="GC277" s="102"/>
      <c r="GD277" s="102"/>
      <c r="GE277" s="127"/>
      <c r="GF277" s="103"/>
      <c r="GG277" s="102"/>
      <c r="GH277" s="102"/>
      <c r="GI277" s="102"/>
      <c r="GJ277" s="127"/>
      <c r="GK277" s="103"/>
      <c r="GL277" s="102"/>
      <c r="GM277" s="102"/>
      <c r="GN277" s="102"/>
      <c r="GO277" s="127"/>
      <c r="GP277" s="103"/>
      <c r="GQ277" s="102"/>
      <c r="GR277" s="102"/>
      <c r="GS277" s="102"/>
      <c r="GT277" s="127"/>
      <c r="GU277" s="103"/>
      <c r="GV277" s="102"/>
      <c r="GW277" s="102"/>
      <c r="GX277" s="102"/>
      <c r="GY277" s="127"/>
      <c r="GZ277" s="103"/>
      <c r="HA277" s="102"/>
      <c r="HB277" s="102"/>
      <c r="HC277" s="102"/>
      <c r="HD277" s="127"/>
      <c r="HE277" s="103"/>
      <c r="HF277" s="102"/>
      <c r="HG277" s="102"/>
      <c r="HH277" s="102"/>
      <c r="HI277" s="127"/>
      <c r="HJ277" s="103"/>
      <c r="HK277" s="102"/>
      <c r="HL277" s="102"/>
      <c r="HM277" s="102"/>
      <c r="HN277" s="127"/>
      <c r="HO277" s="103"/>
      <c r="HP277" s="102"/>
      <c r="HQ277" s="102"/>
      <c r="HR277" s="102"/>
      <c r="HS277" s="127"/>
      <c r="HT277" s="103"/>
      <c r="HU277" s="102"/>
      <c r="HV277" s="102"/>
      <c r="HW277" s="102"/>
      <c r="HX277" s="127"/>
      <c r="HY277" s="103"/>
      <c r="HZ277" s="102"/>
      <c r="IA277" s="102"/>
      <c r="IB277" s="102"/>
      <c r="IC277" s="127"/>
      <c r="ID277" s="103"/>
      <c r="IE277" s="102"/>
      <c r="IF277" s="102"/>
      <c r="IG277" s="102"/>
      <c r="IH277" s="127"/>
      <c r="II277" s="103"/>
      <c r="IJ277" s="102"/>
      <c r="IK277" s="102"/>
      <c r="IL277" s="102"/>
      <c r="IM277" s="127"/>
      <c r="IN277" s="103"/>
      <c r="IO277" s="102"/>
      <c r="IP277" s="102"/>
      <c r="IQ277" s="102"/>
      <c r="IR277" s="127"/>
      <c r="IS277" s="103"/>
      <c r="IT277" s="102"/>
      <c r="IU277" s="102"/>
      <c r="IV277" s="102"/>
      <c r="IW277" s="127"/>
      <c r="IX277" s="103"/>
      <c r="IY277" s="102"/>
      <c r="IZ277" s="102"/>
      <c r="JA277" s="102"/>
      <c r="JB277" s="127"/>
      <c r="JC277" s="103"/>
      <c r="JD277" s="102"/>
      <c r="JE277" s="102"/>
      <c r="JF277" s="102"/>
      <c r="JG277" s="127"/>
      <c r="JH277" s="103"/>
      <c r="JI277" s="102"/>
      <c r="JJ277" s="102"/>
      <c r="JK277" s="102"/>
      <c r="JL277" s="127"/>
      <c r="JM277" s="103"/>
      <c r="JN277" s="102"/>
      <c r="JO277" s="102"/>
      <c r="JP277" s="102"/>
      <c r="JQ277" s="127"/>
      <c r="JR277" s="103"/>
      <c r="JS277" s="102"/>
      <c r="JT277" s="102"/>
      <c r="JU277" s="102"/>
      <c r="JV277" s="127"/>
      <c r="JW277" s="103"/>
      <c r="JX277" s="102"/>
      <c r="JY277" s="102"/>
      <c r="JZ277" s="102"/>
      <c r="KA277" s="127"/>
      <c r="KB277" s="103"/>
      <c r="KC277" s="102"/>
      <c r="KD277" s="102"/>
      <c r="KE277" s="102"/>
      <c r="KF277" s="127"/>
      <c r="KG277" s="103"/>
      <c r="KH277" s="102"/>
      <c r="KI277" s="102"/>
      <c r="KJ277" s="102"/>
      <c r="KK277" s="127"/>
      <c r="KL277" s="103"/>
      <c r="KM277" s="102"/>
      <c r="KN277" s="102"/>
      <c r="KO277" s="102"/>
      <c r="KP277" s="127"/>
      <c r="KQ277" s="103"/>
      <c r="KR277" s="102"/>
      <c r="KS277" s="102"/>
      <c r="KT277" s="102"/>
      <c r="KU277" s="127"/>
      <c r="KV277" s="103"/>
      <c r="KW277" s="102"/>
      <c r="KX277" s="102"/>
      <c r="KY277" s="102"/>
      <c r="KZ277" s="127"/>
      <c r="LA277" s="103"/>
      <c r="LB277" s="102"/>
      <c r="LC277" s="102"/>
      <c r="LD277" s="102"/>
      <c r="LE277" s="127"/>
      <c r="LF277" s="103"/>
      <c r="LG277" s="102"/>
      <c r="LH277" s="102"/>
      <c r="LI277" s="102"/>
      <c r="LJ277" s="127"/>
      <c r="LK277" s="103"/>
      <c r="LL277" s="102"/>
      <c r="LM277" s="102"/>
      <c r="LN277" s="102"/>
      <c r="LO277" s="127"/>
      <c r="LP277" s="103"/>
      <c r="LQ277" s="102"/>
      <c r="LR277" s="102"/>
      <c r="LS277" s="102"/>
      <c r="LT277" s="127"/>
      <c r="LU277" s="103"/>
      <c r="LV277" s="102"/>
      <c r="LW277" s="102"/>
      <c r="LX277" s="102"/>
      <c r="LY277" s="127"/>
      <c r="LZ277" s="103"/>
      <c r="MA277" s="102"/>
      <c r="MB277" s="102"/>
      <c r="MC277" s="102"/>
      <c r="MD277" s="127"/>
      <c r="ME277" s="103"/>
      <c r="MF277" s="102"/>
      <c r="MG277" s="102"/>
      <c r="MH277" s="102"/>
      <c r="MI277" s="127"/>
      <c r="MJ277" s="103"/>
      <c r="MK277" s="102"/>
      <c r="ML277" s="102"/>
      <c r="MM277" s="102"/>
      <c r="MN277" s="127"/>
      <c r="MO277" s="103"/>
      <c r="MP277" s="102"/>
      <c r="MQ277" s="102"/>
      <c r="MR277" s="102"/>
      <c r="MS277" s="127"/>
      <c r="MT277" s="103"/>
      <c r="MU277" s="102"/>
      <c r="MV277" s="102"/>
      <c r="MW277" s="102"/>
      <c r="MX277" s="127"/>
      <c r="MY277" s="103"/>
      <c r="MZ277" s="102"/>
      <c r="NA277" s="102"/>
      <c r="NB277" s="102"/>
      <c r="NC277" s="127"/>
      <c r="ND277" s="103"/>
      <c r="NE277" s="102"/>
      <c r="NF277" s="102"/>
      <c r="NG277" s="102"/>
      <c r="NH277" s="127"/>
      <c r="NI277" s="103"/>
      <c r="NJ277" s="102"/>
      <c r="NK277" s="102"/>
      <c r="NL277" s="102"/>
      <c r="NM277" s="127"/>
      <c r="NN277" s="103"/>
      <c r="NO277" s="102"/>
      <c r="NP277" s="102"/>
      <c r="NQ277" s="102"/>
      <c r="NR277" s="127"/>
      <c r="NS277" s="103"/>
      <c r="NT277" s="102"/>
      <c r="NU277" s="102"/>
      <c r="NV277" s="102"/>
      <c r="NW277" s="127"/>
      <c r="NX277" s="103"/>
      <c r="NY277" s="102"/>
      <c r="NZ277" s="102"/>
      <c r="OA277" s="102"/>
      <c r="OB277" s="127"/>
      <c r="OC277" s="103"/>
      <c r="OD277" s="102"/>
      <c r="OE277" s="102"/>
      <c r="OF277" s="102"/>
      <c r="OG277" s="127"/>
      <c r="OH277" s="103"/>
      <c r="OI277" s="102"/>
      <c r="OJ277" s="102"/>
      <c r="OK277" s="102"/>
      <c r="OL277" s="127"/>
      <c r="OM277" s="103"/>
      <c r="ON277" s="102"/>
      <c r="OO277" s="102"/>
      <c r="OP277" s="102"/>
      <c r="OQ277" s="127"/>
      <c r="OR277" s="103"/>
      <c r="OS277" s="102"/>
      <c r="OT277" s="102"/>
      <c r="OU277" s="102"/>
      <c r="OV277" s="127"/>
      <c r="OW277" s="103"/>
      <c r="OX277" s="102"/>
      <c r="OY277" s="102"/>
      <c r="OZ277" s="102"/>
      <c r="PA277" s="127"/>
      <c r="PB277" s="103"/>
      <c r="PC277" s="102"/>
      <c r="PD277" s="102"/>
      <c r="PE277" s="102"/>
      <c r="PF277" s="127"/>
      <c r="PG277" s="103"/>
      <c r="PH277" s="102"/>
      <c r="PI277" s="102"/>
      <c r="PJ277" s="102"/>
      <c r="PK277" s="127"/>
      <c r="PL277" s="103"/>
      <c r="PM277" s="102"/>
      <c r="PN277" s="102"/>
      <c r="PO277" s="102"/>
      <c r="PP277" s="127"/>
      <c r="PQ277" s="103"/>
      <c r="PR277" s="102"/>
      <c r="PS277" s="102"/>
      <c r="PT277" s="102"/>
      <c r="PU277" s="127"/>
      <c r="PV277" s="103"/>
      <c r="PW277" s="102"/>
      <c r="PX277" s="102"/>
      <c r="PY277" s="102"/>
      <c r="PZ277" s="127"/>
      <c r="QA277" s="103"/>
      <c r="QB277" s="102"/>
      <c r="QC277" s="102"/>
      <c r="QD277" s="102"/>
      <c r="QE277" s="127"/>
      <c r="QF277" s="103"/>
      <c r="QG277" s="102"/>
      <c r="QH277" s="102"/>
      <c r="QI277" s="102"/>
      <c r="QJ277" s="127"/>
      <c r="QK277" s="103"/>
      <c r="QL277" s="102"/>
      <c r="QM277" s="102"/>
      <c r="QN277" s="102"/>
      <c r="QO277" s="127"/>
      <c r="QP277" s="103"/>
      <c r="QQ277" s="102"/>
      <c r="QR277" s="102"/>
      <c r="QS277" s="102"/>
      <c r="QT277" s="127"/>
      <c r="QU277" s="103"/>
      <c r="QV277" s="102"/>
      <c r="QW277" s="102"/>
      <c r="QX277" s="102"/>
      <c r="QY277" s="127"/>
      <c r="QZ277" s="103"/>
      <c r="RA277" s="102"/>
      <c r="RB277" s="102"/>
      <c r="RC277" s="102"/>
      <c r="RD277" s="127"/>
      <c r="RE277" s="103"/>
      <c r="RF277" s="102"/>
      <c r="RG277" s="102"/>
      <c r="RH277" s="102"/>
      <c r="RI277" s="127"/>
      <c r="RJ277" s="103"/>
      <c r="RK277" s="102"/>
      <c r="RL277" s="102"/>
      <c r="RM277" s="102"/>
      <c r="RN277" s="127"/>
      <c r="RO277" s="103"/>
      <c r="RP277" s="102"/>
      <c r="RQ277" s="102"/>
      <c r="RR277" s="102"/>
      <c r="RS277" s="127"/>
      <c r="RT277" s="103"/>
      <c r="RU277" s="102"/>
      <c r="RV277" s="102"/>
      <c r="RW277" s="102"/>
      <c r="RX277" s="127"/>
      <c r="RY277" s="103"/>
      <c r="RZ277" s="102"/>
      <c r="SA277" s="102"/>
      <c r="SB277" s="102"/>
      <c r="SC277" s="127"/>
      <c r="SD277" s="103"/>
      <c r="SE277" s="102"/>
      <c r="SF277" s="102"/>
      <c r="SG277" s="102"/>
      <c r="SH277" s="127"/>
      <c r="SI277" s="103"/>
      <c r="SJ277" s="102"/>
      <c r="SK277" s="102"/>
      <c r="SL277" s="102"/>
      <c r="SM277" s="127"/>
      <c r="SN277" s="103"/>
      <c r="SO277" s="102"/>
      <c r="SP277" s="102"/>
      <c r="SQ277" s="102"/>
      <c r="SR277" s="127"/>
      <c r="SS277" s="103"/>
      <c r="ST277" s="102"/>
      <c r="SU277" s="102"/>
      <c r="SV277" s="102"/>
      <c r="SW277" s="127"/>
    </row>
    <row r="278" spans="2:517" ht="3" customHeight="1">
      <c r="B278" s="125"/>
      <c r="C278" s="125"/>
      <c r="D278" s="125"/>
      <c r="E278" s="125"/>
      <c r="F278" s="125"/>
      <c r="G278" s="125"/>
      <c r="H278" s="125"/>
      <c r="I278" s="125"/>
      <c r="J278" s="125"/>
      <c r="K278" s="201"/>
      <c r="L278" s="1389"/>
      <c r="M278" s="220">
        <f>(9/20)*$K$2</f>
        <v>0</v>
      </c>
      <c r="N278" s="5"/>
      <c r="O278" s="247"/>
      <c r="P278" s="1381"/>
      <c r="Q278" s="102"/>
      <c r="R278" s="128"/>
      <c r="S278" s="129"/>
      <c r="T278" s="129"/>
      <c r="U278" s="129"/>
      <c r="V278" s="130"/>
      <c r="W278" s="128"/>
      <c r="X278" s="129"/>
      <c r="Y278" s="129"/>
      <c r="Z278" s="129"/>
      <c r="AA278" s="130"/>
      <c r="AB278" s="128"/>
      <c r="AC278" s="129"/>
      <c r="AD278" s="129"/>
      <c r="AE278" s="129"/>
      <c r="AF278" s="130"/>
      <c r="AG278" s="128"/>
      <c r="AH278" s="129"/>
      <c r="AI278" s="129"/>
      <c r="AJ278" s="129"/>
      <c r="AK278" s="130"/>
      <c r="AL278" s="128"/>
      <c r="AM278" s="129"/>
      <c r="AN278" s="129"/>
      <c r="AO278" s="129"/>
      <c r="AP278" s="130"/>
      <c r="AQ278" s="128"/>
      <c r="AR278" s="129"/>
      <c r="AS278" s="129"/>
      <c r="AT278" s="129"/>
      <c r="AU278" s="130"/>
      <c r="AV278" s="128"/>
      <c r="AW278" s="129"/>
      <c r="AX278" s="129"/>
      <c r="AY278" s="129"/>
      <c r="AZ278" s="130"/>
      <c r="BA278" s="128"/>
      <c r="BB278" s="129"/>
      <c r="BC278" s="129"/>
      <c r="BD278" s="129"/>
      <c r="BE278" s="130"/>
      <c r="BF278" s="128"/>
      <c r="BG278" s="129"/>
      <c r="BH278" s="129"/>
      <c r="BI278" s="129"/>
      <c r="BJ278" s="130"/>
      <c r="BK278" s="128"/>
      <c r="BL278" s="129"/>
      <c r="BM278" s="129"/>
      <c r="BN278" s="129"/>
      <c r="BO278" s="130"/>
      <c r="BP278" s="128"/>
      <c r="BQ278" s="129"/>
      <c r="BR278" s="129"/>
      <c r="BS278" s="129"/>
      <c r="BT278" s="130"/>
      <c r="BU278" s="128"/>
      <c r="BV278" s="129"/>
      <c r="BW278" s="129"/>
      <c r="BX278" s="129"/>
      <c r="BY278" s="130"/>
      <c r="BZ278" s="128"/>
      <c r="CA278" s="129"/>
      <c r="CB278" s="129"/>
      <c r="CC278" s="129"/>
      <c r="CD278" s="130"/>
      <c r="CE278" s="128"/>
      <c r="CF278" s="129"/>
      <c r="CG278" s="129"/>
      <c r="CH278" s="129"/>
      <c r="CI278" s="130"/>
      <c r="CJ278" s="128"/>
      <c r="CK278" s="129"/>
      <c r="CL278" s="129"/>
      <c r="CM278" s="129"/>
      <c r="CN278" s="130"/>
      <c r="CO278" s="128"/>
      <c r="CP278" s="129"/>
      <c r="CQ278" s="129"/>
      <c r="CR278" s="129"/>
      <c r="CS278" s="130"/>
      <c r="CT278" s="128"/>
      <c r="CU278" s="129"/>
      <c r="CV278" s="129"/>
      <c r="CW278" s="129"/>
      <c r="CX278" s="130"/>
      <c r="CY278" s="128"/>
      <c r="CZ278" s="129"/>
      <c r="DA278" s="129"/>
      <c r="DB278" s="129"/>
      <c r="DC278" s="130"/>
      <c r="DD278" s="128"/>
      <c r="DE278" s="129"/>
      <c r="DF278" s="129"/>
      <c r="DG278" s="129"/>
      <c r="DH278" s="130"/>
      <c r="DI278" s="128"/>
      <c r="DJ278" s="129"/>
      <c r="DK278" s="129"/>
      <c r="DL278" s="129"/>
      <c r="DM278" s="130"/>
      <c r="DN278" s="128"/>
      <c r="DO278" s="129"/>
      <c r="DP278" s="129"/>
      <c r="DQ278" s="129"/>
      <c r="DR278" s="130"/>
      <c r="DS278" s="128"/>
      <c r="DT278" s="129"/>
      <c r="DU278" s="129"/>
      <c r="DV278" s="129"/>
      <c r="DW278" s="130"/>
      <c r="DX278" s="128"/>
      <c r="DY278" s="129"/>
      <c r="DZ278" s="129"/>
      <c r="EA278" s="129"/>
      <c r="EB278" s="130"/>
      <c r="EC278" s="128"/>
      <c r="ED278" s="129"/>
      <c r="EE278" s="129"/>
      <c r="EF278" s="129"/>
      <c r="EG278" s="130"/>
      <c r="EH278" s="128"/>
      <c r="EI278" s="129"/>
      <c r="EJ278" s="129"/>
      <c r="EK278" s="129"/>
      <c r="EL278" s="130"/>
      <c r="EM278" s="128"/>
      <c r="EN278" s="129"/>
      <c r="EO278" s="129"/>
      <c r="EP278" s="129"/>
      <c r="EQ278" s="130"/>
      <c r="ER278" s="128"/>
      <c r="ES278" s="129"/>
      <c r="ET278" s="129"/>
      <c r="EU278" s="129"/>
      <c r="EV278" s="130"/>
      <c r="EW278" s="128"/>
      <c r="EX278" s="129"/>
      <c r="EY278" s="129"/>
      <c r="EZ278" s="129"/>
      <c r="FA278" s="130"/>
      <c r="FB278" s="128"/>
      <c r="FC278" s="129"/>
      <c r="FD278" s="129"/>
      <c r="FE278" s="129"/>
      <c r="FF278" s="130"/>
      <c r="FG278" s="128"/>
      <c r="FH278" s="129"/>
      <c r="FI278" s="129"/>
      <c r="FJ278" s="129"/>
      <c r="FK278" s="130"/>
      <c r="FL278" s="128"/>
      <c r="FM278" s="129"/>
      <c r="FN278" s="129"/>
      <c r="FO278" s="129"/>
      <c r="FP278" s="130"/>
      <c r="FQ278" s="128"/>
      <c r="FR278" s="129"/>
      <c r="FS278" s="129"/>
      <c r="FT278" s="129"/>
      <c r="FU278" s="130"/>
      <c r="FV278" s="128"/>
      <c r="FW278" s="129"/>
      <c r="FX278" s="129"/>
      <c r="FY278" s="129"/>
      <c r="FZ278" s="130"/>
      <c r="GA278" s="128"/>
      <c r="GB278" s="129"/>
      <c r="GC278" s="129"/>
      <c r="GD278" s="129"/>
      <c r="GE278" s="130"/>
      <c r="GF278" s="128"/>
      <c r="GG278" s="129"/>
      <c r="GH278" s="129"/>
      <c r="GI278" s="129"/>
      <c r="GJ278" s="130"/>
      <c r="GK278" s="128"/>
      <c r="GL278" s="129"/>
      <c r="GM278" s="129"/>
      <c r="GN278" s="129"/>
      <c r="GO278" s="130"/>
      <c r="GP278" s="128"/>
      <c r="GQ278" s="129"/>
      <c r="GR278" s="129"/>
      <c r="GS278" s="129"/>
      <c r="GT278" s="130"/>
      <c r="GU278" s="128"/>
      <c r="GV278" s="129"/>
      <c r="GW278" s="129"/>
      <c r="GX278" s="129"/>
      <c r="GY278" s="130"/>
      <c r="GZ278" s="128"/>
      <c r="HA278" s="129"/>
      <c r="HB278" s="129"/>
      <c r="HC278" s="129"/>
      <c r="HD278" s="130"/>
      <c r="HE278" s="128"/>
      <c r="HF278" s="129"/>
      <c r="HG278" s="129"/>
      <c r="HH278" s="129"/>
      <c r="HI278" s="130"/>
      <c r="HJ278" s="128"/>
      <c r="HK278" s="129"/>
      <c r="HL278" s="129"/>
      <c r="HM278" s="129"/>
      <c r="HN278" s="130"/>
      <c r="HO278" s="128"/>
      <c r="HP278" s="129"/>
      <c r="HQ278" s="129"/>
      <c r="HR278" s="129"/>
      <c r="HS278" s="130"/>
      <c r="HT278" s="128"/>
      <c r="HU278" s="129"/>
      <c r="HV278" s="129"/>
      <c r="HW278" s="129"/>
      <c r="HX278" s="130"/>
      <c r="HY278" s="128"/>
      <c r="HZ278" s="129"/>
      <c r="IA278" s="129"/>
      <c r="IB278" s="129"/>
      <c r="IC278" s="130"/>
      <c r="ID278" s="128"/>
      <c r="IE278" s="129"/>
      <c r="IF278" s="129"/>
      <c r="IG278" s="129"/>
      <c r="IH278" s="130"/>
      <c r="II278" s="128"/>
      <c r="IJ278" s="129"/>
      <c r="IK278" s="129"/>
      <c r="IL278" s="129"/>
      <c r="IM278" s="130"/>
      <c r="IN278" s="128"/>
      <c r="IO278" s="129"/>
      <c r="IP278" s="129"/>
      <c r="IQ278" s="129"/>
      <c r="IR278" s="130"/>
      <c r="IS278" s="128"/>
      <c r="IT278" s="129"/>
      <c r="IU278" s="129"/>
      <c r="IV278" s="129"/>
      <c r="IW278" s="130"/>
      <c r="IX278" s="128"/>
      <c r="IY278" s="129"/>
      <c r="IZ278" s="129"/>
      <c r="JA278" s="129"/>
      <c r="JB278" s="130"/>
      <c r="JC278" s="128"/>
      <c r="JD278" s="129"/>
      <c r="JE278" s="129"/>
      <c r="JF278" s="129"/>
      <c r="JG278" s="130"/>
      <c r="JH278" s="128"/>
      <c r="JI278" s="129"/>
      <c r="JJ278" s="129"/>
      <c r="JK278" s="129"/>
      <c r="JL278" s="130"/>
      <c r="JM278" s="128"/>
      <c r="JN278" s="129"/>
      <c r="JO278" s="129"/>
      <c r="JP278" s="129"/>
      <c r="JQ278" s="130"/>
      <c r="JR278" s="128"/>
      <c r="JS278" s="129"/>
      <c r="JT278" s="129"/>
      <c r="JU278" s="129"/>
      <c r="JV278" s="130"/>
      <c r="JW278" s="128"/>
      <c r="JX278" s="129"/>
      <c r="JY278" s="129"/>
      <c r="JZ278" s="129"/>
      <c r="KA278" s="130"/>
      <c r="KB278" s="128"/>
      <c r="KC278" s="129"/>
      <c r="KD278" s="129"/>
      <c r="KE278" s="129"/>
      <c r="KF278" s="130"/>
      <c r="KG278" s="128"/>
      <c r="KH278" s="129"/>
      <c r="KI278" s="129"/>
      <c r="KJ278" s="129"/>
      <c r="KK278" s="130"/>
      <c r="KL278" s="128"/>
      <c r="KM278" s="129"/>
      <c r="KN278" s="129"/>
      <c r="KO278" s="129"/>
      <c r="KP278" s="130"/>
      <c r="KQ278" s="128"/>
      <c r="KR278" s="129"/>
      <c r="KS278" s="129"/>
      <c r="KT278" s="129"/>
      <c r="KU278" s="130"/>
      <c r="KV278" s="128"/>
      <c r="KW278" s="129"/>
      <c r="KX278" s="129"/>
      <c r="KY278" s="129"/>
      <c r="KZ278" s="130"/>
      <c r="LA278" s="128"/>
      <c r="LB278" s="129"/>
      <c r="LC278" s="129"/>
      <c r="LD278" s="129"/>
      <c r="LE278" s="130"/>
      <c r="LF278" s="128"/>
      <c r="LG278" s="129"/>
      <c r="LH278" s="129"/>
      <c r="LI278" s="129"/>
      <c r="LJ278" s="130"/>
      <c r="LK278" s="128"/>
      <c r="LL278" s="129"/>
      <c r="LM278" s="129"/>
      <c r="LN278" s="129"/>
      <c r="LO278" s="130"/>
      <c r="LP278" s="128"/>
      <c r="LQ278" s="129"/>
      <c r="LR278" s="129"/>
      <c r="LS278" s="129"/>
      <c r="LT278" s="130"/>
      <c r="LU278" s="128"/>
      <c r="LV278" s="129"/>
      <c r="LW278" s="129"/>
      <c r="LX278" s="129"/>
      <c r="LY278" s="130"/>
      <c r="LZ278" s="128"/>
      <c r="MA278" s="129"/>
      <c r="MB278" s="129"/>
      <c r="MC278" s="129"/>
      <c r="MD278" s="130"/>
      <c r="ME278" s="128"/>
      <c r="MF278" s="129"/>
      <c r="MG278" s="129"/>
      <c r="MH278" s="129"/>
      <c r="MI278" s="130"/>
      <c r="MJ278" s="128"/>
      <c r="MK278" s="129"/>
      <c r="ML278" s="129"/>
      <c r="MM278" s="129"/>
      <c r="MN278" s="130"/>
      <c r="MO278" s="128"/>
      <c r="MP278" s="129"/>
      <c r="MQ278" s="129"/>
      <c r="MR278" s="129"/>
      <c r="MS278" s="130"/>
      <c r="MT278" s="128"/>
      <c r="MU278" s="129"/>
      <c r="MV278" s="129"/>
      <c r="MW278" s="129"/>
      <c r="MX278" s="130"/>
      <c r="MY278" s="128"/>
      <c r="MZ278" s="129"/>
      <c r="NA278" s="129"/>
      <c r="NB278" s="129"/>
      <c r="NC278" s="130"/>
      <c r="ND278" s="128"/>
      <c r="NE278" s="129"/>
      <c r="NF278" s="129"/>
      <c r="NG278" s="129"/>
      <c r="NH278" s="130"/>
      <c r="NI278" s="128"/>
      <c r="NJ278" s="129"/>
      <c r="NK278" s="129"/>
      <c r="NL278" s="129"/>
      <c r="NM278" s="130"/>
      <c r="NN278" s="128"/>
      <c r="NO278" s="129"/>
      <c r="NP278" s="129"/>
      <c r="NQ278" s="129"/>
      <c r="NR278" s="130"/>
      <c r="NS278" s="128"/>
      <c r="NT278" s="129"/>
      <c r="NU278" s="129"/>
      <c r="NV278" s="129"/>
      <c r="NW278" s="130"/>
      <c r="NX278" s="128"/>
      <c r="NY278" s="129"/>
      <c r="NZ278" s="129"/>
      <c r="OA278" s="129"/>
      <c r="OB278" s="130"/>
      <c r="OC278" s="128"/>
      <c r="OD278" s="129"/>
      <c r="OE278" s="129"/>
      <c r="OF278" s="129"/>
      <c r="OG278" s="130"/>
      <c r="OH278" s="128"/>
      <c r="OI278" s="129"/>
      <c r="OJ278" s="129"/>
      <c r="OK278" s="129"/>
      <c r="OL278" s="130"/>
      <c r="OM278" s="128"/>
      <c r="ON278" s="129"/>
      <c r="OO278" s="129"/>
      <c r="OP278" s="129"/>
      <c r="OQ278" s="130"/>
      <c r="OR278" s="128"/>
      <c r="OS278" s="129"/>
      <c r="OT278" s="129"/>
      <c r="OU278" s="129"/>
      <c r="OV278" s="130"/>
      <c r="OW278" s="128"/>
      <c r="OX278" s="129"/>
      <c r="OY278" s="129"/>
      <c r="OZ278" s="129"/>
      <c r="PA278" s="130"/>
      <c r="PB278" s="128"/>
      <c r="PC278" s="129"/>
      <c r="PD278" s="129"/>
      <c r="PE278" s="129"/>
      <c r="PF278" s="130"/>
      <c r="PG278" s="128"/>
      <c r="PH278" s="129"/>
      <c r="PI278" s="129"/>
      <c r="PJ278" s="129"/>
      <c r="PK278" s="130"/>
      <c r="PL278" s="128"/>
      <c r="PM278" s="129"/>
      <c r="PN278" s="129"/>
      <c r="PO278" s="129"/>
      <c r="PP278" s="130"/>
      <c r="PQ278" s="128"/>
      <c r="PR278" s="129"/>
      <c r="PS278" s="129"/>
      <c r="PT278" s="129"/>
      <c r="PU278" s="130"/>
      <c r="PV278" s="128"/>
      <c r="PW278" s="129"/>
      <c r="PX278" s="129"/>
      <c r="PY278" s="129"/>
      <c r="PZ278" s="130"/>
      <c r="QA278" s="128"/>
      <c r="QB278" s="129"/>
      <c r="QC278" s="129"/>
      <c r="QD278" s="129"/>
      <c r="QE278" s="130"/>
      <c r="QF278" s="128"/>
      <c r="QG278" s="129"/>
      <c r="QH278" s="129"/>
      <c r="QI278" s="129"/>
      <c r="QJ278" s="130"/>
      <c r="QK278" s="128"/>
      <c r="QL278" s="129"/>
      <c r="QM278" s="129"/>
      <c r="QN278" s="129"/>
      <c r="QO278" s="130"/>
      <c r="QP278" s="128"/>
      <c r="QQ278" s="129"/>
      <c r="QR278" s="129"/>
      <c r="QS278" s="129"/>
      <c r="QT278" s="130"/>
      <c r="QU278" s="128"/>
      <c r="QV278" s="129"/>
      <c r="QW278" s="129"/>
      <c r="QX278" s="129"/>
      <c r="QY278" s="130"/>
      <c r="QZ278" s="128"/>
      <c r="RA278" s="129"/>
      <c r="RB278" s="129"/>
      <c r="RC278" s="129"/>
      <c r="RD278" s="130"/>
      <c r="RE278" s="128"/>
      <c r="RF278" s="129"/>
      <c r="RG278" s="129"/>
      <c r="RH278" s="129"/>
      <c r="RI278" s="130"/>
      <c r="RJ278" s="128"/>
      <c r="RK278" s="129"/>
      <c r="RL278" s="129"/>
      <c r="RM278" s="129"/>
      <c r="RN278" s="130"/>
      <c r="RO278" s="128"/>
      <c r="RP278" s="129"/>
      <c r="RQ278" s="129"/>
      <c r="RR278" s="129"/>
      <c r="RS278" s="130"/>
      <c r="RT278" s="128"/>
      <c r="RU278" s="129"/>
      <c r="RV278" s="129"/>
      <c r="RW278" s="129"/>
      <c r="RX278" s="130"/>
      <c r="RY278" s="128"/>
      <c r="RZ278" s="129"/>
      <c r="SA278" s="129"/>
      <c r="SB278" s="129"/>
      <c r="SC278" s="130"/>
      <c r="SD278" s="128"/>
      <c r="SE278" s="129"/>
      <c r="SF278" s="129"/>
      <c r="SG278" s="129"/>
      <c r="SH278" s="130"/>
      <c r="SI278" s="128"/>
      <c r="SJ278" s="129"/>
      <c r="SK278" s="129"/>
      <c r="SL278" s="129"/>
      <c r="SM278" s="130"/>
      <c r="SN278" s="128"/>
      <c r="SO278" s="129"/>
      <c r="SP278" s="129"/>
      <c r="SQ278" s="129"/>
      <c r="SR278" s="130"/>
      <c r="SS278" s="128"/>
      <c r="ST278" s="129"/>
      <c r="SU278" s="129"/>
      <c r="SV278" s="129"/>
      <c r="SW278" s="130"/>
    </row>
    <row r="279" spans="2:517" ht="3" customHeight="1">
      <c r="B279" s="125"/>
      <c r="C279" s="125"/>
      <c r="D279" s="125"/>
      <c r="E279" s="125"/>
      <c r="F279" s="125"/>
      <c r="G279" s="125"/>
      <c r="H279" s="125"/>
      <c r="I279" s="125"/>
      <c r="J279" s="125"/>
      <c r="K279" s="201"/>
      <c r="L279" s="1389"/>
      <c r="M279" s="220">
        <f>(8/20)*$K$2</f>
        <v>0</v>
      </c>
      <c r="N279" s="5"/>
      <c r="O279" s="1335" t="s">
        <v>63</v>
      </c>
      <c r="P279" s="1381">
        <f>IFERROR(M279,0)</f>
        <v>0</v>
      </c>
      <c r="Q279" s="104"/>
      <c r="R279" s="131"/>
      <c r="S279" s="104"/>
      <c r="T279" s="104"/>
      <c r="U279" s="104"/>
      <c r="V279" s="132"/>
      <c r="W279" s="131"/>
      <c r="X279" s="104"/>
      <c r="Y279" s="104"/>
      <c r="Z279" s="104"/>
      <c r="AA279" s="132"/>
      <c r="AB279" s="131"/>
      <c r="AC279" s="104"/>
      <c r="AD279" s="104"/>
      <c r="AE279" s="104"/>
      <c r="AF279" s="132"/>
      <c r="AG279" s="131"/>
      <c r="AH279" s="104"/>
      <c r="AI279" s="104"/>
      <c r="AJ279" s="104"/>
      <c r="AK279" s="132"/>
      <c r="AL279" s="131"/>
      <c r="AM279" s="104"/>
      <c r="AN279" s="104"/>
      <c r="AO279" s="104"/>
      <c r="AP279" s="132"/>
      <c r="AQ279" s="131"/>
      <c r="AR279" s="104"/>
      <c r="AS279" s="104"/>
      <c r="AT279" s="104"/>
      <c r="AU279" s="132"/>
      <c r="AV279" s="131"/>
      <c r="AW279" s="104"/>
      <c r="AX279" s="104"/>
      <c r="AY279" s="104"/>
      <c r="AZ279" s="132"/>
      <c r="BA279" s="131"/>
      <c r="BB279" s="104"/>
      <c r="BC279" s="104"/>
      <c r="BD279" s="104"/>
      <c r="BE279" s="132"/>
      <c r="BF279" s="131"/>
      <c r="BG279" s="104"/>
      <c r="BH279" s="104"/>
      <c r="BI279" s="104"/>
      <c r="BJ279" s="132"/>
      <c r="BK279" s="131"/>
      <c r="BL279" s="104"/>
      <c r="BM279" s="104"/>
      <c r="BN279" s="104"/>
      <c r="BO279" s="132"/>
      <c r="BP279" s="131"/>
      <c r="BQ279" s="104"/>
      <c r="BR279" s="104"/>
      <c r="BS279" s="104"/>
      <c r="BT279" s="132"/>
      <c r="BU279" s="131"/>
      <c r="BV279" s="104"/>
      <c r="BW279" s="104"/>
      <c r="BX279" s="104"/>
      <c r="BY279" s="132"/>
      <c r="BZ279" s="131"/>
      <c r="CA279" s="104"/>
      <c r="CB279" s="104"/>
      <c r="CC279" s="104"/>
      <c r="CD279" s="132"/>
      <c r="CE279" s="131"/>
      <c r="CF279" s="104"/>
      <c r="CG279" s="104"/>
      <c r="CH279" s="104"/>
      <c r="CI279" s="132"/>
      <c r="CJ279" s="131"/>
      <c r="CK279" s="104"/>
      <c r="CL279" s="104"/>
      <c r="CM279" s="104"/>
      <c r="CN279" s="132"/>
      <c r="CO279" s="131"/>
      <c r="CP279" s="104"/>
      <c r="CQ279" s="104"/>
      <c r="CR279" s="104"/>
      <c r="CS279" s="132"/>
      <c r="CT279" s="131"/>
      <c r="CU279" s="104"/>
      <c r="CV279" s="104"/>
      <c r="CW279" s="104"/>
      <c r="CX279" s="132"/>
      <c r="CY279" s="131"/>
      <c r="CZ279" s="104"/>
      <c r="DA279" s="104"/>
      <c r="DB279" s="104"/>
      <c r="DC279" s="132"/>
      <c r="DD279" s="131"/>
      <c r="DE279" s="104"/>
      <c r="DF279" s="104"/>
      <c r="DG279" s="104"/>
      <c r="DH279" s="132"/>
      <c r="DI279" s="131"/>
      <c r="DJ279" s="104"/>
      <c r="DK279" s="104"/>
      <c r="DL279" s="104"/>
      <c r="DM279" s="132"/>
      <c r="DN279" s="131"/>
      <c r="DO279" s="104"/>
      <c r="DP279" s="104"/>
      <c r="DQ279" s="104"/>
      <c r="DR279" s="132"/>
      <c r="DS279" s="131"/>
      <c r="DT279" s="104"/>
      <c r="DU279" s="104"/>
      <c r="DV279" s="104"/>
      <c r="DW279" s="132"/>
      <c r="DX279" s="131"/>
      <c r="DY279" s="104"/>
      <c r="DZ279" s="104"/>
      <c r="EA279" s="104"/>
      <c r="EB279" s="132"/>
      <c r="EC279" s="131"/>
      <c r="ED279" s="104"/>
      <c r="EE279" s="104"/>
      <c r="EF279" s="104"/>
      <c r="EG279" s="132"/>
      <c r="EH279" s="131"/>
      <c r="EI279" s="104"/>
      <c r="EJ279" s="104"/>
      <c r="EK279" s="104"/>
      <c r="EL279" s="132"/>
      <c r="EM279" s="131"/>
      <c r="EN279" s="104"/>
      <c r="EO279" s="104"/>
      <c r="EP279" s="104"/>
      <c r="EQ279" s="132"/>
      <c r="ER279" s="131"/>
      <c r="ES279" s="104"/>
      <c r="ET279" s="104"/>
      <c r="EU279" s="104"/>
      <c r="EV279" s="132"/>
      <c r="EW279" s="131"/>
      <c r="EX279" s="104"/>
      <c r="EY279" s="104"/>
      <c r="EZ279" s="104"/>
      <c r="FA279" s="132"/>
      <c r="FB279" s="131"/>
      <c r="FC279" s="104"/>
      <c r="FD279" s="104"/>
      <c r="FE279" s="104"/>
      <c r="FF279" s="132"/>
      <c r="FG279" s="131"/>
      <c r="FH279" s="104"/>
      <c r="FI279" s="104"/>
      <c r="FJ279" s="104"/>
      <c r="FK279" s="132"/>
      <c r="FL279" s="131"/>
      <c r="FM279" s="104"/>
      <c r="FN279" s="104"/>
      <c r="FO279" s="104"/>
      <c r="FP279" s="132"/>
      <c r="FQ279" s="131"/>
      <c r="FR279" s="104"/>
      <c r="FS279" s="104"/>
      <c r="FT279" s="104"/>
      <c r="FU279" s="132"/>
      <c r="FV279" s="131"/>
      <c r="FW279" s="104"/>
      <c r="FX279" s="104"/>
      <c r="FY279" s="104"/>
      <c r="FZ279" s="132"/>
      <c r="GA279" s="131"/>
      <c r="GB279" s="104"/>
      <c r="GC279" s="104"/>
      <c r="GD279" s="104"/>
      <c r="GE279" s="132"/>
      <c r="GF279" s="131"/>
      <c r="GG279" s="104"/>
      <c r="GH279" s="104"/>
      <c r="GI279" s="104"/>
      <c r="GJ279" s="132"/>
      <c r="GK279" s="131"/>
      <c r="GL279" s="104"/>
      <c r="GM279" s="104"/>
      <c r="GN279" s="104"/>
      <c r="GO279" s="132"/>
      <c r="GP279" s="131"/>
      <c r="GQ279" s="104"/>
      <c r="GR279" s="104"/>
      <c r="GS279" s="104"/>
      <c r="GT279" s="132"/>
      <c r="GU279" s="131"/>
      <c r="GV279" s="104"/>
      <c r="GW279" s="104"/>
      <c r="GX279" s="104"/>
      <c r="GY279" s="132"/>
      <c r="GZ279" s="131"/>
      <c r="HA279" s="104"/>
      <c r="HB279" s="104"/>
      <c r="HC279" s="104"/>
      <c r="HD279" s="132"/>
      <c r="HE279" s="131"/>
      <c r="HF279" s="104"/>
      <c r="HG279" s="104"/>
      <c r="HH279" s="104"/>
      <c r="HI279" s="132"/>
      <c r="HJ279" s="131"/>
      <c r="HK279" s="104"/>
      <c r="HL279" s="104"/>
      <c r="HM279" s="104"/>
      <c r="HN279" s="132"/>
      <c r="HO279" s="131"/>
      <c r="HP279" s="104"/>
      <c r="HQ279" s="104"/>
      <c r="HR279" s="104"/>
      <c r="HS279" s="132"/>
      <c r="HT279" s="131"/>
      <c r="HU279" s="104"/>
      <c r="HV279" s="104"/>
      <c r="HW279" s="104"/>
      <c r="HX279" s="132"/>
      <c r="HY279" s="131"/>
      <c r="HZ279" s="104"/>
      <c r="IA279" s="104"/>
      <c r="IB279" s="104"/>
      <c r="IC279" s="132"/>
      <c r="ID279" s="131"/>
      <c r="IE279" s="104"/>
      <c r="IF279" s="104"/>
      <c r="IG279" s="104"/>
      <c r="IH279" s="132"/>
      <c r="II279" s="131"/>
      <c r="IJ279" s="104"/>
      <c r="IK279" s="104"/>
      <c r="IL279" s="104"/>
      <c r="IM279" s="132"/>
      <c r="IN279" s="131"/>
      <c r="IO279" s="104"/>
      <c r="IP279" s="104"/>
      <c r="IQ279" s="104"/>
      <c r="IR279" s="132"/>
      <c r="IS279" s="131"/>
      <c r="IT279" s="104"/>
      <c r="IU279" s="104"/>
      <c r="IV279" s="104"/>
      <c r="IW279" s="132"/>
      <c r="IX279" s="131"/>
      <c r="IY279" s="104"/>
      <c r="IZ279" s="104"/>
      <c r="JA279" s="104"/>
      <c r="JB279" s="132"/>
      <c r="JC279" s="131"/>
      <c r="JD279" s="104"/>
      <c r="JE279" s="104"/>
      <c r="JF279" s="104"/>
      <c r="JG279" s="132"/>
      <c r="JH279" s="131"/>
      <c r="JI279" s="104"/>
      <c r="JJ279" s="104"/>
      <c r="JK279" s="104"/>
      <c r="JL279" s="132"/>
      <c r="JM279" s="131"/>
      <c r="JN279" s="104"/>
      <c r="JO279" s="104"/>
      <c r="JP279" s="104"/>
      <c r="JQ279" s="132"/>
      <c r="JR279" s="131"/>
      <c r="JS279" s="104"/>
      <c r="JT279" s="104"/>
      <c r="JU279" s="104"/>
      <c r="JV279" s="132"/>
      <c r="JW279" s="131"/>
      <c r="JX279" s="104"/>
      <c r="JY279" s="104"/>
      <c r="JZ279" s="104"/>
      <c r="KA279" s="132"/>
      <c r="KB279" s="131"/>
      <c r="KC279" s="104"/>
      <c r="KD279" s="104"/>
      <c r="KE279" s="104"/>
      <c r="KF279" s="132"/>
      <c r="KG279" s="131"/>
      <c r="KH279" s="104"/>
      <c r="KI279" s="104"/>
      <c r="KJ279" s="104"/>
      <c r="KK279" s="132"/>
      <c r="KL279" s="131"/>
      <c r="KM279" s="104"/>
      <c r="KN279" s="104"/>
      <c r="KO279" s="104"/>
      <c r="KP279" s="132"/>
      <c r="KQ279" s="131"/>
      <c r="KR279" s="104"/>
      <c r="KS279" s="104"/>
      <c r="KT279" s="104"/>
      <c r="KU279" s="132"/>
      <c r="KV279" s="131"/>
      <c r="KW279" s="104"/>
      <c r="KX279" s="104"/>
      <c r="KY279" s="104"/>
      <c r="KZ279" s="132"/>
      <c r="LA279" s="131"/>
      <c r="LB279" s="104"/>
      <c r="LC279" s="104"/>
      <c r="LD279" s="104"/>
      <c r="LE279" s="132"/>
      <c r="LF279" s="131"/>
      <c r="LG279" s="104"/>
      <c r="LH279" s="104"/>
      <c r="LI279" s="104"/>
      <c r="LJ279" s="132"/>
      <c r="LK279" s="131"/>
      <c r="LL279" s="104"/>
      <c r="LM279" s="104"/>
      <c r="LN279" s="104"/>
      <c r="LO279" s="132"/>
      <c r="LP279" s="131"/>
      <c r="LQ279" s="104"/>
      <c r="LR279" s="104"/>
      <c r="LS279" s="104"/>
      <c r="LT279" s="132"/>
      <c r="LU279" s="131"/>
      <c r="LV279" s="104"/>
      <c r="LW279" s="104"/>
      <c r="LX279" s="104"/>
      <c r="LY279" s="132"/>
      <c r="LZ279" s="131"/>
      <c r="MA279" s="104"/>
      <c r="MB279" s="104"/>
      <c r="MC279" s="104"/>
      <c r="MD279" s="132"/>
      <c r="ME279" s="131"/>
      <c r="MF279" s="104"/>
      <c r="MG279" s="104"/>
      <c r="MH279" s="104"/>
      <c r="MI279" s="132"/>
      <c r="MJ279" s="131"/>
      <c r="MK279" s="104"/>
      <c r="ML279" s="104"/>
      <c r="MM279" s="104"/>
      <c r="MN279" s="132"/>
      <c r="MO279" s="131"/>
      <c r="MP279" s="104"/>
      <c r="MQ279" s="104"/>
      <c r="MR279" s="104"/>
      <c r="MS279" s="132"/>
      <c r="MT279" s="131"/>
      <c r="MU279" s="104"/>
      <c r="MV279" s="104"/>
      <c r="MW279" s="104"/>
      <c r="MX279" s="132"/>
      <c r="MY279" s="131"/>
      <c r="MZ279" s="104"/>
      <c r="NA279" s="104"/>
      <c r="NB279" s="104"/>
      <c r="NC279" s="132"/>
      <c r="ND279" s="131"/>
      <c r="NE279" s="104"/>
      <c r="NF279" s="104"/>
      <c r="NG279" s="104"/>
      <c r="NH279" s="132"/>
      <c r="NI279" s="131"/>
      <c r="NJ279" s="104"/>
      <c r="NK279" s="104"/>
      <c r="NL279" s="104"/>
      <c r="NM279" s="132"/>
      <c r="NN279" s="131"/>
      <c r="NO279" s="104"/>
      <c r="NP279" s="104"/>
      <c r="NQ279" s="104"/>
      <c r="NR279" s="132"/>
      <c r="NS279" s="131"/>
      <c r="NT279" s="104"/>
      <c r="NU279" s="104"/>
      <c r="NV279" s="104"/>
      <c r="NW279" s="132"/>
      <c r="NX279" s="131"/>
      <c r="NY279" s="104"/>
      <c r="NZ279" s="104"/>
      <c r="OA279" s="104"/>
      <c r="OB279" s="132"/>
      <c r="OC279" s="131"/>
      <c r="OD279" s="104"/>
      <c r="OE279" s="104"/>
      <c r="OF279" s="104"/>
      <c r="OG279" s="132"/>
      <c r="OH279" s="131"/>
      <c r="OI279" s="104"/>
      <c r="OJ279" s="104"/>
      <c r="OK279" s="104"/>
      <c r="OL279" s="132"/>
      <c r="OM279" s="131"/>
      <c r="ON279" s="104"/>
      <c r="OO279" s="104"/>
      <c r="OP279" s="104"/>
      <c r="OQ279" s="132"/>
      <c r="OR279" s="131"/>
      <c r="OS279" s="104"/>
      <c r="OT279" s="104"/>
      <c r="OU279" s="104"/>
      <c r="OV279" s="132"/>
      <c r="OW279" s="131"/>
      <c r="OX279" s="104"/>
      <c r="OY279" s="104"/>
      <c r="OZ279" s="104"/>
      <c r="PA279" s="132"/>
      <c r="PB279" s="131"/>
      <c r="PC279" s="104"/>
      <c r="PD279" s="104"/>
      <c r="PE279" s="104"/>
      <c r="PF279" s="132"/>
      <c r="PG279" s="131"/>
      <c r="PH279" s="104"/>
      <c r="PI279" s="104"/>
      <c r="PJ279" s="104"/>
      <c r="PK279" s="132"/>
      <c r="PL279" s="131"/>
      <c r="PM279" s="104"/>
      <c r="PN279" s="104"/>
      <c r="PO279" s="104"/>
      <c r="PP279" s="132"/>
      <c r="PQ279" s="131"/>
      <c r="PR279" s="104"/>
      <c r="PS279" s="104"/>
      <c r="PT279" s="104"/>
      <c r="PU279" s="132"/>
      <c r="PV279" s="131"/>
      <c r="PW279" s="104"/>
      <c r="PX279" s="104"/>
      <c r="PY279" s="104"/>
      <c r="PZ279" s="132"/>
      <c r="QA279" s="131"/>
      <c r="QB279" s="104"/>
      <c r="QC279" s="104"/>
      <c r="QD279" s="104"/>
      <c r="QE279" s="132"/>
      <c r="QF279" s="131"/>
      <c r="QG279" s="104"/>
      <c r="QH279" s="104"/>
      <c r="QI279" s="104"/>
      <c r="QJ279" s="132"/>
      <c r="QK279" s="131"/>
      <c r="QL279" s="104"/>
      <c r="QM279" s="104"/>
      <c r="QN279" s="104"/>
      <c r="QO279" s="132"/>
      <c r="QP279" s="131"/>
      <c r="QQ279" s="104"/>
      <c r="QR279" s="104"/>
      <c r="QS279" s="104"/>
      <c r="QT279" s="132"/>
      <c r="QU279" s="131"/>
      <c r="QV279" s="104"/>
      <c r="QW279" s="104"/>
      <c r="QX279" s="104"/>
      <c r="QY279" s="132"/>
      <c r="QZ279" s="131"/>
      <c r="RA279" s="104"/>
      <c r="RB279" s="104"/>
      <c r="RC279" s="104"/>
      <c r="RD279" s="132"/>
      <c r="RE279" s="131"/>
      <c r="RF279" s="104"/>
      <c r="RG279" s="104"/>
      <c r="RH279" s="104"/>
      <c r="RI279" s="132"/>
      <c r="RJ279" s="131"/>
      <c r="RK279" s="104"/>
      <c r="RL279" s="104"/>
      <c r="RM279" s="104"/>
      <c r="RN279" s="132"/>
      <c r="RO279" s="131"/>
      <c r="RP279" s="104"/>
      <c r="RQ279" s="104"/>
      <c r="RR279" s="104"/>
      <c r="RS279" s="132"/>
      <c r="RT279" s="131"/>
      <c r="RU279" s="104"/>
      <c r="RV279" s="104"/>
      <c r="RW279" s="104"/>
      <c r="RX279" s="132"/>
      <c r="RY279" s="131"/>
      <c r="RZ279" s="104"/>
      <c r="SA279" s="104"/>
      <c r="SB279" s="104"/>
      <c r="SC279" s="132"/>
      <c r="SD279" s="131"/>
      <c r="SE279" s="104"/>
      <c r="SF279" s="104"/>
      <c r="SG279" s="104"/>
      <c r="SH279" s="132"/>
      <c r="SI279" s="131"/>
      <c r="SJ279" s="104"/>
      <c r="SK279" s="104"/>
      <c r="SL279" s="104"/>
      <c r="SM279" s="132"/>
      <c r="SN279" s="131"/>
      <c r="SO279" s="104"/>
      <c r="SP279" s="104"/>
      <c r="SQ279" s="104"/>
      <c r="SR279" s="132"/>
      <c r="SS279" s="131"/>
      <c r="ST279" s="104"/>
      <c r="SU279" s="104"/>
      <c r="SV279" s="104"/>
      <c r="SW279" s="132"/>
    </row>
    <row r="280" spans="2:517" ht="3" customHeight="1">
      <c r="B280" s="125"/>
      <c r="C280" s="125"/>
      <c r="D280" s="125"/>
      <c r="E280" s="125"/>
      <c r="F280" s="125"/>
      <c r="G280" s="125"/>
      <c r="H280" s="125"/>
      <c r="I280" s="125"/>
      <c r="J280" s="125"/>
      <c r="K280" s="201"/>
      <c r="L280" s="1389"/>
      <c r="M280" s="220">
        <f>(7/20)*$K$2</f>
        <v>0</v>
      </c>
      <c r="N280" s="5"/>
      <c r="O280" s="1335"/>
      <c r="P280" s="1381"/>
      <c r="Q280" s="102"/>
      <c r="R280" s="103"/>
      <c r="S280" s="102"/>
      <c r="T280" s="102"/>
      <c r="U280" s="102"/>
      <c r="V280" s="127"/>
      <c r="W280" s="103"/>
      <c r="X280" s="102"/>
      <c r="Y280" s="102"/>
      <c r="Z280" s="102"/>
      <c r="AA280" s="127"/>
      <c r="AB280" s="103"/>
      <c r="AC280" s="102"/>
      <c r="AD280" s="102"/>
      <c r="AE280" s="102"/>
      <c r="AF280" s="127"/>
      <c r="AG280" s="103"/>
      <c r="AH280" s="102"/>
      <c r="AI280" s="102"/>
      <c r="AJ280" s="102"/>
      <c r="AK280" s="127"/>
      <c r="AL280" s="103"/>
      <c r="AM280" s="102"/>
      <c r="AN280" s="102"/>
      <c r="AO280" s="102"/>
      <c r="AP280" s="127"/>
      <c r="AQ280" s="103"/>
      <c r="AR280" s="102"/>
      <c r="AS280" s="102"/>
      <c r="AT280" s="102"/>
      <c r="AU280" s="127"/>
      <c r="AV280" s="103"/>
      <c r="AW280" s="102"/>
      <c r="AX280" s="102"/>
      <c r="AY280" s="102"/>
      <c r="AZ280" s="127"/>
      <c r="BA280" s="103"/>
      <c r="BB280" s="102"/>
      <c r="BC280" s="102"/>
      <c r="BD280" s="102"/>
      <c r="BE280" s="127"/>
      <c r="BF280" s="103"/>
      <c r="BG280" s="102"/>
      <c r="BH280" s="102"/>
      <c r="BI280" s="102"/>
      <c r="BJ280" s="127"/>
      <c r="BK280" s="103"/>
      <c r="BL280" s="102"/>
      <c r="BM280" s="102"/>
      <c r="BN280" s="102"/>
      <c r="BO280" s="127"/>
      <c r="BP280" s="103"/>
      <c r="BQ280" s="102"/>
      <c r="BR280" s="102"/>
      <c r="BS280" s="102"/>
      <c r="BT280" s="127"/>
      <c r="BU280" s="103"/>
      <c r="BV280" s="102"/>
      <c r="BW280" s="102"/>
      <c r="BX280" s="102"/>
      <c r="BY280" s="127"/>
      <c r="BZ280" s="103"/>
      <c r="CA280" s="102"/>
      <c r="CB280" s="102"/>
      <c r="CC280" s="102"/>
      <c r="CD280" s="127"/>
      <c r="CE280" s="103"/>
      <c r="CF280" s="102"/>
      <c r="CG280" s="102"/>
      <c r="CH280" s="102"/>
      <c r="CI280" s="127"/>
      <c r="CJ280" s="103"/>
      <c r="CK280" s="102"/>
      <c r="CL280" s="102"/>
      <c r="CM280" s="102"/>
      <c r="CN280" s="127"/>
      <c r="CO280" s="103"/>
      <c r="CP280" s="102"/>
      <c r="CQ280" s="102"/>
      <c r="CR280" s="102"/>
      <c r="CS280" s="127"/>
      <c r="CT280" s="103"/>
      <c r="CU280" s="102"/>
      <c r="CV280" s="102"/>
      <c r="CW280" s="102"/>
      <c r="CX280" s="127"/>
      <c r="CY280" s="103"/>
      <c r="CZ280" s="102"/>
      <c r="DA280" s="102"/>
      <c r="DB280" s="102"/>
      <c r="DC280" s="127"/>
      <c r="DD280" s="103"/>
      <c r="DE280" s="102"/>
      <c r="DF280" s="102"/>
      <c r="DG280" s="102"/>
      <c r="DH280" s="127"/>
      <c r="DI280" s="103"/>
      <c r="DJ280" s="102"/>
      <c r="DK280" s="102"/>
      <c r="DL280" s="102"/>
      <c r="DM280" s="127"/>
      <c r="DN280" s="103"/>
      <c r="DO280" s="102"/>
      <c r="DP280" s="102"/>
      <c r="DQ280" s="102"/>
      <c r="DR280" s="127"/>
      <c r="DS280" s="103"/>
      <c r="DT280" s="102"/>
      <c r="DU280" s="102"/>
      <c r="DV280" s="102"/>
      <c r="DW280" s="127"/>
      <c r="DX280" s="103"/>
      <c r="DY280" s="102"/>
      <c r="DZ280" s="102"/>
      <c r="EA280" s="102"/>
      <c r="EB280" s="127"/>
      <c r="EC280" s="103"/>
      <c r="ED280" s="102"/>
      <c r="EE280" s="102"/>
      <c r="EF280" s="102"/>
      <c r="EG280" s="127"/>
      <c r="EH280" s="103"/>
      <c r="EI280" s="102"/>
      <c r="EJ280" s="102"/>
      <c r="EK280" s="102"/>
      <c r="EL280" s="127"/>
      <c r="EM280" s="103"/>
      <c r="EN280" s="102"/>
      <c r="EO280" s="102"/>
      <c r="EP280" s="102"/>
      <c r="EQ280" s="127"/>
      <c r="ER280" s="103"/>
      <c r="ES280" s="102"/>
      <c r="ET280" s="102"/>
      <c r="EU280" s="102"/>
      <c r="EV280" s="127"/>
      <c r="EW280" s="103"/>
      <c r="EX280" s="102"/>
      <c r="EY280" s="102"/>
      <c r="EZ280" s="102"/>
      <c r="FA280" s="127"/>
      <c r="FB280" s="103"/>
      <c r="FC280" s="102"/>
      <c r="FD280" s="102"/>
      <c r="FE280" s="102"/>
      <c r="FF280" s="127"/>
      <c r="FG280" s="103"/>
      <c r="FH280" s="102"/>
      <c r="FI280" s="102"/>
      <c r="FJ280" s="102"/>
      <c r="FK280" s="127"/>
      <c r="FL280" s="103"/>
      <c r="FM280" s="102"/>
      <c r="FN280" s="102"/>
      <c r="FO280" s="102"/>
      <c r="FP280" s="127"/>
      <c r="FQ280" s="103"/>
      <c r="FR280" s="102"/>
      <c r="FS280" s="102"/>
      <c r="FT280" s="102"/>
      <c r="FU280" s="127"/>
      <c r="FV280" s="103"/>
      <c r="FW280" s="102"/>
      <c r="FX280" s="102"/>
      <c r="FY280" s="102"/>
      <c r="FZ280" s="127"/>
      <c r="GA280" s="103"/>
      <c r="GB280" s="102"/>
      <c r="GC280" s="102"/>
      <c r="GD280" s="102"/>
      <c r="GE280" s="127"/>
      <c r="GF280" s="103"/>
      <c r="GG280" s="102"/>
      <c r="GH280" s="102"/>
      <c r="GI280" s="102"/>
      <c r="GJ280" s="127"/>
      <c r="GK280" s="103"/>
      <c r="GL280" s="102"/>
      <c r="GM280" s="102"/>
      <c r="GN280" s="102"/>
      <c r="GO280" s="127"/>
      <c r="GP280" s="103"/>
      <c r="GQ280" s="102"/>
      <c r="GR280" s="102"/>
      <c r="GS280" s="102"/>
      <c r="GT280" s="127"/>
      <c r="GU280" s="103"/>
      <c r="GV280" s="102"/>
      <c r="GW280" s="102"/>
      <c r="GX280" s="102"/>
      <c r="GY280" s="127"/>
      <c r="GZ280" s="103"/>
      <c r="HA280" s="102"/>
      <c r="HB280" s="102"/>
      <c r="HC280" s="102"/>
      <c r="HD280" s="127"/>
      <c r="HE280" s="103"/>
      <c r="HF280" s="102"/>
      <c r="HG280" s="102"/>
      <c r="HH280" s="102"/>
      <c r="HI280" s="127"/>
      <c r="HJ280" s="103"/>
      <c r="HK280" s="102"/>
      <c r="HL280" s="102"/>
      <c r="HM280" s="102"/>
      <c r="HN280" s="127"/>
      <c r="HO280" s="103"/>
      <c r="HP280" s="102"/>
      <c r="HQ280" s="102"/>
      <c r="HR280" s="102"/>
      <c r="HS280" s="127"/>
      <c r="HT280" s="103"/>
      <c r="HU280" s="102"/>
      <c r="HV280" s="102"/>
      <c r="HW280" s="102"/>
      <c r="HX280" s="127"/>
      <c r="HY280" s="103"/>
      <c r="HZ280" s="102"/>
      <c r="IA280" s="102"/>
      <c r="IB280" s="102"/>
      <c r="IC280" s="127"/>
      <c r="ID280" s="103"/>
      <c r="IE280" s="102"/>
      <c r="IF280" s="102"/>
      <c r="IG280" s="102"/>
      <c r="IH280" s="127"/>
      <c r="II280" s="103"/>
      <c r="IJ280" s="102"/>
      <c r="IK280" s="102"/>
      <c r="IL280" s="102"/>
      <c r="IM280" s="127"/>
      <c r="IN280" s="103"/>
      <c r="IO280" s="102"/>
      <c r="IP280" s="102"/>
      <c r="IQ280" s="102"/>
      <c r="IR280" s="127"/>
      <c r="IS280" s="103"/>
      <c r="IT280" s="102"/>
      <c r="IU280" s="102"/>
      <c r="IV280" s="102"/>
      <c r="IW280" s="127"/>
      <c r="IX280" s="103"/>
      <c r="IY280" s="102"/>
      <c r="IZ280" s="102"/>
      <c r="JA280" s="102"/>
      <c r="JB280" s="127"/>
      <c r="JC280" s="103"/>
      <c r="JD280" s="102"/>
      <c r="JE280" s="102"/>
      <c r="JF280" s="102"/>
      <c r="JG280" s="127"/>
      <c r="JH280" s="103"/>
      <c r="JI280" s="102"/>
      <c r="JJ280" s="102"/>
      <c r="JK280" s="102"/>
      <c r="JL280" s="127"/>
      <c r="JM280" s="103"/>
      <c r="JN280" s="102"/>
      <c r="JO280" s="102"/>
      <c r="JP280" s="102"/>
      <c r="JQ280" s="127"/>
      <c r="JR280" s="103"/>
      <c r="JS280" s="102"/>
      <c r="JT280" s="102"/>
      <c r="JU280" s="102"/>
      <c r="JV280" s="127"/>
      <c r="JW280" s="103"/>
      <c r="JX280" s="102"/>
      <c r="JY280" s="102"/>
      <c r="JZ280" s="102"/>
      <c r="KA280" s="127"/>
      <c r="KB280" s="103"/>
      <c r="KC280" s="102"/>
      <c r="KD280" s="102"/>
      <c r="KE280" s="102"/>
      <c r="KF280" s="127"/>
      <c r="KG280" s="103"/>
      <c r="KH280" s="102"/>
      <c r="KI280" s="102"/>
      <c r="KJ280" s="102"/>
      <c r="KK280" s="127"/>
      <c r="KL280" s="103"/>
      <c r="KM280" s="102"/>
      <c r="KN280" s="102"/>
      <c r="KO280" s="102"/>
      <c r="KP280" s="127"/>
      <c r="KQ280" s="103"/>
      <c r="KR280" s="102"/>
      <c r="KS280" s="102"/>
      <c r="KT280" s="102"/>
      <c r="KU280" s="127"/>
      <c r="KV280" s="103"/>
      <c r="KW280" s="102"/>
      <c r="KX280" s="102"/>
      <c r="KY280" s="102"/>
      <c r="KZ280" s="127"/>
      <c r="LA280" s="103"/>
      <c r="LB280" s="102"/>
      <c r="LC280" s="102"/>
      <c r="LD280" s="102"/>
      <c r="LE280" s="127"/>
      <c r="LF280" s="103"/>
      <c r="LG280" s="102"/>
      <c r="LH280" s="102"/>
      <c r="LI280" s="102"/>
      <c r="LJ280" s="127"/>
      <c r="LK280" s="103"/>
      <c r="LL280" s="102"/>
      <c r="LM280" s="102"/>
      <c r="LN280" s="102"/>
      <c r="LO280" s="127"/>
      <c r="LP280" s="103"/>
      <c r="LQ280" s="102"/>
      <c r="LR280" s="102"/>
      <c r="LS280" s="102"/>
      <c r="LT280" s="127"/>
      <c r="LU280" s="103"/>
      <c r="LV280" s="102"/>
      <c r="LW280" s="102"/>
      <c r="LX280" s="102"/>
      <c r="LY280" s="127"/>
      <c r="LZ280" s="103"/>
      <c r="MA280" s="102"/>
      <c r="MB280" s="102"/>
      <c r="MC280" s="102"/>
      <c r="MD280" s="127"/>
      <c r="ME280" s="103"/>
      <c r="MF280" s="102"/>
      <c r="MG280" s="102"/>
      <c r="MH280" s="102"/>
      <c r="MI280" s="127"/>
      <c r="MJ280" s="103"/>
      <c r="MK280" s="102"/>
      <c r="ML280" s="102"/>
      <c r="MM280" s="102"/>
      <c r="MN280" s="127"/>
      <c r="MO280" s="103"/>
      <c r="MP280" s="102"/>
      <c r="MQ280" s="102"/>
      <c r="MR280" s="102"/>
      <c r="MS280" s="127"/>
      <c r="MT280" s="103"/>
      <c r="MU280" s="102"/>
      <c r="MV280" s="102"/>
      <c r="MW280" s="102"/>
      <c r="MX280" s="127"/>
      <c r="MY280" s="103"/>
      <c r="MZ280" s="102"/>
      <c r="NA280" s="102"/>
      <c r="NB280" s="102"/>
      <c r="NC280" s="127"/>
      <c r="ND280" s="103"/>
      <c r="NE280" s="102"/>
      <c r="NF280" s="102"/>
      <c r="NG280" s="102"/>
      <c r="NH280" s="127"/>
      <c r="NI280" s="103"/>
      <c r="NJ280" s="102"/>
      <c r="NK280" s="102"/>
      <c r="NL280" s="102"/>
      <c r="NM280" s="127"/>
      <c r="NN280" s="103"/>
      <c r="NO280" s="102"/>
      <c r="NP280" s="102"/>
      <c r="NQ280" s="102"/>
      <c r="NR280" s="127"/>
      <c r="NS280" s="103"/>
      <c r="NT280" s="102"/>
      <c r="NU280" s="102"/>
      <c r="NV280" s="102"/>
      <c r="NW280" s="127"/>
      <c r="NX280" s="103"/>
      <c r="NY280" s="102"/>
      <c r="NZ280" s="102"/>
      <c r="OA280" s="102"/>
      <c r="OB280" s="127"/>
      <c r="OC280" s="103"/>
      <c r="OD280" s="102"/>
      <c r="OE280" s="102"/>
      <c r="OF280" s="102"/>
      <c r="OG280" s="127"/>
      <c r="OH280" s="103"/>
      <c r="OI280" s="102"/>
      <c r="OJ280" s="102"/>
      <c r="OK280" s="102"/>
      <c r="OL280" s="127"/>
      <c r="OM280" s="103"/>
      <c r="ON280" s="102"/>
      <c r="OO280" s="102"/>
      <c r="OP280" s="102"/>
      <c r="OQ280" s="127"/>
      <c r="OR280" s="103"/>
      <c r="OS280" s="102"/>
      <c r="OT280" s="102"/>
      <c r="OU280" s="102"/>
      <c r="OV280" s="127"/>
      <c r="OW280" s="103"/>
      <c r="OX280" s="102"/>
      <c r="OY280" s="102"/>
      <c r="OZ280" s="102"/>
      <c r="PA280" s="127"/>
      <c r="PB280" s="103"/>
      <c r="PC280" s="102"/>
      <c r="PD280" s="102"/>
      <c r="PE280" s="102"/>
      <c r="PF280" s="127"/>
      <c r="PG280" s="103"/>
      <c r="PH280" s="102"/>
      <c r="PI280" s="102"/>
      <c r="PJ280" s="102"/>
      <c r="PK280" s="127"/>
      <c r="PL280" s="103"/>
      <c r="PM280" s="102"/>
      <c r="PN280" s="102"/>
      <c r="PO280" s="102"/>
      <c r="PP280" s="127"/>
      <c r="PQ280" s="103"/>
      <c r="PR280" s="102"/>
      <c r="PS280" s="102"/>
      <c r="PT280" s="102"/>
      <c r="PU280" s="127"/>
      <c r="PV280" s="103"/>
      <c r="PW280" s="102"/>
      <c r="PX280" s="102"/>
      <c r="PY280" s="102"/>
      <c r="PZ280" s="127"/>
      <c r="QA280" s="103"/>
      <c r="QB280" s="102"/>
      <c r="QC280" s="102"/>
      <c r="QD280" s="102"/>
      <c r="QE280" s="127"/>
      <c r="QF280" s="103"/>
      <c r="QG280" s="102"/>
      <c r="QH280" s="102"/>
      <c r="QI280" s="102"/>
      <c r="QJ280" s="127"/>
      <c r="QK280" s="103"/>
      <c r="QL280" s="102"/>
      <c r="QM280" s="102"/>
      <c r="QN280" s="102"/>
      <c r="QO280" s="127"/>
      <c r="QP280" s="103"/>
      <c r="QQ280" s="102"/>
      <c r="QR280" s="102"/>
      <c r="QS280" s="102"/>
      <c r="QT280" s="127"/>
      <c r="QU280" s="103"/>
      <c r="QV280" s="102"/>
      <c r="QW280" s="102"/>
      <c r="QX280" s="102"/>
      <c r="QY280" s="127"/>
      <c r="QZ280" s="103"/>
      <c r="RA280" s="102"/>
      <c r="RB280" s="102"/>
      <c r="RC280" s="102"/>
      <c r="RD280" s="127"/>
      <c r="RE280" s="103"/>
      <c r="RF280" s="102"/>
      <c r="RG280" s="102"/>
      <c r="RH280" s="102"/>
      <c r="RI280" s="127"/>
      <c r="RJ280" s="103"/>
      <c r="RK280" s="102"/>
      <c r="RL280" s="102"/>
      <c r="RM280" s="102"/>
      <c r="RN280" s="127"/>
      <c r="RO280" s="103"/>
      <c r="RP280" s="102"/>
      <c r="RQ280" s="102"/>
      <c r="RR280" s="102"/>
      <c r="RS280" s="127"/>
      <c r="RT280" s="103"/>
      <c r="RU280" s="102"/>
      <c r="RV280" s="102"/>
      <c r="RW280" s="102"/>
      <c r="RX280" s="127"/>
      <c r="RY280" s="103"/>
      <c r="RZ280" s="102"/>
      <c r="SA280" s="102"/>
      <c r="SB280" s="102"/>
      <c r="SC280" s="127"/>
      <c r="SD280" s="103"/>
      <c r="SE280" s="102"/>
      <c r="SF280" s="102"/>
      <c r="SG280" s="102"/>
      <c r="SH280" s="127"/>
      <c r="SI280" s="103"/>
      <c r="SJ280" s="102"/>
      <c r="SK280" s="102"/>
      <c r="SL280" s="102"/>
      <c r="SM280" s="127"/>
      <c r="SN280" s="103"/>
      <c r="SO280" s="102"/>
      <c r="SP280" s="102"/>
      <c r="SQ280" s="102"/>
      <c r="SR280" s="127"/>
      <c r="SS280" s="103"/>
      <c r="ST280" s="102"/>
      <c r="SU280" s="102"/>
      <c r="SV280" s="102"/>
      <c r="SW280" s="127"/>
    </row>
    <row r="281" spans="2:517" ht="3" customHeight="1">
      <c r="B281" s="125"/>
      <c r="C281" s="125"/>
      <c r="D281" s="125"/>
      <c r="E281" s="125"/>
      <c r="F281" s="125"/>
      <c r="G281" s="125"/>
      <c r="H281" s="125"/>
      <c r="I281" s="125"/>
      <c r="J281" s="125"/>
      <c r="K281" s="201"/>
      <c r="L281" s="1389"/>
      <c r="M281" s="220">
        <f>(6/20)*$K$2</f>
        <v>0</v>
      </c>
      <c r="N281" s="5"/>
      <c r="O281" s="1335"/>
      <c r="P281" s="1381"/>
      <c r="Q281" s="102"/>
      <c r="R281" s="128"/>
      <c r="S281" s="129"/>
      <c r="T281" s="129"/>
      <c r="U281" s="129"/>
      <c r="V281" s="130"/>
      <c r="W281" s="128"/>
      <c r="X281" s="129"/>
      <c r="Y281" s="129"/>
      <c r="Z281" s="129"/>
      <c r="AA281" s="130"/>
      <c r="AB281" s="128"/>
      <c r="AC281" s="129"/>
      <c r="AD281" s="129"/>
      <c r="AE281" s="129"/>
      <c r="AF281" s="130"/>
      <c r="AG281" s="128"/>
      <c r="AH281" s="129"/>
      <c r="AI281" s="129"/>
      <c r="AJ281" s="129"/>
      <c r="AK281" s="130"/>
      <c r="AL281" s="128"/>
      <c r="AM281" s="129"/>
      <c r="AN281" s="129"/>
      <c r="AO281" s="129"/>
      <c r="AP281" s="130"/>
      <c r="AQ281" s="128"/>
      <c r="AR281" s="129"/>
      <c r="AS281" s="129"/>
      <c r="AT281" s="129"/>
      <c r="AU281" s="130"/>
      <c r="AV281" s="128"/>
      <c r="AW281" s="129"/>
      <c r="AX281" s="129"/>
      <c r="AY281" s="129"/>
      <c r="AZ281" s="130"/>
      <c r="BA281" s="128"/>
      <c r="BB281" s="129"/>
      <c r="BC281" s="129"/>
      <c r="BD281" s="129"/>
      <c r="BE281" s="130"/>
      <c r="BF281" s="128"/>
      <c r="BG281" s="129"/>
      <c r="BH281" s="129"/>
      <c r="BI281" s="129"/>
      <c r="BJ281" s="130"/>
      <c r="BK281" s="128"/>
      <c r="BL281" s="129"/>
      <c r="BM281" s="129"/>
      <c r="BN281" s="129"/>
      <c r="BO281" s="130"/>
      <c r="BP281" s="128"/>
      <c r="BQ281" s="129"/>
      <c r="BR281" s="129"/>
      <c r="BS281" s="129"/>
      <c r="BT281" s="130"/>
      <c r="BU281" s="128"/>
      <c r="BV281" s="129"/>
      <c r="BW281" s="129"/>
      <c r="BX281" s="129"/>
      <c r="BY281" s="130"/>
      <c r="BZ281" s="128"/>
      <c r="CA281" s="129"/>
      <c r="CB281" s="129"/>
      <c r="CC281" s="129"/>
      <c r="CD281" s="130"/>
      <c r="CE281" s="128"/>
      <c r="CF281" s="129"/>
      <c r="CG281" s="129"/>
      <c r="CH281" s="129"/>
      <c r="CI281" s="130"/>
      <c r="CJ281" s="128"/>
      <c r="CK281" s="129"/>
      <c r="CL281" s="129"/>
      <c r="CM281" s="129"/>
      <c r="CN281" s="130"/>
      <c r="CO281" s="128"/>
      <c r="CP281" s="129"/>
      <c r="CQ281" s="129"/>
      <c r="CR281" s="129"/>
      <c r="CS281" s="130"/>
      <c r="CT281" s="128"/>
      <c r="CU281" s="129"/>
      <c r="CV281" s="129"/>
      <c r="CW281" s="129"/>
      <c r="CX281" s="130"/>
      <c r="CY281" s="128"/>
      <c r="CZ281" s="129"/>
      <c r="DA281" s="129"/>
      <c r="DB281" s="129"/>
      <c r="DC281" s="130"/>
      <c r="DD281" s="128"/>
      <c r="DE281" s="129"/>
      <c r="DF281" s="129"/>
      <c r="DG281" s="129"/>
      <c r="DH281" s="130"/>
      <c r="DI281" s="128"/>
      <c r="DJ281" s="129"/>
      <c r="DK281" s="129"/>
      <c r="DL281" s="129"/>
      <c r="DM281" s="130"/>
      <c r="DN281" s="128"/>
      <c r="DO281" s="129"/>
      <c r="DP281" s="129"/>
      <c r="DQ281" s="129"/>
      <c r="DR281" s="130"/>
      <c r="DS281" s="128"/>
      <c r="DT281" s="129"/>
      <c r="DU281" s="129"/>
      <c r="DV281" s="129"/>
      <c r="DW281" s="130"/>
      <c r="DX281" s="128"/>
      <c r="DY281" s="129"/>
      <c r="DZ281" s="129"/>
      <c r="EA281" s="129"/>
      <c r="EB281" s="130"/>
      <c r="EC281" s="128"/>
      <c r="ED281" s="129"/>
      <c r="EE281" s="129"/>
      <c r="EF281" s="129"/>
      <c r="EG281" s="130"/>
      <c r="EH281" s="128"/>
      <c r="EI281" s="129"/>
      <c r="EJ281" s="129"/>
      <c r="EK281" s="129"/>
      <c r="EL281" s="130"/>
      <c r="EM281" s="128"/>
      <c r="EN281" s="129"/>
      <c r="EO281" s="129"/>
      <c r="EP281" s="129"/>
      <c r="EQ281" s="130"/>
      <c r="ER281" s="128"/>
      <c r="ES281" s="129"/>
      <c r="ET281" s="129"/>
      <c r="EU281" s="129"/>
      <c r="EV281" s="130"/>
      <c r="EW281" s="128"/>
      <c r="EX281" s="129"/>
      <c r="EY281" s="129"/>
      <c r="EZ281" s="129"/>
      <c r="FA281" s="130"/>
      <c r="FB281" s="128"/>
      <c r="FC281" s="129"/>
      <c r="FD281" s="129"/>
      <c r="FE281" s="129"/>
      <c r="FF281" s="130"/>
      <c r="FG281" s="128"/>
      <c r="FH281" s="129"/>
      <c r="FI281" s="129"/>
      <c r="FJ281" s="129"/>
      <c r="FK281" s="130"/>
      <c r="FL281" s="128"/>
      <c r="FM281" s="129"/>
      <c r="FN281" s="129"/>
      <c r="FO281" s="129"/>
      <c r="FP281" s="130"/>
      <c r="FQ281" s="128"/>
      <c r="FR281" s="129"/>
      <c r="FS281" s="129"/>
      <c r="FT281" s="129"/>
      <c r="FU281" s="130"/>
      <c r="FV281" s="128"/>
      <c r="FW281" s="129"/>
      <c r="FX281" s="129"/>
      <c r="FY281" s="129"/>
      <c r="FZ281" s="130"/>
      <c r="GA281" s="128"/>
      <c r="GB281" s="129"/>
      <c r="GC281" s="129"/>
      <c r="GD281" s="129"/>
      <c r="GE281" s="130"/>
      <c r="GF281" s="128"/>
      <c r="GG281" s="129"/>
      <c r="GH281" s="129"/>
      <c r="GI281" s="129"/>
      <c r="GJ281" s="130"/>
      <c r="GK281" s="128"/>
      <c r="GL281" s="129"/>
      <c r="GM281" s="129"/>
      <c r="GN281" s="129"/>
      <c r="GO281" s="130"/>
      <c r="GP281" s="128"/>
      <c r="GQ281" s="129"/>
      <c r="GR281" s="129"/>
      <c r="GS281" s="129"/>
      <c r="GT281" s="130"/>
      <c r="GU281" s="128"/>
      <c r="GV281" s="129"/>
      <c r="GW281" s="129"/>
      <c r="GX281" s="129"/>
      <c r="GY281" s="130"/>
      <c r="GZ281" s="128"/>
      <c r="HA281" s="129"/>
      <c r="HB281" s="129"/>
      <c r="HC281" s="129"/>
      <c r="HD281" s="130"/>
      <c r="HE281" s="128"/>
      <c r="HF281" s="129"/>
      <c r="HG281" s="129"/>
      <c r="HH281" s="129"/>
      <c r="HI281" s="130"/>
      <c r="HJ281" s="128"/>
      <c r="HK281" s="129"/>
      <c r="HL281" s="129"/>
      <c r="HM281" s="129"/>
      <c r="HN281" s="130"/>
      <c r="HO281" s="128"/>
      <c r="HP281" s="129"/>
      <c r="HQ281" s="129"/>
      <c r="HR281" s="129"/>
      <c r="HS281" s="130"/>
      <c r="HT281" s="128"/>
      <c r="HU281" s="129"/>
      <c r="HV281" s="129"/>
      <c r="HW281" s="129"/>
      <c r="HX281" s="130"/>
      <c r="HY281" s="128"/>
      <c r="HZ281" s="129"/>
      <c r="IA281" s="129"/>
      <c r="IB281" s="129"/>
      <c r="IC281" s="130"/>
      <c r="ID281" s="128"/>
      <c r="IE281" s="129"/>
      <c r="IF281" s="129"/>
      <c r="IG281" s="129"/>
      <c r="IH281" s="130"/>
      <c r="II281" s="128"/>
      <c r="IJ281" s="129"/>
      <c r="IK281" s="129"/>
      <c r="IL281" s="129"/>
      <c r="IM281" s="130"/>
      <c r="IN281" s="128"/>
      <c r="IO281" s="129"/>
      <c r="IP281" s="129"/>
      <c r="IQ281" s="129"/>
      <c r="IR281" s="130"/>
      <c r="IS281" s="128"/>
      <c r="IT281" s="129"/>
      <c r="IU281" s="129"/>
      <c r="IV281" s="129"/>
      <c r="IW281" s="130"/>
      <c r="IX281" s="128"/>
      <c r="IY281" s="129"/>
      <c r="IZ281" s="129"/>
      <c r="JA281" s="129"/>
      <c r="JB281" s="130"/>
      <c r="JC281" s="128"/>
      <c r="JD281" s="129"/>
      <c r="JE281" s="129"/>
      <c r="JF281" s="129"/>
      <c r="JG281" s="130"/>
      <c r="JH281" s="128"/>
      <c r="JI281" s="129"/>
      <c r="JJ281" s="129"/>
      <c r="JK281" s="129"/>
      <c r="JL281" s="130"/>
      <c r="JM281" s="128"/>
      <c r="JN281" s="129"/>
      <c r="JO281" s="129"/>
      <c r="JP281" s="129"/>
      <c r="JQ281" s="130"/>
      <c r="JR281" s="128"/>
      <c r="JS281" s="129"/>
      <c r="JT281" s="129"/>
      <c r="JU281" s="129"/>
      <c r="JV281" s="130"/>
      <c r="JW281" s="128"/>
      <c r="JX281" s="129"/>
      <c r="JY281" s="129"/>
      <c r="JZ281" s="129"/>
      <c r="KA281" s="130"/>
      <c r="KB281" s="128"/>
      <c r="KC281" s="129"/>
      <c r="KD281" s="129"/>
      <c r="KE281" s="129"/>
      <c r="KF281" s="130"/>
      <c r="KG281" s="128"/>
      <c r="KH281" s="129"/>
      <c r="KI281" s="129"/>
      <c r="KJ281" s="129"/>
      <c r="KK281" s="130"/>
      <c r="KL281" s="128"/>
      <c r="KM281" s="129"/>
      <c r="KN281" s="129"/>
      <c r="KO281" s="129"/>
      <c r="KP281" s="130"/>
      <c r="KQ281" s="128"/>
      <c r="KR281" s="129"/>
      <c r="KS281" s="129"/>
      <c r="KT281" s="129"/>
      <c r="KU281" s="130"/>
      <c r="KV281" s="128"/>
      <c r="KW281" s="129"/>
      <c r="KX281" s="129"/>
      <c r="KY281" s="129"/>
      <c r="KZ281" s="130"/>
      <c r="LA281" s="128"/>
      <c r="LB281" s="129"/>
      <c r="LC281" s="129"/>
      <c r="LD281" s="129"/>
      <c r="LE281" s="130"/>
      <c r="LF281" s="128"/>
      <c r="LG281" s="129"/>
      <c r="LH281" s="129"/>
      <c r="LI281" s="129"/>
      <c r="LJ281" s="130"/>
      <c r="LK281" s="128"/>
      <c r="LL281" s="129"/>
      <c r="LM281" s="129"/>
      <c r="LN281" s="129"/>
      <c r="LO281" s="130"/>
      <c r="LP281" s="128"/>
      <c r="LQ281" s="129"/>
      <c r="LR281" s="129"/>
      <c r="LS281" s="129"/>
      <c r="LT281" s="130"/>
      <c r="LU281" s="128"/>
      <c r="LV281" s="129"/>
      <c r="LW281" s="129"/>
      <c r="LX281" s="129"/>
      <c r="LY281" s="130"/>
      <c r="LZ281" s="128"/>
      <c r="MA281" s="129"/>
      <c r="MB281" s="129"/>
      <c r="MC281" s="129"/>
      <c r="MD281" s="130"/>
      <c r="ME281" s="128"/>
      <c r="MF281" s="129"/>
      <c r="MG281" s="129"/>
      <c r="MH281" s="129"/>
      <c r="MI281" s="130"/>
      <c r="MJ281" s="128"/>
      <c r="MK281" s="129"/>
      <c r="ML281" s="129"/>
      <c r="MM281" s="129"/>
      <c r="MN281" s="130"/>
      <c r="MO281" s="128"/>
      <c r="MP281" s="129"/>
      <c r="MQ281" s="129"/>
      <c r="MR281" s="129"/>
      <c r="MS281" s="130"/>
      <c r="MT281" s="128"/>
      <c r="MU281" s="129"/>
      <c r="MV281" s="129"/>
      <c r="MW281" s="129"/>
      <c r="MX281" s="130"/>
      <c r="MY281" s="128"/>
      <c r="MZ281" s="129"/>
      <c r="NA281" s="129"/>
      <c r="NB281" s="129"/>
      <c r="NC281" s="130"/>
      <c r="ND281" s="128"/>
      <c r="NE281" s="129"/>
      <c r="NF281" s="129"/>
      <c r="NG281" s="129"/>
      <c r="NH281" s="130"/>
      <c r="NI281" s="128"/>
      <c r="NJ281" s="129"/>
      <c r="NK281" s="129"/>
      <c r="NL281" s="129"/>
      <c r="NM281" s="130"/>
      <c r="NN281" s="128"/>
      <c r="NO281" s="129"/>
      <c r="NP281" s="129"/>
      <c r="NQ281" s="129"/>
      <c r="NR281" s="130"/>
      <c r="NS281" s="128"/>
      <c r="NT281" s="129"/>
      <c r="NU281" s="129"/>
      <c r="NV281" s="129"/>
      <c r="NW281" s="130"/>
      <c r="NX281" s="128"/>
      <c r="NY281" s="129"/>
      <c r="NZ281" s="129"/>
      <c r="OA281" s="129"/>
      <c r="OB281" s="130"/>
      <c r="OC281" s="128"/>
      <c r="OD281" s="129"/>
      <c r="OE281" s="129"/>
      <c r="OF281" s="129"/>
      <c r="OG281" s="130"/>
      <c r="OH281" s="128"/>
      <c r="OI281" s="129"/>
      <c r="OJ281" s="129"/>
      <c r="OK281" s="129"/>
      <c r="OL281" s="130"/>
      <c r="OM281" s="128"/>
      <c r="ON281" s="129"/>
      <c r="OO281" s="129"/>
      <c r="OP281" s="129"/>
      <c r="OQ281" s="130"/>
      <c r="OR281" s="128"/>
      <c r="OS281" s="129"/>
      <c r="OT281" s="129"/>
      <c r="OU281" s="129"/>
      <c r="OV281" s="130"/>
      <c r="OW281" s="128"/>
      <c r="OX281" s="129"/>
      <c r="OY281" s="129"/>
      <c r="OZ281" s="129"/>
      <c r="PA281" s="130"/>
      <c r="PB281" s="128"/>
      <c r="PC281" s="129"/>
      <c r="PD281" s="129"/>
      <c r="PE281" s="129"/>
      <c r="PF281" s="130"/>
      <c r="PG281" s="128"/>
      <c r="PH281" s="129"/>
      <c r="PI281" s="129"/>
      <c r="PJ281" s="129"/>
      <c r="PK281" s="130"/>
      <c r="PL281" s="128"/>
      <c r="PM281" s="129"/>
      <c r="PN281" s="129"/>
      <c r="PO281" s="129"/>
      <c r="PP281" s="130"/>
      <c r="PQ281" s="128"/>
      <c r="PR281" s="129"/>
      <c r="PS281" s="129"/>
      <c r="PT281" s="129"/>
      <c r="PU281" s="130"/>
      <c r="PV281" s="128"/>
      <c r="PW281" s="129"/>
      <c r="PX281" s="129"/>
      <c r="PY281" s="129"/>
      <c r="PZ281" s="130"/>
      <c r="QA281" s="128"/>
      <c r="QB281" s="129"/>
      <c r="QC281" s="129"/>
      <c r="QD281" s="129"/>
      <c r="QE281" s="130"/>
      <c r="QF281" s="128"/>
      <c r="QG281" s="129"/>
      <c r="QH281" s="129"/>
      <c r="QI281" s="129"/>
      <c r="QJ281" s="130"/>
      <c r="QK281" s="128"/>
      <c r="QL281" s="129"/>
      <c r="QM281" s="129"/>
      <c r="QN281" s="129"/>
      <c r="QO281" s="130"/>
      <c r="QP281" s="128"/>
      <c r="QQ281" s="129"/>
      <c r="QR281" s="129"/>
      <c r="QS281" s="129"/>
      <c r="QT281" s="130"/>
      <c r="QU281" s="128"/>
      <c r="QV281" s="129"/>
      <c r="QW281" s="129"/>
      <c r="QX281" s="129"/>
      <c r="QY281" s="130"/>
      <c r="QZ281" s="128"/>
      <c r="RA281" s="129"/>
      <c r="RB281" s="129"/>
      <c r="RC281" s="129"/>
      <c r="RD281" s="130"/>
      <c r="RE281" s="128"/>
      <c r="RF281" s="129"/>
      <c r="RG281" s="129"/>
      <c r="RH281" s="129"/>
      <c r="RI281" s="130"/>
      <c r="RJ281" s="128"/>
      <c r="RK281" s="129"/>
      <c r="RL281" s="129"/>
      <c r="RM281" s="129"/>
      <c r="RN281" s="130"/>
      <c r="RO281" s="128"/>
      <c r="RP281" s="129"/>
      <c r="RQ281" s="129"/>
      <c r="RR281" s="129"/>
      <c r="RS281" s="130"/>
      <c r="RT281" s="128"/>
      <c r="RU281" s="129"/>
      <c r="RV281" s="129"/>
      <c r="RW281" s="129"/>
      <c r="RX281" s="130"/>
      <c r="RY281" s="128"/>
      <c r="RZ281" s="129"/>
      <c r="SA281" s="129"/>
      <c r="SB281" s="129"/>
      <c r="SC281" s="130"/>
      <c r="SD281" s="128"/>
      <c r="SE281" s="129"/>
      <c r="SF281" s="129"/>
      <c r="SG281" s="129"/>
      <c r="SH281" s="130"/>
      <c r="SI281" s="128"/>
      <c r="SJ281" s="129"/>
      <c r="SK281" s="129"/>
      <c r="SL281" s="129"/>
      <c r="SM281" s="130"/>
      <c r="SN281" s="128"/>
      <c r="SO281" s="129"/>
      <c r="SP281" s="129"/>
      <c r="SQ281" s="129"/>
      <c r="SR281" s="130"/>
      <c r="SS281" s="128"/>
      <c r="ST281" s="129"/>
      <c r="SU281" s="129"/>
      <c r="SV281" s="129"/>
      <c r="SW281" s="130"/>
    </row>
    <row r="282" spans="2:517" ht="3" customHeight="1">
      <c r="B282" s="125"/>
      <c r="C282" s="125"/>
      <c r="D282" s="125"/>
      <c r="E282" s="125"/>
      <c r="F282" s="125"/>
      <c r="G282" s="125"/>
      <c r="H282" s="125"/>
      <c r="I282" s="125"/>
      <c r="J282" s="125"/>
      <c r="K282" s="201"/>
      <c r="L282" s="1389"/>
      <c r="M282" s="220">
        <f>(5/20)*$K$2</f>
        <v>0</v>
      </c>
      <c r="N282" s="5"/>
      <c r="O282" s="1335"/>
      <c r="P282" s="1381">
        <f>IFERROR(M282,0)</f>
        <v>0</v>
      </c>
      <c r="Q282" s="104"/>
      <c r="R282" s="131"/>
      <c r="S282" s="104"/>
      <c r="T282" s="104"/>
      <c r="U282" s="104"/>
      <c r="V282" s="132"/>
      <c r="W282" s="131"/>
      <c r="X282" s="104"/>
      <c r="Y282" s="104"/>
      <c r="Z282" s="104"/>
      <c r="AA282" s="132"/>
      <c r="AB282" s="131"/>
      <c r="AC282" s="104"/>
      <c r="AD282" s="104"/>
      <c r="AE282" s="104"/>
      <c r="AF282" s="132"/>
      <c r="AG282" s="131"/>
      <c r="AH282" s="104"/>
      <c r="AI282" s="104"/>
      <c r="AJ282" s="104"/>
      <c r="AK282" s="132"/>
      <c r="AL282" s="131"/>
      <c r="AM282" s="104"/>
      <c r="AN282" s="104"/>
      <c r="AO282" s="104"/>
      <c r="AP282" s="132"/>
      <c r="AQ282" s="131"/>
      <c r="AR282" s="104"/>
      <c r="AS282" s="104"/>
      <c r="AT282" s="104"/>
      <c r="AU282" s="132"/>
      <c r="AV282" s="131"/>
      <c r="AW282" s="104"/>
      <c r="AX282" s="104"/>
      <c r="AY282" s="104"/>
      <c r="AZ282" s="132"/>
      <c r="BA282" s="131"/>
      <c r="BB282" s="104"/>
      <c r="BC282" s="104"/>
      <c r="BD282" s="104"/>
      <c r="BE282" s="132"/>
      <c r="BF282" s="131"/>
      <c r="BG282" s="104"/>
      <c r="BH282" s="104"/>
      <c r="BI282" s="104"/>
      <c r="BJ282" s="132"/>
      <c r="BK282" s="131"/>
      <c r="BL282" s="104"/>
      <c r="BM282" s="104"/>
      <c r="BN282" s="104"/>
      <c r="BO282" s="132"/>
      <c r="BP282" s="131"/>
      <c r="BQ282" s="104"/>
      <c r="BR282" s="104"/>
      <c r="BS282" s="104"/>
      <c r="BT282" s="132"/>
      <c r="BU282" s="131"/>
      <c r="BV282" s="104"/>
      <c r="BW282" s="104"/>
      <c r="BX282" s="104"/>
      <c r="BY282" s="132"/>
      <c r="BZ282" s="131"/>
      <c r="CA282" s="104"/>
      <c r="CB282" s="104"/>
      <c r="CC282" s="104"/>
      <c r="CD282" s="132"/>
      <c r="CE282" s="131"/>
      <c r="CF282" s="104"/>
      <c r="CG282" s="104"/>
      <c r="CH282" s="104"/>
      <c r="CI282" s="132"/>
      <c r="CJ282" s="131"/>
      <c r="CK282" s="104"/>
      <c r="CL282" s="104"/>
      <c r="CM282" s="104"/>
      <c r="CN282" s="132"/>
      <c r="CO282" s="131"/>
      <c r="CP282" s="104"/>
      <c r="CQ282" s="104"/>
      <c r="CR282" s="104"/>
      <c r="CS282" s="132"/>
      <c r="CT282" s="131"/>
      <c r="CU282" s="104"/>
      <c r="CV282" s="104"/>
      <c r="CW282" s="104"/>
      <c r="CX282" s="132"/>
      <c r="CY282" s="131"/>
      <c r="CZ282" s="104"/>
      <c r="DA282" s="104"/>
      <c r="DB282" s="104"/>
      <c r="DC282" s="132"/>
      <c r="DD282" s="131"/>
      <c r="DE282" s="104"/>
      <c r="DF282" s="104"/>
      <c r="DG282" s="104"/>
      <c r="DH282" s="132"/>
      <c r="DI282" s="131"/>
      <c r="DJ282" s="104"/>
      <c r="DK282" s="104"/>
      <c r="DL282" s="104"/>
      <c r="DM282" s="132"/>
      <c r="DN282" s="131"/>
      <c r="DO282" s="104"/>
      <c r="DP282" s="104"/>
      <c r="DQ282" s="104"/>
      <c r="DR282" s="132"/>
      <c r="DS282" s="131"/>
      <c r="DT282" s="104"/>
      <c r="DU282" s="104"/>
      <c r="DV282" s="104"/>
      <c r="DW282" s="132"/>
      <c r="DX282" s="131"/>
      <c r="DY282" s="104"/>
      <c r="DZ282" s="104"/>
      <c r="EA282" s="104"/>
      <c r="EB282" s="132"/>
      <c r="EC282" s="131"/>
      <c r="ED282" s="104"/>
      <c r="EE282" s="104"/>
      <c r="EF282" s="104"/>
      <c r="EG282" s="132"/>
      <c r="EH282" s="131"/>
      <c r="EI282" s="104"/>
      <c r="EJ282" s="104"/>
      <c r="EK282" s="104"/>
      <c r="EL282" s="132"/>
      <c r="EM282" s="131"/>
      <c r="EN282" s="104"/>
      <c r="EO282" s="104"/>
      <c r="EP282" s="104"/>
      <c r="EQ282" s="132"/>
      <c r="ER282" s="131"/>
      <c r="ES282" s="104"/>
      <c r="ET282" s="104"/>
      <c r="EU282" s="104"/>
      <c r="EV282" s="132"/>
      <c r="EW282" s="131"/>
      <c r="EX282" s="104"/>
      <c r="EY282" s="104"/>
      <c r="EZ282" s="104"/>
      <c r="FA282" s="132"/>
      <c r="FB282" s="131"/>
      <c r="FC282" s="104"/>
      <c r="FD282" s="104"/>
      <c r="FE282" s="104"/>
      <c r="FF282" s="132"/>
      <c r="FG282" s="131"/>
      <c r="FH282" s="104"/>
      <c r="FI282" s="104"/>
      <c r="FJ282" s="104"/>
      <c r="FK282" s="132"/>
      <c r="FL282" s="131"/>
      <c r="FM282" s="104"/>
      <c r="FN282" s="104"/>
      <c r="FO282" s="104"/>
      <c r="FP282" s="132"/>
      <c r="FQ282" s="131"/>
      <c r="FR282" s="104"/>
      <c r="FS282" s="104"/>
      <c r="FT282" s="104"/>
      <c r="FU282" s="132"/>
      <c r="FV282" s="131"/>
      <c r="FW282" s="104"/>
      <c r="FX282" s="104"/>
      <c r="FY282" s="104"/>
      <c r="FZ282" s="132"/>
      <c r="GA282" s="131"/>
      <c r="GB282" s="104"/>
      <c r="GC282" s="104"/>
      <c r="GD282" s="104"/>
      <c r="GE282" s="132"/>
      <c r="GF282" s="131"/>
      <c r="GG282" s="104"/>
      <c r="GH282" s="104"/>
      <c r="GI282" s="104"/>
      <c r="GJ282" s="132"/>
      <c r="GK282" s="131"/>
      <c r="GL282" s="104"/>
      <c r="GM282" s="104"/>
      <c r="GN282" s="104"/>
      <c r="GO282" s="132"/>
      <c r="GP282" s="131"/>
      <c r="GQ282" s="104"/>
      <c r="GR282" s="104"/>
      <c r="GS282" s="104"/>
      <c r="GT282" s="132"/>
      <c r="GU282" s="131"/>
      <c r="GV282" s="104"/>
      <c r="GW282" s="104"/>
      <c r="GX282" s="104"/>
      <c r="GY282" s="132"/>
      <c r="GZ282" s="131"/>
      <c r="HA282" s="104"/>
      <c r="HB282" s="104"/>
      <c r="HC282" s="104"/>
      <c r="HD282" s="132"/>
      <c r="HE282" s="131"/>
      <c r="HF282" s="104"/>
      <c r="HG282" s="104"/>
      <c r="HH282" s="104"/>
      <c r="HI282" s="132"/>
      <c r="HJ282" s="131"/>
      <c r="HK282" s="104"/>
      <c r="HL282" s="104"/>
      <c r="HM282" s="104"/>
      <c r="HN282" s="132"/>
      <c r="HO282" s="131"/>
      <c r="HP282" s="104"/>
      <c r="HQ282" s="104"/>
      <c r="HR282" s="104"/>
      <c r="HS282" s="132"/>
      <c r="HT282" s="131"/>
      <c r="HU282" s="104"/>
      <c r="HV282" s="104"/>
      <c r="HW282" s="104"/>
      <c r="HX282" s="132"/>
      <c r="HY282" s="131"/>
      <c r="HZ282" s="104"/>
      <c r="IA282" s="104"/>
      <c r="IB282" s="104"/>
      <c r="IC282" s="132"/>
      <c r="ID282" s="131"/>
      <c r="IE282" s="104"/>
      <c r="IF282" s="104"/>
      <c r="IG282" s="104"/>
      <c r="IH282" s="132"/>
      <c r="II282" s="131"/>
      <c r="IJ282" s="104"/>
      <c r="IK282" s="104"/>
      <c r="IL282" s="104"/>
      <c r="IM282" s="132"/>
      <c r="IN282" s="131"/>
      <c r="IO282" s="104"/>
      <c r="IP282" s="104"/>
      <c r="IQ282" s="104"/>
      <c r="IR282" s="132"/>
      <c r="IS282" s="131"/>
      <c r="IT282" s="104"/>
      <c r="IU282" s="104"/>
      <c r="IV282" s="104"/>
      <c r="IW282" s="132"/>
      <c r="IX282" s="131"/>
      <c r="IY282" s="104"/>
      <c r="IZ282" s="104"/>
      <c r="JA282" s="104"/>
      <c r="JB282" s="132"/>
      <c r="JC282" s="131"/>
      <c r="JD282" s="104"/>
      <c r="JE282" s="104"/>
      <c r="JF282" s="104"/>
      <c r="JG282" s="132"/>
      <c r="JH282" s="131"/>
      <c r="JI282" s="104"/>
      <c r="JJ282" s="104"/>
      <c r="JK282" s="104"/>
      <c r="JL282" s="132"/>
      <c r="JM282" s="131"/>
      <c r="JN282" s="104"/>
      <c r="JO282" s="104"/>
      <c r="JP282" s="104"/>
      <c r="JQ282" s="132"/>
      <c r="JR282" s="131"/>
      <c r="JS282" s="104"/>
      <c r="JT282" s="104"/>
      <c r="JU282" s="104"/>
      <c r="JV282" s="132"/>
      <c r="JW282" s="131"/>
      <c r="JX282" s="104"/>
      <c r="JY282" s="104"/>
      <c r="JZ282" s="104"/>
      <c r="KA282" s="132"/>
      <c r="KB282" s="131"/>
      <c r="KC282" s="104"/>
      <c r="KD282" s="104"/>
      <c r="KE282" s="104"/>
      <c r="KF282" s="132"/>
      <c r="KG282" s="131"/>
      <c r="KH282" s="104"/>
      <c r="KI282" s="104"/>
      <c r="KJ282" s="104"/>
      <c r="KK282" s="132"/>
      <c r="KL282" s="131"/>
      <c r="KM282" s="104"/>
      <c r="KN282" s="104"/>
      <c r="KO282" s="104"/>
      <c r="KP282" s="132"/>
      <c r="KQ282" s="131"/>
      <c r="KR282" s="104"/>
      <c r="KS282" s="104"/>
      <c r="KT282" s="104"/>
      <c r="KU282" s="132"/>
      <c r="KV282" s="131"/>
      <c r="KW282" s="104"/>
      <c r="KX282" s="104"/>
      <c r="KY282" s="104"/>
      <c r="KZ282" s="132"/>
      <c r="LA282" s="131"/>
      <c r="LB282" s="104"/>
      <c r="LC282" s="104"/>
      <c r="LD282" s="104"/>
      <c r="LE282" s="132"/>
      <c r="LF282" s="131"/>
      <c r="LG282" s="104"/>
      <c r="LH282" s="104"/>
      <c r="LI282" s="104"/>
      <c r="LJ282" s="132"/>
      <c r="LK282" s="131"/>
      <c r="LL282" s="104"/>
      <c r="LM282" s="104"/>
      <c r="LN282" s="104"/>
      <c r="LO282" s="132"/>
      <c r="LP282" s="131"/>
      <c r="LQ282" s="104"/>
      <c r="LR282" s="104"/>
      <c r="LS282" s="104"/>
      <c r="LT282" s="132"/>
      <c r="LU282" s="131"/>
      <c r="LV282" s="104"/>
      <c r="LW282" s="104"/>
      <c r="LX282" s="104"/>
      <c r="LY282" s="132"/>
      <c r="LZ282" s="131"/>
      <c r="MA282" s="104"/>
      <c r="MB282" s="104"/>
      <c r="MC282" s="104"/>
      <c r="MD282" s="132"/>
      <c r="ME282" s="131"/>
      <c r="MF282" s="104"/>
      <c r="MG282" s="104"/>
      <c r="MH282" s="104"/>
      <c r="MI282" s="132"/>
      <c r="MJ282" s="131"/>
      <c r="MK282" s="104"/>
      <c r="ML282" s="104"/>
      <c r="MM282" s="104"/>
      <c r="MN282" s="132"/>
      <c r="MO282" s="131"/>
      <c r="MP282" s="104"/>
      <c r="MQ282" s="104"/>
      <c r="MR282" s="104"/>
      <c r="MS282" s="132"/>
      <c r="MT282" s="131"/>
      <c r="MU282" s="104"/>
      <c r="MV282" s="104"/>
      <c r="MW282" s="104"/>
      <c r="MX282" s="132"/>
      <c r="MY282" s="131"/>
      <c r="MZ282" s="104"/>
      <c r="NA282" s="104"/>
      <c r="NB282" s="104"/>
      <c r="NC282" s="132"/>
      <c r="ND282" s="131"/>
      <c r="NE282" s="104"/>
      <c r="NF282" s="104"/>
      <c r="NG282" s="104"/>
      <c r="NH282" s="132"/>
      <c r="NI282" s="131"/>
      <c r="NJ282" s="104"/>
      <c r="NK282" s="104"/>
      <c r="NL282" s="104"/>
      <c r="NM282" s="132"/>
      <c r="NN282" s="131"/>
      <c r="NO282" s="104"/>
      <c r="NP282" s="104"/>
      <c r="NQ282" s="104"/>
      <c r="NR282" s="132"/>
      <c r="NS282" s="131"/>
      <c r="NT282" s="104"/>
      <c r="NU282" s="104"/>
      <c r="NV282" s="104"/>
      <c r="NW282" s="132"/>
      <c r="NX282" s="131"/>
      <c r="NY282" s="104"/>
      <c r="NZ282" s="104"/>
      <c r="OA282" s="104"/>
      <c r="OB282" s="132"/>
      <c r="OC282" s="131"/>
      <c r="OD282" s="104"/>
      <c r="OE282" s="104"/>
      <c r="OF282" s="104"/>
      <c r="OG282" s="132"/>
      <c r="OH282" s="131"/>
      <c r="OI282" s="104"/>
      <c r="OJ282" s="104"/>
      <c r="OK282" s="104"/>
      <c r="OL282" s="132"/>
      <c r="OM282" s="131"/>
      <c r="ON282" s="104"/>
      <c r="OO282" s="104"/>
      <c r="OP282" s="104"/>
      <c r="OQ282" s="132"/>
      <c r="OR282" s="131"/>
      <c r="OS282" s="104"/>
      <c r="OT282" s="104"/>
      <c r="OU282" s="104"/>
      <c r="OV282" s="132"/>
      <c r="OW282" s="131"/>
      <c r="OX282" s="104"/>
      <c r="OY282" s="104"/>
      <c r="OZ282" s="104"/>
      <c r="PA282" s="132"/>
      <c r="PB282" s="131"/>
      <c r="PC282" s="104"/>
      <c r="PD282" s="104"/>
      <c r="PE282" s="104"/>
      <c r="PF282" s="132"/>
      <c r="PG282" s="131"/>
      <c r="PH282" s="104"/>
      <c r="PI282" s="104"/>
      <c r="PJ282" s="104"/>
      <c r="PK282" s="132"/>
      <c r="PL282" s="131"/>
      <c r="PM282" s="104"/>
      <c r="PN282" s="104"/>
      <c r="PO282" s="104"/>
      <c r="PP282" s="132"/>
      <c r="PQ282" s="131"/>
      <c r="PR282" s="104"/>
      <c r="PS282" s="104"/>
      <c r="PT282" s="104"/>
      <c r="PU282" s="132"/>
      <c r="PV282" s="131"/>
      <c r="PW282" s="104"/>
      <c r="PX282" s="104"/>
      <c r="PY282" s="104"/>
      <c r="PZ282" s="132"/>
      <c r="QA282" s="131"/>
      <c r="QB282" s="104"/>
      <c r="QC282" s="104"/>
      <c r="QD282" s="104"/>
      <c r="QE282" s="132"/>
      <c r="QF282" s="131"/>
      <c r="QG282" s="104"/>
      <c r="QH282" s="104"/>
      <c r="QI282" s="104"/>
      <c r="QJ282" s="132"/>
      <c r="QK282" s="131"/>
      <c r="QL282" s="104"/>
      <c r="QM282" s="104"/>
      <c r="QN282" s="104"/>
      <c r="QO282" s="132"/>
      <c r="QP282" s="131"/>
      <c r="QQ282" s="104"/>
      <c r="QR282" s="104"/>
      <c r="QS282" s="104"/>
      <c r="QT282" s="132"/>
      <c r="QU282" s="131"/>
      <c r="QV282" s="104"/>
      <c r="QW282" s="104"/>
      <c r="QX282" s="104"/>
      <c r="QY282" s="132"/>
      <c r="QZ282" s="131"/>
      <c r="RA282" s="104"/>
      <c r="RB282" s="104"/>
      <c r="RC282" s="104"/>
      <c r="RD282" s="132"/>
      <c r="RE282" s="131"/>
      <c r="RF282" s="104"/>
      <c r="RG282" s="104"/>
      <c r="RH282" s="104"/>
      <c r="RI282" s="132"/>
      <c r="RJ282" s="131"/>
      <c r="RK282" s="104"/>
      <c r="RL282" s="104"/>
      <c r="RM282" s="104"/>
      <c r="RN282" s="132"/>
      <c r="RO282" s="131"/>
      <c r="RP282" s="104"/>
      <c r="RQ282" s="104"/>
      <c r="RR282" s="104"/>
      <c r="RS282" s="132"/>
      <c r="RT282" s="131"/>
      <c r="RU282" s="104"/>
      <c r="RV282" s="104"/>
      <c r="RW282" s="104"/>
      <c r="RX282" s="132"/>
      <c r="RY282" s="131"/>
      <c r="RZ282" s="104"/>
      <c r="SA282" s="104"/>
      <c r="SB282" s="104"/>
      <c r="SC282" s="132"/>
      <c r="SD282" s="131"/>
      <c r="SE282" s="104"/>
      <c r="SF282" s="104"/>
      <c r="SG282" s="104"/>
      <c r="SH282" s="132"/>
      <c r="SI282" s="131"/>
      <c r="SJ282" s="104"/>
      <c r="SK282" s="104"/>
      <c r="SL282" s="104"/>
      <c r="SM282" s="132"/>
      <c r="SN282" s="131"/>
      <c r="SO282" s="104"/>
      <c r="SP282" s="104"/>
      <c r="SQ282" s="104"/>
      <c r="SR282" s="132"/>
      <c r="SS282" s="131"/>
      <c r="ST282" s="104"/>
      <c r="SU282" s="104"/>
      <c r="SV282" s="104"/>
      <c r="SW282" s="132"/>
    </row>
    <row r="283" spans="2:517" ht="3" customHeight="1">
      <c r="B283" s="125"/>
      <c r="C283" s="125"/>
      <c r="D283" s="125"/>
      <c r="E283" s="125"/>
      <c r="F283" s="125"/>
      <c r="G283" s="125"/>
      <c r="H283" s="125"/>
      <c r="I283" s="125"/>
      <c r="J283" s="125"/>
      <c r="K283" s="201"/>
      <c r="L283" s="1389"/>
      <c r="M283" s="220">
        <f>(4/20)*$K$2</f>
        <v>0</v>
      </c>
      <c r="N283" s="5"/>
      <c r="O283" s="1383">
        <f>'DATOS DIAG OT'!R27</f>
        <v>0</v>
      </c>
      <c r="P283" s="1381"/>
      <c r="Q283" s="102"/>
      <c r="R283" s="103"/>
      <c r="S283" s="102"/>
      <c r="T283" s="102"/>
      <c r="U283" s="102"/>
      <c r="V283" s="127"/>
      <c r="W283" s="103"/>
      <c r="X283" s="102"/>
      <c r="Y283" s="102"/>
      <c r="Z283" s="102"/>
      <c r="AA283" s="127"/>
      <c r="AB283" s="103"/>
      <c r="AC283" s="102"/>
      <c r="AD283" s="102"/>
      <c r="AE283" s="102"/>
      <c r="AF283" s="127"/>
      <c r="AG283" s="103"/>
      <c r="AH283" s="102"/>
      <c r="AI283" s="102"/>
      <c r="AJ283" s="102"/>
      <c r="AK283" s="127"/>
      <c r="AL283" s="103"/>
      <c r="AM283" s="102"/>
      <c r="AN283" s="102"/>
      <c r="AO283" s="102"/>
      <c r="AP283" s="127"/>
      <c r="AQ283" s="103"/>
      <c r="AR283" s="102"/>
      <c r="AS283" s="102"/>
      <c r="AT283" s="102"/>
      <c r="AU283" s="127"/>
      <c r="AV283" s="103"/>
      <c r="AW283" s="102"/>
      <c r="AX283" s="102"/>
      <c r="AY283" s="102"/>
      <c r="AZ283" s="127"/>
      <c r="BA283" s="103"/>
      <c r="BB283" s="102"/>
      <c r="BC283" s="102"/>
      <c r="BD283" s="102"/>
      <c r="BE283" s="127"/>
      <c r="BF283" s="103"/>
      <c r="BG283" s="102"/>
      <c r="BH283" s="102"/>
      <c r="BI283" s="102"/>
      <c r="BJ283" s="127"/>
      <c r="BK283" s="103"/>
      <c r="BL283" s="102"/>
      <c r="BM283" s="102"/>
      <c r="BN283" s="102"/>
      <c r="BO283" s="127"/>
      <c r="BP283" s="103"/>
      <c r="BQ283" s="102"/>
      <c r="BR283" s="102"/>
      <c r="BS283" s="102"/>
      <c r="BT283" s="127"/>
      <c r="BU283" s="103"/>
      <c r="BV283" s="102"/>
      <c r="BW283" s="102"/>
      <c r="BX283" s="102"/>
      <c r="BY283" s="127"/>
      <c r="BZ283" s="103"/>
      <c r="CA283" s="102"/>
      <c r="CB283" s="102"/>
      <c r="CC283" s="102"/>
      <c r="CD283" s="127"/>
      <c r="CE283" s="103"/>
      <c r="CF283" s="102"/>
      <c r="CG283" s="102"/>
      <c r="CH283" s="102"/>
      <c r="CI283" s="127"/>
      <c r="CJ283" s="103"/>
      <c r="CK283" s="102"/>
      <c r="CL283" s="102"/>
      <c r="CM283" s="102"/>
      <c r="CN283" s="127"/>
      <c r="CO283" s="103"/>
      <c r="CP283" s="102"/>
      <c r="CQ283" s="102"/>
      <c r="CR283" s="102"/>
      <c r="CS283" s="127"/>
      <c r="CT283" s="103"/>
      <c r="CU283" s="102"/>
      <c r="CV283" s="102"/>
      <c r="CW283" s="102"/>
      <c r="CX283" s="127"/>
      <c r="CY283" s="103"/>
      <c r="CZ283" s="102"/>
      <c r="DA283" s="102"/>
      <c r="DB283" s="102"/>
      <c r="DC283" s="127"/>
      <c r="DD283" s="103"/>
      <c r="DE283" s="102"/>
      <c r="DF283" s="102"/>
      <c r="DG283" s="102"/>
      <c r="DH283" s="127"/>
      <c r="DI283" s="103"/>
      <c r="DJ283" s="102"/>
      <c r="DK283" s="102"/>
      <c r="DL283" s="102"/>
      <c r="DM283" s="127"/>
      <c r="DN283" s="103"/>
      <c r="DO283" s="102"/>
      <c r="DP283" s="102"/>
      <c r="DQ283" s="102"/>
      <c r="DR283" s="127"/>
      <c r="DS283" s="103"/>
      <c r="DT283" s="102"/>
      <c r="DU283" s="102"/>
      <c r="DV283" s="102"/>
      <c r="DW283" s="127"/>
      <c r="DX283" s="103"/>
      <c r="DY283" s="102"/>
      <c r="DZ283" s="102"/>
      <c r="EA283" s="102"/>
      <c r="EB283" s="127"/>
      <c r="EC283" s="103"/>
      <c r="ED283" s="102"/>
      <c r="EE283" s="102"/>
      <c r="EF283" s="102"/>
      <c r="EG283" s="127"/>
      <c r="EH283" s="103"/>
      <c r="EI283" s="102"/>
      <c r="EJ283" s="102"/>
      <c r="EK283" s="102"/>
      <c r="EL283" s="127"/>
      <c r="EM283" s="103"/>
      <c r="EN283" s="102"/>
      <c r="EO283" s="102"/>
      <c r="EP283" s="102"/>
      <c r="EQ283" s="127"/>
      <c r="ER283" s="103"/>
      <c r="ES283" s="102"/>
      <c r="ET283" s="102"/>
      <c r="EU283" s="102"/>
      <c r="EV283" s="127"/>
      <c r="EW283" s="103"/>
      <c r="EX283" s="102"/>
      <c r="EY283" s="102"/>
      <c r="EZ283" s="102"/>
      <c r="FA283" s="127"/>
      <c r="FB283" s="103"/>
      <c r="FC283" s="102"/>
      <c r="FD283" s="102"/>
      <c r="FE283" s="102"/>
      <c r="FF283" s="127"/>
      <c r="FG283" s="103"/>
      <c r="FH283" s="102"/>
      <c r="FI283" s="102"/>
      <c r="FJ283" s="102"/>
      <c r="FK283" s="127"/>
      <c r="FL283" s="103"/>
      <c r="FM283" s="102"/>
      <c r="FN283" s="102"/>
      <c r="FO283" s="102"/>
      <c r="FP283" s="127"/>
      <c r="FQ283" s="103"/>
      <c r="FR283" s="102"/>
      <c r="FS283" s="102"/>
      <c r="FT283" s="102"/>
      <c r="FU283" s="127"/>
      <c r="FV283" s="103"/>
      <c r="FW283" s="102"/>
      <c r="FX283" s="102"/>
      <c r="FY283" s="102"/>
      <c r="FZ283" s="127"/>
      <c r="GA283" s="103"/>
      <c r="GB283" s="102"/>
      <c r="GC283" s="102"/>
      <c r="GD283" s="102"/>
      <c r="GE283" s="127"/>
      <c r="GF283" s="103"/>
      <c r="GG283" s="102"/>
      <c r="GH283" s="102"/>
      <c r="GI283" s="102"/>
      <c r="GJ283" s="127"/>
      <c r="GK283" s="103"/>
      <c r="GL283" s="102"/>
      <c r="GM283" s="102"/>
      <c r="GN283" s="102"/>
      <c r="GO283" s="127"/>
      <c r="GP283" s="103"/>
      <c r="GQ283" s="102"/>
      <c r="GR283" s="102"/>
      <c r="GS283" s="102"/>
      <c r="GT283" s="127"/>
      <c r="GU283" s="103"/>
      <c r="GV283" s="102"/>
      <c r="GW283" s="102"/>
      <c r="GX283" s="102"/>
      <c r="GY283" s="127"/>
      <c r="GZ283" s="103"/>
      <c r="HA283" s="102"/>
      <c r="HB283" s="102"/>
      <c r="HC283" s="102"/>
      <c r="HD283" s="127"/>
      <c r="HE283" s="103"/>
      <c r="HF283" s="102"/>
      <c r="HG283" s="102"/>
      <c r="HH283" s="102"/>
      <c r="HI283" s="127"/>
      <c r="HJ283" s="103"/>
      <c r="HK283" s="102"/>
      <c r="HL283" s="102"/>
      <c r="HM283" s="102"/>
      <c r="HN283" s="127"/>
      <c r="HO283" s="103"/>
      <c r="HP283" s="102"/>
      <c r="HQ283" s="102"/>
      <c r="HR283" s="102"/>
      <c r="HS283" s="127"/>
      <c r="HT283" s="103"/>
      <c r="HU283" s="102"/>
      <c r="HV283" s="102"/>
      <c r="HW283" s="102"/>
      <c r="HX283" s="127"/>
      <c r="HY283" s="103"/>
      <c r="HZ283" s="102"/>
      <c r="IA283" s="102"/>
      <c r="IB283" s="102"/>
      <c r="IC283" s="127"/>
      <c r="ID283" s="103"/>
      <c r="IE283" s="102"/>
      <c r="IF283" s="102"/>
      <c r="IG283" s="102"/>
      <c r="IH283" s="127"/>
      <c r="II283" s="103"/>
      <c r="IJ283" s="102"/>
      <c r="IK283" s="102"/>
      <c r="IL283" s="102"/>
      <c r="IM283" s="127"/>
      <c r="IN283" s="103"/>
      <c r="IO283" s="102"/>
      <c r="IP283" s="102"/>
      <c r="IQ283" s="102"/>
      <c r="IR283" s="127"/>
      <c r="IS283" s="103"/>
      <c r="IT283" s="102"/>
      <c r="IU283" s="102"/>
      <c r="IV283" s="102"/>
      <c r="IW283" s="127"/>
      <c r="IX283" s="103"/>
      <c r="IY283" s="102"/>
      <c r="IZ283" s="102"/>
      <c r="JA283" s="102"/>
      <c r="JB283" s="127"/>
      <c r="JC283" s="103"/>
      <c r="JD283" s="102"/>
      <c r="JE283" s="102"/>
      <c r="JF283" s="102"/>
      <c r="JG283" s="127"/>
      <c r="JH283" s="103"/>
      <c r="JI283" s="102"/>
      <c r="JJ283" s="102"/>
      <c r="JK283" s="102"/>
      <c r="JL283" s="127"/>
      <c r="JM283" s="103"/>
      <c r="JN283" s="102"/>
      <c r="JO283" s="102"/>
      <c r="JP283" s="102"/>
      <c r="JQ283" s="127"/>
      <c r="JR283" s="103"/>
      <c r="JS283" s="102"/>
      <c r="JT283" s="102"/>
      <c r="JU283" s="102"/>
      <c r="JV283" s="127"/>
      <c r="JW283" s="103"/>
      <c r="JX283" s="102"/>
      <c r="JY283" s="102"/>
      <c r="JZ283" s="102"/>
      <c r="KA283" s="127"/>
      <c r="KB283" s="103"/>
      <c r="KC283" s="102"/>
      <c r="KD283" s="102"/>
      <c r="KE283" s="102"/>
      <c r="KF283" s="127"/>
      <c r="KG283" s="103"/>
      <c r="KH283" s="102"/>
      <c r="KI283" s="102"/>
      <c r="KJ283" s="102"/>
      <c r="KK283" s="127"/>
      <c r="KL283" s="103"/>
      <c r="KM283" s="102"/>
      <c r="KN283" s="102"/>
      <c r="KO283" s="102"/>
      <c r="KP283" s="127"/>
      <c r="KQ283" s="103"/>
      <c r="KR283" s="102"/>
      <c r="KS283" s="102"/>
      <c r="KT283" s="102"/>
      <c r="KU283" s="127"/>
      <c r="KV283" s="103"/>
      <c r="KW283" s="102"/>
      <c r="KX283" s="102"/>
      <c r="KY283" s="102"/>
      <c r="KZ283" s="127"/>
      <c r="LA283" s="103"/>
      <c r="LB283" s="102"/>
      <c r="LC283" s="102"/>
      <c r="LD283" s="102"/>
      <c r="LE283" s="127"/>
      <c r="LF283" s="103"/>
      <c r="LG283" s="102"/>
      <c r="LH283" s="102"/>
      <c r="LI283" s="102"/>
      <c r="LJ283" s="127"/>
      <c r="LK283" s="103"/>
      <c r="LL283" s="102"/>
      <c r="LM283" s="102"/>
      <c r="LN283" s="102"/>
      <c r="LO283" s="127"/>
      <c r="LP283" s="103"/>
      <c r="LQ283" s="102"/>
      <c r="LR283" s="102"/>
      <c r="LS283" s="102"/>
      <c r="LT283" s="127"/>
      <c r="LU283" s="103"/>
      <c r="LV283" s="102"/>
      <c r="LW283" s="102"/>
      <c r="LX283" s="102"/>
      <c r="LY283" s="127"/>
      <c r="LZ283" s="103"/>
      <c r="MA283" s="102"/>
      <c r="MB283" s="102"/>
      <c r="MC283" s="102"/>
      <c r="MD283" s="127"/>
      <c r="ME283" s="103"/>
      <c r="MF283" s="102"/>
      <c r="MG283" s="102"/>
      <c r="MH283" s="102"/>
      <c r="MI283" s="127"/>
      <c r="MJ283" s="103"/>
      <c r="MK283" s="102"/>
      <c r="ML283" s="102"/>
      <c r="MM283" s="102"/>
      <c r="MN283" s="127"/>
      <c r="MO283" s="103"/>
      <c r="MP283" s="102"/>
      <c r="MQ283" s="102"/>
      <c r="MR283" s="102"/>
      <c r="MS283" s="127"/>
      <c r="MT283" s="103"/>
      <c r="MU283" s="102"/>
      <c r="MV283" s="102"/>
      <c r="MW283" s="102"/>
      <c r="MX283" s="127"/>
      <c r="MY283" s="103"/>
      <c r="MZ283" s="102"/>
      <c r="NA283" s="102"/>
      <c r="NB283" s="102"/>
      <c r="NC283" s="127"/>
      <c r="ND283" s="103"/>
      <c r="NE283" s="102"/>
      <c r="NF283" s="102"/>
      <c r="NG283" s="102"/>
      <c r="NH283" s="127"/>
      <c r="NI283" s="103"/>
      <c r="NJ283" s="102"/>
      <c r="NK283" s="102"/>
      <c r="NL283" s="102"/>
      <c r="NM283" s="127"/>
      <c r="NN283" s="103"/>
      <c r="NO283" s="102"/>
      <c r="NP283" s="102"/>
      <c r="NQ283" s="102"/>
      <c r="NR283" s="127"/>
      <c r="NS283" s="103"/>
      <c r="NT283" s="102"/>
      <c r="NU283" s="102"/>
      <c r="NV283" s="102"/>
      <c r="NW283" s="127"/>
      <c r="NX283" s="103"/>
      <c r="NY283" s="102"/>
      <c r="NZ283" s="102"/>
      <c r="OA283" s="102"/>
      <c r="OB283" s="127"/>
      <c r="OC283" s="103"/>
      <c r="OD283" s="102"/>
      <c r="OE283" s="102"/>
      <c r="OF283" s="102"/>
      <c r="OG283" s="127"/>
      <c r="OH283" s="103"/>
      <c r="OI283" s="102"/>
      <c r="OJ283" s="102"/>
      <c r="OK283" s="102"/>
      <c r="OL283" s="127"/>
      <c r="OM283" s="103"/>
      <c r="ON283" s="102"/>
      <c r="OO283" s="102"/>
      <c r="OP283" s="102"/>
      <c r="OQ283" s="127"/>
      <c r="OR283" s="103"/>
      <c r="OS283" s="102"/>
      <c r="OT283" s="102"/>
      <c r="OU283" s="102"/>
      <c r="OV283" s="127"/>
      <c r="OW283" s="103"/>
      <c r="OX283" s="102"/>
      <c r="OY283" s="102"/>
      <c r="OZ283" s="102"/>
      <c r="PA283" s="127"/>
      <c r="PB283" s="103"/>
      <c r="PC283" s="102"/>
      <c r="PD283" s="102"/>
      <c r="PE283" s="102"/>
      <c r="PF283" s="127"/>
      <c r="PG283" s="103"/>
      <c r="PH283" s="102"/>
      <c r="PI283" s="102"/>
      <c r="PJ283" s="102"/>
      <c r="PK283" s="127"/>
      <c r="PL283" s="103"/>
      <c r="PM283" s="102"/>
      <c r="PN283" s="102"/>
      <c r="PO283" s="102"/>
      <c r="PP283" s="127"/>
      <c r="PQ283" s="103"/>
      <c r="PR283" s="102"/>
      <c r="PS283" s="102"/>
      <c r="PT283" s="102"/>
      <c r="PU283" s="127"/>
      <c r="PV283" s="103"/>
      <c r="PW283" s="102"/>
      <c r="PX283" s="102"/>
      <c r="PY283" s="102"/>
      <c r="PZ283" s="127"/>
      <c r="QA283" s="103"/>
      <c r="QB283" s="102"/>
      <c r="QC283" s="102"/>
      <c r="QD283" s="102"/>
      <c r="QE283" s="127"/>
      <c r="QF283" s="103"/>
      <c r="QG283" s="102"/>
      <c r="QH283" s="102"/>
      <c r="QI283" s="102"/>
      <c r="QJ283" s="127"/>
      <c r="QK283" s="103"/>
      <c r="QL283" s="102"/>
      <c r="QM283" s="102"/>
      <c r="QN283" s="102"/>
      <c r="QO283" s="127"/>
      <c r="QP283" s="103"/>
      <c r="QQ283" s="102"/>
      <c r="QR283" s="102"/>
      <c r="QS283" s="102"/>
      <c r="QT283" s="127"/>
      <c r="QU283" s="103"/>
      <c r="QV283" s="102"/>
      <c r="QW283" s="102"/>
      <c r="QX283" s="102"/>
      <c r="QY283" s="127"/>
      <c r="QZ283" s="103"/>
      <c r="RA283" s="102"/>
      <c r="RB283" s="102"/>
      <c r="RC283" s="102"/>
      <c r="RD283" s="127"/>
      <c r="RE283" s="103"/>
      <c r="RF283" s="102"/>
      <c r="RG283" s="102"/>
      <c r="RH283" s="102"/>
      <c r="RI283" s="127"/>
      <c r="RJ283" s="103"/>
      <c r="RK283" s="102"/>
      <c r="RL283" s="102"/>
      <c r="RM283" s="102"/>
      <c r="RN283" s="127"/>
      <c r="RO283" s="103"/>
      <c r="RP283" s="102"/>
      <c r="RQ283" s="102"/>
      <c r="RR283" s="102"/>
      <c r="RS283" s="127"/>
      <c r="RT283" s="103"/>
      <c r="RU283" s="102"/>
      <c r="RV283" s="102"/>
      <c r="RW283" s="102"/>
      <c r="RX283" s="127"/>
      <c r="RY283" s="103"/>
      <c r="RZ283" s="102"/>
      <c r="SA283" s="102"/>
      <c r="SB283" s="102"/>
      <c r="SC283" s="127"/>
      <c r="SD283" s="103"/>
      <c r="SE283" s="102"/>
      <c r="SF283" s="102"/>
      <c r="SG283" s="102"/>
      <c r="SH283" s="127"/>
      <c r="SI283" s="103"/>
      <c r="SJ283" s="102"/>
      <c r="SK283" s="102"/>
      <c r="SL283" s="102"/>
      <c r="SM283" s="127"/>
      <c r="SN283" s="103"/>
      <c r="SO283" s="102"/>
      <c r="SP283" s="102"/>
      <c r="SQ283" s="102"/>
      <c r="SR283" s="127"/>
      <c r="SS283" s="103"/>
      <c r="ST283" s="102"/>
      <c r="SU283" s="102"/>
      <c r="SV283" s="102"/>
      <c r="SW283" s="127"/>
    </row>
    <row r="284" spans="2:517" ht="3" customHeight="1">
      <c r="B284" s="125"/>
      <c r="C284" s="125"/>
      <c r="D284" s="125"/>
      <c r="E284" s="125"/>
      <c r="F284" s="125"/>
      <c r="G284" s="125"/>
      <c r="H284" s="125"/>
      <c r="I284" s="125"/>
      <c r="J284" s="125"/>
      <c r="K284" s="201"/>
      <c r="L284" s="1389"/>
      <c r="M284" s="220">
        <f>(3/20)*$K$2</f>
        <v>0</v>
      </c>
      <c r="N284" s="5"/>
      <c r="O284" s="1383"/>
      <c r="P284" s="1381"/>
      <c r="Q284" s="102"/>
      <c r="R284" s="128"/>
      <c r="S284" s="129"/>
      <c r="T284" s="129"/>
      <c r="U284" s="129"/>
      <c r="V284" s="130"/>
      <c r="W284" s="128"/>
      <c r="X284" s="129"/>
      <c r="Y284" s="129"/>
      <c r="Z284" s="129"/>
      <c r="AA284" s="130"/>
      <c r="AB284" s="128"/>
      <c r="AC284" s="129"/>
      <c r="AD284" s="129"/>
      <c r="AE284" s="129"/>
      <c r="AF284" s="130"/>
      <c r="AG284" s="128"/>
      <c r="AH284" s="129"/>
      <c r="AI284" s="129"/>
      <c r="AJ284" s="129"/>
      <c r="AK284" s="130"/>
      <c r="AL284" s="128"/>
      <c r="AM284" s="129"/>
      <c r="AN284" s="129"/>
      <c r="AO284" s="129"/>
      <c r="AP284" s="130"/>
      <c r="AQ284" s="128"/>
      <c r="AR284" s="129"/>
      <c r="AS284" s="129"/>
      <c r="AT284" s="129"/>
      <c r="AU284" s="130"/>
      <c r="AV284" s="128"/>
      <c r="AW284" s="129"/>
      <c r="AX284" s="129"/>
      <c r="AY284" s="129"/>
      <c r="AZ284" s="130"/>
      <c r="BA284" s="128"/>
      <c r="BB284" s="129"/>
      <c r="BC284" s="129"/>
      <c r="BD284" s="129"/>
      <c r="BE284" s="130"/>
      <c r="BF284" s="128"/>
      <c r="BG284" s="129"/>
      <c r="BH284" s="129"/>
      <c r="BI284" s="129"/>
      <c r="BJ284" s="130"/>
      <c r="BK284" s="128"/>
      <c r="BL284" s="129"/>
      <c r="BM284" s="129"/>
      <c r="BN284" s="129"/>
      <c r="BO284" s="130"/>
      <c r="BP284" s="128"/>
      <c r="BQ284" s="129"/>
      <c r="BR284" s="129"/>
      <c r="BS284" s="129"/>
      <c r="BT284" s="130"/>
      <c r="BU284" s="128"/>
      <c r="BV284" s="129"/>
      <c r="BW284" s="129"/>
      <c r="BX284" s="129"/>
      <c r="BY284" s="130"/>
      <c r="BZ284" s="128"/>
      <c r="CA284" s="129"/>
      <c r="CB284" s="129"/>
      <c r="CC284" s="129"/>
      <c r="CD284" s="130"/>
      <c r="CE284" s="128"/>
      <c r="CF284" s="129"/>
      <c r="CG284" s="129"/>
      <c r="CH284" s="129"/>
      <c r="CI284" s="130"/>
      <c r="CJ284" s="128"/>
      <c r="CK284" s="129"/>
      <c r="CL284" s="129"/>
      <c r="CM284" s="129"/>
      <c r="CN284" s="130"/>
      <c r="CO284" s="128"/>
      <c r="CP284" s="129"/>
      <c r="CQ284" s="129"/>
      <c r="CR284" s="129"/>
      <c r="CS284" s="130"/>
      <c r="CT284" s="128"/>
      <c r="CU284" s="129"/>
      <c r="CV284" s="129"/>
      <c r="CW284" s="129"/>
      <c r="CX284" s="130"/>
      <c r="CY284" s="128"/>
      <c r="CZ284" s="129"/>
      <c r="DA284" s="129"/>
      <c r="DB284" s="129"/>
      <c r="DC284" s="130"/>
      <c r="DD284" s="128"/>
      <c r="DE284" s="129"/>
      <c r="DF284" s="129"/>
      <c r="DG284" s="129"/>
      <c r="DH284" s="130"/>
      <c r="DI284" s="128"/>
      <c r="DJ284" s="129"/>
      <c r="DK284" s="129"/>
      <c r="DL284" s="129"/>
      <c r="DM284" s="130"/>
      <c r="DN284" s="128"/>
      <c r="DO284" s="129"/>
      <c r="DP284" s="129"/>
      <c r="DQ284" s="129"/>
      <c r="DR284" s="130"/>
      <c r="DS284" s="128"/>
      <c r="DT284" s="129"/>
      <c r="DU284" s="129"/>
      <c r="DV284" s="129"/>
      <c r="DW284" s="130"/>
      <c r="DX284" s="128"/>
      <c r="DY284" s="129"/>
      <c r="DZ284" s="129"/>
      <c r="EA284" s="129"/>
      <c r="EB284" s="130"/>
      <c r="EC284" s="128"/>
      <c r="ED284" s="129"/>
      <c r="EE284" s="129"/>
      <c r="EF284" s="129"/>
      <c r="EG284" s="130"/>
      <c r="EH284" s="128"/>
      <c r="EI284" s="129"/>
      <c r="EJ284" s="129"/>
      <c r="EK284" s="129"/>
      <c r="EL284" s="130"/>
      <c r="EM284" s="128"/>
      <c r="EN284" s="129"/>
      <c r="EO284" s="129"/>
      <c r="EP284" s="129"/>
      <c r="EQ284" s="130"/>
      <c r="ER284" s="128"/>
      <c r="ES284" s="129"/>
      <c r="ET284" s="129"/>
      <c r="EU284" s="129"/>
      <c r="EV284" s="130"/>
      <c r="EW284" s="128"/>
      <c r="EX284" s="129"/>
      <c r="EY284" s="129"/>
      <c r="EZ284" s="129"/>
      <c r="FA284" s="130"/>
      <c r="FB284" s="128"/>
      <c r="FC284" s="129"/>
      <c r="FD284" s="129"/>
      <c r="FE284" s="129"/>
      <c r="FF284" s="130"/>
      <c r="FG284" s="128"/>
      <c r="FH284" s="129"/>
      <c r="FI284" s="129"/>
      <c r="FJ284" s="129"/>
      <c r="FK284" s="130"/>
      <c r="FL284" s="128"/>
      <c r="FM284" s="129"/>
      <c r="FN284" s="129"/>
      <c r="FO284" s="129"/>
      <c r="FP284" s="130"/>
      <c r="FQ284" s="128"/>
      <c r="FR284" s="129"/>
      <c r="FS284" s="129"/>
      <c r="FT284" s="129"/>
      <c r="FU284" s="130"/>
      <c r="FV284" s="128"/>
      <c r="FW284" s="129"/>
      <c r="FX284" s="129"/>
      <c r="FY284" s="129"/>
      <c r="FZ284" s="130"/>
      <c r="GA284" s="128"/>
      <c r="GB284" s="129"/>
      <c r="GC284" s="129"/>
      <c r="GD284" s="129"/>
      <c r="GE284" s="130"/>
      <c r="GF284" s="128"/>
      <c r="GG284" s="129"/>
      <c r="GH284" s="129"/>
      <c r="GI284" s="129"/>
      <c r="GJ284" s="130"/>
      <c r="GK284" s="128"/>
      <c r="GL284" s="129"/>
      <c r="GM284" s="129"/>
      <c r="GN284" s="129"/>
      <c r="GO284" s="130"/>
      <c r="GP284" s="128"/>
      <c r="GQ284" s="129"/>
      <c r="GR284" s="129"/>
      <c r="GS284" s="129"/>
      <c r="GT284" s="130"/>
      <c r="GU284" s="128"/>
      <c r="GV284" s="129"/>
      <c r="GW284" s="129"/>
      <c r="GX284" s="129"/>
      <c r="GY284" s="130"/>
      <c r="GZ284" s="128"/>
      <c r="HA284" s="129"/>
      <c r="HB284" s="129"/>
      <c r="HC284" s="129"/>
      <c r="HD284" s="130"/>
      <c r="HE284" s="128"/>
      <c r="HF284" s="129"/>
      <c r="HG284" s="129"/>
      <c r="HH284" s="129"/>
      <c r="HI284" s="130"/>
      <c r="HJ284" s="128"/>
      <c r="HK284" s="129"/>
      <c r="HL284" s="129"/>
      <c r="HM284" s="129"/>
      <c r="HN284" s="130"/>
      <c r="HO284" s="128"/>
      <c r="HP284" s="129"/>
      <c r="HQ284" s="129"/>
      <c r="HR284" s="129"/>
      <c r="HS284" s="130"/>
      <c r="HT284" s="128"/>
      <c r="HU284" s="129"/>
      <c r="HV284" s="129"/>
      <c r="HW284" s="129"/>
      <c r="HX284" s="130"/>
      <c r="HY284" s="128"/>
      <c r="HZ284" s="129"/>
      <c r="IA284" s="129"/>
      <c r="IB284" s="129"/>
      <c r="IC284" s="130"/>
      <c r="ID284" s="128"/>
      <c r="IE284" s="129"/>
      <c r="IF284" s="129"/>
      <c r="IG284" s="129"/>
      <c r="IH284" s="130"/>
      <c r="II284" s="128"/>
      <c r="IJ284" s="129"/>
      <c r="IK284" s="129"/>
      <c r="IL284" s="129"/>
      <c r="IM284" s="130"/>
      <c r="IN284" s="128"/>
      <c r="IO284" s="129"/>
      <c r="IP284" s="129"/>
      <c r="IQ284" s="129"/>
      <c r="IR284" s="130"/>
      <c r="IS284" s="128"/>
      <c r="IT284" s="129"/>
      <c r="IU284" s="129"/>
      <c r="IV284" s="129"/>
      <c r="IW284" s="130"/>
      <c r="IX284" s="128"/>
      <c r="IY284" s="129"/>
      <c r="IZ284" s="129"/>
      <c r="JA284" s="129"/>
      <c r="JB284" s="130"/>
      <c r="JC284" s="128"/>
      <c r="JD284" s="129"/>
      <c r="JE284" s="129"/>
      <c r="JF284" s="129"/>
      <c r="JG284" s="130"/>
      <c r="JH284" s="128"/>
      <c r="JI284" s="129"/>
      <c r="JJ284" s="129"/>
      <c r="JK284" s="129"/>
      <c r="JL284" s="130"/>
      <c r="JM284" s="128"/>
      <c r="JN284" s="129"/>
      <c r="JO284" s="129"/>
      <c r="JP284" s="129"/>
      <c r="JQ284" s="130"/>
      <c r="JR284" s="128"/>
      <c r="JS284" s="129"/>
      <c r="JT284" s="129"/>
      <c r="JU284" s="129"/>
      <c r="JV284" s="130"/>
      <c r="JW284" s="128"/>
      <c r="JX284" s="129"/>
      <c r="JY284" s="129"/>
      <c r="JZ284" s="129"/>
      <c r="KA284" s="130"/>
      <c r="KB284" s="128"/>
      <c r="KC284" s="129"/>
      <c r="KD284" s="129"/>
      <c r="KE284" s="129"/>
      <c r="KF284" s="130"/>
      <c r="KG284" s="128"/>
      <c r="KH284" s="129"/>
      <c r="KI284" s="129"/>
      <c r="KJ284" s="129"/>
      <c r="KK284" s="130"/>
      <c r="KL284" s="128"/>
      <c r="KM284" s="129"/>
      <c r="KN284" s="129"/>
      <c r="KO284" s="129"/>
      <c r="KP284" s="130"/>
      <c r="KQ284" s="128"/>
      <c r="KR284" s="129"/>
      <c r="KS284" s="129"/>
      <c r="KT284" s="129"/>
      <c r="KU284" s="130"/>
      <c r="KV284" s="128"/>
      <c r="KW284" s="129"/>
      <c r="KX284" s="129"/>
      <c r="KY284" s="129"/>
      <c r="KZ284" s="130"/>
      <c r="LA284" s="128"/>
      <c r="LB284" s="129"/>
      <c r="LC284" s="129"/>
      <c r="LD284" s="129"/>
      <c r="LE284" s="130"/>
      <c r="LF284" s="128"/>
      <c r="LG284" s="129"/>
      <c r="LH284" s="129"/>
      <c r="LI284" s="129"/>
      <c r="LJ284" s="130"/>
      <c r="LK284" s="128"/>
      <c r="LL284" s="129"/>
      <c r="LM284" s="129"/>
      <c r="LN284" s="129"/>
      <c r="LO284" s="130"/>
      <c r="LP284" s="128"/>
      <c r="LQ284" s="129"/>
      <c r="LR284" s="129"/>
      <c r="LS284" s="129"/>
      <c r="LT284" s="130"/>
      <c r="LU284" s="128"/>
      <c r="LV284" s="129"/>
      <c r="LW284" s="129"/>
      <c r="LX284" s="129"/>
      <c r="LY284" s="130"/>
      <c r="LZ284" s="128"/>
      <c r="MA284" s="129"/>
      <c r="MB284" s="129"/>
      <c r="MC284" s="129"/>
      <c r="MD284" s="130"/>
      <c r="ME284" s="128"/>
      <c r="MF284" s="129"/>
      <c r="MG284" s="129"/>
      <c r="MH284" s="129"/>
      <c r="MI284" s="130"/>
      <c r="MJ284" s="128"/>
      <c r="MK284" s="129"/>
      <c r="ML284" s="129"/>
      <c r="MM284" s="129"/>
      <c r="MN284" s="130"/>
      <c r="MO284" s="128"/>
      <c r="MP284" s="129"/>
      <c r="MQ284" s="129"/>
      <c r="MR284" s="129"/>
      <c r="MS284" s="130"/>
      <c r="MT284" s="128"/>
      <c r="MU284" s="129"/>
      <c r="MV284" s="129"/>
      <c r="MW284" s="129"/>
      <c r="MX284" s="130"/>
      <c r="MY284" s="128"/>
      <c r="MZ284" s="129"/>
      <c r="NA284" s="129"/>
      <c r="NB284" s="129"/>
      <c r="NC284" s="130"/>
      <c r="ND284" s="128"/>
      <c r="NE284" s="129"/>
      <c r="NF284" s="129"/>
      <c r="NG284" s="129"/>
      <c r="NH284" s="130"/>
      <c r="NI284" s="128"/>
      <c r="NJ284" s="129"/>
      <c r="NK284" s="129"/>
      <c r="NL284" s="129"/>
      <c r="NM284" s="130"/>
      <c r="NN284" s="128"/>
      <c r="NO284" s="129"/>
      <c r="NP284" s="129"/>
      <c r="NQ284" s="129"/>
      <c r="NR284" s="130"/>
      <c r="NS284" s="128"/>
      <c r="NT284" s="129"/>
      <c r="NU284" s="129"/>
      <c r="NV284" s="129"/>
      <c r="NW284" s="130"/>
      <c r="NX284" s="128"/>
      <c r="NY284" s="129"/>
      <c r="NZ284" s="129"/>
      <c r="OA284" s="129"/>
      <c r="OB284" s="130"/>
      <c r="OC284" s="128"/>
      <c r="OD284" s="129"/>
      <c r="OE284" s="129"/>
      <c r="OF284" s="129"/>
      <c r="OG284" s="130"/>
      <c r="OH284" s="128"/>
      <c r="OI284" s="129"/>
      <c r="OJ284" s="129"/>
      <c r="OK284" s="129"/>
      <c r="OL284" s="130"/>
      <c r="OM284" s="128"/>
      <c r="ON284" s="129"/>
      <c r="OO284" s="129"/>
      <c r="OP284" s="129"/>
      <c r="OQ284" s="130"/>
      <c r="OR284" s="128"/>
      <c r="OS284" s="129"/>
      <c r="OT284" s="129"/>
      <c r="OU284" s="129"/>
      <c r="OV284" s="130"/>
      <c r="OW284" s="128"/>
      <c r="OX284" s="129"/>
      <c r="OY284" s="129"/>
      <c r="OZ284" s="129"/>
      <c r="PA284" s="130"/>
      <c r="PB284" s="128"/>
      <c r="PC284" s="129"/>
      <c r="PD284" s="129"/>
      <c r="PE284" s="129"/>
      <c r="PF284" s="130"/>
      <c r="PG284" s="128"/>
      <c r="PH284" s="129"/>
      <c r="PI284" s="129"/>
      <c r="PJ284" s="129"/>
      <c r="PK284" s="130"/>
      <c r="PL284" s="128"/>
      <c r="PM284" s="129"/>
      <c r="PN284" s="129"/>
      <c r="PO284" s="129"/>
      <c r="PP284" s="130"/>
      <c r="PQ284" s="128"/>
      <c r="PR284" s="129"/>
      <c r="PS284" s="129"/>
      <c r="PT284" s="129"/>
      <c r="PU284" s="130"/>
      <c r="PV284" s="128"/>
      <c r="PW284" s="129"/>
      <c r="PX284" s="129"/>
      <c r="PY284" s="129"/>
      <c r="PZ284" s="130"/>
      <c r="QA284" s="128"/>
      <c r="QB284" s="129"/>
      <c r="QC284" s="129"/>
      <c r="QD284" s="129"/>
      <c r="QE284" s="130"/>
      <c r="QF284" s="128"/>
      <c r="QG284" s="129"/>
      <c r="QH284" s="129"/>
      <c r="QI284" s="129"/>
      <c r="QJ284" s="130"/>
      <c r="QK284" s="128"/>
      <c r="QL284" s="129"/>
      <c r="QM284" s="129"/>
      <c r="QN284" s="129"/>
      <c r="QO284" s="130"/>
      <c r="QP284" s="128"/>
      <c r="QQ284" s="129"/>
      <c r="QR284" s="129"/>
      <c r="QS284" s="129"/>
      <c r="QT284" s="130"/>
      <c r="QU284" s="128"/>
      <c r="QV284" s="129"/>
      <c r="QW284" s="129"/>
      <c r="QX284" s="129"/>
      <c r="QY284" s="130"/>
      <c r="QZ284" s="128"/>
      <c r="RA284" s="129"/>
      <c r="RB284" s="129"/>
      <c r="RC284" s="129"/>
      <c r="RD284" s="130"/>
      <c r="RE284" s="128"/>
      <c r="RF284" s="129"/>
      <c r="RG284" s="129"/>
      <c r="RH284" s="129"/>
      <c r="RI284" s="130"/>
      <c r="RJ284" s="128"/>
      <c r="RK284" s="129"/>
      <c r="RL284" s="129"/>
      <c r="RM284" s="129"/>
      <c r="RN284" s="130"/>
      <c r="RO284" s="128"/>
      <c r="RP284" s="129"/>
      <c r="RQ284" s="129"/>
      <c r="RR284" s="129"/>
      <c r="RS284" s="130"/>
      <c r="RT284" s="128"/>
      <c r="RU284" s="129"/>
      <c r="RV284" s="129"/>
      <c r="RW284" s="129"/>
      <c r="RX284" s="130"/>
      <c r="RY284" s="128"/>
      <c r="RZ284" s="129"/>
      <c r="SA284" s="129"/>
      <c r="SB284" s="129"/>
      <c r="SC284" s="130"/>
      <c r="SD284" s="128"/>
      <c r="SE284" s="129"/>
      <c r="SF284" s="129"/>
      <c r="SG284" s="129"/>
      <c r="SH284" s="130"/>
      <c r="SI284" s="128"/>
      <c r="SJ284" s="129"/>
      <c r="SK284" s="129"/>
      <c r="SL284" s="129"/>
      <c r="SM284" s="130"/>
      <c r="SN284" s="128"/>
      <c r="SO284" s="129"/>
      <c r="SP284" s="129"/>
      <c r="SQ284" s="129"/>
      <c r="SR284" s="130"/>
      <c r="SS284" s="128"/>
      <c r="ST284" s="129"/>
      <c r="SU284" s="129"/>
      <c r="SV284" s="129"/>
      <c r="SW284" s="130"/>
    </row>
    <row r="285" spans="2:517" ht="3" customHeight="1">
      <c r="B285" s="125"/>
      <c r="C285" s="125"/>
      <c r="D285" s="125"/>
      <c r="E285" s="125"/>
      <c r="F285" s="125"/>
      <c r="G285" s="125"/>
      <c r="H285" s="125"/>
      <c r="I285" s="125"/>
      <c r="J285" s="125"/>
      <c r="K285" s="201"/>
      <c r="L285" s="1389"/>
      <c r="M285" s="220">
        <f>(2/20)*$K$2</f>
        <v>0</v>
      </c>
      <c r="N285" s="5"/>
      <c r="O285" s="1383"/>
      <c r="P285" s="1381">
        <f>IFERROR(M285,0)</f>
        <v>0</v>
      </c>
      <c r="Q285" s="104"/>
      <c r="R285" s="103"/>
      <c r="S285" s="102"/>
      <c r="T285" s="102"/>
      <c r="U285" s="102"/>
      <c r="V285" s="127"/>
      <c r="W285" s="103"/>
      <c r="X285" s="102"/>
      <c r="Y285" s="102"/>
      <c r="Z285" s="102"/>
      <c r="AA285" s="127"/>
      <c r="AB285" s="103"/>
      <c r="AC285" s="102"/>
      <c r="AD285" s="102"/>
      <c r="AE285" s="102"/>
      <c r="AF285" s="127"/>
      <c r="AG285" s="103"/>
      <c r="AH285" s="102"/>
      <c r="AI285" s="102"/>
      <c r="AJ285" s="102"/>
      <c r="AK285" s="127"/>
      <c r="AL285" s="103"/>
      <c r="AM285" s="102"/>
      <c r="AN285" s="102"/>
      <c r="AO285" s="102"/>
      <c r="AP285" s="127"/>
      <c r="AQ285" s="103"/>
      <c r="AR285" s="102"/>
      <c r="AS285" s="102"/>
      <c r="AT285" s="102"/>
      <c r="AU285" s="127"/>
      <c r="AV285" s="103"/>
      <c r="AW285" s="102"/>
      <c r="AX285" s="102"/>
      <c r="AY285" s="102"/>
      <c r="AZ285" s="127"/>
      <c r="BA285" s="103"/>
      <c r="BB285" s="102"/>
      <c r="BC285" s="102"/>
      <c r="BD285" s="102"/>
      <c r="BE285" s="127"/>
      <c r="BF285" s="103"/>
      <c r="BG285" s="102"/>
      <c r="BH285" s="102"/>
      <c r="BI285" s="102"/>
      <c r="BJ285" s="127"/>
      <c r="BK285" s="103"/>
      <c r="BL285" s="102"/>
      <c r="BM285" s="102"/>
      <c r="BN285" s="102"/>
      <c r="BO285" s="127"/>
      <c r="BP285" s="103"/>
      <c r="BQ285" s="102"/>
      <c r="BR285" s="102"/>
      <c r="BS285" s="102"/>
      <c r="BT285" s="127"/>
      <c r="BU285" s="103"/>
      <c r="BV285" s="102"/>
      <c r="BW285" s="102"/>
      <c r="BX285" s="102"/>
      <c r="BY285" s="127"/>
      <c r="BZ285" s="103"/>
      <c r="CA285" s="102"/>
      <c r="CB285" s="102"/>
      <c r="CC285" s="102"/>
      <c r="CD285" s="127"/>
      <c r="CE285" s="103"/>
      <c r="CF285" s="102"/>
      <c r="CG285" s="102"/>
      <c r="CH285" s="102"/>
      <c r="CI285" s="127"/>
      <c r="CJ285" s="103"/>
      <c r="CK285" s="102"/>
      <c r="CL285" s="102"/>
      <c r="CM285" s="102"/>
      <c r="CN285" s="127"/>
      <c r="CO285" s="103"/>
      <c r="CP285" s="102"/>
      <c r="CQ285" s="102"/>
      <c r="CR285" s="102"/>
      <c r="CS285" s="127"/>
      <c r="CT285" s="103"/>
      <c r="CU285" s="102"/>
      <c r="CV285" s="102"/>
      <c r="CW285" s="102"/>
      <c r="CX285" s="127"/>
      <c r="CY285" s="103"/>
      <c r="CZ285" s="102"/>
      <c r="DA285" s="102"/>
      <c r="DB285" s="102"/>
      <c r="DC285" s="127"/>
      <c r="DD285" s="103"/>
      <c r="DE285" s="102"/>
      <c r="DF285" s="102"/>
      <c r="DG285" s="102"/>
      <c r="DH285" s="127"/>
      <c r="DI285" s="103"/>
      <c r="DJ285" s="102"/>
      <c r="DK285" s="102"/>
      <c r="DL285" s="102"/>
      <c r="DM285" s="127"/>
      <c r="DN285" s="103"/>
      <c r="DO285" s="102"/>
      <c r="DP285" s="102"/>
      <c r="DQ285" s="102"/>
      <c r="DR285" s="127"/>
      <c r="DS285" s="103"/>
      <c r="DT285" s="102"/>
      <c r="DU285" s="102"/>
      <c r="DV285" s="102"/>
      <c r="DW285" s="127"/>
      <c r="DX285" s="103"/>
      <c r="DY285" s="102"/>
      <c r="DZ285" s="102"/>
      <c r="EA285" s="102"/>
      <c r="EB285" s="127"/>
      <c r="EC285" s="103"/>
      <c r="ED285" s="102"/>
      <c r="EE285" s="102"/>
      <c r="EF285" s="102"/>
      <c r="EG285" s="127"/>
      <c r="EH285" s="103"/>
      <c r="EI285" s="102"/>
      <c r="EJ285" s="102"/>
      <c r="EK285" s="102"/>
      <c r="EL285" s="127"/>
      <c r="EM285" s="103"/>
      <c r="EN285" s="102"/>
      <c r="EO285" s="102"/>
      <c r="EP285" s="102"/>
      <c r="EQ285" s="127"/>
      <c r="ER285" s="103"/>
      <c r="ES285" s="102"/>
      <c r="ET285" s="102"/>
      <c r="EU285" s="102"/>
      <c r="EV285" s="127"/>
      <c r="EW285" s="103"/>
      <c r="EX285" s="102"/>
      <c r="EY285" s="102"/>
      <c r="EZ285" s="102"/>
      <c r="FA285" s="127"/>
      <c r="FB285" s="103"/>
      <c r="FC285" s="102"/>
      <c r="FD285" s="102"/>
      <c r="FE285" s="102"/>
      <c r="FF285" s="127"/>
      <c r="FG285" s="103"/>
      <c r="FH285" s="102"/>
      <c r="FI285" s="102"/>
      <c r="FJ285" s="102"/>
      <c r="FK285" s="127"/>
      <c r="FL285" s="103"/>
      <c r="FM285" s="102"/>
      <c r="FN285" s="102"/>
      <c r="FO285" s="102"/>
      <c r="FP285" s="127"/>
      <c r="FQ285" s="103"/>
      <c r="FR285" s="102"/>
      <c r="FS285" s="102"/>
      <c r="FT285" s="102"/>
      <c r="FU285" s="127"/>
      <c r="FV285" s="103"/>
      <c r="FW285" s="102"/>
      <c r="FX285" s="102"/>
      <c r="FY285" s="102"/>
      <c r="FZ285" s="127"/>
      <c r="GA285" s="103"/>
      <c r="GB285" s="102"/>
      <c r="GC285" s="102"/>
      <c r="GD285" s="102"/>
      <c r="GE285" s="127"/>
      <c r="GF285" s="103"/>
      <c r="GG285" s="102"/>
      <c r="GH285" s="102"/>
      <c r="GI285" s="102"/>
      <c r="GJ285" s="127"/>
      <c r="GK285" s="103"/>
      <c r="GL285" s="102"/>
      <c r="GM285" s="102"/>
      <c r="GN285" s="102"/>
      <c r="GO285" s="127"/>
      <c r="GP285" s="103"/>
      <c r="GQ285" s="102"/>
      <c r="GR285" s="102"/>
      <c r="GS285" s="102"/>
      <c r="GT285" s="127"/>
      <c r="GU285" s="103"/>
      <c r="GV285" s="102"/>
      <c r="GW285" s="102"/>
      <c r="GX285" s="102"/>
      <c r="GY285" s="127"/>
      <c r="GZ285" s="103"/>
      <c r="HA285" s="102"/>
      <c r="HB285" s="102"/>
      <c r="HC285" s="102"/>
      <c r="HD285" s="127"/>
      <c r="HE285" s="103"/>
      <c r="HF285" s="102"/>
      <c r="HG285" s="102"/>
      <c r="HH285" s="102"/>
      <c r="HI285" s="127"/>
      <c r="HJ285" s="103"/>
      <c r="HK285" s="102"/>
      <c r="HL285" s="102"/>
      <c r="HM285" s="102"/>
      <c r="HN285" s="127"/>
      <c r="HO285" s="103"/>
      <c r="HP285" s="102"/>
      <c r="HQ285" s="102"/>
      <c r="HR285" s="102"/>
      <c r="HS285" s="127"/>
      <c r="HT285" s="103"/>
      <c r="HU285" s="102"/>
      <c r="HV285" s="102"/>
      <c r="HW285" s="102"/>
      <c r="HX285" s="127"/>
      <c r="HY285" s="103"/>
      <c r="HZ285" s="102"/>
      <c r="IA285" s="102"/>
      <c r="IB285" s="102"/>
      <c r="IC285" s="127"/>
      <c r="ID285" s="103"/>
      <c r="IE285" s="102"/>
      <c r="IF285" s="102"/>
      <c r="IG285" s="102"/>
      <c r="IH285" s="127"/>
      <c r="II285" s="103"/>
      <c r="IJ285" s="102"/>
      <c r="IK285" s="102"/>
      <c r="IL285" s="102"/>
      <c r="IM285" s="127"/>
      <c r="IN285" s="103"/>
      <c r="IO285" s="102"/>
      <c r="IP285" s="102"/>
      <c r="IQ285" s="102"/>
      <c r="IR285" s="127"/>
      <c r="IS285" s="103"/>
      <c r="IT285" s="102"/>
      <c r="IU285" s="102"/>
      <c r="IV285" s="102"/>
      <c r="IW285" s="127"/>
      <c r="IX285" s="103"/>
      <c r="IY285" s="102"/>
      <c r="IZ285" s="102"/>
      <c r="JA285" s="102"/>
      <c r="JB285" s="127"/>
      <c r="JC285" s="103"/>
      <c r="JD285" s="102"/>
      <c r="JE285" s="102"/>
      <c r="JF285" s="102"/>
      <c r="JG285" s="127"/>
      <c r="JH285" s="103"/>
      <c r="JI285" s="102"/>
      <c r="JJ285" s="102"/>
      <c r="JK285" s="102"/>
      <c r="JL285" s="127"/>
      <c r="JM285" s="103"/>
      <c r="JN285" s="102"/>
      <c r="JO285" s="102"/>
      <c r="JP285" s="102"/>
      <c r="JQ285" s="127"/>
      <c r="JR285" s="103"/>
      <c r="JS285" s="102"/>
      <c r="JT285" s="102"/>
      <c r="JU285" s="102"/>
      <c r="JV285" s="127"/>
      <c r="JW285" s="103"/>
      <c r="JX285" s="102"/>
      <c r="JY285" s="102"/>
      <c r="JZ285" s="102"/>
      <c r="KA285" s="127"/>
      <c r="KB285" s="103"/>
      <c r="KC285" s="102"/>
      <c r="KD285" s="102"/>
      <c r="KE285" s="102"/>
      <c r="KF285" s="127"/>
      <c r="KG285" s="103"/>
      <c r="KH285" s="102"/>
      <c r="KI285" s="102"/>
      <c r="KJ285" s="102"/>
      <c r="KK285" s="127"/>
      <c r="KL285" s="103"/>
      <c r="KM285" s="102"/>
      <c r="KN285" s="102"/>
      <c r="KO285" s="102"/>
      <c r="KP285" s="127"/>
      <c r="KQ285" s="103"/>
      <c r="KR285" s="102"/>
      <c r="KS285" s="102"/>
      <c r="KT285" s="102"/>
      <c r="KU285" s="127"/>
      <c r="KV285" s="103"/>
      <c r="KW285" s="102"/>
      <c r="KX285" s="102"/>
      <c r="KY285" s="102"/>
      <c r="KZ285" s="127"/>
      <c r="LA285" s="103"/>
      <c r="LB285" s="102"/>
      <c r="LC285" s="102"/>
      <c r="LD285" s="102"/>
      <c r="LE285" s="127"/>
      <c r="LF285" s="103"/>
      <c r="LG285" s="102"/>
      <c r="LH285" s="102"/>
      <c r="LI285" s="102"/>
      <c r="LJ285" s="127"/>
      <c r="LK285" s="103"/>
      <c r="LL285" s="102"/>
      <c r="LM285" s="102"/>
      <c r="LN285" s="102"/>
      <c r="LO285" s="127"/>
      <c r="LP285" s="103"/>
      <c r="LQ285" s="102"/>
      <c r="LR285" s="102"/>
      <c r="LS285" s="102"/>
      <c r="LT285" s="127"/>
      <c r="LU285" s="103"/>
      <c r="LV285" s="102"/>
      <c r="LW285" s="102"/>
      <c r="LX285" s="102"/>
      <c r="LY285" s="127"/>
      <c r="LZ285" s="103"/>
      <c r="MA285" s="102"/>
      <c r="MB285" s="102"/>
      <c r="MC285" s="102"/>
      <c r="MD285" s="127"/>
      <c r="ME285" s="103"/>
      <c r="MF285" s="102"/>
      <c r="MG285" s="102"/>
      <c r="MH285" s="102"/>
      <c r="MI285" s="127"/>
      <c r="MJ285" s="103"/>
      <c r="MK285" s="102"/>
      <c r="ML285" s="102"/>
      <c r="MM285" s="102"/>
      <c r="MN285" s="127"/>
      <c r="MO285" s="103"/>
      <c r="MP285" s="102"/>
      <c r="MQ285" s="102"/>
      <c r="MR285" s="102"/>
      <c r="MS285" s="127"/>
      <c r="MT285" s="103"/>
      <c r="MU285" s="102"/>
      <c r="MV285" s="102"/>
      <c r="MW285" s="102"/>
      <c r="MX285" s="127"/>
      <c r="MY285" s="103"/>
      <c r="MZ285" s="102"/>
      <c r="NA285" s="102"/>
      <c r="NB285" s="102"/>
      <c r="NC285" s="127"/>
      <c r="ND285" s="103"/>
      <c r="NE285" s="102"/>
      <c r="NF285" s="102"/>
      <c r="NG285" s="102"/>
      <c r="NH285" s="127"/>
      <c r="NI285" s="103"/>
      <c r="NJ285" s="102"/>
      <c r="NK285" s="102"/>
      <c r="NL285" s="102"/>
      <c r="NM285" s="127"/>
      <c r="NN285" s="103"/>
      <c r="NO285" s="102"/>
      <c r="NP285" s="102"/>
      <c r="NQ285" s="102"/>
      <c r="NR285" s="127"/>
      <c r="NS285" s="103"/>
      <c r="NT285" s="102"/>
      <c r="NU285" s="102"/>
      <c r="NV285" s="102"/>
      <c r="NW285" s="127"/>
      <c r="NX285" s="103"/>
      <c r="NY285" s="102"/>
      <c r="NZ285" s="102"/>
      <c r="OA285" s="102"/>
      <c r="OB285" s="127"/>
      <c r="OC285" s="103"/>
      <c r="OD285" s="102"/>
      <c r="OE285" s="102"/>
      <c r="OF285" s="102"/>
      <c r="OG285" s="127"/>
      <c r="OH285" s="103"/>
      <c r="OI285" s="102"/>
      <c r="OJ285" s="102"/>
      <c r="OK285" s="102"/>
      <c r="OL285" s="127"/>
      <c r="OM285" s="103"/>
      <c r="ON285" s="102"/>
      <c r="OO285" s="102"/>
      <c r="OP285" s="102"/>
      <c r="OQ285" s="127"/>
      <c r="OR285" s="103"/>
      <c r="OS285" s="102"/>
      <c r="OT285" s="102"/>
      <c r="OU285" s="102"/>
      <c r="OV285" s="127"/>
      <c r="OW285" s="103"/>
      <c r="OX285" s="102"/>
      <c r="OY285" s="102"/>
      <c r="OZ285" s="102"/>
      <c r="PA285" s="127"/>
      <c r="PB285" s="103"/>
      <c r="PC285" s="102"/>
      <c r="PD285" s="102"/>
      <c r="PE285" s="102"/>
      <c r="PF285" s="127"/>
      <c r="PG285" s="103"/>
      <c r="PH285" s="102"/>
      <c r="PI285" s="102"/>
      <c r="PJ285" s="102"/>
      <c r="PK285" s="127"/>
      <c r="PL285" s="103"/>
      <c r="PM285" s="102"/>
      <c r="PN285" s="102"/>
      <c r="PO285" s="102"/>
      <c r="PP285" s="127"/>
      <c r="PQ285" s="103"/>
      <c r="PR285" s="102"/>
      <c r="PS285" s="102"/>
      <c r="PT285" s="102"/>
      <c r="PU285" s="127"/>
      <c r="PV285" s="103"/>
      <c r="PW285" s="102"/>
      <c r="PX285" s="102"/>
      <c r="PY285" s="102"/>
      <c r="PZ285" s="127"/>
      <c r="QA285" s="103"/>
      <c r="QB285" s="102"/>
      <c r="QC285" s="102"/>
      <c r="QD285" s="102"/>
      <c r="QE285" s="127"/>
      <c r="QF285" s="103"/>
      <c r="QG285" s="102"/>
      <c r="QH285" s="102"/>
      <c r="QI285" s="102"/>
      <c r="QJ285" s="127"/>
      <c r="QK285" s="103"/>
      <c r="QL285" s="102"/>
      <c r="QM285" s="102"/>
      <c r="QN285" s="102"/>
      <c r="QO285" s="127"/>
      <c r="QP285" s="103"/>
      <c r="QQ285" s="102"/>
      <c r="QR285" s="102"/>
      <c r="QS285" s="102"/>
      <c r="QT285" s="127"/>
      <c r="QU285" s="103"/>
      <c r="QV285" s="102"/>
      <c r="QW285" s="102"/>
      <c r="QX285" s="102"/>
      <c r="QY285" s="127"/>
      <c r="QZ285" s="103"/>
      <c r="RA285" s="102"/>
      <c r="RB285" s="102"/>
      <c r="RC285" s="102"/>
      <c r="RD285" s="127"/>
      <c r="RE285" s="103"/>
      <c r="RF285" s="102"/>
      <c r="RG285" s="102"/>
      <c r="RH285" s="102"/>
      <c r="RI285" s="127"/>
      <c r="RJ285" s="103"/>
      <c r="RK285" s="102"/>
      <c r="RL285" s="102"/>
      <c r="RM285" s="102"/>
      <c r="RN285" s="127"/>
      <c r="RO285" s="103"/>
      <c r="RP285" s="102"/>
      <c r="RQ285" s="102"/>
      <c r="RR285" s="102"/>
      <c r="RS285" s="127"/>
      <c r="RT285" s="103"/>
      <c r="RU285" s="102"/>
      <c r="RV285" s="102"/>
      <c r="RW285" s="102"/>
      <c r="RX285" s="127"/>
      <c r="RY285" s="103"/>
      <c r="RZ285" s="102"/>
      <c r="SA285" s="102"/>
      <c r="SB285" s="102"/>
      <c r="SC285" s="127"/>
      <c r="SD285" s="103"/>
      <c r="SE285" s="102"/>
      <c r="SF285" s="102"/>
      <c r="SG285" s="102"/>
      <c r="SH285" s="127"/>
      <c r="SI285" s="103"/>
      <c r="SJ285" s="102"/>
      <c r="SK285" s="102"/>
      <c r="SL285" s="102"/>
      <c r="SM285" s="127"/>
      <c r="SN285" s="103"/>
      <c r="SO285" s="102"/>
      <c r="SP285" s="102"/>
      <c r="SQ285" s="102"/>
      <c r="SR285" s="127"/>
      <c r="SS285" s="103"/>
      <c r="ST285" s="102"/>
      <c r="SU285" s="102"/>
      <c r="SV285" s="102"/>
      <c r="SW285" s="127"/>
    </row>
    <row r="286" spans="2:517" ht="3" customHeight="1">
      <c r="B286" s="125"/>
      <c r="C286" s="125"/>
      <c r="D286" s="125"/>
      <c r="E286" s="125"/>
      <c r="F286" s="125"/>
      <c r="G286" s="125"/>
      <c r="H286" s="125"/>
      <c r="I286" s="125"/>
      <c r="J286" s="125"/>
      <c r="K286" s="201"/>
      <c r="L286" s="1389"/>
      <c r="M286" s="220">
        <f>(1/20)*$K$2</f>
        <v>0</v>
      </c>
      <c r="N286" s="5"/>
      <c r="O286" s="1383"/>
      <c r="P286" s="1381"/>
      <c r="Q286" s="102"/>
      <c r="R286" s="103"/>
      <c r="S286" s="102"/>
      <c r="T286" s="102"/>
      <c r="U286" s="102"/>
      <c r="V286" s="127"/>
      <c r="W286" s="103"/>
      <c r="X286" s="102"/>
      <c r="Y286" s="102"/>
      <c r="Z286" s="102"/>
      <c r="AA286" s="127"/>
      <c r="AB286" s="103"/>
      <c r="AC286" s="102"/>
      <c r="AD286" s="102"/>
      <c r="AE286" s="102"/>
      <c r="AF286" s="127"/>
      <c r="AG286" s="103"/>
      <c r="AH286" s="102"/>
      <c r="AI286" s="102"/>
      <c r="AJ286" s="102"/>
      <c r="AK286" s="127"/>
      <c r="AL286" s="103"/>
      <c r="AM286" s="102"/>
      <c r="AN286" s="102"/>
      <c r="AO286" s="102"/>
      <c r="AP286" s="127"/>
      <c r="AQ286" s="103"/>
      <c r="AR286" s="102"/>
      <c r="AS286" s="102"/>
      <c r="AT286" s="102"/>
      <c r="AU286" s="127"/>
      <c r="AV286" s="103"/>
      <c r="AW286" s="102"/>
      <c r="AX286" s="102"/>
      <c r="AY286" s="102"/>
      <c r="AZ286" s="127"/>
      <c r="BA286" s="103"/>
      <c r="BB286" s="102"/>
      <c r="BC286" s="102"/>
      <c r="BD286" s="102"/>
      <c r="BE286" s="127"/>
      <c r="BF286" s="103"/>
      <c r="BG286" s="102"/>
      <c r="BH286" s="102"/>
      <c r="BI286" s="102"/>
      <c r="BJ286" s="127"/>
      <c r="BK286" s="103"/>
      <c r="BL286" s="102"/>
      <c r="BM286" s="102"/>
      <c r="BN286" s="102"/>
      <c r="BO286" s="127"/>
      <c r="BP286" s="103"/>
      <c r="BQ286" s="102"/>
      <c r="BR286" s="102"/>
      <c r="BS286" s="102"/>
      <c r="BT286" s="127"/>
      <c r="BU286" s="103"/>
      <c r="BV286" s="102"/>
      <c r="BW286" s="102"/>
      <c r="BX286" s="102"/>
      <c r="BY286" s="127"/>
      <c r="BZ286" s="103"/>
      <c r="CA286" s="102"/>
      <c r="CB286" s="102"/>
      <c r="CC286" s="102"/>
      <c r="CD286" s="127"/>
      <c r="CE286" s="103"/>
      <c r="CF286" s="102"/>
      <c r="CG286" s="102"/>
      <c r="CH286" s="102"/>
      <c r="CI286" s="127"/>
      <c r="CJ286" s="103"/>
      <c r="CK286" s="102"/>
      <c r="CL286" s="102"/>
      <c r="CM286" s="102"/>
      <c r="CN286" s="127"/>
      <c r="CO286" s="103"/>
      <c r="CP286" s="102"/>
      <c r="CQ286" s="102"/>
      <c r="CR286" s="102"/>
      <c r="CS286" s="127"/>
      <c r="CT286" s="103"/>
      <c r="CU286" s="102"/>
      <c r="CV286" s="102"/>
      <c r="CW286" s="102"/>
      <c r="CX286" s="127"/>
      <c r="CY286" s="103"/>
      <c r="CZ286" s="102"/>
      <c r="DA286" s="102"/>
      <c r="DB286" s="102"/>
      <c r="DC286" s="127"/>
      <c r="DD286" s="103"/>
      <c r="DE286" s="102"/>
      <c r="DF286" s="102"/>
      <c r="DG286" s="102"/>
      <c r="DH286" s="127"/>
      <c r="DI286" s="103"/>
      <c r="DJ286" s="102"/>
      <c r="DK286" s="102"/>
      <c r="DL286" s="102"/>
      <c r="DM286" s="127"/>
      <c r="DN286" s="103"/>
      <c r="DO286" s="102"/>
      <c r="DP286" s="102"/>
      <c r="DQ286" s="102"/>
      <c r="DR286" s="127"/>
      <c r="DS286" s="103"/>
      <c r="DT286" s="102"/>
      <c r="DU286" s="102"/>
      <c r="DV286" s="102"/>
      <c r="DW286" s="127"/>
      <c r="DX286" s="103"/>
      <c r="DY286" s="102"/>
      <c r="DZ286" s="102"/>
      <c r="EA286" s="102"/>
      <c r="EB286" s="127"/>
      <c r="EC286" s="103"/>
      <c r="ED286" s="102"/>
      <c r="EE286" s="102"/>
      <c r="EF286" s="102"/>
      <c r="EG286" s="127"/>
      <c r="EH286" s="103"/>
      <c r="EI286" s="102"/>
      <c r="EJ286" s="102"/>
      <c r="EK286" s="102"/>
      <c r="EL286" s="127"/>
      <c r="EM286" s="103"/>
      <c r="EN286" s="102"/>
      <c r="EO286" s="102"/>
      <c r="EP286" s="102"/>
      <c r="EQ286" s="127"/>
      <c r="ER286" s="103"/>
      <c r="ES286" s="102"/>
      <c r="ET286" s="102"/>
      <c r="EU286" s="102"/>
      <c r="EV286" s="127"/>
      <c r="EW286" s="103"/>
      <c r="EX286" s="102"/>
      <c r="EY286" s="102"/>
      <c r="EZ286" s="102"/>
      <c r="FA286" s="127"/>
      <c r="FB286" s="103"/>
      <c r="FC286" s="102"/>
      <c r="FD286" s="102"/>
      <c r="FE286" s="102"/>
      <c r="FF286" s="127"/>
      <c r="FG286" s="103"/>
      <c r="FH286" s="102"/>
      <c r="FI286" s="102"/>
      <c r="FJ286" s="102"/>
      <c r="FK286" s="127"/>
      <c r="FL286" s="103"/>
      <c r="FM286" s="102"/>
      <c r="FN286" s="102"/>
      <c r="FO286" s="102"/>
      <c r="FP286" s="127"/>
      <c r="FQ286" s="103"/>
      <c r="FR286" s="102"/>
      <c r="FS286" s="102"/>
      <c r="FT286" s="102"/>
      <c r="FU286" s="127"/>
      <c r="FV286" s="103"/>
      <c r="FW286" s="102"/>
      <c r="FX286" s="102"/>
      <c r="FY286" s="102"/>
      <c r="FZ286" s="127"/>
      <c r="GA286" s="103"/>
      <c r="GB286" s="102"/>
      <c r="GC286" s="102"/>
      <c r="GD286" s="102"/>
      <c r="GE286" s="127"/>
      <c r="GF286" s="103"/>
      <c r="GG286" s="102"/>
      <c r="GH286" s="102"/>
      <c r="GI286" s="102"/>
      <c r="GJ286" s="127"/>
      <c r="GK286" s="103"/>
      <c r="GL286" s="102"/>
      <c r="GM286" s="102"/>
      <c r="GN286" s="102"/>
      <c r="GO286" s="127"/>
      <c r="GP286" s="103"/>
      <c r="GQ286" s="102"/>
      <c r="GR286" s="102"/>
      <c r="GS286" s="102"/>
      <c r="GT286" s="127"/>
      <c r="GU286" s="103"/>
      <c r="GV286" s="102"/>
      <c r="GW286" s="102"/>
      <c r="GX286" s="102"/>
      <c r="GY286" s="127"/>
      <c r="GZ286" s="103"/>
      <c r="HA286" s="102"/>
      <c r="HB286" s="102"/>
      <c r="HC286" s="102"/>
      <c r="HD286" s="127"/>
      <c r="HE286" s="103"/>
      <c r="HF286" s="102"/>
      <c r="HG286" s="102"/>
      <c r="HH286" s="102"/>
      <c r="HI286" s="127"/>
      <c r="HJ286" s="103"/>
      <c r="HK286" s="102"/>
      <c r="HL286" s="102"/>
      <c r="HM286" s="102"/>
      <c r="HN286" s="127"/>
      <c r="HO286" s="103"/>
      <c r="HP286" s="102"/>
      <c r="HQ286" s="102"/>
      <c r="HR286" s="102"/>
      <c r="HS286" s="127"/>
      <c r="HT286" s="103"/>
      <c r="HU286" s="102"/>
      <c r="HV286" s="102"/>
      <c r="HW286" s="102"/>
      <c r="HX286" s="127"/>
      <c r="HY286" s="103"/>
      <c r="HZ286" s="102"/>
      <c r="IA286" s="102"/>
      <c r="IB286" s="102"/>
      <c r="IC286" s="127"/>
      <c r="ID286" s="103"/>
      <c r="IE286" s="102"/>
      <c r="IF286" s="102"/>
      <c r="IG286" s="102"/>
      <c r="IH286" s="127"/>
      <c r="II286" s="103"/>
      <c r="IJ286" s="102"/>
      <c r="IK286" s="102"/>
      <c r="IL286" s="102"/>
      <c r="IM286" s="127"/>
      <c r="IN286" s="103"/>
      <c r="IO286" s="102"/>
      <c r="IP286" s="102"/>
      <c r="IQ286" s="102"/>
      <c r="IR286" s="127"/>
      <c r="IS286" s="103"/>
      <c r="IT286" s="102"/>
      <c r="IU286" s="102"/>
      <c r="IV286" s="102"/>
      <c r="IW286" s="127"/>
      <c r="IX286" s="103"/>
      <c r="IY286" s="102"/>
      <c r="IZ286" s="102"/>
      <c r="JA286" s="102"/>
      <c r="JB286" s="127"/>
      <c r="JC286" s="103"/>
      <c r="JD286" s="102"/>
      <c r="JE286" s="102"/>
      <c r="JF286" s="102"/>
      <c r="JG286" s="127"/>
      <c r="JH286" s="103"/>
      <c r="JI286" s="102"/>
      <c r="JJ286" s="102"/>
      <c r="JK286" s="102"/>
      <c r="JL286" s="127"/>
      <c r="JM286" s="103"/>
      <c r="JN286" s="102"/>
      <c r="JO286" s="102"/>
      <c r="JP286" s="102"/>
      <c r="JQ286" s="127"/>
      <c r="JR286" s="103"/>
      <c r="JS286" s="102"/>
      <c r="JT286" s="102"/>
      <c r="JU286" s="102"/>
      <c r="JV286" s="127"/>
      <c r="JW286" s="103"/>
      <c r="JX286" s="102"/>
      <c r="JY286" s="102"/>
      <c r="JZ286" s="102"/>
      <c r="KA286" s="127"/>
      <c r="KB286" s="103"/>
      <c r="KC286" s="102"/>
      <c r="KD286" s="102"/>
      <c r="KE286" s="102"/>
      <c r="KF286" s="127"/>
      <c r="KG286" s="103"/>
      <c r="KH286" s="102"/>
      <c r="KI286" s="102"/>
      <c r="KJ286" s="102"/>
      <c r="KK286" s="127"/>
      <c r="KL286" s="103"/>
      <c r="KM286" s="102"/>
      <c r="KN286" s="102"/>
      <c r="KO286" s="102"/>
      <c r="KP286" s="127"/>
      <c r="KQ286" s="103"/>
      <c r="KR286" s="102"/>
      <c r="KS286" s="102"/>
      <c r="KT286" s="102"/>
      <c r="KU286" s="127"/>
      <c r="KV286" s="103"/>
      <c r="KW286" s="102"/>
      <c r="KX286" s="102"/>
      <c r="KY286" s="102"/>
      <c r="KZ286" s="127"/>
      <c r="LA286" s="103"/>
      <c r="LB286" s="102"/>
      <c r="LC286" s="102"/>
      <c r="LD286" s="102"/>
      <c r="LE286" s="127"/>
      <c r="LF286" s="103"/>
      <c r="LG286" s="102"/>
      <c r="LH286" s="102"/>
      <c r="LI286" s="102"/>
      <c r="LJ286" s="127"/>
      <c r="LK286" s="103"/>
      <c r="LL286" s="102"/>
      <c r="LM286" s="102"/>
      <c r="LN286" s="102"/>
      <c r="LO286" s="127"/>
      <c r="LP286" s="103"/>
      <c r="LQ286" s="102"/>
      <c r="LR286" s="102"/>
      <c r="LS286" s="102"/>
      <c r="LT286" s="127"/>
      <c r="LU286" s="103"/>
      <c r="LV286" s="102"/>
      <c r="LW286" s="102"/>
      <c r="LX286" s="102"/>
      <c r="LY286" s="127"/>
      <c r="LZ286" s="103"/>
      <c r="MA286" s="102"/>
      <c r="MB286" s="102"/>
      <c r="MC286" s="102"/>
      <c r="MD286" s="127"/>
      <c r="ME286" s="103"/>
      <c r="MF286" s="102"/>
      <c r="MG286" s="102"/>
      <c r="MH286" s="102"/>
      <c r="MI286" s="127"/>
      <c r="MJ286" s="103"/>
      <c r="MK286" s="102"/>
      <c r="ML286" s="102"/>
      <c r="MM286" s="102"/>
      <c r="MN286" s="127"/>
      <c r="MO286" s="103"/>
      <c r="MP286" s="102"/>
      <c r="MQ286" s="102"/>
      <c r="MR286" s="102"/>
      <c r="MS286" s="127"/>
      <c r="MT286" s="103"/>
      <c r="MU286" s="102"/>
      <c r="MV286" s="102"/>
      <c r="MW286" s="102"/>
      <c r="MX286" s="127"/>
      <c r="MY286" s="103"/>
      <c r="MZ286" s="102"/>
      <c r="NA286" s="102"/>
      <c r="NB286" s="102"/>
      <c r="NC286" s="127"/>
      <c r="ND286" s="103"/>
      <c r="NE286" s="102"/>
      <c r="NF286" s="102"/>
      <c r="NG286" s="102"/>
      <c r="NH286" s="127"/>
      <c r="NI286" s="103"/>
      <c r="NJ286" s="102"/>
      <c r="NK286" s="102"/>
      <c r="NL286" s="102"/>
      <c r="NM286" s="127"/>
      <c r="NN286" s="103"/>
      <c r="NO286" s="102"/>
      <c r="NP286" s="102"/>
      <c r="NQ286" s="102"/>
      <c r="NR286" s="127"/>
      <c r="NS286" s="103"/>
      <c r="NT286" s="102"/>
      <c r="NU286" s="102"/>
      <c r="NV286" s="102"/>
      <c r="NW286" s="127"/>
      <c r="NX286" s="103"/>
      <c r="NY286" s="102"/>
      <c r="NZ286" s="102"/>
      <c r="OA286" s="102"/>
      <c r="OB286" s="127"/>
      <c r="OC286" s="103"/>
      <c r="OD286" s="102"/>
      <c r="OE286" s="102"/>
      <c r="OF286" s="102"/>
      <c r="OG286" s="127"/>
      <c r="OH286" s="103"/>
      <c r="OI286" s="102"/>
      <c r="OJ286" s="102"/>
      <c r="OK286" s="102"/>
      <c r="OL286" s="127"/>
      <c r="OM286" s="103"/>
      <c r="ON286" s="102"/>
      <c r="OO286" s="102"/>
      <c r="OP286" s="102"/>
      <c r="OQ286" s="127"/>
      <c r="OR286" s="103"/>
      <c r="OS286" s="102"/>
      <c r="OT286" s="102"/>
      <c r="OU286" s="102"/>
      <c r="OV286" s="127"/>
      <c r="OW286" s="103"/>
      <c r="OX286" s="102"/>
      <c r="OY286" s="102"/>
      <c r="OZ286" s="102"/>
      <c r="PA286" s="127"/>
      <c r="PB286" s="103"/>
      <c r="PC286" s="102"/>
      <c r="PD286" s="102"/>
      <c r="PE286" s="102"/>
      <c r="PF286" s="127"/>
      <c r="PG286" s="103"/>
      <c r="PH286" s="102"/>
      <c r="PI286" s="102"/>
      <c r="PJ286" s="102"/>
      <c r="PK286" s="127"/>
      <c r="PL286" s="103"/>
      <c r="PM286" s="102"/>
      <c r="PN286" s="102"/>
      <c r="PO286" s="102"/>
      <c r="PP286" s="127"/>
      <c r="PQ286" s="103"/>
      <c r="PR286" s="102"/>
      <c r="PS286" s="102"/>
      <c r="PT286" s="102"/>
      <c r="PU286" s="127"/>
      <c r="PV286" s="103"/>
      <c r="PW286" s="102"/>
      <c r="PX286" s="102"/>
      <c r="PY286" s="102"/>
      <c r="PZ286" s="127"/>
      <c r="QA286" s="103"/>
      <c r="QB286" s="102"/>
      <c r="QC286" s="102"/>
      <c r="QD286" s="102"/>
      <c r="QE286" s="127"/>
      <c r="QF286" s="103"/>
      <c r="QG286" s="102"/>
      <c r="QH286" s="102"/>
      <c r="QI286" s="102"/>
      <c r="QJ286" s="127"/>
      <c r="QK286" s="103"/>
      <c r="QL286" s="102"/>
      <c r="QM286" s="102"/>
      <c r="QN286" s="102"/>
      <c r="QO286" s="127"/>
      <c r="QP286" s="103"/>
      <c r="QQ286" s="102"/>
      <c r="QR286" s="102"/>
      <c r="QS286" s="102"/>
      <c r="QT286" s="127"/>
      <c r="QU286" s="103"/>
      <c r="QV286" s="102"/>
      <c r="QW286" s="102"/>
      <c r="QX286" s="102"/>
      <c r="QY286" s="127"/>
      <c r="QZ286" s="103"/>
      <c r="RA286" s="102"/>
      <c r="RB286" s="102"/>
      <c r="RC286" s="102"/>
      <c r="RD286" s="127"/>
      <c r="RE286" s="103"/>
      <c r="RF286" s="102"/>
      <c r="RG286" s="102"/>
      <c r="RH286" s="102"/>
      <c r="RI286" s="127"/>
      <c r="RJ286" s="103"/>
      <c r="RK286" s="102"/>
      <c r="RL286" s="102"/>
      <c r="RM286" s="102"/>
      <c r="RN286" s="127"/>
      <c r="RO286" s="103"/>
      <c r="RP286" s="102"/>
      <c r="RQ286" s="102"/>
      <c r="RR286" s="102"/>
      <c r="RS286" s="127"/>
      <c r="RT286" s="103"/>
      <c r="RU286" s="102"/>
      <c r="RV286" s="102"/>
      <c r="RW286" s="102"/>
      <c r="RX286" s="127"/>
      <c r="RY286" s="103"/>
      <c r="RZ286" s="102"/>
      <c r="SA286" s="102"/>
      <c r="SB286" s="102"/>
      <c r="SC286" s="127"/>
      <c r="SD286" s="103"/>
      <c r="SE286" s="102"/>
      <c r="SF286" s="102"/>
      <c r="SG286" s="102"/>
      <c r="SH286" s="127"/>
      <c r="SI286" s="103"/>
      <c r="SJ286" s="102"/>
      <c r="SK286" s="102"/>
      <c r="SL286" s="102"/>
      <c r="SM286" s="127"/>
      <c r="SN286" s="103"/>
      <c r="SO286" s="102"/>
      <c r="SP286" s="102"/>
      <c r="SQ286" s="102"/>
      <c r="SR286" s="127"/>
      <c r="SS286" s="103"/>
      <c r="ST286" s="102"/>
      <c r="SU286" s="102"/>
      <c r="SV286" s="102"/>
      <c r="SW286" s="127"/>
    </row>
    <row r="287" spans="2:517" ht="3" customHeight="1">
      <c r="B287" s="125"/>
      <c r="C287" s="125"/>
      <c r="D287" s="125"/>
      <c r="E287" s="125"/>
      <c r="F287" s="125"/>
      <c r="G287" s="125"/>
      <c r="H287" s="125"/>
      <c r="I287" s="125"/>
      <c r="J287" s="125"/>
      <c r="K287" s="201"/>
      <c r="L287" s="1389"/>
      <c r="M287" s="221">
        <v>1.0000000000000001E-5</v>
      </c>
      <c r="N287" s="5"/>
      <c r="O287" s="116"/>
      <c r="P287" s="1381"/>
      <c r="Q287" s="105"/>
      <c r="R287" s="103"/>
      <c r="S287" s="102"/>
      <c r="T287" s="102"/>
      <c r="U287" s="102"/>
      <c r="V287" s="127"/>
      <c r="W287" s="103"/>
      <c r="X287" s="102"/>
      <c r="Y287" s="102"/>
      <c r="Z287" s="102"/>
      <c r="AA287" s="127"/>
      <c r="AB287" s="103"/>
      <c r="AC287" s="102"/>
      <c r="AD287" s="102"/>
      <c r="AE287" s="102"/>
      <c r="AF287" s="127"/>
      <c r="AG287" s="103"/>
      <c r="AH287" s="102"/>
      <c r="AI287" s="102"/>
      <c r="AJ287" s="102"/>
      <c r="AK287" s="127"/>
      <c r="AL287" s="103"/>
      <c r="AM287" s="102"/>
      <c r="AN287" s="102"/>
      <c r="AO287" s="102"/>
      <c r="AP287" s="127"/>
      <c r="AQ287" s="103"/>
      <c r="AR287" s="102"/>
      <c r="AS287" s="102"/>
      <c r="AT287" s="102"/>
      <c r="AU287" s="127"/>
      <c r="AV287" s="103"/>
      <c r="AW287" s="102"/>
      <c r="AX287" s="102"/>
      <c r="AY287" s="102"/>
      <c r="AZ287" s="127"/>
      <c r="BA287" s="103"/>
      <c r="BB287" s="102"/>
      <c r="BC287" s="102"/>
      <c r="BD287" s="102"/>
      <c r="BE287" s="127"/>
      <c r="BF287" s="103"/>
      <c r="BG287" s="102"/>
      <c r="BH287" s="102"/>
      <c r="BI287" s="102"/>
      <c r="BJ287" s="127"/>
      <c r="BK287" s="103"/>
      <c r="BL287" s="102"/>
      <c r="BM287" s="102"/>
      <c r="BN287" s="102"/>
      <c r="BO287" s="127"/>
      <c r="BP287" s="103"/>
      <c r="BQ287" s="102"/>
      <c r="BR287" s="102"/>
      <c r="BS287" s="102"/>
      <c r="BT287" s="127"/>
      <c r="BU287" s="103"/>
      <c r="BV287" s="102"/>
      <c r="BW287" s="102"/>
      <c r="BX287" s="102"/>
      <c r="BY287" s="127"/>
      <c r="BZ287" s="103"/>
      <c r="CA287" s="102"/>
      <c r="CB287" s="102"/>
      <c r="CC287" s="102"/>
      <c r="CD287" s="127"/>
      <c r="CE287" s="103"/>
      <c r="CF287" s="102"/>
      <c r="CG287" s="102"/>
      <c r="CH287" s="102"/>
      <c r="CI287" s="127"/>
      <c r="CJ287" s="103"/>
      <c r="CK287" s="102"/>
      <c r="CL287" s="102"/>
      <c r="CM287" s="102"/>
      <c r="CN287" s="127"/>
      <c r="CO287" s="103"/>
      <c r="CP287" s="102"/>
      <c r="CQ287" s="102"/>
      <c r="CR287" s="102"/>
      <c r="CS287" s="127"/>
      <c r="CT287" s="103"/>
      <c r="CU287" s="102"/>
      <c r="CV287" s="102"/>
      <c r="CW287" s="102"/>
      <c r="CX287" s="127"/>
      <c r="CY287" s="103"/>
      <c r="CZ287" s="102"/>
      <c r="DA287" s="102"/>
      <c r="DB287" s="102"/>
      <c r="DC287" s="127"/>
      <c r="DD287" s="103"/>
      <c r="DE287" s="102"/>
      <c r="DF287" s="102"/>
      <c r="DG287" s="102"/>
      <c r="DH287" s="127"/>
      <c r="DI287" s="103"/>
      <c r="DJ287" s="102"/>
      <c r="DK287" s="102"/>
      <c r="DL287" s="102"/>
      <c r="DM287" s="127"/>
      <c r="DN287" s="103"/>
      <c r="DO287" s="102"/>
      <c r="DP287" s="102"/>
      <c r="DQ287" s="102"/>
      <c r="DR287" s="127"/>
      <c r="DS287" s="103"/>
      <c r="DT287" s="102"/>
      <c r="DU287" s="102"/>
      <c r="DV287" s="102"/>
      <c r="DW287" s="127"/>
      <c r="DX287" s="103"/>
      <c r="DY287" s="102"/>
      <c r="DZ287" s="102"/>
      <c r="EA287" s="102"/>
      <c r="EB287" s="127"/>
      <c r="EC287" s="103"/>
      <c r="ED287" s="102"/>
      <c r="EE287" s="102"/>
      <c r="EF287" s="102"/>
      <c r="EG287" s="127"/>
      <c r="EH287" s="103"/>
      <c r="EI287" s="102"/>
      <c r="EJ287" s="102"/>
      <c r="EK287" s="102"/>
      <c r="EL287" s="127"/>
      <c r="EM287" s="103"/>
      <c r="EN287" s="102"/>
      <c r="EO287" s="102"/>
      <c r="EP287" s="102"/>
      <c r="EQ287" s="127"/>
      <c r="ER287" s="103"/>
      <c r="ES287" s="102"/>
      <c r="ET287" s="102"/>
      <c r="EU287" s="102"/>
      <c r="EV287" s="127"/>
      <c r="EW287" s="103"/>
      <c r="EX287" s="102"/>
      <c r="EY287" s="102"/>
      <c r="EZ287" s="102"/>
      <c r="FA287" s="127"/>
      <c r="FB287" s="103"/>
      <c r="FC287" s="102"/>
      <c r="FD287" s="102"/>
      <c r="FE287" s="102"/>
      <c r="FF287" s="127"/>
      <c r="FG287" s="103"/>
      <c r="FH287" s="102"/>
      <c r="FI287" s="102"/>
      <c r="FJ287" s="102"/>
      <c r="FK287" s="127"/>
      <c r="FL287" s="103"/>
      <c r="FM287" s="102"/>
      <c r="FN287" s="102"/>
      <c r="FO287" s="102"/>
      <c r="FP287" s="127"/>
      <c r="FQ287" s="103"/>
      <c r="FR287" s="102"/>
      <c r="FS287" s="102"/>
      <c r="FT287" s="102"/>
      <c r="FU287" s="127"/>
      <c r="FV287" s="103"/>
      <c r="FW287" s="102"/>
      <c r="FX287" s="102"/>
      <c r="FY287" s="102"/>
      <c r="FZ287" s="127"/>
      <c r="GA287" s="103"/>
      <c r="GB287" s="102"/>
      <c r="GC287" s="102"/>
      <c r="GD287" s="102"/>
      <c r="GE287" s="127"/>
      <c r="GF287" s="103"/>
      <c r="GG287" s="102"/>
      <c r="GH287" s="102"/>
      <c r="GI287" s="102"/>
      <c r="GJ287" s="127"/>
      <c r="GK287" s="103"/>
      <c r="GL287" s="102"/>
      <c r="GM287" s="102"/>
      <c r="GN287" s="102"/>
      <c r="GO287" s="127"/>
      <c r="GP287" s="103"/>
      <c r="GQ287" s="102"/>
      <c r="GR287" s="102"/>
      <c r="GS287" s="102"/>
      <c r="GT287" s="127"/>
      <c r="GU287" s="103"/>
      <c r="GV287" s="102"/>
      <c r="GW287" s="102"/>
      <c r="GX287" s="102"/>
      <c r="GY287" s="127"/>
      <c r="GZ287" s="103"/>
      <c r="HA287" s="102"/>
      <c r="HB287" s="102"/>
      <c r="HC287" s="102"/>
      <c r="HD287" s="127"/>
      <c r="HE287" s="103"/>
      <c r="HF287" s="102"/>
      <c r="HG287" s="102"/>
      <c r="HH287" s="102"/>
      <c r="HI287" s="127"/>
      <c r="HJ287" s="103"/>
      <c r="HK287" s="102"/>
      <c r="HL287" s="102"/>
      <c r="HM287" s="102"/>
      <c r="HN287" s="127"/>
      <c r="HO287" s="103"/>
      <c r="HP287" s="102"/>
      <c r="HQ287" s="102"/>
      <c r="HR287" s="102"/>
      <c r="HS287" s="127"/>
      <c r="HT287" s="103"/>
      <c r="HU287" s="102"/>
      <c r="HV287" s="102"/>
      <c r="HW287" s="102"/>
      <c r="HX287" s="127"/>
      <c r="HY287" s="103"/>
      <c r="HZ287" s="102"/>
      <c r="IA287" s="102"/>
      <c r="IB287" s="102"/>
      <c r="IC287" s="127"/>
      <c r="ID287" s="103"/>
      <c r="IE287" s="102"/>
      <c r="IF287" s="102"/>
      <c r="IG287" s="102"/>
      <c r="IH287" s="127"/>
      <c r="II287" s="103"/>
      <c r="IJ287" s="102"/>
      <c r="IK287" s="102"/>
      <c r="IL287" s="102"/>
      <c r="IM287" s="127"/>
      <c r="IN287" s="103"/>
      <c r="IO287" s="102"/>
      <c r="IP287" s="102"/>
      <c r="IQ287" s="102"/>
      <c r="IR287" s="127"/>
      <c r="IS287" s="103"/>
      <c r="IT287" s="102"/>
      <c r="IU287" s="102"/>
      <c r="IV287" s="102"/>
      <c r="IW287" s="127"/>
      <c r="IX287" s="103"/>
      <c r="IY287" s="102"/>
      <c r="IZ287" s="102"/>
      <c r="JA287" s="102"/>
      <c r="JB287" s="127"/>
      <c r="JC287" s="103"/>
      <c r="JD287" s="102"/>
      <c r="JE287" s="102"/>
      <c r="JF287" s="102"/>
      <c r="JG287" s="127"/>
      <c r="JH287" s="103"/>
      <c r="JI287" s="102"/>
      <c r="JJ287" s="102"/>
      <c r="JK287" s="102"/>
      <c r="JL287" s="127"/>
      <c r="JM287" s="103"/>
      <c r="JN287" s="102"/>
      <c r="JO287" s="102"/>
      <c r="JP287" s="102"/>
      <c r="JQ287" s="127"/>
      <c r="JR287" s="103"/>
      <c r="JS287" s="102"/>
      <c r="JT287" s="102"/>
      <c r="JU287" s="102"/>
      <c r="JV287" s="127"/>
      <c r="JW287" s="103"/>
      <c r="JX287" s="102"/>
      <c r="JY287" s="102"/>
      <c r="JZ287" s="102"/>
      <c r="KA287" s="127"/>
      <c r="KB287" s="103"/>
      <c r="KC287" s="102"/>
      <c r="KD287" s="102"/>
      <c r="KE287" s="102"/>
      <c r="KF287" s="127"/>
      <c r="KG287" s="103"/>
      <c r="KH287" s="102"/>
      <c r="KI287" s="102"/>
      <c r="KJ287" s="102"/>
      <c r="KK287" s="127"/>
      <c r="KL287" s="103"/>
      <c r="KM287" s="102"/>
      <c r="KN287" s="102"/>
      <c r="KO287" s="102"/>
      <c r="KP287" s="127"/>
      <c r="KQ287" s="103"/>
      <c r="KR287" s="102"/>
      <c r="KS287" s="102"/>
      <c r="KT287" s="102"/>
      <c r="KU287" s="127"/>
      <c r="KV287" s="103"/>
      <c r="KW287" s="102"/>
      <c r="KX287" s="102"/>
      <c r="KY287" s="102"/>
      <c r="KZ287" s="127"/>
      <c r="LA287" s="103"/>
      <c r="LB287" s="102"/>
      <c r="LC287" s="102"/>
      <c r="LD287" s="102"/>
      <c r="LE287" s="127"/>
      <c r="LF287" s="103"/>
      <c r="LG287" s="102"/>
      <c r="LH287" s="102"/>
      <c r="LI287" s="102"/>
      <c r="LJ287" s="127"/>
      <c r="LK287" s="103"/>
      <c r="LL287" s="102"/>
      <c r="LM287" s="102"/>
      <c r="LN287" s="102"/>
      <c r="LO287" s="127"/>
      <c r="LP287" s="103"/>
      <c r="LQ287" s="102"/>
      <c r="LR287" s="102"/>
      <c r="LS287" s="102"/>
      <c r="LT287" s="127"/>
      <c r="LU287" s="103"/>
      <c r="LV287" s="102"/>
      <c r="LW287" s="102"/>
      <c r="LX287" s="102"/>
      <c r="LY287" s="127"/>
      <c r="LZ287" s="103"/>
      <c r="MA287" s="102"/>
      <c r="MB287" s="102"/>
      <c r="MC287" s="102"/>
      <c r="MD287" s="127"/>
      <c r="ME287" s="103"/>
      <c r="MF287" s="102"/>
      <c r="MG287" s="102"/>
      <c r="MH287" s="102"/>
      <c r="MI287" s="127"/>
      <c r="MJ287" s="103"/>
      <c r="MK287" s="102"/>
      <c r="ML287" s="102"/>
      <c r="MM287" s="102"/>
      <c r="MN287" s="127"/>
      <c r="MO287" s="103"/>
      <c r="MP287" s="102"/>
      <c r="MQ287" s="102"/>
      <c r="MR287" s="102"/>
      <c r="MS287" s="127"/>
      <c r="MT287" s="103"/>
      <c r="MU287" s="102"/>
      <c r="MV287" s="102"/>
      <c r="MW287" s="102"/>
      <c r="MX287" s="127"/>
      <c r="MY287" s="103"/>
      <c r="MZ287" s="102"/>
      <c r="NA287" s="102"/>
      <c r="NB287" s="102"/>
      <c r="NC287" s="127"/>
      <c r="ND287" s="103"/>
      <c r="NE287" s="102"/>
      <c r="NF287" s="102"/>
      <c r="NG287" s="102"/>
      <c r="NH287" s="127"/>
      <c r="NI287" s="103"/>
      <c r="NJ287" s="102"/>
      <c r="NK287" s="102"/>
      <c r="NL287" s="102"/>
      <c r="NM287" s="127"/>
      <c r="NN287" s="103"/>
      <c r="NO287" s="102"/>
      <c r="NP287" s="102"/>
      <c r="NQ287" s="102"/>
      <c r="NR287" s="127"/>
      <c r="NS287" s="103"/>
      <c r="NT287" s="102"/>
      <c r="NU287" s="102"/>
      <c r="NV287" s="102"/>
      <c r="NW287" s="127"/>
      <c r="NX287" s="103"/>
      <c r="NY287" s="102"/>
      <c r="NZ287" s="102"/>
      <c r="OA287" s="102"/>
      <c r="OB287" s="127"/>
      <c r="OC287" s="103"/>
      <c r="OD287" s="102"/>
      <c r="OE287" s="102"/>
      <c r="OF287" s="102"/>
      <c r="OG287" s="127"/>
      <c r="OH287" s="103"/>
      <c r="OI287" s="102"/>
      <c r="OJ287" s="102"/>
      <c r="OK287" s="102"/>
      <c r="OL287" s="127"/>
      <c r="OM287" s="103"/>
      <c r="ON287" s="102"/>
      <c r="OO287" s="102"/>
      <c r="OP287" s="102"/>
      <c r="OQ287" s="127"/>
      <c r="OR287" s="103"/>
      <c r="OS287" s="102"/>
      <c r="OT287" s="102"/>
      <c r="OU287" s="102"/>
      <c r="OV287" s="127"/>
      <c r="OW287" s="103"/>
      <c r="OX287" s="102"/>
      <c r="OY287" s="102"/>
      <c r="OZ287" s="102"/>
      <c r="PA287" s="127"/>
      <c r="PB287" s="103"/>
      <c r="PC287" s="102"/>
      <c r="PD287" s="102"/>
      <c r="PE287" s="102"/>
      <c r="PF287" s="127"/>
      <c r="PG287" s="103"/>
      <c r="PH287" s="102"/>
      <c r="PI287" s="102"/>
      <c r="PJ287" s="102"/>
      <c r="PK287" s="127"/>
      <c r="PL287" s="103"/>
      <c r="PM287" s="102"/>
      <c r="PN287" s="102"/>
      <c r="PO287" s="102"/>
      <c r="PP287" s="127"/>
      <c r="PQ287" s="103"/>
      <c r="PR287" s="102"/>
      <c r="PS287" s="102"/>
      <c r="PT287" s="102"/>
      <c r="PU287" s="127"/>
      <c r="PV287" s="103"/>
      <c r="PW287" s="102"/>
      <c r="PX287" s="102"/>
      <c r="PY287" s="102"/>
      <c r="PZ287" s="127"/>
      <c r="QA287" s="103"/>
      <c r="QB287" s="102"/>
      <c r="QC287" s="102"/>
      <c r="QD287" s="102"/>
      <c r="QE287" s="127"/>
      <c r="QF287" s="103"/>
      <c r="QG287" s="102"/>
      <c r="QH287" s="102"/>
      <c r="QI287" s="102"/>
      <c r="QJ287" s="127"/>
      <c r="QK287" s="103"/>
      <c r="QL287" s="102"/>
      <c r="QM287" s="102"/>
      <c r="QN287" s="102"/>
      <c r="QO287" s="127"/>
      <c r="QP287" s="103"/>
      <c r="QQ287" s="102"/>
      <c r="QR287" s="102"/>
      <c r="QS287" s="102"/>
      <c r="QT287" s="127"/>
      <c r="QU287" s="103"/>
      <c r="QV287" s="102"/>
      <c r="QW287" s="102"/>
      <c r="QX287" s="102"/>
      <c r="QY287" s="127"/>
      <c r="QZ287" s="103"/>
      <c r="RA287" s="102"/>
      <c r="RB287" s="102"/>
      <c r="RC287" s="102"/>
      <c r="RD287" s="127"/>
      <c r="RE287" s="103"/>
      <c r="RF287" s="102"/>
      <c r="RG287" s="102"/>
      <c r="RH287" s="102"/>
      <c r="RI287" s="127"/>
      <c r="RJ287" s="103"/>
      <c r="RK287" s="102"/>
      <c r="RL287" s="102"/>
      <c r="RM287" s="102"/>
      <c r="RN287" s="127"/>
      <c r="RO287" s="103"/>
      <c r="RP287" s="102"/>
      <c r="RQ287" s="102"/>
      <c r="RR287" s="102"/>
      <c r="RS287" s="127"/>
      <c r="RT287" s="103"/>
      <c r="RU287" s="102"/>
      <c r="RV287" s="102"/>
      <c r="RW287" s="102"/>
      <c r="RX287" s="127"/>
      <c r="RY287" s="103"/>
      <c r="RZ287" s="102"/>
      <c r="SA287" s="102"/>
      <c r="SB287" s="102"/>
      <c r="SC287" s="127"/>
      <c r="SD287" s="103"/>
      <c r="SE287" s="102"/>
      <c r="SF287" s="102"/>
      <c r="SG287" s="102"/>
      <c r="SH287" s="127"/>
      <c r="SI287" s="103"/>
      <c r="SJ287" s="102"/>
      <c r="SK287" s="102"/>
      <c r="SL287" s="102"/>
      <c r="SM287" s="127"/>
      <c r="SN287" s="103"/>
      <c r="SO287" s="102"/>
      <c r="SP287" s="102"/>
      <c r="SQ287" s="102"/>
      <c r="SR287" s="127"/>
      <c r="SS287" s="103"/>
      <c r="ST287" s="102"/>
      <c r="SU287" s="102"/>
      <c r="SV287" s="102"/>
      <c r="SW287" s="127"/>
    </row>
    <row r="288" spans="2:517" ht="29" hidden="1" customHeight="1">
      <c r="B288" s="234"/>
      <c r="C288" s="234"/>
      <c r="D288" s="235"/>
      <c r="E288" s="236"/>
      <c r="F288" s="234"/>
      <c r="G288" s="234"/>
      <c r="H288" s="222"/>
      <c r="I288" s="890"/>
      <c r="J288" s="850"/>
      <c r="K288" s="201"/>
      <c r="L288" s="1386" t="s">
        <v>59</v>
      </c>
      <c r="M288" s="1386"/>
      <c r="N288" s="215"/>
      <c r="O288" s="215"/>
      <c r="P288" s="216" t="s">
        <v>58</v>
      </c>
      <c r="Q288" s="232">
        <v>0</v>
      </c>
      <c r="R288" s="233">
        <f>IF($O271=0,0,IF(AND($D265="E",'DATOS DIAG OT'!$AE$14="X"),SUM($Q$38:Q$38),0)+SUMIF($K$41:$K264,$O271,R$41:R264))</f>
        <v>0</v>
      </c>
      <c r="S288" s="233">
        <f>IF($O271=0,0,IF(AND($D265="E",'DATOS DIAG OT'!$AE$14="X"),SUM($Q$38:R$38),0)+SUMIF($K$41:$K264,$O271,S$41:S264))</f>
        <v>0</v>
      </c>
      <c r="T288" s="233">
        <f>IF($O271=0,0,IF(AND($D265="E",'DATOS DIAG OT'!$AE$14="X"),SUM($Q$38:S$38),0)+SUMIF($K$41:$K264,$O271,T$41:T264))</f>
        <v>0</v>
      </c>
      <c r="U288" s="233">
        <f>IF($O271=0,0,IF(AND($D265="E",'DATOS DIAG OT'!$AE$14="X"),SUM($Q$38:T$38),0)+SUMIF($K$41:$K264,$O271,U$41:U264))</f>
        <v>0</v>
      </c>
      <c r="V288" s="233">
        <f>IF($O271=0,0,IF(AND($D265="E",'DATOS DIAG OT'!$AE$14="X"),SUM($Q$38:U$38),0)+SUMIF($K$41:$K264,$O271,V$41:V264))</f>
        <v>0</v>
      </c>
      <c r="W288" s="233">
        <f>IF($O271=0,0,IF(AND($D265="E",'DATOS DIAG OT'!$AE$14="X"),SUM($Q$38:V$38),0)+SUMIF($K$41:$K264,$O271,W$41:W264))</f>
        <v>0</v>
      </c>
      <c r="X288" s="233">
        <f>IF($O271=0,0,IF(AND($D265="E",'DATOS DIAG OT'!$AE$14="X"),SUM($Q$38:W$38),0)+SUMIF($K$41:$K264,$O271,X$41:X264))</f>
        <v>0</v>
      </c>
      <c r="Y288" s="233">
        <f>IF($O271=0,0,IF(AND($D265="E",'DATOS DIAG OT'!$AE$14="X"),SUM($Q$38:X$38),0)+SUMIF($K$41:$K264,$O271,Y$41:Y264))</f>
        <v>0</v>
      </c>
      <c r="Z288" s="233">
        <f>IF($O271=0,0,IF(AND($D265="E",'DATOS DIAG OT'!$AE$14="X"),SUM($Q$38:Y$38),0)+SUMIF($K$41:$K264,$O271,Z$41:Z264))</f>
        <v>0</v>
      </c>
      <c r="AA288" s="233">
        <f>IF($O271=0,0,IF(AND($D265="E",'DATOS DIAG OT'!$AE$14="X"),SUM($Q$38:Z$38),0)+SUMIF($K$41:$K264,$O271,AA$41:AA264))</f>
        <v>0</v>
      </c>
      <c r="AB288" s="233">
        <f>IF($O271=0,0,IF(AND($D265="E",'DATOS DIAG OT'!$AE$14="X"),SUM($Q$38:AA$38),0)+SUMIF($K$41:$K264,$O271,AB$41:AB264))</f>
        <v>0</v>
      </c>
      <c r="AC288" s="233">
        <f>IF($O271=0,0,IF(AND($D265="E",'DATOS DIAG OT'!$AE$14="X"),SUM($Q$38:AB$38),0)+SUMIF($K$41:$K264,$O271,AC$41:AC264))</f>
        <v>0</v>
      </c>
      <c r="AD288" s="233">
        <f>IF($O271=0,0,IF(AND($D265="E",'DATOS DIAG OT'!$AE$14="X"),SUM($Q$38:AC$38),0)+SUMIF($K$41:$K264,$O271,AD$41:AD264))</f>
        <v>0</v>
      </c>
      <c r="AE288" s="233">
        <f>IF($O271=0,0,IF(AND($D265="E",'DATOS DIAG OT'!$AE$14="X"),SUM($Q$38:AD$38),0)+SUMIF($K$41:$K264,$O271,AE$41:AE264))</f>
        <v>0</v>
      </c>
      <c r="AF288" s="233">
        <f>IF($O271=0,0,IF(AND($D265="E",'DATOS DIAG OT'!$AE$14="X"),SUM($Q$38:AE$38),0)+SUMIF($K$41:$K264,$O271,AF$41:AF264))</f>
        <v>0</v>
      </c>
      <c r="AG288" s="233">
        <f>IF($O271=0,0,IF(AND($D265="E",'DATOS DIAG OT'!$AE$14="X"),SUM($Q$38:AF$38),0)+SUMIF($K$41:$K264,$O271,AG$41:AG264))</f>
        <v>0</v>
      </c>
      <c r="AH288" s="233">
        <f>IF($O271=0,0,IF(AND($D265="E",'DATOS DIAG OT'!$AE$14="X"),SUM($Q$38:AG$38),0)+SUMIF($K$41:$K264,$O271,AH$41:AH264))</f>
        <v>0</v>
      </c>
      <c r="AI288" s="233">
        <f>IF($O271=0,0,IF(AND($D265="E",'DATOS DIAG OT'!$AE$14="X"),SUM($Q$38:AH$38),0)+SUMIF($K$41:$K264,$O271,AI$41:AI264))</f>
        <v>0</v>
      </c>
      <c r="AJ288" s="233">
        <f>IF($O271=0,0,IF(AND($D265="E",'DATOS DIAG OT'!$AE$14="X"),SUM($Q$38:AI$38),0)+SUMIF($K$41:$K264,$O271,AJ$41:AJ264))</f>
        <v>0</v>
      </c>
      <c r="AK288" s="233">
        <f>IF($O271=0,0,IF(AND($D265="E",'DATOS DIAG OT'!$AE$14="X"),SUM($Q$38:AJ$38),0)+SUMIF($K$41:$K264,$O271,AK$41:AK264))</f>
        <v>0</v>
      </c>
      <c r="AL288" s="233">
        <f>IF($O271=0,0,IF(AND($D265="E",'DATOS DIAG OT'!$AE$14="X"),SUM($Q$38:AK$38),0)+SUMIF($K$41:$K264,$O271,AL$41:AL264))</f>
        <v>0</v>
      </c>
      <c r="AM288" s="233">
        <f>IF($O271=0,0,IF(AND($D265="E",'DATOS DIAG OT'!$AE$14="X"),SUM($Q$38:AL$38),0)+SUMIF($K$41:$K264,$O271,AM$41:AM264))</f>
        <v>0</v>
      </c>
      <c r="AN288" s="233">
        <f>IF($O271=0,0,IF(AND($D265="E",'DATOS DIAG OT'!$AE$14="X"),SUM($Q$38:AM$38),0)+SUMIF($K$41:$K264,$O271,AN$41:AN264))</f>
        <v>0</v>
      </c>
      <c r="AO288" s="233">
        <f>IF($O271=0,0,IF(AND($D265="E",'DATOS DIAG OT'!$AE$14="X"),SUM($Q$38:AN$38),0)+SUMIF($K$41:$K264,$O271,AO$41:AO264))</f>
        <v>0</v>
      </c>
      <c r="AP288" s="233">
        <f>IF($O271=0,0,IF(AND($D265="E",'DATOS DIAG OT'!$AE$14="X"),SUM($Q$38:AO$38),0)+SUMIF($K$41:$K264,$O271,AP$41:AP264))</f>
        <v>0</v>
      </c>
      <c r="AQ288" s="233">
        <f>IF($O271=0,0,IF(AND($D265="E",'DATOS DIAG OT'!$AE$14="X"),SUM($Q$38:AP$38),0)+SUMIF($K$41:$K264,$O271,AQ$41:AQ264))</f>
        <v>0</v>
      </c>
      <c r="AR288" s="233">
        <f>IF($O271=0,0,IF(AND($D265="E",'DATOS DIAG OT'!$AE$14="X"),SUM($Q$38:AQ$38),0)+SUMIF($K$41:$K264,$O271,AR$41:AR264))</f>
        <v>0</v>
      </c>
      <c r="AS288" s="233">
        <f>IF($O271=0,0,IF(AND($D265="E",'DATOS DIAG OT'!$AE$14="X"),SUM($Q$38:AR$38),0)+SUMIF($K$41:$K264,$O271,AS$41:AS264))</f>
        <v>0</v>
      </c>
      <c r="AT288" s="233">
        <f>IF($O271=0,0,IF(AND($D265="E",'DATOS DIAG OT'!$AE$14="X"),SUM($Q$38:AS$38),0)+SUMIF($K$41:$K264,$O271,AT$41:AT264))</f>
        <v>0</v>
      </c>
      <c r="AU288" s="233">
        <f>IF($O271=0,0,IF(AND($D265="E",'DATOS DIAG OT'!$AE$14="X"),SUM($Q$38:AT$38),0)+SUMIF($K$41:$K264,$O271,AU$41:AU264))</f>
        <v>0</v>
      </c>
      <c r="AV288" s="233">
        <f>IF($O271=0,0,IF(AND($D265="E",'DATOS DIAG OT'!$AE$14="X"),SUM($Q$38:AU$38),0)+SUMIF($K$41:$K264,$O271,AV$41:AV264))</f>
        <v>0</v>
      </c>
      <c r="AW288" s="233">
        <f>IF($O271=0,0,IF(AND($D265="E",'DATOS DIAG OT'!$AE$14="X"),SUM($Q$38:AV$38),0)+SUMIF($K$41:$K264,$O271,AW$41:AW264))</f>
        <v>0</v>
      </c>
      <c r="AX288" s="233">
        <f>IF($O271=0,0,IF(AND($D265="E",'DATOS DIAG OT'!$AE$14="X"),SUM($Q$38:AW$38),0)+SUMIF($K$41:$K264,$O271,AX$41:AX264))</f>
        <v>0</v>
      </c>
      <c r="AY288" s="233">
        <f>IF($O271=0,0,IF(AND($D265="E",'DATOS DIAG OT'!$AE$14="X"),SUM($Q$38:AX$38),0)+SUMIF($K$41:$K264,$O271,AY$41:AY264))</f>
        <v>0</v>
      </c>
      <c r="AZ288" s="233">
        <f>IF($O271=0,0,IF(AND($D265="E",'DATOS DIAG OT'!$AE$14="X"),SUM($Q$38:AY$38),0)+SUMIF($K$41:$K264,$O271,AZ$41:AZ264))</f>
        <v>0</v>
      </c>
      <c r="BA288" s="233">
        <f>IF($O271=0,0,IF(AND($D265="E",'DATOS DIAG OT'!$AE$14="X"),SUM($Q$38:AZ$38),0)+SUMIF($K$41:$K264,$O271,BA$41:BA264))</f>
        <v>0</v>
      </c>
      <c r="BB288" s="233">
        <f>IF($O271=0,0,IF(AND($D265="E",'DATOS DIAG OT'!$AE$14="X"),SUM($Q$38:BA$38),0)+SUMIF($K$41:$K264,$O271,BB$41:BB264))</f>
        <v>0</v>
      </c>
      <c r="BC288" s="233">
        <f>IF($O271=0,0,IF(AND($D265="E",'DATOS DIAG OT'!$AE$14="X"),SUM($Q$38:BB$38),0)+SUMIF($K$41:$K264,$O271,BC$41:BC264))</f>
        <v>0</v>
      </c>
      <c r="BD288" s="233">
        <f>IF($O271=0,0,IF(AND($D265="E",'DATOS DIAG OT'!$AE$14="X"),SUM($Q$38:BC$38),0)+SUMIF($K$41:$K264,$O271,BD$41:BD264))</f>
        <v>0</v>
      </c>
      <c r="BE288" s="233">
        <f>IF($O271=0,0,IF(AND($D265="E",'DATOS DIAG OT'!$AE$14="X"),SUM($Q$38:BD$38),0)+SUMIF($K$41:$K264,$O271,BE$41:BE264))</f>
        <v>0</v>
      </c>
      <c r="BF288" s="233">
        <f>IF($O271=0,0,IF(AND($D265="E",'DATOS DIAG OT'!$AE$14="X"),SUM($Q$38:BE$38),0)+SUMIF($K$41:$K264,$O271,BF$41:BF264))</f>
        <v>0</v>
      </c>
      <c r="BG288" s="233">
        <f>IF($O271=0,0,IF(AND($D265="E",'DATOS DIAG OT'!$AE$14="X"),SUM($Q$38:BF$38),0)+SUMIF($K$41:$K264,$O271,BG$41:BG264))</f>
        <v>0</v>
      </c>
      <c r="BH288" s="233">
        <f>IF($O271=0,0,IF(AND($D265="E",'DATOS DIAG OT'!$AE$14="X"),SUM($Q$38:BG$38),0)+SUMIF($K$41:$K264,$O271,BH$41:BH264))</f>
        <v>0</v>
      </c>
      <c r="BI288" s="233">
        <f>IF($O271=0,0,IF(AND($D265="E",'DATOS DIAG OT'!$AE$14="X"),SUM($Q$38:BH$38),0)+SUMIF($K$41:$K264,$O271,BI$41:BI264))</f>
        <v>0</v>
      </c>
      <c r="BJ288" s="233">
        <f>IF($O271=0,0,IF(AND($D265="E",'DATOS DIAG OT'!$AE$14="X"),SUM($Q$38:BI$38),0)+SUMIF($K$41:$K264,$O271,BJ$41:BJ264))</f>
        <v>0</v>
      </c>
      <c r="BK288" s="233">
        <f>IF($O271=0,0,IF(AND($D265="E",'DATOS DIAG OT'!$AE$14="X"),SUM($Q$38:BJ$38),0)+SUMIF($K$41:$K264,$O271,BK$41:BK264))</f>
        <v>0</v>
      </c>
      <c r="BL288" s="233">
        <f>IF($O271=0,0,IF(AND($D265="E",'DATOS DIAG OT'!$AE$14="X"),SUM($Q$38:BK$38),0)+SUMIF($K$41:$K264,$O271,BL$41:BL264))</f>
        <v>0</v>
      </c>
      <c r="BM288" s="233">
        <f>IF($O271=0,0,IF(AND($D265="E",'DATOS DIAG OT'!$AE$14="X"),SUM($Q$38:BL$38),0)+SUMIF($K$41:$K264,$O271,BM$41:BM264))</f>
        <v>0</v>
      </c>
      <c r="BN288" s="233">
        <f>IF($O271=0,0,IF(AND($D265="E",'DATOS DIAG OT'!$AE$14="X"),SUM($Q$38:BM$38),0)+SUMIF($K$41:$K264,$O271,BN$41:BN264))</f>
        <v>0</v>
      </c>
      <c r="BO288" s="233">
        <f>IF($O271=0,0,IF(AND($D265="E",'DATOS DIAG OT'!$AE$14="X"),SUM($Q$38:BN$38),0)+SUMIF($K$41:$K264,$O271,BO$41:BO264))</f>
        <v>0</v>
      </c>
      <c r="BP288" s="233">
        <f>IF($O271=0,0,IF(AND($D265="E",'DATOS DIAG OT'!$AE$14="X"),SUM($Q$38:BO$38),0)+SUMIF($K$41:$K264,$O271,BP$41:BP264))</f>
        <v>0</v>
      </c>
      <c r="BQ288" s="233">
        <f>IF($O271=0,0,IF(AND($D265="E",'DATOS DIAG OT'!$AE$14="X"),SUM($Q$38:BP$38),0)+SUMIF($K$41:$K264,$O271,BQ$41:BQ264))</f>
        <v>0</v>
      </c>
      <c r="BR288" s="233">
        <f>IF($O271=0,0,IF(AND($D265="E",'DATOS DIAG OT'!$AE$14="X"),SUM($Q$38:BQ$38),0)+SUMIF($K$41:$K264,$O271,BR$41:BR264))</f>
        <v>0</v>
      </c>
      <c r="BS288" s="233">
        <f>IF($O271=0,0,IF(AND($D265="E",'DATOS DIAG OT'!$AE$14="X"),SUM($Q$38:BR$38),0)+SUMIF($K$41:$K264,$O271,BS$41:BS264))</f>
        <v>0</v>
      </c>
      <c r="BT288" s="233">
        <f>IF($O271=0,0,IF(AND($D265="E",'DATOS DIAG OT'!$AE$14="X"),SUM($Q$38:BS$38),0)+SUMIF($K$41:$K264,$O271,BT$41:BT264))</f>
        <v>0</v>
      </c>
      <c r="BU288" s="233">
        <f>IF($O271=0,0,IF(AND($D265="E",'DATOS DIAG OT'!$AE$14="X"),SUM($Q$38:BT$38),0)+SUMIF($K$41:$K264,$O271,BU$41:BU264))</f>
        <v>0</v>
      </c>
      <c r="BV288" s="233">
        <f>IF($O271=0,0,IF(AND($D265="E",'DATOS DIAG OT'!$AE$14="X"),SUM($Q$38:BU$38),0)+SUMIF($K$41:$K264,$O271,BV$41:BV264))</f>
        <v>0</v>
      </c>
      <c r="BW288" s="233">
        <f>IF($O271=0,0,IF(AND($D265="E",'DATOS DIAG OT'!$AE$14="X"),SUM($Q$38:BV$38),0)+SUMIF($K$41:$K264,$O271,BW$41:BW264))</f>
        <v>0</v>
      </c>
      <c r="BX288" s="233">
        <f>IF($O271=0,0,IF(AND($D265="E",'DATOS DIAG OT'!$AE$14="X"),SUM($Q$38:BW$38),0)+SUMIF($K$41:$K264,$O271,BX$41:BX264))</f>
        <v>0</v>
      </c>
      <c r="BY288" s="233">
        <f>IF($O271=0,0,IF(AND($D265="E",'DATOS DIAG OT'!$AE$14="X"),SUM($Q$38:BX$38),0)+SUMIF($K$41:$K264,$O271,BY$41:BY264))</f>
        <v>0</v>
      </c>
      <c r="BZ288" s="233">
        <f>IF($O271=0,0,IF(AND($D265="E",'DATOS DIAG OT'!$AE$14="X"),SUM($Q$38:BY$38),0)+SUMIF($K$41:$K264,$O271,BZ$41:BZ264))</f>
        <v>0</v>
      </c>
      <c r="CA288" s="233">
        <f>IF($O271=0,0,IF(AND($D265="E",'DATOS DIAG OT'!$AE$14="X"),SUM($Q$38:BZ$38),0)+SUMIF($K$41:$K264,$O271,CA$41:CA264))</f>
        <v>0</v>
      </c>
      <c r="CB288" s="233">
        <f>IF($O271=0,0,IF(AND($D265="E",'DATOS DIAG OT'!$AE$14="X"),SUM($Q$38:CA$38),0)+SUMIF($K$41:$K264,$O271,CB$41:CB264))</f>
        <v>0</v>
      </c>
      <c r="CC288" s="233">
        <f>IF($O271=0,0,IF(AND($D265="E",'DATOS DIAG OT'!$AE$14="X"),SUM($Q$38:CB$38),0)+SUMIF($K$41:$K264,$O271,CC$41:CC264))</f>
        <v>0</v>
      </c>
      <c r="CD288" s="233">
        <f>IF($O271=0,0,IF(AND($D265="E",'DATOS DIAG OT'!$AE$14="X"),SUM($Q$38:CC$38),0)+SUMIF($K$41:$K264,$O271,CD$41:CD264))</f>
        <v>0</v>
      </c>
      <c r="CE288" s="233">
        <f>IF($O271=0,0,IF(AND($D265="E",'DATOS DIAG OT'!$AE$14="X"),SUM($Q$38:CD$38),0)+SUMIF($K$41:$K264,$O271,CE$41:CE264))</f>
        <v>0</v>
      </c>
      <c r="CF288" s="233">
        <f>IF($O271=0,0,IF(AND($D265="E",'DATOS DIAG OT'!$AE$14="X"),SUM($Q$38:CE$38),0)+SUMIF($K$41:$K264,$O271,CF$41:CF264))</f>
        <v>0</v>
      </c>
      <c r="CG288" s="233">
        <f>IF($O271=0,0,IF(AND($D265="E",'DATOS DIAG OT'!$AE$14="X"),SUM($Q$38:CF$38),0)+SUMIF($K$41:$K264,$O271,CG$41:CG264))</f>
        <v>0</v>
      </c>
      <c r="CH288" s="233">
        <f>IF($O271=0,0,IF(AND($D265="E",'DATOS DIAG OT'!$AE$14="X"),SUM($Q$38:CG$38),0)+SUMIF($K$41:$K264,$O271,CH$41:CH264))</f>
        <v>0</v>
      </c>
      <c r="CI288" s="233">
        <f>IF($O271=0,0,IF(AND($D265="E",'DATOS DIAG OT'!$AE$14="X"),SUM($Q$38:CH$38),0)+SUMIF($K$41:$K264,$O271,CI$41:CI264))</f>
        <v>0</v>
      </c>
      <c r="CJ288" s="233">
        <f>IF($O271=0,0,IF(AND($D265="E",'DATOS DIAG OT'!$AE$14="X"),SUM($Q$38:CI$38),0)+SUMIF($K$41:$K264,$O271,CJ$41:CJ264))</f>
        <v>0</v>
      </c>
      <c r="CK288" s="233">
        <f>IF($O271=0,0,IF(AND($D265="E",'DATOS DIAG OT'!$AE$14="X"),SUM($Q$38:CJ$38),0)+SUMIF($K$41:$K264,$O271,CK$41:CK264))</f>
        <v>0</v>
      </c>
      <c r="CL288" s="233">
        <f>IF($O271=0,0,IF(AND($D265="E",'DATOS DIAG OT'!$AE$14="X"),SUM($Q$38:CK$38),0)+SUMIF($K$41:$K264,$O271,CL$41:CL264))</f>
        <v>0</v>
      </c>
      <c r="CM288" s="233">
        <f>IF($O271=0,0,IF(AND($D265="E",'DATOS DIAG OT'!$AE$14="X"),SUM($Q$38:CL$38),0)+SUMIF($K$41:$K264,$O271,CM$41:CM264))</f>
        <v>0</v>
      </c>
      <c r="CN288" s="233">
        <f>IF($O271=0,0,IF(AND($D265="E",'DATOS DIAG OT'!$AE$14="X"),SUM($Q$38:CM$38),0)+SUMIF($K$41:$K264,$O271,CN$41:CN264))</f>
        <v>0</v>
      </c>
      <c r="CO288" s="233">
        <f>IF($O271=0,0,IF(AND($D265="E",'DATOS DIAG OT'!$AE$14="X"),SUM($Q$38:CN$38),0)+SUMIF($K$41:$K264,$O271,CO$41:CO264))</f>
        <v>0</v>
      </c>
      <c r="CP288" s="233">
        <f>IF($O271=0,0,IF(AND($D265="E",'DATOS DIAG OT'!$AE$14="X"),SUM($Q$38:CO$38),0)+SUMIF($K$41:$K264,$O271,CP$41:CP264))</f>
        <v>0</v>
      </c>
      <c r="CQ288" s="233">
        <f>IF($O271=0,0,IF(AND($D265="E",'DATOS DIAG OT'!$AE$14="X"),SUM($Q$38:CP$38),0)+SUMIF($K$41:$K264,$O271,CQ$41:CQ264))</f>
        <v>0</v>
      </c>
      <c r="CR288" s="233">
        <f>IF($O271=0,0,IF(AND($D265="E",'DATOS DIAG OT'!$AE$14="X"),SUM($Q$38:CQ$38),0)+SUMIF($K$41:$K264,$O271,CR$41:CR264))</f>
        <v>0</v>
      </c>
      <c r="CS288" s="233">
        <f>IF($O271=0,0,IF(AND($D265="E",'DATOS DIAG OT'!$AE$14="X"),SUM($Q$38:CR$38),0)+SUMIF($K$41:$K264,$O271,CS$41:CS264))</f>
        <v>0</v>
      </c>
      <c r="CT288" s="233">
        <f>IF($O271=0,0,IF(AND($D265="E",'DATOS DIAG OT'!$AE$14="X"),SUM($Q$38:CS$38),0)+SUMIF($K$41:$K264,$O271,CT$41:CT264))</f>
        <v>0</v>
      </c>
      <c r="CU288" s="233">
        <f>IF($O271=0,0,IF(AND($D265="E",'DATOS DIAG OT'!$AE$14="X"),SUM($Q$38:CT$38),0)+SUMIF($K$41:$K264,$O271,CU$41:CU264))</f>
        <v>0</v>
      </c>
      <c r="CV288" s="233">
        <f>IF($O271=0,0,IF(AND($D265="E",'DATOS DIAG OT'!$AE$14="X"),SUM($Q$38:CU$38),0)+SUMIF($K$41:$K264,$O271,CV$41:CV264))</f>
        <v>0</v>
      </c>
      <c r="CW288" s="233">
        <f>IF($O271=0,0,IF(AND($D265="E",'DATOS DIAG OT'!$AE$14="X"),SUM($Q$38:CV$38),0)+SUMIF($K$41:$K264,$O271,CW$41:CW264))</f>
        <v>0</v>
      </c>
      <c r="CX288" s="233">
        <f>IF($O271=0,0,IF(AND($D265="E",'DATOS DIAG OT'!$AE$14="X"),SUM($Q$38:CW$38),0)+SUMIF($K$41:$K264,$O271,CX$41:CX264))</f>
        <v>0</v>
      </c>
      <c r="CY288" s="233">
        <f>IF($O271=0,0,IF(AND($D265="E",'DATOS DIAG OT'!$AE$14="X"),SUM($Q$38:CX$38),0)+SUMIF($K$41:$K264,$O271,CY$41:CY264))</f>
        <v>0</v>
      </c>
      <c r="CZ288" s="233">
        <f>IF($O271=0,0,IF(AND($D265="E",'DATOS DIAG OT'!$AE$14="X"),SUM($Q$38:CY$38),0)+SUMIF($K$41:$K264,$O271,CZ$41:CZ264))</f>
        <v>0</v>
      </c>
      <c r="DA288" s="233">
        <f>IF($O271=0,0,IF(AND($D265="E",'DATOS DIAG OT'!$AE$14="X"),SUM($Q$38:CZ$38),0)+SUMIF($K$41:$K264,$O271,DA$41:DA264))</f>
        <v>0</v>
      </c>
      <c r="DB288" s="233">
        <f>IF($O271=0,0,IF(AND($D265="E",'DATOS DIAG OT'!$AE$14="X"),SUM($Q$38:DA$38),0)+SUMIF($K$41:$K264,$O271,DB$41:DB264))</f>
        <v>0</v>
      </c>
      <c r="DC288" s="233">
        <f>IF($O271=0,0,IF(AND($D265="E",'DATOS DIAG OT'!$AE$14="X"),SUM($Q$38:DB$38),0)+SUMIF($K$41:$K264,$O271,DC$41:DC264))</f>
        <v>0</v>
      </c>
      <c r="DD288" s="233">
        <f>IF($O271=0,0,IF(AND($D265="E",'DATOS DIAG OT'!$AE$14="X"),SUM($Q$38:DC$38),0)+SUMIF($K$41:$K264,$O271,DD$41:DD264))</f>
        <v>0</v>
      </c>
      <c r="DE288" s="233">
        <f>IF($O271=0,0,IF(AND($D265="E",'DATOS DIAG OT'!$AE$14="X"),SUM($Q$38:DD$38),0)+SUMIF($K$41:$K264,$O271,DE$41:DE264))</f>
        <v>0</v>
      </c>
      <c r="DF288" s="233">
        <f>IF($O271=0,0,IF(AND($D265="E",'DATOS DIAG OT'!$AE$14="X"),SUM($Q$38:DE$38),0)+SUMIF($K$41:$K264,$O271,DF$41:DF264))</f>
        <v>0</v>
      </c>
      <c r="DG288" s="233">
        <f>IF($O271=0,0,IF(AND($D265="E",'DATOS DIAG OT'!$AE$14="X"),SUM($Q$38:DF$38),0)+SUMIF($K$41:$K264,$O271,DG$41:DG264))</f>
        <v>0</v>
      </c>
      <c r="DH288" s="233">
        <f>IF($O271=0,0,IF(AND($D265="E",'DATOS DIAG OT'!$AE$14="X"),SUM($Q$38:DG$38),0)+SUMIF($K$41:$K264,$O271,DH$41:DH264))</f>
        <v>0</v>
      </c>
      <c r="DI288" s="233">
        <f>IF($O271=0,0,IF(AND($D265="E",'DATOS DIAG OT'!$AE$14="X"),SUM($Q$38:DH$38),0)+SUMIF($K$41:$K264,$O271,DI$41:DI264))</f>
        <v>0</v>
      </c>
      <c r="DJ288" s="233">
        <f>IF($O271=0,0,IF(AND($D265="E",'DATOS DIAG OT'!$AE$14="X"),SUM($Q$38:DI$38),0)+SUMIF($K$41:$K264,$O271,DJ$41:DJ264))</f>
        <v>0</v>
      </c>
      <c r="DK288" s="233">
        <f>IF($O271=0,0,IF(AND($D265="E",'DATOS DIAG OT'!$AE$14="X"),SUM($Q$38:DJ$38),0)+SUMIF($K$41:$K264,$O271,DK$41:DK264))</f>
        <v>0</v>
      </c>
      <c r="DL288" s="233">
        <f>IF($O271=0,0,IF(AND($D265="E",'DATOS DIAG OT'!$AE$14="X"),SUM($Q$38:DK$38),0)+SUMIF($K$41:$K264,$O271,DL$41:DL264))</f>
        <v>0</v>
      </c>
      <c r="DM288" s="233">
        <f>IF($O271=0,0,IF(AND($D265="E",'DATOS DIAG OT'!$AE$14="X"),SUM($Q$38:DL$38),0)+SUMIF($K$41:$K264,$O271,DM$41:DM264))</f>
        <v>0</v>
      </c>
      <c r="DN288" s="233">
        <f>IF($O271=0,0,IF(AND($D265="E",'DATOS DIAG OT'!$AE$14="X"),SUM($Q$38:DM$38),0)+SUMIF($K$41:$K264,$O271,DN$41:DN264))</f>
        <v>0</v>
      </c>
      <c r="DO288" s="233">
        <f>IF($O271=0,0,IF(AND($D265="E",'DATOS DIAG OT'!$AE$14="X"),SUM($Q$38:DN$38),0)+SUMIF($K$41:$K264,$O271,DO$41:DO264))</f>
        <v>0</v>
      </c>
      <c r="DP288" s="233">
        <f>IF($O271=0,0,IF(AND($D265="E",'DATOS DIAG OT'!$AE$14="X"),SUM($Q$38:DO$38),0)+SUMIF($K$41:$K264,$O271,DP$41:DP264))</f>
        <v>0</v>
      </c>
      <c r="DQ288" s="233">
        <f>IF($O271=0,0,IF(AND($D265="E",'DATOS DIAG OT'!$AE$14="X"),SUM($Q$38:DP$38),0)+SUMIF($K$41:$K264,$O271,DQ$41:DQ264))</f>
        <v>0</v>
      </c>
      <c r="DR288" s="233">
        <f>IF($O271=0,0,IF(AND($D265="E",'DATOS DIAG OT'!$AE$14="X"),SUM($Q$38:DQ$38),0)+SUMIF($K$41:$K264,$O271,DR$41:DR264))</f>
        <v>0</v>
      </c>
      <c r="DS288" s="233">
        <f>IF($O271=0,0,IF(AND($D265="E",'DATOS DIAG OT'!$AE$14="X"),SUM($Q$38:DR$38),0)+SUMIF($K$41:$K264,$O271,DS$41:DS264))</f>
        <v>0</v>
      </c>
      <c r="DT288" s="233">
        <f>IF($O271=0,0,IF(AND($D265="E",'DATOS DIAG OT'!$AE$14="X"),SUM($Q$38:DS$38),0)+SUMIF($K$41:$K264,$O271,DT$41:DT264))</f>
        <v>0</v>
      </c>
      <c r="DU288" s="233">
        <f>IF($O271=0,0,IF(AND($D265="E",'DATOS DIAG OT'!$AE$14="X"),SUM($Q$38:DT$38),0)+SUMIF($K$41:$K264,$O271,DU$41:DU264))</f>
        <v>0</v>
      </c>
      <c r="DV288" s="233">
        <f>IF($O271=0,0,IF(AND($D265="E",'DATOS DIAG OT'!$AE$14="X"),SUM($Q$38:DU$38),0)+SUMIF($K$41:$K264,$O271,DV$41:DV264))</f>
        <v>0</v>
      </c>
      <c r="DW288" s="233">
        <f>IF($O271=0,0,IF(AND($D265="E",'DATOS DIAG OT'!$AE$14="X"),SUM($Q$38:DV$38),0)+SUMIF($K$41:$K264,$O271,DW$41:DW264))</f>
        <v>0</v>
      </c>
      <c r="DX288" s="233">
        <f>IF($O271=0,0,IF(AND($D265="E",'DATOS DIAG OT'!$AE$14="X"),SUM($Q$38:DW$38),0)+SUMIF($K$41:$K264,$O271,DX$41:DX264))</f>
        <v>0</v>
      </c>
      <c r="DY288" s="233">
        <f>IF($O271=0,0,IF(AND($D265="E",'DATOS DIAG OT'!$AE$14="X"),SUM($Q$38:DX$38),0)+SUMIF($K$41:$K264,$O271,DY$41:DY264))</f>
        <v>0</v>
      </c>
      <c r="DZ288" s="233">
        <f>IF($O271=0,0,IF(AND($D265="E",'DATOS DIAG OT'!$AE$14="X"),SUM($Q$38:DY$38),0)+SUMIF($K$41:$K264,$O271,DZ$41:DZ264))</f>
        <v>0</v>
      </c>
      <c r="EA288" s="233">
        <f>IF($O271=0,0,IF(AND($D265="E",'DATOS DIAG OT'!$AE$14="X"),SUM($Q$38:DZ$38),0)+SUMIF($K$41:$K264,$O271,EA$41:EA264))</f>
        <v>0</v>
      </c>
      <c r="EB288" s="233">
        <f>IF($O271=0,0,IF(AND($D265="E",'DATOS DIAG OT'!$AE$14="X"),SUM($Q$38:EA$38),0)+SUMIF($K$41:$K264,$O271,EB$41:EB264))</f>
        <v>0</v>
      </c>
      <c r="EC288" s="233">
        <f>IF($O271=0,0,IF(AND($D265="E",'DATOS DIAG OT'!$AE$14="X"),SUM($Q$38:EB$38),0)+SUMIF($K$41:$K264,$O271,EC$41:EC264))</f>
        <v>0</v>
      </c>
      <c r="ED288" s="233">
        <f>IF($O271=0,0,IF(AND($D265="E",'DATOS DIAG OT'!$AE$14="X"),SUM($Q$38:EC$38),0)+SUMIF($K$41:$K264,$O271,ED$41:ED264))</f>
        <v>0</v>
      </c>
      <c r="EE288" s="233">
        <f>IF($O271=0,0,IF(AND($D265="E",'DATOS DIAG OT'!$AE$14="X"),SUM($Q$38:ED$38),0)+SUMIF($K$41:$K264,$O271,EE$41:EE264))</f>
        <v>0</v>
      </c>
      <c r="EF288" s="233">
        <f>IF($O271=0,0,IF(AND($D265="E",'DATOS DIAG OT'!$AE$14="X"),SUM($Q$38:EE$38),0)+SUMIF($K$41:$K264,$O271,EF$41:EF264))</f>
        <v>0</v>
      </c>
      <c r="EG288" s="233">
        <f>IF($O271=0,0,IF(AND($D265="E",'DATOS DIAG OT'!$AE$14="X"),SUM($Q$38:EF$38),0)+SUMIF($K$41:$K264,$O271,EG$41:EG264))</f>
        <v>0</v>
      </c>
      <c r="EH288" s="233">
        <f>IF($O271=0,0,IF(AND($D265="E",'DATOS DIAG OT'!$AE$14="X"),SUM($Q$38:EG$38),0)+SUMIF($K$41:$K264,$O271,EH$41:EH264))</f>
        <v>0</v>
      </c>
      <c r="EI288" s="233">
        <f>IF($O271=0,0,IF(AND($D265="E",'DATOS DIAG OT'!$AE$14="X"),SUM($Q$38:EH$38),0)+SUMIF($K$41:$K264,$O271,EI$41:EI264))</f>
        <v>0</v>
      </c>
      <c r="EJ288" s="233">
        <f>IF($O271=0,0,IF(AND($D265="E",'DATOS DIAG OT'!$AE$14="X"),SUM($Q$38:EI$38),0)+SUMIF($K$41:$K264,$O271,EJ$41:EJ264))</f>
        <v>0</v>
      </c>
      <c r="EK288" s="233">
        <f>IF($O271=0,0,IF(AND($D265="E",'DATOS DIAG OT'!$AE$14="X"),SUM($Q$38:EJ$38),0)+SUMIF($K$41:$K264,$O271,EK$41:EK264))</f>
        <v>0</v>
      </c>
      <c r="EL288" s="233">
        <f>IF($O271=0,0,IF(AND($D265="E",'DATOS DIAG OT'!$AE$14="X"),SUM($Q$38:EK$38),0)+SUMIF($K$41:$K264,$O271,EL$41:EL264))</f>
        <v>0</v>
      </c>
      <c r="EM288" s="233">
        <f>IF($O271=0,0,IF(AND($D265="E",'DATOS DIAG OT'!$AE$14="X"),SUM($Q$38:EL$38),0)+SUMIF($K$41:$K264,$O271,EM$41:EM264))</f>
        <v>0</v>
      </c>
      <c r="EN288" s="233">
        <f>IF($O271=0,0,IF(AND($D265="E",'DATOS DIAG OT'!$AE$14="X"),SUM($Q$38:EM$38),0)+SUMIF($K$41:$K264,$O271,EN$41:EN264))</f>
        <v>0</v>
      </c>
      <c r="EO288" s="233">
        <f>IF($O271=0,0,IF(AND($D265="E",'DATOS DIAG OT'!$AE$14="X"),SUM($Q$38:EN$38),0)+SUMIF($K$41:$K264,$O271,EO$41:EO264))</f>
        <v>0</v>
      </c>
      <c r="EP288" s="233">
        <f>IF($O271=0,0,IF(AND($D265="E",'DATOS DIAG OT'!$AE$14="X"),SUM($Q$38:EO$38),0)+SUMIF($K$41:$K264,$O271,EP$41:EP264))</f>
        <v>0</v>
      </c>
      <c r="EQ288" s="233">
        <f>IF($O271=0,0,IF(AND($D265="E",'DATOS DIAG OT'!$AE$14="X"),SUM($Q$38:EP$38),0)+SUMIF($K$41:$K264,$O271,EQ$41:EQ264))</f>
        <v>0</v>
      </c>
      <c r="ER288" s="233">
        <f>IF($O271=0,0,IF(AND($D265="E",'DATOS DIAG OT'!$AE$14="X"),SUM($Q$38:EQ$38),0)+SUMIF($K$41:$K264,$O271,ER$41:ER264))</f>
        <v>0</v>
      </c>
      <c r="ES288" s="233">
        <f>IF($O271=0,0,IF(AND($D265="E",'DATOS DIAG OT'!$AE$14="X"),SUM($Q$38:ER$38),0)+SUMIF($K$41:$K264,$O271,ES$41:ES264))</f>
        <v>0</v>
      </c>
      <c r="ET288" s="233">
        <f>IF($O271=0,0,IF(AND($D265="E",'DATOS DIAG OT'!$AE$14="X"),SUM($Q$38:ES$38),0)+SUMIF($K$41:$K264,$O271,ET$41:ET264))</f>
        <v>0</v>
      </c>
      <c r="EU288" s="233">
        <f>IF($O271=0,0,IF(AND($D265="E",'DATOS DIAG OT'!$AE$14="X"),SUM($Q$38:ET$38),0)+SUMIF($K$41:$K264,$O271,EU$41:EU264))</f>
        <v>0</v>
      </c>
      <c r="EV288" s="233">
        <f>IF($O271=0,0,IF(AND($D265="E",'DATOS DIAG OT'!$AE$14="X"),SUM($Q$38:EU$38),0)+SUMIF($K$41:$K264,$O271,EV$41:EV264))</f>
        <v>0</v>
      </c>
      <c r="EW288" s="233">
        <f>IF($O271=0,0,IF(AND($D265="E",'DATOS DIAG OT'!$AE$14="X"),SUM($Q$38:EV$38),0)+SUMIF($K$41:$K264,$O271,EW$41:EW264))</f>
        <v>0</v>
      </c>
      <c r="EX288" s="233">
        <f>IF($O271=0,0,IF(AND($D265="E",'DATOS DIAG OT'!$AE$14="X"),SUM($Q$38:EW$38),0)+SUMIF($K$41:$K264,$O271,EX$41:EX264))</f>
        <v>0</v>
      </c>
      <c r="EY288" s="233">
        <f>IF($O271=0,0,IF(AND($D265="E",'DATOS DIAG OT'!$AE$14="X"),SUM($Q$38:EX$38),0)+SUMIF($K$41:$K264,$O271,EY$41:EY264))</f>
        <v>0</v>
      </c>
      <c r="EZ288" s="233">
        <f>IF($O271=0,0,IF(AND($D265="E",'DATOS DIAG OT'!$AE$14="X"),SUM($Q$38:EY$38),0)+SUMIF($K$41:$K264,$O271,EZ$41:EZ264))</f>
        <v>0</v>
      </c>
      <c r="FA288" s="233">
        <f>IF($O271=0,0,IF(AND($D265="E",'DATOS DIAG OT'!$AE$14="X"),SUM($Q$38:EZ$38),0)+SUMIF($K$41:$K264,$O271,FA$41:FA264))</f>
        <v>0</v>
      </c>
      <c r="FB288" s="233">
        <f>IF($O271=0,0,IF(AND($D265="E",'DATOS DIAG OT'!$AE$14="X"),SUM($Q$38:FA$38),0)+SUMIF($K$41:$K264,$O271,FB$41:FB264))</f>
        <v>0</v>
      </c>
      <c r="FC288" s="233">
        <f>IF($O271=0,0,IF(AND($D265="E",'DATOS DIAG OT'!$AE$14="X"),SUM($Q$38:FB$38),0)+SUMIF($K$41:$K264,$O271,FC$41:FC264))</f>
        <v>0</v>
      </c>
      <c r="FD288" s="233">
        <f>IF($O271=0,0,IF(AND($D265="E",'DATOS DIAG OT'!$AE$14="X"),SUM($Q$38:FC$38),0)+SUMIF($K$41:$K264,$O271,FD$41:FD264))</f>
        <v>0</v>
      </c>
      <c r="FE288" s="233">
        <f>IF($O271=0,0,IF(AND($D265="E",'DATOS DIAG OT'!$AE$14="X"),SUM($Q$38:FD$38),0)+SUMIF($K$41:$K264,$O271,FE$41:FE264))</f>
        <v>0</v>
      </c>
      <c r="FF288" s="233">
        <f>IF($O271=0,0,IF(AND($D265="E",'DATOS DIAG OT'!$AE$14="X"),SUM($Q$38:FE$38),0)+SUMIF($K$41:$K264,$O271,FF$41:FF264))</f>
        <v>0</v>
      </c>
      <c r="FG288" s="233">
        <f>IF($O271=0,0,IF(AND($D265="E",'DATOS DIAG OT'!$AE$14="X"),SUM($Q$38:FF$38),0)+SUMIF($K$41:$K264,$O271,FG$41:FG264))</f>
        <v>0</v>
      </c>
      <c r="FH288" s="233">
        <f>IF($O271=0,0,IF(AND($D265="E",'DATOS DIAG OT'!$AE$14="X"),SUM($Q$38:FG$38),0)+SUMIF($K$41:$K264,$O271,FH$41:FH264))</f>
        <v>0</v>
      </c>
      <c r="FI288" s="233">
        <f>IF($O271=0,0,IF(AND($D265="E",'DATOS DIAG OT'!$AE$14="X"),SUM($Q$38:FH$38),0)+SUMIF($K$41:$K264,$O271,FI$41:FI264))</f>
        <v>0</v>
      </c>
      <c r="FJ288" s="233">
        <f>IF($O271=0,0,IF(AND($D265="E",'DATOS DIAG OT'!$AE$14="X"),SUM($Q$38:FI$38),0)+SUMIF($K$41:$K264,$O271,FJ$41:FJ264))</f>
        <v>0</v>
      </c>
      <c r="FK288" s="233">
        <f>IF($O271=0,0,IF(AND($D265="E",'DATOS DIAG OT'!$AE$14="X"),SUM($Q$38:FJ$38),0)+SUMIF($K$41:$K264,$O271,FK$41:FK264))</f>
        <v>0</v>
      </c>
      <c r="FL288" s="233">
        <f>IF($O271=0,0,IF(AND($D265="E",'DATOS DIAG OT'!$AE$14="X"),SUM($Q$38:FK$38),0)+SUMIF($K$41:$K264,$O271,FL$41:FL264))</f>
        <v>0</v>
      </c>
      <c r="FM288" s="233">
        <f>IF($O271=0,0,IF(AND($D265="E",'DATOS DIAG OT'!$AE$14="X"),SUM($Q$38:FL$38),0)+SUMIF($K$41:$K264,$O271,FM$41:FM264))</f>
        <v>0</v>
      </c>
      <c r="FN288" s="233">
        <f>IF($O271=0,0,IF(AND($D265="E",'DATOS DIAG OT'!$AE$14="X"),SUM($Q$38:FM$38),0)+SUMIF($K$41:$K264,$O271,FN$41:FN264))</f>
        <v>0</v>
      </c>
      <c r="FO288" s="233">
        <f>IF($O271=0,0,IF(AND($D265="E",'DATOS DIAG OT'!$AE$14="X"),SUM($Q$38:FN$38),0)+SUMIF($K$41:$K264,$O271,FO$41:FO264))</f>
        <v>0</v>
      </c>
      <c r="FP288" s="233">
        <f>IF($O271=0,0,IF(AND($D265="E",'DATOS DIAG OT'!$AE$14="X"),SUM($Q$38:FO$38),0)+SUMIF($K$41:$K264,$O271,FP$41:FP264))</f>
        <v>0</v>
      </c>
      <c r="FQ288" s="233">
        <f>IF($O271=0,0,IF(AND($D265="E",'DATOS DIAG OT'!$AE$14="X"),SUM($Q$38:FP$38),0)+SUMIF($K$41:$K264,$O271,FQ$41:FQ264))</f>
        <v>0</v>
      </c>
      <c r="FR288" s="233">
        <f>IF($O271=0,0,IF(AND($D265="E",'DATOS DIAG OT'!$AE$14="X"),SUM($Q$38:FQ$38),0)+SUMIF($K$41:$K264,$O271,FR$41:FR264))</f>
        <v>0</v>
      </c>
      <c r="FS288" s="233">
        <f>IF($O271=0,0,IF(AND($D265="E",'DATOS DIAG OT'!$AE$14="X"),SUM($Q$38:FR$38),0)+SUMIF($K$41:$K264,$O271,FS$41:FS264))</f>
        <v>0</v>
      </c>
      <c r="FT288" s="233">
        <f>IF($O271=0,0,IF(AND($D265="E",'DATOS DIAG OT'!$AE$14="X"),SUM($Q$38:FS$38),0)+SUMIF($K$41:$K264,$O271,FT$41:FT264))</f>
        <v>0</v>
      </c>
      <c r="FU288" s="233">
        <f>IF($O271=0,0,IF(AND($D265="E",'DATOS DIAG OT'!$AE$14="X"),SUM($Q$38:FT$38),0)+SUMIF($K$41:$K264,$O271,FU$41:FU264))</f>
        <v>0</v>
      </c>
      <c r="FV288" s="233">
        <f>IF($O271=0,0,IF(AND($D265="E",'DATOS DIAG OT'!$AE$14="X"),SUM($Q$38:FU$38),0)+SUMIF($K$41:$K264,$O271,FV$41:FV264))</f>
        <v>0</v>
      </c>
      <c r="FW288" s="233">
        <f>IF($O271=0,0,IF(AND($D265="E",'DATOS DIAG OT'!$AE$14="X"),SUM($Q$38:FV$38),0)+SUMIF($K$41:$K264,$O271,FW$41:FW264))</f>
        <v>0</v>
      </c>
      <c r="FX288" s="233">
        <f>IF($O271=0,0,IF(AND($D265="E",'DATOS DIAG OT'!$AE$14="X"),SUM($Q$38:FW$38),0)+SUMIF($K$41:$K264,$O271,FX$41:FX264))</f>
        <v>0</v>
      </c>
      <c r="FY288" s="233">
        <f>IF($O271=0,0,IF(AND($D265="E",'DATOS DIAG OT'!$AE$14="X"),SUM($Q$38:FX$38),0)+SUMIF($K$41:$K264,$O271,FY$41:FY264))</f>
        <v>0</v>
      </c>
      <c r="FZ288" s="233">
        <f>IF($O271=0,0,IF(AND($D265="E",'DATOS DIAG OT'!$AE$14="X"),SUM($Q$38:FY$38),0)+SUMIF($K$41:$K264,$O271,FZ$41:FZ264))</f>
        <v>0</v>
      </c>
      <c r="GA288" s="233">
        <f>IF($O271=0,0,IF(AND($D265="E",'DATOS DIAG OT'!$AE$14="X"),SUM($Q$38:FZ$38),0)+SUMIF($K$41:$K264,$O271,GA$41:GA264))</f>
        <v>0</v>
      </c>
      <c r="GB288" s="233">
        <f>IF($O271=0,0,IF(AND($D265="E",'DATOS DIAG OT'!$AE$14="X"),SUM($Q$38:GA$38),0)+SUMIF($K$41:$K264,$O271,GB$41:GB264))</f>
        <v>0</v>
      </c>
      <c r="GC288" s="233">
        <f>IF($O271=0,0,IF(AND($D265="E",'DATOS DIAG OT'!$AE$14="X"),SUM($Q$38:GB$38),0)+SUMIF($K$41:$K264,$O271,GC$41:GC264))</f>
        <v>0</v>
      </c>
      <c r="GD288" s="233">
        <f>IF($O271=0,0,IF(AND($D265="E",'DATOS DIAG OT'!$AE$14="X"),SUM($Q$38:GC$38),0)+SUMIF($K$41:$K264,$O271,GD$41:GD264))</f>
        <v>0</v>
      </c>
      <c r="GE288" s="233">
        <f>IF($O271=0,0,IF(AND($D265="E",'DATOS DIAG OT'!$AE$14="X"),SUM($Q$38:GD$38),0)+SUMIF($K$41:$K264,$O271,GE$41:GE264))</f>
        <v>0</v>
      </c>
      <c r="GF288" s="233">
        <f>IF($O271=0,0,IF(AND($D265="E",'DATOS DIAG OT'!$AE$14="X"),SUM($Q$38:GE$38),0)+SUMIF($K$41:$K264,$O271,GF$41:GF264))</f>
        <v>0</v>
      </c>
      <c r="GG288" s="233">
        <f>IF($O271=0,0,IF(AND($D265="E",'DATOS DIAG OT'!$AE$14="X"),SUM($Q$38:GF$38),0)+SUMIF($K$41:$K264,$O271,GG$41:GG264))</f>
        <v>0</v>
      </c>
      <c r="GH288" s="233">
        <f>IF($O271=0,0,IF(AND($D265="E",'DATOS DIAG OT'!$AE$14="X"),SUM($Q$38:GG$38),0)+SUMIF($K$41:$K264,$O271,GH$41:GH264))</f>
        <v>0</v>
      </c>
      <c r="GI288" s="233">
        <f>IF($O271=0,0,IF(AND($D265="E",'DATOS DIAG OT'!$AE$14="X"),SUM($Q$38:GH$38),0)+SUMIF($K$41:$K264,$O271,GI$41:GI264))</f>
        <v>0</v>
      </c>
      <c r="GJ288" s="233">
        <f>IF($O271=0,0,IF(AND($D265="E",'DATOS DIAG OT'!$AE$14="X"),SUM($Q$38:GI$38),0)+SUMIF($K$41:$K264,$O271,GJ$41:GJ264))</f>
        <v>0</v>
      </c>
      <c r="GK288" s="233">
        <f>IF($O271=0,0,IF(AND($D265="E",'DATOS DIAG OT'!$AE$14="X"),SUM($Q$38:GJ$38),0)+SUMIF($K$41:$K264,$O271,GK$41:GK264))</f>
        <v>0</v>
      </c>
      <c r="GL288" s="233">
        <f>IF($O271=0,0,IF(AND($D265="E",'DATOS DIAG OT'!$AE$14="X"),SUM($Q$38:GK$38),0)+SUMIF($K$41:$K264,$O271,GL$41:GL264))</f>
        <v>0</v>
      </c>
      <c r="GM288" s="233">
        <f>IF($O271=0,0,IF(AND($D265="E",'DATOS DIAG OT'!$AE$14="X"),SUM($Q$38:GL$38),0)+SUMIF($K$41:$K264,$O271,GM$41:GM264))</f>
        <v>0</v>
      </c>
      <c r="GN288" s="233">
        <f>IF($O271=0,0,IF(AND($D265="E",'DATOS DIAG OT'!$AE$14="X"),SUM($Q$38:GM$38),0)+SUMIF($K$41:$K264,$O271,GN$41:GN264))</f>
        <v>0</v>
      </c>
      <c r="GO288" s="233">
        <f>IF($O271=0,0,IF(AND($D265="E",'DATOS DIAG OT'!$AE$14="X"),SUM($Q$38:GN$38),0)+SUMIF($K$41:$K264,$O271,GO$41:GO264))</f>
        <v>0</v>
      </c>
      <c r="GP288" s="233">
        <f>IF($O271=0,0,IF(AND($D265="E",'DATOS DIAG OT'!$AE$14="X"),SUM($Q$38:GO$38),0)+SUMIF($K$41:$K264,$O271,GP$41:GP264))</f>
        <v>0</v>
      </c>
      <c r="GQ288" s="233">
        <f>IF($O271=0,0,IF(AND($D265="E",'DATOS DIAG OT'!$AE$14="X"),SUM($Q$38:GP$38),0)+SUMIF($K$41:$K264,$O271,GQ$41:GQ264))</f>
        <v>0</v>
      </c>
      <c r="GR288" s="233">
        <f>IF($O271=0,0,IF(AND($D265="E",'DATOS DIAG OT'!$AE$14="X"),SUM($Q$38:GQ$38),0)+SUMIF($K$41:$K264,$O271,GR$41:GR264))</f>
        <v>0</v>
      </c>
      <c r="GS288" s="233">
        <f>IF($O271=0,0,IF(AND($D265="E",'DATOS DIAG OT'!$AE$14="X"),SUM($Q$38:GR$38),0)+SUMIF($K$41:$K264,$O271,GS$41:GS264))</f>
        <v>0</v>
      </c>
      <c r="GT288" s="233">
        <f>IF($O271=0,0,IF(AND($D265="E",'DATOS DIAG OT'!$AE$14="X"),SUM($Q$38:GS$38),0)+SUMIF($K$41:$K264,$O271,GT$41:GT264))</f>
        <v>0</v>
      </c>
      <c r="GU288" s="233">
        <f>IF($O271=0,0,IF(AND($D265="E",'DATOS DIAG OT'!$AE$14="X"),SUM($Q$38:GT$38),0)+SUMIF($K$41:$K264,$O271,GU$41:GU264))</f>
        <v>0</v>
      </c>
      <c r="GV288" s="233">
        <f>IF($O271=0,0,IF(AND($D265="E",'DATOS DIAG OT'!$AE$14="X"),SUM($Q$38:GU$38),0)+SUMIF($K$41:$K264,$O271,GV$41:GV264))</f>
        <v>0</v>
      </c>
      <c r="GW288" s="233">
        <f>IF($O271=0,0,IF(AND($D265="E",'DATOS DIAG OT'!$AE$14="X"),SUM($Q$38:GV$38),0)+SUMIF($K$41:$K264,$O271,GW$41:GW264))</f>
        <v>0</v>
      </c>
      <c r="GX288" s="233">
        <f>IF($O271=0,0,IF(AND($D265="E",'DATOS DIAG OT'!$AE$14="X"),SUM($Q$38:GW$38),0)+SUMIF($K$41:$K264,$O271,GX$41:GX264))</f>
        <v>0</v>
      </c>
      <c r="GY288" s="233">
        <f>IF($O271=0,0,IF(AND($D265="E",'DATOS DIAG OT'!$AE$14="X"),SUM($Q$38:GX$38),0)+SUMIF($K$41:$K264,$O271,GY$41:GY264))</f>
        <v>0</v>
      </c>
      <c r="GZ288" s="233">
        <f>IF($O271=0,0,IF(AND($D265="E",'DATOS DIAG OT'!$AE$14="X"),SUM($Q$38:GY$38),0)+SUMIF($K$41:$K264,$O271,GZ$41:GZ264))</f>
        <v>0</v>
      </c>
      <c r="HA288" s="233">
        <f>IF($O271=0,0,IF(AND($D265="E",'DATOS DIAG OT'!$AE$14="X"),SUM($Q$38:GZ$38),0)+SUMIF($K$41:$K264,$O271,HA$41:HA264))</f>
        <v>0</v>
      </c>
      <c r="HB288" s="233">
        <f>IF($O271=0,0,IF(AND($D265="E",'DATOS DIAG OT'!$AE$14="X"),SUM($Q$38:HA$38),0)+SUMIF($K$41:$K264,$O271,HB$41:HB264))</f>
        <v>0</v>
      </c>
      <c r="HC288" s="233">
        <f>IF($O271=0,0,IF(AND($D265="E",'DATOS DIAG OT'!$AE$14="X"),SUM($Q$38:HB$38),0)+SUMIF($K$41:$K264,$O271,HC$41:HC264))</f>
        <v>0</v>
      </c>
      <c r="HD288" s="233">
        <f>IF($O271=0,0,IF(AND($D265="E",'DATOS DIAG OT'!$AE$14="X"),SUM($Q$38:HC$38),0)+SUMIF($K$41:$K264,$O271,HD$41:HD264))</f>
        <v>0</v>
      </c>
      <c r="HE288" s="233">
        <f>IF($O271=0,0,IF(AND($D265="E",'DATOS DIAG OT'!$AE$14="X"),SUM($Q$38:HD$38),0)+SUMIF($K$41:$K264,$O271,HE$41:HE264))</f>
        <v>0</v>
      </c>
      <c r="HF288" s="233">
        <f>IF($O271=0,0,IF(AND($D265="E",'DATOS DIAG OT'!$AE$14="X"),SUM($Q$38:HE$38),0)+SUMIF($K$41:$K264,$O271,HF$41:HF264))</f>
        <v>0</v>
      </c>
      <c r="HG288" s="233">
        <f>IF($O271=0,0,IF(AND($D265="E",'DATOS DIAG OT'!$AE$14="X"),SUM($Q$38:HF$38),0)+SUMIF($K$41:$K264,$O271,HG$41:HG264))</f>
        <v>0</v>
      </c>
      <c r="HH288" s="233">
        <f>IF($O271=0,0,IF(AND($D265="E",'DATOS DIAG OT'!$AE$14="X"),SUM($Q$38:HG$38),0)+SUMIF($K$41:$K264,$O271,HH$41:HH264))</f>
        <v>0</v>
      </c>
      <c r="HI288" s="233">
        <f>IF($O271=0,0,IF(AND($D265="E",'DATOS DIAG OT'!$AE$14="X"),SUM($Q$38:HH$38),0)+SUMIF($K$41:$K264,$O271,HI$41:HI264))</f>
        <v>0</v>
      </c>
      <c r="HJ288" s="233">
        <f>IF($O271=0,0,IF(AND($D265="E",'DATOS DIAG OT'!$AE$14="X"),SUM($Q$38:HI$38),0)+SUMIF($K$41:$K264,$O271,HJ$41:HJ264))</f>
        <v>0</v>
      </c>
      <c r="HK288" s="233">
        <f>IF($O271=0,0,IF(AND($D265="E",'DATOS DIAG OT'!$AE$14="X"),SUM($Q$38:HJ$38),0)+SUMIF($K$41:$K264,$O271,HK$41:HK264))</f>
        <v>0</v>
      </c>
      <c r="HL288" s="233">
        <f>IF($O271=0,0,IF(AND($D265="E",'DATOS DIAG OT'!$AE$14="X"),SUM($Q$38:HK$38),0)+SUMIF($K$41:$K264,$O271,HL$41:HL264))</f>
        <v>0</v>
      </c>
      <c r="HM288" s="233">
        <f>IF($O271=0,0,IF(AND($D265="E",'DATOS DIAG OT'!$AE$14="X"),SUM($Q$38:HL$38),0)+SUMIF($K$41:$K264,$O271,HM$41:HM264))</f>
        <v>0</v>
      </c>
      <c r="HN288" s="233">
        <f>IF($O271=0,0,IF(AND($D265="E",'DATOS DIAG OT'!$AE$14="X"),SUM($Q$38:HM$38),0)+SUMIF($K$41:$K264,$O271,HN$41:HN264))</f>
        <v>0</v>
      </c>
      <c r="HO288" s="233">
        <f>IF($O271=0,0,IF(AND($D265="E",'DATOS DIAG OT'!$AE$14="X"),SUM($Q$38:HN$38),0)+SUMIF($K$41:$K264,$O271,HO$41:HO264))</f>
        <v>0</v>
      </c>
      <c r="HP288" s="233">
        <f>IF($O271=0,0,IF(AND($D265="E",'DATOS DIAG OT'!$AE$14="X"),SUM($Q$38:HO$38),0)+SUMIF($K$41:$K264,$O271,HP$41:HP264))</f>
        <v>0</v>
      </c>
      <c r="HQ288" s="233">
        <f>IF($O271=0,0,IF(AND($D265="E",'DATOS DIAG OT'!$AE$14="X"),SUM($Q$38:HP$38),0)+SUMIF($K$41:$K264,$O271,HQ$41:HQ264))</f>
        <v>0</v>
      </c>
      <c r="HR288" s="233">
        <f>IF($O271=0,0,IF(AND($D265="E",'DATOS DIAG OT'!$AE$14="X"),SUM($Q$38:HQ$38),0)+SUMIF($K$41:$K264,$O271,HR$41:HR264))</f>
        <v>0</v>
      </c>
      <c r="HS288" s="233">
        <f>IF($O271=0,0,IF(AND($D265="E",'DATOS DIAG OT'!$AE$14="X"),SUM($Q$38:HR$38),0)+SUMIF($K$41:$K264,$O271,HS$41:HS264))</f>
        <v>0</v>
      </c>
      <c r="HT288" s="233">
        <f>IF($O271=0,0,IF(AND($D265="E",'DATOS DIAG OT'!$AE$14="X"),SUM($Q$38:HS$38),0)+SUMIF($K$41:$K264,$O271,HT$41:HT264))</f>
        <v>0</v>
      </c>
      <c r="HU288" s="233">
        <f>IF($O271=0,0,IF(AND($D265="E",'DATOS DIAG OT'!$AE$14="X"),SUM($Q$38:HT$38),0)+SUMIF($K$41:$K264,$O271,HU$41:HU264))</f>
        <v>0</v>
      </c>
      <c r="HV288" s="233">
        <f>IF($O271=0,0,IF(AND($D265="E",'DATOS DIAG OT'!$AE$14="X"),SUM($Q$38:HU$38),0)+SUMIF($K$41:$K264,$O271,HV$41:HV264))</f>
        <v>0</v>
      </c>
      <c r="HW288" s="233">
        <f>IF($O271=0,0,IF(AND($D265="E",'DATOS DIAG OT'!$AE$14="X"),SUM($Q$38:HV$38),0)+SUMIF($K$41:$K264,$O271,HW$41:HW264))</f>
        <v>0</v>
      </c>
      <c r="HX288" s="233">
        <f>IF($O271=0,0,IF(AND($D265="E",'DATOS DIAG OT'!$AE$14="X"),SUM($Q$38:HW$38),0)+SUMIF($K$41:$K264,$O271,HX$41:HX264))</f>
        <v>0</v>
      </c>
      <c r="HY288" s="233">
        <f>IF($O271=0,0,IF(AND($D265="E",'DATOS DIAG OT'!$AE$14="X"),SUM($Q$38:HX$38),0)+SUMIF($K$41:$K264,$O271,HY$41:HY264))</f>
        <v>0</v>
      </c>
      <c r="HZ288" s="233">
        <f>IF($O271=0,0,IF(AND($D265="E",'DATOS DIAG OT'!$AE$14="X"),SUM($Q$38:HY$38),0)+SUMIF($K$41:$K264,$O271,HZ$41:HZ264))</f>
        <v>0</v>
      </c>
      <c r="IA288" s="233">
        <f>IF($O271=0,0,IF(AND($D265="E",'DATOS DIAG OT'!$AE$14="X"),SUM($Q$38:HZ$38),0)+SUMIF($K$41:$K264,$O271,IA$41:IA264))</f>
        <v>0</v>
      </c>
      <c r="IB288" s="233">
        <f>IF($O271=0,0,IF(AND($D265="E",'DATOS DIAG OT'!$AE$14="X"),SUM($Q$38:IA$38),0)+SUMIF($K$41:$K264,$O271,IB$41:IB264))</f>
        <v>0</v>
      </c>
      <c r="IC288" s="233">
        <f>IF($O271=0,0,IF(AND($D265="E",'DATOS DIAG OT'!$AE$14="X"),SUM($Q$38:IB$38),0)+SUMIF($K$41:$K264,$O271,IC$41:IC264))</f>
        <v>0</v>
      </c>
      <c r="ID288" s="233">
        <f>IF($O271=0,0,IF(AND($D265="E",'DATOS DIAG OT'!$AE$14="X"),SUM($Q$38:IC$38),0)+SUMIF($K$41:$K264,$O271,ID$41:ID264))</f>
        <v>0</v>
      </c>
      <c r="IE288" s="233">
        <f>IF($O271=0,0,IF(AND($D265="E",'DATOS DIAG OT'!$AE$14="X"),SUM($Q$38:ID$38),0)+SUMIF($K$41:$K264,$O271,IE$41:IE264))</f>
        <v>0</v>
      </c>
      <c r="IF288" s="233">
        <f>IF($O271=0,0,IF(AND($D265="E",'DATOS DIAG OT'!$AE$14="X"),SUM($Q$38:IE$38),0)+SUMIF($K$41:$K264,$O271,IF$41:IF264))</f>
        <v>0</v>
      </c>
      <c r="IG288" s="233">
        <f>IF($O271=0,0,IF(AND($D265="E",'DATOS DIAG OT'!$AE$14="X"),SUM($Q$38:IF$38),0)+SUMIF($K$41:$K264,$O271,IG$41:IG264))</f>
        <v>0</v>
      </c>
      <c r="IH288" s="233">
        <f>IF($O271=0,0,IF(AND($D265="E",'DATOS DIAG OT'!$AE$14="X"),SUM($Q$38:IG$38),0)+SUMIF($K$41:$K264,$O271,IH$41:IH264))</f>
        <v>0</v>
      </c>
      <c r="II288" s="233">
        <f>IF($O271=0,0,IF(AND($D265="E",'DATOS DIAG OT'!$AE$14="X"),SUM($Q$38:IH$38),0)+SUMIF($K$41:$K264,$O271,II$41:II264))</f>
        <v>0</v>
      </c>
      <c r="IJ288" s="233">
        <f>IF($O271=0,0,IF(AND($D265="E",'DATOS DIAG OT'!$AE$14="X"),SUM($Q$38:II$38),0)+SUMIF($K$41:$K264,$O271,IJ$41:IJ264))</f>
        <v>0</v>
      </c>
      <c r="IK288" s="233">
        <f>IF($O271=0,0,IF(AND($D265="E",'DATOS DIAG OT'!$AE$14="X"),SUM($Q$38:IJ$38),0)+SUMIF($K$41:$K264,$O271,IK$41:IK264))</f>
        <v>0</v>
      </c>
      <c r="IL288" s="233">
        <f>IF($O271=0,0,IF(AND($D265="E",'DATOS DIAG OT'!$AE$14="X"),SUM($Q$38:IK$38),0)+SUMIF($K$41:$K264,$O271,IL$41:IL264))</f>
        <v>0</v>
      </c>
      <c r="IM288" s="233">
        <f>IF($O271=0,0,IF(AND($D265="E",'DATOS DIAG OT'!$AE$14="X"),SUM($Q$38:IL$38),0)+SUMIF($K$41:$K264,$O271,IM$41:IM264))</f>
        <v>0</v>
      </c>
      <c r="IN288" s="233">
        <f>IF($O271=0,0,IF(AND($D265="E",'DATOS DIAG OT'!$AE$14="X"),SUM($Q$38:IM$38),0)+SUMIF($K$41:$K264,$O271,IN$41:IN264))</f>
        <v>0</v>
      </c>
      <c r="IO288" s="233">
        <f>IF($O271=0,0,IF(AND($D265="E",'DATOS DIAG OT'!$AE$14="X"),SUM($Q$38:IN$38),0)+SUMIF($K$41:$K264,$O271,IO$41:IO264))</f>
        <v>0</v>
      </c>
      <c r="IP288" s="233">
        <f>IF($O271=0,0,IF(AND($D265="E",'DATOS DIAG OT'!$AE$14="X"),SUM($Q$38:IO$38),0)+SUMIF($K$41:$K264,$O271,IP$41:IP264))</f>
        <v>0</v>
      </c>
      <c r="IQ288" s="233">
        <f>IF($O271=0,0,IF(AND($D265="E",'DATOS DIAG OT'!$AE$14="X"),SUM($Q$38:IP$38),0)+SUMIF($K$41:$K264,$O271,IQ$41:IQ264))</f>
        <v>0</v>
      </c>
      <c r="IR288" s="233">
        <f>IF($O271=0,0,IF(AND($D265="E",'DATOS DIAG OT'!$AE$14="X"),SUM($Q$38:IQ$38),0)+SUMIF($K$41:$K264,$O271,IR$41:IR264))</f>
        <v>0</v>
      </c>
      <c r="IS288" s="233">
        <f>IF($O271=0,0,IF(AND($D265="E",'DATOS DIAG OT'!$AE$14="X"),SUM($Q$38:IR$38),0)+SUMIF($K$41:$K264,$O271,IS$41:IS264))</f>
        <v>0</v>
      </c>
      <c r="IT288" s="233">
        <f>IF($O271=0,0,IF(AND($D265="E",'DATOS DIAG OT'!$AE$14="X"),SUM($Q$38:IS$38),0)+SUMIF($K$41:$K264,$O271,IT$41:IT264))</f>
        <v>0</v>
      </c>
      <c r="IU288" s="233">
        <f>IF($O271=0,0,IF(AND($D265="E",'DATOS DIAG OT'!$AE$14="X"),SUM($Q$38:IT$38),0)+SUMIF($K$41:$K264,$O271,IU$41:IU264))</f>
        <v>0</v>
      </c>
      <c r="IV288" s="233">
        <f>IF($O271=0,0,IF(AND($D265="E",'DATOS DIAG OT'!$AE$14="X"),SUM($Q$38:IU$38),0)+SUMIF($K$41:$K264,$O271,IV$41:IV264))</f>
        <v>0</v>
      </c>
      <c r="IW288" s="233">
        <f>IF($O271=0,0,IF(AND($D265="E",'DATOS DIAG OT'!$AE$14="X"),SUM($Q$38:IV$38),0)+SUMIF($K$41:$K264,$O271,IW$41:IW264))</f>
        <v>0</v>
      </c>
      <c r="IX288" s="233">
        <f>IF($O271=0,0,IF(AND($D265="E",'DATOS DIAG OT'!$AE$14="X"),SUM($Q$38:IW$38),0)+SUMIF($K$41:$K264,$O271,IX$41:IX264))</f>
        <v>0</v>
      </c>
      <c r="IY288" s="233">
        <f>IF($O271=0,0,IF(AND($D265="E",'DATOS DIAG OT'!$AE$14="X"),SUM($Q$38:IX$38),0)+SUMIF($K$41:$K264,$O271,IY$41:IY264))</f>
        <v>0</v>
      </c>
      <c r="IZ288" s="233">
        <f>IF($O271=0,0,IF(AND($D265="E",'DATOS DIAG OT'!$AE$14="X"),SUM($Q$38:IY$38),0)+SUMIF($K$41:$K264,$O271,IZ$41:IZ264))</f>
        <v>0</v>
      </c>
      <c r="JA288" s="233">
        <f>IF($O271=0,0,IF(AND($D265="E",'DATOS DIAG OT'!$AE$14="X"),SUM($Q$38:IZ$38),0)+SUMIF($K$41:$K264,$O271,JA$41:JA264))</f>
        <v>0</v>
      </c>
      <c r="JB288" s="233">
        <f>IF($O271=0,0,IF(AND($D265="E",'DATOS DIAG OT'!$AE$14="X"),SUM($Q$38:JA$38),0)+SUMIF($K$41:$K264,$O271,JB$41:JB264))</f>
        <v>0</v>
      </c>
      <c r="JC288" s="233">
        <f>IF($O271=0,0,IF(AND($D265="E",'DATOS DIAG OT'!$AE$14="X"),SUM($Q$38:JB$38),0)+SUMIF($K$41:$K264,$O271,JC$41:JC264))</f>
        <v>0</v>
      </c>
      <c r="JD288" s="233">
        <f>IF($O271=0,0,IF(AND($D265="E",'DATOS DIAG OT'!$AE$14="X"),SUM($Q$38:JC$38),0)+SUMIF($K$41:$K264,$O271,JD$41:JD264))</f>
        <v>0</v>
      </c>
      <c r="JE288" s="233">
        <f>IF($O271=0,0,IF(AND($D265="E",'DATOS DIAG OT'!$AE$14="X"),SUM($Q$38:JD$38),0)+SUMIF($K$41:$K264,$O271,JE$41:JE264))</f>
        <v>0</v>
      </c>
      <c r="JF288" s="233">
        <f>IF($O271=0,0,IF(AND($D265="E",'DATOS DIAG OT'!$AE$14="X"),SUM($Q$38:JE$38),0)+SUMIF($K$41:$K264,$O271,JF$41:JF264))</f>
        <v>0</v>
      </c>
      <c r="JG288" s="233">
        <f>IF($O271=0,0,IF(AND($D265="E",'DATOS DIAG OT'!$AE$14="X"),SUM($Q$38:JF$38),0)+SUMIF($K$41:$K264,$O271,JG$41:JG264))</f>
        <v>0</v>
      </c>
      <c r="JH288" s="233">
        <f>IF($O271=0,0,IF(AND($D265="E",'DATOS DIAG OT'!$AE$14="X"),SUM($Q$38:JG$38),0)+SUMIF($K$41:$K264,$O271,JH$41:JH264))</f>
        <v>0</v>
      </c>
      <c r="JI288" s="233">
        <f>IF($O271=0,0,IF(AND($D265="E",'DATOS DIAG OT'!$AE$14="X"),SUM($Q$38:JH$38),0)+SUMIF($K$41:$K264,$O271,JI$41:JI264))</f>
        <v>0</v>
      </c>
      <c r="JJ288" s="233">
        <f>IF($O271=0,0,IF(AND($D265="E",'DATOS DIAG OT'!$AE$14="X"),SUM($Q$38:JI$38),0)+SUMIF($K$41:$K264,$O271,JJ$41:JJ264))</f>
        <v>0</v>
      </c>
      <c r="JK288" s="233">
        <f>IF($O271=0,0,IF(AND($D265="E",'DATOS DIAG OT'!$AE$14="X"),SUM($Q$38:JJ$38),0)+SUMIF($K$41:$K264,$O271,JK$41:JK264))</f>
        <v>0</v>
      </c>
      <c r="JL288" s="233">
        <f>IF($O271=0,0,IF(AND($D265="E",'DATOS DIAG OT'!$AE$14="X"),SUM($Q$38:JK$38),0)+SUMIF($K$41:$K264,$O271,JL$41:JL264))</f>
        <v>0</v>
      </c>
      <c r="JM288" s="233">
        <f>IF($O271=0,0,IF(AND($D265="E",'DATOS DIAG OT'!$AE$14="X"),SUM($Q$38:JL$38),0)+SUMIF($K$41:$K264,$O271,JM$41:JM264))</f>
        <v>0</v>
      </c>
      <c r="JN288" s="233">
        <f>IF($O271=0,0,IF(AND($D265="E",'DATOS DIAG OT'!$AE$14="X"),SUM($Q$38:JM$38),0)+SUMIF($K$41:$K264,$O271,JN$41:JN264))</f>
        <v>0</v>
      </c>
      <c r="JO288" s="233">
        <f>IF($O271=0,0,IF(AND($D265="E",'DATOS DIAG OT'!$AE$14="X"),SUM($Q$38:JN$38),0)+SUMIF($K$41:$K264,$O271,JO$41:JO264))</f>
        <v>0</v>
      </c>
      <c r="JP288" s="233">
        <f>IF($O271=0,0,IF(AND($D265="E",'DATOS DIAG OT'!$AE$14="X"),SUM($Q$38:JO$38),0)+SUMIF($K$41:$K264,$O271,JP$41:JP264))</f>
        <v>0</v>
      </c>
      <c r="JQ288" s="233">
        <f>IF($O271=0,0,IF(AND($D265="E",'DATOS DIAG OT'!$AE$14="X"),SUM($Q$38:JP$38),0)+SUMIF($K$41:$K264,$O271,JQ$41:JQ264))</f>
        <v>0</v>
      </c>
      <c r="JR288" s="233">
        <f>IF($O271=0,0,IF(AND($D265="E",'DATOS DIAG OT'!$AE$14="X"),SUM($Q$38:JQ$38),0)+SUMIF($K$41:$K264,$O271,JR$41:JR264))</f>
        <v>0</v>
      </c>
      <c r="JS288" s="233">
        <f>IF($O271=0,0,IF(AND($D265="E",'DATOS DIAG OT'!$AE$14="X"),SUM($Q$38:JR$38),0)+SUMIF($K$41:$K264,$O271,JS$41:JS264))</f>
        <v>0</v>
      </c>
      <c r="JT288" s="233">
        <f>IF($O271=0,0,IF(AND($D265="E",'DATOS DIAG OT'!$AE$14="X"),SUM($Q$38:JS$38),0)+SUMIF($K$41:$K264,$O271,JT$41:JT264))</f>
        <v>0</v>
      </c>
      <c r="JU288" s="233">
        <f>IF($O271=0,0,IF(AND($D265="E",'DATOS DIAG OT'!$AE$14="X"),SUM($Q$38:JT$38),0)+SUMIF($K$41:$K264,$O271,JU$41:JU264))</f>
        <v>0</v>
      </c>
      <c r="JV288" s="233">
        <f>IF($O271=0,0,IF(AND($D265="E",'DATOS DIAG OT'!$AE$14="X"),SUM($Q$38:JU$38),0)+SUMIF($K$41:$K264,$O271,JV$41:JV264))</f>
        <v>0</v>
      </c>
      <c r="JW288" s="233">
        <f>IF($O271=0,0,IF(AND($D265="E",'DATOS DIAG OT'!$AE$14="X"),SUM($Q$38:JV$38),0)+SUMIF($K$41:$K264,$O271,JW$41:JW264))</f>
        <v>0</v>
      </c>
      <c r="JX288" s="233">
        <f>IF($O271=0,0,IF(AND($D265="E",'DATOS DIAG OT'!$AE$14="X"),SUM($Q$38:JW$38),0)+SUMIF($K$41:$K264,$O271,JX$41:JX264))</f>
        <v>0</v>
      </c>
      <c r="JY288" s="233">
        <f>IF($O271=0,0,IF(AND($D265="E",'DATOS DIAG OT'!$AE$14="X"),SUM($Q$38:JX$38),0)+SUMIF($K$41:$K264,$O271,JY$41:JY264))</f>
        <v>0</v>
      </c>
      <c r="JZ288" s="233">
        <f>IF($O271=0,0,IF(AND($D265="E",'DATOS DIAG OT'!$AE$14="X"),SUM($Q$38:JY$38),0)+SUMIF($K$41:$K264,$O271,JZ$41:JZ264))</f>
        <v>0</v>
      </c>
      <c r="KA288" s="233">
        <f>IF($O271=0,0,IF(AND($D265="E",'DATOS DIAG OT'!$AE$14="X"),SUM($Q$38:JZ$38),0)+SUMIF($K$41:$K264,$O271,KA$41:KA264))</f>
        <v>0</v>
      </c>
      <c r="KB288" s="233">
        <f>IF($O271=0,0,IF(AND($D265="E",'DATOS DIAG OT'!$AE$14="X"),SUM($Q$38:KA$38),0)+SUMIF($K$41:$K264,$O271,KB$41:KB264))</f>
        <v>0</v>
      </c>
      <c r="KC288" s="233">
        <f>IF($O271=0,0,IF(AND($D265="E",'DATOS DIAG OT'!$AE$14="X"),SUM($Q$38:KB$38),0)+SUMIF($K$41:$K264,$O271,KC$41:KC264))</f>
        <v>0</v>
      </c>
      <c r="KD288" s="233">
        <f>IF($O271=0,0,IF(AND($D265="E",'DATOS DIAG OT'!$AE$14="X"),SUM($Q$38:KC$38),0)+SUMIF($K$41:$K264,$O271,KD$41:KD264))</f>
        <v>0</v>
      </c>
      <c r="KE288" s="233">
        <f>IF($O271=0,0,IF(AND($D265="E",'DATOS DIAG OT'!$AE$14="X"),SUM($Q$38:KD$38),0)+SUMIF($K$41:$K264,$O271,KE$41:KE264))</f>
        <v>0</v>
      </c>
      <c r="KF288" s="233">
        <f>IF($O271=0,0,IF(AND($D265="E",'DATOS DIAG OT'!$AE$14="X"),SUM($Q$38:KE$38),0)+SUMIF($K$41:$K264,$O271,KF$41:KF264))</f>
        <v>0</v>
      </c>
      <c r="KG288" s="233">
        <f>IF($O271=0,0,IF(AND($D265="E",'DATOS DIAG OT'!$AE$14="X"),SUM($Q$38:KF$38),0)+SUMIF($K$41:$K264,$O271,KG$41:KG264))</f>
        <v>0</v>
      </c>
      <c r="KH288" s="233">
        <f>IF($O271=0,0,IF(AND($D265="E",'DATOS DIAG OT'!$AE$14="X"),SUM($Q$38:KG$38),0)+SUMIF($K$41:$K264,$O271,KH$41:KH264))</f>
        <v>0</v>
      </c>
      <c r="KI288" s="233">
        <f>IF($O271=0,0,IF(AND($D265="E",'DATOS DIAG OT'!$AE$14="X"),SUM($Q$38:KH$38),0)+SUMIF($K$41:$K264,$O271,KI$41:KI264))</f>
        <v>0</v>
      </c>
      <c r="KJ288" s="233">
        <f>IF($O271=0,0,IF(AND($D265="E",'DATOS DIAG OT'!$AE$14="X"),SUM($Q$38:KI$38),0)+SUMIF($K$41:$K264,$O271,KJ$41:KJ264))</f>
        <v>0</v>
      </c>
      <c r="KK288" s="233">
        <f>IF($O271=0,0,IF(AND($D265="E",'DATOS DIAG OT'!$AE$14="X"),SUM($Q$38:KJ$38),0)+SUMIF($K$41:$K264,$O271,KK$41:KK264))</f>
        <v>0</v>
      </c>
      <c r="KL288" s="233">
        <f>IF($O271=0,0,IF(AND($D265="E",'DATOS DIAG OT'!$AE$14="X"),SUM($Q$38:KK$38),0)+SUMIF($K$41:$K264,$O271,KL$41:KL264))</f>
        <v>0</v>
      </c>
      <c r="KM288" s="233">
        <f>IF($O271=0,0,IF(AND($D265="E",'DATOS DIAG OT'!$AE$14="X"),SUM($Q$38:KL$38),0)+SUMIF($K$41:$K264,$O271,KM$41:KM264))</f>
        <v>0</v>
      </c>
      <c r="KN288" s="233">
        <f>IF($O271=0,0,IF(AND($D265="E",'DATOS DIAG OT'!$AE$14="X"),SUM($Q$38:KM$38),0)+SUMIF($K$41:$K264,$O271,KN$41:KN264))</f>
        <v>0</v>
      </c>
      <c r="KO288" s="233">
        <f>IF($O271=0,0,IF(AND($D265="E",'DATOS DIAG OT'!$AE$14="X"),SUM($Q$38:KN$38),0)+SUMIF($K$41:$K264,$O271,KO$41:KO264))</f>
        <v>0</v>
      </c>
      <c r="KP288" s="233">
        <f>IF($O271=0,0,IF(AND($D265="E",'DATOS DIAG OT'!$AE$14="X"),SUM($Q$38:KO$38),0)+SUMIF($K$41:$K264,$O271,KP$41:KP264))</f>
        <v>0</v>
      </c>
      <c r="KQ288" s="233">
        <f>IF($O271=0,0,IF(AND($D265="E",'DATOS DIAG OT'!$AE$14="X"),SUM($Q$38:KP$38),0)+SUMIF($K$41:$K264,$O271,KQ$41:KQ264))</f>
        <v>0</v>
      </c>
      <c r="KR288" s="233">
        <f>IF($O271=0,0,IF(AND($D265="E",'DATOS DIAG OT'!$AE$14="X"),SUM($Q$38:KQ$38),0)+SUMIF($K$41:$K264,$O271,KR$41:KR264))</f>
        <v>0</v>
      </c>
      <c r="KS288" s="233">
        <f>IF($O271=0,0,IF(AND($D265="E",'DATOS DIAG OT'!$AE$14="X"),SUM($Q$38:KR$38),0)+SUMIF($K$41:$K264,$O271,KS$41:KS264))</f>
        <v>0</v>
      </c>
      <c r="KT288" s="233">
        <f>IF($O271=0,0,IF(AND($D265="E",'DATOS DIAG OT'!$AE$14="X"),SUM($Q$38:KS$38),0)+SUMIF($K$41:$K264,$O271,KT$41:KT264))</f>
        <v>0</v>
      </c>
      <c r="KU288" s="233">
        <f>IF($O271=0,0,IF(AND($D265="E",'DATOS DIAG OT'!$AE$14="X"),SUM($Q$38:KT$38),0)+SUMIF($K$41:$K264,$O271,KU$41:KU264))</f>
        <v>0</v>
      </c>
      <c r="KV288" s="233">
        <f>IF($O271=0,0,IF(AND($D265="E",'DATOS DIAG OT'!$AE$14="X"),SUM($Q$38:KU$38),0)+SUMIF($K$41:$K264,$O271,KV$41:KV264))</f>
        <v>0</v>
      </c>
      <c r="KW288" s="233">
        <f>IF($O271=0,0,IF(AND($D265="E",'DATOS DIAG OT'!$AE$14="X"),SUM($Q$38:KV$38),0)+SUMIF($K$41:$K264,$O271,KW$41:KW264))</f>
        <v>0</v>
      </c>
      <c r="KX288" s="233">
        <f>IF($O271=0,0,IF(AND($D265="E",'DATOS DIAG OT'!$AE$14="X"),SUM($Q$38:KW$38),0)+SUMIF($K$41:$K264,$O271,KX$41:KX264))</f>
        <v>0</v>
      </c>
      <c r="KY288" s="233">
        <f>IF($O271=0,0,IF(AND($D265="E",'DATOS DIAG OT'!$AE$14="X"),SUM($Q$38:KX$38),0)+SUMIF($K$41:$K264,$O271,KY$41:KY264))</f>
        <v>0</v>
      </c>
      <c r="KZ288" s="233">
        <f>IF($O271=0,0,IF(AND($D265="E",'DATOS DIAG OT'!$AE$14="X"),SUM($Q$38:KY$38),0)+SUMIF($K$41:$K264,$O271,KZ$41:KZ264))</f>
        <v>0</v>
      </c>
      <c r="LA288" s="233">
        <f>IF($O271=0,0,IF(AND($D265="E",'DATOS DIAG OT'!$AE$14="X"),SUM($Q$38:KZ$38),0)+SUMIF($K$41:$K264,$O271,LA$41:LA264))</f>
        <v>0</v>
      </c>
      <c r="LB288" s="233">
        <f>IF($O271=0,0,IF(AND($D265="E",'DATOS DIAG OT'!$AE$14="X"),SUM($Q$38:LA$38),0)+SUMIF($K$41:$K264,$O271,LB$41:LB264))</f>
        <v>0</v>
      </c>
      <c r="LC288" s="233">
        <f>IF($O271=0,0,IF(AND($D265="E",'DATOS DIAG OT'!$AE$14="X"),SUM($Q$38:LB$38),0)+SUMIF($K$41:$K264,$O271,LC$41:LC264))</f>
        <v>0</v>
      </c>
      <c r="LD288" s="233">
        <f>IF($O271=0,0,IF(AND($D265="E",'DATOS DIAG OT'!$AE$14="X"),SUM($Q$38:LC$38),0)+SUMIF($K$41:$K264,$O271,LD$41:LD264))</f>
        <v>0</v>
      </c>
      <c r="LE288" s="233">
        <f>IF($O271=0,0,IF(AND($D265="E",'DATOS DIAG OT'!$AE$14="X"),SUM($Q$38:LD$38),0)+SUMIF($K$41:$K264,$O271,LE$41:LE264))</f>
        <v>0</v>
      </c>
      <c r="LF288" s="233">
        <f>IF($O271=0,0,IF(AND($D265="E",'DATOS DIAG OT'!$AE$14="X"),SUM($Q$38:LE$38),0)+SUMIF($K$41:$K264,$O271,LF$41:LF264))</f>
        <v>0</v>
      </c>
      <c r="LG288" s="233">
        <f>IF($O271=0,0,IF(AND($D265="E",'DATOS DIAG OT'!$AE$14="X"),SUM($Q$38:LF$38),0)+SUMIF($K$41:$K264,$O271,LG$41:LG264))</f>
        <v>0</v>
      </c>
      <c r="LH288" s="233">
        <f>IF($O271=0,0,IF(AND($D265="E",'DATOS DIAG OT'!$AE$14="X"),SUM($Q$38:LG$38),0)+SUMIF($K$41:$K264,$O271,LH$41:LH264))</f>
        <v>0</v>
      </c>
      <c r="LI288" s="233">
        <f>IF($O271=0,0,IF(AND($D265="E",'DATOS DIAG OT'!$AE$14="X"),SUM($Q$38:LH$38),0)+SUMIF($K$41:$K264,$O271,LI$41:LI264))</f>
        <v>0</v>
      </c>
      <c r="LJ288" s="233">
        <f>IF($O271=0,0,IF(AND($D265="E",'DATOS DIAG OT'!$AE$14="X"),SUM($Q$38:LI$38),0)+SUMIF($K$41:$K264,$O271,LJ$41:LJ264))</f>
        <v>0</v>
      </c>
      <c r="LK288" s="233">
        <f>IF($O271=0,0,IF(AND($D265="E",'DATOS DIAG OT'!$AE$14="X"),SUM($Q$38:LJ$38),0)+SUMIF($K$41:$K264,$O271,LK$41:LK264))</f>
        <v>0</v>
      </c>
      <c r="LL288" s="233">
        <f>IF($O271=0,0,IF(AND($D265="E",'DATOS DIAG OT'!$AE$14="X"),SUM($Q$38:LK$38),0)+SUMIF($K$41:$K264,$O271,LL$41:LL264))</f>
        <v>0</v>
      </c>
      <c r="LM288" s="233">
        <f>IF($O271=0,0,IF(AND($D265="E",'DATOS DIAG OT'!$AE$14="X"),SUM($Q$38:LL$38),0)+SUMIF($K$41:$K264,$O271,LM$41:LM264))</f>
        <v>0</v>
      </c>
      <c r="LN288" s="233">
        <f>IF($O271=0,0,IF(AND($D265="E",'DATOS DIAG OT'!$AE$14="X"),SUM($Q$38:LM$38),0)+SUMIF($K$41:$K264,$O271,LN$41:LN264))</f>
        <v>0</v>
      </c>
      <c r="LO288" s="233">
        <f>IF($O271=0,0,IF(AND($D265="E",'DATOS DIAG OT'!$AE$14="X"),SUM($Q$38:LN$38),0)+SUMIF($K$41:$K264,$O271,LO$41:LO264))</f>
        <v>0</v>
      </c>
      <c r="LP288" s="233">
        <f>IF($O271=0,0,IF(AND($D265="E",'DATOS DIAG OT'!$AE$14="X"),SUM($Q$38:LO$38),0)+SUMIF($K$41:$K264,$O271,LP$41:LP264))</f>
        <v>0</v>
      </c>
      <c r="LQ288" s="233">
        <f>IF($O271=0,0,IF(AND($D265="E",'DATOS DIAG OT'!$AE$14="X"),SUM($Q$38:LP$38),0)+SUMIF($K$41:$K264,$O271,LQ$41:LQ264))</f>
        <v>0</v>
      </c>
      <c r="LR288" s="233">
        <f>IF($O271=0,0,IF(AND($D265="E",'DATOS DIAG OT'!$AE$14="X"),SUM($Q$38:LQ$38),0)+SUMIF($K$41:$K264,$O271,LR$41:LR264))</f>
        <v>0</v>
      </c>
      <c r="LS288" s="233">
        <f>IF($O271=0,0,IF(AND($D265="E",'DATOS DIAG OT'!$AE$14="X"),SUM($Q$38:LR$38),0)+SUMIF($K$41:$K264,$O271,LS$41:LS264))</f>
        <v>0</v>
      </c>
      <c r="LT288" s="233">
        <f>IF($O271=0,0,IF(AND($D265="E",'DATOS DIAG OT'!$AE$14="X"),SUM($Q$38:LS$38),0)+SUMIF($K$41:$K264,$O271,LT$41:LT264))</f>
        <v>0</v>
      </c>
      <c r="LU288" s="233">
        <f>IF($O271=0,0,IF(AND($D265="E",'DATOS DIAG OT'!$AE$14="X"),SUM($Q$38:LT$38),0)+SUMIF($K$41:$K264,$O271,LU$41:LU264))</f>
        <v>0</v>
      </c>
      <c r="LV288" s="233">
        <f>IF($O271=0,0,IF(AND($D265="E",'DATOS DIAG OT'!$AE$14="X"),SUM($Q$38:LU$38),0)+SUMIF($K$41:$K264,$O271,LV$41:LV264))</f>
        <v>0</v>
      </c>
      <c r="LW288" s="233">
        <f>IF($O271=0,0,IF(AND($D265="E",'DATOS DIAG OT'!$AE$14="X"),SUM($Q$38:LV$38),0)+SUMIF($K$41:$K264,$O271,LW$41:LW264))</f>
        <v>0</v>
      </c>
      <c r="LX288" s="233">
        <f>IF($O271=0,0,IF(AND($D265="E",'DATOS DIAG OT'!$AE$14="X"),SUM($Q$38:LW$38),0)+SUMIF($K$41:$K264,$O271,LX$41:LX264))</f>
        <v>0</v>
      </c>
      <c r="LY288" s="233">
        <f>IF($O271=0,0,IF(AND($D265="E",'DATOS DIAG OT'!$AE$14="X"),SUM($Q$38:LX$38),0)+SUMIF($K$41:$K264,$O271,LY$41:LY264))</f>
        <v>0</v>
      </c>
      <c r="LZ288" s="233">
        <f>IF($O271=0,0,IF(AND($D265="E",'DATOS DIAG OT'!$AE$14="X"),SUM($Q$38:LY$38),0)+SUMIF($K$41:$K264,$O271,LZ$41:LZ264))</f>
        <v>0</v>
      </c>
      <c r="MA288" s="233">
        <f>IF($O271=0,0,IF(AND($D265="E",'DATOS DIAG OT'!$AE$14="X"),SUM($Q$38:LZ$38),0)+SUMIF($K$41:$K264,$O271,MA$41:MA264))</f>
        <v>0</v>
      </c>
      <c r="MB288" s="233">
        <f>IF($O271=0,0,IF(AND($D265="E",'DATOS DIAG OT'!$AE$14="X"),SUM($Q$38:MA$38),0)+SUMIF($K$41:$K264,$O271,MB$41:MB264))</f>
        <v>0</v>
      </c>
      <c r="MC288" s="233">
        <f>IF($O271=0,0,IF(AND($D265="E",'DATOS DIAG OT'!$AE$14="X"),SUM($Q$38:MB$38),0)+SUMIF($K$41:$K264,$O271,MC$41:MC264))</f>
        <v>0</v>
      </c>
      <c r="MD288" s="233">
        <f>IF($O271=0,0,IF(AND($D265="E",'DATOS DIAG OT'!$AE$14="X"),SUM($Q$38:MC$38),0)+SUMIF($K$41:$K264,$O271,MD$41:MD264))</f>
        <v>0</v>
      </c>
      <c r="ME288" s="233">
        <f>IF($O271=0,0,IF(AND($D265="E",'DATOS DIAG OT'!$AE$14="X"),SUM($Q$38:MD$38),0)+SUMIF($K$41:$K264,$O271,ME$41:ME264))</f>
        <v>0</v>
      </c>
      <c r="MF288" s="233">
        <f>IF($O271=0,0,IF(AND($D265="E",'DATOS DIAG OT'!$AE$14="X"),SUM($Q$38:ME$38),0)+SUMIF($K$41:$K264,$O271,MF$41:MF264))</f>
        <v>0</v>
      </c>
      <c r="MG288" s="233">
        <f>IF($O271=0,0,IF(AND($D265="E",'DATOS DIAG OT'!$AE$14="X"),SUM($Q$38:MF$38),0)+SUMIF($K$41:$K264,$O271,MG$41:MG264))</f>
        <v>0</v>
      </c>
      <c r="MH288" s="233">
        <f>IF($O271=0,0,IF(AND($D265="E",'DATOS DIAG OT'!$AE$14="X"),SUM($Q$38:MG$38),0)+SUMIF($K$41:$K264,$O271,MH$41:MH264))</f>
        <v>0</v>
      </c>
      <c r="MI288" s="233">
        <f>IF($O271=0,0,IF(AND($D265="E",'DATOS DIAG OT'!$AE$14="X"),SUM($Q$38:MH$38),0)+SUMIF($K$41:$K264,$O271,MI$41:MI264))</f>
        <v>0</v>
      </c>
      <c r="MJ288" s="233">
        <f>IF($O271=0,0,IF(AND($D265="E",'DATOS DIAG OT'!$AE$14="X"),SUM($Q$38:MI$38),0)+SUMIF($K$41:$K264,$O271,MJ$41:MJ264))</f>
        <v>0</v>
      </c>
      <c r="MK288" s="233">
        <f>IF($O271=0,0,IF(AND($D265="E",'DATOS DIAG OT'!$AE$14="X"),SUM($Q$38:MJ$38),0)+SUMIF($K$41:$K264,$O271,MK$41:MK264))</f>
        <v>0</v>
      </c>
      <c r="ML288" s="233">
        <f>IF($O271=0,0,IF(AND($D265="E",'DATOS DIAG OT'!$AE$14="X"),SUM($Q$38:MK$38),0)+SUMIF($K$41:$K264,$O271,ML$41:ML264))</f>
        <v>0</v>
      </c>
      <c r="MM288" s="233">
        <f>IF($O271=0,0,IF(AND($D265="E",'DATOS DIAG OT'!$AE$14="X"),SUM($Q$38:ML$38),0)+SUMIF($K$41:$K264,$O271,MM$41:MM264))</f>
        <v>0</v>
      </c>
      <c r="MN288" s="233">
        <f>IF($O271=0,0,IF(AND($D265="E",'DATOS DIAG OT'!$AE$14="X"),SUM($Q$38:MM$38),0)+SUMIF($K$41:$K264,$O271,MN$41:MN264))</f>
        <v>0</v>
      </c>
      <c r="MO288" s="233">
        <f>IF($O271=0,0,IF(AND($D265="E",'DATOS DIAG OT'!$AE$14="X"),SUM($Q$38:MN$38),0)+SUMIF($K$41:$K264,$O271,MO$41:MO264))</f>
        <v>0</v>
      </c>
      <c r="MP288" s="233">
        <f>IF($O271=0,0,IF(AND($D265="E",'DATOS DIAG OT'!$AE$14="X"),SUM($Q$38:MO$38),0)+SUMIF($K$41:$K264,$O271,MP$41:MP264))</f>
        <v>0</v>
      </c>
      <c r="MQ288" s="233">
        <f>IF($O271=0,0,IF(AND($D265="E",'DATOS DIAG OT'!$AE$14="X"),SUM($Q$38:MP$38),0)+SUMIF($K$41:$K264,$O271,MQ$41:MQ264))</f>
        <v>0</v>
      </c>
      <c r="MR288" s="233">
        <f>IF($O271=0,0,IF(AND($D265="E",'DATOS DIAG OT'!$AE$14="X"),SUM($Q$38:MQ$38),0)+SUMIF($K$41:$K264,$O271,MR$41:MR264))</f>
        <v>0</v>
      </c>
      <c r="MS288" s="233">
        <f>IF($O271=0,0,IF(AND($D265="E",'DATOS DIAG OT'!$AE$14="X"),SUM($Q$38:MR$38),0)+SUMIF($K$41:$K264,$O271,MS$41:MS264))</f>
        <v>0</v>
      </c>
      <c r="MT288" s="233">
        <f>IF($O271=0,0,IF(AND($D265="E",'DATOS DIAG OT'!$AE$14="X"),SUM($Q$38:MS$38),0)+SUMIF($K$41:$K264,$O271,MT$41:MT264))</f>
        <v>0</v>
      </c>
      <c r="MU288" s="233">
        <f>IF($O271=0,0,IF(AND($D265="E",'DATOS DIAG OT'!$AE$14="X"),SUM($Q$38:MT$38),0)+SUMIF($K$41:$K264,$O271,MU$41:MU264))</f>
        <v>0</v>
      </c>
      <c r="MV288" s="233">
        <f>IF($O271=0,0,IF(AND($D265="E",'DATOS DIAG OT'!$AE$14="X"),SUM($Q$38:MU$38),0)+SUMIF($K$41:$K264,$O271,MV$41:MV264))</f>
        <v>0</v>
      </c>
      <c r="MW288" s="233">
        <f>IF($O271=0,0,IF(AND($D265="E",'DATOS DIAG OT'!$AE$14="X"),SUM($Q$38:MV$38),0)+SUMIF($K$41:$K264,$O271,MW$41:MW264))</f>
        <v>0</v>
      </c>
      <c r="MX288" s="233">
        <f>IF($O271=0,0,IF(AND($D265="E",'DATOS DIAG OT'!$AE$14="X"),SUM($Q$38:MW$38),0)+SUMIF($K$41:$K264,$O271,MX$41:MX264))</f>
        <v>0</v>
      </c>
      <c r="MY288" s="233">
        <f>IF($O271=0,0,IF(AND($D265="E",'DATOS DIAG OT'!$AE$14="X"),SUM($Q$38:MX$38),0)+SUMIF($K$41:$K264,$O271,MY$41:MY264))</f>
        <v>0</v>
      </c>
      <c r="MZ288" s="233">
        <f>IF($O271=0,0,IF(AND($D265="E",'DATOS DIAG OT'!$AE$14="X"),SUM($Q$38:MY$38),0)+SUMIF($K$41:$K264,$O271,MZ$41:MZ264))</f>
        <v>0</v>
      </c>
      <c r="NA288" s="233">
        <f>IF($O271=0,0,IF(AND($D265="E",'DATOS DIAG OT'!$AE$14="X"),SUM($Q$38:MZ$38),0)+SUMIF($K$41:$K264,$O271,NA$41:NA264))</f>
        <v>0</v>
      </c>
      <c r="NB288" s="233">
        <f>IF($O271=0,0,IF(AND($D265="E",'DATOS DIAG OT'!$AE$14="X"),SUM($Q$38:NA$38),0)+SUMIF($K$41:$K264,$O271,NB$41:NB264))</f>
        <v>0</v>
      </c>
      <c r="NC288" s="233">
        <f>IF($O271=0,0,IF(AND($D265="E",'DATOS DIAG OT'!$AE$14="X"),SUM($Q$38:NB$38),0)+SUMIF($K$41:$K264,$O271,NC$41:NC264))</f>
        <v>0</v>
      </c>
      <c r="ND288" s="233">
        <f>IF($O271=0,0,IF(AND($D265="E",'DATOS DIAG OT'!$AE$14="X"),SUM($Q$38:NC$38),0)+SUMIF($K$41:$K264,$O271,ND$41:ND264))</f>
        <v>0</v>
      </c>
      <c r="NE288" s="233">
        <f>IF($O271=0,0,IF(AND($D265="E",'DATOS DIAG OT'!$AE$14="X"),SUM($Q$38:ND$38),0)+SUMIF($K$41:$K264,$O271,NE$41:NE264))</f>
        <v>0</v>
      </c>
      <c r="NF288" s="233">
        <f>IF($O271=0,0,IF(AND($D265="E",'DATOS DIAG OT'!$AE$14="X"),SUM($Q$38:NE$38),0)+SUMIF($K$41:$K264,$O271,NF$41:NF264))</f>
        <v>0</v>
      </c>
      <c r="NG288" s="233">
        <f>IF($O271=0,0,IF(AND($D265="E",'DATOS DIAG OT'!$AE$14="X"),SUM($Q$38:NF$38),0)+SUMIF($K$41:$K264,$O271,NG$41:NG264))</f>
        <v>0</v>
      </c>
      <c r="NH288" s="233">
        <f>IF($O271=0,0,IF(AND($D265="E",'DATOS DIAG OT'!$AE$14="X"),SUM($Q$38:NG$38),0)+SUMIF($K$41:$K264,$O271,NH$41:NH264))</f>
        <v>0</v>
      </c>
      <c r="NI288" s="233">
        <f>IF($O271=0,0,IF(AND($D265="E",'DATOS DIAG OT'!$AE$14="X"),SUM($Q$38:NH$38),0)+SUMIF($K$41:$K264,$O271,NI$41:NI264))</f>
        <v>0</v>
      </c>
      <c r="NJ288" s="233">
        <f>IF($O271=0,0,IF(AND($D265="E",'DATOS DIAG OT'!$AE$14="X"),SUM($Q$38:NI$38),0)+SUMIF($K$41:$K264,$O271,NJ$41:NJ264))</f>
        <v>0</v>
      </c>
      <c r="NK288" s="233">
        <f>IF($O271=0,0,IF(AND($D265="E",'DATOS DIAG OT'!$AE$14="X"),SUM($Q$38:NJ$38),0)+SUMIF($K$41:$K264,$O271,NK$41:NK264))</f>
        <v>0</v>
      </c>
      <c r="NL288" s="233">
        <f>IF($O271=0,0,IF(AND($D265="E",'DATOS DIAG OT'!$AE$14="X"),SUM($Q$38:NK$38),0)+SUMIF($K$41:$K264,$O271,NL$41:NL264))</f>
        <v>0</v>
      </c>
      <c r="NM288" s="233">
        <f>IF($O271=0,0,IF(AND($D265="E",'DATOS DIAG OT'!$AE$14="X"),SUM($Q$38:NL$38),0)+SUMIF($K$41:$K264,$O271,NM$41:NM264))</f>
        <v>0</v>
      </c>
      <c r="NN288" s="233">
        <f>IF($O271=0,0,IF(AND($D265="E",'DATOS DIAG OT'!$AE$14="X"),SUM($Q$38:NM$38),0)+SUMIF($K$41:$K264,$O271,NN$41:NN264))</f>
        <v>0</v>
      </c>
      <c r="NO288" s="233">
        <f>IF($O271=0,0,IF(AND($D265="E",'DATOS DIAG OT'!$AE$14="X"),SUM($Q$38:NN$38),0)+SUMIF($K$41:$K264,$O271,NO$41:NO264))</f>
        <v>0</v>
      </c>
      <c r="NP288" s="233">
        <f>IF($O271=0,0,IF(AND($D265="E",'DATOS DIAG OT'!$AE$14="X"),SUM($Q$38:NO$38),0)+SUMIF($K$41:$K264,$O271,NP$41:NP264))</f>
        <v>0</v>
      </c>
      <c r="NQ288" s="233">
        <f>IF($O271=0,0,IF(AND($D265="E",'DATOS DIAG OT'!$AE$14="X"),SUM($Q$38:NP$38),0)+SUMIF($K$41:$K264,$O271,NQ$41:NQ264))</f>
        <v>0</v>
      </c>
      <c r="NR288" s="233">
        <f>IF($O271=0,0,IF(AND($D265="E",'DATOS DIAG OT'!$AE$14="X"),SUM($Q$38:NQ$38),0)+SUMIF($K$41:$K264,$O271,NR$41:NR264))</f>
        <v>0</v>
      </c>
      <c r="NS288" s="233">
        <f>IF($O271=0,0,IF(AND($D265="E",'DATOS DIAG OT'!$AE$14="X"),SUM($Q$38:NR$38),0)+SUMIF($K$41:$K264,$O271,NS$41:NS264))</f>
        <v>0</v>
      </c>
      <c r="NT288" s="233">
        <f>IF($O271=0,0,IF(AND($D265="E",'DATOS DIAG OT'!$AE$14="X"),SUM($Q$38:NS$38),0)+SUMIF($K$41:$K264,$O271,NT$41:NT264))</f>
        <v>0</v>
      </c>
      <c r="NU288" s="233">
        <f>IF($O271=0,0,IF(AND($D265="E",'DATOS DIAG OT'!$AE$14="X"),SUM($Q$38:NT$38),0)+SUMIF($K$41:$K264,$O271,NU$41:NU264))</f>
        <v>0</v>
      </c>
      <c r="NV288" s="233">
        <f>IF($O271=0,0,IF(AND($D265="E",'DATOS DIAG OT'!$AE$14="X"),SUM($Q$38:NU$38),0)+SUMIF($K$41:$K264,$O271,NV$41:NV264))</f>
        <v>0</v>
      </c>
      <c r="NW288" s="233">
        <f>IF($O271=0,0,IF(AND($D265="E",'DATOS DIAG OT'!$AE$14="X"),SUM($Q$38:NV$38),0)+SUMIF($K$41:$K264,$O271,NW$41:NW264))</f>
        <v>0</v>
      </c>
      <c r="NX288" s="233">
        <f>IF($O271=0,0,IF(AND($D265="E",'DATOS DIAG OT'!$AE$14="X"),SUM($Q$38:NW$38),0)+SUMIF($K$41:$K264,$O271,NX$41:NX264))</f>
        <v>0</v>
      </c>
      <c r="NY288" s="233">
        <f>IF($O271=0,0,IF(AND($D265="E",'DATOS DIAG OT'!$AE$14="X"),SUM($Q$38:NX$38),0)+SUMIF($K$41:$K264,$O271,NY$41:NY264))</f>
        <v>0</v>
      </c>
      <c r="NZ288" s="233">
        <f>IF($O271=0,0,IF(AND($D265="E",'DATOS DIAG OT'!$AE$14="X"),SUM($Q$38:NY$38),0)+SUMIF($K$41:$K264,$O271,NZ$41:NZ264))</f>
        <v>0</v>
      </c>
      <c r="OA288" s="233">
        <f>IF($O271=0,0,IF(AND($D265="E",'DATOS DIAG OT'!$AE$14="X"),SUM($Q$38:NZ$38),0)+SUMIF($K$41:$K264,$O271,OA$41:OA264))</f>
        <v>0</v>
      </c>
      <c r="OB288" s="233">
        <f>IF($O271=0,0,IF(AND($D265="E",'DATOS DIAG OT'!$AE$14="X"),SUM($Q$38:OA$38),0)+SUMIF($K$41:$K264,$O271,OB$41:OB264))</f>
        <v>0</v>
      </c>
      <c r="OC288" s="233">
        <f>IF($O271=0,0,IF(AND($D265="E",'DATOS DIAG OT'!$AE$14="X"),SUM($Q$38:OB$38),0)+SUMIF($K$41:$K264,$O271,OC$41:OC264))</f>
        <v>0</v>
      </c>
      <c r="OD288" s="233">
        <f>IF($O271=0,0,IF(AND($D265="E",'DATOS DIAG OT'!$AE$14="X"),SUM($Q$38:OC$38),0)+SUMIF($K$41:$K264,$O271,OD$41:OD264))</f>
        <v>0</v>
      </c>
      <c r="OE288" s="233">
        <f>IF($O271=0,0,IF(AND($D265="E",'DATOS DIAG OT'!$AE$14="X"),SUM($Q$38:OD$38),0)+SUMIF($K$41:$K264,$O271,OE$41:OE264))</f>
        <v>0</v>
      </c>
      <c r="OF288" s="233">
        <f>IF($O271=0,0,IF(AND($D265="E",'DATOS DIAG OT'!$AE$14="X"),SUM($Q$38:OE$38),0)+SUMIF($K$41:$K264,$O271,OF$41:OF264))</f>
        <v>0</v>
      </c>
      <c r="OG288" s="233">
        <f>IF($O271=0,0,IF(AND($D265="E",'DATOS DIAG OT'!$AE$14="X"),SUM($Q$38:OF$38),0)+SUMIF($K$41:$K264,$O271,OG$41:OG264))</f>
        <v>0</v>
      </c>
      <c r="OH288" s="233">
        <f>IF($O271=0,0,IF(AND($D265="E",'DATOS DIAG OT'!$AE$14="X"),SUM($Q$38:OG$38),0)+SUMIF($K$41:$K264,$O271,OH$41:OH264))</f>
        <v>0</v>
      </c>
      <c r="OI288" s="233">
        <f>IF($O271=0,0,IF(AND($D265="E",'DATOS DIAG OT'!$AE$14="X"),SUM($Q$38:OH$38),0)+SUMIF($K$41:$K264,$O271,OI$41:OI264))</f>
        <v>0</v>
      </c>
      <c r="OJ288" s="233">
        <f>IF($O271=0,0,IF(AND($D265="E",'DATOS DIAG OT'!$AE$14="X"),SUM($Q$38:OI$38),0)+SUMIF($K$41:$K264,$O271,OJ$41:OJ264))</f>
        <v>0</v>
      </c>
      <c r="OK288" s="233">
        <f>IF($O271=0,0,IF(AND($D265="E",'DATOS DIAG OT'!$AE$14="X"),SUM($Q$38:OJ$38),0)+SUMIF($K$41:$K264,$O271,OK$41:OK264))</f>
        <v>0</v>
      </c>
      <c r="OL288" s="233">
        <f>IF($O271=0,0,IF(AND($D265="E",'DATOS DIAG OT'!$AE$14="X"),SUM($Q$38:OK$38),0)+SUMIF($K$41:$K264,$O271,OL$41:OL264))</f>
        <v>0</v>
      </c>
      <c r="OM288" s="233">
        <f>IF($O271=0,0,IF(AND($D265="E",'DATOS DIAG OT'!$AE$14="X"),SUM($Q$38:OL$38),0)+SUMIF($K$41:$K264,$O271,OM$41:OM264))</f>
        <v>0</v>
      </c>
      <c r="ON288" s="233">
        <f>IF($O271=0,0,IF(AND($D265="E",'DATOS DIAG OT'!$AE$14="X"),SUM($Q$38:OM$38),0)+SUMIF($K$41:$K264,$O271,ON$41:ON264))</f>
        <v>0</v>
      </c>
      <c r="OO288" s="233">
        <f>IF($O271=0,0,IF(AND($D265="E",'DATOS DIAG OT'!$AE$14="X"),SUM($Q$38:ON$38),0)+SUMIF($K$41:$K264,$O271,OO$41:OO264))</f>
        <v>0</v>
      </c>
      <c r="OP288" s="233">
        <f>IF($O271=0,0,IF(AND($D265="E",'DATOS DIAG OT'!$AE$14="X"),SUM($Q$38:OO$38),0)+SUMIF($K$41:$K264,$O271,OP$41:OP264))</f>
        <v>0</v>
      </c>
      <c r="OQ288" s="233">
        <f>IF($O271=0,0,IF(AND($D265="E",'DATOS DIAG OT'!$AE$14="X"),SUM($Q$38:OP$38),0)+SUMIF($K$41:$K264,$O271,OQ$41:OQ264))</f>
        <v>0</v>
      </c>
      <c r="OR288" s="233">
        <f>IF($O271=0,0,IF(AND($D265="E",'DATOS DIAG OT'!$AE$14="X"),SUM($Q$38:OQ$38),0)+SUMIF($K$41:$K264,$O271,OR$41:OR264))</f>
        <v>0</v>
      </c>
      <c r="OS288" s="233">
        <f>IF($O271=0,0,IF(AND($D265="E",'DATOS DIAG OT'!$AE$14="X"),SUM($Q$38:OR$38),0)+SUMIF($K$41:$K264,$O271,OS$41:OS264))</f>
        <v>0</v>
      </c>
      <c r="OT288" s="233">
        <f>IF($O271=0,0,IF(AND($D265="E",'DATOS DIAG OT'!$AE$14="X"),SUM($Q$38:OS$38),0)+SUMIF($K$41:$K264,$O271,OT$41:OT264))</f>
        <v>0</v>
      </c>
      <c r="OU288" s="233">
        <f>IF($O271=0,0,IF(AND($D265="E",'DATOS DIAG OT'!$AE$14="X"),SUM($Q$38:OT$38),0)+SUMIF($K$41:$K264,$O271,OU$41:OU264))</f>
        <v>0</v>
      </c>
      <c r="OV288" s="233">
        <f>IF($O271=0,0,IF(AND($D265="E",'DATOS DIAG OT'!$AE$14="X"),SUM($Q$38:OU$38),0)+SUMIF($K$41:$K264,$O271,OV$41:OV264))</f>
        <v>0</v>
      </c>
      <c r="OW288" s="233">
        <f>IF($O271=0,0,IF(AND($D265="E",'DATOS DIAG OT'!$AE$14="X"),SUM($Q$38:OV$38),0)+SUMIF($K$41:$K264,$O271,OW$41:OW264))</f>
        <v>0</v>
      </c>
      <c r="OX288" s="233">
        <f>IF($O271=0,0,IF(AND($D265="E",'DATOS DIAG OT'!$AE$14="X"),SUM($Q$38:OW$38),0)+SUMIF($K$41:$K264,$O271,OX$41:OX264))</f>
        <v>0</v>
      </c>
      <c r="OY288" s="233">
        <f>IF($O271=0,0,IF(AND($D265="E",'DATOS DIAG OT'!$AE$14="X"),SUM($Q$38:OX$38),0)+SUMIF($K$41:$K264,$O271,OY$41:OY264))</f>
        <v>0</v>
      </c>
      <c r="OZ288" s="233">
        <f>IF($O271=0,0,IF(AND($D265="E",'DATOS DIAG OT'!$AE$14="X"),SUM($Q$38:OY$38),0)+SUMIF($K$41:$K264,$O271,OZ$41:OZ264))</f>
        <v>0</v>
      </c>
      <c r="PA288" s="233">
        <f>IF($O271=0,0,IF(AND($D265="E",'DATOS DIAG OT'!$AE$14="X"),SUM($Q$38:OZ$38),0)+SUMIF($K$41:$K264,$O271,PA$41:PA264))</f>
        <v>0</v>
      </c>
      <c r="PB288" s="233">
        <f>IF($O271=0,0,IF(AND($D265="E",'DATOS DIAG OT'!$AE$14="X"),SUM($Q$38:PA$38),0)+SUMIF($K$41:$K264,$O271,PB$41:PB264))</f>
        <v>0</v>
      </c>
      <c r="PC288" s="233">
        <f>IF($O271=0,0,IF(AND($D265="E",'DATOS DIAG OT'!$AE$14="X"),SUM($Q$38:PB$38),0)+SUMIF($K$41:$K264,$O271,PC$41:PC264))</f>
        <v>0</v>
      </c>
      <c r="PD288" s="233">
        <f>IF($O271=0,0,IF(AND($D265="E",'DATOS DIAG OT'!$AE$14="X"),SUM($Q$38:PC$38),0)+SUMIF($K$41:$K264,$O271,PD$41:PD264))</f>
        <v>0</v>
      </c>
      <c r="PE288" s="233">
        <f>IF($O271=0,0,IF(AND($D265="E",'DATOS DIAG OT'!$AE$14="X"),SUM($Q$38:PD$38),0)+SUMIF($K$41:$K264,$O271,PE$41:PE264))</f>
        <v>0</v>
      </c>
      <c r="PF288" s="233">
        <f>IF($O271=0,0,IF(AND($D265="E",'DATOS DIAG OT'!$AE$14="X"),SUM($Q$38:PE$38),0)+SUMIF($K$41:$K264,$O271,PF$41:PF264))</f>
        <v>0</v>
      </c>
      <c r="PG288" s="233">
        <f>IF($O271=0,0,IF(AND($D265="E",'DATOS DIAG OT'!$AE$14="X"),SUM($Q$38:PF$38),0)+SUMIF($K$41:$K264,$O271,PG$41:PG264))</f>
        <v>0</v>
      </c>
      <c r="PH288" s="233">
        <f>IF($O271=0,0,IF(AND($D265="E",'DATOS DIAG OT'!$AE$14="X"),SUM($Q$38:PG$38),0)+SUMIF($K$41:$K264,$O271,PH$41:PH264))</f>
        <v>0</v>
      </c>
      <c r="PI288" s="233">
        <f>IF($O271=0,0,IF(AND($D265="E",'DATOS DIAG OT'!$AE$14="X"),SUM($Q$38:PH$38),0)+SUMIF($K$41:$K264,$O271,PI$41:PI264))</f>
        <v>0</v>
      </c>
      <c r="PJ288" s="233">
        <f>IF($O271=0,0,IF(AND($D265="E",'DATOS DIAG OT'!$AE$14="X"),SUM($Q$38:PI$38),0)+SUMIF($K$41:$K264,$O271,PJ$41:PJ264))</f>
        <v>0</v>
      </c>
      <c r="PK288" s="233">
        <f>IF($O271=0,0,IF(AND($D265="E",'DATOS DIAG OT'!$AE$14="X"),SUM($Q$38:PJ$38),0)+SUMIF($K$41:$K264,$O271,PK$41:PK264))</f>
        <v>0</v>
      </c>
      <c r="PL288" s="233">
        <f>IF($O271=0,0,IF(AND($D265="E",'DATOS DIAG OT'!$AE$14="X"),SUM($Q$38:PK$38),0)+SUMIF($K$41:$K264,$O271,PL$41:PL264))</f>
        <v>0</v>
      </c>
      <c r="PM288" s="233">
        <f>IF($O271=0,0,IF(AND($D265="E",'DATOS DIAG OT'!$AE$14="X"),SUM($Q$38:PL$38),0)+SUMIF($K$41:$K264,$O271,PM$41:PM264))</f>
        <v>0</v>
      </c>
      <c r="PN288" s="233">
        <f>IF($O271=0,0,IF(AND($D265="E",'DATOS DIAG OT'!$AE$14="X"),SUM($Q$38:PM$38),0)+SUMIF($K$41:$K264,$O271,PN$41:PN264))</f>
        <v>0</v>
      </c>
      <c r="PO288" s="233">
        <f>IF($O271=0,0,IF(AND($D265="E",'DATOS DIAG OT'!$AE$14="X"),SUM($Q$38:PN$38),0)+SUMIF($K$41:$K264,$O271,PO$41:PO264))</f>
        <v>0</v>
      </c>
      <c r="PP288" s="233">
        <f>IF($O271=0,0,IF(AND($D265="E",'DATOS DIAG OT'!$AE$14="X"),SUM($Q$38:PO$38),0)+SUMIF($K$41:$K264,$O271,PP$41:PP264))</f>
        <v>0</v>
      </c>
      <c r="PQ288" s="233">
        <f>IF($O271=0,0,IF(AND($D265="E",'DATOS DIAG OT'!$AE$14="X"),SUM($Q$38:PP$38),0)+SUMIF($K$41:$K264,$O271,PQ$41:PQ264))</f>
        <v>0</v>
      </c>
      <c r="PR288" s="233">
        <f>IF($O271=0,0,IF(AND($D265="E",'DATOS DIAG OT'!$AE$14="X"),SUM($Q$38:PQ$38),0)+SUMIF($K$41:$K264,$O271,PR$41:PR264))</f>
        <v>0</v>
      </c>
      <c r="PS288" s="233">
        <f>IF($O271=0,0,IF(AND($D265="E",'DATOS DIAG OT'!$AE$14="X"),SUM($Q$38:PR$38),0)+SUMIF($K$41:$K264,$O271,PS$41:PS264))</f>
        <v>0</v>
      </c>
      <c r="PT288" s="233">
        <f>IF($O271=0,0,IF(AND($D265="E",'DATOS DIAG OT'!$AE$14="X"),SUM($Q$38:PS$38),0)+SUMIF($K$41:$K264,$O271,PT$41:PT264))</f>
        <v>0</v>
      </c>
      <c r="PU288" s="233">
        <f>IF($O271=0,0,IF(AND($D265="E",'DATOS DIAG OT'!$AE$14="X"),SUM($Q$38:PT$38),0)+SUMIF($K$41:$K264,$O271,PU$41:PU264))</f>
        <v>0</v>
      </c>
      <c r="PV288" s="233">
        <f>IF($O271=0,0,IF(AND($D265="E",'DATOS DIAG OT'!$AE$14="X"),SUM($Q$38:PU$38),0)+SUMIF($K$41:$K264,$O271,PV$41:PV264))</f>
        <v>0</v>
      </c>
      <c r="PW288" s="233">
        <f>IF($O271=0,0,IF(AND($D265="E",'DATOS DIAG OT'!$AE$14="X"),SUM($Q$38:PV$38),0)+SUMIF($K$41:$K264,$O271,PW$41:PW264))</f>
        <v>0</v>
      </c>
      <c r="PX288" s="233">
        <f>IF($O271=0,0,IF(AND($D265="E",'DATOS DIAG OT'!$AE$14="X"),SUM($Q$38:PW$38),0)+SUMIF($K$41:$K264,$O271,PX$41:PX264))</f>
        <v>0</v>
      </c>
      <c r="PY288" s="233">
        <f>IF($O271=0,0,IF(AND($D265="E",'DATOS DIAG OT'!$AE$14="X"),SUM($Q$38:PX$38),0)+SUMIF($K$41:$K264,$O271,PY$41:PY264))</f>
        <v>0</v>
      </c>
      <c r="PZ288" s="233">
        <f>IF($O271=0,0,IF(AND($D265="E",'DATOS DIAG OT'!$AE$14="X"),SUM($Q$38:PY$38),0)+SUMIF($K$41:$K264,$O271,PZ$41:PZ264))</f>
        <v>0</v>
      </c>
      <c r="QA288" s="233">
        <f>IF($O271=0,0,IF(AND($D265="E",'DATOS DIAG OT'!$AE$14="X"),SUM($Q$38:PZ$38),0)+SUMIF($K$41:$K264,$O271,QA$41:QA264))</f>
        <v>0</v>
      </c>
      <c r="QB288" s="233">
        <f>IF($O271=0,0,IF(AND($D265="E",'DATOS DIAG OT'!$AE$14="X"),SUM($Q$38:QA$38),0)+SUMIF($K$41:$K264,$O271,QB$41:QB264))</f>
        <v>0</v>
      </c>
      <c r="QC288" s="233">
        <f>IF($O271=0,0,IF(AND($D265="E",'DATOS DIAG OT'!$AE$14="X"),SUM($Q$38:QB$38),0)+SUMIF($K$41:$K264,$O271,QC$41:QC264))</f>
        <v>0</v>
      </c>
      <c r="QD288" s="233">
        <f>IF($O271=0,0,IF(AND($D265="E",'DATOS DIAG OT'!$AE$14="X"),SUM($Q$38:QC$38),0)+SUMIF($K$41:$K264,$O271,QD$41:QD264))</f>
        <v>0</v>
      </c>
      <c r="QE288" s="233">
        <f>IF($O271=0,0,IF(AND($D265="E",'DATOS DIAG OT'!$AE$14="X"),SUM($Q$38:QD$38),0)+SUMIF($K$41:$K264,$O271,QE$41:QE264))</f>
        <v>0</v>
      </c>
      <c r="QF288" s="233">
        <f>IF($O271=0,0,IF(AND($D265="E",'DATOS DIAG OT'!$AE$14="X"),SUM($Q$38:QE$38),0)+SUMIF($K$41:$K264,$O271,QF$41:QF264))</f>
        <v>0</v>
      </c>
      <c r="QG288" s="233">
        <f>IF($O271=0,0,IF(AND($D265="E",'DATOS DIAG OT'!$AE$14="X"),SUM($Q$38:QF$38),0)+SUMIF($K$41:$K264,$O271,QG$41:QG264))</f>
        <v>0</v>
      </c>
      <c r="QH288" s="233">
        <f>IF($O271=0,0,IF(AND($D265="E",'DATOS DIAG OT'!$AE$14="X"),SUM($Q$38:QG$38),0)+SUMIF($K$41:$K264,$O271,QH$41:QH264))</f>
        <v>0</v>
      </c>
      <c r="QI288" s="233">
        <f>IF($O271=0,0,IF(AND($D265="E",'DATOS DIAG OT'!$AE$14="X"),SUM($Q$38:QH$38),0)+SUMIF($K$41:$K264,$O271,QI$41:QI264))</f>
        <v>0</v>
      </c>
      <c r="QJ288" s="233">
        <f>IF($O271=0,0,IF(AND($D265="E",'DATOS DIAG OT'!$AE$14="X"),SUM($Q$38:QI$38),0)+SUMIF($K$41:$K264,$O271,QJ$41:QJ264))</f>
        <v>0</v>
      </c>
      <c r="QK288" s="233">
        <f>IF($O271=0,0,IF(AND($D265="E",'DATOS DIAG OT'!$AE$14="X"),SUM($Q$38:QJ$38),0)+SUMIF($K$41:$K264,$O271,QK$41:QK264))</f>
        <v>0</v>
      </c>
      <c r="QL288" s="233">
        <f>IF($O271=0,0,IF(AND($D265="E",'DATOS DIAG OT'!$AE$14="X"),SUM($Q$38:QK$38),0)+SUMIF($K$41:$K264,$O271,QL$41:QL264))</f>
        <v>0</v>
      </c>
      <c r="QM288" s="233">
        <f>IF($O271=0,0,IF(AND($D265="E",'DATOS DIAG OT'!$AE$14="X"),SUM($Q$38:QL$38),0)+SUMIF($K$41:$K264,$O271,QM$41:QM264))</f>
        <v>0</v>
      </c>
      <c r="QN288" s="233">
        <f>IF($O271=0,0,IF(AND($D265="E",'DATOS DIAG OT'!$AE$14="X"),SUM($Q$38:QM$38),0)+SUMIF($K$41:$K264,$O271,QN$41:QN264))</f>
        <v>0</v>
      </c>
      <c r="QO288" s="233">
        <f>IF($O271=0,0,IF(AND($D265="E",'DATOS DIAG OT'!$AE$14="X"),SUM($Q$38:QN$38),0)+SUMIF($K$41:$K264,$O271,QO$41:QO264))</f>
        <v>0</v>
      </c>
      <c r="QP288" s="233">
        <f>IF($O271=0,0,IF(AND($D265="E",'DATOS DIAG OT'!$AE$14="X"),SUM($Q$38:QO$38),0)+SUMIF($K$41:$K264,$O271,QP$41:QP264))</f>
        <v>0</v>
      </c>
      <c r="QQ288" s="233">
        <f>IF($O271=0,0,IF(AND($D265="E",'DATOS DIAG OT'!$AE$14="X"),SUM($Q$38:QP$38),0)+SUMIF($K$41:$K264,$O271,QQ$41:QQ264))</f>
        <v>0</v>
      </c>
      <c r="QR288" s="233">
        <f>IF($O271=0,0,IF(AND($D265="E",'DATOS DIAG OT'!$AE$14="X"),SUM($Q$38:QQ$38),0)+SUMIF($K$41:$K264,$O271,QR$41:QR264))</f>
        <v>0</v>
      </c>
      <c r="QS288" s="233">
        <f>IF($O271=0,0,IF(AND($D265="E",'DATOS DIAG OT'!$AE$14="X"),SUM($Q$38:QR$38),0)+SUMIF($K$41:$K264,$O271,QS$41:QS264))</f>
        <v>0</v>
      </c>
      <c r="QT288" s="233">
        <f>IF($O271=0,0,IF(AND($D265="E",'DATOS DIAG OT'!$AE$14="X"),SUM($Q$38:QS$38),0)+SUMIF($K$41:$K264,$O271,QT$41:QT264))</f>
        <v>0</v>
      </c>
      <c r="QU288" s="233">
        <f>IF($O271=0,0,IF(AND($D265="E",'DATOS DIAG OT'!$AE$14="X"),SUM($Q$38:QT$38),0)+SUMIF($K$41:$K264,$O271,QU$41:QU264))</f>
        <v>0</v>
      </c>
      <c r="QV288" s="233">
        <f>IF($O271=0,0,IF(AND($D265="E",'DATOS DIAG OT'!$AE$14="X"),SUM($Q$38:QU$38),0)+SUMIF($K$41:$K264,$O271,QV$41:QV264))</f>
        <v>0</v>
      </c>
      <c r="QW288" s="233">
        <f>IF($O271=0,0,IF(AND($D265="E",'DATOS DIAG OT'!$AE$14="X"),SUM($Q$38:QV$38),0)+SUMIF($K$41:$K264,$O271,QW$41:QW264))</f>
        <v>0</v>
      </c>
      <c r="QX288" s="233">
        <f>IF($O271=0,0,IF(AND($D265="E",'DATOS DIAG OT'!$AE$14="X"),SUM($Q$38:QW$38),0)+SUMIF($K$41:$K264,$O271,QX$41:QX264))</f>
        <v>0</v>
      </c>
      <c r="QY288" s="233">
        <f>IF($O271=0,0,IF(AND($D265="E",'DATOS DIAG OT'!$AE$14="X"),SUM($Q$38:QX$38),0)+SUMIF($K$41:$K264,$O271,QY$41:QY264))</f>
        <v>0</v>
      </c>
      <c r="QZ288" s="233">
        <f>IF($O271=0,0,IF(AND($D265="E",'DATOS DIAG OT'!$AE$14="X"),SUM($Q$38:QY$38),0)+SUMIF($K$41:$K264,$O271,QZ$41:QZ264))</f>
        <v>0</v>
      </c>
      <c r="RA288" s="233">
        <f>IF($O271=0,0,IF(AND($D265="E",'DATOS DIAG OT'!$AE$14="X"),SUM($Q$38:QZ$38),0)+SUMIF($K$41:$K264,$O271,RA$41:RA264))</f>
        <v>0</v>
      </c>
      <c r="RB288" s="233">
        <f>IF($O271=0,0,IF(AND($D265="E",'DATOS DIAG OT'!$AE$14="X"),SUM($Q$38:RA$38),0)+SUMIF($K$41:$K264,$O271,RB$41:RB264))</f>
        <v>0</v>
      </c>
      <c r="RC288" s="233">
        <f>IF($O271=0,0,IF(AND($D265="E",'DATOS DIAG OT'!$AE$14="X"),SUM($Q$38:RB$38),0)+SUMIF($K$41:$K264,$O271,RC$41:RC264))</f>
        <v>0</v>
      </c>
      <c r="RD288" s="233">
        <f>IF($O271=0,0,IF(AND($D265="E",'DATOS DIAG OT'!$AE$14="X"),SUM($Q$38:RC$38),0)+SUMIF($K$41:$K264,$O271,RD$41:RD264))</f>
        <v>0</v>
      </c>
      <c r="RE288" s="233">
        <f>IF($O271=0,0,IF(AND($D265="E",'DATOS DIAG OT'!$AE$14="X"),SUM($Q$38:RD$38),0)+SUMIF($K$41:$K264,$O271,RE$41:RE264))</f>
        <v>0</v>
      </c>
      <c r="RF288" s="233">
        <f>IF($O271=0,0,IF(AND($D265="E",'DATOS DIAG OT'!$AE$14="X"),SUM($Q$38:RE$38),0)+SUMIF($K$41:$K264,$O271,RF$41:RF264))</f>
        <v>0</v>
      </c>
      <c r="RG288" s="233">
        <f>IF($O271=0,0,IF(AND($D265="E",'DATOS DIAG OT'!$AE$14="X"),SUM($Q$38:RF$38),0)+SUMIF($K$41:$K264,$O271,RG$41:RG264))</f>
        <v>0</v>
      </c>
      <c r="RH288" s="233">
        <f>IF($O271=0,0,IF(AND($D265="E",'DATOS DIAG OT'!$AE$14="X"),SUM($Q$38:RG$38),0)+SUMIF($K$41:$K264,$O271,RH$41:RH264))</f>
        <v>0</v>
      </c>
      <c r="RI288" s="233">
        <f>IF($O271=0,0,IF(AND($D265="E",'DATOS DIAG OT'!$AE$14="X"),SUM($Q$38:RH$38),0)+SUMIF($K$41:$K264,$O271,RI$41:RI264))</f>
        <v>0</v>
      </c>
      <c r="RJ288" s="233">
        <f>IF($O271=0,0,IF(AND($D265="E",'DATOS DIAG OT'!$AE$14="X"),SUM($Q$38:RI$38),0)+SUMIF($K$41:$K264,$O271,RJ$41:RJ264))</f>
        <v>0</v>
      </c>
      <c r="RK288" s="233">
        <f>IF($O271=0,0,IF(AND($D265="E",'DATOS DIAG OT'!$AE$14="X"),SUM($Q$38:RJ$38),0)+SUMIF($K$41:$K264,$O271,RK$41:RK264))</f>
        <v>0</v>
      </c>
      <c r="RL288" s="233">
        <f>IF($O271=0,0,IF(AND($D265="E",'DATOS DIAG OT'!$AE$14="X"),SUM($Q$38:RK$38),0)+SUMIF($K$41:$K264,$O271,RL$41:RL264))</f>
        <v>0</v>
      </c>
      <c r="RM288" s="233">
        <f>IF($O271=0,0,IF(AND($D265="E",'DATOS DIAG OT'!$AE$14="X"),SUM($Q$38:RL$38),0)+SUMIF($K$41:$K264,$O271,RM$41:RM264))</f>
        <v>0</v>
      </c>
      <c r="RN288" s="233">
        <f>IF($O271=0,0,IF(AND($D265="E",'DATOS DIAG OT'!$AE$14="X"),SUM($Q$38:RM$38),0)+SUMIF($K$41:$K264,$O271,RN$41:RN264))</f>
        <v>0</v>
      </c>
      <c r="RO288" s="233">
        <f>IF($O271=0,0,IF(AND($D265="E",'DATOS DIAG OT'!$AE$14="X"),SUM($Q$38:RN$38),0)+SUMIF($K$41:$K264,$O271,RO$41:RO264))</f>
        <v>0</v>
      </c>
      <c r="RP288" s="233">
        <f>IF($O271=0,0,IF(AND($D265="E",'DATOS DIAG OT'!$AE$14="X"),SUM($Q$38:RO$38),0)+SUMIF($K$41:$K264,$O271,RP$41:RP264))</f>
        <v>0</v>
      </c>
      <c r="RQ288" s="233">
        <f>IF($O271=0,0,IF(AND($D265="E",'DATOS DIAG OT'!$AE$14="X"),SUM($Q$38:RP$38),0)+SUMIF($K$41:$K264,$O271,RQ$41:RQ264))</f>
        <v>0</v>
      </c>
      <c r="RR288" s="233">
        <f>IF($O271=0,0,IF(AND($D265="E",'DATOS DIAG OT'!$AE$14="X"),SUM($Q$38:RQ$38),0)+SUMIF($K$41:$K264,$O271,RR$41:RR264))</f>
        <v>0</v>
      </c>
      <c r="RS288" s="233">
        <f>IF($O271=0,0,IF(AND($D265="E",'DATOS DIAG OT'!$AE$14="X"),SUM($Q$38:RR$38),0)+SUMIF($K$41:$K264,$O271,RS$41:RS264))</f>
        <v>0</v>
      </c>
      <c r="RT288" s="233">
        <f>IF($O271=0,0,IF(AND($D265="E",'DATOS DIAG OT'!$AE$14="X"),SUM($Q$38:RS$38),0)+SUMIF($K$41:$K264,$O271,RT$41:RT264))</f>
        <v>0</v>
      </c>
      <c r="RU288" s="233">
        <f>IF($O271=0,0,IF(AND($D265="E",'DATOS DIAG OT'!$AE$14="X"),SUM($Q$38:RT$38),0)+SUMIF($K$41:$K264,$O271,RU$41:RU264))</f>
        <v>0</v>
      </c>
      <c r="RV288" s="233">
        <f>IF($O271=0,0,IF(AND($D265="E",'DATOS DIAG OT'!$AE$14="X"),SUM($Q$38:RU$38),0)+SUMIF($K$41:$K264,$O271,RV$41:RV264))</f>
        <v>0</v>
      </c>
      <c r="RW288" s="233">
        <f>IF($O271=0,0,IF(AND($D265="E",'DATOS DIAG OT'!$AE$14="X"),SUM($Q$38:RV$38),0)+SUMIF($K$41:$K264,$O271,RW$41:RW264))</f>
        <v>0</v>
      </c>
      <c r="RX288" s="233">
        <f>IF($O271=0,0,IF(AND($D265="E",'DATOS DIAG OT'!$AE$14="X"),SUM($Q$38:RW$38),0)+SUMIF($K$41:$K264,$O271,RX$41:RX264))</f>
        <v>0</v>
      </c>
      <c r="RY288" s="233">
        <f>IF($O271=0,0,IF(AND($D265="E",'DATOS DIAG OT'!$AE$14="X"),SUM($Q$38:RX$38),0)+SUMIF($K$41:$K264,$O271,RY$41:RY264))</f>
        <v>0</v>
      </c>
      <c r="RZ288" s="233">
        <f>IF($O271=0,0,IF(AND($D265="E",'DATOS DIAG OT'!$AE$14="X"),SUM($Q$38:RY$38),0)+SUMIF($K$41:$K264,$O271,RZ$41:RZ264))</f>
        <v>0</v>
      </c>
      <c r="SA288" s="233">
        <f>IF($O271=0,0,IF(AND($D265="E",'DATOS DIAG OT'!$AE$14="X"),SUM($Q$38:RZ$38),0)+SUMIF($K$41:$K264,$O271,SA$41:SA264))</f>
        <v>0</v>
      </c>
      <c r="SB288" s="233">
        <f>IF($O271=0,0,IF(AND($D265="E",'DATOS DIAG OT'!$AE$14="X"),SUM($Q$38:SA$38),0)+SUMIF($K$41:$K264,$O271,SB$41:SB264))</f>
        <v>0</v>
      </c>
      <c r="SC288" s="233">
        <f>IF($O271=0,0,IF(AND($D265="E",'DATOS DIAG OT'!$AE$14="X"),SUM($Q$38:SB$38),0)+SUMIF($K$41:$K264,$O271,SC$41:SC264))</f>
        <v>0</v>
      </c>
      <c r="SD288" s="233">
        <f>IF($O271=0,0,IF(AND($D265="E",'DATOS DIAG OT'!$AE$14="X"),SUM($Q$38:SC$38),0)+SUMIF($K$41:$K264,$O271,SD$41:SD264))</f>
        <v>0</v>
      </c>
      <c r="SE288" s="233">
        <f>IF($O271=0,0,IF(AND($D265="E",'DATOS DIAG OT'!$AE$14="X"),SUM($Q$38:SD$38),0)+SUMIF($K$41:$K264,$O271,SE$41:SE264))</f>
        <v>0</v>
      </c>
      <c r="SF288" s="233">
        <f>IF($O271=0,0,IF(AND($D265="E",'DATOS DIAG OT'!$AE$14="X"),SUM($Q$38:SE$38),0)+SUMIF($K$41:$K264,$O271,SF$41:SF264))</f>
        <v>0</v>
      </c>
      <c r="SG288" s="233">
        <f>IF($O271=0,0,IF(AND($D265="E",'DATOS DIAG OT'!$AE$14="X"),SUM($Q$38:SF$38),0)+SUMIF($K$41:$K264,$O271,SG$41:SG264))</f>
        <v>0</v>
      </c>
      <c r="SH288" s="233">
        <f>IF($O271=0,0,IF(AND($D265="E",'DATOS DIAG OT'!$AE$14="X"),SUM($Q$38:SG$38),0)+SUMIF($K$41:$K264,$O271,SH$41:SH264))</f>
        <v>0</v>
      </c>
      <c r="SI288" s="233">
        <f>IF($O271=0,0,IF(AND($D265="E",'DATOS DIAG OT'!$AE$14="X"),SUM($Q$38:SH$38),0)+SUMIF($K$41:$K264,$O271,SI$41:SI264))</f>
        <v>0</v>
      </c>
      <c r="SJ288" s="233">
        <f>IF($O271=0,0,IF(AND($D265="E",'DATOS DIAG OT'!$AE$14="X"),SUM($Q$38:SI$38),0)+SUMIF($K$41:$K264,$O271,SJ$41:SJ264))</f>
        <v>0</v>
      </c>
      <c r="SK288" s="233">
        <f>IF($O271=0,0,IF(AND($D265="E",'DATOS DIAG OT'!$AE$14="X"),SUM($Q$38:SJ$38),0)+SUMIF($K$41:$K264,$O271,SK$41:SK264))</f>
        <v>0</v>
      </c>
      <c r="SL288" s="233">
        <f>IF($O271=0,0,IF(AND($D265="E",'DATOS DIAG OT'!$AE$14="X"),SUM($Q$38:SK$38),0)+SUMIF($K$41:$K264,$O271,SL$41:SL264))</f>
        <v>0</v>
      </c>
      <c r="SM288" s="233">
        <f>IF($O271=0,0,IF(AND($D265="E",'DATOS DIAG OT'!$AE$14="X"),SUM($Q$38:SL$38),0)+SUMIF($K$41:$K264,$O271,SM$41:SM264))</f>
        <v>0</v>
      </c>
      <c r="SN288" s="233">
        <f>IF($O271=0,0,IF(AND($D265="E",'DATOS DIAG OT'!$AE$14="X"),SUM($Q$38:SM$38),0)+SUMIF($K$41:$K264,$O271,SN$41:SN264))</f>
        <v>0</v>
      </c>
      <c r="SO288" s="233">
        <f>IF($O271=0,0,IF(AND($D265="E",'DATOS DIAG OT'!$AE$14="X"),SUM($Q$38:SN$38),0)+SUMIF($K$41:$K264,$O271,SO$41:SO264))</f>
        <v>0</v>
      </c>
      <c r="SP288" s="233">
        <f>IF($O271=0,0,IF(AND($D265="E",'DATOS DIAG OT'!$AE$14="X"),SUM($Q$38:SO$38),0)+SUMIF($K$41:$K264,$O271,SP$41:SP264))</f>
        <v>0</v>
      </c>
      <c r="SQ288" s="233">
        <f>IF($O271=0,0,IF(AND($D265="E",'DATOS DIAG OT'!$AE$14="X"),SUM($Q$38:SP$38),0)+SUMIF($K$41:$K264,$O271,SQ$41:SQ264))</f>
        <v>0</v>
      </c>
      <c r="SR288" s="233">
        <f>IF($O271=0,0,IF(AND($D265="E",'DATOS DIAG OT'!$AE$14="X"),SUM($Q$38:SQ$38),0)+SUMIF($K$41:$K264,$O271,SR$41:SR264))</f>
        <v>0</v>
      </c>
      <c r="SS288" s="233">
        <f>IF($O271=0,0,IF(AND($D265="E",'DATOS DIAG OT'!$AE$14="X"),SUM($Q$38:SR$38),0)+SUMIF($K$41:$K264,$O271,SS$41:SS264))</f>
        <v>0</v>
      </c>
      <c r="ST288" s="233">
        <f>IF($O271=0,0,IF(AND($D265="E",'DATOS DIAG OT'!$AE$14="X"),SUM($Q$38:SS$38),0)+SUMIF($K$41:$K264,$O271,ST$41:ST264))</f>
        <v>0</v>
      </c>
      <c r="SU288" s="233">
        <f>IF($O271=0,0,IF(AND($D265="E",'DATOS DIAG OT'!$AE$14="X"),SUM($Q$38:ST$38),0)+SUMIF($K$41:$K264,$O271,SU$41:SU264))</f>
        <v>0</v>
      </c>
      <c r="SV288" s="233">
        <f>IF($O271=0,0,IF(AND($D265="E",'DATOS DIAG OT'!$AE$14="X"),SUM($Q$38:SU$38),0)+SUMIF($K$41:$K264,$O271,SV$41:SV264))</f>
        <v>0</v>
      </c>
      <c r="SW288" s="233">
        <f>IF($O271=0,0,IF(AND($D265="E",'DATOS DIAG OT'!$AE$14="X"),SUM($Q$38:SV$38),0)+SUMIF($K$41:$K264,$O271,SW$41:SW264))</f>
        <v>0</v>
      </c>
    </row>
    <row r="289" spans="2:518" ht="29" hidden="1" customHeight="1">
      <c r="B289" s="234"/>
      <c r="C289" s="234"/>
      <c r="D289" s="234"/>
      <c r="E289" s="234"/>
      <c r="F289" s="234"/>
      <c r="G289" s="234"/>
      <c r="H289" s="222"/>
      <c r="I289" s="890"/>
      <c r="J289" s="890"/>
      <c r="K289" s="201"/>
      <c r="L289" s="1387">
        <f>MAX(R289:SW289)</f>
        <v>0</v>
      </c>
      <c r="M289" s="1387"/>
      <c r="N289" s="217"/>
      <c r="O289" s="217"/>
      <c r="P289" s="218" t="s">
        <v>57</v>
      </c>
      <c r="Q289" s="230">
        <v>0</v>
      </c>
      <c r="R289" s="231">
        <f>IF(OR($O271=0,AND($AA$35="X",$D265="E")),0,R288-(R290*IF($I290&gt;0,$I290,1))+$I292*(1-(SUM($Q294:R294)/$M$40)))</f>
        <v>0</v>
      </c>
      <c r="S289" s="231">
        <f>IF(OR($O271=0,AND($AA$35="X",$D265="E")),0,S288-(S290*IF($I290&gt;0,$I290,1))+$I292*(1-(SUM($Q294:S294)/$M$40)))</f>
        <v>0</v>
      </c>
      <c r="T289" s="231">
        <f>IF(OR($O271=0,AND($AA$35="X",$D265="E")),0,T288-(T290*IF($I290&gt;0,$I290,1))+$I292*(1-(SUM($Q294:T294)/$M$40)))</f>
        <v>0</v>
      </c>
      <c r="U289" s="231">
        <f>IF(OR($O271=0,AND($AA$35="X",$D265="E")),0,U288-(U290*IF($I290&gt;0,$I290,1))+$I292*(1-(SUM($Q294:U294)/$M$40)))</f>
        <v>0</v>
      </c>
      <c r="V289" s="231">
        <f>IF(OR($O271=0,AND($AA$35="X",$D265="E")),0,V288-(V290*IF($I290&gt;0,$I290,1))+$I292*(1-(SUM($Q294:V294)/$M$40)))</f>
        <v>0</v>
      </c>
      <c r="W289" s="231">
        <f>IF(OR($O271=0,AND($AA$35="X",$D265="E")),0,W288-(W290*IF($I290&gt;0,$I290,1))+$I292*(1-(SUM($Q294:W294)/$M$40)))</f>
        <v>0</v>
      </c>
      <c r="X289" s="231">
        <f>IF(OR($O271=0,AND($AA$35="X",$D265="E")),0,X288-(X290*IF($I290&gt;0,$I290,1))+$I292*(1-(SUM($Q294:X294)/$M$40)))</f>
        <v>0</v>
      </c>
      <c r="Y289" s="231">
        <f>IF(OR($O271=0,AND($AA$35="X",$D265="E")),0,Y288-(Y290*IF($I290&gt;0,$I290,1))+$I292*(1-(SUM($Q294:Y294)/$M$40)))</f>
        <v>0</v>
      </c>
      <c r="Z289" s="231">
        <f>IF(OR($O271=0,AND($AA$35="X",$D265="E")),0,Z288-(Z290*IF($I290&gt;0,$I290,1))+$I292*(1-(SUM($Q294:Z294)/$M$40)))</f>
        <v>0</v>
      </c>
      <c r="AA289" s="231">
        <f>IF(OR($O271=0,AND($AA$35="X",$D265="E")),0,AA288-(AA290*IF($I290&gt;0,$I290,1))+$I292*(1-(SUM($Q294:AA294)/$M$40)))</f>
        <v>0</v>
      </c>
      <c r="AB289" s="231">
        <f>IF(OR($O271=0,AND($AA$35="X",$D265="E")),0,AB288-(AB290*IF($I290&gt;0,$I290,1))+$I292*(1-(SUM($Q294:AB294)/$M$40)))</f>
        <v>0</v>
      </c>
      <c r="AC289" s="231">
        <f>IF(OR($O271=0,AND($AA$35="X",$D265="E")),0,AC288-(AC290*IF($I290&gt;0,$I290,1))+$I292*(1-(SUM($Q294:AC294)/$M$40)))</f>
        <v>0</v>
      </c>
      <c r="AD289" s="231">
        <f>IF(OR($O271=0,AND($AA$35="X",$D265="E")),0,AD288-(AD290*IF($I290&gt;0,$I290,1))+$I292*(1-(SUM($Q294:AD294)/$M$40)))</f>
        <v>0</v>
      </c>
      <c r="AE289" s="231">
        <f>IF(OR($O271=0,AND($AA$35="X",$D265="E")),0,AE288-(AE290*IF($I290&gt;0,$I290,1))+$I292*(1-(SUM($Q294:AE294)/$M$40)))</f>
        <v>0</v>
      </c>
      <c r="AF289" s="231">
        <f>IF(OR($O271=0,AND($AA$35="X",$D265="E")),0,AF288-(AF290*IF($I290&gt;0,$I290,1))+$I292*(1-(SUM($Q294:AF294)/$M$40)))</f>
        <v>0</v>
      </c>
      <c r="AG289" s="231">
        <f>IF(OR($O271=0,AND($AA$35="X",$D265="E")),0,AG288-(AG290*IF($I290&gt;0,$I290,1))+$I292*(1-(SUM($Q294:AG294)/$M$40)))</f>
        <v>0</v>
      </c>
      <c r="AH289" s="231">
        <f>IF(OR($O271=0,AND($AA$35="X",$D265="E")),0,AH288-(AH290*IF($I290&gt;0,$I290,1))+$I292*(1-(SUM($Q294:AH294)/$M$40)))</f>
        <v>0</v>
      </c>
      <c r="AI289" s="231">
        <f>IF(OR($O271=0,AND($AA$35="X",$D265="E")),0,AI288-(AI290*IF($I290&gt;0,$I290,1))+$I292*(1-(SUM($Q294:AI294)/$M$40)))</f>
        <v>0</v>
      </c>
      <c r="AJ289" s="231">
        <f>IF(OR($O271=0,AND($AA$35="X",$D265="E")),0,AJ288-(AJ290*IF($I290&gt;0,$I290,1))+$I292*(1-(SUM($Q294:AJ294)/$M$40)))</f>
        <v>0</v>
      </c>
      <c r="AK289" s="231">
        <f>IF(OR($O271=0,AND($AA$35="X",$D265="E")),0,AK288-(AK290*IF($I290&gt;0,$I290,1))+$I292*(1-(SUM($Q294:AK294)/$M$40)))</f>
        <v>0</v>
      </c>
      <c r="AL289" s="231">
        <f>IF(OR($O271=0,AND($AA$35="X",$D265="E")),0,AL288-(AL290*IF($I290&gt;0,$I290,1))+$I292*(1-(SUM($Q294:AL294)/$M$40)))</f>
        <v>0</v>
      </c>
      <c r="AM289" s="231">
        <f>IF(OR($O271=0,AND($AA$35="X",$D265="E")),0,AM288-(AM290*IF($I290&gt;0,$I290,1))+$I292*(1-(SUM($Q294:AM294)/$M$40)))</f>
        <v>0</v>
      </c>
      <c r="AN289" s="231">
        <f>IF(OR($O271=0,AND($AA$35="X",$D265="E")),0,AN288-(AN290*IF($I290&gt;0,$I290,1))+$I292*(1-(SUM($Q294:AN294)/$M$40)))</f>
        <v>0</v>
      </c>
      <c r="AO289" s="231">
        <f>IF(OR($O271=0,AND($AA$35="X",$D265="E")),0,AO288-(AO290*IF($I290&gt;0,$I290,1))+$I292*(1-(SUM($Q294:AO294)/$M$40)))</f>
        <v>0</v>
      </c>
      <c r="AP289" s="231">
        <f>IF(OR($O271=0,AND($AA$35="X",$D265="E")),0,AP288-(AP290*IF($I290&gt;0,$I290,1))+$I292*(1-(SUM($Q294:AP294)/$M$40)))</f>
        <v>0</v>
      </c>
      <c r="AQ289" s="231">
        <f>IF(OR($O271=0,AND($AA$35="X",$D265="E")),0,AQ288-(AQ290*IF($I290&gt;0,$I290,1))+$I292*(1-(SUM($Q294:AQ294)/$M$40)))</f>
        <v>0</v>
      </c>
      <c r="AR289" s="231">
        <f>IF(OR($O271=0,AND($AA$35="X",$D265="E")),0,AR288-(AR290*IF($I290&gt;0,$I290,1))+$I292*(1-(SUM($Q294:AR294)/$M$40)))</f>
        <v>0</v>
      </c>
      <c r="AS289" s="231">
        <f>IF(OR($O271=0,AND($AA$35="X",$D265="E")),0,AS288-(AS290*IF($I290&gt;0,$I290,1))+$I292*(1-(SUM($Q294:AS294)/$M$40)))</f>
        <v>0</v>
      </c>
      <c r="AT289" s="231">
        <f>IF(OR($O271=0,AND($AA$35="X",$D265="E")),0,AT288-(AT290*IF($I290&gt;0,$I290,1))+$I292*(1-(SUM($Q294:AT294)/$M$40)))</f>
        <v>0</v>
      </c>
      <c r="AU289" s="231">
        <f>IF(OR($O271=0,AND($AA$35="X",$D265="E")),0,AU288-(AU290*IF($I290&gt;0,$I290,1))+$I292*(1-(SUM($Q294:AU294)/$M$40)))</f>
        <v>0</v>
      </c>
      <c r="AV289" s="231">
        <f>IF(OR($O271=0,AND($AA$35="X",$D265="E")),0,AV288-(AV290*IF($I290&gt;0,$I290,1))+$I292*(1-(SUM($Q294:AV294)/$M$40)))</f>
        <v>0</v>
      </c>
      <c r="AW289" s="231">
        <f>IF(OR($O271=0,AND($AA$35="X",$D265="E")),0,AW288-(AW290*IF($I290&gt;0,$I290,1))+$I292*(1-(SUM($Q294:AW294)/$M$40)))</f>
        <v>0</v>
      </c>
      <c r="AX289" s="231">
        <f>IF(OR($O271=0,AND($AA$35="X",$D265="E")),0,AX288-(AX290*IF($I290&gt;0,$I290,1))+$I292*(1-(SUM($Q294:AX294)/$M$40)))</f>
        <v>0</v>
      </c>
      <c r="AY289" s="231">
        <f>IF(OR($O271=0,AND($AA$35="X",$D265="E")),0,AY288-(AY290*IF($I290&gt;0,$I290,1))+$I292*(1-(SUM($Q294:AY294)/$M$40)))</f>
        <v>0</v>
      </c>
      <c r="AZ289" s="231">
        <f>IF(OR($O271=0,AND($AA$35="X",$D265="E")),0,AZ288-(AZ290*IF($I290&gt;0,$I290,1))+$I292*(1-(SUM($Q294:AZ294)/$M$40)))</f>
        <v>0</v>
      </c>
      <c r="BA289" s="231">
        <f>IF(OR($O271=0,AND($AA$35="X",$D265="E")),0,BA288-(BA290*IF($I290&gt;0,$I290,1))+$I292*(1-(SUM($Q294:BA294)/$M$40)))</f>
        <v>0</v>
      </c>
      <c r="BB289" s="231">
        <f>IF(OR($O271=0,AND($AA$35="X",$D265="E")),0,BB288-(BB290*IF($I290&gt;0,$I290,1))+$I292*(1-(SUM($Q294:BB294)/$M$40)))</f>
        <v>0</v>
      </c>
      <c r="BC289" s="231">
        <f>IF(OR($O271=0,AND($AA$35="X",$D265="E")),0,BC288-(BC290*IF($I290&gt;0,$I290,1))+$I292*(1-(SUM($Q294:BC294)/$M$40)))</f>
        <v>0</v>
      </c>
      <c r="BD289" s="231">
        <f>IF(OR($O271=0,AND($AA$35="X",$D265="E")),0,BD288-(BD290*IF($I290&gt;0,$I290,1))+$I292*(1-(SUM($Q294:BD294)/$M$40)))</f>
        <v>0</v>
      </c>
      <c r="BE289" s="231">
        <f>IF(OR($O271=0,AND($AA$35="X",$D265="E")),0,BE288-(BE290*IF($I290&gt;0,$I290,1))+$I292*(1-(SUM($Q294:BE294)/$M$40)))</f>
        <v>0</v>
      </c>
      <c r="BF289" s="231">
        <f>IF(OR($O271=0,AND($AA$35="X",$D265="E")),0,BF288-(BF290*IF($I290&gt;0,$I290,1))+$I292*(1-(SUM($Q294:BF294)/$M$40)))</f>
        <v>0</v>
      </c>
      <c r="BG289" s="231">
        <f>IF(OR($O271=0,AND($AA$35="X",$D265="E")),0,BG288-(BG290*IF($I290&gt;0,$I290,1))+$I292*(1-(SUM($Q294:BG294)/$M$40)))</f>
        <v>0</v>
      </c>
      <c r="BH289" s="231">
        <f>IF(OR($O271=0,AND($AA$35="X",$D265="E")),0,BH288-(BH290*IF($I290&gt;0,$I290,1))+$I292*(1-(SUM($Q294:BH294)/$M$40)))</f>
        <v>0</v>
      </c>
      <c r="BI289" s="231">
        <f>IF(OR($O271=0,AND($AA$35="X",$D265="E")),0,BI288-(BI290*IF($I290&gt;0,$I290,1))+$I292*(1-(SUM($Q294:BI294)/$M$40)))</f>
        <v>0</v>
      </c>
      <c r="BJ289" s="231">
        <f>IF(OR($O271=0,AND($AA$35="X",$D265="E")),0,BJ288-(BJ290*IF($I290&gt;0,$I290,1))+$I292*(1-(SUM($Q294:BJ294)/$M$40)))</f>
        <v>0</v>
      </c>
      <c r="BK289" s="231">
        <f>IF(OR($O271=0,AND($AA$35="X",$D265="E")),0,BK288-(BK290*IF($I290&gt;0,$I290,1))+$I292*(1-(SUM($Q294:BK294)/$M$40)))</f>
        <v>0</v>
      </c>
      <c r="BL289" s="231">
        <f>IF(OR($O271=0,AND($AA$35="X",$D265="E")),0,BL288-(BL290*IF($I290&gt;0,$I290,1))+$I292*(1-(SUM($Q294:BL294)/$M$40)))</f>
        <v>0</v>
      </c>
      <c r="BM289" s="231">
        <f>IF(OR($O271=0,AND($AA$35="X",$D265="E")),0,BM288-(BM290*IF($I290&gt;0,$I290,1))+$I292*(1-(SUM($Q294:BM294)/$M$40)))</f>
        <v>0</v>
      </c>
      <c r="BN289" s="231">
        <f>IF(OR($O271=0,AND($AA$35="X",$D265="E")),0,BN288-(BN290*IF($I290&gt;0,$I290,1))+$I292*(1-(SUM($Q294:BN294)/$M$40)))</f>
        <v>0</v>
      </c>
      <c r="BO289" s="231">
        <f>IF(OR($O271=0,AND($AA$35="X",$D265="E")),0,BO288-(BO290*IF($I290&gt;0,$I290,1))+$I292*(1-(SUM($Q294:BO294)/$M$40)))</f>
        <v>0</v>
      </c>
      <c r="BP289" s="231">
        <f>IF(OR($O271=0,AND($AA$35="X",$D265="E")),0,BP288-(BP290*IF($I290&gt;0,$I290,1))+$I292*(1-(SUM($Q294:BP294)/$M$40)))</f>
        <v>0</v>
      </c>
      <c r="BQ289" s="231">
        <f>IF(OR($O271=0,AND($AA$35="X",$D265="E")),0,BQ288-(BQ290*IF($I290&gt;0,$I290,1))+$I292*(1-(SUM($Q294:BQ294)/$M$40)))</f>
        <v>0</v>
      </c>
      <c r="BR289" s="231">
        <f>IF(OR($O271=0,AND($AA$35="X",$D265="E")),0,BR288-(BR290*IF($I290&gt;0,$I290,1))+$I292*(1-(SUM($Q294:BR294)/$M$40)))</f>
        <v>0</v>
      </c>
      <c r="BS289" s="231">
        <f>IF(OR($O271=0,AND($AA$35="X",$D265="E")),0,BS288-(BS290*IF($I290&gt;0,$I290,1))+$I292*(1-(SUM($Q294:BS294)/$M$40)))</f>
        <v>0</v>
      </c>
      <c r="BT289" s="231">
        <f>IF(OR($O271=0,AND($AA$35="X",$D265="E")),0,BT288-(BT290*IF($I290&gt;0,$I290,1))+$I292*(1-(SUM($Q294:BT294)/$M$40)))</f>
        <v>0</v>
      </c>
      <c r="BU289" s="231">
        <f>IF(OR($O271=0,AND($AA$35="X",$D265="E")),0,BU288-(BU290*IF($I290&gt;0,$I290,1))+$I292*(1-(SUM($Q294:BU294)/$M$40)))</f>
        <v>0</v>
      </c>
      <c r="BV289" s="231">
        <f>IF(OR($O271=0,AND($AA$35="X",$D265="E")),0,BV288-(BV290*IF($I290&gt;0,$I290,1))+$I292*(1-(SUM($Q294:BV294)/$M$40)))</f>
        <v>0</v>
      </c>
      <c r="BW289" s="231">
        <f>IF(OR($O271=0,AND($AA$35="X",$D265="E")),0,BW288-(BW290*IF($I290&gt;0,$I290,1))+$I292*(1-(SUM($Q294:BW294)/$M$40)))</f>
        <v>0</v>
      </c>
      <c r="BX289" s="231">
        <f>IF(OR($O271=0,AND($AA$35="X",$D265="E")),0,BX288-(BX290*IF($I290&gt;0,$I290,1))+$I292*(1-(SUM($Q294:BX294)/$M$40)))</f>
        <v>0</v>
      </c>
      <c r="BY289" s="231">
        <f>IF(OR($O271=0,AND($AA$35="X",$D265="E")),0,BY288-(BY290*IF($I290&gt;0,$I290,1))+$I292*(1-(SUM($Q294:BY294)/$M$40)))</f>
        <v>0</v>
      </c>
      <c r="BZ289" s="231">
        <f>IF(OR($O271=0,AND($AA$35="X",$D265="E")),0,BZ288-(BZ290*IF($I290&gt;0,$I290,1))+$I292*(1-(SUM($Q294:BZ294)/$M$40)))</f>
        <v>0</v>
      </c>
      <c r="CA289" s="231">
        <f>IF(OR($O271=0,AND($AA$35="X",$D265="E")),0,CA288-(CA290*IF($I290&gt;0,$I290,1))+$I292*(1-(SUM($Q294:CA294)/$M$40)))</f>
        <v>0</v>
      </c>
      <c r="CB289" s="231">
        <f>IF(OR($O271=0,AND($AA$35="X",$D265="E")),0,CB288-(CB290*IF($I290&gt;0,$I290,1))+$I292*(1-(SUM($Q294:CB294)/$M$40)))</f>
        <v>0</v>
      </c>
      <c r="CC289" s="231">
        <f>IF(OR($O271=0,AND($AA$35="X",$D265="E")),0,CC288-(CC290*IF($I290&gt;0,$I290,1))+$I292*(1-(SUM($Q294:CC294)/$M$40)))</f>
        <v>0</v>
      </c>
      <c r="CD289" s="231">
        <f>IF(OR($O271=0,AND($AA$35="X",$D265="E")),0,CD288-(CD290*IF($I290&gt;0,$I290,1))+$I292*(1-(SUM($Q294:CD294)/$M$40)))</f>
        <v>0</v>
      </c>
      <c r="CE289" s="231">
        <f>IF(OR($O271=0,AND($AA$35="X",$D265="E")),0,CE288-(CE290*IF($I290&gt;0,$I290,1))+$I292*(1-(SUM($Q294:CE294)/$M$40)))</f>
        <v>0</v>
      </c>
      <c r="CF289" s="231">
        <f>IF(OR($O271=0,AND($AA$35="X",$D265="E")),0,CF288-(CF290*IF($I290&gt;0,$I290,1))+$I292*(1-(SUM($Q294:CF294)/$M$40)))</f>
        <v>0</v>
      </c>
      <c r="CG289" s="231">
        <f>IF(OR($O271=0,AND($AA$35="X",$D265="E")),0,CG288-(CG290*IF($I290&gt;0,$I290,1))+$I292*(1-(SUM($Q294:CG294)/$M$40)))</f>
        <v>0</v>
      </c>
      <c r="CH289" s="231">
        <f>IF(OR($O271=0,AND($AA$35="X",$D265="E")),0,CH288-(CH290*IF($I290&gt;0,$I290,1))+$I292*(1-(SUM($Q294:CH294)/$M$40)))</f>
        <v>0</v>
      </c>
      <c r="CI289" s="231">
        <f>IF(OR($O271=0,AND($AA$35="X",$D265="E")),0,CI288-(CI290*IF($I290&gt;0,$I290,1))+$I292*(1-(SUM($Q294:CI294)/$M$40)))</f>
        <v>0</v>
      </c>
      <c r="CJ289" s="231">
        <f>IF(OR($O271=0,AND($AA$35="X",$D265="E")),0,CJ288-(CJ290*IF($I290&gt;0,$I290,1))+$I292*(1-(SUM($Q294:CJ294)/$M$40)))</f>
        <v>0</v>
      </c>
      <c r="CK289" s="231">
        <f>IF(OR($O271=0,AND($AA$35="X",$D265="E")),0,CK288-(CK290*IF($I290&gt;0,$I290,1))+$I292*(1-(SUM($Q294:CK294)/$M$40)))</f>
        <v>0</v>
      </c>
      <c r="CL289" s="231">
        <f>IF(OR($O271=0,AND($AA$35="X",$D265="E")),0,CL288-(CL290*IF($I290&gt;0,$I290,1))+$I292*(1-(SUM($Q294:CL294)/$M$40)))</f>
        <v>0</v>
      </c>
      <c r="CM289" s="231">
        <f>IF(OR($O271=0,AND($AA$35="X",$D265="E")),0,CM288-(CM290*IF($I290&gt;0,$I290,1))+$I292*(1-(SUM($Q294:CM294)/$M$40)))</f>
        <v>0</v>
      </c>
      <c r="CN289" s="231">
        <f>IF(OR($O271=0,AND($AA$35="X",$D265="E")),0,CN288-(CN290*IF($I290&gt;0,$I290,1))+$I292*(1-(SUM($Q294:CN294)/$M$40)))</f>
        <v>0</v>
      </c>
      <c r="CO289" s="231">
        <f>IF(OR($O271=0,AND($AA$35="X",$D265="E")),0,CO288-(CO290*IF($I290&gt;0,$I290,1))+$I292*(1-(SUM($Q294:CO294)/$M$40)))</f>
        <v>0</v>
      </c>
      <c r="CP289" s="231">
        <f>IF(OR($O271=0,AND($AA$35="X",$D265="E")),0,CP288-(CP290*IF($I290&gt;0,$I290,1))+$I292*(1-(SUM($Q294:CP294)/$M$40)))</f>
        <v>0</v>
      </c>
      <c r="CQ289" s="231">
        <f>IF(OR($O271=0,AND($AA$35="X",$D265="E")),0,CQ288-(CQ290*IF($I290&gt;0,$I290,1))+$I292*(1-(SUM($Q294:CQ294)/$M$40)))</f>
        <v>0</v>
      </c>
      <c r="CR289" s="231">
        <f>IF(OR($O271=0,AND($AA$35="X",$D265="E")),0,CR288-(CR290*IF($I290&gt;0,$I290,1))+$I292*(1-(SUM($Q294:CR294)/$M$40)))</f>
        <v>0</v>
      </c>
      <c r="CS289" s="231">
        <f>IF(OR($O271=0,AND($AA$35="X",$D265="E")),0,CS288-(CS290*IF($I290&gt;0,$I290,1))+$I292*(1-(SUM($Q294:CS294)/$M$40)))</f>
        <v>0</v>
      </c>
      <c r="CT289" s="231">
        <f>IF(OR($O271=0,AND($AA$35="X",$D265="E")),0,CT288-(CT290*IF($I290&gt;0,$I290,1))+$I292*(1-(SUM($Q294:CT294)/$M$40)))</f>
        <v>0</v>
      </c>
      <c r="CU289" s="231">
        <f>IF(OR($O271=0,AND($AA$35="X",$D265="E")),0,CU288-(CU290*IF($I290&gt;0,$I290,1))+$I292*(1-(SUM($Q294:CU294)/$M$40)))</f>
        <v>0</v>
      </c>
      <c r="CV289" s="231">
        <f>IF(OR($O271=0,AND($AA$35="X",$D265="E")),0,CV288-(CV290*IF($I290&gt;0,$I290,1))+$I292*(1-(SUM($Q294:CV294)/$M$40)))</f>
        <v>0</v>
      </c>
      <c r="CW289" s="231">
        <f>IF(OR($O271=0,AND($AA$35="X",$D265="E")),0,CW288-(CW290*IF($I290&gt;0,$I290,1))+$I292*(1-(SUM($Q294:CW294)/$M$40)))</f>
        <v>0</v>
      </c>
      <c r="CX289" s="231">
        <f>IF(OR($O271=0,AND($AA$35="X",$D265="E")),0,CX288-(CX290*IF($I290&gt;0,$I290,1))+$I292*(1-(SUM($Q294:CX294)/$M$40)))</f>
        <v>0</v>
      </c>
      <c r="CY289" s="231">
        <f>IF(OR($O271=0,AND($AA$35="X",$D265="E")),0,CY288-(CY290*IF($I290&gt;0,$I290,1))+$I292*(1-(SUM($Q294:CY294)/$M$40)))</f>
        <v>0</v>
      </c>
      <c r="CZ289" s="231">
        <f>IF(OR($O271=0,AND($AA$35="X",$D265="E")),0,CZ288-(CZ290*IF($I290&gt;0,$I290,1))+$I292*(1-(SUM($Q294:CZ294)/$M$40)))</f>
        <v>0</v>
      </c>
      <c r="DA289" s="231">
        <f>IF(OR($O271=0,AND($AA$35="X",$D265="E")),0,DA288-(DA290*IF($I290&gt;0,$I290,1))+$I292*(1-(SUM($Q294:DA294)/$M$40)))</f>
        <v>0</v>
      </c>
      <c r="DB289" s="231">
        <f>IF(OR($O271=0,AND($AA$35="X",$D265="E")),0,DB288-(DB290*IF($I290&gt;0,$I290,1))+$I292*(1-(SUM($Q294:DB294)/$M$40)))</f>
        <v>0</v>
      </c>
      <c r="DC289" s="231">
        <f>IF(OR($O271=0,AND($AA$35="X",$D265="E")),0,DC288-(DC290*IF($I290&gt;0,$I290,1))+$I292*(1-(SUM($Q294:DC294)/$M$40)))</f>
        <v>0</v>
      </c>
      <c r="DD289" s="231">
        <f>IF(OR($O271=0,AND($AA$35="X",$D265="E")),0,DD288-(DD290*IF($I290&gt;0,$I290,1))+$I292*(1-(SUM($Q294:DD294)/$M$40)))</f>
        <v>0</v>
      </c>
      <c r="DE289" s="231">
        <f>IF(OR($O271=0,AND($AA$35="X",$D265="E")),0,DE288-(DE290*IF($I290&gt;0,$I290,1))+$I292*(1-(SUM($Q294:DE294)/$M$40)))</f>
        <v>0</v>
      </c>
      <c r="DF289" s="231">
        <f>IF(OR($O271=0,AND($AA$35="X",$D265="E")),0,DF288-(DF290*IF($I290&gt;0,$I290,1))+$I292*(1-(SUM($Q294:DF294)/$M$40)))</f>
        <v>0</v>
      </c>
      <c r="DG289" s="231">
        <f>IF(OR($O271=0,AND($AA$35="X",$D265="E")),0,DG288-(DG290*IF($I290&gt;0,$I290,1))+$I292*(1-(SUM($Q294:DG294)/$M$40)))</f>
        <v>0</v>
      </c>
      <c r="DH289" s="231">
        <f>IF(OR($O271=0,AND($AA$35="X",$D265="E")),0,DH288-(DH290*IF($I290&gt;0,$I290,1))+$I292*(1-(SUM($Q294:DH294)/$M$40)))</f>
        <v>0</v>
      </c>
      <c r="DI289" s="231">
        <f>IF(OR($O271=0,AND($AA$35="X",$D265="E")),0,DI288-(DI290*IF($I290&gt;0,$I290,1))+$I292*(1-(SUM($Q294:DI294)/$M$40)))</f>
        <v>0</v>
      </c>
      <c r="DJ289" s="231">
        <f>IF(OR($O271=0,AND($AA$35="X",$D265="E")),0,DJ288-(DJ290*IF($I290&gt;0,$I290,1))+$I292*(1-(SUM($Q294:DJ294)/$M$40)))</f>
        <v>0</v>
      </c>
      <c r="DK289" s="231">
        <f>IF(OR($O271=0,AND($AA$35="X",$D265="E")),0,DK288-(DK290*IF($I290&gt;0,$I290,1))+$I292*(1-(SUM($Q294:DK294)/$M$40)))</f>
        <v>0</v>
      </c>
      <c r="DL289" s="231">
        <f>IF(OR($O271=0,AND($AA$35="X",$D265="E")),0,DL288-(DL290*IF($I290&gt;0,$I290,1))+$I292*(1-(SUM($Q294:DL294)/$M$40)))</f>
        <v>0</v>
      </c>
      <c r="DM289" s="231">
        <f>IF(OR($O271=0,AND($AA$35="X",$D265="E")),0,DM288-(DM290*IF($I290&gt;0,$I290,1))+$I292*(1-(SUM($Q294:DM294)/$M$40)))</f>
        <v>0</v>
      </c>
      <c r="DN289" s="231">
        <f>IF(OR($O271=0,AND($AA$35="X",$D265="E")),0,DN288-(DN290*IF($I290&gt;0,$I290,1))+$I292*(1-(SUM($Q294:DN294)/$M$40)))</f>
        <v>0</v>
      </c>
      <c r="DO289" s="231">
        <f>IF(OR($O271=0,AND($AA$35="X",$D265="E")),0,DO288-(DO290*IF($I290&gt;0,$I290,1))+$I292*(1-(SUM($Q294:DO294)/$M$40)))</f>
        <v>0</v>
      </c>
      <c r="DP289" s="231">
        <f>IF(OR($O271=0,AND($AA$35="X",$D265="E")),0,DP288-(DP290*IF($I290&gt;0,$I290,1))+$I292*(1-(SUM($Q294:DP294)/$M$40)))</f>
        <v>0</v>
      </c>
      <c r="DQ289" s="231">
        <f>IF(OR($O271=0,AND($AA$35="X",$D265="E")),0,DQ288-(DQ290*IF($I290&gt;0,$I290,1))+$I292*(1-(SUM($Q294:DQ294)/$M$40)))</f>
        <v>0</v>
      </c>
      <c r="DR289" s="231">
        <f>IF(OR($O271=0,AND($AA$35="X",$D265="E")),0,DR288-(DR290*IF($I290&gt;0,$I290,1))+$I292*(1-(SUM($Q294:DR294)/$M$40)))</f>
        <v>0</v>
      </c>
      <c r="DS289" s="231">
        <f>IF(OR($O271=0,AND($AA$35="X",$D265="E")),0,DS288-(DS290*IF($I290&gt;0,$I290,1))+$I292*(1-(SUM($Q294:DS294)/$M$40)))</f>
        <v>0</v>
      </c>
      <c r="DT289" s="231">
        <f>IF(OR($O271=0,AND($AA$35="X",$D265="E")),0,DT288-(DT290*IF($I290&gt;0,$I290,1))+$I292*(1-(SUM($Q294:DT294)/$M$40)))</f>
        <v>0</v>
      </c>
      <c r="DU289" s="231">
        <f>IF(OR($O271=0,AND($AA$35="X",$D265="E")),0,DU288-(DU290*IF($I290&gt;0,$I290,1))+$I292*(1-(SUM($Q294:DU294)/$M$40)))</f>
        <v>0</v>
      </c>
      <c r="DV289" s="231">
        <f>IF(OR($O271=0,AND($AA$35="X",$D265="E")),0,DV288-(DV290*IF($I290&gt;0,$I290,1))+$I292*(1-(SUM($Q294:DV294)/$M$40)))</f>
        <v>0</v>
      </c>
      <c r="DW289" s="231">
        <f>IF(OR($O271=0,AND($AA$35="X",$D265="E")),0,DW288-(DW290*IF($I290&gt;0,$I290,1))+$I292*(1-(SUM($Q294:DW294)/$M$40)))</f>
        <v>0</v>
      </c>
      <c r="DX289" s="231">
        <f>IF(OR($O271=0,AND($AA$35="X",$D265="E")),0,DX288-(DX290*IF($I290&gt;0,$I290,1))+$I292*(1-(SUM($Q294:DX294)/$M$40)))</f>
        <v>0</v>
      </c>
      <c r="DY289" s="231">
        <f>IF(OR($O271=0,AND($AA$35="X",$D265="E")),0,DY288-(DY290*IF($I290&gt;0,$I290,1))+$I292*(1-(SUM($Q294:DY294)/$M$40)))</f>
        <v>0</v>
      </c>
      <c r="DZ289" s="231">
        <f>IF(OR($O271=0,AND($AA$35="X",$D265="E")),0,DZ288-(DZ290*IF($I290&gt;0,$I290,1))+$I292*(1-(SUM($Q294:DZ294)/$M$40)))</f>
        <v>0</v>
      </c>
      <c r="EA289" s="231">
        <f>IF(OR($O271=0,AND($AA$35="X",$D265="E")),0,EA288-(EA290*IF($I290&gt;0,$I290,1))+$I292*(1-(SUM($Q294:EA294)/$M$40)))</f>
        <v>0</v>
      </c>
      <c r="EB289" s="231">
        <f>IF(OR($O271=0,AND($AA$35="X",$D265="E")),0,EB288-(EB290*IF($I290&gt;0,$I290,1))+$I292*(1-(SUM($Q294:EB294)/$M$40)))</f>
        <v>0</v>
      </c>
      <c r="EC289" s="231">
        <f>IF(OR($O271=0,AND($AA$35="X",$D265="E")),0,EC288-(EC290*IF($I290&gt;0,$I290,1))+$I292*(1-(SUM($Q294:EC294)/$M$40)))</f>
        <v>0</v>
      </c>
      <c r="ED289" s="231">
        <f>IF(OR($O271=0,AND($AA$35="X",$D265="E")),0,ED288-(ED290*IF($I290&gt;0,$I290,1))+$I292*(1-(SUM($Q294:ED294)/$M$40)))</f>
        <v>0</v>
      </c>
      <c r="EE289" s="231">
        <f>IF(OR($O271=0,AND($AA$35="X",$D265="E")),0,EE288-(EE290*IF($I290&gt;0,$I290,1))+$I292*(1-(SUM($Q294:EE294)/$M$40)))</f>
        <v>0</v>
      </c>
      <c r="EF289" s="231">
        <f>IF(OR($O271=0,AND($AA$35="X",$D265="E")),0,EF288-(EF290*IF($I290&gt;0,$I290,1))+$I292*(1-(SUM($Q294:EF294)/$M$40)))</f>
        <v>0</v>
      </c>
      <c r="EG289" s="231">
        <f>IF(OR($O271=0,AND($AA$35="X",$D265="E")),0,EG288-(EG290*IF($I290&gt;0,$I290,1))+$I292*(1-(SUM($Q294:EG294)/$M$40)))</f>
        <v>0</v>
      </c>
      <c r="EH289" s="231">
        <f>IF(OR($O271=0,AND($AA$35="X",$D265="E")),0,EH288-(EH290*IF($I290&gt;0,$I290,1))+$I292*(1-(SUM($Q294:EH294)/$M$40)))</f>
        <v>0</v>
      </c>
      <c r="EI289" s="231">
        <f>IF(OR($O271=0,AND($AA$35="X",$D265="E")),0,EI288-(EI290*IF($I290&gt;0,$I290,1))+$I292*(1-(SUM($Q294:EI294)/$M$40)))</f>
        <v>0</v>
      </c>
      <c r="EJ289" s="231">
        <f>IF(OR($O271=0,AND($AA$35="X",$D265="E")),0,EJ288-(EJ290*IF($I290&gt;0,$I290,1))+$I292*(1-(SUM($Q294:EJ294)/$M$40)))</f>
        <v>0</v>
      </c>
      <c r="EK289" s="231">
        <f>IF(OR($O271=0,AND($AA$35="X",$D265="E")),0,EK288-(EK290*IF($I290&gt;0,$I290,1))+$I292*(1-(SUM($Q294:EK294)/$M$40)))</f>
        <v>0</v>
      </c>
      <c r="EL289" s="231">
        <f>IF(OR($O271=0,AND($AA$35="X",$D265="E")),0,EL288-(EL290*IF($I290&gt;0,$I290,1))+$I292*(1-(SUM($Q294:EL294)/$M$40)))</f>
        <v>0</v>
      </c>
      <c r="EM289" s="231">
        <f>IF(OR($O271=0,AND($AA$35="X",$D265="E")),0,EM288-(EM290*IF($I290&gt;0,$I290,1))+$I292*(1-(SUM($Q294:EM294)/$M$40)))</f>
        <v>0</v>
      </c>
      <c r="EN289" s="231">
        <f>IF(OR($O271=0,AND($AA$35="X",$D265="E")),0,EN288-(EN290*IF($I290&gt;0,$I290,1))+$I292*(1-(SUM($Q294:EN294)/$M$40)))</f>
        <v>0</v>
      </c>
      <c r="EO289" s="231">
        <f>IF(OR($O271=0,AND($AA$35="X",$D265="E")),0,EO288-(EO290*IF($I290&gt;0,$I290,1))+$I292*(1-(SUM($Q294:EO294)/$M$40)))</f>
        <v>0</v>
      </c>
      <c r="EP289" s="231">
        <f>IF(OR($O271=0,AND($AA$35="X",$D265="E")),0,EP288-(EP290*IF($I290&gt;0,$I290,1))+$I292*(1-(SUM($Q294:EP294)/$M$40)))</f>
        <v>0</v>
      </c>
      <c r="EQ289" s="231">
        <f>IF(OR($O271=0,AND($AA$35="X",$D265="E")),0,EQ288-(EQ290*IF($I290&gt;0,$I290,1))+$I292*(1-(SUM($Q294:EQ294)/$M$40)))</f>
        <v>0</v>
      </c>
      <c r="ER289" s="231">
        <f>IF(OR($O271=0,AND($AA$35="X",$D265="E")),0,ER288-(ER290*IF($I290&gt;0,$I290,1))+$I292*(1-(SUM($Q294:ER294)/$M$40)))</f>
        <v>0</v>
      </c>
      <c r="ES289" s="231">
        <f>IF(OR($O271=0,AND($AA$35="X",$D265="E")),0,ES288-(ES290*IF($I290&gt;0,$I290,1))+$I292*(1-(SUM($Q294:ES294)/$M$40)))</f>
        <v>0</v>
      </c>
      <c r="ET289" s="231">
        <f>IF(OR($O271=0,AND($AA$35="X",$D265="E")),0,ET288-(ET290*IF($I290&gt;0,$I290,1))+$I292*(1-(SUM($Q294:ET294)/$M$40)))</f>
        <v>0</v>
      </c>
      <c r="EU289" s="231">
        <f>IF(OR($O271=0,AND($AA$35="X",$D265="E")),0,EU288-(EU290*IF($I290&gt;0,$I290,1))+$I292*(1-(SUM($Q294:EU294)/$M$40)))</f>
        <v>0</v>
      </c>
      <c r="EV289" s="231">
        <f>IF(OR($O271=0,AND($AA$35="X",$D265="E")),0,EV288-(EV290*IF($I290&gt;0,$I290,1))+$I292*(1-(SUM($Q294:EV294)/$M$40)))</f>
        <v>0</v>
      </c>
      <c r="EW289" s="231">
        <f>IF(OR($O271=0,AND($AA$35="X",$D265="E")),0,EW288-(EW290*IF($I290&gt;0,$I290,1))+$I292*(1-(SUM($Q294:EW294)/$M$40)))</f>
        <v>0</v>
      </c>
      <c r="EX289" s="231">
        <f>IF(OR($O271=0,AND($AA$35="X",$D265="E")),0,EX288-(EX290*IF($I290&gt;0,$I290,1))+$I292*(1-(SUM($Q294:EX294)/$M$40)))</f>
        <v>0</v>
      </c>
      <c r="EY289" s="231">
        <f>IF(OR($O271=0,AND($AA$35="X",$D265="E")),0,EY288-(EY290*IF($I290&gt;0,$I290,1))+$I292*(1-(SUM($Q294:EY294)/$M$40)))</f>
        <v>0</v>
      </c>
      <c r="EZ289" s="231">
        <f>IF(OR($O271=0,AND($AA$35="X",$D265="E")),0,EZ288-(EZ290*IF($I290&gt;0,$I290,1))+$I292*(1-(SUM($Q294:EZ294)/$M$40)))</f>
        <v>0</v>
      </c>
      <c r="FA289" s="231">
        <f>IF(OR($O271=0,AND($AA$35="X",$D265="E")),0,FA288-(FA290*IF($I290&gt;0,$I290,1))+$I292*(1-(SUM($Q294:FA294)/$M$40)))</f>
        <v>0</v>
      </c>
      <c r="FB289" s="231">
        <f>IF(OR($O271=0,AND($AA$35="X",$D265="E")),0,FB288-(FB290*IF($I290&gt;0,$I290,1))+$I292*(1-(SUM($Q294:FB294)/$M$40)))</f>
        <v>0</v>
      </c>
      <c r="FC289" s="231">
        <f>IF(OR($O271=0,AND($AA$35="X",$D265="E")),0,FC288-(FC290*IF($I290&gt;0,$I290,1))+$I292*(1-(SUM($Q294:FC294)/$M$40)))</f>
        <v>0</v>
      </c>
      <c r="FD289" s="231">
        <f>IF(OR($O271=0,AND($AA$35="X",$D265="E")),0,FD288-(FD290*IF($I290&gt;0,$I290,1))+$I292*(1-(SUM($Q294:FD294)/$M$40)))</f>
        <v>0</v>
      </c>
      <c r="FE289" s="231">
        <f>IF(OR($O271=0,AND($AA$35="X",$D265="E")),0,FE288-(FE290*IF($I290&gt;0,$I290,1))+$I292*(1-(SUM($Q294:FE294)/$M$40)))</f>
        <v>0</v>
      </c>
      <c r="FF289" s="231">
        <f>IF(OR($O271=0,AND($AA$35="X",$D265="E")),0,FF288-(FF290*IF($I290&gt;0,$I290,1))+$I292*(1-(SUM($Q294:FF294)/$M$40)))</f>
        <v>0</v>
      </c>
      <c r="FG289" s="231">
        <f>IF(OR($O271=0,AND($AA$35="X",$D265="E")),0,FG288-(FG290*IF($I290&gt;0,$I290,1))+$I292*(1-(SUM($Q294:FG294)/$M$40)))</f>
        <v>0</v>
      </c>
      <c r="FH289" s="231">
        <f>IF(OR($O271=0,AND($AA$35="X",$D265="E")),0,FH288-(FH290*IF($I290&gt;0,$I290,1))+$I292*(1-(SUM($Q294:FH294)/$M$40)))</f>
        <v>0</v>
      </c>
      <c r="FI289" s="231">
        <f>IF(OR($O271=0,AND($AA$35="X",$D265="E")),0,FI288-(FI290*IF($I290&gt;0,$I290,1))+$I292*(1-(SUM($Q294:FI294)/$M$40)))</f>
        <v>0</v>
      </c>
      <c r="FJ289" s="231">
        <f>IF(OR($O271=0,AND($AA$35="X",$D265="E")),0,FJ288-(FJ290*IF($I290&gt;0,$I290,1))+$I292*(1-(SUM($Q294:FJ294)/$M$40)))</f>
        <v>0</v>
      </c>
      <c r="FK289" s="231">
        <f>IF(OR($O271=0,AND($AA$35="X",$D265="E")),0,FK288-(FK290*IF($I290&gt;0,$I290,1))+$I292*(1-(SUM($Q294:FK294)/$M$40)))</f>
        <v>0</v>
      </c>
      <c r="FL289" s="231">
        <f>IF(OR($O271=0,AND($AA$35="X",$D265="E")),0,FL288-(FL290*IF($I290&gt;0,$I290,1))+$I292*(1-(SUM($Q294:FL294)/$M$40)))</f>
        <v>0</v>
      </c>
      <c r="FM289" s="231">
        <f>IF(OR($O271=0,AND($AA$35="X",$D265="E")),0,FM288-(FM290*IF($I290&gt;0,$I290,1))+$I292*(1-(SUM($Q294:FM294)/$M$40)))</f>
        <v>0</v>
      </c>
      <c r="FN289" s="231">
        <f>IF(OR($O271=0,AND($AA$35="X",$D265="E")),0,FN288-(FN290*IF($I290&gt;0,$I290,1))+$I292*(1-(SUM($Q294:FN294)/$M$40)))</f>
        <v>0</v>
      </c>
      <c r="FO289" s="231">
        <f>IF(OR($O271=0,AND($AA$35="X",$D265="E")),0,FO288-(FO290*IF($I290&gt;0,$I290,1))+$I292*(1-(SUM($Q294:FO294)/$M$40)))</f>
        <v>0</v>
      </c>
      <c r="FP289" s="231">
        <f>IF(OR($O271=0,AND($AA$35="X",$D265="E")),0,FP288-(FP290*IF($I290&gt;0,$I290,1))+$I292*(1-(SUM($Q294:FP294)/$M$40)))</f>
        <v>0</v>
      </c>
      <c r="FQ289" s="231">
        <f>IF(OR($O271=0,AND($AA$35="X",$D265="E")),0,FQ288-(FQ290*IF($I290&gt;0,$I290,1))+$I292*(1-(SUM($Q294:FQ294)/$M$40)))</f>
        <v>0</v>
      </c>
      <c r="FR289" s="231">
        <f>IF(OR($O271=0,AND($AA$35="X",$D265="E")),0,FR288-(FR290*IF($I290&gt;0,$I290,1))+$I292*(1-(SUM($Q294:FR294)/$M$40)))</f>
        <v>0</v>
      </c>
      <c r="FS289" s="231">
        <f>IF(OR($O271=0,AND($AA$35="X",$D265="E")),0,FS288-(FS290*IF($I290&gt;0,$I290,1))+$I292*(1-(SUM($Q294:FS294)/$M$40)))</f>
        <v>0</v>
      </c>
      <c r="FT289" s="231">
        <f>IF(OR($O271=0,AND($AA$35="X",$D265="E")),0,FT288-(FT290*IF($I290&gt;0,$I290,1))+$I292*(1-(SUM($Q294:FT294)/$M$40)))</f>
        <v>0</v>
      </c>
      <c r="FU289" s="231">
        <f>IF(OR($O271=0,AND($AA$35="X",$D265="E")),0,FU288-(FU290*IF($I290&gt;0,$I290,1))+$I292*(1-(SUM($Q294:FU294)/$M$40)))</f>
        <v>0</v>
      </c>
      <c r="FV289" s="231">
        <f>IF(OR($O271=0,AND($AA$35="X",$D265="E")),0,FV288-(FV290*IF($I290&gt;0,$I290,1))+$I292*(1-(SUM($Q294:FV294)/$M$40)))</f>
        <v>0</v>
      </c>
      <c r="FW289" s="231">
        <f>IF(OR($O271=0,AND($AA$35="X",$D265="E")),0,FW288-(FW290*IF($I290&gt;0,$I290,1))+$I292*(1-(SUM($Q294:FW294)/$M$40)))</f>
        <v>0</v>
      </c>
      <c r="FX289" s="231">
        <f>IF(OR($O271=0,AND($AA$35="X",$D265="E")),0,FX288-(FX290*IF($I290&gt;0,$I290,1))+$I292*(1-(SUM($Q294:FX294)/$M$40)))</f>
        <v>0</v>
      </c>
      <c r="FY289" s="231">
        <f>IF(OR($O271=0,AND($AA$35="X",$D265="E")),0,FY288-(FY290*IF($I290&gt;0,$I290,1))+$I292*(1-(SUM($Q294:FY294)/$M$40)))</f>
        <v>0</v>
      </c>
      <c r="FZ289" s="231">
        <f>IF(OR($O271=0,AND($AA$35="X",$D265="E")),0,FZ288-(FZ290*IF($I290&gt;0,$I290,1))+$I292*(1-(SUM($Q294:FZ294)/$M$40)))</f>
        <v>0</v>
      </c>
      <c r="GA289" s="231">
        <f>IF(OR($O271=0,AND($AA$35="X",$D265="E")),0,GA288-(GA290*IF($I290&gt;0,$I290,1))+$I292*(1-(SUM($Q294:GA294)/$M$40)))</f>
        <v>0</v>
      </c>
      <c r="GB289" s="231">
        <f>IF(OR($O271=0,AND($AA$35="X",$D265="E")),0,GB288-(GB290*IF($I290&gt;0,$I290,1))+$I292*(1-(SUM($Q294:GB294)/$M$40)))</f>
        <v>0</v>
      </c>
      <c r="GC289" s="231">
        <f>IF(OR($O271=0,AND($AA$35="X",$D265="E")),0,GC288-(GC290*IF($I290&gt;0,$I290,1))+$I292*(1-(SUM($Q294:GC294)/$M$40)))</f>
        <v>0</v>
      </c>
      <c r="GD289" s="231">
        <f>IF(OR($O271=0,AND($AA$35="X",$D265="E")),0,GD288-(GD290*IF($I290&gt;0,$I290,1))+$I292*(1-(SUM($Q294:GD294)/$M$40)))</f>
        <v>0</v>
      </c>
      <c r="GE289" s="231">
        <f>IF(OR($O271=0,AND($AA$35="X",$D265="E")),0,GE288-(GE290*IF($I290&gt;0,$I290,1))+$I292*(1-(SUM($Q294:GE294)/$M$40)))</f>
        <v>0</v>
      </c>
      <c r="GF289" s="231">
        <f>IF(OR($O271=0,AND($AA$35="X",$D265="E")),0,GF288-(GF290*IF($I290&gt;0,$I290,1))+$I292*(1-(SUM($Q294:GF294)/$M$40)))</f>
        <v>0</v>
      </c>
      <c r="GG289" s="231">
        <f>IF(OR($O271=0,AND($AA$35="X",$D265="E")),0,GG288-(GG290*IF($I290&gt;0,$I290,1))+$I292*(1-(SUM($Q294:GG294)/$M$40)))</f>
        <v>0</v>
      </c>
      <c r="GH289" s="231">
        <f>IF(OR($O271=0,AND($AA$35="X",$D265="E")),0,GH288-(GH290*IF($I290&gt;0,$I290,1))+$I292*(1-(SUM($Q294:GH294)/$M$40)))</f>
        <v>0</v>
      </c>
      <c r="GI289" s="231">
        <f>IF(OR($O271=0,AND($AA$35="X",$D265="E")),0,GI288-(GI290*IF($I290&gt;0,$I290,1))+$I292*(1-(SUM($Q294:GI294)/$M$40)))</f>
        <v>0</v>
      </c>
      <c r="GJ289" s="231">
        <f>IF(OR($O271=0,AND($AA$35="X",$D265="E")),0,GJ288-(GJ290*IF($I290&gt;0,$I290,1))+$I292*(1-(SUM($Q294:GJ294)/$M$40)))</f>
        <v>0</v>
      </c>
      <c r="GK289" s="231">
        <f>IF(OR($O271=0,AND($AA$35="X",$D265="E")),0,GK288-(GK290*IF($I290&gt;0,$I290,1))+$I292*(1-(SUM($Q294:GK294)/$M$40)))</f>
        <v>0</v>
      </c>
      <c r="GL289" s="231">
        <f>IF(OR($O271=0,AND($AA$35="X",$D265="E")),0,GL288-(GL290*IF($I290&gt;0,$I290,1))+$I292*(1-(SUM($Q294:GL294)/$M$40)))</f>
        <v>0</v>
      </c>
      <c r="GM289" s="231">
        <f>IF(OR($O271=0,AND($AA$35="X",$D265="E")),0,GM288-(GM290*IF($I290&gt;0,$I290,1))+$I292*(1-(SUM($Q294:GM294)/$M$40)))</f>
        <v>0</v>
      </c>
      <c r="GN289" s="231">
        <f>IF(OR($O271=0,AND($AA$35="X",$D265="E")),0,GN288-(GN290*IF($I290&gt;0,$I290,1))+$I292*(1-(SUM($Q294:GN294)/$M$40)))</f>
        <v>0</v>
      </c>
      <c r="GO289" s="231">
        <f>IF(OR($O271=0,AND($AA$35="X",$D265="E")),0,GO288-(GO290*IF($I290&gt;0,$I290,1))+$I292*(1-(SUM($Q294:GO294)/$M$40)))</f>
        <v>0</v>
      </c>
      <c r="GP289" s="231">
        <f>IF(OR($O271=0,AND($AA$35="X",$D265="E")),0,GP288-(GP290*IF($I290&gt;0,$I290,1))+$I292*(1-(SUM($Q294:GP294)/$M$40)))</f>
        <v>0</v>
      </c>
      <c r="GQ289" s="231">
        <f>IF(OR($O271=0,AND($AA$35="X",$D265="E")),0,GQ288-(GQ290*IF($I290&gt;0,$I290,1))+$I292*(1-(SUM($Q294:GQ294)/$M$40)))</f>
        <v>0</v>
      </c>
      <c r="GR289" s="231">
        <f>IF(OR($O271=0,AND($AA$35="X",$D265="E")),0,GR288-(GR290*IF($I290&gt;0,$I290,1))+$I292*(1-(SUM($Q294:GR294)/$M$40)))</f>
        <v>0</v>
      </c>
      <c r="GS289" s="231">
        <f>IF(OR($O271=0,AND($AA$35="X",$D265="E")),0,GS288-(GS290*IF($I290&gt;0,$I290,1))+$I292*(1-(SUM($Q294:GS294)/$M$40)))</f>
        <v>0</v>
      </c>
      <c r="GT289" s="231">
        <f>IF(OR($O271=0,AND($AA$35="X",$D265="E")),0,GT288-(GT290*IF($I290&gt;0,$I290,1))+$I292*(1-(SUM($Q294:GT294)/$M$40)))</f>
        <v>0</v>
      </c>
      <c r="GU289" s="231">
        <f>IF(OR($O271=0,AND($AA$35="X",$D265="E")),0,GU288-(GU290*IF($I290&gt;0,$I290,1))+$I292*(1-(SUM($Q294:GU294)/$M$40)))</f>
        <v>0</v>
      </c>
      <c r="GV289" s="231">
        <f>IF(OR($O271=0,AND($AA$35="X",$D265="E")),0,GV288-(GV290*IF($I290&gt;0,$I290,1))+$I292*(1-(SUM($Q294:GV294)/$M$40)))</f>
        <v>0</v>
      </c>
      <c r="GW289" s="231">
        <f>IF(OR($O271=0,AND($AA$35="X",$D265="E")),0,GW288-(GW290*IF($I290&gt;0,$I290,1))+$I292*(1-(SUM($Q294:GW294)/$M$40)))</f>
        <v>0</v>
      </c>
      <c r="GX289" s="231">
        <f>IF(OR($O271=0,AND($AA$35="X",$D265="E")),0,GX288-(GX290*IF($I290&gt;0,$I290,1))+$I292*(1-(SUM($Q294:GX294)/$M$40)))</f>
        <v>0</v>
      </c>
      <c r="GY289" s="231">
        <f>IF(OR($O271=0,AND($AA$35="X",$D265="E")),0,GY288-(GY290*IF($I290&gt;0,$I290,1))+$I292*(1-(SUM($Q294:GY294)/$M$40)))</f>
        <v>0</v>
      </c>
      <c r="GZ289" s="231">
        <f>IF(OR($O271=0,AND($AA$35="X",$D265="E")),0,GZ288-(GZ290*IF($I290&gt;0,$I290,1))+$I292*(1-(SUM($Q294:GZ294)/$M$40)))</f>
        <v>0</v>
      </c>
      <c r="HA289" s="231">
        <f>IF(OR($O271=0,AND($AA$35="X",$D265="E")),0,HA288-(HA290*IF($I290&gt;0,$I290,1))+$I292*(1-(SUM($Q294:HA294)/$M$40)))</f>
        <v>0</v>
      </c>
      <c r="HB289" s="231">
        <f>IF(OR($O271=0,AND($AA$35="X",$D265="E")),0,HB288-(HB290*IF($I290&gt;0,$I290,1))+$I292*(1-(SUM($Q294:HB294)/$M$40)))</f>
        <v>0</v>
      </c>
      <c r="HC289" s="231">
        <f>IF(OR($O271=0,AND($AA$35="X",$D265="E")),0,HC288-(HC290*IF($I290&gt;0,$I290,1))+$I292*(1-(SUM($Q294:HC294)/$M$40)))</f>
        <v>0</v>
      </c>
      <c r="HD289" s="231">
        <f>IF(OR($O271=0,AND($AA$35="X",$D265="E")),0,HD288-(HD290*IF($I290&gt;0,$I290,1))+$I292*(1-(SUM($Q294:HD294)/$M$40)))</f>
        <v>0</v>
      </c>
      <c r="HE289" s="231">
        <f>IF(OR($O271=0,AND($AA$35="X",$D265="E")),0,HE288-(HE290*IF($I290&gt;0,$I290,1))+$I292*(1-(SUM($Q294:HE294)/$M$40)))</f>
        <v>0</v>
      </c>
      <c r="HF289" s="231">
        <f>IF(OR($O271=0,AND($AA$35="X",$D265="E")),0,HF288-(HF290*IF($I290&gt;0,$I290,1))+$I292*(1-(SUM($Q294:HF294)/$M$40)))</f>
        <v>0</v>
      </c>
      <c r="HG289" s="231">
        <f>IF(OR($O271=0,AND($AA$35="X",$D265="E")),0,HG288-(HG290*IF($I290&gt;0,$I290,1))+$I292*(1-(SUM($Q294:HG294)/$M$40)))</f>
        <v>0</v>
      </c>
      <c r="HH289" s="231">
        <f>IF(OR($O271=0,AND($AA$35="X",$D265="E")),0,HH288-(HH290*IF($I290&gt;0,$I290,1))+$I292*(1-(SUM($Q294:HH294)/$M$40)))</f>
        <v>0</v>
      </c>
      <c r="HI289" s="231">
        <f>IF(OR($O271=0,AND($AA$35="X",$D265="E")),0,HI288-(HI290*IF($I290&gt;0,$I290,1))+$I292*(1-(SUM($Q294:HI294)/$M$40)))</f>
        <v>0</v>
      </c>
      <c r="HJ289" s="231">
        <f>IF(OR($O271=0,AND($AA$35="X",$D265="E")),0,HJ288-(HJ290*IF($I290&gt;0,$I290,1))+$I292*(1-(SUM($Q294:HJ294)/$M$40)))</f>
        <v>0</v>
      </c>
      <c r="HK289" s="231">
        <f>IF(OR($O271=0,AND($AA$35="X",$D265="E")),0,HK288-(HK290*IF($I290&gt;0,$I290,1))+$I292*(1-(SUM($Q294:HK294)/$M$40)))</f>
        <v>0</v>
      </c>
      <c r="HL289" s="231">
        <f>IF(OR($O271=0,AND($AA$35="X",$D265="E")),0,HL288-(HL290*IF($I290&gt;0,$I290,1))+$I292*(1-(SUM($Q294:HL294)/$M$40)))</f>
        <v>0</v>
      </c>
      <c r="HM289" s="231">
        <f>IF(OR($O271=0,AND($AA$35="X",$D265="E")),0,HM288-(HM290*IF($I290&gt;0,$I290,1))+$I292*(1-(SUM($Q294:HM294)/$M$40)))</f>
        <v>0</v>
      </c>
      <c r="HN289" s="231">
        <f>IF(OR($O271=0,AND($AA$35="X",$D265="E")),0,HN288-(HN290*IF($I290&gt;0,$I290,1))+$I292*(1-(SUM($Q294:HN294)/$M$40)))</f>
        <v>0</v>
      </c>
      <c r="HO289" s="231">
        <f>IF(OR($O271=0,AND($AA$35="X",$D265="E")),0,HO288-(HO290*IF($I290&gt;0,$I290,1))+$I292*(1-(SUM($Q294:HO294)/$M$40)))</f>
        <v>0</v>
      </c>
      <c r="HP289" s="231">
        <f>IF(OR($O271=0,AND($AA$35="X",$D265="E")),0,HP288-(HP290*IF($I290&gt;0,$I290,1))+$I292*(1-(SUM($Q294:HP294)/$M$40)))</f>
        <v>0</v>
      </c>
      <c r="HQ289" s="231">
        <f>IF(OR($O271=0,AND($AA$35="X",$D265="E")),0,HQ288-(HQ290*IF($I290&gt;0,$I290,1))+$I292*(1-(SUM($Q294:HQ294)/$M$40)))</f>
        <v>0</v>
      </c>
      <c r="HR289" s="231">
        <f>IF(OR($O271=0,AND($AA$35="X",$D265="E")),0,HR288-(HR290*IF($I290&gt;0,$I290,1))+$I292*(1-(SUM($Q294:HR294)/$M$40)))</f>
        <v>0</v>
      </c>
      <c r="HS289" s="231">
        <f>IF(OR($O271=0,AND($AA$35="X",$D265="E")),0,HS288-(HS290*IF($I290&gt;0,$I290,1))+$I292*(1-(SUM($Q294:HS294)/$M$40)))</f>
        <v>0</v>
      </c>
      <c r="HT289" s="231">
        <f>IF(OR($O271=0,AND($AA$35="X",$D265="E")),0,HT288-(HT290*IF($I290&gt;0,$I290,1))+$I292*(1-(SUM($Q294:HT294)/$M$40)))</f>
        <v>0</v>
      </c>
      <c r="HU289" s="231">
        <f>IF(OR($O271=0,AND($AA$35="X",$D265="E")),0,HU288-(HU290*IF($I290&gt;0,$I290,1))+$I292*(1-(SUM($Q294:HU294)/$M$40)))</f>
        <v>0</v>
      </c>
      <c r="HV289" s="231">
        <f>IF(OR($O271=0,AND($AA$35="X",$D265="E")),0,HV288-(HV290*IF($I290&gt;0,$I290,1))+$I292*(1-(SUM($Q294:HV294)/$M$40)))</f>
        <v>0</v>
      </c>
      <c r="HW289" s="231">
        <f>IF(OR($O271=0,AND($AA$35="X",$D265="E")),0,HW288-(HW290*IF($I290&gt;0,$I290,1))+$I292*(1-(SUM($Q294:HW294)/$M$40)))</f>
        <v>0</v>
      </c>
      <c r="HX289" s="231">
        <f>IF(OR($O271=0,AND($AA$35="X",$D265="E")),0,HX288-(HX290*IF($I290&gt;0,$I290,1))+$I292*(1-(SUM($Q294:HX294)/$M$40)))</f>
        <v>0</v>
      </c>
      <c r="HY289" s="231">
        <f>IF(OR($O271=0,AND($AA$35="X",$D265="E")),0,HY288-(HY290*IF($I290&gt;0,$I290,1))+$I292*(1-(SUM($Q294:HY294)/$M$40)))</f>
        <v>0</v>
      </c>
      <c r="HZ289" s="231">
        <f>IF(OR($O271=0,AND($AA$35="X",$D265="E")),0,HZ288-(HZ290*IF($I290&gt;0,$I290,1))+$I292*(1-(SUM($Q294:HZ294)/$M$40)))</f>
        <v>0</v>
      </c>
      <c r="IA289" s="231">
        <f>IF(OR($O271=0,AND($AA$35="X",$D265="E")),0,IA288-(IA290*IF($I290&gt;0,$I290,1))+$I292*(1-(SUM($Q294:IA294)/$M$40)))</f>
        <v>0</v>
      </c>
      <c r="IB289" s="231">
        <f>IF(OR($O271=0,AND($AA$35="X",$D265="E")),0,IB288-(IB290*IF($I290&gt;0,$I290,1))+$I292*(1-(SUM($Q294:IB294)/$M$40)))</f>
        <v>0</v>
      </c>
      <c r="IC289" s="231">
        <f>IF(OR($O271=0,AND($AA$35="X",$D265="E")),0,IC288-(IC290*IF($I290&gt;0,$I290,1))+$I292*(1-(SUM($Q294:IC294)/$M$40)))</f>
        <v>0</v>
      </c>
      <c r="ID289" s="231">
        <f>IF(OR($O271=0,AND($AA$35="X",$D265="E")),0,ID288-(ID290*IF($I290&gt;0,$I290,1))+$I292*(1-(SUM($Q294:ID294)/$M$40)))</f>
        <v>0</v>
      </c>
      <c r="IE289" s="231">
        <f>IF(OR($O271=0,AND($AA$35="X",$D265="E")),0,IE288-(IE290*IF($I290&gt;0,$I290,1))+$I292*(1-(SUM($Q294:IE294)/$M$40)))</f>
        <v>0</v>
      </c>
      <c r="IF289" s="231">
        <f>IF(OR($O271=0,AND($AA$35="X",$D265="E")),0,IF288-(IF290*IF($I290&gt;0,$I290,1))+$I292*(1-(SUM($Q294:IF294)/$M$40)))</f>
        <v>0</v>
      </c>
      <c r="IG289" s="231">
        <f>IF(OR($O271=0,AND($AA$35="X",$D265="E")),0,IG288-(IG290*IF($I290&gt;0,$I290,1))+$I292*(1-(SUM($Q294:IG294)/$M$40)))</f>
        <v>0</v>
      </c>
      <c r="IH289" s="231">
        <f>IF(OR($O271=0,AND($AA$35="X",$D265="E")),0,IH288-(IH290*IF($I290&gt;0,$I290,1))+$I292*(1-(SUM($Q294:IH294)/$M$40)))</f>
        <v>0</v>
      </c>
      <c r="II289" s="231">
        <f>IF(OR($O271=0,AND($AA$35="X",$D265="E")),0,II288-(II290*IF($I290&gt;0,$I290,1))+$I292*(1-(SUM($Q294:II294)/$M$40)))</f>
        <v>0</v>
      </c>
      <c r="IJ289" s="231">
        <f>IF(OR($O271=0,AND($AA$35="X",$D265="E")),0,IJ288-(IJ290*IF($I290&gt;0,$I290,1))+$I292*(1-(SUM($Q294:IJ294)/$M$40)))</f>
        <v>0</v>
      </c>
      <c r="IK289" s="231">
        <f>IF(OR($O271=0,AND($AA$35="X",$D265="E")),0,IK288-(IK290*IF($I290&gt;0,$I290,1))+$I292*(1-(SUM($Q294:IK294)/$M$40)))</f>
        <v>0</v>
      </c>
      <c r="IL289" s="231">
        <f>IF(OR($O271=0,AND($AA$35="X",$D265="E")),0,IL288-(IL290*IF($I290&gt;0,$I290,1))+$I292*(1-(SUM($Q294:IL294)/$M$40)))</f>
        <v>0</v>
      </c>
      <c r="IM289" s="231">
        <f>IF(OR($O271=0,AND($AA$35="X",$D265="E")),0,IM288-(IM290*IF($I290&gt;0,$I290,1))+$I292*(1-(SUM($Q294:IM294)/$M$40)))</f>
        <v>0</v>
      </c>
      <c r="IN289" s="231">
        <f>IF(OR($O271=0,AND($AA$35="X",$D265="E")),0,IN288-(IN290*IF($I290&gt;0,$I290,1))+$I292*(1-(SUM($Q294:IN294)/$M$40)))</f>
        <v>0</v>
      </c>
      <c r="IO289" s="231">
        <f>IF(OR($O271=0,AND($AA$35="X",$D265="E")),0,IO288-(IO290*IF($I290&gt;0,$I290,1))+$I292*(1-(SUM($Q294:IO294)/$M$40)))</f>
        <v>0</v>
      </c>
      <c r="IP289" s="231">
        <f>IF(OR($O271=0,AND($AA$35="X",$D265="E")),0,IP288-(IP290*IF($I290&gt;0,$I290,1))+$I292*(1-(SUM($Q294:IP294)/$M$40)))</f>
        <v>0</v>
      </c>
      <c r="IQ289" s="231">
        <f>IF(OR($O271=0,AND($AA$35="X",$D265="E")),0,IQ288-(IQ290*IF($I290&gt;0,$I290,1))+$I292*(1-(SUM($Q294:IQ294)/$M$40)))</f>
        <v>0</v>
      </c>
      <c r="IR289" s="231">
        <f>IF(OR($O271=0,AND($AA$35="X",$D265="E")),0,IR288-(IR290*IF($I290&gt;0,$I290,1))+$I292*(1-(SUM($Q294:IR294)/$M$40)))</f>
        <v>0</v>
      </c>
      <c r="IS289" s="231">
        <f>IF(OR($O271=0,AND($AA$35="X",$D265="E")),0,IS288-(IS290*IF($I290&gt;0,$I290,1))+$I292*(1-(SUM($Q294:IS294)/$M$40)))</f>
        <v>0</v>
      </c>
      <c r="IT289" s="231">
        <f>IF(OR($O271=0,AND($AA$35="X",$D265="E")),0,IT288-(IT290*IF($I290&gt;0,$I290,1))+$I292*(1-(SUM($Q294:IT294)/$M$40)))</f>
        <v>0</v>
      </c>
      <c r="IU289" s="231">
        <f>IF(OR($O271=0,AND($AA$35="X",$D265="E")),0,IU288-(IU290*IF($I290&gt;0,$I290,1))+$I292*(1-(SUM($Q294:IU294)/$M$40)))</f>
        <v>0</v>
      </c>
      <c r="IV289" s="231">
        <f>IF(OR($O271=0,AND($AA$35="X",$D265="E")),0,IV288-(IV290*IF($I290&gt;0,$I290,1))+$I292*(1-(SUM($Q294:IV294)/$M$40)))</f>
        <v>0</v>
      </c>
      <c r="IW289" s="231">
        <f>IF(OR($O271=0,AND($AA$35="X",$D265="E")),0,IW288-(IW290*IF($I290&gt;0,$I290,1))+$I292*(1-(SUM($Q294:IW294)/$M$40)))</f>
        <v>0</v>
      </c>
      <c r="IX289" s="231">
        <f>IF(OR($O271=0,AND($AA$35="X",$D265="E")),0,IX288-(IX290*IF($I290&gt;0,$I290,1))+$I292*(1-(SUM($Q294:IX294)/$M$40)))</f>
        <v>0</v>
      </c>
      <c r="IY289" s="231">
        <f>IF(OR($O271=0,AND($AA$35="X",$D265="E")),0,IY288-(IY290*IF($I290&gt;0,$I290,1))+$I292*(1-(SUM($Q294:IY294)/$M$40)))</f>
        <v>0</v>
      </c>
      <c r="IZ289" s="231">
        <f>IF(OR($O271=0,AND($AA$35="X",$D265="E")),0,IZ288-(IZ290*IF($I290&gt;0,$I290,1))+$I292*(1-(SUM($Q294:IZ294)/$M$40)))</f>
        <v>0</v>
      </c>
      <c r="JA289" s="231">
        <f>IF(OR($O271=0,AND($AA$35="X",$D265="E")),0,JA288-(JA290*IF($I290&gt;0,$I290,1))+$I292*(1-(SUM($Q294:JA294)/$M$40)))</f>
        <v>0</v>
      </c>
      <c r="JB289" s="231">
        <f>IF(OR($O271=0,AND($AA$35="X",$D265="E")),0,JB288-(JB290*IF($I290&gt;0,$I290,1))+$I292*(1-(SUM($Q294:JB294)/$M$40)))</f>
        <v>0</v>
      </c>
      <c r="JC289" s="231">
        <f>IF(OR($O271=0,AND($AA$35="X",$D265="E")),0,JC288-(JC290*IF($I290&gt;0,$I290,1))+$I292*(1-(SUM($Q294:JC294)/$M$40)))</f>
        <v>0</v>
      </c>
      <c r="JD289" s="231">
        <f>IF(OR($O271=0,AND($AA$35="X",$D265="E")),0,JD288-(JD290*IF($I290&gt;0,$I290,1))+$I292*(1-(SUM($Q294:JD294)/$M$40)))</f>
        <v>0</v>
      </c>
      <c r="JE289" s="231">
        <f>IF(OR($O271=0,AND($AA$35="X",$D265="E")),0,JE288-(JE290*IF($I290&gt;0,$I290,1))+$I292*(1-(SUM($Q294:JE294)/$M$40)))</f>
        <v>0</v>
      </c>
      <c r="JF289" s="231">
        <f>IF(OR($O271=0,AND($AA$35="X",$D265="E")),0,JF288-(JF290*IF($I290&gt;0,$I290,1))+$I292*(1-(SUM($Q294:JF294)/$M$40)))</f>
        <v>0</v>
      </c>
      <c r="JG289" s="231">
        <f>IF(OR($O271=0,AND($AA$35="X",$D265="E")),0,JG288-(JG290*IF($I290&gt;0,$I290,1))+$I292*(1-(SUM($Q294:JG294)/$M$40)))</f>
        <v>0</v>
      </c>
      <c r="JH289" s="231">
        <f>IF(OR($O271=0,AND($AA$35="X",$D265="E")),0,JH288-(JH290*IF($I290&gt;0,$I290,1))+$I292*(1-(SUM($Q294:JH294)/$M$40)))</f>
        <v>0</v>
      </c>
      <c r="JI289" s="231">
        <f>IF(OR($O271=0,AND($AA$35="X",$D265="E")),0,JI288-(JI290*IF($I290&gt;0,$I290,1))+$I292*(1-(SUM($Q294:JI294)/$M$40)))</f>
        <v>0</v>
      </c>
      <c r="JJ289" s="231">
        <f>IF(OR($O271=0,AND($AA$35="X",$D265="E")),0,JJ288-(JJ290*IF($I290&gt;0,$I290,1))+$I292*(1-(SUM($Q294:JJ294)/$M$40)))</f>
        <v>0</v>
      </c>
      <c r="JK289" s="231">
        <f>IF(OR($O271=0,AND($AA$35="X",$D265="E")),0,JK288-(JK290*IF($I290&gt;0,$I290,1))+$I292*(1-(SUM($Q294:JK294)/$M$40)))</f>
        <v>0</v>
      </c>
      <c r="JL289" s="231">
        <f>IF(OR($O271=0,AND($AA$35="X",$D265="E")),0,JL288-(JL290*IF($I290&gt;0,$I290,1))+$I292*(1-(SUM($Q294:JL294)/$M$40)))</f>
        <v>0</v>
      </c>
      <c r="JM289" s="231">
        <f>IF(OR($O271=0,AND($AA$35="X",$D265="E")),0,JM288-(JM290*IF($I290&gt;0,$I290,1))+$I292*(1-(SUM($Q294:JM294)/$M$40)))</f>
        <v>0</v>
      </c>
      <c r="JN289" s="231">
        <f>IF(OR($O271=0,AND($AA$35="X",$D265="E")),0,JN288-(JN290*IF($I290&gt;0,$I290,1))+$I292*(1-(SUM($Q294:JN294)/$M$40)))</f>
        <v>0</v>
      </c>
      <c r="JO289" s="231">
        <f>IF(OR($O271=0,AND($AA$35="X",$D265="E")),0,JO288-(JO290*IF($I290&gt;0,$I290,1))+$I292*(1-(SUM($Q294:JO294)/$M$40)))</f>
        <v>0</v>
      </c>
      <c r="JP289" s="231">
        <f>IF(OR($O271=0,AND($AA$35="X",$D265="E")),0,JP288-(JP290*IF($I290&gt;0,$I290,1))+$I292*(1-(SUM($Q294:JP294)/$M$40)))</f>
        <v>0</v>
      </c>
      <c r="JQ289" s="231">
        <f>IF(OR($O271=0,AND($AA$35="X",$D265="E")),0,JQ288-(JQ290*IF($I290&gt;0,$I290,1))+$I292*(1-(SUM($Q294:JQ294)/$M$40)))</f>
        <v>0</v>
      </c>
      <c r="JR289" s="231">
        <f>IF(OR($O271=0,AND($AA$35="X",$D265="E")),0,JR288-(JR290*IF($I290&gt;0,$I290,1))+$I292*(1-(SUM($Q294:JR294)/$M$40)))</f>
        <v>0</v>
      </c>
      <c r="JS289" s="231">
        <f>IF(OR($O271=0,AND($AA$35="X",$D265="E")),0,JS288-(JS290*IF($I290&gt;0,$I290,1))+$I292*(1-(SUM($Q294:JS294)/$M$40)))</f>
        <v>0</v>
      </c>
      <c r="JT289" s="231">
        <f>IF(OR($O271=0,AND($AA$35="X",$D265="E")),0,JT288-(JT290*IF($I290&gt;0,$I290,1))+$I292*(1-(SUM($Q294:JT294)/$M$40)))</f>
        <v>0</v>
      </c>
      <c r="JU289" s="231">
        <f>IF(OR($O271=0,AND($AA$35="X",$D265="E")),0,JU288-(JU290*IF($I290&gt;0,$I290,1))+$I292*(1-(SUM($Q294:JU294)/$M$40)))</f>
        <v>0</v>
      </c>
      <c r="JV289" s="231">
        <f>IF(OR($O271=0,AND($AA$35="X",$D265="E")),0,JV288-(JV290*IF($I290&gt;0,$I290,1))+$I292*(1-(SUM($Q294:JV294)/$M$40)))</f>
        <v>0</v>
      </c>
      <c r="JW289" s="231">
        <f>IF(OR($O271=0,AND($AA$35="X",$D265="E")),0,JW288-(JW290*IF($I290&gt;0,$I290,1))+$I292*(1-(SUM($Q294:JW294)/$M$40)))</f>
        <v>0</v>
      </c>
      <c r="JX289" s="231">
        <f>IF(OR($O271=0,AND($AA$35="X",$D265="E")),0,JX288-(JX290*IF($I290&gt;0,$I290,1))+$I292*(1-(SUM($Q294:JX294)/$M$40)))</f>
        <v>0</v>
      </c>
      <c r="JY289" s="231">
        <f>IF(OR($O271=0,AND($AA$35="X",$D265="E")),0,JY288-(JY290*IF($I290&gt;0,$I290,1))+$I292*(1-(SUM($Q294:JY294)/$M$40)))</f>
        <v>0</v>
      </c>
      <c r="JZ289" s="231">
        <f>IF(OR($O271=0,AND($AA$35="X",$D265="E")),0,JZ288-(JZ290*IF($I290&gt;0,$I290,1))+$I292*(1-(SUM($Q294:JZ294)/$M$40)))</f>
        <v>0</v>
      </c>
      <c r="KA289" s="231">
        <f>IF(OR($O271=0,AND($AA$35="X",$D265="E")),0,KA288-(KA290*IF($I290&gt;0,$I290,1))+$I292*(1-(SUM($Q294:KA294)/$M$40)))</f>
        <v>0</v>
      </c>
      <c r="KB289" s="231">
        <f>IF(OR($O271=0,AND($AA$35="X",$D265="E")),0,KB288-(KB290*IF($I290&gt;0,$I290,1))+$I292*(1-(SUM($Q294:KB294)/$M$40)))</f>
        <v>0</v>
      </c>
      <c r="KC289" s="231">
        <f>IF(OR($O271=0,AND($AA$35="X",$D265="E")),0,KC288-(KC290*IF($I290&gt;0,$I290,1))+$I292*(1-(SUM($Q294:KC294)/$M$40)))</f>
        <v>0</v>
      </c>
      <c r="KD289" s="231">
        <f>IF(OR($O271=0,AND($AA$35="X",$D265="E")),0,KD288-(KD290*IF($I290&gt;0,$I290,1))+$I292*(1-(SUM($Q294:KD294)/$M$40)))</f>
        <v>0</v>
      </c>
      <c r="KE289" s="231">
        <f>IF(OR($O271=0,AND($AA$35="X",$D265="E")),0,KE288-(KE290*IF($I290&gt;0,$I290,1))+$I292*(1-(SUM($Q294:KE294)/$M$40)))</f>
        <v>0</v>
      </c>
      <c r="KF289" s="231">
        <f>IF(OR($O271=0,AND($AA$35="X",$D265="E")),0,KF288-(KF290*IF($I290&gt;0,$I290,1))+$I292*(1-(SUM($Q294:KF294)/$M$40)))</f>
        <v>0</v>
      </c>
      <c r="KG289" s="231">
        <f>IF(OR($O271=0,AND($AA$35="X",$D265="E")),0,KG288-(KG290*IF($I290&gt;0,$I290,1))+$I292*(1-(SUM($Q294:KG294)/$M$40)))</f>
        <v>0</v>
      </c>
      <c r="KH289" s="231">
        <f>IF(OR($O271=0,AND($AA$35="X",$D265="E")),0,KH288-(KH290*IF($I290&gt;0,$I290,1))+$I292*(1-(SUM($Q294:KH294)/$M$40)))</f>
        <v>0</v>
      </c>
      <c r="KI289" s="231">
        <f>IF(OR($O271=0,AND($AA$35="X",$D265="E")),0,KI288-(KI290*IF($I290&gt;0,$I290,1))+$I292*(1-(SUM($Q294:KI294)/$M$40)))</f>
        <v>0</v>
      </c>
      <c r="KJ289" s="231">
        <f>IF(OR($O271=0,AND($AA$35="X",$D265="E")),0,KJ288-(KJ290*IF($I290&gt;0,$I290,1))+$I292*(1-(SUM($Q294:KJ294)/$M$40)))</f>
        <v>0</v>
      </c>
      <c r="KK289" s="231">
        <f>IF(OR($O271=0,AND($AA$35="X",$D265="E")),0,KK288-(KK290*IF($I290&gt;0,$I290,1))+$I292*(1-(SUM($Q294:KK294)/$M$40)))</f>
        <v>0</v>
      </c>
      <c r="KL289" s="231">
        <f>IF(OR($O271=0,AND($AA$35="X",$D265="E")),0,KL288-(KL290*IF($I290&gt;0,$I290,1))+$I292*(1-(SUM($Q294:KL294)/$M$40)))</f>
        <v>0</v>
      </c>
      <c r="KM289" s="231">
        <f>IF(OR($O271=0,AND($AA$35="X",$D265="E")),0,KM288-(KM290*IF($I290&gt;0,$I290,1))+$I292*(1-(SUM($Q294:KM294)/$M$40)))</f>
        <v>0</v>
      </c>
      <c r="KN289" s="231">
        <f>IF(OR($O271=0,AND($AA$35="X",$D265="E")),0,KN288-(KN290*IF($I290&gt;0,$I290,1))+$I292*(1-(SUM($Q294:KN294)/$M$40)))</f>
        <v>0</v>
      </c>
      <c r="KO289" s="231">
        <f>IF(OR($O271=0,AND($AA$35="X",$D265="E")),0,KO288-(KO290*IF($I290&gt;0,$I290,1))+$I292*(1-(SUM($Q294:KO294)/$M$40)))</f>
        <v>0</v>
      </c>
      <c r="KP289" s="231">
        <f>IF(OR($O271=0,AND($AA$35="X",$D265="E")),0,KP288-(KP290*IF($I290&gt;0,$I290,1))+$I292*(1-(SUM($Q294:KP294)/$M$40)))</f>
        <v>0</v>
      </c>
      <c r="KQ289" s="231">
        <f>IF(OR($O271=0,AND($AA$35="X",$D265="E")),0,KQ288-(KQ290*IF($I290&gt;0,$I290,1))+$I292*(1-(SUM($Q294:KQ294)/$M$40)))</f>
        <v>0</v>
      </c>
      <c r="KR289" s="231">
        <f>IF(OR($O271=0,AND($AA$35="X",$D265="E")),0,KR288-(KR290*IF($I290&gt;0,$I290,1))+$I292*(1-(SUM($Q294:KR294)/$M$40)))</f>
        <v>0</v>
      </c>
      <c r="KS289" s="231">
        <f>IF(OR($O271=0,AND($AA$35="X",$D265="E")),0,KS288-(KS290*IF($I290&gt;0,$I290,1))+$I292*(1-(SUM($Q294:KS294)/$M$40)))</f>
        <v>0</v>
      </c>
      <c r="KT289" s="231">
        <f>IF(OR($O271=0,AND($AA$35="X",$D265="E")),0,KT288-(KT290*IF($I290&gt;0,$I290,1))+$I292*(1-(SUM($Q294:KT294)/$M$40)))</f>
        <v>0</v>
      </c>
      <c r="KU289" s="231">
        <f>IF(OR($O271=0,AND($AA$35="X",$D265="E")),0,KU288-(KU290*IF($I290&gt;0,$I290,1))+$I292*(1-(SUM($Q294:KU294)/$M$40)))</f>
        <v>0</v>
      </c>
      <c r="KV289" s="231">
        <f>IF(OR($O271=0,AND($AA$35="X",$D265="E")),0,KV288-(KV290*IF($I290&gt;0,$I290,1))+$I292*(1-(SUM($Q294:KV294)/$M$40)))</f>
        <v>0</v>
      </c>
      <c r="KW289" s="231">
        <f>IF(OR($O271=0,AND($AA$35="X",$D265="E")),0,KW288-(KW290*IF($I290&gt;0,$I290,1))+$I292*(1-(SUM($Q294:KW294)/$M$40)))</f>
        <v>0</v>
      </c>
      <c r="KX289" s="231">
        <f>IF(OR($O271=0,AND($AA$35="X",$D265="E")),0,KX288-(KX290*IF($I290&gt;0,$I290,1))+$I292*(1-(SUM($Q294:KX294)/$M$40)))</f>
        <v>0</v>
      </c>
      <c r="KY289" s="231">
        <f>IF(OR($O271=0,AND($AA$35="X",$D265="E")),0,KY288-(KY290*IF($I290&gt;0,$I290,1))+$I292*(1-(SUM($Q294:KY294)/$M$40)))</f>
        <v>0</v>
      </c>
      <c r="KZ289" s="231">
        <f>IF(OR($O271=0,AND($AA$35="X",$D265="E")),0,KZ288-(KZ290*IF($I290&gt;0,$I290,1))+$I292*(1-(SUM($Q294:KZ294)/$M$40)))</f>
        <v>0</v>
      </c>
      <c r="LA289" s="231">
        <f>IF(OR($O271=0,AND($AA$35="X",$D265="E")),0,LA288-(LA290*IF($I290&gt;0,$I290,1))+$I292*(1-(SUM($Q294:LA294)/$M$40)))</f>
        <v>0</v>
      </c>
      <c r="LB289" s="231">
        <f>IF(OR($O271=0,AND($AA$35="X",$D265="E")),0,LB288-(LB290*IF($I290&gt;0,$I290,1))+$I292*(1-(SUM($Q294:LB294)/$M$40)))</f>
        <v>0</v>
      </c>
      <c r="LC289" s="231">
        <f>IF(OR($O271=0,AND($AA$35="X",$D265="E")),0,LC288-(LC290*IF($I290&gt;0,$I290,1))+$I292*(1-(SUM($Q294:LC294)/$M$40)))</f>
        <v>0</v>
      </c>
      <c r="LD289" s="231">
        <f>IF(OR($O271=0,AND($AA$35="X",$D265="E")),0,LD288-(LD290*IF($I290&gt;0,$I290,1))+$I292*(1-(SUM($Q294:LD294)/$M$40)))</f>
        <v>0</v>
      </c>
      <c r="LE289" s="231">
        <f>IF(OR($O271=0,AND($AA$35="X",$D265="E")),0,LE288-(LE290*IF($I290&gt;0,$I290,1))+$I292*(1-(SUM($Q294:LE294)/$M$40)))</f>
        <v>0</v>
      </c>
      <c r="LF289" s="231">
        <f>IF(OR($O271=0,AND($AA$35="X",$D265="E")),0,LF288-(LF290*IF($I290&gt;0,$I290,1))+$I292*(1-(SUM($Q294:LF294)/$M$40)))</f>
        <v>0</v>
      </c>
      <c r="LG289" s="231">
        <f>IF(OR($O271=0,AND($AA$35="X",$D265="E")),0,LG288-(LG290*IF($I290&gt;0,$I290,1))+$I292*(1-(SUM($Q294:LG294)/$M$40)))</f>
        <v>0</v>
      </c>
      <c r="LH289" s="231">
        <f>IF(OR($O271=0,AND($AA$35="X",$D265="E")),0,LH288-(LH290*IF($I290&gt;0,$I290,1))+$I292*(1-(SUM($Q294:LH294)/$M$40)))</f>
        <v>0</v>
      </c>
      <c r="LI289" s="231">
        <f>IF(OR($O271=0,AND($AA$35="X",$D265="E")),0,LI288-(LI290*IF($I290&gt;0,$I290,1))+$I292*(1-(SUM($Q294:LI294)/$M$40)))</f>
        <v>0</v>
      </c>
      <c r="LJ289" s="231">
        <f>IF(OR($O271=0,AND($AA$35="X",$D265="E")),0,LJ288-(LJ290*IF($I290&gt;0,$I290,1))+$I292*(1-(SUM($Q294:LJ294)/$M$40)))</f>
        <v>0</v>
      </c>
      <c r="LK289" s="231">
        <f>IF(OR($O271=0,AND($AA$35="X",$D265="E")),0,LK288-(LK290*IF($I290&gt;0,$I290,1))+$I292*(1-(SUM($Q294:LK294)/$M$40)))</f>
        <v>0</v>
      </c>
      <c r="LL289" s="231">
        <f>IF(OR($O271=0,AND($AA$35="X",$D265="E")),0,LL288-(LL290*IF($I290&gt;0,$I290,1))+$I292*(1-(SUM($Q294:LL294)/$M$40)))</f>
        <v>0</v>
      </c>
      <c r="LM289" s="231">
        <f>IF(OR($O271=0,AND($AA$35="X",$D265="E")),0,LM288-(LM290*IF($I290&gt;0,$I290,1))+$I292*(1-(SUM($Q294:LM294)/$M$40)))</f>
        <v>0</v>
      </c>
      <c r="LN289" s="231">
        <f>IF(OR($O271=0,AND($AA$35="X",$D265="E")),0,LN288-(LN290*IF($I290&gt;0,$I290,1))+$I292*(1-(SUM($Q294:LN294)/$M$40)))</f>
        <v>0</v>
      </c>
      <c r="LO289" s="231">
        <f>IF(OR($O271=0,AND($AA$35="X",$D265="E")),0,LO288-(LO290*IF($I290&gt;0,$I290,1))+$I292*(1-(SUM($Q294:LO294)/$M$40)))</f>
        <v>0</v>
      </c>
      <c r="LP289" s="231">
        <f>IF(OR($O271=0,AND($AA$35="X",$D265="E")),0,LP288-(LP290*IF($I290&gt;0,$I290,1))+$I292*(1-(SUM($Q294:LP294)/$M$40)))</f>
        <v>0</v>
      </c>
      <c r="LQ289" s="231">
        <f>IF(OR($O271=0,AND($AA$35="X",$D265="E")),0,LQ288-(LQ290*IF($I290&gt;0,$I290,1))+$I292*(1-(SUM($Q294:LQ294)/$M$40)))</f>
        <v>0</v>
      </c>
      <c r="LR289" s="231">
        <f>IF(OR($O271=0,AND($AA$35="X",$D265="E")),0,LR288-(LR290*IF($I290&gt;0,$I290,1))+$I292*(1-(SUM($Q294:LR294)/$M$40)))</f>
        <v>0</v>
      </c>
      <c r="LS289" s="231">
        <f>IF(OR($O271=0,AND($AA$35="X",$D265="E")),0,LS288-(LS290*IF($I290&gt;0,$I290,1))+$I292*(1-(SUM($Q294:LS294)/$M$40)))</f>
        <v>0</v>
      </c>
      <c r="LT289" s="231">
        <f>IF(OR($O271=0,AND($AA$35="X",$D265="E")),0,LT288-(LT290*IF($I290&gt;0,$I290,1))+$I292*(1-(SUM($Q294:LT294)/$M$40)))</f>
        <v>0</v>
      </c>
      <c r="LU289" s="231">
        <f>IF(OR($O271=0,AND($AA$35="X",$D265="E")),0,LU288-(LU290*IF($I290&gt;0,$I290,1))+$I292*(1-(SUM($Q294:LU294)/$M$40)))</f>
        <v>0</v>
      </c>
      <c r="LV289" s="231">
        <f>IF(OR($O271=0,AND($AA$35="X",$D265="E")),0,LV288-(LV290*IF($I290&gt;0,$I290,1))+$I292*(1-(SUM($Q294:LV294)/$M$40)))</f>
        <v>0</v>
      </c>
      <c r="LW289" s="231">
        <f>IF(OR($O271=0,AND($AA$35="X",$D265="E")),0,LW288-(LW290*IF($I290&gt;0,$I290,1))+$I292*(1-(SUM($Q294:LW294)/$M$40)))</f>
        <v>0</v>
      </c>
      <c r="LX289" s="231">
        <f>IF(OR($O271=0,AND($AA$35="X",$D265="E")),0,LX288-(LX290*IF($I290&gt;0,$I290,1))+$I292*(1-(SUM($Q294:LX294)/$M$40)))</f>
        <v>0</v>
      </c>
      <c r="LY289" s="231">
        <f>IF(OR($O271=0,AND($AA$35="X",$D265="E")),0,LY288-(LY290*IF($I290&gt;0,$I290,1))+$I292*(1-(SUM($Q294:LY294)/$M$40)))</f>
        <v>0</v>
      </c>
      <c r="LZ289" s="231">
        <f>IF(OR($O271=0,AND($AA$35="X",$D265="E")),0,LZ288-(LZ290*IF($I290&gt;0,$I290,1))+$I292*(1-(SUM($Q294:LZ294)/$M$40)))</f>
        <v>0</v>
      </c>
      <c r="MA289" s="231">
        <f>IF(OR($O271=0,AND($AA$35="X",$D265="E")),0,MA288-(MA290*IF($I290&gt;0,$I290,1))+$I292*(1-(SUM($Q294:MA294)/$M$40)))</f>
        <v>0</v>
      </c>
      <c r="MB289" s="231">
        <f>IF(OR($O271=0,AND($AA$35="X",$D265="E")),0,MB288-(MB290*IF($I290&gt;0,$I290,1))+$I292*(1-(SUM($Q294:MB294)/$M$40)))</f>
        <v>0</v>
      </c>
      <c r="MC289" s="231">
        <f>IF(OR($O271=0,AND($AA$35="X",$D265="E")),0,MC288-(MC290*IF($I290&gt;0,$I290,1))+$I292*(1-(SUM($Q294:MC294)/$M$40)))</f>
        <v>0</v>
      </c>
      <c r="MD289" s="231">
        <f>IF(OR($O271=0,AND($AA$35="X",$D265="E")),0,MD288-(MD290*IF($I290&gt;0,$I290,1))+$I292*(1-(SUM($Q294:MD294)/$M$40)))</f>
        <v>0</v>
      </c>
      <c r="ME289" s="231">
        <f>IF(OR($O271=0,AND($AA$35="X",$D265="E")),0,ME288-(ME290*IF($I290&gt;0,$I290,1))+$I292*(1-(SUM($Q294:ME294)/$M$40)))</f>
        <v>0</v>
      </c>
      <c r="MF289" s="231">
        <f>IF(OR($O271=0,AND($AA$35="X",$D265="E")),0,MF288-(MF290*IF($I290&gt;0,$I290,1))+$I292*(1-(SUM($Q294:MF294)/$M$40)))</f>
        <v>0</v>
      </c>
      <c r="MG289" s="231">
        <f>IF(OR($O271=0,AND($AA$35="X",$D265="E")),0,MG288-(MG290*IF($I290&gt;0,$I290,1))+$I292*(1-(SUM($Q294:MG294)/$M$40)))</f>
        <v>0</v>
      </c>
      <c r="MH289" s="231">
        <f>IF(OR($O271=0,AND($AA$35="X",$D265="E")),0,MH288-(MH290*IF($I290&gt;0,$I290,1))+$I292*(1-(SUM($Q294:MH294)/$M$40)))</f>
        <v>0</v>
      </c>
      <c r="MI289" s="231">
        <f>IF(OR($O271=0,AND($AA$35="X",$D265="E")),0,MI288-(MI290*IF($I290&gt;0,$I290,1))+$I292*(1-(SUM($Q294:MI294)/$M$40)))</f>
        <v>0</v>
      </c>
      <c r="MJ289" s="231">
        <f>IF(OR($O271=0,AND($AA$35="X",$D265="E")),0,MJ288-(MJ290*IF($I290&gt;0,$I290,1))+$I292*(1-(SUM($Q294:MJ294)/$M$40)))</f>
        <v>0</v>
      </c>
      <c r="MK289" s="231">
        <f>IF(OR($O271=0,AND($AA$35="X",$D265="E")),0,MK288-(MK290*IF($I290&gt;0,$I290,1))+$I292*(1-(SUM($Q294:MK294)/$M$40)))</f>
        <v>0</v>
      </c>
      <c r="ML289" s="231">
        <f>IF(OR($O271=0,AND($AA$35="X",$D265="E")),0,ML288-(ML290*IF($I290&gt;0,$I290,1))+$I292*(1-(SUM($Q294:ML294)/$M$40)))</f>
        <v>0</v>
      </c>
      <c r="MM289" s="231">
        <f>IF(OR($O271=0,AND($AA$35="X",$D265="E")),0,MM288-(MM290*IF($I290&gt;0,$I290,1))+$I292*(1-(SUM($Q294:MM294)/$M$40)))</f>
        <v>0</v>
      </c>
      <c r="MN289" s="231">
        <f>IF(OR($O271=0,AND($AA$35="X",$D265="E")),0,MN288-(MN290*IF($I290&gt;0,$I290,1))+$I292*(1-(SUM($Q294:MN294)/$M$40)))</f>
        <v>0</v>
      </c>
      <c r="MO289" s="231">
        <f>IF(OR($O271=0,AND($AA$35="X",$D265="E")),0,MO288-(MO290*IF($I290&gt;0,$I290,1))+$I292*(1-(SUM($Q294:MO294)/$M$40)))</f>
        <v>0</v>
      </c>
      <c r="MP289" s="231">
        <f>IF(OR($O271=0,AND($AA$35="X",$D265="E")),0,MP288-(MP290*IF($I290&gt;0,$I290,1))+$I292*(1-(SUM($Q294:MP294)/$M$40)))</f>
        <v>0</v>
      </c>
      <c r="MQ289" s="231">
        <f>IF(OR($O271=0,AND($AA$35="X",$D265="E")),0,MQ288-(MQ290*IF($I290&gt;0,$I290,1))+$I292*(1-(SUM($Q294:MQ294)/$M$40)))</f>
        <v>0</v>
      </c>
      <c r="MR289" s="231">
        <f>IF(OR($O271=0,AND($AA$35="X",$D265="E")),0,MR288-(MR290*IF($I290&gt;0,$I290,1))+$I292*(1-(SUM($Q294:MR294)/$M$40)))</f>
        <v>0</v>
      </c>
      <c r="MS289" s="231">
        <f>IF(OR($O271=0,AND($AA$35="X",$D265="E")),0,MS288-(MS290*IF($I290&gt;0,$I290,1))+$I292*(1-(SUM($Q294:MS294)/$M$40)))</f>
        <v>0</v>
      </c>
      <c r="MT289" s="231">
        <f>IF(OR($O271=0,AND($AA$35="X",$D265="E")),0,MT288-(MT290*IF($I290&gt;0,$I290,1))+$I292*(1-(SUM($Q294:MT294)/$M$40)))</f>
        <v>0</v>
      </c>
      <c r="MU289" s="231">
        <f>IF(OR($O271=0,AND($AA$35="X",$D265="E")),0,MU288-(MU290*IF($I290&gt;0,$I290,1))+$I292*(1-(SUM($Q294:MU294)/$M$40)))</f>
        <v>0</v>
      </c>
      <c r="MV289" s="231">
        <f>IF(OR($O271=0,AND($AA$35="X",$D265="E")),0,MV288-(MV290*IF($I290&gt;0,$I290,1))+$I292*(1-(SUM($Q294:MV294)/$M$40)))</f>
        <v>0</v>
      </c>
      <c r="MW289" s="231">
        <f>IF(OR($O271=0,AND($AA$35="X",$D265="E")),0,MW288-(MW290*IF($I290&gt;0,$I290,1))+$I292*(1-(SUM($Q294:MW294)/$M$40)))</f>
        <v>0</v>
      </c>
      <c r="MX289" s="231">
        <f>IF(OR($O271=0,AND($AA$35="X",$D265="E")),0,MX288-(MX290*IF($I290&gt;0,$I290,1))+$I292*(1-(SUM($Q294:MX294)/$M$40)))</f>
        <v>0</v>
      </c>
      <c r="MY289" s="231">
        <f>IF(OR($O271=0,AND($AA$35="X",$D265="E")),0,MY288-(MY290*IF($I290&gt;0,$I290,1))+$I292*(1-(SUM($Q294:MY294)/$M$40)))</f>
        <v>0</v>
      </c>
      <c r="MZ289" s="231">
        <f>IF(OR($O271=0,AND($AA$35="X",$D265="E")),0,MZ288-(MZ290*IF($I290&gt;0,$I290,1))+$I292*(1-(SUM($Q294:MZ294)/$M$40)))</f>
        <v>0</v>
      </c>
      <c r="NA289" s="231">
        <f>IF(OR($O271=0,AND($AA$35="X",$D265="E")),0,NA288-(NA290*IF($I290&gt;0,$I290,1))+$I292*(1-(SUM($Q294:NA294)/$M$40)))</f>
        <v>0</v>
      </c>
      <c r="NB289" s="231">
        <f>IF(OR($O271=0,AND($AA$35="X",$D265="E")),0,NB288-(NB290*IF($I290&gt;0,$I290,1))+$I292*(1-(SUM($Q294:NB294)/$M$40)))</f>
        <v>0</v>
      </c>
      <c r="NC289" s="231">
        <f>IF(OR($O271=0,AND($AA$35="X",$D265="E")),0,NC288-(NC290*IF($I290&gt;0,$I290,1))+$I292*(1-(SUM($Q294:NC294)/$M$40)))</f>
        <v>0</v>
      </c>
      <c r="ND289" s="231">
        <f>IF(OR($O271=0,AND($AA$35="X",$D265="E")),0,ND288-(ND290*IF($I290&gt;0,$I290,1))+$I292*(1-(SUM($Q294:ND294)/$M$40)))</f>
        <v>0</v>
      </c>
      <c r="NE289" s="231">
        <f>IF(OR($O271=0,AND($AA$35="X",$D265="E")),0,NE288-(NE290*IF($I290&gt;0,$I290,1))+$I292*(1-(SUM($Q294:NE294)/$M$40)))</f>
        <v>0</v>
      </c>
      <c r="NF289" s="231">
        <f>IF(OR($O271=0,AND($AA$35="X",$D265="E")),0,NF288-(NF290*IF($I290&gt;0,$I290,1))+$I292*(1-(SUM($Q294:NF294)/$M$40)))</f>
        <v>0</v>
      </c>
      <c r="NG289" s="231">
        <f>IF(OR($O271=0,AND($AA$35="X",$D265="E")),0,NG288-(NG290*IF($I290&gt;0,$I290,1))+$I292*(1-(SUM($Q294:NG294)/$M$40)))</f>
        <v>0</v>
      </c>
      <c r="NH289" s="231">
        <f>IF(OR($O271=0,AND($AA$35="X",$D265="E")),0,NH288-(NH290*IF($I290&gt;0,$I290,1))+$I292*(1-(SUM($Q294:NH294)/$M$40)))</f>
        <v>0</v>
      </c>
      <c r="NI289" s="231">
        <f>IF(OR($O271=0,AND($AA$35="X",$D265="E")),0,NI288-(NI290*IF($I290&gt;0,$I290,1))+$I292*(1-(SUM($Q294:NI294)/$M$40)))</f>
        <v>0</v>
      </c>
      <c r="NJ289" s="231">
        <f>IF(OR($O271=0,AND($AA$35="X",$D265="E")),0,NJ288-(NJ290*IF($I290&gt;0,$I290,1))+$I292*(1-(SUM($Q294:NJ294)/$M$40)))</f>
        <v>0</v>
      </c>
      <c r="NK289" s="231">
        <f>IF(OR($O271=0,AND($AA$35="X",$D265="E")),0,NK288-(NK290*IF($I290&gt;0,$I290,1))+$I292*(1-(SUM($Q294:NK294)/$M$40)))</f>
        <v>0</v>
      </c>
      <c r="NL289" s="231">
        <f>IF(OR($O271=0,AND($AA$35="X",$D265="E")),0,NL288-(NL290*IF($I290&gt;0,$I290,1))+$I292*(1-(SUM($Q294:NL294)/$M$40)))</f>
        <v>0</v>
      </c>
      <c r="NM289" s="231">
        <f>IF(OR($O271=0,AND($AA$35="X",$D265="E")),0,NM288-(NM290*IF($I290&gt;0,$I290,1))+$I292*(1-(SUM($Q294:NM294)/$M$40)))</f>
        <v>0</v>
      </c>
      <c r="NN289" s="231">
        <f>IF(OR($O271=0,AND($AA$35="X",$D265="E")),0,NN288-(NN290*IF($I290&gt;0,$I290,1))+$I292*(1-(SUM($Q294:NN294)/$M$40)))</f>
        <v>0</v>
      </c>
      <c r="NO289" s="231">
        <f>IF(OR($O271=0,AND($AA$35="X",$D265="E")),0,NO288-(NO290*IF($I290&gt;0,$I290,1))+$I292*(1-(SUM($Q294:NO294)/$M$40)))</f>
        <v>0</v>
      </c>
      <c r="NP289" s="231">
        <f>IF(OR($O271=0,AND($AA$35="X",$D265="E")),0,NP288-(NP290*IF($I290&gt;0,$I290,1))+$I292*(1-(SUM($Q294:NP294)/$M$40)))</f>
        <v>0</v>
      </c>
      <c r="NQ289" s="231">
        <f>IF(OR($O271=0,AND($AA$35="X",$D265="E")),0,NQ288-(NQ290*IF($I290&gt;0,$I290,1))+$I292*(1-(SUM($Q294:NQ294)/$M$40)))</f>
        <v>0</v>
      </c>
      <c r="NR289" s="231">
        <f>IF(OR($O271=0,AND($AA$35="X",$D265="E")),0,NR288-(NR290*IF($I290&gt;0,$I290,1))+$I292*(1-(SUM($Q294:NR294)/$M$40)))</f>
        <v>0</v>
      </c>
      <c r="NS289" s="231">
        <f>IF(OR($O271=0,AND($AA$35="X",$D265="E")),0,NS288-(NS290*IF($I290&gt;0,$I290,1))+$I292*(1-(SUM($Q294:NS294)/$M$40)))</f>
        <v>0</v>
      </c>
      <c r="NT289" s="231">
        <f>IF(OR($O271=0,AND($AA$35="X",$D265="E")),0,NT288-(NT290*IF($I290&gt;0,$I290,1))+$I292*(1-(SUM($Q294:NT294)/$M$40)))</f>
        <v>0</v>
      </c>
      <c r="NU289" s="231">
        <f>IF(OR($O271=0,AND($AA$35="X",$D265="E")),0,NU288-(NU290*IF($I290&gt;0,$I290,1))+$I292*(1-(SUM($Q294:NU294)/$M$40)))</f>
        <v>0</v>
      </c>
      <c r="NV289" s="231">
        <f>IF(OR($O271=0,AND($AA$35="X",$D265="E")),0,NV288-(NV290*IF($I290&gt;0,$I290,1))+$I292*(1-(SUM($Q294:NV294)/$M$40)))</f>
        <v>0</v>
      </c>
      <c r="NW289" s="231">
        <f>IF(OR($O271=0,AND($AA$35="X",$D265="E")),0,NW288-(NW290*IF($I290&gt;0,$I290,1))+$I292*(1-(SUM($Q294:NW294)/$M$40)))</f>
        <v>0</v>
      </c>
      <c r="NX289" s="231">
        <f>IF(OR($O271=0,AND($AA$35="X",$D265="E")),0,NX288-(NX290*IF($I290&gt;0,$I290,1))+$I292*(1-(SUM($Q294:NX294)/$M$40)))</f>
        <v>0</v>
      </c>
      <c r="NY289" s="231">
        <f>IF(OR($O271=0,AND($AA$35="X",$D265="E")),0,NY288-(NY290*IF($I290&gt;0,$I290,1))+$I292*(1-(SUM($Q294:NY294)/$M$40)))</f>
        <v>0</v>
      </c>
      <c r="NZ289" s="231">
        <f>IF(OR($O271=0,AND($AA$35="X",$D265="E")),0,NZ288-(NZ290*IF($I290&gt;0,$I290,1))+$I292*(1-(SUM($Q294:NZ294)/$M$40)))</f>
        <v>0</v>
      </c>
      <c r="OA289" s="231">
        <f>IF(OR($O271=0,AND($AA$35="X",$D265="E")),0,OA288-(OA290*IF($I290&gt;0,$I290,1))+$I292*(1-(SUM($Q294:OA294)/$M$40)))</f>
        <v>0</v>
      </c>
      <c r="OB289" s="231">
        <f>IF(OR($O271=0,AND($AA$35="X",$D265="E")),0,OB288-(OB290*IF($I290&gt;0,$I290,1))+$I292*(1-(SUM($Q294:OB294)/$M$40)))</f>
        <v>0</v>
      </c>
      <c r="OC289" s="231">
        <f>IF(OR($O271=0,AND($AA$35="X",$D265="E")),0,OC288-(OC290*IF($I290&gt;0,$I290,1))+$I292*(1-(SUM($Q294:OC294)/$M$40)))</f>
        <v>0</v>
      </c>
      <c r="OD289" s="231">
        <f>IF(OR($O271=0,AND($AA$35="X",$D265="E")),0,OD288-(OD290*IF($I290&gt;0,$I290,1))+$I292*(1-(SUM($Q294:OD294)/$M$40)))</f>
        <v>0</v>
      </c>
      <c r="OE289" s="231">
        <f>IF(OR($O271=0,AND($AA$35="X",$D265="E")),0,OE288-(OE290*IF($I290&gt;0,$I290,1))+$I292*(1-(SUM($Q294:OE294)/$M$40)))</f>
        <v>0</v>
      </c>
      <c r="OF289" s="231">
        <f>IF(OR($O271=0,AND($AA$35="X",$D265="E")),0,OF288-(OF290*IF($I290&gt;0,$I290,1))+$I292*(1-(SUM($Q294:OF294)/$M$40)))</f>
        <v>0</v>
      </c>
      <c r="OG289" s="231">
        <f>IF(OR($O271=0,AND($AA$35="X",$D265="E")),0,OG288-(OG290*IF($I290&gt;0,$I290,1))+$I292*(1-(SUM($Q294:OG294)/$M$40)))</f>
        <v>0</v>
      </c>
      <c r="OH289" s="231">
        <f>IF(OR($O271=0,AND($AA$35="X",$D265="E")),0,OH288-(OH290*IF($I290&gt;0,$I290,1))+$I292*(1-(SUM($Q294:OH294)/$M$40)))</f>
        <v>0</v>
      </c>
      <c r="OI289" s="231">
        <f>IF(OR($O271=0,AND($AA$35="X",$D265="E")),0,OI288-(OI290*IF($I290&gt;0,$I290,1))+$I292*(1-(SUM($Q294:OI294)/$M$40)))</f>
        <v>0</v>
      </c>
      <c r="OJ289" s="231">
        <f>IF(OR($O271=0,AND($AA$35="X",$D265="E")),0,OJ288-(OJ290*IF($I290&gt;0,$I290,1))+$I292*(1-(SUM($Q294:OJ294)/$M$40)))</f>
        <v>0</v>
      </c>
      <c r="OK289" s="231">
        <f>IF(OR($O271=0,AND($AA$35="X",$D265="E")),0,OK288-(OK290*IF($I290&gt;0,$I290,1))+$I292*(1-(SUM($Q294:OK294)/$M$40)))</f>
        <v>0</v>
      </c>
      <c r="OL289" s="231">
        <f>IF(OR($O271=0,AND($AA$35="X",$D265="E")),0,OL288-(OL290*IF($I290&gt;0,$I290,1))+$I292*(1-(SUM($Q294:OL294)/$M$40)))</f>
        <v>0</v>
      </c>
      <c r="OM289" s="231">
        <f>IF(OR($O271=0,AND($AA$35="X",$D265="E")),0,OM288-(OM290*IF($I290&gt;0,$I290,1))+$I292*(1-(SUM($Q294:OM294)/$M$40)))</f>
        <v>0</v>
      </c>
      <c r="ON289" s="231">
        <f>IF(OR($O271=0,AND($AA$35="X",$D265="E")),0,ON288-(ON290*IF($I290&gt;0,$I290,1))+$I292*(1-(SUM($Q294:ON294)/$M$40)))</f>
        <v>0</v>
      </c>
      <c r="OO289" s="231">
        <f>IF(OR($O271=0,AND($AA$35="X",$D265="E")),0,OO288-(OO290*IF($I290&gt;0,$I290,1))+$I292*(1-(SUM($Q294:OO294)/$M$40)))</f>
        <v>0</v>
      </c>
      <c r="OP289" s="231">
        <f>IF(OR($O271=0,AND($AA$35="X",$D265="E")),0,OP288-(OP290*IF($I290&gt;0,$I290,1))+$I292*(1-(SUM($Q294:OP294)/$M$40)))</f>
        <v>0</v>
      </c>
      <c r="OQ289" s="231">
        <f>IF(OR($O271=0,AND($AA$35="X",$D265="E")),0,OQ288-(OQ290*IF($I290&gt;0,$I290,1))+$I292*(1-(SUM($Q294:OQ294)/$M$40)))</f>
        <v>0</v>
      </c>
      <c r="OR289" s="231">
        <f>IF(OR($O271=0,AND($AA$35="X",$D265="E")),0,OR288-(OR290*IF($I290&gt;0,$I290,1))+$I292*(1-(SUM($Q294:OR294)/$M$40)))</f>
        <v>0</v>
      </c>
      <c r="OS289" s="231">
        <f>IF(OR($O271=0,AND($AA$35="X",$D265="E")),0,OS288-(OS290*IF($I290&gt;0,$I290,1))+$I292*(1-(SUM($Q294:OS294)/$M$40)))</f>
        <v>0</v>
      </c>
      <c r="OT289" s="231">
        <f>IF(OR($O271=0,AND($AA$35="X",$D265="E")),0,OT288-(OT290*IF($I290&gt;0,$I290,1))+$I292*(1-(SUM($Q294:OT294)/$M$40)))</f>
        <v>0</v>
      </c>
      <c r="OU289" s="231">
        <f>IF(OR($O271=0,AND($AA$35="X",$D265="E")),0,OU288-(OU290*IF($I290&gt;0,$I290,1))+$I292*(1-(SUM($Q294:OU294)/$M$40)))</f>
        <v>0</v>
      </c>
      <c r="OV289" s="231">
        <f>IF(OR($O271=0,AND($AA$35="X",$D265="E")),0,OV288-(OV290*IF($I290&gt;0,$I290,1))+$I292*(1-(SUM($Q294:OV294)/$M$40)))</f>
        <v>0</v>
      </c>
      <c r="OW289" s="231">
        <f>IF(OR($O271=0,AND($AA$35="X",$D265="E")),0,OW288-(OW290*IF($I290&gt;0,$I290,1))+$I292*(1-(SUM($Q294:OW294)/$M$40)))</f>
        <v>0</v>
      </c>
      <c r="OX289" s="231">
        <f>IF(OR($O271=0,AND($AA$35="X",$D265="E")),0,OX288-(OX290*IF($I290&gt;0,$I290,1))+$I292*(1-(SUM($Q294:OX294)/$M$40)))</f>
        <v>0</v>
      </c>
      <c r="OY289" s="231">
        <f>IF(OR($O271=0,AND($AA$35="X",$D265="E")),0,OY288-(OY290*IF($I290&gt;0,$I290,1))+$I292*(1-(SUM($Q294:OY294)/$M$40)))</f>
        <v>0</v>
      </c>
      <c r="OZ289" s="231">
        <f>IF(OR($O271=0,AND($AA$35="X",$D265="E")),0,OZ288-(OZ290*IF($I290&gt;0,$I290,1))+$I292*(1-(SUM($Q294:OZ294)/$M$40)))</f>
        <v>0</v>
      </c>
      <c r="PA289" s="231">
        <f>IF(OR($O271=0,AND($AA$35="X",$D265="E")),0,PA288-(PA290*IF($I290&gt;0,$I290,1))+$I292*(1-(SUM($Q294:PA294)/$M$40)))</f>
        <v>0</v>
      </c>
      <c r="PB289" s="231">
        <f>IF(OR($O271=0,AND($AA$35="X",$D265="E")),0,PB288-(PB290*IF($I290&gt;0,$I290,1))+$I292*(1-(SUM($Q294:PB294)/$M$40)))</f>
        <v>0</v>
      </c>
      <c r="PC289" s="231">
        <f>IF(OR($O271=0,AND($AA$35="X",$D265="E")),0,PC288-(PC290*IF($I290&gt;0,$I290,1))+$I292*(1-(SUM($Q294:PC294)/$M$40)))</f>
        <v>0</v>
      </c>
      <c r="PD289" s="231">
        <f>IF(OR($O271=0,AND($AA$35="X",$D265="E")),0,PD288-(PD290*IF($I290&gt;0,$I290,1))+$I292*(1-(SUM($Q294:PD294)/$M$40)))</f>
        <v>0</v>
      </c>
      <c r="PE289" s="231">
        <f>IF(OR($O271=0,AND($AA$35="X",$D265="E")),0,PE288-(PE290*IF($I290&gt;0,$I290,1))+$I292*(1-(SUM($Q294:PE294)/$M$40)))</f>
        <v>0</v>
      </c>
      <c r="PF289" s="231">
        <f>IF(OR($O271=0,AND($AA$35="X",$D265="E")),0,PF288-(PF290*IF($I290&gt;0,$I290,1))+$I292*(1-(SUM($Q294:PF294)/$M$40)))</f>
        <v>0</v>
      </c>
      <c r="PG289" s="231">
        <f>IF(OR($O271=0,AND($AA$35="X",$D265="E")),0,PG288-(PG290*IF($I290&gt;0,$I290,1))+$I292*(1-(SUM($Q294:PG294)/$M$40)))</f>
        <v>0</v>
      </c>
      <c r="PH289" s="231">
        <f>IF(OR($O271=0,AND($AA$35="X",$D265="E")),0,PH288-(PH290*IF($I290&gt;0,$I290,1))+$I292*(1-(SUM($Q294:PH294)/$M$40)))</f>
        <v>0</v>
      </c>
      <c r="PI289" s="231">
        <f>IF(OR($O271=0,AND($AA$35="X",$D265="E")),0,PI288-(PI290*IF($I290&gt;0,$I290,1))+$I292*(1-(SUM($Q294:PI294)/$M$40)))</f>
        <v>0</v>
      </c>
      <c r="PJ289" s="231">
        <f>IF(OR($O271=0,AND($AA$35="X",$D265="E")),0,PJ288-(PJ290*IF($I290&gt;0,$I290,1))+$I292*(1-(SUM($Q294:PJ294)/$M$40)))</f>
        <v>0</v>
      </c>
      <c r="PK289" s="231">
        <f>IF(OR($O271=0,AND($AA$35="X",$D265="E")),0,PK288-(PK290*IF($I290&gt;0,$I290,1))+$I292*(1-(SUM($Q294:PK294)/$M$40)))</f>
        <v>0</v>
      </c>
      <c r="PL289" s="231">
        <f>IF(OR($O271=0,AND($AA$35="X",$D265="E")),0,PL288-(PL290*IF($I290&gt;0,$I290,1))+$I292*(1-(SUM($Q294:PL294)/$M$40)))</f>
        <v>0</v>
      </c>
      <c r="PM289" s="231">
        <f>IF(OR($O271=0,AND($AA$35="X",$D265="E")),0,PM288-(PM290*IF($I290&gt;0,$I290,1))+$I292*(1-(SUM($Q294:PM294)/$M$40)))</f>
        <v>0</v>
      </c>
      <c r="PN289" s="231">
        <f>IF(OR($O271=0,AND($AA$35="X",$D265="E")),0,PN288-(PN290*IF($I290&gt;0,$I290,1))+$I292*(1-(SUM($Q294:PN294)/$M$40)))</f>
        <v>0</v>
      </c>
      <c r="PO289" s="231">
        <f>IF(OR($O271=0,AND($AA$35="X",$D265="E")),0,PO288-(PO290*IF($I290&gt;0,$I290,1))+$I292*(1-(SUM($Q294:PO294)/$M$40)))</f>
        <v>0</v>
      </c>
      <c r="PP289" s="231">
        <f>IF(OR($O271=0,AND($AA$35="X",$D265="E")),0,PP288-(PP290*IF($I290&gt;0,$I290,1))+$I292*(1-(SUM($Q294:PP294)/$M$40)))</f>
        <v>0</v>
      </c>
      <c r="PQ289" s="231">
        <f>IF(OR($O271=0,AND($AA$35="X",$D265="E")),0,PQ288-(PQ290*IF($I290&gt;0,$I290,1))+$I292*(1-(SUM($Q294:PQ294)/$M$40)))</f>
        <v>0</v>
      </c>
      <c r="PR289" s="231">
        <f>IF(OR($O271=0,AND($AA$35="X",$D265="E")),0,PR288-(PR290*IF($I290&gt;0,$I290,1))+$I292*(1-(SUM($Q294:PR294)/$M$40)))</f>
        <v>0</v>
      </c>
      <c r="PS289" s="231">
        <f>IF(OR($O271=0,AND($AA$35="X",$D265="E")),0,PS288-(PS290*IF($I290&gt;0,$I290,1))+$I292*(1-(SUM($Q294:PS294)/$M$40)))</f>
        <v>0</v>
      </c>
      <c r="PT289" s="231">
        <f>IF(OR($O271=0,AND($AA$35="X",$D265="E")),0,PT288-(PT290*IF($I290&gt;0,$I290,1))+$I292*(1-(SUM($Q294:PT294)/$M$40)))</f>
        <v>0</v>
      </c>
      <c r="PU289" s="231">
        <f>IF(OR($O271=0,AND($AA$35="X",$D265="E")),0,PU288-(PU290*IF($I290&gt;0,$I290,1))+$I292*(1-(SUM($Q294:PU294)/$M$40)))</f>
        <v>0</v>
      </c>
      <c r="PV289" s="231">
        <f>IF(OR($O271=0,AND($AA$35="X",$D265="E")),0,PV288-(PV290*IF($I290&gt;0,$I290,1))+$I292*(1-(SUM($Q294:PV294)/$M$40)))</f>
        <v>0</v>
      </c>
      <c r="PW289" s="231">
        <f>IF(OR($O271=0,AND($AA$35="X",$D265="E")),0,PW288-(PW290*IF($I290&gt;0,$I290,1))+$I292*(1-(SUM($Q294:PW294)/$M$40)))</f>
        <v>0</v>
      </c>
      <c r="PX289" s="231">
        <f>IF(OR($O271=0,AND($AA$35="X",$D265="E")),0,PX288-(PX290*IF($I290&gt;0,$I290,1))+$I292*(1-(SUM($Q294:PX294)/$M$40)))</f>
        <v>0</v>
      </c>
      <c r="PY289" s="231">
        <f>IF(OR($O271=0,AND($AA$35="X",$D265="E")),0,PY288-(PY290*IF($I290&gt;0,$I290,1))+$I292*(1-(SUM($Q294:PY294)/$M$40)))</f>
        <v>0</v>
      </c>
      <c r="PZ289" s="231">
        <f>IF(OR($O271=0,AND($AA$35="X",$D265="E")),0,PZ288-(PZ290*IF($I290&gt;0,$I290,1))+$I292*(1-(SUM($Q294:PZ294)/$M$40)))</f>
        <v>0</v>
      </c>
      <c r="QA289" s="231">
        <f>IF(OR($O271=0,AND($AA$35="X",$D265="E")),0,QA288-(QA290*IF($I290&gt;0,$I290,1))+$I292*(1-(SUM($Q294:QA294)/$M$40)))</f>
        <v>0</v>
      </c>
      <c r="QB289" s="231">
        <f>IF(OR($O271=0,AND($AA$35="X",$D265="E")),0,QB288-(QB290*IF($I290&gt;0,$I290,1))+$I292*(1-(SUM($Q294:QB294)/$M$40)))</f>
        <v>0</v>
      </c>
      <c r="QC289" s="231">
        <f>IF(OR($O271=0,AND($AA$35="X",$D265="E")),0,QC288-(QC290*IF($I290&gt;0,$I290,1))+$I292*(1-(SUM($Q294:QC294)/$M$40)))</f>
        <v>0</v>
      </c>
      <c r="QD289" s="231">
        <f>IF(OR($O271=0,AND($AA$35="X",$D265="E")),0,QD288-(QD290*IF($I290&gt;0,$I290,1))+$I292*(1-(SUM($Q294:QD294)/$M$40)))</f>
        <v>0</v>
      </c>
      <c r="QE289" s="231">
        <f>IF(OR($O271=0,AND($AA$35="X",$D265="E")),0,QE288-(QE290*IF($I290&gt;0,$I290,1))+$I292*(1-(SUM($Q294:QE294)/$M$40)))</f>
        <v>0</v>
      </c>
      <c r="QF289" s="231">
        <f>IF(OR($O271=0,AND($AA$35="X",$D265="E")),0,QF288-(QF290*IF($I290&gt;0,$I290,1))+$I292*(1-(SUM($Q294:QF294)/$M$40)))</f>
        <v>0</v>
      </c>
      <c r="QG289" s="231">
        <f>IF(OR($O271=0,AND($AA$35="X",$D265="E")),0,QG288-(QG290*IF($I290&gt;0,$I290,1))+$I292*(1-(SUM($Q294:QG294)/$M$40)))</f>
        <v>0</v>
      </c>
      <c r="QH289" s="231">
        <f>IF(OR($O271=0,AND($AA$35="X",$D265="E")),0,QH288-(QH290*IF($I290&gt;0,$I290,1))+$I292*(1-(SUM($Q294:QH294)/$M$40)))</f>
        <v>0</v>
      </c>
      <c r="QI289" s="231">
        <f>IF(OR($O271=0,AND($AA$35="X",$D265="E")),0,QI288-(QI290*IF($I290&gt;0,$I290,1))+$I292*(1-(SUM($Q294:QI294)/$M$40)))</f>
        <v>0</v>
      </c>
      <c r="QJ289" s="231">
        <f>IF(OR($O271=0,AND($AA$35="X",$D265="E")),0,QJ288-(QJ290*IF($I290&gt;0,$I290,1))+$I292*(1-(SUM($Q294:QJ294)/$M$40)))</f>
        <v>0</v>
      </c>
      <c r="QK289" s="231">
        <f>IF(OR($O271=0,AND($AA$35="X",$D265="E")),0,QK288-(QK290*IF($I290&gt;0,$I290,1))+$I292*(1-(SUM($Q294:QK294)/$M$40)))</f>
        <v>0</v>
      </c>
      <c r="QL289" s="231">
        <f>IF(OR($O271=0,AND($AA$35="X",$D265="E")),0,QL288-(QL290*IF($I290&gt;0,$I290,1))+$I292*(1-(SUM($Q294:QL294)/$M$40)))</f>
        <v>0</v>
      </c>
      <c r="QM289" s="231">
        <f>IF(OR($O271=0,AND($AA$35="X",$D265="E")),0,QM288-(QM290*IF($I290&gt;0,$I290,1))+$I292*(1-(SUM($Q294:QM294)/$M$40)))</f>
        <v>0</v>
      </c>
      <c r="QN289" s="231">
        <f>IF(OR($O271=0,AND($AA$35="X",$D265="E")),0,QN288-(QN290*IF($I290&gt;0,$I290,1))+$I292*(1-(SUM($Q294:QN294)/$M$40)))</f>
        <v>0</v>
      </c>
      <c r="QO289" s="231">
        <f>IF(OR($O271=0,AND($AA$35="X",$D265="E")),0,QO288-(QO290*IF($I290&gt;0,$I290,1))+$I292*(1-(SUM($Q294:QO294)/$M$40)))</f>
        <v>0</v>
      </c>
      <c r="QP289" s="231">
        <f>IF(OR($O271=0,AND($AA$35="X",$D265="E")),0,QP288-(QP290*IF($I290&gt;0,$I290,1))+$I292*(1-(SUM($Q294:QP294)/$M$40)))</f>
        <v>0</v>
      </c>
      <c r="QQ289" s="231">
        <f>IF(OR($O271=0,AND($AA$35="X",$D265="E")),0,QQ288-(QQ290*IF($I290&gt;0,$I290,1))+$I292*(1-(SUM($Q294:QQ294)/$M$40)))</f>
        <v>0</v>
      </c>
      <c r="QR289" s="231">
        <f>IF(OR($O271=0,AND($AA$35="X",$D265="E")),0,QR288-(QR290*IF($I290&gt;0,$I290,1))+$I292*(1-(SUM($Q294:QR294)/$M$40)))</f>
        <v>0</v>
      </c>
      <c r="QS289" s="231">
        <f>IF(OR($O271=0,AND($AA$35="X",$D265="E")),0,QS288-(QS290*IF($I290&gt;0,$I290,1))+$I292*(1-(SUM($Q294:QS294)/$M$40)))</f>
        <v>0</v>
      </c>
      <c r="QT289" s="231">
        <f>IF(OR($O271=0,AND($AA$35="X",$D265="E")),0,QT288-(QT290*IF($I290&gt;0,$I290,1))+$I292*(1-(SUM($Q294:QT294)/$M$40)))</f>
        <v>0</v>
      </c>
      <c r="QU289" s="231">
        <f>IF(OR($O271=0,AND($AA$35="X",$D265="E")),0,QU288-(QU290*IF($I290&gt;0,$I290,1))+$I292*(1-(SUM($Q294:QU294)/$M$40)))</f>
        <v>0</v>
      </c>
      <c r="QV289" s="231">
        <f>IF(OR($O271=0,AND($AA$35="X",$D265="E")),0,QV288-(QV290*IF($I290&gt;0,$I290,1))+$I292*(1-(SUM($Q294:QV294)/$M$40)))</f>
        <v>0</v>
      </c>
      <c r="QW289" s="231">
        <f>IF(OR($O271=0,AND($AA$35="X",$D265="E")),0,QW288-(QW290*IF($I290&gt;0,$I290,1))+$I292*(1-(SUM($Q294:QW294)/$M$40)))</f>
        <v>0</v>
      </c>
      <c r="QX289" s="231">
        <f>IF(OR($O271=0,AND($AA$35="X",$D265="E")),0,QX288-(QX290*IF($I290&gt;0,$I290,1))+$I292*(1-(SUM($Q294:QX294)/$M$40)))</f>
        <v>0</v>
      </c>
      <c r="QY289" s="231">
        <f>IF(OR($O271=0,AND($AA$35="X",$D265="E")),0,QY288-(QY290*IF($I290&gt;0,$I290,1))+$I292*(1-(SUM($Q294:QY294)/$M$40)))</f>
        <v>0</v>
      </c>
      <c r="QZ289" s="231">
        <f>IF(OR($O271=0,AND($AA$35="X",$D265="E")),0,QZ288-(QZ290*IF($I290&gt;0,$I290,1))+$I292*(1-(SUM($Q294:QZ294)/$M$40)))</f>
        <v>0</v>
      </c>
      <c r="RA289" s="231">
        <f>IF(OR($O271=0,AND($AA$35="X",$D265="E")),0,RA288-(RA290*IF($I290&gt;0,$I290,1))+$I292*(1-(SUM($Q294:RA294)/$M$40)))</f>
        <v>0</v>
      </c>
      <c r="RB289" s="231">
        <f>IF(OR($O271=0,AND($AA$35="X",$D265="E")),0,RB288-(RB290*IF($I290&gt;0,$I290,1))+$I292*(1-(SUM($Q294:RB294)/$M$40)))</f>
        <v>0</v>
      </c>
      <c r="RC289" s="231">
        <f>IF(OR($O271=0,AND($AA$35="X",$D265="E")),0,RC288-(RC290*IF($I290&gt;0,$I290,1))+$I292*(1-(SUM($Q294:RC294)/$M$40)))</f>
        <v>0</v>
      </c>
      <c r="RD289" s="231">
        <f>IF(OR($O271=0,AND($AA$35="X",$D265="E")),0,RD288-(RD290*IF($I290&gt;0,$I290,1))+$I292*(1-(SUM($Q294:RD294)/$M$40)))</f>
        <v>0</v>
      </c>
      <c r="RE289" s="231">
        <f>IF(OR($O271=0,AND($AA$35="X",$D265="E")),0,RE288-(RE290*IF($I290&gt;0,$I290,1))+$I292*(1-(SUM($Q294:RE294)/$M$40)))</f>
        <v>0</v>
      </c>
      <c r="RF289" s="231">
        <f>IF(OR($O271=0,AND($AA$35="X",$D265="E")),0,RF288-(RF290*IF($I290&gt;0,$I290,1))+$I292*(1-(SUM($Q294:RF294)/$M$40)))</f>
        <v>0</v>
      </c>
      <c r="RG289" s="231">
        <f>IF(OR($O271=0,AND($AA$35="X",$D265="E")),0,RG288-(RG290*IF($I290&gt;0,$I290,1))+$I292*(1-(SUM($Q294:RG294)/$M$40)))</f>
        <v>0</v>
      </c>
      <c r="RH289" s="231">
        <f>IF(OR($O271=0,AND($AA$35="X",$D265="E")),0,RH288-(RH290*IF($I290&gt;0,$I290,1))+$I292*(1-(SUM($Q294:RH294)/$M$40)))</f>
        <v>0</v>
      </c>
      <c r="RI289" s="231">
        <f>IF(OR($O271=0,AND($AA$35="X",$D265="E")),0,RI288-(RI290*IF($I290&gt;0,$I290,1))+$I292*(1-(SUM($Q294:RI294)/$M$40)))</f>
        <v>0</v>
      </c>
      <c r="RJ289" s="231">
        <f>IF(OR($O271=0,AND($AA$35="X",$D265="E")),0,RJ288-(RJ290*IF($I290&gt;0,$I290,1))+$I292*(1-(SUM($Q294:RJ294)/$M$40)))</f>
        <v>0</v>
      </c>
      <c r="RK289" s="231">
        <f>IF(OR($O271=0,AND($AA$35="X",$D265="E")),0,RK288-(RK290*IF($I290&gt;0,$I290,1))+$I292*(1-(SUM($Q294:RK294)/$M$40)))</f>
        <v>0</v>
      </c>
      <c r="RL289" s="231">
        <f>IF(OR($O271=0,AND($AA$35="X",$D265="E")),0,RL288-(RL290*IF($I290&gt;0,$I290,1))+$I292*(1-(SUM($Q294:RL294)/$M$40)))</f>
        <v>0</v>
      </c>
      <c r="RM289" s="231">
        <f>IF(OR($O271=0,AND($AA$35="X",$D265="E")),0,RM288-(RM290*IF($I290&gt;0,$I290,1))+$I292*(1-(SUM($Q294:RM294)/$M$40)))</f>
        <v>0</v>
      </c>
      <c r="RN289" s="231">
        <f>IF(OR($O271=0,AND($AA$35="X",$D265="E")),0,RN288-(RN290*IF($I290&gt;0,$I290,1))+$I292*(1-(SUM($Q294:RN294)/$M$40)))</f>
        <v>0</v>
      </c>
      <c r="RO289" s="231">
        <f>IF(OR($O271=0,AND($AA$35="X",$D265="E")),0,RO288-(RO290*IF($I290&gt;0,$I290,1))+$I292*(1-(SUM($Q294:RO294)/$M$40)))</f>
        <v>0</v>
      </c>
      <c r="RP289" s="231">
        <f>IF(OR($O271=0,AND($AA$35="X",$D265="E")),0,RP288-(RP290*IF($I290&gt;0,$I290,1))+$I292*(1-(SUM($Q294:RP294)/$M$40)))</f>
        <v>0</v>
      </c>
      <c r="RQ289" s="231">
        <f>IF(OR($O271=0,AND($AA$35="X",$D265="E")),0,RQ288-(RQ290*IF($I290&gt;0,$I290,1))+$I292*(1-(SUM($Q294:RQ294)/$M$40)))</f>
        <v>0</v>
      </c>
      <c r="RR289" s="231">
        <f>IF(OR($O271=0,AND($AA$35="X",$D265="E")),0,RR288-(RR290*IF($I290&gt;0,$I290,1))+$I292*(1-(SUM($Q294:RR294)/$M$40)))</f>
        <v>0</v>
      </c>
      <c r="RS289" s="231">
        <f>IF(OR($O271=0,AND($AA$35="X",$D265="E")),0,RS288-(RS290*IF($I290&gt;0,$I290,1))+$I292*(1-(SUM($Q294:RS294)/$M$40)))</f>
        <v>0</v>
      </c>
      <c r="RT289" s="231">
        <f>IF(OR($O271=0,AND($AA$35="X",$D265="E")),0,RT288-(RT290*IF($I290&gt;0,$I290,1))+$I292*(1-(SUM($Q294:RT294)/$M$40)))</f>
        <v>0</v>
      </c>
      <c r="RU289" s="231">
        <f>IF(OR($O271=0,AND($AA$35="X",$D265="E")),0,RU288-(RU290*IF($I290&gt;0,$I290,1))+$I292*(1-(SUM($Q294:RU294)/$M$40)))</f>
        <v>0</v>
      </c>
      <c r="RV289" s="231">
        <f>IF(OR($O271=0,AND($AA$35="X",$D265="E")),0,RV288-(RV290*IF($I290&gt;0,$I290,1))+$I292*(1-(SUM($Q294:RV294)/$M$40)))</f>
        <v>0</v>
      </c>
      <c r="RW289" s="231">
        <f>IF(OR($O271=0,AND($AA$35="X",$D265="E")),0,RW288-(RW290*IF($I290&gt;0,$I290,1))+$I292*(1-(SUM($Q294:RW294)/$M$40)))</f>
        <v>0</v>
      </c>
      <c r="RX289" s="231">
        <f>IF(OR($O271=0,AND($AA$35="X",$D265="E")),0,RX288-(RX290*IF($I290&gt;0,$I290,1))+$I292*(1-(SUM($Q294:RX294)/$M$40)))</f>
        <v>0</v>
      </c>
      <c r="RY289" s="231">
        <f>IF(OR($O271=0,AND($AA$35="X",$D265="E")),0,RY288-(RY290*IF($I290&gt;0,$I290,1))+$I292*(1-(SUM($Q294:RY294)/$M$40)))</f>
        <v>0</v>
      </c>
      <c r="RZ289" s="231">
        <f>IF(OR($O271=0,AND($AA$35="X",$D265="E")),0,RZ288-(RZ290*IF($I290&gt;0,$I290,1))+$I292*(1-(SUM($Q294:RZ294)/$M$40)))</f>
        <v>0</v>
      </c>
      <c r="SA289" s="231">
        <f>IF(OR($O271=0,AND($AA$35="X",$D265="E")),0,SA288-(SA290*IF($I290&gt;0,$I290,1))+$I292*(1-(SUM($Q294:SA294)/$M$40)))</f>
        <v>0</v>
      </c>
      <c r="SB289" s="231">
        <f>IF(OR($O271=0,AND($AA$35="X",$D265="E")),0,SB288-(SB290*IF($I290&gt;0,$I290,1))+$I292*(1-(SUM($Q294:SB294)/$M$40)))</f>
        <v>0</v>
      </c>
      <c r="SC289" s="231">
        <f>IF(OR($O271=0,AND($AA$35="X",$D265="E")),0,SC288-(SC290*IF($I290&gt;0,$I290,1))+$I292*(1-(SUM($Q294:SC294)/$M$40)))</f>
        <v>0</v>
      </c>
      <c r="SD289" s="231">
        <f>IF(OR($O271=0,AND($AA$35="X",$D265="E")),0,SD288-(SD290*IF($I290&gt;0,$I290,1))+$I292*(1-(SUM($Q294:SD294)/$M$40)))</f>
        <v>0</v>
      </c>
      <c r="SE289" s="231">
        <f>IF(OR($O271=0,AND($AA$35="X",$D265="E")),0,SE288-(SE290*IF($I290&gt;0,$I290,1))+$I292*(1-(SUM($Q294:SE294)/$M$40)))</f>
        <v>0</v>
      </c>
      <c r="SF289" s="231">
        <f>IF(OR($O271=0,AND($AA$35="X",$D265="E")),0,SF288-(SF290*IF($I290&gt;0,$I290,1))+$I292*(1-(SUM($Q294:SF294)/$M$40)))</f>
        <v>0</v>
      </c>
      <c r="SG289" s="231">
        <f>IF(OR($O271=0,AND($AA$35="X",$D265="E")),0,SG288-(SG290*IF($I290&gt;0,$I290,1))+$I292*(1-(SUM($Q294:SG294)/$M$40)))</f>
        <v>0</v>
      </c>
      <c r="SH289" s="231">
        <f>IF(OR($O271=0,AND($AA$35="X",$D265="E")),0,SH288-(SH290*IF($I290&gt;0,$I290,1))+$I292*(1-(SUM($Q294:SH294)/$M$40)))</f>
        <v>0</v>
      </c>
      <c r="SI289" s="231">
        <f>IF(OR($O271=0,AND($AA$35="X",$D265="E")),0,SI288-(SI290*IF($I290&gt;0,$I290,1))+$I292*(1-(SUM($Q294:SI294)/$M$40)))</f>
        <v>0</v>
      </c>
      <c r="SJ289" s="231">
        <f>IF(OR($O271=0,AND($AA$35="X",$D265="E")),0,SJ288-(SJ290*IF($I290&gt;0,$I290,1))+$I292*(1-(SUM($Q294:SJ294)/$M$40)))</f>
        <v>0</v>
      </c>
      <c r="SK289" s="231">
        <f>IF(OR($O271=0,AND($AA$35="X",$D265="E")),0,SK288-(SK290*IF($I290&gt;0,$I290,1))+$I292*(1-(SUM($Q294:SK294)/$M$40)))</f>
        <v>0</v>
      </c>
      <c r="SL289" s="231">
        <f>IF(OR($O271=0,AND($AA$35="X",$D265="E")),0,SL288-(SL290*IF($I290&gt;0,$I290,1))+$I292*(1-(SUM($Q294:SL294)/$M$40)))</f>
        <v>0</v>
      </c>
      <c r="SM289" s="231">
        <f>IF(OR($O271=0,AND($AA$35="X",$D265="E")),0,SM288-(SM290*IF($I290&gt;0,$I290,1))+$I292*(1-(SUM($Q294:SM294)/$M$40)))</f>
        <v>0</v>
      </c>
      <c r="SN289" s="231">
        <f>IF(OR($O271=0,AND($AA$35="X",$D265="E")),0,SN288-(SN290*IF($I290&gt;0,$I290,1))+$I292*(1-(SUM($Q294:SN294)/$M$40)))</f>
        <v>0</v>
      </c>
      <c r="SO289" s="231">
        <f>IF(OR($O271=0,AND($AA$35="X",$D265="E")),0,SO288-(SO290*IF($I290&gt;0,$I290,1))+$I292*(1-(SUM($Q294:SO294)/$M$40)))</f>
        <v>0</v>
      </c>
      <c r="SP289" s="231">
        <f>IF(OR($O271=0,AND($AA$35="X",$D265="E")),0,SP288-(SP290*IF($I290&gt;0,$I290,1))+$I292*(1-(SUM($Q294:SP294)/$M$40)))</f>
        <v>0</v>
      </c>
      <c r="SQ289" s="231">
        <f>IF(OR($O271=0,AND($AA$35="X",$D265="E")),0,SQ288-(SQ290*IF($I290&gt;0,$I290,1))+$I292*(1-(SUM($Q294:SQ294)/$M$40)))</f>
        <v>0</v>
      </c>
      <c r="SR289" s="231">
        <f>IF(OR($O271=0,AND($AA$35="X",$D265="E")),0,SR288-(SR290*IF($I290&gt;0,$I290,1))+$I292*(1-(SUM($Q294:SR294)/$M$40)))</f>
        <v>0</v>
      </c>
      <c r="SS289" s="231">
        <f>IF(OR($O271=0,AND($AA$35="X",$D265="E")),0,SS288-(SS290*IF($I290&gt;0,$I290,1))+$I292*(1-(SUM($Q294:SS294)/$M$40)))</f>
        <v>0</v>
      </c>
      <c r="ST289" s="231">
        <f>IF(OR($O271=0,AND($AA$35="X",$D265="E")),0,ST288-(ST290*IF($I290&gt;0,$I290,1))+$I292*(1-(SUM($Q294:ST294)/$M$40)))</f>
        <v>0</v>
      </c>
      <c r="SU289" s="231">
        <f>IF(OR($O271=0,AND($AA$35="X",$D265="E")),0,SU288-(SU290*IF($I290&gt;0,$I290,1))+$I292*(1-(SUM($Q294:SU294)/$M$40)))</f>
        <v>0</v>
      </c>
      <c r="SV289" s="231">
        <f>IF(OR($O271=0,AND($AA$35="X",$D265="E")),0,SV288-(SV290*IF($I290&gt;0,$I290,1))+$I292*(1-(SUM($Q294:SV294)/$M$40)))</f>
        <v>0</v>
      </c>
      <c r="SW289" s="231">
        <f>IF(OR($O271=0,AND($AA$35="X",$D265="E")),0,SW288-(SW290*IF($I290&gt;0,$I290,1))+$I292*(1-(SUM($Q294:SW294)/$M$40)))</f>
        <v>0</v>
      </c>
    </row>
    <row r="290" spans="2:518" ht="29" hidden="1" customHeight="1" thickBot="1">
      <c r="B290" s="234"/>
      <c r="C290" s="237"/>
      <c r="D290" s="234"/>
      <c r="E290" s="234"/>
      <c r="F290" s="234"/>
      <c r="G290" s="234"/>
      <c r="H290" s="222" t="s">
        <v>109</v>
      </c>
      <c r="I290" s="244">
        <f>COUNTIF($K$41:$K264,$O271)</f>
        <v>7</v>
      </c>
      <c r="J290" s="234"/>
      <c r="K290" s="199">
        <f>O283</f>
        <v>0</v>
      </c>
      <c r="L290" s="925" t="s">
        <v>380</v>
      </c>
      <c r="M290" s="924">
        <f>IFERROR(SUMIF($R289:$SW289,"&gt;0",$R289:$SW289)/COUNTIF($R289:$SW289,"&gt;0"),0)</f>
        <v>0</v>
      </c>
      <c r="N290" s="215"/>
      <c r="O290" s="216"/>
      <c r="P290" s="216" t="s">
        <v>64</v>
      </c>
      <c r="Q290" s="232"/>
      <c r="R290" s="241">
        <f>SUM($Q294:Q294)</f>
        <v>0</v>
      </c>
      <c r="S290" s="241">
        <f>SUM($Q294:R294)</f>
        <v>0</v>
      </c>
      <c r="T290" s="241">
        <f>SUM($Q294:S294)</f>
        <v>0</v>
      </c>
      <c r="U290" s="241">
        <f>SUM($Q294:T294)</f>
        <v>0</v>
      </c>
      <c r="V290" s="241">
        <f>SUM($Q294:U294)</f>
        <v>0</v>
      </c>
      <c r="W290" s="241">
        <f>SUM($Q294:V294)</f>
        <v>0</v>
      </c>
      <c r="X290" s="241">
        <f>SUM($Q294:W294)</f>
        <v>0</v>
      </c>
      <c r="Y290" s="241">
        <f>SUM($Q294:X294)</f>
        <v>0</v>
      </c>
      <c r="Z290" s="241">
        <f>SUM($Q294:Y294)</f>
        <v>0</v>
      </c>
      <c r="AA290" s="241">
        <f>SUM($Q294:Z294)</f>
        <v>0</v>
      </c>
      <c r="AB290" s="241">
        <f>SUM($Q294:AA294)</f>
        <v>0</v>
      </c>
      <c r="AC290" s="241">
        <f>SUM($Q294:AB294)</f>
        <v>0</v>
      </c>
      <c r="AD290" s="241">
        <f>SUM($Q294:AC294)</f>
        <v>0</v>
      </c>
      <c r="AE290" s="241">
        <f>SUM($Q294:AD294)</f>
        <v>0</v>
      </c>
      <c r="AF290" s="241">
        <f>SUM($Q294:AE294)</f>
        <v>0</v>
      </c>
      <c r="AG290" s="241">
        <f>SUM($Q294:AF294)</f>
        <v>0</v>
      </c>
      <c r="AH290" s="241">
        <f>SUM($Q294:AG294)</f>
        <v>0</v>
      </c>
      <c r="AI290" s="241">
        <f>SUM($Q294:AH294)</f>
        <v>0</v>
      </c>
      <c r="AJ290" s="241">
        <f>SUM($Q294:AI294)</f>
        <v>0</v>
      </c>
      <c r="AK290" s="241">
        <f>SUM($Q294:AJ294)</f>
        <v>0</v>
      </c>
      <c r="AL290" s="241">
        <f>SUM($Q294:AK294)</f>
        <v>0</v>
      </c>
      <c r="AM290" s="241">
        <f>SUM($Q294:AL294)</f>
        <v>0</v>
      </c>
      <c r="AN290" s="241">
        <f>SUM($Q294:AM294)</f>
        <v>0</v>
      </c>
      <c r="AO290" s="241">
        <f>SUM($Q294:AN294)</f>
        <v>0</v>
      </c>
      <c r="AP290" s="241">
        <f>SUM($Q294:AO294)</f>
        <v>0</v>
      </c>
      <c r="AQ290" s="241">
        <f>SUM($Q294:AP294)</f>
        <v>0</v>
      </c>
      <c r="AR290" s="241">
        <f>SUM($Q294:AQ294)</f>
        <v>0</v>
      </c>
      <c r="AS290" s="241">
        <f>SUM($Q294:AR294)</f>
        <v>0</v>
      </c>
      <c r="AT290" s="241">
        <f>SUM($Q294:AS294)</f>
        <v>0</v>
      </c>
      <c r="AU290" s="241">
        <f>SUM($Q294:AT294)</f>
        <v>0</v>
      </c>
      <c r="AV290" s="241">
        <f>SUM($Q294:AU294)</f>
        <v>0</v>
      </c>
      <c r="AW290" s="241">
        <f>SUM($Q294:AV294)</f>
        <v>0</v>
      </c>
      <c r="AX290" s="241">
        <f>SUM($Q294:AW294)</f>
        <v>0</v>
      </c>
      <c r="AY290" s="241">
        <f>SUM($Q294:AX294)</f>
        <v>0</v>
      </c>
      <c r="AZ290" s="241">
        <f>SUM($Q294:AY294)</f>
        <v>0</v>
      </c>
      <c r="BA290" s="241">
        <f>SUM($Q294:AZ294)</f>
        <v>0</v>
      </c>
      <c r="BB290" s="241">
        <f>SUM($Q294:BA294)</f>
        <v>0</v>
      </c>
      <c r="BC290" s="241">
        <f>SUM($Q294:BB294)</f>
        <v>0</v>
      </c>
      <c r="BD290" s="241">
        <f>SUM($Q294:BC294)</f>
        <v>0</v>
      </c>
      <c r="BE290" s="241">
        <f>SUM($Q294:BD294)</f>
        <v>0</v>
      </c>
      <c r="BF290" s="241">
        <f>SUM($Q294:BE294)</f>
        <v>0</v>
      </c>
      <c r="BG290" s="241">
        <f>SUM($Q294:BF294)</f>
        <v>0</v>
      </c>
      <c r="BH290" s="241">
        <f>SUM($Q294:BG294)</f>
        <v>0</v>
      </c>
      <c r="BI290" s="241">
        <f>SUM($Q294:BH294)</f>
        <v>0</v>
      </c>
      <c r="BJ290" s="241">
        <f>SUM($Q294:BI294)</f>
        <v>0</v>
      </c>
      <c r="BK290" s="241">
        <f>SUM($Q294:BJ294)</f>
        <v>0</v>
      </c>
      <c r="BL290" s="241">
        <f>SUM($Q294:BK294)</f>
        <v>0</v>
      </c>
      <c r="BM290" s="241">
        <f>SUM($Q294:BL294)</f>
        <v>0</v>
      </c>
      <c r="BN290" s="241">
        <f>SUM($Q294:BM294)</f>
        <v>0</v>
      </c>
      <c r="BO290" s="241">
        <f>SUM($Q294:BN294)</f>
        <v>0</v>
      </c>
      <c r="BP290" s="241">
        <f>SUM($Q294:BO294)</f>
        <v>0</v>
      </c>
      <c r="BQ290" s="241">
        <f>SUM($Q294:BP294)</f>
        <v>0</v>
      </c>
      <c r="BR290" s="241">
        <f>SUM($Q294:BQ294)</f>
        <v>0</v>
      </c>
      <c r="BS290" s="241">
        <f>SUM($Q294:BR294)</f>
        <v>0</v>
      </c>
      <c r="BT290" s="241">
        <f>SUM($Q294:BS294)</f>
        <v>0</v>
      </c>
      <c r="BU290" s="241">
        <f>SUM($Q294:BT294)</f>
        <v>0</v>
      </c>
      <c r="BV290" s="241">
        <f>SUM($Q294:BU294)</f>
        <v>0</v>
      </c>
      <c r="BW290" s="241">
        <f>SUM($Q294:BV294)</f>
        <v>0</v>
      </c>
      <c r="BX290" s="241">
        <f>SUM($Q294:BW294)</f>
        <v>0</v>
      </c>
      <c r="BY290" s="241">
        <f>SUM($Q294:BX294)</f>
        <v>0</v>
      </c>
      <c r="BZ290" s="241">
        <f>SUM($Q294:BY294)</f>
        <v>0</v>
      </c>
      <c r="CA290" s="241">
        <f>SUM($Q294:BZ294)</f>
        <v>0</v>
      </c>
      <c r="CB290" s="241">
        <f>SUM($Q294:CA294)</f>
        <v>0</v>
      </c>
      <c r="CC290" s="241">
        <f>SUM($Q294:CB294)</f>
        <v>0</v>
      </c>
      <c r="CD290" s="241">
        <f>SUM($Q294:CC294)</f>
        <v>0</v>
      </c>
      <c r="CE290" s="241">
        <f>SUM($Q294:CD294)</f>
        <v>0</v>
      </c>
      <c r="CF290" s="241">
        <f>SUM($Q294:CE294)</f>
        <v>0</v>
      </c>
      <c r="CG290" s="241">
        <f>SUM($Q294:CF294)</f>
        <v>0</v>
      </c>
      <c r="CH290" s="241">
        <f>SUM($Q294:CG294)</f>
        <v>0</v>
      </c>
      <c r="CI290" s="241">
        <f>SUM($Q294:CH294)</f>
        <v>0</v>
      </c>
      <c r="CJ290" s="241">
        <f>SUM($Q294:CI294)</f>
        <v>0</v>
      </c>
      <c r="CK290" s="241">
        <f>SUM($Q294:CJ294)</f>
        <v>0</v>
      </c>
      <c r="CL290" s="241">
        <f>SUM($Q294:CK294)</f>
        <v>0</v>
      </c>
      <c r="CM290" s="241">
        <f>SUM($Q294:CL294)</f>
        <v>0</v>
      </c>
      <c r="CN290" s="241">
        <f>SUM($Q294:CM294)</f>
        <v>0</v>
      </c>
      <c r="CO290" s="241">
        <f>SUM($Q294:CN294)</f>
        <v>0</v>
      </c>
      <c r="CP290" s="241">
        <f>SUM($Q294:CO294)</f>
        <v>0</v>
      </c>
      <c r="CQ290" s="241">
        <f>SUM($Q294:CP294)</f>
        <v>0</v>
      </c>
      <c r="CR290" s="241">
        <f>SUM($Q294:CQ294)</f>
        <v>0</v>
      </c>
      <c r="CS290" s="241">
        <f>SUM($Q294:CR294)</f>
        <v>0</v>
      </c>
      <c r="CT290" s="241">
        <f>SUM($Q294:CS294)</f>
        <v>0</v>
      </c>
      <c r="CU290" s="241">
        <f>SUM($Q294:CT294)</f>
        <v>0</v>
      </c>
      <c r="CV290" s="241">
        <f>SUM($Q294:CU294)</f>
        <v>0</v>
      </c>
      <c r="CW290" s="241">
        <f>SUM($Q294:CV294)</f>
        <v>0</v>
      </c>
      <c r="CX290" s="241">
        <f>SUM($Q294:CW294)</f>
        <v>0</v>
      </c>
      <c r="CY290" s="241">
        <f>SUM($Q294:CX294)</f>
        <v>0</v>
      </c>
      <c r="CZ290" s="241">
        <f>SUM($Q294:CY294)</f>
        <v>0</v>
      </c>
      <c r="DA290" s="241">
        <f>SUM($Q294:CZ294)</f>
        <v>0</v>
      </c>
      <c r="DB290" s="241">
        <f>SUM($Q294:DA294)</f>
        <v>0</v>
      </c>
      <c r="DC290" s="241">
        <f>SUM($Q294:DB294)</f>
        <v>0</v>
      </c>
      <c r="DD290" s="241">
        <f>SUM($Q294:DC294)</f>
        <v>0</v>
      </c>
      <c r="DE290" s="241">
        <f>SUM($Q294:DD294)</f>
        <v>0</v>
      </c>
      <c r="DF290" s="241">
        <f>SUM($Q294:DE294)</f>
        <v>0</v>
      </c>
      <c r="DG290" s="241">
        <f>SUM($Q294:DF294)</f>
        <v>0</v>
      </c>
      <c r="DH290" s="241">
        <f>SUM($Q294:DG294)</f>
        <v>0</v>
      </c>
      <c r="DI290" s="241">
        <f>SUM($Q294:DH294)</f>
        <v>0</v>
      </c>
      <c r="DJ290" s="241">
        <f>SUM($Q294:DI294)</f>
        <v>0</v>
      </c>
      <c r="DK290" s="241">
        <f>SUM($Q294:DJ294)</f>
        <v>0</v>
      </c>
      <c r="DL290" s="241">
        <f>SUM($Q294:DK294)</f>
        <v>0</v>
      </c>
      <c r="DM290" s="241">
        <f>SUM($Q294:DL294)</f>
        <v>0</v>
      </c>
      <c r="DN290" s="241">
        <f>SUM($Q294:DM294)</f>
        <v>0</v>
      </c>
      <c r="DO290" s="241">
        <f>SUM($Q294:DN294)</f>
        <v>0</v>
      </c>
      <c r="DP290" s="241">
        <f>SUM($Q294:DO294)</f>
        <v>0</v>
      </c>
      <c r="DQ290" s="241">
        <f>SUM($Q294:DP294)</f>
        <v>0</v>
      </c>
      <c r="DR290" s="241">
        <f>SUM($Q294:DQ294)</f>
        <v>0</v>
      </c>
      <c r="DS290" s="241">
        <f>SUM($Q294:DR294)</f>
        <v>0</v>
      </c>
      <c r="DT290" s="241">
        <f>SUM($Q294:DS294)</f>
        <v>0</v>
      </c>
      <c r="DU290" s="241">
        <f>SUM($Q294:DT294)</f>
        <v>0</v>
      </c>
      <c r="DV290" s="241">
        <f>SUM($Q294:DU294)</f>
        <v>0</v>
      </c>
      <c r="DW290" s="241">
        <f>SUM($Q294:DV294)</f>
        <v>0</v>
      </c>
      <c r="DX290" s="241">
        <f>SUM($Q294:DW294)</f>
        <v>0</v>
      </c>
      <c r="DY290" s="241">
        <f>SUM($Q294:DX294)</f>
        <v>0</v>
      </c>
      <c r="DZ290" s="241">
        <f>SUM($Q294:DY294)</f>
        <v>0</v>
      </c>
      <c r="EA290" s="241">
        <f>SUM($Q294:DZ294)</f>
        <v>0</v>
      </c>
      <c r="EB290" s="241">
        <f>SUM($Q294:EA294)</f>
        <v>0</v>
      </c>
      <c r="EC290" s="241">
        <f>SUM($Q294:EB294)</f>
        <v>0</v>
      </c>
      <c r="ED290" s="241">
        <f>SUM($Q294:EC294)</f>
        <v>0</v>
      </c>
      <c r="EE290" s="241">
        <f>SUM($Q294:ED294)</f>
        <v>0</v>
      </c>
      <c r="EF290" s="241">
        <f>SUM($Q294:EE294)</f>
        <v>0</v>
      </c>
      <c r="EG290" s="241">
        <f>SUM($Q294:EF294)</f>
        <v>0</v>
      </c>
      <c r="EH290" s="241">
        <f>SUM($Q294:EG294)</f>
        <v>0</v>
      </c>
      <c r="EI290" s="241">
        <f>SUM($Q294:EH294)</f>
        <v>0</v>
      </c>
      <c r="EJ290" s="241">
        <f>SUM($Q294:EI294)</f>
        <v>0</v>
      </c>
      <c r="EK290" s="241">
        <f>SUM($Q294:EJ294)</f>
        <v>0</v>
      </c>
      <c r="EL290" s="241">
        <f>SUM($Q294:EK294)</f>
        <v>0</v>
      </c>
      <c r="EM290" s="241">
        <f>SUM($Q294:EL294)</f>
        <v>0</v>
      </c>
      <c r="EN290" s="241">
        <f>SUM($Q294:EM294)</f>
        <v>0</v>
      </c>
      <c r="EO290" s="241">
        <f>SUM($Q294:EN294)</f>
        <v>0</v>
      </c>
      <c r="EP290" s="241">
        <f>SUM($Q294:EO294)</f>
        <v>0</v>
      </c>
      <c r="EQ290" s="241">
        <f>SUM($Q294:EP294)</f>
        <v>0</v>
      </c>
      <c r="ER290" s="241">
        <f>SUM($Q294:EQ294)</f>
        <v>0</v>
      </c>
      <c r="ES290" s="241">
        <f>SUM($Q294:ER294)</f>
        <v>0</v>
      </c>
      <c r="ET290" s="241">
        <f>SUM($Q294:ES294)</f>
        <v>0</v>
      </c>
      <c r="EU290" s="241">
        <f>SUM($Q294:ET294)</f>
        <v>0</v>
      </c>
      <c r="EV290" s="241">
        <f>SUM($Q294:EU294)</f>
        <v>0</v>
      </c>
      <c r="EW290" s="241">
        <f>SUM($Q294:EV294)</f>
        <v>0</v>
      </c>
      <c r="EX290" s="241">
        <f>SUM($Q294:EW294)</f>
        <v>0</v>
      </c>
      <c r="EY290" s="241">
        <f>SUM($Q294:EX294)</f>
        <v>0</v>
      </c>
      <c r="EZ290" s="241">
        <f>SUM($Q294:EY294)</f>
        <v>0</v>
      </c>
      <c r="FA290" s="241">
        <f>SUM($Q294:EZ294)</f>
        <v>0</v>
      </c>
      <c r="FB290" s="241">
        <f>SUM($Q294:FA294)</f>
        <v>0</v>
      </c>
      <c r="FC290" s="241">
        <f>SUM($Q294:FB294)</f>
        <v>0</v>
      </c>
      <c r="FD290" s="241">
        <f>SUM($Q294:FC294)</f>
        <v>0</v>
      </c>
      <c r="FE290" s="241">
        <f>SUM($Q294:FD294)</f>
        <v>0</v>
      </c>
      <c r="FF290" s="241">
        <f>SUM($Q294:FE294)</f>
        <v>0</v>
      </c>
      <c r="FG290" s="241">
        <f>SUM($Q294:FF294)</f>
        <v>0</v>
      </c>
      <c r="FH290" s="241">
        <f>SUM($Q294:FG294)</f>
        <v>0</v>
      </c>
      <c r="FI290" s="241">
        <f>SUM($Q294:FH294)</f>
        <v>0</v>
      </c>
      <c r="FJ290" s="241">
        <f>SUM($Q294:FI294)</f>
        <v>0</v>
      </c>
      <c r="FK290" s="241">
        <f>SUM($Q294:FJ294)</f>
        <v>0</v>
      </c>
      <c r="FL290" s="241">
        <f>SUM($Q294:FK294)</f>
        <v>0</v>
      </c>
      <c r="FM290" s="241">
        <f>SUM($Q294:FL294)</f>
        <v>0</v>
      </c>
      <c r="FN290" s="241">
        <f>SUM($Q294:FM294)</f>
        <v>0</v>
      </c>
      <c r="FO290" s="241">
        <f>SUM($Q294:FN294)</f>
        <v>0</v>
      </c>
      <c r="FP290" s="241">
        <f>SUM($Q294:FO294)</f>
        <v>0</v>
      </c>
      <c r="FQ290" s="241">
        <f>SUM($Q294:FP294)</f>
        <v>0</v>
      </c>
      <c r="FR290" s="241">
        <f>SUM($Q294:FQ294)</f>
        <v>0</v>
      </c>
      <c r="FS290" s="241">
        <f>SUM($Q294:FR294)</f>
        <v>0</v>
      </c>
      <c r="FT290" s="241">
        <f>SUM($Q294:FS294)</f>
        <v>0</v>
      </c>
      <c r="FU290" s="241">
        <f>SUM($Q294:FT294)</f>
        <v>0</v>
      </c>
      <c r="FV290" s="241">
        <f>SUM($Q294:FU294)</f>
        <v>0</v>
      </c>
      <c r="FW290" s="241">
        <f>SUM($Q294:FV294)</f>
        <v>0</v>
      </c>
      <c r="FX290" s="241">
        <f>SUM($Q294:FW294)</f>
        <v>0</v>
      </c>
      <c r="FY290" s="241">
        <f>SUM($Q294:FX294)</f>
        <v>0</v>
      </c>
      <c r="FZ290" s="241">
        <f>SUM($Q294:FY294)</f>
        <v>0</v>
      </c>
      <c r="GA290" s="241">
        <f>SUM($Q294:FZ294)</f>
        <v>0</v>
      </c>
      <c r="GB290" s="241">
        <f>SUM($Q294:GA294)</f>
        <v>0</v>
      </c>
      <c r="GC290" s="241">
        <f>SUM($Q294:GB294)</f>
        <v>0</v>
      </c>
      <c r="GD290" s="241">
        <f>SUM($Q294:GC294)</f>
        <v>0</v>
      </c>
      <c r="GE290" s="241">
        <f>SUM($Q294:GD294)</f>
        <v>0</v>
      </c>
      <c r="GF290" s="241">
        <f>SUM($Q294:GE294)</f>
        <v>0</v>
      </c>
      <c r="GG290" s="241">
        <f>SUM($Q294:GF294)</f>
        <v>0</v>
      </c>
      <c r="GH290" s="241">
        <f>SUM($Q294:GG294)</f>
        <v>0</v>
      </c>
      <c r="GI290" s="241">
        <f>SUM($Q294:GH294)</f>
        <v>0</v>
      </c>
      <c r="GJ290" s="241">
        <f>SUM($Q294:GI294)</f>
        <v>0</v>
      </c>
      <c r="GK290" s="241">
        <f>SUM($Q294:GJ294)</f>
        <v>0</v>
      </c>
      <c r="GL290" s="241">
        <f>SUM($Q294:GK294)</f>
        <v>0</v>
      </c>
      <c r="GM290" s="241">
        <f>SUM($Q294:GL294)</f>
        <v>0</v>
      </c>
      <c r="GN290" s="241">
        <f>SUM($Q294:GM294)</f>
        <v>0</v>
      </c>
      <c r="GO290" s="241">
        <f>SUM($Q294:GN294)</f>
        <v>0</v>
      </c>
      <c r="GP290" s="241">
        <f>SUM($Q294:GO294)</f>
        <v>0</v>
      </c>
      <c r="GQ290" s="241">
        <f>SUM($Q294:GP294)</f>
        <v>0</v>
      </c>
      <c r="GR290" s="241">
        <f>SUM($Q294:GQ294)</f>
        <v>0</v>
      </c>
      <c r="GS290" s="241">
        <f>SUM($Q294:GR294)</f>
        <v>0</v>
      </c>
      <c r="GT290" s="241">
        <f>SUM($Q294:GS294)</f>
        <v>0</v>
      </c>
      <c r="GU290" s="241">
        <f>SUM($Q294:GT294)</f>
        <v>0</v>
      </c>
      <c r="GV290" s="241">
        <f>SUM($Q294:GU294)</f>
        <v>0</v>
      </c>
      <c r="GW290" s="241">
        <f>SUM($Q294:GV294)</f>
        <v>0</v>
      </c>
      <c r="GX290" s="241">
        <f>SUM($Q294:GW294)</f>
        <v>0</v>
      </c>
      <c r="GY290" s="241">
        <f>SUM($Q294:GX294)</f>
        <v>0</v>
      </c>
      <c r="GZ290" s="241">
        <f>SUM($Q294:GY294)</f>
        <v>0</v>
      </c>
      <c r="HA290" s="241">
        <f>SUM($Q294:GZ294)</f>
        <v>0</v>
      </c>
      <c r="HB290" s="241">
        <f>SUM($Q294:HA294)</f>
        <v>0</v>
      </c>
      <c r="HC290" s="241">
        <f>SUM($Q294:HB294)</f>
        <v>0</v>
      </c>
      <c r="HD290" s="241">
        <f>SUM($Q294:HC294)</f>
        <v>0</v>
      </c>
      <c r="HE290" s="241">
        <f>SUM($Q294:HD294)</f>
        <v>0</v>
      </c>
      <c r="HF290" s="241">
        <f>SUM($Q294:HE294)</f>
        <v>0</v>
      </c>
      <c r="HG290" s="241">
        <f>SUM($Q294:HF294)</f>
        <v>0</v>
      </c>
      <c r="HH290" s="241">
        <f>SUM($Q294:HG294)</f>
        <v>0</v>
      </c>
      <c r="HI290" s="241">
        <f>SUM($Q294:HH294)</f>
        <v>0</v>
      </c>
      <c r="HJ290" s="241">
        <f>SUM($Q294:HI294)</f>
        <v>0</v>
      </c>
      <c r="HK290" s="241">
        <f>SUM($Q294:HJ294)</f>
        <v>0</v>
      </c>
      <c r="HL290" s="241">
        <f>SUM($Q294:HK294)</f>
        <v>0</v>
      </c>
      <c r="HM290" s="241">
        <f>SUM($Q294:HL294)</f>
        <v>0</v>
      </c>
      <c r="HN290" s="241">
        <f>SUM($Q294:HM294)</f>
        <v>0</v>
      </c>
      <c r="HO290" s="241">
        <f>SUM($Q294:HN294)</f>
        <v>0</v>
      </c>
      <c r="HP290" s="241">
        <f>SUM($Q294:HO294)</f>
        <v>0</v>
      </c>
      <c r="HQ290" s="241">
        <f>SUM($Q294:HP294)</f>
        <v>0</v>
      </c>
      <c r="HR290" s="241">
        <f>SUM($Q294:HQ294)</f>
        <v>0</v>
      </c>
      <c r="HS290" s="241">
        <f>SUM($Q294:HR294)</f>
        <v>0</v>
      </c>
      <c r="HT290" s="241">
        <f>SUM($Q294:HS294)</f>
        <v>0</v>
      </c>
      <c r="HU290" s="241">
        <f>SUM($Q294:HT294)</f>
        <v>0</v>
      </c>
      <c r="HV290" s="241">
        <f>SUM($Q294:HU294)</f>
        <v>0</v>
      </c>
      <c r="HW290" s="241">
        <f>SUM($Q294:HV294)</f>
        <v>0</v>
      </c>
      <c r="HX290" s="241">
        <f>SUM($Q294:HW294)</f>
        <v>0</v>
      </c>
      <c r="HY290" s="241">
        <f>SUM($Q294:HX294)</f>
        <v>0</v>
      </c>
      <c r="HZ290" s="241">
        <f>SUM($Q294:HY294)</f>
        <v>0</v>
      </c>
      <c r="IA290" s="241">
        <f>SUM($Q294:HZ294)</f>
        <v>0</v>
      </c>
      <c r="IB290" s="241">
        <f>SUM($Q294:IA294)</f>
        <v>0</v>
      </c>
      <c r="IC290" s="241">
        <f>SUM($Q294:IB294)</f>
        <v>0</v>
      </c>
      <c r="ID290" s="241">
        <f>SUM($Q294:IC294)</f>
        <v>0</v>
      </c>
      <c r="IE290" s="241">
        <f>SUM($Q294:ID294)</f>
        <v>0</v>
      </c>
      <c r="IF290" s="241">
        <f>SUM($Q294:IE294)</f>
        <v>0</v>
      </c>
      <c r="IG290" s="241">
        <f>SUM($Q294:IF294)</f>
        <v>0</v>
      </c>
      <c r="IH290" s="241">
        <f>SUM($Q294:IG294)</f>
        <v>0</v>
      </c>
      <c r="II290" s="241">
        <f>SUM($Q294:IH294)</f>
        <v>0</v>
      </c>
      <c r="IJ290" s="241">
        <f>SUM($Q294:II294)</f>
        <v>0</v>
      </c>
      <c r="IK290" s="241">
        <f>SUM($Q294:IJ294)</f>
        <v>0</v>
      </c>
      <c r="IL290" s="241">
        <f>SUM($Q294:IK294)</f>
        <v>0</v>
      </c>
      <c r="IM290" s="241">
        <f>SUM($Q294:IL294)</f>
        <v>0</v>
      </c>
      <c r="IN290" s="241">
        <f>SUM($Q294:IM294)</f>
        <v>0</v>
      </c>
      <c r="IO290" s="241">
        <f>SUM($Q294:IN294)</f>
        <v>0</v>
      </c>
      <c r="IP290" s="241">
        <f>SUM($Q294:IO294)</f>
        <v>0</v>
      </c>
      <c r="IQ290" s="241">
        <f>SUM($Q294:IP294)</f>
        <v>0</v>
      </c>
      <c r="IR290" s="241">
        <f>SUM($Q294:IQ294)</f>
        <v>0</v>
      </c>
      <c r="IS290" s="241">
        <f>SUM($Q294:IR294)</f>
        <v>0</v>
      </c>
      <c r="IT290" s="241">
        <f>SUM($Q294:IS294)</f>
        <v>0</v>
      </c>
      <c r="IU290" s="241">
        <f>SUM($Q294:IT294)</f>
        <v>0</v>
      </c>
      <c r="IV290" s="241">
        <f>SUM($Q294:IU294)</f>
        <v>0</v>
      </c>
      <c r="IW290" s="241">
        <f>SUM($Q294:IV294)</f>
        <v>0</v>
      </c>
      <c r="IX290" s="241">
        <f>SUM($Q294:IW294)</f>
        <v>0</v>
      </c>
      <c r="IY290" s="241">
        <f>SUM($Q294:IX294)</f>
        <v>0</v>
      </c>
      <c r="IZ290" s="241">
        <f>SUM($Q294:IY294)</f>
        <v>0</v>
      </c>
      <c r="JA290" s="241">
        <f>SUM($Q294:IZ294)</f>
        <v>0</v>
      </c>
      <c r="JB290" s="241">
        <f>SUM($Q294:JA294)</f>
        <v>0</v>
      </c>
      <c r="JC290" s="241">
        <f>SUM($Q294:JB294)</f>
        <v>0</v>
      </c>
      <c r="JD290" s="241">
        <f>SUM($Q294:JC294)</f>
        <v>0</v>
      </c>
      <c r="JE290" s="241">
        <f>SUM($Q294:JD294)</f>
        <v>0</v>
      </c>
      <c r="JF290" s="241">
        <f>SUM($Q294:JE294)</f>
        <v>0</v>
      </c>
      <c r="JG290" s="241">
        <f>SUM($Q294:JF294)</f>
        <v>0</v>
      </c>
      <c r="JH290" s="241">
        <f>SUM($Q294:JG294)</f>
        <v>0</v>
      </c>
      <c r="JI290" s="241">
        <f>SUM($Q294:JH294)</f>
        <v>0</v>
      </c>
      <c r="JJ290" s="241">
        <f>SUM($Q294:JI294)</f>
        <v>0</v>
      </c>
      <c r="JK290" s="241">
        <f>SUM($Q294:JJ294)</f>
        <v>0</v>
      </c>
      <c r="JL290" s="241">
        <f>SUM($Q294:JK294)</f>
        <v>0</v>
      </c>
      <c r="JM290" s="241">
        <f>SUM($Q294:JL294)</f>
        <v>0</v>
      </c>
      <c r="JN290" s="241">
        <f>SUM($Q294:JM294)</f>
        <v>0</v>
      </c>
      <c r="JO290" s="241">
        <f>SUM($Q294:JN294)</f>
        <v>0</v>
      </c>
      <c r="JP290" s="241">
        <f>SUM($Q294:JO294)</f>
        <v>0</v>
      </c>
      <c r="JQ290" s="241">
        <f>SUM($Q294:JP294)</f>
        <v>0</v>
      </c>
      <c r="JR290" s="241">
        <f>SUM($Q294:JQ294)</f>
        <v>0</v>
      </c>
      <c r="JS290" s="241">
        <f>SUM($Q294:JR294)</f>
        <v>0</v>
      </c>
      <c r="JT290" s="241">
        <f>SUM($Q294:JS294)</f>
        <v>0</v>
      </c>
      <c r="JU290" s="241">
        <f>SUM($Q294:JT294)</f>
        <v>0</v>
      </c>
      <c r="JV290" s="241">
        <f>SUM($Q294:JU294)</f>
        <v>0</v>
      </c>
      <c r="JW290" s="241">
        <f>SUM($Q294:JV294)</f>
        <v>0</v>
      </c>
      <c r="JX290" s="241">
        <f>SUM($Q294:JW294)</f>
        <v>0</v>
      </c>
      <c r="JY290" s="241">
        <f>SUM($Q294:JX294)</f>
        <v>0</v>
      </c>
      <c r="JZ290" s="241">
        <f>SUM($Q294:JY294)</f>
        <v>0</v>
      </c>
      <c r="KA290" s="241">
        <f>SUM($Q294:JZ294)</f>
        <v>0</v>
      </c>
      <c r="KB290" s="241">
        <f>SUM($Q294:KA294)</f>
        <v>0</v>
      </c>
      <c r="KC290" s="241">
        <f>SUM($Q294:KB294)</f>
        <v>0</v>
      </c>
      <c r="KD290" s="241">
        <f>SUM($Q294:KC294)</f>
        <v>0</v>
      </c>
      <c r="KE290" s="241">
        <f>SUM($Q294:KD294)</f>
        <v>0</v>
      </c>
      <c r="KF290" s="241">
        <f>SUM($Q294:KE294)</f>
        <v>0</v>
      </c>
      <c r="KG290" s="241">
        <f>SUM($Q294:KF294)</f>
        <v>0</v>
      </c>
      <c r="KH290" s="241">
        <f>SUM($Q294:KG294)</f>
        <v>0</v>
      </c>
      <c r="KI290" s="241">
        <f>SUM($Q294:KH294)</f>
        <v>0</v>
      </c>
      <c r="KJ290" s="241">
        <f>SUM($Q294:KI294)</f>
        <v>0</v>
      </c>
      <c r="KK290" s="241">
        <f>SUM($Q294:KJ294)</f>
        <v>0</v>
      </c>
      <c r="KL290" s="241">
        <f>SUM($Q294:KK294)</f>
        <v>0</v>
      </c>
      <c r="KM290" s="241">
        <f>SUM($Q294:KL294)</f>
        <v>0</v>
      </c>
      <c r="KN290" s="241">
        <f>SUM($Q294:KM294)</f>
        <v>0</v>
      </c>
      <c r="KO290" s="241">
        <f>SUM($Q294:KN294)</f>
        <v>0</v>
      </c>
      <c r="KP290" s="241">
        <f>SUM($Q294:KO294)</f>
        <v>0</v>
      </c>
      <c r="KQ290" s="241">
        <f>SUM($Q294:KP294)</f>
        <v>0</v>
      </c>
      <c r="KR290" s="241">
        <f>SUM($Q294:KQ294)</f>
        <v>0</v>
      </c>
      <c r="KS290" s="241">
        <f>SUM($Q294:KR294)</f>
        <v>0</v>
      </c>
      <c r="KT290" s="241">
        <f>SUM($Q294:KS294)</f>
        <v>0</v>
      </c>
      <c r="KU290" s="241">
        <f>SUM($Q294:KT294)</f>
        <v>0</v>
      </c>
      <c r="KV290" s="241">
        <f>SUM($Q294:KU294)</f>
        <v>0</v>
      </c>
      <c r="KW290" s="241">
        <f>SUM($Q294:KV294)</f>
        <v>0</v>
      </c>
      <c r="KX290" s="241">
        <f>SUM($Q294:KW294)</f>
        <v>0</v>
      </c>
      <c r="KY290" s="241">
        <f>SUM($Q294:KX294)</f>
        <v>0</v>
      </c>
      <c r="KZ290" s="241">
        <f>SUM($Q294:KY294)</f>
        <v>0</v>
      </c>
      <c r="LA290" s="241">
        <f>SUM($Q294:KZ294)</f>
        <v>0</v>
      </c>
      <c r="LB290" s="241">
        <f>SUM($Q294:LA294)</f>
        <v>0</v>
      </c>
      <c r="LC290" s="241">
        <f>SUM($Q294:LB294)</f>
        <v>0</v>
      </c>
      <c r="LD290" s="241">
        <f>SUM($Q294:LC294)</f>
        <v>0</v>
      </c>
      <c r="LE290" s="241">
        <f>SUM($Q294:LD294)</f>
        <v>0</v>
      </c>
      <c r="LF290" s="241">
        <f>SUM($Q294:LE294)</f>
        <v>0</v>
      </c>
      <c r="LG290" s="241">
        <f>SUM($Q294:LF294)</f>
        <v>0</v>
      </c>
      <c r="LH290" s="241">
        <f>SUM($Q294:LG294)</f>
        <v>0</v>
      </c>
      <c r="LI290" s="241">
        <f>SUM($Q294:LH294)</f>
        <v>0</v>
      </c>
      <c r="LJ290" s="241">
        <f>SUM($Q294:LI294)</f>
        <v>0</v>
      </c>
      <c r="LK290" s="241">
        <f>SUM($Q294:LJ294)</f>
        <v>0</v>
      </c>
      <c r="LL290" s="241">
        <f>SUM($Q294:LK294)</f>
        <v>0</v>
      </c>
      <c r="LM290" s="241">
        <f>SUM($Q294:LL294)</f>
        <v>0</v>
      </c>
      <c r="LN290" s="241">
        <f>SUM($Q294:LM294)</f>
        <v>0</v>
      </c>
      <c r="LO290" s="241">
        <f>SUM($Q294:LN294)</f>
        <v>0</v>
      </c>
      <c r="LP290" s="241">
        <f>SUM($Q294:LO294)</f>
        <v>0</v>
      </c>
      <c r="LQ290" s="241">
        <f>SUM($Q294:LP294)</f>
        <v>0</v>
      </c>
      <c r="LR290" s="241">
        <f>SUM($Q294:LQ294)</f>
        <v>0</v>
      </c>
      <c r="LS290" s="241">
        <f>SUM($Q294:LR294)</f>
        <v>0</v>
      </c>
      <c r="LT290" s="241">
        <f>SUM($Q294:LS294)</f>
        <v>0</v>
      </c>
      <c r="LU290" s="241">
        <f>SUM($Q294:LT294)</f>
        <v>0</v>
      </c>
      <c r="LV290" s="241">
        <f>SUM($Q294:LU294)</f>
        <v>0</v>
      </c>
      <c r="LW290" s="241">
        <f>SUM($Q294:LV294)</f>
        <v>0</v>
      </c>
      <c r="LX290" s="241">
        <f>SUM($Q294:LW294)</f>
        <v>0</v>
      </c>
      <c r="LY290" s="241">
        <f>SUM($Q294:LX294)</f>
        <v>0</v>
      </c>
      <c r="LZ290" s="241">
        <f>SUM($Q294:LY294)</f>
        <v>0</v>
      </c>
      <c r="MA290" s="241">
        <f>SUM($Q294:LZ294)</f>
        <v>0</v>
      </c>
      <c r="MB290" s="241">
        <f>SUM($Q294:MA294)</f>
        <v>0</v>
      </c>
      <c r="MC290" s="241">
        <f>SUM($Q294:MB294)</f>
        <v>0</v>
      </c>
      <c r="MD290" s="241">
        <f>SUM($Q294:MC294)</f>
        <v>0</v>
      </c>
      <c r="ME290" s="241">
        <f>SUM($Q294:MD294)</f>
        <v>0</v>
      </c>
      <c r="MF290" s="241">
        <f>SUM($Q294:ME294)</f>
        <v>0</v>
      </c>
      <c r="MG290" s="241">
        <f>SUM($Q294:MF294)</f>
        <v>0</v>
      </c>
      <c r="MH290" s="241">
        <f>SUM($Q294:MG294)</f>
        <v>0</v>
      </c>
      <c r="MI290" s="241">
        <f>SUM($Q294:MH294)</f>
        <v>0</v>
      </c>
      <c r="MJ290" s="241">
        <f>SUM($Q294:MI294)</f>
        <v>0</v>
      </c>
      <c r="MK290" s="241">
        <f>SUM($Q294:MJ294)</f>
        <v>0</v>
      </c>
      <c r="ML290" s="241">
        <f>SUM($Q294:MK294)</f>
        <v>0</v>
      </c>
      <c r="MM290" s="241">
        <f>SUM($Q294:ML294)</f>
        <v>0</v>
      </c>
      <c r="MN290" s="241">
        <f>SUM($Q294:MM294)</f>
        <v>0</v>
      </c>
      <c r="MO290" s="241">
        <f>SUM($Q294:MN294)</f>
        <v>0</v>
      </c>
      <c r="MP290" s="241">
        <f>SUM($Q294:MO294)</f>
        <v>0</v>
      </c>
      <c r="MQ290" s="241">
        <f>SUM($Q294:MP294)</f>
        <v>0</v>
      </c>
      <c r="MR290" s="241">
        <f>SUM($Q294:MQ294)</f>
        <v>0</v>
      </c>
      <c r="MS290" s="241">
        <f>SUM($Q294:MR294)</f>
        <v>0</v>
      </c>
      <c r="MT290" s="241">
        <f>SUM($Q294:MS294)</f>
        <v>0</v>
      </c>
      <c r="MU290" s="241">
        <f>SUM($Q294:MT294)</f>
        <v>0</v>
      </c>
      <c r="MV290" s="241">
        <f>SUM($Q294:MU294)</f>
        <v>0</v>
      </c>
      <c r="MW290" s="241">
        <f>SUM($Q294:MV294)</f>
        <v>0</v>
      </c>
      <c r="MX290" s="241">
        <f>SUM($Q294:MW294)</f>
        <v>0</v>
      </c>
      <c r="MY290" s="241">
        <f>SUM($Q294:MX294)</f>
        <v>0</v>
      </c>
      <c r="MZ290" s="241">
        <f>SUM($Q294:MY294)</f>
        <v>0</v>
      </c>
      <c r="NA290" s="241">
        <f>SUM($Q294:MZ294)</f>
        <v>0</v>
      </c>
      <c r="NB290" s="241">
        <f>SUM($Q294:NA294)</f>
        <v>0</v>
      </c>
      <c r="NC290" s="241">
        <f>SUM($Q294:NB294)</f>
        <v>0</v>
      </c>
      <c r="ND290" s="241">
        <f>SUM($Q294:NC294)</f>
        <v>0</v>
      </c>
      <c r="NE290" s="241">
        <f>SUM($Q294:ND294)</f>
        <v>0</v>
      </c>
      <c r="NF290" s="241">
        <f>SUM($Q294:NE294)</f>
        <v>0</v>
      </c>
      <c r="NG290" s="241">
        <f>SUM($Q294:NF294)</f>
        <v>0</v>
      </c>
      <c r="NH290" s="241">
        <f>SUM($Q294:NG294)</f>
        <v>0</v>
      </c>
      <c r="NI290" s="241">
        <f>SUM($Q294:NH294)</f>
        <v>0</v>
      </c>
      <c r="NJ290" s="241">
        <f>SUM($Q294:NI294)</f>
        <v>0</v>
      </c>
      <c r="NK290" s="241">
        <f>SUM($Q294:NJ294)</f>
        <v>0</v>
      </c>
      <c r="NL290" s="241">
        <f>SUM($Q294:NK294)</f>
        <v>0</v>
      </c>
      <c r="NM290" s="241">
        <f>SUM($Q294:NL294)</f>
        <v>0</v>
      </c>
      <c r="NN290" s="241">
        <f>SUM($Q294:NM294)</f>
        <v>0</v>
      </c>
      <c r="NO290" s="241">
        <f>SUM($Q294:NN294)</f>
        <v>0</v>
      </c>
      <c r="NP290" s="241">
        <f>SUM($Q294:NO294)</f>
        <v>0</v>
      </c>
      <c r="NQ290" s="241">
        <f>SUM($Q294:NP294)</f>
        <v>0</v>
      </c>
      <c r="NR290" s="241">
        <f>SUM($Q294:NQ294)</f>
        <v>0</v>
      </c>
      <c r="NS290" s="241">
        <f>SUM($Q294:NR294)</f>
        <v>0</v>
      </c>
      <c r="NT290" s="241">
        <f>SUM($Q294:NS294)</f>
        <v>0</v>
      </c>
      <c r="NU290" s="241">
        <f>SUM($Q294:NT294)</f>
        <v>0</v>
      </c>
      <c r="NV290" s="241">
        <f>SUM($Q294:NU294)</f>
        <v>0</v>
      </c>
      <c r="NW290" s="241">
        <f>SUM($Q294:NV294)</f>
        <v>0</v>
      </c>
      <c r="NX290" s="241">
        <f>SUM($Q294:NW294)</f>
        <v>0</v>
      </c>
      <c r="NY290" s="241">
        <f>SUM($Q294:NX294)</f>
        <v>0</v>
      </c>
      <c r="NZ290" s="241">
        <f>SUM($Q294:NY294)</f>
        <v>0</v>
      </c>
      <c r="OA290" s="241">
        <f>SUM($Q294:NZ294)</f>
        <v>0</v>
      </c>
      <c r="OB290" s="241">
        <f>SUM($Q294:OA294)</f>
        <v>0</v>
      </c>
      <c r="OC290" s="241">
        <f>SUM($Q294:OB294)</f>
        <v>0</v>
      </c>
      <c r="OD290" s="241">
        <f>SUM($Q294:OC294)</f>
        <v>0</v>
      </c>
      <c r="OE290" s="241">
        <f>SUM($Q294:OD294)</f>
        <v>0</v>
      </c>
      <c r="OF290" s="241">
        <f>SUM($Q294:OE294)</f>
        <v>0</v>
      </c>
      <c r="OG290" s="241">
        <f>SUM($Q294:OF294)</f>
        <v>0</v>
      </c>
      <c r="OH290" s="241">
        <f>SUM($Q294:OG294)</f>
        <v>0</v>
      </c>
      <c r="OI290" s="241">
        <f>SUM($Q294:OH294)</f>
        <v>0</v>
      </c>
      <c r="OJ290" s="241">
        <f>SUM($Q294:OI294)</f>
        <v>0</v>
      </c>
      <c r="OK290" s="241">
        <f>SUM($Q294:OJ294)</f>
        <v>0</v>
      </c>
      <c r="OL290" s="241">
        <f>SUM($Q294:OK294)</f>
        <v>0</v>
      </c>
      <c r="OM290" s="241">
        <f>SUM($Q294:OL294)</f>
        <v>0</v>
      </c>
      <c r="ON290" s="241">
        <f>SUM($Q294:OM294)</f>
        <v>0</v>
      </c>
      <c r="OO290" s="241">
        <f>SUM($Q294:ON294)</f>
        <v>0</v>
      </c>
      <c r="OP290" s="241">
        <f>SUM($Q294:OO294)</f>
        <v>0</v>
      </c>
      <c r="OQ290" s="241">
        <f>SUM($Q294:OP294)</f>
        <v>0</v>
      </c>
      <c r="OR290" s="241">
        <f>SUM($Q294:OQ294)</f>
        <v>0</v>
      </c>
      <c r="OS290" s="241">
        <f>SUM($Q294:OR294)</f>
        <v>0</v>
      </c>
      <c r="OT290" s="241">
        <f>SUM($Q294:OS294)</f>
        <v>0</v>
      </c>
      <c r="OU290" s="241">
        <f>SUM($Q294:OT294)</f>
        <v>0</v>
      </c>
      <c r="OV290" s="241">
        <f>SUM($Q294:OU294)</f>
        <v>0</v>
      </c>
      <c r="OW290" s="241">
        <f>SUM($Q294:OV294)</f>
        <v>0</v>
      </c>
      <c r="OX290" s="241">
        <f>SUM($Q294:OW294)</f>
        <v>0</v>
      </c>
      <c r="OY290" s="241">
        <f>SUM($Q294:OX294)</f>
        <v>0</v>
      </c>
      <c r="OZ290" s="241">
        <f>SUM($Q294:OY294)</f>
        <v>0</v>
      </c>
      <c r="PA290" s="241">
        <f>SUM($Q294:OZ294)</f>
        <v>0</v>
      </c>
      <c r="PB290" s="241">
        <f>SUM($Q294:PA294)</f>
        <v>0</v>
      </c>
      <c r="PC290" s="241">
        <f>SUM($Q294:PB294)</f>
        <v>0</v>
      </c>
      <c r="PD290" s="241">
        <f>SUM($Q294:PC294)</f>
        <v>0</v>
      </c>
      <c r="PE290" s="241">
        <f>SUM($Q294:PD294)</f>
        <v>0</v>
      </c>
      <c r="PF290" s="241">
        <f>SUM($Q294:PE294)</f>
        <v>0</v>
      </c>
      <c r="PG290" s="241">
        <f>SUM($Q294:PF294)</f>
        <v>0</v>
      </c>
      <c r="PH290" s="241">
        <f>SUM($Q294:PG294)</f>
        <v>0</v>
      </c>
      <c r="PI290" s="241">
        <f>SUM($Q294:PH294)</f>
        <v>0</v>
      </c>
      <c r="PJ290" s="241">
        <f>SUM($Q294:PI294)</f>
        <v>0</v>
      </c>
      <c r="PK290" s="241">
        <f>SUM($Q294:PJ294)</f>
        <v>0</v>
      </c>
      <c r="PL290" s="241">
        <f>SUM($Q294:PK294)</f>
        <v>0</v>
      </c>
      <c r="PM290" s="241">
        <f>SUM($Q294:PL294)</f>
        <v>0</v>
      </c>
      <c r="PN290" s="241">
        <f>SUM($Q294:PM294)</f>
        <v>0</v>
      </c>
      <c r="PO290" s="241">
        <f>SUM($Q294:PN294)</f>
        <v>0</v>
      </c>
      <c r="PP290" s="241">
        <f>SUM($Q294:PO294)</f>
        <v>0</v>
      </c>
      <c r="PQ290" s="241">
        <f>SUM($Q294:PP294)</f>
        <v>0</v>
      </c>
      <c r="PR290" s="241">
        <f>SUM($Q294:PQ294)</f>
        <v>0</v>
      </c>
      <c r="PS290" s="241">
        <f>SUM($Q294:PR294)</f>
        <v>0</v>
      </c>
      <c r="PT290" s="241">
        <f>SUM($Q294:PS294)</f>
        <v>0</v>
      </c>
      <c r="PU290" s="241">
        <f>SUM($Q294:PT294)</f>
        <v>0</v>
      </c>
      <c r="PV290" s="241">
        <f>SUM($Q294:PU294)</f>
        <v>0</v>
      </c>
      <c r="PW290" s="241">
        <f>SUM($Q294:PV294)</f>
        <v>0</v>
      </c>
      <c r="PX290" s="241">
        <f>SUM($Q294:PW294)</f>
        <v>0</v>
      </c>
      <c r="PY290" s="241">
        <f>SUM($Q294:PX294)</f>
        <v>0</v>
      </c>
      <c r="PZ290" s="241">
        <f>SUM($Q294:PY294)</f>
        <v>0</v>
      </c>
      <c r="QA290" s="241">
        <f>SUM($Q294:PZ294)</f>
        <v>0</v>
      </c>
      <c r="QB290" s="241">
        <f>SUM($Q294:QA294)</f>
        <v>0</v>
      </c>
      <c r="QC290" s="241">
        <f>SUM($Q294:QB294)</f>
        <v>0</v>
      </c>
      <c r="QD290" s="241">
        <f>SUM($Q294:QC294)</f>
        <v>0</v>
      </c>
      <c r="QE290" s="241">
        <f>SUM($Q294:QD294)</f>
        <v>0</v>
      </c>
      <c r="QF290" s="241">
        <f>SUM($Q294:QE294)</f>
        <v>0</v>
      </c>
      <c r="QG290" s="241">
        <f>SUM($Q294:QF294)</f>
        <v>0</v>
      </c>
      <c r="QH290" s="241">
        <f>SUM($Q294:QG294)</f>
        <v>0</v>
      </c>
      <c r="QI290" s="241">
        <f>SUM($Q294:QH294)</f>
        <v>0</v>
      </c>
      <c r="QJ290" s="241">
        <f>SUM($Q294:QI294)</f>
        <v>0</v>
      </c>
      <c r="QK290" s="241">
        <f>SUM($Q294:QJ294)</f>
        <v>0</v>
      </c>
      <c r="QL290" s="241">
        <f>SUM($Q294:QK294)</f>
        <v>0</v>
      </c>
      <c r="QM290" s="241">
        <f>SUM($Q294:QL294)</f>
        <v>0</v>
      </c>
      <c r="QN290" s="241">
        <f>SUM($Q294:QM294)</f>
        <v>0</v>
      </c>
      <c r="QO290" s="241">
        <f>SUM($Q294:QN294)</f>
        <v>0</v>
      </c>
      <c r="QP290" s="241">
        <f>SUM($Q294:QO294)</f>
        <v>0</v>
      </c>
      <c r="QQ290" s="241">
        <f>SUM($Q294:QP294)</f>
        <v>0</v>
      </c>
      <c r="QR290" s="241">
        <f>SUM($Q294:QQ294)</f>
        <v>0</v>
      </c>
      <c r="QS290" s="241">
        <f>SUM($Q294:QR294)</f>
        <v>0</v>
      </c>
      <c r="QT290" s="241">
        <f>SUM($Q294:QS294)</f>
        <v>0</v>
      </c>
      <c r="QU290" s="241">
        <f>SUM($Q294:QT294)</f>
        <v>0</v>
      </c>
      <c r="QV290" s="241">
        <f>SUM($Q294:QU294)</f>
        <v>0</v>
      </c>
      <c r="QW290" s="241">
        <f>SUM($Q294:QV294)</f>
        <v>0</v>
      </c>
      <c r="QX290" s="241">
        <f>SUM($Q294:QW294)</f>
        <v>0</v>
      </c>
      <c r="QY290" s="241">
        <f>SUM($Q294:QX294)</f>
        <v>0</v>
      </c>
      <c r="QZ290" s="241">
        <f>SUM($Q294:QY294)</f>
        <v>0</v>
      </c>
      <c r="RA290" s="241">
        <f>SUM($Q294:QZ294)</f>
        <v>0</v>
      </c>
      <c r="RB290" s="241">
        <f>SUM($Q294:RA294)</f>
        <v>0</v>
      </c>
      <c r="RC290" s="241">
        <f>SUM($Q294:RB294)</f>
        <v>0</v>
      </c>
      <c r="RD290" s="241">
        <f>SUM($Q294:RC294)</f>
        <v>0</v>
      </c>
      <c r="RE290" s="241">
        <f>SUM($Q294:RD294)</f>
        <v>0</v>
      </c>
      <c r="RF290" s="241">
        <f>SUM($Q294:RE294)</f>
        <v>0</v>
      </c>
      <c r="RG290" s="241">
        <f>SUM($Q294:RF294)</f>
        <v>0</v>
      </c>
      <c r="RH290" s="241">
        <f>SUM($Q294:RG294)</f>
        <v>0</v>
      </c>
      <c r="RI290" s="241">
        <f>SUM($Q294:RH294)</f>
        <v>0</v>
      </c>
      <c r="RJ290" s="241">
        <f>SUM($Q294:RI294)</f>
        <v>0</v>
      </c>
      <c r="RK290" s="241">
        <f>SUM($Q294:RJ294)</f>
        <v>0</v>
      </c>
      <c r="RL290" s="241">
        <f>SUM($Q294:RK294)</f>
        <v>0</v>
      </c>
      <c r="RM290" s="241">
        <f>SUM($Q294:RL294)</f>
        <v>0</v>
      </c>
      <c r="RN290" s="241">
        <f>SUM($Q294:RM294)</f>
        <v>0</v>
      </c>
      <c r="RO290" s="241">
        <f>SUM($Q294:RN294)</f>
        <v>0</v>
      </c>
      <c r="RP290" s="241">
        <f>SUM($Q294:RO294)</f>
        <v>0</v>
      </c>
      <c r="RQ290" s="241">
        <f>SUM($Q294:RP294)</f>
        <v>0</v>
      </c>
      <c r="RR290" s="241">
        <f>SUM($Q294:RQ294)</f>
        <v>0</v>
      </c>
      <c r="RS290" s="241">
        <f>SUM($Q294:RR294)</f>
        <v>0</v>
      </c>
      <c r="RT290" s="241">
        <f>SUM($Q294:RS294)</f>
        <v>0</v>
      </c>
      <c r="RU290" s="241">
        <f>SUM($Q294:RT294)</f>
        <v>0</v>
      </c>
      <c r="RV290" s="241">
        <f>SUM($Q294:RU294)</f>
        <v>0</v>
      </c>
      <c r="RW290" s="241">
        <f>SUM($Q294:RV294)</f>
        <v>0</v>
      </c>
      <c r="RX290" s="241">
        <f>SUM($Q294:RW294)</f>
        <v>0</v>
      </c>
      <c r="RY290" s="241">
        <f>SUM($Q294:RX294)</f>
        <v>0</v>
      </c>
      <c r="RZ290" s="241">
        <f>SUM($Q294:RY294)</f>
        <v>0</v>
      </c>
      <c r="SA290" s="241">
        <f>SUM($Q294:RZ294)</f>
        <v>0</v>
      </c>
      <c r="SB290" s="241">
        <f>SUM($Q294:SA294)</f>
        <v>0</v>
      </c>
      <c r="SC290" s="241">
        <f>SUM($Q294:SB294)</f>
        <v>0</v>
      </c>
      <c r="SD290" s="241">
        <f>SUM($Q294:SC294)</f>
        <v>0</v>
      </c>
      <c r="SE290" s="241">
        <f>SUM($Q294:SD294)</f>
        <v>0</v>
      </c>
      <c r="SF290" s="241">
        <f>SUM($Q294:SE294)</f>
        <v>0</v>
      </c>
      <c r="SG290" s="241">
        <f>SUM($Q294:SF294)</f>
        <v>0</v>
      </c>
      <c r="SH290" s="241">
        <f>SUM($Q294:SG294)</f>
        <v>0</v>
      </c>
      <c r="SI290" s="241">
        <f>SUM($Q294:SH294)</f>
        <v>0</v>
      </c>
      <c r="SJ290" s="241">
        <f>SUM($Q294:SI294)</f>
        <v>0</v>
      </c>
      <c r="SK290" s="241">
        <f>SUM($Q294:SJ294)</f>
        <v>0</v>
      </c>
      <c r="SL290" s="241">
        <f>SUM($Q294:SK294)</f>
        <v>0</v>
      </c>
      <c r="SM290" s="241">
        <f>SUM($Q294:SL294)</f>
        <v>0</v>
      </c>
      <c r="SN290" s="241">
        <f>SUM($Q294:SM294)</f>
        <v>0</v>
      </c>
      <c r="SO290" s="241">
        <f>SUM($Q294:SN294)</f>
        <v>0</v>
      </c>
      <c r="SP290" s="241">
        <f>SUM($Q294:SO294)</f>
        <v>0</v>
      </c>
      <c r="SQ290" s="241">
        <f>SUM($Q294:SP294)</f>
        <v>0</v>
      </c>
      <c r="SR290" s="241">
        <f>SUM($Q294:SQ294)</f>
        <v>0</v>
      </c>
      <c r="SS290" s="241">
        <f>SUM($Q294:SR294)</f>
        <v>0</v>
      </c>
      <c r="ST290" s="241">
        <f>SUM($Q294:SS294)</f>
        <v>0</v>
      </c>
      <c r="SU290" s="241">
        <f>SUM($Q294:ST294)</f>
        <v>0</v>
      </c>
      <c r="SV290" s="241">
        <f>SUM($Q294:SU294)</f>
        <v>0</v>
      </c>
      <c r="SW290" s="241">
        <f>SUM($Q294:SV294)</f>
        <v>0</v>
      </c>
    </row>
    <row r="291" spans="2:518" ht="36" hidden="1" customHeight="1">
      <c r="B291" s="234"/>
      <c r="C291" s="237"/>
      <c r="D291" s="234"/>
      <c r="E291" s="234"/>
      <c r="F291" s="234"/>
      <c r="G291" s="234"/>
      <c r="H291" s="222" t="s">
        <v>281</v>
      </c>
      <c r="I291" s="223">
        <f>IF(O271=0,0,IF($H265-$G265&gt;$AO$3,G265/H265,1))</f>
        <v>0</v>
      </c>
      <c r="J291" s="238"/>
      <c r="K291" s="202"/>
      <c r="L291" s="217"/>
      <c r="M291" s="217"/>
      <c r="N291" s="215"/>
      <c r="O291" s="216"/>
      <c r="P291" s="216" t="s">
        <v>413</v>
      </c>
      <c r="Q291" s="232"/>
      <c r="R291" s="1110">
        <f>IFERROR(IF(R$33&lt;$E265,0,IF(Q$33&gt;$F265,IF(MAX($Q291:Q291)&lt;$BD$2/($J265*$I293),Q291+$P292,0),Q291+$P292)),0)</f>
        <v>0</v>
      </c>
      <c r="S291" s="1110">
        <f>IFERROR(IF(S$33&lt;$E265,0,IF(R$33&gt;$F265,IF(MAX($Q291:R291)&lt;$BD$2/($J265*$I293),R291+$P292,0),R291+$P292)),0)</f>
        <v>0</v>
      </c>
      <c r="T291" s="1110">
        <f>IFERROR(IF(T$33&lt;$E265,0,IF(S$33&gt;$F265,IF(MAX($Q291:S291)&lt;$BD$2/($J265*$I293),S291+$P292,0),S291+$P292)),0)</f>
        <v>0</v>
      </c>
      <c r="U291" s="1110">
        <f>IFERROR(IF(U$33&lt;$E265,0,IF(T$33&gt;$F265,IF(MAX($Q291:T291)&lt;$BD$2/($J265*$I293),T291+$P292,0),T291+$P292)),0)</f>
        <v>0</v>
      </c>
      <c r="V291" s="1110">
        <f>IFERROR(IF(V$33&lt;$E265,0,IF(U$33&gt;$F265,IF(MAX($Q291:U291)&lt;$BD$2/($J265*$I293),U291+$P292,0),U291+$P292)),0)</f>
        <v>0</v>
      </c>
      <c r="W291" s="1110">
        <f>IFERROR(IF(W$33&lt;$E265,0,IF(V$33&gt;$F265,IF(MAX($Q291:V291)&lt;$BD$2/($J265*$I293),V291+$P292,0),V291+$P292)),0)</f>
        <v>0</v>
      </c>
      <c r="X291" s="1110">
        <f>IFERROR(IF(X$33&lt;$E265,0,IF(W$33&gt;$F265,IF(MAX($Q291:W291)&lt;$BD$2/($J265*$I293),W291+$P292,0),W291+$P292)),0)</f>
        <v>0</v>
      </c>
      <c r="Y291" s="1110">
        <f>IFERROR(IF(Y$33&lt;$E265,0,IF(X$33&gt;$F265,IF(MAX($Q291:X291)&lt;$BD$2/($J265*$I293),X291+$P292,0),X291+$P292)),0)</f>
        <v>0</v>
      </c>
      <c r="Z291" s="1110">
        <f>IFERROR(IF(Z$33&lt;$E265,0,IF(Y$33&gt;$F265,IF(MAX($Q291:Y291)&lt;$BD$2/($J265*$I293),Y291+$P292,0),Y291+$P292)),0)</f>
        <v>0</v>
      </c>
      <c r="AA291" s="1110">
        <f>IFERROR(IF(AA$33&lt;$E265,0,IF(Z$33&gt;$F265,IF(MAX($Q291:Z291)&lt;$BD$2/($J265*$I293),Z291+$P292,0),Z291+$P292)),0)</f>
        <v>0</v>
      </c>
      <c r="AB291" s="1110">
        <f>IFERROR(IF(AB$33&lt;$E265,0,IF(AA$33&gt;$F265,IF(MAX($Q291:AA291)&lt;$BD$2/($J265*$I293),AA291+$P292,0),AA291+$P292)),0)</f>
        <v>0</v>
      </c>
      <c r="AC291" s="1110">
        <f>IFERROR(IF(AC$33&lt;$E265,0,IF(AB$33&gt;$F265,IF(MAX($Q291:AB291)&lt;$BD$2/($J265*$I293),AB291+$P292,0),AB291+$P292)),0)</f>
        <v>0</v>
      </c>
      <c r="AD291" s="1110">
        <f>IFERROR(IF(AD$33&lt;$E265,0,IF(AC$33&gt;$F265,IF(MAX($Q291:AC291)&lt;$BD$2/($J265*$I293),AC291+$P292,0),AC291+$P292)),0)</f>
        <v>0</v>
      </c>
      <c r="AE291" s="1110">
        <f>IFERROR(IF(AE$33&lt;$E265,0,IF(AD$33&gt;$F265,IF(MAX($Q291:AD291)&lt;$BD$2/($J265*$I293),AD291+$P292,0),AD291+$P292)),0)</f>
        <v>0</v>
      </c>
      <c r="AF291" s="1110">
        <f>IFERROR(IF(AF$33&lt;$E265,0,IF(AE$33&gt;$F265,IF(MAX($Q291:AE291)&lt;$BD$2/($J265*$I293),AE291+$P292,0),AE291+$P292)),0)</f>
        <v>0</v>
      </c>
      <c r="AG291" s="1110">
        <f>IFERROR(IF(AG$33&lt;$E265,0,IF(AF$33&gt;$F265,IF(MAX($Q291:AF291)&lt;$BD$2/($J265*$I293),AF291+$P292,0),AF291+$P292)),0)</f>
        <v>0</v>
      </c>
      <c r="AH291" s="1110">
        <f>IFERROR(IF(AH$33&lt;$E265,0,IF(AG$33&gt;$F265,IF(MAX($Q291:AG291)&lt;$BD$2/($J265*$I293),AG291+$P292,0),AG291+$P292)),0)</f>
        <v>0</v>
      </c>
      <c r="AI291" s="1110">
        <f>IFERROR(IF(AI$33&lt;$E265,0,IF(AH$33&gt;$F265,IF(MAX($Q291:AH291)&lt;$BD$2/($J265*$I293),AH291+$P292,0),AH291+$P292)),0)</f>
        <v>0</v>
      </c>
      <c r="AJ291" s="1110">
        <f>IFERROR(IF(AJ$33&lt;$E265,0,IF(AI$33&gt;$F265,IF(MAX($Q291:AI291)&lt;$BD$2/($J265*$I293),AI291+$P292,0),AI291+$P292)),0)</f>
        <v>0</v>
      </c>
      <c r="AK291" s="1110">
        <f>IFERROR(IF(AK$33&lt;$E265,0,IF(AJ$33&gt;$F265,IF(MAX($Q291:AJ291)&lt;$BD$2/($J265*$I293),AJ291+$P292,0),AJ291+$P292)),0)</f>
        <v>0</v>
      </c>
      <c r="AL291" s="1110">
        <f>IFERROR(IF(AL$33&lt;$E265,0,IF(AK$33&gt;$F265,IF(MAX($Q291:AK291)&lt;$BD$2/($J265*$I293),AK291+$P292,0),AK291+$P292)),0)</f>
        <v>0</v>
      </c>
      <c r="AM291" s="1110">
        <f>IFERROR(IF(AM$33&lt;$E265,0,IF(AL$33&gt;$F265,IF(MAX($Q291:AL291)&lt;$BD$2/($J265*$I293),AL291+$P292,0),AL291+$P292)),0)</f>
        <v>0</v>
      </c>
      <c r="AN291" s="1110">
        <f>IFERROR(IF(AN$33&lt;$E265,0,IF(AM$33&gt;$F265,IF(MAX($Q291:AM291)&lt;$BD$2/($J265*$I293),AM291+$P292,0),AM291+$P292)),0)</f>
        <v>0</v>
      </c>
      <c r="AO291" s="1110">
        <f>IFERROR(IF(AO$33&lt;$E265,0,IF(AN$33&gt;$F265,IF(MAX($Q291:AN291)&lt;$BD$2/($J265*$I293),AN291+$P292,0),AN291+$P292)),0)</f>
        <v>0</v>
      </c>
      <c r="AP291" s="1110">
        <f>IFERROR(IF(AP$33&lt;$E265,0,IF(AO$33&gt;$F265,IF(MAX($Q291:AO291)&lt;$BD$2/($J265*$I293),AO291+$P292,0),AO291+$P292)),0)</f>
        <v>0</v>
      </c>
      <c r="AQ291" s="1110">
        <f>IFERROR(IF(AQ$33&lt;$E265,0,IF(AP$33&gt;$F265,IF(MAX($Q291:AP291)&lt;$BD$2/($J265*$I293),AP291+$P292,0),AP291+$P292)),0)</f>
        <v>0</v>
      </c>
      <c r="AR291" s="1110">
        <f>IFERROR(IF(AR$33&lt;$E265,0,IF(AQ$33&gt;$F265,IF(MAX($Q291:AQ291)&lt;$BD$2/($J265*$I293),AQ291+$P292,0),AQ291+$P292)),0)</f>
        <v>0</v>
      </c>
      <c r="AS291" s="1110">
        <f>IFERROR(IF(AS$33&lt;$E265,0,IF(AR$33&gt;$F265,IF(MAX($Q291:AR291)&lt;$BD$2/($J265*$I293),AR291+$P292,0),AR291+$P292)),0)</f>
        <v>0</v>
      </c>
      <c r="AT291" s="1110">
        <f>IFERROR(IF(AT$33&lt;$E265,0,IF(AS$33&gt;$F265,IF(MAX($Q291:AS291)&lt;$BD$2/($J265*$I293),AS291+$P292,0),AS291+$P292)),0)</f>
        <v>0</v>
      </c>
      <c r="AU291" s="1110">
        <f>IFERROR(IF(AU$33&lt;$E265,0,IF(AT$33&gt;$F265,IF(MAX($Q291:AT291)&lt;$BD$2/($J265*$I293),AT291+$P292,0),AT291+$P292)),0)</f>
        <v>0</v>
      </c>
      <c r="AV291" s="1110">
        <f>IFERROR(IF(AV$33&lt;$E265,0,IF(AU$33&gt;$F265,IF(MAX($Q291:AU291)&lt;$BD$2/($J265*$I293),AU291+$P292,0),AU291+$P292)),0)</f>
        <v>0</v>
      </c>
      <c r="AW291" s="1110">
        <f>IFERROR(IF(AW$33&lt;$E265,0,IF(AV$33&gt;$F265,IF(MAX($Q291:AV291)&lt;$BD$2/($J265*$I293),AV291+$P292,0),AV291+$P292)),0)</f>
        <v>0</v>
      </c>
      <c r="AX291" s="1110">
        <f>IFERROR(IF(AX$33&lt;$E265,0,IF(AW$33&gt;$F265,IF(MAX($Q291:AW291)&lt;$BD$2/($J265*$I293),AW291+$P292,0),AW291+$P292)),0)</f>
        <v>0</v>
      </c>
      <c r="AY291" s="1110">
        <f>IFERROR(IF(AY$33&lt;$E265,0,IF(AX$33&gt;$F265,IF(MAX($Q291:AX291)&lt;$BD$2/($J265*$I293),AX291+$P292,0),AX291+$P292)),0)</f>
        <v>0</v>
      </c>
      <c r="AZ291" s="1110">
        <f>IFERROR(IF(AZ$33&lt;$E265,0,IF(AY$33&gt;$F265,IF(MAX($Q291:AY291)&lt;$BD$2/($J265*$I293),AY291+$P292,0),AY291+$P292)),0)</f>
        <v>0</v>
      </c>
      <c r="BA291" s="1110">
        <f>IFERROR(IF(BA$33&lt;$E265,0,IF(AZ$33&gt;$F265,IF(MAX($Q291:AZ291)&lt;$BD$2/($J265*$I293),AZ291+$P292,0),AZ291+$P292)),0)</f>
        <v>0</v>
      </c>
      <c r="BB291" s="1110">
        <f>IFERROR(IF(BB$33&lt;$E265,0,IF(BA$33&gt;$F265,IF(MAX($Q291:BA291)&lt;$BD$2/($J265*$I293),BA291+$P292,0),BA291+$P292)),0)</f>
        <v>0</v>
      </c>
      <c r="BC291" s="1110">
        <f>IFERROR(IF(BC$33&lt;$E265,0,IF(BB$33&gt;$F265,IF(MAX($Q291:BB291)&lt;$BD$2/($J265*$I293),BB291+$P292,0),BB291+$P292)),0)</f>
        <v>0</v>
      </c>
      <c r="BD291" s="1110">
        <f>IFERROR(IF(BD$33&lt;$E265,0,IF(BC$33&gt;$F265,IF(MAX($Q291:BC291)&lt;$BD$2/($J265*$I293),BC291+$P292,0),BC291+$P292)),0)</f>
        <v>0</v>
      </c>
      <c r="BE291" s="1110">
        <f>IFERROR(IF(BE$33&lt;$E265,0,IF(BD$33&gt;$F265,IF(MAX($Q291:BD291)&lt;$BD$2/($J265*$I293),BD291+$P292,0),BD291+$P292)),0)</f>
        <v>0</v>
      </c>
      <c r="BF291" s="1110">
        <f>IFERROR(IF(BF$33&lt;$E265,0,IF(BE$33&gt;$F265,IF(MAX($Q291:BE291)&lt;$BD$2/($J265*$I293),BE291+$P292,0),BE291+$P292)),0)</f>
        <v>0</v>
      </c>
      <c r="BG291" s="1110">
        <f>IFERROR(IF(BG$33&lt;$E265,0,IF(BF$33&gt;$F265,IF(MAX($Q291:BF291)&lt;$BD$2/($J265*$I293),BF291+$P292,0),BF291+$P292)),0)</f>
        <v>0</v>
      </c>
      <c r="BH291" s="1110">
        <f>IFERROR(IF(BH$33&lt;$E265,0,IF(BG$33&gt;$F265,IF(MAX($Q291:BG291)&lt;$BD$2/($J265*$I293),BG291+$P292,0),BG291+$P292)),0)</f>
        <v>0</v>
      </c>
      <c r="BI291" s="1110">
        <f>IFERROR(IF(BI$33&lt;$E265,0,IF(BH$33&gt;$F265,IF(MAX($Q291:BH291)&lt;$BD$2/($J265*$I293),BH291+$P292,0),BH291+$P292)),0)</f>
        <v>0</v>
      </c>
      <c r="BJ291" s="1110">
        <f>IFERROR(IF(BJ$33&lt;$E265,0,IF(BI$33&gt;$F265,IF(MAX($Q291:BI291)&lt;$BD$2/($J265*$I293),BI291+$P292,0),BI291+$P292)),0)</f>
        <v>0</v>
      </c>
      <c r="BK291" s="1110">
        <f>IFERROR(IF(BK$33&lt;$E265,0,IF(BJ$33&gt;$F265,IF(MAX($Q291:BJ291)&lt;$BD$2/($J265*$I293),BJ291+$P292,0),BJ291+$P292)),0)</f>
        <v>0</v>
      </c>
      <c r="BL291" s="1110">
        <f>IFERROR(IF(BL$33&lt;$E265,0,IF(BK$33&gt;$F265,IF(MAX($Q291:BK291)&lt;$BD$2/($J265*$I293),BK291+$P292,0),BK291+$P292)),0)</f>
        <v>0</v>
      </c>
      <c r="BM291" s="1110">
        <f>IFERROR(IF(BM$33&lt;$E265,0,IF(BL$33&gt;$F265,IF(MAX($Q291:BL291)&lt;$BD$2/($J265*$I293),BL291+$P292,0),BL291+$P292)),0)</f>
        <v>0</v>
      </c>
      <c r="BN291" s="1110">
        <f>IFERROR(IF(BN$33&lt;$E265,0,IF(BM$33&gt;$F265,IF(MAX($Q291:BM291)&lt;$BD$2/($J265*$I293),BM291+$P292,0),BM291+$P292)),0)</f>
        <v>0</v>
      </c>
      <c r="BO291" s="1110">
        <f>IFERROR(IF(BO$33&lt;$E265,0,IF(BN$33&gt;$F265,IF(MAX($Q291:BN291)&lt;$BD$2/($J265*$I293),BN291+$P292,0),BN291+$P292)),0)</f>
        <v>0</v>
      </c>
      <c r="BP291" s="1110">
        <f>IFERROR(IF(BP$33&lt;$E265,0,IF(BO$33&gt;$F265,IF(MAX($Q291:BO291)&lt;$BD$2/($J265*$I293),BO291+$P292,0),BO291+$P292)),0)</f>
        <v>0</v>
      </c>
      <c r="BQ291" s="1110">
        <f>IFERROR(IF(BQ$33&lt;$E265,0,IF(BP$33&gt;$F265,IF(MAX($Q291:BP291)&lt;$BD$2/($J265*$I293),BP291+$P292,0),BP291+$P292)),0)</f>
        <v>0</v>
      </c>
      <c r="BR291" s="1110">
        <f>IFERROR(IF(BR$33&lt;$E265,0,IF(BQ$33&gt;$F265,IF(MAX($Q291:BQ291)&lt;$BD$2/($J265*$I293),BQ291+$P292,0),BQ291+$P292)),0)</f>
        <v>0</v>
      </c>
      <c r="BS291" s="1110">
        <f>IFERROR(IF(BS$33&lt;$E265,0,IF(BR$33&gt;$F265,IF(MAX($Q291:BR291)&lt;$BD$2/($J265*$I293),BR291+$P292,0),BR291+$P292)),0)</f>
        <v>0</v>
      </c>
      <c r="BT291" s="1110">
        <f>IFERROR(IF(BT$33&lt;$E265,0,IF(BS$33&gt;$F265,IF(MAX($Q291:BS291)&lt;$BD$2/($J265*$I293),BS291+$P292,0),BS291+$P292)),0)</f>
        <v>0</v>
      </c>
      <c r="BU291" s="1110">
        <f>IFERROR(IF(BU$33&lt;$E265,0,IF(BT$33&gt;$F265,IF(MAX($Q291:BT291)&lt;$BD$2/($J265*$I293),BT291+$P292,0),BT291+$P292)),0)</f>
        <v>0</v>
      </c>
      <c r="BV291" s="1110">
        <f>IFERROR(IF(BV$33&lt;$E265,0,IF(BU$33&gt;$F265,IF(MAX($Q291:BU291)&lt;$BD$2/($J265*$I293),BU291+$P292,0),BU291+$P292)),0)</f>
        <v>0</v>
      </c>
      <c r="BW291" s="1110">
        <f>IFERROR(IF(BW$33&lt;$E265,0,IF(BV$33&gt;$F265,IF(MAX($Q291:BV291)&lt;$BD$2/($J265*$I293),BV291+$P292,0),BV291+$P292)),0)</f>
        <v>0</v>
      </c>
      <c r="BX291" s="1110">
        <f>IFERROR(IF(BX$33&lt;$E265,0,IF(BW$33&gt;$F265,IF(MAX($Q291:BW291)&lt;$BD$2/($J265*$I293),BW291+$P292,0),BW291+$P292)),0)</f>
        <v>0</v>
      </c>
      <c r="BY291" s="1110">
        <f>IFERROR(IF(BY$33&lt;$E265,0,IF(BX$33&gt;$F265,IF(MAX($Q291:BX291)&lt;$BD$2/($J265*$I293),BX291+$P292,0),BX291+$P292)),0)</f>
        <v>0</v>
      </c>
      <c r="BZ291" s="1110">
        <f>IFERROR(IF(BZ$33&lt;$E265,0,IF(BY$33&gt;$F265,IF(MAX($Q291:BY291)&lt;$BD$2/($J265*$I293),BY291+$P292,0),BY291+$P292)),0)</f>
        <v>0</v>
      </c>
      <c r="CA291" s="1110">
        <f>IFERROR(IF(CA$33&lt;$E265,0,IF(BZ$33&gt;$F265,IF(MAX($Q291:BZ291)&lt;$BD$2/($J265*$I293),BZ291+$P292,0),BZ291+$P292)),0)</f>
        <v>0</v>
      </c>
      <c r="CB291" s="1110">
        <f>IFERROR(IF(CB$33&lt;$E265,0,IF(CA$33&gt;$F265,IF(MAX($Q291:CA291)&lt;$BD$2/($J265*$I293),CA291+$P292,0),CA291+$P292)),0)</f>
        <v>0</v>
      </c>
      <c r="CC291" s="1110">
        <f>IFERROR(IF(CC$33&lt;$E265,0,IF(CB$33&gt;$F265,IF(MAX($Q291:CB291)&lt;$BD$2/($J265*$I293),CB291+$P292,0),CB291+$P292)),0)</f>
        <v>0</v>
      </c>
      <c r="CD291" s="1110">
        <f>IFERROR(IF(CD$33&lt;$E265,0,IF(CC$33&gt;$F265,IF(MAX($Q291:CC291)&lt;$BD$2/($J265*$I293),CC291+$P292,0),CC291+$P292)),0)</f>
        <v>0</v>
      </c>
      <c r="CE291" s="1110">
        <f>IFERROR(IF(CE$33&lt;$E265,0,IF(CD$33&gt;$F265,IF(MAX($Q291:CD291)&lt;$BD$2/($J265*$I293),CD291+$P292,0),CD291+$P292)),0)</f>
        <v>0</v>
      </c>
      <c r="CF291" s="1110">
        <f>IFERROR(IF(CF$33&lt;$E265,0,IF(CE$33&gt;$F265,IF(MAX($Q291:CE291)&lt;$BD$2/($J265*$I293),CE291+$P292,0),CE291+$P292)),0)</f>
        <v>0</v>
      </c>
      <c r="CG291" s="1110">
        <f>IFERROR(IF(CG$33&lt;$E265,0,IF(CF$33&gt;$F265,IF(MAX($Q291:CF291)&lt;$BD$2/($J265*$I293),CF291+$P292,0),CF291+$P292)),0)</f>
        <v>0</v>
      </c>
      <c r="CH291" s="1110">
        <f>IFERROR(IF(CH$33&lt;$E265,0,IF(CG$33&gt;$F265,IF(MAX($Q291:CG291)&lt;$BD$2/($J265*$I293),CG291+$P292,0),CG291+$P292)),0)</f>
        <v>0</v>
      </c>
      <c r="CI291" s="1110">
        <f>IFERROR(IF(CI$33&lt;$E265,0,IF(CH$33&gt;$F265,IF(MAX($Q291:CH291)&lt;$BD$2/($J265*$I293),CH291+$P292,0),CH291+$P292)),0)</f>
        <v>0</v>
      </c>
      <c r="CJ291" s="1110">
        <f>IFERROR(IF(CJ$33&lt;$E265,0,IF(CI$33&gt;$F265,IF(MAX($Q291:CI291)&lt;$BD$2/($J265*$I293),CI291+$P292,0),CI291+$P292)),0)</f>
        <v>0</v>
      </c>
      <c r="CK291" s="1110">
        <f>IFERROR(IF(CK$33&lt;$E265,0,IF(CJ$33&gt;$F265,IF(MAX($Q291:CJ291)&lt;$BD$2/($J265*$I293),CJ291+$P292,0),CJ291+$P292)),0)</f>
        <v>0</v>
      </c>
      <c r="CL291" s="1110">
        <f>IFERROR(IF(CL$33&lt;$E265,0,IF(CK$33&gt;$F265,IF(MAX($Q291:CK291)&lt;$BD$2/($J265*$I293),CK291+$P292,0),CK291+$P292)),0)</f>
        <v>0</v>
      </c>
      <c r="CM291" s="1110">
        <f>IFERROR(IF(CM$33&lt;$E265,0,IF(CL$33&gt;$F265,IF(MAX($Q291:CL291)&lt;$BD$2/($J265*$I293),CL291+$P292,0),CL291+$P292)),0)</f>
        <v>0</v>
      </c>
      <c r="CN291" s="1110">
        <f>IFERROR(IF(CN$33&lt;$E265,0,IF(CM$33&gt;$F265,IF(MAX($Q291:CM291)&lt;$BD$2/($J265*$I293),CM291+$P292,0),CM291+$P292)),0)</f>
        <v>0</v>
      </c>
      <c r="CO291" s="1110">
        <f>IFERROR(IF(CO$33&lt;$E265,0,IF(CN$33&gt;$F265,IF(MAX($Q291:CN291)&lt;$BD$2/($J265*$I293),CN291+$P292,0),CN291+$P292)),0)</f>
        <v>0</v>
      </c>
      <c r="CP291" s="1110">
        <f>IFERROR(IF(CP$33&lt;$E265,0,IF(CO$33&gt;$F265,IF(MAX($Q291:CO291)&lt;$BD$2/($J265*$I293),CO291+$P292,0),CO291+$P292)),0)</f>
        <v>0</v>
      </c>
      <c r="CQ291" s="1110">
        <f>IFERROR(IF(CQ$33&lt;$E265,0,IF(CP$33&gt;$F265,IF(MAX($Q291:CP291)&lt;$BD$2/($J265*$I293),CP291+$P292,0),CP291+$P292)),0)</f>
        <v>0</v>
      </c>
      <c r="CR291" s="1110">
        <f>IFERROR(IF(CR$33&lt;$E265,0,IF(CQ$33&gt;$F265,IF(MAX($Q291:CQ291)&lt;$BD$2/($J265*$I293),CQ291+$P292,0),CQ291+$P292)),0)</f>
        <v>0</v>
      </c>
      <c r="CS291" s="1110">
        <f>IFERROR(IF(CS$33&lt;$E265,0,IF(CR$33&gt;$F265,IF(MAX($Q291:CR291)&lt;$BD$2/($J265*$I293),CR291+$P292,0),CR291+$P292)),0)</f>
        <v>0</v>
      </c>
      <c r="CT291" s="1110">
        <f>IFERROR(IF(CT$33&lt;$E265,0,IF(CS$33&gt;$F265,IF(MAX($Q291:CS291)&lt;$BD$2/($J265*$I293),CS291+$P292,0),CS291+$P292)),0)</f>
        <v>0</v>
      </c>
      <c r="CU291" s="1110">
        <f>IFERROR(IF(CU$33&lt;$E265,0,IF(CT$33&gt;$F265,IF(MAX($Q291:CT291)&lt;$BD$2/($J265*$I293),CT291+$P292,0),CT291+$P292)),0)</f>
        <v>0</v>
      </c>
      <c r="CV291" s="1110">
        <f>IFERROR(IF(CV$33&lt;$E265,0,IF(CU$33&gt;$F265,IF(MAX($Q291:CU291)&lt;$BD$2/($J265*$I293),CU291+$P292,0),CU291+$P292)),0)</f>
        <v>0</v>
      </c>
      <c r="CW291" s="1110">
        <f>IFERROR(IF(CW$33&lt;$E265,0,IF(CV$33&gt;$F265,IF(MAX($Q291:CV291)&lt;$BD$2/($J265*$I293),CV291+$P292,0),CV291+$P292)),0)</f>
        <v>0</v>
      </c>
      <c r="CX291" s="1110">
        <f>IFERROR(IF(CX$33&lt;$E265,0,IF(CW$33&gt;$F265,IF(MAX($Q291:CW291)&lt;$BD$2/($J265*$I293),CW291+$P292,0),CW291+$P292)),0)</f>
        <v>0</v>
      </c>
      <c r="CY291" s="1110">
        <f>IFERROR(IF(CY$33&lt;$E265,0,IF(CX$33&gt;$F265,IF(MAX($Q291:CX291)&lt;$BD$2/($J265*$I293),CX291+$P292,0),CX291+$P292)),0)</f>
        <v>0</v>
      </c>
      <c r="CZ291" s="1110">
        <f>IFERROR(IF(CZ$33&lt;$E265,0,IF(CY$33&gt;$F265,IF(MAX($Q291:CY291)&lt;$BD$2/($J265*$I293),CY291+$P292,0),CY291+$P292)),0)</f>
        <v>0</v>
      </c>
      <c r="DA291" s="1110">
        <f>IFERROR(IF(DA$33&lt;$E265,0,IF(CZ$33&gt;$F265,IF(MAX($Q291:CZ291)&lt;$BD$2/($J265*$I293),CZ291+$P292,0),CZ291+$P292)),0)</f>
        <v>0</v>
      </c>
      <c r="DB291" s="1110">
        <f>IFERROR(IF(DB$33&lt;$E265,0,IF(DA$33&gt;$F265,IF(MAX($Q291:DA291)&lt;$BD$2/($J265*$I293),DA291+$P292,0),DA291+$P292)),0)</f>
        <v>0</v>
      </c>
      <c r="DC291" s="1110">
        <f>IFERROR(IF(DC$33&lt;$E265,0,IF(DB$33&gt;$F265,IF(MAX($Q291:DB291)&lt;$BD$2/($J265*$I293),DB291+$P292,0),DB291+$P292)),0)</f>
        <v>0</v>
      </c>
      <c r="DD291" s="1110">
        <f>IFERROR(IF(DD$33&lt;$E265,0,IF(DC$33&gt;$F265,IF(MAX($Q291:DC291)&lt;$BD$2/($J265*$I293),DC291+$P292,0),DC291+$P292)),0)</f>
        <v>0</v>
      </c>
      <c r="DE291" s="1110">
        <f>IFERROR(IF(DE$33&lt;$E265,0,IF(DD$33&gt;$F265,IF(MAX($Q291:DD291)&lt;$BD$2/($J265*$I293),DD291+$P292,0),DD291+$P292)),0)</f>
        <v>0</v>
      </c>
      <c r="DF291" s="1110">
        <f>IFERROR(IF(DF$33&lt;$E265,0,IF(DE$33&gt;$F265,IF(MAX($Q291:DE291)&lt;$BD$2/($J265*$I293),DE291+$P292,0),DE291+$P292)),0)</f>
        <v>0</v>
      </c>
      <c r="DG291" s="1110">
        <f>IFERROR(IF(DG$33&lt;$E265,0,IF(DF$33&gt;$F265,IF(MAX($Q291:DF291)&lt;$BD$2/($J265*$I293),DF291+$P292,0),DF291+$P292)),0)</f>
        <v>0</v>
      </c>
      <c r="DH291" s="1110">
        <f>IFERROR(IF(DH$33&lt;$E265,0,IF(DG$33&gt;$F265,IF(MAX($Q291:DG291)&lt;$BD$2/($J265*$I293),DG291+$P292,0),DG291+$P292)),0)</f>
        <v>0</v>
      </c>
      <c r="DI291" s="1110">
        <f>IFERROR(IF(DI$33&lt;$E265,0,IF(DH$33&gt;$F265,IF(MAX($Q291:DH291)&lt;$BD$2/($J265*$I293),DH291+$P292,0),DH291+$P292)),0)</f>
        <v>0</v>
      </c>
      <c r="DJ291" s="1110">
        <f>IFERROR(IF(DJ$33&lt;$E265,0,IF(DI$33&gt;$F265,IF(MAX($Q291:DI291)&lt;$BD$2/($J265*$I293),DI291+$P292,0),DI291+$P292)),0)</f>
        <v>0</v>
      </c>
      <c r="DK291" s="1110">
        <f>IFERROR(IF(DK$33&lt;$E265,0,IF(DJ$33&gt;$F265,IF(MAX($Q291:DJ291)&lt;$BD$2/($J265*$I293),DJ291+$P292,0),DJ291+$P292)),0)</f>
        <v>0</v>
      </c>
      <c r="DL291" s="1110">
        <f>IFERROR(IF(DL$33&lt;$E265,0,IF(DK$33&gt;$F265,IF(MAX($Q291:DK291)&lt;$BD$2/($J265*$I293),DK291+$P292,0),DK291+$P292)),0)</f>
        <v>0</v>
      </c>
      <c r="DM291" s="1110">
        <f>IFERROR(IF(DM$33&lt;$E265,0,IF(DL$33&gt;$F265,IF(MAX($Q291:DL291)&lt;$BD$2/($J265*$I293),DL291+$P292,0),DL291+$P292)),0)</f>
        <v>0</v>
      </c>
      <c r="DN291" s="1110">
        <f>IFERROR(IF(DN$33&lt;$E265,0,IF(DM$33&gt;$F265,IF(MAX($Q291:DM291)&lt;$BD$2/($J265*$I293),DM291+$P292,0),DM291+$P292)),0)</f>
        <v>0</v>
      </c>
      <c r="DO291" s="1110">
        <f>IFERROR(IF(DO$33&lt;$E265,0,IF(DN$33&gt;$F265,IF(MAX($Q291:DN291)&lt;$BD$2/($J265*$I293),DN291+$P292,0),DN291+$P292)),0)</f>
        <v>0</v>
      </c>
      <c r="DP291" s="1110">
        <f>IFERROR(IF(DP$33&lt;$E265,0,IF(DO$33&gt;$F265,IF(MAX($Q291:DO291)&lt;$BD$2/($J265*$I293),DO291+$P292,0),DO291+$P292)),0)</f>
        <v>0</v>
      </c>
      <c r="DQ291" s="1110">
        <f>IFERROR(IF(DQ$33&lt;$E265,0,IF(DP$33&gt;$F265,IF(MAX($Q291:DP291)&lt;$BD$2/($J265*$I293),DP291+$P292,0),DP291+$P292)),0)</f>
        <v>0</v>
      </c>
      <c r="DR291" s="1110">
        <f>IFERROR(IF(DR$33&lt;$E265,0,IF(DQ$33&gt;$F265,IF(MAX($Q291:DQ291)&lt;$BD$2/($J265*$I293),DQ291+$P292,0),DQ291+$P292)),0)</f>
        <v>0</v>
      </c>
      <c r="DS291" s="1110">
        <f>IFERROR(IF(DS$33&lt;$E265,0,IF(DR$33&gt;$F265,IF(MAX($Q291:DR291)&lt;$BD$2/($J265*$I293),DR291+$P292,0),DR291+$P292)),0)</f>
        <v>0</v>
      </c>
      <c r="DT291" s="1110">
        <f>IFERROR(IF(DT$33&lt;$E265,0,IF(DS$33&gt;$F265,IF(MAX($Q291:DS291)&lt;$BD$2/($J265*$I293),DS291+$P292,0),DS291+$P292)),0)</f>
        <v>0</v>
      </c>
      <c r="DU291" s="1110">
        <f>IFERROR(IF(DU$33&lt;$E265,0,IF(DT$33&gt;$F265,IF(MAX($Q291:DT291)&lt;$BD$2/($J265*$I293),DT291+$P292,0),DT291+$P292)),0)</f>
        <v>0</v>
      </c>
      <c r="DV291" s="1110">
        <f>IFERROR(IF(DV$33&lt;$E265,0,IF(DU$33&gt;$F265,IF(MAX($Q291:DU291)&lt;$BD$2/($J265*$I293),DU291+$P292,0),DU291+$P292)),0)</f>
        <v>0</v>
      </c>
      <c r="DW291" s="1110">
        <f>IFERROR(IF(DW$33&lt;$E265,0,IF(DV$33&gt;$F265,IF(MAX($Q291:DV291)&lt;$BD$2/($J265*$I293),DV291+$P292,0),DV291+$P292)),0)</f>
        <v>0</v>
      </c>
      <c r="DX291" s="1110">
        <f>IFERROR(IF(DX$33&lt;$E265,0,IF(DW$33&gt;$F265,IF(MAX($Q291:DW291)&lt;$BD$2/($J265*$I293),DW291+$P292,0),DW291+$P292)),0)</f>
        <v>0</v>
      </c>
      <c r="DY291" s="1110">
        <f>IFERROR(IF(DY$33&lt;$E265,0,IF(DX$33&gt;$F265,IF(MAX($Q291:DX291)&lt;$BD$2/($J265*$I293),DX291+$P292,0),DX291+$P292)),0)</f>
        <v>0</v>
      </c>
      <c r="DZ291" s="1110">
        <f>IFERROR(IF(DZ$33&lt;$E265,0,IF(DY$33&gt;$F265,IF(MAX($Q291:DY291)&lt;$BD$2/($J265*$I293),DY291+$P292,0),DY291+$P292)),0)</f>
        <v>0</v>
      </c>
      <c r="EA291" s="1110">
        <f>IFERROR(IF(EA$33&lt;$E265,0,IF(DZ$33&gt;$F265,IF(MAX($Q291:DZ291)&lt;$BD$2/($J265*$I293),DZ291+$P292,0),DZ291+$P292)),0)</f>
        <v>0</v>
      </c>
      <c r="EB291" s="1110">
        <f>IFERROR(IF(EB$33&lt;$E265,0,IF(EA$33&gt;$F265,IF(MAX($Q291:EA291)&lt;$BD$2/($J265*$I293),EA291+$P292,0),EA291+$P292)),0)</f>
        <v>0</v>
      </c>
      <c r="EC291" s="1110">
        <f>IFERROR(IF(EC$33&lt;$E265,0,IF(EB$33&gt;$F265,IF(MAX($Q291:EB291)&lt;$BD$2/($J265*$I293),EB291+$P292,0),EB291+$P292)),0)</f>
        <v>0</v>
      </c>
      <c r="ED291" s="1110">
        <f>IFERROR(IF(ED$33&lt;$E265,0,IF(EC$33&gt;$F265,IF(MAX($Q291:EC291)&lt;$BD$2/($J265*$I293),EC291+$P292,0),EC291+$P292)),0)</f>
        <v>0</v>
      </c>
      <c r="EE291" s="1110">
        <f>IFERROR(IF(EE$33&lt;$E265,0,IF(ED$33&gt;$F265,IF(MAX($Q291:ED291)&lt;$BD$2/($J265*$I293),ED291+$P292,0),ED291+$P292)),0)</f>
        <v>0</v>
      </c>
      <c r="EF291" s="1110">
        <f>IFERROR(IF(EF$33&lt;$E265,0,IF(EE$33&gt;$F265,IF(MAX($Q291:EE291)&lt;$BD$2/($J265*$I293),EE291+$P292,0),EE291+$P292)),0)</f>
        <v>0</v>
      </c>
      <c r="EG291" s="1110">
        <f>IFERROR(IF(EG$33&lt;$E265,0,IF(EF$33&gt;$F265,IF(MAX($Q291:EF291)&lt;$BD$2/($J265*$I293),EF291+$P292,0),EF291+$P292)),0)</f>
        <v>0</v>
      </c>
      <c r="EH291" s="1110">
        <f>IFERROR(IF(EH$33&lt;$E265,0,IF(EG$33&gt;$F265,IF(MAX($Q291:EG291)&lt;$BD$2/($J265*$I293),EG291+$P292,0),EG291+$P292)),0)</f>
        <v>0</v>
      </c>
      <c r="EI291" s="1110">
        <f>IFERROR(IF(EI$33&lt;$E265,0,IF(EH$33&gt;$F265,IF(MAX($Q291:EH291)&lt;$BD$2/($J265*$I293),EH291+$P292,0),EH291+$P292)),0)</f>
        <v>0</v>
      </c>
      <c r="EJ291" s="1110">
        <f>IFERROR(IF(EJ$33&lt;$E265,0,IF(EI$33&gt;$F265,IF(MAX($Q291:EI291)&lt;$BD$2/($J265*$I293),EI291+$P292,0),EI291+$P292)),0)</f>
        <v>0</v>
      </c>
      <c r="EK291" s="1110">
        <f>IFERROR(IF(EK$33&lt;$E265,0,IF(EJ$33&gt;$F265,IF(MAX($Q291:EJ291)&lt;$BD$2/($J265*$I293),EJ291+$P292,0),EJ291+$P292)),0)</f>
        <v>0</v>
      </c>
      <c r="EL291" s="1110">
        <f>IFERROR(IF(EL$33&lt;$E265,0,IF(EK$33&gt;$F265,IF(MAX($Q291:EK291)&lt;$BD$2/($J265*$I293),EK291+$P292,0),EK291+$P292)),0)</f>
        <v>0</v>
      </c>
      <c r="EM291" s="1110">
        <f>IFERROR(IF(EM$33&lt;$E265,0,IF(EL$33&gt;$F265,IF(MAX($Q291:EL291)&lt;$BD$2/($J265*$I293),EL291+$P292,0),EL291+$P292)),0)</f>
        <v>0</v>
      </c>
      <c r="EN291" s="1110">
        <f>IFERROR(IF(EN$33&lt;$E265,0,IF(EM$33&gt;$F265,IF(MAX($Q291:EM291)&lt;$BD$2/($J265*$I293),EM291+$P292,0),EM291+$P292)),0)</f>
        <v>0</v>
      </c>
      <c r="EO291" s="1110">
        <f>IFERROR(IF(EO$33&lt;$E265,0,IF(EN$33&gt;$F265,IF(MAX($Q291:EN291)&lt;$BD$2/($J265*$I293),EN291+$P292,0),EN291+$P292)),0)</f>
        <v>0</v>
      </c>
      <c r="EP291" s="1110">
        <f>IFERROR(IF(EP$33&lt;$E265,0,IF(EO$33&gt;$F265,IF(MAX($Q291:EO291)&lt;$BD$2/($J265*$I293),EO291+$P292,0),EO291+$P292)),0)</f>
        <v>0</v>
      </c>
      <c r="EQ291" s="1110">
        <f>IFERROR(IF(EQ$33&lt;$E265,0,IF(EP$33&gt;$F265,IF(MAX($Q291:EP291)&lt;$BD$2/($J265*$I293),EP291+$P292,0),EP291+$P292)),0)</f>
        <v>0</v>
      </c>
      <c r="ER291" s="1110">
        <f>IFERROR(IF(ER$33&lt;$E265,0,IF(EQ$33&gt;$F265,IF(MAX($Q291:EQ291)&lt;$BD$2/($J265*$I293),EQ291+$P292,0),EQ291+$P292)),0)</f>
        <v>0</v>
      </c>
      <c r="ES291" s="1110">
        <f>IFERROR(IF(ES$33&lt;$E265,0,IF(ER$33&gt;$F265,IF(MAX($Q291:ER291)&lt;$BD$2/($J265*$I293),ER291+$P292,0),ER291+$P292)),0)</f>
        <v>0</v>
      </c>
      <c r="ET291" s="1110">
        <f>IFERROR(IF(ET$33&lt;$E265,0,IF(ES$33&gt;$F265,IF(MAX($Q291:ES291)&lt;$BD$2/($J265*$I293),ES291+$P292,0),ES291+$P292)),0)</f>
        <v>0</v>
      </c>
      <c r="EU291" s="1110">
        <f>IFERROR(IF(EU$33&lt;$E265,0,IF(ET$33&gt;$F265,IF(MAX($Q291:ET291)&lt;$BD$2/($J265*$I293),ET291+$P292,0),ET291+$P292)),0)</f>
        <v>0</v>
      </c>
      <c r="EV291" s="1110">
        <f>IFERROR(IF(EV$33&lt;$E265,0,IF(EU$33&gt;$F265,IF(MAX($Q291:EU291)&lt;$BD$2/($J265*$I293),EU291+$P292,0),EU291+$P292)),0)</f>
        <v>0</v>
      </c>
      <c r="EW291" s="1110">
        <f>IFERROR(IF(EW$33&lt;$E265,0,IF(EV$33&gt;$F265,IF(MAX($Q291:EV291)&lt;$BD$2/($J265*$I293),EV291+$P292,0),EV291+$P292)),0)</f>
        <v>0</v>
      </c>
      <c r="EX291" s="1110">
        <f>IFERROR(IF(EX$33&lt;$E265,0,IF(EW$33&gt;$F265,IF(MAX($Q291:EW291)&lt;$BD$2/($J265*$I293),EW291+$P292,0),EW291+$P292)),0)</f>
        <v>0</v>
      </c>
      <c r="EY291" s="1110">
        <f>IFERROR(IF(EY$33&lt;$E265,0,IF(EX$33&gt;$F265,IF(MAX($Q291:EX291)&lt;$BD$2/($J265*$I293),EX291+$P292,0),EX291+$P292)),0)</f>
        <v>0</v>
      </c>
      <c r="EZ291" s="1110">
        <f>IFERROR(IF(EZ$33&lt;$E265,0,IF(EY$33&gt;$F265,IF(MAX($Q291:EY291)&lt;$BD$2/($J265*$I293),EY291+$P292,0),EY291+$P292)),0)</f>
        <v>0</v>
      </c>
      <c r="FA291" s="1110">
        <f>IFERROR(IF(FA$33&lt;$E265,0,IF(EZ$33&gt;$F265,IF(MAX($Q291:EZ291)&lt;$BD$2/($J265*$I293),EZ291+$P292,0),EZ291+$P292)),0)</f>
        <v>0</v>
      </c>
      <c r="FB291" s="1110">
        <f>IFERROR(IF(FB$33&lt;$E265,0,IF(FA$33&gt;$F265,IF(MAX($Q291:FA291)&lt;$BD$2/($J265*$I293),FA291+$P292,0),FA291+$P292)),0)</f>
        <v>0</v>
      </c>
      <c r="FC291" s="1110">
        <f>IFERROR(IF(FC$33&lt;$E265,0,IF(FB$33&gt;$F265,IF(MAX($Q291:FB291)&lt;$BD$2/($J265*$I293),FB291+$P292,0),FB291+$P292)),0)</f>
        <v>0</v>
      </c>
      <c r="FD291" s="1110">
        <f>IFERROR(IF(FD$33&lt;$E265,0,IF(FC$33&gt;$F265,IF(MAX($Q291:FC291)&lt;$BD$2/($J265*$I293),FC291+$P292,0),FC291+$P292)),0)</f>
        <v>0</v>
      </c>
      <c r="FE291" s="1110">
        <f>IFERROR(IF(FE$33&lt;$E265,0,IF(FD$33&gt;$F265,IF(MAX($Q291:FD291)&lt;$BD$2/($J265*$I293),FD291+$P292,0),FD291+$P292)),0)</f>
        <v>0</v>
      </c>
      <c r="FF291" s="1110">
        <f>IFERROR(IF(FF$33&lt;$E265,0,IF(FE$33&gt;$F265,IF(MAX($Q291:FE291)&lt;$BD$2/($J265*$I293),FE291+$P292,0),FE291+$P292)),0)</f>
        <v>0</v>
      </c>
      <c r="FG291" s="1110">
        <f>IFERROR(IF(FG$33&lt;$E265,0,IF(FF$33&gt;$F265,IF(MAX($Q291:FF291)&lt;$BD$2/($J265*$I293),FF291+$P292,0),FF291+$P292)),0)</f>
        <v>0</v>
      </c>
      <c r="FH291" s="1110">
        <f>IFERROR(IF(FH$33&lt;$E265,0,IF(FG$33&gt;$F265,IF(MAX($Q291:FG291)&lt;$BD$2/($J265*$I293),FG291+$P292,0),FG291+$P292)),0)</f>
        <v>0</v>
      </c>
      <c r="FI291" s="1110">
        <f>IFERROR(IF(FI$33&lt;$E265,0,IF(FH$33&gt;$F265,IF(MAX($Q291:FH291)&lt;$BD$2/($J265*$I293),FH291+$P292,0),FH291+$P292)),0)</f>
        <v>0</v>
      </c>
      <c r="FJ291" s="1110">
        <f>IFERROR(IF(FJ$33&lt;$E265,0,IF(FI$33&gt;$F265,IF(MAX($Q291:FI291)&lt;$BD$2/($J265*$I293),FI291+$P292,0),FI291+$P292)),0)</f>
        <v>0</v>
      </c>
      <c r="FK291" s="1110">
        <f>IFERROR(IF(FK$33&lt;$E265,0,IF(FJ$33&gt;$F265,IF(MAX($Q291:FJ291)&lt;$BD$2/($J265*$I293),FJ291+$P292,0),FJ291+$P292)),0)</f>
        <v>0</v>
      </c>
      <c r="FL291" s="1110">
        <f>IFERROR(IF(FL$33&lt;$E265,0,IF(FK$33&gt;$F265,IF(MAX($Q291:FK291)&lt;$BD$2/($J265*$I293),FK291+$P292,0),FK291+$P292)),0)</f>
        <v>0</v>
      </c>
      <c r="FM291" s="1110">
        <f>IFERROR(IF(FM$33&lt;$E265,0,IF(FL$33&gt;$F265,IF(MAX($Q291:FL291)&lt;$BD$2/($J265*$I293),FL291+$P292,0),FL291+$P292)),0)</f>
        <v>0</v>
      </c>
      <c r="FN291" s="1110">
        <f>IFERROR(IF(FN$33&lt;$E265,0,IF(FM$33&gt;$F265,IF(MAX($Q291:FM291)&lt;$BD$2/($J265*$I293),FM291+$P292,0),FM291+$P292)),0)</f>
        <v>0</v>
      </c>
      <c r="FO291" s="1110">
        <f>IFERROR(IF(FO$33&lt;$E265,0,IF(FN$33&gt;$F265,IF(MAX($Q291:FN291)&lt;$BD$2/($J265*$I293),FN291+$P292,0),FN291+$P292)),0)</f>
        <v>0</v>
      </c>
      <c r="FP291" s="1110">
        <f>IFERROR(IF(FP$33&lt;$E265,0,IF(FO$33&gt;$F265,IF(MAX($Q291:FO291)&lt;$BD$2/($J265*$I293),FO291+$P292,0),FO291+$P292)),0)</f>
        <v>0</v>
      </c>
      <c r="FQ291" s="1110">
        <f>IFERROR(IF(FQ$33&lt;$E265,0,IF(FP$33&gt;$F265,IF(MAX($Q291:FP291)&lt;$BD$2/($J265*$I293),FP291+$P292,0),FP291+$P292)),0)</f>
        <v>0</v>
      </c>
      <c r="FR291" s="1110">
        <f>IFERROR(IF(FR$33&lt;$E265,0,IF(FQ$33&gt;$F265,IF(MAX($Q291:FQ291)&lt;$BD$2/($J265*$I293),FQ291+$P292,0),FQ291+$P292)),0)</f>
        <v>0</v>
      </c>
      <c r="FS291" s="1110">
        <f>IFERROR(IF(FS$33&lt;$E265,0,IF(FR$33&gt;$F265,IF(MAX($Q291:FR291)&lt;$BD$2/($J265*$I293),FR291+$P292,0),FR291+$P292)),0)</f>
        <v>0</v>
      </c>
      <c r="FT291" s="1110">
        <f>IFERROR(IF(FT$33&lt;$E265,0,IF(FS$33&gt;$F265,IF(MAX($Q291:FS291)&lt;$BD$2/($J265*$I293),FS291+$P292,0),FS291+$P292)),0)</f>
        <v>0</v>
      </c>
      <c r="FU291" s="1110">
        <f>IFERROR(IF(FU$33&lt;$E265,0,IF(FT$33&gt;$F265,IF(MAX($Q291:FT291)&lt;$BD$2/($J265*$I293),FT291+$P292,0),FT291+$P292)),0)</f>
        <v>0</v>
      </c>
      <c r="FV291" s="1110">
        <f>IFERROR(IF(FV$33&lt;$E265,0,IF(FU$33&gt;$F265,IF(MAX($Q291:FU291)&lt;$BD$2/($J265*$I293),FU291+$P292,0),FU291+$P292)),0)</f>
        <v>0</v>
      </c>
      <c r="FW291" s="1110">
        <f>IFERROR(IF(FW$33&lt;$E265,0,IF(FV$33&gt;$F265,IF(MAX($Q291:FV291)&lt;$BD$2/($J265*$I293),FV291+$P292,0),FV291+$P292)),0)</f>
        <v>0</v>
      </c>
      <c r="FX291" s="1110">
        <f>IFERROR(IF(FX$33&lt;$E265,0,IF(FW$33&gt;$F265,IF(MAX($Q291:FW291)&lt;$BD$2/($J265*$I293),FW291+$P292,0),FW291+$P292)),0)</f>
        <v>0</v>
      </c>
      <c r="FY291" s="1110">
        <f>IFERROR(IF(FY$33&lt;$E265,0,IF(FX$33&gt;$F265,IF(MAX($Q291:FX291)&lt;$BD$2/($J265*$I293),FX291+$P292,0),FX291+$P292)),0)</f>
        <v>0</v>
      </c>
      <c r="FZ291" s="1110">
        <f>IFERROR(IF(FZ$33&lt;$E265,0,IF(FY$33&gt;$F265,IF(MAX($Q291:FY291)&lt;$BD$2/($J265*$I293),FY291+$P292,0),FY291+$P292)),0)</f>
        <v>0</v>
      </c>
      <c r="GA291" s="1110">
        <f>IFERROR(IF(GA$33&lt;$E265,0,IF(FZ$33&gt;$F265,IF(MAX($Q291:FZ291)&lt;$BD$2/($J265*$I293),FZ291+$P292,0),FZ291+$P292)),0)</f>
        <v>0</v>
      </c>
      <c r="GB291" s="1110">
        <f>IFERROR(IF(GB$33&lt;$E265,0,IF(GA$33&gt;$F265,IF(MAX($Q291:GA291)&lt;$BD$2/($J265*$I293),GA291+$P292,0),GA291+$P292)),0)</f>
        <v>0</v>
      </c>
      <c r="GC291" s="1110">
        <f>IFERROR(IF(GC$33&lt;$E265,0,IF(GB$33&gt;$F265,IF(MAX($Q291:GB291)&lt;$BD$2/($J265*$I293),GB291+$P292,0),GB291+$P292)),0)</f>
        <v>0</v>
      </c>
      <c r="GD291" s="1110">
        <f>IFERROR(IF(GD$33&lt;$E265,0,IF(GC$33&gt;$F265,IF(MAX($Q291:GC291)&lt;$BD$2/($J265*$I293),GC291+$P292,0),GC291+$P292)),0)</f>
        <v>0</v>
      </c>
      <c r="GE291" s="1110">
        <f>IFERROR(IF(GE$33&lt;$E265,0,IF(GD$33&gt;$F265,IF(MAX($Q291:GD291)&lt;$BD$2/($J265*$I293),GD291+$P292,0),GD291+$P292)),0)</f>
        <v>0</v>
      </c>
      <c r="GF291" s="1110">
        <f>IFERROR(IF(GF$33&lt;$E265,0,IF(GE$33&gt;$F265,IF(MAX($Q291:GE291)&lt;$BD$2/($J265*$I293),GE291+$P292,0),GE291+$P292)),0)</f>
        <v>0</v>
      </c>
      <c r="GG291" s="1110">
        <f>IFERROR(IF(GG$33&lt;$E265,0,IF(GF$33&gt;$F265,IF(MAX($Q291:GF291)&lt;$BD$2/($J265*$I293),GF291+$P292,0),GF291+$P292)),0)</f>
        <v>0</v>
      </c>
      <c r="GH291" s="1110">
        <f>IFERROR(IF(GH$33&lt;$E265,0,IF(GG$33&gt;$F265,IF(MAX($Q291:GG291)&lt;$BD$2/($J265*$I293),GG291+$P292,0),GG291+$P292)),0)</f>
        <v>0</v>
      </c>
      <c r="GI291" s="1110">
        <f>IFERROR(IF(GI$33&lt;$E265,0,IF(GH$33&gt;$F265,IF(MAX($Q291:GH291)&lt;$BD$2/($J265*$I293),GH291+$P292,0),GH291+$P292)),0)</f>
        <v>0</v>
      </c>
      <c r="GJ291" s="1110">
        <f>IFERROR(IF(GJ$33&lt;$E265,0,IF(GI$33&gt;$F265,IF(MAX($Q291:GI291)&lt;$BD$2/($J265*$I293),GI291+$P292,0),GI291+$P292)),0)</f>
        <v>0</v>
      </c>
      <c r="GK291" s="1110">
        <f>IFERROR(IF(GK$33&lt;$E265,0,IF(GJ$33&gt;$F265,IF(MAX($Q291:GJ291)&lt;$BD$2/($J265*$I293),GJ291+$P292,0),GJ291+$P292)),0)</f>
        <v>0</v>
      </c>
      <c r="GL291" s="1110">
        <f>IFERROR(IF(GL$33&lt;$E265,0,IF(GK$33&gt;$F265,IF(MAX($Q291:GK291)&lt;$BD$2/($J265*$I293),GK291+$P292,0),GK291+$P292)),0)</f>
        <v>0</v>
      </c>
      <c r="GM291" s="1110">
        <f>IFERROR(IF(GM$33&lt;$E265,0,IF(GL$33&gt;$F265,IF(MAX($Q291:GL291)&lt;$BD$2/($J265*$I293),GL291+$P292,0),GL291+$P292)),0)</f>
        <v>0</v>
      </c>
      <c r="GN291" s="1110">
        <f>IFERROR(IF(GN$33&lt;$E265,0,IF(GM$33&gt;$F265,IF(MAX($Q291:GM291)&lt;$BD$2/($J265*$I293),GM291+$P292,0),GM291+$P292)),0)</f>
        <v>0</v>
      </c>
      <c r="GO291" s="1110">
        <f>IFERROR(IF(GO$33&lt;$E265,0,IF(GN$33&gt;$F265,IF(MAX($Q291:GN291)&lt;$BD$2/($J265*$I293),GN291+$P292,0),GN291+$P292)),0)</f>
        <v>0</v>
      </c>
      <c r="GP291" s="1110">
        <f>IFERROR(IF(GP$33&lt;$E265,0,IF(GO$33&gt;$F265,IF(MAX($Q291:GO291)&lt;$BD$2/($J265*$I293),GO291+$P292,0),GO291+$P292)),0)</f>
        <v>0</v>
      </c>
      <c r="GQ291" s="1110">
        <f>IFERROR(IF(GQ$33&lt;$E265,0,IF(GP$33&gt;$F265,IF(MAX($Q291:GP291)&lt;$BD$2/($J265*$I293),GP291+$P292,0),GP291+$P292)),0)</f>
        <v>0</v>
      </c>
      <c r="GR291" s="1110">
        <f>IFERROR(IF(GR$33&lt;$E265,0,IF(GQ$33&gt;$F265,IF(MAX($Q291:GQ291)&lt;$BD$2/($J265*$I293),GQ291+$P292,0),GQ291+$P292)),0)</f>
        <v>0</v>
      </c>
      <c r="GS291" s="1110">
        <f>IFERROR(IF(GS$33&lt;$E265,0,IF(GR$33&gt;$F265,IF(MAX($Q291:GR291)&lt;$BD$2/($J265*$I293),GR291+$P292,0),GR291+$P292)),0)</f>
        <v>0</v>
      </c>
      <c r="GT291" s="1110">
        <f>IFERROR(IF(GT$33&lt;$E265,0,IF(GS$33&gt;$F265,IF(MAX($Q291:GS291)&lt;$BD$2/($J265*$I293),GS291+$P292,0),GS291+$P292)),0)</f>
        <v>0</v>
      </c>
      <c r="GU291" s="1110">
        <f>IFERROR(IF(GU$33&lt;$E265,0,IF(GT$33&gt;$F265,IF(MAX($Q291:GT291)&lt;$BD$2/($J265*$I293),GT291+$P292,0),GT291+$P292)),0)</f>
        <v>0</v>
      </c>
      <c r="GV291" s="1110">
        <f>IFERROR(IF(GV$33&lt;$E265,0,IF(GU$33&gt;$F265,IF(MAX($Q291:GU291)&lt;$BD$2/($J265*$I293),GU291+$P292,0),GU291+$P292)),0)</f>
        <v>0</v>
      </c>
      <c r="GW291" s="1110">
        <f>IFERROR(IF(GW$33&lt;$E265,0,IF(GV$33&gt;$F265,IF(MAX($Q291:GV291)&lt;$BD$2/($J265*$I293),GV291+$P292,0),GV291+$P292)),0)</f>
        <v>0</v>
      </c>
      <c r="GX291" s="1110">
        <f>IFERROR(IF(GX$33&lt;$E265,0,IF(GW$33&gt;$F265,IF(MAX($Q291:GW291)&lt;$BD$2/($J265*$I293),GW291+$P292,0),GW291+$P292)),0)</f>
        <v>0</v>
      </c>
      <c r="GY291" s="1110">
        <f>IFERROR(IF(GY$33&lt;$E265,0,IF(GX$33&gt;$F265,IF(MAX($Q291:GX291)&lt;$BD$2/($J265*$I293),GX291+$P292,0),GX291+$P292)),0)</f>
        <v>0</v>
      </c>
      <c r="GZ291" s="1110">
        <f>IFERROR(IF(GZ$33&lt;$E265,0,IF(GY$33&gt;$F265,IF(MAX($Q291:GY291)&lt;$BD$2/($J265*$I293),GY291+$P292,0),GY291+$P292)),0)</f>
        <v>0</v>
      </c>
      <c r="HA291" s="1110">
        <f>IFERROR(IF(HA$33&lt;$E265,0,IF(GZ$33&gt;$F265,IF(MAX($Q291:GZ291)&lt;$BD$2/($J265*$I293),GZ291+$P292,0),GZ291+$P292)),0)</f>
        <v>0</v>
      </c>
      <c r="HB291" s="1110">
        <f>IFERROR(IF(HB$33&lt;$E265,0,IF(HA$33&gt;$F265,IF(MAX($Q291:HA291)&lt;$BD$2/($J265*$I293),HA291+$P292,0),HA291+$P292)),0)</f>
        <v>0</v>
      </c>
      <c r="HC291" s="1110">
        <f>IFERROR(IF(HC$33&lt;$E265,0,IF(HB$33&gt;$F265,IF(MAX($Q291:HB291)&lt;$BD$2/($J265*$I293),HB291+$P292,0),HB291+$P292)),0)</f>
        <v>0</v>
      </c>
      <c r="HD291" s="1110">
        <f>IFERROR(IF(HD$33&lt;$E265,0,IF(HC$33&gt;$F265,IF(MAX($Q291:HC291)&lt;$BD$2/($J265*$I293),HC291+$P292,0),HC291+$P292)),0)</f>
        <v>0</v>
      </c>
      <c r="HE291" s="1110">
        <f>IFERROR(IF(HE$33&lt;$E265,0,IF(HD$33&gt;$F265,IF(MAX($Q291:HD291)&lt;$BD$2/($J265*$I293),HD291+$P292,0),HD291+$P292)),0)</f>
        <v>0</v>
      </c>
      <c r="HF291" s="1110">
        <f>IFERROR(IF(HF$33&lt;$E265,0,IF(HE$33&gt;$F265,IF(MAX($Q291:HE291)&lt;$BD$2/($J265*$I293),HE291+$P292,0),HE291+$P292)),0)</f>
        <v>0</v>
      </c>
      <c r="HG291" s="1110">
        <f>IFERROR(IF(HG$33&lt;$E265,0,IF(HF$33&gt;$F265,IF(MAX($Q291:HF291)&lt;$BD$2/($J265*$I293),HF291+$P292,0),HF291+$P292)),0)</f>
        <v>0</v>
      </c>
      <c r="HH291" s="1110">
        <f>IFERROR(IF(HH$33&lt;$E265,0,IF(HG$33&gt;$F265,IF(MAX($Q291:HG291)&lt;$BD$2/($J265*$I293),HG291+$P292,0),HG291+$P292)),0)</f>
        <v>0</v>
      </c>
      <c r="HI291" s="1110">
        <f>IFERROR(IF(HI$33&lt;$E265,0,IF(HH$33&gt;$F265,IF(MAX($Q291:HH291)&lt;$BD$2/($J265*$I293),HH291+$P292,0),HH291+$P292)),0)</f>
        <v>0</v>
      </c>
      <c r="HJ291" s="1110">
        <f>IFERROR(IF(HJ$33&lt;$E265,0,IF(HI$33&gt;$F265,IF(MAX($Q291:HI291)&lt;$BD$2/($J265*$I293),HI291+$P292,0),HI291+$P292)),0)</f>
        <v>0</v>
      </c>
      <c r="HK291" s="1110">
        <f>IFERROR(IF(HK$33&lt;$E265,0,IF(HJ$33&gt;$F265,IF(MAX($Q291:HJ291)&lt;$BD$2/($J265*$I293),HJ291+$P292,0),HJ291+$P292)),0)</f>
        <v>0</v>
      </c>
      <c r="HL291" s="1110">
        <f>IFERROR(IF(HL$33&lt;$E265,0,IF(HK$33&gt;$F265,IF(MAX($Q291:HK291)&lt;$BD$2/($J265*$I293),HK291+$P292,0),HK291+$P292)),0)</f>
        <v>0</v>
      </c>
      <c r="HM291" s="1110">
        <f>IFERROR(IF(HM$33&lt;$E265,0,IF(HL$33&gt;$F265,IF(MAX($Q291:HL291)&lt;$BD$2/($J265*$I293),HL291+$P292,0),HL291+$P292)),0)</f>
        <v>0</v>
      </c>
      <c r="HN291" s="1110">
        <f>IFERROR(IF(HN$33&lt;$E265,0,IF(HM$33&gt;$F265,IF(MAX($Q291:HM291)&lt;$BD$2/($J265*$I293),HM291+$P292,0),HM291+$P292)),0)</f>
        <v>0</v>
      </c>
      <c r="HO291" s="1110">
        <f>IFERROR(IF(HO$33&lt;$E265,0,IF(HN$33&gt;$F265,IF(MAX($Q291:HN291)&lt;$BD$2/($J265*$I293),HN291+$P292,0),HN291+$P292)),0)</f>
        <v>0</v>
      </c>
      <c r="HP291" s="1110">
        <f>IFERROR(IF(HP$33&lt;$E265,0,IF(HO$33&gt;$F265,IF(MAX($Q291:HO291)&lt;$BD$2/($J265*$I293),HO291+$P292,0),HO291+$P292)),0)</f>
        <v>0</v>
      </c>
      <c r="HQ291" s="1110">
        <f>IFERROR(IF(HQ$33&lt;$E265,0,IF(HP$33&gt;$F265,IF(MAX($Q291:HP291)&lt;$BD$2/($J265*$I293),HP291+$P292,0),HP291+$P292)),0)</f>
        <v>0</v>
      </c>
      <c r="HR291" s="1110">
        <f>IFERROR(IF(HR$33&lt;$E265,0,IF(HQ$33&gt;$F265,IF(MAX($Q291:HQ291)&lt;$BD$2/($J265*$I293),HQ291+$P292,0),HQ291+$P292)),0)</f>
        <v>0</v>
      </c>
      <c r="HS291" s="1110">
        <f>IFERROR(IF(HS$33&lt;$E265,0,IF(HR$33&gt;$F265,IF(MAX($Q291:HR291)&lt;$BD$2/($J265*$I293),HR291+$P292,0),HR291+$P292)),0)</f>
        <v>0</v>
      </c>
      <c r="HT291" s="1110">
        <f>IFERROR(IF(HT$33&lt;$E265,0,IF(HS$33&gt;$F265,IF(MAX($Q291:HS291)&lt;$BD$2/($J265*$I293),HS291+$P292,0),HS291+$P292)),0)</f>
        <v>0</v>
      </c>
      <c r="HU291" s="1110">
        <f>IFERROR(IF(HU$33&lt;$E265,0,IF(HT$33&gt;$F265,IF(MAX($Q291:HT291)&lt;$BD$2/($J265*$I293),HT291+$P292,0),HT291+$P292)),0)</f>
        <v>0</v>
      </c>
      <c r="HV291" s="1110">
        <f>IFERROR(IF(HV$33&lt;$E265,0,IF(HU$33&gt;$F265,IF(MAX($Q291:HU291)&lt;$BD$2/($J265*$I293),HU291+$P292,0),HU291+$P292)),0)</f>
        <v>0</v>
      </c>
      <c r="HW291" s="1110">
        <f>IFERROR(IF(HW$33&lt;$E265,0,IF(HV$33&gt;$F265,IF(MAX($Q291:HV291)&lt;$BD$2/($J265*$I293),HV291+$P292,0),HV291+$P292)),0)</f>
        <v>0</v>
      </c>
      <c r="HX291" s="1110">
        <f>IFERROR(IF(HX$33&lt;$E265,0,IF(HW$33&gt;$F265,IF(MAX($Q291:HW291)&lt;$BD$2/($J265*$I293),HW291+$P292,0),HW291+$P292)),0)</f>
        <v>0</v>
      </c>
      <c r="HY291" s="1110">
        <f>IFERROR(IF(HY$33&lt;$E265,0,IF(HX$33&gt;$F265,IF(MAX($Q291:HX291)&lt;$BD$2/($J265*$I293),HX291+$P292,0),HX291+$P292)),0)</f>
        <v>0</v>
      </c>
      <c r="HZ291" s="1110">
        <f>IFERROR(IF(HZ$33&lt;$E265,0,IF(HY$33&gt;$F265,IF(MAX($Q291:HY291)&lt;$BD$2/($J265*$I293),HY291+$P292,0),HY291+$P292)),0)</f>
        <v>0</v>
      </c>
      <c r="IA291" s="1110">
        <f>IFERROR(IF(IA$33&lt;$E265,0,IF(HZ$33&gt;$F265,IF(MAX($Q291:HZ291)&lt;$BD$2/($J265*$I293),HZ291+$P292,0),HZ291+$P292)),0)</f>
        <v>0</v>
      </c>
      <c r="IB291" s="1110">
        <f>IFERROR(IF(IB$33&lt;$E265,0,IF(IA$33&gt;$F265,IF(MAX($Q291:IA291)&lt;$BD$2/($J265*$I293),IA291+$P292,0),IA291+$P292)),0)</f>
        <v>0</v>
      </c>
      <c r="IC291" s="1110">
        <f>IFERROR(IF(IC$33&lt;$E265,0,IF(IB$33&gt;$F265,IF(MAX($Q291:IB291)&lt;$BD$2/($J265*$I293),IB291+$P292,0),IB291+$P292)),0)</f>
        <v>0</v>
      </c>
      <c r="ID291" s="1110">
        <f>IFERROR(IF(ID$33&lt;$E265,0,IF(IC$33&gt;$F265,IF(MAX($Q291:IC291)&lt;$BD$2/($J265*$I293),IC291+$P292,0),IC291+$P292)),0)</f>
        <v>0</v>
      </c>
      <c r="IE291" s="1110">
        <f>IFERROR(IF(IE$33&lt;$E265,0,IF(ID$33&gt;$F265,IF(MAX($Q291:ID291)&lt;$BD$2/($J265*$I293),ID291+$P292,0),ID291+$P292)),0)</f>
        <v>0</v>
      </c>
      <c r="IF291" s="1110">
        <f>IFERROR(IF(IF$33&lt;$E265,0,IF(IE$33&gt;$F265,IF(MAX($Q291:IE291)&lt;$BD$2/($J265*$I293),IE291+$P292,0),IE291+$P292)),0)</f>
        <v>0</v>
      </c>
      <c r="IG291" s="1110">
        <f>IFERROR(IF(IG$33&lt;$E265,0,IF(IF$33&gt;$F265,IF(MAX($Q291:IF291)&lt;$BD$2/($J265*$I293),IF291+$P292,0),IF291+$P292)),0)</f>
        <v>0</v>
      </c>
      <c r="IH291" s="1110">
        <f>IFERROR(IF(IH$33&lt;$E265,0,IF(IG$33&gt;$F265,IF(MAX($Q291:IG291)&lt;$BD$2/($J265*$I293),IG291+$P292,0),IG291+$P292)),0)</f>
        <v>0</v>
      </c>
      <c r="II291" s="1110">
        <f>IFERROR(IF(II$33&lt;$E265,0,IF(IH$33&gt;$F265,IF(MAX($Q291:IH291)&lt;$BD$2/($J265*$I293),IH291+$P292,0),IH291+$P292)),0)</f>
        <v>0</v>
      </c>
      <c r="IJ291" s="1110">
        <f>IFERROR(IF(IJ$33&lt;$E265,0,IF(II$33&gt;$F265,IF(MAX($Q291:II291)&lt;$BD$2/($J265*$I293),II291+$P292,0),II291+$P292)),0)</f>
        <v>0</v>
      </c>
      <c r="IK291" s="1110">
        <f>IFERROR(IF(IK$33&lt;$E265,0,IF(IJ$33&gt;$F265,IF(MAX($Q291:IJ291)&lt;$BD$2/($J265*$I293),IJ291+$P292,0),IJ291+$P292)),0)</f>
        <v>0</v>
      </c>
      <c r="IL291" s="1110">
        <f>IFERROR(IF(IL$33&lt;$E265,0,IF(IK$33&gt;$F265,IF(MAX($Q291:IK291)&lt;$BD$2/($J265*$I293),IK291+$P292,0),IK291+$P292)),0)</f>
        <v>0</v>
      </c>
      <c r="IM291" s="1110">
        <f>IFERROR(IF(IM$33&lt;$E265,0,IF(IL$33&gt;$F265,IF(MAX($Q291:IL291)&lt;$BD$2/($J265*$I293),IL291+$P292,0),IL291+$P292)),0)</f>
        <v>0</v>
      </c>
      <c r="IN291" s="1110">
        <f>IFERROR(IF(IN$33&lt;$E265,0,IF(IM$33&gt;$F265,IF(MAX($Q291:IM291)&lt;$BD$2/($J265*$I293),IM291+$P292,0),IM291+$P292)),0)</f>
        <v>0</v>
      </c>
      <c r="IO291" s="1110">
        <f>IFERROR(IF(IO$33&lt;$E265,0,IF(IN$33&gt;$F265,IF(MAX($Q291:IN291)&lt;$BD$2/($J265*$I293),IN291+$P292,0),IN291+$P292)),0)</f>
        <v>0</v>
      </c>
      <c r="IP291" s="1110">
        <f>IFERROR(IF(IP$33&lt;$E265,0,IF(IO$33&gt;$F265,IF(MAX($Q291:IO291)&lt;$BD$2/($J265*$I293),IO291+$P292,0),IO291+$P292)),0)</f>
        <v>0</v>
      </c>
      <c r="IQ291" s="1110">
        <f>IFERROR(IF(IQ$33&lt;$E265,0,IF(IP$33&gt;$F265,IF(MAX($Q291:IP291)&lt;$BD$2/($J265*$I293),IP291+$P292,0),IP291+$P292)),0)</f>
        <v>0</v>
      </c>
      <c r="IR291" s="1110">
        <f>IFERROR(IF(IR$33&lt;$E265,0,IF(IQ$33&gt;$F265,IF(MAX($Q291:IQ291)&lt;$BD$2/($J265*$I293),IQ291+$P292,0),IQ291+$P292)),0)</f>
        <v>0</v>
      </c>
      <c r="IS291" s="1110">
        <f>IFERROR(IF(IS$33&lt;$E265,0,IF(IR$33&gt;$F265,IF(MAX($Q291:IR291)&lt;$BD$2/($J265*$I293),IR291+$P292,0),IR291+$P292)),0)</f>
        <v>0</v>
      </c>
      <c r="IT291" s="1110">
        <f>IFERROR(IF(IT$33&lt;$E265,0,IF(IS$33&gt;$F265,IF(MAX($Q291:IS291)&lt;$BD$2/($J265*$I293),IS291+$P292,0),IS291+$P292)),0)</f>
        <v>0</v>
      </c>
      <c r="IU291" s="1110">
        <f>IFERROR(IF(IU$33&lt;$E265,0,IF(IT$33&gt;$F265,IF(MAX($Q291:IT291)&lt;$BD$2/($J265*$I293),IT291+$P292,0),IT291+$P292)),0)</f>
        <v>0</v>
      </c>
      <c r="IV291" s="1110">
        <f>IFERROR(IF(IV$33&lt;$E265,0,IF(IU$33&gt;$F265,IF(MAX($Q291:IU291)&lt;$BD$2/($J265*$I293),IU291+$P292,0),IU291+$P292)),0)</f>
        <v>0</v>
      </c>
      <c r="IW291" s="1110">
        <f>IFERROR(IF(IW$33&lt;$E265,0,IF(IV$33&gt;$F265,IF(MAX($Q291:IV291)&lt;$BD$2/($J265*$I293),IV291+$P292,0),IV291+$P292)),0)</f>
        <v>0</v>
      </c>
      <c r="IX291" s="1110">
        <f>IFERROR(IF(IX$33&lt;$E265,0,IF(IW$33&gt;$F265,IF(MAX($Q291:IW291)&lt;$BD$2/($J265*$I293),IW291+$P292,0),IW291+$P292)),0)</f>
        <v>0</v>
      </c>
      <c r="IY291" s="1110">
        <f>IFERROR(IF(IY$33&lt;$E265,0,IF(IX$33&gt;$F265,IF(MAX($Q291:IX291)&lt;$BD$2/($J265*$I293),IX291+$P292,0),IX291+$P292)),0)</f>
        <v>0</v>
      </c>
      <c r="IZ291" s="1110">
        <f>IFERROR(IF(IZ$33&lt;$E265,0,IF(IY$33&gt;$F265,IF(MAX($Q291:IY291)&lt;$BD$2/($J265*$I293),IY291+$P292,0),IY291+$P292)),0)</f>
        <v>0</v>
      </c>
      <c r="JA291" s="1110">
        <f>IFERROR(IF(JA$33&lt;$E265,0,IF(IZ$33&gt;$F265,IF(MAX($Q291:IZ291)&lt;$BD$2/($J265*$I293),IZ291+$P292,0),IZ291+$P292)),0)</f>
        <v>0</v>
      </c>
      <c r="JB291" s="1110">
        <f>IFERROR(IF(JB$33&lt;$E265,0,IF(JA$33&gt;$F265,IF(MAX($Q291:JA291)&lt;$BD$2/($J265*$I293),JA291+$P292,0),JA291+$P292)),0)</f>
        <v>0</v>
      </c>
      <c r="JC291" s="1110">
        <f>IFERROR(IF(JC$33&lt;$E265,0,IF(JB$33&gt;$F265,IF(MAX($Q291:JB291)&lt;$BD$2/($J265*$I293),JB291+$P292,0),JB291+$P292)),0)</f>
        <v>0</v>
      </c>
      <c r="JD291" s="1110">
        <f>IFERROR(IF(JD$33&lt;$E265,0,IF(JC$33&gt;$F265,IF(MAX($Q291:JC291)&lt;$BD$2/($J265*$I293),JC291+$P292,0),JC291+$P292)),0)</f>
        <v>0</v>
      </c>
      <c r="JE291" s="1110">
        <f>IFERROR(IF(JE$33&lt;$E265,0,IF(JD$33&gt;$F265,IF(MAX($Q291:JD291)&lt;$BD$2/($J265*$I293),JD291+$P292,0),JD291+$P292)),0)</f>
        <v>0</v>
      </c>
      <c r="JF291" s="1110">
        <f>IFERROR(IF(JF$33&lt;$E265,0,IF(JE$33&gt;$F265,IF(MAX($Q291:JE291)&lt;$BD$2/($J265*$I293),JE291+$P292,0),JE291+$P292)),0)</f>
        <v>0</v>
      </c>
      <c r="JG291" s="1110">
        <f>IFERROR(IF(JG$33&lt;$E265,0,IF(JF$33&gt;$F265,IF(MAX($Q291:JF291)&lt;$BD$2/($J265*$I293),JF291+$P292,0),JF291+$P292)),0)</f>
        <v>0</v>
      </c>
      <c r="JH291" s="1110">
        <f>IFERROR(IF(JH$33&lt;$E265,0,IF(JG$33&gt;$F265,IF(MAX($Q291:JG291)&lt;$BD$2/($J265*$I293),JG291+$P292,0),JG291+$P292)),0)</f>
        <v>0</v>
      </c>
      <c r="JI291" s="1110">
        <f>IFERROR(IF(JI$33&lt;$E265,0,IF(JH$33&gt;$F265,IF(MAX($Q291:JH291)&lt;$BD$2/($J265*$I293),JH291+$P292,0),JH291+$P292)),0)</f>
        <v>0</v>
      </c>
      <c r="JJ291" s="1110">
        <f>IFERROR(IF(JJ$33&lt;$E265,0,IF(JI$33&gt;$F265,IF(MAX($Q291:JI291)&lt;$BD$2/($J265*$I293),JI291+$P292,0),JI291+$P292)),0)</f>
        <v>0</v>
      </c>
      <c r="JK291" s="1110">
        <f>IFERROR(IF(JK$33&lt;$E265,0,IF(JJ$33&gt;$F265,IF(MAX($Q291:JJ291)&lt;$BD$2/($J265*$I293),JJ291+$P292,0),JJ291+$P292)),0)</f>
        <v>0</v>
      </c>
      <c r="JL291" s="1110">
        <f>IFERROR(IF(JL$33&lt;$E265,0,IF(JK$33&gt;$F265,IF(MAX($Q291:JK291)&lt;$BD$2/($J265*$I293),JK291+$P292,0),JK291+$P292)),0)</f>
        <v>0</v>
      </c>
      <c r="JM291" s="1110">
        <f>IFERROR(IF(JM$33&lt;$E265,0,IF(JL$33&gt;$F265,IF(MAX($Q291:JL291)&lt;$BD$2/($J265*$I293),JL291+$P292,0),JL291+$P292)),0)</f>
        <v>0</v>
      </c>
      <c r="JN291" s="1110">
        <f>IFERROR(IF(JN$33&lt;$E265,0,IF(JM$33&gt;$F265,IF(MAX($Q291:JM291)&lt;$BD$2/($J265*$I293),JM291+$P292,0),JM291+$P292)),0)</f>
        <v>0</v>
      </c>
      <c r="JO291" s="1110">
        <f>IFERROR(IF(JO$33&lt;$E265,0,IF(JN$33&gt;$F265,IF(MAX($Q291:JN291)&lt;$BD$2/($J265*$I293),JN291+$P292,0),JN291+$P292)),0)</f>
        <v>0</v>
      </c>
      <c r="JP291" s="1110">
        <f>IFERROR(IF(JP$33&lt;$E265,0,IF(JO$33&gt;$F265,IF(MAX($Q291:JO291)&lt;$BD$2/($J265*$I293),JO291+$P292,0),JO291+$P292)),0)</f>
        <v>0</v>
      </c>
      <c r="JQ291" s="1110">
        <f>IFERROR(IF(JQ$33&lt;$E265,0,IF(JP$33&gt;$F265,IF(MAX($Q291:JP291)&lt;$BD$2/($J265*$I293),JP291+$P292,0),JP291+$P292)),0)</f>
        <v>0</v>
      </c>
      <c r="JR291" s="1110">
        <f>IFERROR(IF(JR$33&lt;$E265,0,IF(JQ$33&gt;$F265,IF(MAX($Q291:JQ291)&lt;$BD$2/($J265*$I293),JQ291+$P292,0),JQ291+$P292)),0)</f>
        <v>0</v>
      </c>
      <c r="JS291" s="1110">
        <f>IFERROR(IF(JS$33&lt;$E265,0,IF(JR$33&gt;$F265,IF(MAX($Q291:JR291)&lt;$BD$2/($J265*$I293),JR291+$P292,0),JR291+$P292)),0)</f>
        <v>0</v>
      </c>
      <c r="JT291" s="1110">
        <f>IFERROR(IF(JT$33&lt;$E265,0,IF(JS$33&gt;$F265,IF(MAX($Q291:JS291)&lt;$BD$2/($J265*$I293),JS291+$P292,0),JS291+$P292)),0)</f>
        <v>0</v>
      </c>
      <c r="JU291" s="1110">
        <f>IFERROR(IF(JU$33&lt;$E265,0,IF(JT$33&gt;$F265,IF(MAX($Q291:JT291)&lt;$BD$2/($J265*$I293),JT291+$P292,0),JT291+$P292)),0)</f>
        <v>0</v>
      </c>
      <c r="JV291" s="1110">
        <f>IFERROR(IF(JV$33&lt;$E265,0,IF(JU$33&gt;$F265,IF(MAX($Q291:JU291)&lt;$BD$2/($J265*$I293),JU291+$P292,0),JU291+$P292)),0)</f>
        <v>0</v>
      </c>
      <c r="JW291" s="1110">
        <f>IFERROR(IF(JW$33&lt;$E265,0,IF(JV$33&gt;$F265,IF(MAX($Q291:JV291)&lt;$BD$2/($J265*$I293),JV291+$P292,0),JV291+$P292)),0)</f>
        <v>0</v>
      </c>
      <c r="JX291" s="1110">
        <f>IFERROR(IF(JX$33&lt;$E265,0,IF(JW$33&gt;$F265,IF(MAX($Q291:JW291)&lt;$BD$2/($J265*$I293),JW291+$P292,0),JW291+$P292)),0)</f>
        <v>0</v>
      </c>
      <c r="JY291" s="1110">
        <f>IFERROR(IF(JY$33&lt;$E265,0,IF(JX$33&gt;$F265,IF(MAX($Q291:JX291)&lt;$BD$2/($J265*$I293),JX291+$P292,0),JX291+$P292)),0)</f>
        <v>0</v>
      </c>
      <c r="JZ291" s="1110">
        <f>IFERROR(IF(JZ$33&lt;$E265,0,IF(JY$33&gt;$F265,IF(MAX($Q291:JY291)&lt;$BD$2/($J265*$I293),JY291+$P292,0),JY291+$P292)),0)</f>
        <v>0</v>
      </c>
      <c r="KA291" s="1110">
        <f>IFERROR(IF(KA$33&lt;$E265,0,IF(JZ$33&gt;$F265,IF(MAX($Q291:JZ291)&lt;$BD$2/($J265*$I293),JZ291+$P292,0),JZ291+$P292)),0)</f>
        <v>0</v>
      </c>
      <c r="KB291" s="1110">
        <f>IFERROR(IF(KB$33&lt;$E265,0,IF(KA$33&gt;$F265,IF(MAX($Q291:KA291)&lt;$BD$2/($J265*$I293),KA291+$P292,0),KA291+$P292)),0)</f>
        <v>0</v>
      </c>
      <c r="KC291" s="1110">
        <f>IFERROR(IF(KC$33&lt;$E265,0,IF(KB$33&gt;$F265,IF(MAX($Q291:KB291)&lt;$BD$2/($J265*$I293),KB291+$P292,0),KB291+$P292)),0)</f>
        <v>0</v>
      </c>
      <c r="KD291" s="1110">
        <f>IFERROR(IF(KD$33&lt;$E265,0,IF(KC$33&gt;$F265,IF(MAX($Q291:KC291)&lt;$BD$2/($J265*$I293),KC291+$P292,0),KC291+$P292)),0)</f>
        <v>0</v>
      </c>
      <c r="KE291" s="1110">
        <f>IFERROR(IF(KE$33&lt;$E265,0,IF(KD$33&gt;$F265,IF(MAX($Q291:KD291)&lt;$BD$2/($J265*$I293),KD291+$P292,0),KD291+$P292)),0)</f>
        <v>0</v>
      </c>
      <c r="KF291" s="1110">
        <f>IFERROR(IF(KF$33&lt;$E265,0,IF(KE$33&gt;$F265,IF(MAX($Q291:KE291)&lt;$BD$2/($J265*$I293),KE291+$P292,0),KE291+$P292)),0)</f>
        <v>0</v>
      </c>
      <c r="KG291" s="1110">
        <f>IFERROR(IF(KG$33&lt;$E265,0,IF(KF$33&gt;$F265,IF(MAX($Q291:KF291)&lt;$BD$2/($J265*$I293),KF291+$P292,0),KF291+$P292)),0)</f>
        <v>0</v>
      </c>
      <c r="KH291" s="1110">
        <f>IFERROR(IF(KH$33&lt;$E265,0,IF(KG$33&gt;$F265,IF(MAX($Q291:KG291)&lt;$BD$2/($J265*$I293),KG291+$P292,0),KG291+$P292)),0)</f>
        <v>0</v>
      </c>
      <c r="KI291" s="1110">
        <f>IFERROR(IF(KI$33&lt;$E265,0,IF(KH$33&gt;$F265,IF(MAX($Q291:KH291)&lt;$BD$2/($J265*$I293),KH291+$P292,0),KH291+$P292)),0)</f>
        <v>0</v>
      </c>
      <c r="KJ291" s="1110">
        <f>IFERROR(IF(KJ$33&lt;$E265,0,IF(KI$33&gt;$F265,IF(MAX($Q291:KI291)&lt;$BD$2/($J265*$I293),KI291+$P292,0),KI291+$P292)),0)</f>
        <v>0</v>
      </c>
      <c r="KK291" s="1110">
        <f>IFERROR(IF(KK$33&lt;$E265,0,IF(KJ$33&gt;$F265,IF(MAX($Q291:KJ291)&lt;$BD$2/($J265*$I293),KJ291+$P292,0),KJ291+$P292)),0)</f>
        <v>0</v>
      </c>
      <c r="KL291" s="1110">
        <f>IFERROR(IF(KL$33&lt;$E265,0,IF(KK$33&gt;$F265,IF(MAX($Q291:KK291)&lt;$BD$2/($J265*$I293),KK291+$P292,0),KK291+$P292)),0)</f>
        <v>0</v>
      </c>
      <c r="KM291" s="1110">
        <f>IFERROR(IF(KM$33&lt;$E265,0,IF(KL$33&gt;$F265,IF(MAX($Q291:KL291)&lt;$BD$2/($J265*$I293),KL291+$P292,0),KL291+$P292)),0)</f>
        <v>0</v>
      </c>
      <c r="KN291" s="1110">
        <f>IFERROR(IF(KN$33&lt;$E265,0,IF(KM$33&gt;$F265,IF(MAX($Q291:KM291)&lt;$BD$2/($J265*$I293),KM291+$P292,0),KM291+$P292)),0)</f>
        <v>0</v>
      </c>
      <c r="KO291" s="1110">
        <f>IFERROR(IF(KO$33&lt;$E265,0,IF(KN$33&gt;$F265,IF(MAX($Q291:KN291)&lt;$BD$2/($J265*$I293),KN291+$P292,0),KN291+$P292)),0)</f>
        <v>0</v>
      </c>
      <c r="KP291" s="1110">
        <f>IFERROR(IF(KP$33&lt;$E265,0,IF(KO$33&gt;$F265,IF(MAX($Q291:KO291)&lt;$BD$2/($J265*$I293),KO291+$P292,0),KO291+$P292)),0)</f>
        <v>0</v>
      </c>
      <c r="KQ291" s="1110">
        <f>IFERROR(IF(KQ$33&lt;$E265,0,IF(KP$33&gt;$F265,IF(MAX($Q291:KP291)&lt;$BD$2/($J265*$I293),KP291+$P292,0),KP291+$P292)),0)</f>
        <v>0</v>
      </c>
      <c r="KR291" s="1110">
        <f>IFERROR(IF(KR$33&lt;$E265,0,IF(KQ$33&gt;$F265,IF(MAX($Q291:KQ291)&lt;$BD$2/($J265*$I293),KQ291+$P292,0),KQ291+$P292)),0)</f>
        <v>0</v>
      </c>
      <c r="KS291" s="1110">
        <f>IFERROR(IF(KS$33&lt;$E265,0,IF(KR$33&gt;$F265,IF(MAX($Q291:KR291)&lt;$BD$2/($J265*$I293),KR291+$P292,0),KR291+$P292)),0)</f>
        <v>0</v>
      </c>
      <c r="KT291" s="1110">
        <f>IFERROR(IF(KT$33&lt;$E265,0,IF(KS$33&gt;$F265,IF(MAX($Q291:KS291)&lt;$BD$2/($J265*$I293),KS291+$P292,0),KS291+$P292)),0)</f>
        <v>0</v>
      </c>
      <c r="KU291" s="1110">
        <f>IFERROR(IF(KU$33&lt;$E265,0,IF(KT$33&gt;$F265,IF(MAX($Q291:KT291)&lt;$BD$2/($J265*$I293),KT291+$P292,0),KT291+$P292)),0)</f>
        <v>0</v>
      </c>
      <c r="KV291" s="1110">
        <f>IFERROR(IF(KV$33&lt;$E265,0,IF(KU$33&gt;$F265,IF(MAX($Q291:KU291)&lt;$BD$2/($J265*$I293),KU291+$P292,0),KU291+$P292)),0)</f>
        <v>0</v>
      </c>
      <c r="KW291" s="1110">
        <f>IFERROR(IF(KW$33&lt;$E265,0,IF(KV$33&gt;$F265,IF(MAX($Q291:KV291)&lt;$BD$2/($J265*$I293),KV291+$P292,0),KV291+$P292)),0)</f>
        <v>0</v>
      </c>
      <c r="KX291" s="1110">
        <f>IFERROR(IF(KX$33&lt;$E265,0,IF(KW$33&gt;$F265,IF(MAX($Q291:KW291)&lt;$BD$2/($J265*$I293),KW291+$P292,0),KW291+$P292)),0)</f>
        <v>0</v>
      </c>
      <c r="KY291" s="1110">
        <f>IFERROR(IF(KY$33&lt;$E265,0,IF(KX$33&gt;$F265,IF(MAX($Q291:KX291)&lt;$BD$2/($J265*$I293),KX291+$P292,0),KX291+$P292)),0)</f>
        <v>0</v>
      </c>
      <c r="KZ291" s="1110">
        <f>IFERROR(IF(KZ$33&lt;$E265,0,IF(KY$33&gt;$F265,IF(MAX($Q291:KY291)&lt;$BD$2/($J265*$I293),KY291+$P292,0),KY291+$P292)),0)</f>
        <v>0</v>
      </c>
      <c r="LA291" s="1110">
        <f>IFERROR(IF(LA$33&lt;$E265,0,IF(KZ$33&gt;$F265,IF(MAX($Q291:KZ291)&lt;$BD$2/($J265*$I293),KZ291+$P292,0),KZ291+$P292)),0)</f>
        <v>0</v>
      </c>
      <c r="LB291" s="1110">
        <f>IFERROR(IF(LB$33&lt;$E265,0,IF(LA$33&gt;$F265,IF(MAX($Q291:LA291)&lt;$BD$2/($J265*$I293),LA291+$P292,0),LA291+$P292)),0)</f>
        <v>0</v>
      </c>
      <c r="LC291" s="1110">
        <f>IFERROR(IF(LC$33&lt;$E265,0,IF(LB$33&gt;$F265,IF(MAX($Q291:LB291)&lt;$BD$2/($J265*$I293),LB291+$P292,0),LB291+$P292)),0)</f>
        <v>0</v>
      </c>
      <c r="LD291" s="1110">
        <f>IFERROR(IF(LD$33&lt;$E265,0,IF(LC$33&gt;$F265,IF(MAX($Q291:LC291)&lt;$BD$2/($J265*$I293),LC291+$P292,0),LC291+$P292)),0)</f>
        <v>0</v>
      </c>
      <c r="LE291" s="1110">
        <f>IFERROR(IF(LE$33&lt;$E265,0,IF(LD$33&gt;$F265,IF(MAX($Q291:LD291)&lt;$BD$2/($J265*$I293),LD291+$P292,0),LD291+$P292)),0)</f>
        <v>0</v>
      </c>
      <c r="LF291" s="1110">
        <f>IFERROR(IF(LF$33&lt;$E265,0,IF(LE$33&gt;$F265,IF(MAX($Q291:LE291)&lt;$BD$2/($J265*$I293),LE291+$P292,0),LE291+$P292)),0)</f>
        <v>0</v>
      </c>
      <c r="LG291" s="1110">
        <f>IFERROR(IF(LG$33&lt;$E265,0,IF(LF$33&gt;$F265,IF(MAX($Q291:LF291)&lt;$BD$2/($J265*$I293),LF291+$P292,0),LF291+$P292)),0)</f>
        <v>0</v>
      </c>
      <c r="LH291" s="1110">
        <f>IFERROR(IF(LH$33&lt;$E265,0,IF(LG$33&gt;$F265,IF(MAX($Q291:LG291)&lt;$BD$2/($J265*$I293),LG291+$P292,0),LG291+$P292)),0)</f>
        <v>0</v>
      </c>
      <c r="LI291" s="1110">
        <f>IFERROR(IF(LI$33&lt;$E265,0,IF(LH$33&gt;$F265,IF(MAX($Q291:LH291)&lt;$BD$2/($J265*$I293),LH291+$P292,0),LH291+$P292)),0)</f>
        <v>0</v>
      </c>
      <c r="LJ291" s="1110">
        <f>IFERROR(IF(LJ$33&lt;$E265,0,IF(LI$33&gt;$F265,IF(MAX($Q291:LI291)&lt;$BD$2/($J265*$I293),LI291+$P292,0),LI291+$P292)),0)</f>
        <v>0</v>
      </c>
      <c r="LK291" s="1110">
        <f>IFERROR(IF(LK$33&lt;$E265,0,IF(LJ$33&gt;$F265,IF(MAX($Q291:LJ291)&lt;$BD$2/($J265*$I293),LJ291+$P292,0),LJ291+$P292)),0)</f>
        <v>0</v>
      </c>
      <c r="LL291" s="1110">
        <f>IFERROR(IF(LL$33&lt;$E265,0,IF(LK$33&gt;$F265,IF(MAX($Q291:LK291)&lt;$BD$2/($J265*$I293),LK291+$P292,0),LK291+$P292)),0)</f>
        <v>0</v>
      </c>
      <c r="LM291" s="1110">
        <f>IFERROR(IF(LM$33&lt;$E265,0,IF(LL$33&gt;$F265,IF(MAX($Q291:LL291)&lt;$BD$2/($J265*$I293),LL291+$P292,0),LL291+$P292)),0)</f>
        <v>0</v>
      </c>
      <c r="LN291" s="1110">
        <f>IFERROR(IF(LN$33&lt;$E265,0,IF(LM$33&gt;$F265,IF(MAX($Q291:LM291)&lt;$BD$2/($J265*$I293),LM291+$P292,0),LM291+$P292)),0)</f>
        <v>0</v>
      </c>
      <c r="LO291" s="1110">
        <f>IFERROR(IF(LO$33&lt;$E265,0,IF(LN$33&gt;$F265,IF(MAX($Q291:LN291)&lt;$BD$2/($J265*$I293),LN291+$P292,0),LN291+$P292)),0)</f>
        <v>0</v>
      </c>
      <c r="LP291" s="1110">
        <f>IFERROR(IF(LP$33&lt;$E265,0,IF(LO$33&gt;$F265,IF(MAX($Q291:LO291)&lt;$BD$2/($J265*$I293),LO291+$P292,0),LO291+$P292)),0)</f>
        <v>0</v>
      </c>
      <c r="LQ291" s="1110">
        <f>IFERROR(IF(LQ$33&lt;$E265,0,IF(LP$33&gt;$F265,IF(MAX($Q291:LP291)&lt;$BD$2/($J265*$I293),LP291+$P292,0),LP291+$P292)),0)</f>
        <v>0</v>
      </c>
      <c r="LR291" s="1110">
        <f>IFERROR(IF(LR$33&lt;$E265,0,IF(LQ$33&gt;$F265,IF(MAX($Q291:LQ291)&lt;$BD$2/($J265*$I293),LQ291+$P292,0),LQ291+$P292)),0)</f>
        <v>0</v>
      </c>
      <c r="LS291" s="1110">
        <f>IFERROR(IF(LS$33&lt;$E265,0,IF(LR$33&gt;$F265,IF(MAX($Q291:LR291)&lt;$BD$2/($J265*$I293),LR291+$P292,0),LR291+$P292)),0)</f>
        <v>0</v>
      </c>
      <c r="LT291" s="1110">
        <f>IFERROR(IF(LT$33&lt;$E265,0,IF(LS$33&gt;$F265,IF(MAX($Q291:LS291)&lt;$BD$2/($J265*$I293),LS291+$P292,0),LS291+$P292)),0)</f>
        <v>0</v>
      </c>
      <c r="LU291" s="1110">
        <f>IFERROR(IF(LU$33&lt;$E265,0,IF(LT$33&gt;$F265,IF(MAX($Q291:LT291)&lt;$BD$2/($J265*$I293),LT291+$P292,0),LT291+$P292)),0)</f>
        <v>0</v>
      </c>
      <c r="LV291" s="1110">
        <f>IFERROR(IF(LV$33&lt;$E265,0,IF(LU$33&gt;$F265,IF(MAX($Q291:LU291)&lt;$BD$2/($J265*$I293),LU291+$P292,0),LU291+$P292)),0)</f>
        <v>0</v>
      </c>
      <c r="LW291" s="1110">
        <f>IFERROR(IF(LW$33&lt;$E265,0,IF(LV$33&gt;$F265,IF(MAX($Q291:LV291)&lt;$BD$2/($J265*$I293),LV291+$P292,0),LV291+$P292)),0)</f>
        <v>0</v>
      </c>
      <c r="LX291" s="1110">
        <f>IFERROR(IF(LX$33&lt;$E265,0,IF(LW$33&gt;$F265,IF(MAX($Q291:LW291)&lt;$BD$2/($J265*$I293),LW291+$P292,0),LW291+$P292)),0)</f>
        <v>0</v>
      </c>
      <c r="LY291" s="1110">
        <f>IFERROR(IF(LY$33&lt;$E265,0,IF(LX$33&gt;$F265,IF(MAX($Q291:LX291)&lt;$BD$2/($J265*$I293),LX291+$P292,0),LX291+$P292)),0)</f>
        <v>0</v>
      </c>
      <c r="LZ291" s="1110">
        <f>IFERROR(IF(LZ$33&lt;$E265,0,IF(LY$33&gt;$F265,IF(MAX($Q291:LY291)&lt;$BD$2/($J265*$I293),LY291+$P292,0),LY291+$P292)),0)</f>
        <v>0</v>
      </c>
      <c r="MA291" s="1110">
        <f>IFERROR(IF(MA$33&lt;$E265,0,IF(LZ$33&gt;$F265,IF(MAX($Q291:LZ291)&lt;$BD$2/($J265*$I293),LZ291+$P292,0),LZ291+$P292)),0)</f>
        <v>0</v>
      </c>
      <c r="MB291" s="1110">
        <f>IFERROR(IF(MB$33&lt;$E265,0,IF(MA$33&gt;$F265,IF(MAX($Q291:MA291)&lt;$BD$2/($J265*$I293),MA291+$P292,0),MA291+$P292)),0)</f>
        <v>0</v>
      </c>
      <c r="MC291" s="1110">
        <f>IFERROR(IF(MC$33&lt;$E265,0,IF(MB$33&gt;$F265,IF(MAX($Q291:MB291)&lt;$BD$2/($J265*$I293),MB291+$P292,0),MB291+$P292)),0)</f>
        <v>0</v>
      </c>
      <c r="MD291" s="1110">
        <f>IFERROR(IF(MD$33&lt;$E265,0,IF(MC$33&gt;$F265,IF(MAX($Q291:MC291)&lt;$BD$2/($J265*$I293),MC291+$P292,0),MC291+$P292)),0)</f>
        <v>0</v>
      </c>
      <c r="ME291" s="1110">
        <f>IFERROR(IF(ME$33&lt;$E265,0,IF(MD$33&gt;$F265,IF(MAX($Q291:MD291)&lt;$BD$2/($J265*$I293),MD291+$P292,0),MD291+$P292)),0)</f>
        <v>0</v>
      </c>
      <c r="MF291" s="1110">
        <f>IFERROR(IF(MF$33&lt;$E265,0,IF(ME$33&gt;$F265,IF(MAX($Q291:ME291)&lt;$BD$2/($J265*$I293),ME291+$P292,0),ME291+$P292)),0)</f>
        <v>0</v>
      </c>
      <c r="MG291" s="1110">
        <f>IFERROR(IF(MG$33&lt;$E265,0,IF(MF$33&gt;$F265,IF(MAX($Q291:MF291)&lt;$BD$2/($J265*$I293),MF291+$P292,0),MF291+$P292)),0)</f>
        <v>0</v>
      </c>
      <c r="MH291" s="1110">
        <f>IFERROR(IF(MH$33&lt;$E265,0,IF(MG$33&gt;$F265,IF(MAX($Q291:MG291)&lt;$BD$2/($J265*$I293),MG291+$P292,0),MG291+$P292)),0)</f>
        <v>0</v>
      </c>
      <c r="MI291" s="1110">
        <f>IFERROR(IF(MI$33&lt;$E265,0,IF(MH$33&gt;$F265,IF(MAX($Q291:MH291)&lt;$BD$2/($J265*$I293),MH291+$P292,0),MH291+$P292)),0)</f>
        <v>0</v>
      </c>
      <c r="MJ291" s="1110">
        <f>IFERROR(IF(MJ$33&lt;$E265,0,IF(MI$33&gt;$F265,IF(MAX($Q291:MI291)&lt;$BD$2/($J265*$I293),MI291+$P292,0),MI291+$P292)),0)</f>
        <v>0</v>
      </c>
      <c r="MK291" s="1110">
        <f>IFERROR(IF(MK$33&lt;$E265,0,IF(MJ$33&gt;$F265,IF(MAX($Q291:MJ291)&lt;$BD$2/($J265*$I293),MJ291+$P292,0),MJ291+$P292)),0)</f>
        <v>0</v>
      </c>
      <c r="ML291" s="1110">
        <f>IFERROR(IF(ML$33&lt;$E265,0,IF(MK$33&gt;$F265,IF(MAX($Q291:MK291)&lt;$BD$2/($J265*$I293),MK291+$P292,0),MK291+$P292)),0)</f>
        <v>0</v>
      </c>
      <c r="MM291" s="1110">
        <f>IFERROR(IF(MM$33&lt;$E265,0,IF(ML$33&gt;$F265,IF(MAX($Q291:ML291)&lt;$BD$2/($J265*$I293),ML291+$P292,0),ML291+$P292)),0)</f>
        <v>0</v>
      </c>
      <c r="MN291" s="1110">
        <f>IFERROR(IF(MN$33&lt;$E265,0,IF(MM$33&gt;$F265,IF(MAX($Q291:MM291)&lt;$BD$2/($J265*$I293),MM291+$P292,0),MM291+$P292)),0)</f>
        <v>0</v>
      </c>
      <c r="MO291" s="1110">
        <f>IFERROR(IF(MO$33&lt;$E265,0,IF(MN$33&gt;$F265,IF(MAX($Q291:MN291)&lt;$BD$2/($J265*$I293),MN291+$P292,0),MN291+$P292)),0)</f>
        <v>0</v>
      </c>
      <c r="MP291" s="1110">
        <f>IFERROR(IF(MP$33&lt;$E265,0,IF(MO$33&gt;$F265,IF(MAX($Q291:MO291)&lt;$BD$2/($J265*$I293),MO291+$P292,0),MO291+$P292)),0)</f>
        <v>0</v>
      </c>
      <c r="MQ291" s="1110">
        <f>IFERROR(IF(MQ$33&lt;$E265,0,IF(MP$33&gt;$F265,IF(MAX($Q291:MP291)&lt;$BD$2/($J265*$I293),MP291+$P292,0),MP291+$P292)),0)</f>
        <v>0</v>
      </c>
      <c r="MR291" s="1110">
        <f>IFERROR(IF(MR$33&lt;$E265,0,IF(MQ$33&gt;$F265,IF(MAX($Q291:MQ291)&lt;$BD$2/($J265*$I293),MQ291+$P292,0),MQ291+$P292)),0)</f>
        <v>0</v>
      </c>
      <c r="MS291" s="1110">
        <f>IFERROR(IF(MS$33&lt;$E265,0,IF(MR$33&gt;$F265,IF(MAX($Q291:MR291)&lt;$BD$2/($J265*$I293),MR291+$P292,0),MR291+$P292)),0)</f>
        <v>0</v>
      </c>
      <c r="MT291" s="1110">
        <f>IFERROR(IF(MT$33&lt;$E265,0,IF(MS$33&gt;$F265,IF(MAX($Q291:MS291)&lt;$BD$2/($J265*$I293),MS291+$P292,0),MS291+$P292)),0)</f>
        <v>0</v>
      </c>
      <c r="MU291" s="1110">
        <f>IFERROR(IF(MU$33&lt;$E265,0,IF(MT$33&gt;$F265,IF(MAX($Q291:MT291)&lt;$BD$2/($J265*$I293),MT291+$P292,0),MT291+$P292)),0)</f>
        <v>0</v>
      </c>
      <c r="MV291" s="1110">
        <f>IFERROR(IF(MV$33&lt;$E265,0,IF(MU$33&gt;$F265,IF(MAX($Q291:MU291)&lt;$BD$2/($J265*$I293),MU291+$P292,0),MU291+$P292)),0)</f>
        <v>0</v>
      </c>
      <c r="MW291" s="1110">
        <f>IFERROR(IF(MW$33&lt;$E265,0,IF(MV$33&gt;$F265,IF(MAX($Q291:MV291)&lt;$BD$2/($J265*$I293),MV291+$P292,0),MV291+$P292)),0)</f>
        <v>0</v>
      </c>
      <c r="MX291" s="1110">
        <f>IFERROR(IF(MX$33&lt;$E265,0,IF(MW$33&gt;$F265,IF(MAX($Q291:MW291)&lt;$BD$2/($J265*$I293),MW291+$P292,0),MW291+$P292)),0)</f>
        <v>0</v>
      </c>
      <c r="MY291" s="1110">
        <f>IFERROR(IF(MY$33&lt;$E265,0,IF(MX$33&gt;$F265,IF(MAX($Q291:MX291)&lt;$BD$2/($J265*$I293),MX291+$P292,0),MX291+$P292)),0)</f>
        <v>0</v>
      </c>
      <c r="MZ291" s="1110">
        <f>IFERROR(IF(MZ$33&lt;$E265,0,IF(MY$33&gt;$F265,IF(MAX($Q291:MY291)&lt;$BD$2/($J265*$I293),MY291+$P292,0),MY291+$P292)),0)</f>
        <v>0</v>
      </c>
      <c r="NA291" s="1110">
        <f>IFERROR(IF(NA$33&lt;$E265,0,IF(MZ$33&gt;$F265,IF(MAX($Q291:MZ291)&lt;$BD$2/($J265*$I293),MZ291+$P292,0),MZ291+$P292)),0)</f>
        <v>0</v>
      </c>
      <c r="NB291" s="1110">
        <f>IFERROR(IF(NB$33&lt;$E265,0,IF(NA$33&gt;$F265,IF(MAX($Q291:NA291)&lt;$BD$2/($J265*$I293),NA291+$P292,0),NA291+$P292)),0)</f>
        <v>0</v>
      </c>
      <c r="NC291" s="1110">
        <f>IFERROR(IF(NC$33&lt;$E265,0,IF(NB$33&gt;$F265,IF(MAX($Q291:NB291)&lt;$BD$2/($J265*$I293),NB291+$P292,0),NB291+$P292)),0)</f>
        <v>0</v>
      </c>
      <c r="ND291" s="1110">
        <f>IFERROR(IF(ND$33&lt;$E265,0,IF(NC$33&gt;$F265,IF(MAX($Q291:NC291)&lt;$BD$2/($J265*$I293),NC291+$P292,0),NC291+$P292)),0)</f>
        <v>0</v>
      </c>
      <c r="NE291" s="1110">
        <f>IFERROR(IF(NE$33&lt;$E265,0,IF(ND$33&gt;$F265,IF(MAX($Q291:ND291)&lt;$BD$2/($J265*$I293),ND291+$P292,0),ND291+$P292)),0)</f>
        <v>0</v>
      </c>
      <c r="NF291" s="1110">
        <f>IFERROR(IF(NF$33&lt;$E265,0,IF(NE$33&gt;$F265,IF(MAX($Q291:NE291)&lt;$BD$2/($J265*$I293),NE291+$P292,0),NE291+$P292)),0)</f>
        <v>0</v>
      </c>
      <c r="NG291" s="1110">
        <f>IFERROR(IF(NG$33&lt;$E265,0,IF(NF$33&gt;$F265,IF(MAX($Q291:NF291)&lt;$BD$2/($J265*$I293),NF291+$P292,0),NF291+$P292)),0)</f>
        <v>0</v>
      </c>
      <c r="NH291" s="1110">
        <f>IFERROR(IF(NH$33&lt;$E265,0,IF(NG$33&gt;$F265,IF(MAX($Q291:NG291)&lt;$BD$2/($J265*$I293),NG291+$P292,0),NG291+$P292)),0)</f>
        <v>0</v>
      </c>
      <c r="NI291" s="1110">
        <f>IFERROR(IF(NI$33&lt;$E265,0,IF(NH$33&gt;$F265,IF(MAX($Q291:NH291)&lt;$BD$2/($J265*$I293),NH291+$P292,0),NH291+$P292)),0)</f>
        <v>0</v>
      </c>
      <c r="NJ291" s="1110">
        <f>IFERROR(IF(NJ$33&lt;$E265,0,IF(NI$33&gt;$F265,IF(MAX($Q291:NI291)&lt;$BD$2/($J265*$I293),NI291+$P292,0),NI291+$P292)),0)</f>
        <v>0</v>
      </c>
      <c r="NK291" s="1110">
        <f>IFERROR(IF(NK$33&lt;$E265,0,IF(NJ$33&gt;$F265,IF(MAX($Q291:NJ291)&lt;$BD$2/($J265*$I293),NJ291+$P292,0),NJ291+$P292)),0)</f>
        <v>0</v>
      </c>
      <c r="NL291" s="1110">
        <f>IFERROR(IF(NL$33&lt;$E265,0,IF(NK$33&gt;$F265,IF(MAX($Q291:NK291)&lt;$BD$2/($J265*$I293),NK291+$P292,0),NK291+$P292)),0)</f>
        <v>0</v>
      </c>
      <c r="NM291" s="1110">
        <f>IFERROR(IF(NM$33&lt;$E265,0,IF(NL$33&gt;$F265,IF(MAX($Q291:NL291)&lt;$BD$2/($J265*$I293),NL291+$P292,0),NL291+$P292)),0)</f>
        <v>0</v>
      </c>
      <c r="NN291" s="1110">
        <f>IFERROR(IF(NN$33&lt;$E265,0,IF(NM$33&gt;$F265,IF(MAX($Q291:NM291)&lt;$BD$2/($J265*$I293),NM291+$P292,0),NM291+$P292)),0)</f>
        <v>0</v>
      </c>
      <c r="NO291" s="1110">
        <f>IFERROR(IF(NO$33&lt;$E265,0,IF(NN$33&gt;$F265,IF(MAX($Q291:NN291)&lt;$BD$2/($J265*$I293),NN291+$P292,0),NN291+$P292)),0)</f>
        <v>0</v>
      </c>
      <c r="NP291" s="1110">
        <f>IFERROR(IF(NP$33&lt;$E265,0,IF(NO$33&gt;$F265,IF(MAX($Q291:NO291)&lt;$BD$2/($J265*$I293),NO291+$P292,0),NO291+$P292)),0)</f>
        <v>0</v>
      </c>
      <c r="NQ291" s="1110">
        <f>IFERROR(IF(NQ$33&lt;$E265,0,IF(NP$33&gt;$F265,IF(MAX($Q291:NP291)&lt;$BD$2/($J265*$I293),NP291+$P292,0),NP291+$P292)),0)</f>
        <v>0</v>
      </c>
      <c r="NR291" s="1110">
        <f>IFERROR(IF(NR$33&lt;$E265,0,IF(NQ$33&gt;$F265,IF(MAX($Q291:NQ291)&lt;$BD$2/($J265*$I293),NQ291+$P292,0),NQ291+$P292)),0)</f>
        <v>0</v>
      </c>
      <c r="NS291" s="1110">
        <f>IFERROR(IF(NS$33&lt;$E265,0,IF(NR$33&gt;$F265,IF(MAX($Q291:NR291)&lt;$BD$2/($J265*$I293),NR291+$P292,0),NR291+$P292)),0)</f>
        <v>0</v>
      </c>
      <c r="NT291" s="1110">
        <f>IFERROR(IF(NT$33&lt;$E265,0,IF(NS$33&gt;$F265,IF(MAX($Q291:NS291)&lt;$BD$2/($J265*$I293),NS291+$P292,0),NS291+$P292)),0)</f>
        <v>0</v>
      </c>
      <c r="NU291" s="1110">
        <f>IFERROR(IF(NU$33&lt;$E265,0,IF(NT$33&gt;$F265,IF(MAX($Q291:NT291)&lt;$BD$2/($J265*$I293),NT291+$P292,0),NT291+$P292)),0)</f>
        <v>0</v>
      </c>
      <c r="NV291" s="1110">
        <f>IFERROR(IF(NV$33&lt;$E265,0,IF(NU$33&gt;$F265,IF(MAX($Q291:NU291)&lt;$BD$2/($J265*$I293),NU291+$P292,0),NU291+$P292)),0)</f>
        <v>0</v>
      </c>
      <c r="NW291" s="1110">
        <f>IFERROR(IF(NW$33&lt;$E265,0,IF(NV$33&gt;$F265,IF(MAX($Q291:NV291)&lt;$BD$2/($J265*$I293),NV291+$P292,0),NV291+$P292)),0)</f>
        <v>0</v>
      </c>
      <c r="NX291" s="1110">
        <f>IFERROR(IF(NX$33&lt;$E265,0,IF(NW$33&gt;$F265,IF(MAX($Q291:NW291)&lt;$BD$2/($J265*$I293),NW291+$P292,0),NW291+$P292)),0)</f>
        <v>0</v>
      </c>
      <c r="NY291" s="1110">
        <f>IFERROR(IF(NY$33&lt;$E265,0,IF(NX$33&gt;$F265,IF(MAX($Q291:NX291)&lt;$BD$2/($J265*$I293),NX291+$P292,0),NX291+$P292)),0)</f>
        <v>0</v>
      </c>
      <c r="NZ291" s="1110">
        <f>IFERROR(IF(NZ$33&lt;$E265,0,IF(NY$33&gt;$F265,IF(MAX($Q291:NY291)&lt;$BD$2/($J265*$I293),NY291+$P292,0),NY291+$P292)),0)</f>
        <v>0</v>
      </c>
      <c r="OA291" s="1110">
        <f>IFERROR(IF(OA$33&lt;$E265,0,IF(NZ$33&gt;$F265,IF(MAX($Q291:NZ291)&lt;$BD$2/($J265*$I293),NZ291+$P292,0),NZ291+$P292)),0)</f>
        <v>0</v>
      </c>
      <c r="OB291" s="1110">
        <f>IFERROR(IF(OB$33&lt;$E265,0,IF(OA$33&gt;$F265,IF(MAX($Q291:OA291)&lt;$BD$2/($J265*$I293),OA291+$P292,0),OA291+$P292)),0)</f>
        <v>0</v>
      </c>
      <c r="OC291" s="1110">
        <f>IFERROR(IF(OC$33&lt;$E265,0,IF(OB$33&gt;$F265,IF(MAX($Q291:OB291)&lt;$BD$2/($J265*$I293),OB291+$P292,0),OB291+$P292)),0)</f>
        <v>0</v>
      </c>
      <c r="OD291" s="1110">
        <f>IFERROR(IF(OD$33&lt;$E265,0,IF(OC$33&gt;$F265,IF(MAX($Q291:OC291)&lt;$BD$2/($J265*$I293),OC291+$P292,0),OC291+$P292)),0)</f>
        <v>0</v>
      </c>
      <c r="OE291" s="1110">
        <f>IFERROR(IF(OE$33&lt;$E265,0,IF(OD$33&gt;$F265,IF(MAX($Q291:OD291)&lt;$BD$2/($J265*$I293),OD291+$P292,0),OD291+$P292)),0)</f>
        <v>0</v>
      </c>
      <c r="OF291" s="1110">
        <f>IFERROR(IF(OF$33&lt;$E265,0,IF(OE$33&gt;$F265,IF(MAX($Q291:OE291)&lt;$BD$2/($J265*$I293),OE291+$P292,0),OE291+$P292)),0)</f>
        <v>0</v>
      </c>
      <c r="OG291" s="1110">
        <f>IFERROR(IF(OG$33&lt;$E265,0,IF(OF$33&gt;$F265,IF(MAX($Q291:OF291)&lt;$BD$2/($J265*$I293),OF291+$P292,0),OF291+$P292)),0)</f>
        <v>0</v>
      </c>
      <c r="OH291" s="1110">
        <f>IFERROR(IF(OH$33&lt;$E265,0,IF(OG$33&gt;$F265,IF(MAX($Q291:OG291)&lt;$BD$2/($J265*$I293),OG291+$P292,0),OG291+$P292)),0)</f>
        <v>0</v>
      </c>
      <c r="OI291" s="1110">
        <f>IFERROR(IF(OI$33&lt;$E265,0,IF(OH$33&gt;$F265,IF(MAX($Q291:OH291)&lt;$BD$2/($J265*$I293),OH291+$P292,0),OH291+$P292)),0)</f>
        <v>0</v>
      </c>
      <c r="OJ291" s="1110">
        <f>IFERROR(IF(OJ$33&lt;$E265,0,IF(OI$33&gt;$F265,IF(MAX($Q291:OI291)&lt;$BD$2/($J265*$I293),OI291+$P292,0),OI291+$P292)),0)</f>
        <v>0</v>
      </c>
      <c r="OK291" s="1110">
        <f>IFERROR(IF(OK$33&lt;$E265,0,IF(OJ$33&gt;$F265,IF(MAX($Q291:OJ291)&lt;$BD$2/($J265*$I293),OJ291+$P292,0),OJ291+$P292)),0)</f>
        <v>0</v>
      </c>
      <c r="OL291" s="1110">
        <f>IFERROR(IF(OL$33&lt;$E265,0,IF(OK$33&gt;$F265,IF(MAX($Q291:OK291)&lt;$BD$2/($J265*$I293),OK291+$P292,0),OK291+$P292)),0)</f>
        <v>0</v>
      </c>
      <c r="OM291" s="1110">
        <f>IFERROR(IF(OM$33&lt;$E265,0,IF(OL$33&gt;$F265,IF(MAX($Q291:OL291)&lt;$BD$2/($J265*$I293),OL291+$P292,0),OL291+$P292)),0)</f>
        <v>0</v>
      </c>
      <c r="ON291" s="1110">
        <f>IFERROR(IF(ON$33&lt;$E265,0,IF(OM$33&gt;$F265,IF(MAX($Q291:OM291)&lt;$BD$2/($J265*$I293),OM291+$P292,0),OM291+$P292)),0)</f>
        <v>0</v>
      </c>
      <c r="OO291" s="1110">
        <f>IFERROR(IF(OO$33&lt;$E265,0,IF(ON$33&gt;$F265,IF(MAX($Q291:ON291)&lt;$BD$2/($J265*$I293),ON291+$P292,0),ON291+$P292)),0)</f>
        <v>0</v>
      </c>
      <c r="OP291" s="1110">
        <f>IFERROR(IF(OP$33&lt;$E265,0,IF(OO$33&gt;$F265,IF(MAX($Q291:OO291)&lt;$BD$2/($J265*$I293),OO291+$P292,0),OO291+$P292)),0)</f>
        <v>0</v>
      </c>
      <c r="OQ291" s="1110">
        <f>IFERROR(IF(OQ$33&lt;$E265,0,IF(OP$33&gt;$F265,IF(MAX($Q291:OP291)&lt;$BD$2/($J265*$I293),OP291+$P292,0),OP291+$P292)),0)</f>
        <v>0</v>
      </c>
      <c r="OR291" s="1110">
        <f>IFERROR(IF(OR$33&lt;$E265,0,IF(OQ$33&gt;$F265,IF(MAX($Q291:OQ291)&lt;$BD$2/($J265*$I293),OQ291+$P292,0),OQ291+$P292)),0)</f>
        <v>0</v>
      </c>
      <c r="OS291" s="1110">
        <f>IFERROR(IF(OS$33&lt;$E265,0,IF(OR$33&gt;$F265,IF(MAX($Q291:OR291)&lt;$BD$2/($J265*$I293),OR291+$P292,0),OR291+$P292)),0)</f>
        <v>0</v>
      </c>
      <c r="OT291" s="1110">
        <f>IFERROR(IF(OT$33&lt;$E265,0,IF(OS$33&gt;$F265,IF(MAX($Q291:OS291)&lt;$BD$2/($J265*$I293),OS291+$P292,0),OS291+$P292)),0)</f>
        <v>0</v>
      </c>
      <c r="OU291" s="1110">
        <f>IFERROR(IF(OU$33&lt;$E265,0,IF(OT$33&gt;$F265,IF(MAX($Q291:OT291)&lt;$BD$2/($J265*$I293),OT291+$P292,0),OT291+$P292)),0)</f>
        <v>0</v>
      </c>
      <c r="OV291" s="1110">
        <f>IFERROR(IF(OV$33&lt;$E265,0,IF(OU$33&gt;$F265,IF(MAX($Q291:OU291)&lt;$BD$2/($J265*$I293),OU291+$P292,0),OU291+$P292)),0)</f>
        <v>0</v>
      </c>
      <c r="OW291" s="1110">
        <f>IFERROR(IF(OW$33&lt;$E265,0,IF(OV$33&gt;$F265,IF(MAX($Q291:OV291)&lt;$BD$2/($J265*$I293),OV291+$P292,0),OV291+$P292)),0)</f>
        <v>0</v>
      </c>
      <c r="OX291" s="1110">
        <f>IFERROR(IF(OX$33&lt;$E265,0,IF(OW$33&gt;$F265,IF(MAX($Q291:OW291)&lt;$BD$2/($J265*$I293),OW291+$P292,0),OW291+$P292)),0)</f>
        <v>0</v>
      </c>
      <c r="OY291" s="1110">
        <f>IFERROR(IF(OY$33&lt;$E265,0,IF(OX$33&gt;$F265,IF(MAX($Q291:OX291)&lt;$BD$2/($J265*$I293),OX291+$P292,0),OX291+$P292)),0)</f>
        <v>0</v>
      </c>
      <c r="OZ291" s="1110">
        <f>IFERROR(IF(OZ$33&lt;$E265,0,IF(OY$33&gt;$F265,IF(MAX($Q291:OY291)&lt;$BD$2/($J265*$I293),OY291+$P292,0),OY291+$P292)),0)</f>
        <v>0</v>
      </c>
      <c r="PA291" s="1110">
        <f>IFERROR(IF(PA$33&lt;$E265,0,IF(OZ$33&gt;$F265,IF(MAX($Q291:OZ291)&lt;$BD$2/($J265*$I293),OZ291+$P292,0),OZ291+$P292)),0)</f>
        <v>0</v>
      </c>
      <c r="PB291" s="1110">
        <f>IFERROR(IF(PB$33&lt;$E265,0,IF(PA$33&gt;$F265,IF(MAX($Q291:PA291)&lt;$BD$2/($J265*$I293),PA291+$P292,0),PA291+$P292)),0)</f>
        <v>0</v>
      </c>
      <c r="PC291" s="1110">
        <f>IFERROR(IF(PC$33&lt;$E265,0,IF(PB$33&gt;$F265,IF(MAX($Q291:PB291)&lt;$BD$2/($J265*$I293),PB291+$P292,0),PB291+$P292)),0)</f>
        <v>0</v>
      </c>
      <c r="PD291" s="1110">
        <f>IFERROR(IF(PD$33&lt;$E265,0,IF(PC$33&gt;$F265,IF(MAX($Q291:PC291)&lt;$BD$2/($J265*$I293),PC291+$P292,0),PC291+$P292)),0)</f>
        <v>0</v>
      </c>
      <c r="PE291" s="1110">
        <f>IFERROR(IF(PE$33&lt;$E265,0,IF(PD$33&gt;$F265,IF(MAX($Q291:PD291)&lt;$BD$2/($J265*$I293),PD291+$P292,0),PD291+$P292)),0)</f>
        <v>0</v>
      </c>
      <c r="PF291" s="1110">
        <f>IFERROR(IF(PF$33&lt;$E265,0,IF(PE$33&gt;$F265,IF(MAX($Q291:PE291)&lt;$BD$2/($J265*$I293),PE291+$P292,0),PE291+$P292)),0)</f>
        <v>0</v>
      </c>
      <c r="PG291" s="1110">
        <f>IFERROR(IF(PG$33&lt;$E265,0,IF(PF$33&gt;$F265,IF(MAX($Q291:PF291)&lt;$BD$2/($J265*$I293),PF291+$P292,0),PF291+$P292)),0)</f>
        <v>0</v>
      </c>
      <c r="PH291" s="1110">
        <f>IFERROR(IF(PH$33&lt;$E265,0,IF(PG$33&gt;$F265,IF(MAX($Q291:PG291)&lt;$BD$2/($J265*$I293),PG291+$P292,0),PG291+$P292)),0)</f>
        <v>0</v>
      </c>
      <c r="PI291" s="1110">
        <f>IFERROR(IF(PI$33&lt;$E265,0,IF(PH$33&gt;$F265,IF(MAX($Q291:PH291)&lt;$BD$2/($J265*$I293),PH291+$P292,0),PH291+$P292)),0)</f>
        <v>0</v>
      </c>
      <c r="PJ291" s="1110">
        <f>IFERROR(IF(PJ$33&lt;$E265,0,IF(PI$33&gt;$F265,IF(MAX($Q291:PI291)&lt;$BD$2/($J265*$I293),PI291+$P292,0),PI291+$P292)),0)</f>
        <v>0</v>
      </c>
      <c r="PK291" s="1110">
        <f>IFERROR(IF(PK$33&lt;$E265,0,IF(PJ$33&gt;$F265,IF(MAX($Q291:PJ291)&lt;$BD$2/($J265*$I293),PJ291+$P292,0),PJ291+$P292)),0)</f>
        <v>0</v>
      </c>
      <c r="PL291" s="1110">
        <f>IFERROR(IF(PL$33&lt;$E265,0,IF(PK$33&gt;$F265,IF(MAX($Q291:PK291)&lt;$BD$2/($J265*$I293),PK291+$P292,0),PK291+$P292)),0)</f>
        <v>0</v>
      </c>
      <c r="PM291" s="1110">
        <f>IFERROR(IF(PM$33&lt;$E265,0,IF(PL$33&gt;$F265,IF(MAX($Q291:PL291)&lt;$BD$2/($J265*$I293),PL291+$P292,0),PL291+$P292)),0)</f>
        <v>0</v>
      </c>
      <c r="PN291" s="1110">
        <f>IFERROR(IF(PN$33&lt;$E265,0,IF(PM$33&gt;$F265,IF(MAX($Q291:PM291)&lt;$BD$2/($J265*$I293),PM291+$P292,0),PM291+$P292)),0)</f>
        <v>0</v>
      </c>
      <c r="PO291" s="1110">
        <f>IFERROR(IF(PO$33&lt;$E265,0,IF(PN$33&gt;$F265,IF(MAX($Q291:PN291)&lt;$BD$2/($J265*$I293),PN291+$P292,0),PN291+$P292)),0)</f>
        <v>0</v>
      </c>
      <c r="PP291" s="1110">
        <f>IFERROR(IF(PP$33&lt;$E265,0,IF(PO$33&gt;$F265,IF(MAX($Q291:PO291)&lt;$BD$2/($J265*$I293),PO291+$P292,0),PO291+$P292)),0)</f>
        <v>0</v>
      </c>
      <c r="PQ291" s="1110">
        <f>IFERROR(IF(PQ$33&lt;$E265,0,IF(PP$33&gt;$F265,IF(MAX($Q291:PP291)&lt;$BD$2/($J265*$I293),PP291+$P292,0),PP291+$P292)),0)</f>
        <v>0</v>
      </c>
      <c r="PR291" s="1110">
        <f>IFERROR(IF(PR$33&lt;$E265,0,IF(PQ$33&gt;$F265,IF(MAX($Q291:PQ291)&lt;$BD$2/($J265*$I293),PQ291+$P292,0),PQ291+$P292)),0)</f>
        <v>0</v>
      </c>
      <c r="PS291" s="1110">
        <f>IFERROR(IF(PS$33&lt;$E265,0,IF(PR$33&gt;$F265,IF(MAX($Q291:PR291)&lt;$BD$2/($J265*$I293),PR291+$P292,0),PR291+$P292)),0)</f>
        <v>0</v>
      </c>
      <c r="PT291" s="1110">
        <f>IFERROR(IF(PT$33&lt;$E265,0,IF(PS$33&gt;$F265,IF(MAX($Q291:PS291)&lt;$BD$2/($J265*$I293),PS291+$P292,0),PS291+$P292)),0)</f>
        <v>0</v>
      </c>
      <c r="PU291" s="1110">
        <f>IFERROR(IF(PU$33&lt;$E265,0,IF(PT$33&gt;$F265,IF(MAX($Q291:PT291)&lt;$BD$2/($J265*$I293),PT291+$P292,0),PT291+$P292)),0)</f>
        <v>0</v>
      </c>
      <c r="PV291" s="1110">
        <f>IFERROR(IF(PV$33&lt;$E265,0,IF(PU$33&gt;$F265,IF(MAX($Q291:PU291)&lt;$BD$2/($J265*$I293),PU291+$P292,0),PU291+$P292)),0)</f>
        <v>0</v>
      </c>
      <c r="PW291" s="1110">
        <f>IFERROR(IF(PW$33&lt;$E265,0,IF(PV$33&gt;$F265,IF(MAX($Q291:PV291)&lt;$BD$2/($J265*$I293),PV291+$P292,0),PV291+$P292)),0)</f>
        <v>0</v>
      </c>
      <c r="PX291" s="1110">
        <f>IFERROR(IF(PX$33&lt;$E265,0,IF(PW$33&gt;$F265,IF(MAX($Q291:PW291)&lt;$BD$2/($J265*$I293),PW291+$P292,0),PW291+$P292)),0)</f>
        <v>0</v>
      </c>
      <c r="PY291" s="1110">
        <f>IFERROR(IF(PY$33&lt;$E265,0,IF(PX$33&gt;$F265,IF(MAX($Q291:PX291)&lt;$BD$2/($J265*$I293),PX291+$P292,0),PX291+$P292)),0)</f>
        <v>0</v>
      </c>
      <c r="PZ291" s="1110">
        <f>IFERROR(IF(PZ$33&lt;$E265,0,IF(PY$33&gt;$F265,IF(MAX($Q291:PY291)&lt;$BD$2/($J265*$I293),PY291+$P292,0),PY291+$P292)),0)</f>
        <v>0</v>
      </c>
      <c r="QA291" s="1110">
        <f>IFERROR(IF(QA$33&lt;$E265,0,IF(PZ$33&gt;$F265,IF(MAX($Q291:PZ291)&lt;$BD$2/($J265*$I293),PZ291+$P292,0),PZ291+$P292)),0)</f>
        <v>0</v>
      </c>
      <c r="QB291" s="1110">
        <f>IFERROR(IF(QB$33&lt;$E265,0,IF(QA$33&gt;$F265,IF(MAX($Q291:QA291)&lt;$BD$2/($J265*$I293),QA291+$P292,0),QA291+$P292)),0)</f>
        <v>0</v>
      </c>
      <c r="QC291" s="1110">
        <f>IFERROR(IF(QC$33&lt;$E265,0,IF(QB$33&gt;$F265,IF(MAX($Q291:QB291)&lt;$BD$2/($J265*$I293),QB291+$P292,0),QB291+$P292)),0)</f>
        <v>0</v>
      </c>
      <c r="QD291" s="1110">
        <f>IFERROR(IF(QD$33&lt;$E265,0,IF(QC$33&gt;$F265,IF(MAX($Q291:QC291)&lt;$BD$2/($J265*$I293),QC291+$P292,0),QC291+$P292)),0)</f>
        <v>0</v>
      </c>
      <c r="QE291" s="1110">
        <f>IFERROR(IF(QE$33&lt;$E265,0,IF(QD$33&gt;$F265,IF(MAX($Q291:QD291)&lt;$BD$2/($J265*$I293),QD291+$P292,0),QD291+$P292)),0)</f>
        <v>0</v>
      </c>
      <c r="QF291" s="1110">
        <f>IFERROR(IF(QF$33&lt;$E265,0,IF(QE$33&gt;$F265,IF(MAX($Q291:QE291)&lt;$BD$2/($J265*$I293),QE291+$P292,0),QE291+$P292)),0)</f>
        <v>0</v>
      </c>
      <c r="QG291" s="1110">
        <f>IFERROR(IF(QG$33&lt;$E265,0,IF(QF$33&gt;$F265,IF(MAX($Q291:QF291)&lt;$BD$2/($J265*$I293),QF291+$P292,0),QF291+$P292)),0)</f>
        <v>0</v>
      </c>
      <c r="QH291" s="1110">
        <f>IFERROR(IF(QH$33&lt;$E265,0,IF(QG$33&gt;$F265,IF(MAX($Q291:QG291)&lt;$BD$2/($J265*$I293),QG291+$P292,0),QG291+$P292)),0)</f>
        <v>0</v>
      </c>
      <c r="QI291" s="1110">
        <f>IFERROR(IF(QI$33&lt;$E265,0,IF(QH$33&gt;$F265,IF(MAX($Q291:QH291)&lt;$BD$2/($J265*$I293),QH291+$P292,0),QH291+$P292)),0)</f>
        <v>0</v>
      </c>
      <c r="QJ291" s="1110">
        <f>IFERROR(IF(QJ$33&lt;$E265,0,IF(QI$33&gt;$F265,IF(MAX($Q291:QI291)&lt;$BD$2/($J265*$I293),QI291+$P292,0),QI291+$P292)),0)</f>
        <v>0</v>
      </c>
      <c r="QK291" s="1110">
        <f>IFERROR(IF(QK$33&lt;$E265,0,IF(QJ$33&gt;$F265,IF(MAX($Q291:QJ291)&lt;$BD$2/($J265*$I293),QJ291+$P292,0),QJ291+$P292)),0)</f>
        <v>0</v>
      </c>
      <c r="QL291" s="1110">
        <f>IFERROR(IF(QL$33&lt;$E265,0,IF(QK$33&gt;$F265,IF(MAX($Q291:QK291)&lt;$BD$2/($J265*$I293),QK291+$P292,0),QK291+$P292)),0)</f>
        <v>0</v>
      </c>
      <c r="QM291" s="1110">
        <f>IFERROR(IF(QM$33&lt;$E265,0,IF(QL$33&gt;$F265,IF(MAX($Q291:QL291)&lt;$BD$2/($J265*$I293),QL291+$P292,0),QL291+$P292)),0)</f>
        <v>0</v>
      </c>
      <c r="QN291" s="1110">
        <f>IFERROR(IF(QN$33&lt;$E265,0,IF(QM$33&gt;$F265,IF(MAX($Q291:QM291)&lt;$BD$2/($J265*$I293),QM291+$P292,0),QM291+$P292)),0)</f>
        <v>0</v>
      </c>
      <c r="QO291" s="1110">
        <f>IFERROR(IF(QO$33&lt;$E265,0,IF(QN$33&gt;$F265,IF(MAX($Q291:QN291)&lt;$BD$2/($J265*$I293),QN291+$P292,0),QN291+$P292)),0)</f>
        <v>0</v>
      </c>
      <c r="QP291" s="1110">
        <f>IFERROR(IF(QP$33&lt;$E265,0,IF(QO$33&gt;$F265,IF(MAX($Q291:QO291)&lt;$BD$2/($J265*$I293),QO291+$P292,0),QO291+$P292)),0)</f>
        <v>0</v>
      </c>
      <c r="QQ291" s="1110">
        <f>IFERROR(IF(QQ$33&lt;$E265,0,IF(QP$33&gt;$F265,IF(MAX($Q291:QP291)&lt;$BD$2/($J265*$I293),QP291+$P292,0),QP291+$P292)),0)</f>
        <v>0</v>
      </c>
      <c r="QR291" s="1110">
        <f>IFERROR(IF(QR$33&lt;$E265,0,IF(QQ$33&gt;$F265,IF(MAX($Q291:QQ291)&lt;$BD$2/($J265*$I293),QQ291+$P292,0),QQ291+$P292)),0)</f>
        <v>0</v>
      </c>
      <c r="QS291" s="1110">
        <f>IFERROR(IF(QS$33&lt;$E265,0,IF(QR$33&gt;$F265,IF(MAX($Q291:QR291)&lt;$BD$2/($J265*$I293),QR291+$P292,0),QR291+$P292)),0)</f>
        <v>0</v>
      </c>
      <c r="QT291" s="1110">
        <f>IFERROR(IF(QT$33&lt;$E265,0,IF(QS$33&gt;$F265,IF(MAX($Q291:QS291)&lt;$BD$2/($J265*$I293),QS291+$P292,0),QS291+$P292)),0)</f>
        <v>0</v>
      </c>
      <c r="QU291" s="1110">
        <f>IFERROR(IF(QU$33&lt;$E265,0,IF(QT$33&gt;$F265,IF(MAX($Q291:QT291)&lt;$BD$2/($J265*$I293),QT291+$P292,0),QT291+$P292)),0)</f>
        <v>0</v>
      </c>
      <c r="QV291" s="1110">
        <f>IFERROR(IF(QV$33&lt;$E265,0,IF(QU$33&gt;$F265,IF(MAX($Q291:QU291)&lt;$BD$2/($J265*$I293),QU291+$P292,0),QU291+$P292)),0)</f>
        <v>0</v>
      </c>
      <c r="QW291" s="1110">
        <f>IFERROR(IF(QW$33&lt;$E265,0,IF(QV$33&gt;$F265,IF(MAX($Q291:QV291)&lt;$BD$2/($J265*$I293),QV291+$P292,0),QV291+$P292)),0)</f>
        <v>0</v>
      </c>
      <c r="QX291" s="1110">
        <f>IFERROR(IF(QX$33&lt;$E265,0,IF(QW$33&gt;$F265,IF(MAX($Q291:QW291)&lt;$BD$2/($J265*$I293),QW291+$P292,0),QW291+$P292)),0)</f>
        <v>0</v>
      </c>
      <c r="QY291" s="1110">
        <f>IFERROR(IF(QY$33&lt;$E265,0,IF(QX$33&gt;$F265,IF(MAX($Q291:QX291)&lt;$BD$2/($J265*$I293),QX291+$P292,0),QX291+$P292)),0)</f>
        <v>0</v>
      </c>
      <c r="QZ291" s="1110">
        <f>IFERROR(IF(QZ$33&lt;$E265,0,IF(QY$33&gt;$F265,IF(MAX($Q291:QY291)&lt;$BD$2/($J265*$I293),QY291+$P292,0),QY291+$P292)),0)</f>
        <v>0</v>
      </c>
      <c r="RA291" s="1110">
        <f>IFERROR(IF(RA$33&lt;$E265,0,IF(QZ$33&gt;$F265,IF(MAX($Q291:QZ291)&lt;$BD$2/($J265*$I293),QZ291+$P292,0),QZ291+$P292)),0)</f>
        <v>0</v>
      </c>
      <c r="RB291" s="1110">
        <f>IFERROR(IF(RB$33&lt;$E265,0,IF(RA$33&gt;$F265,IF(MAX($Q291:RA291)&lt;$BD$2/($J265*$I293),RA291+$P292,0),RA291+$P292)),0)</f>
        <v>0</v>
      </c>
      <c r="RC291" s="1110">
        <f>IFERROR(IF(RC$33&lt;$E265,0,IF(RB$33&gt;$F265,IF(MAX($Q291:RB291)&lt;$BD$2/($J265*$I293),RB291+$P292,0),RB291+$P292)),0)</f>
        <v>0</v>
      </c>
      <c r="RD291" s="1110">
        <f>IFERROR(IF(RD$33&lt;$E265,0,IF(RC$33&gt;$F265,IF(MAX($Q291:RC291)&lt;$BD$2/($J265*$I293),RC291+$P292,0),RC291+$P292)),0)</f>
        <v>0</v>
      </c>
      <c r="RE291" s="1110">
        <f>IFERROR(IF(RE$33&lt;$E265,0,IF(RD$33&gt;$F265,IF(MAX($Q291:RD291)&lt;$BD$2/($J265*$I293),RD291+$P292,0),RD291+$P292)),0)</f>
        <v>0</v>
      </c>
      <c r="RF291" s="1110">
        <f>IFERROR(IF(RF$33&lt;$E265,0,IF(RE$33&gt;$F265,IF(MAX($Q291:RE291)&lt;$BD$2/($J265*$I293),RE291+$P292,0),RE291+$P292)),0)</f>
        <v>0</v>
      </c>
      <c r="RG291" s="1110">
        <f>IFERROR(IF(RG$33&lt;$E265,0,IF(RF$33&gt;$F265,IF(MAX($Q291:RF291)&lt;$BD$2/($J265*$I293),RF291+$P292,0),RF291+$P292)),0)</f>
        <v>0</v>
      </c>
      <c r="RH291" s="1110">
        <f>IFERROR(IF(RH$33&lt;$E265,0,IF(RG$33&gt;$F265,IF(MAX($Q291:RG291)&lt;$BD$2/($J265*$I293),RG291+$P292,0),RG291+$P292)),0)</f>
        <v>0</v>
      </c>
      <c r="RI291" s="1110">
        <f>IFERROR(IF(RI$33&lt;$E265,0,IF(RH$33&gt;$F265,IF(MAX($Q291:RH291)&lt;$BD$2/($J265*$I293),RH291+$P292,0),RH291+$P292)),0)</f>
        <v>0</v>
      </c>
      <c r="RJ291" s="1110">
        <f>IFERROR(IF(RJ$33&lt;$E265,0,IF(RI$33&gt;$F265,IF(MAX($Q291:RI291)&lt;$BD$2/($J265*$I293),RI291+$P292,0),RI291+$P292)),0)</f>
        <v>0</v>
      </c>
      <c r="RK291" s="1110">
        <f>IFERROR(IF(RK$33&lt;$E265,0,IF(RJ$33&gt;$F265,IF(MAX($Q291:RJ291)&lt;$BD$2/($J265*$I293),RJ291+$P292,0),RJ291+$P292)),0)</f>
        <v>0</v>
      </c>
      <c r="RL291" s="1110">
        <f>IFERROR(IF(RL$33&lt;$E265,0,IF(RK$33&gt;$F265,IF(MAX($Q291:RK291)&lt;$BD$2/($J265*$I293),RK291+$P292,0),RK291+$P292)),0)</f>
        <v>0</v>
      </c>
      <c r="RM291" s="1110">
        <f>IFERROR(IF(RM$33&lt;$E265,0,IF(RL$33&gt;$F265,IF(MAX($Q291:RL291)&lt;$BD$2/($J265*$I293),RL291+$P292,0),RL291+$P292)),0)</f>
        <v>0</v>
      </c>
      <c r="RN291" s="1110">
        <f>IFERROR(IF(RN$33&lt;$E265,0,IF(RM$33&gt;$F265,IF(MAX($Q291:RM291)&lt;$BD$2/($J265*$I293),RM291+$P292,0),RM291+$P292)),0)</f>
        <v>0</v>
      </c>
      <c r="RO291" s="1110">
        <f>IFERROR(IF(RO$33&lt;$E265,0,IF(RN$33&gt;$F265,IF(MAX($Q291:RN291)&lt;$BD$2/($J265*$I293),RN291+$P292,0),RN291+$P292)),0)</f>
        <v>0</v>
      </c>
      <c r="RP291" s="1110">
        <f>IFERROR(IF(RP$33&lt;$E265,0,IF(RO$33&gt;$F265,IF(MAX($Q291:RO291)&lt;$BD$2/($J265*$I293),RO291+$P292,0),RO291+$P292)),0)</f>
        <v>0</v>
      </c>
      <c r="RQ291" s="1110">
        <f>IFERROR(IF(RQ$33&lt;$E265,0,IF(RP$33&gt;$F265,IF(MAX($Q291:RP291)&lt;$BD$2/($J265*$I293),RP291+$P292,0),RP291+$P292)),0)</f>
        <v>0</v>
      </c>
      <c r="RR291" s="1110">
        <f>IFERROR(IF(RR$33&lt;$E265,0,IF(RQ$33&gt;$F265,IF(MAX($Q291:RQ291)&lt;$BD$2/($J265*$I293),RQ291+$P292,0),RQ291+$P292)),0)</f>
        <v>0</v>
      </c>
      <c r="RS291" s="1110">
        <f>IFERROR(IF(RS$33&lt;$E265,0,IF(RR$33&gt;$F265,IF(MAX($Q291:RR291)&lt;$BD$2/($J265*$I293),RR291+$P292,0),RR291+$P292)),0)</f>
        <v>0</v>
      </c>
      <c r="RT291" s="1110">
        <f>IFERROR(IF(RT$33&lt;$E265,0,IF(RS$33&gt;$F265,IF(MAX($Q291:RS291)&lt;$BD$2/($J265*$I293),RS291+$P292,0),RS291+$P292)),0)</f>
        <v>0</v>
      </c>
      <c r="RU291" s="1110">
        <f>IFERROR(IF(RU$33&lt;$E265,0,IF(RT$33&gt;$F265,IF(MAX($Q291:RT291)&lt;$BD$2/($J265*$I293),RT291+$P292,0),RT291+$P292)),0)</f>
        <v>0</v>
      </c>
      <c r="RV291" s="1110">
        <f>IFERROR(IF(RV$33&lt;$E265,0,IF(RU$33&gt;$F265,IF(MAX($Q291:RU291)&lt;$BD$2/($J265*$I293),RU291+$P292,0),RU291+$P292)),0)</f>
        <v>0</v>
      </c>
      <c r="RW291" s="1110">
        <f>IFERROR(IF(RW$33&lt;$E265,0,IF(RV$33&gt;$F265,IF(MAX($Q291:RV291)&lt;$BD$2/($J265*$I293),RV291+$P292,0),RV291+$P292)),0)</f>
        <v>0</v>
      </c>
      <c r="RX291" s="1110">
        <f>IFERROR(IF(RX$33&lt;$E265,0,IF(RW$33&gt;$F265,IF(MAX($Q291:RW291)&lt;$BD$2/($J265*$I293),RW291+$P292,0),RW291+$P292)),0)</f>
        <v>0</v>
      </c>
      <c r="RY291" s="1110">
        <f>IFERROR(IF(RY$33&lt;$E265,0,IF(RX$33&gt;$F265,IF(MAX($Q291:RX291)&lt;$BD$2/($J265*$I293),RX291+$P292,0),RX291+$P292)),0)</f>
        <v>0</v>
      </c>
      <c r="RZ291" s="1110">
        <f>IFERROR(IF(RZ$33&lt;$E265,0,IF(RY$33&gt;$F265,IF(MAX($Q291:RY291)&lt;$BD$2/($J265*$I293),RY291+$P292,0),RY291+$P292)),0)</f>
        <v>0</v>
      </c>
      <c r="SA291" s="1110">
        <f>IFERROR(IF(SA$33&lt;$E265,0,IF(RZ$33&gt;$F265,IF(MAX($Q291:RZ291)&lt;$BD$2/($J265*$I293),RZ291+$P292,0),RZ291+$P292)),0)</f>
        <v>0</v>
      </c>
      <c r="SB291" s="1110">
        <f>IFERROR(IF(SB$33&lt;$E265,0,IF(SA$33&gt;$F265,IF(MAX($Q291:SA291)&lt;$BD$2/($J265*$I293),SA291+$P292,0),SA291+$P292)),0)</f>
        <v>0</v>
      </c>
      <c r="SC291" s="1110">
        <f>IFERROR(IF(SC$33&lt;$E265,0,IF(SB$33&gt;$F265,IF(MAX($Q291:SB291)&lt;$BD$2/($J265*$I293),SB291+$P292,0),SB291+$P292)),0)</f>
        <v>0</v>
      </c>
      <c r="SD291" s="1110">
        <f>IFERROR(IF(SD$33&lt;$E265,0,IF(SC$33&gt;$F265,IF(MAX($Q291:SC291)&lt;$BD$2/($J265*$I293),SC291+$P292,0),SC291+$P292)),0)</f>
        <v>0</v>
      </c>
      <c r="SE291" s="1110">
        <f>IFERROR(IF(SE$33&lt;$E265,0,IF(SD$33&gt;$F265,IF(MAX($Q291:SD291)&lt;$BD$2/($J265*$I293),SD291+$P292,0),SD291+$P292)),0)</f>
        <v>0</v>
      </c>
      <c r="SF291" s="1110">
        <f>IFERROR(IF(SF$33&lt;$E265,0,IF(SE$33&gt;$F265,IF(MAX($Q291:SE291)&lt;$BD$2/($J265*$I293),SE291+$P292,0),SE291+$P292)),0)</f>
        <v>0</v>
      </c>
      <c r="SG291" s="1110">
        <f>IFERROR(IF(SG$33&lt;$E265,0,IF(SF$33&gt;$F265,IF(MAX($Q291:SF291)&lt;$BD$2/($J265*$I293),SF291+$P292,0),SF291+$P292)),0)</f>
        <v>0</v>
      </c>
      <c r="SH291" s="1110">
        <f>IFERROR(IF(SH$33&lt;$E265,0,IF(SG$33&gt;$F265,IF(MAX($Q291:SG291)&lt;$BD$2/($J265*$I293),SG291+$P292,0),SG291+$P292)),0)</f>
        <v>0</v>
      </c>
      <c r="SI291" s="1110">
        <f>IFERROR(IF(SI$33&lt;$E265,0,IF(SH$33&gt;$F265,IF(MAX($Q291:SH291)&lt;$BD$2/($J265*$I293),SH291+$P292,0),SH291+$P292)),0)</f>
        <v>0</v>
      </c>
      <c r="SJ291" s="1110">
        <f>IFERROR(IF(SJ$33&lt;$E265,0,IF(SI$33&gt;$F265,IF(MAX($Q291:SI291)&lt;$BD$2/($J265*$I293),SI291+$P292,0),SI291+$P292)),0)</f>
        <v>0</v>
      </c>
      <c r="SK291" s="1110">
        <f>IFERROR(IF(SK$33&lt;$E265,0,IF(SJ$33&gt;$F265,IF(MAX($Q291:SJ291)&lt;$BD$2/($J265*$I293),SJ291+$P292,0),SJ291+$P292)),0)</f>
        <v>0</v>
      </c>
      <c r="SL291" s="1110">
        <f>IFERROR(IF(SL$33&lt;$E265,0,IF(SK$33&gt;$F265,IF(MAX($Q291:SK291)&lt;$BD$2/($J265*$I293),SK291+$P292,0),SK291+$P292)),0)</f>
        <v>0</v>
      </c>
      <c r="SM291" s="1110">
        <f>IFERROR(IF(SM$33&lt;$E265,0,IF(SL$33&gt;$F265,IF(MAX($Q291:SL291)&lt;$BD$2/($J265*$I293),SL291+$P292,0),SL291+$P292)),0)</f>
        <v>0</v>
      </c>
      <c r="SN291" s="1110">
        <f>IFERROR(IF(SN$33&lt;$E265,0,IF(SM$33&gt;$F265,IF(MAX($Q291:SM291)&lt;$BD$2/($J265*$I293),SM291+$P292,0),SM291+$P292)),0)</f>
        <v>0</v>
      </c>
      <c r="SO291" s="1110">
        <f>IFERROR(IF(SO$33&lt;$E265,0,IF(SN$33&gt;$F265,IF(MAX($Q291:SN291)&lt;$BD$2/($J265*$I293),SN291+$P292,0),SN291+$P292)),0)</f>
        <v>0</v>
      </c>
      <c r="SP291" s="1110">
        <f>IFERROR(IF(SP$33&lt;$E265,0,IF(SO$33&gt;$F265,IF(MAX($Q291:SO291)&lt;$BD$2/($J265*$I293),SO291+$P292,0),SO291+$P292)),0)</f>
        <v>0</v>
      </c>
      <c r="SQ291" s="1110">
        <f>IFERROR(IF(SQ$33&lt;$E265,0,IF(SP$33&gt;$F265,IF(MAX($Q291:SP291)&lt;$BD$2/($J265*$I293),SP291+$P292,0),SP291+$P292)),0)</f>
        <v>0</v>
      </c>
      <c r="SR291" s="1110">
        <f>IFERROR(IF(SR$33&lt;$E265,0,IF(SQ$33&gt;$F265,IF(MAX($Q291:SQ291)&lt;$BD$2/($J265*$I293),SQ291+$P292,0),SQ291+$P292)),0)</f>
        <v>0</v>
      </c>
      <c r="SS291" s="1110">
        <f>IFERROR(IF(SS$33&lt;$E265,0,IF(SR$33&gt;$F265,IF(MAX($Q291:SR291)&lt;$BD$2/($J265*$I293),SR291+$P292,0),SR291+$P292)),0)</f>
        <v>0</v>
      </c>
      <c r="ST291" s="1110">
        <f>IFERROR(IF(ST$33&lt;$E265,0,IF(SS$33&gt;$F265,IF(MAX($Q291:SS291)&lt;$BD$2/($J265*$I293),SS291+$P292,0),SS291+$P292)),0)</f>
        <v>0</v>
      </c>
      <c r="SU291" s="1110">
        <f>IFERROR(IF(SU$33&lt;$E265,0,IF(ST$33&gt;$F265,IF(MAX($Q291:ST291)&lt;$BD$2/($J265*$I293),ST291+$P292,0),ST291+$P292)),0)</f>
        <v>0</v>
      </c>
      <c r="SV291" s="1110">
        <f>IFERROR(IF(SV$33&lt;$E265,0,IF(SU$33&gt;$F265,IF(MAX($Q291:SU291)&lt;$BD$2/($J265*$I293),SU291+$P292,0),SU291+$P292)),0)</f>
        <v>0</v>
      </c>
      <c r="SW291" s="1110">
        <f>IFERROR(IF(SW$33&lt;$E265,0,IF(SV$33&gt;$F265,IF(MAX($Q291:SV291)&lt;$BD$2/($J265*$I293),SV291+$P292,0),SV291+$P292)),0)</f>
        <v>0</v>
      </c>
    </row>
    <row r="292" spans="2:518" ht="22" hidden="1" customHeight="1">
      <c r="B292" s="234"/>
      <c r="C292" s="234"/>
      <c r="D292" s="234"/>
      <c r="E292" s="222"/>
      <c r="F292" s="234"/>
      <c r="G292" s="234"/>
      <c r="H292" s="222" t="s">
        <v>367</v>
      </c>
      <c r="I292" s="851">
        <f>IF(O271=0,0,(SUMIF('DATOS DIAG OT'!$R$20:$R$34,O271,'DATOS DIAG OT'!$BP$20:$BP$34)))</f>
        <v>0</v>
      </c>
      <c r="J292" s="238"/>
      <c r="K292" s="203"/>
      <c r="L292" s="219"/>
      <c r="M292" s="217"/>
      <c r="N292" s="215"/>
      <c r="O292" s="586" t="s">
        <v>429</v>
      </c>
      <c r="P292" s="587">
        <f>IFERROR($AO$3/($H265*$I293),0)</f>
        <v>0</v>
      </c>
      <c r="Q292" s="232"/>
      <c r="R292" s="964">
        <f>IF(OR(R291=0,SUM($Q294:Q294)=$BD$2),0,IF($H265&lt;=$AO$3,IF(R291&gt;0,"F",0),IF($I291=1,IF(INT(R291)&gt;INT(Q291),"F","R"),IF(Q291-INT(Q291)&lt;=$I291,IF(AND(Q291-INT(Q291)&gt;0,INT((R291-INT(R291))/$I294)&gt;INT((Q291-INT(Q291))/$I294)),"F","R"),0))))</f>
        <v>0</v>
      </c>
      <c r="S292" s="964">
        <f>IF(OR(S291=0,SUM($Q294:R294)=$BD$2),0,IF($H265&lt;=$AO$3,IF(S291&gt;0,"F",0),IF($I291=1,IF(INT(S291)&gt;INT(R291),"F","R"),IF(R291-INT(R291)&lt;=$I291,IF(AND(R291-INT(R291)&gt;0,INT((S291-INT(S291))/$I294)&gt;INT((R291-INT(R291))/$I294)),"F","R"),0))))</f>
        <v>0</v>
      </c>
      <c r="T292" s="964">
        <f>IF(OR(T291=0,SUM($Q294:S294)=$BD$2),0,IF($H265&lt;=$AO$3,IF(T291&gt;0,"F",0),IF($I291=1,IF(INT(T291)&gt;INT(S291),"F","R"),IF(S291-INT(S291)&lt;=$I291,IF(AND(S291-INT(S291)&gt;0,INT((T291-INT(T291))/$I294)&gt;INT((S291-INT(S291))/$I294)),"F","R"),0))))</f>
        <v>0</v>
      </c>
      <c r="U292" s="964">
        <f>IF(OR(U291=0,SUM($Q294:T294)=$BD$2),0,IF($H265&lt;=$AO$3,IF(U291&gt;0,"F",0),IF($I291=1,IF(INT(U291)&gt;INT(T291),"F","R"),IF(T291-INT(T291)&lt;=$I291,IF(AND(T291-INT(T291)&gt;0,INT((U291-INT(U291))/$I294)&gt;INT((T291-INT(T291))/$I294)),"F","R"),0))))</f>
        <v>0</v>
      </c>
      <c r="V292" s="964">
        <f>IF(OR(V291=0,SUM($Q294:U294)=$BD$2),0,IF($H265&lt;=$AO$3,IF(V291&gt;0,"F",0),IF($I291=1,IF(INT(V291)&gt;INT(U291),"F","R"),IF(U291-INT(U291)&lt;=$I291,IF(AND(U291-INT(U291)&gt;0,INT((V291-INT(V291))/$I294)&gt;INT((U291-INT(U291))/$I294)),"F","R"),0))))</f>
        <v>0</v>
      </c>
      <c r="W292" s="964">
        <f>IF(OR(W291=0,SUM($Q294:V294)=$BD$2),0,IF($H265&lt;=$AO$3,IF(W291&gt;0,"F",0),IF($I291=1,IF(INT(W291)&gt;INT(V291),"F","R"),IF(V291-INT(V291)&lt;=$I291,IF(AND(V291-INT(V291)&gt;0,INT((W291-INT(W291))/$I294)&gt;INT((V291-INT(V291))/$I294)),"F","R"),0))))</f>
        <v>0</v>
      </c>
      <c r="X292" s="964">
        <f>IF(OR(X291=0,SUM($Q294:W294)=$BD$2),0,IF($H265&lt;=$AO$3,IF(X291&gt;0,"F",0),IF($I291=1,IF(INT(X291)&gt;INT(W291),"F","R"),IF(W291-INT(W291)&lt;=$I291,IF(AND(W291-INT(W291)&gt;0,INT((X291-INT(X291))/$I294)&gt;INT((W291-INT(W291))/$I294)),"F","R"),0))))</f>
        <v>0</v>
      </c>
      <c r="Y292" s="964">
        <f>IF(OR(Y291=0,SUM($Q294:X294)=$BD$2),0,IF($H265&lt;=$AO$3,IF(Y291&gt;0,"F",0),IF($I291=1,IF(INT(Y291)&gt;INT(X291),"F","R"),IF(X291-INT(X291)&lt;=$I291,IF(AND(X291-INT(X291)&gt;0,INT((Y291-INT(Y291))/$I294)&gt;INT((X291-INT(X291))/$I294)),"F","R"),0))))</f>
        <v>0</v>
      </c>
      <c r="Z292" s="964">
        <f>IF(OR(Z291=0,SUM($Q294:Y294)=$BD$2),0,IF($H265&lt;=$AO$3,IF(Z291&gt;0,"F",0),IF($I291=1,IF(INT(Z291)&gt;INT(Y291),"F","R"),IF(Y291-INT(Y291)&lt;=$I291,IF(AND(Y291-INT(Y291)&gt;0,INT((Z291-INT(Z291))/$I294)&gt;INT((Y291-INT(Y291))/$I294)),"F","R"),0))))</f>
        <v>0</v>
      </c>
      <c r="AA292" s="964">
        <f>IF(OR(AA291=0,SUM($Q294:Z294)=$BD$2),0,IF($H265&lt;=$AO$3,IF(AA291&gt;0,"F",0),IF($I291=1,IF(INT(AA291)&gt;INT(Z291),"F","R"),IF(Z291-INT(Z291)&lt;=$I291,IF(AND(Z291-INT(Z291)&gt;0,INT((AA291-INT(AA291))/$I294)&gt;INT((Z291-INT(Z291))/$I294)),"F","R"),0))))</f>
        <v>0</v>
      </c>
      <c r="AB292" s="964">
        <f>IF(OR(AB291=0,SUM($Q294:AA294)=$BD$2),0,IF($H265&lt;=$AO$3,IF(AB291&gt;0,"F",0),IF($I291=1,IF(INT(AB291)&gt;INT(AA291),"F","R"),IF(AA291-INT(AA291)&lt;=$I291,IF(AND(AA291-INT(AA291)&gt;0,INT((AB291-INT(AB291))/$I294)&gt;INT((AA291-INT(AA291))/$I294)),"F","R"),0))))</f>
        <v>0</v>
      </c>
      <c r="AC292" s="964">
        <f>IF(OR(AC291=0,SUM($Q294:AB294)=$BD$2),0,IF($H265&lt;=$AO$3,IF(AC291&gt;0,"F",0),IF($I291=1,IF(INT(AC291)&gt;INT(AB291),"F","R"),IF(AB291-INT(AB291)&lt;=$I291,IF(AND(AB291-INT(AB291)&gt;0,INT((AC291-INT(AC291))/$I294)&gt;INT((AB291-INT(AB291))/$I294)),"F","R"),0))))</f>
        <v>0</v>
      </c>
      <c r="AD292" s="964">
        <f>IF(OR(AD291=0,SUM($Q294:AC294)=$BD$2),0,IF($H265&lt;=$AO$3,IF(AD291&gt;0,"F",0),IF($I291=1,IF(INT(AD291)&gt;INT(AC291),"F","R"),IF(AC291-INT(AC291)&lt;=$I291,IF(AND(AC291-INT(AC291)&gt;0,INT((AD291-INT(AD291))/$I294)&gt;INT((AC291-INT(AC291))/$I294)),"F","R"),0))))</f>
        <v>0</v>
      </c>
      <c r="AE292" s="964">
        <f>IF(OR(AE291=0,SUM($Q294:AD294)=$BD$2),0,IF($H265&lt;=$AO$3,IF(AE291&gt;0,"F",0),IF($I291=1,IF(INT(AE291)&gt;INT(AD291),"F","R"),IF(AD291-INT(AD291)&lt;=$I291,IF(AND(AD291-INT(AD291)&gt;0,INT((AE291-INT(AE291))/$I294)&gt;INT((AD291-INT(AD291))/$I294)),"F","R"),0))))</f>
        <v>0</v>
      </c>
      <c r="AF292" s="964">
        <f>IF(OR(AF291=0,SUM($Q294:AE294)=$BD$2),0,IF($H265&lt;=$AO$3,IF(AF291&gt;0,"F",0),IF($I291=1,IF(INT(AF291)&gt;INT(AE291),"F","R"),IF(AE291-INT(AE291)&lt;=$I291,IF(AND(AE291-INT(AE291)&gt;0,INT((AF291-INT(AF291))/$I294)&gt;INT((AE291-INT(AE291))/$I294)),"F","R"),0))))</f>
        <v>0</v>
      </c>
      <c r="AG292" s="964">
        <f>IF(OR(AG291=0,SUM($Q294:AF294)=$BD$2),0,IF($H265&lt;=$AO$3,IF(AG291&gt;0,"F",0),IF($I291=1,IF(INT(AG291)&gt;INT(AF291),"F","R"),IF(AF291-INT(AF291)&lt;=$I291,IF(AND(AF291-INT(AF291)&gt;0,INT((AG291-INT(AG291))/$I294)&gt;INT((AF291-INT(AF291))/$I294)),"F","R"),0))))</f>
        <v>0</v>
      </c>
      <c r="AH292" s="964">
        <f>IF(OR(AH291=0,SUM($Q294:AG294)=$BD$2),0,IF($H265&lt;=$AO$3,IF(AH291&gt;0,"F",0),IF($I291=1,IF(INT(AH291)&gt;INT(AG291),"F","R"),IF(AG291-INT(AG291)&lt;=$I291,IF(AND(AG291-INT(AG291)&gt;0,INT((AH291-INT(AH291))/$I294)&gt;INT((AG291-INT(AG291))/$I294)),"F","R"),0))))</f>
        <v>0</v>
      </c>
      <c r="AI292" s="964">
        <f>IF(OR(AI291=0,SUM($Q294:AH294)=$BD$2),0,IF($H265&lt;=$AO$3,IF(AI291&gt;0,"F",0),IF($I291=1,IF(INT(AI291)&gt;INT(AH291),"F","R"),IF(AH291-INT(AH291)&lt;=$I291,IF(AND(AH291-INT(AH291)&gt;0,INT((AI291-INT(AI291))/$I294)&gt;INT((AH291-INT(AH291))/$I294)),"F","R"),0))))</f>
        <v>0</v>
      </c>
      <c r="AJ292" s="964">
        <f>IF(OR(AJ291=0,SUM($Q294:AI294)=$BD$2),0,IF($H265&lt;=$AO$3,IF(AJ291&gt;0,"F",0),IF($I291=1,IF(INT(AJ291)&gt;INT(AI291),"F","R"),IF(AI291-INT(AI291)&lt;=$I291,IF(AND(AI291-INT(AI291)&gt;0,INT((AJ291-INT(AJ291))/$I294)&gt;INT((AI291-INT(AI291))/$I294)),"F","R"),0))))</f>
        <v>0</v>
      </c>
      <c r="AK292" s="964">
        <f>IF(OR(AK291=0,SUM($Q294:AJ294)=$BD$2),0,IF($H265&lt;=$AO$3,IF(AK291&gt;0,"F",0),IF($I291=1,IF(INT(AK291)&gt;INT(AJ291),"F","R"),IF(AJ291-INT(AJ291)&lt;=$I291,IF(AND(AJ291-INT(AJ291)&gt;0,INT((AK291-INT(AK291))/$I294)&gt;INT((AJ291-INT(AJ291))/$I294)),"F","R"),0))))</f>
        <v>0</v>
      </c>
      <c r="AL292" s="964">
        <f>IF(OR(AL291=0,SUM($Q294:AK294)=$BD$2),0,IF($H265&lt;=$AO$3,IF(AL291&gt;0,"F",0),IF($I291=1,IF(INT(AL291)&gt;INT(AK291),"F","R"),IF(AK291-INT(AK291)&lt;=$I291,IF(AND(AK291-INT(AK291)&gt;0,INT((AL291-INT(AL291))/$I294)&gt;INT((AK291-INT(AK291))/$I294)),"F","R"),0))))</f>
        <v>0</v>
      </c>
      <c r="AM292" s="964">
        <f>IF(OR(AM291=0,SUM($Q294:AL294)=$BD$2),0,IF($H265&lt;=$AO$3,IF(AM291&gt;0,"F",0),IF($I291=1,IF(INT(AM291)&gt;INT(AL291),"F","R"),IF(AL291-INT(AL291)&lt;=$I291,IF(AND(AL291-INT(AL291)&gt;0,INT((AM291-INT(AM291))/$I294)&gt;INT((AL291-INT(AL291))/$I294)),"F","R"),0))))</f>
        <v>0</v>
      </c>
      <c r="AN292" s="964">
        <f>IF(OR(AN291=0,SUM($Q294:AM294)=$BD$2),0,IF($H265&lt;=$AO$3,IF(AN291&gt;0,"F",0),IF($I291=1,IF(INT(AN291)&gt;INT(AM291),"F","R"),IF(AM291-INT(AM291)&lt;=$I291,IF(AND(AM291-INT(AM291)&gt;0,INT((AN291-INT(AN291))/$I294)&gt;INT((AM291-INT(AM291))/$I294)),"F","R"),0))))</f>
        <v>0</v>
      </c>
      <c r="AO292" s="964">
        <f>IF(OR(AO291=0,SUM($Q294:AN294)=$BD$2),0,IF($H265&lt;=$AO$3,IF(AO291&gt;0,"F",0),IF($I291=1,IF(INT(AO291)&gt;INT(AN291),"F","R"),IF(AN291-INT(AN291)&lt;=$I291,IF(AND(AN291-INT(AN291)&gt;0,INT((AO291-INT(AO291))/$I294)&gt;INT((AN291-INT(AN291))/$I294)),"F","R"),0))))</f>
        <v>0</v>
      </c>
      <c r="AP292" s="964">
        <f>IF(OR(AP291=0,SUM($Q294:AO294)=$BD$2),0,IF($H265&lt;=$AO$3,IF(AP291&gt;0,"F",0),IF($I291=1,IF(INT(AP291)&gt;INT(AO291),"F","R"),IF(AO291-INT(AO291)&lt;=$I291,IF(AND(AO291-INT(AO291)&gt;0,INT((AP291-INT(AP291))/$I294)&gt;INT((AO291-INT(AO291))/$I294)),"F","R"),0))))</f>
        <v>0</v>
      </c>
      <c r="AQ292" s="964">
        <f>IF(OR(AQ291=0,SUM($Q294:AP294)=$BD$2),0,IF($H265&lt;=$AO$3,IF(AQ291&gt;0,"F",0),IF($I291=1,IF(INT(AQ291)&gt;INT(AP291),"F","R"),IF(AP291-INT(AP291)&lt;=$I291,IF(AND(AP291-INT(AP291)&gt;0,INT((AQ291-INT(AQ291))/$I294)&gt;INT((AP291-INT(AP291))/$I294)),"F","R"),0))))</f>
        <v>0</v>
      </c>
      <c r="AR292" s="964">
        <f>IF(OR(AR291=0,SUM($Q294:AQ294)=$BD$2),0,IF($H265&lt;=$AO$3,IF(AR291&gt;0,"F",0),IF($I291=1,IF(INT(AR291)&gt;INT(AQ291),"F","R"),IF(AQ291-INT(AQ291)&lt;=$I291,IF(AND(AQ291-INT(AQ291)&gt;0,INT((AR291-INT(AR291))/$I294)&gt;INT((AQ291-INT(AQ291))/$I294)),"F","R"),0))))</f>
        <v>0</v>
      </c>
      <c r="AS292" s="964">
        <f>IF(OR(AS291=0,SUM($Q294:AR294)=$BD$2),0,IF($H265&lt;=$AO$3,IF(AS291&gt;0,"F",0),IF($I291=1,IF(INT(AS291)&gt;INT(AR291),"F","R"),IF(AR291-INT(AR291)&lt;=$I291,IF(AND(AR291-INT(AR291)&gt;0,INT((AS291-INT(AS291))/$I294)&gt;INT((AR291-INT(AR291))/$I294)),"F","R"),0))))</f>
        <v>0</v>
      </c>
      <c r="AT292" s="964">
        <f>IF(OR(AT291=0,SUM($Q294:AS294)=$BD$2),0,IF($H265&lt;=$AO$3,IF(AT291&gt;0,"F",0),IF($I291=1,IF(INT(AT291)&gt;INT(AS291),"F","R"),IF(AS291-INT(AS291)&lt;=$I291,IF(AND(AS291-INT(AS291)&gt;0,INT((AT291-INT(AT291))/$I294)&gt;INT((AS291-INT(AS291))/$I294)),"F","R"),0))))</f>
        <v>0</v>
      </c>
      <c r="AU292" s="964">
        <f>IF(OR(AU291=0,SUM($Q294:AT294)=$BD$2),0,IF($H265&lt;=$AO$3,IF(AU291&gt;0,"F",0),IF($I291=1,IF(INT(AU291)&gt;INT(AT291),"F","R"),IF(AT291-INT(AT291)&lt;=$I291,IF(AND(AT291-INT(AT291)&gt;0,INT((AU291-INT(AU291))/$I294)&gt;INT((AT291-INT(AT291))/$I294)),"F","R"),0))))</f>
        <v>0</v>
      </c>
      <c r="AV292" s="964">
        <f>IF(OR(AV291=0,SUM($Q294:AU294)=$BD$2),0,IF($H265&lt;=$AO$3,IF(AV291&gt;0,"F",0),IF($I291=1,IF(INT(AV291)&gt;INT(AU291),"F","R"),IF(AU291-INT(AU291)&lt;=$I291,IF(AND(AU291-INT(AU291)&gt;0,INT((AV291-INT(AV291))/$I294)&gt;INT((AU291-INT(AU291))/$I294)),"F","R"),0))))</f>
        <v>0</v>
      </c>
      <c r="AW292" s="964">
        <f>IF(OR(AW291=0,SUM($Q294:AV294)=$BD$2),0,IF($H265&lt;=$AO$3,IF(AW291&gt;0,"F",0),IF($I291=1,IF(INT(AW291)&gt;INT(AV291),"F","R"),IF(AV291-INT(AV291)&lt;=$I291,IF(AND(AV291-INT(AV291)&gt;0,INT((AW291-INT(AW291))/$I294)&gt;INT((AV291-INT(AV291))/$I294)),"F","R"),0))))</f>
        <v>0</v>
      </c>
      <c r="AX292" s="964">
        <f>IF(OR(AX291=0,SUM($Q294:AW294)=$BD$2),0,IF($H265&lt;=$AO$3,IF(AX291&gt;0,"F",0),IF($I291=1,IF(INT(AX291)&gt;INT(AW291),"F","R"),IF(AW291-INT(AW291)&lt;=$I291,IF(AND(AW291-INT(AW291)&gt;0,INT((AX291-INT(AX291))/$I294)&gt;INT((AW291-INT(AW291))/$I294)),"F","R"),0))))</f>
        <v>0</v>
      </c>
      <c r="AY292" s="964">
        <f>IF(OR(AY291=0,SUM($Q294:AX294)=$BD$2),0,IF($H265&lt;=$AO$3,IF(AY291&gt;0,"F",0),IF($I291=1,IF(INT(AY291)&gt;INT(AX291),"F","R"),IF(AX291-INT(AX291)&lt;=$I291,IF(AND(AX291-INT(AX291)&gt;0,INT((AY291-INT(AY291))/$I294)&gt;INT((AX291-INT(AX291))/$I294)),"F","R"),0))))</f>
        <v>0</v>
      </c>
      <c r="AZ292" s="964">
        <f>IF(OR(AZ291=0,SUM($Q294:AY294)=$BD$2),0,IF($H265&lt;=$AO$3,IF(AZ291&gt;0,"F",0),IF($I291=1,IF(INT(AZ291)&gt;INT(AY291),"F","R"),IF(AY291-INT(AY291)&lt;=$I291,IF(AND(AY291-INT(AY291)&gt;0,INT((AZ291-INT(AZ291))/$I294)&gt;INT((AY291-INT(AY291))/$I294)),"F","R"),0))))</f>
        <v>0</v>
      </c>
      <c r="BA292" s="964">
        <f>IF(OR(BA291=0,SUM($Q294:AZ294)=$BD$2),0,IF($H265&lt;=$AO$3,IF(BA291&gt;0,"F",0),IF($I291=1,IF(INT(BA291)&gt;INT(AZ291),"F","R"),IF(AZ291-INT(AZ291)&lt;=$I291,IF(AND(AZ291-INT(AZ291)&gt;0,INT((BA291-INT(BA291))/$I294)&gt;INT((AZ291-INT(AZ291))/$I294)),"F","R"),0))))</f>
        <v>0</v>
      </c>
      <c r="BB292" s="964">
        <f>IF(OR(BB291=0,SUM($Q294:BA294)=$BD$2),0,IF($H265&lt;=$AO$3,IF(BB291&gt;0,"F",0),IF($I291=1,IF(INT(BB291)&gt;INT(BA291),"F","R"),IF(BA291-INT(BA291)&lt;=$I291,IF(AND(BA291-INT(BA291)&gt;0,INT((BB291-INT(BB291))/$I294)&gt;INT((BA291-INT(BA291))/$I294)),"F","R"),0))))</f>
        <v>0</v>
      </c>
      <c r="BC292" s="964">
        <f>IF(OR(BC291=0,SUM($Q294:BB294)=$BD$2),0,IF($H265&lt;=$AO$3,IF(BC291&gt;0,"F",0),IF($I291=1,IF(INT(BC291)&gt;INT(BB291),"F","R"),IF(BB291-INT(BB291)&lt;=$I291,IF(AND(BB291-INT(BB291)&gt;0,INT((BC291-INT(BC291))/$I294)&gt;INT((BB291-INT(BB291))/$I294)),"F","R"),0))))</f>
        <v>0</v>
      </c>
      <c r="BD292" s="964">
        <f>IF(OR(BD291=0,SUM($Q294:BC294)=$BD$2),0,IF($H265&lt;=$AO$3,IF(BD291&gt;0,"F",0),IF($I291=1,IF(INT(BD291)&gt;INT(BC291),"F","R"),IF(BC291-INT(BC291)&lt;=$I291,IF(AND(BC291-INT(BC291)&gt;0,INT((BD291-INT(BD291))/$I294)&gt;INT((BC291-INT(BC291))/$I294)),"F","R"),0))))</f>
        <v>0</v>
      </c>
      <c r="BE292" s="964">
        <f>IF(OR(BE291=0,SUM($Q294:BD294)=$BD$2),0,IF($H265&lt;=$AO$3,IF(BE291&gt;0,"F",0),IF($I291=1,IF(INT(BE291)&gt;INT(BD291),"F","R"),IF(BD291-INT(BD291)&lt;=$I291,IF(AND(BD291-INT(BD291)&gt;0,INT((BE291-INT(BE291))/$I294)&gt;INT((BD291-INT(BD291))/$I294)),"F","R"),0))))</f>
        <v>0</v>
      </c>
      <c r="BF292" s="964">
        <f>IF(OR(BF291=0,SUM($Q294:BE294)=$BD$2),0,IF($H265&lt;=$AO$3,IF(BF291&gt;0,"F",0),IF($I291=1,IF(INT(BF291)&gt;INT(BE291),"F","R"),IF(BE291-INT(BE291)&lt;=$I291,IF(AND(BE291-INT(BE291)&gt;0,INT((BF291-INT(BF291))/$I294)&gt;INT((BE291-INT(BE291))/$I294)),"F","R"),0))))</f>
        <v>0</v>
      </c>
      <c r="BG292" s="964">
        <f>IF(OR(BG291=0,SUM($Q294:BF294)=$BD$2),0,IF($H265&lt;=$AO$3,IF(BG291&gt;0,"F",0),IF($I291=1,IF(INT(BG291)&gt;INT(BF291),"F","R"),IF(BF291-INT(BF291)&lt;=$I291,IF(AND(BF291-INT(BF291)&gt;0,INT((BG291-INT(BG291))/$I294)&gt;INT((BF291-INT(BF291))/$I294)),"F","R"),0))))</f>
        <v>0</v>
      </c>
      <c r="BH292" s="964">
        <f>IF(OR(BH291=0,SUM($Q294:BG294)=$BD$2),0,IF($H265&lt;=$AO$3,IF(BH291&gt;0,"F",0),IF($I291=1,IF(INT(BH291)&gt;INT(BG291),"F","R"),IF(BG291-INT(BG291)&lt;=$I291,IF(AND(BG291-INT(BG291)&gt;0,INT((BH291-INT(BH291))/$I294)&gt;INT((BG291-INT(BG291))/$I294)),"F","R"),0))))</f>
        <v>0</v>
      </c>
      <c r="BI292" s="964">
        <f>IF(OR(BI291=0,SUM($Q294:BH294)=$BD$2),0,IF($H265&lt;=$AO$3,IF(BI291&gt;0,"F",0),IF($I291=1,IF(INT(BI291)&gt;INT(BH291),"F","R"),IF(BH291-INT(BH291)&lt;=$I291,IF(AND(BH291-INT(BH291)&gt;0,INT((BI291-INT(BI291))/$I294)&gt;INT((BH291-INT(BH291))/$I294)),"F","R"),0))))</f>
        <v>0</v>
      </c>
      <c r="BJ292" s="964">
        <f>IF(OR(BJ291=0,SUM($Q294:BI294)=$BD$2),0,IF($H265&lt;=$AO$3,IF(BJ291&gt;0,"F",0),IF($I291=1,IF(INT(BJ291)&gt;INT(BI291),"F","R"),IF(BI291-INT(BI291)&lt;=$I291,IF(AND(BI291-INT(BI291)&gt;0,INT((BJ291-INT(BJ291))/$I294)&gt;INT((BI291-INT(BI291))/$I294)),"F","R"),0))))</f>
        <v>0</v>
      </c>
      <c r="BK292" s="964">
        <f>IF(OR(BK291=0,SUM($Q294:BJ294)=$BD$2),0,IF($H265&lt;=$AO$3,IF(BK291&gt;0,"F",0),IF($I291=1,IF(INT(BK291)&gt;INT(BJ291),"F","R"),IF(BJ291-INT(BJ291)&lt;=$I291,IF(AND(BJ291-INT(BJ291)&gt;0,INT((BK291-INT(BK291))/$I294)&gt;INT((BJ291-INT(BJ291))/$I294)),"F","R"),0))))</f>
        <v>0</v>
      </c>
      <c r="BL292" s="964">
        <f>IF(OR(BL291=0,SUM($Q294:BK294)=$BD$2),0,IF($H265&lt;=$AO$3,IF(BL291&gt;0,"F",0),IF($I291=1,IF(INT(BL291)&gt;INT(BK291),"F","R"),IF(BK291-INT(BK291)&lt;=$I291,IF(AND(BK291-INT(BK291)&gt;0,INT((BL291-INT(BL291))/$I294)&gt;INT((BK291-INT(BK291))/$I294)),"F","R"),0))))</f>
        <v>0</v>
      </c>
      <c r="BM292" s="964">
        <f>IF(OR(BM291=0,SUM($Q294:BL294)=$BD$2),0,IF($H265&lt;=$AO$3,IF(BM291&gt;0,"F",0),IF($I291=1,IF(INT(BM291)&gt;INT(BL291),"F","R"),IF(BL291-INT(BL291)&lt;=$I291,IF(AND(BL291-INT(BL291)&gt;0,INT((BM291-INT(BM291))/$I294)&gt;INT((BL291-INT(BL291))/$I294)),"F","R"),0))))</f>
        <v>0</v>
      </c>
      <c r="BN292" s="964">
        <f>IF(OR(BN291=0,SUM($Q294:BM294)=$BD$2),0,IF($H265&lt;=$AO$3,IF(BN291&gt;0,"F",0),IF($I291=1,IF(INT(BN291)&gt;INT(BM291),"F","R"),IF(BM291-INT(BM291)&lt;=$I291,IF(AND(BM291-INT(BM291)&gt;0,INT((BN291-INT(BN291))/$I294)&gt;INT((BM291-INT(BM291))/$I294)),"F","R"),0))))</f>
        <v>0</v>
      </c>
      <c r="BO292" s="964">
        <f>IF(OR(BO291=0,SUM($Q294:BN294)=$BD$2),0,IF($H265&lt;=$AO$3,IF(BO291&gt;0,"F",0),IF($I291=1,IF(INT(BO291)&gt;INT(BN291),"F","R"),IF(BN291-INT(BN291)&lt;=$I291,IF(AND(BN291-INT(BN291)&gt;0,INT((BO291-INT(BO291))/$I294)&gt;INT((BN291-INT(BN291))/$I294)),"F","R"),0))))</f>
        <v>0</v>
      </c>
      <c r="BP292" s="964">
        <f>IF(OR(BP291=0,SUM($Q294:BO294)=$BD$2),0,IF($H265&lt;=$AO$3,IF(BP291&gt;0,"F",0),IF($I291=1,IF(INT(BP291)&gt;INT(BO291),"F","R"),IF(BO291-INT(BO291)&lt;=$I291,IF(AND(BO291-INT(BO291)&gt;0,INT((BP291-INT(BP291))/$I294)&gt;INT((BO291-INT(BO291))/$I294)),"F","R"),0))))</f>
        <v>0</v>
      </c>
      <c r="BQ292" s="964">
        <f>IF(OR(BQ291=0,SUM($Q294:BP294)=$BD$2),0,IF($H265&lt;=$AO$3,IF(BQ291&gt;0,"F",0),IF($I291=1,IF(INT(BQ291)&gt;INT(BP291),"F","R"),IF(BP291-INT(BP291)&lt;=$I291,IF(AND(BP291-INT(BP291)&gt;0,INT((BQ291-INT(BQ291))/$I294)&gt;INT((BP291-INT(BP291))/$I294)),"F","R"),0))))</f>
        <v>0</v>
      </c>
      <c r="BR292" s="964">
        <f>IF(OR(BR291=0,SUM($Q294:BQ294)=$BD$2),0,IF($H265&lt;=$AO$3,IF(BR291&gt;0,"F",0),IF($I291=1,IF(INT(BR291)&gt;INT(BQ291),"F","R"),IF(BQ291-INT(BQ291)&lt;=$I291,IF(AND(BQ291-INT(BQ291)&gt;0,INT((BR291-INT(BR291))/$I294)&gt;INT((BQ291-INT(BQ291))/$I294)),"F","R"),0))))</f>
        <v>0</v>
      </c>
      <c r="BS292" s="964">
        <f>IF(OR(BS291=0,SUM($Q294:BR294)=$BD$2),0,IF($H265&lt;=$AO$3,IF(BS291&gt;0,"F",0),IF($I291=1,IF(INT(BS291)&gt;INT(BR291),"F","R"),IF(BR291-INT(BR291)&lt;=$I291,IF(AND(BR291-INT(BR291)&gt;0,INT((BS291-INT(BS291))/$I294)&gt;INT((BR291-INT(BR291))/$I294)),"F","R"),0))))</f>
        <v>0</v>
      </c>
      <c r="BT292" s="964">
        <f>IF(OR(BT291=0,SUM($Q294:BS294)=$BD$2),0,IF($H265&lt;=$AO$3,IF(BT291&gt;0,"F",0),IF($I291=1,IF(INT(BT291)&gt;INT(BS291),"F","R"),IF(BS291-INT(BS291)&lt;=$I291,IF(AND(BS291-INT(BS291)&gt;0,INT((BT291-INT(BT291))/$I294)&gt;INT((BS291-INT(BS291))/$I294)),"F","R"),0))))</f>
        <v>0</v>
      </c>
      <c r="BU292" s="964">
        <f>IF(OR(BU291=0,SUM($Q294:BT294)=$BD$2),0,IF($H265&lt;=$AO$3,IF(BU291&gt;0,"F",0),IF($I291=1,IF(INT(BU291)&gt;INT(BT291),"F","R"),IF(BT291-INT(BT291)&lt;=$I291,IF(AND(BT291-INT(BT291)&gt;0,INT((BU291-INT(BU291))/$I294)&gt;INT((BT291-INT(BT291))/$I294)),"F","R"),0))))</f>
        <v>0</v>
      </c>
      <c r="BV292" s="964">
        <f>IF(OR(BV291=0,SUM($Q294:BU294)=$BD$2),0,IF($H265&lt;=$AO$3,IF(BV291&gt;0,"F",0),IF($I291=1,IF(INT(BV291)&gt;INT(BU291),"F","R"),IF(BU291-INT(BU291)&lt;=$I291,IF(AND(BU291-INT(BU291)&gt;0,INT((BV291-INT(BV291))/$I294)&gt;INT((BU291-INT(BU291))/$I294)),"F","R"),0))))</f>
        <v>0</v>
      </c>
      <c r="BW292" s="964">
        <f>IF(OR(BW291=0,SUM($Q294:BV294)=$BD$2),0,IF($H265&lt;=$AO$3,IF(BW291&gt;0,"F",0),IF($I291=1,IF(INT(BW291)&gt;INT(BV291),"F","R"),IF(BV291-INT(BV291)&lt;=$I291,IF(AND(BV291-INT(BV291)&gt;0,INT((BW291-INT(BW291))/$I294)&gt;INT((BV291-INT(BV291))/$I294)),"F","R"),0))))</f>
        <v>0</v>
      </c>
      <c r="BX292" s="964">
        <f>IF(OR(BX291=0,SUM($Q294:BW294)=$BD$2),0,IF($H265&lt;=$AO$3,IF(BX291&gt;0,"F",0),IF($I291=1,IF(INT(BX291)&gt;INT(BW291),"F","R"),IF(BW291-INT(BW291)&lt;=$I291,IF(AND(BW291-INT(BW291)&gt;0,INT((BX291-INT(BX291))/$I294)&gt;INT((BW291-INT(BW291))/$I294)),"F","R"),0))))</f>
        <v>0</v>
      </c>
      <c r="BY292" s="964">
        <f>IF(OR(BY291=0,SUM($Q294:BX294)=$BD$2),0,IF($H265&lt;=$AO$3,IF(BY291&gt;0,"F",0),IF($I291=1,IF(INT(BY291)&gt;INT(BX291),"F","R"),IF(BX291-INT(BX291)&lt;=$I291,IF(AND(BX291-INT(BX291)&gt;0,INT((BY291-INT(BY291))/$I294)&gt;INT((BX291-INT(BX291))/$I294)),"F","R"),0))))</f>
        <v>0</v>
      </c>
      <c r="BZ292" s="964">
        <f>IF(OR(BZ291=0,SUM($Q294:BY294)=$BD$2),0,IF($H265&lt;=$AO$3,IF(BZ291&gt;0,"F",0),IF($I291=1,IF(INT(BZ291)&gt;INT(BY291),"F","R"),IF(BY291-INT(BY291)&lt;=$I291,IF(AND(BY291-INT(BY291)&gt;0,INT((BZ291-INT(BZ291))/$I294)&gt;INT((BY291-INT(BY291))/$I294)),"F","R"),0))))</f>
        <v>0</v>
      </c>
      <c r="CA292" s="964">
        <f>IF(OR(CA291=0,SUM($Q294:BZ294)=$BD$2),0,IF($H265&lt;=$AO$3,IF(CA291&gt;0,"F",0),IF($I291=1,IF(INT(CA291)&gt;INT(BZ291),"F","R"),IF(BZ291-INT(BZ291)&lt;=$I291,IF(AND(BZ291-INT(BZ291)&gt;0,INT((CA291-INT(CA291))/$I294)&gt;INT((BZ291-INT(BZ291))/$I294)),"F","R"),0))))</f>
        <v>0</v>
      </c>
      <c r="CB292" s="964">
        <f>IF(OR(CB291=0,SUM($Q294:CA294)=$BD$2),0,IF($H265&lt;=$AO$3,IF(CB291&gt;0,"F",0),IF($I291=1,IF(INT(CB291)&gt;INT(CA291),"F","R"),IF(CA291-INT(CA291)&lt;=$I291,IF(AND(CA291-INT(CA291)&gt;0,INT((CB291-INT(CB291))/$I294)&gt;INT((CA291-INT(CA291))/$I294)),"F","R"),0))))</f>
        <v>0</v>
      </c>
      <c r="CC292" s="964">
        <f>IF(OR(CC291=0,SUM($Q294:CB294)=$BD$2),0,IF($H265&lt;=$AO$3,IF(CC291&gt;0,"F",0),IF($I291=1,IF(INT(CC291)&gt;INT(CB291),"F","R"),IF(CB291-INT(CB291)&lt;=$I291,IF(AND(CB291-INT(CB291)&gt;0,INT((CC291-INT(CC291))/$I294)&gt;INT((CB291-INT(CB291))/$I294)),"F","R"),0))))</f>
        <v>0</v>
      </c>
      <c r="CD292" s="964">
        <f>IF(OR(CD291=0,SUM($Q294:CC294)=$BD$2),0,IF($H265&lt;=$AO$3,IF(CD291&gt;0,"F",0),IF($I291=1,IF(INT(CD291)&gt;INT(CC291),"F","R"),IF(CC291-INT(CC291)&lt;=$I291,IF(AND(CC291-INT(CC291)&gt;0,INT((CD291-INT(CD291))/$I294)&gt;INT((CC291-INT(CC291))/$I294)),"F","R"),0))))</f>
        <v>0</v>
      </c>
      <c r="CE292" s="964">
        <f>IF(OR(CE291=0,SUM($Q294:CD294)=$BD$2),0,IF($H265&lt;=$AO$3,IF(CE291&gt;0,"F",0),IF($I291=1,IF(INT(CE291)&gt;INT(CD291),"F","R"),IF(CD291-INT(CD291)&lt;=$I291,IF(AND(CD291-INT(CD291)&gt;0,INT((CE291-INT(CE291))/$I294)&gt;INT((CD291-INT(CD291))/$I294)),"F","R"),0))))</f>
        <v>0</v>
      </c>
      <c r="CF292" s="964">
        <f>IF(OR(CF291=0,SUM($Q294:CE294)=$BD$2),0,IF($H265&lt;=$AO$3,IF(CF291&gt;0,"F",0),IF($I291=1,IF(INT(CF291)&gt;INT(CE291),"F","R"),IF(CE291-INT(CE291)&lt;=$I291,IF(AND(CE291-INT(CE291)&gt;0,INT((CF291-INT(CF291))/$I294)&gt;INT((CE291-INT(CE291))/$I294)),"F","R"),0))))</f>
        <v>0</v>
      </c>
      <c r="CG292" s="964">
        <f>IF(OR(CG291=0,SUM($Q294:CF294)=$BD$2),0,IF($H265&lt;=$AO$3,IF(CG291&gt;0,"F",0),IF($I291=1,IF(INT(CG291)&gt;INT(CF291),"F","R"),IF(CF291-INT(CF291)&lt;=$I291,IF(AND(CF291-INT(CF291)&gt;0,INT((CG291-INT(CG291))/$I294)&gt;INT((CF291-INT(CF291))/$I294)),"F","R"),0))))</f>
        <v>0</v>
      </c>
      <c r="CH292" s="964">
        <f>IF(OR(CH291=0,SUM($Q294:CG294)=$BD$2),0,IF($H265&lt;=$AO$3,IF(CH291&gt;0,"F",0),IF($I291=1,IF(INT(CH291)&gt;INT(CG291),"F","R"),IF(CG291-INT(CG291)&lt;=$I291,IF(AND(CG291-INT(CG291)&gt;0,INT((CH291-INT(CH291))/$I294)&gt;INT((CG291-INT(CG291))/$I294)),"F","R"),0))))</f>
        <v>0</v>
      </c>
      <c r="CI292" s="964">
        <f>IF(OR(CI291=0,SUM($Q294:CH294)=$BD$2),0,IF($H265&lt;=$AO$3,IF(CI291&gt;0,"F",0),IF($I291=1,IF(INT(CI291)&gt;INT(CH291),"F","R"),IF(CH291-INT(CH291)&lt;=$I291,IF(AND(CH291-INT(CH291)&gt;0,INT((CI291-INT(CI291))/$I294)&gt;INT((CH291-INT(CH291))/$I294)),"F","R"),0))))</f>
        <v>0</v>
      </c>
      <c r="CJ292" s="964">
        <f>IF(OR(CJ291=0,SUM($Q294:CI294)=$BD$2),0,IF($H265&lt;=$AO$3,IF(CJ291&gt;0,"F",0),IF($I291=1,IF(INT(CJ291)&gt;INT(CI291),"F","R"),IF(CI291-INT(CI291)&lt;=$I291,IF(AND(CI291-INT(CI291)&gt;0,INT((CJ291-INT(CJ291))/$I294)&gt;INT((CI291-INT(CI291))/$I294)),"F","R"),0))))</f>
        <v>0</v>
      </c>
      <c r="CK292" s="964">
        <f>IF(OR(CK291=0,SUM($Q294:CJ294)=$BD$2),0,IF($H265&lt;=$AO$3,IF(CK291&gt;0,"F",0),IF($I291=1,IF(INT(CK291)&gt;INT(CJ291),"F","R"),IF(CJ291-INT(CJ291)&lt;=$I291,IF(AND(CJ291-INT(CJ291)&gt;0,INT((CK291-INT(CK291))/$I294)&gt;INT((CJ291-INT(CJ291))/$I294)),"F","R"),0))))</f>
        <v>0</v>
      </c>
      <c r="CL292" s="964">
        <f>IF(OR(CL291=0,SUM($Q294:CK294)=$BD$2),0,IF($H265&lt;=$AO$3,IF(CL291&gt;0,"F",0),IF($I291=1,IF(INT(CL291)&gt;INT(CK291),"F","R"),IF(CK291-INT(CK291)&lt;=$I291,IF(AND(CK291-INT(CK291)&gt;0,INT((CL291-INT(CL291))/$I294)&gt;INT((CK291-INT(CK291))/$I294)),"F","R"),0))))</f>
        <v>0</v>
      </c>
      <c r="CM292" s="964">
        <f>IF(OR(CM291=0,SUM($Q294:CL294)=$BD$2),0,IF($H265&lt;=$AO$3,IF(CM291&gt;0,"F",0),IF($I291=1,IF(INT(CM291)&gt;INT(CL291),"F","R"),IF(CL291-INT(CL291)&lt;=$I291,IF(AND(CL291-INT(CL291)&gt;0,INT((CM291-INT(CM291))/$I294)&gt;INT((CL291-INT(CL291))/$I294)),"F","R"),0))))</f>
        <v>0</v>
      </c>
      <c r="CN292" s="964">
        <f>IF(OR(CN291=0,SUM($Q294:CM294)=$BD$2),0,IF($H265&lt;=$AO$3,IF(CN291&gt;0,"F",0),IF($I291=1,IF(INT(CN291)&gt;INT(CM291),"F","R"),IF(CM291-INT(CM291)&lt;=$I291,IF(AND(CM291-INT(CM291)&gt;0,INT((CN291-INT(CN291))/$I294)&gt;INT((CM291-INT(CM291))/$I294)),"F","R"),0))))</f>
        <v>0</v>
      </c>
      <c r="CO292" s="964">
        <f>IF(OR(CO291=0,SUM($Q294:CN294)=$BD$2),0,IF($H265&lt;=$AO$3,IF(CO291&gt;0,"F",0),IF($I291=1,IF(INT(CO291)&gt;INT(CN291),"F","R"),IF(CN291-INT(CN291)&lt;=$I291,IF(AND(CN291-INT(CN291)&gt;0,INT((CO291-INT(CO291))/$I294)&gt;INT((CN291-INT(CN291))/$I294)),"F","R"),0))))</f>
        <v>0</v>
      </c>
      <c r="CP292" s="964">
        <f>IF(OR(CP291=0,SUM($Q294:CO294)=$BD$2),0,IF($H265&lt;=$AO$3,IF(CP291&gt;0,"F",0),IF($I291=1,IF(INT(CP291)&gt;INT(CO291),"F","R"),IF(CO291-INT(CO291)&lt;=$I291,IF(AND(CO291-INT(CO291)&gt;0,INT((CP291-INT(CP291))/$I294)&gt;INT((CO291-INT(CO291))/$I294)),"F","R"),0))))</f>
        <v>0</v>
      </c>
      <c r="CQ292" s="964">
        <f>IF(OR(CQ291=0,SUM($Q294:CP294)=$BD$2),0,IF($H265&lt;=$AO$3,IF(CQ291&gt;0,"F",0),IF($I291=1,IF(INT(CQ291)&gt;INT(CP291),"F","R"),IF(CP291-INT(CP291)&lt;=$I291,IF(AND(CP291-INT(CP291)&gt;0,INT((CQ291-INT(CQ291))/$I294)&gt;INT((CP291-INT(CP291))/$I294)),"F","R"),0))))</f>
        <v>0</v>
      </c>
      <c r="CR292" s="964">
        <f>IF(OR(CR291=0,SUM($Q294:CQ294)=$BD$2),0,IF($H265&lt;=$AO$3,IF(CR291&gt;0,"F",0),IF($I291=1,IF(INT(CR291)&gt;INT(CQ291),"F","R"),IF(CQ291-INT(CQ291)&lt;=$I291,IF(AND(CQ291-INT(CQ291)&gt;0,INT((CR291-INT(CR291))/$I294)&gt;INT((CQ291-INT(CQ291))/$I294)),"F","R"),0))))</f>
        <v>0</v>
      </c>
      <c r="CS292" s="964">
        <f>IF(OR(CS291=0,SUM($Q294:CR294)=$BD$2),0,IF($H265&lt;=$AO$3,IF(CS291&gt;0,"F",0),IF($I291=1,IF(INT(CS291)&gt;INT(CR291),"F","R"),IF(CR291-INT(CR291)&lt;=$I291,IF(AND(CR291-INT(CR291)&gt;0,INT((CS291-INT(CS291))/$I294)&gt;INT((CR291-INT(CR291))/$I294)),"F","R"),0))))</f>
        <v>0</v>
      </c>
      <c r="CT292" s="964">
        <f>IF(OR(CT291=0,SUM($Q294:CS294)=$BD$2),0,IF($H265&lt;=$AO$3,IF(CT291&gt;0,"F",0),IF($I291=1,IF(INT(CT291)&gt;INT(CS291),"F","R"),IF(CS291-INT(CS291)&lt;=$I291,IF(AND(CS291-INT(CS291)&gt;0,INT((CT291-INT(CT291))/$I294)&gt;INT((CS291-INT(CS291))/$I294)),"F","R"),0))))</f>
        <v>0</v>
      </c>
      <c r="CU292" s="964">
        <f>IF(OR(CU291=0,SUM($Q294:CT294)=$BD$2),0,IF($H265&lt;=$AO$3,IF(CU291&gt;0,"F",0),IF($I291=1,IF(INT(CU291)&gt;INT(CT291),"F","R"),IF(CT291-INT(CT291)&lt;=$I291,IF(AND(CT291-INT(CT291)&gt;0,INT((CU291-INT(CU291))/$I294)&gt;INT((CT291-INT(CT291))/$I294)),"F","R"),0))))</f>
        <v>0</v>
      </c>
      <c r="CV292" s="964">
        <f>IF(OR(CV291=0,SUM($Q294:CU294)=$BD$2),0,IF($H265&lt;=$AO$3,IF(CV291&gt;0,"F",0),IF($I291=1,IF(INT(CV291)&gt;INT(CU291),"F","R"),IF(CU291-INT(CU291)&lt;=$I291,IF(AND(CU291-INT(CU291)&gt;0,INT((CV291-INT(CV291))/$I294)&gt;INT((CU291-INT(CU291))/$I294)),"F","R"),0))))</f>
        <v>0</v>
      </c>
      <c r="CW292" s="964">
        <f>IF(OR(CW291=0,SUM($Q294:CV294)=$BD$2),0,IF($H265&lt;=$AO$3,IF(CW291&gt;0,"F",0),IF($I291=1,IF(INT(CW291)&gt;INT(CV291),"F","R"),IF(CV291-INT(CV291)&lt;=$I291,IF(AND(CV291-INT(CV291)&gt;0,INT((CW291-INT(CW291))/$I294)&gt;INT((CV291-INT(CV291))/$I294)),"F","R"),0))))</f>
        <v>0</v>
      </c>
      <c r="CX292" s="964">
        <f>IF(OR(CX291=0,SUM($Q294:CW294)=$BD$2),0,IF($H265&lt;=$AO$3,IF(CX291&gt;0,"F",0),IF($I291=1,IF(INT(CX291)&gt;INT(CW291),"F","R"),IF(CW291-INT(CW291)&lt;=$I291,IF(AND(CW291-INT(CW291)&gt;0,INT((CX291-INT(CX291))/$I294)&gt;INT((CW291-INT(CW291))/$I294)),"F","R"),0))))</f>
        <v>0</v>
      </c>
      <c r="CY292" s="964">
        <f>IF(OR(CY291=0,SUM($Q294:CX294)=$BD$2),0,IF($H265&lt;=$AO$3,IF(CY291&gt;0,"F",0),IF($I291=1,IF(INT(CY291)&gt;INT(CX291),"F","R"),IF(CX291-INT(CX291)&lt;=$I291,IF(AND(CX291-INT(CX291)&gt;0,INT((CY291-INT(CY291))/$I294)&gt;INT((CX291-INT(CX291))/$I294)),"F","R"),0))))</f>
        <v>0</v>
      </c>
      <c r="CZ292" s="964">
        <f>IF(OR(CZ291=0,SUM($Q294:CY294)=$BD$2),0,IF($H265&lt;=$AO$3,IF(CZ291&gt;0,"F",0),IF($I291=1,IF(INT(CZ291)&gt;INT(CY291),"F","R"),IF(CY291-INT(CY291)&lt;=$I291,IF(AND(CY291-INT(CY291)&gt;0,INT((CZ291-INT(CZ291))/$I294)&gt;INT((CY291-INT(CY291))/$I294)),"F","R"),0))))</f>
        <v>0</v>
      </c>
      <c r="DA292" s="964">
        <f>IF(OR(DA291=0,SUM($Q294:CZ294)=$BD$2),0,IF($H265&lt;=$AO$3,IF(DA291&gt;0,"F",0),IF($I291=1,IF(INT(DA291)&gt;INT(CZ291),"F","R"),IF(CZ291-INT(CZ291)&lt;=$I291,IF(AND(CZ291-INT(CZ291)&gt;0,INT((DA291-INT(DA291))/$I294)&gt;INT((CZ291-INT(CZ291))/$I294)),"F","R"),0))))</f>
        <v>0</v>
      </c>
      <c r="DB292" s="964">
        <f>IF(OR(DB291=0,SUM($Q294:DA294)=$BD$2),0,IF($H265&lt;=$AO$3,IF(DB291&gt;0,"F",0),IF($I291=1,IF(INT(DB291)&gt;INT(DA291),"F","R"),IF(DA291-INT(DA291)&lt;=$I291,IF(AND(DA291-INT(DA291)&gt;0,INT((DB291-INT(DB291))/$I294)&gt;INT((DA291-INT(DA291))/$I294)),"F","R"),0))))</f>
        <v>0</v>
      </c>
      <c r="DC292" s="964">
        <f>IF(OR(DC291=0,SUM($Q294:DB294)=$BD$2),0,IF($H265&lt;=$AO$3,IF(DC291&gt;0,"F",0),IF($I291=1,IF(INT(DC291)&gt;INT(DB291),"F","R"),IF(DB291-INT(DB291)&lt;=$I291,IF(AND(DB291-INT(DB291)&gt;0,INT((DC291-INT(DC291))/$I294)&gt;INT((DB291-INT(DB291))/$I294)),"F","R"),0))))</f>
        <v>0</v>
      </c>
      <c r="DD292" s="964">
        <f>IF(OR(DD291=0,SUM($Q294:DC294)=$BD$2),0,IF($H265&lt;=$AO$3,IF(DD291&gt;0,"F",0),IF($I291=1,IF(INT(DD291)&gt;INT(DC291),"F","R"),IF(DC291-INT(DC291)&lt;=$I291,IF(AND(DC291-INT(DC291)&gt;0,INT((DD291-INT(DD291))/$I294)&gt;INT((DC291-INT(DC291))/$I294)),"F","R"),0))))</f>
        <v>0</v>
      </c>
      <c r="DE292" s="964">
        <f>IF(OR(DE291=0,SUM($Q294:DD294)=$BD$2),0,IF($H265&lt;=$AO$3,IF(DE291&gt;0,"F",0),IF($I291=1,IF(INT(DE291)&gt;INT(DD291),"F","R"),IF(DD291-INT(DD291)&lt;=$I291,IF(AND(DD291-INT(DD291)&gt;0,INT((DE291-INT(DE291))/$I294)&gt;INT((DD291-INT(DD291))/$I294)),"F","R"),0))))</f>
        <v>0</v>
      </c>
      <c r="DF292" s="964">
        <f>IF(OR(DF291=0,SUM($Q294:DE294)=$BD$2),0,IF($H265&lt;=$AO$3,IF(DF291&gt;0,"F",0),IF($I291=1,IF(INT(DF291)&gt;INT(DE291),"F","R"),IF(DE291-INT(DE291)&lt;=$I291,IF(AND(DE291-INT(DE291)&gt;0,INT((DF291-INT(DF291))/$I294)&gt;INT((DE291-INT(DE291))/$I294)),"F","R"),0))))</f>
        <v>0</v>
      </c>
      <c r="DG292" s="964">
        <f>IF(OR(DG291=0,SUM($Q294:DF294)=$BD$2),0,IF($H265&lt;=$AO$3,IF(DG291&gt;0,"F",0),IF($I291=1,IF(INT(DG291)&gt;INT(DF291),"F","R"),IF(DF291-INT(DF291)&lt;=$I291,IF(AND(DF291-INT(DF291)&gt;0,INT((DG291-INT(DG291))/$I294)&gt;INT((DF291-INT(DF291))/$I294)),"F","R"),0))))</f>
        <v>0</v>
      </c>
      <c r="DH292" s="964">
        <f>IF(OR(DH291=0,SUM($Q294:DG294)=$BD$2),0,IF($H265&lt;=$AO$3,IF(DH291&gt;0,"F",0),IF($I291=1,IF(INT(DH291)&gt;INT(DG291),"F","R"),IF(DG291-INT(DG291)&lt;=$I291,IF(AND(DG291-INT(DG291)&gt;0,INT((DH291-INT(DH291))/$I294)&gt;INT((DG291-INT(DG291))/$I294)),"F","R"),0))))</f>
        <v>0</v>
      </c>
      <c r="DI292" s="964">
        <f>IF(OR(DI291=0,SUM($Q294:DH294)=$BD$2),0,IF($H265&lt;=$AO$3,IF(DI291&gt;0,"F",0),IF($I291=1,IF(INT(DI291)&gt;INT(DH291),"F","R"),IF(DH291-INT(DH291)&lt;=$I291,IF(AND(DH291-INT(DH291)&gt;0,INT((DI291-INT(DI291))/$I294)&gt;INT((DH291-INT(DH291))/$I294)),"F","R"),0))))</f>
        <v>0</v>
      </c>
      <c r="DJ292" s="964">
        <f>IF(OR(DJ291=0,SUM($Q294:DI294)=$BD$2),0,IF($H265&lt;=$AO$3,IF(DJ291&gt;0,"F",0),IF($I291=1,IF(INT(DJ291)&gt;INT(DI291),"F","R"),IF(DI291-INT(DI291)&lt;=$I291,IF(AND(DI291-INT(DI291)&gt;0,INT((DJ291-INT(DJ291))/$I294)&gt;INT((DI291-INT(DI291))/$I294)),"F","R"),0))))</f>
        <v>0</v>
      </c>
      <c r="DK292" s="964">
        <f>IF(OR(DK291=0,SUM($Q294:DJ294)=$BD$2),0,IF($H265&lt;=$AO$3,IF(DK291&gt;0,"F",0),IF($I291=1,IF(INT(DK291)&gt;INT(DJ291),"F","R"),IF(DJ291-INT(DJ291)&lt;=$I291,IF(AND(DJ291-INT(DJ291)&gt;0,INT((DK291-INT(DK291))/$I294)&gt;INT((DJ291-INT(DJ291))/$I294)),"F","R"),0))))</f>
        <v>0</v>
      </c>
      <c r="DL292" s="964">
        <f>IF(OR(DL291=0,SUM($Q294:DK294)=$BD$2),0,IF($H265&lt;=$AO$3,IF(DL291&gt;0,"F",0),IF($I291=1,IF(INT(DL291)&gt;INT(DK291),"F","R"),IF(DK291-INT(DK291)&lt;=$I291,IF(AND(DK291-INT(DK291)&gt;0,INT((DL291-INT(DL291))/$I294)&gt;INT((DK291-INT(DK291))/$I294)),"F","R"),0))))</f>
        <v>0</v>
      </c>
      <c r="DM292" s="964">
        <f>IF(OR(DM291=0,SUM($Q294:DL294)=$BD$2),0,IF($H265&lt;=$AO$3,IF(DM291&gt;0,"F",0),IF($I291=1,IF(INT(DM291)&gt;INT(DL291),"F","R"),IF(DL291-INT(DL291)&lt;=$I291,IF(AND(DL291-INT(DL291)&gt;0,INT((DM291-INT(DM291))/$I294)&gt;INT((DL291-INT(DL291))/$I294)),"F","R"),0))))</f>
        <v>0</v>
      </c>
      <c r="DN292" s="964">
        <f>IF(OR(DN291=0,SUM($Q294:DM294)=$BD$2),0,IF($H265&lt;=$AO$3,IF(DN291&gt;0,"F",0),IF($I291=1,IF(INT(DN291)&gt;INT(DM291),"F","R"),IF(DM291-INT(DM291)&lt;=$I291,IF(AND(DM291-INT(DM291)&gt;0,INT((DN291-INT(DN291))/$I294)&gt;INT((DM291-INT(DM291))/$I294)),"F","R"),0))))</f>
        <v>0</v>
      </c>
      <c r="DO292" s="964">
        <f>IF(OR(DO291=0,SUM($Q294:DN294)=$BD$2),0,IF($H265&lt;=$AO$3,IF(DO291&gt;0,"F",0),IF($I291=1,IF(INT(DO291)&gt;INT(DN291),"F","R"),IF(DN291-INT(DN291)&lt;=$I291,IF(AND(DN291-INT(DN291)&gt;0,INT((DO291-INT(DO291))/$I294)&gt;INT((DN291-INT(DN291))/$I294)),"F","R"),0))))</f>
        <v>0</v>
      </c>
      <c r="DP292" s="964">
        <f>IF(OR(DP291=0,SUM($Q294:DO294)=$BD$2),0,IF($H265&lt;=$AO$3,IF(DP291&gt;0,"F",0),IF($I291=1,IF(INT(DP291)&gt;INT(DO291),"F","R"),IF(DO291-INT(DO291)&lt;=$I291,IF(AND(DO291-INT(DO291)&gt;0,INT((DP291-INT(DP291))/$I294)&gt;INT((DO291-INT(DO291))/$I294)),"F","R"),0))))</f>
        <v>0</v>
      </c>
      <c r="DQ292" s="964">
        <f>IF(OR(DQ291=0,SUM($Q294:DP294)=$BD$2),0,IF($H265&lt;=$AO$3,IF(DQ291&gt;0,"F",0),IF($I291=1,IF(INT(DQ291)&gt;INT(DP291),"F","R"),IF(DP291-INT(DP291)&lt;=$I291,IF(AND(DP291-INT(DP291)&gt;0,INT((DQ291-INT(DQ291))/$I294)&gt;INT((DP291-INT(DP291))/$I294)),"F","R"),0))))</f>
        <v>0</v>
      </c>
      <c r="DR292" s="964">
        <f>IF(OR(DR291=0,SUM($Q294:DQ294)=$BD$2),0,IF($H265&lt;=$AO$3,IF(DR291&gt;0,"F",0),IF($I291=1,IF(INT(DR291)&gt;INT(DQ291),"F","R"),IF(DQ291-INT(DQ291)&lt;=$I291,IF(AND(DQ291-INT(DQ291)&gt;0,INT((DR291-INT(DR291))/$I294)&gt;INT((DQ291-INT(DQ291))/$I294)),"F","R"),0))))</f>
        <v>0</v>
      </c>
      <c r="DS292" s="964">
        <f>IF(OR(DS291=0,SUM($Q294:DR294)=$BD$2),0,IF($H265&lt;=$AO$3,IF(DS291&gt;0,"F",0),IF($I291=1,IF(INT(DS291)&gt;INT(DR291),"F","R"),IF(DR291-INT(DR291)&lt;=$I291,IF(AND(DR291-INT(DR291)&gt;0,INT((DS291-INT(DS291))/$I294)&gt;INT((DR291-INT(DR291))/$I294)),"F","R"),0))))</f>
        <v>0</v>
      </c>
      <c r="DT292" s="964">
        <f>IF(OR(DT291=0,SUM($Q294:DS294)=$BD$2),0,IF($H265&lt;=$AO$3,IF(DT291&gt;0,"F",0),IF($I291=1,IF(INT(DT291)&gt;INT(DS291),"F","R"),IF(DS291-INT(DS291)&lt;=$I291,IF(AND(DS291-INT(DS291)&gt;0,INT((DT291-INT(DT291))/$I294)&gt;INT((DS291-INT(DS291))/$I294)),"F","R"),0))))</f>
        <v>0</v>
      </c>
      <c r="DU292" s="964">
        <f>IF(OR(DU291=0,SUM($Q294:DT294)=$BD$2),0,IF($H265&lt;=$AO$3,IF(DU291&gt;0,"F",0),IF($I291=1,IF(INT(DU291)&gt;INT(DT291),"F","R"),IF(DT291-INT(DT291)&lt;=$I291,IF(AND(DT291-INT(DT291)&gt;0,INT((DU291-INT(DU291))/$I294)&gt;INT((DT291-INT(DT291))/$I294)),"F","R"),0))))</f>
        <v>0</v>
      </c>
      <c r="DV292" s="964">
        <f>IF(OR(DV291=0,SUM($Q294:DU294)=$BD$2),0,IF($H265&lt;=$AO$3,IF(DV291&gt;0,"F",0),IF($I291=1,IF(INT(DV291)&gt;INT(DU291),"F","R"),IF(DU291-INT(DU291)&lt;=$I291,IF(AND(DU291-INT(DU291)&gt;0,INT((DV291-INT(DV291))/$I294)&gt;INT((DU291-INT(DU291))/$I294)),"F","R"),0))))</f>
        <v>0</v>
      </c>
      <c r="DW292" s="964">
        <f>IF(OR(DW291=0,SUM($Q294:DV294)=$BD$2),0,IF($H265&lt;=$AO$3,IF(DW291&gt;0,"F",0),IF($I291=1,IF(INT(DW291)&gt;INT(DV291),"F","R"),IF(DV291-INT(DV291)&lt;=$I291,IF(AND(DV291-INT(DV291)&gt;0,INT((DW291-INT(DW291))/$I294)&gt;INT((DV291-INT(DV291))/$I294)),"F","R"),0))))</f>
        <v>0</v>
      </c>
      <c r="DX292" s="964">
        <f>IF(OR(DX291=0,SUM($Q294:DW294)=$BD$2),0,IF($H265&lt;=$AO$3,IF(DX291&gt;0,"F",0),IF($I291=1,IF(INT(DX291)&gt;INT(DW291),"F","R"),IF(DW291-INT(DW291)&lt;=$I291,IF(AND(DW291-INT(DW291)&gt;0,INT((DX291-INT(DX291))/$I294)&gt;INT((DW291-INT(DW291))/$I294)),"F","R"),0))))</f>
        <v>0</v>
      </c>
      <c r="DY292" s="964">
        <f>IF(OR(DY291=0,SUM($Q294:DX294)=$BD$2),0,IF($H265&lt;=$AO$3,IF(DY291&gt;0,"F",0),IF($I291=1,IF(INT(DY291)&gt;INT(DX291),"F","R"),IF(DX291-INT(DX291)&lt;=$I291,IF(AND(DX291-INT(DX291)&gt;0,INT((DY291-INT(DY291))/$I294)&gt;INT((DX291-INT(DX291))/$I294)),"F","R"),0))))</f>
        <v>0</v>
      </c>
      <c r="DZ292" s="964">
        <f>IF(OR(DZ291=0,SUM($Q294:DY294)=$BD$2),0,IF($H265&lt;=$AO$3,IF(DZ291&gt;0,"F",0),IF($I291=1,IF(INT(DZ291)&gt;INT(DY291),"F","R"),IF(DY291-INT(DY291)&lt;=$I291,IF(AND(DY291-INT(DY291)&gt;0,INT((DZ291-INT(DZ291))/$I294)&gt;INT((DY291-INT(DY291))/$I294)),"F","R"),0))))</f>
        <v>0</v>
      </c>
      <c r="EA292" s="964">
        <f>IF(OR(EA291=0,SUM($Q294:DZ294)=$BD$2),0,IF($H265&lt;=$AO$3,IF(EA291&gt;0,"F",0),IF($I291=1,IF(INT(EA291)&gt;INT(DZ291),"F","R"),IF(DZ291-INT(DZ291)&lt;=$I291,IF(AND(DZ291-INT(DZ291)&gt;0,INT((EA291-INT(EA291))/$I294)&gt;INT((DZ291-INT(DZ291))/$I294)),"F","R"),0))))</f>
        <v>0</v>
      </c>
      <c r="EB292" s="964">
        <f>IF(OR(EB291=0,SUM($Q294:EA294)=$BD$2),0,IF($H265&lt;=$AO$3,IF(EB291&gt;0,"F",0),IF($I291=1,IF(INT(EB291)&gt;INT(EA291),"F","R"),IF(EA291-INT(EA291)&lt;=$I291,IF(AND(EA291-INT(EA291)&gt;0,INT((EB291-INT(EB291))/$I294)&gt;INT((EA291-INT(EA291))/$I294)),"F","R"),0))))</f>
        <v>0</v>
      </c>
      <c r="EC292" s="964">
        <f>IF(OR(EC291=0,SUM($Q294:EB294)=$BD$2),0,IF($H265&lt;=$AO$3,IF(EC291&gt;0,"F",0),IF($I291=1,IF(INT(EC291)&gt;INT(EB291),"F","R"),IF(EB291-INT(EB291)&lt;=$I291,IF(AND(EB291-INT(EB291)&gt;0,INT((EC291-INT(EC291))/$I294)&gt;INT((EB291-INT(EB291))/$I294)),"F","R"),0))))</f>
        <v>0</v>
      </c>
      <c r="ED292" s="964">
        <f>IF(OR(ED291=0,SUM($Q294:EC294)=$BD$2),0,IF($H265&lt;=$AO$3,IF(ED291&gt;0,"F",0),IF($I291=1,IF(INT(ED291)&gt;INT(EC291),"F","R"),IF(EC291-INT(EC291)&lt;=$I291,IF(AND(EC291-INT(EC291)&gt;0,INT((ED291-INT(ED291))/$I294)&gt;INT((EC291-INT(EC291))/$I294)),"F","R"),0))))</f>
        <v>0</v>
      </c>
      <c r="EE292" s="964">
        <f>IF(OR(EE291=0,SUM($Q294:ED294)=$BD$2),0,IF($H265&lt;=$AO$3,IF(EE291&gt;0,"F",0),IF($I291=1,IF(INT(EE291)&gt;INT(ED291),"F","R"),IF(ED291-INT(ED291)&lt;=$I291,IF(AND(ED291-INT(ED291)&gt;0,INT((EE291-INT(EE291))/$I294)&gt;INT((ED291-INT(ED291))/$I294)),"F","R"),0))))</f>
        <v>0</v>
      </c>
      <c r="EF292" s="964">
        <f>IF(OR(EF291=0,SUM($Q294:EE294)=$BD$2),0,IF($H265&lt;=$AO$3,IF(EF291&gt;0,"F",0),IF($I291=1,IF(INT(EF291)&gt;INT(EE291),"F","R"),IF(EE291-INT(EE291)&lt;=$I291,IF(AND(EE291-INT(EE291)&gt;0,INT((EF291-INT(EF291))/$I294)&gt;INT((EE291-INT(EE291))/$I294)),"F","R"),0))))</f>
        <v>0</v>
      </c>
      <c r="EG292" s="964">
        <f>IF(OR(EG291=0,SUM($Q294:EF294)=$BD$2),0,IF($H265&lt;=$AO$3,IF(EG291&gt;0,"F",0),IF($I291=1,IF(INT(EG291)&gt;INT(EF291),"F","R"),IF(EF291-INT(EF291)&lt;=$I291,IF(AND(EF291-INT(EF291)&gt;0,INT((EG291-INT(EG291))/$I294)&gt;INT((EF291-INT(EF291))/$I294)),"F","R"),0))))</f>
        <v>0</v>
      </c>
      <c r="EH292" s="964">
        <f>IF(OR(EH291=0,SUM($Q294:EG294)=$BD$2),0,IF($H265&lt;=$AO$3,IF(EH291&gt;0,"F",0),IF($I291=1,IF(INT(EH291)&gt;INT(EG291),"F","R"),IF(EG291-INT(EG291)&lt;=$I291,IF(AND(EG291-INT(EG291)&gt;0,INT((EH291-INT(EH291))/$I294)&gt;INT((EG291-INT(EG291))/$I294)),"F","R"),0))))</f>
        <v>0</v>
      </c>
      <c r="EI292" s="964">
        <f>IF(OR(EI291=0,SUM($Q294:EH294)=$BD$2),0,IF($H265&lt;=$AO$3,IF(EI291&gt;0,"F",0),IF($I291=1,IF(INT(EI291)&gt;INT(EH291),"F","R"),IF(EH291-INT(EH291)&lt;=$I291,IF(AND(EH291-INT(EH291)&gt;0,INT((EI291-INT(EI291))/$I294)&gt;INT((EH291-INT(EH291))/$I294)),"F","R"),0))))</f>
        <v>0</v>
      </c>
      <c r="EJ292" s="964">
        <f>IF(OR(EJ291=0,SUM($Q294:EI294)=$BD$2),0,IF($H265&lt;=$AO$3,IF(EJ291&gt;0,"F",0),IF($I291=1,IF(INT(EJ291)&gt;INT(EI291),"F","R"),IF(EI291-INT(EI291)&lt;=$I291,IF(AND(EI291-INT(EI291)&gt;0,INT((EJ291-INT(EJ291))/$I294)&gt;INT((EI291-INT(EI291))/$I294)),"F","R"),0))))</f>
        <v>0</v>
      </c>
      <c r="EK292" s="964">
        <f>IF(OR(EK291=0,SUM($Q294:EJ294)=$BD$2),0,IF($H265&lt;=$AO$3,IF(EK291&gt;0,"F",0),IF($I291=1,IF(INT(EK291)&gt;INT(EJ291),"F","R"),IF(EJ291-INT(EJ291)&lt;=$I291,IF(AND(EJ291-INT(EJ291)&gt;0,INT((EK291-INT(EK291))/$I294)&gt;INT((EJ291-INT(EJ291))/$I294)),"F","R"),0))))</f>
        <v>0</v>
      </c>
      <c r="EL292" s="964">
        <f>IF(OR(EL291=0,SUM($Q294:EK294)=$BD$2),0,IF($H265&lt;=$AO$3,IF(EL291&gt;0,"F",0),IF($I291=1,IF(INT(EL291)&gt;INT(EK291),"F","R"),IF(EK291-INT(EK291)&lt;=$I291,IF(AND(EK291-INT(EK291)&gt;0,INT((EL291-INT(EL291))/$I294)&gt;INT((EK291-INT(EK291))/$I294)),"F","R"),0))))</f>
        <v>0</v>
      </c>
      <c r="EM292" s="964">
        <f>IF(OR(EM291=0,SUM($Q294:EL294)=$BD$2),0,IF($H265&lt;=$AO$3,IF(EM291&gt;0,"F",0),IF($I291=1,IF(INT(EM291)&gt;INT(EL291),"F","R"),IF(EL291-INT(EL291)&lt;=$I291,IF(AND(EL291-INT(EL291)&gt;0,INT((EM291-INT(EM291))/$I294)&gt;INT((EL291-INT(EL291))/$I294)),"F","R"),0))))</f>
        <v>0</v>
      </c>
      <c r="EN292" s="964">
        <f>IF(OR(EN291=0,SUM($Q294:EM294)=$BD$2),0,IF($H265&lt;=$AO$3,IF(EN291&gt;0,"F",0),IF($I291=1,IF(INT(EN291)&gt;INT(EM291),"F","R"),IF(EM291-INT(EM291)&lt;=$I291,IF(AND(EM291-INT(EM291)&gt;0,INT((EN291-INT(EN291))/$I294)&gt;INT((EM291-INT(EM291))/$I294)),"F","R"),0))))</f>
        <v>0</v>
      </c>
      <c r="EO292" s="964">
        <f>IF(OR(EO291=0,SUM($Q294:EN294)=$BD$2),0,IF($H265&lt;=$AO$3,IF(EO291&gt;0,"F",0),IF($I291=1,IF(INT(EO291)&gt;INT(EN291),"F","R"),IF(EN291-INT(EN291)&lt;=$I291,IF(AND(EN291-INT(EN291)&gt;0,INT((EO291-INT(EO291))/$I294)&gt;INT((EN291-INT(EN291))/$I294)),"F","R"),0))))</f>
        <v>0</v>
      </c>
      <c r="EP292" s="964">
        <f>IF(OR(EP291=0,SUM($Q294:EO294)=$BD$2),0,IF($H265&lt;=$AO$3,IF(EP291&gt;0,"F",0),IF($I291=1,IF(INT(EP291)&gt;INT(EO291),"F","R"),IF(EO291-INT(EO291)&lt;=$I291,IF(AND(EO291-INT(EO291)&gt;0,INT((EP291-INT(EP291))/$I294)&gt;INT((EO291-INT(EO291))/$I294)),"F","R"),0))))</f>
        <v>0</v>
      </c>
      <c r="EQ292" s="964">
        <f>IF(OR(EQ291=0,SUM($Q294:EP294)=$BD$2),0,IF($H265&lt;=$AO$3,IF(EQ291&gt;0,"F",0),IF($I291=1,IF(INT(EQ291)&gt;INT(EP291),"F","R"),IF(EP291-INT(EP291)&lt;=$I291,IF(AND(EP291-INT(EP291)&gt;0,INT((EQ291-INT(EQ291))/$I294)&gt;INT((EP291-INT(EP291))/$I294)),"F","R"),0))))</f>
        <v>0</v>
      </c>
      <c r="ER292" s="964">
        <f>IF(OR(ER291=0,SUM($Q294:EQ294)=$BD$2),0,IF($H265&lt;=$AO$3,IF(ER291&gt;0,"F",0),IF($I291=1,IF(INT(ER291)&gt;INT(EQ291),"F","R"),IF(EQ291-INT(EQ291)&lt;=$I291,IF(AND(EQ291-INT(EQ291)&gt;0,INT((ER291-INT(ER291))/$I294)&gt;INT((EQ291-INT(EQ291))/$I294)),"F","R"),0))))</f>
        <v>0</v>
      </c>
      <c r="ES292" s="964">
        <f>IF(OR(ES291=0,SUM($Q294:ER294)=$BD$2),0,IF($H265&lt;=$AO$3,IF(ES291&gt;0,"F",0),IF($I291=1,IF(INT(ES291)&gt;INT(ER291),"F","R"),IF(ER291-INT(ER291)&lt;=$I291,IF(AND(ER291-INT(ER291)&gt;0,INT((ES291-INT(ES291))/$I294)&gt;INT((ER291-INT(ER291))/$I294)),"F","R"),0))))</f>
        <v>0</v>
      </c>
      <c r="ET292" s="964">
        <f>IF(OR(ET291=0,SUM($Q294:ES294)=$BD$2),0,IF($H265&lt;=$AO$3,IF(ET291&gt;0,"F",0),IF($I291=1,IF(INT(ET291)&gt;INT(ES291),"F","R"),IF(ES291-INT(ES291)&lt;=$I291,IF(AND(ES291-INT(ES291)&gt;0,INT((ET291-INT(ET291))/$I294)&gt;INT((ES291-INT(ES291))/$I294)),"F","R"),0))))</f>
        <v>0</v>
      </c>
      <c r="EU292" s="964">
        <f>IF(OR(EU291=0,SUM($Q294:ET294)=$BD$2),0,IF($H265&lt;=$AO$3,IF(EU291&gt;0,"F",0),IF($I291=1,IF(INT(EU291)&gt;INT(ET291),"F","R"),IF(ET291-INT(ET291)&lt;=$I291,IF(AND(ET291-INT(ET291)&gt;0,INT((EU291-INT(EU291))/$I294)&gt;INT((ET291-INT(ET291))/$I294)),"F","R"),0))))</f>
        <v>0</v>
      </c>
      <c r="EV292" s="964">
        <f>IF(OR(EV291=0,SUM($Q294:EU294)=$BD$2),0,IF($H265&lt;=$AO$3,IF(EV291&gt;0,"F",0),IF($I291=1,IF(INT(EV291)&gt;INT(EU291),"F","R"),IF(EU291-INT(EU291)&lt;=$I291,IF(AND(EU291-INT(EU291)&gt;0,INT((EV291-INT(EV291))/$I294)&gt;INT((EU291-INT(EU291))/$I294)),"F","R"),0))))</f>
        <v>0</v>
      </c>
      <c r="EW292" s="964">
        <f>IF(OR(EW291=0,SUM($Q294:EV294)=$BD$2),0,IF($H265&lt;=$AO$3,IF(EW291&gt;0,"F",0),IF($I291=1,IF(INT(EW291)&gt;INT(EV291),"F","R"),IF(EV291-INT(EV291)&lt;=$I291,IF(AND(EV291-INT(EV291)&gt;0,INT((EW291-INT(EW291))/$I294)&gt;INT((EV291-INT(EV291))/$I294)),"F","R"),0))))</f>
        <v>0</v>
      </c>
      <c r="EX292" s="964">
        <f>IF(OR(EX291=0,SUM($Q294:EW294)=$BD$2),0,IF($H265&lt;=$AO$3,IF(EX291&gt;0,"F",0),IF($I291=1,IF(INT(EX291)&gt;INT(EW291),"F","R"),IF(EW291-INT(EW291)&lt;=$I291,IF(AND(EW291-INT(EW291)&gt;0,INT((EX291-INT(EX291))/$I294)&gt;INT((EW291-INT(EW291))/$I294)),"F","R"),0))))</f>
        <v>0</v>
      </c>
      <c r="EY292" s="964">
        <f>IF(OR(EY291=0,SUM($Q294:EX294)=$BD$2),0,IF($H265&lt;=$AO$3,IF(EY291&gt;0,"F",0),IF($I291=1,IF(INT(EY291)&gt;INT(EX291),"F","R"),IF(EX291-INT(EX291)&lt;=$I291,IF(AND(EX291-INT(EX291)&gt;0,INT((EY291-INT(EY291))/$I294)&gt;INT((EX291-INT(EX291))/$I294)),"F","R"),0))))</f>
        <v>0</v>
      </c>
      <c r="EZ292" s="964">
        <f>IF(OR(EZ291=0,SUM($Q294:EY294)=$BD$2),0,IF($H265&lt;=$AO$3,IF(EZ291&gt;0,"F",0),IF($I291=1,IF(INT(EZ291)&gt;INT(EY291),"F","R"),IF(EY291-INT(EY291)&lt;=$I291,IF(AND(EY291-INT(EY291)&gt;0,INT((EZ291-INT(EZ291))/$I294)&gt;INT((EY291-INT(EY291))/$I294)),"F","R"),0))))</f>
        <v>0</v>
      </c>
      <c r="FA292" s="964">
        <f>IF(OR(FA291=0,SUM($Q294:EZ294)=$BD$2),0,IF($H265&lt;=$AO$3,IF(FA291&gt;0,"F",0),IF($I291=1,IF(INT(FA291)&gt;INT(EZ291),"F","R"),IF(EZ291-INT(EZ291)&lt;=$I291,IF(AND(EZ291-INT(EZ291)&gt;0,INT((FA291-INT(FA291))/$I294)&gt;INT((EZ291-INT(EZ291))/$I294)),"F","R"),0))))</f>
        <v>0</v>
      </c>
      <c r="FB292" s="964">
        <f>IF(OR(FB291=0,SUM($Q294:FA294)=$BD$2),0,IF($H265&lt;=$AO$3,IF(FB291&gt;0,"F",0),IF($I291=1,IF(INT(FB291)&gt;INT(FA291),"F","R"),IF(FA291-INT(FA291)&lt;=$I291,IF(AND(FA291-INT(FA291)&gt;0,INT((FB291-INT(FB291))/$I294)&gt;INT((FA291-INT(FA291))/$I294)),"F","R"),0))))</f>
        <v>0</v>
      </c>
      <c r="FC292" s="964">
        <f>IF(OR(FC291=0,SUM($Q294:FB294)=$BD$2),0,IF($H265&lt;=$AO$3,IF(FC291&gt;0,"F",0),IF($I291=1,IF(INT(FC291)&gt;INT(FB291),"F","R"),IF(FB291-INT(FB291)&lt;=$I291,IF(AND(FB291-INT(FB291)&gt;0,INT((FC291-INT(FC291))/$I294)&gt;INT((FB291-INT(FB291))/$I294)),"F","R"),0))))</f>
        <v>0</v>
      </c>
      <c r="FD292" s="964">
        <f>IF(OR(FD291=0,SUM($Q294:FC294)=$BD$2),0,IF($H265&lt;=$AO$3,IF(FD291&gt;0,"F",0),IF($I291=1,IF(INT(FD291)&gt;INT(FC291),"F","R"),IF(FC291-INT(FC291)&lt;=$I291,IF(AND(FC291-INT(FC291)&gt;0,INT((FD291-INT(FD291))/$I294)&gt;INT((FC291-INT(FC291))/$I294)),"F","R"),0))))</f>
        <v>0</v>
      </c>
      <c r="FE292" s="964">
        <f>IF(OR(FE291=0,SUM($Q294:FD294)=$BD$2),0,IF($H265&lt;=$AO$3,IF(FE291&gt;0,"F",0),IF($I291=1,IF(INT(FE291)&gt;INT(FD291),"F","R"),IF(FD291-INT(FD291)&lt;=$I291,IF(AND(FD291-INT(FD291)&gt;0,INT((FE291-INT(FE291))/$I294)&gt;INT((FD291-INT(FD291))/$I294)),"F","R"),0))))</f>
        <v>0</v>
      </c>
      <c r="FF292" s="964">
        <f>IF(OR(FF291=0,SUM($Q294:FE294)=$BD$2),0,IF($H265&lt;=$AO$3,IF(FF291&gt;0,"F",0),IF($I291=1,IF(INT(FF291)&gt;INT(FE291),"F","R"),IF(FE291-INT(FE291)&lt;=$I291,IF(AND(FE291-INT(FE291)&gt;0,INT((FF291-INT(FF291))/$I294)&gt;INT((FE291-INT(FE291))/$I294)),"F","R"),0))))</f>
        <v>0</v>
      </c>
      <c r="FG292" s="964">
        <f>IF(OR(FG291=0,SUM($Q294:FF294)=$BD$2),0,IF($H265&lt;=$AO$3,IF(FG291&gt;0,"F",0),IF($I291=1,IF(INT(FG291)&gt;INT(FF291),"F","R"),IF(FF291-INT(FF291)&lt;=$I291,IF(AND(FF291-INT(FF291)&gt;0,INT((FG291-INT(FG291))/$I294)&gt;INT((FF291-INT(FF291))/$I294)),"F","R"),0))))</f>
        <v>0</v>
      </c>
      <c r="FH292" s="964">
        <f>IF(OR(FH291=0,SUM($Q294:FG294)=$BD$2),0,IF($H265&lt;=$AO$3,IF(FH291&gt;0,"F",0),IF($I291=1,IF(INT(FH291)&gt;INT(FG291),"F","R"),IF(FG291-INT(FG291)&lt;=$I291,IF(AND(FG291-INT(FG291)&gt;0,INT((FH291-INT(FH291))/$I294)&gt;INT((FG291-INT(FG291))/$I294)),"F","R"),0))))</f>
        <v>0</v>
      </c>
      <c r="FI292" s="964">
        <f>IF(OR(FI291=0,SUM($Q294:FH294)=$BD$2),0,IF($H265&lt;=$AO$3,IF(FI291&gt;0,"F",0),IF($I291=1,IF(INT(FI291)&gt;INT(FH291),"F","R"),IF(FH291-INT(FH291)&lt;=$I291,IF(AND(FH291-INT(FH291)&gt;0,INT((FI291-INT(FI291))/$I294)&gt;INT((FH291-INT(FH291))/$I294)),"F","R"),0))))</f>
        <v>0</v>
      </c>
      <c r="FJ292" s="964">
        <f>IF(OR(FJ291=0,SUM($Q294:FI294)=$BD$2),0,IF($H265&lt;=$AO$3,IF(FJ291&gt;0,"F",0),IF($I291=1,IF(INT(FJ291)&gt;INT(FI291),"F","R"),IF(FI291-INT(FI291)&lt;=$I291,IF(AND(FI291-INT(FI291)&gt;0,INT((FJ291-INT(FJ291))/$I294)&gt;INT((FI291-INT(FI291))/$I294)),"F","R"),0))))</f>
        <v>0</v>
      </c>
      <c r="FK292" s="964">
        <f>IF(OR(FK291=0,SUM($Q294:FJ294)=$BD$2),0,IF($H265&lt;=$AO$3,IF(FK291&gt;0,"F",0),IF($I291=1,IF(INT(FK291)&gt;INT(FJ291),"F","R"),IF(FJ291-INT(FJ291)&lt;=$I291,IF(AND(FJ291-INT(FJ291)&gt;0,INT((FK291-INT(FK291))/$I294)&gt;INT((FJ291-INT(FJ291))/$I294)),"F","R"),0))))</f>
        <v>0</v>
      </c>
      <c r="FL292" s="964">
        <f>IF(OR(FL291=0,SUM($Q294:FK294)=$BD$2),0,IF($H265&lt;=$AO$3,IF(FL291&gt;0,"F",0),IF($I291=1,IF(INT(FL291)&gt;INT(FK291),"F","R"),IF(FK291-INT(FK291)&lt;=$I291,IF(AND(FK291-INT(FK291)&gt;0,INT((FL291-INT(FL291))/$I294)&gt;INT((FK291-INT(FK291))/$I294)),"F","R"),0))))</f>
        <v>0</v>
      </c>
      <c r="FM292" s="964">
        <f>IF(OR(FM291=0,SUM($Q294:FL294)=$BD$2),0,IF($H265&lt;=$AO$3,IF(FM291&gt;0,"F",0),IF($I291=1,IF(INT(FM291)&gt;INT(FL291),"F","R"),IF(FL291-INT(FL291)&lt;=$I291,IF(AND(FL291-INT(FL291)&gt;0,INT((FM291-INT(FM291))/$I294)&gt;INT((FL291-INT(FL291))/$I294)),"F","R"),0))))</f>
        <v>0</v>
      </c>
      <c r="FN292" s="964">
        <f>IF(OR(FN291=0,SUM($Q294:FM294)=$BD$2),0,IF($H265&lt;=$AO$3,IF(FN291&gt;0,"F",0),IF($I291=1,IF(INT(FN291)&gt;INT(FM291),"F","R"),IF(FM291-INT(FM291)&lt;=$I291,IF(AND(FM291-INT(FM291)&gt;0,INT((FN291-INT(FN291))/$I294)&gt;INT((FM291-INT(FM291))/$I294)),"F","R"),0))))</f>
        <v>0</v>
      </c>
      <c r="FO292" s="964">
        <f>IF(OR(FO291=0,SUM($Q294:FN294)=$BD$2),0,IF($H265&lt;=$AO$3,IF(FO291&gt;0,"F",0),IF($I291=1,IF(INT(FO291)&gt;INT(FN291),"F","R"),IF(FN291-INT(FN291)&lt;=$I291,IF(AND(FN291-INT(FN291)&gt;0,INT((FO291-INT(FO291))/$I294)&gt;INT((FN291-INT(FN291))/$I294)),"F","R"),0))))</f>
        <v>0</v>
      </c>
      <c r="FP292" s="964">
        <f>IF(OR(FP291=0,SUM($Q294:FO294)=$BD$2),0,IF($H265&lt;=$AO$3,IF(FP291&gt;0,"F",0),IF($I291=1,IF(INT(FP291)&gt;INT(FO291),"F","R"),IF(FO291-INT(FO291)&lt;=$I291,IF(AND(FO291-INT(FO291)&gt;0,INT((FP291-INT(FP291))/$I294)&gt;INT((FO291-INT(FO291))/$I294)),"F","R"),0))))</f>
        <v>0</v>
      </c>
      <c r="FQ292" s="964">
        <f>IF(OR(FQ291=0,SUM($Q294:FP294)=$BD$2),0,IF($H265&lt;=$AO$3,IF(FQ291&gt;0,"F",0),IF($I291=1,IF(INT(FQ291)&gt;INT(FP291),"F","R"),IF(FP291-INT(FP291)&lt;=$I291,IF(AND(FP291-INT(FP291)&gt;0,INT((FQ291-INT(FQ291))/$I294)&gt;INT((FP291-INT(FP291))/$I294)),"F","R"),0))))</f>
        <v>0</v>
      </c>
      <c r="FR292" s="964">
        <f>IF(OR(FR291=0,SUM($Q294:FQ294)=$BD$2),0,IF($H265&lt;=$AO$3,IF(FR291&gt;0,"F",0),IF($I291=1,IF(INT(FR291)&gt;INT(FQ291),"F","R"),IF(FQ291-INT(FQ291)&lt;=$I291,IF(AND(FQ291-INT(FQ291)&gt;0,INT((FR291-INT(FR291))/$I294)&gt;INT((FQ291-INT(FQ291))/$I294)),"F","R"),0))))</f>
        <v>0</v>
      </c>
      <c r="FS292" s="964">
        <f>IF(OR(FS291=0,SUM($Q294:FR294)=$BD$2),0,IF($H265&lt;=$AO$3,IF(FS291&gt;0,"F",0),IF($I291=1,IF(INT(FS291)&gt;INT(FR291),"F","R"),IF(FR291-INT(FR291)&lt;=$I291,IF(AND(FR291-INT(FR291)&gt;0,INT((FS291-INT(FS291))/$I294)&gt;INT((FR291-INT(FR291))/$I294)),"F","R"),0))))</f>
        <v>0</v>
      </c>
      <c r="FT292" s="964">
        <f>IF(OR(FT291=0,SUM($Q294:FS294)=$BD$2),0,IF($H265&lt;=$AO$3,IF(FT291&gt;0,"F",0),IF($I291=1,IF(INT(FT291)&gt;INT(FS291),"F","R"),IF(FS291-INT(FS291)&lt;=$I291,IF(AND(FS291-INT(FS291)&gt;0,INT((FT291-INT(FT291))/$I294)&gt;INT((FS291-INT(FS291))/$I294)),"F","R"),0))))</f>
        <v>0</v>
      </c>
      <c r="FU292" s="964">
        <f>IF(OR(FU291=0,SUM($Q294:FT294)=$BD$2),0,IF($H265&lt;=$AO$3,IF(FU291&gt;0,"F",0),IF($I291=1,IF(INT(FU291)&gt;INT(FT291),"F","R"),IF(FT291-INT(FT291)&lt;=$I291,IF(AND(FT291-INT(FT291)&gt;0,INT((FU291-INT(FU291))/$I294)&gt;INT((FT291-INT(FT291))/$I294)),"F","R"),0))))</f>
        <v>0</v>
      </c>
      <c r="FV292" s="964">
        <f>IF(OR(FV291=0,SUM($Q294:FU294)=$BD$2),0,IF($H265&lt;=$AO$3,IF(FV291&gt;0,"F",0),IF($I291=1,IF(INT(FV291)&gt;INT(FU291),"F","R"),IF(FU291-INT(FU291)&lt;=$I291,IF(AND(FU291-INT(FU291)&gt;0,INT((FV291-INT(FV291))/$I294)&gt;INT((FU291-INT(FU291))/$I294)),"F","R"),0))))</f>
        <v>0</v>
      </c>
      <c r="FW292" s="964">
        <f>IF(OR(FW291=0,SUM($Q294:FV294)=$BD$2),0,IF($H265&lt;=$AO$3,IF(FW291&gt;0,"F",0),IF($I291=1,IF(INT(FW291)&gt;INT(FV291),"F","R"),IF(FV291-INT(FV291)&lt;=$I291,IF(AND(FV291-INT(FV291)&gt;0,INT((FW291-INT(FW291))/$I294)&gt;INT((FV291-INT(FV291))/$I294)),"F","R"),0))))</f>
        <v>0</v>
      </c>
      <c r="FX292" s="964">
        <f>IF(OR(FX291=0,SUM($Q294:FW294)=$BD$2),0,IF($H265&lt;=$AO$3,IF(FX291&gt;0,"F",0),IF($I291=1,IF(INT(FX291)&gt;INT(FW291),"F","R"),IF(FW291-INT(FW291)&lt;=$I291,IF(AND(FW291-INT(FW291)&gt;0,INT((FX291-INT(FX291))/$I294)&gt;INT((FW291-INT(FW291))/$I294)),"F","R"),0))))</f>
        <v>0</v>
      </c>
      <c r="FY292" s="964">
        <f>IF(OR(FY291=0,SUM($Q294:FX294)=$BD$2),0,IF($H265&lt;=$AO$3,IF(FY291&gt;0,"F",0),IF($I291=1,IF(INT(FY291)&gt;INT(FX291),"F","R"),IF(FX291-INT(FX291)&lt;=$I291,IF(AND(FX291-INT(FX291)&gt;0,INT((FY291-INT(FY291))/$I294)&gt;INT((FX291-INT(FX291))/$I294)),"F","R"),0))))</f>
        <v>0</v>
      </c>
      <c r="FZ292" s="964">
        <f>IF(OR(FZ291=0,SUM($Q294:FY294)=$BD$2),0,IF($H265&lt;=$AO$3,IF(FZ291&gt;0,"F",0),IF($I291=1,IF(INT(FZ291)&gt;INT(FY291),"F","R"),IF(FY291-INT(FY291)&lt;=$I291,IF(AND(FY291-INT(FY291)&gt;0,INT((FZ291-INT(FZ291))/$I294)&gt;INT((FY291-INT(FY291))/$I294)),"F","R"),0))))</f>
        <v>0</v>
      </c>
      <c r="GA292" s="964">
        <f>IF(OR(GA291=0,SUM($Q294:FZ294)=$BD$2),0,IF($H265&lt;=$AO$3,IF(GA291&gt;0,"F",0),IF($I291=1,IF(INT(GA291)&gt;INT(FZ291),"F","R"),IF(FZ291-INT(FZ291)&lt;=$I291,IF(AND(FZ291-INT(FZ291)&gt;0,INT((GA291-INT(GA291))/$I294)&gt;INT((FZ291-INT(FZ291))/$I294)),"F","R"),0))))</f>
        <v>0</v>
      </c>
      <c r="GB292" s="964">
        <f>IF(OR(GB291=0,SUM($Q294:GA294)=$BD$2),0,IF($H265&lt;=$AO$3,IF(GB291&gt;0,"F",0),IF($I291=1,IF(INT(GB291)&gt;INT(GA291),"F","R"),IF(GA291-INT(GA291)&lt;=$I291,IF(AND(GA291-INT(GA291)&gt;0,INT((GB291-INT(GB291))/$I294)&gt;INT((GA291-INT(GA291))/$I294)),"F","R"),0))))</f>
        <v>0</v>
      </c>
      <c r="GC292" s="964">
        <f>IF(OR(GC291=0,SUM($Q294:GB294)=$BD$2),0,IF($H265&lt;=$AO$3,IF(GC291&gt;0,"F",0),IF($I291=1,IF(INT(GC291)&gt;INT(GB291),"F","R"),IF(GB291-INT(GB291)&lt;=$I291,IF(AND(GB291-INT(GB291)&gt;0,INT((GC291-INT(GC291))/$I294)&gt;INT((GB291-INT(GB291))/$I294)),"F","R"),0))))</f>
        <v>0</v>
      </c>
      <c r="GD292" s="964">
        <f>IF(OR(GD291=0,SUM($Q294:GC294)=$BD$2),0,IF($H265&lt;=$AO$3,IF(GD291&gt;0,"F",0),IF($I291=1,IF(INT(GD291)&gt;INT(GC291),"F","R"),IF(GC291-INT(GC291)&lt;=$I291,IF(AND(GC291-INT(GC291)&gt;0,INT((GD291-INT(GD291))/$I294)&gt;INT((GC291-INT(GC291))/$I294)),"F","R"),0))))</f>
        <v>0</v>
      </c>
      <c r="GE292" s="964">
        <f>IF(OR(GE291=0,SUM($Q294:GD294)=$BD$2),0,IF($H265&lt;=$AO$3,IF(GE291&gt;0,"F",0),IF($I291=1,IF(INT(GE291)&gt;INT(GD291),"F","R"),IF(GD291-INT(GD291)&lt;=$I291,IF(AND(GD291-INT(GD291)&gt;0,INT((GE291-INT(GE291))/$I294)&gt;INT((GD291-INT(GD291))/$I294)),"F","R"),0))))</f>
        <v>0</v>
      </c>
      <c r="GF292" s="964">
        <f>IF(OR(GF291=0,SUM($Q294:GE294)=$BD$2),0,IF($H265&lt;=$AO$3,IF(GF291&gt;0,"F",0),IF($I291=1,IF(INT(GF291)&gt;INT(GE291),"F","R"),IF(GE291-INT(GE291)&lt;=$I291,IF(AND(GE291-INT(GE291)&gt;0,INT((GF291-INT(GF291))/$I294)&gt;INT((GE291-INT(GE291))/$I294)),"F","R"),0))))</f>
        <v>0</v>
      </c>
      <c r="GG292" s="964">
        <f>IF(OR(GG291=0,SUM($Q294:GF294)=$BD$2),0,IF($H265&lt;=$AO$3,IF(GG291&gt;0,"F",0),IF($I291=1,IF(INT(GG291)&gt;INT(GF291),"F","R"),IF(GF291-INT(GF291)&lt;=$I291,IF(AND(GF291-INT(GF291)&gt;0,INT((GG291-INT(GG291))/$I294)&gt;INT((GF291-INT(GF291))/$I294)),"F","R"),0))))</f>
        <v>0</v>
      </c>
      <c r="GH292" s="964">
        <f>IF(OR(GH291=0,SUM($Q294:GG294)=$BD$2),0,IF($H265&lt;=$AO$3,IF(GH291&gt;0,"F",0),IF($I291=1,IF(INT(GH291)&gt;INT(GG291),"F","R"),IF(GG291-INT(GG291)&lt;=$I291,IF(AND(GG291-INT(GG291)&gt;0,INT((GH291-INT(GH291))/$I294)&gt;INT((GG291-INT(GG291))/$I294)),"F","R"),0))))</f>
        <v>0</v>
      </c>
      <c r="GI292" s="964">
        <f>IF(OR(GI291=0,SUM($Q294:GH294)=$BD$2),0,IF($H265&lt;=$AO$3,IF(GI291&gt;0,"F",0),IF($I291=1,IF(INT(GI291)&gt;INT(GH291),"F","R"),IF(GH291-INT(GH291)&lt;=$I291,IF(AND(GH291-INT(GH291)&gt;0,INT((GI291-INT(GI291))/$I294)&gt;INT((GH291-INT(GH291))/$I294)),"F","R"),0))))</f>
        <v>0</v>
      </c>
      <c r="GJ292" s="964">
        <f>IF(OR(GJ291=0,SUM($Q294:GI294)=$BD$2),0,IF($H265&lt;=$AO$3,IF(GJ291&gt;0,"F",0),IF($I291=1,IF(INT(GJ291)&gt;INT(GI291),"F","R"),IF(GI291-INT(GI291)&lt;=$I291,IF(AND(GI291-INT(GI291)&gt;0,INT((GJ291-INT(GJ291))/$I294)&gt;INT((GI291-INT(GI291))/$I294)),"F","R"),0))))</f>
        <v>0</v>
      </c>
      <c r="GK292" s="964">
        <f>IF(OR(GK291=0,SUM($Q294:GJ294)=$BD$2),0,IF($H265&lt;=$AO$3,IF(GK291&gt;0,"F",0),IF($I291=1,IF(INT(GK291)&gt;INT(GJ291),"F","R"),IF(GJ291-INT(GJ291)&lt;=$I291,IF(AND(GJ291-INT(GJ291)&gt;0,INT((GK291-INT(GK291))/$I294)&gt;INT((GJ291-INT(GJ291))/$I294)),"F","R"),0))))</f>
        <v>0</v>
      </c>
      <c r="GL292" s="964">
        <f>IF(OR(GL291=0,SUM($Q294:GK294)=$BD$2),0,IF($H265&lt;=$AO$3,IF(GL291&gt;0,"F",0),IF($I291=1,IF(INT(GL291)&gt;INT(GK291),"F","R"),IF(GK291-INT(GK291)&lt;=$I291,IF(AND(GK291-INT(GK291)&gt;0,INT((GL291-INT(GL291))/$I294)&gt;INT((GK291-INT(GK291))/$I294)),"F","R"),0))))</f>
        <v>0</v>
      </c>
      <c r="GM292" s="964">
        <f>IF(OR(GM291=0,SUM($Q294:GL294)=$BD$2),0,IF($H265&lt;=$AO$3,IF(GM291&gt;0,"F",0),IF($I291=1,IF(INT(GM291)&gt;INT(GL291),"F","R"),IF(GL291-INT(GL291)&lt;=$I291,IF(AND(GL291-INT(GL291)&gt;0,INT((GM291-INT(GM291))/$I294)&gt;INT((GL291-INT(GL291))/$I294)),"F","R"),0))))</f>
        <v>0</v>
      </c>
      <c r="GN292" s="964">
        <f>IF(OR(GN291=0,SUM($Q294:GM294)=$BD$2),0,IF($H265&lt;=$AO$3,IF(GN291&gt;0,"F",0),IF($I291=1,IF(INT(GN291)&gt;INT(GM291),"F","R"),IF(GM291-INT(GM291)&lt;=$I291,IF(AND(GM291-INT(GM291)&gt;0,INT((GN291-INT(GN291))/$I294)&gt;INT((GM291-INT(GM291))/$I294)),"F","R"),0))))</f>
        <v>0</v>
      </c>
      <c r="GO292" s="964">
        <f>IF(OR(GO291=0,SUM($Q294:GN294)=$BD$2),0,IF($H265&lt;=$AO$3,IF(GO291&gt;0,"F",0),IF($I291=1,IF(INT(GO291)&gt;INT(GN291),"F","R"),IF(GN291-INT(GN291)&lt;=$I291,IF(AND(GN291-INT(GN291)&gt;0,INT((GO291-INT(GO291))/$I294)&gt;INT((GN291-INT(GN291))/$I294)),"F","R"),0))))</f>
        <v>0</v>
      </c>
      <c r="GP292" s="964">
        <f>IF(OR(GP291=0,SUM($Q294:GO294)=$BD$2),0,IF($H265&lt;=$AO$3,IF(GP291&gt;0,"F",0),IF($I291=1,IF(INT(GP291)&gt;INT(GO291),"F","R"),IF(GO291-INT(GO291)&lt;=$I291,IF(AND(GO291-INT(GO291)&gt;0,INT((GP291-INT(GP291))/$I294)&gt;INT((GO291-INT(GO291))/$I294)),"F","R"),0))))</f>
        <v>0</v>
      </c>
      <c r="GQ292" s="964">
        <f>IF(OR(GQ291=0,SUM($Q294:GP294)=$BD$2),0,IF($H265&lt;=$AO$3,IF(GQ291&gt;0,"F",0),IF($I291=1,IF(INT(GQ291)&gt;INT(GP291),"F","R"),IF(GP291-INT(GP291)&lt;=$I291,IF(AND(GP291-INT(GP291)&gt;0,INT((GQ291-INT(GQ291))/$I294)&gt;INT((GP291-INT(GP291))/$I294)),"F","R"),0))))</f>
        <v>0</v>
      </c>
      <c r="GR292" s="964">
        <f>IF(OR(GR291=0,SUM($Q294:GQ294)=$BD$2),0,IF($H265&lt;=$AO$3,IF(GR291&gt;0,"F",0),IF($I291=1,IF(INT(GR291)&gt;INT(GQ291),"F","R"),IF(GQ291-INT(GQ291)&lt;=$I291,IF(AND(GQ291-INT(GQ291)&gt;0,INT((GR291-INT(GR291))/$I294)&gt;INT((GQ291-INT(GQ291))/$I294)),"F","R"),0))))</f>
        <v>0</v>
      </c>
      <c r="GS292" s="964">
        <f>IF(OR(GS291=0,SUM($Q294:GR294)=$BD$2),0,IF($H265&lt;=$AO$3,IF(GS291&gt;0,"F",0),IF($I291=1,IF(INT(GS291)&gt;INT(GR291),"F","R"),IF(GR291-INT(GR291)&lt;=$I291,IF(AND(GR291-INT(GR291)&gt;0,INT((GS291-INT(GS291))/$I294)&gt;INT((GR291-INT(GR291))/$I294)),"F","R"),0))))</f>
        <v>0</v>
      </c>
      <c r="GT292" s="964">
        <f>IF(OR(GT291=0,SUM($Q294:GS294)=$BD$2),0,IF($H265&lt;=$AO$3,IF(GT291&gt;0,"F",0),IF($I291=1,IF(INT(GT291)&gt;INT(GS291),"F","R"),IF(GS291-INT(GS291)&lt;=$I291,IF(AND(GS291-INT(GS291)&gt;0,INT((GT291-INT(GT291))/$I294)&gt;INT((GS291-INT(GS291))/$I294)),"F","R"),0))))</f>
        <v>0</v>
      </c>
      <c r="GU292" s="964">
        <f>IF(OR(GU291=0,SUM($Q294:GT294)=$BD$2),0,IF($H265&lt;=$AO$3,IF(GU291&gt;0,"F",0),IF($I291=1,IF(INT(GU291)&gt;INT(GT291),"F","R"),IF(GT291-INT(GT291)&lt;=$I291,IF(AND(GT291-INT(GT291)&gt;0,INT((GU291-INT(GU291))/$I294)&gt;INT((GT291-INT(GT291))/$I294)),"F","R"),0))))</f>
        <v>0</v>
      </c>
      <c r="GV292" s="964">
        <f>IF(OR(GV291=0,SUM($Q294:GU294)=$BD$2),0,IF($H265&lt;=$AO$3,IF(GV291&gt;0,"F",0),IF($I291=1,IF(INT(GV291)&gt;INT(GU291),"F","R"),IF(GU291-INT(GU291)&lt;=$I291,IF(AND(GU291-INT(GU291)&gt;0,INT((GV291-INT(GV291))/$I294)&gt;INT((GU291-INT(GU291))/$I294)),"F","R"),0))))</f>
        <v>0</v>
      </c>
      <c r="GW292" s="964">
        <f>IF(OR(GW291=0,SUM($Q294:GV294)=$BD$2),0,IF($H265&lt;=$AO$3,IF(GW291&gt;0,"F",0),IF($I291=1,IF(INT(GW291)&gt;INT(GV291),"F","R"),IF(GV291-INT(GV291)&lt;=$I291,IF(AND(GV291-INT(GV291)&gt;0,INT((GW291-INT(GW291))/$I294)&gt;INT((GV291-INT(GV291))/$I294)),"F","R"),0))))</f>
        <v>0</v>
      </c>
      <c r="GX292" s="964">
        <f>IF(OR(GX291=0,SUM($Q294:GW294)=$BD$2),0,IF($H265&lt;=$AO$3,IF(GX291&gt;0,"F",0),IF($I291=1,IF(INT(GX291)&gt;INT(GW291),"F","R"),IF(GW291-INT(GW291)&lt;=$I291,IF(AND(GW291-INT(GW291)&gt;0,INT((GX291-INT(GX291))/$I294)&gt;INT((GW291-INT(GW291))/$I294)),"F","R"),0))))</f>
        <v>0</v>
      </c>
      <c r="GY292" s="964">
        <f>IF(OR(GY291=0,SUM($Q294:GX294)=$BD$2),0,IF($H265&lt;=$AO$3,IF(GY291&gt;0,"F",0),IF($I291=1,IF(INT(GY291)&gt;INT(GX291),"F","R"),IF(GX291-INT(GX291)&lt;=$I291,IF(AND(GX291-INT(GX291)&gt;0,INT((GY291-INT(GY291))/$I294)&gt;INT((GX291-INT(GX291))/$I294)),"F","R"),0))))</f>
        <v>0</v>
      </c>
      <c r="GZ292" s="964">
        <f>IF(OR(GZ291=0,SUM($Q294:GY294)=$BD$2),0,IF($H265&lt;=$AO$3,IF(GZ291&gt;0,"F",0),IF($I291=1,IF(INT(GZ291)&gt;INT(GY291),"F","R"),IF(GY291-INT(GY291)&lt;=$I291,IF(AND(GY291-INT(GY291)&gt;0,INT((GZ291-INT(GZ291))/$I294)&gt;INT((GY291-INT(GY291))/$I294)),"F","R"),0))))</f>
        <v>0</v>
      </c>
      <c r="HA292" s="964">
        <f>IF(OR(HA291=0,SUM($Q294:GZ294)=$BD$2),0,IF($H265&lt;=$AO$3,IF(HA291&gt;0,"F",0),IF($I291=1,IF(INT(HA291)&gt;INT(GZ291),"F","R"),IF(GZ291-INT(GZ291)&lt;=$I291,IF(AND(GZ291-INT(GZ291)&gt;0,INT((HA291-INT(HA291))/$I294)&gt;INT((GZ291-INT(GZ291))/$I294)),"F","R"),0))))</f>
        <v>0</v>
      </c>
      <c r="HB292" s="964">
        <f>IF(OR(HB291=0,SUM($Q294:HA294)=$BD$2),0,IF($H265&lt;=$AO$3,IF(HB291&gt;0,"F",0),IF($I291=1,IF(INT(HB291)&gt;INT(HA291),"F","R"),IF(HA291-INT(HA291)&lt;=$I291,IF(AND(HA291-INT(HA291)&gt;0,INT((HB291-INT(HB291))/$I294)&gt;INT((HA291-INT(HA291))/$I294)),"F","R"),0))))</f>
        <v>0</v>
      </c>
      <c r="HC292" s="964">
        <f>IF(OR(HC291=0,SUM($Q294:HB294)=$BD$2),0,IF($H265&lt;=$AO$3,IF(HC291&gt;0,"F",0),IF($I291=1,IF(INT(HC291)&gt;INT(HB291),"F","R"),IF(HB291-INT(HB291)&lt;=$I291,IF(AND(HB291-INT(HB291)&gt;0,INT((HC291-INT(HC291))/$I294)&gt;INT((HB291-INT(HB291))/$I294)),"F","R"),0))))</f>
        <v>0</v>
      </c>
      <c r="HD292" s="964">
        <f>IF(OR(HD291=0,SUM($Q294:HC294)=$BD$2),0,IF($H265&lt;=$AO$3,IF(HD291&gt;0,"F",0),IF($I291=1,IF(INT(HD291)&gt;INT(HC291),"F","R"),IF(HC291-INT(HC291)&lt;=$I291,IF(AND(HC291-INT(HC291)&gt;0,INT((HD291-INT(HD291))/$I294)&gt;INT((HC291-INT(HC291))/$I294)),"F","R"),0))))</f>
        <v>0</v>
      </c>
      <c r="HE292" s="964">
        <f>IF(OR(HE291=0,SUM($Q294:HD294)=$BD$2),0,IF($H265&lt;=$AO$3,IF(HE291&gt;0,"F",0),IF($I291=1,IF(INT(HE291)&gt;INT(HD291),"F","R"),IF(HD291-INT(HD291)&lt;=$I291,IF(AND(HD291-INT(HD291)&gt;0,INT((HE291-INT(HE291))/$I294)&gt;INT((HD291-INT(HD291))/$I294)),"F","R"),0))))</f>
        <v>0</v>
      </c>
      <c r="HF292" s="964">
        <f>IF(OR(HF291=0,SUM($Q294:HE294)=$BD$2),0,IF($H265&lt;=$AO$3,IF(HF291&gt;0,"F",0),IF($I291=1,IF(INT(HF291)&gt;INT(HE291),"F","R"),IF(HE291-INT(HE291)&lt;=$I291,IF(AND(HE291-INT(HE291)&gt;0,INT((HF291-INT(HF291))/$I294)&gt;INT((HE291-INT(HE291))/$I294)),"F","R"),0))))</f>
        <v>0</v>
      </c>
      <c r="HG292" s="964">
        <f>IF(OR(HG291=0,SUM($Q294:HF294)=$BD$2),0,IF($H265&lt;=$AO$3,IF(HG291&gt;0,"F",0),IF($I291=1,IF(INT(HG291)&gt;INT(HF291),"F","R"),IF(HF291-INT(HF291)&lt;=$I291,IF(AND(HF291-INT(HF291)&gt;0,INT((HG291-INT(HG291))/$I294)&gt;INT((HF291-INT(HF291))/$I294)),"F","R"),0))))</f>
        <v>0</v>
      </c>
      <c r="HH292" s="964">
        <f>IF(OR(HH291=0,SUM($Q294:HG294)=$BD$2),0,IF($H265&lt;=$AO$3,IF(HH291&gt;0,"F",0),IF($I291=1,IF(INT(HH291)&gt;INT(HG291),"F","R"),IF(HG291-INT(HG291)&lt;=$I291,IF(AND(HG291-INT(HG291)&gt;0,INT((HH291-INT(HH291))/$I294)&gt;INT((HG291-INT(HG291))/$I294)),"F","R"),0))))</f>
        <v>0</v>
      </c>
      <c r="HI292" s="964">
        <f>IF(OR(HI291=0,SUM($Q294:HH294)=$BD$2),0,IF($H265&lt;=$AO$3,IF(HI291&gt;0,"F",0),IF($I291=1,IF(INT(HI291)&gt;INT(HH291),"F","R"),IF(HH291-INT(HH291)&lt;=$I291,IF(AND(HH291-INT(HH291)&gt;0,INT((HI291-INT(HI291))/$I294)&gt;INT((HH291-INT(HH291))/$I294)),"F","R"),0))))</f>
        <v>0</v>
      </c>
      <c r="HJ292" s="964">
        <f>IF(OR(HJ291=0,SUM($Q294:HI294)=$BD$2),0,IF($H265&lt;=$AO$3,IF(HJ291&gt;0,"F",0),IF($I291=1,IF(INT(HJ291)&gt;INT(HI291),"F","R"),IF(HI291-INT(HI291)&lt;=$I291,IF(AND(HI291-INT(HI291)&gt;0,INT((HJ291-INT(HJ291))/$I294)&gt;INT((HI291-INT(HI291))/$I294)),"F","R"),0))))</f>
        <v>0</v>
      </c>
      <c r="HK292" s="964">
        <f>IF(OR(HK291=0,SUM($Q294:HJ294)=$BD$2),0,IF($H265&lt;=$AO$3,IF(HK291&gt;0,"F",0),IF($I291=1,IF(INT(HK291)&gt;INT(HJ291),"F","R"),IF(HJ291-INT(HJ291)&lt;=$I291,IF(AND(HJ291-INT(HJ291)&gt;0,INT((HK291-INT(HK291))/$I294)&gt;INT((HJ291-INT(HJ291))/$I294)),"F","R"),0))))</f>
        <v>0</v>
      </c>
      <c r="HL292" s="964">
        <f>IF(OR(HL291=0,SUM($Q294:HK294)=$BD$2),0,IF($H265&lt;=$AO$3,IF(HL291&gt;0,"F",0),IF($I291=1,IF(INT(HL291)&gt;INT(HK291),"F","R"),IF(HK291-INT(HK291)&lt;=$I291,IF(AND(HK291-INT(HK291)&gt;0,INT((HL291-INT(HL291))/$I294)&gt;INT((HK291-INT(HK291))/$I294)),"F","R"),0))))</f>
        <v>0</v>
      </c>
      <c r="HM292" s="964">
        <f>IF(OR(HM291=0,SUM($Q294:HL294)=$BD$2),0,IF($H265&lt;=$AO$3,IF(HM291&gt;0,"F",0),IF($I291=1,IF(INT(HM291)&gt;INT(HL291),"F","R"),IF(HL291-INT(HL291)&lt;=$I291,IF(AND(HL291-INT(HL291)&gt;0,INT((HM291-INT(HM291))/$I294)&gt;INT((HL291-INT(HL291))/$I294)),"F","R"),0))))</f>
        <v>0</v>
      </c>
      <c r="HN292" s="964">
        <f>IF(OR(HN291=0,SUM($Q294:HM294)=$BD$2),0,IF($H265&lt;=$AO$3,IF(HN291&gt;0,"F",0),IF($I291=1,IF(INT(HN291)&gt;INT(HM291),"F","R"),IF(HM291-INT(HM291)&lt;=$I291,IF(AND(HM291-INT(HM291)&gt;0,INT((HN291-INT(HN291))/$I294)&gt;INT((HM291-INT(HM291))/$I294)),"F","R"),0))))</f>
        <v>0</v>
      </c>
      <c r="HO292" s="964">
        <f>IF(OR(HO291=0,SUM($Q294:HN294)=$BD$2),0,IF($H265&lt;=$AO$3,IF(HO291&gt;0,"F",0),IF($I291=1,IF(INT(HO291)&gt;INT(HN291),"F","R"),IF(HN291-INT(HN291)&lt;=$I291,IF(AND(HN291-INT(HN291)&gt;0,INT((HO291-INT(HO291))/$I294)&gt;INT((HN291-INT(HN291))/$I294)),"F","R"),0))))</f>
        <v>0</v>
      </c>
      <c r="HP292" s="964">
        <f>IF(OR(HP291=0,SUM($Q294:HO294)=$BD$2),0,IF($H265&lt;=$AO$3,IF(HP291&gt;0,"F",0),IF($I291=1,IF(INT(HP291)&gt;INT(HO291),"F","R"),IF(HO291-INT(HO291)&lt;=$I291,IF(AND(HO291-INT(HO291)&gt;0,INT((HP291-INT(HP291))/$I294)&gt;INT((HO291-INT(HO291))/$I294)),"F","R"),0))))</f>
        <v>0</v>
      </c>
      <c r="HQ292" s="964">
        <f>IF(OR(HQ291=0,SUM($Q294:HP294)=$BD$2),0,IF($H265&lt;=$AO$3,IF(HQ291&gt;0,"F",0),IF($I291=1,IF(INT(HQ291)&gt;INT(HP291),"F","R"),IF(HP291-INT(HP291)&lt;=$I291,IF(AND(HP291-INT(HP291)&gt;0,INT((HQ291-INT(HQ291))/$I294)&gt;INT((HP291-INT(HP291))/$I294)),"F","R"),0))))</f>
        <v>0</v>
      </c>
      <c r="HR292" s="964">
        <f>IF(OR(HR291=0,SUM($Q294:HQ294)=$BD$2),0,IF($H265&lt;=$AO$3,IF(HR291&gt;0,"F",0),IF($I291=1,IF(INT(HR291)&gt;INT(HQ291),"F","R"),IF(HQ291-INT(HQ291)&lt;=$I291,IF(AND(HQ291-INT(HQ291)&gt;0,INT((HR291-INT(HR291))/$I294)&gt;INT((HQ291-INT(HQ291))/$I294)),"F","R"),0))))</f>
        <v>0</v>
      </c>
      <c r="HS292" s="964">
        <f>IF(OR(HS291=0,SUM($Q294:HR294)=$BD$2),0,IF($H265&lt;=$AO$3,IF(HS291&gt;0,"F",0),IF($I291=1,IF(INT(HS291)&gt;INT(HR291),"F","R"),IF(HR291-INT(HR291)&lt;=$I291,IF(AND(HR291-INT(HR291)&gt;0,INT((HS291-INT(HS291))/$I294)&gt;INT((HR291-INT(HR291))/$I294)),"F","R"),0))))</f>
        <v>0</v>
      </c>
      <c r="HT292" s="964">
        <f>IF(OR(HT291=0,SUM($Q294:HS294)=$BD$2),0,IF($H265&lt;=$AO$3,IF(HT291&gt;0,"F",0),IF($I291=1,IF(INT(HT291)&gt;INT(HS291),"F","R"),IF(HS291-INT(HS291)&lt;=$I291,IF(AND(HS291-INT(HS291)&gt;0,INT((HT291-INT(HT291))/$I294)&gt;INT((HS291-INT(HS291))/$I294)),"F","R"),0))))</f>
        <v>0</v>
      </c>
      <c r="HU292" s="964">
        <f>IF(OR(HU291=0,SUM($Q294:HT294)=$BD$2),0,IF($H265&lt;=$AO$3,IF(HU291&gt;0,"F",0),IF($I291=1,IF(INT(HU291)&gt;INT(HT291),"F","R"),IF(HT291-INT(HT291)&lt;=$I291,IF(AND(HT291-INT(HT291)&gt;0,INT((HU291-INT(HU291))/$I294)&gt;INT((HT291-INT(HT291))/$I294)),"F","R"),0))))</f>
        <v>0</v>
      </c>
      <c r="HV292" s="964">
        <f>IF(OR(HV291=0,SUM($Q294:HU294)=$BD$2),0,IF($H265&lt;=$AO$3,IF(HV291&gt;0,"F",0),IF($I291=1,IF(INT(HV291)&gt;INT(HU291),"F","R"),IF(HU291-INT(HU291)&lt;=$I291,IF(AND(HU291-INT(HU291)&gt;0,INT((HV291-INT(HV291))/$I294)&gt;INT((HU291-INT(HU291))/$I294)),"F","R"),0))))</f>
        <v>0</v>
      </c>
      <c r="HW292" s="964">
        <f>IF(OR(HW291=0,SUM($Q294:HV294)=$BD$2),0,IF($H265&lt;=$AO$3,IF(HW291&gt;0,"F",0),IF($I291=1,IF(INT(HW291)&gt;INT(HV291),"F","R"),IF(HV291-INT(HV291)&lt;=$I291,IF(AND(HV291-INT(HV291)&gt;0,INT((HW291-INT(HW291))/$I294)&gt;INT((HV291-INT(HV291))/$I294)),"F","R"),0))))</f>
        <v>0</v>
      </c>
      <c r="HX292" s="964">
        <f>IF(OR(HX291=0,SUM($Q294:HW294)=$BD$2),0,IF($H265&lt;=$AO$3,IF(HX291&gt;0,"F",0),IF($I291=1,IF(INT(HX291)&gt;INT(HW291),"F","R"),IF(HW291-INT(HW291)&lt;=$I291,IF(AND(HW291-INT(HW291)&gt;0,INT((HX291-INT(HX291))/$I294)&gt;INT((HW291-INT(HW291))/$I294)),"F","R"),0))))</f>
        <v>0</v>
      </c>
      <c r="HY292" s="964">
        <f>IF(OR(HY291=0,SUM($Q294:HX294)=$BD$2),0,IF($H265&lt;=$AO$3,IF(HY291&gt;0,"F",0),IF($I291=1,IF(INT(HY291)&gt;INT(HX291),"F","R"),IF(HX291-INT(HX291)&lt;=$I291,IF(AND(HX291-INT(HX291)&gt;0,INT((HY291-INT(HY291))/$I294)&gt;INT((HX291-INT(HX291))/$I294)),"F","R"),0))))</f>
        <v>0</v>
      </c>
      <c r="HZ292" s="964">
        <f>IF(OR(HZ291=0,SUM($Q294:HY294)=$BD$2),0,IF($H265&lt;=$AO$3,IF(HZ291&gt;0,"F",0),IF($I291=1,IF(INT(HZ291)&gt;INT(HY291),"F","R"),IF(HY291-INT(HY291)&lt;=$I291,IF(AND(HY291-INT(HY291)&gt;0,INT((HZ291-INT(HZ291))/$I294)&gt;INT((HY291-INT(HY291))/$I294)),"F","R"),0))))</f>
        <v>0</v>
      </c>
      <c r="IA292" s="964">
        <f>IF(OR(IA291=0,SUM($Q294:HZ294)=$BD$2),0,IF($H265&lt;=$AO$3,IF(IA291&gt;0,"F",0),IF($I291=1,IF(INT(IA291)&gt;INT(HZ291),"F","R"),IF(HZ291-INT(HZ291)&lt;=$I291,IF(AND(HZ291-INT(HZ291)&gt;0,INT((IA291-INT(IA291))/$I294)&gt;INT((HZ291-INT(HZ291))/$I294)),"F","R"),0))))</f>
        <v>0</v>
      </c>
      <c r="IB292" s="964">
        <f>IF(OR(IB291=0,SUM($Q294:IA294)=$BD$2),0,IF($H265&lt;=$AO$3,IF(IB291&gt;0,"F",0),IF($I291=1,IF(INT(IB291)&gt;INT(IA291),"F","R"),IF(IA291-INT(IA291)&lt;=$I291,IF(AND(IA291-INT(IA291)&gt;0,INT((IB291-INT(IB291))/$I294)&gt;INT((IA291-INT(IA291))/$I294)),"F","R"),0))))</f>
        <v>0</v>
      </c>
      <c r="IC292" s="964">
        <f>IF(OR(IC291=0,SUM($Q294:IB294)=$BD$2),0,IF($H265&lt;=$AO$3,IF(IC291&gt;0,"F",0),IF($I291=1,IF(INT(IC291)&gt;INT(IB291),"F","R"),IF(IB291-INT(IB291)&lt;=$I291,IF(AND(IB291-INT(IB291)&gt;0,INT((IC291-INT(IC291))/$I294)&gt;INT((IB291-INT(IB291))/$I294)),"F","R"),0))))</f>
        <v>0</v>
      </c>
      <c r="ID292" s="964">
        <f>IF(OR(ID291=0,SUM($Q294:IC294)=$BD$2),0,IF($H265&lt;=$AO$3,IF(ID291&gt;0,"F",0),IF($I291=1,IF(INT(ID291)&gt;INT(IC291),"F","R"),IF(IC291-INT(IC291)&lt;=$I291,IF(AND(IC291-INT(IC291)&gt;0,INT((ID291-INT(ID291))/$I294)&gt;INT((IC291-INT(IC291))/$I294)),"F","R"),0))))</f>
        <v>0</v>
      </c>
      <c r="IE292" s="964">
        <f>IF(OR(IE291=0,SUM($Q294:ID294)=$BD$2),0,IF($H265&lt;=$AO$3,IF(IE291&gt;0,"F",0),IF($I291=1,IF(INT(IE291)&gt;INT(ID291),"F","R"),IF(ID291-INT(ID291)&lt;=$I291,IF(AND(ID291-INT(ID291)&gt;0,INT((IE291-INT(IE291))/$I294)&gt;INT((ID291-INT(ID291))/$I294)),"F","R"),0))))</f>
        <v>0</v>
      </c>
      <c r="IF292" s="964">
        <f>IF(OR(IF291=0,SUM($Q294:IE294)=$BD$2),0,IF($H265&lt;=$AO$3,IF(IF291&gt;0,"F",0),IF($I291=1,IF(INT(IF291)&gt;INT(IE291),"F","R"),IF(IE291-INT(IE291)&lt;=$I291,IF(AND(IE291-INT(IE291)&gt;0,INT((IF291-INT(IF291))/$I294)&gt;INT((IE291-INT(IE291))/$I294)),"F","R"),0))))</f>
        <v>0</v>
      </c>
      <c r="IG292" s="964">
        <f>IF(OR(IG291=0,SUM($Q294:IF294)=$BD$2),0,IF($H265&lt;=$AO$3,IF(IG291&gt;0,"F",0),IF($I291=1,IF(INT(IG291)&gt;INT(IF291),"F","R"),IF(IF291-INT(IF291)&lt;=$I291,IF(AND(IF291-INT(IF291)&gt;0,INT((IG291-INT(IG291))/$I294)&gt;INT((IF291-INT(IF291))/$I294)),"F","R"),0))))</f>
        <v>0</v>
      </c>
      <c r="IH292" s="964">
        <f>IF(OR(IH291=0,SUM($Q294:IG294)=$BD$2),0,IF($H265&lt;=$AO$3,IF(IH291&gt;0,"F",0),IF($I291=1,IF(INT(IH291)&gt;INT(IG291),"F","R"),IF(IG291-INT(IG291)&lt;=$I291,IF(AND(IG291-INT(IG291)&gt;0,INT((IH291-INT(IH291))/$I294)&gt;INT((IG291-INT(IG291))/$I294)),"F","R"),0))))</f>
        <v>0</v>
      </c>
      <c r="II292" s="964">
        <f>IF(OR(II291=0,SUM($Q294:IH294)=$BD$2),0,IF($H265&lt;=$AO$3,IF(II291&gt;0,"F",0),IF($I291=1,IF(INT(II291)&gt;INT(IH291),"F","R"),IF(IH291-INT(IH291)&lt;=$I291,IF(AND(IH291-INT(IH291)&gt;0,INT((II291-INT(II291))/$I294)&gt;INT((IH291-INT(IH291))/$I294)),"F","R"),0))))</f>
        <v>0</v>
      </c>
      <c r="IJ292" s="964">
        <f>IF(OR(IJ291=0,SUM($Q294:II294)=$BD$2),0,IF($H265&lt;=$AO$3,IF(IJ291&gt;0,"F",0),IF($I291=1,IF(INT(IJ291)&gt;INT(II291),"F","R"),IF(II291-INT(II291)&lt;=$I291,IF(AND(II291-INT(II291)&gt;0,INT((IJ291-INT(IJ291))/$I294)&gt;INT((II291-INT(II291))/$I294)),"F","R"),0))))</f>
        <v>0</v>
      </c>
      <c r="IK292" s="964">
        <f>IF(OR(IK291=0,SUM($Q294:IJ294)=$BD$2),0,IF($H265&lt;=$AO$3,IF(IK291&gt;0,"F",0),IF($I291=1,IF(INT(IK291)&gt;INT(IJ291),"F","R"),IF(IJ291-INT(IJ291)&lt;=$I291,IF(AND(IJ291-INT(IJ291)&gt;0,INT((IK291-INT(IK291))/$I294)&gt;INT((IJ291-INT(IJ291))/$I294)),"F","R"),0))))</f>
        <v>0</v>
      </c>
      <c r="IL292" s="964">
        <f>IF(OR(IL291=0,SUM($Q294:IK294)=$BD$2),0,IF($H265&lt;=$AO$3,IF(IL291&gt;0,"F",0),IF($I291=1,IF(INT(IL291)&gt;INT(IK291),"F","R"),IF(IK291-INT(IK291)&lt;=$I291,IF(AND(IK291-INT(IK291)&gt;0,INT((IL291-INT(IL291))/$I294)&gt;INT((IK291-INT(IK291))/$I294)),"F","R"),0))))</f>
        <v>0</v>
      </c>
      <c r="IM292" s="964">
        <f>IF(OR(IM291=0,SUM($Q294:IL294)=$BD$2),0,IF($H265&lt;=$AO$3,IF(IM291&gt;0,"F",0),IF($I291=1,IF(INT(IM291)&gt;INT(IL291),"F","R"),IF(IL291-INT(IL291)&lt;=$I291,IF(AND(IL291-INT(IL291)&gt;0,INT((IM291-INT(IM291))/$I294)&gt;INT((IL291-INT(IL291))/$I294)),"F","R"),0))))</f>
        <v>0</v>
      </c>
      <c r="IN292" s="964">
        <f>IF(OR(IN291=0,SUM($Q294:IM294)=$BD$2),0,IF($H265&lt;=$AO$3,IF(IN291&gt;0,"F",0),IF($I291=1,IF(INT(IN291)&gt;INT(IM291),"F","R"),IF(IM291-INT(IM291)&lt;=$I291,IF(AND(IM291-INT(IM291)&gt;0,INT((IN291-INT(IN291))/$I294)&gt;INT((IM291-INT(IM291))/$I294)),"F","R"),0))))</f>
        <v>0</v>
      </c>
      <c r="IO292" s="964">
        <f>IF(OR(IO291=0,SUM($Q294:IN294)=$BD$2),0,IF($H265&lt;=$AO$3,IF(IO291&gt;0,"F",0),IF($I291=1,IF(INT(IO291)&gt;INT(IN291),"F","R"),IF(IN291-INT(IN291)&lt;=$I291,IF(AND(IN291-INT(IN291)&gt;0,INT((IO291-INT(IO291))/$I294)&gt;INT((IN291-INT(IN291))/$I294)),"F","R"),0))))</f>
        <v>0</v>
      </c>
      <c r="IP292" s="964">
        <f>IF(OR(IP291=0,SUM($Q294:IO294)=$BD$2),0,IF($H265&lt;=$AO$3,IF(IP291&gt;0,"F",0),IF($I291=1,IF(INT(IP291)&gt;INT(IO291),"F","R"),IF(IO291-INT(IO291)&lt;=$I291,IF(AND(IO291-INT(IO291)&gt;0,INT((IP291-INT(IP291))/$I294)&gt;INT((IO291-INT(IO291))/$I294)),"F","R"),0))))</f>
        <v>0</v>
      </c>
      <c r="IQ292" s="964">
        <f>IF(OR(IQ291=0,SUM($Q294:IP294)=$BD$2),0,IF($H265&lt;=$AO$3,IF(IQ291&gt;0,"F",0),IF($I291=1,IF(INT(IQ291)&gt;INT(IP291),"F","R"),IF(IP291-INT(IP291)&lt;=$I291,IF(AND(IP291-INT(IP291)&gt;0,INT((IQ291-INT(IQ291))/$I294)&gt;INT((IP291-INT(IP291))/$I294)),"F","R"),0))))</f>
        <v>0</v>
      </c>
      <c r="IR292" s="964">
        <f>IF(OR(IR291=0,SUM($Q294:IQ294)=$BD$2),0,IF($H265&lt;=$AO$3,IF(IR291&gt;0,"F",0),IF($I291=1,IF(INT(IR291)&gt;INT(IQ291),"F","R"),IF(IQ291-INT(IQ291)&lt;=$I291,IF(AND(IQ291-INT(IQ291)&gt;0,INT((IR291-INT(IR291))/$I294)&gt;INT((IQ291-INT(IQ291))/$I294)),"F","R"),0))))</f>
        <v>0</v>
      </c>
      <c r="IS292" s="964">
        <f>IF(OR(IS291=0,SUM($Q294:IR294)=$BD$2),0,IF($H265&lt;=$AO$3,IF(IS291&gt;0,"F",0),IF($I291=1,IF(INT(IS291)&gt;INT(IR291),"F","R"),IF(IR291-INT(IR291)&lt;=$I291,IF(AND(IR291-INT(IR291)&gt;0,INT((IS291-INT(IS291))/$I294)&gt;INT((IR291-INT(IR291))/$I294)),"F","R"),0))))</f>
        <v>0</v>
      </c>
      <c r="IT292" s="964">
        <f>IF(OR(IT291=0,SUM($Q294:IS294)=$BD$2),0,IF($H265&lt;=$AO$3,IF(IT291&gt;0,"F",0),IF($I291=1,IF(INT(IT291)&gt;INT(IS291),"F","R"),IF(IS291-INT(IS291)&lt;=$I291,IF(AND(IS291-INT(IS291)&gt;0,INT((IT291-INT(IT291))/$I294)&gt;INT((IS291-INT(IS291))/$I294)),"F","R"),0))))</f>
        <v>0</v>
      </c>
      <c r="IU292" s="964">
        <f>IF(OR(IU291=0,SUM($Q294:IT294)=$BD$2),0,IF($H265&lt;=$AO$3,IF(IU291&gt;0,"F",0),IF($I291=1,IF(INT(IU291)&gt;INT(IT291),"F","R"),IF(IT291-INT(IT291)&lt;=$I291,IF(AND(IT291-INT(IT291)&gt;0,INT((IU291-INT(IU291))/$I294)&gt;INT((IT291-INT(IT291))/$I294)),"F","R"),0))))</f>
        <v>0</v>
      </c>
      <c r="IV292" s="964">
        <f>IF(OR(IV291=0,SUM($Q294:IU294)=$BD$2),0,IF($H265&lt;=$AO$3,IF(IV291&gt;0,"F",0),IF($I291=1,IF(INT(IV291)&gt;INT(IU291),"F","R"),IF(IU291-INT(IU291)&lt;=$I291,IF(AND(IU291-INT(IU291)&gt;0,INT((IV291-INT(IV291))/$I294)&gt;INT((IU291-INT(IU291))/$I294)),"F","R"),0))))</f>
        <v>0</v>
      </c>
      <c r="IW292" s="964">
        <f>IF(OR(IW291=0,SUM($Q294:IV294)=$BD$2),0,IF($H265&lt;=$AO$3,IF(IW291&gt;0,"F",0),IF($I291=1,IF(INT(IW291)&gt;INT(IV291),"F","R"),IF(IV291-INT(IV291)&lt;=$I291,IF(AND(IV291-INT(IV291)&gt;0,INT((IW291-INT(IW291))/$I294)&gt;INT((IV291-INT(IV291))/$I294)),"F","R"),0))))</f>
        <v>0</v>
      </c>
      <c r="IX292" s="964">
        <f>IF(OR(IX291=0,SUM($Q294:IW294)=$BD$2),0,IF($H265&lt;=$AO$3,IF(IX291&gt;0,"F",0),IF($I291=1,IF(INT(IX291)&gt;INT(IW291),"F","R"),IF(IW291-INT(IW291)&lt;=$I291,IF(AND(IW291-INT(IW291)&gt;0,INT((IX291-INT(IX291))/$I294)&gt;INT((IW291-INT(IW291))/$I294)),"F","R"),0))))</f>
        <v>0</v>
      </c>
      <c r="IY292" s="964">
        <f>IF(OR(IY291=0,SUM($Q294:IX294)=$BD$2),0,IF($H265&lt;=$AO$3,IF(IY291&gt;0,"F",0),IF($I291=1,IF(INT(IY291)&gt;INT(IX291),"F","R"),IF(IX291-INT(IX291)&lt;=$I291,IF(AND(IX291-INT(IX291)&gt;0,INT((IY291-INT(IY291))/$I294)&gt;INT((IX291-INT(IX291))/$I294)),"F","R"),0))))</f>
        <v>0</v>
      </c>
      <c r="IZ292" s="964">
        <f>IF(OR(IZ291=0,SUM($Q294:IY294)=$BD$2),0,IF($H265&lt;=$AO$3,IF(IZ291&gt;0,"F",0),IF($I291=1,IF(INT(IZ291)&gt;INT(IY291),"F","R"),IF(IY291-INT(IY291)&lt;=$I291,IF(AND(IY291-INT(IY291)&gt;0,INT((IZ291-INT(IZ291))/$I294)&gt;INT((IY291-INT(IY291))/$I294)),"F","R"),0))))</f>
        <v>0</v>
      </c>
      <c r="JA292" s="964">
        <f>IF(OR(JA291=0,SUM($Q294:IZ294)=$BD$2),0,IF($H265&lt;=$AO$3,IF(JA291&gt;0,"F",0),IF($I291=1,IF(INT(JA291)&gt;INT(IZ291),"F","R"),IF(IZ291-INT(IZ291)&lt;=$I291,IF(AND(IZ291-INT(IZ291)&gt;0,INT((JA291-INT(JA291))/$I294)&gt;INT((IZ291-INT(IZ291))/$I294)),"F","R"),0))))</f>
        <v>0</v>
      </c>
      <c r="JB292" s="964">
        <f>IF(OR(JB291=0,SUM($Q294:JA294)=$BD$2),0,IF($H265&lt;=$AO$3,IF(JB291&gt;0,"F",0),IF($I291=1,IF(INT(JB291)&gt;INT(JA291),"F","R"),IF(JA291-INT(JA291)&lt;=$I291,IF(AND(JA291-INT(JA291)&gt;0,INT((JB291-INT(JB291))/$I294)&gt;INT((JA291-INT(JA291))/$I294)),"F","R"),0))))</f>
        <v>0</v>
      </c>
      <c r="JC292" s="964">
        <f>IF(OR(JC291=0,SUM($Q294:JB294)=$BD$2),0,IF($H265&lt;=$AO$3,IF(JC291&gt;0,"F",0),IF($I291=1,IF(INT(JC291)&gt;INT(JB291),"F","R"),IF(JB291-INT(JB291)&lt;=$I291,IF(AND(JB291-INT(JB291)&gt;0,INT((JC291-INT(JC291))/$I294)&gt;INT((JB291-INT(JB291))/$I294)),"F","R"),0))))</f>
        <v>0</v>
      </c>
      <c r="JD292" s="964">
        <f>IF(OR(JD291=0,SUM($Q294:JC294)=$BD$2),0,IF($H265&lt;=$AO$3,IF(JD291&gt;0,"F",0),IF($I291=1,IF(INT(JD291)&gt;INT(JC291),"F","R"),IF(JC291-INT(JC291)&lt;=$I291,IF(AND(JC291-INT(JC291)&gt;0,INT((JD291-INT(JD291))/$I294)&gt;INT((JC291-INT(JC291))/$I294)),"F","R"),0))))</f>
        <v>0</v>
      </c>
      <c r="JE292" s="964">
        <f>IF(OR(JE291=0,SUM($Q294:JD294)=$BD$2),0,IF($H265&lt;=$AO$3,IF(JE291&gt;0,"F",0),IF($I291=1,IF(INT(JE291)&gt;INT(JD291),"F","R"),IF(JD291-INT(JD291)&lt;=$I291,IF(AND(JD291-INT(JD291)&gt;0,INT((JE291-INT(JE291))/$I294)&gt;INT((JD291-INT(JD291))/$I294)),"F","R"),0))))</f>
        <v>0</v>
      </c>
      <c r="JF292" s="964">
        <f>IF(OR(JF291=0,SUM($Q294:JE294)=$BD$2),0,IF($H265&lt;=$AO$3,IF(JF291&gt;0,"F",0),IF($I291=1,IF(INT(JF291)&gt;INT(JE291),"F","R"),IF(JE291-INT(JE291)&lt;=$I291,IF(AND(JE291-INT(JE291)&gt;0,INT((JF291-INT(JF291))/$I294)&gt;INT((JE291-INT(JE291))/$I294)),"F","R"),0))))</f>
        <v>0</v>
      </c>
      <c r="JG292" s="964">
        <f>IF(OR(JG291=0,SUM($Q294:JF294)=$BD$2),0,IF($H265&lt;=$AO$3,IF(JG291&gt;0,"F",0),IF($I291=1,IF(INT(JG291)&gt;INT(JF291),"F","R"),IF(JF291-INT(JF291)&lt;=$I291,IF(AND(JF291-INT(JF291)&gt;0,INT((JG291-INT(JG291))/$I294)&gt;INT((JF291-INT(JF291))/$I294)),"F","R"),0))))</f>
        <v>0</v>
      </c>
      <c r="JH292" s="964">
        <f>IF(OR(JH291=0,SUM($Q294:JG294)=$BD$2),0,IF($H265&lt;=$AO$3,IF(JH291&gt;0,"F",0),IF($I291=1,IF(INT(JH291)&gt;INT(JG291),"F","R"),IF(JG291-INT(JG291)&lt;=$I291,IF(AND(JG291-INT(JG291)&gt;0,INT((JH291-INT(JH291))/$I294)&gt;INT((JG291-INT(JG291))/$I294)),"F","R"),0))))</f>
        <v>0</v>
      </c>
      <c r="JI292" s="964">
        <f>IF(OR(JI291=0,SUM($Q294:JH294)=$BD$2),0,IF($H265&lt;=$AO$3,IF(JI291&gt;0,"F",0),IF($I291=1,IF(INT(JI291)&gt;INT(JH291),"F","R"),IF(JH291-INT(JH291)&lt;=$I291,IF(AND(JH291-INT(JH291)&gt;0,INT((JI291-INT(JI291))/$I294)&gt;INT((JH291-INT(JH291))/$I294)),"F","R"),0))))</f>
        <v>0</v>
      </c>
      <c r="JJ292" s="964">
        <f>IF(OR(JJ291=0,SUM($Q294:JI294)=$BD$2),0,IF($H265&lt;=$AO$3,IF(JJ291&gt;0,"F",0),IF($I291=1,IF(INT(JJ291)&gt;INT(JI291),"F","R"),IF(JI291-INT(JI291)&lt;=$I291,IF(AND(JI291-INT(JI291)&gt;0,INT((JJ291-INT(JJ291))/$I294)&gt;INT((JI291-INT(JI291))/$I294)),"F","R"),0))))</f>
        <v>0</v>
      </c>
      <c r="JK292" s="964">
        <f>IF(OR(JK291=0,SUM($Q294:JJ294)=$BD$2),0,IF($H265&lt;=$AO$3,IF(JK291&gt;0,"F",0),IF($I291=1,IF(INT(JK291)&gt;INT(JJ291),"F","R"),IF(JJ291-INT(JJ291)&lt;=$I291,IF(AND(JJ291-INT(JJ291)&gt;0,INT((JK291-INT(JK291))/$I294)&gt;INT((JJ291-INT(JJ291))/$I294)),"F","R"),0))))</f>
        <v>0</v>
      </c>
      <c r="JL292" s="964">
        <f>IF(OR(JL291=0,SUM($Q294:JK294)=$BD$2),0,IF($H265&lt;=$AO$3,IF(JL291&gt;0,"F",0),IF($I291=1,IF(INT(JL291)&gt;INT(JK291),"F","R"),IF(JK291-INT(JK291)&lt;=$I291,IF(AND(JK291-INT(JK291)&gt;0,INT((JL291-INT(JL291))/$I294)&gt;INT((JK291-INT(JK291))/$I294)),"F","R"),0))))</f>
        <v>0</v>
      </c>
      <c r="JM292" s="964">
        <f>IF(OR(JM291=0,SUM($Q294:JL294)=$BD$2),0,IF($H265&lt;=$AO$3,IF(JM291&gt;0,"F",0),IF($I291=1,IF(INT(JM291)&gt;INT(JL291),"F","R"),IF(JL291-INT(JL291)&lt;=$I291,IF(AND(JL291-INT(JL291)&gt;0,INT((JM291-INT(JM291))/$I294)&gt;INT((JL291-INT(JL291))/$I294)),"F","R"),0))))</f>
        <v>0</v>
      </c>
      <c r="JN292" s="964">
        <f>IF(OR(JN291=0,SUM($Q294:JM294)=$BD$2),0,IF($H265&lt;=$AO$3,IF(JN291&gt;0,"F",0),IF($I291=1,IF(INT(JN291)&gt;INT(JM291),"F","R"),IF(JM291-INT(JM291)&lt;=$I291,IF(AND(JM291-INT(JM291)&gt;0,INT((JN291-INT(JN291))/$I294)&gt;INT((JM291-INT(JM291))/$I294)),"F","R"),0))))</f>
        <v>0</v>
      </c>
      <c r="JO292" s="964">
        <f>IF(OR(JO291=0,SUM($Q294:JN294)=$BD$2),0,IF($H265&lt;=$AO$3,IF(JO291&gt;0,"F",0),IF($I291=1,IF(INT(JO291)&gt;INT(JN291),"F","R"),IF(JN291-INT(JN291)&lt;=$I291,IF(AND(JN291-INT(JN291)&gt;0,INT((JO291-INT(JO291))/$I294)&gt;INT((JN291-INT(JN291))/$I294)),"F","R"),0))))</f>
        <v>0</v>
      </c>
      <c r="JP292" s="964">
        <f>IF(OR(JP291=0,SUM($Q294:JO294)=$BD$2),0,IF($H265&lt;=$AO$3,IF(JP291&gt;0,"F",0),IF($I291=1,IF(INT(JP291)&gt;INT(JO291),"F","R"),IF(JO291-INT(JO291)&lt;=$I291,IF(AND(JO291-INT(JO291)&gt;0,INT((JP291-INT(JP291))/$I294)&gt;INT((JO291-INT(JO291))/$I294)),"F","R"),0))))</f>
        <v>0</v>
      </c>
      <c r="JQ292" s="964">
        <f>IF(OR(JQ291=0,SUM($Q294:JP294)=$BD$2),0,IF($H265&lt;=$AO$3,IF(JQ291&gt;0,"F",0),IF($I291=1,IF(INT(JQ291)&gt;INT(JP291),"F","R"),IF(JP291-INT(JP291)&lt;=$I291,IF(AND(JP291-INT(JP291)&gt;0,INT((JQ291-INT(JQ291))/$I294)&gt;INT((JP291-INT(JP291))/$I294)),"F","R"),0))))</f>
        <v>0</v>
      </c>
      <c r="JR292" s="964">
        <f>IF(OR(JR291=0,SUM($Q294:JQ294)=$BD$2),0,IF($H265&lt;=$AO$3,IF(JR291&gt;0,"F",0),IF($I291=1,IF(INT(JR291)&gt;INT(JQ291),"F","R"),IF(JQ291-INT(JQ291)&lt;=$I291,IF(AND(JQ291-INT(JQ291)&gt;0,INT((JR291-INT(JR291))/$I294)&gt;INT((JQ291-INT(JQ291))/$I294)),"F","R"),0))))</f>
        <v>0</v>
      </c>
      <c r="JS292" s="964">
        <f>IF(OR(JS291=0,SUM($Q294:JR294)=$BD$2),0,IF($H265&lt;=$AO$3,IF(JS291&gt;0,"F",0),IF($I291=1,IF(INT(JS291)&gt;INT(JR291),"F","R"),IF(JR291-INT(JR291)&lt;=$I291,IF(AND(JR291-INT(JR291)&gt;0,INT((JS291-INT(JS291))/$I294)&gt;INT((JR291-INT(JR291))/$I294)),"F","R"),0))))</f>
        <v>0</v>
      </c>
      <c r="JT292" s="964">
        <f>IF(OR(JT291=0,SUM($Q294:JS294)=$BD$2),0,IF($H265&lt;=$AO$3,IF(JT291&gt;0,"F",0),IF($I291=1,IF(INT(JT291)&gt;INT(JS291),"F","R"),IF(JS291-INT(JS291)&lt;=$I291,IF(AND(JS291-INT(JS291)&gt;0,INT((JT291-INT(JT291))/$I294)&gt;INT((JS291-INT(JS291))/$I294)),"F","R"),0))))</f>
        <v>0</v>
      </c>
      <c r="JU292" s="964">
        <f>IF(OR(JU291=0,SUM($Q294:JT294)=$BD$2),0,IF($H265&lt;=$AO$3,IF(JU291&gt;0,"F",0),IF($I291=1,IF(INT(JU291)&gt;INT(JT291),"F","R"),IF(JT291-INT(JT291)&lt;=$I291,IF(AND(JT291-INT(JT291)&gt;0,INT((JU291-INT(JU291))/$I294)&gt;INT((JT291-INT(JT291))/$I294)),"F","R"),0))))</f>
        <v>0</v>
      </c>
      <c r="JV292" s="964">
        <f>IF(OR(JV291=0,SUM($Q294:JU294)=$BD$2),0,IF($H265&lt;=$AO$3,IF(JV291&gt;0,"F",0),IF($I291=1,IF(INT(JV291)&gt;INT(JU291),"F","R"),IF(JU291-INT(JU291)&lt;=$I291,IF(AND(JU291-INT(JU291)&gt;0,INT((JV291-INT(JV291))/$I294)&gt;INT((JU291-INT(JU291))/$I294)),"F","R"),0))))</f>
        <v>0</v>
      </c>
      <c r="JW292" s="964">
        <f>IF(OR(JW291=0,SUM($Q294:JV294)=$BD$2),0,IF($H265&lt;=$AO$3,IF(JW291&gt;0,"F",0),IF($I291=1,IF(INT(JW291)&gt;INT(JV291),"F","R"),IF(JV291-INT(JV291)&lt;=$I291,IF(AND(JV291-INT(JV291)&gt;0,INT((JW291-INT(JW291))/$I294)&gt;INT((JV291-INT(JV291))/$I294)),"F","R"),0))))</f>
        <v>0</v>
      </c>
      <c r="JX292" s="964">
        <f>IF(OR(JX291=0,SUM($Q294:JW294)=$BD$2),0,IF($H265&lt;=$AO$3,IF(JX291&gt;0,"F",0),IF($I291=1,IF(INT(JX291)&gt;INT(JW291),"F","R"),IF(JW291-INT(JW291)&lt;=$I291,IF(AND(JW291-INT(JW291)&gt;0,INT((JX291-INT(JX291))/$I294)&gt;INT((JW291-INT(JW291))/$I294)),"F","R"),0))))</f>
        <v>0</v>
      </c>
      <c r="JY292" s="964">
        <f>IF(OR(JY291=0,SUM($Q294:JX294)=$BD$2),0,IF($H265&lt;=$AO$3,IF(JY291&gt;0,"F",0),IF($I291=1,IF(INT(JY291)&gt;INT(JX291),"F","R"),IF(JX291-INT(JX291)&lt;=$I291,IF(AND(JX291-INT(JX291)&gt;0,INT((JY291-INT(JY291))/$I294)&gt;INT((JX291-INT(JX291))/$I294)),"F","R"),0))))</f>
        <v>0</v>
      </c>
      <c r="JZ292" s="964">
        <f>IF(OR(JZ291=0,SUM($Q294:JY294)=$BD$2),0,IF($H265&lt;=$AO$3,IF(JZ291&gt;0,"F",0),IF($I291=1,IF(INT(JZ291)&gt;INT(JY291),"F","R"),IF(JY291-INT(JY291)&lt;=$I291,IF(AND(JY291-INT(JY291)&gt;0,INT((JZ291-INT(JZ291))/$I294)&gt;INT((JY291-INT(JY291))/$I294)),"F","R"),0))))</f>
        <v>0</v>
      </c>
      <c r="KA292" s="964">
        <f>IF(OR(KA291=0,SUM($Q294:JZ294)=$BD$2),0,IF($H265&lt;=$AO$3,IF(KA291&gt;0,"F",0),IF($I291=1,IF(INT(KA291)&gt;INT(JZ291),"F","R"),IF(JZ291-INT(JZ291)&lt;=$I291,IF(AND(JZ291-INT(JZ291)&gt;0,INT((KA291-INT(KA291))/$I294)&gt;INT((JZ291-INT(JZ291))/$I294)),"F","R"),0))))</f>
        <v>0</v>
      </c>
      <c r="KB292" s="964">
        <f>IF(OR(KB291=0,SUM($Q294:KA294)=$BD$2),0,IF($H265&lt;=$AO$3,IF(KB291&gt;0,"F",0),IF($I291=1,IF(INT(KB291)&gt;INT(KA291),"F","R"),IF(KA291-INT(KA291)&lt;=$I291,IF(AND(KA291-INT(KA291)&gt;0,INT((KB291-INT(KB291))/$I294)&gt;INT((KA291-INT(KA291))/$I294)),"F","R"),0))))</f>
        <v>0</v>
      </c>
      <c r="KC292" s="964">
        <f>IF(OR(KC291=0,SUM($Q294:KB294)=$BD$2),0,IF($H265&lt;=$AO$3,IF(KC291&gt;0,"F",0),IF($I291=1,IF(INT(KC291)&gt;INT(KB291),"F","R"),IF(KB291-INT(KB291)&lt;=$I291,IF(AND(KB291-INT(KB291)&gt;0,INT((KC291-INT(KC291))/$I294)&gt;INT((KB291-INT(KB291))/$I294)),"F","R"),0))))</f>
        <v>0</v>
      </c>
      <c r="KD292" s="964">
        <f>IF(OR(KD291=0,SUM($Q294:KC294)=$BD$2),0,IF($H265&lt;=$AO$3,IF(KD291&gt;0,"F",0),IF($I291=1,IF(INT(KD291)&gt;INT(KC291),"F","R"),IF(KC291-INT(KC291)&lt;=$I291,IF(AND(KC291-INT(KC291)&gt;0,INT((KD291-INT(KD291))/$I294)&gt;INT((KC291-INT(KC291))/$I294)),"F","R"),0))))</f>
        <v>0</v>
      </c>
      <c r="KE292" s="964">
        <f>IF(OR(KE291=0,SUM($Q294:KD294)=$BD$2),0,IF($H265&lt;=$AO$3,IF(KE291&gt;0,"F",0),IF($I291=1,IF(INT(KE291)&gt;INT(KD291),"F","R"),IF(KD291-INT(KD291)&lt;=$I291,IF(AND(KD291-INT(KD291)&gt;0,INT((KE291-INT(KE291))/$I294)&gt;INT((KD291-INT(KD291))/$I294)),"F","R"),0))))</f>
        <v>0</v>
      </c>
      <c r="KF292" s="964">
        <f>IF(OR(KF291=0,SUM($Q294:KE294)=$BD$2),0,IF($H265&lt;=$AO$3,IF(KF291&gt;0,"F",0),IF($I291=1,IF(INT(KF291)&gt;INT(KE291),"F","R"),IF(KE291-INT(KE291)&lt;=$I291,IF(AND(KE291-INT(KE291)&gt;0,INT((KF291-INT(KF291))/$I294)&gt;INT((KE291-INT(KE291))/$I294)),"F","R"),0))))</f>
        <v>0</v>
      </c>
      <c r="KG292" s="964">
        <f>IF(OR(KG291=0,SUM($Q294:KF294)=$BD$2),0,IF($H265&lt;=$AO$3,IF(KG291&gt;0,"F",0),IF($I291=1,IF(INT(KG291)&gt;INT(KF291),"F","R"),IF(KF291-INT(KF291)&lt;=$I291,IF(AND(KF291-INT(KF291)&gt;0,INT((KG291-INT(KG291))/$I294)&gt;INT((KF291-INT(KF291))/$I294)),"F","R"),0))))</f>
        <v>0</v>
      </c>
      <c r="KH292" s="964">
        <f>IF(OR(KH291=0,SUM($Q294:KG294)=$BD$2),0,IF($H265&lt;=$AO$3,IF(KH291&gt;0,"F",0),IF($I291=1,IF(INT(KH291)&gt;INT(KG291),"F","R"),IF(KG291-INT(KG291)&lt;=$I291,IF(AND(KG291-INT(KG291)&gt;0,INT((KH291-INT(KH291))/$I294)&gt;INT((KG291-INT(KG291))/$I294)),"F","R"),0))))</f>
        <v>0</v>
      </c>
      <c r="KI292" s="964">
        <f>IF(OR(KI291=0,SUM($Q294:KH294)=$BD$2),0,IF($H265&lt;=$AO$3,IF(KI291&gt;0,"F",0),IF($I291=1,IF(INT(KI291)&gt;INT(KH291),"F","R"),IF(KH291-INT(KH291)&lt;=$I291,IF(AND(KH291-INT(KH291)&gt;0,INT((KI291-INT(KI291))/$I294)&gt;INT((KH291-INT(KH291))/$I294)),"F","R"),0))))</f>
        <v>0</v>
      </c>
      <c r="KJ292" s="964">
        <f>IF(OR(KJ291=0,SUM($Q294:KI294)=$BD$2),0,IF($H265&lt;=$AO$3,IF(KJ291&gt;0,"F",0),IF($I291=1,IF(INT(KJ291)&gt;INT(KI291),"F","R"),IF(KI291-INT(KI291)&lt;=$I291,IF(AND(KI291-INT(KI291)&gt;0,INT((KJ291-INT(KJ291))/$I294)&gt;INT((KI291-INT(KI291))/$I294)),"F","R"),0))))</f>
        <v>0</v>
      </c>
      <c r="KK292" s="964">
        <f>IF(OR(KK291=0,SUM($Q294:KJ294)=$BD$2),0,IF($H265&lt;=$AO$3,IF(KK291&gt;0,"F",0),IF($I291=1,IF(INT(KK291)&gt;INT(KJ291),"F","R"),IF(KJ291-INT(KJ291)&lt;=$I291,IF(AND(KJ291-INT(KJ291)&gt;0,INT((KK291-INT(KK291))/$I294)&gt;INT((KJ291-INT(KJ291))/$I294)),"F","R"),0))))</f>
        <v>0</v>
      </c>
      <c r="KL292" s="964">
        <f>IF(OR(KL291=0,SUM($Q294:KK294)=$BD$2),0,IF($H265&lt;=$AO$3,IF(KL291&gt;0,"F",0),IF($I291=1,IF(INT(KL291)&gt;INT(KK291),"F","R"),IF(KK291-INT(KK291)&lt;=$I291,IF(AND(KK291-INT(KK291)&gt;0,INT((KL291-INT(KL291))/$I294)&gt;INT((KK291-INT(KK291))/$I294)),"F","R"),0))))</f>
        <v>0</v>
      </c>
      <c r="KM292" s="964">
        <f>IF(OR(KM291=0,SUM($Q294:KL294)=$BD$2),0,IF($H265&lt;=$AO$3,IF(KM291&gt;0,"F",0),IF($I291=1,IF(INT(KM291)&gt;INT(KL291),"F","R"),IF(KL291-INT(KL291)&lt;=$I291,IF(AND(KL291-INT(KL291)&gt;0,INT((KM291-INT(KM291))/$I294)&gt;INT((KL291-INT(KL291))/$I294)),"F","R"),0))))</f>
        <v>0</v>
      </c>
      <c r="KN292" s="964">
        <f>IF(OR(KN291=0,SUM($Q294:KM294)=$BD$2),0,IF($H265&lt;=$AO$3,IF(KN291&gt;0,"F",0),IF($I291=1,IF(INT(KN291)&gt;INT(KM291),"F","R"),IF(KM291-INT(KM291)&lt;=$I291,IF(AND(KM291-INT(KM291)&gt;0,INT((KN291-INT(KN291))/$I294)&gt;INT((KM291-INT(KM291))/$I294)),"F","R"),0))))</f>
        <v>0</v>
      </c>
      <c r="KO292" s="964">
        <f>IF(OR(KO291=0,SUM($Q294:KN294)=$BD$2),0,IF($H265&lt;=$AO$3,IF(KO291&gt;0,"F",0),IF($I291=1,IF(INT(KO291)&gt;INT(KN291),"F","R"),IF(KN291-INT(KN291)&lt;=$I291,IF(AND(KN291-INT(KN291)&gt;0,INT((KO291-INT(KO291))/$I294)&gt;INT((KN291-INT(KN291))/$I294)),"F","R"),0))))</f>
        <v>0</v>
      </c>
      <c r="KP292" s="964">
        <f>IF(OR(KP291=0,SUM($Q294:KO294)=$BD$2),0,IF($H265&lt;=$AO$3,IF(KP291&gt;0,"F",0),IF($I291=1,IF(INT(KP291)&gt;INT(KO291),"F","R"),IF(KO291-INT(KO291)&lt;=$I291,IF(AND(KO291-INT(KO291)&gt;0,INT((KP291-INT(KP291))/$I294)&gt;INT((KO291-INT(KO291))/$I294)),"F","R"),0))))</f>
        <v>0</v>
      </c>
      <c r="KQ292" s="964">
        <f>IF(OR(KQ291=0,SUM($Q294:KP294)=$BD$2),0,IF($H265&lt;=$AO$3,IF(KQ291&gt;0,"F",0),IF($I291=1,IF(INT(KQ291)&gt;INT(KP291),"F","R"),IF(KP291-INT(KP291)&lt;=$I291,IF(AND(KP291-INT(KP291)&gt;0,INT((KQ291-INT(KQ291))/$I294)&gt;INT((KP291-INT(KP291))/$I294)),"F","R"),0))))</f>
        <v>0</v>
      </c>
      <c r="KR292" s="964">
        <f>IF(OR(KR291=0,SUM($Q294:KQ294)=$BD$2),0,IF($H265&lt;=$AO$3,IF(KR291&gt;0,"F",0),IF($I291=1,IF(INT(KR291)&gt;INT(KQ291),"F","R"),IF(KQ291-INT(KQ291)&lt;=$I291,IF(AND(KQ291-INT(KQ291)&gt;0,INT((KR291-INT(KR291))/$I294)&gt;INT((KQ291-INT(KQ291))/$I294)),"F","R"),0))))</f>
        <v>0</v>
      </c>
      <c r="KS292" s="964">
        <f>IF(OR(KS291=0,SUM($Q294:KR294)=$BD$2),0,IF($H265&lt;=$AO$3,IF(KS291&gt;0,"F",0),IF($I291=1,IF(INT(KS291)&gt;INT(KR291),"F","R"),IF(KR291-INT(KR291)&lt;=$I291,IF(AND(KR291-INT(KR291)&gt;0,INT((KS291-INT(KS291))/$I294)&gt;INT((KR291-INT(KR291))/$I294)),"F","R"),0))))</f>
        <v>0</v>
      </c>
      <c r="KT292" s="964">
        <f>IF(OR(KT291=0,SUM($Q294:KS294)=$BD$2),0,IF($H265&lt;=$AO$3,IF(KT291&gt;0,"F",0),IF($I291=1,IF(INT(KT291)&gt;INT(KS291),"F","R"),IF(KS291-INT(KS291)&lt;=$I291,IF(AND(KS291-INT(KS291)&gt;0,INT((KT291-INT(KT291))/$I294)&gt;INT((KS291-INT(KS291))/$I294)),"F","R"),0))))</f>
        <v>0</v>
      </c>
      <c r="KU292" s="964">
        <f>IF(OR(KU291=0,SUM($Q294:KT294)=$BD$2),0,IF($H265&lt;=$AO$3,IF(KU291&gt;0,"F",0),IF($I291=1,IF(INT(KU291)&gt;INT(KT291),"F","R"),IF(KT291-INT(KT291)&lt;=$I291,IF(AND(KT291-INT(KT291)&gt;0,INT((KU291-INT(KU291))/$I294)&gt;INT((KT291-INT(KT291))/$I294)),"F","R"),0))))</f>
        <v>0</v>
      </c>
      <c r="KV292" s="964">
        <f>IF(OR(KV291=0,SUM($Q294:KU294)=$BD$2),0,IF($H265&lt;=$AO$3,IF(KV291&gt;0,"F",0),IF($I291=1,IF(INT(KV291)&gt;INT(KU291),"F","R"),IF(KU291-INT(KU291)&lt;=$I291,IF(AND(KU291-INT(KU291)&gt;0,INT((KV291-INT(KV291))/$I294)&gt;INT((KU291-INT(KU291))/$I294)),"F","R"),0))))</f>
        <v>0</v>
      </c>
      <c r="KW292" s="964">
        <f>IF(OR(KW291=0,SUM($Q294:KV294)=$BD$2),0,IF($H265&lt;=$AO$3,IF(KW291&gt;0,"F",0),IF($I291=1,IF(INT(KW291)&gt;INT(KV291),"F","R"),IF(KV291-INT(KV291)&lt;=$I291,IF(AND(KV291-INT(KV291)&gt;0,INT((KW291-INT(KW291))/$I294)&gt;INT((KV291-INT(KV291))/$I294)),"F","R"),0))))</f>
        <v>0</v>
      </c>
      <c r="KX292" s="964">
        <f>IF(OR(KX291=0,SUM($Q294:KW294)=$BD$2),0,IF($H265&lt;=$AO$3,IF(KX291&gt;0,"F",0),IF($I291=1,IF(INT(KX291)&gt;INT(KW291),"F","R"),IF(KW291-INT(KW291)&lt;=$I291,IF(AND(KW291-INT(KW291)&gt;0,INT((KX291-INT(KX291))/$I294)&gt;INT((KW291-INT(KW291))/$I294)),"F","R"),0))))</f>
        <v>0</v>
      </c>
      <c r="KY292" s="964">
        <f>IF(OR(KY291=0,SUM($Q294:KX294)=$BD$2),0,IF($H265&lt;=$AO$3,IF(KY291&gt;0,"F",0),IF($I291=1,IF(INT(KY291)&gt;INT(KX291),"F","R"),IF(KX291-INT(KX291)&lt;=$I291,IF(AND(KX291-INT(KX291)&gt;0,INT((KY291-INT(KY291))/$I294)&gt;INT((KX291-INT(KX291))/$I294)),"F","R"),0))))</f>
        <v>0</v>
      </c>
      <c r="KZ292" s="964">
        <f>IF(OR(KZ291=0,SUM($Q294:KY294)=$BD$2),0,IF($H265&lt;=$AO$3,IF(KZ291&gt;0,"F",0),IF($I291=1,IF(INT(KZ291)&gt;INT(KY291),"F","R"),IF(KY291-INT(KY291)&lt;=$I291,IF(AND(KY291-INT(KY291)&gt;0,INT((KZ291-INT(KZ291))/$I294)&gt;INT((KY291-INT(KY291))/$I294)),"F","R"),0))))</f>
        <v>0</v>
      </c>
      <c r="LA292" s="964">
        <f>IF(OR(LA291=0,SUM($Q294:KZ294)=$BD$2),0,IF($H265&lt;=$AO$3,IF(LA291&gt;0,"F",0),IF($I291=1,IF(INT(LA291)&gt;INT(KZ291),"F","R"),IF(KZ291-INT(KZ291)&lt;=$I291,IF(AND(KZ291-INT(KZ291)&gt;0,INT((LA291-INT(LA291))/$I294)&gt;INT((KZ291-INT(KZ291))/$I294)),"F","R"),0))))</f>
        <v>0</v>
      </c>
      <c r="LB292" s="964">
        <f>IF(OR(LB291=0,SUM($Q294:LA294)=$BD$2),0,IF($H265&lt;=$AO$3,IF(LB291&gt;0,"F",0),IF($I291=1,IF(INT(LB291)&gt;INT(LA291),"F","R"),IF(LA291-INT(LA291)&lt;=$I291,IF(AND(LA291-INT(LA291)&gt;0,INT((LB291-INT(LB291))/$I294)&gt;INT((LA291-INT(LA291))/$I294)),"F","R"),0))))</f>
        <v>0</v>
      </c>
      <c r="LC292" s="964">
        <f>IF(OR(LC291=0,SUM($Q294:LB294)=$BD$2),0,IF($H265&lt;=$AO$3,IF(LC291&gt;0,"F",0),IF($I291=1,IF(INT(LC291)&gt;INT(LB291),"F","R"),IF(LB291-INT(LB291)&lt;=$I291,IF(AND(LB291-INT(LB291)&gt;0,INT((LC291-INT(LC291))/$I294)&gt;INT((LB291-INT(LB291))/$I294)),"F","R"),0))))</f>
        <v>0</v>
      </c>
      <c r="LD292" s="964">
        <f>IF(OR(LD291=0,SUM($Q294:LC294)=$BD$2),0,IF($H265&lt;=$AO$3,IF(LD291&gt;0,"F",0),IF($I291=1,IF(INT(LD291)&gt;INT(LC291),"F","R"),IF(LC291-INT(LC291)&lt;=$I291,IF(AND(LC291-INT(LC291)&gt;0,INT((LD291-INT(LD291))/$I294)&gt;INT((LC291-INT(LC291))/$I294)),"F","R"),0))))</f>
        <v>0</v>
      </c>
      <c r="LE292" s="964">
        <f>IF(OR(LE291=0,SUM($Q294:LD294)=$BD$2),0,IF($H265&lt;=$AO$3,IF(LE291&gt;0,"F",0),IF($I291=1,IF(INT(LE291)&gt;INT(LD291),"F","R"),IF(LD291-INT(LD291)&lt;=$I291,IF(AND(LD291-INT(LD291)&gt;0,INT((LE291-INT(LE291))/$I294)&gt;INT((LD291-INT(LD291))/$I294)),"F","R"),0))))</f>
        <v>0</v>
      </c>
      <c r="LF292" s="964">
        <f>IF(OR(LF291=0,SUM($Q294:LE294)=$BD$2),0,IF($H265&lt;=$AO$3,IF(LF291&gt;0,"F",0),IF($I291=1,IF(INT(LF291)&gt;INT(LE291),"F","R"),IF(LE291-INT(LE291)&lt;=$I291,IF(AND(LE291-INT(LE291)&gt;0,INT((LF291-INT(LF291))/$I294)&gt;INT((LE291-INT(LE291))/$I294)),"F","R"),0))))</f>
        <v>0</v>
      </c>
      <c r="LG292" s="964">
        <f>IF(OR(LG291=0,SUM($Q294:LF294)=$BD$2),0,IF($H265&lt;=$AO$3,IF(LG291&gt;0,"F",0),IF($I291=1,IF(INT(LG291)&gt;INT(LF291),"F","R"),IF(LF291-INT(LF291)&lt;=$I291,IF(AND(LF291-INT(LF291)&gt;0,INT((LG291-INT(LG291))/$I294)&gt;INT((LF291-INT(LF291))/$I294)),"F","R"),0))))</f>
        <v>0</v>
      </c>
      <c r="LH292" s="964">
        <f>IF(OR(LH291=0,SUM($Q294:LG294)=$BD$2),0,IF($H265&lt;=$AO$3,IF(LH291&gt;0,"F",0),IF($I291=1,IF(INT(LH291)&gt;INT(LG291),"F","R"),IF(LG291-INT(LG291)&lt;=$I291,IF(AND(LG291-INT(LG291)&gt;0,INT((LH291-INT(LH291))/$I294)&gt;INT((LG291-INT(LG291))/$I294)),"F","R"),0))))</f>
        <v>0</v>
      </c>
      <c r="LI292" s="964">
        <f>IF(OR(LI291=0,SUM($Q294:LH294)=$BD$2),0,IF($H265&lt;=$AO$3,IF(LI291&gt;0,"F",0),IF($I291=1,IF(INT(LI291)&gt;INT(LH291),"F","R"),IF(LH291-INT(LH291)&lt;=$I291,IF(AND(LH291-INT(LH291)&gt;0,INT((LI291-INT(LI291))/$I294)&gt;INT((LH291-INT(LH291))/$I294)),"F","R"),0))))</f>
        <v>0</v>
      </c>
      <c r="LJ292" s="964">
        <f>IF(OR(LJ291=0,SUM($Q294:LI294)=$BD$2),0,IF($H265&lt;=$AO$3,IF(LJ291&gt;0,"F",0),IF($I291=1,IF(INT(LJ291)&gt;INT(LI291),"F","R"),IF(LI291-INT(LI291)&lt;=$I291,IF(AND(LI291-INT(LI291)&gt;0,INT((LJ291-INT(LJ291))/$I294)&gt;INT((LI291-INT(LI291))/$I294)),"F","R"),0))))</f>
        <v>0</v>
      </c>
      <c r="LK292" s="964">
        <f>IF(OR(LK291=0,SUM($Q294:LJ294)=$BD$2),0,IF($H265&lt;=$AO$3,IF(LK291&gt;0,"F",0),IF($I291=1,IF(INT(LK291)&gt;INT(LJ291),"F","R"),IF(LJ291-INT(LJ291)&lt;=$I291,IF(AND(LJ291-INT(LJ291)&gt;0,INT((LK291-INT(LK291))/$I294)&gt;INT((LJ291-INT(LJ291))/$I294)),"F","R"),0))))</f>
        <v>0</v>
      </c>
      <c r="LL292" s="964">
        <f>IF(OR(LL291=0,SUM($Q294:LK294)=$BD$2),0,IF($H265&lt;=$AO$3,IF(LL291&gt;0,"F",0),IF($I291=1,IF(INT(LL291)&gt;INT(LK291),"F","R"),IF(LK291-INT(LK291)&lt;=$I291,IF(AND(LK291-INT(LK291)&gt;0,INT((LL291-INT(LL291))/$I294)&gt;INT((LK291-INT(LK291))/$I294)),"F","R"),0))))</f>
        <v>0</v>
      </c>
      <c r="LM292" s="964">
        <f>IF(OR(LM291=0,SUM($Q294:LL294)=$BD$2),0,IF($H265&lt;=$AO$3,IF(LM291&gt;0,"F",0),IF($I291=1,IF(INT(LM291)&gt;INT(LL291),"F","R"),IF(LL291-INT(LL291)&lt;=$I291,IF(AND(LL291-INT(LL291)&gt;0,INT((LM291-INT(LM291))/$I294)&gt;INT((LL291-INT(LL291))/$I294)),"F","R"),0))))</f>
        <v>0</v>
      </c>
      <c r="LN292" s="964">
        <f>IF(OR(LN291=0,SUM($Q294:LM294)=$BD$2),0,IF($H265&lt;=$AO$3,IF(LN291&gt;0,"F",0),IF($I291=1,IF(INT(LN291)&gt;INT(LM291),"F","R"),IF(LM291-INT(LM291)&lt;=$I291,IF(AND(LM291-INT(LM291)&gt;0,INT((LN291-INT(LN291))/$I294)&gt;INT((LM291-INT(LM291))/$I294)),"F","R"),0))))</f>
        <v>0</v>
      </c>
      <c r="LO292" s="964">
        <f>IF(OR(LO291=0,SUM($Q294:LN294)=$BD$2),0,IF($H265&lt;=$AO$3,IF(LO291&gt;0,"F",0),IF($I291=1,IF(INT(LO291)&gt;INT(LN291),"F","R"),IF(LN291-INT(LN291)&lt;=$I291,IF(AND(LN291-INT(LN291)&gt;0,INT((LO291-INT(LO291))/$I294)&gt;INT((LN291-INT(LN291))/$I294)),"F","R"),0))))</f>
        <v>0</v>
      </c>
      <c r="LP292" s="964">
        <f>IF(OR(LP291=0,SUM($Q294:LO294)=$BD$2),0,IF($H265&lt;=$AO$3,IF(LP291&gt;0,"F",0),IF($I291=1,IF(INT(LP291)&gt;INT(LO291),"F","R"),IF(LO291-INT(LO291)&lt;=$I291,IF(AND(LO291-INT(LO291)&gt;0,INT((LP291-INT(LP291))/$I294)&gt;INT((LO291-INT(LO291))/$I294)),"F","R"),0))))</f>
        <v>0</v>
      </c>
      <c r="LQ292" s="964">
        <f>IF(OR(LQ291=0,SUM($Q294:LP294)=$BD$2),0,IF($H265&lt;=$AO$3,IF(LQ291&gt;0,"F",0),IF($I291=1,IF(INT(LQ291)&gt;INT(LP291),"F","R"),IF(LP291-INT(LP291)&lt;=$I291,IF(AND(LP291-INT(LP291)&gt;0,INT((LQ291-INT(LQ291))/$I294)&gt;INT((LP291-INT(LP291))/$I294)),"F","R"),0))))</f>
        <v>0</v>
      </c>
      <c r="LR292" s="964">
        <f>IF(OR(LR291=0,SUM($Q294:LQ294)=$BD$2),0,IF($H265&lt;=$AO$3,IF(LR291&gt;0,"F",0),IF($I291=1,IF(INT(LR291)&gt;INT(LQ291),"F","R"),IF(LQ291-INT(LQ291)&lt;=$I291,IF(AND(LQ291-INT(LQ291)&gt;0,INT((LR291-INT(LR291))/$I294)&gt;INT((LQ291-INT(LQ291))/$I294)),"F","R"),0))))</f>
        <v>0</v>
      </c>
      <c r="LS292" s="964">
        <f>IF(OR(LS291=0,SUM($Q294:LR294)=$BD$2),0,IF($H265&lt;=$AO$3,IF(LS291&gt;0,"F",0),IF($I291=1,IF(INT(LS291)&gt;INT(LR291),"F","R"),IF(LR291-INT(LR291)&lt;=$I291,IF(AND(LR291-INT(LR291)&gt;0,INT((LS291-INT(LS291))/$I294)&gt;INT((LR291-INT(LR291))/$I294)),"F","R"),0))))</f>
        <v>0</v>
      </c>
      <c r="LT292" s="964">
        <f>IF(OR(LT291=0,SUM($Q294:LS294)=$BD$2),0,IF($H265&lt;=$AO$3,IF(LT291&gt;0,"F",0),IF($I291=1,IF(INT(LT291)&gt;INT(LS291),"F","R"),IF(LS291-INT(LS291)&lt;=$I291,IF(AND(LS291-INT(LS291)&gt;0,INT((LT291-INT(LT291))/$I294)&gt;INT((LS291-INT(LS291))/$I294)),"F","R"),0))))</f>
        <v>0</v>
      </c>
      <c r="LU292" s="964">
        <f>IF(OR(LU291=0,SUM($Q294:LT294)=$BD$2),0,IF($H265&lt;=$AO$3,IF(LU291&gt;0,"F",0),IF($I291=1,IF(INT(LU291)&gt;INT(LT291),"F","R"),IF(LT291-INT(LT291)&lt;=$I291,IF(AND(LT291-INT(LT291)&gt;0,INT((LU291-INT(LU291))/$I294)&gt;INT((LT291-INT(LT291))/$I294)),"F","R"),0))))</f>
        <v>0</v>
      </c>
      <c r="LV292" s="964">
        <f>IF(OR(LV291=0,SUM($Q294:LU294)=$BD$2),0,IF($H265&lt;=$AO$3,IF(LV291&gt;0,"F",0),IF($I291=1,IF(INT(LV291)&gt;INT(LU291),"F","R"),IF(LU291-INT(LU291)&lt;=$I291,IF(AND(LU291-INT(LU291)&gt;0,INT((LV291-INT(LV291))/$I294)&gt;INT((LU291-INT(LU291))/$I294)),"F","R"),0))))</f>
        <v>0</v>
      </c>
      <c r="LW292" s="964">
        <f>IF(OR(LW291=0,SUM($Q294:LV294)=$BD$2),0,IF($H265&lt;=$AO$3,IF(LW291&gt;0,"F",0),IF($I291=1,IF(INT(LW291)&gt;INT(LV291),"F","R"),IF(LV291-INT(LV291)&lt;=$I291,IF(AND(LV291-INT(LV291)&gt;0,INT((LW291-INT(LW291))/$I294)&gt;INT((LV291-INT(LV291))/$I294)),"F","R"),0))))</f>
        <v>0</v>
      </c>
      <c r="LX292" s="964">
        <f>IF(OR(LX291=0,SUM($Q294:LW294)=$BD$2),0,IF($H265&lt;=$AO$3,IF(LX291&gt;0,"F",0),IF($I291=1,IF(INT(LX291)&gt;INT(LW291),"F","R"),IF(LW291-INT(LW291)&lt;=$I291,IF(AND(LW291-INT(LW291)&gt;0,INT((LX291-INT(LX291))/$I294)&gt;INT((LW291-INT(LW291))/$I294)),"F","R"),0))))</f>
        <v>0</v>
      </c>
      <c r="LY292" s="964">
        <f>IF(OR(LY291=0,SUM($Q294:LX294)=$BD$2),0,IF($H265&lt;=$AO$3,IF(LY291&gt;0,"F",0),IF($I291=1,IF(INT(LY291)&gt;INT(LX291),"F","R"),IF(LX291-INT(LX291)&lt;=$I291,IF(AND(LX291-INT(LX291)&gt;0,INT((LY291-INT(LY291))/$I294)&gt;INT((LX291-INT(LX291))/$I294)),"F","R"),0))))</f>
        <v>0</v>
      </c>
      <c r="LZ292" s="964">
        <f>IF(OR(LZ291=0,SUM($Q294:LY294)=$BD$2),0,IF($H265&lt;=$AO$3,IF(LZ291&gt;0,"F",0),IF($I291=1,IF(INT(LZ291)&gt;INT(LY291),"F","R"),IF(LY291-INT(LY291)&lt;=$I291,IF(AND(LY291-INT(LY291)&gt;0,INT((LZ291-INT(LZ291))/$I294)&gt;INT((LY291-INT(LY291))/$I294)),"F","R"),0))))</f>
        <v>0</v>
      </c>
      <c r="MA292" s="964">
        <f>IF(OR(MA291=0,SUM($Q294:LZ294)=$BD$2),0,IF($H265&lt;=$AO$3,IF(MA291&gt;0,"F",0),IF($I291=1,IF(INT(MA291)&gt;INT(LZ291),"F","R"),IF(LZ291-INT(LZ291)&lt;=$I291,IF(AND(LZ291-INT(LZ291)&gt;0,INT((MA291-INT(MA291))/$I294)&gt;INT((LZ291-INT(LZ291))/$I294)),"F","R"),0))))</f>
        <v>0</v>
      </c>
      <c r="MB292" s="964">
        <f>IF(OR(MB291=0,SUM($Q294:MA294)=$BD$2),0,IF($H265&lt;=$AO$3,IF(MB291&gt;0,"F",0),IF($I291=1,IF(INT(MB291)&gt;INT(MA291),"F","R"),IF(MA291-INT(MA291)&lt;=$I291,IF(AND(MA291-INT(MA291)&gt;0,INT((MB291-INT(MB291))/$I294)&gt;INT((MA291-INT(MA291))/$I294)),"F","R"),0))))</f>
        <v>0</v>
      </c>
      <c r="MC292" s="964">
        <f>IF(OR(MC291=0,SUM($Q294:MB294)=$BD$2),0,IF($H265&lt;=$AO$3,IF(MC291&gt;0,"F",0),IF($I291=1,IF(INT(MC291)&gt;INT(MB291),"F","R"),IF(MB291-INT(MB291)&lt;=$I291,IF(AND(MB291-INT(MB291)&gt;0,INT((MC291-INT(MC291))/$I294)&gt;INT((MB291-INT(MB291))/$I294)),"F","R"),0))))</f>
        <v>0</v>
      </c>
      <c r="MD292" s="964">
        <f>IF(OR(MD291=0,SUM($Q294:MC294)=$BD$2),0,IF($H265&lt;=$AO$3,IF(MD291&gt;0,"F",0),IF($I291=1,IF(INT(MD291)&gt;INT(MC291),"F","R"),IF(MC291-INT(MC291)&lt;=$I291,IF(AND(MC291-INT(MC291)&gt;0,INT((MD291-INT(MD291))/$I294)&gt;INT((MC291-INT(MC291))/$I294)),"F","R"),0))))</f>
        <v>0</v>
      </c>
      <c r="ME292" s="964">
        <f>IF(OR(ME291=0,SUM($Q294:MD294)=$BD$2),0,IF($H265&lt;=$AO$3,IF(ME291&gt;0,"F",0),IF($I291=1,IF(INT(ME291)&gt;INT(MD291),"F","R"),IF(MD291-INT(MD291)&lt;=$I291,IF(AND(MD291-INT(MD291)&gt;0,INT((ME291-INT(ME291))/$I294)&gt;INT((MD291-INT(MD291))/$I294)),"F","R"),0))))</f>
        <v>0</v>
      </c>
      <c r="MF292" s="964">
        <f>IF(OR(MF291=0,SUM($Q294:ME294)=$BD$2),0,IF($H265&lt;=$AO$3,IF(MF291&gt;0,"F",0),IF($I291=1,IF(INT(MF291)&gt;INT(ME291),"F","R"),IF(ME291-INT(ME291)&lt;=$I291,IF(AND(ME291-INT(ME291)&gt;0,INT((MF291-INT(MF291))/$I294)&gt;INT((ME291-INT(ME291))/$I294)),"F","R"),0))))</f>
        <v>0</v>
      </c>
      <c r="MG292" s="964">
        <f>IF(OR(MG291=0,SUM($Q294:MF294)=$BD$2),0,IF($H265&lt;=$AO$3,IF(MG291&gt;0,"F",0),IF($I291=1,IF(INT(MG291)&gt;INT(MF291),"F","R"),IF(MF291-INT(MF291)&lt;=$I291,IF(AND(MF291-INT(MF291)&gt;0,INT((MG291-INT(MG291))/$I294)&gt;INT((MF291-INT(MF291))/$I294)),"F","R"),0))))</f>
        <v>0</v>
      </c>
      <c r="MH292" s="964">
        <f>IF(OR(MH291=0,SUM($Q294:MG294)=$BD$2),0,IF($H265&lt;=$AO$3,IF(MH291&gt;0,"F",0),IF($I291=1,IF(INT(MH291)&gt;INT(MG291),"F","R"),IF(MG291-INT(MG291)&lt;=$I291,IF(AND(MG291-INT(MG291)&gt;0,INT((MH291-INT(MH291))/$I294)&gt;INT((MG291-INT(MG291))/$I294)),"F","R"),0))))</f>
        <v>0</v>
      </c>
      <c r="MI292" s="964">
        <f>IF(OR(MI291=0,SUM($Q294:MH294)=$BD$2),0,IF($H265&lt;=$AO$3,IF(MI291&gt;0,"F",0),IF($I291=1,IF(INT(MI291)&gt;INT(MH291),"F","R"),IF(MH291-INT(MH291)&lt;=$I291,IF(AND(MH291-INT(MH291)&gt;0,INT((MI291-INT(MI291))/$I294)&gt;INT((MH291-INT(MH291))/$I294)),"F","R"),0))))</f>
        <v>0</v>
      </c>
      <c r="MJ292" s="964">
        <f>IF(OR(MJ291=0,SUM($Q294:MI294)=$BD$2),0,IF($H265&lt;=$AO$3,IF(MJ291&gt;0,"F",0),IF($I291=1,IF(INT(MJ291)&gt;INT(MI291),"F","R"),IF(MI291-INT(MI291)&lt;=$I291,IF(AND(MI291-INT(MI291)&gt;0,INT((MJ291-INT(MJ291))/$I294)&gt;INT((MI291-INT(MI291))/$I294)),"F","R"),0))))</f>
        <v>0</v>
      </c>
      <c r="MK292" s="964">
        <f>IF(OR(MK291=0,SUM($Q294:MJ294)=$BD$2),0,IF($H265&lt;=$AO$3,IF(MK291&gt;0,"F",0),IF($I291=1,IF(INT(MK291)&gt;INT(MJ291),"F","R"),IF(MJ291-INT(MJ291)&lt;=$I291,IF(AND(MJ291-INT(MJ291)&gt;0,INT((MK291-INT(MK291))/$I294)&gt;INT((MJ291-INT(MJ291))/$I294)),"F","R"),0))))</f>
        <v>0</v>
      </c>
      <c r="ML292" s="964">
        <f>IF(OR(ML291=0,SUM($Q294:MK294)=$BD$2),0,IF($H265&lt;=$AO$3,IF(ML291&gt;0,"F",0),IF($I291=1,IF(INT(ML291)&gt;INT(MK291),"F","R"),IF(MK291-INT(MK291)&lt;=$I291,IF(AND(MK291-INT(MK291)&gt;0,INT((ML291-INT(ML291))/$I294)&gt;INT((MK291-INT(MK291))/$I294)),"F","R"),0))))</f>
        <v>0</v>
      </c>
      <c r="MM292" s="964">
        <f>IF(OR(MM291=0,SUM($Q294:ML294)=$BD$2),0,IF($H265&lt;=$AO$3,IF(MM291&gt;0,"F",0),IF($I291=1,IF(INT(MM291)&gt;INT(ML291),"F","R"),IF(ML291-INT(ML291)&lt;=$I291,IF(AND(ML291-INT(ML291)&gt;0,INT((MM291-INT(MM291))/$I294)&gt;INT((ML291-INT(ML291))/$I294)),"F","R"),0))))</f>
        <v>0</v>
      </c>
      <c r="MN292" s="964">
        <f>IF(OR(MN291=0,SUM($Q294:MM294)=$BD$2),0,IF($H265&lt;=$AO$3,IF(MN291&gt;0,"F",0),IF($I291=1,IF(INT(MN291)&gt;INT(MM291),"F","R"),IF(MM291-INT(MM291)&lt;=$I291,IF(AND(MM291-INT(MM291)&gt;0,INT((MN291-INT(MN291))/$I294)&gt;INT((MM291-INT(MM291))/$I294)),"F","R"),0))))</f>
        <v>0</v>
      </c>
      <c r="MO292" s="964">
        <f>IF(OR(MO291=0,SUM($Q294:MN294)=$BD$2),0,IF($H265&lt;=$AO$3,IF(MO291&gt;0,"F",0),IF($I291=1,IF(INT(MO291)&gt;INT(MN291),"F","R"),IF(MN291-INT(MN291)&lt;=$I291,IF(AND(MN291-INT(MN291)&gt;0,INT((MO291-INT(MO291))/$I294)&gt;INT((MN291-INT(MN291))/$I294)),"F","R"),0))))</f>
        <v>0</v>
      </c>
      <c r="MP292" s="964">
        <f>IF(OR(MP291=0,SUM($Q294:MO294)=$BD$2),0,IF($H265&lt;=$AO$3,IF(MP291&gt;0,"F",0),IF($I291=1,IF(INT(MP291)&gt;INT(MO291),"F","R"),IF(MO291-INT(MO291)&lt;=$I291,IF(AND(MO291-INT(MO291)&gt;0,INT((MP291-INT(MP291))/$I294)&gt;INT((MO291-INT(MO291))/$I294)),"F","R"),0))))</f>
        <v>0</v>
      </c>
      <c r="MQ292" s="964">
        <f>IF(OR(MQ291=0,SUM($Q294:MP294)=$BD$2),0,IF($H265&lt;=$AO$3,IF(MQ291&gt;0,"F",0),IF($I291=1,IF(INT(MQ291)&gt;INT(MP291),"F","R"),IF(MP291-INT(MP291)&lt;=$I291,IF(AND(MP291-INT(MP291)&gt;0,INT((MQ291-INT(MQ291))/$I294)&gt;INT((MP291-INT(MP291))/$I294)),"F","R"),0))))</f>
        <v>0</v>
      </c>
      <c r="MR292" s="964">
        <f>IF(OR(MR291=0,SUM($Q294:MQ294)=$BD$2),0,IF($H265&lt;=$AO$3,IF(MR291&gt;0,"F",0),IF($I291=1,IF(INT(MR291)&gt;INT(MQ291),"F","R"),IF(MQ291-INT(MQ291)&lt;=$I291,IF(AND(MQ291-INT(MQ291)&gt;0,INT((MR291-INT(MR291))/$I294)&gt;INT((MQ291-INT(MQ291))/$I294)),"F","R"),0))))</f>
        <v>0</v>
      </c>
      <c r="MS292" s="964">
        <f>IF(OR(MS291=0,SUM($Q294:MR294)=$BD$2),0,IF($H265&lt;=$AO$3,IF(MS291&gt;0,"F",0),IF($I291=1,IF(INT(MS291)&gt;INT(MR291),"F","R"),IF(MR291-INT(MR291)&lt;=$I291,IF(AND(MR291-INT(MR291)&gt;0,INT((MS291-INT(MS291))/$I294)&gt;INT((MR291-INT(MR291))/$I294)),"F","R"),0))))</f>
        <v>0</v>
      </c>
      <c r="MT292" s="964">
        <f>IF(OR(MT291=0,SUM($Q294:MS294)=$BD$2),0,IF($H265&lt;=$AO$3,IF(MT291&gt;0,"F",0),IF($I291=1,IF(INT(MT291)&gt;INT(MS291),"F","R"),IF(MS291-INT(MS291)&lt;=$I291,IF(AND(MS291-INT(MS291)&gt;0,INT((MT291-INT(MT291))/$I294)&gt;INT((MS291-INT(MS291))/$I294)),"F","R"),0))))</f>
        <v>0</v>
      </c>
      <c r="MU292" s="964">
        <f>IF(OR(MU291=0,SUM($Q294:MT294)=$BD$2),0,IF($H265&lt;=$AO$3,IF(MU291&gt;0,"F",0),IF($I291=1,IF(INT(MU291)&gt;INT(MT291),"F","R"),IF(MT291-INT(MT291)&lt;=$I291,IF(AND(MT291-INT(MT291)&gt;0,INT((MU291-INT(MU291))/$I294)&gt;INT((MT291-INT(MT291))/$I294)),"F","R"),0))))</f>
        <v>0</v>
      </c>
      <c r="MV292" s="964">
        <f>IF(OR(MV291=0,SUM($Q294:MU294)=$BD$2),0,IF($H265&lt;=$AO$3,IF(MV291&gt;0,"F",0),IF($I291=1,IF(INT(MV291)&gt;INT(MU291),"F","R"),IF(MU291-INT(MU291)&lt;=$I291,IF(AND(MU291-INT(MU291)&gt;0,INT((MV291-INT(MV291))/$I294)&gt;INT((MU291-INT(MU291))/$I294)),"F","R"),0))))</f>
        <v>0</v>
      </c>
      <c r="MW292" s="964">
        <f>IF(OR(MW291=0,SUM($Q294:MV294)=$BD$2),0,IF($H265&lt;=$AO$3,IF(MW291&gt;0,"F",0),IF($I291=1,IF(INT(MW291)&gt;INT(MV291),"F","R"),IF(MV291-INT(MV291)&lt;=$I291,IF(AND(MV291-INT(MV291)&gt;0,INT((MW291-INT(MW291))/$I294)&gt;INT((MV291-INT(MV291))/$I294)),"F","R"),0))))</f>
        <v>0</v>
      </c>
      <c r="MX292" s="964">
        <f>IF(OR(MX291=0,SUM($Q294:MW294)=$BD$2),0,IF($H265&lt;=$AO$3,IF(MX291&gt;0,"F",0),IF($I291=1,IF(INT(MX291)&gt;INT(MW291),"F","R"),IF(MW291-INT(MW291)&lt;=$I291,IF(AND(MW291-INT(MW291)&gt;0,INT((MX291-INT(MX291))/$I294)&gt;INT((MW291-INT(MW291))/$I294)),"F","R"),0))))</f>
        <v>0</v>
      </c>
      <c r="MY292" s="964">
        <f>IF(OR(MY291=0,SUM($Q294:MX294)=$BD$2),0,IF($H265&lt;=$AO$3,IF(MY291&gt;0,"F",0),IF($I291=1,IF(INT(MY291)&gt;INT(MX291),"F","R"),IF(MX291-INT(MX291)&lt;=$I291,IF(AND(MX291-INT(MX291)&gt;0,INT((MY291-INT(MY291))/$I294)&gt;INT((MX291-INT(MX291))/$I294)),"F","R"),0))))</f>
        <v>0</v>
      </c>
      <c r="MZ292" s="964">
        <f>IF(OR(MZ291=0,SUM($Q294:MY294)=$BD$2),0,IF($H265&lt;=$AO$3,IF(MZ291&gt;0,"F",0),IF($I291=1,IF(INT(MZ291)&gt;INT(MY291),"F","R"),IF(MY291-INT(MY291)&lt;=$I291,IF(AND(MY291-INT(MY291)&gt;0,INT((MZ291-INT(MZ291))/$I294)&gt;INT((MY291-INT(MY291))/$I294)),"F","R"),0))))</f>
        <v>0</v>
      </c>
      <c r="NA292" s="964">
        <f>IF(OR(NA291=0,SUM($Q294:MZ294)=$BD$2),0,IF($H265&lt;=$AO$3,IF(NA291&gt;0,"F",0),IF($I291=1,IF(INT(NA291)&gt;INT(MZ291),"F","R"),IF(MZ291-INT(MZ291)&lt;=$I291,IF(AND(MZ291-INT(MZ291)&gt;0,INT((NA291-INT(NA291))/$I294)&gt;INT((MZ291-INT(MZ291))/$I294)),"F","R"),0))))</f>
        <v>0</v>
      </c>
      <c r="NB292" s="964">
        <f>IF(OR(NB291=0,SUM($Q294:NA294)=$BD$2),0,IF($H265&lt;=$AO$3,IF(NB291&gt;0,"F",0),IF($I291=1,IF(INT(NB291)&gt;INT(NA291),"F","R"),IF(NA291-INT(NA291)&lt;=$I291,IF(AND(NA291-INT(NA291)&gt;0,INT((NB291-INT(NB291))/$I294)&gt;INT((NA291-INT(NA291))/$I294)),"F","R"),0))))</f>
        <v>0</v>
      </c>
      <c r="NC292" s="964">
        <f>IF(OR(NC291=0,SUM($Q294:NB294)=$BD$2),0,IF($H265&lt;=$AO$3,IF(NC291&gt;0,"F",0),IF($I291=1,IF(INT(NC291)&gt;INT(NB291),"F","R"),IF(NB291-INT(NB291)&lt;=$I291,IF(AND(NB291-INT(NB291)&gt;0,INT((NC291-INT(NC291))/$I294)&gt;INT((NB291-INT(NB291))/$I294)),"F","R"),0))))</f>
        <v>0</v>
      </c>
      <c r="ND292" s="964">
        <f>IF(OR(ND291=0,SUM($Q294:NC294)=$BD$2),0,IF($H265&lt;=$AO$3,IF(ND291&gt;0,"F",0),IF($I291=1,IF(INT(ND291)&gt;INT(NC291),"F","R"),IF(NC291-INT(NC291)&lt;=$I291,IF(AND(NC291-INT(NC291)&gt;0,INT((ND291-INT(ND291))/$I294)&gt;INT((NC291-INT(NC291))/$I294)),"F","R"),0))))</f>
        <v>0</v>
      </c>
      <c r="NE292" s="964">
        <f>IF(OR(NE291=0,SUM($Q294:ND294)=$BD$2),0,IF($H265&lt;=$AO$3,IF(NE291&gt;0,"F",0),IF($I291=1,IF(INT(NE291)&gt;INT(ND291),"F","R"),IF(ND291-INT(ND291)&lt;=$I291,IF(AND(ND291-INT(ND291)&gt;0,INT((NE291-INT(NE291))/$I294)&gt;INT((ND291-INT(ND291))/$I294)),"F","R"),0))))</f>
        <v>0</v>
      </c>
      <c r="NF292" s="964">
        <f>IF(OR(NF291=0,SUM($Q294:NE294)=$BD$2),0,IF($H265&lt;=$AO$3,IF(NF291&gt;0,"F",0),IF($I291=1,IF(INT(NF291)&gt;INT(NE291),"F","R"),IF(NE291-INT(NE291)&lt;=$I291,IF(AND(NE291-INT(NE291)&gt;0,INT((NF291-INT(NF291))/$I294)&gt;INT((NE291-INT(NE291))/$I294)),"F","R"),0))))</f>
        <v>0</v>
      </c>
      <c r="NG292" s="964">
        <f>IF(OR(NG291=0,SUM($Q294:NF294)=$BD$2),0,IF($H265&lt;=$AO$3,IF(NG291&gt;0,"F",0),IF($I291=1,IF(INT(NG291)&gt;INT(NF291),"F","R"),IF(NF291-INT(NF291)&lt;=$I291,IF(AND(NF291-INT(NF291)&gt;0,INT((NG291-INT(NG291))/$I294)&gt;INT((NF291-INT(NF291))/$I294)),"F","R"),0))))</f>
        <v>0</v>
      </c>
      <c r="NH292" s="964">
        <f>IF(OR(NH291=0,SUM($Q294:NG294)=$BD$2),0,IF($H265&lt;=$AO$3,IF(NH291&gt;0,"F",0),IF($I291=1,IF(INT(NH291)&gt;INT(NG291),"F","R"),IF(NG291-INT(NG291)&lt;=$I291,IF(AND(NG291-INT(NG291)&gt;0,INT((NH291-INT(NH291))/$I294)&gt;INT((NG291-INT(NG291))/$I294)),"F","R"),0))))</f>
        <v>0</v>
      </c>
      <c r="NI292" s="964">
        <f>IF(OR(NI291=0,SUM($Q294:NH294)=$BD$2),0,IF($H265&lt;=$AO$3,IF(NI291&gt;0,"F",0),IF($I291=1,IF(INT(NI291)&gt;INT(NH291),"F","R"),IF(NH291-INT(NH291)&lt;=$I291,IF(AND(NH291-INT(NH291)&gt;0,INT((NI291-INT(NI291))/$I294)&gt;INT((NH291-INT(NH291))/$I294)),"F","R"),0))))</f>
        <v>0</v>
      </c>
      <c r="NJ292" s="964">
        <f>IF(OR(NJ291=0,SUM($Q294:NI294)=$BD$2),0,IF($H265&lt;=$AO$3,IF(NJ291&gt;0,"F",0),IF($I291=1,IF(INT(NJ291)&gt;INT(NI291),"F","R"),IF(NI291-INT(NI291)&lt;=$I291,IF(AND(NI291-INT(NI291)&gt;0,INT((NJ291-INT(NJ291))/$I294)&gt;INT((NI291-INT(NI291))/$I294)),"F","R"),0))))</f>
        <v>0</v>
      </c>
      <c r="NK292" s="964">
        <f>IF(OR(NK291=0,SUM($Q294:NJ294)=$BD$2),0,IF($H265&lt;=$AO$3,IF(NK291&gt;0,"F",0),IF($I291=1,IF(INT(NK291)&gt;INT(NJ291),"F","R"),IF(NJ291-INT(NJ291)&lt;=$I291,IF(AND(NJ291-INT(NJ291)&gt;0,INT((NK291-INT(NK291))/$I294)&gt;INT((NJ291-INT(NJ291))/$I294)),"F","R"),0))))</f>
        <v>0</v>
      </c>
      <c r="NL292" s="964">
        <f>IF(OR(NL291=0,SUM($Q294:NK294)=$BD$2),0,IF($H265&lt;=$AO$3,IF(NL291&gt;0,"F",0),IF($I291=1,IF(INT(NL291)&gt;INT(NK291),"F","R"),IF(NK291-INT(NK291)&lt;=$I291,IF(AND(NK291-INT(NK291)&gt;0,INT((NL291-INT(NL291))/$I294)&gt;INT((NK291-INT(NK291))/$I294)),"F","R"),0))))</f>
        <v>0</v>
      </c>
      <c r="NM292" s="964">
        <f>IF(OR(NM291=0,SUM($Q294:NL294)=$BD$2),0,IF($H265&lt;=$AO$3,IF(NM291&gt;0,"F",0),IF($I291=1,IF(INT(NM291)&gt;INT(NL291),"F","R"),IF(NL291-INT(NL291)&lt;=$I291,IF(AND(NL291-INT(NL291)&gt;0,INT((NM291-INT(NM291))/$I294)&gt;INT((NL291-INT(NL291))/$I294)),"F","R"),0))))</f>
        <v>0</v>
      </c>
      <c r="NN292" s="964">
        <f>IF(OR(NN291=0,SUM($Q294:NM294)=$BD$2),0,IF($H265&lt;=$AO$3,IF(NN291&gt;0,"F",0),IF($I291=1,IF(INT(NN291)&gt;INT(NM291),"F","R"),IF(NM291-INT(NM291)&lt;=$I291,IF(AND(NM291-INT(NM291)&gt;0,INT((NN291-INT(NN291))/$I294)&gt;INT((NM291-INT(NM291))/$I294)),"F","R"),0))))</f>
        <v>0</v>
      </c>
      <c r="NO292" s="964">
        <f>IF(OR(NO291=0,SUM($Q294:NN294)=$BD$2),0,IF($H265&lt;=$AO$3,IF(NO291&gt;0,"F",0),IF($I291=1,IF(INT(NO291)&gt;INT(NN291),"F","R"),IF(NN291-INT(NN291)&lt;=$I291,IF(AND(NN291-INT(NN291)&gt;0,INT((NO291-INT(NO291))/$I294)&gt;INT((NN291-INT(NN291))/$I294)),"F","R"),0))))</f>
        <v>0</v>
      </c>
      <c r="NP292" s="964">
        <f>IF(OR(NP291=0,SUM($Q294:NO294)=$BD$2),0,IF($H265&lt;=$AO$3,IF(NP291&gt;0,"F",0),IF($I291=1,IF(INT(NP291)&gt;INT(NO291),"F","R"),IF(NO291-INT(NO291)&lt;=$I291,IF(AND(NO291-INT(NO291)&gt;0,INT((NP291-INT(NP291))/$I294)&gt;INT((NO291-INT(NO291))/$I294)),"F","R"),0))))</f>
        <v>0</v>
      </c>
      <c r="NQ292" s="964">
        <f>IF(OR(NQ291=0,SUM($Q294:NP294)=$BD$2),0,IF($H265&lt;=$AO$3,IF(NQ291&gt;0,"F",0),IF($I291=1,IF(INT(NQ291)&gt;INT(NP291),"F","R"),IF(NP291-INT(NP291)&lt;=$I291,IF(AND(NP291-INT(NP291)&gt;0,INT((NQ291-INT(NQ291))/$I294)&gt;INT((NP291-INT(NP291))/$I294)),"F","R"),0))))</f>
        <v>0</v>
      </c>
      <c r="NR292" s="964">
        <f>IF(OR(NR291=0,SUM($Q294:NQ294)=$BD$2),0,IF($H265&lt;=$AO$3,IF(NR291&gt;0,"F",0),IF($I291=1,IF(INT(NR291)&gt;INT(NQ291),"F","R"),IF(NQ291-INT(NQ291)&lt;=$I291,IF(AND(NQ291-INT(NQ291)&gt;0,INT((NR291-INT(NR291))/$I294)&gt;INT((NQ291-INT(NQ291))/$I294)),"F","R"),0))))</f>
        <v>0</v>
      </c>
      <c r="NS292" s="964">
        <f>IF(OR(NS291=0,SUM($Q294:NR294)=$BD$2),0,IF($H265&lt;=$AO$3,IF(NS291&gt;0,"F",0),IF($I291=1,IF(INT(NS291)&gt;INT(NR291),"F","R"),IF(NR291-INT(NR291)&lt;=$I291,IF(AND(NR291-INT(NR291)&gt;0,INT((NS291-INT(NS291))/$I294)&gt;INT((NR291-INT(NR291))/$I294)),"F","R"),0))))</f>
        <v>0</v>
      </c>
      <c r="NT292" s="964">
        <f>IF(OR(NT291=0,SUM($Q294:NS294)=$BD$2),0,IF($H265&lt;=$AO$3,IF(NT291&gt;0,"F",0),IF($I291=1,IF(INT(NT291)&gt;INT(NS291),"F","R"),IF(NS291-INT(NS291)&lt;=$I291,IF(AND(NS291-INT(NS291)&gt;0,INT((NT291-INT(NT291))/$I294)&gt;INT((NS291-INT(NS291))/$I294)),"F","R"),0))))</f>
        <v>0</v>
      </c>
      <c r="NU292" s="964">
        <f>IF(OR(NU291=0,SUM($Q294:NT294)=$BD$2),0,IF($H265&lt;=$AO$3,IF(NU291&gt;0,"F",0),IF($I291=1,IF(INT(NU291)&gt;INT(NT291),"F","R"),IF(NT291-INT(NT291)&lt;=$I291,IF(AND(NT291-INT(NT291)&gt;0,INT((NU291-INT(NU291))/$I294)&gt;INT((NT291-INT(NT291))/$I294)),"F","R"),0))))</f>
        <v>0</v>
      </c>
      <c r="NV292" s="964">
        <f>IF(OR(NV291=0,SUM($Q294:NU294)=$BD$2),0,IF($H265&lt;=$AO$3,IF(NV291&gt;0,"F",0),IF($I291=1,IF(INT(NV291)&gt;INT(NU291),"F","R"),IF(NU291-INT(NU291)&lt;=$I291,IF(AND(NU291-INT(NU291)&gt;0,INT((NV291-INT(NV291))/$I294)&gt;INT((NU291-INT(NU291))/$I294)),"F","R"),0))))</f>
        <v>0</v>
      </c>
      <c r="NW292" s="964">
        <f>IF(OR(NW291=0,SUM($Q294:NV294)=$BD$2),0,IF($H265&lt;=$AO$3,IF(NW291&gt;0,"F",0),IF($I291=1,IF(INT(NW291)&gt;INT(NV291),"F","R"),IF(NV291-INT(NV291)&lt;=$I291,IF(AND(NV291-INT(NV291)&gt;0,INT((NW291-INT(NW291))/$I294)&gt;INT((NV291-INT(NV291))/$I294)),"F","R"),0))))</f>
        <v>0</v>
      </c>
      <c r="NX292" s="964">
        <f>IF(OR(NX291=0,SUM($Q294:NW294)=$BD$2),0,IF($H265&lt;=$AO$3,IF(NX291&gt;0,"F",0),IF($I291=1,IF(INT(NX291)&gt;INT(NW291),"F","R"),IF(NW291-INT(NW291)&lt;=$I291,IF(AND(NW291-INT(NW291)&gt;0,INT((NX291-INT(NX291))/$I294)&gt;INT((NW291-INT(NW291))/$I294)),"F","R"),0))))</f>
        <v>0</v>
      </c>
      <c r="NY292" s="964">
        <f>IF(OR(NY291=0,SUM($Q294:NX294)=$BD$2),0,IF($H265&lt;=$AO$3,IF(NY291&gt;0,"F",0),IF($I291=1,IF(INT(NY291)&gt;INT(NX291),"F","R"),IF(NX291-INT(NX291)&lt;=$I291,IF(AND(NX291-INT(NX291)&gt;0,INT((NY291-INT(NY291))/$I294)&gt;INT((NX291-INT(NX291))/$I294)),"F","R"),0))))</f>
        <v>0</v>
      </c>
      <c r="NZ292" s="964">
        <f>IF(OR(NZ291=0,SUM($Q294:NY294)=$BD$2),0,IF($H265&lt;=$AO$3,IF(NZ291&gt;0,"F",0),IF($I291=1,IF(INT(NZ291)&gt;INT(NY291),"F","R"),IF(NY291-INT(NY291)&lt;=$I291,IF(AND(NY291-INT(NY291)&gt;0,INT((NZ291-INT(NZ291))/$I294)&gt;INT((NY291-INT(NY291))/$I294)),"F","R"),0))))</f>
        <v>0</v>
      </c>
      <c r="OA292" s="964">
        <f>IF(OR(OA291=0,SUM($Q294:NZ294)=$BD$2),0,IF($H265&lt;=$AO$3,IF(OA291&gt;0,"F",0),IF($I291=1,IF(INT(OA291)&gt;INT(NZ291),"F","R"),IF(NZ291-INT(NZ291)&lt;=$I291,IF(AND(NZ291-INT(NZ291)&gt;0,INT((OA291-INT(OA291))/$I294)&gt;INT((NZ291-INT(NZ291))/$I294)),"F","R"),0))))</f>
        <v>0</v>
      </c>
      <c r="OB292" s="964">
        <f>IF(OR(OB291=0,SUM($Q294:OA294)=$BD$2),0,IF($H265&lt;=$AO$3,IF(OB291&gt;0,"F",0),IF($I291=1,IF(INT(OB291)&gt;INT(OA291),"F","R"),IF(OA291-INT(OA291)&lt;=$I291,IF(AND(OA291-INT(OA291)&gt;0,INT((OB291-INT(OB291))/$I294)&gt;INT((OA291-INT(OA291))/$I294)),"F","R"),0))))</f>
        <v>0</v>
      </c>
      <c r="OC292" s="964">
        <f>IF(OR(OC291=0,SUM($Q294:OB294)=$BD$2),0,IF($H265&lt;=$AO$3,IF(OC291&gt;0,"F",0),IF($I291=1,IF(INT(OC291)&gt;INT(OB291),"F","R"),IF(OB291-INT(OB291)&lt;=$I291,IF(AND(OB291-INT(OB291)&gt;0,INT((OC291-INT(OC291))/$I294)&gt;INT((OB291-INT(OB291))/$I294)),"F","R"),0))))</f>
        <v>0</v>
      </c>
      <c r="OD292" s="964">
        <f>IF(OR(OD291=0,SUM($Q294:OC294)=$BD$2),0,IF($H265&lt;=$AO$3,IF(OD291&gt;0,"F",0),IF($I291=1,IF(INT(OD291)&gt;INT(OC291),"F","R"),IF(OC291-INT(OC291)&lt;=$I291,IF(AND(OC291-INT(OC291)&gt;0,INT((OD291-INT(OD291))/$I294)&gt;INT((OC291-INT(OC291))/$I294)),"F","R"),0))))</f>
        <v>0</v>
      </c>
      <c r="OE292" s="964">
        <f>IF(OR(OE291=0,SUM($Q294:OD294)=$BD$2),0,IF($H265&lt;=$AO$3,IF(OE291&gt;0,"F",0),IF($I291=1,IF(INT(OE291)&gt;INT(OD291),"F","R"),IF(OD291-INT(OD291)&lt;=$I291,IF(AND(OD291-INT(OD291)&gt;0,INT((OE291-INT(OE291))/$I294)&gt;INT((OD291-INT(OD291))/$I294)),"F","R"),0))))</f>
        <v>0</v>
      </c>
      <c r="OF292" s="964">
        <f>IF(OR(OF291=0,SUM($Q294:OE294)=$BD$2),0,IF($H265&lt;=$AO$3,IF(OF291&gt;0,"F",0),IF($I291=1,IF(INT(OF291)&gt;INT(OE291),"F","R"),IF(OE291-INT(OE291)&lt;=$I291,IF(AND(OE291-INT(OE291)&gt;0,INT((OF291-INT(OF291))/$I294)&gt;INT((OE291-INT(OE291))/$I294)),"F","R"),0))))</f>
        <v>0</v>
      </c>
      <c r="OG292" s="964">
        <f>IF(OR(OG291=0,SUM($Q294:OF294)=$BD$2),0,IF($H265&lt;=$AO$3,IF(OG291&gt;0,"F",0),IF($I291=1,IF(INT(OG291)&gt;INT(OF291),"F","R"),IF(OF291-INT(OF291)&lt;=$I291,IF(AND(OF291-INT(OF291)&gt;0,INT((OG291-INT(OG291))/$I294)&gt;INT((OF291-INT(OF291))/$I294)),"F","R"),0))))</f>
        <v>0</v>
      </c>
      <c r="OH292" s="964">
        <f>IF(OR(OH291=0,SUM($Q294:OG294)=$BD$2),0,IF($H265&lt;=$AO$3,IF(OH291&gt;0,"F",0),IF($I291=1,IF(INT(OH291)&gt;INT(OG291),"F","R"),IF(OG291-INT(OG291)&lt;=$I291,IF(AND(OG291-INT(OG291)&gt;0,INT((OH291-INT(OH291))/$I294)&gt;INT((OG291-INT(OG291))/$I294)),"F","R"),0))))</f>
        <v>0</v>
      </c>
      <c r="OI292" s="964">
        <f>IF(OR(OI291=0,SUM($Q294:OH294)=$BD$2),0,IF($H265&lt;=$AO$3,IF(OI291&gt;0,"F",0),IF($I291=1,IF(INT(OI291)&gt;INT(OH291),"F","R"),IF(OH291-INT(OH291)&lt;=$I291,IF(AND(OH291-INT(OH291)&gt;0,INT((OI291-INT(OI291))/$I294)&gt;INT((OH291-INT(OH291))/$I294)),"F","R"),0))))</f>
        <v>0</v>
      </c>
      <c r="OJ292" s="964">
        <f>IF(OR(OJ291=0,SUM($Q294:OI294)=$BD$2),0,IF($H265&lt;=$AO$3,IF(OJ291&gt;0,"F",0),IF($I291=1,IF(INT(OJ291)&gt;INT(OI291),"F","R"),IF(OI291-INT(OI291)&lt;=$I291,IF(AND(OI291-INT(OI291)&gt;0,INT((OJ291-INT(OJ291))/$I294)&gt;INT((OI291-INT(OI291))/$I294)),"F","R"),0))))</f>
        <v>0</v>
      </c>
      <c r="OK292" s="964">
        <f>IF(OR(OK291=0,SUM($Q294:OJ294)=$BD$2),0,IF($H265&lt;=$AO$3,IF(OK291&gt;0,"F",0),IF($I291=1,IF(INT(OK291)&gt;INT(OJ291),"F","R"),IF(OJ291-INT(OJ291)&lt;=$I291,IF(AND(OJ291-INT(OJ291)&gt;0,INT((OK291-INT(OK291))/$I294)&gt;INT((OJ291-INT(OJ291))/$I294)),"F","R"),0))))</f>
        <v>0</v>
      </c>
      <c r="OL292" s="964">
        <f>IF(OR(OL291=0,SUM($Q294:OK294)=$BD$2),0,IF($H265&lt;=$AO$3,IF(OL291&gt;0,"F",0),IF($I291=1,IF(INT(OL291)&gt;INT(OK291),"F","R"),IF(OK291-INT(OK291)&lt;=$I291,IF(AND(OK291-INT(OK291)&gt;0,INT((OL291-INT(OL291))/$I294)&gt;INT((OK291-INT(OK291))/$I294)),"F","R"),0))))</f>
        <v>0</v>
      </c>
      <c r="OM292" s="964">
        <f>IF(OR(OM291=0,SUM($Q294:OL294)=$BD$2),0,IF($H265&lt;=$AO$3,IF(OM291&gt;0,"F",0),IF($I291=1,IF(INT(OM291)&gt;INT(OL291),"F","R"),IF(OL291-INT(OL291)&lt;=$I291,IF(AND(OL291-INT(OL291)&gt;0,INT((OM291-INT(OM291))/$I294)&gt;INT((OL291-INT(OL291))/$I294)),"F","R"),0))))</f>
        <v>0</v>
      </c>
      <c r="ON292" s="964">
        <f>IF(OR(ON291=0,SUM($Q294:OM294)=$BD$2),0,IF($H265&lt;=$AO$3,IF(ON291&gt;0,"F",0),IF($I291=1,IF(INT(ON291)&gt;INT(OM291),"F","R"),IF(OM291-INT(OM291)&lt;=$I291,IF(AND(OM291-INT(OM291)&gt;0,INT((ON291-INT(ON291))/$I294)&gt;INT((OM291-INT(OM291))/$I294)),"F","R"),0))))</f>
        <v>0</v>
      </c>
      <c r="OO292" s="964">
        <f>IF(OR(OO291=0,SUM($Q294:ON294)=$BD$2),0,IF($H265&lt;=$AO$3,IF(OO291&gt;0,"F",0),IF($I291=1,IF(INT(OO291)&gt;INT(ON291),"F","R"),IF(ON291-INT(ON291)&lt;=$I291,IF(AND(ON291-INT(ON291)&gt;0,INT((OO291-INT(OO291))/$I294)&gt;INT((ON291-INT(ON291))/$I294)),"F","R"),0))))</f>
        <v>0</v>
      </c>
      <c r="OP292" s="964">
        <f>IF(OR(OP291=0,SUM($Q294:OO294)=$BD$2),0,IF($H265&lt;=$AO$3,IF(OP291&gt;0,"F",0),IF($I291=1,IF(INT(OP291)&gt;INT(OO291),"F","R"),IF(OO291-INT(OO291)&lt;=$I291,IF(AND(OO291-INT(OO291)&gt;0,INT((OP291-INT(OP291))/$I294)&gt;INT((OO291-INT(OO291))/$I294)),"F","R"),0))))</f>
        <v>0</v>
      </c>
      <c r="OQ292" s="964">
        <f>IF(OR(OQ291=0,SUM($Q294:OP294)=$BD$2),0,IF($H265&lt;=$AO$3,IF(OQ291&gt;0,"F",0),IF($I291=1,IF(INT(OQ291)&gt;INT(OP291),"F","R"),IF(OP291-INT(OP291)&lt;=$I291,IF(AND(OP291-INT(OP291)&gt;0,INT((OQ291-INT(OQ291))/$I294)&gt;INT((OP291-INT(OP291))/$I294)),"F","R"),0))))</f>
        <v>0</v>
      </c>
      <c r="OR292" s="964">
        <f>IF(OR(OR291=0,SUM($Q294:OQ294)=$BD$2),0,IF($H265&lt;=$AO$3,IF(OR291&gt;0,"F",0),IF($I291=1,IF(INT(OR291)&gt;INT(OQ291),"F","R"),IF(OQ291-INT(OQ291)&lt;=$I291,IF(AND(OQ291-INT(OQ291)&gt;0,INT((OR291-INT(OR291))/$I294)&gt;INT((OQ291-INT(OQ291))/$I294)),"F","R"),0))))</f>
        <v>0</v>
      </c>
      <c r="OS292" s="964">
        <f>IF(OR(OS291=0,SUM($Q294:OR294)=$BD$2),0,IF($H265&lt;=$AO$3,IF(OS291&gt;0,"F",0),IF($I291=1,IF(INT(OS291)&gt;INT(OR291),"F","R"),IF(OR291-INT(OR291)&lt;=$I291,IF(AND(OR291-INT(OR291)&gt;0,INT((OS291-INT(OS291))/$I294)&gt;INT((OR291-INT(OR291))/$I294)),"F","R"),0))))</f>
        <v>0</v>
      </c>
      <c r="OT292" s="964">
        <f>IF(OR(OT291=0,SUM($Q294:OS294)=$BD$2),0,IF($H265&lt;=$AO$3,IF(OT291&gt;0,"F",0),IF($I291=1,IF(INT(OT291)&gt;INT(OS291),"F","R"),IF(OS291-INT(OS291)&lt;=$I291,IF(AND(OS291-INT(OS291)&gt;0,INT((OT291-INT(OT291))/$I294)&gt;INT((OS291-INT(OS291))/$I294)),"F","R"),0))))</f>
        <v>0</v>
      </c>
      <c r="OU292" s="964">
        <f>IF(OR(OU291=0,SUM($Q294:OT294)=$BD$2),0,IF($H265&lt;=$AO$3,IF(OU291&gt;0,"F",0),IF($I291=1,IF(INT(OU291)&gt;INT(OT291),"F","R"),IF(OT291-INT(OT291)&lt;=$I291,IF(AND(OT291-INT(OT291)&gt;0,INT((OU291-INT(OU291))/$I294)&gt;INT((OT291-INT(OT291))/$I294)),"F","R"),0))))</f>
        <v>0</v>
      </c>
      <c r="OV292" s="964">
        <f>IF(OR(OV291=0,SUM($Q294:OU294)=$BD$2),0,IF($H265&lt;=$AO$3,IF(OV291&gt;0,"F",0),IF($I291=1,IF(INT(OV291)&gt;INT(OU291),"F","R"),IF(OU291-INT(OU291)&lt;=$I291,IF(AND(OU291-INT(OU291)&gt;0,INT((OV291-INT(OV291))/$I294)&gt;INT((OU291-INT(OU291))/$I294)),"F","R"),0))))</f>
        <v>0</v>
      </c>
      <c r="OW292" s="964">
        <f>IF(OR(OW291=0,SUM($Q294:OV294)=$BD$2),0,IF($H265&lt;=$AO$3,IF(OW291&gt;0,"F",0),IF($I291=1,IF(INT(OW291)&gt;INT(OV291),"F","R"),IF(OV291-INT(OV291)&lt;=$I291,IF(AND(OV291-INT(OV291)&gt;0,INT((OW291-INT(OW291))/$I294)&gt;INT((OV291-INT(OV291))/$I294)),"F","R"),0))))</f>
        <v>0</v>
      </c>
      <c r="OX292" s="964">
        <f>IF(OR(OX291=0,SUM($Q294:OW294)=$BD$2),0,IF($H265&lt;=$AO$3,IF(OX291&gt;0,"F",0),IF($I291=1,IF(INT(OX291)&gt;INT(OW291),"F","R"),IF(OW291-INT(OW291)&lt;=$I291,IF(AND(OW291-INT(OW291)&gt;0,INT((OX291-INT(OX291))/$I294)&gt;INT((OW291-INT(OW291))/$I294)),"F","R"),0))))</f>
        <v>0</v>
      </c>
      <c r="OY292" s="964">
        <f>IF(OR(OY291=0,SUM($Q294:OX294)=$BD$2),0,IF($H265&lt;=$AO$3,IF(OY291&gt;0,"F",0),IF($I291=1,IF(INT(OY291)&gt;INT(OX291),"F","R"),IF(OX291-INT(OX291)&lt;=$I291,IF(AND(OX291-INT(OX291)&gt;0,INT((OY291-INT(OY291))/$I294)&gt;INT((OX291-INT(OX291))/$I294)),"F","R"),0))))</f>
        <v>0</v>
      </c>
      <c r="OZ292" s="964">
        <f>IF(OR(OZ291=0,SUM($Q294:OY294)=$BD$2),0,IF($H265&lt;=$AO$3,IF(OZ291&gt;0,"F",0),IF($I291=1,IF(INT(OZ291)&gt;INT(OY291),"F","R"),IF(OY291-INT(OY291)&lt;=$I291,IF(AND(OY291-INT(OY291)&gt;0,INT((OZ291-INT(OZ291))/$I294)&gt;INT((OY291-INT(OY291))/$I294)),"F","R"),0))))</f>
        <v>0</v>
      </c>
      <c r="PA292" s="964">
        <f>IF(OR(PA291=0,SUM($Q294:OZ294)=$BD$2),0,IF($H265&lt;=$AO$3,IF(PA291&gt;0,"F",0),IF($I291=1,IF(INT(PA291)&gt;INT(OZ291),"F","R"),IF(OZ291-INT(OZ291)&lt;=$I291,IF(AND(OZ291-INT(OZ291)&gt;0,INT((PA291-INT(PA291))/$I294)&gt;INT((OZ291-INT(OZ291))/$I294)),"F","R"),0))))</f>
        <v>0</v>
      </c>
      <c r="PB292" s="964">
        <f>IF(OR(PB291=0,SUM($Q294:PA294)=$BD$2),0,IF($H265&lt;=$AO$3,IF(PB291&gt;0,"F",0),IF($I291=1,IF(INT(PB291)&gt;INT(PA291),"F","R"),IF(PA291-INT(PA291)&lt;=$I291,IF(AND(PA291-INT(PA291)&gt;0,INT((PB291-INT(PB291))/$I294)&gt;INT((PA291-INT(PA291))/$I294)),"F","R"),0))))</f>
        <v>0</v>
      </c>
      <c r="PC292" s="964">
        <f>IF(OR(PC291=0,SUM($Q294:PB294)=$BD$2),0,IF($H265&lt;=$AO$3,IF(PC291&gt;0,"F",0),IF($I291=1,IF(INT(PC291)&gt;INT(PB291),"F","R"),IF(PB291-INT(PB291)&lt;=$I291,IF(AND(PB291-INT(PB291)&gt;0,INT((PC291-INT(PC291))/$I294)&gt;INT((PB291-INT(PB291))/$I294)),"F","R"),0))))</f>
        <v>0</v>
      </c>
      <c r="PD292" s="964">
        <f>IF(OR(PD291=0,SUM($Q294:PC294)=$BD$2),0,IF($H265&lt;=$AO$3,IF(PD291&gt;0,"F",0),IF($I291=1,IF(INT(PD291)&gt;INT(PC291),"F","R"),IF(PC291-INT(PC291)&lt;=$I291,IF(AND(PC291-INT(PC291)&gt;0,INT((PD291-INT(PD291))/$I294)&gt;INT((PC291-INT(PC291))/$I294)),"F","R"),0))))</f>
        <v>0</v>
      </c>
      <c r="PE292" s="964">
        <f>IF(OR(PE291=0,SUM($Q294:PD294)=$BD$2),0,IF($H265&lt;=$AO$3,IF(PE291&gt;0,"F",0),IF($I291=1,IF(INT(PE291)&gt;INT(PD291),"F","R"),IF(PD291-INT(PD291)&lt;=$I291,IF(AND(PD291-INT(PD291)&gt;0,INT((PE291-INT(PE291))/$I294)&gt;INT((PD291-INT(PD291))/$I294)),"F","R"),0))))</f>
        <v>0</v>
      </c>
      <c r="PF292" s="964">
        <f>IF(OR(PF291=0,SUM($Q294:PE294)=$BD$2),0,IF($H265&lt;=$AO$3,IF(PF291&gt;0,"F",0),IF($I291=1,IF(INT(PF291)&gt;INT(PE291),"F","R"),IF(PE291-INT(PE291)&lt;=$I291,IF(AND(PE291-INT(PE291)&gt;0,INT((PF291-INT(PF291))/$I294)&gt;INT((PE291-INT(PE291))/$I294)),"F","R"),0))))</f>
        <v>0</v>
      </c>
      <c r="PG292" s="964">
        <f>IF(OR(PG291=0,SUM($Q294:PF294)=$BD$2),0,IF($H265&lt;=$AO$3,IF(PG291&gt;0,"F",0),IF($I291=1,IF(INT(PG291)&gt;INT(PF291),"F","R"),IF(PF291-INT(PF291)&lt;=$I291,IF(AND(PF291-INT(PF291)&gt;0,INT((PG291-INT(PG291))/$I294)&gt;INT((PF291-INT(PF291))/$I294)),"F","R"),0))))</f>
        <v>0</v>
      </c>
      <c r="PH292" s="964">
        <f>IF(OR(PH291=0,SUM($Q294:PG294)=$BD$2),0,IF($H265&lt;=$AO$3,IF(PH291&gt;0,"F",0),IF($I291=1,IF(INT(PH291)&gt;INT(PG291),"F","R"),IF(PG291-INT(PG291)&lt;=$I291,IF(AND(PG291-INT(PG291)&gt;0,INT((PH291-INT(PH291))/$I294)&gt;INT((PG291-INT(PG291))/$I294)),"F","R"),0))))</f>
        <v>0</v>
      </c>
      <c r="PI292" s="964">
        <f>IF(OR(PI291=0,SUM($Q294:PH294)=$BD$2),0,IF($H265&lt;=$AO$3,IF(PI291&gt;0,"F",0),IF($I291=1,IF(INT(PI291)&gt;INT(PH291),"F","R"),IF(PH291-INT(PH291)&lt;=$I291,IF(AND(PH291-INT(PH291)&gt;0,INT((PI291-INT(PI291))/$I294)&gt;INT((PH291-INT(PH291))/$I294)),"F","R"),0))))</f>
        <v>0</v>
      </c>
      <c r="PJ292" s="964">
        <f>IF(OR(PJ291=0,SUM($Q294:PI294)=$BD$2),0,IF($H265&lt;=$AO$3,IF(PJ291&gt;0,"F",0),IF($I291=1,IF(INT(PJ291)&gt;INT(PI291),"F","R"),IF(PI291-INT(PI291)&lt;=$I291,IF(AND(PI291-INT(PI291)&gt;0,INT((PJ291-INT(PJ291))/$I294)&gt;INT((PI291-INT(PI291))/$I294)),"F","R"),0))))</f>
        <v>0</v>
      </c>
      <c r="PK292" s="964">
        <f>IF(OR(PK291=0,SUM($Q294:PJ294)=$BD$2),0,IF($H265&lt;=$AO$3,IF(PK291&gt;0,"F",0),IF($I291=1,IF(INT(PK291)&gt;INT(PJ291),"F","R"),IF(PJ291-INT(PJ291)&lt;=$I291,IF(AND(PJ291-INT(PJ291)&gt;0,INT((PK291-INT(PK291))/$I294)&gt;INT((PJ291-INT(PJ291))/$I294)),"F","R"),0))))</f>
        <v>0</v>
      </c>
      <c r="PL292" s="964">
        <f>IF(OR(PL291=0,SUM($Q294:PK294)=$BD$2),0,IF($H265&lt;=$AO$3,IF(PL291&gt;0,"F",0),IF($I291=1,IF(INT(PL291)&gt;INT(PK291),"F","R"),IF(PK291-INT(PK291)&lt;=$I291,IF(AND(PK291-INT(PK291)&gt;0,INT((PL291-INT(PL291))/$I294)&gt;INT((PK291-INT(PK291))/$I294)),"F","R"),0))))</f>
        <v>0</v>
      </c>
      <c r="PM292" s="964">
        <f>IF(OR(PM291=0,SUM($Q294:PL294)=$BD$2),0,IF($H265&lt;=$AO$3,IF(PM291&gt;0,"F",0),IF($I291=1,IF(INT(PM291)&gt;INT(PL291),"F","R"),IF(PL291-INT(PL291)&lt;=$I291,IF(AND(PL291-INT(PL291)&gt;0,INT((PM291-INT(PM291))/$I294)&gt;INT((PL291-INT(PL291))/$I294)),"F","R"),0))))</f>
        <v>0</v>
      </c>
      <c r="PN292" s="964">
        <f>IF(OR(PN291=0,SUM($Q294:PM294)=$BD$2),0,IF($H265&lt;=$AO$3,IF(PN291&gt;0,"F",0),IF($I291=1,IF(INT(PN291)&gt;INT(PM291),"F","R"),IF(PM291-INT(PM291)&lt;=$I291,IF(AND(PM291-INT(PM291)&gt;0,INT((PN291-INT(PN291))/$I294)&gt;INT((PM291-INT(PM291))/$I294)),"F","R"),0))))</f>
        <v>0</v>
      </c>
      <c r="PO292" s="964">
        <f>IF(OR(PO291=0,SUM($Q294:PN294)=$BD$2),0,IF($H265&lt;=$AO$3,IF(PO291&gt;0,"F",0),IF($I291=1,IF(INT(PO291)&gt;INT(PN291),"F","R"),IF(PN291-INT(PN291)&lt;=$I291,IF(AND(PN291-INT(PN291)&gt;0,INT((PO291-INT(PO291))/$I294)&gt;INT((PN291-INT(PN291))/$I294)),"F","R"),0))))</f>
        <v>0</v>
      </c>
      <c r="PP292" s="964">
        <f>IF(OR(PP291=0,SUM($Q294:PO294)=$BD$2),0,IF($H265&lt;=$AO$3,IF(PP291&gt;0,"F",0),IF($I291=1,IF(INT(PP291)&gt;INT(PO291),"F","R"),IF(PO291-INT(PO291)&lt;=$I291,IF(AND(PO291-INT(PO291)&gt;0,INT((PP291-INT(PP291))/$I294)&gt;INT((PO291-INT(PO291))/$I294)),"F","R"),0))))</f>
        <v>0</v>
      </c>
      <c r="PQ292" s="964">
        <f>IF(OR(PQ291=0,SUM($Q294:PP294)=$BD$2),0,IF($H265&lt;=$AO$3,IF(PQ291&gt;0,"F",0),IF($I291=1,IF(INT(PQ291)&gt;INT(PP291),"F","R"),IF(PP291-INT(PP291)&lt;=$I291,IF(AND(PP291-INT(PP291)&gt;0,INT((PQ291-INT(PQ291))/$I294)&gt;INT((PP291-INT(PP291))/$I294)),"F","R"),0))))</f>
        <v>0</v>
      </c>
      <c r="PR292" s="964">
        <f>IF(OR(PR291=0,SUM($Q294:PQ294)=$BD$2),0,IF($H265&lt;=$AO$3,IF(PR291&gt;0,"F",0),IF($I291=1,IF(INT(PR291)&gt;INT(PQ291),"F","R"),IF(PQ291-INT(PQ291)&lt;=$I291,IF(AND(PQ291-INT(PQ291)&gt;0,INT((PR291-INT(PR291))/$I294)&gt;INT((PQ291-INT(PQ291))/$I294)),"F","R"),0))))</f>
        <v>0</v>
      </c>
      <c r="PS292" s="964">
        <f>IF(OR(PS291=0,SUM($Q294:PR294)=$BD$2),0,IF($H265&lt;=$AO$3,IF(PS291&gt;0,"F",0),IF($I291=1,IF(INT(PS291)&gt;INT(PR291),"F","R"),IF(PR291-INT(PR291)&lt;=$I291,IF(AND(PR291-INT(PR291)&gt;0,INT((PS291-INT(PS291))/$I294)&gt;INT((PR291-INT(PR291))/$I294)),"F","R"),0))))</f>
        <v>0</v>
      </c>
      <c r="PT292" s="964">
        <f>IF(OR(PT291=0,SUM($Q294:PS294)=$BD$2),0,IF($H265&lt;=$AO$3,IF(PT291&gt;0,"F",0),IF($I291=1,IF(INT(PT291)&gt;INT(PS291),"F","R"),IF(PS291-INT(PS291)&lt;=$I291,IF(AND(PS291-INT(PS291)&gt;0,INT((PT291-INT(PT291))/$I294)&gt;INT((PS291-INT(PS291))/$I294)),"F","R"),0))))</f>
        <v>0</v>
      </c>
      <c r="PU292" s="964">
        <f>IF(OR(PU291=0,SUM($Q294:PT294)=$BD$2),0,IF($H265&lt;=$AO$3,IF(PU291&gt;0,"F",0),IF($I291=1,IF(INT(PU291)&gt;INT(PT291),"F","R"),IF(PT291-INT(PT291)&lt;=$I291,IF(AND(PT291-INT(PT291)&gt;0,INT((PU291-INT(PU291))/$I294)&gt;INT((PT291-INT(PT291))/$I294)),"F","R"),0))))</f>
        <v>0</v>
      </c>
      <c r="PV292" s="964">
        <f>IF(OR(PV291=0,SUM($Q294:PU294)=$BD$2),0,IF($H265&lt;=$AO$3,IF(PV291&gt;0,"F",0),IF($I291=1,IF(INT(PV291)&gt;INT(PU291),"F","R"),IF(PU291-INT(PU291)&lt;=$I291,IF(AND(PU291-INT(PU291)&gt;0,INT((PV291-INT(PV291))/$I294)&gt;INT((PU291-INT(PU291))/$I294)),"F","R"),0))))</f>
        <v>0</v>
      </c>
      <c r="PW292" s="964">
        <f>IF(OR(PW291=0,SUM($Q294:PV294)=$BD$2),0,IF($H265&lt;=$AO$3,IF(PW291&gt;0,"F",0),IF($I291=1,IF(INT(PW291)&gt;INT(PV291),"F","R"),IF(PV291-INT(PV291)&lt;=$I291,IF(AND(PV291-INT(PV291)&gt;0,INT((PW291-INT(PW291))/$I294)&gt;INT((PV291-INT(PV291))/$I294)),"F","R"),0))))</f>
        <v>0</v>
      </c>
      <c r="PX292" s="964">
        <f>IF(OR(PX291=0,SUM($Q294:PW294)=$BD$2),0,IF($H265&lt;=$AO$3,IF(PX291&gt;0,"F",0),IF($I291=1,IF(INT(PX291)&gt;INT(PW291),"F","R"),IF(PW291-INT(PW291)&lt;=$I291,IF(AND(PW291-INT(PW291)&gt;0,INT((PX291-INT(PX291))/$I294)&gt;INT((PW291-INT(PW291))/$I294)),"F","R"),0))))</f>
        <v>0</v>
      </c>
      <c r="PY292" s="964">
        <f>IF(OR(PY291=0,SUM($Q294:PX294)=$BD$2),0,IF($H265&lt;=$AO$3,IF(PY291&gt;0,"F",0),IF($I291=1,IF(INT(PY291)&gt;INT(PX291),"F","R"),IF(PX291-INT(PX291)&lt;=$I291,IF(AND(PX291-INT(PX291)&gt;0,INT((PY291-INT(PY291))/$I294)&gt;INT((PX291-INT(PX291))/$I294)),"F","R"),0))))</f>
        <v>0</v>
      </c>
      <c r="PZ292" s="964">
        <f>IF(OR(PZ291=0,SUM($Q294:PY294)=$BD$2),0,IF($H265&lt;=$AO$3,IF(PZ291&gt;0,"F",0),IF($I291=1,IF(INT(PZ291)&gt;INT(PY291),"F","R"),IF(PY291-INT(PY291)&lt;=$I291,IF(AND(PY291-INT(PY291)&gt;0,INT((PZ291-INT(PZ291))/$I294)&gt;INT((PY291-INT(PY291))/$I294)),"F","R"),0))))</f>
        <v>0</v>
      </c>
      <c r="QA292" s="964">
        <f>IF(OR(QA291=0,SUM($Q294:PZ294)=$BD$2),0,IF($H265&lt;=$AO$3,IF(QA291&gt;0,"F",0),IF($I291=1,IF(INT(QA291)&gt;INT(PZ291),"F","R"),IF(PZ291-INT(PZ291)&lt;=$I291,IF(AND(PZ291-INT(PZ291)&gt;0,INT((QA291-INT(QA291))/$I294)&gt;INT((PZ291-INT(PZ291))/$I294)),"F","R"),0))))</f>
        <v>0</v>
      </c>
      <c r="QB292" s="964">
        <f>IF(OR(QB291=0,SUM($Q294:QA294)=$BD$2),0,IF($H265&lt;=$AO$3,IF(QB291&gt;0,"F",0),IF($I291=1,IF(INT(QB291)&gt;INT(QA291),"F","R"),IF(QA291-INT(QA291)&lt;=$I291,IF(AND(QA291-INT(QA291)&gt;0,INT((QB291-INT(QB291))/$I294)&gt;INT((QA291-INT(QA291))/$I294)),"F","R"),0))))</f>
        <v>0</v>
      </c>
      <c r="QC292" s="964">
        <f>IF(OR(QC291=0,SUM($Q294:QB294)=$BD$2),0,IF($H265&lt;=$AO$3,IF(QC291&gt;0,"F",0),IF($I291=1,IF(INT(QC291)&gt;INT(QB291),"F","R"),IF(QB291-INT(QB291)&lt;=$I291,IF(AND(QB291-INT(QB291)&gt;0,INT((QC291-INT(QC291))/$I294)&gt;INT((QB291-INT(QB291))/$I294)),"F","R"),0))))</f>
        <v>0</v>
      </c>
      <c r="QD292" s="964">
        <f>IF(OR(QD291=0,SUM($Q294:QC294)=$BD$2),0,IF($H265&lt;=$AO$3,IF(QD291&gt;0,"F",0),IF($I291=1,IF(INT(QD291)&gt;INT(QC291),"F","R"),IF(QC291-INT(QC291)&lt;=$I291,IF(AND(QC291-INT(QC291)&gt;0,INT((QD291-INT(QD291))/$I294)&gt;INT((QC291-INT(QC291))/$I294)),"F","R"),0))))</f>
        <v>0</v>
      </c>
      <c r="QE292" s="964">
        <f>IF(OR(QE291=0,SUM($Q294:QD294)=$BD$2),0,IF($H265&lt;=$AO$3,IF(QE291&gt;0,"F",0),IF($I291=1,IF(INT(QE291)&gt;INT(QD291),"F","R"),IF(QD291-INT(QD291)&lt;=$I291,IF(AND(QD291-INT(QD291)&gt;0,INT((QE291-INT(QE291))/$I294)&gt;INT((QD291-INT(QD291))/$I294)),"F","R"),0))))</f>
        <v>0</v>
      </c>
      <c r="QF292" s="964">
        <f>IF(OR(QF291=0,SUM($Q294:QE294)=$BD$2),0,IF($H265&lt;=$AO$3,IF(QF291&gt;0,"F",0),IF($I291=1,IF(INT(QF291)&gt;INT(QE291),"F","R"),IF(QE291-INT(QE291)&lt;=$I291,IF(AND(QE291-INT(QE291)&gt;0,INT((QF291-INT(QF291))/$I294)&gt;INT((QE291-INT(QE291))/$I294)),"F","R"),0))))</f>
        <v>0</v>
      </c>
      <c r="QG292" s="964">
        <f>IF(OR(QG291=0,SUM($Q294:QF294)=$BD$2),0,IF($H265&lt;=$AO$3,IF(QG291&gt;0,"F",0),IF($I291=1,IF(INT(QG291)&gt;INT(QF291),"F","R"),IF(QF291-INT(QF291)&lt;=$I291,IF(AND(QF291-INT(QF291)&gt;0,INT((QG291-INT(QG291))/$I294)&gt;INT((QF291-INT(QF291))/$I294)),"F","R"),0))))</f>
        <v>0</v>
      </c>
      <c r="QH292" s="964">
        <f>IF(OR(QH291=0,SUM($Q294:QG294)=$BD$2),0,IF($H265&lt;=$AO$3,IF(QH291&gt;0,"F",0),IF($I291=1,IF(INT(QH291)&gt;INT(QG291),"F","R"),IF(QG291-INT(QG291)&lt;=$I291,IF(AND(QG291-INT(QG291)&gt;0,INT((QH291-INT(QH291))/$I294)&gt;INT((QG291-INT(QG291))/$I294)),"F","R"),0))))</f>
        <v>0</v>
      </c>
      <c r="QI292" s="964">
        <f>IF(OR(QI291=0,SUM($Q294:QH294)=$BD$2),0,IF($H265&lt;=$AO$3,IF(QI291&gt;0,"F",0),IF($I291=1,IF(INT(QI291)&gt;INT(QH291),"F","R"),IF(QH291-INT(QH291)&lt;=$I291,IF(AND(QH291-INT(QH291)&gt;0,INT((QI291-INT(QI291))/$I294)&gt;INT((QH291-INT(QH291))/$I294)),"F","R"),0))))</f>
        <v>0</v>
      </c>
      <c r="QJ292" s="964">
        <f>IF(OR(QJ291=0,SUM($Q294:QI294)=$BD$2),0,IF($H265&lt;=$AO$3,IF(QJ291&gt;0,"F",0),IF($I291=1,IF(INT(QJ291)&gt;INT(QI291),"F","R"),IF(QI291-INT(QI291)&lt;=$I291,IF(AND(QI291-INT(QI291)&gt;0,INT((QJ291-INT(QJ291))/$I294)&gt;INT((QI291-INT(QI291))/$I294)),"F","R"),0))))</f>
        <v>0</v>
      </c>
      <c r="QK292" s="964">
        <f>IF(OR(QK291=0,SUM($Q294:QJ294)=$BD$2),0,IF($H265&lt;=$AO$3,IF(QK291&gt;0,"F",0),IF($I291=1,IF(INT(QK291)&gt;INT(QJ291),"F","R"),IF(QJ291-INT(QJ291)&lt;=$I291,IF(AND(QJ291-INT(QJ291)&gt;0,INT((QK291-INT(QK291))/$I294)&gt;INT((QJ291-INT(QJ291))/$I294)),"F","R"),0))))</f>
        <v>0</v>
      </c>
      <c r="QL292" s="964">
        <f>IF(OR(QL291=0,SUM($Q294:QK294)=$BD$2),0,IF($H265&lt;=$AO$3,IF(QL291&gt;0,"F",0),IF($I291=1,IF(INT(QL291)&gt;INT(QK291),"F","R"),IF(QK291-INT(QK291)&lt;=$I291,IF(AND(QK291-INT(QK291)&gt;0,INT((QL291-INT(QL291))/$I294)&gt;INT((QK291-INT(QK291))/$I294)),"F","R"),0))))</f>
        <v>0</v>
      </c>
      <c r="QM292" s="964">
        <f>IF(OR(QM291=0,SUM($Q294:QL294)=$BD$2),0,IF($H265&lt;=$AO$3,IF(QM291&gt;0,"F",0),IF($I291=1,IF(INT(QM291)&gt;INT(QL291),"F","R"),IF(QL291-INT(QL291)&lt;=$I291,IF(AND(QL291-INT(QL291)&gt;0,INT((QM291-INT(QM291))/$I294)&gt;INT((QL291-INT(QL291))/$I294)),"F","R"),0))))</f>
        <v>0</v>
      </c>
      <c r="QN292" s="964">
        <f>IF(OR(QN291=0,SUM($Q294:QM294)=$BD$2),0,IF($H265&lt;=$AO$3,IF(QN291&gt;0,"F",0),IF($I291=1,IF(INT(QN291)&gt;INT(QM291),"F","R"),IF(QM291-INT(QM291)&lt;=$I291,IF(AND(QM291-INT(QM291)&gt;0,INT((QN291-INT(QN291))/$I294)&gt;INT((QM291-INT(QM291))/$I294)),"F","R"),0))))</f>
        <v>0</v>
      </c>
      <c r="QO292" s="964">
        <f>IF(OR(QO291=0,SUM($Q294:QN294)=$BD$2),0,IF($H265&lt;=$AO$3,IF(QO291&gt;0,"F",0),IF($I291=1,IF(INT(QO291)&gt;INT(QN291),"F","R"),IF(QN291-INT(QN291)&lt;=$I291,IF(AND(QN291-INT(QN291)&gt;0,INT((QO291-INT(QO291))/$I294)&gt;INT((QN291-INT(QN291))/$I294)),"F","R"),0))))</f>
        <v>0</v>
      </c>
      <c r="QP292" s="964">
        <f>IF(OR(QP291=0,SUM($Q294:QO294)=$BD$2),0,IF($H265&lt;=$AO$3,IF(QP291&gt;0,"F",0),IF($I291=1,IF(INT(QP291)&gt;INT(QO291),"F","R"),IF(QO291-INT(QO291)&lt;=$I291,IF(AND(QO291-INT(QO291)&gt;0,INT((QP291-INT(QP291))/$I294)&gt;INT((QO291-INT(QO291))/$I294)),"F","R"),0))))</f>
        <v>0</v>
      </c>
      <c r="QQ292" s="964">
        <f>IF(OR(QQ291=0,SUM($Q294:QP294)=$BD$2),0,IF($H265&lt;=$AO$3,IF(QQ291&gt;0,"F",0),IF($I291=1,IF(INT(QQ291)&gt;INT(QP291),"F","R"),IF(QP291-INT(QP291)&lt;=$I291,IF(AND(QP291-INT(QP291)&gt;0,INT((QQ291-INT(QQ291))/$I294)&gt;INT((QP291-INT(QP291))/$I294)),"F","R"),0))))</f>
        <v>0</v>
      </c>
      <c r="QR292" s="964">
        <f>IF(OR(QR291=0,SUM($Q294:QQ294)=$BD$2),0,IF($H265&lt;=$AO$3,IF(QR291&gt;0,"F",0),IF($I291=1,IF(INT(QR291)&gt;INT(QQ291),"F","R"),IF(QQ291-INT(QQ291)&lt;=$I291,IF(AND(QQ291-INT(QQ291)&gt;0,INT((QR291-INT(QR291))/$I294)&gt;INT((QQ291-INT(QQ291))/$I294)),"F","R"),0))))</f>
        <v>0</v>
      </c>
      <c r="QS292" s="964">
        <f>IF(OR(QS291=0,SUM($Q294:QR294)=$BD$2),0,IF($H265&lt;=$AO$3,IF(QS291&gt;0,"F",0),IF($I291=1,IF(INT(QS291)&gt;INT(QR291),"F","R"),IF(QR291-INT(QR291)&lt;=$I291,IF(AND(QR291-INT(QR291)&gt;0,INT((QS291-INT(QS291))/$I294)&gt;INT((QR291-INT(QR291))/$I294)),"F","R"),0))))</f>
        <v>0</v>
      </c>
      <c r="QT292" s="964">
        <f>IF(OR(QT291=0,SUM($Q294:QS294)=$BD$2),0,IF($H265&lt;=$AO$3,IF(QT291&gt;0,"F",0),IF($I291=1,IF(INT(QT291)&gt;INT(QS291),"F","R"),IF(QS291-INT(QS291)&lt;=$I291,IF(AND(QS291-INT(QS291)&gt;0,INT((QT291-INT(QT291))/$I294)&gt;INT((QS291-INT(QS291))/$I294)),"F","R"),0))))</f>
        <v>0</v>
      </c>
      <c r="QU292" s="964">
        <f>IF(OR(QU291=0,SUM($Q294:QT294)=$BD$2),0,IF($H265&lt;=$AO$3,IF(QU291&gt;0,"F",0),IF($I291=1,IF(INT(QU291)&gt;INT(QT291),"F","R"),IF(QT291-INT(QT291)&lt;=$I291,IF(AND(QT291-INT(QT291)&gt;0,INT((QU291-INT(QU291))/$I294)&gt;INT((QT291-INT(QT291))/$I294)),"F","R"),0))))</f>
        <v>0</v>
      </c>
      <c r="QV292" s="964">
        <f>IF(OR(QV291=0,SUM($Q294:QU294)=$BD$2),0,IF($H265&lt;=$AO$3,IF(QV291&gt;0,"F",0),IF($I291=1,IF(INT(QV291)&gt;INT(QU291),"F","R"),IF(QU291-INT(QU291)&lt;=$I291,IF(AND(QU291-INT(QU291)&gt;0,INT((QV291-INT(QV291))/$I294)&gt;INT((QU291-INT(QU291))/$I294)),"F","R"),0))))</f>
        <v>0</v>
      </c>
      <c r="QW292" s="964">
        <f>IF(OR(QW291=0,SUM($Q294:QV294)=$BD$2),0,IF($H265&lt;=$AO$3,IF(QW291&gt;0,"F",0),IF($I291=1,IF(INT(QW291)&gt;INT(QV291),"F","R"),IF(QV291-INT(QV291)&lt;=$I291,IF(AND(QV291-INT(QV291)&gt;0,INT((QW291-INT(QW291))/$I294)&gt;INT((QV291-INT(QV291))/$I294)),"F","R"),0))))</f>
        <v>0</v>
      </c>
      <c r="QX292" s="964">
        <f>IF(OR(QX291=0,SUM($Q294:QW294)=$BD$2),0,IF($H265&lt;=$AO$3,IF(QX291&gt;0,"F",0),IF($I291=1,IF(INT(QX291)&gt;INT(QW291),"F","R"),IF(QW291-INT(QW291)&lt;=$I291,IF(AND(QW291-INT(QW291)&gt;0,INT((QX291-INT(QX291))/$I294)&gt;INT((QW291-INT(QW291))/$I294)),"F","R"),0))))</f>
        <v>0</v>
      </c>
      <c r="QY292" s="964">
        <f>IF(OR(QY291=0,SUM($Q294:QX294)=$BD$2),0,IF($H265&lt;=$AO$3,IF(QY291&gt;0,"F",0),IF($I291=1,IF(INT(QY291)&gt;INT(QX291),"F","R"),IF(QX291-INT(QX291)&lt;=$I291,IF(AND(QX291-INT(QX291)&gt;0,INT((QY291-INT(QY291))/$I294)&gt;INT((QX291-INT(QX291))/$I294)),"F","R"),0))))</f>
        <v>0</v>
      </c>
      <c r="QZ292" s="964">
        <f>IF(OR(QZ291=0,SUM($Q294:QY294)=$BD$2),0,IF($H265&lt;=$AO$3,IF(QZ291&gt;0,"F",0),IF($I291=1,IF(INT(QZ291)&gt;INT(QY291),"F","R"),IF(QY291-INT(QY291)&lt;=$I291,IF(AND(QY291-INT(QY291)&gt;0,INT((QZ291-INT(QZ291))/$I294)&gt;INT((QY291-INT(QY291))/$I294)),"F","R"),0))))</f>
        <v>0</v>
      </c>
      <c r="RA292" s="964">
        <f>IF(OR(RA291=0,SUM($Q294:QZ294)=$BD$2),0,IF($H265&lt;=$AO$3,IF(RA291&gt;0,"F",0),IF($I291=1,IF(INT(RA291)&gt;INT(QZ291),"F","R"),IF(QZ291-INT(QZ291)&lt;=$I291,IF(AND(QZ291-INT(QZ291)&gt;0,INT((RA291-INT(RA291))/$I294)&gt;INT((QZ291-INT(QZ291))/$I294)),"F","R"),0))))</f>
        <v>0</v>
      </c>
      <c r="RB292" s="964">
        <f>IF(OR(RB291=0,SUM($Q294:RA294)=$BD$2),0,IF($H265&lt;=$AO$3,IF(RB291&gt;0,"F",0),IF($I291=1,IF(INT(RB291)&gt;INT(RA291),"F","R"),IF(RA291-INT(RA291)&lt;=$I291,IF(AND(RA291-INT(RA291)&gt;0,INT((RB291-INT(RB291))/$I294)&gt;INT((RA291-INT(RA291))/$I294)),"F","R"),0))))</f>
        <v>0</v>
      </c>
      <c r="RC292" s="964">
        <f>IF(OR(RC291=0,SUM($Q294:RB294)=$BD$2),0,IF($H265&lt;=$AO$3,IF(RC291&gt;0,"F",0),IF($I291=1,IF(INT(RC291)&gt;INT(RB291),"F","R"),IF(RB291-INT(RB291)&lt;=$I291,IF(AND(RB291-INT(RB291)&gt;0,INT((RC291-INT(RC291))/$I294)&gt;INT((RB291-INT(RB291))/$I294)),"F","R"),0))))</f>
        <v>0</v>
      </c>
      <c r="RD292" s="964">
        <f>IF(OR(RD291=0,SUM($Q294:RC294)=$BD$2),0,IF($H265&lt;=$AO$3,IF(RD291&gt;0,"F",0),IF($I291=1,IF(INT(RD291)&gt;INT(RC291),"F","R"),IF(RC291-INT(RC291)&lt;=$I291,IF(AND(RC291-INT(RC291)&gt;0,INT((RD291-INT(RD291))/$I294)&gt;INT((RC291-INT(RC291))/$I294)),"F","R"),0))))</f>
        <v>0</v>
      </c>
      <c r="RE292" s="964">
        <f>IF(OR(RE291=0,SUM($Q294:RD294)=$BD$2),0,IF($H265&lt;=$AO$3,IF(RE291&gt;0,"F",0),IF($I291=1,IF(INT(RE291)&gt;INT(RD291),"F","R"),IF(RD291-INT(RD291)&lt;=$I291,IF(AND(RD291-INT(RD291)&gt;0,INT((RE291-INT(RE291))/$I294)&gt;INT((RD291-INT(RD291))/$I294)),"F","R"),0))))</f>
        <v>0</v>
      </c>
      <c r="RF292" s="964">
        <f>IF(OR(RF291=0,SUM($Q294:RE294)=$BD$2),0,IF($H265&lt;=$AO$3,IF(RF291&gt;0,"F",0),IF($I291=1,IF(INT(RF291)&gt;INT(RE291),"F","R"),IF(RE291-INT(RE291)&lt;=$I291,IF(AND(RE291-INT(RE291)&gt;0,INT((RF291-INT(RF291))/$I294)&gt;INT((RE291-INT(RE291))/$I294)),"F","R"),0))))</f>
        <v>0</v>
      </c>
      <c r="RG292" s="964">
        <f>IF(OR(RG291=0,SUM($Q294:RF294)=$BD$2),0,IF($H265&lt;=$AO$3,IF(RG291&gt;0,"F",0),IF($I291=1,IF(INT(RG291)&gt;INT(RF291),"F","R"),IF(RF291-INT(RF291)&lt;=$I291,IF(AND(RF291-INT(RF291)&gt;0,INT((RG291-INT(RG291))/$I294)&gt;INT((RF291-INT(RF291))/$I294)),"F","R"),0))))</f>
        <v>0</v>
      </c>
      <c r="RH292" s="964">
        <f>IF(OR(RH291=0,SUM($Q294:RG294)=$BD$2),0,IF($H265&lt;=$AO$3,IF(RH291&gt;0,"F",0),IF($I291=1,IF(INT(RH291)&gt;INT(RG291),"F","R"),IF(RG291-INT(RG291)&lt;=$I291,IF(AND(RG291-INT(RG291)&gt;0,INT((RH291-INT(RH291))/$I294)&gt;INT((RG291-INT(RG291))/$I294)),"F","R"),0))))</f>
        <v>0</v>
      </c>
      <c r="RI292" s="964">
        <f>IF(OR(RI291=0,SUM($Q294:RH294)=$BD$2),0,IF($H265&lt;=$AO$3,IF(RI291&gt;0,"F",0),IF($I291=1,IF(INT(RI291)&gt;INT(RH291),"F","R"),IF(RH291-INT(RH291)&lt;=$I291,IF(AND(RH291-INT(RH291)&gt;0,INT((RI291-INT(RI291))/$I294)&gt;INT((RH291-INT(RH291))/$I294)),"F","R"),0))))</f>
        <v>0</v>
      </c>
      <c r="RJ292" s="964">
        <f>IF(OR(RJ291=0,SUM($Q294:RI294)=$BD$2),0,IF($H265&lt;=$AO$3,IF(RJ291&gt;0,"F",0),IF($I291=1,IF(INT(RJ291)&gt;INT(RI291),"F","R"),IF(RI291-INT(RI291)&lt;=$I291,IF(AND(RI291-INT(RI291)&gt;0,INT((RJ291-INT(RJ291))/$I294)&gt;INT((RI291-INT(RI291))/$I294)),"F","R"),0))))</f>
        <v>0</v>
      </c>
      <c r="RK292" s="964">
        <f>IF(OR(RK291=0,SUM($Q294:RJ294)=$BD$2),0,IF($H265&lt;=$AO$3,IF(RK291&gt;0,"F",0),IF($I291=1,IF(INT(RK291)&gt;INT(RJ291),"F","R"),IF(RJ291-INT(RJ291)&lt;=$I291,IF(AND(RJ291-INT(RJ291)&gt;0,INT((RK291-INT(RK291))/$I294)&gt;INT((RJ291-INT(RJ291))/$I294)),"F","R"),0))))</f>
        <v>0</v>
      </c>
      <c r="RL292" s="964">
        <f>IF(OR(RL291=0,SUM($Q294:RK294)=$BD$2),0,IF($H265&lt;=$AO$3,IF(RL291&gt;0,"F",0),IF($I291=1,IF(INT(RL291)&gt;INT(RK291),"F","R"),IF(RK291-INT(RK291)&lt;=$I291,IF(AND(RK291-INT(RK291)&gt;0,INT((RL291-INT(RL291))/$I294)&gt;INT((RK291-INT(RK291))/$I294)),"F","R"),0))))</f>
        <v>0</v>
      </c>
      <c r="RM292" s="964">
        <f>IF(OR(RM291=0,SUM($Q294:RL294)=$BD$2),0,IF($H265&lt;=$AO$3,IF(RM291&gt;0,"F",0),IF($I291=1,IF(INT(RM291)&gt;INT(RL291),"F","R"),IF(RL291-INT(RL291)&lt;=$I291,IF(AND(RL291-INT(RL291)&gt;0,INT((RM291-INT(RM291))/$I294)&gt;INT((RL291-INT(RL291))/$I294)),"F","R"),0))))</f>
        <v>0</v>
      </c>
      <c r="RN292" s="964">
        <f>IF(OR(RN291=0,SUM($Q294:RM294)=$BD$2),0,IF($H265&lt;=$AO$3,IF(RN291&gt;0,"F",0),IF($I291=1,IF(INT(RN291)&gt;INT(RM291),"F","R"),IF(RM291-INT(RM291)&lt;=$I291,IF(AND(RM291-INT(RM291)&gt;0,INT((RN291-INT(RN291))/$I294)&gt;INT((RM291-INT(RM291))/$I294)),"F","R"),0))))</f>
        <v>0</v>
      </c>
      <c r="RO292" s="964">
        <f>IF(OR(RO291=0,SUM($Q294:RN294)=$BD$2),0,IF($H265&lt;=$AO$3,IF(RO291&gt;0,"F",0),IF($I291=1,IF(INT(RO291)&gt;INT(RN291),"F","R"),IF(RN291-INT(RN291)&lt;=$I291,IF(AND(RN291-INT(RN291)&gt;0,INT((RO291-INT(RO291))/$I294)&gt;INT((RN291-INT(RN291))/$I294)),"F","R"),0))))</f>
        <v>0</v>
      </c>
      <c r="RP292" s="964">
        <f>IF(OR(RP291=0,SUM($Q294:RO294)=$BD$2),0,IF($H265&lt;=$AO$3,IF(RP291&gt;0,"F",0),IF($I291=1,IF(INT(RP291)&gt;INT(RO291),"F","R"),IF(RO291-INT(RO291)&lt;=$I291,IF(AND(RO291-INT(RO291)&gt;0,INT((RP291-INT(RP291))/$I294)&gt;INT((RO291-INT(RO291))/$I294)),"F","R"),0))))</f>
        <v>0</v>
      </c>
      <c r="RQ292" s="964">
        <f>IF(OR(RQ291=0,SUM($Q294:RP294)=$BD$2),0,IF($H265&lt;=$AO$3,IF(RQ291&gt;0,"F",0),IF($I291=1,IF(INT(RQ291)&gt;INT(RP291),"F","R"),IF(RP291-INT(RP291)&lt;=$I291,IF(AND(RP291-INT(RP291)&gt;0,INT((RQ291-INT(RQ291))/$I294)&gt;INT((RP291-INT(RP291))/$I294)),"F","R"),0))))</f>
        <v>0</v>
      </c>
      <c r="RR292" s="964">
        <f>IF(OR(RR291=0,SUM($Q294:RQ294)=$BD$2),0,IF($H265&lt;=$AO$3,IF(RR291&gt;0,"F",0),IF($I291=1,IF(INT(RR291)&gt;INT(RQ291),"F","R"),IF(RQ291-INT(RQ291)&lt;=$I291,IF(AND(RQ291-INT(RQ291)&gt;0,INT((RR291-INT(RR291))/$I294)&gt;INT((RQ291-INT(RQ291))/$I294)),"F","R"),0))))</f>
        <v>0</v>
      </c>
      <c r="RS292" s="964">
        <f>IF(OR(RS291=0,SUM($Q294:RR294)=$BD$2),0,IF($H265&lt;=$AO$3,IF(RS291&gt;0,"F",0),IF($I291=1,IF(INT(RS291)&gt;INT(RR291),"F","R"),IF(RR291-INT(RR291)&lt;=$I291,IF(AND(RR291-INT(RR291)&gt;0,INT((RS291-INT(RS291))/$I294)&gt;INT((RR291-INT(RR291))/$I294)),"F","R"),0))))</f>
        <v>0</v>
      </c>
      <c r="RT292" s="964">
        <f>IF(OR(RT291=0,SUM($Q294:RS294)=$BD$2),0,IF($H265&lt;=$AO$3,IF(RT291&gt;0,"F",0),IF($I291=1,IF(INT(RT291)&gt;INT(RS291),"F","R"),IF(RS291-INT(RS291)&lt;=$I291,IF(AND(RS291-INT(RS291)&gt;0,INT((RT291-INT(RT291))/$I294)&gt;INT((RS291-INT(RS291))/$I294)),"F","R"),0))))</f>
        <v>0</v>
      </c>
      <c r="RU292" s="964">
        <f>IF(OR(RU291=0,SUM($Q294:RT294)=$BD$2),0,IF($H265&lt;=$AO$3,IF(RU291&gt;0,"F",0),IF($I291=1,IF(INT(RU291)&gt;INT(RT291),"F","R"),IF(RT291-INT(RT291)&lt;=$I291,IF(AND(RT291-INT(RT291)&gt;0,INT((RU291-INT(RU291))/$I294)&gt;INT((RT291-INT(RT291))/$I294)),"F","R"),0))))</f>
        <v>0</v>
      </c>
      <c r="RV292" s="964">
        <f>IF(OR(RV291=0,SUM($Q294:RU294)=$BD$2),0,IF($H265&lt;=$AO$3,IF(RV291&gt;0,"F",0),IF($I291=1,IF(INT(RV291)&gt;INT(RU291),"F","R"),IF(RU291-INT(RU291)&lt;=$I291,IF(AND(RU291-INT(RU291)&gt;0,INT((RV291-INT(RV291))/$I294)&gt;INT((RU291-INT(RU291))/$I294)),"F","R"),0))))</f>
        <v>0</v>
      </c>
      <c r="RW292" s="964">
        <f>IF(OR(RW291=0,SUM($Q294:RV294)=$BD$2),0,IF($H265&lt;=$AO$3,IF(RW291&gt;0,"F",0),IF($I291=1,IF(INT(RW291)&gt;INT(RV291),"F","R"),IF(RV291-INT(RV291)&lt;=$I291,IF(AND(RV291-INT(RV291)&gt;0,INT((RW291-INT(RW291))/$I294)&gt;INT((RV291-INT(RV291))/$I294)),"F","R"),0))))</f>
        <v>0</v>
      </c>
      <c r="RX292" s="964">
        <f>IF(OR(RX291=0,SUM($Q294:RW294)=$BD$2),0,IF($H265&lt;=$AO$3,IF(RX291&gt;0,"F",0),IF($I291=1,IF(INT(RX291)&gt;INT(RW291),"F","R"),IF(RW291-INT(RW291)&lt;=$I291,IF(AND(RW291-INT(RW291)&gt;0,INT((RX291-INT(RX291))/$I294)&gt;INT((RW291-INT(RW291))/$I294)),"F","R"),0))))</f>
        <v>0</v>
      </c>
      <c r="RY292" s="964">
        <f>IF(OR(RY291=0,SUM($Q294:RX294)=$BD$2),0,IF($H265&lt;=$AO$3,IF(RY291&gt;0,"F",0),IF($I291=1,IF(INT(RY291)&gt;INT(RX291),"F","R"),IF(RX291-INT(RX291)&lt;=$I291,IF(AND(RX291-INT(RX291)&gt;0,INT((RY291-INT(RY291))/$I294)&gt;INT((RX291-INT(RX291))/$I294)),"F","R"),0))))</f>
        <v>0</v>
      </c>
      <c r="RZ292" s="964">
        <f>IF(OR(RZ291=0,SUM($Q294:RY294)=$BD$2),0,IF($H265&lt;=$AO$3,IF(RZ291&gt;0,"F",0),IF($I291=1,IF(INT(RZ291)&gt;INT(RY291),"F","R"),IF(RY291-INT(RY291)&lt;=$I291,IF(AND(RY291-INT(RY291)&gt;0,INT((RZ291-INT(RZ291))/$I294)&gt;INT((RY291-INT(RY291))/$I294)),"F","R"),0))))</f>
        <v>0</v>
      </c>
      <c r="SA292" s="964">
        <f>IF(OR(SA291=0,SUM($Q294:RZ294)=$BD$2),0,IF($H265&lt;=$AO$3,IF(SA291&gt;0,"F",0),IF($I291=1,IF(INT(SA291)&gt;INT(RZ291),"F","R"),IF(RZ291-INT(RZ291)&lt;=$I291,IF(AND(RZ291-INT(RZ291)&gt;0,INT((SA291-INT(SA291))/$I294)&gt;INT((RZ291-INT(RZ291))/$I294)),"F","R"),0))))</f>
        <v>0</v>
      </c>
      <c r="SB292" s="964">
        <f>IF(OR(SB291=0,SUM($Q294:SA294)=$BD$2),0,IF($H265&lt;=$AO$3,IF(SB291&gt;0,"F",0),IF($I291=1,IF(INT(SB291)&gt;INT(SA291),"F","R"),IF(SA291-INT(SA291)&lt;=$I291,IF(AND(SA291-INT(SA291)&gt;0,INT((SB291-INT(SB291))/$I294)&gt;INT((SA291-INT(SA291))/$I294)),"F","R"),0))))</f>
        <v>0</v>
      </c>
      <c r="SC292" s="964">
        <f>IF(OR(SC291=0,SUM($Q294:SB294)=$BD$2),0,IF($H265&lt;=$AO$3,IF(SC291&gt;0,"F",0),IF($I291=1,IF(INT(SC291)&gt;INT(SB291),"F","R"),IF(SB291-INT(SB291)&lt;=$I291,IF(AND(SB291-INT(SB291)&gt;0,INT((SC291-INT(SC291))/$I294)&gt;INT((SB291-INT(SB291))/$I294)),"F","R"),0))))</f>
        <v>0</v>
      </c>
      <c r="SD292" s="964">
        <f>IF(OR(SD291=0,SUM($Q294:SC294)=$BD$2),0,IF($H265&lt;=$AO$3,IF(SD291&gt;0,"F",0),IF($I291=1,IF(INT(SD291)&gt;INT(SC291),"F","R"),IF(SC291-INT(SC291)&lt;=$I291,IF(AND(SC291-INT(SC291)&gt;0,INT((SD291-INT(SD291))/$I294)&gt;INT((SC291-INT(SC291))/$I294)),"F","R"),0))))</f>
        <v>0</v>
      </c>
      <c r="SE292" s="964">
        <f>IF(OR(SE291=0,SUM($Q294:SD294)=$BD$2),0,IF($H265&lt;=$AO$3,IF(SE291&gt;0,"F",0),IF($I291=1,IF(INT(SE291)&gt;INT(SD291),"F","R"),IF(SD291-INT(SD291)&lt;=$I291,IF(AND(SD291-INT(SD291)&gt;0,INT((SE291-INT(SE291))/$I294)&gt;INT((SD291-INT(SD291))/$I294)),"F","R"),0))))</f>
        <v>0</v>
      </c>
      <c r="SF292" s="964">
        <f>IF(OR(SF291=0,SUM($Q294:SE294)=$BD$2),0,IF($H265&lt;=$AO$3,IF(SF291&gt;0,"F",0),IF($I291=1,IF(INT(SF291)&gt;INT(SE291),"F","R"),IF(SE291-INT(SE291)&lt;=$I291,IF(AND(SE291-INT(SE291)&gt;0,INT((SF291-INT(SF291))/$I294)&gt;INT((SE291-INT(SE291))/$I294)),"F","R"),0))))</f>
        <v>0</v>
      </c>
      <c r="SG292" s="964">
        <f>IF(OR(SG291=0,SUM($Q294:SF294)=$BD$2),0,IF($H265&lt;=$AO$3,IF(SG291&gt;0,"F",0),IF($I291=1,IF(INT(SG291)&gt;INT(SF291),"F","R"),IF(SF291-INT(SF291)&lt;=$I291,IF(AND(SF291-INT(SF291)&gt;0,INT((SG291-INT(SG291))/$I294)&gt;INT((SF291-INT(SF291))/$I294)),"F","R"),0))))</f>
        <v>0</v>
      </c>
      <c r="SH292" s="964">
        <f>IF(OR(SH291=0,SUM($Q294:SG294)=$BD$2),0,IF($H265&lt;=$AO$3,IF(SH291&gt;0,"F",0),IF($I291=1,IF(INT(SH291)&gt;INT(SG291),"F","R"),IF(SG291-INT(SG291)&lt;=$I291,IF(AND(SG291-INT(SG291)&gt;0,INT((SH291-INT(SH291))/$I294)&gt;INT((SG291-INT(SG291))/$I294)),"F","R"),0))))</f>
        <v>0</v>
      </c>
      <c r="SI292" s="964">
        <f>IF(OR(SI291=0,SUM($Q294:SH294)=$BD$2),0,IF($H265&lt;=$AO$3,IF(SI291&gt;0,"F",0),IF($I291=1,IF(INT(SI291)&gt;INT(SH291),"F","R"),IF(SH291-INT(SH291)&lt;=$I291,IF(AND(SH291-INT(SH291)&gt;0,INT((SI291-INT(SI291))/$I294)&gt;INT((SH291-INT(SH291))/$I294)),"F","R"),0))))</f>
        <v>0</v>
      </c>
      <c r="SJ292" s="964">
        <f>IF(OR(SJ291=0,SUM($Q294:SI294)=$BD$2),0,IF($H265&lt;=$AO$3,IF(SJ291&gt;0,"F",0),IF($I291=1,IF(INT(SJ291)&gt;INT(SI291),"F","R"),IF(SI291-INT(SI291)&lt;=$I291,IF(AND(SI291-INT(SI291)&gt;0,INT((SJ291-INT(SJ291))/$I294)&gt;INT((SI291-INT(SI291))/$I294)),"F","R"),0))))</f>
        <v>0</v>
      </c>
      <c r="SK292" s="964">
        <f>IF(OR(SK291=0,SUM($Q294:SJ294)=$BD$2),0,IF($H265&lt;=$AO$3,IF(SK291&gt;0,"F",0),IF($I291=1,IF(INT(SK291)&gt;INT(SJ291),"F","R"),IF(SJ291-INT(SJ291)&lt;=$I291,IF(AND(SJ291-INT(SJ291)&gt;0,INT((SK291-INT(SK291))/$I294)&gt;INT((SJ291-INT(SJ291))/$I294)),"F","R"),0))))</f>
        <v>0</v>
      </c>
      <c r="SL292" s="964">
        <f>IF(OR(SL291=0,SUM($Q294:SK294)=$BD$2),0,IF($H265&lt;=$AO$3,IF(SL291&gt;0,"F",0),IF($I291=1,IF(INT(SL291)&gt;INT(SK291),"F","R"),IF(SK291-INT(SK291)&lt;=$I291,IF(AND(SK291-INT(SK291)&gt;0,INT((SL291-INT(SL291))/$I294)&gt;INT((SK291-INT(SK291))/$I294)),"F","R"),0))))</f>
        <v>0</v>
      </c>
      <c r="SM292" s="964">
        <f>IF(OR(SM291=0,SUM($Q294:SL294)=$BD$2),0,IF($H265&lt;=$AO$3,IF(SM291&gt;0,"F",0),IF($I291=1,IF(INT(SM291)&gt;INT(SL291),"F","R"),IF(SL291-INT(SL291)&lt;=$I291,IF(AND(SL291-INT(SL291)&gt;0,INT((SM291-INT(SM291))/$I294)&gt;INT((SL291-INT(SL291))/$I294)),"F","R"),0))))</f>
        <v>0</v>
      </c>
      <c r="SN292" s="964">
        <f>IF(OR(SN291=0,SUM($Q294:SM294)=$BD$2),0,IF($H265&lt;=$AO$3,IF(SN291&gt;0,"F",0),IF($I291=1,IF(INT(SN291)&gt;INT(SM291),"F","R"),IF(SM291-INT(SM291)&lt;=$I291,IF(AND(SM291-INT(SM291)&gt;0,INT((SN291-INT(SN291))/$I294)&gt;INT((SM291-INT(SM291))/$I294)),"F","R"),0))))</f>
        <v>0</v>
      </c>
      <c r="SO292" s="964">
        <f>IF(OR(SO291=0,SUM($Q294:SN294)=$BD$2),0,IF($H265&lt;=$AO$3,IF(SO291&gt;0,"F",0),IF($I291=1,IF(INT(SO291)&gt;INT(SN291),"F","R"),IF(SN291-INT(SN291)&lt;=$I291,IF(AND(SN291-INT(SN291)&gt;0,INT((SO291-INT(SO291))/$I294)&gt;INT((SN291-INT(SN291))/$I294)),"F","R"),0))))</f>
        <v>0</v>
      </c>
      <c r="SP292" s="964">
        <f>IF(OR(SP291=0,SUM($Q294:SO294)=$BD$2),0,IF($H265&lt;=$AO$3,IF(SP291&gt;0,"F",0),IF($I291=1,IF(INT(SP291)&gt;INT(SO291),"F","R"),IF(SO291-INT(SO291)&lt;=$I291,IF(AND(SO291-INT(SO291)&gt;0,INT((SP291-INT(SP291))/$I294)&gt;INT((SO291-INT(SO291))/$I294)),"F","R"),0))))</f>
        <v>0</v>
      </c>
      <c r="SQ292" s="964">
        <f>IF(OR(SQ291=0,SUM($Q294:SP294)=$BD$2),0,IF($H265&lt;=$AO$3,IF(SQ291&gt;0,"F",0),IF($I291=1,IF(INT(SQ291)&gt;INT(SP291),"F","R"),IF(SP291-INT(SP291)&lt;=$I291,IF(AND(SP291-INT(SP291)&gt;0,INT((SQ291-INT(SQ291))/$I294)&gt;INT((SP291-INT(SP291))/$I294)),"F","R"),0))))</f>
        <v>0</v>
      </c>
      <c r="SR292" s="964">
        <f>IF(OR(SR291=0,SUM($Q294:SQ294)=$BD$2),0,IF($H265&lt;=$AO$3,IF(SR291&gt;0,"F",0),IF($I291=1,IF(INT(SR291)&gt;INT(SQ291),"F","R"),IF(SQ291-INT(SQ291)&lt;=$I291,IF(AND(SQ291-INT(SQ291)&gt;0,INT((SR291-INT(SR291))/$I294)&gt;INT((SQ291-INT(SQ291))/$I294)),"F","R"),0))))</f>
        <v>0</v>
      </c>
      <c r="SS292" s="964">
        <f>IF(OR(SS291=0,SUM($Q294:SR294)=$BD$2),0,IF($H265&lt;=$AO$3,IF(SS291&gt;0,"F",0),IF($I291=1,IF(INT(SS291)&gt;INT(SR291),"F","R"),IF(SR291-INT(SR291)&lt;=$I291,IF(AND(SR291-INT(SR291)&gt;0,INT((SS291-INT(SS291))/$I294)&gt;INT((SR291-INT(SR291))/$I294)),"F","R"),0))))</f>
        <v>0</v>
      </c>
      <c r="ST292" s="964">
        <f>IF(OR(ST291=0,SUM($Q294:SS294)=$BD$2),0,IF($H265&lt;=$AO$3,IF(ST291&gt;0,"F",0),IF($I291=1,IF(INT(ST291)&gt;INT(SS291),"F","R"),IF(SS291-INT(SS291)&lt;=$I291,IF(AND(SS291-INT(SS291)&gt;0,INT((ST291-INT(ST291))/$I294)&gt;INT((SS291-INT(SS291))/$I294)),"F","R"),0))))</f>
        <v>0</v>
      </c>
      <c r="SU292" s="964">
        <f>IF(OR(SU291=0,SUM($Q294:ST294)=$BD$2),0,IF($H265&lt;=$AO$3,IF(SU291&gt;0,"F",0),IF($I291=1,IF(INT(SU291)&gt;INT(ST291),"F","R"),IF(ST291-INT(ST291)&lt;=$I291,IF(AND(ST291-INT(ST291)&gt;0,INT((SU291-INT(SU291))/$I294)&gt;INT((ST291-INT(ST291))/$I294)),"F","R"),0))))</f>
        <v>0</v>
      </c>
      <c r="SV292" s="964">
        <f>IF(OR(SV291=0,SUM($Q294:SU294)=$BD$2),0,IF($H265&lt;=$AO$3,IF(SV291&gt;0,"F",0),IF($I291=1,IF(INT(SV291)&gt;INT(SU291),"F","R"),IF(SU291-INT(SU291)&lt;=$I291,IF(AND(SU291-INT(SU291)&gt;0,INT((SV291-INT(SV291))/$I294)&gt;INT((SU291-INT(SU291))/$I294)),"F","R"),0))))</f>
        <v>0</v>
      </c>
      <c r="SW292" s="964">
        <f>IF(OR(SW291=0,SUM($Q294:SV294)=$BD$2),0,IF($H265&lt;=$AO$3,IF(SW291&gt;0,"F",0),IF($I291=1,IF(INT(SW291)&gt;INT(SV291),"F","R"),IF(SV291-INT(SV291)&lt;=$I291,IF(AND(SV291-INT(SV291)&gt;0,INT((SW291-INT(SW291))/$I294)&gt;INT((SV291-INT(SV291))/$I294)),"F","R"),0))))</f>
        <v>0</v>
      </c>
      <c r="SX292" s="446">
        <v>0</v>
      </c>
    </row>
    <row r="293" spans="2:518" ht="18" customHeight="1">
      <c r="B293" s="125"/>
      <c r="C293" s="125"/>
      <c r="D293" s="125"/>
      <c r="E293" s="125"/>
      <c r="F293" s="125"/>
      <c r="G293" s="125"/>
      <c r="H293" s="953" t="s">
        <v>415</v>
      </c>
      <c r="I293" s="951">
        <f>IF(O271&gt;0,IF(AND($U$3="X",$H265-$G265&gt;$AO$3),MAX($I265/$J265,1),1),1)</f>
        <v>1</v>
      </c>
      <c r="J293" s="125"/>
      <c r="K293" s="201"/>
      <c r="L293" s="48"/>
      <c r="M293" s="48"/>
      <c r="N293" s="28"/>
      <c r="O293" s="108"/>
      <c r="P293" s="109" t="s">
        <v>62</v>
      </c>
      <c r="Q293" s="91"/>
      <c r="R293" s="30"/>
      <c r="S293" s="30"/>
      <c r="T293" s="30"/>
      <c r="U293" s="30"/>
      <c r="V293" s="1370">
        <f>V$33</f>
        <v>2500</v>
      </c>
      <c r="W293" s="1370"/>
      <c r="X293" s="1371"/>
      <c r="Y293" s="30"/>
      <c r="Z293" s="30"/>
      <c r="AA293" s="31"/>
      <c r="AB293" s="32"/>
      <c r="AC293" s="30"/>
      <c r="AD293" s="30"/>
      <c r="AE293" s="30"/>
      <c r="AF293" s="1370">
        <f>AF$33</f>
        <v>7500</v>
      </c>
      <c r="AG293" s="1370"/>
      <c r="AH293" s="1371"/>
      <c r="AI293" s="30"/>
      <c r="AJ293" s="30"/>
      <c r="AK293" s="31"/>
      <c r="AL293" s="32"/>
      <c r="AM293" s="30"/>
      <c r="AN293" s="30"/>
      <c r="AO293" s="30"/>
      <c r="AP293" s="1370">
        <f>AP$33</f>
        <v>12500</v>
      </c>
      <c r="AQ293" s="1370"/>
      <c r="AR293" s="1371"/>
      <c r="AS293" s="30"/>
      <c r="AT293" s="30"/>
      <c r="AU293" s="31"/>
      <c r="AV293" s="32"/>
      <c r="AW293" s="30"/>
      <c r="AX293" s="30"/>
      <c r="AY293" s="30"/>
      <c r="AZ293" s="1370">
        <f>AZ$33</f>
        <v>17500</v>
      </c>
      <c r="BA293" s="1370"/>
      <c r="BB293" s="1371"/>
      <c r="BC293" s="30"/>
      <c r="BD293" s="30"/>
      <c r="BE293" s="106"/>
      <c r="BF293" s="33"/>
      <c r="BG293" s="107"/>
      <c r="BH293" s="30"/>
      <c r="BI293" s="30"/>
      <c r="BJ293" s="1370">
        <f>BJ$33</f>
        <v>22500</v>
      </c>
      <c r="BK293" s="1370"/>
      <c r="BL293" s="1371"/>
      <c r="BM293" s="30"/>
      <c r="BN293" s="30"/>
      <c r="BO293" s="106"/>
      <c r="BP293" s="33"/>
      <c r="BQ293" s="107"/>
      <c r="BR293" s="30"/>
      <c r="BS293" s="30"/>
      <c r="BT293" s="1370">
        <f>BT$33</f>
        <v>27500</v>
      </c>
      <c r="BU293" s="1370"/>
      <c r="BV293" s="1371"/>
      <c r="BW293" s="30"/>
      <c r="BX293" s="30"/>
      <c r="BY293" s="106"/>
      <c r="BZ293" s="33"/>
      <c r="CA293" s="107"/>
      <c r="CB293" s="30"/>
      <c r="CC293" s="30"/>
      <c r="CD293" s="1372">
        <f>CD$33</f>
        <v>32500</v>
      </c>
      <c r="CE293" s="1372"/>
      <c r="CF293" s="1373"/>
      <c r="CG293" s="30"/>
      <c r="CH293" s="30"/>
      <c r="CI293" s="106"/>
      <c r="CJ293" s="33"/>
      <c r="CK293" s="107"/>
      <c r="CL293" s="30"/>
      <c r="CM293" s="30"/>
      <c r="CN293" s="1372">
        <f>CN$33</f>
        <v>37500</v>
      </c>
      <c r="CO293" s="1372"/>
      <c r="CP293" s="1373"/>
      <c r="CQ293" s="30"/>
      <c r="CR293" s="30"/>
      <c r="CS293" s="106"/>
      <c r="CT293" s="33"/>
      <c r="CU293" s="107"/>
      <c r="CV293" s="30"/>
      <c r="CW293" s="30"/>
      <c r="CX293" s="1372">
        <f>CX$33</f>
        <v>42500</v>
      </c>
      <c r="CY293" s="1372"/>
      <c r="CZ293" s="1373"/>
      <c r="DA293" s="30"/>
      <c r="DB293" s="30"/>
      <c r="DC293" s="106"/>
      <c r="DD293" s="33"/>
      <c r="DE293" s="107"/>
      <c r="DF293" s="30"/>
      <c r="DG293" s="30"/>
      <c r="DH293" s="1370">
        <f>DH$33</f>
        <v>47500</v>
      </c>
      <c r="DI293" s="1370"/>
      <c r="DJ293" s="1371"/>
      <c r="DK293" s="30"/>
      <c r="DL293" s="30"/>
      <c r="DM293" s="106"/>
      <c r="DN293" s="33"/>
      <c r="DO293" s="107"/>
      <c r="DP293" s="30"/>
      <c r="DQ293" s="30"/>
      <c r="DR293" s="1370">
        <f>DR$33</f>
        <v>52500</v>
      </c>
      <c r="DS293" s="1370"/>
      <c r="DT293" s="1371"/>
      <c r="DU293" s="30"/>
      <c r="DV293" s="30"/>
      <c r="DW293" s="106"/>
      <c r="DX293" s="33"/>
      <c r="DY293" s="107"/>
      <c r="DZ293" s="30"/>
      <c r="EA293" s="30"/>
      <c r="EB293" s="1370">
        <f>EB$33</f>
        <v>57500</v>
      </c>
      <c r="EC293" s="1370"/>
      <c r="ED293" s="1371"/>
      <c r="EE293" s="30"/>
      <c r="EF293" s="30"/>
      <c r="EG293" s="106"/>
      <c r="EH293" s="33"/>
      <c r="EI293" s="107"/>
      <c r="EJ293" s="30"/>
      <c r="EK293" s="30"/>
      <c r="EL293" s="1370">
        <f>EL$33</f>
        <v>62500</v>
      </c>
      <c r="EM293" s="1370"/>
      <c r="EN293" s="1371"/>
      <c r="EO293" s="30"/>
      <c r="EP293" s="30"/>
      <c r="EQ293" s="106"/>
      <c r="ER293" s="33"/>
      <c r="ES293" s="107"/>
      <c r="ET293" s="30"/>
      <c r="EU293" s="30"/>
      <c r="EV293" s="1370">
        <f>EV$33</f>
        <v>67500</v>
      </c>
      <c r="EW293" s="1370"/>
      <c r="EX293" s="1371"/>
      <c r="EY293" s="30"/>
      <c r="EZ293" s="30"/>
      <c r="FA293" s="106"/>
      <c r="FB293" s="33"/>
      <c r="FC293" s="107"/>
      <c r="FD293" s="30"/>
      <c r="FE293" s="30"/>
      <c r="FF293" s="1370">
        <f>FF$33</f>
        <v>72500</v>
      </c>
      <c r="FG293" s="1370"/>
      <c r="FH293" s="1371"/>
      <c r="FI293" s="30"/>
      <c r="FJ293" s="30"/>
      <c r="FK293" s="106"/>
      <c r="FL293" s="33"/>
      <c r="FM293" s="107"/>
      <c r="FN293" s="30"/>
      <c r="FO293" s="30"/>
      <c r="FP293" s="1370">
        <f>FP$33</f>
        <v>77500</v>
      </c>
      <c r="FQ293" s="1370"/>
      <c r="FR293" s="1371"/>
      <c r="FS293" s="30"/>
      <c r="FT293" s="30"/>
      <c r="FU293" s="106"/>
      <c r="FV293" s="33"/>
      <c r="FW293" s="107"/>
      <c r="FX293" s="30"/>
      <c r="FY293" s="30"/>
      <c r="FZ293" s="1370">
        <f>FZ$33</f>
        <v>82500</v>
      </c>
      <c r="GA293" s="1370"/>
      <c r="GB293" s="1371"/>
      <c r="GC293" s="30"/>
      <c r="GD293" s="30"/>
      <c r="GE293" s="106"/>
      <c r="GF293" s="33"/>
      <c r="GG293" s="107"/>
      <c r="GH293" s="30"/>
      <c r="GI293" s="30"/>
      <c r="GJ293" s="1370">
        <f>GJ$33</f>
        <v>87500</v>
      </c>
      <c r="GK293" s="1370"/>
      <c r="GL293" s="1371"/>
      <c r="GM293" s="30"/>
      <c r="GN293" s="30"/>
      <c r="GO293" s="106"/>
      <c r="GP293" s="33"/>
      <c r="GQ293" s="107"/>
      <c r="GR293" s="30"/>
      <c r="GS293" s="30"/>
      <c r="GT293" s="1370">
        <f>GT$33</f>
        <v>92500</v>
      </c>
      <c r="GU293" s="1370"/>
      <c r="GV293" s="1371"/>
      <c r="GW293" s="30"/>
      <c r="GX293" s="30"/>
      <c r="GY293" s="106"/>
      <c r="GZ293" s="33"/>
      <c r="HA293" s="107"/>
      <c r="HB293" s="30"/>
      <c r="HC293" s="30"/>
      <c r="HD293" s="1370">
        <f>HD$33</f>
        <v>97500</v>
      </c>
      <c r="HE293" s="1370"/>
      <c r="HF293" s="1371"/>
      <c r="HG293" s="30"/>
      <c r="HH293" s="30"/>
      <c r="HI293" s="106"/>
      <c r="HJ293" s="33"/>
      <c r="HK293" s="107"/>
      <c r="HL293" s="30"/>
      <c r="HM293" s="30"/>
      <c r="HN293" s="1370">
        <f>HN$33</f>
        <v>102500</v>
      </c>
      <c r="HO293" s="1370"/>
      <c r="HP293" s="1371"/>
      <c r="HQ293" s="30"/>
      <c r="HR293" s="30"/>
      <c r="HS293" s="106"/>
      <c r="HT293" s="33"/>
      <c r="HU293" s="107"/>
      <c r="HV293" s="30"/>
      <c r="HW293" s="30"/>
      <c r="HX293" s="1370">
        <f>HX$33</f>
        <v>107500</v>
      </c>
      <c r="HY293" s="1370"/>
      <c r="HZ293" s="1371"/>
      <c r="IA293" s="30"/>
      <c r="IB293" s="30"/>
      <c r="IC293" s="106"/>
      <c r="ID293" s="33"/>
      <c r="IE293" s="107"/>
      <c r="IF293" s="30"/>
      <c r="IG293" s="30"/>
      <c r="IH293" s="1370">
        <f>IH$33</f>
        <v>112500</v>
      </c>
      <c r="II293" s="1370"/>
      <c r="IJ293" s="1371"/>
      <c r="IK293" s="30"/>
      <c r="IL293" s="30"/>
      <c r="IM293" s="106"/>
      <c r="IN293" s="33"/>
      <c r="IO293" s="107"/>
      <c r="IP293" s="30"/>
      <c r="IQ293" s="30"/>
      <c r="IR293" s="1370">
        <f>IR$33</f>
        <v>117500</v>
      </c>
      <c r="IS293" s="1370"/>
      <c r="IT293" s="1371"/>
      <c r="IU293" s="30"/>
      <c r="IV293" s="30"/>
      <c r="IW293" s="106"/>
      <c r="IX293" s="33"/>
      <c r="IY293" s="107"/>
      <c r="IZ293" s="30"/>
      <c r="JA293" s="30"/>
      <c r="JB293" s="1370">
        <f>JB$33</f>
        <v>122500</v>
      </c>
      <c r="JC293" s="1370"/>
      <c r="JD293" s="1371"/>
      <c r="JE293" s="30"/>
      <c r="JF293" s="30"/>
      <c r="JG293" s="106"/>
      <c r="JH293" s="33"/>
      <c r="JI293" s="107"/>
      <c r="JJ293" s="30"/>
      <c r="JK293" s="30"/>
      <c r="JL293" s="1370">
        <f>JL$33</f>
        <v>127500</v>
      </c>
      <c r="JM293" s="1370"/>
      <c r="JN293" s="1371"/>
      <c r="JO293" s="30"/>
      <c r="JP293" s="30"/>
      <c r="JQ293" s="106"/>
      <c r="JR293" s="33"/>
      <c r="JS293" s="107"/>
      <c r="JT293" s="30"/>
      <c r="JU293" s="30"/>
      <c r="JV293" s="1370">
        <f>JV$33</f>
        <v>132500</v>
      </c>
      <c r="JW293" s="1370"/>
      <c r="JX293" s="1371"/>
      <c r="JY293" s="30"/>
      <c r="JZ293" s="30"/>
      <c r="KA293" s="106"/>
      <c r="KB293" s="33"/>
      <c r="KC293" s="107"/>
      <c r="KD293" s="30"/>
      <c r="KE293" s="30"/>
      <c r="KF293" s="1370">
        <f>KF$33</f>
        <v>137500</v>
      </c>
      <c r="KG293" s="1370"/>
      <c r="KH293" s="1371"/>
      <c r="KI293" s="30"/>
      <c r="KJ293" s="30"/>
      <c r="KK293" s="106"/>
      <c r="KL293" s="33"/>
      <c r="KM293" s="107"/>
      <c r="KN293" s="30"/>
      <c r="KO293" s="30"/>
      <c r="KP293" s="1370">
        <f>KP$33</f>
        <v>142500</v>
      </c>
      <c r="KQ293" s="1370"/>
      <c r="KR293" s="1371"/>
      <c r="KS293" s="30"/>
      <c r="KT293" s="30"/>
      <c r="KU293" s="106"/>
      <c r="KV293" s="33"/>
      <c r="KW293" s="107"/>
      <c r="KX293" s="30"/>
      <c r="KY293" s="30"/>
      <c r="KZ293" s="1370">
        <f>KZ$33</f>
        <v>147500</v>
      </c>
      <c r="LA293" s="1370"/>
      <c r="LB293" s="1371"/>
      <c r="LC293" s="30"/>
      <c r="LD293" s="30"/>
      <c r="LE293" s="106"/>
      <c r="LF293" s="33"/>
      <c r="LG293" s="107"/>
      <c r="LH293" s="30"/>
      <c r="LI293" s="30"/>
      <c r="LJ293" s="1370">
        <f>LJ$33</f>
        <v>152500</v>
      </c>
      <c r="LK293" s="1370"/>
      <c r="LL293" s="1371"/>
      <c r="LM293" s="30"/>
      <c r="LN293" s="30"/>
      <c r="LO293" s="106"/>
      <c r="LP293" s="33"/>
      <c r="LQ293" s="107"/>
      <c r="LR293" s="30"/>
      <c r="LS293" s="30"/>
      <c r="LT293" s="1370">
        <f>LT$33</f>
        <v>157500</v>
      </c>
      <c r="LU293" s="1370"/>
      <c r="LV293" s="1371"/>
      <c r="LW293" s="30"/>
      <c r="LX293" s="30"/>
      <c r="LY293" s="106"/>
      <c r="LZ293" s="33"/>
      <c r="MA293" s="107"/>
      <c r="MB293" s="30"/>
      <c r="MC293" s="30"/>
      <c r="MD293" s="1370">
        <f>MD$33</f>
        <v>162500</v>
      </c>
      <c r="ME293" s="1370"/>
      <c r="MF293" s="1371"/>
      <c r="MG293" s="30"/>
      <c r="MH293" s="30"/>
      <c r="MI293" s="106"/>
      <c r="MJ293" s="33"/>
      <c r="MK293" s="107"/>
      <c r="ML293" s="30"/>
      <c r="MM293" s="30"/>
      <c r="MN293" s="1370">
        <f>MN$33</f>
        <v>167500</v>
      </c>
      <c r="MO293" s="1370"/>
      <c r="MP293" s="1371"/>
      <c r="MQ293" s="30"/>
      <c r="MR293" s="30"/>
      <c r="MS293" s="106"/>
      <c r="MT293" s="33"/>
      <c r="MU293" s="107"/>
      <c r="MV293" s="30"/>
      <c r="MW293" s="30"/>
      <c r="MX293" s="1370">
        <f>MX$33</f>
        <v>172500</v>
      </c>
      <c r="MY293" s="1370"/>
      <c r="MZ293" s="1371"/>
      <c r="NA293" s="30"/>
      <c r="NB293" s="30"/>
      <c r="NC293" s="106"/>
      <c r="ND293" s="33"/>
      <c r="NE293" s="107"/>
      <c r="NF293" s="30"/>
      <c r="NG293" s="30"/>
      <c r="NH293" s="1370">
        <f>NH$33</f>
        <v>177500</v>
      </c>
      <c r="NI293" s="1370"/>
      <c r="NJ293" s="1371"/>
      <c r="NK293" s="30"/>
      <c r="NL293" s="30"/>
      <c r="NM293" s="106"/>
      <c r="NN293" s="33"/>
      <c r="NO293" s="107"/>
      <c r="NP293" s="30"/>
      <c r="NQ293" s="30"/>
      <c r="NR293" s="1370">
        <f>NR$33</f>
        <v>182500</v>
      </c>
      <c r="NS293" s="1370"/>
      <c r="NT293" s="1371"/>
      <c r="NU293" s="30"/>
      <c r="NV293" s="30"/>
      <c r="NW293" s="106"/>
      <c r="NX293" s="33"/>
      <c r="NY293" s="107"/>
      <c r="NZ293" s="30"/>
      <c r="OA293" s="30"/>
      <c r="OB293" s="1370">
        <f>OB$33</f>
        <v>187500</v>
      </c>
      <c r="OC293" s="1370"/>
      <c r="OD293" s="1371"/>
      <c r="OE293" s="30"/>
      <c r="OF293" s="30"/>
      <c r="OG293" s="106"/>
      <c r="OH293" s="33"/>
      <c r="OI293" s="107"/>
      <c r="OJ293" s="30"/>
      <c r="OK293" s="30"/>
      <c r="OL293" s="1370">
        <f>OL$33</f>
        <v>192500</v>
      </c>
      <c r="OM293" s="1370"/>
      <c r="ON293" s="1371"/>
      <c r="OO293" s="30"/>
      <c r="OP293" s="30"/>
      <c r="OQ293" s="106"/>
      <c r="OR293" s="33"/>
      <c r="OS293" s="107"/>
      <c r="OT293" s="30"/>
      <c r="OU293" s="30"/>
      <c r="OV293" s="1370">
        <f>OV$33</f>
        <v>197500</v>
      </c>
      <c r="OW293" s="1370"/>
      <c r="OX293" s="1371"/>
      <c r="OY293" s="30"/>
      <c r="OZ293" s="30"/>
      <c r="PA293" s="106"/>
      <c r="PB293" s="33"/>
      <c r="PC293" s="107"/>
      <c r="PD293" s="30"/>
      <c r="PE293" s="30"/>
      <c r="PF293" s="1370">
        <f>PF$33</f>
        <v>202500</v>
      </c>
      <c r="PG293" s="1370"/>
      <c r="PH293" s="1371"/>
      <c r="PI293" s="30"/>
      <c r="PJ293" s="30"/>
      <c r="PK293" s="106"/>
      <c r="PL293" s="33"/>
      <c r="PM293" s="107"/>
      <c r="PN293" s="30"/>
      <c r="PO293" s="30"/>
      <c r="PP293" s="1370">
        <f>PP$33</f>
        <v>207500</v>
      </c>
      <c r="PQ293" s="1370"/>
      <c r="PR293" s="1371"/>
      <c r="PS293" s="30"/>
      <c r="PT293" s="30"/>
      <c r="PU293" s="106"/>
      <c r="PV293" s="33"/>
      <c r="PW293" s="107"/>
      <c r="PX293" s="30"/>
      <c r="PY293" s="30"/>
      <c r="PZ293" s="1370">
        <f>PZ$33</f>
        <v>212500</v>
      </c>
      <c r="QA293" s="1370"/>
      <c r="QB293" s="1371"/>
      <c r="QC293" s="30"/>
      <c r="QD293" s="30"/>
      <c r="QE293" s="106"/>
      <c r="QF293" s="33"/>
      <c r="QG293" s="107"/>
      <c r="QH293" s="30"/>
      <c r="QI293" s="30"/>
      <c r="QJ293" s="1370">
        <f>QJ$33</f>
        <v>217500</v>
      </c>
      <c r="QK293" s="1370"/>
      <c r="QL293" s="1371"/>
      <c r="QM293" s="30"/>
      <c r="QN293" s="30"/>
      <c r="QO293" s="106"/>
      <c r="QP293" s="33"/>
      <c r="QQ293" s="107"/>
      <c r="QR293" s="30"/>
      <c r="QS293" s="30"/>
      <c r="QT293" s="1370">
        <f>QT$33</f>
        <v>222500</v>
      </c>
      <c r="QU293" s="1370"/>
      <c r="QV293" s="1371"/>
      <c r="QW293" s="30"/>
      <c r="QX293" s="30"/>
      <c r="QY293" s="106"/>
      <c r="QZ293" s="33"/>
      <c r="RA293" s="107"/>
      <c r="RB293" s="30"/>
      <c r="RC293" s="30"/>
      <c r="RD293" s="1370">
        <f>RD$33</f>
        <v>227500</v>
      </c>
      <c r="RE293" s="1370"/>
      <c r="RF293" s="1371"/>
      <c r="RG293" s="30"/>
      <c r="RH293" s="30"/>
      <c r="RI293" s="106"/>
      <c r="RJ293" s="33"/>
      <c r="RK293" s="107"/>
      <c r="RL293" s="30"/>
      <c r="RM293" s="30"/>
      <c r="RN293" s="1370">
        <f>RN$33</f>
        <v>232500</v>
      </c>
      <c r="RO293" s="1370"/>
      <c r="RP293" s="1371"/>
      <c r="RQ293" s="30"/>
      <c r="RR293" s="30"/>
      <c r="RS293" s="106"/>
      <c r="RT293" s="33"/>
      <c r="RU293" s="107"/>
      <c r="RV293" s="30"/>
      <c r="RW293" s="30"/>
      <c r="RX293" s="1370">
        <f>RX$33</f>
        <v>237500</v>
      </c>
      <c r="RY293" s="1370"/>
      <c r="RZ293" s="1371"/>
      <c r="SA293" s="30"/>
      <c r="SB293" s="30"/>
      <c r="SC293" s="106"/>
      <c r="SD293" s="33"/>
      <c r="SE293" s="107"/>
      <c r="SF293" s="30"/>
      <c r="SG293" s="30"/>
      <c r="SH293" s="1370">
        <f>SH$33</f>
        <v>242500</v>
      </c>
      <c r="SI293" s="1370"/>
      <c r="SJ293" s="1371"/>
      <c r="SK293" s="30"/>
      <c r="SL293" s="30"/>
      <c r="SM293" s="106"/>
      <c r="SN293" s="33"/>
      <c r="SO293" s="107"/>
      <c r="SP293" s="30"/>
      <c r="SQ293" s="30"/>
      <c r="SR293" s="1370">
        <f>SR$33</f>
        <v>247500</v>
      </c>
      <c r="SS293" s="1370"/>
      <c r="ST293" s="1371"/>
      <c r="SU293" s="30"/>
      <c r="SV293" s="30"/>
      <c r="SW293" s="106"/>
      <c r="SX293" s="1367">
        <f>IF(AQ265="",SUM(R294:SW294),"No op./ máq.")</f>
        <v>0</v>
      </c>
    </row>
    <row r="294" spans="2:518" ht="25" customHeight="1">
      <c r="B294" s="125"/>
      <c r="C294" s="125"/>
      <c r="D294" s="125"/>
      <c r="E294" s="125"/>
      <c r="F294" s="125"/>
      <c r="G294" s="125"/>
      <c r="H294" s="953" t="s">
        <v>414</v>
      </c>
      <c r="I294" s="952">
        <f>IF(I293=0,1,I291/I293)</f>
        <v>0</v>
      </c>
      <c r="J294" s="125"/>
      <c r="K294" s="201"/>
      <c r="L294" s="125"/>
      <c r="M294" s="125"/>
      <c r="N294" s="28"/>
      <c r="O294" s="601">
        <f>'DATOS DIAG OT'!AR27</f>
        <v>0</v>
      </c>
      <c r="P294" s="602" t="str">
        <f>IF(O294=0,"",LEFT($AW$3,3)&amp;".")</f>
        <v/>
      </c>
      <c r="Q294" s="91">
        <v>0</v>
      </c>
      <c r="R294" s="111">
        <f>IFERROR(IF($H265&gt;=$AO$3,IF(R292="F",$J265,0),IF(R291=0,0,MIN($J265*INT((R$33-$E265)/$H265),$BD$2)-SUM($Q294:Q294))),0)</f>
        <v>0</v>
      </c>
      <c r="S294" s="111">
        <f>IFERROR(IF($H265&gt;=$AO$3,IF(S292="F",$J265,0),IF(S291=0,0,MIN($J265*INT((S$33-$E265)/$H265),$BD$2)-SUM($Q294:R294))),0)</f>
        <v>0</v>
      </c>
      <c r="T294" s="111">
        <f>IFERROR(IF($H265&gt;=$AO$3,IF(T292="F",$J265,0),IF(T291=0,0,MIN($J265*INT((T$33-$E265)/$H265),$BD$2)-SUM($Q294:S294))),0)</f>
        <v>0</v>
      </c>
      <c r="U294" s="111">
        <f>IFERROR(IF($H265&gt;=$AO$3,IF(U292="F",$J265,0),IF(U291=0,0,MIN($J265*INT((U$33-$E265)/$H265),$BD$2)-SUM($Q294:T294))),0)</f>
        <v>0</v>
      </c>
      <c r="V294" s="110">
        <f>IFERROR(IF($H265&gt;=$AO$3,IF(V292="F",$J265,0),IF(V291=0,0,MIN($J265*INT((V$33-$E265)/$H265),$BD$2)-SUM($Q294:U294))),0)</f>
        <v>0</v>
      </c>
      <c r="W294" s="112">
        <f>IFERROR(IF($H265&gt;=$AO$3,IF(W292="F",$J265,0),IF(W291=0,0,MIN($J265*INT((W$33-$E265)/$H265),$BD$2)-SUM($Q294:V294))),0)</f>
        <v>0</v>
      </c>
      <c r="X294" s="111">
        <f>IFERROR(IF($H265&gt;=$AO$3,IF(X292="F",$J265,0),IF(X291=0,0,MIN($J265*INT((X$33-$E265)/$H265),$BD$2)-SUM($Q294:W294))),0)</f>
        <v>0</v>
      </c>
      <c r="Y294" s="111">
        <f>IFERROR(IF($H265&gt;=$AO$3,IF(Y292="F",$J265,0),IF(Y291=0,0,MIN($J265*INT((Y$33-$E265)/$H265),$BD$2)-SUM($Q294:X294))),0)</f>
        <v>0</v>
      </c>
      <c r="Z294" s="111">
        <f>IFERROR(IF($H265&gt;=$AO$3,IF(Z292="F",$J265,0),IF(Z291=0,0,MIN($J265*INT((Z$33-$E265)/$H265),$BD$2)-SUM($Q294:Y294))),0)</f>
        <v>0</v>
      </c>
      <c r="AA294" s="110">
        <f>IFERROR(IF($H265&gt;=$AO$3,IF(AA292="F",$J265,0),IF(AA291=0,0,MIN($J265*INT((AA$33-$E265)/$H265),$BD$2)-SUM($Q294:Z294))),0)</f>
        <v>0</v>
      </c>
      <c r="AB294" s="112">
        <f>IFERROR(IF($H265&gt;=$AO$3,IF(AB292="F",$J265,0),IF(AB291=0,0,MIN($J265*INT((AB$33-$E265)/$H265),$BD$2)-SUM($Q294:AA294))),0)</f>
        <v>0</v>
      </c>
      <c r="AC294" s="111">
        <f>IFERROR(IF($H265&gt;=$AO$3,IF(AC292="F",$J265,0),IF(AC291=0,0,MIN($J265*INT((AC$33-$E265)/$H265),$BD$2)-SUM($Q294:AB294))),0)</f>
        <v>0</v>
      </c>
      <c r="AD294" s="111">
        <f>IFERROR(IF($H265&gt;=$AO$3,IF(AD292="F",$J265,0),IF(AD291=0,0,MIN($J265*INT((AD$33-$E265)/$H265),$BD$2)-SUM($Q294:AC294))),0)</f>
        <v>0</v>
      </c>
      <c r="AE294" s="111">
        <f>IFERROR(IF($H265&gt;=$AO$3,IF(AE292="F",$J265,0),IF(AE291=0,0,MIN($J265*INT((AE$33-$E265)/$H265),$BD$2)-SUM($Q294:AD294))),0)</f>
        <v>0</v>
      </c>
      <c r="AF294" s="110">
        <f>IFERROR(IF($H265&gt;=$AO$3,IF(AF292="F",$J265,0),IF(AF291=0,0,MIN($J265*INT((AF$33-$E265)/$H265),$BD$2)-SUM($Q294:AE294))),0)</f>
        <v>0</v>
      </c>
      <c r="AG294" s="112">
        <f>IFERROR(IF($H265&gt;=$AO$3,IF(AG292="F",$J265,0),IF(AG291=0,0,MIN($J265*INT((AG$33-$E265)/$H265),$BD$2)-SUM($Q294:AF294))),0)</f>
        <v>0</v>
      </c>
      <c r="AH294" s="111">
        <f>IFERROR(IF($H265&gt;=$AO$3,IF(AH292="F",$J265,0),IF(AH291=0,0,MIN($J265*INT((AH$33-$E265)/$H265),$BD$2)-SUM($Q294:AG294))),0)</f>
        <v>0</v>
      </c>
      <c r="AI294" s="111">
        <f>IFERROR(IF($H265&gt;=$AO$3,IF(AI292="F",$J265,0),IF(AI291=0,0,MIN($J265*INT((AI$33-$E265)/$H265),$BD$2)-SUM($Q294:AH294))),0)</f>
        <v>0</v>
      </c>
      <c r="AJ294" s="111">
        <f>IFERROR(IF($H265&gt;=$AO$3,IF(AJ292="F",$J265,0),IF(AJ291=0,0,MIN($J265*INT((AJ$33-$E265)/$H265),$BD$2)-SUM($Q294:AI294))),0)</f>
        <v>0</v>
      </c>
      <c r="AK294" s="110">
        <f>IFERROR(IF($H265&gt;=$AO$3,IF(AK292="F",$J265,0),IF(AK291=0,0,MIN($J265*INT((AK$33-$E265)/$H265),$BD$2)-SUM($Q294:AJ294))),0)</f>
        <v>0</v>
      </c>
      <c r="AL294" s="112">
        <f>IFERROR(IF($H265&gt;=$AO$3,IF(AL292="F",$J265,0),IF(AL291=0,0,MIN($J265*INT((AL$33-$E265)/$H265),$BD$2)-SUM($Q294:AK294))),0)</f>
        <v>0</v>
      </c>
      <c r="AM294" s="111">
        <f>IFERROR(IF($H265&gt;=$AO$3,IF(AM292="F",$J265,0),IF(AM291=0,0,MIN($J265*INT((AM$33-$E265)/$H265),$BD$2)-SUM($Q294:AL294))),0)</f>
        <v>0</v>
      </c>
      <c r="AN294" s="111">
        <f>IFERROR(IF($H265&gt;=$AO$3,IF(AN292="F",$J265,0),IF(AN291=0,0,MIN($J265*INT((AN$33-$E265)/$H265),$BD$2)-SUM($Q294:AM294))),0)</f>
        <v>0</v>
      </c>
      <c r="AO294" s="111">
        <f>IFERROR(IF($H265&gt;=$AO$3,IF(AO292="F",$J265,0),IF(AO291=0,0,MIN($J265*INT((AO$33-$E265)/$H265),$BD$2)-SUM($Q294:AN294))),0)</f>
        <v>0</v>
      </c>
      <c r="AP294" s="110">
        <f>IFERROR(IF($H265&gt;=$AO$3,IF(AP292="F",$J265,0),IF(AP291=0,0,MIN($J265*INT((AP$33-$E265)/$H265),$BD$2)-SUM($Q294:AO294))),0)</f>
        <v>0</v>
      </c>
      <c r="AQ294" s="112">
        <f>IFERROR(IF($H265&gt;=$AO$3,IF(AQ292="F",$J265,0),IF(AQ291=0,0,MIN($J265*INT((AQ$33-$E265)/$H265),$BD$2)-SUM($Q294:AP294))),0)</f>
        <v>0</v>
      </c>
      <c r="AR294" s="111">
        <f>IFERROR(IF($H265&gt;=$AO$3,IF(AR292="F",$J265,0),IF(AR291=0,0,MIN($J265*INT((AR$33-$E265)/$H265),$BD$2)-SUM($Q294:AQ294))),0)</f>
        <v>0</v>
      </c>
      <c r="AS294" s="111">
        <f>IFERROR(IF($H265&gt;=$AO$3,IF(AS292="F",$J265,0),IF(AS291=0,0,MIN($J265*INT((AS$33-$E265)/$H265),$BD$2)-SUM($Q294:AR294))),0)</f>
        <v>0</v>
      </c>
      <c r="AT294" s="111">
        <f>IFERROR(IF($H265&gt;=$AO$3,IF(AT292="F",$J265,0),IF(AT291=0,0,MIN($J265*INT((AT$33-$E265)/$H265),$BD$2)-SUM($Q294:AS294))),0)</f>
        <v>0</v>
      </c>
      <c r="AU294" s="110">
        <f>IFERROR(IF($H265&gt;=$AO$3,IF(AU292="F",$J265,0),IF(AU291=0,0,MIN($J265*INT((AU$33-$E265)/$H265),$BD$2)-SUM($Q294:AT294))),0)</f>
        <v>0</v>
      </c>
      <c r="AV294" s="112">
        <f>IFERROR(IF($H265&gt;=$AO$3,IF(AV292="F",$J265,0),IF(AV291=0,0,MIN($J265*INT((AV$33-$E265)/$H265),$BD$2)-SUM($Q294:AU294))),0)</f>
        <v>0</v>
      </c>
      <c r="AW294" s="111">
        <f>IFERROR(IF($H265&gt;=$AO$3,IF(AW292="F",$J265,0),IF(AW291=0,0,MIN($J265*INT((AW$33-$E265)/$H265),$BD$2)-SUM($Q294:AV294))),0)</f>
        <v>0</v>
      </c>
      <c r="AX294" s="111">
        <f>IFERROR(IF($H265&gt;=$AO$3,IF(AX292="F",$J265,0),IF(AX291=0,0,MIN($J265*INT((AX$33-$E265)/$H265),$BD$2)-SUM($Q294:AW294))),0)</f>
        <v>0</v>
      </c>
      <c r="AY294" s="111">
        <f>IFERROR(IF($H265&gt;=$AO$3,IF(AY292="F",$J265,0),IF(AY291=0,0,MIN($J265*INT((AY$33-$E265)/$H265),$BD$2)-SUM($Q294:AX294))),0)</f>
        <v>0</v>
      </c>
      <c r="AZ294" s="110">
        <f>IFERROR(IF($H265&gt;=$AO$3,IF(AZ292="F",$J265,0),IF(AZ291=0,0,MIN($J265*INT((AZ$33-$E265)/$H265),$BD$2)-SUM($Q294:AY294))),0)</f>
        <v>0</v>
      </c>
      <c r="BA294" s="112">
        <f>IFERROR(IF($H265&gt;=$AO$3,IF(BA292="F",$J265,0),IF(BA291=0,0,MIN($J265*INT((BA$33-$E265)/$H265),$BD$2)-SUM($Q294:AZ294))),0)</f>
        <v>0</v>
      </c>
      <c r="BB294" s="111">
        <f>IFERROR(IF($H265&gt;=$AO$3,IF(BB292="F",$J265,0),IF(BB291=0,0,MIN($J265*INT((BB$33-$E265)/$H265),$BD$2)-SUM($Q294:BA294))),0)</f>
        <v>0</v>
      </c>
      <c r="BC294" s="111">
        <f>IFERROR(IF($H265&gt;=$AO$3,IF(BC292="F",$J265,0),IF(BC291=0,0,MIN($J265*INT((BC$33-$E265)/$H265),$BD$2)-SUM($Q294:BB294))),0)</f>
        <v>0</v>
      </c>
      <c r="BD294" s="111">
        <f>IFERROR(IF($H265&gt;=$AO$3,IF(BD292="F",$J265,0),IF(BD291=0,0,MIN($J265*INT((BD$33-$E265)/$H265),$BD$2)-SUM($Q294:BC294))),0)</f>
        <v>0</v>
      </c>
      <c r="BE294" s="110">
        <f>IFERROR(IF($H265&gt;=$AO$3,IF(BE292="F",$J265,0),IF(BE291=0,0,MIN($J265*INT((BE$33-$E265)/$H265),$BD$2)-SUM($Q294:BD294))),0)</f>
        <v>0</v>
      </c>
      <c r="BF294" s="112">
        <f>IFERROR(IF($H265&gt;=$AO$3,IF(BF292="F",$J265,0),IF(BF291=0,0,MIN($J265*INT((BF$33-$E265)/$H265),$BD$2)-SUM($Q294:BE294))),0)</f>
        <v>0</v>
      </c>
      <c r="BG294" s="111">
        <f>IFERROR(IF($H265&gt;=$AO$3,IF(BG292="F",$J265,0),IF(BG291=0,0,MIN($J265*INT((BG$33-$E265)/$H265),$BD$2)-SUM($Q294:BF294))),0)</f>
        <v>0</v>
      </c>
      <c r="BH294" s="111">
        <f>IFERROR(IF($H265&gt;=$AO$3,IF(BH292="F",$J265,0),IF(BH291=0,0,MIN($J265*INT((BH$33-$E265)/$H265),$BD$2)-SUM($Q294:BG294))),0)</f>
        <v>0</v>
      </c>
      <c r="BI294" s="111">
        <f>IFERROR(IF($H265&gt;=$AO$3,IF(BI292="F",$J265,0),IF(BI291=0,0,MIN($J265*INT((BI$33-$E265)/$H265),$BD$2)-SUM($Q294:BH294))),0)</f>
        <v>0</v>
      </c>
      <c r="BJ294" s="110">
        <f>IFERROR(IF($H265&gt;=$AO$3,IF(BJ292="F",$J265,0),IF(BJ291=0,0,MIN($J265*INT((BJ$33-$E265)/$H265),$BD$2)-SUM($Q294:BI294))),0)</f>
        <v>0</v>
      </c>
      <c r="BK294" s="112">
        <f>IFERROR(IF($H265&gt;=$AO$3,IF(BK292="F",$J265,0),IF(BK291=0,0,MIN($J265*INT((BK$33-$E265)/$H265),$BD$2)-SUM($Q294:BJ294))),0)</f>
        <v>0</v>
      </c>
      <c r="BL294" s="111">
        <f>IFERROR(IF($H265&gt;=$AO$3,IF(BL292="F",$J265,0),IF(BL291=0,0,MIN($J265*INT((BL$33-$E265)/$H265),$BD$2)-SUM($Q294:BK294))),0)</f>
        <v>0</v>
      </c>
      <c r="BM294" s="111">
        <f>IFERROR(IF($H265&gt;=$AO$3,IF(BM292="F",$J265,0),IF(BM291=0,0,MIN($J265*INT((BM$33-$E265)/$H265),$BD$2)-SUM($Q294:BL294))),0)</f>
        <v>0</v>
      </c>
      <c r="BN294" s="111">
        <f>IFERROR(IF($H265&gt;=$AO$3,IF(BN292="F",$J265,0),IF(BN291=0,0,MIN($J265*INT((BN$33-$E265)/$H265),$BD$2)-SUM($Q294:BM294))),0)</f>
        <v>0</v>
      </c>
      <c r="BO294" s="110">
        <f>IFERROR(IF($H265&gt;=$AO$3,IF(BO292="F",$J265,0),IF(BO291=0,0,MIN($J265*INT((BO$33-$E265)/$H265),$BD$2)-SUM($Q294:BN294))),0)</f>
        <v>0</v>
      </c>
      <c r="BP294" s="112">
        <f>IFERROR(IF($H265&gt;=$AO$3,IF(BP292="F",$J265,0),IF(BP291=0,0,MIN($J265*INT((BP$33-$E265)/$H265),$BD$2)-SUM($Q294:BO294))),0)</f>
        <v>0</v>
      </c>
      <c r="BQ294" s="111">
        <f>IFERROR(IF($H265&gt;=$AO$3,IF(BQ292="F",$J265,0),IF(BQ291=0,0,MIN($J265*INT((BQ$33-$E265)/$H265),$BD$2)-SUM($Q294:BP294))),0)</f>
        <v>0</v>
      </c>
      <c r="BR294" s="111">
        <f>IFERROR(IF($H265&gt;=$AO$3,IF(BR292="F",$J265,0),IF(BR291=0,0,MIN($J265*INT((BR$33-$E265)/$H265),$BD$2)-SUM($Q294:BQ294))),0)</f>
        <v>0</v>
      </c>
      <c r="BS294" s="111">
        <f>IFERROR(IF($H265&gt;=$AO$3,IF(BS292="F",$J265,0),IF(BS291=0,0,MIN($J265*INT((BS$33-$E265)/$H265),$BD$2)-SUM($Q294:BR294))),0)</f>
        <v>0</v>
      </c>
      <c r="BT294" s="110">
        <f>IFERROR(IF($H265&gt;=$AO$3,IF(BT292="F",$J265,0),IF(BT291=0,0,MIN($J265*INT((BT$33-$E265)/$H265),$BD$2)-SUM($Q294:BS294))),0)</f>
        <v>0</v>
      </c>
      <c r="BU294" s="112">
        <f>IFERROR(IF($H265&gt;=$AO$3,IF(BU292="F",$J265,0),IF(BU291=0,0,MIN($J265*INT((BU$33-$E265)/$H265),$BD$2)-SUM($Q294:BT294))),0)</f>
        <v>0</v>
      </c>
      <c r="BV294" s="111">
        <f>IFERROR(IF($H265&gt;=$AO$3,IF(BV292="F",$J265,0),IF(BV291=0,0,MIN($J265*INT((BV$33-$E265)/$H265),$BD$2)-SUM($Q294:BU294))),0)</f>
        <v>0</v>
      </c>
      <c r="BW294" s="111">
        <f>IFERROR(IF($H265&gt;=$AO$3,IF(BW292="F",$J265,0),IF(BW291=0,0,MIN($J265*INT((BW$33-$E265)/$H265),$BD$2)-SUM($Q294:BV294))),0)</f>
        <v>0</v>
      </c>
      <c r="BX294" s="111">
        <f>IFERROR(IF($H265&gt;=$AO$3,IF(BX292="F",$J265,0),IF(BX291=0,0,MIN($J265*INT((BX$33-$E265)/$H265),$BD$2)-SUM($Q294:BW294))),0)</f>
        <v>0</v>
      </c>
      <c r="BY294" s="110">
        <f>IFERROR(IF($H265&gt;=$AO$3,IF(BY292="F",$J265,0),IF(BY291=0,0,MIN($J265*INT((BY$33-$E265)/$H265),$BD$2)-SUM($Q294:BX294))),0)</f>
        <v>0</v>
      </c>
      <c r="BZ294" s="112">
        <f>IFERROR(IF($H265&gt;=$AO$3,IF(BZ292="F",$J265,0),IF(BZ291=0,0,MIN($J265*INT((BZ$33-$E265)/$H265),$BD$2)-SUM($Q294:BY294))),0)</f>
        <v>0</v>
      </c>
      <c r="CA294" s="111">
        <f>IFERROR(IF($H265&gt;=$AO$3,IF(CA292="F",$J265,0),IF(CA291=0,0,MIN($J265*INT((CA$33-$E265)/$H265),$BD$2)-SUM($Q294:BZ294))),0)</f>
        <v>0</v>
      </c>
      <c r="CB294" s="111">
        <f>IFERROR(IF($H265&gt;=$AO$3,IF(CB292="F",$J265,0),IF(CB291=0,0,MIN($J265*INT((CB$33-$E265)/$H265),$BD$2)-SUM($Q294:CA294))),0)</f>
        <v>0</v>
      </c>
      <c r="CC294" s="111">
        <f>IFERROR(IF($H265&gt;=$AO$3,IF(CC292="F",$J265,0),IF(CC291=0,0,MIN($J265*INT((CC$33-$E265)/$H265),$BD$2)-SUM($Q294:CB294))),0)</f>
        <v>0</v>
      </c>
      <c r="CD294" s="110">
        <f>IFERROR(IF($H265&gt;=$AO$3,IF(CD292="F",$J265,0),IF(CD291=0,0,MIN($J265*INT((CD$33-$E265)/$H265),$BD$2)-SUM($Q294:CC294))),0)</f>
        <v>0</v>
      </c>
      <c r="CE294" s="112">
        <f>IFERROR(IF($H265&gt;=$AO$3,IF(CE292="F",$J265,0),IF(CE291=0,0,MIN($J265*INT((CE$33-$E265)/$H265),$BD$2)-SUM($Q294:CD294))),0)</f>
        <v>0</v>
      </c>
      <c r="CF294" s="111">
        <f>IFERROR(IF($H265&gt;=$AO$3,IF(CF292="F",$J265,0),IF(CF291=0,0,MIN($J265*INT((CF$33-$E265)/$H265),$BD$2)-SUM($Q294:CE294))),0)</f>
        <v>0</v>
      </c>
      <c r="CG294" s="111">
        <f>IFERROR(IF($H265&gt;=$AO$3,IF(CG292="F",$J265,0),IF(CG291=0,0,MIN($J265*INT((CG$33-$E265)/$H265),$BD$2)-SUM($Q294:CF294))),0)</f>
        <v>0</v>
      </c>
      <c r="CH294" s="111">
        <f>IFERROR(IF($H265&gt;=$AO$3,IF(CH292="F",$J265,0),IF(CH291=0,0,MIN($J265*INT((CH$33-$E265)/$H265),$BD$2)-SUM($Q294:CG294))),0)</f>
        <v>0</v>
      </c>
      <c r="CI294" s="110">
        <f>IFERROR(IF($H265&gt;=$AO$3,IF(CI292="F",$J265,0),IF(CI291=0,0,MIN($J265*INT((CI$33-$E265)/$H265),$BD$2)-SUM($Q294:CH294))),0)</f>
        <v>0</v>
      </c>
      <c r="CJ294" s="112">
        <f>IFERROR(IF($H265&gt;=$AO$3,IF(CJ292="F",$J265,0),IF(CJ291=0,0,MIN($J265*INT((CJ$33-$E265)/$H265),$BD$2)-SUM($Q294:CI294))),0)</f>
        <v>0</v>
      </c>
      <c r="CK294" s="111">
        <f>IFERROR(IF($H265&gt;=$AO$3,IF(CK292="F",$J265,0),IF(CK291=0,0,MIN($J265*INT((CK$33-$E265)/$H265),$BD$2)-SUM($Q294:CJ294))),0)</f>
        <v>0</v>
      </c>
      <c r="CL294" s="111">
        <f>IFERROR(IF($H265&gt;=$AO$3,IF(CL292="F",$J265,0),IF(CL291=0,0,MIN($J265*INT((CL$33-$E265)/$H265),$BD$2)-SUM($Q294:CK294))),0)</f>
        <v>0</v>
      </c>
      <c r="CM294" s="111">
        <f>IFERROR(IF($H265&gt;=$AO$3,IF(CM292="F",$J265,0),IF(CM291=0,0,MIN($J265*INT((CM$33-$E265)/$H265),$BD$2)-SUM($Q294:CL294))),0)</f>
        <v>0</v>
      </c>
      <c r="CN294" s="110">
        <f>IFERROR(IF($H265&gt;=$AO$3,IF(CN292="F",$J265,0),IF(CN291=0,0,MIN($J265*INT((CN$33-$E265)/$H265),$BD$2)-SUM($Q294:CM294))),0)</f>
        <v>0</v>
      </c>
      <c r="CO294" s="112">
        <f>IFERROR(IF($H265&gt;=$AO$3,IF(CO292="F",$J265,0),IF(CO291=0,0,MIN($J265*INT((CO$33-$E265)/$H265),$BD$2)-SUM($Q294:CN294))),0)</f>
        <v>0</v>
      </c>
      <c r="CP294" s="111">
        <f>IFERROR(IF($H265&gt;=$AO$3,IF(CP292="F",$J265,0),IF(CP291=0,0,MIN($J265*INT((CP$33-$E265)/$H265),$BD$2)-SUM($Q294:CO294))),0)</f>
        <v>0</v>
      </c>
      <c r="CQ294" s="111">
        <f>IFERROR(IF($H265&gt;=$AO$3,IF(CQ292="F",$J265,0),IF(CQ291=0,0,MIN($J265*INT((CQ$33-$E265)/$H265),$BD$2)-SUM($Q294:CP294))),0)</f>
        <v>0</v>
      </c>
      <c r="CR294" s="111">
        <f>IFERROR(IF($H265&gt;=$AO$3,IF(CR292="F",$J265,0),IF(CR291=0,0,MIN($J265*INT((CR$33-$E265)/$H265),$BD$2)-SUM($Q294:CQ294))),0)</f>
        <v>0</v>
      </c>
      <c r="CS294" s="110">
        <f>IFERROR(IF($H265&gt;=$AO$3,IF(CS292="F",$J265,0),IF(CS291=0,0,MIN($J265*INT((CS$33-$E265)/$H265),$BD$2)-SUM($Q294:CR294))),0)</f>
        <v>0</v>
      </c>
      <c r="CT294" s="112">
        <f>IFERROR(IF($H265&gt;=$AO$3,IF(CT292="F",$J265,0),IF(CT291=0,0,MIN($J265*INT((CT$33-$E265)/$H265),$BD$2)-SUM($Q294:CS294))),0)</f>
        <v>0</v>
      </c>
      <c r="CU294" s="111">
        <f>IFERROR(IF($H265&gt;=$AO$3,IF(CU292="F",$J265,0),IF(CU291=0,0,MIN($J265*INT((CU$33-$E265)/$H265),$BD$2)-SUM($Q294:CT294))),0)</f>
        <v>0</v>
      </c>
      <c r="CV294" s="111">
        <f>IFERROR(IF($H265&gt;=$AO$3,IF(CV292="F",$J265,0),IF(CV291=0,0,MIN($J265*INT((CV$33-$E265)/$H265),$BD$2)-SUM($Q294:CU294))),0)</f>
        <v>0</v>
      </c>
      <c r="CW294" s="111">
        <f>IFERROR(IF($H265&gt;=$AO$3,IF(CW292="F",$J265,0),IF(CW291=0,0,MIN($J265*INT((CW$33-$E265)/$H265),$BD$2)-SUM($Q294:CV294))),0)</f>
        <v>0</v>
      </c>
      <c r="CX294" s="110">
        <f>IFERROR(IF($H265&gt;=$AO$3,IF(CX292="F",$J265,0),IF(CX291=0,0,MIN($J265*INT((CX$33-$E265)/$H265),$BD$2)-SUM($Q294:CW294))),0)</f>
        <v>0</v>
      </c>
      <c r="CY294" s="112">
        <f>IFERROR(IF($H265&gt;=$AO$3,IF(CY292="F",$J265,0),IF(CY291=0,0,MIN($J265*INT((CY$33-$E265)/$H265),$BD$2)-SUM($Q294:CX294))),0)</f>
        <v>0</v>
      </c>
      <c r="CZ294" s="111">
        <f>IFERROR(IF($H265&gt;=$AO$3,IF(CZ292="F",$J265,0),IF(CZ291=0,0,MIN($J265*INT((CZ$33-$E265)/$H265),$BD$2)-SUM($Q294:CY294))),0)</f>
        <v>0</v>
      </c>
      <c r="DA294" s="111">
        <f>IFERROR(IF($H265&gt;=$AO$3,IF(DA292="F",$J265,0),IF(DA291=0,0,MIN($J265*INT((DA$33-$E265)/$H265),$BD$2)-SUM($Q294:CZ294))),0)</f>
        <v>0</v>
      </c>
      <c r="DB294" s="111">
        <f>IFERROR(IF($H265&gt;=$AO$3,IF(DB292="F",$J265,0),IF(DB291=0,0,MIN($J265*INT((DB$33-$E265)/$H265),$BD$2)-SUM($Q294:DA294))),0)</f>
        <v>0</v>
      </c>
      <c r="DC294" s="110">
        <f>IFERROR(IF($H265&gt;=$AO$3,IF(DC292="F",$J265,0),IF(DC291=0,0,MIN($J265*INT((DC$33-$E265)/$H265),$BD$2)-SUM($Q294:DB294))),0)</f>
        <v>0</v>
      </c>
      <c r="DD294" s="112">
        <f>IFERROR(IF($H265&gt;=$AO$3,IF(DD292="F",$J265,0),IF(DD291=0,0,MIN($J265*INT((DD$33-$E265)/$H265),$BD$2)-SUM($Q294:DC294))),0)</f>
        <v>0</v>
      </c>
      <c r="DE294" s="111">
        <f>IFERROR(IF($H265&gt;=$AO$3,IF(DE292="F",$J265,0),IF(DE291=0,0,MIN($J265*INT((DE$33-$E265)/$H265),$BD$2)-SUM($Q294:DD294))),0)</f>
        <v>0</v>
      </c>
      <c r="DF294" s="111">
        <f>IFERROR(IF($H265&gt;=$AO$3,IF(DF292="F",$J265,0),IF(DF291=0,0,MIN($J265*INT((DF$33-$E265)/$H265),$BD$2)-SUM($Q294:DE294))),0)</f>
        <v>0</v>
      </c>
      <c r="DG294" s="111">
        <f>IFERROR(IF($H265&gt;=$AO$3,IF(DG292="F",$J265,0),IF(DG291=0,0,MIN($J265*INT((DG$33-$E265)/$H265),$BD$2)-SUM($Q294:DF294))),0)</f>
        <v>0</v>
      </c>
      <c r="DH294" s="110">
        <f>IFERROR(IF($H265&gt;=$AO$3,IF(DH292="F",$J265,0),IF(DH291=0,0,MIN($J265*INT((DH$33-$E265)/$H265),$BD$2)-SUM($Q294:DG294))),0)</f>
        <v>0</v>
      </c>
      <c r="DI294" s="112">
        <f>IFERROR(IF($H265&gt;=$AO$3,IF(DI292="F",$J265,0),IF(DI291=0,0,MIN($J265*INT((DI$33-$E265)/$H265),$BD$2)-SUM($Q294:DH294))),0)</f>
        <v>0</v>
      </c>
      <c r="DJ294" s="111">
        <f>IFERROR(IF($H265&gt;=$AO$3,IF(DJ292="F",$J265,0),IF(DJ291=0,0,MIN($J265*INT((DJ$33-$E265)/$H265),$BD$2)-SUM($Q294:DI294))),0)</f>
        <v>0</v>
      </c>
      <c r="DK294" s="111">
        <f>IFERROR(IF($H265&gt;=$AO$3,IF(DK292="F",$J265,0),IF(DK291=0,0,MIN($J265*INT((DK$33-$E265)/$H265),$BD$2)-SUM($Q294:DJ294))),0)</f>
        <v>0</v>
      </c>
      <c r="DL294" s="111">
        <f>IFERROR(IF($H265&gt;=$AO$3,IF(DL292="F",$J265,0),IF(DL291=0,0,MIN($J265*INT((DL$33-$E265)/$H265),$BD$2)-SUM($Q294:DK294))),0)</f>
        <v>0</v>
      </c>
      <c r="DM294" s="110">
        <f>IFERROR(IF($H265&gt;=$AO$3,IF(DM292="F",$J265,0),IF(DM291=0,0,MIN($J265*INT((DM$33-$E265)/$H265),$BD$2)-SUM($Q294:DL294))),0)</f>
        <v>0</v>
      </c>
      <c r="DN294" s="112">
        <f>IFERROR(IF($H265&gt;=$AO$3,IF(DN292="F",$J265,0),IF(DN291=0,0,MIN($J265*INT((DN$33-$E265)/$H265),$BD$2)-SUM($Q294:DM294))),0)</f>
        <v>0</v>
      </c>
      <c r="DO294" s="111">
        <f>IFERROR(IF($H265&gt;=$AO$3,IF(DO292="F",$J265,0),IF(DO291=0,0,MIN($J265*INT((DO$33-$E265)/$H265),$BD$2)-SUM($Q294:DN294))),0)</f>
        <v>0</v>
      </c>
      <c r="DP294" s="111">
        <f>IFERROR(IF($H265&gt;=$AO$3,IF(DP292="F",$J265,0),IF(DP291=0,0,MIN($J265*INT((DP$33-$E265)/$H265),$BD$2)-SUM($Q294:DO294))),0)</f>
        <v>0</v>
      </c>
      <c r="DQ294" s="111">
        <f>IFERROR(IF($H265&gt;=$AO$3,IF(DQ292="F",$J265,0),IF(DQ291=0,0,MIN($J265*INT((DQ$33-$E265)/$H265),$BD$2)-SUM($Q294:DP294))),0)</f>
        <v>0</v>
      </c>
      <c r="DR294" s="110">
        <f>IFERROR(IF($H265&gt;=$AO$3,IF(DR292="F",$J265,0),IF(DR291=0,0,MIN($J265*INT((DR$33-$E265)/$H265),$BD$2)-SUM($Q294:DQ294))),0)</f>
        <v>0</v>
      </c>
      <c r="DS294" s="112">
        <f>IFERROR(IF($H265&gt;=$AO$3,IF(DS292="F",$J265,0),IF(DS291=0,0,MIN($J265*INT((DS$33-$E265)/$H265),$BD$2)-SUM($Q294:DR294))),0)</f>
        <v>0</v>
      </c>
      <c r="DT294" s="111">
        <f>IFERROR(IF($H265&gt;=$AO$3,IF(DT292="F",$J265,0),IF(DT291=0,0,MIN($J265*INT((DT$33-$E265)/$H265),$BD$2)-SUM($Q294:DS294))),0)</f>
        <v>0</v>
      </c>
      <c r="DU294" s="111">
        <f>IFERROR(IF($H265&gt;=$AO$3,IF(DU292="F",$J265,0),IF(DU291=0,0,MIN($J265*INT((DU$33-$E265)/$H265),$BD$2)-SUM($Q294:DT294))),0)</f>
        <v>0</v>
      </c>
      <c r="DV294" s="111">
        <f>IFERROR(IF($H265&gt;=$AO$3,IF(DV292="F",$J265,0),IF(DV291=0,0,MIN($J265*INT((DV$33-$E265)/$H265),$BD$2)-SUM($Q294:DU294))),0)</f>
        <v>0</v>
      </c>
      <c r="DW294" s="110">
        <f>IFERROR(IF($H265&gt;=$AO$3,IF(DW292="F",$J265,0),IF(DW291=0,0,MIN($J265*INT((DW$33-$E265)/$H265),$BD$2)-SUM($Q294:DV294))),0)</f>
        <v>0</v>
      </c>
      <c r="DX294" s="112">
        <f>IFERROR(IF($H265&gt;=$AO$3,IF(DX292="F",$J265,0),IF(DX291=0,0,MIN($J265*INT((DX$33-$E265)/$H265),$BD$2)-SUM($Q294:DW294))),0)</f>
        <v>0</v>
      </c>
      <c r="DY294" s="111">
        <f>IFERROR(IF($H265&gt;=$AO$3,IF(DY292="F",$J265,0),IF(DY291=0,0,MIN($J265*INT((DY$33-$E265)/$H265),$BD$2)-SUM($Q294:DX294))),0)</f>
        <v>0</v>
      </c>
      <c r="DZ294" s="111">
        <f>IFERROR(IF($H265&gt;=$AO$3,IF(DZ292="F",$J265,0),IF(DZ291=0,0,MIN($J265*INT((DZ$33-$E265)/$H265),$BD$2)-SUM($Q294:DY294))),0)</f>
        <v>0</v>
      </c>
      <c r="EA294" s="111">
        <f>IFERROR(IF($H265&gt;=$AO$3,IF(EA292="F",$J265,0),IF(EA291=0,0,MIN($J265*INT((EA$33-$E265)/$H265),$BD$2)-SUM($Q294:DZ294))),0)</f>
        <v>0</v>
      </c>
      <c r="EB294" s="110">
        <f>IFERROR(IF($H265&gt;=$AO$3,IF(EB292="F",$J265,0),IF(EB291=0,0,MIN($J265*INT((EB$33-$E265)/$H265),$BD$2)-SUM($Q294:EA294))),0)</f>
        <v>0</v>
      </c>
      <c r="EC294" s="112">
        <f>IFERROR(IF($H265&gt;=$AO$3,IF(EC292="F",$J265,0),IF(EC291=0,0,MIN($J265*INT((EC$33-$E265)/$H265),$BD$2)-SUM($Q294:EB294))),0)</f>
        <v>0</v>
      </c>
      <c r="ED294" s="111">
        <f>IFERROR(IF($H265&gt;=$AO$3,IF(ED292="F",$J265,0),IF(ED291=0,0,MIN($J265*INT((ED$33-$E265)/$H265),$BD$2)-SUM($Q294:EC294))),0)</f>
        <v>0</v>
      </c>
      <c r="EE294" s="111">
        <f>IFERROR(IF($H265&gt;=$AO$3,IF(EE292="F",$J265,0),IF(EE291=0,0,MIN($J265*INT((EE$33-$E265)/$H265),$BD$2)-SUM($Q294:ED294))),0)</f>
        <v>0</v>
      </c>
      <c r="EF294" s="111">
        <f>IFERROR(IF($H265&gt;=$AO$3,IF(EF292="F",$J265,0),IF(EF291=0,0,MIN($J265*INT((EF$33-$E265)/$H265),$BD$2)-SUM($Q294:EE294))),0)</f>
        <v>0</v>
      </c>
      <c r="EG294" s="110">
        <f>IFERROR(IF($H265&gt;=$AO$3,IF(EG292="F",$J265,0),IF(EG291=0,0,MIN($J265*INT((EG$33-$E265)/$H265),$BD$2)-SUM($Q294:EF294))),0)</f>
        <v>0</v>
      </c>
      <c r="EH294" s="112">
        <f>IFERROR(IF($H265&gt;=$AO$3,IF(EH292="F",$J265,0),IF(EH291=0,0,MIN($J265*INT((EH$33-$E265)/$H265),$BD$2)-SUM($Q294:EG294))),0)</f>
        <v>0</v>
      </c>
      <c r="EI294" s="111">
        <f>IFERROR(IF($H265&gt;=$AO$3,IF(EI292="F",$J265,0),IF(EI291=0,0,MIN($J265*INT((EI$33-$E265)/$H265),$BD$2)-SUM($Q294:EH294))),0)</f>
        <v>0</v>
      </c>
      <c r="EJ294" s="111">
        <f>IFERROR(IF($H265&gt;=$AO$3,IF(EJ292="F",$J265,0),IF(EJ291=0,0,MIN($J265*INT((EJ$33-$E265)/$H265),$BD$2)-SUM($Q294:EI294))),0)</f>
        <v>0</v>
      </c>
      <c r="EK294" s="111">
        <f>IFERROR(IF($H265&gt;=$AO$3,IF(EK292="F",$J265,0),IF(EK291=0,0,MIN($J265*INT((EK$33-$E265)/$H265),$BD$2)-SUM($Q294:EJ294))),0)</f>
        <v>0</v>
      </c>
      <c r="EL294" s="110">
        <f>IFERROR(IF($H265&gt;=$AO$3,IF(EL292="F",$J265,0),IF(EL291=0,0,MIN($J265*INT((EL$33-$E265)/$H265),$BD$2)-SUM($Q294:EK294))),0)</f>
        <v>0</v>
      </c>
      <c r="EM294" s="112">
        <f>IFERROR(IF($H265&gt;=$AO$3,IF(EM292="F",$J265,0),IF(EM291=0,0,MIN($J265*INT((EM$33-$E265)/$H265),$BD$2)-SUM($Q294:EL294))),0)</f>
        <v>0</v>
      </c>
      <c r="EN294" s="111">
        <f>IFERROR(IF($H265&gt;=$AO$3,IF(EN292="F",$J265,0),IF(EN291=0,0,MIN($J265*INT((EN$33-$E265)/$H265),$BD$2)-SUM($Q294:EM294))),0)</f>
        <v>0</v>
      </c>
      <c r="EO294" s="111">
        <f>IFERROR(IF($H265&gt;=$AO$3,IF(EO292="F",$J265,0),IF(EO291=0,0,MIN($J265*INT((EO$33-$E265)/$H265),$BD$2)-SUM($Q294:EN294))),0)</f>
        <v>0</v>
      </c>
      <c r="EP294" s="111">
        <f>IFERROR(IF($H265&gt;=$AO$3,IF(EP292="F",$J265,0),IF(EP291=0,0,MIN($J265*INT((EP$33-$E265)/$H265),$BD$2)-SUM($Q294:EO294))),0)</f>
        <v>0</v>
      </c>
      <c r="EQ294" s="110">
        <f>IFERROR(IF($H265&gt;=$AO$3,IF(EQ292="F",$J265,0),IF(EQ291=0,0,MIN($J265*INT((EQ$33-$E265)/$H265),$BD$2)-SUM($Q294:EP294))),0)</f>
        <v>0</v>
      </c>
      <c r="ER294" s="112">
        <f>IFERROR(IF($H265&gt;=$AO$3,IF(ER292="F",$J265,0),IF(ER291=0,0,MIN($J265*INT((ER$33-$E265)/$H265),$BD$2)-SUM($Q294:EQ294))),0)</f>
        <v>0</v>
      </c>
      <c r="ES294" s="111">
        <f>IFERROR(IF($H265&gt;=$AO$3,IF(ES292="F",$J265,0),IF(ES291=0,0,MIN($J265*INT((ES$33-$E265)/$H265),$BD$2)-SUM($Q294:ER294))),0)</f>
        <v>0</v>
      </c>
      <c r="ET294" s="111">
        <f>IFERROR(IF($H265&gt;=$AO$3,IF(ET292="F",$J265,0),IF(ET291=0,0,MIN($J265*INT((ET$33-$E265)/$H265),$BD$2)-SUM($Q294:ES294))),0)</f>
        <v>0</v>
      </c>
      <c r="EU294" s="111">
        <f>IFERROR(IF($H265&gt;=$AO$3,IF(EU292="F",$J265,0),IF(EU291=0,0,MIN($J265*INT((EU$33-$E265)/$H265),$BD$2)-SUM($Q294:ET294))),0)</f>
        <v>0</v>
      </c>
      <c r="EV294" s="110">
        <f>IFERROR(IF($H265&gt;=$AO$3,IF(EV292="F",$J265,0),IF(EV291=0,0,MIN($J265*INT((EV$33-$E265)/$H265),$BD$2)-SUM($Q294:EU294))),0)</f>
        <v>0</v>
      </c>
      <c r="EW294" s="112">
        <f>IFERROR(IF($H265&gt;=$AO$3,IF(EW292="F",$J265,0),IF(EW291=0,0,MIN($J265*INT((EW$33-$E265)/$H265),$BD$2)-SUM($Q294:EV294))),0)</f>
        <v>0</v>
      </c>
      <c r="EX294" s="111">
        <f>IFERROR(IF($H265&gt;=$AO$3,IF(EX292="F",$J265,0),IF(EX291=0,0,MIN($J265*INT((EX$33-$E265)/$H265),$BD$2)-SUM($Q294:EW294))),0)</f>
        <v>0</v>
      </c>
      <c r="EY294" s="111">
        <f>IFERROR(IF($H265&gt;=$AO$3,IF(EY292="F",$J265,0),IF(EY291=0,0,MIN($J265*INT((EY$33-$E265)/$H265),$BD$2)-SUM($Q294:EX294))),0)</f>
        <v>0</v>
      </c>
      <c r="EZ294" s="111">
        <f>IFERROR(IF($H265&gt;=$AO$3,IF(EZ292="F",$J265,0),IF(EZ291=0,0,MIN($J265*INT((EZ$33-$E265)/$H265),$BD$2)-SUM($Q294:EY294))),0)</f>
        <v>0</v>
      </c>
      <c r="FA294" s="110">
        <f>IFERROR(IF($H265&gt;=$AO$3,IF(FA292="F",$J265,0),IF(FA291=0,0,MIN($J265*INT((FA$33-$E265)/$H265),$BD$2)-SUM($Q294:EZ294))),0)</f>
        <v>0</v>
      </c>
      <c r="FB294" s="112">
        <f>IFERROR(IF($H265&gt;=$AO$3,IF(FB292="F",$J265,0),IF(FB291=0,0,MIN($J265*INT((FB$33-$E265)/$H265),$BD$2)-SUM($Q294:FA294))),0)</f>
        <v>0</v>
      </c>
      <c r="FC294" s="111">
        <f>IFERROR(IF($H265&gt;=$AO$3,IF(FC292="F",$J265,0),IF(FC291=0,0,MIN($J265*INT((FC$33-$E265)/$H265),$BD$2)-SUM($Q294:FB294))),0)</f>
        <v>0</v>
      </c>
      <c r="FD294" s="111">
        <f>IFERROR(IF($H265&gt;=$AO$3,IF(FD292="F",$J265,0),IF(FD291=0,0,MIN($J265*INT((FD$33-$E265)/$H265),$BD$2)-SUM($Q294:FC294))),0)</f>
        <v>0</v>
      </c>
      <c r="FE294" s="111">
        <f>IFERROR(IF($H265&gt;=$AO$3,IF(FE292="F",$J265,0),IF(FE291=0,0,MIN($J265*INT((FE$33-$E265)/$H265),$BD$2)-SUM($Q294:FD294))),0)</f>
        <v>0</v>
      </c>
      <c r="FF294" s="110">
        <f>IFERROR(IF($H265&gt;=$AO$3,IF(FF292="F",$J265,0),IF(FF291=0,0,MIN($J265*INT((FF$33-$E265)/$H265),$BD$2)-SUM($Q294:FE294))),0)</f>
        <v>0</v>
      </c>
      <c r="FG294" s="112">
        <f>IFERROR(IF($H265&gt;=$AO$3,IF(FG292="F",$J265,0),IF(FG291=0,0,MIN($J265*INT((FG$33-$E265)/$H265),$BD$2)-SUM($Q294:FF294))),0)</f>
        <v>0</v>
      </c>
      <c r="FH294" s="111">
        <f>IFERROR(IF($H265&gt;=$AO$3,IF(FH292="F",$J265,0),IF(FH291=0,0,MIN($J265*INT((FH$33-$E265)/$H265),$BD$2)-SUM($Q294:FG294))),0)</f>
        <v>0</v>
      </c>
      <c r="FI294" s="111">
        <f>IFERROR(IF($H265&gt;=$AO$3,IF(FI292="F",$J265,0),IF(FI291=0,0,MIN($J265*INT((FI$33-$E265)/$H265),$BD$2)-SUM($Q294:FH294))),0)</f>
        <v>0</v>
      </c>
      <c r="FJ294" s="111">
        <f>IFERROR(IF($H265&gt;=$AO$3,IF(FJ292="F",$J265,0),IF(FJ291=0,0,MIN($J265*INT((FJ$33-$E265)/$H265),$BD$2)-SUM($Q294:FI294))),0)</f>
        <v>0</v>
      </c>
      <c r="FK294" s="110">
        <f>IFERROR(IF($H265&gt;=$AO$3,IF(FK292="F",$J265,0),IF(FK291=0,0,MIN($J265*INT((FK$33-$E265)/$H265),$BD$2)-SUM($Q294:FJ294))),0)</f>
        <v>0</v>
      </c>
      <c r="FL294" s="112">
        <f>IFERROR(IF($H265&gt;=$AO$3,IF(FL292="F",$J265,0),IF(FL291=0,0,MIN($J265*INT((FL$33-$E265)/$H265),$BD$2)-SUM($Q294:FK294))),0)</f>
        <v>0</v>
      </c>
      <c r="FM294" s="111">
        <f>IFERROR(IF($H265&gt;=$AO$3,IF(FM292="F",$J265,0),IF(FM291=0,0,MIN($J265*INT((FM$33-$E265)/$H265),$BD$2)-SUM($Q294:FL294))),0)</f>
        <v>0</v>
      </c>
      <c r="FN294" s="111">
        <f>IFERROR(IF($H265&gt;=$AO$3,IF(FN292="F",$J265,0),IF(FN291=0,0,MIN($J265*INT((FN$33-$E265)/$H265),$BD$2)-SUM($Q294:FM294))),0)</f>
        <v>0</v>
      </c>
      <c r="FO294" s="111">
        <f>IFERROR(IF($H265&gt;=$AO$3,IF(FO292="F",$J265,0),IF(FO291=0,0,MIN($J265*INT((FO$33-$E265)/$H265),$BD$2)-SUM($Q294:FN294))),0)</f>
        <v>0</v>
      </c>
      <c r="FP294" s="110">
        <f>IFERROR(IF($H265&gt;=$AO$3,IF(FP292="F",$J265,0),IF(FP291=0,0,MIN($J265*INT((FP$33-$E265)/$H265),$BD$2)-SUM($Q294:FO294))),0)</f>
        <v>0</v>
      </c>
      <c r="FQ294" s="112">
        <f>IFERROR(IF($H265&gt;=$AO$3,IF(FQ292="F",$J265,0),IF(FQ291=0,0,MIN($J265*INT((FQ$33-$E265)/$H265),$BD$2)-SUM($Q294:FP294))),0)</f>
        <v>0</v>
      </c>
      <c r="FR294" s="111">
        <f>IFERROR(IF($H265&gt;=$AO$3,IF(FR292="F",$J265,0),IF(FR291=0,0,MIN($J265*INT((FR$33-$E265)/$H265),$BD$2)-SUM($Q294:FQ294))),0)</f>
        <v>0</v>
      </c>
      <c r="FS294" s="111">
        <f>IFERROR(IF($H265&gt;=$AO$3,IF(FS292="F",$J265,0),IF(FS291=0,0,MIN($J265*INT((FS$33-$E265)/$H265),$BD$2)-SUM($Q294:FR294))),0)</f>
        <v>0</v>
      </c>
      <c r="FT294" s="111">
        <f>IFERROR(IF($H265&gt;=$AO$3,IF(FT292="F",$J265,0),IF(FT291=0,0,MIN($J265*INT((FT$33-$E265)/$H265),$BD$2)-SUM($Q294:FS294))),0)</f>
        <v>0</v>
      </c>
      <c r="FU294" s="110">
        <f>IFERROR(IF($H265&gt;=$AO$3,IF(FU292="F",$J265,0),IF(FU291=0,0,MIN($J265*INT((FU$33-$E265)/$H265),$BD$2)-SUM($Q294:FT294))),0)</f>
        <v>0</v>
      </c>
      <c r="FV294" s="112">
        <f>IFERROR(IF($H265&gt;=$AO$3,IF(FV292="F",$J265,0),IF(FV291=0,0,MIN($J265*INT((FV$33-$E265)/$H265),$BD$2)-SUM($Q294:FU294))),0)</f>
        <v>0</v>
      </c>
      <c r="FW294" s="111">
        <f>IFERROR(IF($H265&gt;=$AO$3,IF(FW292="F",$J265,0),IF(FW291=0,0,MIN($J265*INT((FW$33-$E265)/$H265),$BD$2)-SUM($Q294:FV294))),0)</f>
        <v>0</v>
      </c>
      <c r="FX294" s="111">
        <f>IFERROR(IF($H265&gt;=$AO$3,IF(FX292="F",$J265,0),IF(FX291=0,0,MIN($J265*INT((FX$33-$E265)/$H265),$BD$2)-SUM($Q294:FW294))),0)</f>
        <v>0</v>
      </c>
      <c r="FY294" s="111">
        <f>IFERROR(IF($H265&gt;=$AO$3,IF(FY292="F",$J265,0),IF(FY291=0,0,MIN($J265*INT((FY$33-$E265)/$H265),$BD$2)-SUM($Q294:FX294))),0)</f>
        <v>0</v>
      </c>
      <c r="FZ294" s="110">
        <f>IFERROR(IF($H265&gt;=$AO$3,IF(FZ292="F",$J265,0),IF(FZ291=0,0,MIN($J265*INT((FZ$33-$E265)/$H265),$BD$2)-SUM($Q294:FY294))),0)</f>
        <v>0</v>
      </c>
      <c r="GA294" s="112">
        <f>IFERROR(IF($H265&gt;=$AO$3,IF(GA292="F",$J265,0),IF(GA291=0,0,MIN($J265*INT((GA$33-$E265)/$H265),$BD$2)-SUM($Q294:FZ294))),0)</f>
        <v>0</v>
      </c>
      <c r="GB294" s="111">
        <f>IFERROR(IF($H265&gt;=$AO$3,IF(GB292="F",$J265,0),IF(GB291=0,0,MIN($J265*INT((GB$33-$E265)/$H265),$BD$2)-SUM($Q294:GA294))),0)</f>
        <v>0</v>
      </c>
      <c r="GC294" s="111">
        <f>IFERROR(IF($H265&gt;=$AO$3,IF(GC292="F",$J265,0),IF(GC291=0,0,MIN($J265*INT((GC$33-$E265)/$H265),$BD$2)-SUM($Q294:GB294))),0)</f>
        <v>0</v>
      </c>
      <c r="GD294" s="111">
        <f>IFERROR(IF($H265&gt;=$AO$3,IF(GD292="F",$J265,0),IF(GD291=0,0,MIN($J265*INT((GD$33-$E265)/$H265),$BD$2)-SUM($Q294:GC294))),0)</f>
        <v>0</v>
      </c>
      <c r="GE294" s="110">
        <f>IFERROR(IF($H265&gt;=$AO$3,IF(GE292="F",$J265,0),IF(GE291=0,0,MIN($J265*INT((GE$33-$E265)/$H265),$BD$2)-SUM($Q294:GD294))),0)</f>
        <v>0</v>
      </c>
      <c r="GF294" s="112">
        <f>IFERROR(IF($H265&gt;=$AO$3,IF(GF292="F",$J265,0),IF(GF291=0,0,MIN($J265*INT((GF$33-$E265)/$H265),$BD$2)-SUM($Q294:GE294))),0)</f>
        <v>0</v>
      </c>
      <c r="GG294" s="111">
        <f>IFERROR(IF($H265&gt;=$AO$3,IF(GG292="F",$J265,0),IF(GG291=0,0,MIN($J265*INT((GG$33-$E265)/$H265),$BD$2)-SUM($Q294:GF294))),0)</f>
        <v>0</v>
      </c>
      <c r="GH294" s="111">
        <f>IFERROR(IF($H265&gt;=$AO$3,IF(GH292="F",$J265,0),IF(GH291=0,0,MIN($J265*INT((GH$33-$E265)/$H265),$BD$2)-SUM($Q294:GG294))),0)</f>
        <v>0</v>
      </c>
      <c r="GI294" s="111">
        <f>IFERROR(IF($H265&gt;=$AO$3,IF(GI292="F",$J265,0),IF(GI291=0,0,MIN($J265*INT((GI$33-$E265)/$H265),$BD$2)-SUM($Q294:GH294))),0)</f>
        <v>0</v>
      </c>
      <c r="GJ294" s="110">
        <f>IFERROR(IF($H265&gt;=$AO$3,IF(GJ292="F",$J265,0),IF(GJ291=0,0,MIN($J265*INT((GJ$33-$E265)/$H265),$BD$2)-SUM($Q294:GI294))),0)</f>
        <v>0</v>
      </c>
      <c r="GK294" s="112">
        <f>IFERROR(IF($H265&gt;=$AO$3,IF(GK292="F",$J265,0),IF(GK291=0,0,MIN($J265*INT((GK$33-$E265)/$H265),$BD$2)-SUM($Q294:GJ294))),0)</f>
        <v>0</v>
      </c>
      <c r="GL294" s="111">
        <f>IFERROR(IF($H265&gt;=$AO$3,IF(GL292="F",$J265,0),IF(GL291=0,0,MIN($J265*INT((GL$33-$E265)/$H265),$BD$2)-SUM($Q294:GK294))),0)</f>
        <v>0</v>
      </c>
      <c r="GM294" s="111">
        <f>IFERROR(IF($H265&gt;=$AO$3,IF(GM292="F",$J265,0),IF(GM291=0,0,MIN($J265*INT((GM$33-$E265)/$H265),$BD$2)-SUM($Q294:GL294))),0)</f>
        <v>0</v>
      </c>
      <c r="GN294" s="111">
        <f>IFERROR(IF($H265&gt;=$AO$3,IF(GN292="F",$J265,0),IF(GN291=0,0,MIN($J265*INT((GN$33-$E265)/$H265),$BD$2)-SUM($Q294:GM294))),0)</f>
        <v>0</v>
      </c>
      <c r="GO294" s="110">
        <f>IFERROR(IF($H265&gt;=$AO$3,IF(GO292="F",$J265,0),IF(GO291=0,0,MIN($J265*INT((GO$33-$E265)/$H265),$BD$2)-SUM($Q294:GN294))),0)</f>
        <v>0</v>
      </c>
      <c r="GP294" s="112">
        <f>IFERROR(IF($H265&gt;=$AO$3,IF(GP292="F",$J265,0),IF(GP291=0,0,MIN($J265*INT((GP$33-$E265)/$H265),$BD$2)-SUM($Q294:GO294))),0)</f>
        <v>0</v>
      </c>
      <c r="GQ294" s="111">
        <f>IFERROR(IF($H265&gt;=$AO$3,IF(GQ292="F",$J265,0),IF(GQ291=0,0,MIN($J265*INT((GQ$33-$E265)/$H265),$BD$2)-SUM($Q294:GP294))),0)</f>
        <v>0</v>
      </c>
      <c r="GR294" s="111">
        <f>IFERROR(IF($H265&gt;=$AO$3,IF(GR292="F",$J265,0),IF(GR291=0,0,MIN($J265*INT((GR$33-$E265)/$H265),$BD$2)-SUM($Q294:GQ294))),0)</f>
        <v>0</v>
      </c>
      <c r="GS294" s="111">
        <f>IFERROR(IF($H265&gt;=$AO$3,IF(GS292="F",$J265,0),IF(GS291=0,0,MIN($J265*INT((GS$33-$E265)/$H265),$BD$2)-SUM($Q294:GR294))),0)</f>
        <v>0</v>
      </c>
      <c r="GT294" s="110">
        <f>IFERROR(IF($H265&gt;=$AO$3,IF(GT292="F",$J265,0),IF(GT291=0,0,MIN($J265*INT((GT$33-$E265)/$H265),$BD$2)-SUM($Q294:GS294))),0)</f>
        <v>0</v>
      </c>
      <c r="GU294" s="112">
        <f>IFERROR(IF($H265&gt;=$AO$3,IF(GU292="F",$J265,0),IF(GU291=0,0,MIN($J265*INT((GU$33-$E265)/$H265),$BD$2)-SUM($Q294:GT294))),0)</f>
        <v>0</v>
      </c>
      <c r="GV294" s="111">
        <f>IFERROR(IF($H265&gt;=$AO$3,IF(GV292="F",$J265,0),IF(GV291=0,0,MIN($J265*INT((GV$33-$E265)/$H265),$BD$2)-SUM($Q294:GU294))),0)</f>
        <v>0</v>
      </c>
      <c r="GW294" s="111">
        <f>IFERROR(IF($H265&gt;=$AO$3,IF(GW292="F",$J265,0),IF(GW291=0,0,MIN($J265*INT((GW$33-$E265)/$H265),$BD$2)-SUM($Q294:GV294))),0)</f>
        <v>0</v>
      </c>
      <c r="GX294" s="111">
        <f>IFERROR(IF($H265&gt;=$AO$3,IF(GX292="F",$J265,0),IF(GX291=0,0,MIN($J265*INT((GX$33-$E265)/$H265),$BD$2)-SUM($Q294:GW294))),0)</f>
        <v>0</v>
      </c>
      <c r="GY294" s="110">
        <f>IFERROR(IF($H265&gt;=$AO$3,IF(GY292="F",$J265,0),IF(GY291=0,0,MIN($J265*INT((GY$33-$E265)/$H265),$BD$2)-SUM($Q294:GX294))),0)</f>
        <v>0</v>
      </c>
      <c r="GZ294" s="112">
        <f>IFERROR(IF($H265&gt;=$AO$3,IF(GZ292="F",$J265,0),IF(GZ291=0,0,MIN($J265*INT((GZ$33-$E265)/$H265),$BD$2)-SUM($Q294:GY294))),0)</f>
        <v>0</v>
      </c>
      <c r="HA294" s="111">
        <f>IFERROR(IF($H265&gt;=$AO$3,IF(HA292="F",$J265,0),IF(HA291=0,0,MIN($J265*INT((HA$33-$E265)/$H265),$BD$2)-SUM($Q294:GZ294))),0)</f>
        <v>0</v>
      </c>
      <c r="HB294" s="111">
        <f>IFERROR(IF($H265&gt;=$AO$3,IF(HB292="F",$J265,0),IF(HB291=0,0,MIN($J265*INT((HB$33-$E265)/$H265),$BD$2)-SUM($Q294:HA294))),0)</f>
        <v>0</v>
      </c>
      <c r="HC294" s="111">
        <f>IFERROR(IF($H265&gt;=$AO$3,IF(HC292="F",$J265,0),IF(HC291=0,0,MIN($J265*INT((HC$33-$E265)/$H265),$BD$2)-SUM($Q294:HB294))),0)</f>
        <v>0</v>
      </c>
      <c r="HD294" s="110">
        <f>IFERROR(IF($H265&gt;=$AO$3,IF(HD292="F",$J265,0),IF(HD291=0,0,MIN($J265*INT((HD$33-$E265)/$H265),$BD$2)-SUM($Q294:HC294))),0)</f>
        <v>0</v>
      </c>
      <c r="HE294" s="112">
        <f>IFERROR(IF($H265&gt;=$AO$3,IF(HE292="F",$J265,0),IF(HE291=0,0,MIN($J265*INT((HE$33-$E265)/$H265),$BD$2)-SUM($Q294:HD294))),0)</f>
        <v>0</v>
      </c>
      <c r="HF294" s="111">
        <f>IFERROR(IF($H265&gt;=$AO$3,IF(HF292="F",$J265,0),IF(HF291=0,0,MIN($J265*INT((HF$33-$E265)/$H265),$BD$2)-SUM($Q294:HE294))),0)</f>
        <v>0</v>
      </c>
      <c r="HG294" s="111">
        <f>IFERROR(IF($H265&gt;=$AO$3,IF(HG292="F",$J265,0),IF(HG291=0,0,MIN($J265*INT((HG$33-$E265)/$H265),$BD$2)-SUM($Q294:HF294))),0)</f>
        <v>0</v>
      </c>
      <c r="HH294" s="111">
        <f>IFERROR(IF($H265&gt;=$AO$3,IF(HH292="F",$J265,0),IF(HH291=0,0,MIN($J265*INT((HH$33-$E265)/$H265),$BD$2)-SUM($Q294:HG294))),0)</f>
        <v>0</v>
      </c>
      <c r="HI294" s="110">
        <f>IFERROR(IF($H265&gt;=$AO$3,IF(HI292="F",$J265,0),IF(HI291=0,0,MIN($J265*INT((HI$33-$E265)/$H265),$BD$2)-SUM($Q294:HH294))),0)</f>
        <v>0</v>
      </c>
      <c r="HJ294" s="112">
        <f>IFERROR(IF($H265&gt;=$AO$3,IF(HJ292="F",$J265,0),IF(HJ291=0,0,MIN($J265*INT((HJ$33-$E265)/$H265),$BD$2)-SUM($Q294:HI294))),0)</f>
        <v>0</v>
      </c>
      <c r="HK294" s="111">
        <f>IFERROR(IF($H265&gt;=$AO$3,IF(HK292="F",$J265,0),IF(HK291=0,0,MIN($J265*INT((HK$33-$E265)/$H265),$BD$2)-SUM($Q294:HJ294))),0)</f>
        <v>0</v>
      </c>
      <c r="HL294" s="111">
        <f>IFERROR(IF($H265&gt;=$AO$3,IF(HL292="F",$J265,0),IF(HL291=0,0,MIN($J265*INT((HL$33-$E265)/$H265),$BD$2)-SUM($Q294:HK294))),0)</f>
        <v>0</v>
      </c>
      <c r="HM294" s="111">
        <f>IFERROR(IF($H265&gt;=$AO$3,IF(HM292="F",$J265,0),IF(HM291=0,0,MIN($J265*INT((HM$33-$E265)/$H265),$BD$2)-SUM($Q294:HL294))),0)</f>
        <v>0</v>
      </c>
      <c r="HN294" s="110">
        <f>IFERROR(IF($H265&gt;=$AO$3,IF(HN292="F",$J265,0),IF(HN291=0,0,MIN($J265*INT((HN$33-$E265)/$H265),$BD$2)-SUM($Q294:HM294))),0)</f>
        <v>0</v>
      </c>
      <c r="HO294" s="112">
        <f>IFERROR(IF($H265&gt;=$AO$3,IF(HO292="F",$J265,0),IF(HO291=0,0,MIN($J265*INT((HO$33-$E265)/$H265),$BD$2)-SUM($Q294:HN294))),0)</f>
        <v>0</v>
      </c>
      <c r="HP294" s="111">
        <f>IFERROR(IF($H265&gt;=$AO$3,IF(HP292="F",$J265,0),IF(HP291=0,0,MIN($J265*INT((HP$33-$E265)/$H265),$BD$2)-SUM($Q294:HO294))),0)</f>
        <v>0</v>
      </c>
      <c r="HQ294" s="111">
        <f>IFERROR(IF($H265&gt;=$AO$3,IF(HQ292="F",$J265,0),IF(HQ291=0,0,MIN($J265*INT((HQ$33-$E265)/$H265),$BD$2)-SUM($Q294:HP294))),0)</f>
        <v>0</v>
      </c>
      <c r="HR294" s="111">
        <f>IFERROR(IF($H265&gt;=$AO$3,IF(HR292="F",$J265,0),IF(HR291=0,0,MIN($J265*INT((HR$33-$E265)/$H265),$BD$2)-SUM($Q294:HQ294))),0)</f>
        <v>0</v>
      </c>
      <c r="HS294" s="110">
        <f>IFERROR(IF($H265&gt;=$AO$3,IF(HS292="F",$J265,0),IF(HS291=0,0,MIN($J265*INT((HS$33-$E265)/$H265),$BD$2)-SUM($Q294:HR294))),0)</f>
        <v>0</v>
      </c>
      <c r="HT294" s="112">
        <f>IFERROR(IF($H265&gt;=$AO$3,IF(HT292="F",$J265,0),IF(HT291=0,0,MIN($J265*INT((HT$33-$E265)/$H265),$BD$2)-SUM($Q294:HS294))),0)</f>
        <v>0</v>
      </c>
      <c r="HU294" s="111">
        <f>IFERROR(IF($H265&gt;=$AO$3,IF(HU292="F",$J265,0),IF(HU291=0,0,MIN($J265*INT((HU$33-$E265)/$H265),$BD$2)-SUM($Q294:HT294))),0)</f>
        <v>0</v>
      </c>
      <c r="HV294" s="111">
        <f>IFERROR(IF($H265&gt;=$AO$3,IF(HV292="F",$J265,0),IF(HV291=0,0,MIN($J265*INT((HV$33-$E265)/$H265),$BD$2)-SUM($Q294:HU294))),0)</f>
        <v>0</v>
      </c>
      <c r="HW294" s="111">
        <f>IFERROR(IF($H265&gt;=$AO$3,IF(HW292="F",$J265,0),IF(HW291=0,0,MIN($J265*INT((HW$33-$E265)/$H265),$BD$2)-SUM($Q294:HV294))),0)</f>
        <v>0</v>
      </c>
      <c r="HX294" s="110">
        <f>IFERROR(IF($H265&gt;=$AO$3,IF(HX292="F",$J265,0),IF(HX291=0,0,MIN($J265*INT((HX$33-$E265)/$H265),$BD$2)-SUM($Q294:HW294))),0)</f>
        <v>0</v>
      </c>
      <c r="HY294" s="112">
        <f>IFERROR(IF($H265&gt;=$AO$3,IF(HY292="F",$J265,0),IF(HY291=0,0,MIN($J265*INT((HY$33-$E265)/$H265),$BD$2)-SUM($Q294:HX294))),0)</f>
        <v>0</v>
      </c>
      <c r="HZ294" s="111">
        <f>IFERROR(IF($H265&gt;=$AO$3,IF(HZ292="F",$J265,0),IF(HZ291=0,0,MIN($J265*INT((HZ$33-$E265)/$H265),$BD$2)-SUM($Q294:HY294))),0)</f>
        <v>0</v>
      </c>
      <c r="IA294" s="111">
        <f>IFERROR(IF($H265&gt;=$AO$3,IF(IA292="F",$J265,0),IF(IA291=0,0,MIN($J265*INT((IA$33-$E265)/$H265),$BD$2)-SUM($Q294:HZ294))),0)</f>
        <v>0</v>
      </c>
      <c r="IB294" s="111">
        <f>IFERROR(IF($H265&gt;=$AO$3,IF(IB292="F",$J265,0),IF(IB291=0,0,MIN($J265*INT((IB$33-$E265)/$H265),$BD$2)-SUM($Q294:IA294))),0)</f>
        <v>0</v>
      </c>
      <c r="IC294" s="110">
        <f>IFERROR(IF($H265&gt;=$AO$3,IF(IC292="F",$J265,0),IF(IC291=0,0,MIN($J265*INT((IC$33-$E265)/$H265),$BD$2)-SUM($Q294:IB294))),0)</f>
        <v>0</v>
      </c>
      <c r="ID294" s="112">
        <f>IFERROR(IF($H265&gt;=$AO$3,IF(ID292="F",$J265,0),IF(ID291=0,0,MIN($J265*INT((ID$33-$E265)/$H265),$BD$2)-SUM($Q294:IC294))),0)</f>
        <v>0</v>
      </c>
      <c r="IE294" s="111">
        <f>IFERROR(IF($H265&gt;=$AO$3,IF(IE292="F",$J265,0),IF(IE291=0,0,MIN($J265*INT((IE$33-$E265)/$H265),$BD$2)-SUM($Q294:ID294))),0)</f>
        <v>0</v>
      </c>
      <c r="IF294" s="111">
        <f>IFERROR(IF($H265&gt;=$AO$3,IF(IF292="F",$J265,0),IF(IF291=0,0,MIN($J265*INT((IF$33-$E265)/$H265),$BD$2)-SUM($Q294:IE294))),0)</f>
        <v>0</v>
      </c>
      <c r="IG294" s="111">
        <f>IFERROR(IF($H265&gt;=$AO$3,IF(IG292="F",$J265,0),IF(IG291=0,0,MIN($J265*INT((IG$33-$E265)/$H265),$BD$2)-SUM($Q294:IF294))),0)</f>
        <v>0</v>
      </c>
      <c r="IH294" s="110">
        <f>IFERROR(IF($H265&gt;=$AO$3,IF(IH292="F",$J265,0),IF(IH291=0,0,MIN($J265*INT((IH$33-$E265)/$H265),$BD$2)-SUM($Q294:IG294))),0)</f>
        <v>0</v>
      </c>
      <c r="II294" s="112">
        <f>IFERROR(IF($H265&gt;=$AO$3,IF(II292="F",$J265,0),IF(II291=0,0,MIN($J265*INT((II$33-$E265)/$H265),$BD$2)-SUM($Q294:IH294))),0)</f>
        <v>0</v>
      </c>
      <c r="IJ294" s="111">
        <f>IFERROR(IF($H265&gt;=$AO$3,IF(IJ292="F",$J265,0),IF(IJ291=0,0,MIN($J265*INT((IJ$33-$E265)/$H265),$BD$2)-SUM($Q294:II294))),0)</f>
        <v>0</v>
      </c>
      <c r="IK294" s="111">
        <f>IFERROR(IF($H265&gt;=$AO$3,IF(IK292="F",$J265,0),IF(IK291=0,0,MIN($J265*INT((IK$33-$E265)/$H265),$BD$2)-SUM($Q294:IJ294))),0)</f>
        <v>0</v>
      </c>
      <c r="IL294" s="111">
        <f>IFERROR(IF($H265&gt;=$AO$3,IF(IL292="F",$J265,0),IF(IL291=0,0,MIN($J265*INT((IL$33-$E265)/$H265),$BD$2)-SUM($Q294:IK294))),0)</f>
        <v>0</v>
      </c>
      <c r="IM294" s="110">
        <f>IFERROR(IF($H265&gt;=$AO$3,IF(IM292="F",$J265,0),IF(IM291=0,0,MIN($J265*INT((IM$33-$E265)/$H265),$BD$2)-SUM($Q294:IL294))),0)</f>
        <v>0</v>
      </c>
      <c r="IN294" s="112">
        <f>IFERROR(IF($H265&gt;=$AO$3,IF(IN292="F",$J265,0),IF(IN291=0,0,MIN($J265*INT((IN$33-$E265)/$H265),$BD$2)-SUM($Q294:IM294))),0)</f>
        <v>0</v>
      </c>
      <c r="IO294" s="111">
        <f>IFERROR(IF($H265&gt;=$AO$3,IF(IO292="F",$J265,0),IF(IO291=0,0,MIN($J265*INT((IO$33-$E265)/$H265),$BD$2)-SUM($Q294:IN294))),0)</f>
        <v>0</v>
      </c>
      <c r="IP294" s="111">
        <f>IFERROR(IF($H265&gt;=$AO$3,IF(IP292="F",$J265,0),IF(IP291=0,0,MIN($J265*INT((IP$33-$E265)/$H265),$BD$2)-SUM($Q294:IO294))),0)</f>
        <v>0</v>
      </c>
      <c r="IQ294" s="111">
        <f>IFERROR(IF($H265&gt;=$AO$3,IF(IQ292="F",$J265,0),IF(IQ291=0,0,MIN($J265*INT((IQ$33-$E265)/$H265),$BD$2)-SUM($Q294:IP294))),0)</f>
        <v>0</v>
      </c>
      <c r="IR294" s="110">
        <f>IFERROR(IF($H265&gt;=$AO$3,IF(IR292="F",$J265,0),IF(IR291=0,0,MIN($J265*INT((IR$33-$E265)/$H265),$BD$2)-SUM($Q294:IQ294))),0)</f>
        <v>0</v>
      </c>
      <c r="IS294" s="112">
        <f>IFERROR(IF($H265&gt;=$AO$3,IF(IS292="F",$J265,0),IF(IS291=0,0,MIN($J265*INT((IS$33-$E265)/$H265),$BD$2)-SUM($Q294:IR294))),0)</f>
        <v>0</v>
      </c>
      <c r="IT294" s="111">
        <f>IFERROR(IF($H265&gt;=$AO$3,IF(IT292="F",$J265,0),IF(IT291=0,0,MIN($J265*INT((IT$33-$E265)/$H265),$BD$2)-SUM($Q294:IS294))),0)</f>
        <v>0</v>
      </c>
      <c r="IU294" s="111">
        <f>IFERROR(IF($H265&gt;=$AO$3,IF(IU292="F",$J265,0),IF(IU291=0,0,MIN($J265*INT((IU$33-$E265)/$H265),$BD$2)-SUM($Q294:IT294))),0)</f>
        <v>0</v>
      </c>
      <c r="IV294" s="111">
        <f>IFERROR(IF($H265&gt;=$AO$3,IF(IV292="F",$J265,0),IF(IV291=0,0,MIN($J265*INT((IV$33-$E265)/$H265),$BD$2)-SUM($Q294:IU294))),0)</f>
        <v>0</v>
      </c>
      <c r="IW294" s="110">
        <f>IFERROR(IF($H265&gt;=$AO$3,IF(IW292="F",$J265,0),IF(IW291=0,0,MIN($J265*INT((IW$33-$E265)/$H265),$BD$2)-SUM($Q294:IV294))),0)</f>
        <v>0</v>
      </c>
      <c r="IX294" s="112">
        <f>IFERROR(IF($H265&gt;=$AO$3,IF(IX292="F",$J265,0),IF(IX291=0,0,MIN($J265*INT((IX$33-$E265)/$H265),$BD$2)-SUM($Q294:IW294))),0)</f>
        <v>0</v>
      </c>
      <c r="IY294" s="111">
        <f>IFERROR(IF($H265&gt;=$AO$3,IF(IY292="F",$J265,0),IF(IY291=0,0,MIN($J265*INT((IY$33-$E265)/$H265),$BD$2)-SUM($Q294:IX294))),0)</f>
        <v>0</v>
      </c>
      <c r="IZ294" s="111">
        <f>IFERROR(IF($H265&gt;=$AO$3,IF(IZ292="F",$J265,0),IF(IZ291=0,0,MIN($J265*INT((IZ$33-$E265)/$H265),$BD$2)-SUM($Q294:IY294))),0)</f>
        <v>0</v>
      </c>
      <c r="JA294" s="111">
        <f>IFERROR(IF($H265&gt;=$AO$3,IF(JA292="F",$J265,0),IF(JA291=0,0,MIN($J265*INT((JA$33-$E265)/$H265),$BD$2)-SUM($Q294:IZ294))),0)</f>
        <v>0</v>
      </c>
      <c r="JB294" s="110">
        <f>IFERROR(IF($H265&gt;=$AO$3,IF(JB292="F",$J265,0),IF(JB291=0,0,MIN($J265*INT((JB$33-$E265)/$H265),$BD$2)-SUM($Q294:JA294))),0)</f>
        <v>0</v>
      </c>
      <c r="JC294" s="112">
        <f>IFERROR(IF($H265&gt;=$AO$3,IF(JC292="F",$J265,0),IF(JC291=0,0,MIN($J265*INT((JC$33-$E265)/$H265),$BD$2)-SUM($Q294:JB294))),0)</f>
        <v>0</v>
      </c>
      <c r="JD294" s="111">
        <f>IFERROR(IF($H265&gt;=$AO$3,IF(JD292="F",$J265,0),IF(JD291=0,0,MIN($J265*INT((JD$33-$E265)/$H265),$BD$2)-SUM($Q294:JC294))),0)</f>
        <v>0</v>
      </c>
      <c r="JE294" s="111">
        <f>IFERROR(IF($H265&gt;=$AO$3,IF(JE292="F",$J265,0),IF(JE291=0,0,MIN($J265*INT((JE$33-$E265)/$H265),$BD$2)-SUM($Q294:JD294))),0)</f>
        <v>0</v>
      </c>
      <c r="JF294" s="111">
        <f>IFERROR(IF($H265&gt;=$AO$3,IF(JF292="F",$J265,0),IF(JF291=0,0,MIN($J265*INT((JF$33-$E265)/$H265),$BD$2)-SUM($Q294:JE294))),0)</f>
        <v>0</v>
      </c>
      <c r="JG294" s="110">
        <f>IFERROR(IF($H265&gt;=$AO$3,IF(JG292="F",$J265,0),IF(JG291=0,0,MIN($J265*INT((JG$33-$E265)/$H265),$BD$2)-SUM($Q294:JF294))),0)</f>
        <v>0</v>
      </c>
      <c r="JH294" s="112">
        <f>IFERROR(IF($H265&gt;=$AO$3,IF(JH292="F",$J265,0),IF(JH291=0,0,MIN($J265*INT((JH$33-$E265)/$H265),$BD$2)-SUM($Q294:JG294))),0)</f>
        <v>0</v>
      </c>
      <c r="JI294" s="111">
        <f>IFERROR(IF($H265&gt;=$AO$3,IF(JI292="F",$J265,0),IF(JI291=0,0,MIN($J265*INT((JI$33-$E265)/$H265),$BD$2)-SUM($Q294:JH294))),0)</f>
        <v>0</v>
      </c>
      <c r="JJ294" s="111">
        <f>IFERROR(IF($H265&gt;=$AO$3,IF(JJ292="F",$J265,0),IF(JJ291=0,0,MIN($J265*INT((JJ$33-$E265)/$H265),$BD$2)-SUM($Q294:JI294))),0)</f>
        <v>0</v>
      </c>
      <c r="JK294" s="111">
        <f>IFERROR(IF($H265&gt;=$AO$3,IF(JK292="F",$J265,0),IF(JK291=0,0,MIN($J265*INT((JK$33-$E265)/$H265),$BD$2)-SUM($Q294:JJ294))),0)</f>
        <v>0</v>
      </c>
      <c r="JL294" s="110">
        <f>IFERROR(IF($H265&gt;=$AO$3,IF(JL292="F",$J265,0),IF(JL291=0,0,MIN($J265*INT((JL$33-$E265)/$H265),$BD$2)-SUM($Q294:JK294))),0)</f>
        <v>0</v>
      </c>
      <c r="JM294" s="112">
        <f>IFERROR(IF($H265&gt;=$AO$3,IF(JM292="F",$J265,0),IF(JM291=0,0,MIN($J265*INT((JM$33-$E265)/$H265),$BD$2)-SUM($Q294:JL294))),0)</f>
        <v>0</v>
      </c>
      <c r="JN294" s="111">
        <f>IFERROR(IF($H265&gt;=$AO$3,IF(JN292="F",$J265,0),IF(JN291=0,0,MIN($J265*INT((JN$33-$E265)/$H265),$BD$2)-SUM($Q294:JM294))),0)</f>
        <v>0</v>
      </c>
      <c r="JO294" s="111">
        <f>IFERROR(IF($H265&gt;=$AO$3,IF(JO292="F",$J265,0),IF(JO291=0,0,MIN($J265*INT((JO$33-$E265)/$H265),$BD$2)-SUM($Q294:JN294))),0)</f>
        <v>0</v>
      </c>
      <c r="JP294" s="111">
        <f>IFERROR(IF($H265&gt;=$AO$3,IF(JP292="F",$J265,0),IF(JP291=0,0,MIN($J265*INT((JP$33-$E265)/$H265),$BD$2)-SUM($Q294:JO294))),0)</f>
        <v>0</v>
      </c>
      <c r="JQ294" s="110">
        <f>IFERROR(IF($H265&gt;=$AO$3,IF(JQ292="F",$J265,0),IF(JQ291=0,0,MIN($J265*INT((JQ$33-$E265)/$H265),$BD$2)-SUM($Q294:JP294))),0)</f>
        <v>0</v>
      </c>
      <c r="JR294" s="112">
        <f>IFERROR(IF($H265&gt;=$AO$3,IF(JR292="F",$J265,0),IF(JR291=0,0,MIN($J265*INT((JR$33-$E265)/$H265),$BD$2)-SUM($Q294:JQ294))),0)</f>
        <v>0</v>
      </c>
      <c r="JS294" s="111">
        <f>IFERROR(IF($H265&gt;=$AO$3,IF(JS292="F",$J265,0),IF(JS291=0,0,MIN($J265*INT((JS$33-$E265)/$H265),$BD$2)-SUM($Q294:JR294))),0)</f>
        <v>0</v>
      </c>
      <c r="JT294" s="111">
        <f>IFERROR(IF($H265&gt;=$AO$3,IF(JT292="F",$J265,0),IF(JT291=0,0,MIN($J265*INT((JT$33-$E265)/$H265),$BD$2)-SUM($Q294:JS294))),0)</f>
        <v>0</v>
      </c>
      <c r="JU294" s="111">
        <f>IFERROR(IF($H265&gt;=$AO$3,IF(JU292="F",$J265,0),IF(JU291=0,0,MIN($J265*INT((JU$33-$E265)/$H265),$BD$2)-SUM($Q294:JT294))),0)</f>
        <v>0</v>
      </c>
      <c r="JV294" s="110">
        <f>IFERROR(IF($H265&gt;=$AO$3,IF(JV292="F",$J265,0),IF(JV291=0,0,MIN($J265*INT((JV$33-$E265)/$H265),$BD$2)-SUM($Q294:JU294))),0)</f>
        <v>0</v>
      </c>
      <c r="JW294" s="112">
        <f>IFERROR(IF($H265&gt;=$AO$3,IF(JW292="F",$J265,0),IF(JW291=0,0,MIN($J265*INT((JW$33-$E265)/$H265),$BD$2)-SUM($Q294:JV294))),0)</f>
        <v>0</v>
      </c>
      <c r="JX294" s="111">
        <f>IFERROR(IF($H265&gt;=$AO$3,IF(JX292="F",$J265,0),IF(JX291=0,0,MIN($J265*INT((JX$33-$E265)/$H265),$BD$2)-SUM($Q294:JW294))),0)</f>
        <v>0</v>
      </c>
      <c r="JY294" s="111">
        <f>IFERROR(IF($H265&gt;=$AO$3,IF(JY292="F",$J265,0),IF(JY291=0,0,MIN($J265*INT((JY$33-$E265)/$H265),$BD$2)-SUM($Q294:JX294))),0)</f>
        <v>0</v>
      </c>
      <c r="JZ294" s="111">
        <f>IFERROR(IF($H265&gt;=$AO$3,IF(JZ292="F",$J265,0),IF(JZ291=0,0,MIN($J265*INT((JZ$33-$E265)/$H265),$BD$2)-SUM($Q294:JY294))),0)</f>
        <v>0</v>
      </c>
      <c r="KA294" s="110">
        <f>IFERROR(IF($H265&gt;=$AO$3,IF(KA292="F",$J265,0),IF(KA291=0,0,MIN($J265*INT((KA$33-$E265)/$H265),$BD$2)-SUM($Q294:JZ294))),0)</f>
        <v>0</v>
      </c>
      <c r="KB294" s="112">
        <f>IFERROR(IF($H265&gt;=$AO$3,IF(KB292="F",$J265,0),IF(KB291=0,0,MIN($J265*INT((KB$33-$E265)/$H265),$BD$2)-SUM($Q294:KA294))),0)</f>
        <v>0</v>
      </c>
      <c r="KC294" s="111">
        <f>IFERROR(IF($H265&gt;=$AO$3,IF(KC292="F",$J265,0),IF(KC291=0,0,MIN($J265*INT((KC$33-$E265)/$H265),$BD$2)-SUM($Q294:KB294))),0)</f>
        <v>0</v>
      </c>
      <c r="KD294" s="111">
        <f>IFERROR(IF($H265&gt;=$AO$3,IF(KD292="F",$J265,0),IF(KD291=0,0,MIN($J265*INT((KD$33-$E265)/$H265),$BD$2)-SUM($Q294:KC294))),0)</f>
        <v>0</v>
      </c>
      <c r="KE294" s="111">
        <f>IFERROR(IF($H265&gt;=$AO$3,IF(KE292="F",$J265,0),IF(KE291=0,0,MIN($J265*INT((KE$33-$E265)/$H265),$BD$2)-SUM($Q294:KD294))),0)</f>
        <v>0</v>
      </c>
      <c r="KF294" s="110">
        <f>IFERROR(IF($H265&gt;=$AO$3,IF(KF292="F",$J265,0),IF(KF291=0,0,MIN($J265*INT((KF$33-$E265)/$H265),$BD$2)-SUM($Q294:KE294))),0)</f>
        <v>0</v>
      </c>
      <c r="KG294" s="112">
        <f>IFERROR(IF($H265&gt;=$AO$3,IF(KG292="F",$J265,0),IF(KG291=0,0,MIN($J265*INT((KG$33-$E265)/$H265),$BD$2)-SUM($Q294:KF294))),0)</f>
        <v>0</v>
      </c>
      <c r="KH294" s="111">
        <f>IFERROR(IF($H265&gt;=$AO$3,IF(KH292="F",$J265,0),IF(KH291=0,0,MIN($J265*INT((KH$33-$E265)/$H265),$BD$2)-SUM($Q294:KG294))),0)</f>
        <v>0</v>
      </c>
      <c r="KI294" s="111">
        <f>IFERROR(IF($H265&gt;=$AO$3,IF(KI292="F",$J265,0),IF(KI291=0,0,MIN($J265*INT((KI$33-$E265)/$H265),$BD$2)-SUM($Q294:KH294))),0)</f>
        <v>0</v>
      </c>
      <c r="KJ294" s="111">
        <f>IFERROR(IF($H265&gt;=$AO$3,IF(KJ292="F",$J265,0),IF(KJ291=0,0,MIN($J265*INT((KJ$33-$E265)/$H265),$BD$2)-SUM($Q294:KI294))),0)</f>
        <v>0</v>
      </c>
      <c r="KK294" s="110">
        <f>IFERROR(IF($H265&gt;=$AO$3,IF(KK292="F",$J265,0),IF(KK291=0,0,MIN($J265*INT((KK$33-$E265)/$H265),$BD$2)-SUM($Q294:KJ294))),0)</f>
        <v>0</v>
      </c>
      <c r="KL294" s="112">
        <f>IFERROR(IF($H265&gt;=$AO$3,IF(KL292="F",$J265,0),IF(KL291=0,0,MIN($J265*INT((KL$33-$E265)/$H265),$BD$2)-SUM($Q294:KK294))),0)</f>
        <v>0</v>
      </c>
      <c r="KM294" s="111">
        <f>IFERROR(IF($H265&gt;=$AO$3,IF(KM292="F",$J265,0),IF(KM291=0,0,MIN($J265*INT((KM$33-$E265)/$H265),$BD$2)-SUM($Q294:KL294))),0)</f>
        <v>0</v>
      </c>
      <c r="KN294" s="111">
        <f>IFERROR(IF($H265&gt;=$AO$3,IF(KN292="F",$J265,0),IF(KN291=0,0,MIN($J265*INT((KN$33-$E265)/$H265),$BD$2)-SUM($Q294:KM294))),0)</f>
        <v>0</v>
      </c>
      <c r="KO294" s="111">
        <f>IFERROR(IF($H265&gt;=$AO$3,IF(KO292="F",$J265,0),IF(KO291=0,0,MIN($J265*INT((KO$33-$E265)/$H265),$BD$2)-SUM($Q294:KN294))),0)</f>
        <v>0</v>
      </c>
      <c r="KP294" s="110">
        <f>IFERROR(IF($H265&gt;=$AO$3,IF(KP292="F",$J265,0),IF(KP291=0,0,MIN($J265*INT((KP$33-$E265)/$H265),$BD$2)-SUM($Q294:KO294))),0)</f>
        <v>0</v>
      </c>
      <c r="KQ294" s="112">
        <f>IFERROR(IF($H265&gt;=$AO$3,IF(KQ292="F",$J265,0),IF(KQ291=0,0,MIN($J265*INT((KQ$33-$E265)/$H265),$BD$2)-SUM($Q294:KP294))),0)</f>
        <v>0</v>
      </c>
      <c r="KR294" s="111">
        <f>IFERROR(IF($H265&gt;=$AO$3,IF(KR292="F",$J265,0),IF(KR291=0,0,MIN($J265*INT((KR$33-$E265)/$H265),$BD$2)-SUM($Q294:KQ294))),0)</f>
        <v>0</v>
      </c>
      <c r="KS294" s="111">
        <f>IFERROR(IF($H265&gt;=$AO$3,IF(KS292="F",$J265,0),IF(KS291=0,0,MIN($J265*INT((KS$33-$E265)/$H265),$BD$2)-SUM($Q294:KR294))),0)</f>
        <v>0</v>
      </c>
      <c r="KT294" s="111">
        <f>IFERROR(IF($H265&gt;=$AO$3,IF(KT292="F",$J265,0),IF(KT291=0,0,MIN($J265*INT((KT$33-$E265)/$H265),$BD$2)-SUM($Q294:KS294))),0)</f>
        <v>0</v>
      </c>
      <c r="KU294" s="110">
        <f>IFERROR(IF($H265&gt;=$AO$3,IF(KU292="F",$J265,0),IF(KU291=0,0,MIN($J265*INT((KU$33-$E265)/$H265),$BD$2)-SUM($Q294:KT294))),0)</f>
        <v>0</v>
      </c>
      <c r="KV294" s="112">
        <f>IFERROR(IF($H265&gt;=$AO$3,IF(KV292="F",$J265,0),IF(KV291=0,0,MIN($J265*INT((KV$33-$E265)/$H265),$BD$2)-SUM($Q294:KU294))),0)</f>
        <v>0</v>
      </c>
      <c r="KW294" s="111">
        <f>IFERROR(IF($H265&gt;=$AO$3,IF(KW292="F",$J265,0),IF(KW291=0,0,MIN($J265*INT((KW$33-$E265)/$H265),$BD$2)-SUM($Q294:KV294))),0)</f>
        <v>0</v>
      </c>
      <c r="KX294" s="111">
        <f>IFERROR(IF($H265&gt;=$AO$3,IF(KX292="F",$J265,0),IF(KX291=0,0,MIN($J265*INT((KX$33-$E265)/$H265),$BD$2)-SUM($Q294:KW294))),0)</f>
        <v>0</v>
      </c>
      <c r="KY294" s="111">
        <f>IFERROR(IF($H265&gt;=$AO$3,IF(KY292="F",$J265,0),IF(KY291=0,0,MIN($J265*INT((KY$33-$E265)/$H265),$BD$2)-SUM($Q294:KX294))),0)</f>
        <v>0</v>
      </c>
      <c r="KZ294" s="110">
        <f>IFERROR(IF($H265&gt;=$AO$3,IF(KZ292="F",$J265,0),IF(KZ291=0,0,MIN($J265*INT((KZ$33-$E265)/$H265),$BD$2)-SUM($Q294:KY294))),0)</f>
        <v>0</v>
      </c>
      <c r="LA294" s="112">
        <f>IFERROR(IF($H265&gt;=$AO$3,IF(LA292="F",$J265,0),IF(LA291=0,0,MIN($J265*INT((LA$33-$E265)/$H265),$BD$2)-SUM($Q294:KZ294))),0)</f>
        <v>0</v>
      </c>
      <c r="LB294" s="111">
        <f>IFERROR(IF($H265&gt;=$AO$3,IF(LB292="F",$J265,0),IF(LB291=0,0,MIN($J265*INT((LB$33-$E265)/$H265),$BD$2)-SUM($Q294:LA294))),0)</f>
        <v>0</v>
      </c>
      <c r="LC294" s="111">
        <f>IFERROR(IF($H265&gt;=$AO$3,IF(LC292="F",$J265,0),IF(LC291=0,0,MIN($J265*INT((LC$33-$E265)/$H265),$BD$2)-SUM($Q294:LB294))),0)</f>
        <v>0</v>
      </c>
      <c r="LD294" s="111">
        <f>IFERROR(IF($H265&gt;=$AO$3,IF(LD292="F",$J265,0),IF(LD291=0,0,MIN($J265*INT((LD$33-$E265)/$H265),$BD$2)-SUM($Q294:LC294))),0)</f>
        <v>0</v>
      </c>
      <c r="LE294" s="110">
        <f>IFERROR(IF($H265&gt;=$AO$3,IF(LE292="F",$J265,0),IF(LE291=0,0,MIN($J265*INT((LE$33-$E265)/$H265),$BD$2)-SUM($Q294:LD294))),0)</f>
        <v>0</v>
      </c>
      <c r="LF294" s="112">
        <f>IFERROR(IF($H265&gt;=$AO$3,IF(LF292="F",$J265,0),IF(LF291=0,0,MIN($J265*INT((LF$33-$E265)/$H265),$BD$2)-SUM($Q294:LE294))),0)</f>
        <v>0</v>
      </c>
      <c r="LG294" s="111">
        <f>IFERROR(IF($H265&gt;=$AO$3,IF(LG292="F",$J265,0),IF(LG291=0,0,MIN($J265*INT((LG$33-$E265)/$H265),$BD$2)-SUM($Q294:LF294))),0)</f>
        <v>0</v>
      </c>
      <c r="LH294" s="111">
        <f>IFERROR(IF($H265&gt;=$AO$3,IF(LH292="F",$J265,0),IF(LH291=0,0,MIN($J265*INT((LH$33-$E265)/$H265),$BD$2)-SUM($Q294:LG294))),0)</f>
        <v>0</v>
      </c>
      <c r="LI294" s="111">
        <f>IFERROR(IF($H265&gt;=$AO$3,IF(LI292="F",$J265,0),IF(LI291=0,0,MIN($J265*INT((LI$33-$E265)/$H265),$BD$2)-SUM($Q294:LH294))),0)</f>
        <v>0</v>
      </c>
      <c r="LJ294" s="110">
        <f>IFERROR(IF($H265&gt;=$AO$3,IF(LJ292="F",$J265,0),IF(LJ291=0,0,MIN($J265*INT((LJ$33-$E265)/$H265),$BD$2)-SUM($Q294:LI294))),0)</f>
        <v>0</v>
      </c>
      <c r="LK294" s="112">
        <f>IFERROR(IF($H265&gt;=$AO$3,IF(LK292="F",$J265,0),IF(LK291=0,0,MIN($J265*INT((LK$33-$E265)/$H265),$BD$2)-SUM($Q294:LJ294))),0)</f>
        <v>0</v>
      </c>
      <c r="LL294" s="111">
        <f>IFERROR(IF($H265&gt;=$AO$3,IF(LL292="F",$J265,0),IF(LL291=0,0,MIN($J265*INT((LL$33-$E265)/$H265),$BD$2)-SUM($Q294:LK294))),0)</f>
        <v>0</v>
      </c>
      <c r="LM294" s="111">
        <f>IFERROR(IF($H265&gt;=$AO$3,IF(LM292="F",$J265,0),IF(LM291=0,0,MIN($J265*INT((LM$33-$E265)/$H265),$BD$2)-SUM($Q294:LL294))),0)</f>
        <v>0</v>
      </c>
      <c r="LN294" s="111">
        <f>IFERROR(IF($H265&gt;=$AO$3,IF(LN292="F",$J265,0),IF(LN291=0,0,MIN($J265*INT((LN$33-$E265)/$H265),$BD$2)-SUM($Q294:LM294))),0)</f>
        <v>0</v>
      </c>
      <c r="LO294" s="110">
        <f>IFERROR(IF($H265&gt;=$AO$3,IF(LO292="F",$J265,0),IF(LO291=0,0,MIN($J265*INT((LO$33-$E265)/$H265),$BD$2)-SUM($Q294:LN294))),0)</f>
        <v>0</v>
      </c>
      <c r="LP294" s="112">
        <f>IFERROR(IF($H265&gt;=$AO$3,IF(LP292="F",$J265,0),IF(LP291=0,0,MIN($J265*INT((LP$33-$E265)/$H265),$BD$2)-SUM($Q294:LO294))),0)</f>
        <v>0</v>
      </c>
      <c r="LQ294" s="111">
        <f>IFERROR(IF($H265&gt;=$AO$3,IF(LQ292="F",$J265,0),IF(LQ291=0,0,MIN($J265*INT((LQ$33-$E265)/$H265),$BD$2)-SUM($Q294:LP294))),0)</f>
        <v>0</v>
      </c>
      <c r="LR294" s="111">
        <f>IFERROR(IF($H265&gt;=$AO$3,IF(LR292="F",$J265,0),IF(LR291=0,0,MIN($J265*INT((LR$33-$E265)/$H265),$BD$2)-SUM($Q294:LQ294))),0)</f>
        <v>0</v>
      </c>
      <c r="LS294" s="111">
        <f>IFERROR(IF($H265&gt;=$AO$3,IF(LS292="F",$J265,0),IF(LS291=0,0,MIN($J265*INT((LS$33-$E265)/$H265),$BD$2)-SUM($Q294:LR294))),0)</f>
        <v>0</v>
      </c>
      <c r="LT294" s="110">
        <f>IFERROR(IF($H265&gt;=$AO$3,IF(LT292="F",$J265,0),IF(LT291=0,0,MIN($J265*INT((LT$33-$E265)/$H265),$BD$2)-SUM($Q294:LS294))),0)</f>
        <v>0</v>
      </c>
      <c r="LU294" s="112">
        <f>IFERROR(IF($H265&gt;=$AO$3,IF(LU292="F",$J265,0),IF(LU291=0,0,MIN($J265*INT((LU$33-$E265)/$H265),$BD$2)-SUM($Q294:LT294))),0)</f>
        <v>0</v>
      </c>
      <c r="LV294" s="111">
        <f>IFERROR(IF($H265&gt;=$AO$3,IF(LV292="F",$J265,0),IF(LV291=0,0,MIN($J265*INT((LV$33-$E265)/$H265),$BD$2)-SUM($Q294:LU294))),0)</f>
        <v>0</v>
      </c>
      <c r="LW294" s="111">
        <f>IFERROR(IF($H265&gt;=$AO$3,IF(LW292="F",$J265,0),IF(LW291=0,0,MIN($J265*INT((LW$33-$E265)/$H265),$BD$2)-SUM($Q294:LV294))),0)</f>
        <v>0</v>
      </c>
      <c r="LX294" s="111">
        <f>IFERROR(IF($H265&gt;=$AO$3,IF(LX292="F",$J265,0),IF(LX291=0,0,MIN($J265*INT((LX$33-$E265)/$H265),$BD$2)-SUM($Q294:LW294))),0)</f>
        <v>0</v>
      </c>
      <c r="LY294" s="110">
        <f>IFERROR(IF($H265&gt;=$AO$3,IF(LY292="F",$J265,0),IF(LY291=0,0,MIN($J265*INT((LY$33-$E265)/$H265),$BD$2)-SUM($Q294:LX294))),0)</f>
        <v>0</v>
      </c>
      <c r="LZ294" s="112">
        <f>IFERROR(IF($H265&gt;=$AO$3,IF(LZ292="F",$J265,0),IF(LZ291=0,0,MIN($J265*INT((LZ$33-$E265)/$H265),$BD$2)-SUM($Q294:LY294))),0)</f>
        <v>0</v>
      </c>
      <c r="MA294" s="111">
        <f>IFERROR(IF($H265&gt;=$AO$3,IF(MA292="F",$J265,0),IF(MA291=0,0,MIN($J265*INT((MA$33-$E265)/$H265),$BD$2)-SUM($Q294:LZ294))),0)</f>
        <v>0</v>
      </c>
      <c r="MB294" s="111">
        <f>IFERROR(IF($H265&gt;=$AO$3,IF(MB292="F",$J265,0),IF(MB291=0,0,MIN($J265*INT((MB$33-$E265)/$H265),$BD$2)-SUM($Q294:MA294))),0)</f>
        <v>0</v>
      </c>
      <c r="MC294" s="111">
        <f>IFERROR(IF($H265&gt;=$AO$3,IF(MC292="F",$J265,0),IF(MC291=0,0,MIN($J265*INT((MC$33-$E265)/$H265),$BD$2)-SUM($Q294:MB294))),0)</f>
        <v>0</v>
      </c>
      <c r="MD294" s="110">
        <f>IFERROR(IF($H265&gt;=$AO$3,IF(MD292="F",$J265,0),IF(MD291=0,0,MIN($J265*INT((MD$33-$E265)/$H265),$BD$2)-SUM($Q294:MC294))),0)</f>
        <v>0</v>
      </c>
      <c r="ME294" s="112">
        <f>IFERROR(IF($H265&gt;=$AO$3,IF(ME292="F",$J265,0),IF(ME291=0,0,MIN($J265*INT((ME$33-$E265)/$H265),$BD$2)-SUM($Q294:MD294))),0)</f>
        <v>0</v>
      </c>
      <c r="MF294" s="111">
        <f>IFERROR(IF($H265&gt;=$AO$3,IF(MF292="F",$J265,0),IF(MF291=0,0,MIN($J265*INT((MF$33-$E265)/$H265),$BD$2)-SUM($Q294:ME294))),0)</f>
        <v>0</v>
      </c>
      <c r="MG294" s="111">
        <f>IFERROR(IF($H265&gt;=$AO$3,IF(MG292="F",$J265,0),IF(MG291=0,0,MIN($J265*INT((MG$33-$E265)/$H265),$BD$2)-SUM($Q294:MF294))),0)</f>
        <v>0</v>
      </c>
      <c r="MH294" s="111">
        <f>IFERROR(IF($H265&gt;=$AO$3,IF(MH292="F",$J265,0),IF(MH291=0,0,MIN($J265*INT((MH$33-$E265)/$H265),$BD$2)-SUM($Q294:MG294))),0)</f>
        <v>0</v>
      </c>
      <c r="MI294" s="110">
        <f>IFERROR(IF($H265&gt;=$AO$3,IF(MI292="F",$J265,0),IF(MI291=0,0,MIN($J265*INT((MI$33-$E265)/$H265),$BD$2)-SUM($Q294:MH294))),0)</f>
        <v>0</v>
      </c>
      <c r="MJ294" s="112">
        <f>IFERROR(IF($H265&gt;=$AO$3,IF(MJ292="F",$J265,0),IF(MJ291=0,0,MIN($J265*INT((MJ$33-$E265)/$H265),$BD$2)-SUM($Q294:MI294))),0)</f>
        <v>0</v>
      </c>
      <c r="MK294" s="111">
        <f>IFERROR(IF($H265&gt;=$AO$3,IF(MK292="F",$J265,0),IF(MK291=0,0,MIN($J265*INT((MK$33-$E265)/$H265),$BD$2)-SUM($Q294:MJ294))),0)</f>
        <v>0</v>
      </c>
      <c r="ML294" s="111">
        <f>IFERROR(IF($H265&gt;=$AO$3,IF(ML292="F",$J265,0),IF(ML291=0,0,MIN($J265*INT((ML$33-$E265)/$H265),$BD$2)-SUM($Q294:MK294))),0)</f>
        <v>0</v>
      </c>
      <c r="MM294" s="111">
        <f>IFERROR(IF($H265&gt;=$AO$3,IF(MM292="F",$J265,0),IF(MM291=0,0,MIN($J265*INT((MM$33-$E265)/$H265),$BD$2)-SUM($Q294:ML294))),0)</f>
        <v>0</v>
      </c>
      <c r="MN294" s="110">
        <f>IFERROR(IF($H265&gt;=$AO$3,IF(MN292="F",$J265,0),IF(MN291=0,0,MIN($J265*INT((MN$33-$E265)/$H265),$BD$2)-SUM($Q294:MM294))),0)</f>
        <v>0</v>
      </c>
      <c r="MO294" s="112">
        <f>IFERROR(IF($H265&gt;=$AO$3,IF(MO292="F",$J265,0),IF(MO291=0,0,MIN($J265*INT((MO$33-$E265)/$H265),$BD$2)-SUM($Q294:MN294))),0)</f>
        <v>0</v>
      </c>
      <c r="MP294" s="111">
        <f>IFERROR(IF($H265&gt;=$AO$3,IF(MP292="F",$J265,0),IF(MP291=0,0,MIN($J265*INT((MP$33-$E265)/$H265),$BD$2)-SUM($Q294:MO294))),0)</f>
        <v>0</v>
      </c>
      <c r="MQ294" s="111">
        <f>IFERROR(IF($H265&gt;=$AO$3,IF(MQ292="F",$J265,0),IF(MQ291=0,0,MIN($J265*INT((MQ$33-$E265)/$H265),$BD$2)-SUM($Q294:MP294))),0)</f>
        <v>0</v>
      </c>
      <c r="MR294" s="111">
        <f>IFERROR(IF($H265&gt;=$AO$3,IF(MR292="F",$J265,0),IF(MR291=0,0,MIN($J265*INT((MR$33-$E265)/$H265),$BD$2)-SUM($Q294:MQ294))),0)</f>
        <v>0</v>
      </c>
      <c r="MS294" s="110">
        <f>IFERROR(IF($H265&gt;=$AO$3,IF(MS292="F",$J265,0),IF(MS291=0,0,MIN($J265*INT((MS$33-$E265)/$H265),$BD$2)-SUM($Q294:MR294))),0)</f>
        <v>0</v>
      </c>
      <c r="MT294" s="112">
        <f>IFERROR(IF($H265&gt;=$AO$3,IF(MT292="F",$J265,0),IF(MT291=0,0,MIN($J265*INT((MT$33-$E265)/$H265),$BD$2)-SUM($Q294:MS294))),0)</f>
        <v>0</v>
      </c>
      <c r="MU294" s="111">
        <f>IFERROR(IF($H265&gt;=$AO$3,IF(MU292="F",$J265,0),IF(MU291=0,0,MIN($J265*INT((MU$33-$E265)/$H265),$BD$2)-SUM($Q294:MT294))),0)</f>
        <v>0</v>
      </c>
      <c r="MV294" s="111">
        <f>IFERROR(IF($H265&gt;=$AO$3,IF(MV292="F",$J265,0),IF(MV291=0,0,MIN($J265*INT((MV$33-$E265)/$H265),$BD$2)-SUM($Q294:MU294))),0)</f>
        <v>0</v>
      </c>
      <c r="MW294" s="111">
        <f>IFERROR(IF($H265&gt;=$AO$3,IF(MW292="F",$J265,0),IF(MW291=0,0,MIN($J265*INT((MW$33-$E265)/$H265),$BD$2)-SUM($Q294:MV294))),0)</f>
        <v>0</v>
      </c>
      <c r="MX294" s="110">
        <f>IFERROR(IF($H265&gt;=$AO$3,IF(MX292="F",$J265,0),IF(MX291=0,0,MIN($J265*INT((MX$33-$E265)/$H265),$BD$2)-SUM($Q294:MW294))),0)</f>
        <v>0</v>
      </c>
      <c r="MY294" s="112">
        <f>IFERROR(IF($H265&gt;=$AO$3,IF(MY292="F",$J265,0),IF(MY291=0,0,MIN($J265*INT((MY$33-$E265)/$H265),$BD$2)-SUM($Q294:MX294))),0)</f>
        <v>0</v>
      </c>
      <c r="MZ294" s="111">
        <f>IFERROR(IF($H265&gt;=$AO$3,IF(MZ292="F",$J265,0),IF(MZ291=0,0,MIN($J265*INT((MZ$33-$E265)/$H265),$BD$2)-SUM($Q294:MY294))),0)</f>
        <v>0</v>
      </c>
      <c r="NA294" s="111">
        <f>IFERROR(IF($H265&gt;=$AO$3,IF(NA292="F",$J265,0),IF(NA291=0,0,MIN($J265*INT((NA$33-$E265)/$H265),$BD$2)-SUM($Q294:MZ294))),0)</f>
        <v>0</v>
      </c>
      <c r="NB294" s="111">
        <f>IFERROR(IF($H265&gt;=$AO$3,IF(NB292="F",$J265,0),IF(NB291=0,0,MIN($J265*INT((NB$33-$E265)/$H265),$BD$2)-SUM($Q294:NA294))),0)</f>
        <v>0</v>
      </c>
      <c r="NC294" s="110">
        <f>IFERROR(IF($H265&gt;=$AO$3,IF(NC292="F",$J265,0),IF(NC291=0,0,MIN($J265*INT((NC$33-$E265)/$H265),$BD$2)-SUM($Q294:NB294))),0)</f>
        <v>0</v>
      </c>
      <c r="ND294" s="112">
        <f>IFERROR(IF($H265&gt;=$AO$3,IF(ND292="F",$J265,0),IF(ND291=0,0,MIN($J265*INT((ND$33-$E265)/$H265),$BD$2)-SUM($Q294:NC294))),0)</f>
        <v>0</v>
      </c>
      <c r="NE294" s="111">
        <f>IFERROR(IF($H265&gt;=$AO$3,IF(NE292="F",$J265,0),IF(NE291=0,0,MIN($J265*INT((NE$33-$E265)/$H265),$BD$2)-SUM($Q294:ND294))),0)</f>
        <v>0</v>
      </c>
      <c r="NF294" s="111">
        <f>IFERROR(IF($H265&gt;=$AO$3,IF(NF292="F",$J265,0),IF(NF291=0,0,MIN($J265*INT((NF$33-$E265)/$H265),$BD$2)-SUM($Q294:NE294))),0)</f>
        <v>0</v>
      </c>
      <c r="NG294" s="111">
        <f>IFERROR(IF($H265&gt;=$AO$3,IF(NG292="F",$J265,0),IF(NG291=0,0,MIN($J265*INT((NG$33-$E265)/$H265),$BD$2)-SUM($Q294:NF294))),0)</f>
        <v>0</v>
      </c>
      <c r="NH294" s="110">
        <f>IFERROR(IF($H265&gt;=$AO$3,IF(NH292="F",$J265,0),IF(NH291=0,0,MIN($J265*INT((NH$33-$E265)/$H265),$BD$2)-SUM($Q294:NG294))),0)</f>
        <v>0</v>
      </c>
      <c r="NI294" s="112">
        <f>IFERROR(IF($H265&gt;=$AO$3,IF(NI292="F",$J265,0),IF(NI291=0,0,MIN($J265*INT((NI$33-$E265)/$H265),$BD$2)-SUM($Q294:NH294))),0)</f>
        <v>0</v>
      </c>
      <c r="NJ294" s="111">
        <f>IFERROR(IF($H265&gt;=$AO$3,IF(NJ292="F",$J265,0),IF(NJ291=0,0,MIN($J265*INT((NJ$33-$E265)/$H265),$BD$2)-SUM($Q294:NI294))),0)</f>
        <v>0</v>
      </c>
      <c r="NK294" s="111">
        <f>IFERROR(IF($H265&gt;=$AO$3,IF(NK292="F",$J265,0),IF(NK291=0,0,MIN($J265*INT((NK$33-$E265)/$H265),$BD$2)-SUM($Q294:NJ294))),0)</f>
        <v>0</v>
      </c>
      <c r="NL294" s="111">
        <f>IFERROR(IF($H265&gt;=$AO$3,IF(NL292="F",$J265,0),IF(NL291=0,0,MIN($J265*INT((NL$33-$E265)/$H265),$BD$2)-SUM($Q294:NK294))),0)</f>
        <v>0</v>
      </c>
      <c r="NM294" s="110">
        <f>IFERROR(IF($H265&gt;=$AO$3,IF(NM292="F",$J265,0),IF(NM291=0,0,MIN($J265*INT((NM$33-$E265)/$H265),$BD$2)-SUM($Q294:NL294))),0)</f>
        <v>0</v>
      </c>
      <c r="NN294" s="112">
        <f>IFERROR(IF($H265&gt;=$AO$3,IF(NN292="F",$J265,0),IF(NN291=0,0,MIN($J265*INT((NN$33-$E265)/$H265),$BD$2)-SUM($Q294:NM294))),0)</f>
        <v>0</v>
      </c>
      <c r="NO294" s="111">
        <f>IFERROR(IF($H265&gt;=$AO$3,IF(NO292="F",$J265,0),IF(NO291=0,0,MIN($J265*INT((NO$33-$E265)/$H265),$BD$2)-SUM($Q294:NN294))),0)</f>
        <v>0</v>
      </c>
      <c r="NP294" s="111">
        <f>IFERROR(IF($H265&gt;=$AO$3,IF(NP292="F",$J265,0),IF(NP291=0,0,MIN($J265*INT((NP$33-$E265)/$H265),$BD$2)-SUM($Q294:NO294))),0)</f>
        <v>0</v>
      </c>
      <c r="NQ294" s="111">
        <f>IFERROR(IF($H265&gt;=$AO$3,IF(NQ292="F",$J265,0),IF(NQ291=0,0,MIN($J265*INT((NQ$33-$E265)/$H265),$BD$2)-SUM($Q294:NP294))),0)</f>
        <v>0</v>
      </c>
      <c r="NR294" s="110">
        <f>IFERROR(IF($H265&gt;=$AO$3,IF(NR292="F",$J265,0),IF(NR291=0,0,MIN($J265*INT((NR$33-$E265)/$H265),$BD$2)-SUM($Q294:NQ294))),0)</f>
        <v>0</v>
      </c>
      <c r="NS294" s="112">
        <f>IFERROR(IF($H265&gt;=$AO$3,IF(NS292="F",$J265,0),IF(NS291=0,0,MIN($J265*INT((NS$33-$E265)/$H265),$BD$2)-SUM($Q294:NR294))),0)</f>
        <v>0</v>
      </c>
      <c r="NT294" s="111">
        <f>IFERROR(IF($H265&gt;=$AO$3,IF(NT292="F",$J265,0),IF(NT291=0,0,MIN($J265*INT((NT$33-$E265)/$H265),$BD$2)-SUM($Q294:NS294))),0)</f>
        <v>0</v>
      </c>
      <c r="NU294" s="111">
        <f>IFERROR(IF($H265&gt;=$AO$3,IF(NU292="F",$J265,0),IF(NU291=0,0,MIN($J265*INT((NU$33-$E265)/$H265),$BD$2)-SUM($Q294:NT294))),0)</f>
        <v>0</v>
      </c>
      <c r="NV294" s="111">
        <f>IFERROR(IF($H265&gt;=$AO$3,IF(NV292="F",$J265,0),IF(NV291=0,0,MIN($J265*INT((NV$33-$E265)/$H265),$BD$2)-SUM($Q294:NU294))),0)</f>
        <v>0</v>
      </c>
      <c r="NW294" s="110">
        <f>IFERROR(IF($H265&gt;=$AO$3,IF(NW292="F",$J265,0),IF(NW291=0,0,MIN($J265*INT((NW$33-$E265)/$H265),$BD$2)-SUM($Q294:NV294))),0)</f>
        <v>0</v>
      </c>
      <c r="NX294" s="112">
        <f>IFERROR(IF($H265&gt;=$AO$3,IF(NX292="F",$J265,0),IF(NX291=0,0,MIN($J265*INT((NX$33-$E265)/$H265),$BD$2)-SUM($Q294:NW294))),0)</f>
        <v>0</v>
      </c>
      <c r="NY294" s="111">
        <f>IFERROR(IF($H265&gt;=$AO$3,IF(NY292="F",$J265,0),IF(NY291=0,0,MIN($J265*INT((NY$33-$E265)/$H265),$BD$2)-SUM($Q294:NX294))),0)</f>
        <v>0</v>
      </c>
      <c r="NZ294" s="111">
        <f>IFERROR(IF($H265&gt;=$AO$3,IF(NZ292="F",$J265,0),IF(NZ291=0,0,MIN($J265*INT((NZ$33-$E265)/$H265),$BD$2)-SUM($Q294:NY294))),0)</f>
        <v>0</v>
      </c>
      <c r="OA294" s="111">
        <f>IFERROR(IF($H265&gt;=$AO$3,IF(OA292="F",$J265,0),IF(OA291=0,0,MIN($J265*INT((OA$33-$E265)/$H265),$BD$2)-SUM($Q294:NZ294))),0)</f>
        <v>0</v>
      </c>
      <c r="OB294" s="110">
        <f>IFERROR(IF($H265&gt;=$AO$3,IF(OB292="F",$J265,0),IF(OB291=0,0,MIN($J265*INT((OB$33-$E265)/$H265),$BD$2)-SUM($Q294:OA294))),0)</f>
        <v>0</v>
      </c>
      <c r="OC294" s="112">
        <f>IFERROR(IF($H265&gt;=$AO$3,IF(OC292="F",$J265,0),IF(OC291=0,0,MIN($J265*INT((OC$33-$E265)/$H265),$BD$2)-SUM($Q294:OB294))),0)</f>
        <v>0</v>
      </c>
      <c r="OD294" s="111">
        <f>IFERROR(IF($H265&gt;=$AO$3,IF(OD292="F",$J265,0),IF(OD291=0,0,MIN($J265*INT((OD$33-$E265)/$H265),$BD$2)-SUM($Q294:OC294))),0)</f>
        <v>0</v>
      </c>
      <c r="OE294" s="111">
        <f>IFERROR(IF($H265&gt;=$AO$3,IF(OE292="F",$J265,0),IF(OE291=0,0,MIN($J265*INT((OE$33-$E265)/$H265),$BD$2)-SUM($Q294:OD294))),0)</f>
        <v>0</v>
      </c>
      <c r="OF294" s="111">
        <f>IFERROR(IF($H265&gt;=$AO$3,IF(OF292="F",$J265,0),IF(OF291=0,0,MIN($J265*INT((OF$33-$E265)/$H265),$BD$2)-SUM($Q294:OE294))),0)</f>
        <v>0</v>
      </c>
      <c r="OG294" s="110">
        <f>IFERROR(IF($H265&gt;=$AO$3,IF(OG292="F",$J265,0),IF(OG291=0,0,MIN($J265*INT((OG$33-$E265)/$H265),$BD$2)-SUM($Q294:OF294))),0)</f>
        <v>0</v>
      </c>
      <c r="OH294" s="112">
        <f>IFERROR(IF($H265&gt;=$AO$3,IF(OH292="F",$J265,0),IF(OH291=0,0,MIN($J265*INT((OH$33-$E265)/$H265),$BD$2)-SUM($Q294:OG294))),0)</f>
        <v>0</v>
      </c>
      <c r="OI294" s="111">
        <f>IFERROR(IF($H265&gt;=$AO$3,IF(OI292="F",$J265,0),IF(OI291=0,0,MIN($J265*INT((OI$33-$E265)/$H265),$BD$2)-SUM($Q294:OH294))),0)</f>
        <v>0</v>
      </c>
      <c r="OJ294" s="111">
        <f>IFERROR(IF($H265&gt;=$AO$3,IF(OJ292="F",$J265,0),IF(OJ291=0,0,MIN($J265*INT((OJ$33-$E265)/$H265),$BD$2)-SUM($Q294:OI294))),0)</f>
        <v>0</v>
      </c>
      <c r="OK294" s="111">
        <f>IFERROR(IF($H265&gt;=$AO$3,IF(OK292="F",$J265,0),IF(OK291=0,0,MIN($J265*INT((OK$33-$E265)/$H265),$BD$2)-SUM($Q294:OJ294))),0)</f>
        <v>0</v>
      </c>
      <c r="OL294" s="110">
        <f>IFERROR(IF($H265&gt;=$AO$3,IF(OL292="F",$J265,0),IF(OL291=0,0,MIN($J265*INT((OL$33-$E265)/$H265),$BD$2)-SUM($Q294:OK294))),0)</f>
        <v>0</v>
      </c>
      <c r="OM294" s="112">
        <f>IFERROR(IF($H265&gt;=$AO$3,IF(OM292="F",$J265,0),IF(OM291=0,0,MIN($J265*INT((OM$33-$E265)/$H265),$BD$2)-SUM($Q294:OL294))),0)</f>
        <v>0</v>
      </c>
      <c r="ON294" s="111">
        <f>IFERROR(IF($H265&gt;=$AO$3,IF(ON292="F",$J265,0),IF(ON291=0,0,MIN($J265*INT((ON$33-$E265)/$H265),$BD$2)-SUM($Q294:OM294))),0)</f>
        <v>0</v>
      </c>
      <c r="OO294" s="111">
        <f>IFERROR(IF($H265&gt;=$AO$3,IF(OO292="F",$J265,0),IF(OO291=0,0,MIN($J265*INT((OO$33-$E265)/$H265),$BD$2)-SUM($Q294:ON294))),0)</f>
        <v>0</v>
      </c>
      <c r="OP294" s="111">
        <f>IFERROR(IF($H265&gt;=$AO$3,IF(OP292="F",$J265,0),IF(OP291=0,0,MIN($J265*INT((OP$33-$E265)/$H265),$BD$2)-SUM($Q294:OO294))),0)</f>
        <v>0</v>
      </c>
      <c r="OQ294" s="110">
        <f>IFERROR(IF($H265&gt;=$AO$3,IF(OQ292="F",$J265,0),IF(OQ291=0,0,MIN($J265*INT((OQ$33-$E265)/$H265),$BD$2)-SUM($Q294:OP294))),0)</f>
        <v>0</v>
      </c>
      <c r="OR294" s="112">
        <f>IFERROR(IF($H265&gt;=$AO$3,IF(OR292="F",$J265,0),IF(OR291=0,0,MIN($J265*INT((OR$33-$E265)/$H265),$BD$2)-SUM($Q294:OQ294))),0)</f>
        <v>0</v>
      </c>
      <c r="OS294" s="111">
        <f>IFERROR(IF($H265&gt;=$AO$3,IF(OS292="F",$J265,0),IF(OS291=0,0,MIN($J265*INT((OS$33-$E265)/$H265),$BD$2)-SUM($Q294:OR294))),0)</f>
        <v>0</v>
      </c>
      <c r="OT294" s="111">
        <f>IFERROR(IF($H265&gt;=$AO$3,IF(OT292="F",$J265,0),IF(OT291=0,0,MIN($J265*INT((OT$33-$E265)/$H265),$BD$2)-SUM($Q294:OS294))),0)</f>
        <v>0</v>
      </c>
      <c r="OU294" s="111">
        <f>IFERROR(IF($H265&gt;=$AO$3,IF(OU292="F",$J265,0),IF(OU291=0,0,MIN($J265*INT((OU$33-$E265)/$H265),$BD$2)-SUM($Q294:OT294))),0)</f>
        <v>0</v>
      </c>
      <c r="OV294" s="110">
        <f>IFERROR(IF($H265&gt;=$AO$3,IF(OV292="F",$J265,0),IF(OV291=0,0,MIN($J265*INT((OV$33-$E265)/$H265),$BD$2)-SUM($Q294:OU294))),0)</f>
        <v>0</v>
      </c>
      <c r="OW294" s="112">
        <f>IFERROR(IF($H265&gt;=$AO$3,IF(OW292="F",$J265,0),IF(OW291=0,0,MIN($J265*INT((OW$33-$E265)/$H265),$BD$2)-SUM($Q294:OV294))),0)</f>
        <v>0</v>
      </c>
      <c r="OX294" s="111">
        <f>IFERROR(IF($H265&gt;=$AO$3,IF(OX292="F",$J265,0),IF(OX291=0,0,MIN($J265*INT((OX$33-$E265)/$H265),$BD$2)-SUM($Q294:OW294))),0)</f>
        <v>0</v>
      </c>
      <c r="OY294" s="111">
        <f>IFERROR(IF($H265&gt;=$AO$3,IF(OY292="F",$J265,0),IF(OY291=0,0,MIN($J265*INT((OY$33-$E265)/$H265),$BD$2)-SUM($Q294:OX294))),0)</f>
        <v>0</v>
      </c>
      <c r="OZ294" s="111">
        <f>IFERROR(IF($H265&gt;=$AO$3,IF(OZ292="F",$J265,0),IF(OZ291=0,0,MIN($J265*INT((OZ$33-$E265)/$H265),$BD$2)-SUM($Q294:OY294))),0)</f>
        <v>0</v>
      </c>
      <c r="PA294" s="110">
        <f>IFERROR(IF($H265&gt;=$AO$3,IF(PA292="F",$J265,0),IF(PA291=0,0,MIN($J265*INT((PA$33-$E265)/$H265),$BD$2)-SUM($Q294:OZ294))),0)</f>
        <v>0</v>
      </c>
      <c r="PB294" s="112">
        <f>IFERROR(IF($H265&gt;=$AO$3,IF(PB292="F",$J265,0),IF(PB291=0,0,MIN($J265*INT((PB$33-$E265)/$H265),$BD$2)-SUM($Q294:PA294))),0)</f>
        <v>0</v>
      </c>
      <c r="PC294" s="111">
        <f>IFERROR(IF($H265&gt;=$AO$3,IF(PC292="F",$J265,0),IF(PC291=0,0,MIN($J265*INT((PC$33-$E265)/$H265),$BD$2)-SUM($Q294:PB294))),0)</f>
        <v>0</v>
      </c>
      <c r="PD294" s="111">
        <f>IFERROR(IF($H265&gt;=$AO$3,IF(PD292="F",$J265,0),IF(PD291=0,0,MIN($J265*INT((PD$33-$E265)/$H265),$BD$2)-SUM($Q294:PC294))),0)</f>
        <v>0</v>
      </c>
      <c r="PE294" s="111">
        <f>IFERROR(IF($H265&gt;=$AO$3,IF(PE292="F",$J265,0),IF(PE291=0,0,MIN($J265*INT((PE$33-$E265)/$H265),$BD$2)-SUM($Q294:PD294))),0)</f>
        <v>0</v>
      </c>
      <c r="PF294" s="110">
        <f>IFERROR(IF($H265&gt;=$AO$3,IF(PF292="F",$J265,0),IF(PF291=0,0,MIN($J265*INT((PF$33-$E265)/$H265),$BD$2)-SUM($Q294:PE294))),0)</f>
        <v>0</v>
      </c>
      <c r="PG294" s="112">
        <f>IFERROR(IF($H265&gt;=$AO$3,IF(PG292="F",$J265,0),IF(PG291=0,0,MIN($J265*INT((PG$33-$E265)/$H265),$BD$2)-SUM($Q294:PF294))),0)</f>
        <v>0</v>
      </c>
      <c r="PH294" s="111">
        <f>IFERROR(IF($H265&gt;=$AO$3,IF(PH292="F",$J265,0),IF(PH291=0,0,MIN($J265*INT((PH$33-$E265)/$H265),$BD$2)-SUM($Q294:PG294))),0)</f>
        <v>0</v>
      </c>
      <c r="PI294" s="111">
        <f>IFERROR(IF($H265&gt;=$AO$3,IF(PI292="F",$J265,0),IF(PI291=0,0,MIN($J265*INT((PI$33-$E265)/$H265),$BD$2)-SUM($Q294:PH294))),0)</f>
        <v>0</v>
      </c>
      <c r="PJ294" s="111">
        <f>IFERROR(IF($H265&gt;=$AO$3,IF(PJ292="F",$J265,0),IF(PJ291=0,0,MIN($J265*INT((PJ$33-$E265)/$H265),$BD$2)-SUM($Q294:PI294))),0)</f>
        <v>0</v>
      </c>
      <c r="PK294" s="110">
        <f>IFERROR(IF($H265&gt;=$AO$3,IF(PK292="F",$J265,0),IF(PK291=0,0,MIN($J265*INT((PK$33-$E265)/$H265),$BD$2)-SUM($Q294:PJ294))),0)</f>
        <v>0</v>
      </c>
      <c r="PL294" s="112">
        <f>IFERROR(IF($H265&gt;=$AO$3,IF(PL292="F",$J265,0),IF(PL291=0,0,MIN($J265*INT((PL$33-$E265)/$H265),$BD$2)-SUM($Q294:PK294))),0)</f>
        <v>0</v>
      </c>
      <c r="PM294" s="111">
        <f>IFERROR(IF($H265&gt;=$AO$3,IF(PM292="F",$J265,0),IF(PM291=0,0,MIN($J265*INT((PM$33-$E265)/$H265),$BD$2)-SUM($Q294:PL294))),0)</f>
        <v>0</v>
      </c>
      <c r="PN294" s="111">
        <f>IFERROR(IF($H265&gt;=$AO$3,IF(PN292="F",$J265,0),IF(PN291=0,0,MIN($J265*INT((PN$33-$E265)/$H265),$BD$2)-SUM($Q294:PM294))),0)</f>
        <v>0</v>
      </c>
      <c r="PO294" s="111">
        <f>IFERROR(IF($H265&gt;=$AO$3,IF(PO292="F",$J265,0),IF(PO291=0,0,MIN($J265*INT((PO$33-$E265)/$H265),$BD$2)-SUM($Q294:PN294))),0)</f>
        <v>0</v>
      </c>
      <c r="PP294" s="110">
        <f>IFERROR(IF($H265&gt;=$AO$3,IF(PP292="F",$J265,0),IF(PP291=0,0,MIN($J265*INT((PP$33-$E265)/$H265),$BD$2)-SUM($Q294:PO294))),0)</f>
        <v>0</v>
      </c>
      <c r="PQ294" s="112">
        <f>IFERROR(IF($H265&gt;=$AO$3,IF(PQ292="F",$J265,0),IF(PQ291=0,0,MIN($J265*INT((PQ$33-$E265)/$H265),$BD$2)-SUM($Q294:PP294))),0)</f>
        <v>0</v>
      </c>
      <c r="PR294" s="111">
        <f>IFERROR(IF($H265&gt;=$AO$3,IF(PR292="F",$J265,0),IF(PR291=0,0,MIN($J265*INT((PR$33-$E265)/$H265),$BD$2)-SUM($Q294:PQ294))),0)</f>
        <v>0</v>
      </c>
      <c r="PS294" s="111">
        <f>IFERROR(IF($H265&gt;=$AO$3,IF(PS292="F",$J265,0),IF(PS291=0,0,MIN($J265*INT((PS$33-$E265)/$H265),$BD$2)-SUM($Q294:PR294))),0)</f>
        <v>0</v>
      </c>
      <c r="PT294" s="111">
        <f>IFERROR(IF($H265&gt;=$AO$3,IF(PT292="F",$J265,0),IF(PT291=0,0,MIN($J265*INT((PT$33-$E265)/$H265),$BD$2)-SUM($Q294:PS294))),0)</f>
        <v>0</v>
      </c>
      <c r="PU294" s="110">
        <f>IFERROR(IF($H265&gt;=$AO$3,IF(PU292="F",$J265,0),IF(PU291=0,0,MIN($J265*INT((PU$33-$E265)/$H265),$BD$2)-SUM($Q294:PT294))),0)</f>
        <v>0</v>
      </c>
      <c r="PV294" s="112">
        <f>IFERROR(IF($H265&gt;=$AO$3,IF(PV292="F",$J265,0),IF(PV291=0,0,MIN($J265*INT((PV$33-$E265)/$H265),$BD$2)-SUM($Q294:PU294))),0)</f>
        <v>0</v>
      </c>
      <c r="PW294" s="111">
        <f>IFERROR(IF($H265&gt;=$AO$3,IF(PW292="F",$J265,0),IF(PW291=0,0,MIN($J265*INT((PW$33-$E265)/$H265),$BD$2)-SUM($Q294:PV294))),0)</f>
        <v>0</v>
      </c>
      <c r="PX294" s="111">
        <f>IFERROR(IF($H265&gt;=$AO$3,IF(PX292="F",$J265,0),IF(PX291=0,0,MIN($J265*INT((PX$33-$E265)/$H265),$BD$2)-SUM($Q294:PW294))),0)</f>
        <v>0</v>
      </c>
      <c r="PY294" s="111">
        <f>IFERROR(IF($H265&gt;=$AO$3,IF(PY292="F",$J265,0),IF(PY291=0,0,MIN($J265*INT((PY$33-$E265)/$H265),$BD$2)-SUM($Q294:PX294))),0)</f>
        <v>0</v>
      </c>
      <c r="PZ294" s="110">
        <f>IFERROR(IF($H265&gt;=$AO$3,IF(PZ292="F",$J265,0),IF(PZ291=0,0,MIN($J265*INT((PZ$33-$E265)/$H265),$BD$2)-SUM($Q294:PY294))),0)</f>
        <v>0</v>
      </c>
      <c r="QA294" s="112">
        <f>IFERROR(IF($H265&gt;=$AO$3,IF(QA292="F",$J265,0),IF(QA291=0,0,MIN($J265*INT((QA$33-$E265)/$H265),$BD$2)-SUM($Q294:PZ294))),0)</f>
        <v>0</v>
      </c>
      <c r="QB294" s="111">
        <f>IFERROR(IF($H265&gt;=$AO$3,IF(QB292="F",$J265,0),IF(QB291=0,0,MIN($J265*INT((QB$33-$E265)/$H265),$BD$2)-SUM($Q294:QA294))),0)</f>
        <v>0</v>
      </c>
      <c r="QC294" s="111">
        <f>IFERROR(IF($H265&gt;=$AO$3,IF(QC292="F",$J265,0),IF(QC291=0,0,MIN($J265*INT((QC$33-$E265)/$H265),$BD$2)-SUM($Q294:QB294))),0)</f>
        <v>0</v>
      </c>
      <c r="QD294" s="111">
        <f>IFERROR(IF($H265&gt;=$AO$3,IF(QD292="F",$J265,0),IF(QD291=0,0,MIN($J265*INT((QD$33-$E265)/$H265),$BD$2)-SUM($Q294:QC294))),0)</f>
        <v>0</v>
      </c>
      <c r="QE294" s="110">
        <f>IFERROR(IF($H265&gt;=$AO$3,IF(QE292="F",$J265,0),IF(QE291=0,0,MIN($J265*INT((QE$33-$E265)/$H265),$BD$2)-SUM($Q294:QD294))),0)</f>
        <v>0</v>
      </c>
      <c r="QF294" s="112">
        <f>IFERROR(IF($H265&gt;=$AO$3,IF(QF292="F",$J265,0),IF(QF291=0,0,MIN($J265*INT((QF$33-$E265)/$H265),$BD$2)-SUM($Q294:QE294))),0)</f>
        <v>0</v>
      </c>
      <c r="QG294" s="111">
        <f>IFERROR(IF($H265&gt;=$AO$3,IF(QG292="F",$J265,0),IF(QG291=0,0,MIN($J265*INT((QG$33-$E265)/$H265),$BD$2)-SUM($Q294:QF294))),0)</f>
        <v>0</v>
      </c>
      <c r="QH294" s="111">
        <f>IFERROR(IF($H265&gt;=$AO$3,IF(QH292="F",$J265,0),IF(QH291=0,0,MIN($J265*INT((QH$33-$E265)/$H265),$BD$2)-SUM($Q294:QG294))),0)</f>
        <v>0</v>
      </c>
      <c r="QI294" s="111">
        <f>IFERROR(IF($H265&gt;=$AO$3,IF(QI292="F",$J265,0),IF(QI291=0,0,MIN($J265*INT((QI$33-$E265)/$H265),$BD$2)-SUM($Q294:QH294))),0)</f>
        <v>0</v>
      </c>
      <c r="QJ294" s="110">
        <f>IFERROR(IF($H265&gt;=$AO$3,IF(QJ292="F",$J265,0),IF(QJ291=0,0,MIN($J265*INT((QJ$33-$E265)/$H265),$BD$2)-SUM($Q294:QI294))),0)</f>
        <v>0</v>
      </c>
      <c r="QK294" s="112">
        <f>IFERROR(IF($H265&gt;=$AO$3,IF(QK292="F",$J265,0),IF(QK291=0,0,MIN($J265*INT((QK$33-$E265)/$H265),$BD$2)-SUM($Q294:QJ294))),0)</f>
        <v>0</v>
      </c>
      <c r="QL294" s="111">
        <f>IFERROR(IF($H265&gt;=$AO$3,IF(QL292="F",$J265,0),IF(QL291=0,0,MIN($J265*INT((QL$33-$E265)/$H265),$BD$2)-SUM($Q294:QK294))),0)</f>
        <v>0</v>
      </c>
      <c r="QM294" s="111">
        <f>IFERROR(IF($H265&gt;=$AO$3,IF(QM292="F",$J265,0),IF(QM291=0,0,MIN($J265*INT((QM$33-$E265)/$H265),$BD$2)-SUM($Q294:QL294))),0)</f>
        <v>0</v>
      </c>
      <c r="QN294" s="111">
        <f>IFERROR(IF($H265&gt;=$AO$3,IF(QN292="F",$J265,0),IF(QN291=0,0,MIN($J265*INT((QN$33-$E265)/$H265),$BD$2)-SUM($Q294:QM294))),0)</f>
        <v>0</v>
      </c>
      <c r="QO294" s="110">
        <f>IFERROR(IF($H265&gt;=$AO$3,IF(QO292="F",$J265,0),IF(QO291=0,0,MIN($J265*INT((QO$33-$E265)/$H265),$BD$2)-SUM($Q294:QN294))),0)</f>
        <v>0</v>
      </c>
      <c r="QP294" s="112">
        <f>IFERROR(IF($H265&gt;=$AO$3,IF(QP292="F",$J265,0),IF(QP291=0,0,MIN($J265*INT((QP$33-$E265)/$H265),$BD$2)-SUM($Q294:QO294))),0)</f>
        <v>0</v>
      </c>
      <c r="QQ294" s="111">
        <f>IFERROR(IF($H265&gt;=$AO$3,IF(QQ292="F",$J265,0),IF(QQ291=0,0,MIN($J265*INT((QQ$33-$E265)/$H265),$BD$2)-SUM($Q294:QP294))),0)</f>
        <v>0</v>
      </c>
      <c r="QR294" s="111">
        <f>IFERROR(IF($H265&gt;=$AO$3,IF(QR292="F",$J265,0),IF(QR291=0,0,MIN($J265*INT((QR$33-$E265)/$H265),$BD$2)-SUM($Q294:QQ294))),0)</f>
        <v>0</v>
      </c>
      <c r="QS294" s="111">
        <f>IFERROR(IF($H265&gt;=$AO$3,IF(QS292="F",$J265,0),IF(QS291=0,0,MIN($J265*INT((QS$33-$E265)/$H265),$BD$2)-SUM($Q294:QR294))),0)</f>
        <v>0</v>
      </c>
      <c r="QT294" s="110">
        <f>IFERROR(IF($H265&gt;=$AO$3,IF(QT292="F",$J265,0),IF(QT291=0,0,MIN($J265*INT((QT$33-$E265)/$H265),$BD$2)-SUM($Q294:QS294))),0)</f>
        <v>0</v>
      </c>
      <c r="QU294" s="112">
        <f>IFERROR(IF($H265&gt;=$AO$3,IF(QU292="F",$J265,0),IF(QU291=0,0,MIN($J265*INT((QU$33-$E265)/$H265),$BD$2)-SUM($Q294:QT294))),0)</f>
        <v>0</v>
      </c>
      <c r="QV294" s="111">
        <f>IFERROR(IF($H265&gt;=$AO$3,IF(QV292="F",$J265,0),IF(QV291=0,0,MIN($J265*INT((QV$33-$E265)/$H265),$BD$2)-SUM($Q294:QU294))),0)</f>
        <v>0</v>
      </c>
      <c r="QW294" s="111">
        <f>IFERROR(IF($H265&gt;=$AO$3,IF(QW292="F",$J265,0),IF(QW291=0,0,MIN($J265*INT((QW$33-$E265)/$H265),$BD$2)-SUM($Q294:QV294))),0)</f>
        <v>0</v>
      </c>
      <c r="QX294" s="111">
        <f>IFERROR(IF($H265&gt;=$AO$3,IF(QX292="F",$J265,0),IF(QX291=0,0,MIN($J265*INT((QX$33-$E265)/$H265),$BD$2)-SUM($Q294:QW294))),0)</f>
        <v>0</v>
      </c>
      <c r="QY294" s="110">
        <f>IFERROR(IF($H265&gt;=$AO$3,IF(QY292="F",$J265,0),IF(QY291=0,0,MIN($J265*INT((QY$33-$E265)/$H265),$BD$2)-SUM($Q294:QX294))),0)</f>
        <v>0</v>
      </c>
      <c r="QZ294" s="112">
        <f>IFERROR(IF($H265&gt;=$AO$3,IF(QZ292="F",$J265,0),IF(QZ291=0,0,MIN($J265*INT((QZ$33-$E265)/$H265),$BD$2)-SUM($Q294:QY294))),0)</f>
        <v>0</v>
      </c>
      <c r="RA294" s="111">
        <f>IFERROR(IF($H265&gt;=$AO$3,IF(RA292="F",$J265,0),IF(RA291=0,0,MIN($J265*INT((RA$33-$E265)/$H265),$BD$2)-SUM($Q294:QZ294))),0)</f>
        <v>0</v>
      </c>
      <c r="RB294" s="111">
        <f>IFERROR(IF($H265&gt;=$AO$3,IF(RB292="F",$J265,0),IF(RB291=0,0,MIN($J265*INT((RB$33-$E265)/$H265),$BD$2)-SUM($Q294:RA294))),0)</f>
        <v>0</v>
      </c>
      <c r="RC294" s="111">
        <f>IFERROR(IF($H265&gt;=$AO$3,IF(RC292="F",$J265,0),IF(RC291=0,0,MIN($J265*INT((RC$33-$E265)/$H265),$BD$2)-SUM($Q294:RB294))),0)</f>
        <v>0</v>
      </c>
      <c r="RD294" s="110">
        <f>IFERROR(IF($H265&gt;=$AO$3,IF(RD292="F",$J265,0),IF(RD291=0,0,MIN($J265*INT((RD$33-$E265)/$H265),$BD$2)-SUM($Q294:RC294))),0)</f>
        <v>0</v>
      </c>
      <c r="RE294" s="112">
        <f>IFERROR(IF($H265&gt;=$AO$3,IF(RE292="F",$J265,0),IF(RE291=0,0,MIN($J265*INT((RE$33-$E265)/$H265),$BD$2)-SUM($Q294:RD294))),0)</f>
        <v>0</v>
      </c>
      <c r="RF294" s="111">
        <f>IFERROR(IF($H265&gt;=$AO$3,IF(RF292="F",$J265,0),IF(RF291=0,0,MIN($J265*INT((RF$33-$E265)/$H265),$BD$2)-SUM($Q294:RE294))),0)</f>
        <v>0</v>
      </c>
      <c r="RG294" s="111">
        <f>IFERROR(IF($H265&gt;=$AO$3,IF(RG292="F",$J265,0),IF(RG291=0,0,MIN($J265*INT((RG$33-$E265)/$H265),$BD$2)-SUM($Q294:RF294))),0)</f>
        <v>0</v>
      </c>
      <c r="RH294" s="111">
        <f>IFERROR(IF($H265&gt;=$AO$3,IF(RH292="F",$J265,0),IF(RH291=0,0,MIN($J265*INT((RH$33-$E265)/$H265),$BD$2)-SUM($Q294:RG294))),0)</f>
        <v>0</v>
      </c>
      <c r="RI294" s="110">
        <f>IFERROR(IF($H265&gt;=$AO$3,IF(RI292="F",$J265,0),IF(RI291=0,0,MIN($J265*INT((RI$33-$E265)/$H265),$BD$2)-SUM($Q294:RH294))),0)</f>
        <v>0</v>
      </c>
      <c r="RJ294" s="112">
        <f>IFERROR(IF($H265&gt;=$AO$3,IF(RJ292="F",$J265,0),IF(RJ291=0,0,MIN($J265*INT((RJ$33-$E265)/$H265),$BD$2)-SUM($Q294:RI294))),0)</f>
        <v>0</v>
      </c>
      <c r="RK294" s="111">
        <f>IFERROR(IF($H265&gt;=$AO$3,IF(RK292="F",$J265,0),IF(RK291=0,0,MIN($J265*INT((RK$33-$E265)/$H265),$BD$2)-SUM($Q294:RJ294))),0)</f>
        <v>0</v>
      </c>
      <c r="RL294" s="111">
        <f>IFERROR(IF($H265&gt;=$AO$3,IF(RL292="F",$J265,0),IF(RL291=0,0,MIN($J265*INT((RL$33-$E265)/$H265),$BD$2)-SUM($Q294:RK294))),0)</f>
        <v>0</v>
      </c>
      <c r="RM294" s="111">
        <f>IFERROR(IF($H265&gt;=$AO$3,IF(RM292="F",$J265,0),IF(RM291=0,0,MIN($J265*INT((RM$33-$E265)/$H265),$BD$2)-SUM($Q294:RL294))),0)</f>
        <v>0</v>
      </c>
      <c r="RN294" s="110">
        <f>IFERROR(IF($H265&gt;=$AO$3,IF(RN292="F",$J265,0),IF(RN291=0,0,MIN($J265*INT((RN$33-$E265)/$H265),$BD$2)-SUM($Q294:RM294))),0)</f>
        <v>0</v>
      </c>
      <c r="RO294" s="112">
        <f>IFERROR(IF($H265&gt;=$AO$3,IF(RO292="F",$J265,0),IF(RO291=0,0,MIN($J265*INT((RO$33-$E265)/$H265),$BD$2)-SUM($Q294:RN294))),0)</f>
        <v>0</v>
      </c>
      <c r="RP294" s="111">
        <f>IFERROR(IF($H265&gt;=$AO$3,IF(RP292="F",$J265,0),IF(RP291=0,0,MIN($J265*INT((RP$33-$E265)/$H265),$BD$2)-SUM($Q294:RO294))),0)</f>
        <v>0</v>
      </c>
      <c r="RQ294" s="111">
        <f>IFERROR(IF($H265&gt;=$AO$3,IF(RQ292="F",$J265,0),IF(RQ291=0,0,MIN($J265*INT((RQ$33-$E265)/$H265),$BD$2)-SUM($Q294:RP294))),0)</f>
        <v>0</v>
      </c>
      <c r="RR294" s="111">
        <f>IFERROR(IF($H265&gt;=$AO$3,IF(RR292="F",$J265,0),IF(RR291=0,0,MIN($J265*INT((RR$33-$E265)/$H265),$BD$2)-SUM($Q294:RQ294))),0)</f>
        <v>0</v>
      </c>
      <c r="RS294" s="110">
        <f>IFERROR(IF($H265&gt;=$AO$3,IF(RS292="F",$J265,0),IF(RS291=0,0,MIN($J265*INT((RS$33-$E265)/$H265),$BD$2)-SUM($Q294:RR294))),0)</f>
        <v>0</v>
      </c>
      <c r="RT294" s="112">
        <f>IFERROR(IF($H265&gt;=$AO$3,IF(RT292="F",$J265,0),IF(RT291=0,0,MIN($J265*INT((RT$33-$E265)/$H265),$BD$2)-SUM($Q294:RS294))),0)</f>
        <v>0</v>
      </c>
      <c r="RU294" s="111">
        <f>IFERROR(IF($H265&gt;=$AO$3,IF(RU292="F",$J265,0),IF(RU291=0,0,MIN($J265*INT((RU$33-$E265)/$H265),$BD$2)-SUM($Q294:RT294))),0)</f>
        <v>0</v>
      </c>
      <c r="RV294" s="111">
        <f>IFERROR(IF($H265&gt;=$AO$3,IF(RV292="F",$J265,0),IF(RV291=0,0,MIN($J265*INT((RV$33-$E265)/$H265),$BD$2)-SUM($Q294:RU294))),0)</f>
        <v>0</v>
      </c>
      <c r="RW294" s="111">
        <f>IFERROR(IF($H265&gt;=$AO$3,IF(RW292="F",$J265,0),IF(RW291=0,0,MIN($J265*INT((RW$33-$E265)/$H265),$BD$2)-SUM($Q294:RV294))),0)</f>
        <v>0</v>
      </c>
      <c r="RX294" s="110">
        <f>IFERROR(IF($H265&gt;=$AO$3,IF(RX292="F",$J265,0),IF(RX291=0,0,MIN($J265*INT((RX$33-$E265)/$H265),$BD$2)-SUM($Q294:RW294))),0)</f>
        <v>0</v>
      </c>
      <c r="RY294" s="112">
        <f>IFERROR(IF($H265&gt;=$AO$3,IF(RY292="F",$J265,0),IF(RY291=0,0,MIN($J265*INT((RY$33-$E265)/$H265),$BD$2)-SUM($Q294:RX294))),0)</f>
        <v>0</v>
      </c>
      <c r="RZ294" s="111">
        <f>IFERROR(IF($H265&gt;=$AO$3,IF(RZ292="F",$J265,0),IF(RZ291=0,0,MIN($J265*INT((RZ$33-$E265)/$H265),$BD$2)-SUM($Q294:RY294))),0)</f>
        <v>0</v>
      </c>
      <c r="SA294" s="111">
        <f>IFERROR(IF($H265&gt;=$AO$3,IF(SA292="F",$J265,0),IF(SA291=0,0,MIN($J265*INT((SA$33-$E265)/$H265),$BD$2)-SUM($Q294:RZ294))),0)</f>
        <v>0</v>
      </c>
      <c r="SB294" s="111">
        <f>IFERROR(IF($H265&gt;=$AO$3,IF(SB292="F",$J265,0),IF(SB291=0,0,MIN($J265*INT((SB$33-$E265)/$H265),$BD$2)-SUM($Q294:SA294))),0)</f>
        <v>0</v>
      </c>
      <c r="SC294" s="110">
        <f>IFERROR(IF($H265&gt;=$AO$3,IF(SC292="F",$J265,0),IF(SC291=0,0,MIN($J265*INT((SC$33-$E265)/$H265),$BD$2)-SUM($Q294:SB294))),0)</f>
        <v>0</v>
      </c>
      <c r="SD294" s="112">
        <f>IFERROR(IF($H265&gt;=$AO$3,IF(SD292="F",$J265,0),IF(SD291=0,0,MIN($J265*INT((SD$33-$E265)/$H265),$BD$2)-SUM($Q294:SC294))),0)</f>
        <v>0</v>
      </c>
      <c r="SE294" s="111">
        <f>IFERROR(IF($H265&gt;=$AO$3,IF(SE292="F",$J265,0),IF(SE291=0,0,MIN($J265*INT((SE$33-$E265)/$H265),$BD$2)-SUM($Q294:SD294))),0)</f>
        <v>0</v>
      </c>
      <c r="SF294" s="111">
        <f>IFERROR(IF($H265&gt;=$AO$3,IF(SF292="F",$J265,0),IF(SF291=0,0,MIN($J265*INT((SF$33-$E265)/$H265),$BD$2)-SUM($Q294:SE294))),0)</f>
        <v>0</v>
      </c>
      <c r="SG294" s="111">
        <f>IFERROR(IF($H265&gt;=$AO$3,IF(SG292="F",$J265,0),IF(SG291=0,0,MIN($J265*INT((SG$33-$E265)/$H265),$BD$2)-SUM($Q294:SF294))),0)</f>
        <v>0</v>
      </c>
      <c r="SH294" s="110">
        <f>IFERROR(IF($H265&gt;=$AO$3,IF(SH292="F",$J265,0),IF(SH291=0,0,MIN($J265*INT((SH$33-$E265)/$H265),$BD$2)-SUM($Q294:SG294))),0)</f>
        <v>0</v>
      </c>
      <c r="SI294" s="112">
        <f>IFERROR(IF($H265&gt;=$AO$3,IF(SI292="F",$J265,0),IF(SI291=0,0,MIN($J265*INT((SI$33-$E265)/$H265),$BD$2)-SUM($Q294:SH294))),0)</f>
        <v>0</v>
      </c>
      <c r="SJ294" s="111">
        <f>IFERROR(IF($H265&gt;=$AO$3,IF(SJ292="F",$J265,0),IF(SJ291=0,0,MIN($J265*INT((SJ$33-$E265)/$H265),$BD$2)-SUM($Q294:SI294))),0)</f>
        <v>0</v>
      </c>
      <c r="SK294" s="111">
        <f>IFERROR(IF($H265&gt;=$AO$3,IF(SK292="F",$J265,0),IF(SK291=0,0,MIN($J265*INT((SK$33-$E265)/$H265),$BD$2)-SUM($Q294:SJ294))),0)</f>
        <v>0</v>
      </c>
      <c r="SL294" s="111">
        <f>IFERROR(IF($H265&gt;=$AO$3,IF(SL292="F",$J265,0),IF(SL291=0,0,MIN($J265*INT((SL$33-$E265)/$H265),$BD$2)-SUM($Q294:SK294))),0)</f>
        <v>0</v>
      </c>
      <c r="SM294" s="110">
        <f>IFERROR(IF($H265&gt;=$AO$3,IF(SM292="F",$J265,0),IF(SM291=0,0,MIN($J265*INT((SM$33-$E265)/$H265),$BD$2)-SUM($Q294:SL294))),0)</f>
        <v>0</v>
      </c>
      <c r="SN294" s="112">
        <f>IFERROR(IF($H265&gt;=$AO$3,IF(SN292="F",$J265,0),IF(SN291=0,0,MIN($J265*INT((SN$33-$E265)/$H265),$BD$2)-SUM($Q294:SM294))),0)</f>
        <v>0</v>
      </c>
      <c r="SO294" s="111">
        <f>IFERROR(IF($H265&gt;=$AO$3,IF(SO292="F",$J265,0),IF(SO291=0,0,MIN($J265*INT((SO$33-$E265)/$H265),$BD$2)-SUM($Q294:SN294))),0)</f>
        <v>0</v>
      </c>
      <c r="SP294" s="111">
        <f>IFERROR(IF($H265&gt;=$AO$3,IF(SP292="F",$J265,0),IF(SP291=0,0,MIN($J265*INT((SP$33-$E265)/$H265),$BD$2)-SUM($Q294:SO294))),0)</f>
        <v>0</v>
      </c>
      <c r="SQ294" s="111">
        <f>IFERROR(IF($H265&gt;=$AO$3,IF(SQ292="F",$J265,0),IF(SQ291=0,0,MIN($J265*INT((SQ$33-$E265)/$H265),$BD$2)-SUM($Q294:SP294))),0)</f>
        <v>0</v>
      </c>
      <c r="SR294" s="110">
        <f>IFERROR(IF($H265&gt;=$AO$3,IF(SR292="F",$J265,0),IF(SR291=0,0,MIN($J265*INT((SR$33-$E265)/$H265),$BD$2)-SUM($Q294:SQ294))),0)</f>
        <v>0</v>
      </c>
      <c r="SS294" s="112">
        <f>IFERROR(IF($H265&gt;=$AO$3,IF(SS292="F",$J265,0),IF(SS291=0,0,MIN($J265*INT((SS$33-$E265)/$H265),$BD$2)-SUM($Q294:SR294))),0)</f>
        <v>0</v>
      </c>
      <c r="ST294" s="111">
        <f>IFERROR(IF($H265&gt;=$AO$3,IF(ST292="F",$J265,0),IF(ST291=0,0,MIN($J265*INT((ST$33-$E265)/$H265),$BD$2)-SUM($Q294:SS294))),0)</f>
        <v>0</v>
      </c>
      <c r="SU294" s="111">
        <f>IFERROR(IF($H265&gt;=$AO$3,IF(SU292="F",$J265,0),IF(SU291=0,0,MIN($J265*INT((SU$33-$E265)/$H265),$BD$2)-SUM($Q294:ST294))),0)</f>
        <v>0</v>
      </c>
      <c r="SV294" s="111">
        <f>IFERROR(IF($H265&gt;=$AO$3,IF(SV292="F",$J265,0),IF(SV291=0,0,MIN($J265*INT((SV$33-$E265)/$H265),$BD$2)-SUM($Q294:SU294))),0)</f>
        <v>0</v>
      </c>
      <c r="SW294" s="110">
        <f>IFERROR(IF($H265&gt;=$AO$3,IF(SW292="F",$J265,0),IF(SW291=0,0,MIN($J265*INT((SW$33-$E265)/$H265),$BD$2)-SUM($Q294:SV294))),0)</f>
        <v>0</v>
      </c>
      <c r="SX294" s="1367"/>
    </row>
    <row r="295" spans="2:518" ht="14" customHeight="1">
      <c r="B295" s="125"/>
      <c r="C295" s="125"/>
      <c r="D295" s="125"/>
      <c r="E295" s="125"/>
      <c r="F295" s="125"/>
      <c r="G295" s="125"/>
      <c r="H295" s="125"/>
      <c r="I295" s="125"/>
      <c r="J295" s="125"/>
      <c r="K295" s="201"/>
      <c r="L295" s="125"/>
      <c r="M295" s="48"/>
      <c r="N295" s="29"/>
      <c r="O295" s="67" t="str">
        <f>"[ "&amp;ROUND(O294/'DATOS DIAG OT'!$AR$5,2)&amp;" Horas ]"</f>
        <v>[ 0 Horas ]</v>
      </c>
      <c r="P295" s="50"/>
      <c r="Q295" s="91">
        <v>0</v>
      </c>
      <c r="R295" s="54">
        <f t="shared" ref="R295:BR295" si="580">IF(R291=0,0,IF($H265&lt;$AO$3,"►",IF(R292="F","►",IF(R292="R","––",0))))</f>
        <v>0</v>
      </c>
      <c r="S295" s="54">
        <f t="shared" si="580"/>
        <v>0</v>
      </c>
      <c r="T295" s="54">
        <f t="shared" si="580"/>
        <v>0</v>
      </c>
      <c r="U295" s="54">
        <f t="shared" si="580"/>
        <v>0</v>
      </c>
      <c r="V295" s="55">
        <f t="shared" si="580"/>
        <v>0</v>
      </c>
      <c r="W295" s="54">
        <f t="shared" si="580"/>
        <v>0</v>
      </c>
      <c r="X295" s="54">
        <f t="shared" si="580"/>
        <v>0</v>
      </c>
      <c r="Y295" s="54">
        <f t="shared" si="580"/>
        <v>0</v>
      </c>
      <c r="Z295" s="54">
        <f t="shared" si="580"/>
        <v>0</v>
      </c>
      <c r="AA295" s="55">
        <f t="shared" si="580"/>
        <v>0</v>
      </c>
      <c r="AB295" s="45">
        <f t="shared" si="580"/>
        <v>0</v>
      </c>
      <c r="AC295" s="45">
        <f t="shared" si="580"/>
        <v>0</v>
      </c>
      <c r="AD295" s="45">
        <f t="shared" si="580"/>
        <v>0</v>
      </c>
      <c r="AE295" s="45">
        <f t="shared" si="580"/>
        <v>0</v>
      </c>
      <c r="AF295" s="45">
        <f t="shared" si="580"/>
        <v>0</v>
      </c>
      <c r="AG295" s="53">
        <f t="shared" si="580"/>
        <v>0</v>
      </c>
      <c r="AH295" s="54">
        <f t="shared" si="580"/>
        <v>0</v>
      </c>
      <c r="AI295" s="54">
        <f t="shared" si="580"/>
        <v>0</v>
      </c>
      <c r="AJ295" s="54">
        <f t="shared" si="580"/>
        <v>0</v>
      </c>
      <c r="AK295" s="55">
        <f t="shared" si="580"/>
        <v>0</v>
      </c>
      <c r="AL295" s="54">
        <f t="shared" si="580"/>
        <v>0</v>
      </c>
      <c r="AM295" s="54">
        <f t="shared" si="580"/>
        <v>0</v>
      </c>
      <c r="AN295" s="54">
        <f t="shared" si="580"/>
        <v>0</v>
      </c>
      <c r="AO295" s="54">
        <f t="shared" si="580"/>
        <v>0</v>
      </c>
      <c r="AP295" s="55">
        <f t="shared" si="580"/>
        <v>0</v>
      </c>
      <c r="AQ295" s="45">
        <f t="shared" si="580"/>
        <v>0</v>
      </c>
      <c r="AR295" s="45">
        <f t="shared" si="580"/>
        <v>0</v>
      </c>
      <c r="AS295" s="45">
        <f t="shared" si="580"/>
        <v>0</v>
      </c>
      <c r="AT295" s="54">
        <f t="shared" si="580"/>
        <v>0</v>
      </c>
      <c r="AU295" s="45">
        <f t="shared" si="580"/>
        <v>0</v>
      </c>
      <c r="AV295" s="53">
        <f t="shared" si="580"/>
        <v>0</v>
      </c>
      <c r="AW295" s="54">
        <f t="shared" si="580"/>
        <v>0</v>
      </c>
      <c r="AX295" s="54">
        <f t="shared" si="580"/>
        <v>0</v>
      </c>
      <c r="AY295" s="54">
        <f t="shared" si="580"/>
        <v>0</v>
      </c>
      <c r="AZ295" s="55">
        <f t="shared" si="580"/>
        <v>0</v>
      </c>
      <c r="BA295" s="53">
        <f t="shared" si="580"/>
        <v>0</v>
      </c>
      <c r="BB295" s="54">
        <f t="shared" si="580"/>
        <v>0</v>
      </c>
      <c r="BC295" s="54">
        <f t="shared" si="580"/>
        <v>0</v>
      </c>
      <c r="BD295" s="54">
        <f t="shared" si="580"/>
        <v>0</v>
      </c>
      <c r="BE295" s="55">
        <f t="shared" si="580"/>
        <v>0</v>
      </c>
      <c r="BF295" s="53">
        <f t="shared" si="580"/>
        <v>0</v>
      </c>
      <c r="BG295" s="54">
        <f t="shared" si="580"/>
        <v>0</v>
      </c>
      <c r="BH295" s="54">
        <f t="shared" si="580"/>
        <v>0</v>
      </c>
      <c r="BI295" s="54">
        <f t="shared" si="580"/>
        <v>0</v>
      </c>
      <c r="BJ295" s="55">
        <f t="shared" si="580"/>
        <v>0</v>
      </c>
      <c r="BK295" s="53">
        <f t="shared" si="580"/>
        <v>0</v>
      </c>
      <c r="BL295" s="54">
        <f t="shared" si="580"/>
        <v>0</v>
      </c>
      <c r="BM295" s="54">
        <f t="shared" si="580"/>
        <v>0</v>
      </c>
      <c r="BN295" s="54">
        <f t="shared" si="580"/>
        <v>0</v>
      </c>
      <c r="BO295" s="55">
        <f t="shared" si="580"/>
        <v>0</v>
      </c>
      <c r="BP295" s="53">
        <f t="shared" si="580"/>
        <v>0</v>
      </c>
      <c r="BQ295" s="54">
        <f t="shared" si="580"/>
        <v>0</v>
      </c>
      <c r="BR295" s="54">
        <f t="shared" si="580"/>
        <v>0</v>
      </c>
      <c r="BS295" s="54">
        <f>IF(BS291=0,0,IF($H265&lt;$AO$3,"►",IF(BS292="F","►",IF(BS292="R","––",0))))</f>
        <v>0</v>
      </c>
      <c r="BT295" s="55">
        <f t="shared" ref="BT295:EE295" si="581">IF(BT291=0,0,IF($H265&lt;$AO$3,"►",IF(BT292="F","►",IF(BT292="R","––",0))))</f>
        <v>0</v>
      </c>
      <c r="BU295" s="53">
        <f t="shared" si="581"/>
        <v>0</v>
      </c>
      <c r="BV295" s="54">
        <f t="shared" si="581"/>
        <v>0</v>
      </c>
      <c r="BW295" s="54">
        <f t="shared" si="581"/>
        <v>0</v>
      </c>
      <c r="BX295" s="54">
        <f t="shared" si="581"/>
        <v>0</v>
      </c>
      <c r="BY295" s="55">
        <f t="shared" si="581"/>
        <v>0</v>
      </c>
      <c r="BZ295" s="53">
        <f t="shared" si="581"/>
        <v>0</v>
      </c>
      <c r="CA295" s="54">
        <f t="shared" si="581"/>
        <v>0</v>
      </c>
      <c r="CB295" s="54">
        <f t="shared" si="581"/>
        <v>0</v>
      </c>
      <c r="CC295" s="54">
        <f t="shared" si="581"/>
        <v>0</v>
      </c>
      <c r="CD295" s="55">
        <f t="shared" si="581"/>
        <v>0</v>
      </c>
      <c r="CE295" s="53">
        <f t="shared" si="581"/>
        <v>0</v>
      </c>
      <c r="CF295" s="54">
        <f t="shared" si="581"/>
        <v>0</v>
      </c>
      <c r="CG295" s="54">
        <f t="shared" si="581"/>
        <v>0</v>
      </c>
      <c r="CH295" s="54">
        <f t="shared" si="581"/>
        <v>0</v>
      </c>
      <c r="CI295" s="55">
        <f t="shared" si="581"/>
        <v>0</v>
      </c>
      <c r="CJ295" s="53">
        <f t="shared" si="581"/>
        <v>0</v>
      </c>
      <c r="CK295" s="54">
        <f t="shared" si="581"/>
        <v>0</v>
      </c>
      <c r="CL295" s="54">
        <f t="shared" si="581"/>
        <v>0</v>
      </c>
      <c r="CM295" s="54">
        <f t="shared" si="581"/>
        <v>0</v>
      </c>
      <c r="CN295" s="55">
        <f t="shared" si="581"/>
        <v>0</v>
      </c>
      <c r="CO295" s="53">
        <f t="shared" si="581"/>
        <v>0</v>
      </c>
      <c r="CP295" s="54">
        <f t="shared" si="581"/>
        <v>0</v>
      </c>
      <c r="CQ295" s="54">
        <f t="shared" si="581"/>
        <v>0</v>
      </c>
      <c r="CR295" s="54">
        <f t="shared" si="581"/>
        <v>0</v>
      </c>
      <c r="CS295" s="55">
        <f t="shared" si="581"/>
        <v>0</v>
      </c>
      <c r="CT295" s="53">
        <f t="shared" si="581"/>
        <v>0</v>
      </c>
      <c r="CU295" s="54">
        <f t="shared" si="581"/>
        <v>0</v>
      </c>
      <c r="CV295" s="54">
        <f t="shared" si="581"/>
        <v>0</v>
      </c>
      <c r="CW295" s="54">
        <f t="shared" si="581"/>
        <v>0</v>
      </c>
      <c r="CX295" s="55">
        <f t="shared" si="581"/>
        <v>0</v>
      </c>
      <c r="CY295" s="53">
        <f t="shared" si="581"/>
        <v>0</v>
      </c>
      <c r="CZ295" s="54">
        <f t="shared" si="581"/>
        <v>0</v>
      </c>
      <c r="DA295" s="54">
        <f t="shared" si="581"/>
        <v>0</v>
      </c>
      <c r="DB295" s="54">
        <f t="shared" si="581"/>
        <v>0</v>
      </c>
      <c r="DC295" s="55">
        <f t="shared" si="581"/>
        <v>0</v>
      </c>
      <c r="DD295" s="53">
        <f t="shared" si="581"/>
        <v>0</v>
      </c>
      <c r="DE295" s="54">
        <f t="shared" si="581"/>
        <v>0</v>
      </c>
      <c r="DF295" s="54">
        <f t="shared" si="581"/>
        <v>0</v>
      </c>
      <c r="DG295" s="54">
        <f t="shared" si="581"/>
        <v>0</v>
      </c>
      <c r="DH295" s="55">
        <f t="shared" si="581"/>
        <v>0</v>
      </c>
      <c r="DI295" s="53">
        <f t="shared" si="581"/>
        <v>0</v>
      </c>
      <c r="DJ295" s="54">
        <f t="shared" si="581"/>
        <v>0</v>
      </c>
      <c r="DK295" s="54">
        <f t="shared" si="581"/>
        <v>0</v>
      </c>
      <c r="DL295" s="54">
        <f t="shared" si="581"/>
        <v>0</v>
      </c>
      <c r="DM295" s="55">
        <f t="shared" si="581"/>
        <v>0</v>
      </c>
      <c r="DN295" s="53">
        <f t="shared" si="581"/>
        <v>0</v>
      </c>
      <c r="DO295" s="54">
        <f t="shared" si="581"/>
        <v>0</v>
      </c>
      <c r="DP295" s="54">
        <f t="shared" si="581"/>
        <v>0</v>
      </c>
      <c r="DQ295" s="54">
        <f t="shared" si="581"/>
        <v>0</v>
      </c>
      <c r="DR295" s="55">
        <f t="shared" si="581"/>
        <v>0</v>
      </c>
      <c r="DS295" s="53">
        <f t="shared" si="581"/>
        <v>0</v>
      </c>
      <c r="DT295" s="54">
        <f t="shared" si="581"/>
        <v>0</v>
      </c>
      <c r="DU295" s="54">
        <f t="shared" si="581"/>
        <v>0</v>
      </c>
      <c r="DV295" s="54">
        <f t="shared" si="581"/>
        <v>0</v>
      </c>
      <c r="DW295" s="55">
        <f t="shared" si="581"/>
        <v>0</v>
      </c>
      <c r="DX295" s="53">
        <f t="shared" si="581"/>
        <v>0</v>
      </c>
      <c r="DY295" s="54">
        <f t="shared" si="581"/>
        <v>0</v>
      </c>
      <c r="DZ295" s="54">
        <f t="shared" si="581"/>
        <v>0</v>
      </c>
      <c r="EA295" s="54">
        <f t="shared" si="581"/>
        <v>0</v>
      </c>
      <c r="EB295" s="55">
        <f t="shared" si="581"/>
        <v>0</v>
      </c>
      <c r="EC295" s="53">
        <f t="shared" si="581"/>
        <v>0</v>
      </c>
      <c r="ED295" s="54">
        <f t="shared" si="581"/>
        <v>0</v>
      </c>
      <c r="EE295" s="54">
        <f t="shared" si="581"/>
        <v>0</v>
      </c>
      <c r="EF295" s="54">
        <f t="shared" ref="EF295:GQ295" si="582">IF(EF291=0,0,IF($H265&lt;$AO$3,"►",IF(EF292="F","►",IF(EF292="R","––",0))))</f>
        <v>0</v>
      </c>
      <c r="EG295" s="55">
        <f t="shared" si="582"/>
        <v>0</v>
      </c>
      <c r="EH295" s="53">
        <f t="shared" si="582"/>
        <v>0</v>
      </c>
      <c r="EI295" s="54">
        <f t="shared" si="582"/>
        <v>0</v>
      </c>
      <c r="EJ295" s="54">
        <f t="shared" si="582"/>
        <v>0</v>
      </c>
      <c r="EK295" s="54">
        <f t="shared" si="582"/>
        <v>0</v>
      </c>
      <c r="EL295" s="55">
        <f t="shared" si="582"/>
        <v>0</v>
      </c>
      <c r="EM295" s="53">
        <f t="shared" si="582"/>
        <v>0</v>
      </c>
      <c r="EN295" s="54">
        <f t="shared" si="582"/>
        <v>0</v>
      </c>
      <c r="EO295" s="54">
        <f t="shared" si="582"/>
        <v>0</v>
      </c>
      <c r="EP295" s="54">
        <f t="shared" si="582"/>
        <v>0</v>
      </c>
      <c r="EQ295" s="55">
        <f t="shared" si="582"/>
        <v>0</v>
      </c>
      <c r="ER295" s="53">
        <f t="shared" si="582"/>
        <v>0</v>
      </c>
      <c r="ES295" s="54">
        <f t="shared" si="582"/>
        <v>0</v>
      </c>
      <c r="ET295" s="54">
        <f t="shared" si="582"/>
        <v>0</v>
      </c>
      <c r="EU295" s="54">
        <f t="shared" si="582"/>
        <v>0</v>
      </c>
      <c r="EV295" s="55">
        <f t="shared" si="582"/>
        <v>0</v>
      </c>
      <c r="EW295" s="53">
        <f t="shared" si="582"/>
        <v>0</v>
      </c>
      <c r="EX295" s="54">
        <f t="shared" si="582"/>
        <v>0</v>
      </c>
      <c r="EY295" s="54">
        <f t="shared" si="582"/>
        <v>0</v>
      </c>
      <c r="EZ295" s="54">
        <f t="shared" si="582"/>
        <v>0</v>
      </c>
      <c r="FA295" s="55">
        <f t="shared" si="582"/>
        <v>0</v>
      </c>
      <c r="FB295" s="54">
        <f t="shared" si="582"/>
        <v>0</v>
      </c>
      <c r="FC295" s="54">
        <f t="shared" si="582"/>
        <v>0</v>
      </c>
      <c r="FD295" s="54">
        <f t="shared" si="582"/>
        <v>0</v>
      </c>
      <c r="FE295" s="54">
        <f t="shared" si="582"/>
        <v>0</v>
      </c>
      <c r="FF295" s="55">
        <f t="shared" si="582"/>
        <v>0</v>
      </c>
      <c r="FG295" s="45">
        <f t="shared" si="582"/>
        <v>0</v>
      </c>
      <c r="FH295" s="45">
        <f t="shared" si="582"/>
        <v>0</v>
      </c>
      <c r="FI295" s="45">
        <f t="shared" si="582"/>
        <v>0</v>
      </c>
      <c r="FJ295" s="45">
        <f t="shared" si="582"/>
        <v>0</v>
      </c>
      <c r="FK295" s="45">
        <f t="shared" si="582"/>
        <v>0</v>
      </c>
      <c r="FL295" s="53">
        <f t="shared" si="582"/>
        <v>0</v>
      </c>
      <c r="FM295" s="54">
        <f t="shared" si="582"/>
        <v>0</v>
      </c>
      <c r="FN295" s="54">
        <f t="shared" si="582"/>
        <v>0</v>
      </c>
      <c r="FO295" s="54">
        <f t="shared" si="582"/>
        <v>0</v>
      </c>
      <c r="FP295" s="55">
        <f t="shared" si="582"/>
        <v>0</v>
      </c>
      <c r="FQ295" s="53">
        <f t="shared" si="582"/>
        <v>0</v>
      </c>
      <c r="FR295" s="54">
        <f t="shared" si="582"/>
        <v>0</v>
      </c>
      <c r="FS295" s="54">
        <f t="shared" si="582"/>
        <v>0</v>
      </c>
      <c r="FT295" s="54">
        <f t="shared" si="582"/>
        <v>0</v>
      </c>
      <c r="FU295" s="55">
        <f t="shared" si="582"/>
        <v>0</v>
      </c>
      <c r="FV295" s="53">
        <f t="shared" si="582"/>
        <v>0</v>
      </c>
      <c r="FW295" s="54">
        <f t="shared" si="582"/>
        <v>0</v>
      </c>
      <c r="FX295" s="54">
        <f t="shared" si="582"/>
        <v>0</v>
      </c>
      <c r="FY295" s="54">
        <f t="shared" si="582"/>
        <v>0</v>
      </c>
      <c r="FZ295" s="55">
        <f t="shared" si="582"/>
        <v>0</v>
      </c>
      <c r="GA295" s="53">
        <f t="shared" si="582"/>
        <v>0</v>
      </c>
      <c r="GB295" s="54">
        <f t="shared" si="582"/>
        <v>0</v>
      </c>
      <c r="GC295" s="54">
        <f t="shared" si="582"/>
        <v>0</v>
      </c>
      <c r="GD295" s="54">
        <f t="shared" si="582"/>
        <v>0</v>
      </c>
      <c r="GE295" s="55">
        <f t="shared" si="582"/>
        <v>0</v>
      </c>
      <c r="GF295" s="53">
        <f t="shared" si="582"/>
        <v>0</v>
      </c>
      <c r="GG295" s="54">
        <f t="shared" si="582"/>
        <v>0</v>
      </c>
      <c r="GH295" s="54">
        <f t="shared" si="582"/>
        <v>0</v>
      </c>
      <c r="GI295" s="54">
        <f t="shared" si="582"/>
        <v>0</v>
      </c>
      <c r="GJ295" s="55">
        <f t="shared" si="582"/>
        <v>0</v>
      </c>
      <c r="GK295" s="53">
        <f t="shared" si="582"/>
        <v>0</v>
      </c>
      <c r="GL295" s="54">
        <f t="shared" si="582"/>
        <v>0</v>
      </c>
      <c r="GM295" s="54">
        <f t="shared" si="582"/>
        <v>0</v>
      </c>
      <c r="GN295" s="54">
        <f t="shared" si="582"/>
        <v>0</v>
      </c>
      <c r="GO295" s="55">
        <f t="shared" si="582"/>
        <v>0</v>
      </c>
      <c r="GP295" s="54">
        <f t="shared" si="582"/>
        <v>0</v>
      </c>
      <c r="GQ295" s="54">
        <f t="shared" si="582"/>
        <v>0</v>
      </c>
      <c r="GR295" s="54">
        <f t="shared" ref="GR295:JC295" si="583">IF(GR291=0,0,IF($H265&lt;$AO$3,"►",IF(GR292="F","►",IF(GR292="R","––",0))))</f>
        <v>0</v>
      </c>
      <c r="GS295" s="54">
        <f t="shared" si="583"/>
        <v>0</v>
      </c>
      <c r="GT295" s="55">
        <f t="shared" si="583"/>
        <v>0</v>
      </c>
      <c r="GU295" s="45">
        <f t="shared" si="583"/>
        <v>0</v>
      </c>
      <c r="GV295" s="45">
        <f t="shared" si="583"/>
        <v>0</v>
      </c>
      <c r="GW295" s="45">
        <f t="shared" si="583"/>
        <v>0</v>
      </c>
      <c r="GX295" s="45">
        <f t="shared" si="583"/>
        <v>0</v>
      </c>
      <c r="GY295" s="45">
        <f t="shared" si="583"/>
        <v>0</v>
      </c>
      <c r="GZ295" s="53">
        <f t="shared" si="583"/>
        <v>0</v>
      </c>
      <c r="HA295" s="54">
        <f t="shared" si="583"/>
        <v>0</v>
      </c>
      <c r="HB295" s="54">
        <f t="shared" si="583"/>
        <v>0</v>
      </c>
      <c r="HC295" s="54">
        <f t="shared" si="583"/>
        <v>0</v>
      </c>
      <c r="HD295" s="55">
        <f t="shared" si="583"/>
        <v>0</v>
      </c>
      <c r="HE295" s="54">
        <f t="shared" si="583"/>
        <v>0</v>
      </c>
      <c r="HF295" s="54">
        <f t="shared" si="583"/>
        <v>0</v>
      </c>
      <c r="HG295" s="54">
        <f t="shared" si="583"/>
        <v>0</v>
      </c>
      <c r="HH295" s="54">
        <f t="shared" si="583"/>
        <v>0</v>
      </c>
      <c r="HI295" s="55">
        <f t="shared" si="583"/>
        <v>0</v>
      </c>
      <c r="HJ295" s="45">
        <f t="shared" si="583"/>
        <v>0</v>
      </c>
      <c r="HK295" s="45">
        <f t="shared" si="583"/>
        <v>0</v>
      </c>
      <c r="HL295" s="45">
        <f t="shared" si="583"/>
        <v>0</v>
      </c>
      <c r="HM295" s="45">
        <f t="shared" si="583"/>
        <v>0</v>
      </c>
      <c r="HN295" s="45">
        <f t="shared" si="583"/>
        <v>0</v>
      </c>
      <c r="HO295" s="53">
        <f t="shared" si="583"/>
        <v>0</v>
      </c>
      <c r="HP295" s="54">
        <f t="shared" si="583"/>
        <v>0</v>
      </c>
      <c r="HQ295" s="54">
        <f t="shared" si="583"/>
        <v>0</v>
      </c>
      <c r="HR295" s="54">
        <f t="shared" si="583"/>
        <v>0</v>
      </c>
      <c r="HS295" s="55">
        <f t="shared" si="583"/>
        <v>0</v>
      </c>
      <c r="HT295" s="53">
        <f t="shared" si="583"/>
        <v>0</v>
      </c>
      <c r="HU295" s="54">
        <f t="shared" si="583"/>
        <v>0</v>
      </c>
      <c r="HV295" s="54">
        <f t="shared" si="583"/>
        <v>0</v>
      </c>
      <c r="HW295" s="54">
        <f t="shared" si="583"/>
        <v>0</v>
      </c>
      <c r="HX295" s="55">
        <f t="shared" si="583"/>
        <v>0</v>
      </c>
      <c r="HY295" s="53">
        <f t="shared" si="583"/>
        <v>0</v>
      </c>
      <c r="HZ295" s="54">
        <f t="shared" si="583"/>
        <v>0</v>
      </c>
      <c r="IA295" s="54">
        <f t="shared" si="583"/>
        <v>0</v>
      </c>
      <c r="IB295" s="54">
        <f t="shared" si="583"/>
        <v>0</v>
      </c>
      <c r="IC295" s="55">
        <f t="shared" si="583"/>
        <v>0</v>
      </c>
      <c r="ID295" s="53">
        <f t="shared" si="583"/>
        <v>0</v>
      </c>
      <c r="IE295" s="54">
        <f t="shared" si="583"/>
        <v>0</v>
      </c>
      <c r="IF295" s="54">
        <f t="shared" si="583"/>
        <v>0</v>
      </c>
      <c r="IG295" s="54">
        <f t="shared" si="583"/>
        <v>0</v>
      </c>
      <c r="IH295" s="55">
        <f t="shared" si="583"/>
        <v>0</v>
      </c>
      <c r="II295" s="53">
        <f t="shared" si="583"/>
        <v>0</v>
      </c>
      <c r="IJ295" s="54">
        <f t="shared" si="583"/>
        <v>0</v>
      </c>
      <c r="IK295" s="54">
        <f t="shared" si="583"/>
        <v>0</v>
      </c>
      <c r="IL295" s="54">
        <f t="shared" si="583"/>
        <v>0</v>
      </c>
      <c r="IM295" s="55">
        <f t="shared" si="583"/>
        <v>0</v>
      </c>
      <c r="IN295" s="53">
        <f t="shared" si="583"/>
        <v>0</v>
      </c>
      <c r="IO295" s="54">
        <f t="shared" si="583"/>
        <v>0</v>
      </c>
      <c r="IP295" s="54">
        <f t="shared" si="583"/>
        <v>0</v>
      </c>
      <c r="IQ295" s="54">
        <f t="shared" si="583"/>
        <v>0</v>
      </c>
      <c r="IR295" s="55">
        <f t="shared" si="583"/>
        <v>0</v>
      </c>
      <c r="IS295" s="54">
        <f t="shared" si="583"/>
        <v>0</v>
      </c>
      <c r="IT295" s="54">
        <f t="shared" si="583"/>
        <v>0</v>
      </c>
      <c r="IU295" s="54">
        <f t="shared" si="583"/>
        <v>0</v>
      </c>
      <c r="IV295" s="54">
        <f t="shared" si="583"/>
        <v>0</v>
      </c>
      <c r="IW295" s="55">
        <f t="shared" si="583"/>
        <v>0</v>
      </c>
      <c r="IX295" s="45">
        <f t="shared" si="583"/>
        <v>0</v>
      </c>
      <c r="IY295" s="45">
        <f t="shared" si="583"/>
        <v>0</v>
      </c>
      <c r="IZ295" s="45">
        <f t="shared" si="583"/>
        <v>0</v>
      </c>
      <c r="JA295" s="45">
        <f t="shared" si="583"/>
        <v>0</v>
      </c>
      <c r="JB295" s="45">
        <f t="shared" si="583"/>
        <v>0</v>
      </c>
      <c r="JC295" s="53">
        <f t="shared" si="583"/>
        <v>0</v>
      </c>
      <c r="JD295" s="54">
        <f t="shared" ref="JD295:LO295" si="584">IF(JD291=0,0,IF($H265&lt;$AO$3,"►",IF(JD292="F","►",IF(JD292="R","––",0))))</f>
        <v>0</v>
      </c>
      <c r="JE295" s="54">
        <f t="shared" si="584"/>
        <v>0</v>
      </c>
      <c r="JF295" s="54">
        <f t="shared" si="584"/>
        <v>0</v>
      </c>
      <c r="JG295" s="55">
        <f t="shared" si="584"/>
        <v>0</v>
      </c>
      <c r="JH295" s="53">
        <f t="shared" si="584"/>
        <v>0</v>
      </c>
      <c r="JI295" s="54">
        <f t="shared" si="584"/>
        <v>0</v>
      </c>
      <c r="JJ295" s="54">
        <f t="shared" si="584"/>
        <v>0</v>
      </c>
      <c r="JK295" s="54">
        <f t="shared" si="584"/>
        <v>0</v>
      </c>
      <c r="JL295" s="55">
        <f t="shared" si="584"/>
        <v>0</v>
      </c>
      <c r="JM295" s="53">
        <f t="shared" si="584"/>
        <v>0</v>
      </c>
      <c r="JN295" s="54">
        <f t="shared" si="584"/>
        <v>0</v>
      </c>
      <c r="JO295" s="54">
        <f t="shared" si="584"/>
        <v>0</v>
      </c>
      <c r="JP295" s="54">
        <f t="shared" si="584"/>
        <v>0</v>
      </c>
      <c r="JQ295" s="55">
        <f t="shared" si="584"/>
        <v>0</v>
      </c>
      <c r="JR295" s="53">
        <f t="shared" si="584"/>
        <v>0</v>
      </c>
      <c r="JS295" s="54">
        <f t="shared" si="584"/>
        <v>0</v>
      </c>
      <c r="JT295" s="54">
        <f t="shared" si="584"/>
        <v>0</v>
      </c>
      <c r="JU295" s="54">
        <f t="shared" si="584"/>
        <v>0</v>
      </c>
      <c r="JV295" s="55">
        <f t="shared" si="584"/>
        <v>0</v>
      </c>
      <c r="JW295" s="53">
        <f t="shared" si="584"/>
        <v>0</v>
      </c>
      <c r="JX295" s="54">
        <f t="shared" si="584"/>
        <v>0</v>
      </c>
      <c r="JY295" s="54">
        <f t="shared" si="584"/>
        <v>0</v>
      </c>
      <c r="JZ295" s="54">
        <f t="shared" si="584"/>
        <v>0</v>
      </c>
      <c r="KA295" s="55">
        <f t="shared" si="584"/>
        <v>0</v>
      </c>
      <c r="KB295" s="53">
        <f t="shared" si="584"/>
        <v>0</v>
      </c>
      <c r="KC295" s="54">
        <f t="shared" si="584"/>
        <v>0</v>
      </c>
      <c r="KD295" s="54">
        <f t="shared" si="584"/>
        <v>0</v>
      </c>
      <c r="KE295" s="54">
        <f t="shared" si="584"/>
        <v>0</v>
      </c>
      <c r="KF295" s="55">
        <f t="shared" si="584"/>
        <v>0</v>
      </c>
      <c r="KG295" s="53">
        <f t="shared" si="584"/>
        <v>0</v>
      </c>
      <c r="KH295" s="54">
        <f t="shared" si="584"/>
        <v>0</v>
      </c>
      <c r="KI295" s="54">
        <f t="shared" si="584"/>
        <v>0</v>
      </c>
      <c r="KJ295" s="54">
        <f t="shared" si="584"/>
        <v>0</v>
      </c>
      <c r="KK295" s="55">
        <f t="shared" si="584"/>
        <v>0</v>
      </c>
      <c r="KL295" s="53">
        <f t="shared" si="584"/>
        <v>0</v>
      </c>
      <c r="KM295" s="54">
        <f t="shared" si="584"/>
        <v>0</v>
      </c>
      <c r="KN295" s="54">
        <f t="shared" si="584"/>
        <v>0</v>
      </c>
      <c r="KO295" s="54">
        <f t="shared" si="584"/>
        <v>0</v>
      </c>
      <c r="KP295" s="55">
        <f t="shared" si="584"/>
        <v>0</v>
      </c>
      <c r="KQ295" s="53">
        <f t="shared" si="584"/>
        <v>0</v>
      </c>
      <c r="KR295" s="54">
        <f t="shared" si="584"/>
        <v>0</v>
      </c>
      <c r="KS295" s="54">
        <f t="shared" si="584"/>
        <v>0</v>
      </c>
      <c r="KT295" s="54">
        <f t="shared" si="584"/>
        <v>0</v>
      </c>
      <c r="KU295" s="55">
        <f t="shared" si="584"/>
        <v>0</v>
      </c>
      <c r="KV295" s="53">
        <f t="shared" si="584"/>
        <v>0</v>
      </c>
      <c r="KW295" s="54">
        <f t="shared" si="584"/>
        <v>0</v>
      </c>
      <c r="KX295" s="54">
        <f t="shared" si="584"/>
        <v>0</v>
      </c>
      <c r="KY295" s="54">
        <f t="shared" si="584"/>
        <v>0</v>
      </c>
      <c r="KZ295" s="55">
        <f t="shared" si="584"/>
        <v>0</v>
      </c>
      <c r="LA295" s="53">
        <f t="shared" si="584"/>
        <v>0</v>
      </c>
      <c r="LB295" s="54">
        <f t="shared" si="584"/>
        <v>0</v>
      </c>
      <c r="LC295" s="54">
        <f t="shared" si="584"/>
        <v>0</v>
      </c>
      <c r="LD295" s="54">
        <f t="shared" si="584"/>
        <v>0</v>
      </c>
      <c r="LE295" s="55">
        <f t="shared" si="584"/>
        <v>0</v>
      </c>
      <c r="LF295" s="53">
        <f t="shared" si="584"/>
        <v>0</v>
      </c>
      <c r="LG295" s="54">
        <f t="shared" si="584"/>
        <v>0</v>
      </c>
      <c r="LH295" s="54">
        <f t="shared" si="584"/>
        <v>0</v>
      </c>
      <c r="LI295" s="54">
        <f t="shared" si="584"/>
        <v>0</v>
      </c>
      <c r="LJ295" s="55">
        <f t="shared" si="584"/>
        <v>0</v>
      </c>
      <c r="LK295" s="53">
        <f t="shared" si="584"/>
        <v>0</v>
      </c>
      <c r="LL295" s="54">
        <f t="shared" si="584"/>
        <v>0</v>
      </c>
      <c r="LM295" s="54">
        <f t="shared" si="584"/>
        <v>0</v>
      </c>
      <c r="LN295" s="54">
        <f t="shared" si="584"/>
        <v>0</v>
      </c>
      <c r="LO295" s="55">
        <f t="shared" si="584"/>
        <v>0</v>
      </c>
      <c r="LP295" s="53">
        <f t="shared" ref="LP295:OA295" si="585">IF(LP291=0,0,IF($H265&lt;$AO$3,"►",IF(LP292="F","►",IF(LP292="R","––",0))))</f>
        <v>0</v>
      </c>
      <c r="LQ295" s="54">
        <f t="shared" si="585"/>
        <v>0</v>
      </c>
      <c r="LR295" s="54">
        <f t="shared" si="585"/>
        <v>0</v>
      </c>
      <c r="LS295" s="54">
        <f t="shared" si="585"/>
        <v>0</v>
      </c>
      <c r="LT295" s="55">
        <f t="shared" si="585"/>
        <v>0</v>
      </c>
      <c r="LU295" s="53">
        <f t="shared" si="585"/>
        <v>0</v>
      </c>
      <c r="LV295" s="54">
        <f t="shared" si="585"/>
        <v>0</v>
      </c>
      <c r="LW295" s="54">
        <f t="shared" si="585"/>
        <v>0</v>
      </c>
      <c r="LX295" s="54">
        <f t="shared" si="585"/>
        <v>0</v>
      </c>
      <c r="LY295" s="55">
        <f t="shared" si="585"/>
        <v>0</v>
      </c>
      <c r="LZ295" s="53">
        <f t="shared" si="585"/>
        <v>0</v>
      </c>
      <c r="MA295" s="54">
        <f t="shared" si="585"/>
        <v>0</v>
      </c>
      <c r="MB295" s="54">
        <f t="shared" si="585"/>
        <v>0</v>
      </c>
      <c r="MC295" s="54">
        <f t="shared" si="585"/>
        <v>0</v>
      </c>
      <c r="MD295" s="55">
        <f t="shared" si="585"/>
        <v>0</v>
      </c>
      <c r="ME295" s="53">
        <f t="shared" si="585"/>
        <v>0</v>
      </c>
      <c r="MF295" s="54">
        <f t="shared" si="585"/>
        <v>0</v>
      </c>
      <c r="MG295" s="54">
        <f t="shared" si="585"/>
        <v>0</v>
      </c>
      <c r="MH295" s="54">
        <f t="shared" si="585"/>
        <v>0</v>
      </c>
      <c r="MI295" s="55">
        <f t="shared" si="585"/>
        <v>0</v>
      </c>
      <c r="MJ295" s="53">
        <f t="shared" si="585"/>
        <v>0</v>
      </c>
      <c r="MK295" s="54">
        <f t="shared" si="585"/>
        <v>0</v>
      </c>
      <c r="ML295" s="54">
        <f t="shared" si="585"/>
        <v>0</v>
      </c>
      <c r="MM295" s="54">
        <f t="shared" si="585"/>
        <v>0</v>
      </c>
      <c r="MN295" s="55">
        <f t="shared" si="585"/>
        <v>0</v>
      </c>
      <c r="MO295" s="53">
        <f t="shared" si="585"/>
        <v>0</v>
      </c>
      <c r="MP295" s="54">
        <f t="shared" si="585"/>
        <v>0</v>
      </c>
      <c r="MQ295" s="54">
        <f t="shared" si="585"/>
        <v>0</v>
      </c>
      <c r="MR295" s="54">
        <f t="shared" si="585"/>
        <v>0</v>
      </c>
      <c r="MS295" s="55">
        <f t="shared" si="585"/>
        <v>0</v>
      </c>
      <c r="MT295" s="53">
        <f t="shared" si="585"/>
        <v>0</v>
      </c>
      <c r="MU295" s="54">
        <f t="shared" si="585"/>
        <v>0</v>
      </c>
      <c r="MV295" s="54">
        <f t="shared" si="585"/>
        <v>0</v>
      </c>
      <c r="MW295" s="54">
        <f t="shared" si="585"/>
        <v>0</v>
      </c>
      <c r="MX295" s="55">
        <f t="shared" si="585"/>
        <v>0</v>
      </c>
      <c r="MY295" s="53">
        <f t="shared" si="585"/>
        <v>0</v>
      </c>
      <c r="MZ295" s="54">
        <f t="shared" si="585"/>
        <v>0</v>
      </c>
      <c r="NA295" s="54">
        <f t="shared" si="585"/>
        <v>0</v>
      </c>
      <c r="NB295" s="54">
        <f t="shared" si="585"/>
        <v>0</v>
      </c>
      <c r="NC295" s="55">
        <f t="shared" si="585"/>
        <v>0</v>
      </c>
      <c r="ND295" s="53">
        <f t="shared" si="585"/>
        <v>0</v>
      </c>
      <c r="NE295" s="54">
        <f t="shared" si="585"/>
        <v>0</v>
      </c>
      <c r="NF295" s="54">
        <f t="shared" si="585"/>
        <v>0</v>
      </c>
      <c r="NG295" s="54">
        <f t="shared" si="585"/>
        <v>0</v>
      </c>
      <c r="NH295" s="55">
        <f t="shared" si="585"/>
        <v>0</v>
      </c>
      <c r="NI295" s="53">
        <f t="shared" si="585"/>
        <v>0</v>
      </c>
      <c r="NJ295" s="54">
        <f t="shared" si="585"/>
        <v>0</v>
      </c>
      <c r="NK295" s="54">
        <f t="shared" si="585"/>
        <v>0</v>
      </c>
      <c r="NL295" s="54">
        <f t="shared" si="585"/>
        <v>0</v>
      </c>
      <c r="NM295" s="55">
        <f t="shared" si="585"/>
        <v>0</v>
      </c>
      <c r="NN295" s="53">
        <f t="shared" si="585"/>
        <v>0</v>
      </c>
      <c r="NO295" s="54">
        <f t="shared" si="585"/>
        <v>0</v>
      </c>
      <c r="NP295" s="54">
        <f t="shared" si="585"/>
        <v>0</v>
      </c>
      <c r="NQ295" s="54">
        <f t="shared" si="585"/>
        <v>0</v>
      </c>
      <c r="NR295" s="55">
        <f t="shared" si="585"/>
        <v>0</v>
      </c>
      <c r="NS295" s="53">
        <f t="shared" si="585"/>
        <v>0</v>
      </c>
      <c r="NT295" s="54">
        <f t="shared" si="585"/>
        <v>0</v>
      </c>
      <c r="NU295" s="54">
        <f t="shared" si="585"/>
        <v>0</v>
      </c>
      <c r="NV295" s="54">
        <f t="shared" si="585"/>
        <v>0</v>
      </c>
      <c r="NW295" s="55">
        <f t="shared" si="585"/>
        <v>0</v>
      </c>
      <c r="NX295" s="53">
        <f t="shared" si="585"/>
        <v>0</v>
      </c>
      <c r="NY295" s="54">
        <f t="shared" si="585"/>
        <v>0</v>
      </c>
      <c r="NZ295" s="54">
        <f t="shared" si="585"/>
        <v>0</v>
      </c>
      <c r="OA295" s="54">
        <f t="shared" si="585"/>
        <v>0</v>
      </c>
      <c r="OB295" s="55">
        <f t="shared" ref="OB295:QM295" si="586">IF(OB291=0,0,IF($H265&lt;$AO$3,"►",IF(OB292="F","►",IF(OB292="R","––",0))))</f>
        <v>0</v>
      </c>
      <c r="OC295" s="53">
        <f t="shared" si="586"/>
        <v>0</v>
      </c>
      <c r="OD295" s="54">
        <f t="shared" si="586"/>
        <v>0</v>
      </c>
      <c r="OE295" s="54">
        <f t="shared" si="586"/>
        <v>0</v>
      </c>
      <c r="OF295" s="54">
        <f t="shared" si="586"/>
        <v>0</v>
      </c>
      <c r="OG295" s="55">
        <f t="shared" si="586"/>
        <v>0</v>
      </c>
      <c r="OH295" s="53">
        <f t="shared" si="586"/>
        <v>0</v>
      </c>
      <c r="OI295" s="54">
        <f t="shared" si="586"/>
        <v>0</v>
      </c>
      <c r="OJ295" s="54">
        <f t="shared" si="586"/>
        <v>0</v>
      </c>
      <c r="OK295" s="54">
        <f t="shared" si="586"/>
        <v>0</v>
      </c>
      <c r="OL295" s="55">
        <f t="shared" si="586"/>
        <v>0</v>
      </c>
      <c r="OM295" s="53">
        <f t="shared" si="586"/>
        <v>0</v>
      </c>
      <c r="ON295" s="54">
        <f t="shared" si="586"/>
        <v>0</v>
      </c>
      <c r="OO295" s="54">
        <f t="shared" si="586"/>
        <v>0</v>
      </c>
      <c r="OP295" s="54">
        <f t="shared" si="586"/>
        <v>0</v>
      </c>
      <c r="OQ295" s="55">
        <f t="shared" si="586"/>
        <v>0</v>
      </c>
      <c r="OR295" s="53">
        <f t="shared" si="586"/>
        <v>0</v>
      </c>
      <c r="OS295" s="54">
        <f t="shared" si="586"/>
        <v>0</v>
      </c>
      <c r="OT295" s="54">
        <f t="shared" si="586"/>
        <v>0</v>
      </c>
      <c r="OU295" s="54">
        <f t="shared" si="586"/>
        <v>0</v>
      </c>
      <c r="OV295" s="55">
        <f t="shared" si="586"/>
        <v>0</v>
      </c>
      <c r="OW295" s="53">
        <f t="shared" si="586"/>
        <v>0</v>
      </c>
      <c r="OX295" s="54">
        <f t="shared" si="586"/>
        <v>0</v>
      </c>
      <c r="OY295" s="54">
        <f t="shared" si="586"/>
        <v>0</v>
      </c>
      <c r="OZ295" s="54">
        <f t="shared" si="586"/>
        <v>0</v>
      </c>
      <c r="PA295" s="55">
        <f t="shared" si="586"/>
        <v>0</v>
      </c>
      <c r="PB295" s="53">
        <f t="shared" si="586"/>
        <v>0</v>
      </c>
      <c r="PC295" s="54">
        <f t="shared" si="586"/>
        <v>0</v>
      </c>
      <c r="PD295" s="54">
        <f t="shared" si="586"/>
        <v>0</v>
      </c>
      <c r="PE295" s="54">
        <f t="shared" si="586"/>
        <v>0</v>
      </c>
      <c r="PF295" s="55">
        <f t="shared" si="586"/>
        <v>0</v>
      </c>
      <c r="PG295" s="53">
        <f t="shared" si="586"/>
        <v>0</v>
      </c>
      <c r="PH295" s="54">
        <f t="shared" si="586"/>
        <v>0</v>
      </c>
      <c r="PI295" s="54">
        <f t="shared" si="586"/>
        <v>0</v>
      </c>
      <c r="PJ295" s="54">
        <f t="shared" si="586"/>
        <v>0</v>
      </c>
      <c r="PK295" s="55">
        <f t="shared" si="586"/>
        <v>0</v>
      </c>
      <c r="PL295" s="53">
        <f t="shared" si="586"/>
        <v>0</v>
      </c>
      <c r="PM295" s="54">
        <f t="shared" si="586"/>
        <v>0</v>
      </c>
      <c r="PN295" s="54">
        <f t="shared" si="586"/>
        <v>0</v>
      </c>
      <c r="PO295" s="54">
        <f t="shared" si="586"/>
        <v>0</v>
      </c>
      <c r="PP295" s="55">
        <f t="shared" si="586"/>
        <v>0</v>
      </c>
      <c r="PQ295" s="53">
        <f t="shared" si="586"/>
        <v>0</v>
      </c>
      <c r="PR295" s="54">
        <f t="shared" si="586"/>
        <v>0</v>
      </c>
      <c r="PS295" s="54">
        <f t="shared" si="586"/>
        <v>0</v>
      </c>
      <c r="PT295" s="54">
        <f t="shared" si="586"/>
        <v>0</v>
      </c>
      <c r="PU295" s="55">
        <f t="shared" si="586"/>
        <v>0</v>
      </c>
      <c r="PV295" s="53">
        <f t="shared" si="586"/>
        <v>0</v>
      </c>
      <c r="PW295" s="54">
        <f t="shared" si="586"/>
        <v>0</v>
      </c>
      <c r="PX295" s="54">
        <f t="shared" si="586"/>
        <v>0</v>
      </c>
      <c r="PY295" s="54">
        <f t="shared" si="586"/>
        <v>0</v>
      </c>
      <c r="PZ295" s="55">
        <f t="shared" si="586"/>
        <v>0</v>
      </c>
      <c r="QA295" s="53">
        <f t="shared" si="586"/>
        <v>0</v>
      </c>
      <c r="QB295" s="54">
        <f t="shared" si="586"/>
        <v>0</v>
      </c>
      <c r="QC295" s="54">
        <f t="shared" si="586"/>
        <v>0</v>
      </c>
      <c r="QD295" s="54">
        <f t="shared" si="586"/>
        <v>0</v>
      </c>
      <c r="QE295" s="55">
        <f t="shared" si="586"/>
        <v>0</v>
      </c>
      <c r="QF295" s="53">
        <f t="shared" si="586"/>
        <v>0</v>
      </c>
      <c r="QG295" s="54">
        <f t="shared" si="586"/>
        <v>0</v>
      </c>
      <c r="QH295" s="54">
        <f t="shared" si="586"/>
        <v>0</v>
      </c>
      <c r="QI295" s="54">
        <f t="shared" si="586"/>
        <v>0</v>
      </c>
      <c r="QJ295" s="55">
        <f t="shared" si="586"/>
        <v>0</v>
      </c>
      <c r="QK295" s="53">
        <f t="shared" si="586"/>
        <v>0</v>
      </c>
      <c r="QL295" s="54">
        <f t="shared" si="586"/>
        <v>0</v>
      </c>
      <c r="QM295" s="54">
        <f t="shared" si="586"/>
        <v>0</v>
      </c>
      <c r="QN295" s="54">
        <f t="shared" ref="QN295:SW295" si="587">IF(QN291=0,0,IF($H265&lt;$AO$3,"►",IF(QN292="F","►",IF(QN292="R","––",0))))</f>
        <v>0</v>
      </c>
      <c r="QO295" s="55">
        <f t="shared" si="587"/>
        <v>0</v>
      </c>
      <c r="QP295" s="53">
        <f t="shared" si="587"/>
        <v>0</v>
      </c>
      <c r="QQ295" s="54">
        <f t="shared" si="587"/>
        <v>0</v>
      </c>
      <c r="QR295" s="54">
        <f t="shared" si="587"/>
        <v>0</v>
      </c>
      <c r="QS295" s="54">
        <f t="shared" si="587"/>
        <v>0</v>
      </c>
      <c r="QT295" s="55">
        <f t="shared" si="587"/>
        <v>0</v>
      </c>
      <c r="QU295" s="53">
        <f t="shared" si="587"/>
        <v>0</v>
      </c>
      <c r="QV295" s="54">
        <f t="shared" si="587"/>
        <v>0</v>
      </c>
      <c r="QW295" s="54">
        <f t="shared" si="587"/>
        <v>0</v>
      </c>
      <c r="QX295" s="54">
        <f t="shared" si="587"/>
        <v>0</v>
      </c>
      <c r="QY295" s="55">
        <f t="shared" si="587"/>
        <v>0</v>
      </c>
      <c r="QZ295" s="53">
        <f t="shared" si="587"/>
        <v>0</v>
      </c>
      <c r="RA295" s="54">
        <f t="shared" si="587"/>
        <v>0</v>
      </c>
      <c r="RB295" s="54">
        <f t="shared" si="587"/>
        <v>0</v>
      </c>
      <c r="RC295" s="54">
        <f t="shared" si="587"/>
        <v>0</v>
      </c>
      <c r="RD295" s="55">
        <f t="shared" si="587"/>
        <v>0</v>
      </c>
      <c r="RE295" s="53">
        <f t="shared" si="587"/>
        <v>0</v>
      </c>
      <c r="RF295" s="54">
        <f t="shared" si="587"/>
        <v>0</v>
      </c>
      <c r="RG295" s="54">
        <f t="shared" si="587"/>
        <v>0</v>
      </c>
      <c r="RH295" s="54">
        <f t="shared" si="587"/>
        <v>0</v>
      </c>
      <c r="RI295" s="55">
        <f t="shared" si="587"/>
        <v>0</v>
      </c>
      <c r="RJ295" s="53">
        <f t="shared" si="587"/>
        <v>0</v>
      </c>
      <c r="RK295" s="54">
        <f t="shared" si="587"/>
        <v>0</v>
      </c>
      <c r="RL295" s="54">
        <f t="shared" si="587"/>
        <v>0</v>
      </c>
      <c r="RM295" s="54">
        <f t="shared" si="587"/>
        <v>0</v>
      </c>
      <c r="RN295" s="55">
        <f t="shared" si="587"/>
        <v>0</v>
      </c>
      <c r="RO295" s="53">
        <f t="shared" si="587"/>
        <v>0</v>
      </c>
      <c r="RP295" s="54">
        <f t="shared" si="587"/>
        <v>0</v>
      </c>
      <c r="RQ295" s="54">
        <f t="shared" si="587"/>
        <v>0</v>
      </c>
      <c r="RR295" s="54">
        <f t="shared" si="587"/>
        <v>0</v>
      </c>
      <c r="RS295" s="55">
        <f t="shared" si="587"/>
        <v>0</v>
      </c>
      <c r="RT295" s="53">
        <f t="shared" si="587"/>
        <v>0</v>
      </c>
      <c r="RU295" s="54">
        <f t="shared" si="587"/>
        <v>0</v>
      </c>
      <c r="RV295" s="54">
        <f t="shared" si="587"/>
        <v>0</v>
      </c>
      <c r="RW295" s="54">
        <f t="shared" si="587"/>
        <v>0</v>
      </c>
      <c r="RX295" s="55">
        <f t="shared" si="587"/>
        <v>0</v>
      </c>
      <c r="RY295" s="53">
        <f t="shared" si="587"/>
        <v>0</v>
      </c>
      <c r="RZ295" s="54">
        <f t="shared" si="587"/>
        <v>0</v>
      </c>
      <c r="SA295" s="54">
        <f t="shared" si="587"/>
        <v>0</v>
      </c>
      <c r="SB295" s="54">
        <f t="shared" si="587"/>
        <v>0</v>
      </c>
      <c r="SC295" s="55">
        <f t="shared" si="587"/>
        <v>0</v>
      </c>
      <c r="SD295" s="53">
        <f t="shared" si="587"/>
        <v>0</v>
      </c>
      <c r="SE295" s="54">
        <f t="shared" si="587"/>
        <v>0</v>
      </c>
      <c r="SF295" s="54">
        <f t="shared" si="587"/>
        <v>0</v>
      </c>
      <c r="SG295" s="54">
        <f t="shared" si="587"/>
        <v>0</v>
      </c>
      <c r="SH295" s="55">
        <f t="shared" si="587"/>
        <v>0</v>
      </c>
      <c r="SI295" s="53">
        <f t="shared" si="587"/>
        <v>0</v>
      </c>
      <c r="SJ295" s="54">
        <f t="shared" si="587"/>
        <v>0</v>
      </c>
      <c r="SK295" s="54">
        <f t="shared" si="587"/>
        <v>0</v>
      </c>
      <c r="SL295" s="54">
        <f t="shared" si="587"/>
        <v>0</v>
      </c>
      <c r="SM295" s="55">
        <f t="shared" si="587"/>
        <v>0</v>
      </c>
      <c r="SN295" s="53">
        <f t="shared" si="587"/>
        <v>0</v>
      </c>
      <c r="SO295" s="54">
        <f t="shared" si="587"/>
        <v>0</v>
      </c>
      <c r="SP295" s="54">
        <f t="shared" si="587"/>
        <v>0</v>
      </c>
      <c r="SQ295" s="54">
        <f t="shared" si="587"/>
        <v>0</v>
      </c>
      <c r="SR295" s="55">
        <f t="shared" si="587"/>
        <v>0</v>
      </c>
      <c r="SS295" s="53">
        <f t="shared" si="587"/>
        <v>0</v>
      </c>
      <c r="ST295" s="54">
        <f t="shared" si="587"/>
        <v>0</v>
      </c>
      <c r="SU295" s="54">
        <f t="shared" si="587"/>
        <v>0</v>
      </c>
      <c r="SV295" s="54">
        <f t="shared" si="587"/>
        <v>0</v>
      </c>
      <c r="SW295" s="55">
        <f t="shared" si="587"/>
        <v>0</v>
      </c>
      <c r="SX295" s="446">
        <v>0</v>
      </c>
    </row>
    <row r="296" spans="2:518" ht="11" customHeight="1">
      <c r="B296" s="126"/>
      <c r="C296" s="126"/>
      <c r="D296" s="126"/>
      <c r="E296" s="126"/>
      <c r="F296" s="126"/>
      <c r="G296" s="126"/>
      <c r="H296" s="126"/>
      <c r="I296" s="126"/>
      <c r="J296" s="126"/>
      <c r="K296" s="204"/>
      <c r="L296" s="117"/>
      <c r="M296" s="117"/>
      <c r="N296" s="118"/>
      <c r="O296" s="119"/>
      <c r="P296" s="120"/>
      <c r="Q296" s="121"/>
      <c r="R296" s="120"/>
      <c r="S296" s="120"/>
      <c r="T296" s="120"/>
      <c r="U296" s="120"/>
      <c r="V296" s="122"/>
      <c r="W296" s="120"/>
      <c r="X296" s="120"/>
      <c r="Y296" s="120"/>
      <c r="Z296" s="120"/>
      <c r="AA296" s="122"/>
      <c r="AB296" s="120"/>
      <c r="AC296" s="120"/>
      <c r="AD296" s="120"/>
      <c r="AE296" s="120"/>
      <c r="AF296" s="120"/>
      <c r="AG296" s="123"/>
      <c r="AH296" s="120"/>
      <c r="AI296" s="120"/>
      <c r="AJ296" s="120"/>
      <c r="AK296" s="122"/>
      <c r="AL296" s="123"/>
      <c r="AM296" s="120"/>
      <c r="AN296" s="120"/>
      <c r="AO296" s="120"/>
      <c r="AP296" s="122"/>
      <c r="AQ296" s="123"/>
      <c r="AR296" s="120"/>
      <c r="AS296" s="120"/>
      <c r="AT296" s="120"/>
      <c r="AU296" s="122"/>
      <c r="AV296" s="123"/>
      <c r="AW296" s="120"/>
      <c r="AX296" s="120"/>
      <c r="AY296" s="120"/>
      <c r="AZ296" s="122"/>
      <c r="BA296" s="123"/>
      <c r="BB296" s="120"/>
      <c r="BC296" s="120"/>
      <c r="BD296" s="120"/>
      <c r="BE296" s="122"/>
      <c r="BF296" s="123"/>
      <c r="BG296" s="120"/>
      <c r="BH296" s="120"/>
      <c r="BI296" s="120"/>
      <c r="BJ296" s="122"/>
      <c r="BK296" s="120"/>
      <c r="BL296" s="120"/>
      <c r="BM296" s="120"/>
      <c r="BN296" s="120"/>
      <c r="BO296" s="122"/>
      <c r="BP296" s="120"/>
      <c r="BQ296" s="120"/>
      <c r="BR296" s="120"/>
      <c r="BS296" s="120"/>
      <c r="BT296" s="120"/>
      <c r="BU296" s="123"/>
      <c r="BV296" s="120"/>
      <c r="BW296" s="120"/>
      <c r="BX296" s="120"/>
      <c r="BY296" s="122"/>
      <c r="BZ296" s="123"/>
      <c r="CA296" s="120"/>
      <c r="CB296" s="120"/>
      <c r="CC296" s="120"/>
      <c r="CD296" s="122"/>
      <c r="CE296" s="123"/>
      <c r="CF296" s="120"/>
      <c r="CG296" s="120"/>
      <c r="CH296" s="120"/>
      <c r="CI296" s="122"/>
      <c r="CJ296" s="123"/>
      <c r="CK296" s="120"/>
      <c r="CL296" s="120"/>
      <c r="CM296" s="120"/>
      <c r="CN296" s="122"/>
      <c r="CO296" s="123"/>
      <c r="CP296" s="120"/>
      <c r="CQ296" s="120"/>
      <c r="CR296" s="120"/>
      <c r="CS296" s="122"/>
      <c r="CT296" s="123"/>
      <c r="CU296" s="120"/>
      <c r="CV296" s="120"/>
      <c r="CW296" s="120"/>
      <c r="CX296" s="122"/>
      <c r="CY296" s="120"/>
      <c r="CZ296" s="120"/>
      <c r="DA296" s="120"/>
      <c r="DB296" s="120"/>
      <c r="DC296" s="122"/>
      <c r="DD296" s="120"/>
      <c r="DE296" s="120"/>
      <c r="DF296" s="120"/>
      <c r="DG296" s="120"/>
      <c r="DH296" s="120"/>
      <c r="DI296" s="123"/>
      <c r="DJ296" s="120"/>
      <c r="DK296" s="120"/>
      <c r="DL296" s="120"/>
      <c r="DM296" s="122"/>
      <c r="DN296" s="123"/>
      <c r="DO296" s="120"/>
      <c r="DP296" s="120"/>
      <c r="DQ296" s="120"/>
      <c r="DR296" s="122"/>
      <c r="DS296" s="123"/>
      <c r="DT296" s="120"/>
      <c r="DU296" s="120"/>
      <c r="DV296" s="120"/>
      <c r="DW296" s="122"/>
      <c r="DX296" s="123"/>
      <c r="DY296" s="120"/>
      <c r="DZ296" s="120"/>
      <c r="EA296" s="120"/>
      <c r="EB296" s="122"/>
      <c r="EC296" s="123"/>
      <c r="ED296" s="120"/>
      <c r="EE296" s="120"/>
      <c r="EF296" s="120"/>
      <c r="EG296" s="122"/>
      <c r="EH296" s="123"/>
      <c r="EI296" s="120"/>
      <c r="EJ296" s="120"/>
      <c r="EK296" s="120"/>
      <c r="EL296" s="122"/>
      <c r="EM296" s="120"/>
      <c r="EN296" s="120"/>
      <c r="EO296" s="120"/>
      <c r="EP296" s="120"/>
      <c r="EQ296" s="120"/>
      <c r="ER296" s="123"/>
      <c r="ES296" s="120"/>
      <c r="ET296" s="120"/>
      <c r="EU296" s="120"/>
      <c r="EV296" s="122"/>
      <c r="EW296" s="123"/>
      <c r="EX296" s="120"/>
      <c r="EY296" s="120"/>
      <c r="EZ296" s="120"/>
      <c r="FA296" s="122"/>
      <c r="FB296" s="123"/>
      <c r="FC296" s="120"/>
      <c r="FD296" s="120"/>
      <c r="FE296" s="120"/>
      <c r="FF296" s="122"/>
      <c r="FG296" s="123"/>
      <c r="FH296" s="120"/>
      <c r="FI296" s="120"/>
      <c r="FJ296" s="120"/>
      <c r="FK296" s="122"/>
      <c r="FL296" s="123"/>
      <c r="FM296" s="120"/>
      <c r="FN296" s="120"/>
      <c r="FO296" s="120"/>
      <c r="FP296" s="122"/>
      <c r="FQ296" s="123"/>
      <c r="FR296" s="120"/>
      <c r="FS296" s="120"/>
      <c r="FT296" s="120"/>
      <c r="FU296" s="122"/>
      <c r="FV296" s="120"/>
      <c r="FW296" s="120"/>
      <c r="FX296" s="120"/>
      <c r="FY296" s="120"/>
      <c r="FZ296" s="122"/>
      <c r="GA296" s="120"/>
      <c r="GB296" s="120"/>
      <c r="GC296" s="120"/>
      <c r="GD296" s="120"/>
      <c r="GE296" s="120"/>
      <c r="GF296" s="123"/>
      <c r="GG296" s="120"/>
      <c r="GH296" s="120"/>
      <c r="GI296" s="120"/>
      <c r="GJ296" s="122"/>
      <c r="GK296" s="123"/>
      <c r="GL296" s="120"/>
      <c r="GM296" s="120"/>
      <c r="GN296" s="120"/>
      <c r="GO296" s="122"/>
      <c r="GP296" s="123"/>
      <c r="GQ296" s="120"/>
      <c r="GR296" s="120"/>
      <c r="GS296" s="120"/>
      <c r="GT296" s="122"/>
      <c r="GU296" s="123"/>
      <c r="GV296" s="120"/>
      <c r="GW296" s="120"/>
      <c r="GX296" s="120"/>
      <c r="GY296" s="122"/>
      <c r="GZ296" s="123"/>
      <c r="HA296" s="120"/>
      <c r="HB296" s="120"/>
      <c r="HC296" s="120"/>
      <c r="HD296" s="122"/>
      <c r="HE296" s="123"/>
      <c r="HF296" s="120"/>
      <c r="HG296" s="120"/>
      <c r="HH296" s="120"/>
      <c r="HI296" s="122"/>
      <c r="HJ296" s="120"/>
      <c r="HK296" s="120"/>
      <c r="HL296" s="120"/>
      <c r="HM296" s="120"/>
      <c r="HN296" s="122"/>
      <c r="HO296" s="120"/>
      <c r="HP296" s="120"/>
      <c r="HQ296" s="120"/>
      <c r="HR296" s="120"/>
      <c r="HS296" s="120"/>
      <c r="HT296" s="123"/>
      <c r="HU296" s="120"/>
      <c r="HV296" s="120"/>
      <c r="HW296" s="120"/>
      <c r="HX296" s="122"/>
      <c r="HY296" s="123"/>
      <c r="HZ296" s="120"/>
      <c r="IA296" s="120"/>
      <c r="IB296" s="120"/>
      <c r="IC296" s="122"/>
      <c r="ID296" s="123"/>
      <c r="IE296" s="120"/>
      <c r="IF296" s="120"/>
      <c r="IG296" s="120"/>
      <c r="IH296" s="122"/>
      <c r="II296" s="123"/>
      <c r="IJ296" s="120"/>
      <c r="IK296" s="120"/>
      <c r="IL296" s="120"/>
      <c r="IM296" s="122"/>
      <c r="IN296" s="123"/>
      <c r="IO296" s="120"/>
      <c r="IP296" s="120"/>
      <c r="IQ296" s="120"/>
      <c r="IR296" s="122"/>
      <c r="IS296" s="123"/>
      <c r="IT296" s="120"/>
      <c r="IU296" s="120"/>
      <c r="IV296" s="120"/>
      <c r="IW296" s="122"/>
      <c r="IX296" s="123"/>
      <c r="IY296" s="120"/>
      <c r="IZ296" s="120"/>
      <c r="JA296" s="120"/>
      <c r="JB296" s="122"/>
      <c r="JC296" s="123"/>
      <c r="JD296" s="120"/>
      <c r="JE296" s="120"/>
      <c r="JF296" s="120"/>
      <c r="JG296" s="122"/>
      <c r="JH296" s="123"/>
      <c r="JI296" s="120"/>
      <c r="JJ296" s="120"/>
      <c r="JK296" s="120"/>
      <c r="JL296" s="122"/>
      <c r="JM296" s="123"/>
      <c r="JN296" s="120"/>
      <c r="JO296" s="120"/>
      <c r="JP296" s="120"/>
      <c r="JQ296" s="122"/>
      <c r="JR296" s="123"/>
      <c r="JS296" s="120"/>
      <c r="JT296" s="120"/>
      <c r="JU296" s="120"/>
      <c r="JV296" s="122"/>
      <c r="JW296" s="123"/>
      <c r="JX296" s="120"/>
      <c r="JY296" s="120"/>
      <c r="JZ296" s="120"/>
      <c r="KA296" s="122"/>
      <c r="KB296" s="123"/>
      <c r="KC296" s="120"/>
      <c r="KD296" s="120"/>
      <c r="KE296" s="120"/>
      <c r="KF296" s="122"/>
      <c r="KG296" s="123"/>
      <c r="KH296" s="120"/>
      <c r="KI296" s="120"/>
      <c r="KJ296" s="120"/>
      <c r="KK296" s="122"/>
      <c r="KL296" s="123"/>
      <c r="KM296" s="120"/>
      <c r="KN296" s="120"/>
      <c r="KO296" s="120"/>
      <c r="KP296" s="122"/>
      <c r="KQ296" s="123"/>
      <c r="KR296" s="120"/>
      <c r="KS296" s="120"/>
      <c r="KT296" s="120"/>
      <c r="KU296" s="122"/>
      <c r="KV296" s="123"/>
      <c r="KW296" s="120"/>
      <c r="KX296" s="120"/>
      <c r="KY296" s="120"/>
      <c r="KZ296" s="122"/>
      <c r="LA296" s="123"/>
      <c r="LB296" s="120"/>
      <c r="LC296" s="120"/>
      <c r="LD296" s="120"/>
      <c r="LE296" s="122"/>
      <c r="LF296" s="123"/>
      <c r="LG296" s="120"/>
      <c r="LH296" s="120"/>
      <c r="LI296" s="120"/>
      <c r="LJ296" s="122"/>
      <c r="LK296" s="123"/>
      <c r="LL296" s="120"/>
      <c r="LM296" s="120"/>
      <c r="LN296" s="120"/>
      <c r="LO296" s="122"/>
      <c r="LP296" s="123"/>
      <c r="LQ296" s="120"/>
      <c r="LR296" s="120"/>
      <c r="LS296" s="120"/>
      <c r="LT296" s="122"/>
      <c r="LU296" s="123"/>
      <c r="LV296" s="120"/>
      <c r="LW296" s="120"/>
      <c r="LX296" s="120"/>
      <c r="LY296" s="122"/>
      <c r="LZ296" s="123"/>
      <c r="MA296" s="120"/>
      <c r="MB296" s="120"/>
      <c r="MC296" s="120"/>
      <c r="MD296" s="122"/>
      <c r="ME296" s="123"/>
      <c r="MF296" s="120"/>
      <c r="MG296" s="120"/>
      <c r="MH296" s="120"/>
      <c r="MI296" s="122"/>
      <c r="MJ296" s="123"/>
      <c r="MK296" s="120"/>
      <c r="ML296" s="120"/>
      <c r="MM296" s="120"/>
      <c r="MN296" s="122"/>
      <c r="MO296" s="123"/>
      <c r="MP296" s="120"/>
      <c r="MQ296" s="120"/>
      <c r="MR296" s="120"/>
      <c r="MS296" s="122"/>
      <c r="MT296" s="123"/>
      <c r="MU296" s="120"/>
      <c r="MV296" s="120"/>
      <c r="MW296" s="120"/>
      <c r="MX296" s="122"/>
      <c r="MY296" s="123"/>
      <c r="MZ296" s="120"/>
      <c r="NA296" s="120"/>
      <c r="NB296" s="120"/>
      <c r="NC296" s="122"/>
      <c r="ND296" s="123"/>
      <c r="NE296" s="120"/>
      <c r="NF296" s="120"/>
      <c r="NG296" s="120"/>
      <c r="NH296" s="122"/>
      <c r="NI296" s="123"/>
      <c r="NJ296" s="120"/>
      <c r="NK296" s="120"/>
      <c r="NL296" s="120"/>
      <c r="NM296" s="122"/>
      <c r="NN296" s="123"/>
      <c r="NO296" s="120"/>
      <c r="NP296" s="120"/>
      <c r="NQ296" s="120"/>
      <c r="NR296" s="122"/>
      <c r="NS296" s="123"/>
      <c r="NT296" s="120"/>
      <c r="NU296" s="120"/>
      <c r="NV296" s="120"/>
      <c r="NW296" s="122"/>
      <c r="NX296" s="123"/>
      <c r="NY296" s="120"/>
      <c r="NZ296" s="120"/>
      <c r="OA296" s="120"/>
      <c r="OB296" s="122"/>
      <c r="OC296" s="123"/>
      <c r="OD296" s="120"/>
      <c r="OE296" s="120"/>
      <c r="OF296" s="120"/>
      <c r="OG296" s="122"/>
      <c r="OH296" s="123"/>
      <c r="OI296" s="120"/>
      <c r="OJ296" s="120"/>
      <c r="OK296" s="120"/>
      <c r="OL296" s="122"/>
      <c r="OM296" s="123"/>
      <c r="ON296" s="120"/>
      <c r="OO296" s="120"/>
      <c r="OP296" s="120"/>
      <c r="OQ296" s="122"/>
      <c r="OR296" s="123"/>
      <c r="OS296" s="120"/>
      <c r="OT296" s="120"/>
      <c r="OU296" s="120"/>
      <c r="OV296" s="122"/>
      <c r="OW296" s="123"/>
      <c r="OX296" s="120"/>
      <c r="OY296" s="120"/>
      <c r="OZ296" s="120"/>
      <c r="PA296" s="122"/>
      <c r="PB296" s="123"/>
      <c r="PC296" s="120"/>
      <c r="PD296" s="120"/>
      <c r="PE296" s="120"/>
      <c r="PF296" s="122"/>
      <c r="PG296" s="123"/>
      <c r="PH296" s="120"/>
      <c r="PI296" s="120"/>
      <c r="PJ296" s="120"/>
      <c r="PK296" s="122"/>
      <c r="PL296" s="123"/>
      <c r="PM296" s="120"/>
      <c r="PN296" s="120"/>
      <c r="PO296" s="120"/>
      <c r="PP296" s="122"/>
      <c r="PQ296" s="123"/>
      <c r="PR296" s="120"/>
      <c r="PS296" s="120"/>
      <c r="PT296" s="120"/>
      <c r="PU296" s="122"/>
      <c r="PV296" s="123"/>
      <c r="PW296" s="120"/>
      <c r="PX296" s="120"/>
      <c r="PY296" s="120"/>
      <c r="PZ296" s="122"/>
      <c r="QA296" s="123"/>
      <c r="QB296" s="120"/>
      <c r="QC296" s="120"/>
      <c r="QD296" s="120"/>
      <c r="QE296" s="122"/>
      <c r="QF296" s="123"/>
      <c r="QG296" s="120"/>
      <c r="QH296" s="120"/>
      <c r="QI296" s="120"/>
      <c r="QJ296" s="122"/>
      <c r="QK296" s="123"/>
      <c r="QL296" s="120"/>
      <c r="QM296" s="120"/>
      <c r="QN296" s="120"/>
      <c r="QO296" s="122"/>
      <c r="QP296" s="123"/>
      <c r="QQ296" s="120"/>
      <c r="QR296" s="120"/>
      <c r="QS296" s="120"/>
      <c r="QT296" s="122"/>
      <c r="QU296" s="123"/>
      <c r="QV296" s="120"/>
      <c r="QW296" s="120"/>
      <c r="QX296" s="120"/>
      <c r="QY296" s="122"/>
      <c r="QZ296" s="123"/>
      <c r="RA296" s="120"/>
      <c r="RB296" s="120"/>
      <c r="RC296" s="120"/>
      <c r="RD296" s="122"/>
      <c r="RE296" s="123"/>
      <c r="RF296" s="120"/>
      <c r="RG296" s="120"/>
      <c r="RH296" s="120"/>
      <c r="RI296" s="122"/>
      <c r="RJ296" s="123"/>
      <c r="RK296" s="120"/>
      <c r="RL296" s="120"/>
      <c r="RM296" s="120"/>
      <c r="RN296" s="122"/>
      <c r="RO296" s="123"/>
      <c r="RP296" s="120"/>
      <c r="RQ296" s="120"/>
      <c r="RR296" s="120"/>
      <c r="RS296" s="122"/>
      <c r="RT296" s="123"/>
      <c r="RU296" s="120"/>
      <c r="RV296" s="120"/>
      <c r="RW296" s="120"/>
      <c r="RX296" s="122"/>
      <c r="RY296" s="123"/>
      <c r="RZ296" s="120"/>
      <c r="SA296" s="120"/>
      <c r="SB296" s="120"/>
      <c r="SC296" s="122"/>
      <c r="SD296" s="123"/>
      <c r="SE296" s="120"/>
      <c r="SF296" s="120"/>
      <c r="SG296" s="120"/>
      <c r="SH296" s="122"/>
      <c r="SI296" s="123"/>
      <c r="SJ296" s="120"/>
      <c r="SK296" s="120"/>
      <c r="SL296" s="120"/>
      <c r="SM296" s="122"/>
      <c r="SN296" s="123"/>
      <c r="SO296" s="120"/>
      <c r="SP296" s="120"/>
      <c r="SQ296" s="120"/>
      <c r="SR296" s="122"/>
      <c r="SS296" s="123"/>
      <c r="ST296" s="120"/>
      <c r="SU296" s="120"/>
      <c r="SV296" s="120"/>
      <c r="SW296" s="122"/>
    </row>
    <row r="297" spans="2:518" ht="14" customHeight="1">
      <c r="B297" s="600">
        <f>'DATOS DIAG OT'!V28</f>
        <v>0</v>
      </c>
      <c r="C297" s="600">
        <f>'DATOS DIAG OT'!X28</f>
        <v>0</v>
      </c>
      <c r="D297" s="213" t="str">
        <f>'DATOS DIAG OT'!S28</f>
        <v xml:space="preserve">                  ––</v>
      </c>
      <c r="E297" s="214">
        <f>'DATOS DIAG OT'!AI28</f>
        <v>0</v>
      </c>
      <c r="F297" s="214">
        <f>'DATOS DIAG OT'!AM28</f>
        <v>0</v>
      </c>
      <c r="G297" s="214">
        <f>'DATOS DIAG OT'!AD28</f>
        <v>0</v>
      </c>
      <c r="H297" s="214">
        <f>'DATOS DIAG OT'!AE28</f>
        <v>0</v>
      </c>
      <c r="I297" s="214">
        <f>'DATOS DIAG OT'!J28</f>
        <v>0</v>
      </c>
      <c r="J297" s="214">
        <f>'DATOS DIAG OT'!Z28</f>
        <v>0</v>
      </c>
      <c r="K297" s="200"/>
      <c r="L297" s="39"/>
      <c r="M297" s="40"/>
      <c r="N297" s="25"/>
      <c r="O297" s="163"/>
      <c r="P297" s="20"/>
      <c r="AQ297" s="1211" t="str">
        <f>IF(ISTEXT('GRAFICO CARGAS'!Z18),'GRAFICO CARGAS'!Z18&amp;" en el puesto de trabajo","")</f>
        <v/>
      </c>
    </row>
    <row r="298" spans="2:518" ht="14" customHeight="1">
      <c r="B298" s="125"/>
      <c r="C298" s="125"/>
      <c r="D298" s="125"/>
      <c r="E298" s="944" t="e">
        <f>"Tiempo produciendo "&amp;MAX(I297/J297,1)&amp;" lotes:"</f>
        <v>#DIV/0!</v>
      </c>
      <c r="F298" s="214" t="e">
        <f>MAX(I297/J297,1)*G297</f>
        <v>#DIV/0!</v>
      </c>
      <c r="G298" s="945"/>
      <c r="H298" s="945"/>
      <c r="I298" s="944" t="s">
        <v>408</v>
      </c>
      <c r="J298" s="214" t="e">
        <f>MAX(I297/J297,1)*(H297-G297)</f>
        <v>#DIV/0!</v>
      </c>
      <c r="K298" s="201"/>
      <c r="L298" s="48"/>
      <c r="M298" s="41"/>
      <c r="N298" s="26"/>
      <c r="O298" s="239" t="s">
        <v>1</v>
      </c>
      <c r="P298" s="254" t="s">
        <v>61</v>
      </c>
      <c r="AQ298" s="1368">
        <f>IFERROR(IF(AQ321&gt;0,AQ321,0),0)</f>
        <v>0</v>
      </c>
      <c r="AR298" s="1369"/>
      <c r="AS298" s="1369"/>
      <c r="AT298" s="27"/>
      <c r="AU298" s="52"/>
      <c r="AV298" s="27"/>
      <c r="AW298" s="27"/>
      <c r="AX298" s="27"/>
      <c r="AY298" s="27"/>
      <c r="AZ298" s="27"/>
      <c r="BA298" s="1214"/>
      <c r="BB298" s="1215"/>
      <c r="BC298" s="1215"/>
      <c r="BD298" s="27"/>
      <c r="BE298" s="52"/>
      <c r="BF298" s="1368">
        <f>IFERROR(IF(BF321&gt;0,BF321,0),0)</f>
        <v>0</v>
      </c>
      <c r="BG298" s="1369"/>
      <c r="BH298" s="1369"/>
      <c r="BI298" s="27"/>
      <c r="BJ298" s="27"/>
      <c r="BK298" s="1214"/>
      <c r="BL298" s="1215"/>
      <c r="BM298" s="1215"/>
      <c r="BN298" s="27"/>
      <c r="BO298" s="52"/>
      <c r="BP298" s="27"/>
      <c r="BQ298" s="27"/>
      <c r="BR298" s="27"/>
      <c r="BS298" s="27"/>
      <c r="BT298" s="27"/>
      <c r="BU298" s="1368">
        <f>IFERROR(IF(BU321&gt;0,BU321,0),0)</f>
        <v>0</v>
      </c>
      <c r="BV298" s="1369"/>
      <c r="BW298" s="1369"/>
      <c r="BX298" s="27"/>
      <c r="BY298" s="52"/>
      <c r="BZ298" s="27"/>
      <c r="CA298" s="27"/>
      <c r="CB298" s="27"/>
      <c r="CC298" s="27"/>
      <c r="CD298" s="27"/>
      <c r="CE298" s="1214"/>
      <c r="CF298" s="1215"/>
      <c r="CG298" s="1215"/>
      <c r="CH298" s="27"/>
      <c r="CI298" s="57"/>
      <c r="CJ298" s="1368">
        <f>IFERROR(IF(CJ321&gt;0,CJ321,0),0)</f>
        <v>0</v>
      </c>
      <c r="CK298" s="1369"/>
      <c r="CL298" s="1369"/>
      <c r="CM298" s="27"/>
      <c r="CN298" s="57"/>
      <c r="CO298" s="1214"/>
      <c r="CP298" s="1215"/>
      <c r="CQ298" s="1215"/>
      <c r="CR298" s="27"/>
      <c r="CS298" s="52"/>
      <c r="CT298" s="27"/>
      <c r="CU298" s="27"/>
      <c r="CV298" s="27"/>
      <c r="CW298" s="27"/>
      <c r="CX298" s="27"/>
      <c r="CY298" s="1368">
        <f>IFERROR(IF(CY321&gt;0,CY321,0),0)</f>
        <v>0</v>
      </c>
      <c r="CZ298" s="1369"/>
      <c r="DA298" s="1369"/>
      <c r="DB298" s="27"/>
      <c r="DC298" s="52"/>
      <c r="DD298" s="27"/>
      <c r="DE298" s="27"/>
      <c r="DF298" s="27"/>
      <c r="DG298" s="27"/>
      <c r="DH298" s="27"/>
      <c r="DI298" s="1214"/>
      <c r="DJ298" s="1215"/>
      <c r="DK298" s="1215"/>
      <c r="DL298" s="27"/>
      <c r="DM298" s="52"/>
      <c r="DN298" s="1368">
        <f>IFERROR(IF(DN321&gt;0,DN321,0),0)</f>
        <v>0</v>
      </c>
      <c r="DO298" s="1369"/>
      <c r="DP298" s="1369"/>
      <c r="DQ298" s="27"/>
      <c r="DR298" s="27"/>
      <c r="DS298" s="1214"/>
      <c r="DT298" s="1215"/>
      <c r="DU298" s="1215"/>
      <c r="DV298" s="27"/>
      <c r="DW298" s="57"/>
      <c r="DX298" s="27"/>
      <c r="DY298" s="27"/>
      <c r="DZ298" s="27"/>
      <c r="EA298" s="27"/>
      <c r="EB298" s="27"/>
      <c r="EC298" s="1368">
        <f>IFERROR(IF(EC321&gt;0,EC321,0),0)</f>
        <v>0</v>
      </c>
      <c r="ED298" s="1369"/>
      <c r="EE298" s="1369"/>
      <c r="EF298" s="27"/>
      <c r="EG298" s="52"/>
      <c r="EH298" s="27"/>
      <c r="EI298" s="27"/>
      <c r="EJ298" s="27"/>
      <c r="EK298" s="27"/>
      <c r="EL298" s="27"/>
      <c r="EM298" s="1214"/>
      <c r="EN298" s="1215"/>
      <c r="EO298" s="1215"/>
      <c r="EP298" s="27"/>
      <c r="EQ298" s="57"/>
      <c r="ER298" s="1368">
        <f>IFERROR(IF(ER321&gt;0,ER321,0),0)</f>
        <v>0</v>
      </c>
      <c r="ES298" s="1369"/>
      <c r="ET298" s="1369"/>
      <c r="EU298" s="27"/>
      <c r="EV298" s="27"/>
      <c r="EW298" s="1214"/>
      <c r="EX298" s="1215"/>
      <c r="EY298" s="1215"/>
      <c r="EZ298" s="27"/>
      <c r="FA298" s="52"/>
      <c r="FB298" s="27"/>
      <c r="FC298" s="27"/>
      <c r="FD298" s="27"/>
      <c r="FE298" s="27"/>
      <c r="FF298" s="27"/>
      <c r="FG298" s="1368">
        <f>IFERROR(IF(FG321&gt;0,FG321,0),0)</f>
        <v>0</v>
      </c>
      <c r="FH298" s="1369"/>
      <c r="FI298" s="1369"/>
      <c r="FJ298" s="27"/>
      <c r="FK298" s="57"/>
      <c r="FL298" s="27"/>
      <c r="FM298" s="27"/>
      <c r="FN298" s="27"/>
      <c r="FO298" s="27"/>
      <c r="FP298" s="27"/>
      <c r="FQ298" s="1214"/>
      <c r="FR298" s="1215"/>
      <c r="FS298" s="1215"/>
      <c r="FT298" s="27"/>
      <c r="FU298" s="52"/>
      <c r="FV298" s="1368">
        <f>IFERROR(IF(FV321&gt;0,FV321,0),0)</f>
        <v>0</v>
      </c>
      <c r="FW298" s="1369"/>
      <c r="FX298" s="1369"/>
      <c r="FY298" s="27"/>
      <c r="FZ298" s="27"/>
      <c r="GA298" s="1214"/>
      <c r="GB298" s="1215"/>
      <c r="GC298" s="1215"/>
      <c r="GD298" s="27"/>
      <c r="GE298" s="57"/>
      <c r="GF298" s="27"/>
      <c r="GG298" s="27"/>
      <c r="GH298" s="27"/>
      <c r="GI298" s="27"/>
      <c r="GJ298" s="27"/>
      <c r="GK298" s="1368">
        <f>IFERROR(IF(GK321&gt;0,GK321,0),0)</f>
        <v>0</v>
      </c>
      <c r="GL298" s="1369"/>
      <c r="GM298" s="1369"/>
      <c r="GN298" s="27"/>
      <c r="GO298" s="52"/>
      <c r="GP298" s="27"/>
      <c r="GQ298" s="27"/>
      <c r="GR298" s="27"/>
      <c r="GS298" s="27"/>
      <c r="GT298" s="27"/>
      <c r="GU298" s="1214"/>
      <c r="GV298" s="1215"/>
      <c r="GW298" s="1215"/>
      <c r="GX298" s="27"/>
      <c r="GY298" s="57"/>
      <c r="GZ298" s="1368">
        <f>IFERROR(IF(GZ321&gt;0,GZ321,0),0)</f>
        <v>0</v>
      </c>
      <c r="HA298" s="1369"/>
      <c r="HB298" s="1369"/>
      <c r="HC298" s="27"/>
      <c r="HD298" s="27"/>
      <c r="HE298" s="1214"/>
      <c r="HF298" s="1215"/>
      <c r="HG298" s="1215"/>
      <c r="HH298" s="27"/>
      <c r="HI298" s="52"/>
      <c r="HJ298" s="27"/>
      <c r="HK298" s="27"/>
      <c r="HL298" s="27"/>
      <c r="HM298" s="27"/>
      <c r="HN298" s="27"/>
      <c r="HO298" s="1368">
        <f>IFERROR(IF(HO321&gt;0,HO321,0),0)</f>
        <v>0</v>
      </c>
      <c r="HP298" s="1369"/>
      <c r="HQ298" s="1369"/>
      <c r="HR298" s="27"/>
      <c r="HS298" s="57"/>
      <c r="HT298" s="27"/>
      <c r="HU298" s="27"/>
      <c r="HV298" s="27"/>
      <c r="HW298" s="27"/>
      <c r="HX298" s="27"/>
      <c r="HY298" s="1214"/>
      <c r="HZ298" s="1215"/>
      <c r="IA298" s="1215"/>
      <c r="IB298" s="27"/>
      <c r="IC298" s="52"/>
      <c r="ID298" s="1368">
        <f>IFERROR(IF(ID321&gt;0,ID321,0),0)</f>
        <v>0</v>
      </c>
      <c r="IE298" s="1369"/>
      <c r="IF298" s="1369"/>
      <c r="IG298" s="27"/>
      <c r="IH298" s="27"/>
      <c r="II298" s="1214"/>
      <c r="IJ298" s="1215"/>
      <c r="IK298" s="1215"/>
      <c r="IL298" s="27"/>
      <c r="IM298" s="57"/>
      <c r="IN298" s="27"/>
      <c r="IO298" s="27"/>
      <c r="IP298" s="27"/>
      <c r="IQ298" s="27"/>
      <c r="IR298" s="27"/>
      <c r="IS298" s="1368">
        <f>IFERROR(IF(IS321&gt;0,IS321,0),0)</f>
        <v>0</v>
      </c>
      <c r="IT298" s="1369"/>
      <c r="IU298" s="1369"/>
      <c r="IV298" s="27"/>
      <c r="IW298" s="52"/>
      <c r="IX298" s="27"/>
      <c r="IY298" s="27"/>
      <c r="IZ298" s="27"/>
      <c r="JA298" s="27"/>
      <c r="JB298" s="27"/>
      <c r="JC298" s="1214"/>
      <c r="JD298" s="1215"/>
      <c r="JE298" s="1215"/>
      <c r="JF298" s="27"/>
      <c r="JG298" s="57"/>
      <c r="JH298" s="1368">
        <f>IFERROR(IF(JH321&gt;0,JH321,0),0)</f>
        <v>0</v>
      </c>
      <c r="JI298" s="1369"/>
      <c r="JJ298" s="1369"/>
      <c r="JK298" s="27"/>
      <c r="JL298" s="52"/>
      <c r="JM298" s="1214"/>
      <c r="JN298" s="1215"/>
      <c r="JO298" s="1215"/>
      <c r="JP298" s="27"/>
      <c r="JQ298" s="27"/>
      <c r="JR298" s="56"/>
      <c r="JS298" s="27"/>
      <c r="JT298" s="27"/>
      <c r="JU298" s="27"/>
      <c r="JV298" s="57"/>
      <c r="JW298" s="1368">
        <f>IFERROR(IF(JW321&gt;0,JW321,0),0)</f>
        <v>0</v>
      </c>
      <c r="JX298" s="1369"/>
      <c r="JY298" s="1369"/>
      <c r="JZ298" s="27"/>
      <c r="KA298" s="27"/>
      <c r="KB298" s="56"/>
      <c r="KC298" s="27"/>
      <c r="KD298" s="27"/>
      <c r="KE298" s="27"/>
      <c r="KF298" s="57"/>
      <c r="KG298" s="1214"/>
      <c r="KH298" s="1215"/>
      <c r="KI298" s="1215"/>
      <c r="KJ298" s="27"/>
      <c r="KK298" s="27"/>
      <c r="KL298" s="1368">
        <f>IFERROR(IF(KL321&gt;0,KL321,0),0)</f>
        <v>0</v>
      </c>
      <c r="KM298" s="1369"/>
      <c r="KN298" s="1369"/>
      <c r="KO298" s="27"/>
      <c r="KP298" s="52"/>
      <c r="KQ298" s="1214"/>
      <c r="KR298" s="1215"/>
      <c r="KS298" s="1215"/>
      <c r="KT298" s="27"/>
      <c r="KU298" s="27"/>
      <c r="KV298" s="56"/>
      <c r="KW298" s="27"/>
      <c r="KX298" s="27"/>
      <c r="KY298" s="27"/>
      <c r="KZ298" s="57"/>
      <c r="LA298" s="1368">
        <f>IFERROR(IF(LA321&gt;0,LA321,0),0)</f>
        <v>0</v>
      </c>
      <c r="LB298" s="1369"/>
      <c r="LC298" s="1369"/>
      <c r="LD298" s="27"/>
      <c r="LE298" s="27"/>
      <c r="LF298" s="51"/>
      <c r="LG298" s="27"/>
      <c r="LH298" s="27"/>
      <c r="LI298" s="27"/>
      <c r="LJ298" s="52"/>
      <c r="LK298" s="1214"/>
      <c r="LL298" s="1215"/>
      <c r="LM298" s="1215"/>
      <c r="LN298" s="27"/>
      <c r="LO298" s="27"/>
      <c r="LP298" s="1368">
        <f>IFERROR(IF(LP321&gt;0,LP321,0),0)</f>
        <v>0</v>
      </c>
      <c r="LQ298" s="1369"/>
      <c r="LR298" s="1369"/>
      <c r="LS298" s="27"/>
      <c r="LT298" s="57"/>
      <c r="LU298" s="1214"/>
      <c r="LV298" s="1215"/>
      <c r="LW298" s="1215"/>
      <c r="LX298" s="27"/>
      <c r="LY298" s="52"/>
      <c r="LZ298" s="27"/>
      <c r="MA298" s="27"/>
      <c r="MB298" s="27"/>
      <c r="MC298" s="27"/>
      <c r="MD298" s="27"/>
      <c r="ME298" s="1368">
        <f>IFERROR(IF(ME321&gt;0,ME321,0),0)</f>
        <v>0</v>
      </c>
      <c r="MF298" s="1369"/>
      <c r="MG298" s="1369"/>
      <c r="MH298" s="27"/>
      <c r="MI298" s="57"/>
      <c r="MJ298" s="27"/>
      <c r="MK298" s="27"/>
      <c r="ML298" s="27"/>
      <c r="MM298" s="27"/>
      <c r="MN298" s="27"/>
      <c r="MO298" s="1214"/>
      <c r="MP298" s="1215"/>
      <c r="MQ298" s="1215"/>
      <c r="MR298" s="27"/>
      <c r="MS298" s="57"/>
      <c r="MT298" s="1368">
        <f>IFERROR(IF(MT321&gt;0,MT321,0),0)</f>
        <v>0</v>
      </c>
      <c r="MU298" s="1369"/>
      <c r="MV298" s="1369"/>
      <c r="MW298" s="27"/>
      <c r="MX298" s="27"/>
      <c r="MY298" s="1214"/>
      <c r="MZ298" s="1215"/>
      <c r="NA298" s="1215"/>
      <c r="NB298" s="27"/>
      <c r="NC298" s="52"/>
      <c r="ND298" s="27"/>
      <c r="NE298" s="27"/>
      <c r="NF298" s="27"/>
      <c r="NG298" s="27"/>
      <c r="NH298" s="27"/>
      <c r="NI298" s="1368">
        <f>IFERROR(IF(NI321&gt;0,NI321,0),0)</f>
        <v>0</v>
      </c>
      <c r="NJ298" s="1369"/>
      <c r="NK298" s="1369"/>
      <c r="NL298" s="27"/>
      <c r="NM298" s="57"/>
      <c r="NN298" s="27"/>
      <c r="NO298" s="27"/>
      <c r="NP298" s="27"/>
      <c r="NQ298" s="27"/>
      <c r="NR298" s="27"/>
      <c r="NS298" s="1214"/>
      <c r="NT298" s="1215"/>
      <c r="NU298" s="1215"/>
      <c r="NV298" s="27"/>
      <c r="NW298" s="52"/>
      <c r="NX298" s="1368">
        <f>IFERROR(IF(NX321&gt;0,NX321,0),0)</f>
        <v>0</v>
      </c>
      <c r="NY298" s="1369"/>
      <c r="NZ298" s="1369"/>
      <c r="OA298" s="27"/>
      <c r="OB298" s="27"/>
      <c r="OC298" s="1214"/>
      <c r="OD298" s="1215"/>
      <c r="OE298" s="1215"/>
      <c r="OF298" s="27"/>
      <c r="OG298" s="57"/>
      <c r="OH298" s="51"/>
      <c r="OI298" s="27"/>
      <c r="OJ298" s="27"/>
      <c r="OK298" s="27"/>
      <c r="OL298" s="52"/>
      <c r="OM298" s="1368">
        <f>IFERROR(IF(OM321&gt;0,OM321,0),0)</f>
        <v>0</v>
      </c>
      <c r="ON298" s="1369"/>
      <c r="OO298" s="1369"/>
      <c r="OP298" s="27"/>
      <c r="OQ298" s="27"/>
      <c r="OR298" s="56"/>
      <c r="OS298" s="27"/>
      <c r="OT298" s="27"/>
      <c r="OU298" s="27"/>
      <c r="OV298" s="57"/>
      <c r="OW298" s="1214"/>
      <c r="OX298" s="1215"/>
      <c r="OY298" s="1215"/>
      <c r="OZ298" s="27"/>
      <c r="PA298" s="27"/>
      <c r="PB298" s="1368">
        <f>IFERROR(IF(PB321&gt;0,PB321,0),0)</f>
        <v>0</v>
      </c>
      <c r="PC298" s="1369"/>
      <c r="PD298" s="1369"/>
      <c r="PE298" s="27"/>
      <c r="PF298" s="57"/>
      <c r="PG298" s="1214"/>
      <c r="PH298" s="1215"/>
      <c r="PI298" s="1215"/>
      <c r="PJ298" s="27"/>
      <c r="PK298" s="27"/>
      <c r="PL298" s="51"/>
      <c r="PM298" s="27"/>
      <c r="PN298" s="27"/>
      <c r="PO298" s="27"/>
      <c r="PP298" s="52"/>
      <c r="PQ298" s="1368">
        <f>IFERROR(IF(PQ321&gt;0,PQ321,0),0)</f>
        <v>0</v>
      </c>
      <c r="PR298" s="1369"/>
      <c r="PS298" s="1369"/>
      <c r="PT298" s="27"/>
      <c r="PU298" s="27"/>
      <c r="PV298" s="56"/>
      <c r="PW298" s="27"/>
      <c r="PX298" s="27"/>
      <c r="PY298" s="27"/>
      <c r="PZ298" s="57"/>
      <c r="QA298" s="1214"/>
      <c r="QB298" s="1215"/>
      <c r="QC298" s="1215"/>
      <c r="QD298" s="27"/>
      <c r="QE298" s="27"/>
      <c r="QF298" s="1368">
        <f>IFERROR(IF(QF321&gt;0,QF321,0),0)</f>
        <v>0</v>
      </c>
      <c r="QG298" s="1369"/>
      <c r="QH298" s="1369"/>
      <c r="QI298" s="27"/>
      <c r="QJ298" s="52"/>
      <c r="QK298" s="1214"/>
      <c r="QL298" s="1215"/>
      <c r="QM298" s="1215"/>
      <c r="QN298" s="27"/>
      <c r="QO298" s="27"/>
      <c r="QP298" s="56"/>
      <c r="QQ298" s="27"/>
      <c r="QR298" s="27"/>
      <c r="QS298" s="27"/>
      <c r="QT298" s="57"/>
      <c r="QU298" s="1368">
        <f>IFERROR(IF(QU321&gt;0,QU321,0),0)</f>
        <v>0</v>
      </c>
      <c r="QV298" s="1369"/>
      <c r="QW298" s="1369"/>
      <c r="QX298" s="27"/>
      <c r="QY298" s="52"/>
      <c r="QZ298" s="27"/>
      <c r="RA298" s="27"/>
      <c r="RB298" s="27"/>
      <c r="RC298" s="27"/>
      <c r="RD298" s="27"/>
      <c r="RE298" s="1214"/>
      <c r="RF298" s="1215"/>
      <c r="RG298" s="1215"/>
      <c r="RH298" s="27"/>
      <c r="RI298" s="57"/>
      <c r="RJ298" s="1368">
        <f>IFERROR(IF(RJ321&gt;0,RJ321,0),0)</f>
        <v>0</v>
      </c>
      <c r="RK298" s="1369"/>
      <c r="RL298" s="1369"/>
      <c r="RM298" s="27"/>
      <c r="RN298" s="27"/>
      <c r="RO298" s="1214"/>
      <c r="RP298" s="1215"/>
      <c r="RQ298" s="1215"/>
      <c r="RR298" s="27"/>
      <c r="RS298" s="57"/>
      <c r="RT298" s="1214"/>
      <c r="RU298" s="1215"/>
      <c r="RV298" s="1215"/>
      <c r="RW298" s="27"/>
      <c r="RX298" s="27"/>
      <c r="RY298" s="1368">
        <f>IFERROR(IF(RY321&gt;0,RY321,0),0)</f>
        <v>0</v>
      </c>
      <c r="RZ298" s="1369"/>
      <c r="SA298" s="1369"/>
      <c r="SB298" s="27"/>
      <c r="SC298" s="52"/>
      <c r="SD298" s="27"/>
      <c r="SE298" s="27"/>
      <c r="SF298" s="27"/>
      <c r="SG298" s="27"/>
      <c r="SH298" s="27"/>
      <c r="SI298" s="1214"/>
      <c r="SJ298" s="1215"/>
      <c r="SK298" s="1215"/>
      <c r="SL298" s="27"/>
      <c r="SM298" s="57"/>
      <c r="SN298" s="1368">
        <f>IFERROR(IF(SN321&gt;0,SN321,0),0)</f>
        <v>0</v>
      </c>
      <c r="SO298" s="1369"/>
      <c r="SP298" s="1369"/>
      <c r="SQ298" s="27"/>
      <c r="SR298" s="27"/>
      <c r="SS298" s="1214"/>
      <c r="ST298" s="1215"/>
      <c r="SU298" s="1215"/>
      <c r="SV298" s="27"/>
      <c r="SW298" s="52"/>
    </row>
    <row r="299" spans="2:518" ht="3" customHeight="1">
      <c r="B299" s="125"/>
      <c r="C299" s="125"/>
      <c r="D299" s="125"/>
      <c r="E299" s="125"/>
      <c r="F299" s="125"/>
      <c r="G299" s="125"/>
      <c r="H299" s="125"/>
      <c r="I299" s="125"/>
      <c r="J299" s="125"/>
      <c r="K299" s="201"/>
      <c r="L299" s="1388" t="s">
        <v>27</v>
      </c>
      <c r="M299" s="220">
        <f>(20/20)*$K$2</f>
        <v>0</v>
      </c>
      <c r="N299" s="5"/>
      <c r="O299" s="1390" t="s">
        <v>28</v>
      </c>
      <c r="P299" s="1381">
        <f>IFERROR(M299,0)</f>
        <v>0</v>
      </c>
      <c r="Q299" s="102"/>
      <c r="R299" s="103"/>
      <c r="S299" s="102"/>
      <c r="T299" s="102"/>
      <c r="U299" s="102"/>
      <c r="V299" s="127"/>
      <c r="W299" s="103"/>
      <c r="X299" s="102"/>
      <c r="Y299" s="102"/>
      <c r="Z299" s="102"/>
      <c r="AA299" s="127"/>
      <c r="AB299" s="103"/>
      <c r="AC299" s="102"/>
      <c r="AD299" s="102"/>
      <c r="AE299" s="102"/>
      <c r="AF299" s="127"/>
      <c r="AG299" s="103"/>
      <c r="AH299" s="102"/>
      <c r="AI299" s="102"/>
      <c r="AJ299" s="102"/>
      <c r="AK299" s="127"/>
      <c r="AL299" s="103"/>
      <c r="AM299" s="102"/>
      <c r="AN299" s="102"/>
      <c r="AO299" s="102"/>
      <c r="AP299" s="127"/>
      <c r="AQ299" s="103"/>
      <c r="AR299" s="102"/>
      <c r="AS299" s="102"/>
      <c r="AT299" s="102"/>
      <c r="AU299" s="127"/>
      <c r="AV299" s="103"/>
      <c r="AW299" s="102"/>
      <c r="AX299" s="102"/>
      <c r="AY299" s="102"/>
      <c r="AZ299" s="127"/>
      <c r="BA299" s="103"/>
      <c r="BB299" s="102"/>
      <c r="BC299" s="102"/>
      <c r="BD299" s="102"/>
      <c r="BE299" s="127"/>
      <c r="BF299" s="103"/>
      <c r="BG299" s="102"/>
      <c r="BH299" s="102"/>
      <c r="BI299" s="102"/>
      <c r="BJ299" s="127"/>
      <c r="BK299" s="103"/>
      <c r="BL299" s="102"/>
      <c r="BM299" s="102"/>
      <c r="BN299" s="102"/>
      <c r="BO299" s="127"/>
      <c r="BP299" s="103"/>
      <c r="BQ299" s="102"/>
      <c r="BR299" s="102"/>
      <c r="BS299" s="102"/>
      <c r="BT299" s="127"/>
      <c r="BU299" s="103"/>
      <c r="BV299" s="102"/>
      <c r="BW299" s="102"/>
      <c r="BX299" s="102"/>
      <c r="BY299" s="127"/>
      <c r="BZ299" s="103"/>
      <c r="CA299" s="102"/>
      <c r="CB299" s="102"/>
      <c r="CC299" s="102"/>
      <c r="CD299" s="127"/>
      <c r="CE299" s="103"/>
      <c r="CF299" s="102"/>
      <c r="CG299" s="102"/>
      <c r="CH299" s="102"/>
      <c r="CI299" s="127"/>
      <c r="CJ299" s="103"/>
      <c r="CK299" s="102"/>
      <c r="CL299" s="102"/>
      <c r="CM299" s="102"/>
      <c r="CN299" s="127"/>
      <c r="CO299" s="103"/>
      <c r="CP299" s="102"/>
      <c r="CQ299" s="102"/>
      <c r="CR299" s="102"/>
      <c r="CS299" s="127"/>
      <c r="CT299" s="103"/>
      <c r="CU299" s="102"/>
      <c r="CV299" s="102"/>
      <c r="CW299" s="102"/>
      <c r="CX299" s="127"/>
      <c r="CY299" s="103"/>
      <c r="CZ299" s="102"/>
      <c r="DA299" s="102"/>
      <c r="DB299" s="102"/>
      <c r="DC299" s="127"/>
      <c r="DD299" s="103"/>
      <c r="DE299" s="102"/>
      <c r="DF299" s="102"/>
      <c r="DG299" s="102"/>
      <c r="DH299" s="127"/>
      <c r="DI299" s="103"/>
      <c r="DJ299" s="102"/>
      <c r="DK299" s="102"/>
      <c r="DL299" s="102"/>
      <c r="DM299" s="127"/>
      <c r="DN299" s="103"/>
      <c r="DO299" s="102"/>
      <c r="DP299" s="102"/>
      <c r="DQ299" s="102"/>
      <c r="DR299" s="127"/>
      <c r="DS299" s="103"/>
      <c r="DT299" s="102"/>
      <c r="DU299" s="102"/>
      <c r="DV299" s="102"/>
      <c r="DW299" s="127"/>
      <c r="DX299" s="103"/>
      <c r="DY299" s="102"/>
      <c r="DZ299" s="102"/>
      <c r="EA299" s="102"/>
      <c r="EB299" s="127"/>
      <c r="EC299" s="103"/>
      <c r="ED299" s="102"/>
      <c r="EE299" s="102"/>
      <c r="EF299" s="102"/>
      <c r="EG299" s="127"/>
      <c r="EH299" s="103"/>
      <c r="EI299" s="102"/>
      <c r="EJ299" s="102"/>
      <c r="EK299" s="102"/>
      <c r="EL299" s="127"/>
      <c r="EM299" s="103"/>
      <c r="EN299" s="102"/>
      <c r="EO299" s="102"/>
      <c r="EP299" s="102"/>
      <c r="EQ299" s="127"/>
      <c r="ER299" s="103"/>
      <c r="ES299" s="102"/>
      <c r="ET299" s="102"/>
      <c r="EU299" s="102"/>
      <c r="EV299" s="127"/>
      <c r="EW299" s="103"/>
      <c r="EX299" s="102"/>
      <c r="EY299" s="102"/>
      <c r="EZ299" s="102"/>
      <c r="FA299" s="127"/>
      <c r="FB299" s="103"/>
      <c r="FC299" s="102"/>
      <c r="FD299" s="102"/>
      <c r="FE299" s="102"/>
      <c r="FF299" s="127"/>
      <c r="FG299" s="103"/>
      <c r="FH299" s="102"/>
      <c r="FI299" s="102"/>
      <c r="FJ299" s="102"/>
      <c r="FK299" s="127"/>
      <c r="FL299" s="103"/>
      <c r="FM299" s="102"/>
      <c r="FN299" s="102"/>
      <c r="FO299" s="102"/>
      <c r="FP299" s="127"/>
      <c r="FQ299" s="103"/>
      <c r="FR299" s="102"/>
      <c r="FS299" s="102"/>
      <c r="FT299" s="102"/>
      <c r="FU299" s="127"/>
      <c r="FV299" s="103"/>
      <c r="FW299" s="102"/>
      <c r="FX299" s="102"/>
      <c r="FY299" s="102"/>
      <c r="FZ299" s="127"/>
      <c r="GA299" s="103"/>
      <c r="GB299" s="102"/>
      <c r="GC299" s="102"/>
      <c r="GD299" s="102"/>
      <c r="GE299" s="127"/>
      <c r="GF299" s="103"/>
      <c r="GG299" s="102"/>
      <c r="GH299" s="102"/>
      <c r="GI299" s="102"/>
      <c r="GJ299" s="127"/>
      <c r="GK299" s="103"/>
      <c r="GL299" s="102"/>
      <c r="GM299" s="102"/>
      <c r="GN299" s="102"/>
      <c r="GO299" s="127"/>
      <c r="GP299" s="103"/>
      <c r="GQ299" s="102"/>
      <c r="GR299" s="102"/>
      <c r="GS299" s="102"/>
      <c r="GT299" s="127"/>
      <c r="GU299" s="103"/>
      <c r="GV299" s="102"/>
      <c r="GW299" s="102"/>
      <c r="GX299" s="102"/>
      <c r="GY299" s="127"/>
      <c r="GZ299" s="103"/>
      <c r="HA299" s="102"/>
      <c r="HB299" s="102"/>
      <c r="HC299" s="102"/>
      <c r="HD299" s="127"/>
      <c r="HE299" s="103"/>
      <c r="HF299" s="102"/>
      <c r="HG299" s="102"/>
      <c r="HH299" s="102"/>
      <c r="HI299" s="127"/>
      <c r="HJ299" s="103"/>
      <c r="HK299" s="102"/>
      <c r="HL299" s="102"/>
      <c r="HM299" s="102"/>
      <c r="HN299" s="127"/>
      <c r="HO299" s="103"/>
      <c r="HP299" s="102"/>
      <c r="HQ299" s="102"/>
      <c r="HR299" s="102"/>
      <c r="HS299" s="127"/>
      <c r="HT299" s="103"/>
      <c r="HU299" s="102"/>
      <c r="HV299" s="102"/>
      <c r="HW299" s="102"/>
      <c r="HX299" s="127"/>
      <c r="HY299" s="103"/>
      <c r="HZ299" s="102"/>
      <c r="IA299" s="102"/>
      <c r="IB299" s="102"/>
      <c r="IC299" s="127"/>
      <c r="ID299" s="103"/>
      <c r="IE299" s="102"/>
      <c r="IF299" s="102"/>
      <c r="IG299" s="102"/>
      <c r="IH299" s="127"/>
      <c r="II299" s="103"/>
      <c r="IJ299" s="102"/>
      <c r="IK299" s="102"/>
      <c r="IL299" s="102"/>
      <c r="IM299" s="127"/>
      <c r="IN299" s="103"/>
      <c r="IO299" s="102"/>
      <c r="IP299" s="102"/>
      <c r="IQ299" s="102"/>
      <c r="IR299" s="127"/>
      <c r="IS299" s="103"/>
      <c r="IT299" s="102"/>
      <c r="IU299" s="102"/>
      <c r="IV299" s="102"/>
      <c r="IW299" s="127"/>
      <c r="IX299" s="103"/>
      <c r="IY299" s="102"/>
      <c r="IZ299" s="102"/>
      <c r="JA299" s="102"/>
      <c r="JB299" s="127"/>
      <c r="JC299" s="103"/>
      <c r="JD299" s="102"/>
      <c r="JE299" s="102"/>
      <c r="JF299" s="102"/>
      <c r="JG299" s="127"/>
      <c r="JH299" s="103"/>
      <c r="JI299" s="102"/>
      <c r="JJ299" s="102"/>
      <c r="JK299" s="102"/>
      <c r="JL299" s="127"/>
      <c r="JM299" s="103"/>
      <c r="JN299" s="102"/>
      <c r="JO299" s="102"/>
      <c r="JP299" s="102"/>
      <c r="JQ299" s="127"/>
      <c r="JR299" s="103"/>
      <c r="JS299" s="102"/>
      <c r="JT299" s="102"/>
      <c r="JU299" s="102"/>
      <c r="JV299" s="127"/>
      <c r="JW299" s="103"/>
      <c r="JX299" s="102"/>
      <c r="JY299" s="102"/>
      <c r="JZ299" s="102"/>
      <c r="KA299" s="127"/>
      <c r="KB299" s="103"/>
      <c r="KC299" s="102"/>
      <c r="KD299" s="102"/>
      <c r="KE299" s="102"/>
      <c r="KF299" s="127"/>
      <c r="KG299" s="103"/>
      <c r="KH299" s="102"/>
      <c r="KI299" s="102"/>
      <c r="KJ299" s="102"/>
      <c r="KK299" s="127"/>
      <c r="KL299" s="103"/>
      <c r="KM299" s="102"/>
      <c r="KN299" s="102"/>
      <c r="KO299" s="102"/>
      <c r="KP299" s="127"/>
      <c r="KQ299" s="103"/>
      <c r="KR299" s="102"/>
      <c r="KS299" s="102"/>
      <c r="KT299" s="102"/>
      <c r="KU299" s="127"/>
      <c r="KV299" s="103"/>
      <c r="KW299" s="102"/>
      <c r="KX299" s="102"/>
      <c r="KY299" s="102"/>
      <c r="KZ299" s="127"/>
      <c r="LA299" s="103"/>
      <c r="LB299" s="102"/>
      <c r="LC299" s="102"/>
      <c r="LD299" s="102"/>
      <c r="LE299" s="127"/>
      <c r="LF299" s="103"/>
      <c r="LG299" s="102"/>
      <c r="LH299" s="102"/>
      <c r="LI299" s="102"/>
      <c r="LJ299" s="127"/>
      <c r="LK299" s="103"/>
      <c r="LL299" s="102"/>
      <c r="LM299" s="102"/>
      <c r="LN299" s="102"/>
      <c r="LO299" s="127"/>
      <c r="LP299" s="103"/>
      <c r="LQ299" s="102"/>
      <c r="LR299" s="102"/>
      <c r="LS299" s="102"/>
      <c r="LT299" s="127"/>
      <c r="LU299" s="103"/>
      <c r="LV299" s="102"/>
      <c r="LW299" s="102"/>
      <c r="LX299" s="102"/>
      <c r="LY299" s="127"/>
      <c r="LZ299" s="103"/>
      <c r="MA299" s="102"/>
      <c r="MB299" s="102"/>
      <c r="MC299" s="102"/>
      <c r="MD299" s="127"/>
      <c r="ME299" s="103"/>
      <c r="MF299" s="102"/>
      <c r="MG299" s="102"/>
      <c r="MH299" s="102"/>
      <c r="MI299" s="127"/>
      <c r="MJ299" s="103"/>
      <c r="MK299" s="102"/>
      <c r="ML299" s="102"/>
      <c r="MM299" s="102"/>
      <c r="MN299" s="127"/>
      <c r="MO299" s="103"/>
      <c r="MP299" s="102"/>
      <c r="MQ299" s="102"/>
      <c r="MR299" s="102"/>
      <c r="MS299" s="127"/>
      <c r="MT299" s="103"/>
      <c r="MU299" s="102"/>
      <c r="MV299" s="102"/>
      <c r="MW299" s="102"/>
      <c r="MX299" s="127"/>
      <c r="MY299" s="103"/>
      <c r="MZ299" s="102"/>
      <c r="NA299" s="102"/>
      <c r="NB299" s="102"/>
      <c r="NC299" s="127"/>
      <c r="ND299" s="103"/>
      <c r="NE299" s="102"/>
      <c r="NF299" s="102"/>
      <c r="NG299" s="102"/>
      <c r="NH299" s="127"/>
      <c r="NI299" s="103"/>
      <c r="NJ299" s="102"/>
      <c r="NK299" s="102"/>
      <c r="NL299" s="102"/>
      <c r="NM299" s="127"/>
      <c r="NN299" s="103"/>
      <c r="NO299" s="102"/>
      <c r="NP299" s="102"/>
      <c r="NQ299" s="102"/>
      <c r="NR299" s="127"/>
      <c r="NS299" s="103"/>
      <c r="NT299" s="102"/>
      <c r="NU299" s="102"/>
      <c r="NV299" s="102"/>
      <c r="NW299" s="127"/>
      <c r="NX299" s="103"/>
      <c r="NY299" s="102"/>
      <c r="NZ299" s="102"/>
      <c r="OA299" s="102"/>
      <c r="OB299" s="127"/>
      <c r="OC299" s="103"/>
      <c r="OD299" s="102"/>
      <c r="OE299" s="102"/>
      <c r="OF299" s="102"/>
      <c r="OG299" s="127"/>
      <c r="OH299" s="103"/>
      <c r="OI299" s="102"/>
      <c r="OJ299" s="102"/>
      <c r="OK299" s="102"/>
      <c r="OL299" s="127"/>
      <c r="OM299" s="103"/>
      <c r="ON299" s="102"/>
      <c r="OO299" s="102"/>
      <c r="OP299" s="102"/>
      <c r="OQ299" s="127"/>
      <c r="OR299" s="103"/>
      <c r="OS299" s="102"/>
      <c r="OT299" s="102"/>
      <c r="OU299" s="102"/>
      <c r="OV299" s="127"/>
      <c r="OW299" s="103"/>
      <c r="OX299" s="102"/>
      <c r="OY299" s="102"/>
      <c r="OZ299" s="102"/>
      <c r="PA299" s="127"/>
      <c r="PB299" s="103"/>
      <c r="PC299" s="102"/>
      <c r="PD299" s="102"/>
      <c r="PE299" s="102"/>
      <c r="PF299" s="127"/>
      <c r="PG299" s="103"/>
      <c r="PH299" s="102"/>
      <c r="PI299" s="102"/>
      <c r="PJ299" s="102"/>
      <c r="PK299" s="127"/>
      <c r="PL299" s="103"/>
      <c r="PM299" s="102"/>
      <c r="PN299" s="102"/>
      <c r="PO299" s="102"/>
      <c r="PP299" s="127"/>
      <c r="PQ299" s="103"/>
      <c r="PR299" s="102"/>
      <c r="PS299" s="102"/>
      <c r="PT299" s="102"/>
      <c r="PU299" s="127"/>
      <c r="PV299" s="103"/>
      <c r="PW299" s="102"/>
      <c r="PX299" s="102"/>
      <c r="PY299" s="102"/>
      <c r="PZ299" s="127"/>
      <c r="QA299" s="103"/>
      <c r="QB299" s="102"/>
      <c r="QC299" s="102"/>
      <c r="QD299" s="102"/>
      <c r="QE299" s="127"/>
      <c r="QF299" s="103"/>
      <c r="QG299" s="102"/>
      <c r="QH299" s="102"/>
      <c r="QI299" s="102"/>
      <c r="QJ299" s="127"/>
      <c r="QK299" s="103"/>
      <c r="QL299" s="102"/>
      <c r="QM299" s="102"/>
      <c r="QN299" s="102"/>
      <c r="QO299" s="127"/>
      <c r="QP299" s="103"/>
      <c r="QQ299" s="102"/>
      <c r="QR299" s="102"/>
      <c r="QS299" s="102"/>
      <c r="QT299" s="127"/>
      <c r="QU299" s="103"/>
      <c r="QV299" s="102"/>
      <c r="QW299" s="102"/>
      <c r="QX299" s="102"/>
      <c r="QY299" s="127"/>
      <c r="QZ299" s="103"/>
      <c r="RA299" s="102"/>
      <c r="RB299" s="102"/>
      <c r="RC299" s="102"/>
      <c r="RD299" s="127"/>
      <c r="RE299" s="103"/>
      <c r="RF299" s="102"/>
      <c r="RG299" s="102"/>
      <c r="RH299" s="102"/>
      <c r="RI299" s="127"/>
      <c r="RJ299" s="103"/>
      <c r="RK299" s="102"/>
      <c r="RL299" s="102"/>
      <c r="RM299" s="102"/>
      <c r="RN299" s="127"/>
      <c r="RO299" s="103"/>
      <c r="RP299" s="102"/>
      <c r="RQ299" s="102"/>
      <c r="RR299" s="102"/>
      <c r="RS299" s="127"/>
      <c r="RT299" s="103"/>
      <c r="RU299" s="102"/>
      <c r="RV299" s="102"/>
      <c r="RW299" s="102"/>
      <c r="RX299" s="127"/>
      <c r="RY299" s="103"/>
      <c r="RZ299" s="102"/>
      <c r="SA299" s="102"/>
      <c r="SB299" s="102"/>
      <c r="SC299" s="127"/>
      <c r="SD299" s="103"/>
      <c r="SE299" s="102"/>
      <c r="SF299" s="102"/>
      <c r="SG299" s="102"/>
      <c r="SH299" s="127"/>
      <c r="SI299" s="103"/>
      <c r="SJ299" s="102"/>
      <c r="SK299" s="102"/>
      <c r="SL299" s="102"/>
      <c r="SM299" s="127"/>
      <c r="SN299" s="103"/>
      <c r="SO299" s="102"/>
      <c r="SP299" s="102"/>
      <c r="SQ299" s="102"/>
      <c r="SR299" s="127"/>
      <c r="SS299" s="103"/>
      <c r="ST299" s="102"/>
      <c r="SU299" s="102"/>
      <c r="SV299" s="102"/>
      <c r="SW299" s="127"/>
    </row>
    <row r="300" spans="2:518" ht="3" customHeight="1">
      <c r="B300" s="125"/>
      <c r="C300" s="125"/>
      <c r="D300" s="125"/>
      <c r="E300" s="125"/>
      <c r="F300" s="125"/>
      <c r="G300" s="125"/>
      <c r="H300" s="125"/>
      <c r="I300" s="125"/>
      <c r="J300" s="125"/>
      <c r="K300" s="201"/>
      <c r="L300" s="1389"/>
      <c r="M300" s="220">
        <f>(19/20)*$K$2</f>
        <v>0</v>
      </c>
      <c r="N300" s="5"/>
      <c r="O300" s="1390"/>
      <c r="P300" s="1381"/>
      <c r="Q300" s="102"/>
      <c r="R300" s="103"/>
      <c r="S300" s="102"/>
      <c r="T300" s="102"/>
      <c r="U300" s="102"/>
      <c r="V300" s="127"/>
      <c r="W300" s="103"/>
      <c r="X300" s="102"/>
      <c r="Y300" s="102"/>
      <c r="Z300" s="102"/>
      <c r="AA300" s="127"/>
      <c r="AB300" s="103"/>
      <c r="AC300" s="102"/>
      <c r="AD300" s="102"/>
      <c r="AE300" s="102"/>
      <c r="AF300" s="127"/>
      <c r="AG300" s="103"/>
      <c r="AH300" s="102"/>
      <c r="AI300" s="102"/>
      <c r="AJ300" s="102"/>
      <c r="AK300" s="127"/>
      <c r="AL300" s="103"/>
      <c r="AM300" s="102"/>
      <c r="AN300" s="102"/>
      <c r="AO300" s="102"/>
      <c r="AP300" s="127"/>
      <c r="AQ300" s="103"/>
      <c r="AR300" s="102"/>
      <c r="AS300" s="102"/>
      <c r="AT300" s="102"/>
      <c r="AU300" s="127"/>
      <c r="AV300" s="103"/>
      <c r="AW300" s="102"/>
      <c r="AX300" s="102"/>
      <c r="AY300" s="102"/>
      <c r="AZ300" s="127"/>
      <c r="BA300" s="103"/>
      <c r="BB300" s="102"/>
      <c r="BC300" s="102"/>
      <c r="BD300" s="102"/>
      <c r="BE300" s="127"/>
      <c r="BF300" s="103"/>
      <c r="BG300" s="102"/>
      <c r="BH300" s="102"/>
      <c r="BI300" s="102"/>
      <c r="BJ300" s="127"/>
      <c r="BK300" s="103"/>
      <c r="BL300" s="102"/>
      <c r="BM300" s="102"/>
      <c r="BN300" s="102"/>
      <c r="BO300" s="127"/>
      <c r="BP300" s="103"/>
      <c r="BQ300" s="102"/>
      <c r="BR300" s="102"/>
      <c r="BS300" s="102"/>
      <c r="BT300" s="127"/>
      <c r="BU300" s="103"/>
      <c r="BV300" s="102"/>
      <c r="BW300" s="102"/>
      <c r="BX300" s="102"/>
      <c r="BY300" s="127"/>
      <c r="BZ300" s="103"/>
      <c r="CA300" s="102"/>
      <c r="CB300" s="102"/>
      <c r="CC300" s="102"/>
      <c r="CD300" s="127"/>
      <c r="CE300" s="103"/>
      <c r="CF300" s="102"/>
      <c r="CG300" s="102"/>
      <c r="CH300" s="102"/>
      <c r="CI300" s="127"/>
      <c r="CJ300" s="103"/>
      <c r="CK300" s="102"/>
      <c r="CL300" s="102"/>
      <c r="CM300" s="102"/>
      <c r="CN300" s="127"/>
      <c r="CO300" s="103"/>
      <c r="CP300" s="102"/>
      <c r="CQ300" s="102"/>
      <c r="CR300" s="102"/>
      <c r="CS300" s="127"/>
      <c r="CT300" s="103"/>
      <c r="CU300" s="102"/>
      <c r="CV300" s="102"/>
      <c r="CW300" s="102"/>
      <c r="CX300" s="127"/>
      <c r="CY300" s="103"/>
      <c r="CZ300" s="102"/>
      <c r="DA300" s="102"/>
      <c r="DB300" s="102"/>
      <c r="DC300" s="127"/>
      <c r="DD300" s="103"/>
      <c r="DE300" s="102"/>
      <c r="DF300" s="102"/>
      <c r="DG300" s="102"/>
      <c r="DH300" s="127"/>
      <c r="DI300" s="103"/>
      <c r="DJ300" s="102"/>
      <c r="DK300" s="102"/>
      <c r="DL300" s="102"/>
      <c r="DM300" s="127"/>
      <c r="DN300" s="103"/>
      <c r="DO300" s="102"/>
      <c r="DP300" s="102"/>
      <c r="DQ300" s="102"/>
      <c r="DR300" s="127"/>
      <c r="DS300" s="103"/>
      <c r="DT300" s="102"/>
      <c r="DU300" s="102"/>
      <c r="DV300" s="102"/>
      <c r="DW300" s="127"/>
      <c r="DX300" s="103"/>
      <c r="DY300" s="102"/>
      <c r="DZ300" s="102"/>
      <c r="EA300" s="102"/>
      <c r="EB300" s="127"/>
      <c r="EC300" s="103"/>
      <c r="ED300" s="102"/>
      <c r="EE300" s="102"/>
      <c r="EF300" s="102"/>
      <c r="EG300" s="127"/>
      <c r="EH300" s="103"/>
      <c r="EI300" s="102"/>
      <c r="EJ300" s="102"/>
      <c r="EK300" s="102"/>
      <c r="EL300" s="127"/>
      <c r="EM300" s="103"/>
      <c r="EN300" s="102"/>
      <c r="EO300" s="102"/>
      <c r="EP300" s="102"/>
      <c r="EQ300" s="127"/>
      <c r="ER300" s="103"/>
      <c r="ES300" s="102"/>
      <c r="ET300" s="102"/>
      <c r="EU300" s="102"/>
      <c r="EV300" s="127"/>
      <c r="EW300" s="103"/>
      <c r="EX300" s="102"/>
      <c r="EY300" s="102"/>
      <c r="EZ300" s="102"/>
      <c r="FA300" s="127"/>
      <c r="FB300" s="103"/>
      <c r="FC300" s="102"/>
      <c r="FD300" s="102"/>
      <c r="FE300" s="102"/>
      <c r="FF300" s="127"/>
      <c r="FG300" s="103"/>
      <c r="FH300" s="102"/>
      <c r="FI300" s="102"/>
      <c r="FJ300" s="102"/>
      <c r="FK300" s="127"/>
      <c r="FL300" s="103"/>
      <c r="FM300" s="102"/>
      <c r="FN300" s="102"/>
      <c r="FO300" s="102"/>
      <c r="FP300" s="127"/>
      <c r="FQ300" s="103"/>
      <c r="FR300" s="102"/>
      <c r="FS300" s="102"/>
      <c r="FT300" s="102"/>
      <c r="FU300" s="127"/>
      <c r="FV300" s="103"/>
      <c r="FW300" s="102"/>
      <c r="FX300" s="102"/>
      <c r="FY300" s="102"/>
      <c r="FZ300" s="127"/>
      <c r="GA300" s="103"/>
      <c r="GB300" s="102"/>
      <c r="GC300" s="102"/>
      <c r="GD300" s="102"/>
      <c r="GE300" s="127"/>
      <c r="GF300" s="103"/>
      <c r="GG300" s="102"/>
      <c r="GH300" s="102"/>
      <c r="GI300" s="102"/>
      <c r="GJ300" s="127"/>
      <c r="GK300" s="103"/>
      <c r="GL300" s="102"/>
      <c r="GM300" s="102"/>
      <c r="GN300" s="102"/>
      <c r="GO300" s="127"/>
      <c r="GP300" s="103"/>
      <c r="GQ300" s="102"/>
      <c r="GR300" s="102"/>
      <c r="GS300" s="102"/>
      <c r="GT300" s="127"/>
      <c r="GU300" s="103"/>
      <c r="GV300" s="102"/>
      <c r="GW300" s="102"/>
      <c r="GX300" s="102"/>
      <c r="GY300" s="127"/>
      <c r="GZ300" s="103"/>
      <c r="HA300" s="102"/>
      <c r="HB300" s="102"/>
      <c r="HC300" s="102"/>
      <c r="HD300" s="127"/>
      <c r="HE300" s="103"/>
      <c r="HF300" s="102"/>
      <c r="HG300" s="102"/>
      <c r="HH300" s="102"/>
      <c r="HI300" s="127"/>
      <c r="HJ300" s="103"/>
      <c r="HK300" s="102"/>
      <c r="HL300" s="102"/>
      <c r="HM300" s="102"/>
      <c r="HN300" s="127"/>
      <c r="HO300" s="103"/>
      <c r="HP300" s="102"/>
      <c r="HQ300" s="102"/>
      <c r="HR300" s="102"/>
      <c r="HS300" s="127"/>
      <c r="HT300" s="103"/>
      <c r="HU300" s="102"/>
      <c r="HV300" s="102"/>
      <c r="HW300" s="102"/>
      <c r="HX300" s="127"/>
      <c r="HY300" s="103"/>
      <c r="HZ300" s="102"/>
      <c r="IA300" s="102"/>
      <c r="IB300" s="102"/>
      <c r="IC300" s="127"/>
      <c r="ID300" s="103"/>
      <c r="IE300" s="102"/>
      <c r="IF300" s="102"/>
      <c r="IG300" s="102"/>
      <c r="IH300" s="127"/>
      <c r="II300" s="103"/>
      <c r="IJ300" s="102"/>
      <c r="IK300" s="102"/>
      <c r="IL300" s="102"/>
      <c r="IM300" s="127"/>
      <c r="IN300" s="103"/>
      <c r="IO300" s="102"/>
      <c r="IP300" s="102"/>
      <c r="IQ300" s="102"/>
      <c r="IR300" s="127"/>
      <c r="IS300" s="103"/>
      <c r="IT300" s="102"/>
      <c r="IU300" s="102"/>
      <c r="IV300" s="102"/>
      <c r="IW300" s="127"/>
      <c r="IX300" s="103"/>
      <c r="IY300" s="102"/>
      <c r="IZ300" s="102"/>
      <c r="JA300" s="102"/>
      <c r="JB300" s="127"/>
      <c r="JC300" s="103"/>
      <c r="JD300" s="102"/>
      <c r="JE300" s="102"/>
      <c r="JF300" s="102"/>
      <c r="JG300" s="127"/>
      <c r="JH300" s="103"/>
      <c r="JI300" s="102"/>
      <c r="JJ300" s="102"/>
      <c r="JK300" s="102"/>
      <c r="JL300" s="127"/>
      <c r="JM300" s="103"/>
      <c r="JN300" s="102"/>
      <c r="JO300" s="102"/>
      <c r="JP300" s="102"/>
      <c r="JQ300" s="127"/>
      <c r="JR300" s="103"/>
      <c r="JS300" s="102"/>
      <c r="JT300" s="102"/>
      <c r="JU300" s="102"/>
      <c r="JV300" s="127"/>
      <c r="JW300" s="103"/>
      <c r="JX300" s="102"/>
      <c r="JY300" s="102"/>
      <c r="JZ300" s="102"/>
      <c r="KA300" s="127"/>
      <c r="KB300" s="103"/>
      <c r="KC300" s="102"/>
      <c r="KD300" s="102"/>
      <c r="KE300" s="102"/>
      <c r="KF300" s="127"/>
      <c r="KG300" s="103"/>
      <c r="KH300" s="102"/>
      <c r="KI300" s="102"/>
      <c r="KJ300" s="102"/>
      <c r="KK300" s="127"/>
      <c r="KL300" s="103"/>
      <c r="KM300" s="102"/>
      <c r="KN300" s="102"/>
      <c r="KO300" s="102"/>
      <c r="KP300" s="127"/>
      <c r="KQ300" s="103"/>
      <c r="KR300" s="102"/>
      <c r="KS300" s="102"/>
      <c r="KT300" s="102"/>
      <c r="KU300" s="127"/>
      <c r="KV300" s="103"/>
      <c r="KW300" s="102"/>
      <c r="KX300" s="102"/>
      <c r="KY300" s="102"/>
      <c r="KZ300" s="127"/>
      <c r="LA300" s="103"/>
      <c r="LB300" s="102"/>
      <c r="LC300" s="102"/>
      <c r="LD300" s="102"/>
      <c r="LE300" s="127"/>
      <c r="LF300" s="103"/>
      <c r="LG300" s="102"/>
      <c r="LH300" s="102"/>
      <c r="LI300" s="102"/>
      <c r="LJ300" s="127"/>
      <c r="LK300" s="103"/>
      <c r="LL300" s="102"/>
      <c r="LM300" s="102"/>
      <c r="LN300" s="102"/>
      <c r="LO300" s="127"/>
      <c r="LP300" s="103"/>
      <c r="LQ300" s="102"/>
      <c r="LR300" s="102"/>
      <c r="LS300" s="102"/>
      <c r="LT300" s="127"/>
      <c r="LU300" s="103"/>
      <c r="LV300" s="102"/>
      <c r="LW300" s="102"/>
      <c r="LX300" s="102"/>
      <c r="LY300" s="127"/>
      <c r="LZ300" s="103"/>
      <c r="MA300" s="102"/>
      <c r="MB300" s="102"/>
      <c r="MC300" s="102"/>
      <c r="MD300" s="127"/>
      <c r="ME300" s="103"/>
      <c r="MF300" s="102"/>
      <c r="MG300" s="102"/>
      <c r="MH300" s="102"/>
      <c r="MI300" s="127"/>
      <c r="MJ300" s="103"/>
      <c r="MK300" s="102"/>
      <c r="ML300" s="102"/>
      <c r="MM300" s="102"/>
      <c r="MN300" s="127"/>
      <c r="MO300" s="103"/>
      <c r="MP300" s="102"/>
      <c r="MQ300" s="102"/>
      <c r="MR300" s="102"/>
      <c r="MS300" s="127"/>
      <c r="MT300" s="103"/>
      <c r="MU300" s="102"/>
      <c r="MV300" s="102"/>
      <c r="MW300" s="102"/>
      <c r="MX300" s="127"/>
      <c r="MY300" s="103"/>
      <c r="MZ300" s="102"/>
      <c r="NA300" s="102"/>
      <c r="NB300" s="102"/>
      <c r="NC300" s="127"/>
      <c r="ND300" s="103"/>
      <c r="NE300" s="102"/>
      <c r="NF300" s="102"/>
      <c r="NG300" s="102"/>
      <c r="NH300" s="127"/>
      <c r="NI300" s="103"/>
      <c r="NJ300" s="102"/>
      <c r="NK300" s="102"/>
      <c r="NL300" s="102"/>
      <c r="NM300" s="127"/>
      <c r="NN300" s="103"/>
      <c r="NO300" s="102"/>
      <c r="NP300" s="102"/>
      <c r="NQ300" s="102"/>
      <c r="NR300" s="127"/>
      <c r="NS300" s="103"/>
      <c r="NT300" s="102"/>
      <c r="NU300" s="102"/>
      <c r="NV300" s="102"/>
      <c r="NW300" s="127"/>
      <c r="NX300" s="103"/>
      <c r="NY300" s="102"/>
      <c r="NZ300" s="102"/>
      <c r="OA300" s="102"/>
      <c r="OB300" s="127"/>
      <c r="OC300" s="103"/>
      <c r="OD300" s="102"/>
      <c r="OE300" s="102"/>
      <c r="OF300" s="102"/>
      <c r="OG300" s="127"/>
      <c r="OH300" s="103"/>
      <c r="OI300" s="102"/>
      <c r="OJ300" s="102"/>
      <c r="OK300" s="102"/>
      <c r="OL300" s="127"/>
      <c r="OM300" s="103"/>
      <c r="ON300" s="102"/>
      <c r="OO300" s="102"/>
      <c r="OP300" s="102"/>
      <c r="OQ300" s="127"/>
      <c r="OR300" s="103"/>
      <c r="OS300" s="102"/>
      <c r="OT300" s="102"/>
      <c r="OU300" s="102"/>
      <c r="OV300" s="127"/>
      <c r="OW300" s="103"/>
      <c r="OX300" s="102"/>
      <c r="OY300" s="102"/>
      <c r="OZ300" s="102"/>
      <c r="PA300" s="127"/>
      <c r="PB300" s="103"/>
      <c r="PC300" s="102"/>
      <c r="PD300" s="102"/>
      <c r="PE300" s="102"/>
      <c r="PF300" s="127"/>
      <c r="PG300" s="103"/>
      <c r="PH300" s="102"/>
      <c r="PI300" s="102"/>
      <c r="PJ300" s="102"/>
      <c r="PK300" s="127"/>
      <c r="PL300" s="103"/>
      <c r="PM300" s="102"/>
      <c r="PN300" s="102"/>
      <c r="PO300" s="102"/>
      <c r="PP300" s="127"/>
      <c r="PQ300" s="103"/>
      <c r="PR300" s="102"/>
      <c r="PS300" s="102"/>
      <c r="PT300" s="102"/>
      <c r="PU300" s="127"/>
      <c r="PV300" s="103"/>
      <c r="PW300" s="102"/>
      <c r="PX300" s="102"/>
      <c r="PY300" s="102"/>
      <c r="PZ300" s="127"/>
      <c r="QA300" s="103"/>
      <c r="QB300" s="102"/>
      <c r="QC300" s="102"/>
      <c r="QD300" s="102"/>
      <c r="QE300" s="127"/>
      <c r="QF300" s="103"/>
      <c r="QG300" s="102"/>
      <c r="QH300" s="102"/>
      <c r="QI300" s="102"/>
      <c r="QJ300" s="127"/>
      <c r="QK300" s="103"/>
      <c r="QL300" s="102"/>
      <c r="QM300" s="102"/>
      <c r="QN300" s="102"/>
      <c r="QO300" s="127"/>
      <c r="QP300" s="103"/>
      <c r="QQ300" s="102"/>
      <c r="QR300" s="102"/>
      <c r="QS300" s="102"/>
      <c r="QT300" s="127"/>
      <c r="QU300" s="103"/>
      <c r="QV300" s="102"/>
      <c r="QW300" s="102"/>
      <c r="QX300" s="102"/>
      <c r="QY300" s="127"/>
      <c r="QZ300" s="103"/>
      <c r="RA300" s="102"/>
      <c r="RB300" s="102"/>
      <c r="RC300" s="102"/>
      <c r="RD300" s="127"/>
      <c r="RE300" s="103"/>
      <c r="RF300" s="102"/>
      <c r="RG300" s="102"/>
      <c r="RH300" s="102"/>
      <c r="RI300" s="127"/>
      <c r="RJ300" s="103"/>
      <c r="RK300" s="102"/>
      <c r="RL300" s="102"/>
      <c r="RM300" s="102"/>
      <c r="RN300" s="127"/>
      <c r="RO300" s="103"/>
      <c r="RP300" s="102"/>
      <c r="RQ300" s="102"/>
      <c r="RR300" s="102"/>
      <c r="RS300" s="127"/>
      <c r="RT300" s="103"/>
      <c r="RU300" s="102"/>
      <c r="RV300" s="102"/>
      <c r="RW300" s="102"/>
      <c r="RX300" s="127"/>
      <c r="RY300" s="103"/>
      <c r="RZ300" s="102"/>
      <c r="SA300" s="102"/>
      <c r="SB300" s="102"/>
      <c r="SC300" s="127"/>
      <c r="SD300" s="103"/>
      <c r="SE300" s="102"/>
      <c r="SF300" s="102"/>
      <c r="SG300" s="102"/>
      <c r="SH300" s="127"/>
      <c r="SI300" s="103"/>
      <c r="SJ300" s="102"/>
      <c r="SK300" s="102"/>
      <c r="SL300" s="102"/>
      <c r="SM300" s="127"/>
      <c r="SN300" s="103"/>
      <c r="SO300" s="102"/>
      <c r="SP300" s="102"/>
      <c r="SQ300" s="102"/>
      <c r="SR300" s="127"/>
      <c r="SS300" s="103"/>
      <c r="ST300" s="102"/>
      <c r="SU300" s="102"/>
      <c r="SV300" s="102"/>
      <c r="SW300" s="127"/>
    </row>
    <row r="301" spans="2:518" ht="3" customHeight="1">
      <c r="B301" s="125"/>
      <c r="C301" s="125"/>
      <c r="D301" s="125"/>
      <c r="E301" s="125"/>
      <c r="F301" s="125"/>
      <c r="G301" s="125"/>
      <c r="H301" s="125"/>
      <c r="I301" s="125"/>
      <c r="J301" s="125"/>
      <c r="K301" s="201"/>
      <c r="L301" s="1389"/>
      <c r="M301" s="220">
        <f>(18/20)*$K$2</f>
        <v>0</v>
      </c>
      <c r="N301" s="5"/>
      <c r="O301" s="1390"/>
      <c r="P301" s="1381"/>
      <c r="Q301" s="102"/>
      <c r="R301" s="128"/>
      <c r="S301" s="129"/>
      <c r="T301" s="129"/>
      <c r="U301" s="129"/>
      <c r="V301" s="130"/>
      <c r="W301" s="128"/>
      <c r="X301" s="129"/>
      <c r="Y301" s="129"/>
      <c r="Z301" s="129"/>
      <c r="AA301" s="130"/>
      <c r="AB301" s="128"/>
      <c r="AC301" s="129"/>
      <c r="AD301" s="129"/>
      <c r="AE301" s="129"/>
      <c r="AF301" s="130"/>
      <c r="AG301" s="128"/>
      <c r="AH301" s="129"/>
      <c r="AI301" s="129"/>
      <c r="AJ301" s="129"/>
      <c r="AK301" s="130"/>
      <c r="AL301" s="128"/>
      <c r="AM301" s="129"/>
      <c r="AN301" s="129"/>
      <c r="AO301" s="129"/>
      <c r="AP301" s="130"/>
      <c r="AQ301" s="128"/>
      <c r="AR301" s="129"/>
      <c r="AS301" s="129"/>
      <c r="AT301" s="129"/>
      <c r="AU301" s="130"/>
      <c r="AV301" s="128"/>
      <c r="AW301" s="129"/>
      <c r="AX301" s="129"/>
      <c r="AY301" s="129"/>
      <c r="AZ301" s="130"/>
      <c r="BA301" s="128"/>
      <c r="BB301" s="129"/>
      <c r="BC301" s="129"/>
      <c r="BD301" s="129"/>
      <c r="BE301" s="130"/>
      <c r="BF301" s="128"/>
      <c r="BG301" s="129"/>
      <c r="BH301" s="129"/>
      <c r="BI301" s="129"/>
      <c r="BJ301" s="130"/>
      <c r="BK301" s="128"/>
      <c r="BL301" s="129"/>
      <c r="BM301" s="129"/>
      <c r="BN301" s="129"/>
      <c r="BO301" s="130"/>
      <c r="BP301" s="128"/>
      <c r="BQ301" s="129"/>
      <c r="BR301" s="129"/>
      <c r="BS301" s="129"/>
      <c r="BT301" s="130"/>
      <c r="BU301" s="128"/>
      <c r="BV301" s="129"/>
      <c r="BW301" s="129"/>
      <c r="BX301" s="129"/>
      <c r="BY301" s="130"/>
      <c r="BZ301" s="128"/>
      <c r="CA301" s="129"/>
      <c r="CB301" s="129"/>
      <c r="CC301" s="129"/>
      <c r="CD301" s="130"/>
      <c r="CE301" s="128"/>
      <c r="CF301" s="129"/>
      <c r="CG301" s="129"/>
      <c r="CH301" s="129"/>
      <c r="CI301" s="130"/>
      <c r="CJ301" s="128"/>
      <c r="CK301" s="129"/>
      <c r="CL301" s="129"/>
      <c r="CM301" s="129"/>
      <c r="CN301" s="130"/>
      <c r="CO301" s="128"/>
      <c r="CP301" s="129"/>
      <c r="CQ301" s="129"/>
      <c r="CR301" s="129"/>
      <c r="CS301" s="130"/>
      <c r="CT301" s="128"/>
      <c r="CU301" s="129"/>
      <c r="CV301" s="129"/>
      <c r="CW301" s="129"/>
      <c r="CX301" s="130"/>
      <c r="CY301" s="128"/>
      <c r="CZ301" s="129"/>
      <c r="DA301" s="129"/>
      <c r="DB301" s="129"/>
      <c r="DC301" s="130"/>
      <c r="DD301" s="128"/>
      <c r="DE301" s="129"/>
      <c r="DF301" s="129"/>
      <c r="DG301" s="129"/>
      <c r="DH301" s="130"/>
      <c r="DI301" s="128"/>
      <c r="DJ301" s="129"/>
      <c r="DK301" s="129"/>
      <c r="DL301" s="129"/>
      <c r="DM301" s="130"/>
      <c r="DN301" s="128"/>
      <c r="DO301" s="129"/>
      <c r="DP301" s="129"/>
      <c r="DQ301" s="129"/>
      <c r="DR301" s="130"/>
      <c r="DS301" s="128"/>
      <c r="DT301" s="129"/>
      <c r="DU301" s="129"/>
      <c r="DV301" s="129"/>
      <c r="DW301" s="130"/>
      <c r="DX301" s="128"/>
      <c r="DY301" s="129"/>
      <c r="DZ301" s="129"/>
      <c r="EA301" s="129"/>
      <c r="EB301" s="130"/>
      <c r="EC301" s="128"/>
      <c r="ED301" s="129"/>
      <c r="EE301" s="129"/>
      <c r="EF301" s="129"/>
      <c r="EG301" s="130"/>
      <c r="EH301" s="128"/>
      <c r="EI301" s="129"/>
      <c r="EJ301" s="129"/>
      <c r="EK301" s="129"/>
      <c r="EL301" s="130"/>
      <c r="EM301" s="128"/>
      <c r="EN301" s="129"/>
      <c r="EO301" s="129"/>
      <c r="EP301" s="129"/>
      <c r="EQ301" s="130"/>
      <c r="ER301" s="128"/>
      <c r="ES301" s="129"/>
      <c r="ET301" s="129"/>
      <c r="EU301" s="129"/>
      <c r="EV301" s="130"/>
      <c r="EW301" s="128"/>
      <c r="EX301" s="129"/>
      <c r="EY301" s="129"/>
      <c r="EZ301" s="129"/>
      <c r="FA301" s="130"/>
      <c r="FB301" s="128"/>
      <c r="FC301" s="129"/>
      <c r="FD301" s="129"/>
      <c r="FE301" s="129"/>
      <c r="FF301" s="130"/>
      <c r="FG301" s="128"/>
      <c r="FH301" s="129"/>
      <c r="FI301" s="129"/>
      <c r="FJ301" s="129"/>
      <c r="FK301" s="130"/>
      <c r="FL301" s="128"/>
      <c r="FM301" s="129"/>
      <c r="FN301" s="129"/>
      <c r="FO301" s="129"/>
      <c r="FP301" s="130"/>
      <c r="FQ301" s="128"/>
      <c r="FR301" s="129"/>
      <c r="FS301" s="129"/>
      <c r="FT301" s="129"/>
      <c r="FU301" s="130"/>
      <c r="FV301" s="128"/>
      <c r="FW301" s="129"/>
      <c r="FX301" s="129"/>
      <c r="FY301" s="129"/>
      <c r="FZ301" s="130"/>
      <c r="GA301" s="128"/>
      <c r="GB301" s="129"/>
      <c r="GC301" s="129"/>
      <c r="GD301" s="129"/>
      <c r="GE301" s="130"/>
      <c r="GF301" s="128"/>
      <c r="GG301" s="129"/>
      <c r="GH301" s="129"/>
      <c r="GI301" s="129"/>
      <c r="GJ301" s="130"/>
      <c r="GK301" s="128"/>
      <c r="GL301" s="129"/>
      <c r="GM301" s="129"/>
      <c r="GN301" s="129"/>
      <c r="GO301" s="130"/>
      <c r="GP301" s="128"/>
      <c r="GQ301" s="129"/>
      <c r="GR301" s="129"/>
      <c r="GS301" s="129"/>
      <c r="GT301" s="130"/>
      <c r="GU301" s="128"/>
      <c r="GV301" s="129"/>
      <c r="GW301" s="129"/>
      <c r="GX301" s="129"/>
      <c r="GY301" s="130"/>
      <c r="GZ301" s="128"/>
      <c r="HA301" s="129"/>
      <c r="HB301" s="129"/>
      <c r="HC301" s="129"/>
      <c r="HD301" s="130"/>
      <c r="HE301" s="128"/>
      <c r="HF301" s="129"/>
      <c r="HG301" s="129"/>
      <c r="HH301" s="129"/>
      <c r="HI301" s="130"/>
      <c r="HJ301" s="128"/>
      <c r="HK301" s="129"/>
      <c r="HL301" s="129"/>
      <c r="HM301" s="129"/>
      <c r="HN301" s="130"/>
      <c r="HO301" s="128"/>
      <c r="HP301" s="129"/>
      <c r="HQ301" s="129"/>
      <c r="HR301" s="129"/>
      <c r="HS301" s="130"/>
      <c r="HT301" s="128"/>
      <c r="HU301" s="129"/>
      <c r="HV301" s="129"/>
      <c r="HW301" s="129"/>
      <c r="HX301" s="130"/>
      <c r="HY301" s="128"/>
      <c r="HZ301" s="129"/>
      <c r="IA301" s="129"/>
      <c r="IB301" s="129"/>
      <c r="IC301" s="130"/>
      <c r="ID301" s="128"/>
      <c r="IE301" s="129"/>
      <c r="IF301" s="129"/>
      <c r="IG301" s="129"/>
      <c r="IH301" s="130"/>
      <c r="II301" s="128"/>
      <c r="IJ301" s="129"/>
      <c r="IK301" s="129"/>
      <c r="IL301" s="129"/>
      <c r="IM301" s="130"/>
      <c r="IN301" s="128"/>
      <c r="IO301" s="129"/>
      <c r="IP301" s="129"/>
      <c r="IQ301" s="129"/>
      <c r="IR301" s="130"/>
      <c r="IS301" s="128"/>
      <c r="IT301" s="129"/>
      <c r="IU301" s="129"/>
      <c r="IV301" s="129"/>
      <c r="IW301" s="130"/>
      <c r="IX301" s="128"/>
      <c r="IY301" s="129"/>
      <c r="IZ301" s="129"/>
      <c r="JA301" s="129"/>
      <c r="JB301" s="130"/>
      <c r="JC301" s="128"/>
      <c r="JD301" s="129"/>
      <c r="JE301" s="129"/>
      <c r="JF301" s="129"/>
      <c r="JG301" s="130"/>
      <c r="JH301" s="128"/>
      <c r="JI301" s="129"/>
      <c r="JJ301" s="129"/>
      <c r="JK301" s="129"/>
      <c r="JL301" s="130"/>
      <c r="JM301" s="128"/>
      <c r="JN301" s="129"/>
      <c r="JO301" s="129"/>
      <c r="JP301" s="129"/>
      <c r="JQ301" s="130"/>
      <c r="JR301" s="128"/>
      <c r="JS301" s="129"/>
      <c r="JT301" s="129"/>
      <c r="JU301" s="129"/>
      <c r="JV301" s="130"/>
      <c r="JW301" s="128"/>
      <c r="JX301" s="129"/>
      <c r="JY301" s="129"/>
      <c r="JZ301" s="129"/>
      <c r="KA301" s="130"/>
      <c r="KB301" s="128"/>
      <c r="KC301" s="129"/>
      <c r="KD301" s="129"/>
      <c r="KE301" s="129"/>
      <c r="KF301" s="130"/>
      <c r="KG301" s="128"/>
      <c r="KH301" s="129"/>
      <c r="KI301" s="129"/>
      <c r="KJ301" s="129"/>
      <c r="KK301" s="130"/>
      <c r="KL301" s="128"/>
      <c r="KM301" s="129"/>
      <c r="KN301" s="129"/>
      <c r="KO301" s="129"/>
      <c r="KP301" s="130"/>
      <c r="KQ301" s="128"/>
      <c r="KR301" s="129"/>
      <c r="KS301" s="129"/>
      <c r="KT301" s="129"/>
      <c r="KU301" s="130"/>
      <c r="KV301" s="128"/>
      <c r="KW301" s="129"/>
      <c r="KX301" s="129"/>
      <c r="KY301" s="129"/>
      <c r="KZ301" s="130"/>
      <c r="LA301" s="128"/>
      <c r="LB301" s="129"/>
      <c r="LC301" s="129"/>
      <c r="LD301" s="129"/>
      <c r="LE301" s="130"/>
      <c r="LF301" s="128"/>
      <c r="LG301" s="129"/>
      <c r="LH301" s="129"/>
      <c r="LI301" s="129"/>
      <c r="LJ301" s="130"/>
      <c r="LK301" s="128"/>
      <c r="LL301" s="129"/>
      <c r="LM301" s="129"/>
      <c r="LN301" s="129"/>
      <c r="LO301" s="130"/>
      <c r="LP301" s="128"/>
      <c r="LQ301" s="129"/>
      <c r="LR301" s="129"/>
      <c r="LS301" s="129"/>
      <c r="LT301" s="130"/>
      <c r="LU301" s="128"/>
      <c r="LV301" s="129"/>
      <c r="LW301" s="129"/>
      <c r="LX301" s="129"/>
      <c r="LY301" s="130"/>
      <c r="LZ301" s="128"/>
      <c r="MA301" s="129"/>
      <c r="MB301" s="129"/>
      <c r="MC301" s="129"/>
      <c r="MD301" s="130"/>
      <c r="ME301" s="128"/>
      <c r="MF301" s="129"/>
      <c r="MG301" s="129"/>
      <c r="MH301" s="129"/>
      <c r="MI301" s="130"/>
      <c r="MJ301" s="128"/>
      <c r="MK301" s="129"/>
      <c r="ML301" s="129"/>
      <c r="MM301" s="129"/>
      <c r="MN301" s="130"/>
      <c r="MO301" s="128"/>
      <c r="MP301" s="129"/>
      <c r="MQ301" s="129"/>
      <c r="MR301" s="129"/>
      <c r="MS301" s="130"/>
      <c r="MT301" s="128"/>
      <c r="MU301" s="129"/>
      <c r="MV301" s="129"/>
      <c r="MW301" s="129"/>
      <c r="MX301" s="130"/>
      <c r="MY301" s="128"/>
      <c r="MZ301" s="129"/>
      <c r="NA301" s="129"/>
      <c r="NB301" s="129"/>
      <c r="NC301" s="130"/>
      <c r="ND301" s="128"/>
      <c r="NE301" s="129"/>
      <c r="NF301" s="129"/>
      <c r="NG301" s="129"/>
      <c r="NH301" s="130"/>
      <c r="NI301" s="128"/>
      <c r="NJ301" s="129"/>
      <c r="NK301" s="129"/>
      <c r="NL301" s="129"/>
      <c r="NM301" s="130"/>
      <c r="NN301" s="128"/>
      <c r="NO301" s="129"/>
      <c r="NP301" s="129"/>
      <c r="NQ301" s="129"/>
      <c r="NR301" s="130"/>
      <c r="NS301" s="128"/>
      <c r="NT301" s="129"/>
      <c r="NU301" s="129"/>
      <c r="NV301" s="129"/>
      <c r="NW301" s="130"/>
      <c r="NX301" s="128"/>
      <c r="NY301" s="129"/>
      <c r="NZ301" s="129"/>
      <c r="OA301" s="129"/>
      <c r="OB301" s="130"/>
      <c r="OC301" s="128"/>
      <c r="OD301" s="129"/>
      <c r="OE301" s="129"/>
      <c r="OF301" s="129"/>
      <c r="OG301" s="130"/>
      <c r="OH301" s="128"/>
      <c r="OI301" s="129"/>
      <c r="OJ301" s="129"/>
      <c r="OK301" s="129"/>
      <c r="OL301" s="130"/>
      <c r="OM301" s="128"/>
      <c r="ON301" s="129"/>
      <c r="OO301" s="129"/>
      <c r="OP301" s="129"/>
      <c r="OQ301" s="130"/>
      <c r="OR301" s="128"/>
      <c r="OS301" s="129"/>
      <c r="OT301" s="129"/>
      <c r="OU301" s="129"/>
      <c r="OV301" s="130"/>
      <c r="OW301" s="128"/>
      <c r="OX301" s="129"/>
      <c r="OY301" s="129"/>
      <c r="OZ301" s="129"/>
      <c r="PA301" s="130"/>
      <c r="PB301" s="128"/>
      <c r="PC301" s="129"/>
      <c r="PD301" s="129"/>
      <c r="PE301" s="129"/>
      <c r="PF301" s="130"/>
      <c r="PG301" s="128"/>
      <c r="PH301" s="129"/>
      <c r="PI301" s="129"/>
      <c r="PJ301" s="129"/>
      <c r="PK301" s="130"/>
      <c r="PL301" s="128"/>
      <c r="PM301" s="129"/>
      <c r="PN301" s="129"/>
      <c r="PO301" s="129"/>
      <c r="PP301" s="130"/>
      <c r="PQ301" s="128"/>
      <c r="PR301" s="129"/>
      <c r="PS301" s="129"/>
      <c r="PT301" s="129"/>
      <c r="PU301" s="130"/>
      <c r="PV301" s="128"/>
      <c r="PW301" s="129"/>
      <c r="PX301" s="129"/>
      <c r="PY301" s="129"/>
      <c r="PZ301" s="130"/>
      <c r="QA301" s="128"/>
      <c r="QB301" s="129"/>
      <c r="QC301" s="129"/>
      <c r="QD301" s="129"/>
      <c r="QE301" s="130"/>
      <c r="QF301" s="128"/>
      <c r="QG301" s="129"/>
      <c r="QH301" s="129"/>
      <c r="QI301" s="129"/>
      <c r="QJ301" s="130"/>
      <c r="QK301" s="128"/>
      <c r="QL301" s="129"/>
      <c r="QM301" s="129"/>
      <c r="QN301" s="129"/>
      <c r="QO301" s="130"/>
      <c r="QP301" s="128"/>
      <c r="QQ301" s="129"/>
      <c r="QR301" s="129"/>
      <c r="QS301" s="129"/>
      <c r="QT301" s="130"/>
      <c r="QU301" s="128"/>
      <c r="QV301" s="129"/>
      <c r="QW301" s="129"/>
      <c r="QX301" s="129"/>
      <c r="QY301" s="130"/>
      <c r="QZ301" s="128"/>
      <c r="RA301" s="129"/>
      <c r="RB301" s="129"/>
      <c r="RC301" s="129"/>
      <c r="RD301" s="130"/>
      <c r="RE301" s="128"/>
      <c r="RF301" s="129"/>
      <c r="RG301" s="129"/>
      <c r="RH301" s="129"/>
      <c r="RI301" s="130"/>
      <c r="RJ301" s="128"/>
      <c r="RK301" s="129"/>
      <c r="RL301" s="129"/>
      <c r="RM301" s="129"/>
      <c r="RN301" s="130"/>
      <c r="RO301" s="128"/>
      <c r="RP301" s="129"/>
      <c r="RQ301" s="129"/>
      <c r="RR301" s="129"/>
      <c r="RS301" s="130"/>
      <c r="RT301" s="128"/>
      <c r="RU301" s="129"/>
      <c r="RV301" s="129"/>
      <c r="RW301" s="129"/>
      <c r="RX301" s="130"/>
      <c r="RY301" s="128"/>
      <c r="RZ301" s="129"/>
      <c r="SA301" s="129"/>
      <c r="SB301" s="129"/>
      <c r="SC301" s="130"/>
      <c r="SD301" s="128"/>
      <c r="SE301" s="129"/>
      <c r="SF301" s="129"/>
      <c r="SG301" s="129"/>
      <c r="SH301" s="130"/>
      <c r="SI301" s="128"/>
      <c r="SJ301" s="129"/>
      <c r="SK301" s="129"/>
      <c r="SL301" s="129"/>
      <c r="SM301" s="130"/>
      <c r="SN301" s="128"/>
      <c r="SO301" s="129"/>
      <c r="SP301" s="129"/>
      <c r="SQ301" s="129"/>
      <c r="SR301" s="130"/>
      <c r="SS301" s="128"/>
      <c r="ST301" s="129"/>
      <c r="SU301" s="129"/>
      <c r="SV301" s="129"/>
      <c r="SW301" s="130"/>
    </row>
    <row r="302" spans="2:518" ht="3" customHeight="1">
      <c r="B302" s="125"/>
      <c r="C302" s="125"/>
      <c r="D302" s="125"/>
      <c r="E302" s="125"/>
      <c r="F302" s="125"/>
      <c r="G302" s="125"/>
      <c r="H302" s="125"/>
      <c r="I302" s="125"/>
      <c r="J302" s="125"/>
      <c r="K302" s="201"/>
      <c r="L302" s="1389"/>
      <c r="M302" s="220">
        <f>(17/20)*$K$2</f>
        <v>0</v>
      </c>
      <c r="N302" s="5"/>
      <c r="O302" s="5"/>
      <c r="P302" s="1381">
        <f>IFERROR(M302,0)</f>
        <v>0</v>
      </c>
      <c r="Q302" s="104"/>
      <c r="R302" s="131"/>
      <c r="S302" s="104"/>
      <c r="T302" s="104"/>
      <c r="U302" s="104"/>
      <c r="V302" s="132"/>
      <c r="W302" s="131"/>
      <c r="X302" s="104"/>
      <c r="Y302" s="104"/>
      <c r="Z302" s="104"/>
      <c r="AA302" s="132"/>
      <c r="AB302" s="131"/>
      <c r="AC302" s="104"/>
      <c r="AD302" s="104"/>
      <c r="AE302" s="104"/>
      <c r="AF302" s="132"/>
      <c r="AG302" s="131"/>
      <c r="AH302" s="104"/>
      <c r="AI302" s="104"/>
      <c r="AJ302" s="104"/>
      <c r="AK302" s="132"/>
      <c r="AL302" s="131"/>
      <c r="AM302" s="104"/>
      <c r="AN302" s="104"/>
      <c r="AO302" s="104"/>
      <c r="AP302" s="132"/>
      <c r="AQ302" s="131"/>
      <c r="AR302" s="104"/>
      <c r="AS302" s="104"/>
      <c r="AT302" s="104"/>
      <c r="AU302" s="132"/>
      <c r="AV302" s="131"/>
      <c r="AW302" s="104"/>
      <c r="AX302" s="104"/>
      <c r="AY302" s="104"/>
      <c r="AZ302" s="132"/>
      <c r="BA302" s="131"/>
      <c r="BB302" s="104"/>
      <c r="BC302" s="104"/>
      <c r="BD302" s="104"/>
      <c r="BE302" s="132"/>
      <c r="BF302" s="131"/>
      <c r="BG302" s="104"/>
      <c r="BH302" s="104"/>
      <c r="BI302" s="104"/>
      <c r="BJ302" s="132"/>
      <c r="BK302" s="131"/>
      <c r="BL302" s="104"/>
      <c r="BM302" s="104"/>
      <c r="BN302" s="104"/>
      <c r="BO302" s="132"/>
      <c r="BP302" s="131"/>
      <c r="BQ302" s="104"/>
      <c r="BR302" s="104"/>
      <c r="BS302" s="104"/>
      <c r="BT302" s="132"/>
      <c r="BU302" s="131"/>
      <c r="BV302" s="104"/>
      <c r="BW302" s="104"/>
      <c r="BX302" s="104"/>
      <c r="BY302" s="132"/>
      <c r="BZ302" s="131"/>
      <c r="CA302" s="104"/>
      <c r="CB302" s="104"/>
      <c r="CC302" s="104"/>
      <c r="CD302" s="132"/>
      <c r="CE302" s="131"/>
      <c r="CF302" s="104"/>
      <c r="CG302" s="104"/>
      <c r="CH302" s="104"/>
      <c r="CI302" s="132"/>
      <c r="CJ302" s="131"/>
      <c r="CK302" s="104"/>
      <c r="CL302" s="104"/>
      <c r="CM302" s="104"/>
      <c r="CN302" s="132"/>
      <c r="CO302" s="131"/>
      <c r="CP302" s="104"/>
      <c r="CQ302" s="104"/>
      <c r="CR302" s="104"/>
      <c r="CS302" s="132"/>
      <c r="CT302" s="131"/>
      <c r="CU302" s="104"/>
      <c r="CV302" s="104"/>
      <c r="CW302" s="104"/>
      <c r="CX302" s="132"/>
      <c r="CY302" s="131"/>
      <c r="CZ302" s="104"/>
      <c r="DA302" s="104"/>
      <c r="DB302" s="104"/>
      <c r="DC302" s="132"/>
      <c r="DD302" s="131"/>
      <c r="DE302" s="104"/>
      <c r="DF302" s="104"/>
      <c r="DG302" s="104"/>
      <c r="DH302" s="132"/>
      <c r="DI302" s="131"/>
      <c r="DJ302" s="104"/>
      <c r="DK302" s="104"/>
      <c r="DL302" s="104"/>
      <c r="DM302" s="132"/>
      <c r="DN302" s="131"/>
      <c r="DO302" s="104"/>
      <c r="DP302" s="104"/>
      <c r="DQ302" s="104"/>
      <c r="DR302" s="132"/>
      <c r="DS302" s="131"/>
      <c r="DT302" s="104"/>
      <c r="DU302" s="104"/>
      <c r="DV302" s="104"/>
      <c r="DW302" s="132"/>
      <c r="DX302" s="131"/>
      <c r="DY302" s="104"/>
      <c r="DZ302" s="104"/>
      <c r="EA302" s="104"/>
      <c r="EB302" s="132"/>
      <c r="EC302" s="131"/>
      <c r="ED302" s="104"/>
      <c r="EE302" s="104"/>
      <c r="EF302" s="104"/>
      <c r="EG302" s="132"/>
      <c r="EH302" s="131"/>
      <c r="EI302" s="104"/>
      <c r="EJ302" s="104"/>
      <c r="EK302" s="104"/>
      <c r="EL302" s="132"/>
      <c r="EM302" s="131"/>
      <c r="EN302" s="104"/>
      <c r="EO302" s="104"/>
      <c r="EP302" s="104"/>
      <c r="EQ302" s="132"/>
      <c r="ER302" s="131"/>
      <c r="ES302" s="104"/>
      <c r="ET302" s="104"/>
      <c r="EU302" s="104"/>
      <c r="EV302" s="132"/>
      <c r="EW302" s="131"/>
      <c r="EX302" s="104"/>
      <c r="EY302" s="104"/>
      <c r="EZ302" s="104"/>
      <c r="FA302" s="132"/>
      <c r="FB302" s="131"/>
      <c r="FC302" s="104"/>
      <c r="FD302" s="104"/>
      <c r="FE302" s="104"/>
      <c r="FF302" s="132"/>
      <c r="FG302" s="131"/>
      <c r="FH302" s="104"/>
      <c r="FI302" s="104"/>
      <c r="FJ302" s="104"/>
      <c r="FK302" s="132"/>
      <c r="FL302" s="131"/>
      <c r="FM302" s="104"/>
      <c r="FN302" s="104"/>
      <c r="FO302" s="104"/>
      <c r="FP302" s="132"/>
      <c r="FQ302" s="131"/>
      <c r="FR302" s="104"/>
      <c r="FS302" s="104"/>
      <c r="FT302" s="104"/>
      <c r="FU302" s="132"/>
      <c r="FV302" s="131"/>
      <c r="FW302" s="104"/>
      <c r="FX302" s="104"/>
      <c r="FY302" s="104"/>
      <c r="FZ302" s="132"/>
      <c r="GA302" s="131"/>
      <c r="GB302" s="104"/>
      <c r="GC302" s="104"/>
      <c r="GD302" s="104"/>
      <c r="GE302" s="132"/>
      <c r="GF302" s="131"/>
      <c r="GG302" s="104"/>
      <c r="GH302" s="104"/>
      <c r="GI302" s="104"/>
      <c r="GJ302" s="132"/>
      <c r="GK302" s="131"/>
      <c r="GL302" s="104"/>
      <c r="GM302" s="104"/>
      <c r="GN302" s="104"/>
      <c r="GO302" s="132"/>
      <c r="GP302" s="131"/>
      <c r="GQ302" s="104"/>
      <c r="GR302" s="104"/>
      <c r="GS302" s="104"/>
      <c r="GT302" s="132"/>
      <c r="GU302" s="131"/>
      <c r="GV302" s="104"/>
      <c r="GW302" s="104"/>
      <c r="GX302" s="104"/>
      <c r="GY302" s="132"/>
      <c r="GZ302" s="131"/>
      <c r="HA302" s="104"/>
      <c r="HB302" s="104"/>
      <c r="HC302" s="104"/>
      <c r="HD302" s="132"/>
      <c r="HE302" s="131"/>
      <c r="HF302" s="104"/>
      <c r="HG302" s="104"/>
      <c r="HH302" s="104"/>
      <c r="HI302" s="132"/>
      <c r="HJ302" s="131"/>
      <c r="HK302" s="104"/>
      <c r="HL302" s="104"/>
      <c r="HM302" s="104"/>
      <c r="HN302" s="132"/>
      <c r="HO302" s="131"/>
      <c r="HP302" s="104"/>
      <c r="HQ302" s="104"/>
      <c r="HR302" s="104"/>
      <c r="HS302" s="132"/>
      <c r="HT302" s="131"/>
      <c r="HU302" s="104"/>
      <c r="HV302" s="104"/>
      <c r="HW302" s="104"/>
      <c r="HX302" s="132"/>
      <c r="HY302" s="131"/>
      <c r="HZ302" s="104"/>
      <c r="IA302" s="104"/>
      <c r="IB302" s="104"/>
      <c r="IC302" s="132"/>
      <c r="ID302" s="131"/>
      <c r="IE302" s="104"/>
      <c r="IF302" s="104"/>
      <c r="IG302" s="104"/>
      <c r="IH302" s="132"/>
      <c r="II302" s="131"/>
      <c r="IJ302" s="104"/>
      <c r="IK302" s="104"/>
      <c r="IL302" s="104"/>
      <c r="IM302" s="132"/>
      <c r="IN302" s="131"/>
      <c r="IO302" s="104"/>
      <c r="IP302" s="104"/>
      <c r="IQ302" s="104"/>
      <c r="IR302" s="132"/>
      <c r="IS302" s="131"/>
      <c r="IT302" s="104"/>
      <c r="IU302" s="104"/>
      <c r="IV302" s="104"/>
      <c r="IW302" s="132"/>
      <c r="IX302" s="131"/>
      <c r="IY302" s="104"/>
      <c r="IZ302" s="104"/>
      <c r="JA302" s="104"/>
      <c r="JB302" s="132"/>
      <c r="JC302" s="131"/>
      <c r="JD302" s="104"/>
      <c r="JE302" s="104"/>
      <c r="JF302" s="104"/>
      <c r="JG302" s="132"/>
      <c r="JH302" s="131"/>
      <c r="JI302" s="104"/>
      <c r="JJ302" s="104"/>
      <c r="JK302" s="104"/>
      <c r="JL302" s="132"/>
      <c r="JM302" s="131"/>
      <c r="JN302" s="104"/>
      <c r="JO302" s="104"/>
      <c r="JP302" s="104"/>
      <c r="JQ302" s="132"/>
      <c r="JR302" s="131"/>
      <c r="JS302" s="104"/>
      <c r="JT302" s="104"/>
      <c r="JU302" s="104"/>
      <c r="JV302" s="132"/>
      <c r="JW302" s="131"/>
      <c r="JX302" s="104"/>
      <c r="JY302" s="104"/>
      <c r="JZ302" s="104"/>
      <c r="KA302" s="132"/>
      <c r="KB302" s="131"/>
      <c r="KC302" s="104"/>
      <c r="KD302" s="104"/>
      <c r="KE302" s="104"/>
      <c r="KF302" s="132"/>
      <c r="KG302" s="131"/>
      <c r="KH302" s="104"/>
      <c r="KI302" s="104"/>
      <c r="KJ302" s="104"/>
      <c r="KK302" s="132"/>
      <c r="KL302" s="131"/>
      <c r="KM302" s="104"/>
      <c r="KN302" s="104"/>
      <c r="KO302" s="104"/>
      <c r="KP302" s="132"/>
      <c r="KQ302" s="131"/>
      <c r="KR302" s="104"/>
      <c r="KS302" s="104"/>
      <c r="KT302" s="104"/>
      <c r="KU302" s="132"/>
      <c r="KV302" s="131"/>
      <c r="KW302" s="104"/>
      <c r="KX302" s="104"/>
      <c r="KY302" s="104"/>
      <c r="KZ302" s="132"/>
      <c r="LA302" s="131"/>
      <c r="LB302" s="104"/>
      <c r="LC302" s="104"/>
      <c r="LD302" s="104"/>
      <c r="LE302" s="132"/>
      <c r="LF302" s="131"/>
      <c r="LG302" s="104"/>
      <c r="LH302" s="104"/>
      <c r="LI302" s="104"/>
      <c r="LJ302" s="132"/>
      <c r="LK302" s="131"/>
      <c r="LL302" s="104"/>
      <c r="LM302" s="104"/>
      <c r="LN302" s="104"/>
      <c r="LO302" s="132"/>
      <c r="LP302" s="131"/>
      <c r="LQ302" s="104"/>
      <c r="LR302" s="104"/>
      <c r="LS302" s="104"/>
      <c r="LT302" s="132"/>
      <c r="LU302" s="131"/>
      <c r="LV302" s="104"/>
      <c r="LW302" s="104"/>
      <c r="LX302" s="104"/>
      <c r="LY302" s="132"/>
      <c r="LZ302" s="131"/>
      <c r="MA302" s="104"/>
      <c r="MB302" s="104"/>
      <c r="MC302" s="104"/>
      <c r="MD302" s="132"/>
      <c r="ME302" s="131"/>
      <c r="MF302" s="104"/>
      <c r="MG302" s="104"/>
      <c r="MH302" s="104"/>
      <c r="MI302" s="132"/>
      <c r="MJ302" s="131"/>
      <c r="MK302" s="104"/>
      <c r="ML302" s="104"/>
      <c r="MM302" s="104"/>
      <c r="MN302" s="132"/>
      <c r="MO302" s="131"/>
      <c r="MP302" s="104"/>
      <c r="MQ302" s="104"/>
      <c r="MR302" s="104"/>
      <c r="MS302" s="132"/>
      <c r="MT302" s="131"/>
      <c r="MU302" s="104"/>
      <c r="MV302" s="104"/>
      <c r="MW302" s="104"/>
      <c r="MX302" s="132"/>
      <c r="MY302" s="131"/>
      <c r="MZ302" s="104"/>
      <c r="NA302" s="104"/>
      <c r="NB302" s="104"/>
      <c r="NC302" s="132"/>
      <c r="ND302" s="131"/>
      <c r="NE302" s="104"/>
      <c r="NF302" s="104"/>
      <c r="NG302" s="104"/>
      <c r="NH302" s="132"/>
      <c r="NI302" s="131"/>
      <c r="NJ302" s="104"/>
      <c r="NK302" s="104"/>
      <c r="NL302" s="104"/>
      <c r="NM302" s="132"/>
      <c r="NN302" s="131"/>
      <c r="NO302" s="104"/>
      <c r="NP302" s="104"/>
      <c r="NQ302" s="104"/>
      <c r="NR302" s="132"/>
      <c r="NS302" s="131"/>
      <c r="NT302" s="104"/>
      <c r="NU302" s="104"/>
      <c r="NV302" s="104"/>
      <c r="NW302" s="132"/>
      <c r="NX302" s="131"/>
      <c r="NY302" s="104"/>
      <c r="NZ302" s="104"/>
      <c r="OA302" s="104"/>
      <c r="OB302" s="132"/>
      <c r="OC302" s="131"/>
      <c r="OD302" s="104"/>
      <c r="OE302" s="104"/>
      <c r="OF302" s="104"/>
      <c r="OG302" s="132"/>
      <c r="OH302" s="131"/>
      <c r="OI302" s="104"/>
      <c r="OJ302" s="104"/>
      <c r="OK302" s="104"/>
      <c r="OL302" s="132"/>
      <c r="OM302" s="131"/>
      <c r="ON302" s="104"/>
      <c r="OO302" s="104"/>
      <c r="OP302" s="104"/>
      <c r="OQ302" s="132"/>
      <c r="OR302" s="131"/>
      <c r="OS302" s="104"/>
      <c r="OT302" s="104"/>
      <c r="OU302" s="104"/>
      <c r="OV302" s="132"/>
      <c r="OW302" s="131"/>
      <c r="OX302" s="104"/>
      <c r="OY302" s="104"/>
      <c r="OZ302" s="104"/>
      <c r="PA302" s="132"/>
      <c r="PB302" s="131"/>
      <c r="PC302" s="104"/>
      <c r="PD302" s="104"/>
      <c r="PE302" s="104"/>
      <c r="PF302" s="132"/>
      <c r="PG302" s="131"/>
      <c r="PH302" s="104"/>
      <c r="PI302" s="104"/>
      <c r="PJ302" s="104"/>
      <c r="PK302" s="132"/>
      <c r="PL302" s="131"/>
      <c r="PM302" s="104"/>
      <c r="PN302" s="104"/>
      <c r="PO302" s="104"/>
      <c r="PP302" s="132"/>
      <c r="PQ302" s="131"/>
      <c r="PR302" s="104"/>
      <c r="PS302" s="104"/>
      <c r="PT302" s="104"/>
      <c r="PU302" s="132"/>
      <c r="PV302" s="131"/>
      <c r="PW302" s="104"/>
      <c r="PX302" s="104"/>
      <c r="PY302" s="104"/>
      <c r="PZ302" s="132"/>
      <c r="QA302" s="131"/>
      <c r="QB302" s="104"/>
      <c r="QC302" s="104"/>
      <c r="QD302" s="104"/>
      <c r="QE302" s="132"/>
      <c r="QF302" s="131"/>
      <c r="QG302" s="104"/>
      <c r="QH302" s="104"/>
      <c r="QI302" s="104"/>
      <c r="QJ302" s="132"/>
      <c r="QK302" s="131"/>
      <c r="QL302" s="104"/>
      <c r="QM302" s="104"/>
      <c r="QN302" s="104"/>
      <c r="QO302" s="132"/>
      <c r="QP302" s="131"/>
      <c r="QQ302" s="104"/>
      <c r="QR302" s="104"/>
      <c r="QS302" s="104"/>
      <c r="QT302" s="132"/>
      <c r="QU302" s="131"/>
      <c r="QV302" s="104"/>
      <c r="QW302" s="104"/>
      <c r="QX302" s="104"/>
      <c r="QY302" s="132"/>
      <c r="QZ302" s="131"/>
      <c r="RA302" s="104"/>
      <c r="RB302" s="104"/>
      <c r="RC302" s="104"/>
      <c r="RD302" s="132"/>
      <c r="RE302" s="131"/>
      <c r="RF302" s="104"/>
      <c r="RG302" s="104"/>
      <c r="RH302" s="104"/>
      <c r="RI302" s="132"/>
      <c r="RJ302" s="131"/>
      <c r="RK302" s="104"/>
      <c r="RL302" s="104"/>
      <c r="RM302" s="104"/>
      <c r="RN302" s="132"/>
      <c r="RO302" s="131"/>
      <c r="RP302" s="104"/>
      <c r="RQ302" s="104"/>
      <c r="RR302" s="104"/>
      <c r="RS302" s="132"/>
      <c r="RT302" s="131"/>
      <c r="RU302" s="104"/>
      <c r="RV302" s="104"/>
      <c r="RW302" s="104"/>
      <c r="RX302" s="132"/>
      <c r="RY302" s="131"/>
      <c r="RZ302" s="104"/>
      <c r="SA302" s="104"/>
      <c r="SB302" s="104"/>
      <c r="SC302" s="132"/>
      <c r="SD302" s="131"/>
      <c r="SE302" s="104"/>
      <c r="SF302" s="104"/>
      <c r="SG302" s="104"/>
      <c r="SH302" s="132"/>
      <c r="SI302" s="131"/>
      <c r="SJ302" s="104"/>
      <c r="SK302" s="104"/>
      <c r="SL302" s="104"/>
      <c r="SM302" s="132"/>
      <c r="SN302" s="131"/>
      <c r="SO302" s="104"/>
      <c r="SP302" s="104"/>
      <c r="SQ302" s="104"/>
      <c r="SR302" s="132"/>
      <c r="SS302" s="131"/>
      <c r="ST302" s="104"/>
      <c r="SU302" s="104"/>
      <c r="SV302" s="104"/>
      <c r="SW302" s="132"/>
    </row>
    <row r="303" spans="2:518" ht="3" customHeight="1">
      <c r="B303" s="125"/>
      <c r="C303" s="125"/>
      <c r="D303" s="125"/>
      <c r="E303" s="125"/>
      <c r="F303" s="125"/>
      <c r="G303" s="125"/>
      <c r="H303" s="125"/>
      <c r="I303" s="125"/>
      <c r="J303" s="125"/>
      <c r="K303" s="201"/>
      <c r="L303" s="1389"/>
      <c r="M303" s="220">
        <f>(16/20)*$K$2</f>
        <v>0</v>
      </c>
      <c r="N303" s="5"/>
      <c r="O303" s="1380">
        <f>'DATOS DIAG OT'!P28</f>
        <v>0</v>
      </c>
      <c r="P303" s="1381"/>
      <c r="Q303" s="102"/>
      <c r="R303" s="103"/>
      <c r="S303" s="102"/>
      <c r="T303" s="102"/>
      <c r="U303" s="102"/>
      <c r="V303" s="127"/>
      <c r="W303" s="103"/>
      <c r="X303" s="102"/>
      <c r="Y303" s="102"/>
      <c r="Z303" s="102"/>
      <c r="AA303" s="127"/>
      <c r="AB303" s="103"/>
      <c r="AC303" s="102"/>
      <c r="AD303" s="102"/>
      <c r="AE303" s="102"/>
      <c r="AF303" s="127"/>
      <c r="AG303" s="103"/>
      <c r="AH303" s="102"/>
      <c r="AI303" s="102"/>
      <c r="AJ303" s="102"/>
      <c r="AK303" s="127"/>
      <c r="AL303" s="103"/>
      <c r="AM303" s="102"/>
      <c r="AN303" s="102"/>
      <c r="AO303" s="102"/>
      <c r="AP303" s="127"/>
      <c r="AQ303" s="103"/>
      <c r="AR303" s="102"/>
      <c r="AS303" s="102"/>
      <c r="AT303" s="102"/>
      <c r="AU303" s="127"/>
      <c r="AV303" s="103"/>
      <c r="AW303" s="102"/>
      <c r="AX303" s="102"/>
      <c r="AY303" s="102"/>
      <c r="AZ303" s="127"/>
      <c r="BA303" s="103"/>
      <c r="BB303" s="102"/>
      <c r="BC303" s="102"/>
      <c r="BD303" s="102"/>
      <c r="BE303" s="127"/>
      <c r="BF303" s="103"/>
      <c r="BG303" s="102"/>
      <c r="BH303" s="102"/>
      <c r="BI303" s="102"/>
      <c r="BJ303" s="127"/>
      <c r="BK303" s="103"/>
      <c r="BL303" s="102"/>
      <c r="BM303" s="102"/>
      <c r="BN303" s="102"/>
      <c r="BO303" s="127"/>
      <c r="BP303" s="103"/>
      <c r="BQ303" s="102"/>
      <c r="BR303" s="102"/>
      <c r="BS303" s="102"/>
      <c r="BT303" s="127"/>
      <c r="BU303" s="103"/>
      <c r="BV303" s="102"/>
      <c r="BW303" s="102"/>
      <c r="BX303" s="102"/>
      <c r="BY303" s="127"/>
      <c r="BZ303" s="103"/>
      <c r="CA303" s="102"/>
      <c r="CB303" s="102"/>
      <c r="CC303" s="102"/>
      <c r="CD303" s="127"/>
      <c r="CE303" s="103"/>
      <c r="CF303" s="102"/>
      <c r="CG303" s="102"/>
      <c r="CH303" s="102"/>
      <c r="CI303" s="127"/>
      <c r="CJ303" s="103"/>
      <c r="CK303" s="102"/>
      <c r="CL303" s="102"/>
      <c r="CM303" s="102"/>
      <c r="CN303" s="127"/>
      <c r="CO303" s="103"/>
      <c r="CP303" s="102"/>
      <c r="CQ303" s="102"/>
      <c r="CR303" s="102"/>
      <c r="CS303" s="127"/>
      <c r="CT303" s="103"/>
      <c r="CU303" s="102"/>
      <c r="CV303" s="102"/>
      <c r="CW303" s="102"/>
      <c r="CX303" s="127"/>
      <c r="CY303" s="103"/>
      <c r="CZ303" s="102"/>
      <c r="DA303" s="102"/>
      <c r="DB303" s="102"/>
      <c r="DC303" s="127"/>
      <c r="DD303" s="103"/>
      <c r="DE303" s="102"/>
      <c r="DF303" s="102"/>
      <c r="DG303" s="102"/>
      <c r="DH303" s="127"/>
      <c r="DI303" s="103"/>
      <c r="DJ303" s="102"/>
      <c r="DK303" s="102"/>
      <c r="DL303" s="102"/>
      <c r="DM303" s="127"/>
      <c r="DN303" s="103"/>
      <c r="DO303" s="102"/>
      <c r="DP303" s="102"/>
      <c r="DQ303" s="102"/>
      <c r="DR303" s="127"/>
      <c r="DS303" s="103"/>
      <c r="DT303" s="102"/>
      <c r="DU303" s="102"/>
      <c r="DV303" s="102"/>
      <c r="DW303" s="127"/>
      <c r="DX303" s="103"/>
      <c r="DY303" s="102"/>
      <c r="DZ303" s="102"/>
      <c r="EA303" s="102"/>
      <c r="EB303" s="127"/>
      <c r="EC303" s="103"/>
      <c r="ED303" s="102"/>
      <c r="EE303" s="102"/>
      <c r="EF303" s="102"/>
      <c r="EG303" s="127"/>
      <c r="EH303" s="103"/>
      <c r="EI303" s="102"/>
      <c r="EJ303" s="102"/>
      <c r="EK303" s="102"/>
      <c r="EL303" s="127"/>
      <c r="EM303" s="103"/>
      <c r="EN303" s="102"/>
      <c r="EO303" s="102"/>
      <c r="EP303" s="102"/>
      <c r="EQ303" s="127"/>
      <c r="ER303" s="103"/>
      <c r="ES303" s="102"/>
      <c r="ET303" s="102"/>
      <c r="EU303" s="102"/>
      <c r="EV303" s="127"/>
      <c r="EW303" s="103"/>
      <c r="EX303" s="102"/>
      <c r="EY303" s="102"/>
      <c r="EZ303" s="102"/>
      <c r="FA303" s="127"/>
      <c r="FB303" s="103"/>
      <c r="FC303" s="102"/>
      <c r="FD303" s="102"/>
      <c r="FE303" s="102"/>
      <c r="FF303" s="127"/>
      <c r="FG303" s="103"/>
      <c r="FH303" s="102"/>
      <c r="FI303" s="102"/>
      <c r="FJ303" s="102"/>
      <c r="FK303" s="127"/>
      <c r="FL303" s="103"/>
      <c r="FM303" s="102"/>
      <c r="FN303" s="102"/>
      <c r="FO303" s="102"/>
      <c r="FP303" s="127"/>
      <c r="FQ303" s="103"/>
      <c r="FR303" s="102"/>
      <c r="FS303" s="102"/>
      <c r="FT303" s="102"/>
      <c r="FU303" s="127"/>
      <c r="FV303" s="103"/>
      <c r="FW303" s="102"/>
      <c r="FX303" s="102"/>
      <c r="FY303" s="102"/>
      <c r="FZ303" s="127"/>
      <c r="GA303" s="103"/>
      <c r="GB303" s="102"/>
      <c r="GC303" s="102"/>
      <c r="GD303" s="102"/>
      <c r="GE303" s="127"/>
      <c r="GF303" s="103"/>
      <c r="GG303" s="102"/>
      <c r="GH303" s="102"/>
      <c r="GI303" s="102"/>
      <c r="GJ303" s="127"/>
      <c r="GK303" s="103"/>
      <c r="GL303" s="102"/>
      <c r="GM303" s="102"/>
      <c r="GN303" s="102"/>
      <c r="GO303" s="127"/>
      <c r="GP303" s="103"/>
      <c r="GQ303" s="102"/>
      <c r="GR303" s="102"/>
      <c r="GS303" s="102"/>
      <c r="GT303" s="127"/>
      <c r="GU303" s="103"/>
      <c r="GV303" s="102"/>
      <c r="GW303" s="102"/>
      <c r="GX303" s="102"/>
      <c r="GY303" s="127"/>
      <c r="GZ303" s="103"/>
      <c r="HA303" s="102"/>
      <c r="HB303" s="102"/>
      <c r="HC303" s="102"/>
      <c r="HD303" s="127"/>
      <c r="HE303" s="103"/>
      <c r="HF303" s="102"/>
      <c r="HG303" s="102"/>
      <c r="HH303" s="102"/>
      <c r="HI303" s="127"/>
      <c r="HJ303" s="103"/>
      <c r="HK303" s="102"/>
      <c r="HL303" s="102"/>
      <c r="HM303" s="102"/>
      <c r="HN303" s="127"/>
      <c r="HO303" s="103"/>
      <c r="HP303" s="102"/>
      <c r="HQ303" s="102"/>
      <c r="HR303" s="102"/>
      <c r="HS303" s="127"/>
      <c r="HT303" s="103"/>
      <c r="HU303" s="102"/>
      <c r="HV303" s="102"/>
      <c r="HW303" s="102"/>
      <c r="HX303" s="127"/>
      <c r="HY303" s="103"/>
      <c r="HZ303" s="102"/>
      <c r="IA303" s="102"/>
      <c r="IB303" s="102"/>
      <c r="IC303" s="127"/>
      <c r="ID303" s="103"/>
      <c r="IE303" s="102"/>
      <c r="IF303" s="102"/>
      <c r="IG303" s="102"/>
      <c r="IH303" s="127"/>
      <c r="II303" s="103"/>
      <c r="IJ303" s="102"/>
      <c r="IK303" s="102"/>
      <c r="IL303" s="102"/>
      <c r="IM303" s="127"/>
      <c r="IN303" s="103"/>
      <c r="IO303" s="102"/>
      <c r="IP303" s="102"/>
      <c r="IQ303" s="102"/>
      <c r="IR303" s="127"/>
      <c r="IS303" s="103"/>
      <c r="IT303" s="102"/>
      <c r="IU303" s="102"/>
      <c r="IV303" s="102"/>
      <c r="IW303" s="127"/>
      <c r="IX303" s="103"/>
      <c r="IY303" s="102"/>
      <c r="IZ303" s="102"/>
      <c r="JA303" s="102"/>
      <c r="JB303" s="127"/>
      <c r="JC303" s="103"/>
      <c r="JD303" s="102"/>
      <c r="JE303" s="102"/>
      <c r="JF303" s="102"/>
      <c r="JG303" s="127"/>
      <c r="JH303" s="103"/>
      <c r="JI303" s="102"/>
      <c r="JJ303" s="102"/>
      <c r="JK303" s="102"/>
      <c r="JL303" s="127"/>
      <c r="JM303" s="103"/>
      <c r="JN303" s="102"/>
      <c r="JO303" s="102"/>
      <c r="JP303" s="102"/>
      <c r="JQ303" s="127"/>
      <c r="JR303" s="103"/>
      <c r="JS303" s="102"/>
      <c r="JT303" s="102"/>
      <c r="JU303" s="102"/>
      <c r="JV303" s="127"/>
      <c r="JW303" s="103"/>
      <c r="JX303" s="102"/>
      <c r="JY303" s="102"/>
      <c r="JZ303" s="102"/>
      <c r="KA303" s="127"/>
      <c r="KB303" s="103"/>
      <c r="KC303" s="102"/>
      <c r="KD303" s="102"/>
      <c r="KE303" s="102"/>
      <c r="KF303" s="127"/>
      <c r="KG303" s="103"/>
      <c r="KH303" s="102"/>
      <c r="KI303" s="102"/>
      <c r="KJ303" s="102"/>
      <c r="KK303" s="127"/>
      <c r="KL303" s="103"/>
      <c r="KM303" s="102"/>
      <c r="KN303" s="102"/>
      <c r="KO303" s="102"/>
      <c r="KP303" s="127"/>
      <c r="KQ303" s="103"/>
      <c r="KR303" s="102"/>
      <c r="KS303" s="102"/>
      <c r="KT303" s="102"/>
      <c r="KU303" s="127"/>
      <c r="KV303" s="103"/>
      <c r="KW303" s="102"/>
      <c r="KX303" s="102"/>
      <c r="KY303" s="102"/>
      <c r="KZ303" s="127"/>
      <c r="LA303" s="103"/>
      <c r="LB303" s="102"/>
      <c r="LC303" s="102"/>
      <c r="LD303" s="102"/>
      <c r="LE303" s="127"/>
      <c r="LF303" s="103"/>
      <c r="LG303" s="102"/>
      <c r="LH303" s="102"/>
      <c r="LI303" s="102"/>
      <c r="LJ303" s="127"/>
      <c r="LK303" s="103"/>
      <c r="LL303" s="102"/>
      <c r="LM303" s="102"/>
      <c r="LN303" s="102"/>
      <c r="LO303" s="127"/>
      <c r="LP303" s="103"/>
      <c r="LQ303" s="102"/>
      <c r="LR303" s="102"/>
      <c r="LS303" s="102"/>
      <c r="LT303" s="127"/>
      <c r="LU303" s="103"/>
      <c r="LV303" s="102"/>
      <c r="LW303" s="102"/>
      <c r="LX303" s="102"/>
      <c r="LY303" s="127"/>
      <c r="LZ303" s="103"/>
      <c r="MA303" s="102"/>
      <c r="MB303" s="102"/>
      <c r="MC303" s="102"/>
      <c r="MD303" s="127"/>
      <c r="ME303" s="103"/>
      <c r="MF303" s="102"/>
      <c r="MG303" s="102"/>
      <c r="MH303" s="102"/>
      <c r="MI303" s="127"/>
      <c r="MJ303" s="103"/>
      <c r="MK303" s="102"/>
      <c r="ML303" s="102"/>
      <c r="MM303" s="102"/>
      <c r="MN303" s="127"/>
      <c r="MO303" s="103"/>
      <c r="MP303" s="102"/>
      <c r="MQ303" s="102"/>
      <c r="MR303" s="102"/>
      <c r="MS303" s="127"/>
      <c r="MT303" s="103"/>
      <c r="MU303" s="102"/>
      <c r="MV303" s="102"/>
      <c r="MW303" s="102"/>
      <c r="MX303" s="127"/>
      <c r="MY303" s="103"/>
      <c r="MZ303" s="102"/>
      <c r="NA303" s="102"/>
      <c r="NB303" s="102"/>
      <c r="NC303" s="127"/>
      <c r="ND303" s="103"/>
      <c r="NE303" s="102"/>
      <c r="NF303" s="102"/>
      <c r="NG303" s="102"/>
      <c r="NH303" s="127"/>
      <c r="NI303" s="103"/>
      <c r="NJ303" s="102"/>
      <c r="NK303" s="102"/>
      <c r="NL303" s="102"/>
      <c r="NM303" s="127"/>
      <c r="NN303" s="103"/>
      <c r="NO303" s="102"/>
      <c r="NP303" s="102"/>
      <c r="NQ303" s="102"/>
      <c r="NR303" s="127"/>
      <c r="NS303" s="103"/>
      <c r="NT303" s="102"/>
      <c r="NU303" s="102"/>
      <c r="NV303" s="102"/>
      <c r="NW303" s="127"/>
      <c r="NX303" s="103"/>
      <c r="NY303" s="102"/>
      <c r="NZ303" s="102"/>
      <c r="OA303" s="102"/>
      <c r="OB303" s="127"/>
      <c r="OC303" s="103"/>
      <c r="OD303" s="102"/>
      <c r="OE303" s="102"/>
      <c r="OF303" s="102"/>
      <c r="OG303" s="127"/>
      <c r="OH303" s="103"/>
      <c r="OI303" s="102"/>
      <c r="OJ303" s="102"/>
      <c r="OK303" s="102"/>
      <c r="OL303" s="127"/>
      <c r="OM303" s="103"/>
      <c r="ON303" s="102"/>
      <c r="OO303" s="102"/>
      <c r="OP303" s="102"/>
      <c r="OQ303" s="127"/>
      <c r="OR303" s="103"/>
      <c r="OS303" s="102"/>
      <c r="OT303" s="102"/>
      <c r="OU303" s="102"/>
      <c r="OV303" s="127"/>
      <c r="OW303" s="103"/>
      <c r="OX303" s="102"/>
      <c r="OY303" s="102"/>
      <c r="OZ303" s="102"/>
      <c r="PA303" s="127"/>
      <c r="PB303" s="103"/>
      <c r="PC303" s="102"/>
      <c r="PD303" s="102"/>
      <c r="PE303" s="102"/>
      <c r="PF303" s="127"/>
      <c r="PG303" s="103"/>
      <c r="PH303" s="102"/>
      <c r="PI303" s="102"/>
      <c r="PJ303" s="102"/>
      <c r="PK303" s="127"/>
      <c r="PL303" s="103"/>
      <c r="PM303" s="102"/>
      <c r="PN303" s="102"/>
      <c r="PO303" s="102"/>
      <c r="PP303" s="127"/>
      <c r="PQ303" s="103"/>
      <c r="PR303" s="102"/>
      <c r="PS303" s="102"/>
      <c r="PT303" s="102"/>
      <c r="PU303" s="127"/>
      <c r="PV303" s="103"/>
      <c r="PW303" s="102"/>
      <c r="PX303" s="102"/>
      <c r="PY303" s="102"/>
      <c r="PZ303" s="127"/>
      <c r="QA303" s="103"/>
      <c r="QB303" s="102"/>
      <c r="QC303" s="102"/>
      <c r="QD303" s="102"/>
      <c r="QE303" s="127"/>
      <c r="QF303" s="103"/>
      <c r="QG303" s="102"/>
      <c r="QH303" s="102"/>
      <c r="QI303" s="102"/>
      <c r="QJ303" s="127"/>
      <c r="QK303" s="103"/>
      <c r="QL303" s="102"/>
      <c r="QM303" s="102"/>
      <c r="QN303" s="102"/>
      <c r="QO303" s="127"/>
      <c r="QP303" s="103"/>
      <c r="QQ303" s="102"/>
      <c r="QR303" s="102"/>
      <c r="QS303" s="102"/>
      <c r="QT303" s="127"/>
      <c r="QU303" s="103"/>
      <c r="QV303" s="102"/>
      <c r="QW303" s="102"/>
      <c r="QX303" s="102"/>
      <c r="QY303" s="127"/>
      <c r="QZ303" s="103"/>
      <c r="RA303" s="102"/>
      <c r="RB303" s="102"/>
      <c r="RC303" s="102"/>
      <c r="RD303" s="127"/>
      <c r="RE303" s="103"/>
      <c r="RF303" s="102"/>
      <c r="RG303" s="102"/>
      <c r="RH303" s="102"/>
      <c r="RI303" s="127"/>
      <c r="RJ303" s="103"/>
      <c r="RK303" s="102"/>
      <c r="RL303" s="102"/>
      <c r="RM303" s="102"/>
      <c r="RN303" s="127"/>
      <c r="RO303" s="103"/>
      <c r="RP303" s="102"/>
      <c r="RQ303" s="102"/>
      <c r="RR303" s="102"/>
      <c r="RS303" s="127"/>
      <c r="RT303" s="103"/>
      <c r="RU303" s="102"/>
      <c r="RV303" s="102"/>
      <c r="RW303" s="102"/>
      <c r="RX303" s="127"/>
      <c r="RY303" s="103"/>
      <c r="RZ303" s="102"/>
      <c r="SA303" s="102"/>
      <c r="SB303" s="102"/>
      <c r="SC303" s="127"/>
      <c r="SD303" s="103"/>
      <c r="SE303" s="102"/>
      <c r="SF303" s="102"/>
      <c r="SG303" s="102"/>
      <c r="SH303" s="127"/>
      <c r="SI303" s="103"/>
      <c r="SJ303" s="102"/>
      <c r="SK303" s="102"/>
      <c r="SL303" s="102"/>
      <c r="SM303" s="127"/>
      <c r="SN303" s="103"/>
      <c r="SO303" s="102"/>
      <c r="SP303" s="102"/>
      <c r="SQ303" s="102"/>
      <c r="SR303" s="127"/>
      <c r="SS303" s="103"/>
      <c r="ST303" s="102"/>
      <c r="SU303" s="102"/>
      <c r="SV303" s="102"/>
      <c r="SW303" s="127"/>
    </row>
    <row r="304" spans="2:518" ht="3" customHeight="1">
      <c r="B304" s="125"/>
      <c r="C304" s="125"/>
      <c r="D304" s="125"/>
      <c r="E304" s="125"/>
      <c r="F304" s="125"/>
      <c r="G304" s="125"/>
      <c r="H304" s="125"/>
      <c r="I304" s="125"/>
      <c r="J304" s="125"/>
      <c r="K304" s="201"/>
      <c r="L304" s="1389"/>
      <c r="M304" s="220">
        <f>(15/20)*$K$2</f>
        <v>0</v>
      </c>
      <c r="N304" s="240"/>
      <c r="O304" s="1380"/>
      <c r="P304" s="1381"/>
      <c r="Q304" s="102"/>
      <c r="R304" s="128"/>
      <c r="S304" s="129"/>
      <c r="T304" s="129"/>
      <c r="U304" s="129"/>
      <c r="V304" s="130"/>
      <c r="W304" s="128"/>
      <c r="X304" s="129"/>
      <c r="Y304" s="129"/>
      <c r="Z304" s="129"/>
      <c r="AA304" s="130"/>
      <c r="AB304" s="128"/>
      <c r="AC304" s="129"/>
      <c r="AD304" s="129"/>
      <c r="AE304" s="129"/>
      <c r="AF304" s="130"/>
      <c r="AG304" s="128"/>
      <c r="AH304" s="129"/>
      <c r="AI304" s="129"/>
      <c r="AJ304" s="129"/>
      <c r="AK304" s="130"/>
      <c r="AL304" s="128"/>
      <c r="AM304" s="129"/>
      <c r="AN304" s="129"/>
      <c r="AO304" s="129"/>
      <c r="AP304" s="130"/>
      <c r="AQ304" s="128"/>
      <c r="AR304" s="129"/>
      <c r="AS304" s="129"/>
      <c r="AT304" s="129"/>
      <c r="AU304" s="130"/>
      <c r="AV304" s="128"/>
      <c r="AW304" s="129"/>
      <c r="AX304" s="129"/>
      <c r="AY304" s="129"/>
      <c r="AZ304" s="130"/>
      <c r="BA304" s="128"/>
      <c r="BB304" s="129"/>
      <c r="BC304" s="129"/>
      <c r="BD304" s="129"/>
      <c r="BE304" s="130"/>
      <c r="BF304" s="128"/>
      <c r="BG304" s="129"/>
      <c r="BH304" s="129"/>
      <c r="BI304" s="129"/>
      <c r="BJ304" s="130"/>
      <c r="BK304" s="128"/>
      <c r="BL304" s="129"/>
      <c r="BM304" s="129"/>
      <c r="BN304" s="129"/>
      <c r="BO304" s="130"/>
      <c r="BP304" s="128"/>
      <c r="BQ304" s="129"/>
      <c r="BR304" s="129"/>
      <c r="BS304" s="129"/>
      <c r="BT304" s="130"/>
      <c r="BU304" s="128"/>
      <c r="BV304" s="129"/>
      <c r="BW304" s="129"/>
      <c r="BX304" s="129"/>
      <c r="BY304" s="130"/>
      <c r="BZ304" s="128"/>
      <c r="CA304" s="129"/>
      <c r="CB304" s="129"/>
      <c r="CC304" s="129"/>
      <c r="CD304" s="130"/>
      <c r="CE304" s="128"/>
      <c r="CF304" s="129"/>
      <c r="CG304" s="129"/>
      <c r="CH304" s="129"/>
      <c r="CI304" s="130"/>
      <c r="CJ304" s="128"/>
      <c r="CK304" s="129"/>
      <c r="CL304" s="129"/>
      <c r="CM304" s="129"/>
      <c r="CN304" s="130"/>
      <c r="CO304" s="128"/>
      <c r="CP304" s="129"/>
      <c r="CQ304" s="129"/>
      <c r="CR304" s="129"/>
      <c r="CS304" s="130"/>
      <c r="CT304" s="128"/>
      <c r="CU304" s="129"/>
      <c r="CV304" s="129"/>
      <c r="CW304" s="129"/>
      <c r="CX304" s="130"/>
      <c r="CY304" s="128"/>
      <c r="CZ304" s="129"/>
      <c r="DA304" s="129"/>
      <c r="DB304" s="129"/>
      <c r="DC304" s="130"/>
      <c r="DD304" s="128"/>
      <c r="DE304" s="129"/>
      <c r="DF304" s="129"/>
      <c r="DG304" s="129"/>
      <c r="DH304" s="130"/>
      <c r="DI304" s="128"/>
      <c r="DJ304" s="129"/>
      <c r="DK304" s="129"/>
      <c r="DL304" s="129"/>
      <c r="DM304" s="130"/>
      <c r="DN304" s="128"/>
      <c r="DO304" s="129"/>
      <c r="DP304" s="129"/>
      <c r="DQ304" s="129"/>
      <c r="DR304" s="130"/>
      <c r="DS304" s="128"/>
      <c r="DT304" s="129"/>
      <c r="DU304" s="129"/>
      <c r="DV304" s="129"/>
      <c r="DW304" s="130"/>
      <c r="DX304" s="128"/>
      <c r="DY304" s="129"/>
      <c r="DZ304" s="129"/>
      <c r="EA304" s="129"/>
      <c r="EB304" s="130"/>
      <c r="EC304" s="128"/>
      <c r="ED304" s="129"/>
      <c r="EE304" s="129"/>
      <c r="EF304" s="129"/>
      <c r="EG304" s="130"/>
      <c r="EH304" s="128"/>
      <c r="EI304" s="129"/>
      <c r="EJ304" s="129"/>
      <c r="EK304" s="129"/>
      <c r="EL304" s="130"/>
      <c r="EM304" s="128"/>
      <c r="EN304" s="129"/>
      <c r="EO304" s="129"/>
      <c r="EP304" s="129"/>
      <c r="EQ304" s="130"/>
      <c r="ER304" s="128"/>
      <c r="ES304" s="129"/>
      <c r="ET304" s="129"/>
      <c r="EU304" s="129"/>
      <c r="EV304" s="130"/>
      <c r="EW304" s="128"/>
      <c r="EX304" s="129"/>
      <c r="EY304" s="129"/>
      <c r="EZ304" s="129"/>
      <c r="FA304" s="130"/>
      <c r="FB304" s="128"/>
      <c r="FC304" s="129"/>
      <c r="FD304" s="129"/>
      <c r="FE304" s="129"/>
      <c r="FF304" s="130"/>
      <c r="FG304" s="128"/>
      <c r="FH304" s="129"/>
      <c r="FI304" s="129"/>
      <c r="FJ304" s="129"/>
      <c r="FK304" s="130"/>
      <c r="FL304" s="128"/>
      <c r="FM304" s="129"/>
      <c r="FN304" s="129"/>
      <c r="FO304" s="129"/>
      <c r="FP304" s="130"/>
      <c r="FQ304" s="128"/>
      <c r="FR304" s="129"/>
      <c r="FS304" s="129"/>
      <c r="FT304" s="129"/>
      <c r="FU304" s="130"/>
      <c r="FV304" s="128"/>
      <c r="FW304" s="129"/>
      <c r="FX304" s="129"/>
      <c r="FY304" s="129"/>
      <c r="FZ304" s="130"/>
      <c r="GA304" s="128"/>
      <c r="GB304" s="129"/>
      <c r="GC304" s="129"/>
      <c r="GD304" s="129"/>
      <c r="GE304" s="130"/>
      <c r="GF304" s="128"/>
      <c r="GG304" s="129"/>
      <c r="GH304" s="129"/>
      <c r="GI304" s="129"/>
      <c r="GJ304" s="130"/>
      <c r="GK304" s="128"/>
      <c r="GL304" s="129"/>
      <c r="GM304" s="129"/>
      <c r="GN304" s="129"/>
      <c r="GO304" s="130"/>
      <c r="GP304" s="128"/>
      <c r="GQ304" s="129"/>
      <c r="GR304" s="129"/>
      <c r="GS304" s="129"/>
      <c r="GT304" s="130"/>
      <c r="GU304" s="128"/>
      <c r="GV304" s="129"/>
      <c r="GW304" s="129"/>
      <c r="GX304" s="129"/>
      <c r="GY304" s="130"/>
      <c r="GZ304" s="128"/>
      <c r="HA304" s="129"/>
      <c r="HB304" s="129"/>
      <c r="HC304" s="129"/>
      <c r="HD304" s="130"/>
      <c r="HE304" s="128"/>
      <c r="HF304" s="129"/>
      <c r="HG304" s="129"/>
      <c r="HH304" s="129"/>
      <c r="HI304" s="130"/>
      <c r="HJ304" s="128"/>
      <c r="HK304" s="129"/>
      <c r="HL304" s="129"/>
      <c r="HM304" s="129"/>
      <c r="HN304" s="130"/>
      <c r="HO304" s="128"/>
      <c r="HP304" s="129"/>
      <c r="HQ304" s="129"/>
      <c r="HR304" s="129"/>
      <c r="HS304" s="130"/>
      <c r="HT304" s="128"/>
      <c r="HU304" s="129"/>
      <c r="HV304" s="129"/>
      <c r="HW304" s="129"/>
      <c r="HX304" s="130"/>
      <c r="HY304" s="128"/>
      <c r="HZ304" s="129"/>
      <c r="IA304" s="129"/>
      <c r="IB304" s="129"/>
      <c r="IC304" s="130"/>
      <c r="ID304" s="128"/>
      <c r="IE304" s="129"/>
      <c r="IF304" s="129"/>
      <c r="IG304" s="129"/>
      <c r="IH304" s="130"/>
      <c r="II304" s="128"/>
      <c r="IJ304" s="129"/>
      <c r="IK304" s="129"/>
      <c r="IL304" s="129"/>
      <c r="IM304" s="130"/>
      <c r="IN304" s="128"/>
      <c r="IO304" s="129"/>
      <c r="IP304" s="129"/>
      <c r="IQ304" s="129"/>
      <c r="IR304" s="130"/>
      <c r="IS304" s="128"/>
      <c r="IT304" s="129"/>
      <c r="IU304" s="129"/>
      <c r="IV304" s="129"/>
      <c r="IW304" s="130"/>
      <c r="IX304" s="128"/>
      <c r="IY304" s="129"/>
      <c r="IZ304" s="129"/>
      <c r="JA304" s="129"/>
      <c r="JB304" s="130"/>
      <c r="JC304" s="128"/>
      <c r="JD304" s="129"/>
      <c r="JE304" s="129"/>
      <c r="JF304" s="129"/>
      <c r="JG304" s="130"/>
      <c r="JH304" s="128"/>
      <c r="JI304" s="129"/>
      <c r="JJ304" s="129"/>
      <c r="JK304" s="129"/>
      <c r="JL304" s="130"/>
      <c r="JM304" s="128"/>
      <c r="JN304" s="129"/>
      <c r="JO304" s="129"/>
      <c r="JP304" s="129"/>
      <c r="JQ304" s="130"/>
      <c r="JR304" s="128"/>
      <c r="JS304" s="129"/>
      <c r="JT304" s="129"/>
      <c r="JU304" s="129"/>
      <c r="JV304" s="130"/>
      <c r="JW304" s="128"/>
      <c r="JX304" s="129"/>
      <c r="JY304" s="129"/>
      <c r="JZ304" s="129"/>
      <c r="KA304" s="130"/>
      <c r="KB304" s="128"/>
      <c r="KC304" s="129"/>
      <c r="KD304" s="129"/>
      <c r="KE304" s="129"/>
      <c r="KF304" s="130"/>
      <c r="KG304" s="128"/>
      <c r="KH304" s="129"/>
      <c r="KI304" s="129"/>
      <c r="KJ304" s="129"/>
      <c r="KK304" s="130"/>
      <c r="KL304" s="128"/>
      <c r="KM304" s="129"/>
      <c r="KN304" s="129"/>
      <c r="KO304" s="129"/>
      <c r="KP304" s="130"/>
      <c r="KQ304" s="128"/>
      <c r="KR304" s="129"/>
      <c r="KS304" s="129"/>
      <c r="KT304" s="129"/>
      <c r="KU304" s="130"/>
      <c r="KV304" s="128"/>
      <c r="KW304" s="129"/>
      <c r="KX304" s="129"/>
      <c r="KY304" s="129"/>
      <c r="KZ304" s="130"/>
      <c r="LA304" s="128"/>
      <c r="LB304" s="129"/>
      <c r="LC304" s="129"/>
      <c r="LD304" s="129"/>
      <c r="LE304" s="130"/>
      <c r="LF304" s="128"/>
      <c r="LG304" s="129"/>
      <c r="LH304" s="129"/>
      <c r="LI304" s="129"/>
      <c r="LJ304" s="130"/>
      <c r="LK304" s="128"/>
      <c r="LL304" s="129"/>
      <c r="LM304" s="129"/>
      <c r="LN304" s="129"/>
      <c r="LO304" s="130"/>
      <c r="LP304" s="128"/>
      <c r="LQ304" s="129"/>
      <c r="LR304" s="129"/>
      <c r="LS304" s="129"/>
      <c r="LT304" s="130"/>
      <c r="LU304" s="128"/>
      <c r="LV304" s="129"/>
      <c r="LW304" s="129"/>
      <c r="LX304" s="129"/>
      <c r="LY304" s="130"/>
      <c r="LZ304" s="128"/>
      <c r="MA304" s="129"/>
      <c r="MB304" s="129"/>
      <c r="MC304" s="129"/>
      <c r="MD304" s="130"/>
      <c r="ME304" s="128"/>
      <c r="MF304" s="129"/>
      <c r="MG304" s="129"/>
      <c r="MH304" s="129"/>
      <c r="MI304" s="130"/>
      <c r="MJ304" s="128"/>
      <c r="MK304" s="129"/>
      <c r="ML304" s="129"/>
      <c r="MM304" s="129"/>
      <c r="MN304" s="130"/>
      <c r="MO304" s="128"/>
      <c r="MP304" s="129"/>
      <c r="MQ304" s="129"/>
      <c r="MR304" s="129"/>
      <c r="MS304" s="130"/>
      <c r="MT304" s="128"/>
      <c r="MU304" s="129"/>
      <c r="MV304" s="129"/>
      <c r="MW304" s="129"/>
      <c r="MX304" s="130"/>
      <c r="MY304" s="128"/>
      <c r="MZ304" s="129"/>
      <c r="NA304" s="129"/>
      <c r="NB304" s="129"/>
      <c r="NC304" s="130"/>
      <c r="ND304" s="128"/>
      <c r="NE304" s="129"/>
      <c r="NF304" s="129"/>
      <c r="NG304" s="129"/>
      <c r="NH304" s="130"/>
      <c r="NI304" s="128"/>
      <c r="NJ304" s="129"/>
      <c r="NK304" s="129"/>
      <c r="NL304" s="129"/>
      <c r="NM304" s="130"/>
      <c r="NN304" s="128"/>
      <c r="NO304" s="129"/>
      <c r="NP304" s="129"/>
      <c r="NQ304" s="129"/>
      <c r="NR304" s="130"/>
      <c r="NS304" s="128"/>
      <c r="NT304" s="129"/>
      <c r="NU304" s="129"/>
      <c r="NV304" s="129"/>
      <c r="NW304" s="130"/>
      <c r="NX304" s="128"/>
      <c r="NY304" s="129"/>
      <c r="NZ304" s="129"/>
      <c r="OA304" s="129"/>
      <c r="OB304" s="130"/>
      <c r="OC304" s="128"/>
      <c r="OD304" s="129"/>
      <c r="OE304" s="129"/>
      <c r="OF304" s="129"/>
      <c r="OG304" s="130"/>
      <c r="OH304" s="128"/>
      <c r="OI304" s="129"/>
      <c r="OJ304" s="129"/>
      <c r="OK304" s="129"/>
      <c r="OL304" s="130"/>
      <c r="OM304" s="128"/>
      <c r="ON304" s="129"/>
      <c r="OO304" s="129"/>
      <c r="OP304" s="129"/>
      <c r="OQ304" s="130"/>
      <c r="OR304" s="128"/>
      <c r="OS304" s="129"/>
      <c r="OT304" s="129"/>
      <c r="OU304" s="129"/>
      <c r="OV304" s="130"/>
      <c r="OW304" s="128"/>
      <c r="OX304" s="129"/>
      <c r="OY304" s="129"/>
      <c r="OZ304" s="129"/>
      <c r="PA304" s="130"/>
      <c r="PB304" s="128"/>
      <c r="PC304" s="129"/>
      <c r="PD304" s="129"/>
      <c r="PE304" s="129"/>
      <c r="PF304" s="130"/>
      <c r="PG304" s="128"/>
      <c r="PH304" s="129"/>
      <c r="PI304" s="129"/>
      <c r="PJ304" s="129"/>
      <c r="PK304" s="130"/>
      <c r="PL304" s="128"/>
      <c r="PM304" s="129"/>
      <c r="PN304" s="129"/>
      <c r="PO304" s="129"/>
      <c r="PP304" s="130"/>
      <c r="PQ304" s="128"/>
      <c r="PR304" s="129"/>
      <c r="PS304" s="129"/>
      <c r="PT304" s="129"/>
      <c r="PU304" s="130"/>
      <c r="PV304" s="128"/>
      <c r="PW304" s="129"/>
      <c r="PX304" s="129"/>
      <c r="PY304" s="129"/>
      <c r="PZ304" s="130"/>
      <c r="QA304" s="128"/>
      <c r="QB304" s="129"/>
      <c r="QC304" s="129"/>
      <c r="QD304" s="129"/>
      <c r="QE304" s="130"/>
      <c r="QF304" s="128"/>
      <c r="QG304" s="129"/>
      <c r="QH304" s="129"/>
      <c r="QI304" s="129"/>
      <c r="QJ304" s="130"/>
      <c r="QK304" s="128"/>
      <c r="QL304" s="129"/>
      <c r="QM304" s="129"/>
      <c r="QN304" s="129"/>
      <c r="QO304" s="130"/>
      <c r="QP304" s="128"/>
      <c r="QQ304" s="129"/>
      <c r="QR304" s="129"/>
      <c r="QS304" s="129"/>
      <c r="QT304" s="130"/>
      <c r="QU304" s="128"/>
      <c r="QV304" s="129"/>
      <c r="QW304" s="129"/>
      <c r="QX304" s="129"/>
      <c r="QY304" s="130"/>
      <c r="QZ304" s="128"/>
      <c r="RA304" s="129"/>
      <c r="RB304" s="129"/>
      <c r="RC304" s="129"/>
      <c r="RD304" s="130"/>
      <c r="RE304" s="128"/>
      <c r="RF304" s="129"/>
      <c r="RG304" s="129"/>
      <c r="RH304" s="129"/>
      <c r="RI304" s="130"/>
      <c r="RJ304" s="128"/>
      <c r="RK304" s="129"/>
      <c r="RL304" s="129"/>
      <c r="RM304" s="129"/>
      <c r="RN304" s="130"/>
      <c r="RO304" s="128"/>
      <c r="RP304" s="129"/>
      <c r="RQ304" s="129"/>
      <c r="RR304" s="129"/>
      <c r="RS304" s="130"/>
      <c r="RT304" s="128"/>
      <c r="RU304" s="129"/>
      <c r="RV304" s="129"/>
      <c r="RW304" s="129"/>
      <c r="RX304" s="130"/>
      <c r="RY304" s="128"/>
      <c r="RZ304" s="129"/>
      <c r="SA304" s="129"/>
      <c r="SB304" s="129"/>
      <c r="SC304" s="130"/>
      <c r="SD304" s="128"/>
      <c r="SE304" s="129"/>
      <c r="SF304" s="129"/>
      <c r="SG304" s="129"/>
      <c r="SH304" s="130"/>
      <c r="SI304" s="128"/>
      <c r="SJ304" s="129"/>
      <c r="SK304" s="129"/>
      <c r="SL304" s="129"/>
      <c r="SM304" s="130"/>
      <c r="SN304" s="128"/>
      <c r="SO304" s="129"/>
      <c r="SP304" s="129"/>
      <c r="SQ304" s="129"/>
      <c r="SR304" s="130"/>
      <c r="SS304" s="128"/>
      <c r="ST304" s="129"/>
      <c r="SU304" s="129"/>
      <c r="SV304" s="129"/>
      <c r="SW304" s="130"/>
    </row>
    <row r="305" spans="2:517" ht="3" customHeight="1">
      <c r="B305" s="125"/>
      <c r="C305" s="125"/>
      <c r="D305" s="125"/>
      <c r="E305" s="125"/>
      <c r="F305" s="125"/>
      <c r="G305" s="125"/>
      <c r="H305" s="125"/>
      <c r="I305" s="125"/>
      <c r="J305" s="125"/>
      <c r="K305" s="201"/>
      <c r="L305" s="1389"/>
      <c r="M305" s="220">
        <f>(14/20)*$K$2</f>
        <v>0</v>
      </c>
      <c r="N305" s="240"/>
      <c r="O305" s="1380"/>
      <c r="P305" s="1381">
        <f>IFERROR(M305,0)</f>
        <v>0</v>
      </c>
      <c r="Q305" s="104"/>
      <c r="R305" s="131"/>
      <c r="S305" s="104"/>
      <c r="T305" s="104"/>
      <c r="U305" s="104"/>
      <c r="V305" s="132"/>
      <c r="W305" s="131"/>
      <c r="X305" s="104"/>
      <c r="Y305" s="104"/>
      <c r="Z305" s="104"/>
      <c r="AA305" s="132"/>
      <c r="AB305" s="131"/>
      <c r="AC305" s="104"/>
      <c r="AD305" s="104"/>
      <c r="AE305" s="104"/>
      <c r="AF305" s="132"/>
      <c r="AG305" s="131"/>
      <c r="AH305" s="104"/>
      <c r="AI305" s="104"/>
      <c r="AJ305" s="104"/>
      <c r="AK305" s="132"/>
      <c r="AL305" s="131"/>
      <c r="AM305" s="104"/>
      <c r="AN305" s="104"/>
      <c r="AO305" s="104"/>
      <c r="AP305" s="132"/>
      <c r="AQ305" s="131"/>
      <c r="AR305" s="104"/>
      <c r="AS305" s="104"/>
      <c r="AT305" s="104"/>
      <c r="AU305" s="132"/>
      <c r="AV305" s="131"/>
      <c r="AW305" s="104"/>
      <c r="AX305" s="104"/>
      <c r="AY305" s="104"/>
      <c r="AZ305" s="132"/>
      <c r="BA305" s="131"/>
      <c r="BB305" s="104"/>
      <c r="BC305" s="104"/>
      <c r="BD305" s="104"/>
      <c r="BE305" s="132"/>
      <c r="BF305" s="131"/>
      <c r="BG305" s="104"/>
      <c r="BH305" s="104"/>
      <c r="BI305" s="104"/>
      <c r="BJ305" s="132"/>
      <c r="BK305" s="131"/>
      <c r="BL305" s="104"/>
      <c r="BM305" s="104"/>
      <c r="BN305" s="104"/>
      <c r="BO305" s="132"/>
      <c r="BP305" s="131"/>
      <c r="BQ305" s="104"/>
      <c r="BR305" s="104"/>
      <c r="BS305" s="104"/>
      <c r="BT305" s="132"/>
      <c r="BU305" s="131"/>
      <c r="BV305" s="104"/>
      <c r="BW305" s="104"/>
      <c r="BX305" s="104"/>
      <c r="BY305" s="132"/>
      <c r="BZ305" s="131"/>
      <c r="CA305" s="104"/>
      <c r="CB305" s="104"/>
      <c r="CC305" s="104"/>
      <c r="CD305" s="132"/>
      <c r="CE305" s="131"/>
      <c r="CF305" s="104"/>
      <c r="CG305" s="104"/>
      <c r="CH305" s="104"/>
      <c r="CI305" s="132"/>
      <c r="CJ305" s="131"/>
      <c r="CK305" s="104"/>
      <c r="CL305" s="104"/>
      <c r="CM305" s="104"/>
      <c r="CN305" s="132"/>
      <c r="CO305" s="131"/>
      <c r="CP305" s="104"/>
      <c r="CQ305" s="104"/>
      <c r="CR305" s="104"/>
      <c r="CS305" s="132"/>
      <c r="CT305" s="131"/>
      <c r="CU305" s="104"/>
      <c r="CV305" s="104"/>
      <c r="CW305" s="104"/>
      <c r="CX305" s="132"/>
      <c r="CY305" s="131"/>
      <c r="CZ305" s="104"/>
      <c r="DA305" s="104"/>
      <c r="DB305" s="104"/>
      <c r="DC305" s="132"/>
      <c r="DD305" s="131"/>
      <c r="DE305" s="104"/>
      <c r="DF305" s="104"/>
      <c r="DG305" s="104"/>
      <c r="DH305" s="132"/>
      <c r="DI305" s="131"/>
      <c r="DJ305" s="104"/>
      <c r="DK305" s="104"/>
      <c r="DL305" s="104"/>
      <c r="DM305" s="132"/>
      <c r="DN305" s="131"/>
      <c r="DO305" s="104"/>
      <c r="DP305" s="104"/>
      <c r="DQ305" s="104"/>
      <c r="DR305" s="132"/>
      <c r="DS305" s="131"/>
      <c r="DT305" s="104"/>
      <c r="DU305" s="104"/>
      <c r="DV305" s="104"/>
      <c r="DW305" s="132"/>
      <c r="DX305" s="131"/>
      <c r="DY305" s="104"/>
      <c r="DZ305" s="104"/>
      <c r="EA305" s="104"/>
      <c r="EB305" s="132"/>
      <c r="EC305" s="131"/>
      <c r="ED305" s="104"/>
      <c r="EE305" s="104"/>
      <c r="EF305" s="104"/>
      <c r="EG305" s="132"/>
      <c r="EH305" s="131"/>
      <c r="EI305" s="104"/>
      <c r="EJ305" s="104"/>
      <c r="EK305" s="104"/>
      <c r="EL305" s="132"/>
      <c r="EM305" s="131"/>
      <c r="EN305" s="104"/>
      <c r="EO305" s="104"/>
      <c r="EP305" s="104"/>
      <c r="EQ305" s="132"/>
      <c r="ER305" s="131"/>
      <c r="ES305" s="104"/>
      <c r="ET305" s="104"/>
      <c r="EU305" s="104"/>
      <c r="EV305" s="132"/>
      <c r="EW305" s="131"/>
      <c r="EX305" s="104"/>
      <c r="EY305" s="104"/>
      <c r="EZ305" s="104"/>
      <c r="FA305" s="132"/>
      <c r="FB305" s="131"/>
      <c r="FC305" s="104"/>
      <c r="FD305" s="104"/>
      <c r="FE305" s="104"/>
      <c r="FF305" s="132"/>
      <c r="FG305" s="131"/>
      <c r="FH305" s="104"/>
      <c r="FI305" s="104"/>
      <c r="FJ305" s="104"/>
      <c r="FK305" s="132"/>
      <c r="FL305" s="131"/>
      <c r="FM305" s="104"/>
      <c r="FN305" s="104"/>
      <c r="FO305" s="104"/>
      <c r="FP305" s="132"/>
      <c r="FQ305" s="131"/>
      <c r="FR305" s="104"/>
      <c r="FS305" s="104"/>
      <c r="FT305" s="104"/>
      <c r="FU305" s="132"/>
      <c r="FV305" s="131"/>
      <c r="FW305" s="104"/>
      <c r="FX305" s="104"/>
      <c r="FY305" s="104"/>
      <c r="FZ305" s="132"/>
      <c r="GA305" s="131"/>
      <c r="GB305" s="104"/>
      <c r="GC305" s="104"/>
      <c r="GD305" s="104"/>
      <c r="GE305" s="132"/>
      <c r="GF305" s="131"/>
      <c r="GG305" s="104"/>
      <c r="GH305" s="104"/>
      <c r="GI305" s="104"/>
      <c r="GJ305" s="132"/>
      <c r="GK305" s="131"/>
      <c r="GL305" s="104"/>
      <c r="GM305" s="104"/>
      <c r="GN305" s="104"/>
      <c r="GO305" s="132"/>
      <c r="GP305" s="131"/>
      <c r="GQ305" s="104"/>
      <c r="GR305" s="104"/>
      <c r="GS305" s="104"/>
      <c r="GT305" s="132"/>
      <c r="GU305" s="131"/>
      <c r="GV305" s="104"/>
      <c r="GW305" s="104"/>
      <c r="GX305" s="104"/>
      <c r="GY305" s="132"/>
      <c r="GZ305" s="131"/>
      <c r="HA305" s="104"/>
      <c r="HB305" s="104"/>
      <c r="HC305" s="104"/>
      <c r="HD305" s="132"/>
      <c r="HE305" s="131"/>
      <c r="HF305" s="104"/>
      <c r="HG305" s="104"/>
      <c r="HH305" s="104"/>
      <c r="HI305" s="132"/>
      <c r="HJ305" s="131"/>
      <c r="HK305" s="104"/>
      <c r="HL305" s="104"/>
      <c r="HM305" s="104"/>
      <c r="HN305" s="132"/>
      <c r="HO305" s="131"/>
      <c r="HP305" s="104"/>
      <c r="HQ305" s="104"/>
      <c r="HR305" s="104"/>
      <c r="HS305" s="132"/>
      <c r="HT305" s="131"/>
      <c r="HU305" s="104"/>
      <c r="HV305" s="104"/>
      <c r="HW305" s="104"/>
      <c r="HX305" s="132"/>
      <c r="HY305" s="131"/>
      <c r="HZ305" s="104"/>
      <c r="IA305" s="104"/>
      <c r="IB305" s="104"/>
      <c r="IC305" s="132"/>
      <c r="ID305" s="131"/>
      <c r="IE305" s="104"/>
      <c r="IF305" s="104"/>
      <c r="IG305" s="104"/>
      <c r="IH305" s="132"/>
      <c r="II305" s="131"/>
      <c r="IJ305" s="104"/>
      <c r="IK305" s="104"/>
      <c r="IL305" s="104"/>
      <c r="IM305" s="132"/>
      <c r="IN305" s="131"/>
      <c r="IO305" s="104"/>
      <c r="IP305" s="104"/>
      <c r="IQ305" s="104"/>
      <c r="IR305" s="132"/>
      <c r="IS305" s="131"/>
      <c r="IT305" s="104"/>
      <c r="IU305" s="104"/>
      <c r="IV305" s="104"/>
      <c r="IW305" s="132"/>
      <c r="IX305" s="131"/>
      <c r="IY305" s="104"/>
      <c r="IZ305" s="104"/>
      <c r="JA305" s="104"/>
      <c r="JB305" s="132"/>
      <c r="JC305" s="131"/>
      <c r="JD305" s="104"/>
      <c r="JE305" s="104"/>
      <c r="JF305" s="104"/>
      <c r="JG305" s="132"/>
      <c r="JH305" s="131"/>
      <c r="JI305" s="104"/>
      <c r="JJ305" s="104"/>
      <c r="JK305" s="104"/>
      <c r="JL305" s="132"/>
      <c r="JM305" s="131"/>
      <c r="JN305" s="104"/>
      <c r="JO305" s="104"/>
      <c r="JP305" s="104"/>
      <c r="JQ305" s="132"/>
      <c r="JR305" s="131"/>
      <c r="JS305" s="104"/>
      <c r="JT305" s="104"/>
      <c r="JU305" s="104"/>
      <c r="JV305" s="132"/>
      <c r="JW305" s="131"/>
      <c r="JX305" s="104"/>
      <c r="JY305" s="104"/>
      <c r="JZ305" s="104"/>
      <c r="KA305" s="132"/>
      <c r="KB305" s="131"/>
      <c r="KC305" s="104"/>
      <c r="KD305" s="104"/>
      <c r="KE305" s="104"/>
      <c r="KF305" s="132"/>
      <c r="KG305" s="131"/>
      <c r="KH305" s="104"/>
      <c r="KI305" s="104"/>
      <c r="KJ305" s="104"/>
      <c r="KK305" s="132"/>
      <c r="KL305" s="131"/>
      <c r="KM305" s="104"/>
      <c r="KN305" s="104"/>
      <c r="KO305" s="104"/>
      <c r="KP305" s="132"/>
      <c r="KQ305" s="131"/>
      <c r="KR305" s="104"/>
      <c r="KS305" s="104"/>
      <c r="KT305" s="104"/>
      <c r="KU305" s="132"/>
      <c r="KV305" s="131"/>
      <c r="KW305" s="104"/>
      <c r="KX305" s="104"/>
      <c r="KY305" s="104"/>
      <c r="KZ305" s="132"/>
      <c r="LA305" s="131"/>
      <c r="LB305" s="104"/>
      <c r="LC305" s="104"/>
      <c r="LD305" s="104"/>
      <c r="LE305" s="132"/>
      <c r="LF305" s="131"/>
      <c r="LG305" s="104"/>
      <c r="LH305" s="104"/>
      <c r="LI305" s="104"/>
      <c r="LJ305" s="132"/>
      <c r="LK305" s="131"/>
      <c r="LL305" s="104"/>
      <c r="LM305" s="104"/>
      <c r="LN305" s="104"/>
      <c r="LO305" s="132"/>
      <c r="LP305" s="131"/>
      <c r="LQ305" s="104"/>
      <c r="LR305" s="104"/>
      <c r="LS305" s="104"/>
      <c r="LT305" s="132"/>
      <c r="LU305" s="131"/>
      <c r="LV305" s="104"/>
      <c r="LW305" s="104"/>
      <c r="LX305" s="104"/>
      <c r="LY305" s="132"/>
      <c r="LZ305" s="131"/>
      <c r="MA305" s="104"/>
      <c r="MB305" s="104"/>
      <c r="MC305" s="104"/>
      <c r="MD305" s="132"/>
      <c r="ME305" s="131"/>
      <c r="MF305" s="104"/>
      <c r="MG305" s="104"/>
      <c r="MH305" s="104"/>
      <c r="MI305" s="132"/>
      <c r="MJ305" s="131"/>
      <c r="MK305" s="104"/>
      <c r="ML305" s="104"/>
      <c r="MM305" s="104"/>
      <c r="MN305" s="132"/>
      <c r="MO305" s="131"/>
      <c r="MP305" s="104"/>
      <c r="MQ305" s="104"/>
      <c r="MR305" s="104"/>
      <c r="MS305" s="132"/>
      <c r="MT305" s="131"/>
      <c r="MU305" s="104"/>
      <c r="MV305" s="104"/>
      <c r="MW305" s="104"/>
      <c r="MX305" s="132"/>
      <c r="MY305" s="131"/>
      <c r="MZ305" s="104"/>
      <c r="NA305" s="104"/>
      <c r="NB305" s="104"/>
      <c r="NC305" s="132"/>
      <c r="ND305" s="131"/>
      <c r="NE305" s="104"/>
      <c r="NF305" s="104"/>
      <c r="NG305" s="104"/>
      <c r="NH305" s="132"/>
      <c r="NI305" s="131"/>
      <c r="NJ305" s="104"/>
      <c r="NK305" s="104"/>
      <c r="NL305" s="104"/>
      <c r="NM305" s="132"/>
      <c r="NN305" s="131"/>
      <c r="NO305" s="104"/>
      <c r="NP305" s="104"/>
      <c r="NQ305" s="104"/>
      <c r="NR305" s="132"/>
      <c r="NS305" s="131"/>
      <c r="NT305" s="104"/>
      <c r="NU305" s="104"/>
      <c r="NV305" s="104"/>
      <c r="NW305" s="132"/>
      <c r="NX305" s="131"/>
      <c r="NY305" s="104"/>
      <c r="NZ305" s="104"/>
      <c r="OA305" s="104"/>
      <c r="OB305" s="132"/>
      <c r="OC305" s="131"/>
      <c r="OD305" s="104"/>
      <c r="OE305" s="104"/>
      <c r="OF305" s="104"/>
      <c r="OG305" s="132"/>
      <c r="OH305" s="131"/>
      <c r="OI305" s="104"/>
      <c r="OJ305" s="104"/>
      <c r="OK305" s="104"/>
      <c r="OL305" s="132"/>
      <c r="OM305" s="131"/>
      <c r="ON305" s="104"/>
      <c r="OO305" s="104"/>
      <c r="OP305" s="104"/>
      <c r="OQ305" s="132"/>
      <c r="OR305" s="131"/>
      <c r="OS305" s="104"/>
      <c r="OT305" s="104"/>
      <c r="OU305" s="104"/>
      <c r="OV305" s="132"/>
      <c r="OW305" s="131"/>
      <c r="OX305" s="104"/>
      <c r="OY305" s="104"/>
      <c r="OZ305" s="104"/>
      <c r="PA305" s="132"/>
      <c r="PB305" s="131"/>
      <c r="PC305" s="104"/>
      <c r="PD305" s="104"/>
      <c r="PE305" s="104"/>
      <c r="PF305" s="132"/>
      <c r="PG305" s="131"/>
      <c r="PH305" s="104"/>
      <c r="PI305" s="104"/>
      <c r="PJ305" s="104"/>
      <c r="PK305" s="132"/>
      <c r="PL305" s="131"/>
      <c r="PM305" s="104"/>
      <c r="PN305" s="104"/>
      <c r="PO305" s="104"/>
      <c r="PP305" s="132"/>
      <c r="PQ305" s="131"/>
      <c r="PR305" s="104"/>
      <c r="PS305" s="104"/>
      <c r="PT305" s="104"/>
      <c r="PU305" s="132"/>
      <c r="PV305" s="131"/>
      <c r="PW305" s="104"/>
      <c r="PX305" s="104"/>
      <c r="PY305" s="104"/>
      <c r="PZ305" s="132"/>
      <c r="QA305" s="131"/>
      <c r="QB305" s="104"/>
      <c r="QC305" s="104"/>
      <c r="QD305" s="104"/>
      <c r="QE305" s="132"/>
      <c r="QF305" s="131"/>
      <c r="QG305" s="104"/>
      <c r="QH305" s="104"/>
      <c r="QI305" s="104"/>
      <c r="QJ305" s="132"/>
      <c r="QK305" s="131"/>
      <c r="QL305" s="104"/>
      <c r="QM305" s="104"/>
      <c r="QN305" s="104"/>
      <c r="QO305" s="132"/>
      <c r="QP305" s="131"/>
      <c r="QQ305" s="104"/>
      <c r="QR305" s="104"/>
      <c r="QS305" s="104"/>
      <c r="QT305" s="132"/>
      <c r="QU305" s="131"/>
      <c r="QV305" s="104"/>
      <c r="QW305" s="104"/>
      <c r="QX305" s="104"/>
      <c r="QY305" s="132"/>
      <c r="QZ305" s="131"/>
      <c r="RA305" s="104"/>
      <c r="RB305" s="104"/>
      <c r="RC305" s="104"/>
      <c r="RD305" s="132"/>
      <c r="RE305" s="131"/>
      <c r="RF305" s="104"/>
      <c r="RG305" s="104"/>
      <c r="RH305" s="104"/>
      <c r="RI305" s="132"/>
      <c r="RJ305" s="131"/>
      <c r="RK305" s="104"/>
      <c r="RL305" s="104"/>
      <c r="RM305" s="104"/>
      <c r="RN305" s="132"/>
      <c r="RO305" s="131"/>
      <c r="RP305" s="104"/>
      <c r="RQ305" s="104"/>
      <c r="RR305" s="104"/>
      <c r="RS305" s="132"/>
      <c r="RT305" s="131"/>
      <c r="RU305" s="104"/>
      <c r="RV305" s="104"/>
      <c r="RW305" s="104"/>
      <c r="RX305" s="132"/>
      <c r="RY305" s="131"/>
      <c r="RZ305" s="104"/>
      <c r="SA305" s="104"/>
      <c r="SB305" s="104"/>
      <c r="SC305" s="132"/>
      <c r="SD305" s="131"/>
      <c r="SE305" s="104"/>
      <c r="SF305" s="104"/>
      <c r="SG305" s="104"/>
      <c r="SH305" s="132"/>
      <c r="SI305" s="131"/>
      <c r="SJ305" s="104"/>
      <c r="SK305" s="104"/>
      <c r="SL305" s="104"/>
      <c r="SM305" s="132"/>
      <c r="SN305" s="131"/>
      <c r="SO305" s="104"/>
      <c r="SP305" s="104"/>
      <c r="SQ305" s="104"/>
      <c r="SR305" s="132"/>
      <c r="SS305" s="131"/>
      <c r="ST305" s="104"/>
      <c r="SU305" s="104"/>
      <c r="SV305" s="104"/>
      <c r="SW305" s="132"/>
    </row>
    <row r="306" spans="2:517" ht="3" customHeight="1">
      <c r="B306" s="125"/>
      <c r="C306" s="125"/>
      <c r="D306" s="125"/>
      <c r="E306" s="125"/>
      <c r="F306" s="125"/>
      <c r="G306" s="125"/>
      <c r="H306" s="125"/>
      <c r="I306" s="125"/>
      <c r="J306" s="125"/>
      <c r="K306" s="201"/>
      <c r="L306" s="1389"/>
      <c r="M306" s="220">
        <f>(13/20)*$K$2</f>
        <v>0</v>
      </c>
      <c r="N306" s="5"/>
      <c r="O306" s="247"/>
      <c r="P306" s="1381"/>
      <c r="Q306" s="102"/>
      <c r="R306" s="103"/>
      <c r="S306" s="102"/>
      <c r="T306" s="102"/>
      <c r="U306" s="102"/>
      <c r="V306" s="127"/>
      <c r="W306" s="103"/>
      <c r="X306" s="102"/>
      <c r="Y306" s="102"/>
      <c r="Z306" s="102"/>
      <c r="AA306" s="127"/>
      <c r="AB306" s="103"/>
      <c r="AC306" s="102"/>
      <c r="AD306" s="102"/>
      <c r="AE306" s="102"/>
      <c r="AF306" s="127"/>
      <c r="AG306" s="103"/>
      <c r="AH306" s="102"/>
      <c r="AI306" s="102"/>
      <c r="AJ306" s="102"/>
      <c r="AK306" s="127"/>
      <c r="AL306" s="103"/>
      <c r="AM306" s="102"/>
      <c r="AN306" s="102"/>
      <c r="AO306" s="102"/>
      <c r="AP306" s="127"/>
      <c r="AQ306" s="103"/>
      <c r="AR306" s="102"/>
      <c r="AS306" s="102"/>
      <c r="AT306" s="102"/>
      <c r="AU306" s="127"/>
      <c r="AV306" s="103"/>
      <c r="AW306" s="102"/>
      <c r="AX306" s="102"/>
      <c r="AY306" s="102"/>
      <c r="AZ306" s="127"/>
      <c r="BA306" s="103"/>
      <c r="BB306" s="102"/>
      <c r="BC306" s="102"/>
      <c r="BD306" s="102"/>
      <c r="BE306" s="127"/>
      <c r="BF306" s="103"/>
      <c r="BG306" s="102"/>
      <c r="BH306" s="102"/>
      <c r="BI306" s="102"/>
      <c r="BJ306" s="127"/>
      <c r="BK306" s="103"/>
      <c r="BL306" s="102"/>
      <c r="BM306" s="102"/>
      <c r="BN306" s="102"/>
      <c r="BO306" s="127"/>
      <c r="BP306" s="103"/>
      <c r="BQ306" s="102"/>
      <c r="BR306" s="102"/>
      <c r="BS306" s="102"/>
      <c r="BT306" s="127"/>
      <c r="BU306" s="103"/>
      <c r="BV306" s="102"/>
      <c r="BW306" s="102"/>
      <c r="BX306" s="102"/>
      <c r="BY306" s="127"/>
      <c r="BZ306" s="103"/>
      <c r="CA306" s="102"/>
      <c r="CB306" s="102"/>
      <c r="CC306" s="102"/>
      <c r="CD306" s="127"/>
      <c r="CE306" s="103"/>
      <c r="CF306" s="102"/>
      <c r="CG306" s="102"/>
      <c r="CH306" s="102"/>
      <c r="CI306" s="127"/>
      <c r="CJ306" s="103"/>
      <c r="CK306" s="102"/>
      <c r="CL306" s="102"/>
      <c r="CM306" s="102"/>
      <c r="CN306" s="127"/>
      <c r="CO306" s="103"/>
      <c r="CP306" s="102"/>
      <c r="CQ306" s="102"/>
      <c r="CR306" s="102"/>
      <c r="CS306" s="127"/>
      <c r="CT306" s="103"/>
      <c r="CU306" s="102"/>
      <c r="CV306" s="102"/>
      <c r="CW306" s="102"/>
      <c r="CX306" s="127"/>
      <c r="CY306" s="103"/>
      <c r="CZ306" s="102"/>
      <c r="DA306" s="102"/>
      <c r="DB306" s="102"/>
      <c r="DC306" s="127"/>
      <c r="DD306" s="103"/>
      <c r="DE306" s="102"/>
      <c r="DF306" s="102"/>
      <c r="DG306" s="102"/>
      <c r="DH306" s="127"/>
      <c r="DI306" s="103"/>
      <c r="DJ306" s="102"/>
      <c r="DK306" s="102"/>
      <c r="DL306" s="102"/>
      <c r="DM306" s="127"/>
      <c r="DN306" s="103"/>
      <c r="DO306" s="102"/>
      <c r="DP306" s="102"/>
      <c r="DQ306" s="102"/>
      <c r="DR306" s="127"/>
      <c r="DS306" s="103"/>
      <c r="DT306" s="102"/>
      <c r="DU306" s="102"/>
      <c r="DV306" s="102"/>
      <c r="DW306" s="127"/>
      <c r="DX306" s="103"/>
      <c r="DY306" s="102"/>
      <c r="DZ306" s="102"/>
      <c r="EA306" s="102"/>
      <c r="EB306" s="127"/>
      <c r="EC306" s="103"/>
      <c r="ED306" s="102"/>
      <c r="EE306" s="102"/>
      <c r="EF306" s="102"/>
      <c r="EG306" s="127"/>
      <c r="EH306" s="103"/>
      <c r="EI306" s="102"/>
      <c r="EJ306" s="102"/>
      <c r="EK306" s="102"/>
      <c r="EL306" s="127"/>
      <c r="EM306" s="103"/>
      <c r="EN306" s="102"/>
      <c r="EO306" s="102"/>
      <c r="EP306" s="102"/>
      <c r="EQ306" s="127"/>
      <c r="ER306" s="103"/>
      <c r="ES306" s="102"/>
      <c r="ET306" s="102"/>
      <c r="EU306" s="102"/>
      <c r="EV306" s="127"/>
      <c r="EW306" s="103"/>
      <c r="EX306" s="102"/>
      <c r="EY306" s="102"/>
      <c r="EZ306" s="102"/>
      <c r="FA306" s="127"/>
      <c r="FB306" s="103"/>
      <c r="FC306" s="102"/>
      <c r="FD306" s="102"/>
      <c r="FE306" s="102"/>
      <c r="FF306" s="127"/>
      <c r="FG306" s="103"/>
      <c r="FH306" s="102"/>
      <c r="FI306" s="102"/>
      <c r="FJ306" s="102"/>
      <c r="FK306" s="127"/>
      <c r="FL306" s="103"/>
      <c r="FM306" s="102"/>
      <c r="FN306" s="102"/>
      <c r="FO306" s="102"/>
      <c r="FP306" s="127"/>
      <c r="FQ306" s="103"/>
      <c r="FR306" s="102"/>
      <c r="FS306" s="102"/>
      <c r="FT306" s="102"/>
      <c r="FU306" s="127"/>
      <c r="FV306" s="103"/>
      <c r="FW306" s="102"/>
      <c r="FX306" s="102"/>
      <c r="FY306" s="102"/>
      <c r="FZ306" s="127"/>
      <c r="GA306" s="103"/>
      <c r="GB306" s="102"/>
      <c r="GC306" s="102"/>
      <c r="GD306" s="102"/>
      <c r="GE306" s="127"/>
      <c r="GF306" s="103"/>
      <c r="GG306" s="102"/>
      <c r="GH306" s="102"/>
      <c r="GI306" s="102"/>
      <c r="GJ306" s="127"/>
      <c r="GK306" s="103"/>
      <c r="GL306" s="102"/>
      <c r="GM306" s="102"/>
      <c r="GN306" s="102"/>
      <c r="GO306" s="127"/>
      <c r="GP306" s="103"/>
      <c r="GQ306" s="102"/>
      <c r="GR306" s="102"/>
      <c r="GS306" s="102"/>
      <c r="GT306" s="127"/>
      <c r="GU306" s="103"/>
      <c r="GV306" s="102"/>
      <c r="GW306" s="102"/>
      <c r="GX306" s="102"/>
      <c r="GY306" s="127"/>
      <c r="GZ306" s="103"/>
      <c r="HA306" s="102"/>
      <c r="HB306" s="102"/>
      <c r="HC306" s="102"/>
      <c r="HD306" s="127"/>
      <c r="HE306" s="103"/>
      <c r="HF306" s="102"/>
      <c r="HG306" s="102"/>
      <c r="HH306" s="102"/>
      <c r="HI306" s="127"/>
      <c r="HJ306" s="103"/>
      <c r="HK306" s="102"/>
      <c r="HL306" s="102"/>
      <c r="HM306" s="102"/>
      <c r="HN306" s="127"/>
      <c r="HO306" s="103"/>
      <c r="HP306" s="102"/>
      <c r="HQ306" s="102"/>
      <c r="HR306" s="102"/>
      <c r="HS306" s="127"/>
      <c r="HT306" s="103"/>
      <c r="HU306" s="102"/>
      <c r="HV306" s="102"/>
      <c r="HW306" s="102"/>
      <c r="HX306" s="127"/>
      <c r="HY306" s="103"/>
      <c r="HZ306" s="102"/>
      <c r="IA306" s="102"/>
      <c r="IB306" s="102"/>
      <c r="IC306" s="127"/>
      <c r="ID306" s="103"/>
      <c r="IE306" s="102"/>
      <c r="IF306" s="102"/>
      <c r="IG306" s="102"/>
      <c r="IH306" s="127"/>
      <c r="II306" s="103"/>
      <c r="IJ306" s="102"/>
      <c r="IK306" s="102"/>
      <c r="IL306" s="102"/>
      <c r="IM306" s="127"/>
      <c r="IN306" s="103"/>
      <c r="IO306" s="102"/>
      <c r="IP306" s="102"/>
      <c r="IQ306" s="102"/>
      <c r="IR306" s="127"/>
      <c r="IS306" s="103"/>
      <c r="IT306" s="102"/>
      <c r="IU306" s="102"/>
      <c r="IV306" s="102"/>
      <c r="IW306" s="127"/>
      <c r="IX306" s="103"/>
      <c r="IY306" s="102"/>
      <c r="IZ306" s="102"/>
      <c r="JA306" s="102"/>
      <c r="JB306" s="127"/>
      <c r="JC306" s="103"/>
      <c r="JD306" s="102"/>
      <c r="JE306" s="102"/>
      <c r="JF306" s="102"/>
      <c r="JG306" s="127"/>
      <c r="JH306" s="103"/>
      <c r="JI306" s="102"/>
      <c r="JJ306" s="102"/>
      <c r="JK306" s="102"/>
      <c r="JL306" s="127"/>
      <c r="JM306" s="103"/>
      <c r="JN306" s="102"/>
      <c r="JO306" s="102"/>
      <c r="JP306" s="102"/>
      <c r="JQ306" s="127"/>
      <c r="JR306" s="103"/>
      <c r="JS306" s="102"/>
      <c r="JT306" s="102"/>
      <c r="JU306" s="102"/>
      <c r="JV306" s="127"/>
      <c r="JW306" s="103"/>
      <c r="JX306" s="102"/>
      <c r="JY306" s="102"/>
      <c r="JZ306" s="102"/>
      <c r="KA306" s="127"/>
      <c r="KB306" s="103"/>
      <c r="KC306" s="102"/>
      <c r="KD306" s="102"/>
      <c r="KE306" s="102"/>
      <c r="KF306" s="127"/>
      <c r="KG306" s="103"/>
      <c r="KH306" s="102"/>
      <c r="KI306" s="102"/>
      <c r="KJ306" s="102"/>
      <c r="KK306" s="127"/>
      <c r="KL306" s="103"/>
      <c r="KM306" s="102"/>
      <c r="KN306" s="102"/>
      <c r="KO306" s="102"/>
      <c r="KP306" s="127"/>
      <c r="KQ306" s="103"/>
      <c r="KR306" s="102"/>
      <c r="KS306" s="102"/>
      <c r="KT306" s="102"/>
      <c r="KU306" s="127"/>
      <c r="KV306" s="103"/>
      <c r="KW306" s="102"/>
      <c r="KX306" s="102"/>
      <c r="KY306" s="102"/>
      <c r="KZ306" s="127"/>
      <c r="LA306" s="103"/>
      <c r="LB306" s="102"/>
      <c r="LC306" s="102"/>
      <c r="LD306" s="102"/>
      <c r="LE306" s="127"/>
      <c r="LF306" s="103"/>
      <c r="LG306" s="102"/>
      <c r="LH306" s="102"/>
      <c r="LI306" s="102"/>
      <c r="LJ306" s="127"/>
      <c r="LK306" s="103"/>
      <c r="LL306" s="102"/>
      <c r="LM306" s="102"/>
      <c r="LN306" s="102"/>
      <c r="LO306" s="127"/>
      <c r="LP306" s="103"/>
      <c r="LQ306" s="102"/>
      <c r="LR306" s="102"/>
      <c r="LS306" s="102"/>
      <c r="LT306" s="127"/>
      <c r="LU306" s="103"/>
      <c r="LV306" s="102"/>
      <c r="LW306" s="102"/>
      <c r="LX306" s="102"/>
      <c r="LY306" s="127"/>
      <c r="LZ306" s="103"/>
      <c r="MA306" s="102"/>
      <c r="MB306" s="102"/>
      <c r="MC306" s="102"/>
      <c r="MD306" s="127"/>
      <c r="ME306" s="103"/>
      <c r="MF306" s="102"/>
      <c r="MG306" s="102"/>
      <c r="MH306" s="102"/>
      <c r="MI306" s="127"/>
      <c r="MJ306" s="103"/>
      <c r="MK306" s="102"/>
      <c r="ML306" s="102"/>
      <c r="MM306" s="102"/>
      <c r="MN306" s="127"/>
      <c r="MO306" s="103"/>
      <c r="MP306" s="102"/>
      <c r="MQ306" s="102"/>
      <c r="MR306" s="102"/>
      <c r="MS306" s="127"/>
      <c r="MT306" s="103"/>
      <c r="MU306" s="102"/>
      <c r="MV306" s="102"/>
      <c r="MW306" s="102"/>
      <c r="MX306" s="127"/>
      <c r="MY306" s="103"/>
      <c r="MZ306" s="102"/>
      <c r="NA306" s="102"/>
      <c r="NB306" s="102"/>
      <c r="NC306" s="127"/>
      <c r="ND306" s="103"/>
      <c r="NE306" s="102"/>
      <c r="NF306" s="102"/>
      <c r="NG306" s="102"/>
      <c r="NH306" s="127"/>
      <c r="NI306" s="103"/>
      <c r="NJ306" s="102"/>
      <c r="NK306" s="102"/>
      <c r="NL306" s="102"/>
      <c r="NM306" s="127"/>
      <c r="NN306" s="103"/>
      <c r="NO306" s="102"/>
      <c r="NP306" s="102"/>
      <c r="NQ306" s="102"/>
      <c r="NR306" s="127"/>
      <c r="NS306" s="103"/>
      <c r="NT306" s="102"/>
      <c r="NU306" s="102"/>
      <c r="NV306" s="102"/>
      <c r="NW306" s="127"/>
      <c r="NX306" s="103"/>
      <c r="NY306" s="102"/>
      <c r="NZ306" s="102"/>
      <c r="OA306" s="102"/>
      <c r="OB306" s="127"/>
      <c r="OC306" s="103"/>
      <c r="OD306" s="102"/>
      <c r="OE306" s="102"/>
      <c r="OF306" s="102"/>
      <c r="OG306" s="127"/>
      <c r="OH306" s="103"/>
      <c r="OI306" s="102"/>
      <c r="OJ306" s="102"/>
      <c r="OK306" s="102"/>
      <c r="OL306" s="127"/>
      <c r="OM306" s="103"/>
      <c r="ON306" s="102"/>
      <c r="OO306" s="102"/>
      <c r="OP306" s="102"/>
      <c r="OQ306" s="127"/>
      <c r="OR306" s="103"/>
      <c r="OS306" s="102"/>
      <c r="OT306" s="102"/>
      <c r="OU306" s="102"/>
      <c r="OV306" s="127"/>
      <c r="OW306" s="103"/>
      <c r="OX306" s="102"/>
      <c r="OY306" s="102"/>
      <c r="OZ306" s="102"/>
      <c r="PA306" s="127"/>
      <c r="PB306" s="103"/>
      <c r="PC306" s="102"/>
      <c r="PD306" s="102"/>
      <c r="PE306" s="102"/>
      <c r="PF306" s="127"/>
      <c r="PG306" s="103"/>
      <c r="PH306" s="102"/>
      <c r="PI306" s="102"/>
      <c r="PJ306" s="102"/>
      <c r="PK306" s="127"/>
      <c r="PL306" s="103"/>
      <c r="PM306" s="102"/>
      <c r="PN306" s="102"/>
      <c r="PO306" s="102"/>
      <c r="PP306" s="127"/>
      <c r="PQ306" s="103"/>
      <c r="PR306" s="102"/>
      <c r="PS306" s="102"/>
      <c r="PT306" s="102"/>
      <c r="PU306" s="127"/>
      <c r="PV306" s="103"/>
      <c r="PW306" s="102"/>
      <c r="PX306" s="102"/>
      <c r="PY306" s="102"/>
      <c r="PZ306" s="127"/>
      <c r="QA306" s="103"/>
      <c r="QB306" s="102"/>
      <c r="QC306" s="102"/>
      <c r="QD306" s="102"/>
      <c r="QE306" s="127"/>
      <c r="QF306" s="103"/>
      <c r="QG306" s="102"/>
      <c r="QH306" s="102"/>
      <c r="QI306" s="102"/>
      <c r="QJ306" s="127"/>
      <c r="QK306" s="103"/>
      <c r="QL306" s="102"/>
      <c r="QM306" s="102"/>
      <c r="QN306" s="102"/>
      <c r="QO306" s="127"/>
      <c r="QP306" s="103"/>
      <c r="QQ306" s="102"/>
      <c r="QR306" s="102"/>
      <c r="QS306" s="102"/>
      <c r="QT306" s="127"/>
      <c r="QU306" s="103"/>
      <c r="QV306" s="102"/>
      <c r="QW306" s="102"/>
      <c r="QX306" s="102"/>
      <c r="QY306" s="127"/>
      <c r="QZ306" s="103"/>
      <c r="RA306" s="102"/>
      <c r="RB306" s="102"/>
      <c r="RC306" s="102"/>
      <c r="RD306" s="127"/>
      <c r="RE306" s="103"/>
      <c r="RF306" s="102"/>
      <c r="RG306" s="102"/>
      <c r="RH306" s="102"/>
      <c r="RI306" s="127"/>
      <c r="RJ306" s="103"/>
      <c r="RK306" s="102"/>
      <c r="RL306" s="102"/>
      <c r="RM306" s="102"/>
      <c r="RN306" s="127"/>
      <c r="RO306" s="103"/>
      <c r="RP306" s="102"/>
      <c r="RQ306" s="102"/>
      <c r="RR306" s="102"/>
      <c r="RS306" s="127"/>
      <c r="RT306" s="103"/>
      <c r="RU306" s="102"/>
      <c r="RV306" s="102"/>
      <c r="RW306" s="102"/>
      <c r="RX306" s="127"/>
      <c r="RY306" s="103"/>
      <c r="RZ306" s="102"/>
      <c r="SA306" s="102"/>
      <c r="SB306" s="102"/>
      <c r="SC306" s="127"/>
      <c r="SD306" s="103"/>
      <c r="SE306" s="102"/>
      <c r="SF306" s="102"/>
      <c r="SG306" s="102"/>
      <c r="SH306" s="127"/>
      <c r="SI306" s="103"/>
      <c r="SJ306" s="102"/>
      <c r="SK306" s="102"/>
      <c r="SL306" s="102"/>
      <c r="SM306" s="127"/>
      <c r="SN306" s="103"/>
      <c r="SO306" s="102"/>
      <c r="SP306" s="102"/>
      <c r="SQ306" s="102"/>
      <c r="SR306" s="127"/>
      <c r="SS306" s="103"/>
      <c r="ST306" s="102"/>
      <c r="SU306" s="102"/>
      <c r="SV306" s="102"/>
      <c r="SW306" s="127"/>
    </row>
    <row r="307" spans="2:517" ht="3" customHeight="1">
      <c r="B307" s="125"/>
      <c r="C307" s="125"/>
      <c r="D307" s="125"/>
      <c r="E307" s="125"/>
      <c r="F307" s="125"/>
      <c r="G307" s="125"/>
      <c r="H307" s="125"/>
      <c r="I307" s="125"/>
      <c r="J307" s="125"/>
      <c r="K307" s="201"/>
      <c r="L307" s="1389"/>
      <c r="M307" s="220">
        <f>(12/20)*$K$2</f>
        <v>0</v>
      </c>
      <c r="N307" s="5"/>
      <c r="O307" s="1382">
        <f>'DATOS DIAG OT'!Q28</f>
        <v>0</v>
      </c>
      <c r="P307" s="1381"/>
      <c r="Q307" s="102"/>
      <c r="R307" s="128"/>
      <c r="S307" s="129"/>
      <c r="T307" s="129"/>
      <c r="U307" s="129"/>
      <c r="V307" s="130"/>
      <c r="W307" s="128"/>
      <c r="X307" s="129"/>
      <c r="Y307" s="129"/>
      <c r="Z307" s="129"/>
      <c r="AA307" s="130"/>
      <c r="AB307" s="128"/>
      <c r="AC307" s="129"/>
      <c r="AD307" s="129"/>
      <c r="AE307" s="129"/>
      <c r="AF307" s="130"/>
      <c r="AG307" s="128"/>
      <c r="AH307" s="129"/>
      <c r="AI307" s="129"/>
      <c r="AJ307" s="129"/>
      <c r="AK307" s="130"/>
      <c r="AL307" s="128"/>
      <c r="AM307" s="129"/>
      <c r="AN307" s="129"/>
      <c r="AO307" s="129"/>
      <c r="AP307" s="130"/>
      <c r="AQ307" s="128"/>
      <c r="AR307" s="129"/>
      <c r="AS307" s="129"/>
      <c r="AT307" s="129"/>
      <c r="AU307" s="130"/>
      <c r="AV307" s="128"/>
      <c r="AW307" s="129"/>
      <c r="AX307" s="129"/>
      <c r="AY307" s="129"/>
      <c r="AZ307" s="130"/>
      <c r="BA307" s="128"/>
      <c r="BB307" s="129"/>
      <c r="BC307" s="129"/>
      <c r="BD307" s="129"/>
      <c r="BE307" s="130"/>
      <c r="BF307" s="128"/>
      <c r="BG307" s="129"/>
      <c r="BH307" s="129"/>
      <c r="BI307" s="129"/>
      <c r="BJ307" s="130"/>
      <c r="BK307" s="128"/>
      <c r="BL307" s="129"/>
      <c r="BM307" s="129"/>
      <c r="BN307" s="129"/>
      <c r="BO307" s="130"/>
      <c r="BP307" s="128"/>
      <c r="BQ307" s="129"/>
      <c r="BR307" s="129"/>
      <c r="BS307" s="129"/>
      <c r="BT307" s="130"/>
      <c r="BU307" s="128"/>
      <c r="BV307" s="129"/>
      <c r="BW307" s="129"/>
      <c r="BX307" s="129"/>
      <c r="BY307" s="130"/>
      <c r="BZ307" s="128"/>
      <c r="CA307" s="129"/>
      <c r="CB307" s="129"/>
      <c r="CC307" s="129"/>
      <c r="CD307" s="130"/>
      <c r="CE307" s="128"/>
      <c r="CF307" s="129"/>
      <c r="CG307" s="129"/>
      <c r="CH307" s="129"/>
      <c r="CI307" s="130"/>
      <c r="CJ307" s="128"/>
      <c r="CK307" s="129"/>
      <c r="CL307" s="129"/>
      <c r="CM307" s="129"/>
      <c r="CN307" s="130"/>
      <c r="CO307" s="128"/>
      <c r="CP307" s="129"/>
      <c r="CQ307" s="129"/>
      <c r="CR307" s="129"/>
      <c r="CS307" s="130"/>
      <c r="CT307" s="128"/>
      <c r="CU307" s="129"/>
      <c r="CV307" s="129"/>
      <c r="CW307" s="129"/>
      <c r="CX307" s="130"/>
      <c r="CY307" s="128"/>
      <c r="CZ307" s="129"/>
      <c r="DA307" s="129"/>
      <c r="DB307" s="129"/>
      <c r="DC307" s="130"/>
      <c r="DD307" s="128"/>
      <c r="DE307" s="129"/>
      <c r="DF307" s="129"/>
      <c r="DG307" s="129"/>
      <c r="DH307" s="130"/>
      <c r="DI307" s="128"/>
      <c r="DJ307" s="129"/>
      <c r="DK307" s="129"/>
      <c r="DL307" s="129"/>
      <c r="DM307" s="130"/>
      <c r="DN307" s="128"/>
      <c r="DO307" s="129"/>
      <c r="DP307" s="129"/>
      <c r="DQ307" s="129"/>
      <c r="DR307" s="130"/>
      <c r="DS307" s="128"/>
      <c r="DT307" s="129"/>
      <c r="DU307" s="129"/>
      <c r="DV307" s="129"/>
      <c r="DW307" s="130"/>
      <c r="DX307" s="128"/>
      <c r="DY307" s="129"/>
      <c r="DZ307" s="129"/>
      <c r="EA307" s="129"/>
      <c r="EB307" s="130"/>
      <c r="EC307" s="128"/>
      <c r="ED307" s="129"/>
      <c r="EE307" s="129"/>
      <c r="EF307" s="129"/>
      <c r="EG307" s="130"/>
      <c r="EH307" s="128"/>
      <c r="EI307" s="129"/>
      <c r="EJ307" s="129"/>
      <c r="EK307" s="129"/>
      <c r="EL307" s="130"/>
      <c r="EM307" s="128"/>
      <c r="EN307" s="129"/>
      <c r="EO307" s="129"/>
      <c r="EP307" s="129"/>
      <c r="EQ307" s="130"/>
      <c r="ER307" s="128"/>
      <c r="ES307" s="129"/>
      <c r="ET307" s="129"/>
      <c r="EU307" s="129"/>
      <c r="EV307" s="130"/>
      <c r="EW307" s="128"/>
      <c r="EX307" s="129"/>
      <c r="EY307" s="129"/>
      <c r="EZ307" s="129"/>
      <c r="FA307" s="130"/>
      <c r="FB307" s="128"/>
      <c r="FC307" s="129"/>
      <c r="FD307" s="129"/>
      <c r="FE307" s="129"/>
      <c r="FF307" s="130"/>
      <c r="FG307" s="128"/>
      <c r="FH307" s="129"/>
      <c r="FI307" s="129"/>
      <c r="FJ307" s="129"/>
      <c r="FK307" s="130"/>
      <c r="FL307" s="128"/>
      <c r="FM307" s="129"/>
      <c r="FN307" s="129"/>
      <c r="FO307" s="129"/>
      <c r="FP307" s="130"/>
      <c r="FQ307" s="128"/>
      <c r="FR307" s="129"/>
      <c r="FS307" s="129"/>
      <c r="FT307" s="129"/>
      <c r="FU307" s="130"/>
      <c r="FV307" s="128"/>
      <c r="FW307" s="129"/>
      <c r="FX307" s="129"/>
      <c r="FY307" s="129"/>
      <c r="FZ307" s="130"/>
      <c r="GA307" s="128"/>
      <c r="GB307" s="129"/>
      <c r="GC307" s="129"/>
      <c r="GD307" s="129"/>
      <c r="GE307" s="130"/>
      <c r="GF307" s="128"/>
      <c r="GG307" s="129"/>
      <c r="GH307" s="129"/>
      <c r="GI307" s="129"/>
      <c r="GJ307" s="130"/>
      <c r="GK307" s="128"/>
      <c r="GL307" s="129"/>
      <c r="GM307" s="129"/>
      <c r="GN307" s="129"/>
      <c r="GO307" s="130"/>
      <c r="GP307" s="128"/>
      <c r="GQ307" s="129"/>
      <c r="GR307" s="129"/>
      <c r="GS307" s="129"/>
      <c r="GT307" s="130"/>
      <c r="GU307" s="128"/>
      <c r="GV307" s="129"/>
      <c r="GW307" s="129"/>
      <c r="GX307" s="129"/>
      <c r="GY307" s="130"/>
      <c r="GZ307" s="128"/>
      <c r="HA307" s="129"/>
      <c r="HB307" s="129"/>
      <c r="HC307" s="129"/>
      <c r="HD307" s="130"/>
      <c r="HE307" s="128"/>
      <c r="HF307" s="129"/>
      <c r="HG307" s="129"/>
      <c r="HH307" s="129"/>
      <c r="HI307" s="130"/>
      <c r="HJ307" s="128"/>
      <c r="HK307" s="129"/>
      <c r="HL307" s="129"/>
      <c r="HM307" s="129"/>
      <c r="HN307" s="130"/>
      <c r="HO307" s="128"/>
      <c r="HP307" s="129"/>
      <c r="HQ307" s="129"/>
      <c r="HR307" s="129"/>
      <c r="HS307" s="130"/>
      <c r="HT307" s="128"/>
      <c r="HU307" s="129"/>
      <c r="HV307" s="129"/>
      <c r="HW307" s="129"/>
      <c r="HX307" s="130"/>
      <c r="HY307" s="128"/>
      <c r="HZ307" s="129"/>
      <c r="IA307" s="129"/>
      <c r="IB307" s="129"/>
      <c r="IC307" s="130"/>
      <c r="ID307" s="128"/>
      <c r="IE307" s="129"/>
      <c r="IF307" s="129"/>
      <c r="IG307" s="129"/>
      <c r="IH307" s="130"/>
      <c r="II307" s="128"/>
      <c r="IJ307" s="129"/>
      <c r="IK307" s="129"/>
      <c r="IL307" s="129"/>
      <c r="IM307" s="130"/>
      <c r="IN307" s="128"/>
      <c r="IO307" s="129"/>
      <c r="IP307" s="129"/>
      <c r="IQ307" s="129"/>
      <c r="IR307" s="130"/>
      <c r="IS307" s="128"/>
      <c r="IT307" s="129"/>
      <c r="IU307" s="129"/>
      <c r="IV307" s="129"/>
      <c r="IW307" s="130"/>
      <c r="IX307" s="128"/>
      <c r="IY307" s="129"/>
      <c r="IZ307" s="129"/>
      <c r="JA307" s="129"/>
      <c r="JB307" s="130"/>
      <c r="JC307" s="128"/>
      <c r="JD307" s="129"/>
      <c r="JE307" s="129"/>
      <c r="JF307" s="129"/>
      <c r="JG307" s="130"/>
      <c r="JH307" s="128"/>
      <c r="JI307" s="129"/>
      <c r="JJ307" s="129"/>
      <c r="JK307" s="129"/>
      <c r="JL307" s="130"/>
      <c r="JM307" s="128"/>
      <c r="JN307" s="129"/>
      <c r="JO307" s="129"/>
      <c r="JP307" s="129"/>
      <c r="JQ307" s="130"/>
      <c r="JR307" s="128"/>
      <c r="JS307" s="129"/>
      <c r="JT307" s="129"/>
      <c r="JU307" s="129"/>
      <c r="JV307" s="130"/>
      <c r="JW307" s="128"/>
      <c r="JX307" s="129"/>
      <c r="JY307" s="129"/>
      <c r="JZ307" s="129"/>
      <c r="KA307" s="130"/>
      <c r="KB307" s="128"/>
      <c r="KC307" s="129"/>
      <c r="KD307" s="129"/>
      <c r="KE307" s="129"/>
      <c r="KF307" s="130"/>
      <c r="KG307" s="128"/>
      <c r="KH307" s="129"/>
      <c r="KI307" s="129"/>
      <c r="KJ307" s="129"/>
      <c r="KK307" s="130"/>
      <c r="KL307" s="128"/>
      <c r="KM307" s="129"/>
      <c r="KN307" s="129"/>
      <c r="KO307" s="129"/>
      <c r="KP307" s="130"/>
      <c r="KQ307" s="128"/>
      <c r="KR307" s="129"/>
      <c r="KS307" s="129"/>
      <c r="KT307" s="129"/>
      <c r="KU307" s="130"/>
      <c r="KV307" s="128"/>
      <c r="KW307" s="129"/>
      <c r="KX307" s="129"/>
      <c r="KY307" s="129"/>
      <c r="KZ307" s="130"/>
      <c r="LA307" s="128"/>
      <c r="LB307" s="129"/>
      <c r="LC307" s="129"/>
      <c r="LD307" s="129"/>
      <c r="LE307" s="130"/>
      <c r="LF307" s="128"/>
      <c r="LG307" s="129"/>
      <c r="LH307" s="129"/>
      <c r="LI307" s="129"/>
      <c r="LJ307" s="130"/>
      <c r="LK307" s="128"/>
      <c r="LL307" s="129"/>
      <c r="LM307" s="129"/>
      <c r="LN307" s="129"/>
      <c r="LO307" s="130"/>
      <c r="LP307" s="128"/>
      <c r="LQ307" s="129"/>
      <c r="LR307" s="129"/>
      <c r="LS307" s="129"/>
      <c r="LT307" s="130"/>
      <c r="LU307" s="128"/>
      <c r="LV307" s="129"/>
      <c r="LW307" s="129"/>
      <c r="LX307" s="129"/>
      <c r="LY307" s="130"/>
      <c r="LZ307" s="128"/>
      <c r="MA307" s="129"/>
      <c r="MB307" s="129"/>
      <c r="MC307" s="129"/>
      <c r="MD307" s="130"/>
      <c r="ME307" s="128"/>
      <c r="MF307" s="129"/>
      <c r="MG307" s="129"/>
      <c r="MH307" s="129"/>
      <c r="MI307" s="130"/>
      <c r="MJ307" s="128"/>
      <c r="MK307" s="129"/>
      <c r="ML307" s="129"/>
      <c r="MM307" s="129"/>
      <c r="MN307" s="130"/>
      <c r="MO307" s="128"/>
      <c r="MP307" s="129"/>
      <c r="MQ307" s="129"/>
      <c r="MR307" s="129"/>
      <c r="MS307" s="130"/>
      <c r="MT307" s="128"/>
      <c r="MU307" s="129"/>
      <c r="MV307" s="129"/>
      <c r="MW307" s="129"/>
      <c r="MX307" s="130"/>
      <c r="MY307" s="128"/>
      <c r="MZ307" s="129"/>
      <c r="NA307" s="129"/>
      <c r="NB307" s="129"/>
      <c r="NC307" s="130"/>
      <c r="ND307" s="128"/>
      <c r="NE307" s="129"/>
      <c r="NF307" s="129"/>
      <c r="NG307" s="129"/>
      <c r="NH307" s="130"/>
      <c r="NI307" s="128"/>
      <c r="NJ307" s="129"/>
      <c r="NK307" s="129"/>
      <c r="NL307" s="129"/>
      <c r="NM307" s="130"/>
      <c r="NN307" s="128"/>
      <c r="NO307" s="129"/>
      <c r="NP307" s="129"/>
      <c r="NQ307" s="129"/>
      <c r="NR307" s="130"/>
      <c r="NS307" s="128"/>
      <c r="NT307" s="129"/>
      <c r="NU307" s="129"/>
      <c r="NV307" s="129"/>
      <c r="NW307" s="130"/>
      <c r="NX307" s="128"/>
      <c r="NY307" s="129"/>
      <c r="NZ307" s="129"/>
      <c r="OA307" s="129"/>
      <c r="OB307" s="130"/>
      <c r="OC307" s="128"/>
      <c r="OD307" s="129"/>
      <c r="OE307" s="129"/>
      <c r="OF307" s="129"/>
      <c r="OG307" s="130"/>
      <c r="OH307" s="128"/>
      <c r="OI307" s="129"/>
      <c r="OJ307" s="129"/>
      <c r="OK307" s="129"/>
      <c r="OL307" s="130"/>
      <c r="OM307" s="128"/>
      <c r="ON307" s="129"/>
      <c r="OO307" s="129"/>
      <c r="OP307" s="129"/>
      <c r="OQ307" s="130"/>
      <c r="OR307" s="128"/>
      <c r="OS307" s="129"/>
      <c r="OT307" s="129"/>
      <c r="OU307" s="129"/>
      <c r="OV307" s="130"/>
      <c r="OW307" s="128"/>
      <c r="OX307" s="129"/>
      <c r="OY307" s="129"/>
      <c r="OZ307" s="129"/>
      <c r="PA307" s="130"/>
      <c r="PB307" s="128"/>
      <c r="PC307" s="129"/>
      <c r="PD307" s="129"/>
      <c r="PE307" s="129"/>
      <c r="PF307" s="130"/>
      <c r="PG307" s="128"/>
      <c r="PH307" s="129"/>
      <c r="PI307" s="129"/>
      <c r="PJ307" s="129"/>
      <c r="PK307" s="130"/>
      <c r="PL307" s="128"/>
      <c r="PM307" s="129"/>
      <c r="PN307" s="129"/>
      <c r="PO307" s="129"/>
      <c r="PP307" s="130"/>
      <c r="PQ307" s="128"/>
      <c r="PR307" s="129"/>
      <c r="PS307" s="129"/>
      <c r="PT307" s="129"/>
      <c r="PU307" s="130"/>
      <c r="PV307" s="128"/>
      <c r="PW307" s="129"/>
      <c r="PX307" s="129"/>
      <c r="PY307" s="129"/>
      <c r="PZ307" s="130"/>
      <c r="QA307" s="128"/>
      <c r="QB307" s="129"/>
      <c r="QC307" s="129"/>
      <c r="QD307" s="129"/>
      <c r="QE307" s="130"/>
      <c r="QF307" s="128"/>
      <c r="QG307" s="129"/>
      <c r="QH307" s="129"/>
      <c r="QI307" s="129"/>
      <c r="QJ307" s="130"/>
      <c r="QK307" s="128"/>
      <c r="QL307" s="129"/>
      <c r="QM307" s="129"/>
      <c r="QN307" s="129"/>
      <c r="QO307" s="130"/>
      <c r="QP307" s="128"/>
      <c r="QQ307" s="129"/>
      <c r="QR307" s="129"/>
      <c r="QS307" s="129"/>
      <c r="QT307" s="130"/>
      <c r="QU307" s="128"/>
      <c r="QV307" s="129"/>
      <c r="QW307" s="129"/>
      <c r="QX307" s="129"/>
      <c r="QY307" s="130"/>
      <c r="QZ307" s="128"/>
      <c r="RA307" s="129"/>
      <c r="RB307" s="129"/>
      <c r="RC307" s="129"/>
      <c r="RD307" s="130"/>
      <c r="RE307" s="128"/>
      <c r="RF307" s="129"/>
      <c r="RG307" s="129"/>
      <c r="RH307" s="129"/>
      <c r="RI307" s="130"/>
      <c r="RJ307" s="128"/>
      <c r="RK307" s="129"/>
      <c r="RL307" s="129"/>
      <c r="RM307" s="129"/>
      <c r="RN307" s="130"/>
      <c r="RO307" s="128"/>
      <c r="RP307" s="129"/>
      <c r="RQ307" s="129"/>
      <c r="RR307" s="129"/>
      <c r="RS307" s="130"/>
      <c r="RT307" s="128"/>
      <c r="RU307" s="129"/>
      <c r="RV307" s="129"/>
      <c r="RW307" s="129"/>
      <c r="RX307" s="130"/>
      <c r="RY307" s="128"/>
      <c r="RZ307" s="129"/>
      <c r="SA307" s="129"/>
      <c r="SB307" s="129"/>
      <c r="SC307" s="130"/>
      <c r="SD307" s="128"/>
      <c r="SE307" s="129"/>
      <c r="SF307" s="129"/>
      <c r="SG307" s="129"/>
      <c r="SH307" s="130"/>
      <c r="SI307" s="128"/>
      <c r="SJ307" s="129"/>
      <c r="SK307" s="129"/>
      <c r="SL307" s="129"/>
      <c r="SM307" s="130"/>
      <c r="SN307" s="128"/>
      <c r="SO307" s="129"/>
      <c r="SP307" s="129"/>
      <c r="SQ307" s="129"/>
      <c r="SR307" s="130"/>
      <c r="SS307" s="128"/>
      <c r="ST307" s="129"/>
      <c r="SU307" s="129"/>
      <c r="SV307" s="129"/>
      <c r="SW307" s="130"/>
    </row>
    <row r="308" spans="2:517" ht="3" customHeight="1">
      <c r="B308" s="125"/>
      <c r="C308" s="125"/>
      <c r="D308" s="125"/>
      <c r="E308" s="125"/>
      <c r="F308" s="125"/>
      <c r="G308" s="125"/>
      <c r="H308" s="125"/>
      <c r="I308" s="125"/>
      <c r="J308" s="125"/>
      <c r="K308" s="201"/>
      <c r="L308" s="1389"/>
      <c r="M308" s="220">
        <f>(11/20)*$K$2</f>
        <v>0</v>
      </c>
      <c r="N308" s="5"/>
      <c r="O308" s="1382"/>
      <c r="P308" s="1381">
        <f>IFERROR(M308,0)</f>
        <v>0</v>
      </c>
      <c r="Q308" s="104"/>
      <c r="R308" s="131"/>
      <c r="S308" s="104"/>
      <c r="T308" s="104"/>
      <c r="U308" s="104"/>
      <c r="V308" s="132"/>
      <c r="W308" s="131"/>
      <c r="X308" s="104"/>
      <c r="Y308" s="104"/>
      <c r="Z308" s="104"/>
      <c r="AA308" s="132"/>
      <c r="AB308" s="131"/>
      <c r="AC308" s="104"/>
      <c r="AD308" s="104"/>
      <c r="AE308" s="104"/>
      <c r="AF308" s="132"/>
      <c r="AG308" s="131"/>
      <c r="AH308" s="104"/>
      <c r="AI308" s="104"/>
      <c r="AJ308" s="104"/>
      <c r="AK308" s="132"/>
      <c r="AL308" s="131"/>
      <c r="AM308" s="104"/>
      <c r="AN308" s="104"/>
      <c r="AO308" s="104"/>
      <c r="AP308" s="132"/>
      <c r="AQ308" s="131"/>
      <c r="AR308" s="104"/>
      <c r="AS308" s="104"/>
      <c r="AT308" s="104"/>
      <c r="AU308" s="132"/>
      <c r="AV308" s="131"/>
      <c r="AW308" s="104"/>
      <c r="AX308" s="104"/>
      <c r="AY308" s="104"/>
      <c r="AZ308" s="132"/>
      <c r="BA308" s="131"/>
      <c r="BB308" s="104"/>
      <c r="BC308" s="104"/>
      <c r="BD308" s="104"/>
      <c r="BE308" s="132"/>
      <c r="BF308" s="131"/>
      <c r="BG308" s="104"/>
      <c r="BH308" s="104"/>
      <c r="BI308" s="104"/>
      <c r="BJ308" s="132"/>
      <c r="BK308" s="131"/>
      <c r="BL308" s="104"/>
      <c r="BM308" s="104"/>
      <c r="BN308" s="104"/>
      <c r="BO308" s="132"/>
      <c r="BP308" s="131"/>
      <c r="BQ308" s="104"/>
      <c r="BR308" s="104"/>
      <c r="BS308" s="104"/>
      <c r="BT308" s="132"/>
      <c r="BU308" s="131"/>
      <c r="BV308" s="104"/>
      <c r="BW308" s="104"/>
      <c r="BX308" s="104"/>
      <c r="BY308" s="132"/>
      <c r="BZ308" s="131"/>
      <c r="CA308" s="104"/>
      <c r="CB308" s="104"/>
      <c r="CC308" s="104"/>
      <c r="CD308" s="132"/>
      <c r="CE308" s="131"/>
      <c r="CF308" s="104"/>
      <c r="CG308" s="104"/>
      <c r="CH308" s="104"/>
      <c r="CI308" s="132"/>
      <c r="CJ308" s="131"/>
      <c r="CK308" s="104"/>
      <c r="CL308" s="104"/>
      <c r="CM308" s="104"/>
      <c r="CN308" s="132"/>
      <c r="CO308" s="131"/>
      <c r="CP308" s="104"/>
      <c r="CQ308" s="104"/>
      <c r="CR308" s="104"/>
      <c r="CS308" s="132"/>
      <c r="CT308" s="131"/>
      <c r="CU308" s="104"/>
      <c r="CV308" s="104"/>
      <c r="CW308" s="104"/>
      <c r="CX308" s="132"/>
      <c r="CY308" s="131"/>
      <c r="CZ308" s="104"/>
      <c r="DA308" s="104"/>
      <c r="DB308" s="104"/>
      <c r="DC308" s="132"/>
      <c r="DD308" s="131"/>
      <c r="DE308" s="104"/>
      <c r="DF308" s="104"/>
      <c r="DG308" s="104"/>
      <c r="DH308" s="132"/>
      <c r="DI308" s="131"/>
      <c r="DJ308" s="104"/>
      <c r="DK308" s="104"/>
      <c r="DL308" s="104"/>
      <c r="DM308" s="132"/>
      <c r="DN308" s="131"/>
      <c r="DO308" s="104"/>
      <c r="DP308" s="104"/>
      <c r="DQ308" s="104"/>
      <c r="DR308" s="132"/>
      <c r="DS308" s="131"/>
      <c r="DT308" s="104"/>
      <c r="DU308" s="104"/>
      <c r="DV308" s="104"/>
      <c r="DW308" s="132"/>
      <c r="DX308" s="131"/>
      <c r="DY308" s="104"/>
      <c r="DZ308" s="104"/>
      <c r="EA308" s="104"/>
      <c r="EB308" s="132"/>
      <c r="EC308" s="131"/>
      <c r="ED308" s="104"/>
      <c r="EE308" s="104"/>
      <c r="EF308" s="104"/>
      <c r="EG308" s="132"/>
      <c r="EH308" s="131"/>
      <c r="EI308" s="104"/>
      <c r="EJ308" s="104"/>
      <c r="EK308" s="104"/>
      <c r="EL308" s="132"/>
      <c r="EM308" s="131"/>
      <c r="EN308" s="104"/>
      <c r="EO308" s="104"/>
      <c r="EP308" s="104"/>
      <c r="EQ308" s="132"/>
      <c r="ER308" s="131"/>
      <c r="ES308" s="104"/>
      <c r="ET308" s="104"/>
      <c r="EU308" s="104"/>
      <c r="EV308" s="132"/>
      <c r="EW308" s="131"/>
      <c r="EX308" s="104"/>
      <c r="EY308" s="104"/>
      <c r="EZ308" s="104"/>
      <c r="FA308" s="132"/>
      <c r="FB308" s="131"/>
      <c r="FC308" s="104"/>
      <c r="FD308" s="104"/>
      <c r="FE308" s="104"/>
      <c r="FF308" s="132"/>
      <c r="FG308" s="131"/>
      <c r="FH308" s="104"/>
      <c r="FI308" s="104"/>
      <c r="FJ308" s="104"/>
      <c r="FK308" s="132"/>
      <c r="FL308" s="131"/>
      <c r="FM308" s="104"/>
      <c r="FN308" s="104"/>
      <c r="FO308" s="104"/>
      <c r="FP308" s="132"/>
      <c r="FQ308" s="131"/>
      <c r="FR308" s="104"/>
      <c r="FS308" s="104"/>
      <c r="FT308" s="104"/>
      <c r="FU308" s="132"/>
      <c r="FV308" s="131"/>
      <c r="FW308" s="104"/>
      <c r="FX308" s="104"/>
      <c r="FY308" s="104"/>
      <c r="FZ308" s="132"/>
      <c r="GA308" s="131"/>
      <c r="GB308" s="104"/>
      <c r="GC308" s="104"/>
      <c r="GD308" s="104"/>
      <c r="GE308" s="132"/>
      <c r="GF308" s="131"/>
      <c r="GG308" s="104"/>
      <c r="GH308" s="104"/>
      <c r="GI308" s="104"/>
      <c r="GJ308" s="132"/>
      <c r="GK308" s="131"/>
      <c r="GL308" s="104"/>
      <c r="GM308" s="104"/>
      <c r="GN308" s="104"/>
      <c r="GO308" s="132"/>
      <c r="GP308" s="131"/>
      <c r="GQ308" s="104"/>
      <c r="GR308" s="104"/>
      <c r="GS308" s="104"/>
      <c r="GT308" s="132"/>
      <c r="GU308" s="131"/>
      <c r="GV308" s="104"/>
      <c r="GW308" s="104"/>
      <c r="GX308" s="104"/>
      <c r="GY308" s="132"/>
      <c r="GZ308" s="131"/>
      <c r="HA308" s="104"/>
      <c r="HB308" s="104"/>
      <c r="HC308" s="104"/>
      <c r="HD308" s="132"/>
      <c r="HE308" s="131"/>
      <c r="HF308" s="104"/>
      <c r="HG308" s="104"/>
      <c r="HH308" s="104"/>
      <c r="HI308" s="132"/>
      <c r="HJ308" s="131"/>
      <c r="HK308" s="104"/>
      <c r="HL308" s="104"/>
      <c r="HM308" s="104"/>
      <c r="HN308" s="132"/>
      <c r="HO308" s="131"/>
      <c r="HP308" s="104"/>
      <c r="HQ308" s="104"/>
      <c r="HR308" s="104"/>
      <c r="HS308" s="132"/>
      <c r="HT308" s="131"/>
      <c r="HU308" s="104"/>
      <c r="HV308" s="104"/>
      <c r="HW308" s="104"/>
      <c r="HX308" s="132"/>
      <c r="HY308" s="131"/>
      <c r="HZ308" s="104"/>
      <c r="IA308" s="104"/>
      <c r="IB308" s="104"/>
      <c r="IC308" s="132"/>
      <c r="ID308" s="131"/>
      <c r="IE308" s="104"/>
      <c r="IF308" s="104"/>
      <c r="IG308" s="104"/>
      <c r="IH308" s="132"/>
      <c r="II308" s="131"/>
      <c r="IJ308" s="104"/>
      <c r="IK308" s="104"/>
      <c r="IL308" s="104"/>
      <c r="IM308" s="132"/>
      <c r="IN308" s="131"/>
      <c r="IO308" s="104"/>
      <c r="IP308" s="104"/>
      <c r="IQ308" s="104"/>
      <c r="IR308" s="132"/>
      <c r="IS308" s="131"/>
      <c r="IT308" s="104"/>
      <c r="IU308" s="104"/>
      <c r="IV308" s="104"/>
      <c r="IW308" s="132"/>
      <c r="IX308" s="131"/>
      <c r="IY308" s="104"/>
      <c r="IZ308" s="104"/>
      <c r="JA308" s="104"/>
      <c r="JB308" s="132"/>
      <c r="JC308" s="131"/>
      <c r="JD308" s="104"/>
      <c r="JE308" s="104"/>
      <c r="JF308" s="104"/>
      <c r="JG308" s="132"/>
      <c r="JH308" s="131"/>
      <c r="JI308" s="104"/>
      <c r="JJ308" s="104"/>
      <c r="JK308" s="104"/>
      <c r="JL308" s="132"/>
      <c r="JM308" s="131"/>
      <c r="JN308" s="104"/>
      <c r="JO308" s="104"/>
      <c r="JP308" s="104"/>
      <c r="JQ308" s="132"/>
      <c r="JR308" s="131"/>
      <c r="JS308" s="104"/>
      <c r="JT308" s="104"/>
      <c r="JU308" s="104"/>
      <c r="JV308" s="132"/>
      <c r="JW308" s="131"/>
      <c r="JX308" s="104"/>
      <c r="JY308" s="104"/>
      <c r="JZ308" s="104"/>
      <c r="KA308" s="132"/>
      <c r="KB308" s="131"/>
      <c r="KC308" s="104"/>
      <c r="KD308" s="104"/>
      <c r="KE308" s="104"/>
      <c r="KF308" s="132"/>
      <c r="KG308" s="131"/>
      <c r="KH308" s="104"/>
      <c r="KI308" s="104"/>
      <c r="KJ308" s="104"/>
      <c r="KK308" s="132"/>
      <c r="KL308" s="131"/>
      <c r="KM308" s="104"/>
      <c r="KN308" s="104"/>
      <c r="KO308" s="104"/>
      <c r="KP308" s="132"/>
      <c r="KQ308" s="131"/>
      <c r="KR308" s="104"/>
      <c r="KS308" s="104"/>
      <c r="KT308" s="104"/>
      <c r="KU308" s="132"/>
      <c r="KV308" s="131"/>
      <c r="KW308" s="104"/>
      <c r="KX308" s="104"/>
      <c r="KY308" s="104"/>
      <c r="KZ308" s="132"/>
      <c r="LA308" s="131"/>
      <c r="LB308" s="104"/>
      <c r="LC308" s="104"/>
      <c r="LD308" s="104"/>
      <c r="LE308" s="132"/>
      <c r="LF308" s="131"/>
      <c r="LG308" s="104"/>
      <c r="LH308" s="104"/>
      <c r="LI308" s="104"/>
      <c r="LJ308" s="132"/>
      <c r="LK308" s="131"/>
      <c r="LL308" s="104"/>
      <c r="LM308" s="104"/>
      <c r="LN308" s="104"/>
      <c r="LO308" s="132"/>
      <c r="LP308" s="131"/>
      <c r="LQ308" s="104"/>
      <c r="LR308" s="104"/>
      <c r="LS308" s="104"/>
      <c r="LT308" s="132"/>
      <c r="LU308" s="131"/>
      <c r="LV308" s="104"/>
      <c r="LW308" s="104"/>
      <c r="LX308" s="104"/>
      <c r="LY308" s="132"/>
      <c r="LZ308" s="131"/>
      <c r="MA308" s="104"/>
      <c r="MB308" s="104"/>
      <c r="MC308" s="104"/>
      <c r="MD308" s="132"/>
      <c r="ME308" s="131"/>
      <c r="MF308" s="104"/>
      <c r="MG308" s="104"/>
      <c r="MH308" s="104"/>
      <c r="MI308" s="132"/>
      <c r="MJ308" s="131"/>
      <c r="MK308" s="104"/>
      <c r="ML308" s="104"/>
      <c r="MM308" s="104"/>
      <c r="MN308" s="132"/>
      <c r="MO308" s="131"/>
      <c r="MP308" s="104"/>
      <c r="MQ308" s="104"/>
      <c r="MR308" s="104"/>
      <c r="MS308" s="132"/>
      <c r="MT308" s="131"/>
      <c r="MU308" s="104"/>
      <c r="MV308" s="104"/>
      <c r="MW308" s="104"/>
      <c r="MX308" s="132"/>
      <c r="MY308" s="131"/>
      <c r="MZ308" s="104"/>
      <c r="NA308" s="104"/>
      <c r="NB308" s="104"/>
      <c r="NC308" s="132"/>
      <c r="ND308" s="131"/>
      <c r="NE308" s="104"/>
      <c r="NF308" s="104"/>
      <c r="NG308" s="104"/>
      <c r="NH308" s="132"/>
      <c r="NI308" s="131"/>
      <c r="NJ308" s="104"/>
      <c r="NK308" s="104"/>
      <c r="NL308" s="104"/>
      <c r="NM308" s="132"/>
      <c r="NN308" s="131"/>
      <c r="NO308" s="104"/>
      <c r="NP308" s="104"/>
      <c r="NQ308" s="104"/>
      <c r="NR308" s="132"/>
      <c r="NS308" s="131"/>
      <c r="NT308" s="104"/>
      <c r="NU308" s="104"/>
      <c r="NV308" s="104"/>
      <c r="NW308" s="132"/>
      <c r="NX308" s="131"/>
      <c r="NY308" s="104"/>
      <c r="NZ308" s="104"/>
      <c r="OA308" s="104"/>
      <c r="OB308" s="132"/>
      <c r="OC308" s="131"/>
      <c r="OD308" s="104"/>
      <c r="OE308" s="104"/>
      <c r="OF308" s="104"/>
      <c r="OG308" s="132"/>
      <c r="OH308" s="131"/>
      <c r="OI308" s="104"/>
      <c r="OJ308" s="104"/>
      <c r="OK308" s="104"/>
      <c r="OL308" s="132"/>
      <c r="OM308" s="131"/>
      <c r="ON308" s="104"/>
      <c r="OO308" s="104"/>
      <c r="OP308" s="104"/>
      <c r="OQ308" s="132"/>
      <c r="OR308" s="131"/>
      <c r="OS308" s="104"/>
      <c r="OT308" s="104"/>
      <c r="OU308" s="104"/>
      <c r="OV308" s="132"/>
      <c r="OW308" s="131"/>
      <c r="OX308" s="104"/>
      <c r="OY308" s="104"/>
      <c r="OZ308" s="104"/>
      <c r="PA308" s="132"/>
      <c r="PB308" s="131"/>
      <c r="PC308" s="104"/>
      <c r="PD308" s="104"/>
      <c r="PE308" s="104"/>
      <c r="PF308" s="132"/>
      <c r="PG308" s="131"/>
      <c r="PH308" s="104"/>
      <c r="PI308" s="104"/>
      <c r="PJ308" s="104"/>
      <c r="PK308" s="132"/>
      <c r="PL308" s="131"/>
      <c r="PM308" s="104"/>
      <c r="PN308" s="104"/>
      <c r="PO308" s="104"/>
      <c r="PP308" s="132"/>
      <c r="PQ308" s="131"/>
      <c r="PR308" s="104"/>
      <c r="PS308" s="104"/>
      <c r="PT308" s="104"/>
      <c r="PU308" s="132"/>
      <c r="PV308" s="131"/>
      <c r="PW308" s="104"/>
      <c r="PX308" s="104"/>
      <c r="PY308" s="104"/>
      <c r="PZ308" s="132"/>
      <c r="QA308" s="131"/>
      <c r="QB308" s="104"/>
      <c r="QC308" s="104"/>
      <c r="QD308" s="104"/>
      <c r="QE308" s="132"/>
      <c r="QF308" s="131"/>
      <c r="QG308" s="104"/>
      <c r="QH308" s="104"/>
      <c r="QI308" s="104"/>
      <c r="QJ308" s="132"/>
      <c r="QK308" s="131"/>
      <c r="QL308" s="104"/>
      <c r="QM308" s="104"/>
      <c r="QN308" s="104"/>
      <c r="QO308" s="132"/>
      <c r="QP308" s="131"/>
      <c r="QQ308" s="104"/>
      <c r="QR308" s="104"/>
      <c r="QS308" s="104"/>
      <c r="QT308" s="132"/>
      <c r="QU308" s="131"/>
      <c r="QV308" s="104"/>
      <c r="QW308" s="104"/>
      <c r="QX308" s="104"/>
      <c r="QY308" s="132"/>
      <c r="QZ308" s="131"/>
      <c r="RA308" s="104"/>
      <c r="RB308" s="104"/>
      <c r="RC308" s="104"/>
      <c r="RD308" s="132"/>
      <c r="RE308" s="131"/>
      <c r="RF308" s="104"/>
      <c r="RG308" s="104"/>
      <c r="RH308" s="104"/>
      <c r="RI308" s="132"/>
      <c r="RJ308" s="131"/>
      <c r="RK308" s="104"/>
      <c r="RL308" s="104"/>
      <c r="RM308" s="104"/>
      <c r="RN308" s="132"/>
      <c r="RO308" s="131"/>
      <c r="RP308" s="104"/>
      <c r="RQ308" s="104"/>
      <c r="RR308" s="104"/>
      <c r="RS308" s="132"/>
      <c r="RT308" s="131"/>
      <c r="RU308" s="104"/>
      <c r="RV308" s="104"/>
      <c r="RW308" s="104"/>
      <c r="RX308" s="132"/>
      <c r="RY308" s="131"/>
      <c r="RZ308" s="104"/>
      <c r="SA308" s="104"/>
      <c r="SB308" s="104"/>
      <c r="SC308" s="132"/>
      <c r="SD308" s="131"/>
      <c r="SE308" s="104"/>
      <c r="SF308" s="104"/>
      <c r="SG308" s="104"/>
      <c r="SH308" s="132"/>
      <c r="SI308" s="131"/>
      <c r="SJ308" s="104"/>
      <c r="SK308" s="104"/>
      <c r="SL308" s="104"/>
      <c r="SM308" s="132"/>
      <c r="SN308" s="131"/>
      <c r="SO308" s="104"/>
      <c r="SP308" s="104"/>
      <c r="SQ308" s="104"/>
      <c r="SR308" s="132"/>
      <c r="SS308" s="131"/>
      <c r="ST308" s="104"/>
      <c r="SU308" s="104"/>
      <c r="SV308" s="104"/>
      <c r="SW308" s="132"/>
    </row>
    <row r="309" spans="2:517" ht="3" customHeight="1">
      <c r="B309" s="125"/>
      <c r="C309" s="125"/>
      <c r="D309" s="125"/>
      <c r="E309" s="125"/>
      <c r="F309" s="125"/>
      <c r="G309" s="125"/>
      <c r="H309" s="125"/>
      <c r="I309" s="125"/>
      <c r="J309" s="125"/>
      <c r="K309" s="201"/>
      <c r="L309" s="1389"/>
      <c r="M309" s="220">
        <f>(10/20)*$K$2</f>
        <v>0</v>
      </c>
      <c r="N309" s="5"/>
      <c r="O309" s="1382"/>
      <c r="P309" s="1381"/>
      <c r="Q309" s="102"/>
      <c r="R309" s="103"/>
      <c r="S309" s="102"/>
      <c r="T309" s="102"/>
      <c r="U309" s="102"/>
      <c r="V309" s="127"/>
      <c r="W309" s="103"/>
      <c r="X309" s="102"/>
      <c r="Y309" s="102"/>
      <c r="Z309" s="102"/>
      <c r="AA309" s="127"/>
      <c r="AB309" s="103"/>
      <c r="AC309" s="102"/>
      <c r="AD309" s="102"/>
      <c r="AE309" s="102"/>
      <c r="AF309" s="127"/>
      <c r="AG309" s="103"/>
      <c r="AH309" s="102"/>
      <c r="AI309" s="102"/>
      <c r="AJ309" s="102"/>
      <c r="AK309" s="127"/>
      <c r="AL309" s="103"/>
      <c r="AM309" s="102"/>
      <c r="AN309" s="102"/>
      <c r="AO309" s="102"/>
      <c r="AP309" s="127"/>
      <c r="AQ309" s="103"/>
      <c r="AR309" s="102"/>
      <c r="AS309" s="102"/>
      <c r="AT309" s="102"/>
      <c r="AU309" s="127"/>
      <c r="AV309" s="103"/>
      <c r="AW309" s="102"/>
      <c r="AX309" s="102"/>
      <c r="AY309" s="102"/>
      <c r="AZ309" s="127"/>
      <c r="BA309" s="103"/>
      <c r="BB309" s="102"/>
      <c r="BC309" s="102"/>
      <c r="BD309" s="102"/>
      <c r="BE309" s="127"/>
      <c r="BF309" s="103"/>
      <c r="BG309" s="102"/>
      <c r="BH309" s="102"/>
      <c r="BI309" s="102"/>
      <c r="BJ309" s="127"/>
      <c r="BK309" s="103"/>
      <c r="BL309" s="102"/>
      <c r="BM309" s="102"/>
      <c r="BN309" s="102"/>
      <c r="BO309" s="127"/>
      <c r="BP309" s="103"/>
      <c r="BQ309" s="102"/>
      <c r="BR309" s="102"/>
      <c r="BS309" s="102"/>
      <c r="BT309" s="127"/>
      <c r="BU309" s="103"/>
      <c r="BV309" s="102"/>
      <c r="BW309" s="102"/>
      <c r="BX309" s="102"/>
      <c r="BY309" s="127"/>
      <c r="BZ309" s="103"/>
      <c r="CA309" s="102"/>
      <c r="CB309" s="102"/>
      <c r="CC309" s="102"/>
      <c r="CD309" s="127"/>
      <c r="CE309" s="103"/>
      <c r="CF309" s="102"/>
      <c r="CG309" s="102"/>
      <c r="CH309" s="102"/>
      <c r="CI309" s="127"/>
      <c r="CJ309" s="103"/>
      <c r="CK309" s="102"/>
      <c r="CL309" s="102"/>
      <c r="CM309" s="102"/>
      <c r="CN309" s="127"/>
      <c r="CO309" s="103"/>
      <c r="CP309" s="102"/>
      <c r="CQ309" s="102"/>
      <c r="CR309" s="102"/>
      <c r="CS309" s="127"/>
      <c r="CT309" s="103"/>
      <c r="CU309" s="102"/>
      <c r="CV309" s="102"/>
      <c r="CW309" s="102"/>
      <c r="CX309" s="127"/>
      <c r="CY309" s="103"/>
      <c r="CZ309" s="102"/>
      <c r="DA309" s="102"/>
      <c r="DB309" s="102"/>
      <c r="DC309" s="127"/>
      <c r="DD309" s="103"/>
      <c r="DE309" s="102"/>
      <c r="DF309" s="102"/>
      <c r="DG309" s="102"/>
      <c r="DH309" s="127"/>
      <c r="DI309" s="103"/>
      <c r="DJ309" s="102"/>
      <c r="DK309" s="102"/>
      <c r="DL309" s="102"/>
      <c r="DM309" s="127"/>
      <c r="DN309" s="103"/>
      <c r="DO309" s="102"/>
      <c r="DP309" s="102"/>
      <c r="DQ309" s="102"/>
      <c r="DR309" s="127"/>
      <c r="DS309" s="103"/>
      <c r="DT309" s="102"/>
      <c r="DU309" s="102"/>
      <c r="DV309" s="102"/>
      <c r="DW309" s="127"/>
      <c r="DX309" s="103"/>
      <c r="DY309" s="102"/>
      <c r="DZ309" s="102"/>
      <c r="EA309" s="102"/>
      <c r="EB309" s="127"/>
      <c r="EC309" s="103"/>
      <c r="ED309" s="102"/>
      <c r="EE309" s="102"/>
      <c r="EF309" s="102"/>
      <c r="EG309" s="127"/>
      <c r="EH309" s="103"/>
      <c r="EI309" s="102"/>
      <c r="EJ309" s="102"/>
      <c r="EK309" s="102"/>
      <c r="EL309" s="127"/>
      <c r="EM309" s="103"/>
      <c r="EN309" s="102"/>
      <c r="EO309" s="102"/>
      <c r="EP309" s="102"/>
      <c r="EQ309" s="127"/>
      <c r="ER309" s="103"/>
      <c r="ES309" s="102"/>
      <c r="ET309" s="102"/>
      <c r="EU309" s="102"/>
      <c r="EV309" s="127"/>
      <c r="EW309" s="103"/>
      <c r="EX309" s="102"/>
      <c r="EY309" s="102"/>
      <c r="EZ309" s="102"/>
      <c r="FA309" s="127"/>
      <c r="FB309" s="103"/>
      <c r="FC309" s="102"/>
      <c r="FD309" s="102"/>
      <c r="FE309" s="102"/>
      <c r="FF309" s="127"/>
      <c r="FG309" s="103"/>
      <c r="FH309" s="102"/>
      <c r="FI309" s="102"/>
      <c r="FJ309" s="102"/>
      <c r="FK309" s="127"/>
      <c r="FL309" s="103"/>
      <c r="FM309" s="102"/>
      <c r="FN309" s="102"/>
      <c r="FO309" s="102"/>
      <c r="FP309" s="127"/>
      <c r="FQ309" s="103"/>
      <c r="FR309" s="102"/>
      <c r="FS309" s="102"/>
      <c r="FT309" s="102"/>
      <c r="FU309" s="127"/>
      <c r="FV309" s="103"/>
      <c r="FW309" s="102"/>
      <c r="FX309" s="102"/>
      <c r="FY309" s="102"/>
      <c r="FZ309" s="127"/>
      <c r="GA309" s="103"/>
      <c r="GB309" s="102"/>
      <c r="GC309" s="102"/>
      <c r="GD309" s="102"/>
      <c r="GE309" s="127"/>
      <c r="GF309" s="103"/>
      <c r="GG309" s="102"/>
      <c r="GH309" s="102"/>
      <c r="GI309" s="102"/>
      <c r="GJ309" s="127"/>
      <c r="GK309" s="103"/>
      <c r="GL309" s="102"/>
      <c r="GM309" s="102"/>
      <c r="GN309" s="102"/>
      <c r="GO309" s="127"/>
      <c r="GP309" s="103"/>
      <c r="GQ309" s="102"/>
      <c r="GR309" s="102"/>
      <c r="GS309" s="102"/>
      <c r="GT309" s="127"/>
      <c r="GU309" s="103"/>
      <c r="GV309" s="102"/>
      <c r="GW309" s="102"/>
      <c r="GX309" s="102"/>
      <c r="GY309" s="127"/>
      <c r="GZ309" s="103"/>
      <c r="HA309" s="102"/>
      <c r="HB309" s="102"/>
      <c r="HC309" s="102"/>
      <c r="HD309" s="127"/>
      <c r="HE309" s="103"/>
      <c r="HF309" s="102"/>
      <c r="HG309" s="102"/>
      <c r="HH309" s="102"/>
      <c r="HI309" s="127"/>
      <c r="HJ309" s="103"/>
      <c r="HK309" s="102"/>
      <c r="HL309" s="102"/>
      <c r="HM309" s="102"/>
      <c r="HN309" s="127"/>
      <c r="HO309" s="103"/>
      <c r="HP309" s="102"/>
      <c r="HQ309" s="102"/>
      <c r="HR309" s="102"/>
      <c r="HS309" s="127"/>
      <c r="HT309" s="103"/>
      <c r="HU309" s="102"/>
      <c r="HV309" s="102"/>
      <c r="HW309" s="102"/>
      <c r="HX309" s="127"/>
      <c r="HY309" s="103"/>
      <c r="HZ309" s="102"/>
      <c r="IA309" s="102"/>
      <c r="IB309" s="102"/>
      <c r="IC309" s="127"/>
      <c r="ID309" s="103"/>
      <c r="IE309" s="102"/>
      <c r="IF309" s="102"/>
      <c r="IG309" s="102"/>
      <c r="IH309" s="127"/>
      <c r="II309" s="103"/>
      <c r="IJ309" s="102"/>
      <c r="IK309" s="102"/>
      <c r="IL309" s="102"/>
      <c r="IM309" s="127"/>
      <c r="IN309" s="103"/>
      <c r="IO309" s="102"/>
      <c r="IP309" s="102"/>
      <c r="IQ309" s="102"/>
      <c r="IR309" s="127"/>
      <c r="IS309" s="103"/>
      <c r="IT309" s="102"/>
      <c r="IU309" s="102"/>
      <c r="IV309" s="102"/>
      <c r="IW309" s="127"/>
      <c r="IX309" s="103"/>
      <c r="IY309" s="102"/>
      <c r="IZ309" s="102"/>
      <c r="JA309" s="102"/>
      <c r="JB309" s="127"/>
      <c r="JC309" s="103"/>
      <c r="JD309" s="102"/>
      <c r="JE309" s="102"/>
      <c r="JF309" s="102"/>
      <c r="JG309" s="127"/>
      <c r="JH309" s="103"/>
      <c r="JI309" s="102"/>
      <c r="JJ309" s="102"/>
      <c r="JK309" s="102"/>
      <c r="JL309" s="127"/>
      <c r="JM309" s="103"/>
      <c r="JN309" s="102"/>
      <c r="JO309" s="102"/>
      <c r="JP309" s="102"/>
      <c r="JQ309" s="127"/>
      <c r="JR309" s="103"/>
      <c r="JS309" s="102"/>
      <c r="JT309" s="102"/>
      <c r="JU309" s="102"/>
      <c r="JV309" s="127"/>
      <c r="JW309" s="103"/>
      <c r="JX309" s="102"/>
      <c r="JY309" s="102"/>
      <c r="JZ309" s="102"/>
      <c r="KA309" s="127"/>
      <c r="KB309" s="103"/>
      <c r="KC309" s="102"/>
      <c r="KD309" s="102"/>
      <c r="KE309" s="102"/>
      <c r="KF309" s="127"/>
      <c r="KG309" s="103"/>
      <c r="KH309" s="102"/>
      <c r="KI309" s="102"/>
      <c r="KJ309" s="102"/>
      <c r="KK309" s="127"/>
      <c r="KL309" s="103"/>
      <c r="KM309" s="102"/>
      <c r="KN309" s="102"/>
      <c r="KO309" s="102"/>
      <c r="KP309" s="127"/>
      <c r="KQ309" s="103"/>
      <c r="KR309" s="102"/>
      <c r="KS309" s="102"/>
      <c r="KT309" s="102"/>
      <c r="KU309" s="127"/>
      <c r="KV309" s="103"/>
      <c r="KW309" s="102"/>
      <c r="KX309" s="102"/>
      <c r="KY309" s="102"/>
      <c r="KZ309" s="127"/>
      <c r="LA309" s="103"/>
      <c r="LB309" s="102"/>
      <c r="LC309" s="102"/>
      <c r="LD309" s="102"/>
      <c r="LE309" s="127"/>
      <c r="LF309" s="103"/>
      <c r="LG309" s="102"/>
      <c r="LH309" s="102"/>
      <c r="LI309" s="102"/>
      <c r="LJ309" s="127"/>
      <c r="LK309" s="103"/>
      <c r="LL309" s="102"/>
      <c r="LM309" s="102"/>
      <c r="LN309" s="102"/>
      <c r="LO309" s="127"/>
      <c r="LP309" s="103"/>
      <c r="LQ309" s="102"/>
      <c r="LR309" s="102"/>
      <c r="LS309" s="102"/>
      <c r="LT309" s="127"/>
      <c r="LU309" s="103"/>
      <c r="LV309" s="102"/>
      <c r="LW309" s="102"/>
      <c r="LX309" s="102"/>
      <c r="LY309" s="127"/>
      <c r="LZ309" s="103"/>
      <c r="MA309" s="102"/>
      <c r="MB309" s="102"/>
      <c r="MC309" s="102"/>
      <c r="MD309" s="127"/>
      <c r="ME309" s="103"/>
      <c r="MF309" s="102"/>
      <c r="MG309" s="102"/>
      <c r="MH309" s="102"/>
      <c r="MI309" s="127"/>
      <c r="MJ309" s="103"/>
      <c r="MK309" s="102"/>
      <c r="ML309" s="102"/>
      <c r="MM309" s="102"/>
      <c r="MN309" s="127"/>
      <c r="MO309" s="103"/>
      <c r="MP309" s="102"/>
      <c r="MQ309" s="102"/>
      <c r="MR309" s="102"/>
      <c r="MS309" s="127"/>
      <c r="MT309" s="103"/>
      <c r="MU309" s="102"/>
      <c r="MV309" s="102"/>
      <c r="MW309" s="102"/>
      <c r="MX309" s="127"/>
      <c r="MY309" s="103"/>
      <c r="MZ309" s="102"/>
      <c r="NA309" s="102"/>
      <c r="NB309" s="102"/>
      <c r="NC309" s="127"/>
      <c r="ND309" s="103"/>
      <c r="NE309" s="102"/>
      <c r="NF309" s="102"/>
      <c r="NG309" s="102"/>
      <c r="NH309" s="127"/>
      <c r="NI309" s="103"/>
      <c r="NJ309" s="102"/>
      <c r="NK309" s="102"/>
      <c r="NL309" s="102"/>
      <c r="NM309" s="127"/>
      <c r="NN309" s="103"/>
      <c r="NO309" s="102"/>
      <c r="NP309" s="102"/>
      <c r="NQ309" s="102"/>
      <c r="NR309" s="127"/>
      <c r="NS309" s="103"/>
      <c r="NT309" s="102"/>
      <c r="NU309" s="102"/>
      <c r="NV309" s="102"/>
      <c r="NW309" s="127"/>
      <c r="NX309" s="103"/>
      <c r="NY309" s="102"/>
      <c r="NZ309" s="102"/>
      <c r="OA309" s="102"/>
      <c r="OB309" s="127"/>
      <c r="OC309" s="103"/>
      <c r="OD309" s="102"/>
      <c r="OE309" s="102"/>
      <c r="OF309" s="102"/>
      <c r="OG309" s="127"/>
      <c r="OH309" s="103"/>
      <c r="OI309" s="102"/>
      <c r="OJ309" s="102"/>
      <c r="OK309" s="102"/>
      <c r="OL309" s="127"/>
      <c r="OM309" s="103"/>
      <c r="ON309" s="102"/>
      <c r="OO309" s="102"/>
      <c r="OP309" s="102"/>
      <c r="OQ309" s="127"/>
      <c r="OR309" s="103"/>
      <c r="OS309" s="102"/>
      <c r="OT309" s="102"/>
      <c r="OU309" s="102"/>
      <c r="OV309" s="127"/>
      <c r="OW309" s="103"/>
      <c r="OX309" s="102"/>
      <c r="OY309" s="102"/>
      <c r="OZ309" s="102"/>
      <c r="PA309" s="127"/>
      <c r="PB309" s="103"/>
      <c r="PC309" s="102"/>
      <c r="PD309" s="102"/>
      <c r="PE309" s="102"/>
      <c r="PF309" s="127"/>
      <c r="PG309" s="103"/>
      <c r="PH309" s="102"/>
      <c r="PI309" s="102"/>
      <c r="PJ309" s="102"/>
      <c r="PK309" s="127"/>
      <c r="PL309" s="103"/>
      <c r="PM309" s="102"/>
      <c r="PN309" s="102"/>
      <c r="PO309" s="102"/>
      <c r="PP309" s="127"/>
      <c r="PQ309" s="103"/>
      <c r="PR309" s="102"/>
      <c r="PS309" s="102"/>
      <c r="PT309" s="102"/>
      <c r="PU309" s="127"/>
      <c r="PV309" s="103"/>
      <c r="PW309" s="102"/>
      <c r="PX309" s="102"/>
      <c r="PY309" s="102"/>
      <c r="PZ309" s="127"/>
      <c r="QA309" s="103"/>
      <c r="QB309" s="102"/>
      <c r="QC309" s="102"/>
      <c r="QD309" s="102"/>
      <c r="QE309" s="127"/>
      <c r="QF309" s="103"/>
      <c r="QG309" s="102"/>
      <c r="QH309" s="102"/>
      <c r="QI309" s="102"/>
      <c r="QJ309" s="127"/>
      <c r="QK309" s="103"/>
      <c r="QL309" s="102"/>
      <c r="QM309" s="102"/>
      <c r="QN309" s="102"/>
      <c r="QO309" s="127"/>
      <c r="QP309" s="103"/>
      <c r="QQ309" s="102"/>
      <c r="QR309" s="102"/>
      <c r="QS309" s="102"/>
      <c r="QT309" s="127"/>
      <c r="QU309" s="103"/>
      <c r="QV309" s="102"/>
      <c r="QW309" s="102"/>
      <c r="QX309" s="102"/>
      <c r="QY309" s="127"/>
      <c r="QZ309" s="103"/>
      <c r="RA309" s="102"/>
      <c r="RB309" s="102"/>
      <c r="RC309" s="102"/>
      <c r="RD309" s="127"/>
      <c r="RE309" s="103"/>
      <c r="RF309" s="102"/>
      <c r="RG309" s="102"/>
      <c r="RH309" s="102"/>
      <c r="RI309" s="127"/>
      <c r="RJ309" s="103"/>
      <c r="RK309" s="102"/>
      <c r="RL309" s="102"/>
      <c r="RM309" s="102"/>
      <c r="RN309" s="127"/>
      <c r="RO309" s="103"/>
      <c r="RP309" s="102"/>
      <c r="RQ309" s="102"/>
      <c r="RR309" s="102"/>
      <c r="RS309" s="127"/>
      <c r="RT309" s="103"/>
      <c r="RU309" s="102"/>
      <c r="RV309" s="102"/>
      <c r="RW309" s="102"/>
      <c r="RX309" s="127"/>
      <c r="RY309" s="103"/>
      <c r="RZ309" s="102"/>
      <c r="SA309" s="102"/>
      <c r="SB309" s="102"/>
      <c r="SC309" s="127"/>
      <c r="SD309" s="103"/>
      <c r="SE309" s="102"/>
      <c r="SF309" s="102"/>
      <c r="SG309" s="102"/>
      <c r="SH309" s="127"/>
      <c r="SI309" s="103"/>
      <c r="SJ309" s="102"/>
      <c r="SK309" s="102"/>
      <c r="SL309" s="102"/>
      <c r="SM309" s="127"/>
      <c r="SN309" s="103"/>
      <c r="SO309" s="102"/>
      <c r="SP309" s="102"/>
      <c r="SQ309" s="102"/>
      <c r="SR309" s="127"/>
      <c r="SS309" s="103"/>
      <c r="ST309" s="102"/>
      <c r="SU309" s="102"/>
      <c r="SV309" s="102"/>
      <c r="SW309" s="127"/>
    </row>
    <row r="310" spans="2:517" ht="3" customHeight="1">
      <c r="B310" s="125"/>
      <c r="C310" s="125"/>
      <c r="D310" s="125"/>
      <c r="E310" s="125"/>
      <c r="F310" s="125"/>
      <c r="G310" s="125"/>
      <c r="H310" s="125"/>
      <c r="I310" s="125"/>
      <c r="J310" s="125"/>
      <c r="K310" s="201"/>
      <c r="L310" s="1389"/>
      <c r="M310" s="220">
        <f>(9/20)*$K$2</f>
        <v>0</v>
      </c>
      <c r="N310" s="5"/>
      <c r="O310" s="247"/>
      <c r="P310" s="1381"/>
      <c r="Q310" s="102"/>
      <c r="R310" s="128"/>
      <c r="S310" s="129"/>
      <c r="T310" s="129"/>
      <c r="U310" s="129"/>
      <c r="V310" s="130"/>
      <c r="W310" s="128"/>
      <c r="X310" s="129"/>
      <c r="Y310" s="129"/>
      <c r="Z310" s="129"/>
      <c r="AA310" s="130"/>
      <c r="AB310" s="128"/>
      <c r="AC310" s="129"/>
      <c r="AD310" s="129"/>
      <c r="AE310" s="129"/>
      <c r="AF310" s="130"/>
      <c r="AG310" s="128"/>
      <c r="AH310" s="129"/>
      <c r="AI310" s="129"/>
      <c r="AJ310" s="129"/>
      <c r="AK310" s="130"/>
      <c r="AL310" s="128"/>
      <c r="AM310" s="129"/>
      <c r="AN310" s="129"/>
      <c r="AO310" s="129"/>
      <c r="AP310" s="130"/>
      <c r="AQ310" s="128"/>
      <c r="AR310" s="129"/>
      <c r="AS310" s="129"/>
      <c r="AT310" s="129"/>
      <c r="AU310" s="130"/>
      <c r="AV310" s="128"/>
      <c r="AW310" s="129"/>
      <c r="AX310" s="129"/>
      <c r="AY310" s="129"/>
      <c r="AZ310" s="130"/>
      <c r="BA310" s="128"/>
      <c r="BB310" s="129"/>
      <c r="BC310" s="129"/>
      <c r="BD310" s="129"/>
      <c r="BE310" s="130"/>
      <c r="BF310" s="128"/>
      <c r="BG310" s="129"/>
      <c r="BH310" s="129"/>
      <c r="BI310" s="129"/>
      <c r="BJ310" s="130"/>
      <c r="BK310" s="128"/>
      <c r="BL310" s="129"/>
      <c r="BM310" s="129"/>
      <c r="BN310" s="129"/>
      <c r="BO310" s="130"/>
      <c r="BP310" s="128"/>
      <c r="BQ310" s="129"/>
      <c r="BR310" s="129"/>
      <c r="BS310" s="129"/>
      <c r="BT310" s="130"/>
      <c r="BU310" s="128"/>
      <c r="BV310" s="129"/>
      <c r="BW310" s="129"/>
      <c r="BX310" s="129"/>
      <c r="BY310" s="130"/>
      <c r="BZ310" s="128"/>
      <c r="CA310" s="129"/>
      <c r="CB310" s="129"/>
      <c r="CC310" s="129"/>
      <c r="CD310" s="130"/>
      <c r="CE310" s="128"/>
      <c r="CF310" s="129"/>
      <c r="CG310" s="129"/>
      <c r="CH310" s="129"/>
      <c r="CI310" s="130"/>
      <c r="CJ310" s="128"/>
      <c r="CK310" s="129"/>
      <c r="CL310" s="129"/>
      <c r="CM310" s="129"/>
      <c r="CN310" s="130"/>
      <c r="CO310" s="128"/>
      <c r="CP310" s="129"/>
      <c r="CQ310" s="129"/>
      <c r="CR310" s="129"/>
      <c r="CS310" s="130"/>
      <c r="CT310" s="128"/>
      <c r="CU310" s="129"/>
      <c r="CV310" s="129"/>
      <c r="CW310" s="129"/>
      <c r="CX310" s="130"/>
      <c r="CY310" s="128"/>
      <c r="CZ310" s="129"/>
      <c r="DA310" s="129"/>
      <c r="DB310" s="129"/>
      <c r="DC310" s="130"/>
      <c r="DD310" s="128"/>
      <c r="DE310" s="129"/>
      <c r="DF310" s="129"/>
      <c r="DG310" s="129"/>
      <c r="DH310" s="130"/>
      <c r="DI310" s="128"/>
      <c r="DJ310" s="129"/>
      <c r="DK310" s="129"/>
      <c r="DL310" s="129"/>
      <c r="DM310" s="130"/>
      <c r="DN310" s="128"/>
      <c r="DO310" s="129"/>
      <c r="DP310" s="129"/>
      <c r="DQ310" s="129"/>
      <c r="DR310" s="130"/>
      <c r="DS310" s="128"/>
      <c r="DT310" s="129"/>
      <c r="DU310" s="129"/>
      <c r="DV310" s="129"/>
      <c r="DW310" s="130"/>
      <c r="DX310" s="128"/>
      <c r="DY310" s="129"/>
      <c r="DZ310" s="129"/>
      <c r="EA310" s="129"/>
      <c r="EB310" s="130"/>
      <c r="EC310" s="128"/>
      <c r="ED310" s="129"/>
      <c r="EE310" s="129"/>
      <c r="EF310" s="129"/>
      <c r="EG310" s="130"/>
      <c r="EH310" s="128"/>
      <c r="EI310" s="129"/>
      <c r="EJ310" s="129"/>
      <c r="EK310" s="129"/>
      <c r="EL310" s="130"/>
      <c r="EM310" s="128"/>
      <c r="EN310" s="129"/>
      <c r="EO310" s="129"/>
      <c r="EP310" s="129"/>
      <c r="EQ310" s="130"/>
      <c r="ER310" s="128"/>
      <c r="ES310" s="129"/>
      <c r="ET310" s="129"/>
      <c r="EU310" s="129"/>
      <c r="EV310" s="130"/>
      <c r="EW310" s="128"/>
      <c r="EX310" s="129"/>
      <c r="EY310" s="129"/>
      <c r="EZ310" s="129"/>
      <c r="FA310" s="130"/>
      <c r="FB310" s="128"/>
      <c r="FC310" s="129"/>
      <c r="FD310" s="129"/>
      <c r="FE310" s="129"/>
      <c r="FF310" s="130"/>
      <c r="FG310" s="128"/>
      <c r="FH310" s="129"/>
      <c r="FI310" s="129"/>
      <c r="FJ310" s="129"/>
      <c r="FK310" s="130"/>
      <c r="FL310" s="128"/>
      <c r="FM310" s="129"/>
      <c r="FN310" s="129"/>
      <c r="FO310" s="129"/>
      <c r="FP310" s="130"/>
      <c r="FQ310" s="128"/>
      <c r="FR310" s="129"/>
      <c r="FS310" s="129"/>
      <c r="FT310" s="129"/>
      <c r="FU310" s="130"/>
      <c r="FV310" s="128"/>
      <c r="FW310" s="129"/>
      <c r="FX310" s="129"/>
      <c r="FY310" s="129"/>
      <c r="FZ310" s="130"/>
      <c r="GA310" s="128"/>
      <c r="GB310" s="129"/>
      <c r="GC310" s="129"/>
      <c r="GD310" s="129"/>
      <c r="GE310" s="130"/>
      <c r="GF310" s="128"/>
      <c r="GG310" s="129"/>
      <c r="GH310" s="129"/>
      <c r="GI310" s="129"/>
      <c r="GJ310" s="130"/>
      <c r="GK310" s="128"/>
      <c r="GL310" s="129"/>
      <c r="GM310" s="129"/>
      <c r="GN310" s="129"/>
      <c r="GO310" s="130"/>
      <c r="GP310" s="128"/>
      <c r="GQ310" s="129"/>
      <c r="GR310" s="129"/>
      <c r="GS310" s="129"/>
      <c r="GT310" s="130"/>
      <c r="GU310" s="128"/>
      <c r="GV310" s="129"/>
      <c r="GW310" s="129"/>
      <c r="GX310" s="129"/>
      <c r="GY310" s="130"/>
      <c r="GZ310" s="128"/>
      <c r="HA310" s="129"/>
      <c r="HB310" s="129"/>
      <c r="HC310" s="129"/>
      <c r="HD310" s="130"/>
      <c r="HE310" s="128"/>
      <c r="HF310" s="129"/>
      <c r="HG310" s="129"/>
      <c r="HH310" s="129"/>
      <c r="HI310" s="130"/>
      <c r="HJ310" s="128"/>
      <c r="HK310" s="129"/>
      <c r="HL310" s="129"/>
      <c r="HM310" s="129"/>
      <c r="HN310" s="130"/>
      <c r="HO310" s="128"/>
      <c r="HP310" s="129"/>
      <c r="HQ310" s="129"/>
      <c r="HR310" s="129"/>
      <c r="HS310" s="130"/>
      <c r="HT310" s="128"/>
      <c r="HU310" s="129"/>
      <c r="HV310" s="129"/>
      <c r="HW310" s="129"/>
      <c r="HX310" s="130"/>
      <c r="HY310" s="128"/>
      <c r="HZ310" s="129"/>
      <c r="IA310" s="129"/>
      <c r="IB310" s="129"/>
      <c r="IC310" s="130"/>
      <c r="ID310" s="128"/>
      <c r="IE310" s="129"/>
      <c r="IF310" s="129"/>
      <c r="IG310" s="129"/>
      <c r="IH310" s="130"/>
      <c r="II310" s="128"/>
      <c r="IJ310" s="129"/>
      <c r="IK310" s="129"/>
      <c r="IL310" s="129"/>
      <c r="IM310" s="130"/>
      <c r="IN310" s="128"/>
      <c r="IO310" s="129"/>
      <c r="IP310" s="129"/>
      <c r="IQ310" s="129"/>
      <c r="IR310" s="130"/>
      <c r="IS310" s="128"/>
      <c r="IT310" s="129"/>
      <c r="IU310" s="129"/>
      <c r="IV310" s="129"/>
      <c r="IW310" s="130"/>
      <c r="IX310" s="128"/>
      <c r="IY310" s="129"/>
      <c r="IZ310" s="129"/>
      <c r="JA310" s="129"/>
      <c r="JB310" s="130"/>
      <c r="JC310" s="128"/>
      <c r="JD310" s="129"/>
      <c r="JE310" s="129"/>
      <c r="JF310" s="129"/>
      <c r="JG310" s="130"/>
      <c r="JH310" s="128"/>
      <c r="JI310" s="129"/>
      <c r="JJ310" s="129"/>
      <c r="JK310" s="129"/>
      <c r="JL310" s="130"/>
      <c r="JM310" s="128"/>
      <c r="JN310" s="129"/>
      <c r="JO310" s="129"/>
      <c r="JP310" s="129"/>
      <c r="JQ310" s="130"/>
      <c r="JR310" s="128"/>
      <c r="JS310" s="129"/>
      <c r="JT310" s="129"/>
      <c r="JU310" s="129"/>
      <c r="JV310" s="130"/>
      <c r="JW310" s="128"/>
      <c r="JX310" s="129"/>
      <c r="JY310" s="129"/>
      <c r="JZ310" s="129"/>
      <c r="KA310" s="130"/>
      <c r="KB310" s="128"/>
      <c r="KC310" s="129"/>
      <c r="KD310" s="129"/>
      <c r="KE310" s="129"/>
      <c r="KF310" s="130"/>
      <c r="KG310" s="128"/>
      <c r="KH310" s="129"/>
      <c r="KI310" s="129"/>
      <c r="KJ310" s="129"/>
      <c r="KK310" s="130"/>
      <c r="KL310" s="128"/>
      <c r="KM310" s="129"/>
      <c r="KN310" s="129"/>
      <c r="KO310" s="129"/>
      <c r="KP310" s="130"/>
      <c r="KQ310" s="128"/>
      <c r="KR310" s="129"/>
      <c r="KS310" s="129"/>
      <c r="KT310" s="129"/>
      <c r="KU310" s="130"/>
      <c r="KV310" s="128"/>
      <c r="KW310" s="129"/>
      <c r="KX310" s="129"/>
      <c r="KY310" s="129"/>
      <c r="KZ310" s="130"/>
      <c r="LA310" s="128"/>
      <c r="LB310" s="129"/>
      <c r="LC310" s="129"/>
      <c r="LD310" s="129"/>
      <c r="LE310" s="130"/>
      <c r="LF310" s="128"/>
      <c r="LG310" s="129"/>
      <c r="LH310" s="129"/>
      <c r="LI310" s="129"/>
      <c r="LJ310" s="130"/>
      <c r="LK310" s="128"/>
      <c r="LL310" s="129"/>
      <c r="LM310" s="129"/>
      <c r="LN310" s="129"/>
      <c r="LO310" s="130"/>
      <c r="LP310" s="128"/>
      <c r="LQ310" s="129"/>
      <c r="LR310" s="129"/>
      <c r="LS310" s="129"/>
      <c r="LT310" s="130"/>
      <c r="LU310" s="128"/>
      <c r="LV310" s="129"/>
      <c r="LW310" s="129"/>
      <c r="LX310" s="129"/>
      <c r="LY310" s="130"/>
      <c r="LZ310" s="128"/>
      <c r="MA310" s="129"/>
      <c r="MB310" s="129"/>
      <c r="MC310" s="129"/>
      <c r="MD310" s="130"/>
      <c r="ME310" s="128"/>
      <c r="MF310" s="129"/>
      <c r="MG310" s="129"/>
      <c r="MH310" s="129"/>
      <c r="MI310" s="130"/>
      <c r="MJ310" s="128"/>
      <c r="MK310" s="129"/>
      <c r="ML310" s="129"/>
      <c r="MM310" s="129"/>
      <c r="MN310" s="130"/>
      <c r="MO310" s="128"/>
      <c r="MP310" s="129"/>
      <c r="MQ310" s="129"/>
      <c r="MR310" s="129"/>
      <c r="MS310" s="130"/>
      <c r="MT310" s="128"/>
      <c r="MU310" s="129"/>
      <c r="MV310" s="129"/>
      <c r="MW310" s="129"/>
      <c r="MX310" s="130"/>
      <c r="MY310" s="128"/>
      <c r="MZ310" s="129"/>
      <c r="NA310" s="129"/>
      <c r="NB310" s="129"/>
      <c r="NC310" s="130"/>
      <c r="ND310" s="128"/>
      <c r="NE310" s="129"/>
      <c r="NF310" s="129"/>
      <c r="NG310" s="129"/>
      <c r="NH310" s="130"/>
      <c r="NI310" s="128"/>
      <c r="NJ310" s="129"/>
      <c r="NK310" s="129"/>
      <c r="NL310" s="129"/>
      <c r="NM310" s="130"/>
      <c r="NN310" s="128"/>
      <c r="NO310" s="129"/>
      <c r="NP310" s="129"/>
      <c r="NQ310" s="129"/>
      <c r="NR310" s="130"/>
      <c r="NS310" s="128"/>
      <c r="NT310" s="129"/>
      <c r="NU310" s="129"/>
      <c r="NV310" s="129"/>
      <c r="NW310" s="130"/>
      <c r="NX310" s="128"/>
      <c r="NY310" s="129"/>
      <c r="NZ310" s="129"/>
      <c r="OA310" s="129"/>
      <c r="OB310" s="130"/>
      <c r="OC310" s="128"/>
      <c r="OD310" s="129"/>
      <c r="OE310" s="129"/>
      <c r="OF310" s="129"/>
      <c r="OG310" s="130"/>
      <c r="OH310" s="128"/>
      <c r="OI310" s="129"/>
      <c r="OJ310" s="129"/>
      <c r="OK310" s="129"/>
      <c r="OL310" s="130"/>
      <c r="OM310" s="128"/>
      <c r="ON310" s="129"/>
      <c r="OO310" s="129"/>
      <c r="OP310" s="129"/>
      <c r="OQ310" s="130"/>
      <c r="OR310" s="128"/>
      <c r="OS310" s="129"/>
      <c r="OT310" s="129"/>
      <c r="OU310" s="129"/>
      <c r="OV310" s="130"/>
      <c r="OW310" s="128"/>
      <c r="OX310" s="129"/>
      <c r="OY310" s="129"/>
      <c r="OZ310" s="129"/>
      <c r="PA310" s="130"/>
      <c r="PB310" s="128"/>
      <c r="PC310" s="129"/>
      <c r="PD310" s="129"/>
      <c r="PE310" s="129"/>
      <c r="PF310" s="130"/>
      <c r="PG310" s="128"/>
      <c r="PH310" s="129"/>
      <c r="PI310" s="129"/>
      <c r="PJ310" s="129"/>
      <c r="PK310" s="130"/>
      <c r="PL310" s="128"/>
      <c r="PM310" s="129"/>
      <c r="PN310" s="129"/>
      <c r="PO310" s="129"/>
      <c r="PP310" s="130"/>
      <c r="PQ310" s="128"/>
      <c r="PR310" s="129"/>
      <c r="PS310" s="129"/>
      <c r="PT310" s="129"/>
      <c r="PU310" s="130"/>
      <c r="PV310" s="128"/>
      <c r="PW310" s="129"/>
      <c r="PX310" s="129"/>
      <c r="PY310" s="129"/>
      <c r="PZ310" s="130"/>
      <c r="QA310" s="128"/>
      <c r="QB310" s="129"/>
      <c r="QC310" s="129"/>
      <c r="QD310" s="129"/>
      <c r="QE310" s="130"/>
      <c r="QF310" s="128"/>
      <c r="QG310" s="129"/>
      <c r="QH310" s="129"/>
      <c r="QI310" s="129"/>
      <c r="QJ310" s="130"/>
      <c r="QK310" s="128"/>
      <c r="QL310" s="129"/>
      <c r="QM310" s="129"/>
      <c r="QN310" s="129"/>
      <c r="QO310" s="130"/>
      <c r="QP310" s="128"/>
      <c r="QQ310" s="129"/>
      <c r="QR310" s="129"/>
      <c r="QS310" s="129"/>
      <c r="QT310" s="130"/>
      <c r="QU310" s="128"/>
      <c r="QV310" s="129"/>
      <c r="QW310" s="129"/>
      <c r="QX310" s="129"/>
      <c r="QY310" s="130"/>
      <c r="QZ310" s="128"/>
      <c r="RA310" s="129"/>
      <c r="RB310" s="129"/>
      <c r="RC310" s="129"/>
      <c r="RD310" s="130"/>
      <c r="RE310" s="128"/>
      <c r="RF310" s="129"/>
      <c r="RG310" s="129"/>
      <c r="RH310" s="129"/>
      <c r="RI310" s="130"/>
      <c r="RJ310" s="128"/>
      <c r="RK310" s="129"/>
      <c r="RL310" s="129"/>
      <c r="RM310" s="129"/>
      <c r="RN310" s="130"/>
      <c r="RO310" s="128"/>
      <c r="RP310" s="129"/>
      <c r="RQ310" s="129"/>
      <c r="RR310" s="129"/>
      <c r="RS310" s="130"/>
      <c r="RT310" s="128"/>
      <c r="RU310" s="129"/>
      <c r="RV310" s="129"/>
      <c r="RW310" s="129"/>
      <c r="RX310" s="130"/>
      <c r="RY310" s="128"/>
      <c r="RZ310" s="129"/>
      <c r="SA310" s="129"/>
      <c r="SB310" s="129"/>
      <c r="SC310" s="130"/>
      <c r="SD310" s="128"/>
      <c r="SE310" s="129"/>
      <c r="SF310" s="129"/>
      <c r="SG310" s="129"/>
      <c r="SH310" s="130"/>
      <c r="SI310" s="128"/>
      <c r="SJ310" s="129"/>
      <c r="SK310" s="129"/>
      <c r="SL310" s="129"/>
      <c r="SM310" s="130"/>
      <c r="SN310" s="128"/>
      <c r="SO310" s="129"/>
      <c r="SP310" s="129"/>
      <c r="SQ310" s="129"/>
      <c r="SR310" s="130"/>
      <c r="SS310" s="128"/>
      <c r="ST310" s="129"/>
      <c r="SU310" s="129"/>
      <c r="SV310" s="129"/>
      <c r="SW310" s="130"/>
    </row>
    <row r="311" spans="2:517" ht="3" customHeight="1">
      <c r="B311" s="125"/>
      <c r="C311" s="125"/>
      <c r="D311" s="125"/>
      <c r="E311" s="125"/>
      <c r="F311" s="125"/>
      <c r="G311" s="125"/>
      <c r="H311" s="125"/>
      <c r="I311" s="125"/>
      <c r="J311" s="125"/>
      <c r="K311" s="201"/>
      <c r="L311" s="1389"/>
      <c r="M311" s="220">
        <f>(8/20)*$K$2</f>
        <v>0</v>
      </c>
      <c r="N311" s="5"/>
      <c r="O311" s="1335" t="s">
        <v>63</v>
      </c>
      <c r="P311" s="1381">
        <f>IFERROR(M311,0)</f>
        <v>0</v>
      </c>
      <c r="Q311" s="104"/>
      <c r="R311" s="131"/>
      <c r="S311" s="104"/>
      <c r="T311" s="104"/>
      <c r="U311" s="104"/>
      <c r="V311" s="132"/>
      <c r="W311" s="131"/>
      <c r="X311" s="104"/>
      <c r="Y311" s="104"/>
      <c r="Z311" s="104"/>
      <c r="AA311" s="132"/>
      <c r="AB311" s="131"/>
      <c r="AC311" s="104"/>
      <c r="AD311" s="104"/>
      <c r="AE311" s="104"/>
      <c r="AF311" s="132"/>
      <c r="AG311" s="131"/>
      <c r="AH311" s="104"/>
      <c r="AI311" s="104"/>
      <c r="AJ311" s="104"/>
      <c r="AK311" s="132"/>
      <c r="AL311" s="131"/>
      <c r="AM311" s="104"/>
      <c r="AN311" s="104"/>
      <c r="AO311" s="104"/>
      <c r="AP311" s="132"/>
      <c r="AQ311" s="131"/>
      <c r="AR311" s="104"/>
      <c r="AS311" s="104"/>
      <c r="AT311" s="104"/>
      <c r="AU311" s="132"/>
      <c r="AV311" s="131"/>
      <c r="AW311" s="104"/>
      <c r="AX311" s="104"/>
      <c r="AY311" s="104"/>
      <c r="AZ311" s="132"/>
      <c r="BA311" s="131"/>
      <c r="BB311" s="104"/>
      <c r="BC311" s="104"/>
      <c r="BD311" s="104"/>
      <c r="BE311" s="132"/>
      <c r="BF311" s="131"/>
      <c r="BG311" s="104"/>
      <c r="BH311" s="104"/>
      <c r="BI311" s="104"/>
      <c r="BJ311" s="132"/>
      <c r="BK311" s="131"/>
      <c r="BL311" s="104"/>
      <c r="BM311" s="104"/>
      <c r="BN311" s="104"/>
      <c r="BO311" s="132"/>
      <c r="BP311" s="131"/>
      <c r="BQ311" s="104"/>
      <c r="BR311" s="104"/>
      <c r="BS311" s="104"/>
      <c r="BT311" s="132"/>
      <c r="BU311" s="131"/>
      <c r="BV311" s="104"/>
      <c r="BW311" s="104"/>
      <c r="BX311" s="104"/>
      <c r="BY311" s="132"/>
      <c r="BZ311" s="131"/>
      <c r="CA311" s="104"/>
      <c r="CB311" s="104"/>
      <c r="CC311" s="104"/>
      <c r="CD311" s="132"/>
      <c r="CE311" s="131"/>
      <c r="CF311" s="104"/>
      <c r="CG311" s="104"/>
      <c r="CH311" s="104"/>
      <c r="CI311" s="132"/>
      <c r="CJ311" s="131"/>
      <c r="CK311" s="104"/>
      <c r="CL311" s="104"/>
      <c r="CM311" s="104"/>
      <c r="CN311" s="132"/>
      <c r="CO311" s="131"/>
      <c r="CP311" s="104"/>
      <c r="CQ311" s="104"/>
      <c r="CR311" s="104"/>
      <c r="CS311" s="132"/>
      <c r="CT311" s="131"/>
      <c r="CU311" s="104"/>
      <c r="CV311" s="104"/>
      <c r="CW311" s="104"/>
      <c r="CX311" s="132"/>
      <c r="CY311" s="131"/>
      <c r="CZ311" s="104"/>
      <c r="DA311" s="104"/>
      <c r="DB311" s="104"/>
      <c r="DC311" s="132"/>
      <c r="DD311" s="131"/>
      <c r="DE311" s="104"/>
      <c r="DF311" s="104"/>
      <c r="DG311" s="104"/>
      <c r="DH311" s="132"/>
      <c r="DI311" s="131"/>
      <c r="DJ311" s="104"/>
      <c r="DK311" s="104"/>
      <c r="DL311" s="104"/>
      <c r="DM311" s="132"/>
      <c r="DN311" s="131"/>
      <c r="DO311" s="104"/>
      <c r="DP311" s="104"/>
      <c r="DQ311" s="104"/>
      <c r="DR311" s="132"/>
      <c r="DS311" s="131"/>
      <c r="DT311" s="104"/>
      <c r="DU311" s="104"/>
      <c r="DV311" s="104"/>
      <c r="DW311" s="132"/>
      <c r="DX311" s="131"/>
      <c r="DY311" s="104"/>
      <c r="DZ311" s="104"/>
      <c r="EA311" s="104"/>
      <c r="EB311" s="132"/>
      <c r="EC311" s="131"/>
      <c r="ED311" s="104"/>
      <c r="EE311" s="104"/>
      <c r="EF311" s="104"/>
      <c r="EG311" s="132"/>
      <c r="EH311" s="131"/>
      <c r="EI311" s="104"/>
      <c r="EJ311" s="104"/>
      <c r="EK311" s="104"/>
      <c r="EL311" s="132"/>
      <c r="EM311" s="131"/>
      <c r="EN311" s="104"/>
      <c r="EO311" s="104"/>
      <c r="EP311" s="104"/>
      <c r="EQ311" s="132"/>
      <c r="ER311" s="131"/>
      <c r="ES311" s="104"/>
      <c r="ET311" s="104"/>
      <c r="EU311" s="104"/>
      <c r="EV311" s="132"/>
      <c r="EW311" s="131"/>
      <c r="EX311" s="104"/>
      <c r="EY311" s="104"/>
      <c r="EZ311" s="104"/>
      <c r="FA311" s="132"/>
      <c r="FB311" s="131"/>
      <c r="FC311" s="104"/>
      <c r="FD311" s="104"/>
      <c r="FE311" s="104"/>
      <c r="FF311" s="132"/>
      <c r="FG311" s="131"/>
      <c r="FH311" s="104"/>
      <c r="FI311" s="104"/>
      <c r="FJ311" s="104"/>
      <c r="FK311" s="132"/>
      <c r="FL311" s="131"/>
      <c r="FM311" s="104"/>
      <c r="FN311" s="104"/>
      <c r="FO311" s="104"/>
      <c r="FP311" s="132"/>
      <c r="FQ311" s="131"/>
      <c r="FR311" s="104"/>
      <c r="FS311" s="104"/>
      <c r="FT311" s="104"/>
      <c r="FU311" s="132"/>
      <c r="FV311" s="131"/>
      <c r="FW311" s="104"/>
      <c r="FX311" s="104"/>
      <c r="FY311" s="104"/>
      <c r="FZ311" s="132"/>
      <c r="GA311" s="131"/>
      <c r="GB311" s="104"/>
      <c r="GC311" s="104"/>
      <c r="GD311" s="104"/>
      <c r="GE311" s="132"/>
      <c r="GF311" s="131"/>
      <c r="GG311" s="104"/>
      <c r="GH311" s="104"/>
      <c r="GI311" s="104"/>
      <c r="GJ311" s="132"/>
      <c r="GK311" s="131"/>
      <c r="GL311" s="104"/>
      <c r="GM311" s="104"/>
      <c r="GN311" s="104"/>
      <c r="GO311" s="132"/>
      <c r="GP311" s="131"/>
      <c r="GQ311" s="104"/>
      <c r="GR311" s="104"/>
      <c r="GS311" s="104"/>
      <c r="GT311" s="132"/>
      <c r="GU311" s="131"/>
      <c r="GV311" s="104"/>
      <c r="GW311" s="104"/>
      <c r="GX311" s="104"/>
      <c r="GY311" s="132"/>
      <c r="GZ311" s="131"/>
      <c r="HA311" s="104"/>
      <c r="HB311" s="104"/>
      <c r="HC311" s="104"/>
      <c r="HD311" s="132"/>
      <c r="HE311" s="131"/>
      <c r="HF311" s="104"/>
      <c r="HG311" s="104"/>
      <c r="HH311" s="104"/>
      <c r="HI311" s="132"/>
      <c r="HJ311" s="131"/>
      <c r="HK311" s="104"/>
      <c r="HL311" s="104"/>
      <c r="HM311" s="104"/>
      <c r="HN311" s="132"/>
      <c r="HO311" s="131"/>
      <c r="HP311" s="104"/>
      <c r="HQ311" s="104"/>
      <c r="HR311" s="104"/>
      <c r="HS311" s="132"/>
      <c r="HT311" s="131"/>
      <c r="HU311" s="104"/>
      <c r="HV311" s="104"/>
      <c r="HW311" s="104"/>
      <c r="HX311" s="132"/>
      <c r="HY311" s="131"/>
      <c r="HZ311" s="104"/>
      <c r="IA311" s="104"/>
      <c r="IB311" s="104"/>
      <c r="IC311" s="132"/>
      <c r="ID311" s="131"/>
      <c r="IE311" s="104"/>
      <c r="IF311" s="104"/>
      <c r="IG311" s="104"/>
      <c r="IH311" s="132"/>
      <c r="II311" s="131"/>
      <c r="IJ311" s="104"/>
      <c r="IK311" s="104"/>
      <c r="IL311" s="104"/>
      <c r="IM311" s="132"/>
      <c r="IN311" s="131"/>
      <c r="IO311" s="104"/>
      <c r="IP311" s="104"/>
      <c r="IQ311" s="104"/>
      <c r="IR311" s="132"/>
      <c r="IS311" s="131"/>
      <c r="IT311" s="104"/>
      <c r="IU311" s="104"/>
      <c r="IV311" s="104"/>
      <c r="IW311" s="132"/>
      <c r="IX311" s="131"/>
      <c r="IY311" s="104"/>
      <c r="IZ311" s="104"/>
      <c r="JA311" s="104"/>
      <c r="JB311" s="132"/>
      <c r="JC311" s="131"/>
      <c r="JD311" s="104"/>
      <c r="JE311" s="104"/>
      <c r="JF311" s="104"/>
      <c r="JG311" s="132"/>
      <c r="JH311" s="131"/>
      <c r="JI311" s="104"/>
      <c r="JJ311" s="104"/>
      <c r="JK311" s="104"/>
      <c r="JL311" s="132"/>
      <c r="JM311" s="131"/>
      <c r="JN311" s="104"/>
      <c r="JO311" s="104"/>
      <c r="JP311" s="104"/>
      <c r="JQ311" s="132"/>
      <c r="JR311" s="131"/>
      <c r="JS311" s="104"/>
      <c r="JT311" s="104"/>
      <c r="JU311" s="104"/>
      <c r="JV311" s="132"/>
      <c r="JW311" s="131"/>
      <c r="JX311" s="104"/>
      <c r="JY311" s="104"/>
      <c r="JZ311" s="104"/>
      <c r="KA311" s="132"/>
      <c r="KB311" s="131"/>
      <c r="KC311" s="104"/>
      <c r="KD311" s="104"/>
      <c r="KE311" s="104"/>
      <c r="KF311" s="132"/>
      <c r="KG311" s="131"/>
      <c r="KH311" s="104"/>
      <c r="KI311" s="104"/>
      <c r="KJ311" s="104"/>
      <c r="KK311" s="132"/>
      <c r="KL311" s="131"/>
      <c r="KM311" s="104"/>
      <c r="KN311" s="104"/>
      <c r="KO311" s="104"/>
      <c r="KP311" s="132"/>
      <c r="KQ311" s="131"/>
      <c r="KR311" s="104"/>
      <c r="KS311" s="104"/>
      <c r="KT311" s="104"/>
      <c r="KU311" s="132"/>
      <c r="KV311" s="131"/>
      <c r="KW311" s="104"/>
      <c r="KX311" s="104"/>
      <c r="KY311" s="104"/>
      <c r="KZ311" s="132"/>
      <c r="LA311" s="131"/>
      <c r="LB311" s="104"/>
      <c r="LC311" s="104"/>
      <c r="LD311" s="104"/>
      <c r="LE311" s="132"/>
      <c r="LF311" s="131"/>
      <c r="LG311" s="104"/>
      <c r="LH311" s="104"/>
      <c r="LI311" s="104"/>
      <c r="LJ311" s="132"/>
      <c r="LK311" s="131"/>
      <c r="LL311" s="104"/>
      <c r="LM311" s="104"/>
      <c r="LN311" s="104"/>
      <c r="LO311" s="132"/>
      <c r="LP311" s="131"/>
      <c r="LQ311" s="104"/>
      <c r="LR311" s="104"/>
      <c r="LS311" s="104"/>
      <c r="LT311" s="132"/>
      <c r="LU311" s="131"/>
      <c r="LV311" s="104"/>
      <c r="LW311" s="104"/>
      <c r="LX311" s="104"/>
      <c r="LY311" s="132"/>
      <c r="LZ311" s="131"/>
      <c r="MA311" s="104"/>
      <c r="MB311" s="104"/>
      <c r="MC311" s="104"/>
      <c r="MD311" s="132"/>
      <c r="ME311" s="131"/>
      <c r="MF311" s="104"/>
      <c r="MG311" s="104"/>
      <c r="MH311" s="104"/>
      <c r="MI311" s="132"/>
      <c r="MJ311" s="131"/>
      <c r="MK311" s="104"/>
      <c r="ML311" s="104"/>
      <c r="MM311" s="104"/>
      <c r="MN311" s="132"/>
      <c r="MO311" s="131"/>
      <c r="MP311" s="104"/>
      <c r="MQ311" s="104"/>
      <c r="MR311" s="104"/>
      <c r="MS311" s="132"/>
      <c r="MT311" s="131"/>
      <c r="MU311" s="104"/>
      <c r="MV311" s="104"/>
      <c r="MW311" s="104"/>
      <c r="MX311" s="132"/>
      <c r="MY311" s="131"/>
      <c r="MZ311" s="104"/>
      <c r="NA311" s="104"/>
      <c r="NB311" s="104"/>
      <c r="NC311" s="132"/>
      <c r="ND311" s="131"/>
      <c r="NE311" s="104"/>
      <c r="NF311" s="104"/>
      <c r="NG311" s="104"/>
      <c r="NH311" s="132"/>
      <c r="NI311" s="131"/>
      <c r="NJ311" s="104"/>
      <c r="NK311" s="104"/>
      <c r="NL311" s="104"/>
      <c r="NM311" s="132"/>
      <c r="NN311" s="131"/>
      <c r="NO311" s="104"/>
      <c r="NP311" s="104"/>
      <c r="NQ311" s="104"/>
      <c r="NR311" s="132"/>
      <c r="NS311" s="131"/>
      <c r="NT311" s="104"/>
      <c r="NU311" s="104"/>
      <c r="NV311" s="104"/>
      <c r="NW311" s="132"/>
      <c r="NX311" s="131"/>
      <c r="NY311" s="104"/>
      <c r="NZ311" s="104"/>
      <c r="OA311" s="104"/>
      <c r="OB311" s="132"/>
      <c r="OC311" s="131"/>
      <c r="OD311" s="104"/>
      <c r="OE311" s="104"/>
      <c r="OF311" s="104"/>
      <c r="OG311" s="132"/>
      <c r="OH311" s="131"/>
      <c r="OI311" s="104"/>
      <c r="OJ311" s="104"/>
      <c r="OK311" s="104"/>
      <c r="OL311" s="132"/>
      <c r="OM311" s="131"/>
      <c r="ON311" s="104"/>
      <c r="OO311" s="104"/>
      <c r="OP311" s="104"/>
      <c r="OQ311" s="132"/>
      <c r="OR311" s="131"/>
      <c r="OS311" s="104"/>
      <c r="OT311" s="104"/>
      <c r="OU311" s="104"/>
      <c r="OV311" s="132"/>
      <c r="OW311" s="131"/>
      <c r="OX311" s="104"/>
      <c r="OY311" s="104"/>
      <c r="OZ311" s="104"/>
      <c r="PA311" s="132"/>
      <c r="PB311" s="131"/>
      <c r="PC311" s="104"/>
      <c r="PD311" s="104"/>
      <c r="PE311" s="104"/>
      <c r="PF311" s="132"/>
      <c r="PG311" s="131"/>
      <c r="PH311" s="104"/>
      <c r="PI311" s="104"/>
      <c r="PJ311" s="104"/>
      <c r="PK311" s="132"/>
      <c r="PL311" s="131"/>
      <c r="PM311" s="104"/>
      <c r="PN311" s="104"/>
      <c r="PO311" s="104"/>
      <c r="PP311" s="132"/>
      <c r="PQ311" s="131"/>
      <c r="PR311" s="104"/>
      <c r="PS311" s="104"/>
      <c r="PT311" s="104"/>
      <c r="PU311" s="132"/>
      <c r="PV311" s="131"/>
      <c r="PW311" s="104"/>
      <c r="PX311" s="104"/>
      <c r="PY311" s="104"/>
      <c r="PZ311" s="132"/>
      <c r="QA311" s="131"/>
      <c r="QB311" s="104"/>
      <c r="QC311" s="104"/>
      <c r="QD311" s="104"/>
      <c r="QE311" s="132"/>
      <c r="QF311" s="131"/>
      <c r="QG311" s="104"/>
      <c r="QH311" s="104"/>
      <c r="QI311" s="104"/>
      <c r="QJ311" s="132"/>
      <c r="QK311" s="131"/>
      <c r="QL311" s="104"/>
      <c r="QM311" s="104"/>
      <c r="QN311" s="104"/>
      <c r="QO311" s="132"/>
      <c r="QP311" s="131"/>
      <c r="QQ311" s="104"/>
      <c r="QR311" s="104"/>
      <c r="QS311" s="104"/>
      <c r="QT311" s="132"/>
      <c r="QU311" s="131"/>
      <c r="QV311" s="104"/>
      <c r="QW311" s="104"/>
      <c r="QX311" s="104"/>
      <c r="QY311" s="132"/>
      <c r="QZ311" s="131"/>
      <c r="RA311" s="104"/>
      <c r="RB311" s="104"/>
      <c r="RC311" s="104"/>
      <c r="RD311" s="132"/>
      <c r="RE311" s="131"/>
      <c r="RF311" s="104"/>
      <c r="RG311" s="104"/>
      <c r="RH311" s="104"/>
      <c r="RI311" s="132"/>
      <c r="RJ311" s="131"/>
      <c r="RK311" s="104"/>
      <c r="RL311" s="104"/>
      <c r="RM311" s="104"/>
      <c r="RN311" s="132"/>
      <c r="RO311" s="131"/>
      <c r="RP311" s="104"/>
      <c r="RQ311" s="104"/>
      <c r="RR311" s="104"/>
      <c r="RS311" s="132"/>
      <c r="RT311" s="131"/>
      <c r="RU311" s="104"/>
      <c r="RV311" s="104"/>
      <c r="RW311" s="104"/>
      <c r="RX311" s="132"/>
      <c r="RY311" s="131"/>
      <c r="RZ311" s="104"/>
      <c r="SA311" s="104"/>
      <c r="SB311" s="104"/>
      <c r="SC311" s="132"/>
      <c r="SD311" s="131"/>
      <c r="SE311" s="104"/>
      <c r="SF311" s="104"/>
      <c r="SG311" s="104"/>
      <c r="SH311" s="132"/>
      <c r="SI311" s="131"/>
      <c r="SJ311" s="104"/>
      <c r="SK311" s="104"/>
      <c r="SL311" s="104"/>
      <c r="SM311" s="132"/>
      <c r="SN311" s="131"/>
      <c r="SO311" s="104"/>
      <c r="SP311" s="104"/>
      <c r="SQ311" s="104"/>
      <c r="SR311" s="132"/>
      <c r="SS311" s="131"/>
      <c r="ST311" s="104"/>
      <c r="SU311" s="104"/>
      <c r="SV311" s="104"/>
      <c r="SW311" s="132"/>
    </row>
    <row r="312" spans="2:517" ht="3" customHeight="1">
      <c r="B312" s="125"/>
      <c r="C312" s="125"/>
      <c r="D312" s="125"/>
      <c r="E312" s="125"/>
      <c r="F312" s="125"/>
      <c r="G312" s="125"/>
      <c r="H312" s="125"/>
      <c r="I312" s="125"/>
      <c r="J312" s="125"/>
      <c r="K312" s="201"/>
      <c r="L312" s="1389"/>
      <c r="M312" s="220">
        <f>(7/20)*$K$2</f>
        <v>0</v>
      </c>
      <c r="N312" s="5"/>
      <c r="O312" s="1335"/>
      <c r="P312" s="1381"/>
      <c r="Q312" s="102"/>
      <c r="R312" s="103"/>
      <c r="S312" s="102"/>
      <c r="T312" s="102"/>
      <c r="U312" s="102"/>
      <c r="V312" s="127"/>
      <c r="W312" s="103"/>
      <c r="X312" s="102"/>
      <c r="Y312" s="102"/>
      <c r="Z312" s="102"/>
      <c r="AA312" s="127"/>
      <c r="AB312" s="103"/>
      <c r="AC312" s="102"/>
      <c r="AD312" s="102"/>
      <c r="AE312" s="102"/>
      <c r="AF312" s="127"/>
      <c r="AG312" s="103"/>
      <c r="AH312" s="102"/>
      <c r="AI312" s="102"/>
      <c r="AJ312" s="102"/>
      <c r="AK312" s="127"/>
      <c r="AL312" s="103"/>
      <c r="AM312" s="102"/>
      <c r="AN312" s="102"/>
      <c r="AO312" s="102"/>
      <c r="AP312" s="127"/>
      <c r="AQ312" s="103"/>
      <c r="AR312" s="102"/>
      <c r="AS312" s="102"/>
      <c r="AT312" s="102"/>
      <c r="AU312" s="127"/>
      <c r="AV312" s="103"/>
      <c r="AW312" s="102"/>
      <c r="AX312" s="102"/>
      <c r="AY312" s="102"/>
      <c r="AZ312" s="127"/>
      <c r="BA312" s="103"/>
      <c r="BB312" s="102"/>
      <c r="BC312" s="102"/>
      <c r="BD312" s="102"/>
      <c r="BE312" s="127"/>
      <c r="BF312" s="103"/>
      <c r="BG312" s="102"/>
      <c r="BH312" s="102"/>
      <c r="BI312" s="102"/>
      <c r="BJ312" s="127"/>
      <c r="BK312" s="103"/>
      <c r="BL312" s="102"/>
      <c r="BM312" s="102"/>
      <c r="BN312" s="102"/>
      <c r="BO312" s="127"/>
      <c r="BP312" s="103"/>
      <c r="BQ312" s="102"/>
      <c r="BR312" s="102"/>
      <c r="BS312" s="102"/>
      <c r="BT312" s="127"/>
      <c r="BU312" s="103"/>
      <c r="BV312" s="102"/>
      <c r="BW312" s="102"/>
      <c r="BX312" s="102"/>
      <c r="BY312" s="127"/>
      <c r="BZ312" s="103"/>
      <c r="CA312" s="102"/>
      <c r="CB312" s="102"/>
      <c r="CC312" s="102"/>
      <c r="CD312" s="127"/>
      <c r="CE312" s="103"/>
      <c r="CF312" s="102"/>
      <c r="CG312" s="102"/>
      <c r="CH312" s="102"/>
      <c r="CI312" s="127"/>
      <c r="CJ312" s="103"/>
      <c r="CK312" s="102"/>
      <c r="CL312" s="102"/>
      <c r="CM312" s="102"/>
      <c r="CN312" s="127"/>
      <c r="CO312" s="103"/>
      <c r="CP312" s="102"/>
      <c r="CQ312" s="102"/>
      <c r="CR312" s="102"/>
      <c r="CS312" s="127"/>
      <c r="CT312" s="103"/>
      <c r="CU312" s="102"/>
      <c r="CV312" s="102"/>
      <c r="CW312" s="102"/>
      <c r="CX312" s="127"/>
      <c r="CY312" s="103"/>
      <c r="CZ312" s="102"/>
      <c r="DA312" s="102"/>
      <c r="DB312" s="102"/>
      <c r="DC312" s="127"/>
      <c r="DD312" s="103"/>
      <c r="DE312" s="102"/>
      <c r="DF312" s="102"/>
      <c r="DG312" s="102"/>
      <c r="DH312" s="127"/>
      <c r="DI312" s="103"/>
      <c r="DJ312" s="102"/>
      <c r="DK312" s="102"/>
      <c r="DL312" s="102"/>
      <c r="DM312" s="127"/>
      <c r="DN312" s="103"/>
      <c r="DO312" s="102"/>
      <c r="DP312" s="102"/>
      <c r="DQ312" s="102"/>
      <c r="DR312" s="127"/>
      <c r="DS312" s="103"/>
      <c r="DT312" s="102"/>
      <c r="DU312" s="102"/>
      <c r="DV312" s="102"/>
      <c r="DW312" s="127"/>
      <c r="DX312" s="103"/>
      <c r="DY312" s="102"/>
      <c r="DZ312" s="102"/>
      <c r="EA312" s="102"/>
      <c r="EB312" s="127"/>
      <c r="EC312" s="103"/>
      <c r="ED312" s="102"/>
      <c r="EE312" s="102"/>
      <c r="EF312" s="102"/>
      <c r="EG312" s="127"/>
      <c r="EH312" s="103"/>
      <c r="EI312" s="102"/>
      <c r="EJ312" s="102"/>
      <c r="EK312" s="102"/>
      <c r="EL312" s="127"/>
      <c r="EM312" s="103"/>
      <c r="EN312" s="102"/>
      <c r="EO312" s="102"/>
      <c r="EP312" s="102"/>
      <c r="EQ312" s="127"/>
      <c r="ER312" s="103"/>
      <c r="ES312" s="102"/>
      <c r="ET312" s="102"/>
      <c r="EU312" s="102"/>
      <c r="EV312" s="127"/>
      <c r="EW312" s="103"/>
      <c r="EX312" s="102"/>
      <c r="EY312" s="102"/>
      <c r="EZ312" s="102"/>
      <c r="FA312" s="127"/>
      <c r="FB312" s="103"/>
      <c r="FC312" s="102"/>
      <c r="FD312" s="102"/>
      <c r="FE312" s="102"/>
      <c r="FF312" s="127"/>
      <c r="FG312" s="103"/>
      <c r="FH312" s="102"/>
      <c r="FI312" s="102"/>
      <c r="FJ312" s="102"/>
      <c r="FK312" s="127"/>
      <c r="FL312" s="103"/>
      <c r="FM312" s="102"/>
      <c r="FN312" s="102"/>
      <c r="FO312" s="102"/>
      <c r="FP312" s="127"/>
      <c r="FQ312" s="103"/>
      <c r="FR312" s="102"/>
      <c r="FS312" s="102"/>
      <c r="FT312" s="102"/>
      <c r="FU312" s="127"/>
      <c r="FV312" s="103"/>
      <c r="FW312" s="102"/>
      <c r="FX312" s="102"/>
      <c r="FY312" s="102"/>
      <c r="FZ312" s="127"/>
      <c r="GA312" s="103"/>
      <c r="GB312" s="102"/>
      <c r="GC312" s="102"/>
      <c r="GD312" s="102"/>
      <c r="GE312" s="127"/>
      <c r="GF312" s="103"/>
      <c r="GG312" s="102"/>
      <c r="GH312" s="102"/>
      <c r="GI312" s="102"/>
      <c r="GJ312" s="127"/>
      <c r="GK312" s="103"/>
      <c r="GL312" s="102"/>
      <c r="GM312" s="102"/>
      <c r="GN312" s="102"/>
      <c r="GO312" s="127"/>
      <c r="GP312" s="103"/>
      <c r="GQ312" s="102"/>
      <c r="GR312" s="102"/>
      <c r="GS312" s="102"/>
      <c r="GT312" s="127"/>
      <c r="GU312" s="103"/>
      <c r="GV312" s="102"/>
      <c r="GW312" s="102"/>
      <c r="GX312" s="102"/>
      <c r="GY312" s="127"/>
      <c r="GZ312" s="103"/>
      <c r="HA312" s="102"/>
      <c r="HB312" s="102"/>
      <c r="HC312" s="102"/>
      <c r="HD312" s="127"/>
      <c r="HE312" s="103"/>
      <c r="HF312" s="102"/>
      <c r="HG312" s="102"/>
      <c r="HH312" s="102"/>
      <c r="HI312" s="127"/>
      <c r="HJ312" s="103"/>
      <c r="HK312" s="102"/>
      <c r="HL312" s="102"/>
      <c r="HM312" s="102"/>
      <c r="HN312" s="127"/>
      <c r="HO312" s="103"/>
      <c r="HP312" s="102"/>
      <c r="HQ312" s="102"/>
      <c r="HR312" s="102"/>
      <c r="HS312" s="127"/>
      <c r="HT312" s="103"/>
      <c r="HU312" s="102"/>
      <c r="HV312" s="102"/>
      <c r="HW312" s="102"/>
      <c r="HX312" s="127"/>
      <c r="HY312" s="103"/>
      <c r="HZ312" s="102"/>
      <c r="IA312" s="102"/>
      <c r="IB312" s="102"/>
      <c r="IC312" s="127"/>
      <c r="ID312" s="103"/>
      <c r="IE312" s="102"/>
      <c r="IF312" s="102"/>
      <c r="IG312" s="102"/>
      <c r="IH312" s="127"/>
      <c r="II312" s="103"/>
      <c r="IJ312" s="102"/>
      <c r="IK312" s="102"/>
      <c r="IL312" s="102"/>
      <c r="IM312" s="127"/>
      <c r="IN312" s="103"/>
      <c r="IO312" s="102"/>
      <c r="IP312" s="102"/>
      <c r="IQ312" s="102"/>
      <c r="IR312" s="127"/>
      <c r="IS312" s="103"/>
      <c r="IT312" s="102"/>
      <c r="IU312" s="102"/>
      <c r="IV312" s="102"/>
      <c r="IW312" s="127"/>
      <c r="IX312" s="103"/>
      <c r="IY312" s="102"/>
      <c r="IZ312" s="102"/>
      <c r="JA312" s="102"/>
      <c r="JB312" s="127"/>
      <c r="JC312" s="103"/>
      <c r="JD312" s="102"/>
      <c r="JE312" s="102"/>
      <c r="JF312" s="102"/>
      <c r="JG312" s="127"/>
      <c r="JH312" s="103"/>
      <c r="JI312" s="102"/>
      <c r="JJ312" s="102"/>
      <c r="JK312" s="102"/>
      <c r="JL312" s="127"/>
      <c r="JM312" s="103"/>
      <c r="JN312" s="102"/>
      <c r="JO312" s="102"/>
      <c r="JP312" s="102"/>
      <c r="JQ312" s="127"/>
      <c r="JR312" s="103"/>
      <c r="JS312" s="102"/>
      <c r="JT312" s="102"/>
      <c r="JU312" s="102"/>
      <c r="JV312" s="127"/>
      <c r="JW312" s="103"/>
      <c r="JX312" s="102"/>
      <c r="JY312" s="102"/>
      <c r="JZ312" s="102"/>
      <c r="KA312" s="127"/>
      <c r="KB312" s="103"/>
      <c r="KC312" s="102"/>
      <c r="KD312" s="102"/>
      <c r="KE312" s="102"/>
      <c r="KF312" s="127"/>
      <c r="KG312" s="103"/>
      <c r="KH312" s="102"/>
      <c r="KI312" s="102"/>
      <c r="KJ312" s="102"/>
      <c r="KK312" s="127"/>
      <c r="KL312" s="103"/>
      <c r="KM312" s="102"/>
      <c r="KN312" s="102"/>
      <c r="KO312" s="102"/>
      <c r="KP312" s="127"/>
      <c r="KQ312" s="103"/>
      <c r="KR312" s="102"/>
      <c r="KS312" s="102"/>
      <c r="KT312" s="102"/>
      <c r="KU312" s="127"/>
      <c r="KV312" s="103"/>
      <c r="KW312" s="102"/>
      <c r="KX312" s="102"/>
      <c r="KY312" s="102"/>
      <c r="KZ312" s="127"/>
      <c r="LA312" s="103"/>
      <c r="LB312" s="102"/>
      <c r="LC312" s="102"/>
      <c r="LD312" s="102"/>
      <c r="LE312" s="127"/>
      <c r="LF312" s="103"/>
      <c r="LG312" s="102"/>
      <c r="LH312" s="102"/>
      <c r="LI312" s="102"/>
      <c r="LJ312" s="127"/>
      <c r="LK312" s="103"/>
      <c r="LL312" s="102"/>
      <c r="LM312" s="102"/>
      <c r="LN312" s="102"/>
      <c r="LO312" s="127"/>
      <c r="LP312" s="103"/>
      <c r="LQ312" s="102"/>
      <c r="LR312" s="102"/>
      <c r="LS312" s="102"/>
      <c r="LT312" s="127"/>
      <c r="LU312" s="103"/>
      <c r="LV312" s="102"/>
      <c r="LW312" s="102"/>
      <c r="LX312" s="102"/>
      <c r="LY312" s="127"/>
      <c r="LZ312" s="103"/>
      <c r="MA312" s="102"/>
      <c r="MB312" s="102"/>
      <c r="MC312" s="102"/>
      <c r="MD312" s="127"/>
      <c r="ME312" s="103"/>
      <c r="MF312" s="102"/>
      <c r="MG312" s="102"/>
      <c r="MH312" s="102"/>
      <c r="MI312" s="127"/>
      <c r="MJ312" s="103"/>
      <c r="MK312" s="102"/>
      <c r="ML312" s="102"/>
      <c r="MM312" s="102"/>
      <c r="MN312" s="127"/>
      <c r="MO312" s="103"/>
      <c r="MP312" s="102"/>
      <c r="MQ312" s="102"/>
      <c r="MR312" s="102"/>
      <c r="MS312" s="127"/>
      <c r="MT312" s="103"/>
      <c r="MU312" s="102"/>
      <c r="MV312" s="102"/>
      <c r="MW312" s="102"/>
      <c r="MX312" s="127"/>
      <c r="MY312" s="103"/>
      <c r="MZ312" s="102"/>
      <c r="NA312" s="102"/>
      <c r="NB312" s="102"/>
      <c r="NC312" s="127"/>
      <c r="ND312" s="103"/>
      <c r="NE312" s="102"/>
      <c r="NF312" s="102"/>
      <c r="NG312" s="102"/>
      <c r="NH312" s="127"/>
      <c r="NI312" s="103"/>
      <c r="NJ312" s="102"/>
      <c r="NK312" s="102"/>
      <c r="NL312" s="102"/>
      <c r="NM312" s="127"/>
      <c r="NN312" s="103"/>
      <c r="NO312" s="102"/>
      <c r="NP312" s="102"/>
      <c r="NQ312" s="102"/>
      <c r="NR312" s="127"/>
      <c r="NS312" s="103"/>
      <c r="NT312" s="102"/>
      <c r="NU312" s="102"/>
      <c r="NV312" s="102"/>
      <c r="NW312" s="127"/>
      <c r="NX312" s="103"/>
      <c r="NY312" s="102"/>
      <c r="NZ312" s="102"/>
      <c r="OA312" s="102"/>
      <c r="OB312" s="127"/>
      <c r="OC312" s="103"/>
      <c r="OD312" s="102"/>
      <c r="OE312" s="102"/>
      <c r="OF312" s="102"/>
      <c r="OG312" s="127"/>
      <c r="OH312" s="103"/>
      <c r="OI312" s="102"/>
      <c r="OJ312" s="102"/>
      <c r="OK312" s="102"/>
      <c r="OL312" s="127"/>
      <c r="OM312" s="103"/>
      <c r="ON312" s="102"/>
      <c r="OO312" s="102"/>
      <c r="OP312" s="102"/>
      <c r="OQ312" s="127"/>
      <c r="OR312" s="103"/>
      <c r="OS312" s="102"/>
      <c r="OT312" s="102"/>
      <c r="OU312" s="102"/>
      <c r="OV312" s="127"/>
      <c r="OW312" s="103"/>
      <c r="OX312" s="102"/>
      <c r="OY312" s="102"/>
      <c r="OZ312" s="102"/>
      <c r="PA312" s="127"/>
      <c r="PB312" s="103"/>
      <c r="PC312" s="102"/>
      <c r="PD312" s="102"/>
      <c r="PE312" s="102"/>
      <c r="PF312" s="127"/>
      <c r="PG312" s="103"/>
      <c r="PH312" s="102"/>
      <c r="PI312" s="102"/>
      <c r="PJ312" s="102"/>
      <c r="PK312" s="127"/>
      <c r="PL312" s="103"/>
      <c r="PM312" s="102"/>
      <c r="PN312" s="102"/>
      <c r="PO312" s="102"/>
      <c r="PP312" s="127"/>
      <c r="PQ312" s="103"/>
      <c r="PR312" s="102"/>
      <c r="PS312" s="102"/>
      <c r="PT312" s="102"/>
      <c r="PU312" s="127"/>
      <c r="PV312" s="103"/>
      <c r="PW312" s="102"/>
      <c r="PX312" s="102"/>
      <c r="PY312" s="102"/>
      <c r="PZ312" s="127"/>
      <c r="QA312" s="103"/>
      <c r="QB312" s="102"/>
      <c r="QC312" s="102"/>
      <c r="QD312" s="102"/>
      <c r="QE312" s="127"/>
      <c r="QF312" s="103"/>
      <c r="QG312" s="102"/>
      <c r="QH312" s="102"/>
      <c r="QI312" s="102"/>
      <c r="QJ312" s="127"/>
      <c r="QK312" s="103"/>
      <c r="QL312" s="102"/>
      <c r="QM312" s="102"/>
      <c r="QN312" s="102"/>
      <c r="QO312" s="127"/>
      <c r="QP312" s="103"/>
      <c r="QQ312" s="102"/>
      <c r="QR312" s="102"/>
      <c r="QS312" s="102"/>
      <c r="QT312" s="127"/>
      <c r="QU312" s="103"/>
      <c r="QV312" s="102"/>
      <c r="QW312" s="102"/>
      <c r="QX312" s="102"/>
      <c r="QY312" s="127"/>
      <c r="QZ312" s="103"/>
      <c r="RA312" s="102"/>
      <c r="RB312" s="102"/>
      <c r="RC312" s="102"/>
      <c r="RD312" s="127"/>
      <c r="RE312" s="103"/>
      <c r="RF312" s="102"/>
      <c r="RG312" s="102"/>
      <c r="RH312" s="102"/>
      <c r="RI312" s="127"/>
      <c r="RJ312" s="103"/>
      <c r="RK312" s="102"/>
      <c r="RL312" s="102"/>
      <c r="RM312" s="102"/>
      <c r="RN312" s="127"/>
      <c r="RO312" s="103"/>
      <c r="RP312" s="102"/>
      <c r="RQ312" s="102"/>
      <c r="RR312" s="102"/>
      <c r="RS312" s="127"/>
      <c r="RT312" s="103"/>
      <c r="RU312" s="102"/>
      <c r="RV312" s="102"/>
      <c r="RW312" s="102"/>
      <c r="RX312" s="127"/>
      <c r="RY312" s="103"/>
      <c r="RZ312" s="102"/>
      <c r="SA312" s="102"/>
      <c r="SB312" s="102"/>
      <c r="SC312" s="127"/>
      <c r="SD312" s="103"/>
      <c r="SE312" s="102"/>
      <c r="SF312" s="102"/>
      <c r="SG312" s="102"/>
      <c r="SH312" s="127"/>
      <c r="SI312" s="103"/>
      <c r="SJ312" s="102"/>
      <c r="SK312" s="102"/>
      <c r="SL312" s="102"/>
      <c r="SM312" s="127"/>
      <c r="SN312" s="103"/>
      <c r="SO312" s="102"/>
      <c r="SP312" s="102"/>
      <c r="SQ312" s="102"/>
      <c r="SR312" s="127"/>
      <c r="SS312" s="103"/>
      <c r="ST312" s="102"/>
      <c r="SU312" s="102"/>
      <c r="SV312" s="102"/>
      <c r="SW312" s="127"/>
    </row>
    <row r="313" spans="2:517" ht="3" customHeight="1">
      <c r="B313" s="125"/>
      <c r="C313" s="125"/>
      <c r="D313" s="125"/>
      <c r="E313" s="125"/>
      <c r="F313" s="125"/>
      <c r="G313" s="125"/>
      <c r="H313" s="125"/>
      <c r="I313" s="125"/>
      <c r="J313" s="125"/>
      <c r="K313" s="201"/>
      <c r="L313" s="1389"/>
      <c r="M313" s="220">
        <f>(6/20)*$K$2</f>
        <v>0</v>
      </c>
      <c r="N313" s="5"/>
      <c r="O313" s="1335"/>
      <c r="P313" s="1381"/>
      <c r="Q313" s="102"/>
      <c r="R313" s="128"/>
      <c r="S313" s="129"/>
      <c r="T313" s="129"/>
      <c r="U313" s="129"/>
      <c r="V313" s="130"/>
      <c r="W313" s="128"/>
      <c r="X313" s="129"/>
      <c r="Y313" s="129"/>
      <c r="Z313" s="129"/>
      <c r="AA313" s="130"/>
      <c r="AB313" s="128"/>
      <c r="AC313" s="129"/>
      <c r="AD313" s="129"/>
      <c r="AE313" s="129"/>
      <c r="AF313" s="130"/>
      <c r="AG313" s="128"/>
      <c r="AH313" s="129"/>
      <c r="AI313" s="129"/>
      <c r="AJ313" s="129"/>
      <c r="AK313" s="130"/>
      <c r="AL313" s="128"/>
      <c r="AM313" s="129"/>
      <c r="AN313" s="129"/>
      <c r="AO313" s="129"/>
      <c r="AP313" s="130"/>
      <c r="AQ313" s="128"/>
      <c r="AR313" s="129"/>
      <c r="AS313" s="129"/>
      <c r="AT313" s="129"/>
      <c r="AU313" s="130"/>
      <c r="AV313" s="128"/>
      <c r="AW313" s="129"/>
      <c r="AX313" s="129"/>
      <c r="AY313" s="129"/>
      <c r="AZ313" s="130"/>
      <c r="BA313" s="128"/>
      <c r="BB313" s="129"/>
      <c r="BC313" s="129"/>
      <c r="BD313" s="129"/>
      <c r="BE313" s="130"/>
      <c r="BF313" s="128"/>
      <c r="BG313" s="129"/>
      <c r="BH313" s="129"/>
      <c r="BI313" s="129"/>
      <c r="BJ313" s="130"/>
      <c r="BK313" s="128"/>
      <c r="BL313" s="129"/>
      <c r="BM313" s="129"/>
      <c r="BN313" s="129"/>
      <c r="BO313" s="130"/>
      <c r="BP313" s="128"/>
      <c r="BQ313" s="129"/>
      <c r="BR313" s="129"/>
      <c r="BS313" s="129"/>
      <c r="BT313" s="130"/>
      <c r="BU313" s="128"/>
      <c r="BV313" s="129"/>
      <c r="BW313" s="129"/>
      <c r="BX313" s="129"/>
      <c r="BY313" s="130"/>
      <c r="BZ313" s="128"/>
      <c r="CA313" s="129"/>
      <c r="CB313" s="129"/>
      <c r="CC313" s="129"/>
      <c r="CD313" s="130"/>
      <c r="CE313" s="128"/>
      <c r="CF313" s="129"/>
      <c r="CG313" s="129"/>
      <c r="CH313" s="129"/>
      <c r="CI313" s="130"/>
      <c r="CJ313" s="128"/>
      <c r="CK313" s="129"/>
      <c r="CL313" s="129"/>
      <c r="CM313" s="129"/>
      <c r="CN313" s="130"/>
      <c r="CO313" s="128"/>
      <c r="CP313" s="129"/>
      <c r="CQ313" s="129"/>
      <c r="CR313" s="129"/>
      <c r="CS313" s="130"/>
      <c r="CT313" s="128"/>
      <c r="CU313" s="129"/>
      <c r="CV313" s="129"/>
      <c r="CW313" s="129"/>
      <c r="CX313" s="130"/>
      <c r="CY313" s="128"/>
      <c r="CZ313" s="129"/>
      <c r="DA313" s="129"/>
      <c r="DB313" s="129"/>
      <c r="DC313" s="130"/>
      <c r="DD313" s="128"/>
      <c r="DE313" s="129"/>
      <c r="DF313" s="129"/>
      <c r="DG313" s="129"/>
      <c r="DH313" s="130"/>
      <c r="DI313" s="128"/>
      <c r="DJ313" s="129"/>
      <c r="DK313" s="129"/>
      <c r="DL313" s="129"/>
      <c r="DM313" s="130"/>
      <c r="DN313" s="128"/>
      <c r="DO313" s="129"/>
      <c r="DP313" s="129"/>
      <c r="DQ313" s="129"/>
      <c r="DR313" s="130"/>
      <c r="DS313" s="128"/>
      <c r="DT313" s="129"/>
      <c r="DU313" s="129"/>
      <c r="DV313" s="129"/>
      <c r="DW313" s="130"/>
      <c r="DX313" s="128"/>
      <c r="DY313" s="129"/>
      <c r="DZ313" s="129"/>
      <c r="EA313" s="129"/>
      <c r="EB313" s="130"/>
      <c r="EC313" s="128"/>
      <c r="ED313" s="129"/>
      <c r="EE313" s="129"/>
      <c r="EF313" s="129"/>
      <c r="EG313" s="130"/>
      <c r="EH313" s="128"/>
      <c r="EI313" s="129"/>
      <c r="EJ313" s="129"/>
      <c r="EK313" s="129"/>
      <c r="EL313" s="130"/>
      <c r="EM313" s="128"/>
      <c r="EN313" s="129"/>
      <c r="EO313" s="129"/>
      <c r="EP313" s="129"/>
      <c r="EQ313" s="130"/>
      <c r="ER313" s="128"/>
      <c r="ES313" s="129"/>
      <c r="ET313" s="129"/>
      <c r="EU313" s="129"/>
      <c r="EV313" s="130"/>
      <c r="EW313" s="128"/>
      <c r="EX313" s="129"/>
      <c r="EY313" s="129"/>
      <c r="EZ313" s="129"/>
      <c r="FA313" s="130"/>
      <c r="FB313" s="128"/>
      <c r="FC313" s="129"/>
      <c r="FD313" s="129"/>
      <c r="FE313" s="129"/>
      <c r="FF313" s="130"/>
      <c r="FG313" s="128"/>
      <c r="FH313" s="129"/>
      <c r="FI313" s="129"/>
      <c r="FJ313" s="129"/>
      <c r="FK313" s="130"/>
      <c r="FL313" s="128"/>
      <c r="FM313" s="129"/>
      <c r="FN313" s="129"/>
      <c r="FO313" s="129"/>
      <c r="FP313" s="130"/>
      <c r="FQ313" s="128"/>
      <c r="FR313" s="129"/>
      <c r="FS313" s="129"/>
      <c r="FT313" s="129"/>
      <c r="FU313" s="130"/>
      <c r="FV313" s="128"/>
      <c r="FW313" s="129"/>
      <c r="FX313" s="129"/>
      <c r="FY313" s="129"/>
      <c r="FZ313" s="130"/>
      <c r="GA313" s="128"/>
      <c r="GB313" s="129"/>
      <c r="GC313" s="129"/>
      <c r="GD313" s="129"/>
      <c r="GE313" s="130"/>
      <c r="GF313" s="128"/>
      <c r="GG313" s="129"/>
      <c r="GH313" s="129"/>
      <c r="GI313" s="129"/>
      <c r="GJ313" s="130"/>
      <c r="GK313" s="128"/>
      <c r="GL313" s="129"/>
      <c r="GM313" s="129"/>
      <c r="GN313" s="129"/>
      <c r="GO313" s="130"/>
      <c r="GP313" s="128"/>
      <c r="GQ313" s="129"/>
      <c r="GR313" s="129"/>
      <c r="GS313" s="129"/>
      <c r="GT313" s="130"/>
      <c r="GU313" s="128"/>
      <c r="GV313" s="129"/>
      <c r="GW313" s="129"/>
      <c r="GX313" s="129"/>
      <c r="GY313" s="130"/>
      <c r="GZ313" s="128"/>
      <c r="HA313" s="129"/>
      <c r="HB313" s="129"/>
      <c r="HC313" s="129"/>
      <c r="HD313" s="130"/>
      <c r="HE313" s="128"/>
      <c r="HF313" s="129"/>
      <c r="HG313" s="129"/>
      <c r="HH313" s="129"/>
      <c r="HI313" s="130"/>
      <c r="HJ313" s="128"/>
      <c r="HK313" s="129"/>
      <c r="HL313" s="129"/>
      <c r="HM313" s="129"/>
      <c r="HN313" s="130"/>
      <c r="HO313" s="128"/>
      <c r="HP313" s="129"/>
      <c r="HQ313" s="129"/>
      <c r="HR313" s="129"/>
      <c r="HS313" s="130"/>
      <c r="HT313" s="128"/>
      <c r="HU313" s="129"/>
      <c r="HV313" s="129"/>
      <c r="HW313" s="129"/>
      <c r="HX313" s="130"/>
      <c r="HY313" s="128"/>
      <c r="HZ313" s="129"/>
      <c r="IA313" s="129"/>
      <c r="IB313" s="129"/>
      <c r="IC313" s="130"/>
      <c r="ID313" s="128"/>
      <c r="IE313" s="129"/>
      <c r="IF313" s="129"/>
      <c r="IG313" s="129"/>
      <c r="IH313" s="130"/>
      <c r="II313" s="128"/>
      <c r="IJ313" s="129"/>
      <c r="IK313" s="129"/>
      <c r="IL313" s="129"/>
      <c r="IM313" s="130"/>
      <c r="IN313" s="128"/>
      <c r="IO313" s="129"/>
      <c r="IP313" s="129"/>
      <c r="IQ313" s="129"/>
      <c r="IR313" s="130"/>
      <c r="IS313" s="128"/>
      <c r="IT313" s="129"/>
      <c r="IU313" s="129"/>
      <c r="IV313" s="129"/>
      <c r="IW313" s="130"/>
      <c r="IX313" s="128"/>
      <c r="IY313" s="129"/>
      <c r="IZ313" s="129"/>
      <c r="JA313" s="129"/>
      <c r="JB313" s="130"/>
      <c r="JC313" s="128"/>
      <c r="JD313" s="129"/>
      <c r="JE313" s="129"/>
      <c r="JF313" s="129"/>
      <c r="JG313" s="130"/>
      <c r="JH313" s="128"/>
      <c r="JI313" s="129"/>
      <c r="JJ313" s="129"/>
      <c r="JK313" s="129"/>
      <c r="JL313" s="130"/>
      <c r="JM313" s="128"/>
      <c r="JN313" s="129"/>
      <c r="JO313" s="129"/>
      <c r="JP313" s="129"/>
      <c r="JQ313" s="130"/>
      <c r="JR313" s="128"/>
      <c r="JS313" s="129"/>
      <c r="JT313" s="129"/>
      <c r="JU313" s="129"/>
      <c r="JV313" s="130"/>
      <c r="JW313" s="128"/>
      <c r="JX313" s="129"/>
      <c r="JY313" s="129"/>
      <c r="JZ313" s="129"/>
      <c r="KA313" s="130"/>
      <c r="KB313" s="128"/>
      <c r="KC313" s="129"/>
      <c r="KD313" s="129"/>
      <c r="KE313" s="129"/>
      <c r="KF313" s="130"/>
      <c r="KG313" s="128"/>
      <c r="KH313" s="129"/>
      <c r="KI313" s="129"/>
      <c r="KJ313" s="129"/>
      <c r="KK313" s="130"/>
      <c r="KL313" s="128"/>
      <c r="KM313" s="129"/>
      <c r="KN313" s="129"/>
      <c r="KO313" s="129"/>
      <c r="KP313" s="130"/>
      <c r="KQ313" s="128"/>
      <c r="KR313" s="129"/>
      <c r="KS313" s="129"/>
      <c r="KT313" s="129"/>
      <c r="KU313" s="130"/>
      <c r="KV313" s="128"/>
      <c r="KW313" s="129"/>
      <c r="KX313" s="129"/>
      <c r="KY313" s="129"/>
      <c r="KZ313" s="130"/>
      <c r="LA313" s="128"/>
      <c r="LB313" s="129"/>
      <c r="LC313" s="129"/>
      <c r="LD313" s="129"/>
      <c r="LE313" s="130"/>
      <c r="LF313" s="128"/>
      <c r="LG313" s="129"/>
      <c r="LH313" s="129"/>
      <c r="LI313" s="129"/>
      <c r="LJ313" s="130"/>
      <c r="LK313" s="128"/>
      <c r="LL313" s="129"/>
      <c r="LM313" s="129"/>
      <c r="LN313" s="129"/>
      <c r="LO313" s="130"/>
      <c r="LP313" s="128"/>
      <c r="LQ313" s="129"/>
      <c r="LR313" s="129"/>
      <c r="LS313" s="129"/>
      <c r="LT313" s="130"/>
      <c r="LU313" s="128"/>
      <c r="LV313" s="129"/>
      <c r="LW313" s="129"/>
      <c r="LX313" s="129"/>
      <c r="LY313" s="130"/>
      <c r="LZ313" s="128"/>
      <c r="MA313" s="129"/>
      <c r="MB313" s="129"/>
      <c r="MC313" s="129"/>
      <c r="MD313" s="130"/>
      <c r="ME313" s="128"/>
      <c r="MF313" s="129"/>
      <c r="MG313" s="129"/>
      <c r="MH313" s="129"/>
      <c r="MI313" s="130"/>
      <c r="MJ313" s="128"/>
      <c r="MK313" s="129"/>
      <c r="ML313" s="129"/>
      <c r="MM313" s="129"/>
      <c r="MN313" s="130"/>
      <c r="MO313" s="128"/>
      <c r="MP313" s="129"/>
      <c r="MQ313" s="129"/>
      <c r="MR313" s="129"/>
      <c r="MS313" s="130"/>
      <c r="MT313" s="128"/>
      <c r="MU313" s="129"/>
      <c r="MV313" s="129"/>
      <c r="MW313" s="129"/>
      <c r="MX313" s="130"/>
      <c r="MY313" s="128"/>
      <c r="MZ313" s="129"/>
      <c r="NA313" s="129"/>
      <c r="NB313" s="129"/>
      <c r="NC313" s="130"/>
      <c r="ND313" s="128"/>
      <c r="NE313" s="129"/>
      <c r="NF313" s="129"/>
      <c r="NG313" s="129"/>
      <c r="NH313" s="130"/>
      <c r="NI313" s="128"/>
      <c r="NJ313" s="129"/>
      <c r="NK313" s="129"/>
      <c r="NL313" s="129"/>
      <c r="NM313" s="130"/>
      <c r="NN313" s="128"/>
      <c r="NO313" s="129"/>
      <c r="NP313" s="129"/>
      <c r="NQ313" s="129"/>
      <c r="NR313" s="130"/>
      <c r="NS313" s="128"/>
      <c r="NT313" s="129"/>
      <c r="NU313" s="129"/>
      <c r="NV313" s="129"/>
      <c r="NW313" s="130"/>
      <c r="NX313" s="128"/>
      <c r="NY313" s="129"/>
      <c r="NZ313" s="129"/>
      <c r="OA313" s="129"/>
      <c r="OB313" s="130"/>
      <c r="OC313" s="128"/>
      <c r="OD313" s="129"/>
      <c r="OE313" s="129"/>
      <c r="OF313" s="129"/>
      <c r="OG313" s="130"/>
      <c r="OH313" s="128"/>
      <c r="OI313" s="129"/>
      <c r="OJ313" s="129"/>
      <c r="OK313" s="129"/>
      <c r="OL313" s="130"/>
      <c r="OM313" s="128"/>
      <c r="ON313" s="129"/>
      <c r="OO313" s="129"/>
      <c r="OP313" s="129"/>
      <c r="OQ313" s="130"/>
      <c r="OR313" s="128"/>
      <c r="OS313" s="129"/>
      <c r="OT313" s="129"/>
      <c r="OU313" s="129"/>
      <c r="OV313" s="130"/>
      <c r="OW313" s="128"/>
      <c r="OX313" s="129"/>
      <c r="OY313" s="129"/>
      <c r="OZ313" s="129"/>
      <c r="PA313" s="130"/>
      <c r="PB313" s="128"/>
      <c r="PC313" s="129"/>
      <c r="PD313" s="129"/>
      <c r="PE313" s="129"/>
      <c r="PF313" s="130"/>
      <c r="PG313" s="128"/>
      <c r="PH313" s="129"/>
      <c r="PI313" s="129"/>
      <c r="PJ313" s="129"/>
      <c r="PK313" s="130"/>
      <c r="PL313" s="128"/>
      <c r="PM313" s="129"/>
      <c r="PN313" s="129"/>
      <c r="PO313" s="129"/>
      <c r="PP313" s="130"/>
      <c r="PQ313" s="128"/>
      <c r="PR313" s="129"/>
      <c r="PS313" s="129"/>
      <c r="PT313" s="129"/>
      <c r="PU313" s="130"/>
      <c r="PV313" s="128"/>
      <c r="PW313" s="129"/>
      <c r="PX313" s="129"/>
      <c r="PY313" s="129"/>
      <c r="PZ313" s="130"/>
      <c r="QA313" s="128"/>
      <c r="QB313" s="129"/>
      <c r="QC313" s="129"/>
      <c r="QD313" s="129"/>
      <c r="QE313" s="130"/>
      <c r="QF313" s="128"/>
      <c r="QG313" s="129"/>
      <c r="QH313" s="129"/>
      <c r="QI313" s="129"/>
      <c r="QJ313" s="130"/>
      <c r="QK313" s="128"/>
      <c r="QL313" s="129"/>
      <c r="QM313" s="129"/>
      <c r="QN313" s="129"/>
      <c r="QO313" s="130"/>
      <c r="QP313" s="128"/>
      <c r="QQ313" s="129"/>
      <c r="QR313" s="129"/>
      <c r="QS313" s="129"/>
      <c r="QT313" s="130"/>
      <c r="QU313" s="128"/>
      <c r="QV313" s="129"/>
      <c r="QW313" s="129"/>
      <c r="QX313" s="129"/>
      <c r="QY313" s="130"/>
      <c r="QZ313" s="128"/>
      <c r="RA313" s="129"/>
      <c r="RB313" s="129"/>
      <c r="RC313" s="129"/>
      <c r="RD313" s="130"/>
      <c r="RE313" s="128"/>
      <c r="RF313" s="129"/>
      <c r="RG313" s="129"/>
      <c r="RH313" s="129"/>
      <c r="RI313" s="130"/>
      <c r="RJ313" s="128"/>
      <c r="RK313" s="129"/>
      <c r="RL313" s="129"/>
      <c r="RM313" s="129"/>
      <c r="RN313" s="130"/>
      <c r="RO313" s="128"/>
      <c r="RP313" s="129"/>
      <c r="RQ313" s="129"/>
      <c r="RR313" s="129"/>
      <c r="RS313" s="130"/>
      <c r="RT313" s="128"/>
      <c r="RU313" s="129"/>
      <c r="RV313" s="129"/>
      <c r="RW313" s="129"/>
      <c r="RX313" s="130"/>
      <c r="RY313" s="128"/>
      <c r="RZ313" s="129"/>
      <c r="SA313" s="129"/>
      <c r="SB313" s="129"/>
      <c r="SC313" s="130"/>
      <c r="SD313" s="128"/>
      <c r="SE313" s="129"/>
      <c r="SF313" s="129"/>
      <c r="SG313" s="129"/>
      <c r="SH313" s="130"/>
      <c r="SI313" s="128"/>
      <c r="SJ313" s="129"/>
      <c r="SK313" s="129"/>
      <c r="SL313" s="129"/>
      <c r="SM313" s="130"/>
      <c r="SN313" s="128"/>
      <c r="SO313" s="129"/>
      <c r="SP313" s="129"/>
      <c r="SQ313" s="129"/>
      <c r="SR313" s="130"/>
      <c r="SS313" s="128"/>
      <c r="ST313" s="129"/>
      <c r="SU313" s="129"/>
      <c r="SV313" s="129"/>
      <c r="SW313" s="130"/>
    </row>
    <row r="314" spans="2:517" ht="3" customHeight="1">
      <c r="B314" s="125"/>
      <c r="C314" s="125"/>
      <c r="D314" s="125"/>
      <c r="E314" s="125"/>
      <c r="F314" s="125"/>
      <c r="G314" s="125"/>
      <c r="H314" s="125"/>
      <c r="I314" s="125"/>
      <c r="J314" s="125"/>
      <c r="K314" s="201"/>
      <c r="L314" s="1389"/>
      <c r="M314" s="220">
        <f>(5/20)*$K$2</f>
        <v>0</v>
      </c>
      <c r="N314" s="5"/>
      <c r="O314" s="1335"/>
      <c r="P314" s="1381">
        <f>IFERROR(M314,0)</f>
        <v>0</v>
      </c>
      <c r="Q314" s="104"/>
      <c r="R314" s="131"/>
      <c r="S314" s="104"/>
      <c r="T314" s="104"/>
      <c r="U314" s="104"/>
      <c r="V314" s="132"/>
      <c r="W314" s="131"/>
      <c r="X314" s="104"/>
      <c r="Y314" s="104"/>
      <c r="Z314" s="104"/>
      <c r="AA314" s="132"/>
      <c r="AB314" s="131"/>
      <c r="AC314" s="104"/>
      <c r="AD314" s="104"/>
      <c r="AE314" s="104"/>
      <c r="AF314" s="132"/>
      <c r="AG314" s="131"/>
      <c r="AH314" s="104"/>
      <c r="AI314" s="104"/>
      <c r="AJ314" s="104"/>
      <c r="AK314" s="132"/>
      <c r="AL314" s="131"/>
      <c r="AM314" s="104"/>
      <c r="AN314" s="104"/>
      <c r="AO314" s="104"/>
      <c r="AP314" s="132"/>
      <c r="AQ314" s="131"/>
      <c r="AR314" s="104"/>
      <c r="AS314" s="104"/>
      <c r="AT314" s="104"/>
      <c r="AU314" s="132"/>
      <c r="AV314" s="131"/>
      <c r="AW314" s="104"/>
      <c r="AX314" s="104"/>
      <c r="AY314" s="104"/>
      <c r="AZ314" s="132"/>
      <c r="BA314" s="131"/>
      <c r="BB314" s="104"/>
      <c r="BC314" s="104"/>
      <c r="BD314" s="104"/>
      <c r="BE314" s="132"/>
      <c r="BF314" s="131"/>
      <c r="BG314" s="104"/>
      <c r="BH314" s="104"/>
      <c r="BI314" s="104"/>
      <c r="BJ314" s="132"/>
      <c r="BK314" s="131"/>
      <c r="BL314" s="104"/>
      <c r="BM314" s="104"/>
      <c r="BN314" s="104"/>
      <c r="BO314" s="132"/>
      <c r="BP314" s="131"/>
      <c r="BQ314" s="104"/>
      <c r="BR314" s="104"/>
      <c r="BS314" s="104"/>
      <c r="BT314" s="132"/>
      <c r="BU314" s="131"/>
      <c r="BV314" s="104"/>
      <c r="BW314" s="104"/>
      <c r="BX314" s="104"/>
      <c r="BY314" s="132"/>
      <c r="BZ314" s="131"/>
      <c r="CA314" s="104"/>
      <c r="CB314" s="104"/>
      <c r="CC314" s="104"/>
      <c r="CD314" s="132"/>
      <c r="CE314" s="131"/>
      <c r="CF314" s="104"/>
      <c r="CG314" s="104"/>
      <c r="CH314" s="104"/>
      <c r="CI314" s="132"/>
      <c r="CJ314" s="131"/>
      <c r="CK314" s="104"/>
      <c r="CL314" s="104"/>
      <c r="CM314" s="104"/>
      <c r="CN314" s="132"/>
      <c r="CO314" s="131"/>
      <c r="CP314" s="104"/>
      <c r="CQ314" s="104"/>
      <c r="CR314" s="104"/>
      <c r="CS314" s="132"/>
      <c r="CT314" s="131"/>
      <c r="CU314" s="104"/>
      <c r="CV314" s="104"/>
      <c r="CW314" s="104"/>
      <c r="CX314" s="132"/>
      <c r="CY314" s="131"/>
      <c r="CZ314" s="104"/>
      <c r="DA314" s="104"/>
      <c r="DB314" s="104"/>
      <c r="DC314" s="132"/>
      <c r="DD314" s="131"/>
      <c r="DE314" s="104"/>
      <c r="DF314" s="104"/>
      <c r="DG314" s="104"/>
      <c r="DH314" s="132"/>
      <c r="DI314" s="131"/>
      <c r="DJ314" s="104"/>
      <c r="DK314" s="104"/>
      <c r="DL314" s="104"/>
      <c r="DM314" s="132"/>
      <c r="DN314" s="131"/>
      <c r="DO314" s="104"/>
      <c r="DP314" s="104"/>
      <c r="DQ314" s="104"/>
      <c r="DR314" s="132"/>
      <c r="DS314" s="131"/>
      <c r="DT314" s="104"/>
      <c r="DU314" s="104"/>
      <c r="DV314" s="104"/>
      <c r="DW314" s="132"/>
      <c r="DX314" s="131"/>
      <c r="DY314" s="104"/>
      <c r="DZ314" s="104"/>
      <c r="EA314" s="104"/>
      <c r="EB314" s="132"/>
      <c r="EC314" s="131"/>
      <c r="ED314" s="104"/>
      <c r="EE314" s="104"/>
      <c r="EF314" s="104"/>
      <c r="EG314" s="132"/>
      <c r="EH314" s="131"/>
      <c r="EI314" s="104"/>
      <c r="EJ314" s="104"/>
      <c r="EK314" s="104"/>
      <c r="EL314" s="132"/>
      <c r="EM314" s="131"/>
      <c r="EN314" s="104"/>
      <c r="EO314" s="104"/>
      <c r="EP314" s="104"/>
      <c r="EQ314" s="132"/>
      <c r="ER314" s="131"/>
      <c r="ES314" s="104"/>
      <c r="ET314" s="104"/>
      <c r="EU314" s="104"/>
      <c r="EV314" s="132"/>
      <c r="EW314" s="131"/>
      <c r="EX314" s="104"/>
      <c r="EY314" s="104"/>
      <c r="EZ314" s="104"/>
      <c r="FA314" s="132"/>
      <c r="FB314" s="131"/>
      <c r="FC314" s="104"/>
      <c r="FD314" s="104"/>
      <c r="FE314" s="104"/>
      <c r="FF314" s="132"/>
      <c r="FG314" s="131"/>
      <c r="FH314" s="104"/>
      <c r="FI314" s="104"/>
      <c r="FJ314" s="104"/>
      <c r="FK314" s="132"/>
      <c r="FL314" s="131"/>
      <c r="FM314" s="104"/>
      <c r="FN314" s="104"/>
      <c r="FO314" s="104"/>
      <c r="FP314" s="132"/>
      <c r="FQ314" s="131"/>
      <c r="FR314" s="104"/>
      <c r="FS314" s="104"/>
      <c r="FT314" s="104"/>
      <c r="FU314" s="132"/>
      <c r="FV314" s="131"/>
      <c r="FW314" s="104"/>
      <c r="FX314" s="104"/>
      <c r="FY314" s="104"/>
      <c r="FZ314" s="132"/>
      <c r="GA314" s="131"/>
      <c r="GB314" s="104"/>
      <c r="GC314" s="104"/>
      <c r="GD314" s="104"/>
      <c r="GE314" s="132"/>
      <c r="GF314" s="131"/>
      <c r="GG314" s="104"/>
      <c r="GH314" s="104"/>
      <c r="GI314" s="104"/>
      <c r="GJ314" s="132"/>
      <c r="GK314" s="131"/>
      <c r="GL314" s="104"/>
      <c r="GM314" s="104"/>
      <c r="GN314" s="104"/>
      <c r="GO314" s="132"/>
      <c r="GP314" s="131"/>
      <c r="GQ314" s="104"/>
      <c r="GR314" s="104"/>
      <c r="GS314" s="104"/>
      <c r="GT314" s="132"/>
      <c r="GU314" s="131"/>
      <c r="GV314" s="104"/>
      <c r="GW314" s="104"/>
      <c r="GX314" s="104"/>
      <c r="GY314" s="132"/>
      <c r="GZ314" s="131"/>
      <c r="HA314" s="104"/>
      <c r="HB314" s="104"/>
      <c r="HC314" s="104"/>
      <c r="HD314" s="132"/>
      <c r="HE314" s="131"/>
      <c r="HF314" s="104"/>
      <c r="HG314" s="104"/>
      <c r="HH314" s="104"/>
      <c r="HI314" s="132"/>
      <c r="HJ314" s="131"/>
      <c r="HK314" s="104"/>
      <c r="HL314" s="104"/>
      <c r="HM314" s="104"/>
      <c r="HN314" s="132"/>
      <c r="HO314" s="131"/>
      <c r="HP314" s="104"/>
      <c r="HQ314" s="104"/>
      <c r="HR314" s="104"/>
      <c r="HS314" s="132"/>
      <c r="HT314" s="131"/>
      <c r="HU314" s="104"/>
      <c r="HV314" s="104"/>
      <c r="HW314" s="104"/>
      <c r="HX314" s="132"/>
      <c r="HY314" s="131"/>
      <c r="HZ314" s="104"/>
      <c r="IA314" s="104"/>
      <c r="IB314" s="104"/>
      <c r="IC314" s="132"/>
      <c r="ID314" s="131"/>
      <c r="IE314" s="104"/>
      <c r="IF314" s="104"/>
      <c r="IG314" s="104"/>
      <c r="IH314" s="132"/>
      <c r="II314" s="131"/>
      <c r="IJ314" s="104"/>
      <c r="IK314" s="104"/>
      <c r="IL314" s="104"/>
      <c r="IM314" s="132"/>
      <c r="IN314" s="131"/>
      <c r="IO314" s="104"/>
      <c r="IP314" s="104"/>
      <c r="IQ314" s="104"/>
      <c r="IR314" s="132"/>
      <c r="IS314" s="131"/>
      <c r="IT314" s="104"/>
      <c r="IU314" s="104"/>
      <c r="IV314" s="104"/>
      <c r="IW314" s="132"/>
      <c r="IX314" s="131"/>
      <c r="IY314" s="104"/>
      <c r="IZ314" s="104"/>
      <c r="JA314" s="104"/>
      <c r="JB314" s="132"/>
      <c r="JC314" s="131"/>
      <c r="JD314" s="104"/>
      <c r="JE314" s="104"/>
      <c r="JF314" s="104"/>
      <c r="JG314" s="132"/>
      <c r="JH314" s="131"/>
      <c r="JI314" s="104"/>
      <c r="JJ314" s="104"/>
      <c r="JK314" s="104"/>
      <c r="JL314" s="132"/>
      <c r="JM314" s="131"/>
      <c r="JN314" s="104"/>
      <c r="JO314" s="104"/>
      <c r="JP314" s="104"/>
      <c r="JQ314" s="132"/>
      <c r="JR314" s="131"/>
      <c r="JS314" s="104"/>
      <c r="JT314" s="104"/>
      <c r="JU314" s="104"/>
      <c r="JV314" s="132"/>
      <c r="JW314" s="131"/>
      <c r="JX314" s="104"/>
      <c r="JY314" s="104"/>
      <c r="JZ314" s="104"/>
      <c r="KA314" s="132"/>
      <c r="KB314" s="131"/>
      <c r="KC314" s="104"/>
      <c r="KD314" s="104"/>
      <c r="KE314" s="104"/>
      <c r="KF314" s="132"/>
      <c r="KG314" s="131"/>
      <c r="KH314" s="104"/>
      <c r="KI314" s="104"/>
      <c r="KJ314" s="104"/>
      <c r="KK314" s="132"/>
      <c r="KL314" s="131"/>
      <c r="KM314" s="104"/>
      <c r="KN314" s="104"/>
      <c r="KO314" s="104"/>
      <c r="KP314" s="132"/>
      <c r="KQ314" s="131"/>
      <c r="KR314" s="104"/>
      <c r="KS314" s="104"/>
      <c r="KT314" s="104"/>
      <c r="KU314" s="132"/>
      <c r="KV314" s="131"/>
      <c r="KW314" s="104"/>
      <c r="KX314" s="104"/>
      <c r="KY314" s="104"/>
      <c r="KZ314" s="132"/>
      <c r="LA314" s="131"/>
      <c r="LB314" s="104"/>
      <c r="LC314" s="104"/>
      <c r="LD314" s="104"/>
      <c r="LE314" s="132"/>
      <c r="LF314" s="131"/>
      <c r="LG314" s="104"/>
      <c r="LH314" s="104"/>
      <c r="LI314" s="104"/>
      <c r="LJ314" s="132"/>
      <c r="LK314" s="131"/>
      <c r="LL314" s="104"/>
      <c r="LM314" s="104"/>
      <c r="LN314" s="104"/>
      <c r="LO314" s="132"/>
      <c r="LP314" s="131"/>
      <c r="LQ314" s="104"/>
      <c r="LR314" s="104"/>
      <c r="LS314" s="104"/>
      <c r="LT314" s="132"/>
      <c r="LU314" s="131"/>
      <c r="LV314" s="104"/>
      <c r="LW314" s="104"/>
      <c r="LX314" s="104"/>
      <c r="LY314" s="132"/>
      <c r="LZ314" s="131"/>
      <c r="MA314" s="104"/>
      <c r="MB314" s="104"/>
      <c r="MC314" s="104"/>
      <c r="MD314" s="132"/>
      <c r="ME314" s="131"/>
      <c r="MF314" s="104"/>
      <c r="MG314" s="104"/>
      <c r="MH314" s="104"/>
      <c r="MI314" s="132"/>
      <c r="MJ314" s="131"/>
      <c r="MK314" s="104"/>
      <c r="ML314" s="104"/>
      <c r="MM314" s="104"/>
      <c r="MN314" s="132"/>
      <c r="MO314" s="131"/>
      <c r="MP314" s="104"/>
      <c r="MQ314" s="104"/>
      <c r="MR314" s="104"/>
      <c r="MS314" s="132"/>
      <c r="MT314" s="131"/>
      <c r="MU314" s="104"/>
      <c r="MV314" s="104"/>
      <c r="MW314" s="104"/>
      <c r="MX314" s="132"/>
      <c r="MY314" s="131"/>
      <c r="MZ314" s="104"/>
      <c r="NA314" s="104"/>
      <c r="NB314" s="104"/>
      <c r="NC314" s="132"/>
      <c r="ND314" s="131"/>
      <c r="NE314" s="104"/>
      <c r="NF314" s="104"/>
      <c r="NG314" s="104"/>
      <c r="NH314" s="132"/>
      <c r="NI314" s="131"/>
      <c r="NJ314" s="104"/>
      <c r="NK314" s="104"/>
      <c r="NL314" s="104"/>
      <c r="NM314" s="132"/>
      <c r="NN314" s="131"/>
      <c r="NO314" s="104"/>
      <c r="NP314" s="104"/>
      <c r="NQ314" s="104"/>
      <c r="NR314" s="132"/>
      <c r="NS314" s="131"/>
      <c r="NT314" s="104"/>
      <c r="NU314" s="104"/>
      <c r="NV314" s="104"/>
      <c r="NW314" s="132"/>
      <c r="NX314" s="131"/>
      <c r="NY314" s="104"/>
      <c r="NZ314" s="104"/>
      <c r="OA314" s="104"/>
      <c r="OB314" s="132"/>
      <c r="OC314" s="131"/>
      <c r="OD314" s="104"/>
      <c r="OE314" s="104"/>
      <c r="OF314" s="104"/>
      <c r="OG314" s="132"/>
      <c r="OH314" s="131"/>
      <c r="OI314" s="104"/>
      <c r="OJ314" s="104"/>
      <c r="OK314" s="104"/>
      <c r="OL314" s="132"/>
      <c r="OM314" s="131"/>
      <c r="ON314" s="104"/>
      <c r="OO314" s="104"/>
      <c r="OP314" s="104"/>
      <c r="OQ314" s="132"/>
      <c r="OR314" s="131"/>
      <c r="OS314" s="104"/>
      <c r="OT314" s="104"/>
      <c r="OU314" s="104"/>
      <c r="OV314" s="132"/>
      <c r="OW314" s="131"/>
      <c r="OX314" s="104"/>
      <c r="OY314" s="104"/>
      <c r="OZ314" s="104"/>
      <c r="PA314" s="132"/>
      <c r="PB314" s="131"/>
      <c r="PC314" s="104"/>
      <c r="PD314" s="104"/>
      <c r="PE314" s="104"/>
      <c r="PF314" s="132"/>
      <c r="PG314" s="131"/>
      <c r="PH314" s="104"/>
      <c r="PI314" s="104"/>
      <c r="PJ314" s="104"/>
      <c r="PK314" s="132"/>
      <c r="PL314" s="131"/>
      <c r="PM314" s="104"/>
      <c r="PN314" s="104"/>
      <c r="PO314" s="104"/>
      <c r="PP314" s="132"/>
      <c r="PQ314" s="131"/>
      <c r="PR314" s="104"/>
      <c r="PS314" s="104"/>
      <c r="PT314" s="104"/>
      <c r="PU314" s="132"/>
      <c r="PV314" s="131"/>
      <c r="PW314" s="104"/>
      <c r="PX314" s="104"/>
      <c r="PY314" s="104"/>
      <c r="PZ314" s="132"/>
      <c r="QA314" s="131"/>
      <c r="QB314" s="104"/>
      <c r="QC314" s="104"/>
      <c r="QD314" s="104"/>
      <c r="QE314" s="132"/>
      <c r="QF314" s="131"/>
      <c r="QG314" s="104"/>
      <c r="QH314" s="104"/>
      <c r="QI314" s="104"/>
      <c r="QJ314" s="132"/>
      <c r="QK314" s="131"/>
      <c r="QL314" s="104"/>
      <c r="QM314" s="104"/>
      <c r="QN314" s="104"/>
      <c r="QO314" s="132"/>
      <c r="QP314" s="131"/>
      <c r="QQ314" s="104"/>
      <c r="QR314" s="104"/>
      <c r="QS314" s="104"/>
      <c r="QT314" s="132"/>
      <c r="QU314" s="131"/>
      <c r="QV314" s="104"/>
      <c r="QW314" s="104"/>
      <c r="QX314" s="104"/>
      <c r="QY314" s="132"/>
      <c r="QZ314" s="131"/>
      <c r="RA314" s="104"/>
      <c r="RB314" s="104"/>
      <c r="RC314" s="104"/>
      <c r="RD314" s="132"/>
      <c r="RE314" s="131"/>
      <c r="RF314" s="104"/>
      <c r="RG314" s="104"/>
      <c r="RH314" s="104"/>
      <c r="RI314" s="132"/>
      <c r="RJ314" s="131"/>
      <c r="RK314" s="104"/>
      <c r="RL314" s="104"/>
      <c r="RM314" s="104"/>
      <c r="RN314" s="132"/>
      <c r="RO314" s="131"/>
      <c r="RP314" s="104"/>
      <c r="RQ314" s="104"/>
      <c r="RR314" s="104"/>
      <c r="RS314" s="132"/>
      <c r="RT314" s="131"/>
      <c r="RU314" s="104"/>
      <c r="RV314" s="104"/>
      <c r="RW314" s="104"/>
      <c r="RX314" s="132"/>
      <c r="RY314" s="131"/>
      <c r="RZ314" s="104"/>
      <c r="SA314" s="104"/>
      <c r="SB314" s="104"/>
      <c r="SC314" s="132"/>
      <c r="SD314" s="131"/>
      <c r="SE314" s="104"/>
      <c r="SF314" s="104"/>
      <c r="SG314" s="104"/>
      <c r="SH314" s="132"/>
      <c r="SI314" s="131"/>
      <c r="SJ314" s="104"/>
      <c r="SK314" s="104"/>
      <c r="SL314" s="104"/>
      <c r="SM314" s="132"/>
      <c r="SN314" s="131"/>
      <c r="SO314" s="104"/>
      <c r="SP314" s="104"/>
      <c r="SQ314" s="104"/>
      <c r="SR314" s="132"/>
      <c r="SS314" s="131"/>
      <c r="ST314" s="104"/>
      <c r="SU314" s="104"/>
      <c r="SV314" s="104"/>
      <c r="SW314" s="132"/>
    </row>
    <row r="315" spans="2:517" ht="3" customHeight="1">
      <c r="B315" s="125"/>
      <c r="C315" s="125"/>
      <c r="D315" s="125"/>
      <c r="E315" s="125"/>
      <c r="F315" s="125"/>
      <c r="G315" s="125"/>
      <c r="H315" s="125"/>
      <c r="I315" s="125"/>
      <c r="J315" s="125"/>
      <c r="K315" s="201"/>
      <c r="L315" s="1389"/>
      <c r="M315" s="220">
        <f>(4/20)*$K$2</f>
        <v>0</v>
      </c>
      <c r="N315" s="5"/>
      <c r="O315" s="1383">
        <f>'DATOS DIAG OT'!R28</f>
        <v>0</v>
      </c>
      <c r="P315" s="1381"/>
      <c r="Q315" s="102"/>
      <c r="R315" s="103"/>
      <c r="S315" s="102"/>
      <c r="T315" s="102"/>
      <c r="U315" s="102"/>
      <c r="V315" s="127"/>
      <c r="W315" s="103"/>
      <c r="X315" s="102"/>
      <c r="Y315" s="102"/>
      <c r="Z315" s="102"/>
      <c r="AA315" s="127"/>
      <c r="AB315" s="103"/>
      <c r="AC315" s="102"/>
      <c r="AD315" s="102"/>
      <c r="AE315" s="102"/>
      <c r="AF315" s="127"/>
      <c r="AG315" s="103"/>
      <c r="AH315" s="102"/>
      <c r="AI315" s="102"/>
      <c r="AJ315" s="102"/>
      <c r="AK315" s="127"/>
      <c r="AL315" s="103"/>
      <c r="AM315" s="102"/>
      <c r="AN315" s="102"/>
      <c r="AO315" s="102"/>
      <c r="AP315" s="127"/>
      <c r="AQ315" s="103"/>
      <c r="AR315" s="102"/>
      <c r="AS315" s="102"/>
      <c r="AT315" s="102"/>
      <c r="AU315" s="127"/>
      <c r="AV315" s="103"/>
      <c r="AW315" s="102"/>
      <c r="AX315" s="102"/>
      <c r="AY315" s="102"/>
      <c r="AZ315" s="127"/>
      <c r="BA315" s="103"/>
      <c r="BB315" s="102"/>
      <c r="BC315" s="102"/>
      <c r="BD315" s="102"/>
      <c r="BE315" s="127"/>
      <c r="BF315" s="103"/>
      <c r="BG315" s="102"/>
      <c r="BH315" s="102"/>
      <c r="BI315" s="102"/>
      <c r="BJ315" s="127"/>
      <c r="BK315" s="103"/>
      <c r="BL315" s="102"/>
      <c r="BM315" s="102"/>
      <c r="BN315" s="102"/>
      <c r="BO315" s="127"/>
      <c r="BP315" s="103"/>
      <c r="BQ315" s="102"/>
      <c r="BR315" s="102"/>
      <c r="BS315" s="102"/>
      <c r="BT315" s="127"/>
      <c r="BU315" s="103"/>
      <c r="BV315" s="102"/>
      <c r="BW315" s="102"/>
      <c r="BX315" s="102"/>
      <c r="BY315" s="127"/>
      <c r="BZ315" s="103"/>
      <c r="CA315" s="102"/>
      <c r="CB315" s="102"/>
      <c r="CC315" s="102"/>
      <c r="CD315" s="127"/>
      <c r="CE315" s="103"/>
      <c r="CF315" s="102"/>
      <c r="CG315" s="102"/>
      <c r="CH315" s="102"/>
      <c r="CI315" s="127"/>
      <c r="CJ315" s="103"/>
      <c r="CK315" s="102"/>
      <c r="CL315" s="102"/>
      <c r="CM315" s="102"/>
      <c r="CN315" s="127"/>
      <c r="CO315" s="103"/>
      <c r="CP315" s="102"/>
      <c r="CQ315" s="102"/>
      <c r="CR315" s="102"/>
      <c r="CS315" s="127"/>
      <c r="CT315" s="103"/>
      <c r="CU315" s="102"/>
      <c r="CV315" s="102"/>
      <c r="CW315" s="102"/>
      <c r="CX315" s="127"/>
      <c r="CY315" s="103"/>
      <c r="CZ315" s="102"/>
      <c r="DA315" s="102"/>
      <c r="DB315" s="102"/>
      <c r="DC315" s="127"/>
      <c r="DD315" s="103"/>
      <c r="DE315" s="102"/>
      <c r="DF315" s="102"/>
      <c r="DG315" s="102"/>
      <c r="DH315" s="127"/>
      <c r="DI315" s="103"/>
      <c r="DJ315" s="102"/>
      <c r="DK315" s="102"/>
      <c r="DL315" s="102"/>
      <c r="DM315" s="127"/>
      <c r="DN315" s="103"/>
      <c r="DO315" s="102"/>
      <c r="DP315" s="102"/>
      <c r="DQ315" s="102"/>
      <c r="DR315" s="127"/>
      <c r="DS315" s="103"/>
      <c r="DT315" s="102"/>
      <c r="DU315" s="102"/>
      <c r="DV315" s="102"/>
      <c r="DW315" s="127"/>
      <c r="DX315" s="103"/>
      <c r="DY315" s="102"/>
      <c r="DZ315" s="102"/>
      <c r="EA315" s="102"/>
      <c r="EB315" s="127"/>
      <c r="EC315" s="103"/>
      <c r="ED315" s="102"/>
      <c r="EE315" s="102"/>
      <c r="EF315" s="102"/>
      <c r="EG315" s="127"/>
      <c r="EH315" s="103"/>
      <c r="EI315" s="102"/>
      <c r="EJ315" s="102"/>
      <c r="EK315" s="102"/>
      <c r="EL315" s="127"/>
      <c r="EM315" s="103"/>
      <c r="EN315" s="102"/>
      <c r="EO315" s="102"/>
      <c r="EP315" s="102"/>
      <c r="EQ315" s="127"/>
      <c r="ER315" s="103"/>
      <c r="ES315" s="102"/>
      <c r="ET315" s="102"/>
      <c r="EU315" s="102"/>
      <c r="EV315" s="127"/>
      <c r="EW315" s="103"/>
      <c r="EX315" s="102"/>
      <c r="EY315" s="102"/>
      <c r="EZ315" s="102"/>
      <c r="FA315" s="127"/>
      <c r="FB315" s="103"/>
      <c r="FC315" s="102"/>
      <c r="FD315" s="102"/>
      <c r="FE315" s="102"/>
      <c r="FF315" s="127"/>
      <c r="FG315" s="103"/>
      <c r="FH315" s="102"/>
      <c r="FI315" s="102"/>
      <c r="FJ315" s="102"/>
      <c r="FK315" s="127"/>
      <c r="FL315" s="103"/>
      <c r="FM315" s="102"/>
      <c r="FN315" s="102"/>
      <c r="FO315" s="102"/>
      <c r="FP315" s="127"/>
      <c r="FQ315" s="103"/>
      <c r="FR315" s="102"/>
      <c r="FS315" s="102"/>
      <c r="FT315" s="102"/>
      <c r="FU315" s="127"/>
      <c r="FV315" s="103"/>
      <c r="FW315" s="102"/>
      <c r="FX315" s="102"/>
      <c r="FY315" s="102"/>
      <c r="FZ315" s="127"/>
      <c r="GA315" s="103"/>
      <c r="GB315" s="102"/>
      <c r="GC315" s="102"/>
      <c r="GD315" s="102"/>
      <c r="GE315" s="127"/>
      <c r="GF315" s="103"/>
      <c r="GG315" s="102"/>
      <c r="GH315" s="102"/>
      <c r="GI315" s="102"/>
      <c r="GJ315" s="127"/>
      <c r="GK315" s="103"/>
      <c r="GL315" s="102"/>
      <c r="GM315" s="102"/>
      <c r="GN315" s="102"/>
      <c r="GO315" s="127"/>
      <c r="GP315" s="103"/>
      <c r="GQ315" s="102"/>
      <c r="GR315" s="102"/>
      <c r="GS315" s="102"/>
      <c r="GT315" s="127"/>
      <c r="GU315" s="103"/>
      <c r="GV315" s="102"/>
      <c r="GW315" s="102"/>
      <c r="GX315" s="102"/>
      <c r="GY315" s="127"/>
      <c r="GZ315" s="103"/>
      <c r="HA315" s="102"/>
      <c r="HB315" s="102"/>
      <c r="HC315" s="102"/>
      <c r="HD315" s="127"/>
      <c r="HE315" s="103"/>
      <c r="HF315" s="102"/>
      <c r="HG315" s="102"/>
      <c r="HH315" s="102"/>
      <c r="HI315" s="127"/>
      <c r="HJ315" s="103"/>
      <c r="HK315" s="102"/>
      <c r="HL315" s="102"/>
      <c r="HM315" s="102"/>
      <c r="HN315" s="127"/>
      <c r="HO315" s="103"/>
      <c r="HP315" s="102"/>
      <c r="HQ315" s="102"/>
      <c r="HR315" s="102"/>
      <c r="HS315" s="127"/>
      <c r="HT315" s="103"/>
      <c r="HU315" s="102"/>
      <c r="HV315" s="102"/>
      <c r="HW315" s="102"/>
      <c r="HX315" s="127"/>
      <c r="HY315" s="103"/>
      <c r="HZ315" s="102"/>
      <c r="IA315" s="102"/>
      <c r="IB315" s="102"/>
      <c r="IC315" s="127"/>
      <c r="ID315" s="103"/>
      <c r="IE315" s="102"/>
      <c r="IF315" s="102"/>
      <c r="IG315" s="102"/>
      <c r="IH315" s="127"/>
      <c r="II315" s="103"/>
      <c r="IJ315" s="102"/>
      <c r="IK315" s="102"/>
      <c r="IL315" s="102"/>
      <c r="IM315" s="127"/>
      <c r="IN315" s="103"/>
      <c r="IO315" s="102"/>
      <c r="IP315" s="102"/>
      <c r="IQ315" s="102"/>
      <c r="IR315" s="127"/>
      <c r="IS315" s="103"/>
      <c r="IT315" s="102"/>
      <c r="IU315" s="102"/>
      <c r="IV315" s="102"/>
      <c r="IW315" s="127"/>
      <c r="IX315" s="103"/>
      <c r="IY315" s="102"/>
      <c r="IZ315" s="102"/>
      <c r="JA315" s="102"/>
      <c r="JB315" s="127"/>
      <c r="JC315" s="103"/>
      <c r="JD315" s="102"/>
      <c r="JE315" s="102"/>
      <c r="JF315" s="102"/>
      <c r="JG315" s="127"/>
      <c r="JH315" s="103"/>
      <c r="JI315" s="102"/>
      <c r="JJ315" s="102"/>
      <c r="JK315" s="102"/>
      <c r="JL315" s="127"/>
      <c r="JM315" s="103"/>
      <c r="JN315" s="102"/>
      <c r="JO315" s="102"/>
      <c r="JP315" s="102"/>
      <c r="JQ315" s="127"/>
      <c r="JR315" s="103"/>
      <c r="JS315" s="102"/>
      <c r="JT315" s="102"/>
      <c r="JU315" s="102"/>
      <c r="JV315" s="127"/>
      <c r="JW315" s="103"/>
      <c r="JX315" s="102"/>
      <c r="JY315" s="102"/>
      <c r="JZ315" s="102"/>
      <c r="KA315" s="127"/>
      <c r="KB315" s="103"/>
      <c r="KC315" s="102"/>
      <c r="KD315" s="102"/>
      <c r="KE315" s="102"/>
      <c r="KF315" s="127"/>
      <c r="KG315" s="103"/>
      <c r="KH315" s="102"/>
      <c r="KI315" s="102"/>
      <c r="KJ315" s="102"/>
      <c r="KK315" s="127"/>
      <c r="KL315" s="103"/>
      <c r="KM315" s="102"/>
      <c r="KN315" s="102"/>
      <c r="KO315" s="102"/>
      <c r="KP315" s="127"/>
      <c r="KQ315" s="103"/>
      <c r="KR315" s="102"/>
      <c r="KS315" s="102"/>
      <c r="KT315" s="102"/>
      <c r="KU315" s="127"/>
      <c r="KV315" s="103"/>
      <c r="KW315" s="102"/>
      <c r="KX315" s="102"/>
      <c r="KY315" s="102"/>
      <c r="KZ315" s="127"/>
      <c r="LA315" s="103"/>
      <c r="LB315" s="102"/>
      <c r="LC315" s="102"/>
      <c r="LD315" s="102"/>
      <c r="LE315" s="127"/>
      <c r="LF315" s="103"/>
      <c r="LG315" s="102"/>
      <c r="LH315" s="102"/>
      <c r="LI315" s="102"/>
      <c r="LJ315" s="127"/>
      <c r="LK315" s="103"/>
      <c r="LL315" s="102"/>
      <c r="LM315" s="102"/>
      <c r="LN315" s="102"/>
      <c r="LO315" s="127"/>
      <c r="LP315" s="103"/>
      <c r="LQ315" s="102"/>
      <c r="LR315" s="102"/>
      <c r="LS315" s="102"/>
      <c r="LT315" s="127"/>
      <c r="LU315" s="103"/>
      <c r="LV315" s="102"/>
      <c r="LW315" s="102"/>
      <c r="LX315" s="102"/>
      <c r="LY315" s="127"/>
      <c r="LZ315" s="103"/>
      <c r="MA315" s="102"/>
      <c r="MB315" s="102"/>
      <c r="MC315" s="102"/>
      <c r="MD315" s="127"/>
      <c r="ME315" s="103"/>
      <c r="MF315" s="102"/>
      <c r="MG315" s="102"/>
      <c r="MH315" s="102"/>
      <c r="MI315" s="127"/>
      <c r="MJ315" s="103"/>
      <c r="MK315" s="102"/>
      <c r="ML315" s="102"/>
      <c r="MM315" s="102"/>
      <c r="MN315" s="127"/>
      <c r="MO315" s="103"/>
      <c r="MP315" s="102"/>
      <c r="MQ315" s="102"/>
      <c r="MR315" s="102"/>
      <c r="MS315" s="127"/>
      <c r="MT315" s="103"/>
      <c r="MU315" s="102"/>
      <c r="MV315" s="102"/>
      <c r="MW315" s="102"/>
      <c r="MX315" s="127"/>
      <c r="MY315" s="103"/>
      <c r="MZ315" s="102"/>
      <c r="NA315" s="102"/>
      <c r="NB315" s="102"/>
      <c r="NC315" s="127"/>
      <c r="ND315" s="103"/>
      <c r="NE315" s="102"/>
      <c r="NF315" s="102"/>
      <c r="NG315" s="102"/>
      <c r="NH315" s="127"/>
      <c r="NI315" s="103"/>
      <c r="NJ315" s="102"/>
      <c r="NK315" s="102"/>
      <c r="NL315" s="102"/>
      <c r="NM315" s="127"/>
      <c r="NN315" s="103"/>
      <c r="NO315" s="102"/>
      <c r="NP315" s="102"/>
      <c r="NQ315" s="102"/>
      <c r="NR315" s="127"/>
      <c r="NS315" s="103"/>
      <c r="NT315" s="102"/>
      <c r="NU315" s="102"/>
      <c r="NV315" s="102"/>
      <c r="NW315" s="127"/>
      <c r="NX315" s="103"/>
      <c r="NY315" s="102"/>
      <c r="NZ315" s="102"/>
      <c r="OA315" s="102"/>
      <c r="OB315" s="127"/>
      <c r="OC315" s="103"/>
      <c r="OD315" s="102"/>
      <c r="OE315" s="102"/>
      <c r="OF315" s="102"/>
      <c r="OG315" s="127"/>
      <c r="OH315" s="103"/>
      <c r="OI315" s="102"/>
      <c r="OJ315" s="102"/>
      <c r="OK315" s="102"/>
      <c r="OL315" s="127"/>
      <c r="OM315" s="103"/>
      <c r="ON315" s="102"/>
      <c r="OO315" s="102"/>
      <c r="OP315" s="102"/>
      <c r="OQ315" s="127"/>
      <c r="OR315" s="103"/>
      <c r="OS315" s="102"/>
      <c r="OT315" s="102"/>
      <c r="OU315" s="102"/>
      <c r="OV315" s="127"/>
      <c r="OW315" s="103"/>
      <c r="OX315" s="102"/>
      <c r="OY315" s="102"/>
      <c r="OZ315" s="102"/>
      <c r="PA315" s="127"/>
      <c r="PB315" s="103"/>
      <c r="PC315" s="102"/>
      <c r="PD315" s="102"/>
      <c r="PE315" s="102"/>
      <c r="PF315" s="127"/>
      <c r="PG315" s="103"/>
      <c r="PH315" s="102"/>
      <c r="PI315" s="102"/>
      <c r="PJ315" s="102"/>
      <c r="PK315" s="127"/>
      <c r="PL315" s="103"/>
      <c r="PM315" s="102"/>
      <c r="PN315" s="102"/>
      <c r="PO315" s="102"/>
      <c r="PP315" s="127"/>
      <c r="PQ315" s="103"/>
      <c r="PR315" s="102"/>
      <c r="PS315" s="102"/>
      <c r="PT315" s="102"/>
      <c r="PU315" s="127"/>
      <c r="PV315" s="103"/>
      <c r="PW315" s="102"/>
      <c r="PX315" s="102"/>
      <c r="PY315" s="102"/>
      <c r="PZ315" s="127"/>
      <c r="QA315" s="103"/>
      <c r="QB315" s="102"/>
      <c r="QC315" s="102"/>
      <c r="QD315" s="102"/>
      <c r="QE315" s="127"/>
      <c r="QF315" s="103"/>
      <c r="QG315" s="102"/>
      <c r="QH315" s="102"/>
      <c r="QI315" s="102"/>
      <c r="QJ315" s="127"/>
      <c r="QK315" s="103"/>
      <c r="QL315" s="102"/>
      <c r="QM315" s="102"/>
      <c r="QN315" s="102"/>
      <c r="QO315" s="127"/>
      <c r="QP315" s="103"/>
      <c r="QQ315" s="102"/>
      <c r="QR315" s="102"/>
      <c r="QS315" s="102"/>
      <c r="QT315" s="127"/>
      <c r="QU315" s="103"/>
      <c r="QV315" s="102"/>
      <c r="QW315" s="102"/>
      <c r="QX315" s="102"/>
      <c r="QY315" s="127"/>
      <c r="QZ315" s="103"/>
      <c r="RA315" s="102"/>
      <c r="RB315" s="102"/>
      <c r="RC315" s="102"/>
      <c r="RD315" s="127"/>
      <c r="RE315" s="103"/>
      <c r="RF315" s="102"/>
      <c r="RG315" s="102"/>
      <c r="RH315" s="102"/>
      <c r="RI315" s="127"/>
      <c r="RJ315" s="103"/>
      <c r="RK315" s="102"/>
      <c r="RL315" s="102"/>
      <c r="RM315" s="102"/>
      <c r="RN315" s="127"/>
      <c r="RO315" s="103"/>
      <c r="RP315" s="102"/>
      <c r="RQ315" s="102"/>
      <c r="RR315" s="102"/>
      <c r="RS315" s="127"/>
      <c r="RT315" s="103"/>
      <c r="RU315" s="102"/>
      <c r="RV315" s="102"/>
      <c r="RW315" s="102"/>
      <c r="RX315" s="127"/>
      <c r="RY315" s="103"/>
      <c r="RZ315" s="102"/>
      <c r="SA315" s="102"/>
      <c r="SB315" s="102"/>
      <c r="SC315" s="127"/>
      <c r="SD315" s="103"/>
      <c r="SE315" s="102"/>
      <c r="SF315" s="102"/>
      <c r="SG315" s="102"/>
      <c r="SH315" s="127"/>
      <c r="SI315" s="103"/>
      <c r="SJ315" s="102"/>
      <c r="SK315" s="102"/>
      <c r="SL315" s="102"/>
      <c r="SM315" s="127"/>
      <c r="SN315" s="103"/>
      <c r="SO315" s="102"/>
      <c r="SP315" s="102"/>
      <c r="SQ315" s="102"/>
      <c r="SR315" s="127"/>
      <c r="SS315" s="103"/>
      <c r="ST315" s="102"/>
      <c r="SU315" s="102"/>
      <c r="SV315" s="102"/>
      <c r="SW315" s="127"/>
    </row>
    <row r="316" spans="2:517" ht="3" customHeight="1">
      <c r="B316" s="125"/>
      <c r="C316" s="125"/>
      <c r="D316" s="125"/>
      <c r="E316" s="125"/>
      <c r="F316" s="125"/>
      <c r="G316" s="125"/>
      <c r="H316" s="125"/>
      <c r="I316" s="125"/>
      <c r="J316" s="125"/>
      <c r="K316" s="201"/>
      <c r="L316" s="1389"/>
      <c r="M316" s="220">
        <f>(3/20)*$K$2</f>
        <v>0</v>
      </c>
      <c r="N316" s="5"/>
      <c r="O316" s="1383"/>
      <c r="P316" s="1381"/>
      <c r="Q316" s="102"/>
      <c r="R316" s="128"/>
      <c r="S316" s="129"/>
      <c r="T316" s="129"/>
      <c r="U316" s="129"/>
      <c r="V316" s="130"/>
      <c r="W316" s="128"/>
      <c r="X316" s="129"/>
      <c r="Y316" s="129"/>
      <c r="Z316" s="129"/>
      <c r="AA316" s="130"/>
      <c r="AB316" s="128"/>
      <c r="AC316" s="129"/>
      <c r="AD316" s="129"/>
      <c r="AE316" s="129"/>
      <c r="AF316" s="130"/>
      <c r="AG316" s="128"/>
      <c r="AH316" s="129"/>
      <c r="AI316" s="129"/>
      <c r="AJ316" s="129"/>
      <c r="AK316" s="130"/>
      <c r="AL316" s="128"/>
      <c r="AM316" s="129"/>
      <c r="AN316" s="129"/>
      <c r="AO316" s="129"/>
      <c r="AP316" s="130"/>
      <c r="AQ316" s="128"/>
      <c r="AR316" s="129"/>
      <c r="AS316" s="129"/>
      <c r="AT316" s="129"/>
      <c r="AU316" s="130"/>
      <c r="AV316" s="128"/>
      <c r="AW316" s="129"/>
      <c r="AX316" s="129"/>
      <c r="AY316" s="129"/>
      <c r="AZ316" s="130"/>
      <c r="BA316" s="128"/>
      <c r="BB316" s="129"/>
      <c r="BC316" s="129"/>
      <c r="BD316" s="129"/>
      <c r="BE316" s="130"/>
      <c r="BF316" s="128"/>
      <c r="BG316" s="129"/>
      <c r="BH316" s="129"/>
      <c r="BI316" s="129"/>
      <c r="BJ316" s="130"/>
      <c r="BK316" s="128"/>
      <c r="BL316" s="129"/>
      <c r="BM316" s="129"/>
      <c r="BN316" s="129"/>
      <c r="BO316" s="130"/>
      <c r="BP316" s="128"/>
      <c r="BQ316" s="129"/>
      <c r="BR316" s="129"/>
      <c r="BS316" s="129"/>
      <c r="BT316" s="130"/>
      <c r="BU316" s="128"/>
      <c r="BV316" s="129"/>
      <c r="BW316" s="129"/>
      <c r="BX316" s="129"/>
      <c r="BY316" s="130"/>
      <c r="BZ316" s="128"/>
      <c r="CA316" s="129"/>
      <c r="CB316" s="129"/>
      <c r="CC316" s="129"/>
      <c r="CD316" s="130"/>
      <c r="CE316" s="128"/>
      <c r="CF316" s="129"/>
      <c r="CG316" s="129"/>
      <c r="CH316" s="129"/>
      <c r="CI316" s="130"/>
      <c r="CJ316" s="128"/>
      <c r="CK316" s="129"/>
      <c r="CL316" s="129"/>
      <c r="CM316" s="129"/>
      <c r="CN316" s="130"/>
      <c r="CO316" s="128"/>
      <c r="CP316" s="129"/>
      <c r="CQ316" s="129"/>
      <c r="CR316" s="129"/>
      <c r="CS316" s="130"/>
      <c r="CT316" s="128"/>
      <c r="CU316" s="129"/>
      <c r="CV316" s="129"/>
      <c r="CW316" s="129"/>
      <c r="CX316" s="130"/>
      <c r="CY316" s="128"/>
      <c r="CZ316" s="129"/>
      <c r="DA316" s="129"/>
      <c r="DB316" s="129"/>
      <c r="DC316" s="130"/>
      <c r="DD316" s="128"/>
      <c r="DE316" s="129"/>
      <c r="DF316" s="129"/>
      <c r="DG316" s="129"/>
      <c r="DH316" s="130"/>
      <c r="DI316" s="128"/>
      <c r="DJ316" s="129"/>
      <c r="DK316" s="129"/>
      <c r="DL316" s="129"/>
      <c r="DM316" s="130"/>
      <c r="DN316" s="128"/>
      <c r="DO316" s="129"/>
      <c r="DP316" s="129"/>
      <c r="DQ316" s="129"/>
      <c r="DR316" s="130"/>
      <c r="DS316" s="128"/>
      <c r="DT316" s="129"/>
      <c r="DU316" s="129"/>
      <c r="DV316" s="129"/>
      <c r="DW316" s="130"/>
      <c r="DX316" s="128"/>
      <c r="DY316" s="129"/>
      <c r="DZ316" s="129"/>
      <c r="EA316" s="129"/>
      <c r="EB316" s="130"/>
      <c r="EC316" s="128"/>
      <c r="ED316" s="129"/>
      <c r="EE316" s="129"/>
      <c r="EF316" s="129"/>
      <c r="EG316" s="130"/>
      <c r="EH316" s="128"/>
      <c r="EI316" s="129"/>
      <c r="EJ316" s="129"/>
      <c r="EK316" s="129"/>
      <c r="EL316" s="130"/>
      <c r="EM316" s="128"/>
      <c r="EN316" s="129"/>
      <c r="EO316" s="129"/>
      <c r="EP316" s="129"/>
      <c r="EQ316" s="130"/>
      <c r="ER316" s="128"/>
      <c r="ES316" s="129"/>
      <c r="ET316" s="129"/>
      <c r="EU316" s="129"/>
      <c r="EV316" s="130"/>
      <c r="EW316" s="128"/>
      <c r="EX316" s="129"/>
      <c r="EY316" s="129"/>
      <c r="EZ316" s="129"/>
      <c r="FA316" s="130"/>
      <c r="FB316" s="128"/>
      <c r="FC316" s="129"/>
      <c r="FD316" s="129"/>
      <c r="FE316" s="129"/>
      <c r="FF316" s="130"/>
      <c r="FG316" s="128"/>
      <c r="FH316" s="129"/>
      <c r="FI316" s="129"/>
      <c r="FJ316" s="129"/>
      <c r="FK316" s="130"/>
      <c r="FL316" s="128"/>
      <c r="FM316" s="129"/>
      <c r="FN316" s="129"/>
      <c r="FO316" s="129"/>
      <c r="FP316" s="130"/>
      <c r="FQ316" s="128"/>
      <c r="FR316" s="129"/>
      <c r="FS316" s="129"/>
      <c r="FT316" s="129"/>
      <c r="FU316" s="130"/>
      <c r="FV316" s="128"/>
      <c r="FW316" s="129"/>
      <c r="FX316" s="129"/>
      <c r="FY316" s="129"/>
      <c r="FZ316" s="130"/>
      <c r="GA316" s="128"/>
      <c r="GB316" s="129"/>
      <c r="GC316" s="129"/>
      <c r="GD316" s="129"/>
      <c r="GE316" s="130"/>
      <c r="GF316" s="128"/>
      <c r="GG316" s="129"/>
      <c r="GH316" s="129"/>
      <c r="GI316" s="129"/>
      <c r="GJ316" s="130"/>
      <c r="GK316" s="128"/>
      <c r="GL316" s="129"/>
      <c r="GM316" s="129"/>
      <c r="GN316" s="129"/>
      <c r="GO316" s="130"/>
      <c r="GP316" s="128"/>
      <c r="GQ316" s="129"/>
      <c r="GR316" s="129"/>
      <c r="GS316" s="129"/>
      <c r="GT316" s="130"/>
      <c r="GU316" s="128"/>
      <c r="GV316" s="129"/>
      <c r="GW316" s="129"/>
      <c r="GX316" s="129"/>
      <c r="GY316" s="130"/>
      <c r="GZ316" s="128"/>
      <c r="HA316" s="129"/>
      <c r="HB316" s="129"/>
      <c r="HC316" s="129"/>
      <c r="HD316" s="130"/>
      <c r="HE316" s="128"/>
      <c r="HF316" s="129"/>
      <c r="HG316" s="129"/>
      <c r="HH316" s="129"/>
      <c r="HI316" s="130"/>
      <c r="HJ316" s="128"/>
      <c r="HK316" s="129"/>
      <c r="HL316" s="129"/>
      <c r="HM316" s="129"/>
      <c r="HN316" s="130"/>
      <c r="HO316" s="128"/>
      <c r="HP316" s="129"/>
      <c r="HQ316" s="129"/>
      <c r="HR316" s="129"/>
      <c r="HS316" s="130"/>
      <c r="HT316" s="128"/>
      <c r="HU316" s="129"/>
      <c r="HV316" s="129"/>
      <c r="HW316" s="129"/>
      <c r="HX316" s="130"/>
      <c r="HY316" s="128"/>
      <c r="HZ316" s="129"/>
      <c r="IA316" s="129"/>
      <c r="IB316" s="129"/>
      <c r="IC316" s="130"/>
      <c r="ID316" s="128"/>
      <c r="IE316" s="129"/>
      <c r="IF316" s="129"/>
      <c r="IG316" s="129"/>
      <c r="IH316" s="130"/>
      <c r="II316" s="128"/>
      <c r="IJ316" s="129"/>
      <c r="IK316" s="129"/>
      <c r="IL316" s="129"/>
      <c r="IM316" s="130"/>
      <c r="IN316" s="128"/>
      <c r="IO316" s="129"/>
      <c r="IP316" s="129"/>
      <c r="IQ316" s="129"/>
      <c r="IR316" s="130"/>
      <c r="IS316" s="128"/>
      <c r="IT316" s="129"/>
      <c r="IU316" s="129"/>
      <c r="IV316" s="129"/>
      <c r="IW316" s="130"/>
      <c r="IX316" s="128"/>
      <c r="IY316" s="129"/>
      <c r="IZ316" s="129"/>
      <c r="JA316" s="129"/>
      <c r="JB316" s="130"/>
      <c r="JC316" s="128"/>
      <c r="JD316" s="129"/>
      <c r="JE316" s="129"/>
      <c r="JF316" s="129"/>
      <c r="JG316" s="130"/>
      <c r="JH316" s="128"/>
      <c r="JI316" s="129"/>
      <c r="JJ316" s="129"/>
      <c r="JK316" s="129"/>
      <c r="JL316" s="130"/>
      <c r="JM316" s="128"/>
      <c r="JN316" s="129"/>
      <c r="JO316" s="129"/>
      <c r="JP316" s="129"/>
      <c r="JQ316" s="130"/>
      <c r="JR316" s="128"/>
      <c r="JS316" s="129"/>
      <c r="JT316" s="129"/>
      <c r="JU316" s="129"/>
      <c r="JV316" s="130"/>
      <c r="JW316" s="128"/>
      <c r="JX316" s="129"/>
      <c r="JY316" s="129"/>
      <c r="JZ316" s="129"/>
      <c r="KA316" s="130"/>
      <c r="KB316" s="128"/>
      <c r="KC316" s="129"/>
      <c r="KD316" s="129"/>
      <c r="KE316" s="129"/>
      <c r="KF316" s="130"/>
      <c r="KG316" s="128"/>
      <c r="KH316" s="129"/>
      <c r="KI316" s="129"/>
      <c r="KJ316" s="129"/>
      <c r="KK316" s="130"/>
      <c r="KL316" s="128"/>
      <c r="KM316" s="129"/>
      <c r="KN316" s="129"/>
      <c r="KO316" s="129"/>
      <c r="KP316" s="130"/>
      <c r="KQ316" s="128"/>
      <c r="KR316" s="129"/>
      <c r="KS316" s="129"/>
      <c r="KT316" s="129"/>
      <c r="KU316" s="130"/>
      <c r="KV316" s="128"/>
      <c r="KW316" s="129"/>
      <c r="KX316" s="129"/>
      <c r="KY316" s="129"/>
      <c r="KZ316" s="130"/>
      <c r="LA316" s="128"/>
      <c r="LB316" s="129"/>
      <c r="LC316" s="129"/>
      <c r="LD316" s="129"/>
      <c r="LE316" s="130"/>
      <c r="LF316" s="128"/>
      <c r="LG316" s="129"/>
      <c r="LH316" s="129"/>
      <c r="LI316" s="129"/>
      <c r="LJ316" s="130"/>
      <c r="LK316" s="128"/>
      <c r="LL316" s="129"/>
      <c r="LM316" s="129"/>
      <c r="LN316" s="129"/>
      <c r="LO316" s="130"/>
      <c r="LP316" s="128"/>
      <c r="LQ316" s="129"/>
      <c r="LR316" s="129"/>
      <c r="LS316" s="129"/>
      <c r="LT316" s="130"/>
      <c r="LU316" s="128"/>
      <c r="LV316" s="129"/>
      <c r="LW316" s="129"/>
      <c r="LX316" s="129"/>
      <c r="LY316" s="130"/>
      <c r="LZ316" s="128"/>
      <c r="MA316" s="129"/>
      <c r="MB316" s="129"/>
      <c r="MC316" s="129"/>
      <c r="MD316" s="130"/>
      <c r="ME316" s="128"/>
      <c r="MF316" s="129"/>
      <c r="MG316" s="129"/>
      <c r="MH316" s="129"/>
      <c r="MI316" s="130"/>
      <c r="MJ316" s="128"/>
      <c r="MK316" s="129"/>
      <c r="ML316" s="129"/>
      <c r="MM316" s="129"/>
      <c r="MN316" s="130"/>
      <c r="MO316" s="128"/>
      <c r="MP316" s="129"/>
      <c r="MQ316" s="129"/>
      <c r="MR316" s="129"/>
      <c r="MS316" s="130"/>
      <c r="MT316" s="128"/>
      <c r="MU316" s="129"/>
      <c r="MV316" s="129"/>
      <c r="MW316" s="129"/>
      <c r="MX316" s="130"/>
      <c r="MY316" s="128"/>
      <c r="MZ316" s="129"/>
      <c r="NA316" s="129"/>
      <c r="NB316" s="129"/>
      <c r="NC316" s="130"/>
      <c r="ND316" s="128"/>
      <c r="NE316" s="129"/>
      <c r="NF316" s="129"/>
      <c r="NG316" s="129"/>
      <c r="NH316" s="130"/>
      <c r="NI316" s="128"/>
      <c r="NJ316" s="129"/>
      <c r="NK316" s="129"/>
      <c r="NL316" s="129"/>
      <c r="NM316" s="130"/>
      <c r="NN316" s="128"/>
      <c r="NO316" s="129"/>
      <c r="NP316" s="129"/>
      <c r="NQ316" s="129"/>
      <c r="NR316" s="130"/>
      <c r="NS316" s="128"/>
      <c r="NT316" s="129"/>
      <c r="NU316" s="129"/>
      <c r="NV316" s="129"/>
      <c r="NW316" s="130"/>
      <c r="NX316" s="128"/>
      <c r="NY316" s="129"/>
      <c r="NZ316" s="129"/>
      <c r="OA316" s="129"/>
      <c r="OB316" s="130"/>
      <c r="OC316" s="128"/>
      <c r="OD316" s="129"/>
      <c r="OE316" s="129"/>
      <c r="OF316" s="129"/>
      <c r="OG316" s="130"/>
      <c r="OH316" s="128"/>
      <c r="OI316" s="129"/>
      <c r="OJ316" s="129"/>
      <c r="OK316" s="129"/>
      <c r="OL316" s="130"/>
      <c r="OM316" s="128"/>
      <c r="ON316" s="129"/>
      <c r="OO316" s="129"/>
      <c r="OP316" s="129"/>
      <c r="OQ316" s="130"/>
      <c r="OR316" s="128"/>
      <c r="OS316" s="129"/>
      <c r="OT316" s="129"/>
      <c r="OU316" s="129"/>
      <c r="OV316" s="130"/>
      <c r="OW316" s="128"/>
      <c r="OX316" s="129"/>
      <c r="OY316" s="129"/>
      <c r="OZ316" s="129"/>
      <c r="PA316" s="130"/>
      <c r="PB316" s="128"/>
      <c r="PC316" s="129"/>
      <c r="PD316" s="129"/>
      <c r="PE316" s="129"/>
      <c r="PF316" s="130"/>
      <c r="PG316" s="128"/>
      <c r="PH316" s="129"/>
      <c r="PI316" s="129"/>
      <c r="PJ316" s="129"/>
      <c r="PK316" s="130"/>
      <c r="PL316" s="128"/>
      <c r="PM316" s="129"/>
      <c r="PN316" s="129"/>
      <c r="PO316" s="129"/>
      <c r="PP316" s="130"/>
      <c r="PQ316" s="128"/>
      <c r="PR316" s="129"/>
      <c r="PS316" s="129"/>
      <c r="PT316" s="129"/>
      <c r="PU316" s="130"/>
      <c r="PV316" s="128"/>
      <c r="PW316" s="129"/>
      <c r="PX316" s="129"/>
      <c r="PY316" s="129"/>
      <c r="PZ316" s="130"/>
      <c r="QA316" s="128"/>
      <c r="QB316" s="129"/>
      <c r="QC316" s="129"/>
      <c r="QD316" s="129"/>
      <c r="QE316" s="130"/>
      <c r="QF316" s="128"/>
      <c r="QG316" s="129"/>
      <c r="QH316" s="129"/>
      <c r="QI316" s="129"/>
      <c r="QJ316" s="130"/>
      <c r="QK316" s="128"/>
      <c r="QL316" s="129"/>
      <c r="QM316" s="129"/>
      <c r="QN316" s="129"/>
      <c r="QO316" s="130"/>
      <c r="QP316" s="128"/>
      <c r="QQ316" s="129"/>
      <c r="QR316" s="129"/>
      <c r="QS316" s="129"/>
      <c r="QT316" s="130"/>
      <c r="QU316" s="128"/>
      <c r="QV316" s="129"/>
      <c r="QW316" s="129"/>
      <c r="QX316" s="129"/>
      <c r="QY316" s="130"/>
      <c r="QZ316" s="128"/>
      <c r="RA316" s="129"/>
      <c r="RB316" s="129"/>
      <c r="RC316" s="129"/>
      <c r="RD316" s="130"/>
      <c r="RE316" s="128"/>
      <c r="RF316" s="129"/>
      <c r="RG316" s="129"/>
      <c r="RH316" s="129"/>
      <c r="RI316" s="130"/>
      <c r="RJ316" s="128"/>
      <c r="RK316" s="129"/>
      <c r="RL316" s="129"/>
      <c r="RM316" s="129"/>
      <c r="RN316" s="130"/>
      <c r="RO316" s="128"/>
      <c r="RP316" s="129"/>
      <c r="RQ316" s="129"/>
      <c r="RR316" s="129"/>
      <c r="RS316" s="130"/>
      <c r="RT316" s="128"/>
      <c r="RU316" s="129"/>
      <c r="RV316" s="129"/>
      <c r="RW316" s="129"/>
      <c r="RX316" s="130"/>
      <c r="RY316" s="128"/>
      <c r="RZ316" s="129"/>
      <c r="SA316" s="129"/>
      <c r="SB316" s="129"/>
      <c r="SC316" s="130"/>
      <c r="SD316" s="128"/>
      <c r="SE316" s="129"/>
      <c r="SF316" s="129"/>
      <c r="SG316" s="129"/>
      <c r="SH316" s="130"/>
      <c r="SI316" s="128"/>
      <c r="SJ316" s="129"/>
      <c r="SK316" s="129"/>
      <c r="SL316" s="129"/>
      <c r="SM316" s="130"/>
      <c r="SN316" s="128"/>
      <c r="SO316" s="129"/>
      <c r="SP316" s="129"/>
      <c r="SQ316" s="129"/>
      <c r="SR316" s="130"/>
      <c r="SS316" s="128"/>
      <c r="ST316" s="129"/>
      <c r="SU316" s="129"/>
      <c r="SV316" s="129"/>
      <c r="SW316" s="130"/>
    </row>
    <row r="317" spans="2:517" ht="3" customHeight="1">
      <c r="B317" s="125"/>
      <c r="C317" s="125"/>
      <c r="D317" s="125"/>
      <c r="E317" s="125"/>
      <c r="F317" s="125"/>
      <c r="G317" s="125"/>
      <c r="H317" s="125"/>
      <c r="I317" s="125"/>
      <c r="J317" s="125"/>
      <c r="K317" s="201"/>
      <c r="L317" s="1389"/>
      <c r="M317" s="220">
        <f>(2/20)*$K$2</f>
        <v>0</v>
      </c>
      <c r="N317" s="5"/>
      <c r="O317" s="1383"/>
      <c r="P317" s="1381">
        <f>IFERROR(M317,0)</f>
        <v>0</v>
      </c>
      <c r="Q317" s="104"/>
      <c r="R317" s="103"/>
      <c r="S317" s="102"/>
      <c r="T317" s="102"/>
      <c r="U317" s="102"/>
      <c r="V317" s="127"/>
      <c r="W317" s="103"/>
      <c r="X317" s="102"/>
      <c r="Y317" s="102"/>
      <c r="Z317" s="102"/>
      <c r="AA317" s="127"/>
      <c r="AB317" s="103"/>
      <c r="AC317" s="102"/>
      <c r="AD317" s="102"/>
      <c r="AE317" s="102"/>
      <c r="AF317" s="127"/>
      <c r="AG317" s="103"/>
      <c r="AH317" s="102"/>
      <c r="AI317" s="102"/>
      <c r="AJ317" s="102"/>
      <c r="AK317" s="127"/>
      <c r="AL317" s="103"/>
      <c r="AM317" s="102"/>
      <c r="AN317" s="102"/>
      <c r="AO317" s="102"/>
      <c r="AP317" s="127"/>
      <c r="AQ317" s="103"/>
      <c r="AR317" s="102"/>
      <c r="AS317" s="102"/>
      <c r="AT317" s="102"/>
      <c r="AU317" s="127"/>
      <c r="AV317" s="103"/>
      <c r="AW317" s="102"/>
      <c r="AX317" s="102"/>
      <c r="AY317" s="102"/>
      <c r="AZ317" s="127"/>
      <c r="BA317" s="103"/>
      <c r="BB317" s="102"/>
      <c r="BC317" s="102"/>
      <c r="BD317" s="102"/>
      <c r="BE317" s="127"/>
      <c r="BF317" s="103"/>
      <c r="BG317" s="102"/>
      <c r="BH317" s="102"/>
      <c r="BI317" s="102"/>
      <c r="BJ317" s="127"/>
      <c r="BK317" s="103"/>
      <c r="BL317" s="102"/>
      <c r="BM317" s="102"/>
      <c r="BN317" s="102"/>
      <c r="BO317" s="127"/>
      <c r="BP317" s="103"/>
      <c r="BQ317" s="102"/>
      <c r="BR317" s="102"/>
      <c r="BS317" s="102"/>
      <c r="BT317" s="127"/>
      <c r="BU317" s="103"/>
      <c r="BV317" s="102"/>
      <c r="BW317" s="102"/>
      <c r="BX317" s="102"/>
      <c r="BY317" s="127"/>
      <c r="BZ317" s="103"/>
      <c r="CA317" s="102"/>
      <c r="CB317" s="102"/>
      <c r="CC317" s="102"/>
      <c r="CD317" s="127"/>
      <c r="CE317" s="103"/>
      <c r="CF317" s="102"/>
      <c r="CG317" s="102"/>
      <c r="CH317" s="102"/>
      <c r="CI317" s="127"/>
      <c r="CJ317" s="103"/>
      <c r="CK317" s="102"/>
      <c r="CL317" s="102"/>
      <c r="CM317" s="102"/>
      <c r="CN317" s="127"/>
      <c r="CO317" s="103"/>
      <c r="CP317" s="102"/>
      <c r="CQ317" s="102"/>
      <c r="CR317" s="102"/>
      <c r="CS317" s="127"/>
      <c r="CT317" s="103"/>
      <c r="CU317" s="102"/>
      <c r="CV317" s="102"/>
      <c r="CW317" s="102"/>
      <c r="CX317" s="127"/>
      <c r="CY317" s="103"/>
      <c r="CZ317" s="102"/>
      <c r="DA317" s="102"/>
      <c r="DB317" s="102"/>
      <c r="DC317" s="127"/>
      <c r="DD317" s="103"/>
      <c r="DE317" s="102"/>
      <c r="DF317" s="102"/>
      <c r="DG317" s="102"/>
      <c r="DH317" s="127"/>
      <c r="DI317" s="103"/>
      <c r="DJ317" s="102"/>
      <c r="DK317" s="102"/>
      <c r="DL317" s="102"/>
      <c r="DM317" s="127"/>
      <c r="DN317" s="103"/>
      <c r="DO317" s="102"/>
      <c r="DP317" s="102"/>
      <c r="DQ317" s="102"/>
      <c r="DR317" s="127"/>
      <c r="DS317" s="103"/>
      <c r="DT317" s="102"/>
      <c r="DU317" s="102"/>
      <c r="DV317" s="102"/>
      <c r="DW317" s="127"/>
      <c r="DX317" s="103"/>
      <c r="DY317" s="102"/>
      <c r="DZ317" s="102"/>
      <c r="EA317" s="102"/>
      <c r="EB317" s="127"/>
      <c r="EC317" s="103"/>
      <c r="ED317" s="102"/>
      <c r="EE317" s="102"/>
      <c r="EF317" s="102"/>
      <c r="EG317" s="127"/>
      <c r="EH317" s="103"/>
      <c r="EI317" s="102"/>
      <c r="EJ317" s="102"/>
      <c r="EK317" s="102"/>
      <c r="EL317" s="127"/>
      <c r="EM317" s="103"/>
      <c r="EN317" s="102"/>
      <c r="EO317" s="102"/>
      <c r="EP317" s="102"/>
      <c r="EQ317" s="127"/>
      <c r="ER317" s="103"/>
      <c r="ES317" s="102"/>
      <c r="ET317" s="102"/>
      <c r="EU317" s="102"/>
      <c r="EV317" s="127"/>
      <c r="EW317" s="103"/>
      <c r="EX317" s="102"/>
      <c r="EY317" s="102"/>
      <c r="EZ317" s="102"/>
      <c r="FA317" s="127"/>
      <c r="FB317" s="103"/>
      <c r="FC317" s="102"/>
      <c r="FD317" s="102"/>
      <c r="FE317" s="102"/>
      <c r="FF317" s="127"/>
      <c r="FG317" s="103"/>
      <c r="FH317" s="102"/>
      <c r="FI317" s="102"/>
      <c r="FJ317" s="102"/>
      <c r="FK317" s="127"/>
      <c r="FL317" s="103"/>
      <c r="FM317" s="102"/>
      <c r="FN317" s="102"/>
      <c r="FO317" s="102"/>
      <c r="FP317" s="127"/>
      <c r="FQ317" s="103"/>
      <c r="FR317" s="102"/>
      <c r="FS317" s="102"/>
      <c r="FT317" s="102"/>
      <c r="FU317" s="127"/>
      <c r="FV317" s="103"/>
      <c r="FW317" s="102"/>
      <c r="FX317" s="102"/>
      <c r="FY317" s="102"/>
      <c r="FZ317" s="127"/>
      <c r="GA317" s="103"/>
      <c r="GB317" s="102"/>
      <c r="GC317" s="102"/>
      <c r="GD317" s="102"/>
      <c r="GE317" s="127"/>
      <c r="GF317" s="103"/>
      <c r="GG317" s="102"/>
      <c r="GH317" s="102"/>
      <c r="GI317" s="102"/>
      <c r="GJ317" s="127"/>
      <c r="GK317" s="103"/>
      <c r="GL317" s="102"/>
      <c r="GM317" s="102"/>
      <c r="GN317" s="102"/>
      <c r="GO317" s="127"/>
      <c r="GP317" s="103"/>
      <c r="GQ317" s="102"/>
      <c r="GR317" s="102"/>
      <c r="GS317" s="102"/>
      <c r="GT317" s="127"/>
      <c r="GU317" s="103"/>
      <c r="GV317" s="102"/>
      <c r="GW317" s="102"/>
      <c r="GX317" s="102"/>
      <c r="GY317" s="127"/>
      <c r="GZ317" s="103"/>
      <c r="HA317" s="102"/>
      <c r="HB317" s="102"/>
      <c r="HC317" s="102"/>
      <c r="HD317" s="127"/>
      <c r="HE317" s="103"/>
      <c r="HF317" s="102"/>
      <c r="HG317" s="102"/>
      <c r="HH317" s="102"/>
      <c r="HI317" s="127"/>
      <c r="HJ317" s="103"/>
      <c r="HK317" s="102"/>
      <c r="HL317" s="102"/>
      <c r="HM317" s="102"/>
      <c r="HN317" s="127"/>
      <c r="HO317" s="103"/>
      <c r="HP317" s="102"/>
      <c r="HQ317" s="102"/>
      <c r="HR317" s="102"/>
      <c r="HS317" s="127"/>
      <c r="HT317" s="103"/>
      <c r="HU317" s="102"/>
      <c r="HV317" s="102"/>
      <c r="HW317" s="102"/>
      <c r="HX317" s="127"/>
      <c r="HY317" s="103"/>
      <c r="HZ317" s="102"/>
      <c r="IA317" s="102"/>
      <c r="IB317" s="102"/>
      <c r="IC317" s="127"/>
      <c r="ID317" s="103"/>
      <c r="IE317" s="102"/>
      <c r="IF317" s="102"/>
      <c r="IG317" s="102"/>
      <c r="IH317" s="127"/>
      <c r="II317" s="103"/>
      <c r="IJ317" s="102"/>
      <c r="IK317" s="102"/>
      <c r="IL317" s="102"/>
      <c r="IM317" s="127"/>
      <c r="IN317" s="103"/>
      <c r="IO317" s="102"/>
      <c r="IP317" s="102"/>
      <c r="IQ317" s="102"/>
      <c r="IR317" s="127"/>
      <c r="IS317" s="103"/>
      <c r="IT317" s="102"/>
      <c r="IU317" s="102"/>
      <c r="IV317" s="102"/>
      <c r="IW317" s="127"/>
      <c r="IX317" s="103"/>
      <c r="IY317" s="102"/>
      <c r="IZ317" s="102"/>
      <c r="JA317" s="102"/>
      <c r="JB317" s="127"/>
      <c r="JC317" s="103"/>
      <c r="JD317" s="102"/>
      <c r="JE317" s="102"/>
      <c r="JF317" s="102"/>
      <c r="JG317" s="127"/>
      <c r="JH317" s="103"/>
      <c r="JI317" s="102"/>
      <c r="JJ317" s="102"/>
      <c r="JK317" s="102"/>
      <c r="JL317" s="127"/>
      <c r="JM317" s="103"/>
      <c r="JN317" s="102"/>
      <c r="JO317" s="102"/>
      <c r="JP317" s="102"/>
      <c r="JQ317" s="127"/>
      <c r="JR317" s="103"/>
      <c r="JS317" s="102"/>
      <c r="JT317" s="102"/>
      <c r="JU317" s="102"/>
      <c r="JV317" s="127"/>
      <c r="JW317" s="103"/>
      <c r="JX317" s="102"/>
      <c r="JY317" s="102"/>
      <c r="JZ317" s="102"/>
      <c r="KA317" s="127"/>
      <c r="KB317" s="103"/>
      <c r="KC317" s="102"/>
      <c r="KD317" s="102"/>
      <c r="KE317" s="102"/>
      <c r="KF317" s="127"/>
      <c r="KG317" s="103"/>
      <c r="KH317" s="102"/>
      <c r="KI317" s="102"/>
      <c r="KJ317" s="102"/>
      <c r="KK317" s="127"/>
      <c r="KL317" s="103"/>
      <c r="KM317" s="102"/>
      <c r="KN317" s="102"/>
      <c r="KO317" s="102"/>
      <c r="KP317" s="127"/>
      <c r="KQ317" s="103"/>
      <c r="KR317" s="102"/>
      <c r="KS317" s="102"/>
      <c r="KT317" s="102"/>
      <c r="KU317" s="127"/>
      <c r="KV317" s="103"/>
      <c r="KW317" s="102"/>
      <c r="KX317" s="102"/>
      <c r="KY317" s="102"/>
      <c r="KZ317" s="127"/>
      <c r="LA317" s="103"/>
      <c r="LB317" s="102"/>
      <c r="LC317" s="102"/>
      <c r="LD317" s="102"/>
      <c r="LE317" s="127"/>
      <c r="LF317" s="103"/>
      <c r="LG317" s="102"/>
      <c r="LH317" s="102"/>
      <c r="LI317" s="102"/>
      <c r="LJ317" s="127"/>
      <c r="LK317" s="103"/>
      <c r="LL317" s="102"/>
      <c r="LM317" s="102"/>
      <c r="LN317" s="102"/>
      <c r="LO317" s="127"/>
      <c r="LP317" s="103"/>
      <c r="LQ317" s="102"/>
      <c r="LR317" s="102"/>
      <c r="LS317" s="102"/>
      <c r="LT317" s="127"/>
      <c r="LU317" s="103"/>
      <c r="LV317" s="102"/>
      <c r="LW317" s="102"/>
      <c r="LX317" s="102"/>
      <c r="LY317" s="127"/>
      <c r="LZ317" s="103"/>
      <c r="MA317" s="102"/>
      <c r="MB317" s="102"/>
      <c r="MC317" s="102"/>
      <c r="MD317" s="127"/>
      <c r="ME317" s="103"/>
      <c r="MF317" s="102"/>
      <c r="MG317" s="102"/>
      <c r="MH317" s="102"/>
      <c r="MI317" s="127"/>
      <c r="MJ317" s="103"/>
      <c r="MK317" s="102"/>
      <c r="ML317" s="102"/>
      <c r="MM317" s="102"/>
      <c r="MN317" s="127"/>
      <c r="MO317" s="103"/>
      <c r="MP317" s="102"/>
      <c r="MQ317" s="102"/>
      <c r="MR317" s="102"/>
      <c r="MS317" s="127"/>
      <c r="MT317" s="103"/>
      <c r="MU317" s="102"/>
      <c r="MV317" s="102"/>
      <c r="MW317" s="102"/>
      <c r="MX317" s="127"/>
      <c r="MY317" s="103"/>
      <c r="MZ317" s="102"/>
      <c r="NA317" s="102"/>
      <c r="NB317" s="102"/>
      <c r="NC317" s="127"/>
      <c r="ND317" s="103"/>
      <c r="NE317" s="102"/>
      <c r="NF317" s="102"/>
      <c r="NG317" s="102"/>
      <c r="NH317" s="127"/>
      <c r="NI317" s="103"/>
      <c r="NJ317" s="102"/>
      <c r="NK317" s="102"/>
      <c r="NL317" s="102"/>
      <c r="NM317" s="127"/>
      <c r="NN317" s="103"/>
      <c r="NO317" s="102"/>
      <c r="NP317" s="102"/>
      <c r="NQ317" s="102"/>
      <c r="NR317" s="127"/>
      <c r="NS317" s="103"/>
      <c r="NT317" s="102"/>
      <c r="NU317" s="102"/>
      <c r="NV317" s="102"/>
      <c r="NW317" s="127"/>
      <c r="NX317" s="103"/>
      <c r="NY317" s="102"/>
      <c r="NZ317" s="102"/>
      <c r="OA317" s="102"/>
      <c r="OB317" s="127"/>
      <c r="OC317" s="103"/>
      <c r="OD317" s="102"/>
      <c r="OE317" s="102"/>
      <c r="OF317" s="102"/>
      <c r="OG317" s="127"/>
      <c r="OH317" s="103"/>
      <c r="OI317" s="102"/>
      <c r="OJ317" s="102"/>
      <c r="OK317" s="102"/>
      <c r="OL317" s="127"/>
      <c r="OM317" s="103"/>
      <c r="ON317" s="102"/>
      <c r="OO317" s="102"/>
      <c r="OP317" s="102"/>
      <c r="OQ317" s="127"/>
      <c r="OR317" s="103"/>
      <c r="OS317" s="102"/>
      <c r="OT317" s="102"/>
      <c r="OU317" s="102"/>
      <c r="OV317" s="127"/>
      <c r="OW317" s="103"/>
      <c r="OX317" s="102"/>
      <c r="OY317" s="102"/>
      <c r="OZ317" s="102"/>
      <c r="PA317" s="127"/>
      <c r="PB317" s="103"/>
      <c r="PC317" s="102"/>
      <c r="PD317" s="102"/>
      <c r="PE317" s="102"/>
      <c r="PF317" s="127"/>
      <c r="PG317" s="103"/>
      <c r="PH317" s="102"/>
      <c r="PI317" s="102"/>
      <c r="PJ317" s="102"/>
      <c r="PK317" s="127"/>
      <c r="PL317" s="103"/>
      <c r="PM317" s="102"/>
      <c r="PN317" s="102"/>
      <c r="PO317" s="102"/>
      <c r="PP317" s="127"/>
      <c r="PQ317" s="103"/>
      <c r="PR317" s="102"/>
      <c r="PS317" s="102"/>
      <c r="PT317" s="102"/>
      <c r="PU317" s="127"/>
      <c r="PV317" s="103"/>
      <c r="PW317" s="102"/>
      <c r="PX317" s="102"/>
      <c r="PY317" s="102"/>
      <c r="PZ317" s="127"/>
      <c r="QA317" s="103"/>
      <c r="QB317" s="102"/>
      <c r="QC317" s="102"/>
      <c r="QD317" s="102"/>
      <c r="QE317" s="127"/>
      <c r="QF317" s="103"/>
      <c r="QG317" s="102"/>
      <c r="QH317" s="102"/>
      <c r="QI317" s="102"/>
      <c r="QJ317" s="127"/>
      <c r="QK317" s="103"/>
      <c r="QL317" s="102"/>
      <c r="QM317" s="102"/>
      <c r="QN317" s="102"/>
      <c r="QO317" s="127"/>
      <c r="QP317" s="103"/>
      <c r="QQ317" s="102"/>
      <c r="QR317" s="102"/>
      <c r="QS317" s="102"/>
      <c r="QT317" s="127"/>
      <c r="QU317" s="103"/>
      <c r="QV317" s="102"/>
      <c r="QW317" s="102"/>
      <c r="QX317" s="102"/>
      <c r="QY317" s="127"/>
      <c r="QZ317" s="103"/>
      <c r="RA317" s="102"/>
      <c r="RB317" s="102"/>
      <c r="RC317" s="102"/>
      <c r="RD317" s="127"/>
      <c r="RE317" s="103"/>
      <c r="RF317" s="102"/>
      <c r="RG317" s="102"/>
      <c r="RH317" s="102"/>
      <c r="RI317" s="127"/>
      <c r="RJ317" s="103"/>
      <c r="RK317" s="102"/>
      <c r="RL317" s="102"/>
      <c r="RM317" s="102"/>
      <c r="RN317" s="127"/>
      <c r="RO317" s="103"/>
      <c r="RP317" s="102"/>
      <c r="RQ317" s="102"/>
      <c r="RR317" s="102"/>
      <c r="RS317" s="127"/>
      <c r="RT317" s="103"/>
      <c r="RU317" s="102"/>
      <c r="RV317" s="102"/>
      <c r="RW317" s="102"/>
      <c r="RX317" s="127"/>
      <c r="RY317" s="103"/>
      <c r="RZ317" s="102"/>
      <c r="SA317" s="102"/>
      <c r="SB317" s="102"/>
      <c r="SC317" s="127"/>
      <c r="SD317" s="103"/>
      <c r="SE317" s="102"/>
      <c r="SF317" s="102"/>
      <c r="SG317" s="102"/>
      <c r="SH317" s="127"/>
      <c r="SI317" s="103"/>
      <c r="SJ317" s="102"/>
      <c r="SK317" s="102"/>
      <c r="SL317" s="102"/>
      <c r="SM317" s="127"/>
      <c r="SN317" s="103"/>
      <c r="SO317" s="102"/>
      <c r="SP317" s="102"/>
      <c r="SQ317" s="102"/>
      <c r="SR317" s="127"/>
      <c r="SS317" s="103"/>
      <c r="ST317" s="102"/>
      <c r="SU317" s="102"/>
      <c r="SV317" s="102"/>
      <c r="SW317" s="127"/>
    </row>
    <row r="318" spans="2:517" ht="3" customHeight="1">
      <c r="B318" s="125"/>
      <c r="C318" s="125"/>
      <c r="D318" s="125"/>
      <c r="E318" s="125"/>
      <c r="F318" s="125"/>
      <c r="G318" s="125"/>
      <c r="H318" s="125"/>
      <c r="I318" s="125"/>
      <c r="J318" s="125"/>
      <c r="K318" s="201"/>
      <c r="L318" s="1389"/>
      <c r="M318" s="220">
        <f>(1/20)*$K$2</f>
        <v>0</v>
      </c>
      <c r="N318" s="5"/>
      <c r="O318" s="1383"/>
      <c r="P318" s="1381"/>
      <c r="Q318" s="102"/>
      <c r="R318" s="103"/>
      <c r="S318" s="102"/>
      <c r="T318" s="102"/>
      <c r="U318" s="102"/>
      <c r="V318" s="127"/>
      <c r="W318" s="103"/>
      <c r="X318" s="102"/>
      <c r="Y318" s="102"/>
      <c r="Z318" s="102"/>
      <c r="AA318" s="127"/>
      <c r="AB318" s="103"/>
      <c r="AC318" s="102"/>
      <c r="AD318" s="102"/>
      <c r="AE318" s="102"/>
      <c r="AF318" s="127"/>
      <c r="AG318" s="103"/>
      <c r="AH318" s="102"/>
      <c r="AI318" s="102"/>
      <c r="AJ318" s="102"/>
      <c r="AK318" s="127"/>
      <c r="AL318" s="103"/>
      <c r="AM318" s="102"/>
      <c r="AN318" s="102"/>
      <c r="AO318" s="102"/>
      <c r="AP318" s="127"/>
      <c r="AQ318" s="103"/>
      <c r="AR318" s="102"/>
      <c r="AS318" s="102"/>
      <c r="AT318" s="102"/>
      <c r="AU318" s="127"/>
      <c r="AV318" s="103"/>
      <c r="AW318" s="102"/>
      <c r="AX318" s="102"/>
      <c r="AY318" s="102"/>
      <c r="AZ318" s="127"/>
      <c r="BA318" s="103"/>
      <c r="BB318" s="102"/>
      <c r="BC318" s="102"/>
      <c r="BD318" s="102"/>
      <c r="BE318" s="127"/>
      <c r="BF318" s="103"/>
      <c r="BG318" s="102"/>
      <c r="BH318" s="102"/>
      <c r="BI318" s="102"/>
      <c r="BJ318" s="127"/>
      <c r="BK318" s="103"/>
      <c r="BL318" s="102"/>
      <c r="BM318" s="102"/>
      <c r="BN318" s="102"/>
      <c r="BO318" s="127"/>
      <c r="BP318" s="103"/>
      <c r="BQ318" s="102"/>
      <c r="BR318" s="102"/>
      <c r="BS318" s="102"/>
      <c r="BT318" s="127"/>
      <c r="BU318" s="103"/>
      <c r="BV318" s="102"/>
      <c r="BW318" s="102"/>
      <c r="BX318" s="102"/>
      <c r="BY318" s="127"/>
      <c r="BZ318" s="103"/>
      <c r="CA318" s="102"/>
      <c r="CB318" s="102"/>
      <c r="CC318" s="102"/>
      <c r="CD318" s="127"/>
      <c r="CE318" s="103"/>
      <c r="CF318" s="102"/>
      <c r="CG318" s="102"/>
      <c r="CH318" s="102"/>
      <c r="CI318" s="127"/>
      <c r="CJ318" s="103"/>
      <c r="CK318" s="102"/>
      <c r="CL318" s="102"/>
      <c r="CM318" s="102"/>
      <c r="CN318" s="127"/>
      <c r="CO318" s="103"/>
      <c r="CP318" s="102"/>
      <c r="CQ318" s="102"/>
      <c r="CR318" s="102"/>
      <c r="CS318" s="127"/>
      <c r="CT318" s="103"/>
      <c r="CU318" s="102"/>
      <c r="CV318" s="102"/>
      <c r="CW318" s="102"/>
      <c r="CX318" s="127"/>
      <c r="CY318" s="103"/>
      <c r="CZ318" s="102"/>
      <c r="DA318" s="102"/>
      <c r="DB318" s="102"/>
      <c r="DC318" s="127"/>
      <c r="DD318" s="103"/>
      <c r="DE318" s="102"/>
      <c r="DF318" s="102"/>
      <c r="DG318" s="102"/>
      <c r="DH318" s="127"/>
      <c r="DI318" s="103"/>
      <c r="DJ318" s="102"/>
      <c r="DK318" s="102"/>
      <c r="DL318" s="102"/>
      <c r="DM318" s="127"/>
      <c r="DN318" s="103"/>
      <c r="DO318" s="102"/>
      <c r="DP318" s="102"/>
      <c r="DQ318" s="102"/>
      <c r="DR318" s="127"/>
      <c r="DS318" s="103"/>
      <c r="DT318" s="102"/>
      <c r="DU318" s="102"/>
      <c r="DV318" s="102"/>
      <c r="DW318" s="127"/>
      <c r="DX318" s="103"/>
      <c r="DY318" s="102"/>
      <c r="DZ318" s="102"/>
      <c r="EA318" s="102"/>
      <c r="EB318" s="127"/>
      <c r="EC318" s="103"/>
      <c r="ED318" s="102"/>
      <c r="EE318" s="102"/>
      <c r="EF318" s="102"/>
      <c r="EG318" s="127"/>
      <c r="EH318" s="103"/>
      <c r="EI318" s="102"/>
      <c r="EJ318" s="102"/>
      <c r="EK318" s="102"/>
      <c r="EL318" s="127"/>
      <c r="EM318" s="103"/>
      <c r="EN318" s="102"/>
      <c r="EO318" s="102"/>
      <c r="EP318" s="102"/>
      <c r="EQ318" s="127"/>
      <c r="ER318" s="103"/>
      <c r="ES318" s="102"/>
      <c r="ET318" s="102"/>
      <c r="EU318" s="102"/>
      <c r="EV318" s="127"/>
      <c r="EW318" s="103"/>
      <c r="EX318" s="102"/>
      <c r="EY318" s="102"/>
      <c r="EZ318" s="102"/>
      <c r="FA318" s="127"/>
      <c r="FB318" s="103"/>
      <c r="FC318" s="102"/>
      <c r="FD318" s="102"/>
      <c r="FE318" s="102"/>
      <c r="FF318" s="127"/>
      <c r="FG318" s="103"/>
      <c r="FH318" s="102"/>
      <c r="FI318" s="102"/>
      <c r="FJ318" s="102"/>
      <c r="FK318" s="127"/>
      <c r="FL318" s="103"/>
      <c r="FM318" s="102"/>
      <c r="FN318" s="102"/>
      <c r="FO318" s="102"/>
      <c r="FP318" s="127"/>
      <c r="FQ318" s="103"/>
      <c r="FR318" s="102"/>
      <c r="FS318" s="102"/>
      <c r="FT318" s="102"/>
      <c r="FU318" s="127"/>
      <c r="FV318" s="103"/>
      <c r="FW318" s="102"/>
      <c r="FX318" s="102"/>
      <c r="FY318" s="102"/>
      <c r="FZ318" s="127"/>
      <c r="GA318" s="103"/>
      <c r="GB318" s="102"/>
      <c r="GC318" s="102"/>
      <c r="GD318" s="102"/>
      <c r="GE318" s="127"/>
      <c r="GF318" s="103"/>
      <c r="GG318" s="102"/>
      <c r="GH318" s="102"/>
      <c r="GI318" s="102"/>
      <c r="GJ318" s="127"/>
      <c r="GK318" s="103"/>
      <c r="GL318" s="102"/>
      <c r="GM318" s="102"/>
      <c r="GN318" s="102"/>
      <c r="GO318" s="127"/>
      <c r="GP318" s="103"/>
      <c r="GQ318" s="102"/>
      <c r="GR318" s="102"/>
      <c r="GS318" s="102"/>
      <c r="GT318" s="127"/>
      <c r="GU318" s="103"/>
      <c r="GV318" s="102"/>
      <c r="GW318" s="102"/>
      <c r="GX318" s="102"/>
      <c r="GY318" s="127"/>
      <c r="GZ318" s="103"/>
      <c r="HA318" s="102"/>
      <c r="HB318" s="102"/>
      <c r="HC318" s="102"/>
      <c r="HD318" s="127"/>
      <c r="HE318" s="103"/>
      <c r="HF318" s="102"/>
      <c r="HG318" s="102"/>
      <c r="HH318" s="102"/>
      <c r="HI318" s="127"/>
      <c r="HJ318" s="103"/>
      <c r="HK318" s="102"/>
      <c r="HL318" s="102"/>
      <c r="HM318" s="102"/>
      <c r="HN318" s="127"/>
      <c r="HO318" s="103"/>
      <c r="HP318" s="102"/>
      <c r="HQ318" s="102"/>
      <c r="HR318" s="102"/>
      <c r="HS318" s="127"/>
      <c r="HT318" s="103"/>
      <c r="HU318" s="102"/>
      <c r="HV318" s="102"/>
      <c r="HW318" s="102"/>
      <c r="HX318" s="127"/>
      <c r="HY318" s="103"/>
      <c r="HZ318" s="102"/>
      <c r="IA318" s="102"/>
      <c r="IB318" s="102"/>
      <c r="IC318" s="127"/>
      <c r="ID318" s="103"/>
      <c r="IE318" s="102"/>
      <c r="IF318" s="102"/>
      <c r="IG318" s="102"/>
      <c r="IH318" s="127"/>
      <c r="II318" s="103"/>
      <c r="IJ318" s="102"/>
      <c r="IK318" s="102"/>
      <c r="IL318" s="102"/>
      <c r="IM318" s="127"/>
      <c r="IN318" s="103"/>
      <c r="IO318" s="102"/>
      <c r="IP318" s="102"/>
      <c r="IQ318" s="102"/>
      <c r="IR318" s="127"/>
      <c r="IS318" s="103"/>
      <c r="IT318" s="102"/>
      <c r="IU318" s="102"/>
      <c r="IV318" s="102"/>
      <c r="IW318" s="127"/>
      <c r="IX318" s="103"/>
      <c r="IY318" s="102"/>
      <c r="IZ318" s="102"/>
      <c r="JA318" s="102"/>
      <c r="JB318" s="127"/>
      <c r="JC318" s="103"/>
      <c r="JD318" s="102"/>
      <c r="JE318" s="102"/>
      <c r="JF318" s="102"/>
      <c r="JG318" s="127"/>
      <c r="JH318" s="103"/>
      <c r="JI318" s="102"/>
      <c r="JJ318" s="102"/>
      <c r="JK318" s="102"/>
      <c r="JL318" s="127"/>
      <c r="JM318" s="103"/>
      <c r="JN318" s="102"/>
      <c r="JO318" s="102"/>
      <c r="JP318" s="102"/>
      <c r="JQ318" s="127"/>
      <c r="JR318" s="103"/>
      <c r="JS318" s="102"/>
      <c r="JT318" s="102"/>
      <c r="JU318" s="102"/>
      <c r="JV318" s="127"/>
      <c r="JW318" s="103"/>
      <c r="JX318" s="102"/>
      <c r="JY318" s="102"/>
      <c r="JZ318" s="102"/>
      <c r="KA318" s="127"/>
      <c r="KB318" s="103"/>
      <c r="KC318" s="102"/>
      <c r="KD318" s="102"/>
      <c r="KE318" s="102"/>
      <c r="KF318" s="127"/>
      <c r="KG318" s="103"/>
      <c r="KH318" s="102"/>
      <c r="KI318" s="102"/>
      <c r="KJ318" s="102"/>
      <c r="KK318" s="127"/>
      <c r="KL318" s="103"/>
      <c r="KM318" s="102"/>
      <c r="KN318" s="102"/>
      <c r="KO318" s="102"/>
      <c r="KP318" s="127"/>
      <c r="KQ318" s="103"/>
      <c r="KR318" s="102"/>
      <c r="KS318" s="102"/>
      <c r="KT318" s="102"/>
      <c r="KU318" s="127"/>
      <c r="KV318" s="103"/>
      <c r="KW318" s="102"/>
      <c r="KX318" s="102"/>
      <c r="KY318" s="102"/>
      <c r="KZ318" s="127"/>
      <c r="LA318" s="103"/>
      <c r="LB318" s="102"/>
      <c r="LC318" s="102"/>
      <c r="LD318" s="102"/>
      <c r="LE318" s="127"/>
      <c r="LF318" s="103"/>
      <c r="LG318" s="102"/>
      <c r="LH318" s="102"/>
      <c r="LI318" s="102"/>
      <c r="LJ318" s="127"/>
      <c r="LK318" s="103"/>
      <c r="LL318" s="102"/>
      <c r="LM318" s="102"/>
      <c r="LN318" s="102"/>
      <c r="LO318" s="127"/>
      <c r="LP318" s="103"/>
      <c r="LQ318" s="102"/>
      <c r="LR318" s="102"/>
      <c r="LS318" s="102"/>
      <c r="LT318" s="127"/>
      <c r="LU318" s="103"/>
      <c r="LV318" s="102"/>
      <c r="LW318" s="102"/>
      <c r="LX318" s="102"/>
      <c r="LY318" s="127"/>
      <c r="LZ318" s="103"/>
      <c r="MA318" s="102"/>
      <c r="MB318" s="102"/>
      <c r="MC318" s="102"/>
      <c r="MD318" s="127"/>
      <c r="ME318" s="103"/>
      <c r="MF318" s="102"/>
      <c r="MG318" s="102"/>
      <c r="MH318" s="102"/>
      <c r="MI318" s="127"/>
      <c r="MJ318" s="103"/>
      <c r="MK318" s="102"/>
      <c r="ML318" s="102"/>
      <c r="MM318" s="102"/>
      <c r="MN318" s="127"/>
      <c r="MO318" s="103"/>
      <c r="MP318" s="102"/>
      <c r="MQ318" s="102"/>
      <c r="MR318" s="102"/>
      <c r="MS318" s="127"/>
      <c r="MT318" s="103"/>
      <c r="MU318" s="102"/>
      <c r="MV318" s="102"/>
      <c r="MW318" s="102"/>
      <c r="MX318" s="127"/>
      <c r="MY318" s="103"/>
      <c r="MZ318" s="102"/>
      <c r="NA318" s="102"/>
      <c r="NB318" s="102"/>
      <c r="NC318" s="127"/>
      <c r="ND318" s="103"/>
      <c r="NE318" s="102"/>
      <c r="NF318" s="102"/>
      <c r="NG318" s="102"/>
      <c r="NH318" s="127"/>
      <c r="NI318" s="103"/>
      <c r="NJ318" s="102"/>
      <c r="NK318" s="102"/>
      <c r="NL318" s="102"/>
      <c r="NM318" s="127"/>
      <c r="NN318" s="103"/>
      <c r="NO318" s="102"/>
      <c r="NP318" s="102"/>
      <c r="NQ318" s="102"/>
      <c r="NR318" s="127"/>
      <c r="NS318" s="103"/>
      <c r="NT318" s="102"/>
      <c r="NU318" s="102"/>
      <c r="NV318" s="102"/>
      <c r="NW318" s="127"/>
      <c r="NX318" s="103"/>
      <c r="NY318" s="102"/>
      <c r="NZ318" s="102"/>
      <c r="OA318" s="102"/>
      <c r="OB318" s="127"/>
      <c r="OC318" s="103"/>
      <c r="OD318" s="102"/>
      <c r="OE318" s="102"/>
      <c r="OF318" s="102"/>
      <c r="OG318" s="127"/>
      <c r="OH318" s="103"/>
      <c r="OI318" s="102"/>
      <c r="OJ318" s="102"/>
      <c r="OK318" s="102"/>
      <c r="OL318" s="127"/>
      <c r="OM318" s="103"/>
      <c r="ON318" s="102"/>
      <c r="OO318" s="102"/>
      <c r="OP318" s="102"/>
      <c r="OQ318" s="127"/>
      <c r="OR318" s="103"/>
      <c r="OS318" s="102"/>
      <c r="OT318" s="102"/>
      <c r="OU318" s="102"/>
      <c r="OV318" s="127"/>
      <c r="OW318" s="103"/>
      <c r="OX318" s="102"/>
      <c r="OY318" s="102"/>
      <c r="OZ318" s="102"/>
      <c r="PA318" s="127"/>
      <c r="PB318" s="103"/>
      <c r="PC318" s="102"/>
      <c r="PD318" s="102"/>
      <c r="PE318" s="102"/>
      <c r="PF318" s="127"/>
      <c r="PG318" s="103"/>
      <c r="PH318" s="102"/>
      <c r="PI318" s="102"/>
      <c r="PJ318" s="102"/>
      <c r="PK318" s="127"/>
      <c r="PL318" s="103"/>
      <c r="PM318" s="102"/>
      <c r="PN318" s="102"/>
      <c r="PO318" s="102"/>
      <c r="PP318" s="127"/>
      <c r="PQ318" s="103"/>
      <c r="PR318" s="102"/>
      <c r="PS318" s="102"/>
      <c r="PT318" s="102"/>
      <c r="PU318" s="127"/>
      <c r="PV318" s="103"/>
      <c r="PW318" s="102"/>
      <c r="PX318" s="102"/>
      <c r="PY318" s="102"/>
      <c r="PZ318" s="127"/>
      <c r="QA318" s="103"/>
      <c r="QB318" s="102"/>
      <c r="QC318" s="102"/>
      <c r="QD318" s="102"/>
      <c r="QE318" s="127"/>
      <c r="QF318" s="103"/>
      <c r="QG318" s="102"/>
      <c r="QH318" s="102"/>
      <c r="QI318" s="102"/>
      <c r="QJ318" s="127"/>
      <c r="QK318" s="103"/>
      <c r="QL318" s="102"/>
      <c r="QM318" s="102"/>
      <c r="QN318" s="102"/>
      <c r="QO318" s="127"/>
      <c r="QP318" s="103"/>
      <c r="QQ318" s="102"/>
      <c r="QR318" s="102"/>
      <c r="QS318" s="102"/>
      <c r="QT318" s="127"/>
      <c r="QU318" s="103"/>
      <c r="QV318" s="102"/>
      <c r="QW318" s="102"/>
      <c r="QX318" s="102"/>
      <c r="QY318" s="127"/>
      <c r="QZ318" s="103"/>
      <c r="RA318" s="102"/>
      <c r="RB318" s="102"/>
      <c r="RC318" s="102"/>
      <c r="RD318" s="127"/>
      <c r="RE318" s="103"/>
      <c r="RF318" s="102"/>
      <c r="RG318" s="102"/>
      <c r="RH318" s="102"/>
      <c r="RI318" s="127"/>
      <c r="RJ318" s="103"/>
      <c r="RK318" s="102"/>
      <c r="RL318" s="102"/>
      <c r="RM318" s="102"/>
      <c r="RN318" s="127"/>
      <c r="RO318" s="103"/>
      <c r="RP318" s="102"/>
      <c r="RQ318" s="102"/>
      <c r="RR318" s="102"/>
      <c r="RS318" s="127"/>
      <c r="RT318" s="103"/>
      <c r="RU318" s="102"/>
      <c r="RV318" s="102"/>
      <c r="RW318" s="102"/>
      <c r="RX318" s="127"/>
      <c r="RY318" s="103"/>
      <c r="RZ318" s="102"/>
      <c r="SA318" s="102"/>
      <c r="SB318" s="102"/>
      <c r="SC318" s="127"/>
      <c r="SD318" s="103"/>
      <c r="SE318" s="102"/>
      <c r="SF318" s="102"/>
      <c r="SG318" s="102"/>
      <c r="SH318" s="127"/>
      <c r="SI318" s="103"/>
      <c r="SJ318" s="102"/>
      <c r="SK318" s="102"/>
      <c r="SL318" s="102"/>
      <c r="SM318" s="127"/>
      <c r="SN318" s="103"/>
      <c r="SO318" s="102"/>
      <c r="SP318" s="102"/>
      <c r="SQ318" s="102"/>
      <c r="SR318" s="127"/>
      <c r="SS318" s="103"/>
      <c r="ST318" s="102"/>
      <c r="SU318" s="102"/>
      <c r="SV318" s="102"/>
      <c r="SW318" s="127"/>
    </row>
    <row r="319" spans="2:517" ht="3" customHeight="1">
      <c r="B319" s="125"/>
      <c r="C319" s="125"/>
      <c r="D319" s="125"/>
      <c r="E319" s="125"/>
      <c r="F319" s="125"/>
      <c r="G319" s="125"/>
      <c r="H319" s="125"/>
      <c r="I319" s="125"/>
      <c r="J319" s="125"/>
      <c r="K319" s="201"/>
      <c r="L319" s="1389"/>
      <c r="M319" s="221">
        <v>1.0000000000000001E-5</v>
      </c>
      <c r="N319" s="5"/>
      <c r="O319" s="116"/>
      <c r="P319" s="1381"/>
      <c r="Q319" s="105"/>
      <c r="R319" s="103"/>
      <c r="S319" s="102"/>
      <c r="T319" s="102"/>
      <c r="U319" s="102"/>
      <c r="V319" s="127"/>
      <c r="W319" s="103"/>
      <c r="X319" s="102"/>
      <c r="Y319" s="102"/>
      <c r="Z319" s="102"/>
      <c r="AA319" s="127"/>
      <c r="AB319" s="103"/>
      <c r="AC319" s="102"/>
      <c r="AD319" s="102"/>
      <c r="AE319" s="102"/>
      <c r="AF319" s="127"/>
      <c r="AG319" s="103"/>
      <c r="AH319" s="102"/>
      <c r="AI319" s="102"/>
      <c r="AJ319" s="102"/>
      <c r="AK319" s="127"/>
      <c r="AL319" s="103"/>
      <c r="AM319" s="102"/>
      <c r="AN319" s="102"/>
      <c r="AO319" s="102"/>
      <c r="AP319" s="127"/>
      <c r="AQ319" s="103"/>
      <c r="AR319" s="102"/>
      <c r="AS319" s="102"/>
      <c r="AT319" s="102"/>
      <c r="AU319" s="127"/>
      <c r="AV319" s="103"/>
      <c r="AW319" s="102"/>
      <c r="AX319" s="102"/>
      <c r="AY319" s="102"/>
      <c r="AZ319" s="127"/>
      <c r="BA319" s="103"/>
      <c r="BB319" s="102"/>
      <c r="BC319" s="102"/>
      <c r="BD319" s="102"/>
      <c r="BE319" s="127"/>
      <c r="BF319" s="103"/>
      <c r="BG319" s="102"/>
      <c r="BH319" s="102"/>
      <c r="BI319" s="102"/>
      <c r="BJ319" s="127"/>
      <c r="BK319" s="103"/>
      <c r="BL319" s="102"/>
      <c r="BM319" s="102"/>
      <c r="BN319" s="102"/>
      <c r="BO319" s="127"/>
      <c r="BP319" s="103"/>
      <c r="BQ319" s="102"/>
      <c r="BR319" s="102"/>
      <c r="BS319" s="102"/>
      <c r="BT319" s="127"/>
      <c r="BU319" s="103"/>
      <c r="BV319" s="102"/>
      <c r="BW319" s="102"/>
      <c r="BX319" s="102"/>
      <c r="BY319" s="127"/>
      <c r="BZ319" s="103"/>
      <c r="CA319" s="102"/>
      <c r="CB319" s="102"/>
      <c r="CC319" s="102"/>
      <c r="CD319" s="127"/>
      <c r="CE319" s="103"/>
      <c r="CF319" s="102"/>
      <c r="CG319" s="102"/>
      <c r="CH319" s="102"/>
      <c r="CI319" s="127"/>
      <c r="CJ319" s="103"/>
      <c r="CK319" s="102"/>
      <c r="CL319" s="102"/>
      <c r="CM319" s="102"/>
      <c r="CN319" s="127"/>
      <c r="CO319" s="103"/>
      <c r="CP319" s="102"/>
      <c r="CQ319" s="102"/>
      <c r="CR319" s="102"/>
      <c r="CS319" s="127"/>
      <c r="CT319" s="103"/>
      <c r="CU319" s="102"/>
      <c r="CV319" s="102"/>
      <c r="CW319" s="102"/>
      <c r="CX319" s="127"/>
      <c r="CY319" s="103"/>
      <c r="CZ319" s="102"/>
      <c r="DA319" s="102"/>
      <c r="DB319" s="102"/>
      <c r="DC319" s="127"/>
      <c r="DD319" s="103"/>
      <c r="DE319" s="102"/>
      <c r="DF319" s="102"/>
      <c r="DG319" s="102"/>
      <c r="DH319" s="127"/>
      <c r="DI319" s="103"/>
      <c r="DJ319" s="102"/>
      <c r="DK319" s="102"/>
      <c r="DL319" s="102"/>
      <c r="DM319" s="127"/>
      <c r="DN319" s="103"/>
      <c r="DO319" s="102"/>
      <c r="DP319" s="102"/>
      <c r="DQ319" s="102"/>
      <c r="DR319" s="127"/>
      <c r="DS319" s="103"/>
      <c r="DT319" s="102"/>
      <c r="DU319" s="102"/>
      <c r="DV319" s="102"/>
      <c r="DW319" s="127"/>
      <c r="DX319" s="103"/>
      <c r="DY319" s="102"/>
      <c r="DZ319" s="102"/>
      <c r="EA319" s="102"/>
      <c r="EB319" s="127"/>
      <c r="EC319" s="103"/>
      <c r="ED319" s="102"/>
      <c r="EE319" s="102"/>
      <c r="EF319" s="102"/>
      <c r="EG319" s="127"/>
      <c r="EH319" s="103"/>
      <c r="EI319" s="102"/>
      <c r="EJ319" s="102"/>
      <c r="EK319" s="102"/>
      <c r="EL319" s="127"/>
      <c r="EM319" s="103"/>
      <c r="EN319" s="102"/>
      <c r="EO319" s="102"/>
      <c r="EP319" s="102"/>
      <c r="EQ319" s="127"/>
      <c r="ER319" s="103"/>
      <c r="ES319" s="102"/>
      <c r="ET319" s="102"/>
      <c r="EU319" s="102"/>
      <c r="EV319" s="127"/>
      <c r="EW319" s="103"/>
      <c r="EX319" s="102"/>
      <c r="EY319" s="102"/>
      <c r="EZ319" s="102"/>
      <c r="FA319" s="127"/>
      <c r="FB319" s="103"/>
      <c r="FC319" s="102"/>
      <c r="FD319" s="102"/>
      <c r="FE319" s="102"/>
      <c r="FF319" s="127"/>
      <c r="FG319" s="103"/>
      <c r="FH319" s="102"/>
      <c r="FI319" s="102"/>
      <c r="FJ319" s="102"/>
      <c r="FK319" s="127"/>
      <c r="FL319" s="103"/>
      <c r="FM319" s="102"/>
      <c r="FN319" s="102"/>
      <c r="FO319" s="102"/>
      <c r="FP319" s="127"/>
      <c r="FQ319" s="103"/>
      <c r="FR319" s="102"/>
      <c r="FS319" s="102"/>
      <c r="FT319" s="102"/>
      <c r="FU319" s="127"/>
      <c r="FV319" s="103"/>
      <c r="FW319" s="102"/>
      <c r="FX319" s="102"/>
      <c r="FY319" s="102"/>
      <c r="FZ319" s="127"/>
      <c r="GA319" s="103"/>
      <c r="GB319" s="102"/>
      <c r="GC319" s="102"/>
      <c r="GD319" s="102"/>
      <c r="GE319" s="127"/>
      <c r="GF319" s="103"/>
      <c r="GG319" s="102"/>
      <c r="GH319" s="102"/>
      <c r="GI319" s="102"/>
      <c r="GJ319" s="127"/>
      <c r="GK319" s="103"/>
      <c r="GL319" s="102"/>
      <c r="GM319" s="102"/>
      <c r="GN319" s="102"/>
      <c r="GO319" s="127"/>
      <c r="GP319" s="103"/>
      <c r="GQ319" s="102"/>
      <c r="GR319" s="102"/>
      <c r="GS319" s="102"/>
      <c r="GT319" s="127"/>
      <c r="GU319" s="103"/>
      <c r="GV319" s="102"/>
      <c r="GW319" s="102"/>
      <c r="GX319" s="102"/>
      <c r="GY319" s="127"/>
      <c r="GZ319" s="103"/>
      <c r="HA319" s="102"/>
      <c r="HB319" s="102"/>
      <c r="HC319" s="102"/>
      <c r="HD319" s="127"/>
      <c r="HE319" s="103"/>
      <c r="HF319" s="102"/>
      <c r="HG319" s="102"/>
      <c r="HH319" s="102"/>
      <c r="HI319" s="127"/>
      <c r="HJ319" s="103"/>
      <c r="HK319" s="102"/>
      <c r="HL319" s="102"/>
      <c r="HM319" s="102"/>
      <c r="HN319" s="127"/>
      <c r="HO319" s="103"/>
      <c r="HP319" s="102"/>
      <c r="HQ319" s="102"/>
      <c r="HR319" s="102"/>
      <c r="HS319" s="127"/>
      <c r="HT319" s="103"/>
      <c r="HU319" s="102"/>
      <c r="HV319" s="102"/>
      <c r="HW319" s="102"/>
      <c r="HX319" s="127"/>
      <c r="HY319" s="103"/>
      <c r="HZ319" s="102"/>
      <c r="IA319" s="102"/>
      <c r="IB319" s="102"/>
      <c r="IC319" s="127"/>
      <c r="ID319" s="103"/>
      <c r="IE319" s="102"/>
      <c r="IF319" s="102"/>
      <c r="IG319" s="102"/>
      <c r="IH319" s="127"/>
      <c r="II319" s="103"/>
      <c r="IJ319" s="102"/>
      <c r="IK319" s="102"/>
      <c r="IL319" s="102"/>
      <c r="IM319" s="127"/>
      <c r="IN319" s="103"/>
      <c r="IO319" s="102"/>
      <c r="IP319" s="102"/>
      <c r="IQ319" s="102"/>
      <c r="IR319" s="127"/>
      <c r="IS319" s="103"/>
      <c r="IT319" s="102"/>
      <c r="IU319" s="102"/>
      <c r="IV319" s="102"/>
      <c r="IW319" s="127"/>
      <c r="IX319" s="103"/>
      <c r="IY319" s="102"/>
      <c r="IZ319" s="102"/>
      <c r="JA319" s="102"/>
      <c r="JB319" s="127"/>
      <c r="JC319" s="103"/>
      <c r="JD319" s="102"/>
      <c r="JE319" s="102"/>
      <c r="JF319" s="102"/>
      <c r="JG319" s="127"/>
      <c r="JH319" s="103"/>
      <c r="JI319" s="102"/>
      <c r="JJ319" s="102"/>
      <c r="JK319" s="102"/>
      <c r="JL319" s="127"/>
      <c r="JM319" s="103"/>
      <c r="JN319" s="102"/>
      <c r="JO319" s="102"/>
      <c r="JP319" s="102"/>
      <c r="JQ319" s="127"/>
      <c r="JR319" s="103"/>
      <c r="JS319" s="102"/>
      <c r="JT319" s="102"/>
      <c r="JU319" s="102"/>
      <c r="JV319" s="127"/>
      <c r="JW319" s="103"/>
      <c r="JX319" s="102"/>
      <c r="JY319" s="102"/>
      <c r="JZ319" s="102"/>
      <c r="KA319" s="127"/>
      <c r="KB319" s="103"/>
      <c r="KC319" s="102"/>
      <c r="KD319" s="102"/>
      <c r="KE319" s="102"/>
      <c r="KF319" s="127"/>
      <c r="KG319" s="103"/>
      <c r="KH319" s="102"/>
      <c r="KI319" s="102"/>
      <c r="KJ319" s="102"/>
      <c r="KK319" s="127"/>
      <c r="KL319" s="103"/>
      <c r="KM319" s="102"/>
      <c r="KN319" s="102"/>
      <c r="KO319" s="102"/>
      <c r="KP319" s="127"/>
      <c r="KQ319" s="103"/>
      <c r="KR319" s="102"/>
      <c r="KS319" s="102"/>
      <c r="KT319" s="102"/>
      <c r="KU319" s="127"/>
      <c r="KV319" s="103"/>
      <c r="KW319" s="102"/>
      <c r="KX319" s="102"/>
      <c r="KY319" s="102"/>
      <c r="KZ319" s="127"/>
      <c r="LA319" s="103"/>
      <c r="LB319" s="102"/>
      <c r="LC319" s="102"/>
      <c r="LD319" s="102"/>
      <c r="LE319" s="127"/>
      <c r="LF319" s="103"/>
      <c r="LG319" s="102"/>
      <c r="LH319" s="102"/>
      <c r="LI319" s="102"/>
      <c r="LJ319" s="127"/>
      <c r="LK319" s="103"/>
      <c r="LL319" s="102"/>
      <c r="LM319" s="102"/>
      <c r="LN319" s="102"/>
      <c r="LO319" s="127"/>
      <c r="LP319" s="103"/>
      <c r="LQ319" s="102"/>
      <c r="LR319" s="102"/>
      <c r="LS319" s="102"/>
      <c r="LT319" s="127"/>
      <c r="LU319" s="103"/>
      <c r="LV319" s="102"/>
      <c r="LW319" s="102"/>
      <c r="LX319" s="102"/>
      <c r="LY319" s="127"/>
      <c r="LZ319" s="103"/>
      <c r="MA319" s="102"/>
      <c r="MB319" s="102"/>
      <c r="MC319" s="102"/>
      <c r="MD319" s="127"/>
      <c r="ME319" s="103"/>
      <c r="MF319" s="102"/>
      <c r="MG319" s="102"/>
      <c r="MH319" s="102"/>
      <c r="MI319" s="127"/>
      <c r="MJ319" s="103"/>
      <c r="MK319" s="102"/>
      <c r="ML319" s="102"/>
      <c r="MM319" s="102"/>
      <c r="MN319" s="127"/>
      <c r="MO319" s="103"/>
      <c r="MP319" s="102"/>
      <c r="MQ319" s="102"/>
      <c r="MR319" s="102"/>
      <c r="MS319" s="127"/>
      <c r="MT319" s="103"/>
      <c r="MU319" s="102"/>
      <c r="MV319" s="102"/>
      <c r="MW319" s="102"/>
      <c r="MX319" s="127"/>
      <c r="MY319" s="103"/>
      <c r="MZ319" s="102"/>
      <c r="NA319" s="102"/>
      <c r="NB319" s="102"/>
      <c r="NC319" s="127"/>
      <c r="ND319" s="103"/>
      <c r="NE319" s="102"/>
      <c r="NF319" s="102"/>
      <c r="NG319" s="102"/>
      <c r="NH319" s="127"/>
      <c r="NI319" s="103"/>
      <c r="NJ319" s="102"/>
      <c r="NK319" s="102"/>
      <c r="NL319" s="102"/>
      <c r="NM319" s="127"/>
      <c r="NN319" s="103"/>
      <c r="NO319" s="102"/>
      <c r="NP319" s="102"/>
      <c r="NQ319" s="102"/>
      <c r="NR319" s="127"/>
      <c r="NS319" s="103"/>
      <c r="NT319" s="102"/>
      <c r="NU319" s="102"/>
      <c r="NV319" s="102"/>
      <c r="NW319" s="127"/>
      <c r="NX319" s="103"/>
      <c r="NY319" s="102"/>
      <c r="NZ319" s="102"/>
      <c r="OA319" s="102"/>
      <c r="OB319" s="127"/>
      <c r="OC319" s="103"/>
      <c r="OD319" s="102"/>
      <c r="OE319" s="102"/>
      <c r="OF319" s="102"/>
      <c r="OG319" s="127"/>
      <c r="OH319" s="103"/>
      <c r="OI319" s="102"/>
      <c r="OJ319" s="102"/>
      <c r="OK319" s="102"/>
      <c r="OL319" s="127"/>
      <c r="OM319" s="103"/>
      <c r="ON319" s="102"/>
      <c r="OO319" s="102"/>
      <c r="OP319" s="102"/>
      <c r="OQ319" s="127"/>
      <c r="OR319" s="103"/>
      <c r="OS319" s="102"/>
      <c r="OT319" s="102"/>
      <c r="OU319" s="102"/>
      <c r="OV319" s="127"/>
      <c r="OW319" s="103"/>
      <c r="OX319" s="102"/>
      <c r="OY319" s="102"/>
      <c r="OZ319" s="102"/>
      <c r="PA319" s="127"/>
      <c r="PB319" s="103"/>
      <c r="PC319" s="102"/>
      <c r="PD319" s="102"/>
      <c r="PE319" s="102"/>
      <c r="PF319" s="127"/>
      <c r="PG319" s="103"/>
      <c r="PH319" s="102"/>
      <c r="PI319" s="102"/>
      <c r="PJ319" s="102"/>
      <c r="PK319" s="127"/>
      <c r="PL319" s="103"/>
      <c r="PM319" s="102"/>
      <c r="PN319" s="102"/>
      <c r="PO319" s="102"/>
      <c r="PP319" s="127"/>
      <c r="PQ319" s="103"/>
      <c r="PR319" s="102"/>
      <c r="PS319" s="102"/>
      <c r="PT319" s="102"/>
      <c r="PU319" s="127"/>
      <c r="PV319" s="103"/>
      <c r="PW319" s="102"/>
      <c r="PX319" s="102"/>
      <c r="PY319" s="102"/>
      <c r="PZ319" s="127"/>
      <c r="QA319" s="103"/>
      <c r="QB319" s="102"/>
      <c r="QC319" s="102"/>
      <c r="QD319" s="102"/>
      <c r="QE319" s="127"/>
      <c r="QF319" s="103"/>
      <c r="QG319" s="102"/>
      <c r="QH319" s="102"/>
      <c r="QI319" s="102"/>
      <c r="QJ319" s="127"/>
      <c r="QK319" s="103"/>
      <c r="QL319" s="102"/>
      <c r="QM319" s="102"/>
      <c r="QN319" s="102"/>
      <c r="QO319" s="127"/>
      <c r="QP319" s="103"/>
      <c r="QQ319" s="102"/>
      <c r="QR319" s="102"/>
      <c r="QS319" s="102"/>
      <c r="QT319" s="127"/>
      <c r="QU319" s="103"/>
      <c r="QV319" s="102"/>
      <c r="QW319" s="102"/>
      <c r="QX319" s="102"/>
      <c r="QY319" s="127"/>
      <c r="QZ319" s="103"/>
      <c r="RA319" s="102"/>
      <c r="RB319" s="102"/>
      <c r="RC319" s="102"/>
      <c r="RD319" s="127"/>
      <c r="RE319" s="103"/>
      <c r="RF319" s="102"/>
      <c r="RG319" s="102"/>
      <c r="RH319" s="102"/>
      <c r="RI319" s="127"/>
      <c r="RJ319" s="103"/>
      <c r="RK319" s="102"/>
      <c r="RL319" s="102"/>
      <c r="RM319" s="102"/>
      <c r="RN319" s="127"/>
      <c r="RO319" s="103"/>
      <c r="RP319" s="102"/>
      <c r="RQ319" s="102"/>
      <c r="RR319" s="102"/>
      <c r="RS319" s="127"/>
      <c r="RT319" s="103"/>
      <c r="RU319" s="102"/>
      <c r="RV319" s="102"/>
      <c r="RW319" s="102"/>
      <c r="RX319" s="127"/>
      <c r="RY319" s="103"/>
      <c r="RZ319" s="102"/>
      <c r="SA319" s="102"/>
      <c r="SB319" s="102"/>
      <c r="SC319" s="127"/>
      <c r="SD319" s="103"/>
      <c r="SE319" s="102"/>
      <c r="SF319" s="102"/>
      <c r="SG319" s="102"/>
      <c r="SH319" s="127"/>
      <c r="SI319" s="103"/>
      <c r="SJ319" s="102"/>
      <c r="SK319" s="102"/>
      <c r="SL319" s="102"/>
      <c r="SM319" s="127"/>
      <c r="SN319" s="103"/>
      <c r="SO319" s="102"/>
      <c r="SP319" s="102"/>
      <c r="SQ319" s="102"/>
      <c r="SR319" s="127"/>
      <c r="SS319" s="103"/>
      <c r="ST319" s="102"/>
      <c r="SU319" s="102"/>
      <c r="SV319" s="102"/>
      <c r="SW319" s="127"/>
    </row>
    <row r="320" spans="2:517" ht="29" hidden="1" customHeight="1">
      <c r="B320" s="234"/>
      <c r="C320" s="234"/>
      <c r="D320" s="235"/>
      <c r="E320" s="236"/>
      <c r="F320" s="234"/>
      <c r="G320" s="234"/>
      <c r="H320" s="222"/>
      <c r="I320" s="890"/>
      <c r="J320" s="850"/>
      <c r="K320" s="201"/>
      <c r="L320" s="1386" t="s">
        <v>59</v>
      </c>
      <c r="M320" s="1386"/>
      <c r="N320" s="215"/>
      <c r="O320" s="215"/>
      <c r="P320" s="216" t="s">
        <v>58</v>
      </c>
      <c r="Q320" s="232">
        <v>0</v>
      </c>
      <c r="R320" s="233">
        <f>IF($O303=0,0,IF(AND($D297="E",'DATOS DIAG OT'!$AE$14="X"),SUM($Q$38:Q$38),0)+SUMIF($K$41:$K296,$O303,R$41:R296))</f>
        <v>0</v>
      </c>
      <c r="S320" s="233">
        <f>IF($O303=0,0,IF(AND($D297="E",'DATOS DIAG OT'!$AE$14="X"),SUM($Q$38:R$38),0)+SUMIF($K$41:$K296,$O303,S$41:S296))</f>
        <v>0</v>
      </c>
      <c r="T320" s="233">
        <f>IF($O303=0,0,IF(AND($D297="E",'DATOS DIAG OT'!$AE$14="X"),SUM($Q$38:S$38),0)+SUMIF($K$41:$K296,$O303,T$41:T296))</f>
        <v>0</v>
      </c>
      <c r="U320" s="233">
        <f>IF($O303=0,0,IF(AND($D297="E",'DATOS DIAG OT'!$AE$14="X"),SUM($Q$38:T$38),0)+SUMIF($K$41:$K296,$O303,U$41:U296))</f>
        <v>0</v>
      </c>
      <c r="V320" s="233">
        <f>IF($O303=0,0,IF(AND($D297="E",'DATOS DIAG OT'!$AE$14="X"),SUM($Q$38:U$38),0)+SUMIF($K$41:$K296,$O303,V$41:V296))</f>
        <v>0</v>
      </c>
      <c r="W320" s="233">
        <f>IF($O303=0,0,IF(AND($D297="E",'DATOS DIAG OT'!$AE$14="X"),SUM($Q$38:V$38),0)+SUMIF($K$41:$K296,$O303,W$41:W296))</f>
        <v>0</v>
      </c>
      <c r="X320" s="233">
        <f>IF($O303=0,0,IF(AND($D297="E",'DATOS DIAG OT'!$AE$14="X"),SUM($Q$38:W$38),0)+SUMIF($K$41:$K296,$O303,X$41:X296))</f>
        <v>0</v>
      </c>
      <c r="Y320" s="233">
        <f>IF($O303=0,0,IF(AND($D297="E",'DATOS DIAG OT'!$AE$14="X"),SUM($Q$38:X$38),0)+SUMIF($K$41:$K296,$O303,Y$41:Y296))</f>
        <v>0</v>
      </c>
      <c r="Z320" s="233">
        <f>IF($O303=0,0,IF(AND($D297="E",'DATOS DIAG OT'!$AE$14="X"),SUM($Q$38:Y$38),0)+SUMIF($K$41:$K296,$O303,Z$41:Z296))</f>
        <v>0</v>
      </c>
      <c r="AA320" s="233">
        <f>IF($O303=0,0,IF(AND($D297="E",'DATOS DIAG OT'!$AE$14="X"),SUM($Q$38:Z$38),0)+SUMIF($K$41:$K296,$O303,AA$41:AA296))</f>
        <v>0</v>
      </c>
      <c r="AB320" s="233">
        <f>IF($O303=0,0,IF(AND($D297="E",'DATOS DIAG OT'!$AE$14="X"),SUM($Q$38:AA$38),0)+SUMIF($K$41:$K296,$O303,AB$41:AB296))</f>
        <v>0</v>
      </c>
      <c r="AC320" s="233">
        <f>IF($O303=0,0,IF(AND($D297="E",'DATOS DIAG OT'!$AE$14="X"),SUM($Q$38:AB$38),0)+SUMIF($K$41:$K296,$O303,AC$41:AC296))</f>
        <v>0</v>
      </c>
      <c r="AD320" s="233">
        <f>IF($O303=0,0,IF(AND($D297="E",'DATOS DIAG OT'!$AE$14="X"),SUM($Q$38:AC$38),0)+SUMIF($K$41:$K296,$O303,AD$41:AD296))</f>
        <v>0</v>
      </c>
      <c r="AE320" s="233">
        <f>IF($O303=0,0,IF(AND($D297="E",'DATOS DIAG OT'!$AE$14="X"),SUM($Q$38:AD$38),0)+SUMIF($K$41:$K296,$O303,AE$41:AE296))</f>
        <v>0</v>
      </c>
      <c r="AF320" s="233">
        <f>IF($O303=0,0,IF(AND($D297="E",'DATOS DIAG OT'!$AE$14="X"),SUM($Q$38:AE$38),0)+SUMIF($K$41:$K296,$O303,AF$41:AF296))</f>
        <v>0</v>
      </c>
      <c r="AG320" s="233">
        <f>IF($O303=0,0,IF(AND($D297="E",'DATOS DIAG OT'!$AE$14="X"),SUM($Q$38:AF$38),0)+SUMIF($K$41:$K296,$O303,AG$41:AG296))</f>
        <v>0</v>
      </c>
      <c r="AH320" s="233">
        <f>IF($O303=0,0,IF(AND($D297="E",'DATOS DIAG OT'!$AE$14="X"),SUM($Q$38:AG$38),0)+SUMIF($K$41:$K296,$O303,AH$41:AH296))</f>
        <v>0</v>
      </c>
      <c r="AI320" s="233">
        <f>IF($O303=0,0,IF(AND($D297="E",'DATOS DIAG OT'!$AE$14="X"),SUM($Q$38:AH$38),0)+SUMIF($K$41:$K296,$O303,AI$41:AI296))</f>
        <v>0</v>
      </c>
      <c r="AJ320" s="233">
        <f>IF($O303=0,0,IF(AND($D297="E",'DATOS DIAG OT'!$AE$14="X"),SUM($Q$38:AI$38),0)+SUMIF($K$41:$K296,$O303,AJ$41:AJ296))</f>
        <v>0</v>
      </c>
      <c r="AK320" s="233">
        <f>IF($O303=0,0,IF(AND($D297="E",'DATOS DIAG OT'!$AE$14="X"),SUM($Q$38:AJ$38),0)+SUMIF($K$41:$K296,$O303,AK$41:AK296))</f>
        <v>0</v>
      </c>
      <c r="AL320" s="233">
        <f>IF($O303=0,0,IF(AND($D297="E",'DATOS DIAG OT'!$AE$14="X"),SUM($Q$38:AK$38),0)+SUMIF($K$41:$K296,$O303,AL$41:AL296))</f>
        <v>0</v>
      </c>
      <c r="AM320" s="233">
        <f>IF($O303=0,0,IF(AND($D297="E",'DATOS DIAG OT'!$AE$14="X"),SUM($Q$38:AL$38),0)+SUMIF($K$41:$K296,$O303,AM$41:AM296))</f>
        <v>0</v>
      </c>
      <c r="AN320" s="233">
        <f>IF($O303=0,0,IF(AND($D297="E",'DATOS DIAG OT'!$AE$14="X"),SUM($Q$38:AM$38),0)+SUMIF($K$41:$K296,$O303,AN$41:AN296))</f>
        <v>0</v>
      </c>
      <c r="AO320" s="233">
        <f>IF($O303=0,0,IF(AND($D297="E",'DATOS DIAG OT'!$AE$14="X"),SUM($Q$38:AN$38),0)+SUMIF($K$41:$K296,$O303,AO$41:AO296))</f>
        <v>0</v>
      </c>
      <c r="AP320" s="233">
        <f>IF($O303=0,0,IF(AND($D297="E",'DATOS DIAG OT'!$AE$14="X"),SUM($Q$38:AO$38),0)+SUMIF($K$41:$K296,$O303,AP$41:AP296))</f>
        <v>0</v>
      </c>
      <c r="AQ320" s="233">
        <f>IF($O303=0,0,IF(AND($D297="E",'DATOS DIAG OT'!$AE$14="X"),SUM($Q$38:AP$38),0)+SUMIF($K$41:$K296,$O303,AQ$41:AQ296))</f>
        <v>0</v>
      </c>
      <c r="AR320" s="233">
        <f>IF($O303=0,0,IF(AND($D297="E",'DATOS DIAG OT'!$AE$14="X"),SUM($Q$38:AQ$38),0)+SUMIF($K$41:$K296,$O303,AR$41:AR296))</f>
        <v>0</v>
      </c>
      <c r="AS320" s="233">
        <f>IF($O303=0,0,IF(AND($D297="E",'DATOS DIAG OT'!$AE$14="X"),SUM($Q$38:AR$38),0)+SUMIF($K$41:$K296,$O303,AS$41:AS296))</f>
        <v>0</v>
      </c>
      <c r="AT320" s="233">
        <f>IF($O303=0,0,IF(AND($D297="E",'DATOS DIAG OT'!$AE$14="X"),SUM($Q$38:AS$38),0)+SUMIF($K$41:$K296,$O303,AT$41:AT296))</f>
        <v>0</v>
      </c>
      <c r="AU320" s="233">
        <f>IF($O303=0,0,IF(AND($D297="E",'DATOS DIAG OT'!$AE$14="X"),SUM($Q$38:AT$38),0)+SUMIF($K$41:$K296,$O303,AU$41:AU296))</f>
        <v>0</v>
      </c>
      <c r="AV320" s="233">
        <f>IF($O303=0,0,IF(AND($D297="E",'DATOS DIAG OT'!$AE$14="X"),SUM($Q$38:AU$38),0)+SUMIF($K$41:$K296,$O303,AV$41:AV296))</f>
        <v>0</v>
      </c>
      <c r="AW320" s="233">
        <f>IF($O303=0,0,IF(AND($D297="E",'DATOS DIAG OT'!$AE$14="X"),SUM($Q$38:AV$38),0)+SUMIF($K$41:$K296,$O303,AW$41:AW296))</f>
        <v>0</v>
      </c>
      <c r="AX320" s="233">
        <f>IF($O303=0,0,IF(AND($D297="E",'DATOS DIAG OT'!$AE$14="X"),SUM($Q$38:AW$38),0)+SUMIF($K$41:$K296,$O303,AX$41:AX296))</f>
        <v>0</v>
      </c>
      <c r="AY320" s="233">
        <f>IF($O303=0,0,IF(AND($D297="E",'DATOS DIAG OT'!$AE$14="X"),SUM($Q$38:AX$38),0)+SUMIF($K$41:$K296,$O303,AY$41:AY296))</f>
        <v>0</v>
      </c>
      <c r="AZ320" s="233">
        <f>IF($O303=0,0,IF(AND($D297="E",'DATOS DIAG OT'!$AE$14="X"),SUM($Q$38:AY$38),0)+SUMIF($K$41:$K296,$O303,AZ$41:AZ296))</f>
        <v>0</v>
      </c>
      <c r="BA320" s="233">
        <f>IF($O303=0,0,IF(AND($D297="E",'DATOS DIAG OT'!$AE$14="X"),SUM($Q$38:AZ$38),0)+SUMIF($K$41:$K296,$O303,BA$41:BA296))</f>
        <v>0</v>
      </c>
      <c r="BB320" s="233">
        <f>IF($O303=0,0,IF(AND($D297="E",'DATOS DIAG OT'!$AE$14="X"),SUM($Q$38:BA$38),0)+SUMIF($K$41:$K296,$O303,BB$41:BB296))</f>
        <v>0</v>
      </c>
      <c r="BC320" s="233">
        <f>IF($O303=0,0,IF(AND($D297="E",'DATOS DIAG OT'!$AE$14="X"),SUM($Q$38:BB$38),0)+SUMIF($K$41:$K296,$O303,BC$41:BC296))</f>
        <v>0</v>
      </c>
      <c r="BD320" s="233">
        <f>IF($O303=0,0,IF(AND($D297="E",'DATOS DIAG OT'!$AE$14="X"),SUM($Q$38:BC$38),0)+SUMIF($K$41:$K296,$O303,BD$41:BD296))</f>
        <v>0</v>
      </c>
      <c r="BE320" s="233">
        <f>IF($O303=0,0,IF(AND($D297="E",'DATOS DIAG OT'!$AE$14="X"),SUM($Q$38:BD$38),0)+SUMIF($K$41:$K296,$O303,BE$41:BE296))</f>
        <v>0</v>
      </c>
      <c r="BF320" s="233">
        <f>IF($O303=0,0,IF(AND($D297="E",'DATOS DIAG OT'!$AE$14="X"),SUM($Q$38:BE$38),0)+SUMIF($K$41:$K296,$O303,BF$41:BF296))</f>
        <v>0</v>
      </c>
      <c r="BG320" s="233">
        <f>IF($O303=0,0,IF(AND($D297="E",'DATOS DIAG OT'!$AE$14="X"),SUM($Q$38:BF$38),0)+SUMIF($K$41:$K296,$O303,BG$41:BG296))</f>
        <v>0</v>
      </c>
      <c r="BH320" s="233">
        <f>IF($O303=0,0,IF(AND($D297="E",'DATOS DIAG OT'!$AE$14="X"),SUM($Q$38:BG$38),0)+SUMIF($K$41:$K296,$O303,BH$41:BH296))</f>
        <v>0</v>
      </c>
      <c r="BI320" s="233">
        <f>IF($O303=0,0,IF(AND($D297="E",'DATOS DIAG OT'!$AE$14="X"),SUM($Q$38:BH$38),0)+SUMIF($K$41:$K296,$O303,BI$41:BI296))</f>
        <v>0</v>
      </c>
      <c r="BJ320" s="233">
        <f>IF($O303=0,0,IF(AND($D297="E",'DATOS DIAG OT'!$AE$14="X"),SUM($Q$38:BI$38),0)+SUMIF($K$41:$K296,$O303,BJ$41:BJ296))</f>
        <v>0</v>
      </c>
      <c r="BK320" s="233">
        <f>IF($O303=0,0,IF(AND($D297="E",'DATOS DIAG OT'!$AE$14="X"),SUM($Q$38:BJ$38),0)+SUMIF($K$41:$K296,$O303,BK$41:BK296))</f>
        <v>0</v>
      </c>
      <c r="BL320" s="233">
        <f>IF($O303=0,0,IF(AND($D297="E",'DATOS DIAG OT'!$AE$14="X"),SUM($Q$38:BK$38),0)+SUMIF($K$41:$K296,$O303,BL$41:BL296))</f>
        <v>0</v>
      </c>
      <c r="BM320" s="233">
        <f>IF($O303=0,0,IF(AND($D297="E",'DATOS DIAG OT'!$AE$14="X"),SUM($Q$38:BL$38),0)+SUMIF($K$41:$K296,$O303,BM$41:BM296))</f>
        <v>0</v>
      </c>
      <c r="BN320" s="233">
        <f>IF($O303=0,0,IF(AND($D297="E",'DATOS DIAG OT'!$AE$14="X"),SUM($Q$38:BM$38),0)+SUMIF($K$41:$K296,$O303,BN$41:BN296))</f>
        <v>0</v>
      </c>
      <c r="BO320" s="233">
        <f>IF($O303=0,0,IF(AND($D297="E",'DATOS DIAG OT'!$AE$14="X"),SUM($Q$38:BN$38),0)+SUMIF($K$41:$K296,$O303,BO$41:BO296))</f>
        <v>0</v>
      </c>
      <c r="BP320" s="233">
        <f>IF($O303=0,0,IF(AND($D297="E",'DATOS DIAG OT'!$AE$14="X"),SUM($Q$38:BO$38),0)+SUMIF($K$41:$K296,$O303,BP$41:BP296))</f>
        <v>0</v>
      </c>
      <c r="BQ320" s="233">
        <f>IF($O303=0,0,IF(AND($D297="E",'DATOS DIAG OT'!$AE$14="X"),SUM($Q$38:BP$38),0)+SUMIF($K$41:$K296,$O303,BQ$41:BQ296))</f>
        <v>0</v>
      </c>
      <c r="BR320" s="233">
        <f>IF($O303=0,0,IF(AND($D297="E",'DATOS DIAG OT'!$AE$14="X"),SUM($Q$38:BQ$38),0)+SUMIF($K$41:$K296,$O303,BR$41:BR296))</f>
        <v>0</v>
      </c>
      <c r="BS320" s="233">
        <f>IF($O303=0,0,IF(AND($D297="E",'DATOS DIAG OT'!$AE$14="X"),SUM($Q$38:BR$38),0)+SUMIF($K$41:$K296,$O303,BS$41:BS296))</f>
        <v>0</v>
      </c>
      <c r="BT320" s="233">
        <f>IF($O303=0,0,IF(AND($D297="E",'DATOS DIAG OT'!$AE$14="X"),SUM($Q$38:BS$38),0)+SUMIF($K$41:$K296,$O303,BT$41:BT296))</f>
        <v>0</v>
      </c>
      <c r="BU320" s="233">
        <f>IF($O303=0,0,IF(AND($D297="E",'DATOS DIAG OT'!$AE$14="X"),SUM($Q$38:BT$38),0)+SUMIF($K$41:$K296,$O303,BU$41:BU296))</f>
        <v>0</v>
      </c>
      <c r="BV320" s="233">
        <f>IF($O303=0,0,IF(AND($D297="E",'DATOS DIAG OT'!$AE$14="X"),SUM($Q$38:BU$38),0)+SUMIF($K$41:$K296,$O303,BV$41:BV296))</f>
        <v>0</v>
      </c>
      <c r="BW320" s="233">
        <f>IF($O303=0,0,IF(AND($D297="E",'DATOS DIAG OT'!$AE$14="X"),SUM($Q$38:BV$38),0)+SUMIF($K$41:$K296,$O303,BW$41:BW296))</f>
        <v>0</v>
      </c>
      <c r="BX320" s="233">
        <f>IF($O303=0,0,IF(AND($D297="E",'DATOS DIAG OT'!$AE$14="X"),SUM($Q$38:BW$38),0)+SUMIF($K$41:$K296,$O303,BX$41:BX296))</f>
        <v>0</v>
      </c>
      <c r="BY320" s="233">
        <f>IF($O303=0,0,IF(AND($D297="E",'DATOS DIAG OT'!$AE$14="X"),SUM($Q$38:BX$38),0)+SUMIF($K$41:$K296,$O303,BY$41:BY296))</f>
        <v>0</v>
      </c>
      <c r="BZ320" s="233">
        <f>IF($O303=0,0,IF(AND($D297="E",'DATOS DIAG OT'!$AE$14="X"),SUM($Q$38:BY$38),0)+SUMIF($K$41:$K296,$O303,BZ$41:BZ296))</f>
        <v>0</v>
      </c>
      <c r="CA320" s="233">
        <f>IF($O303=0,0,IF(AND($D297="E",'DATOS DIAG OT'!$AE$14="X"),SUM($Q$38:BZ$38),0)+SUMIF($K$41:$K296,$O303,CA$41:CA296))</f>
        <v>0</v>
      </c>
      <c r="CB320" s="233">
        <f>IF($O303=0,0,IF(AND($D297="E",'DATOS DIAG OT'!$AE$14="X"),SUM($Q$38:CA$38),0)+SUMIF($K$41:$K296,$O303,CB$41:CB296))</f>
        <v>0</v>
      </c>
      <c r="CC320" s="233">
        <f>IF($O303=0,0,IF(AND($D297="E",'DATOS DIAG OT'!$AE$14="X"),SUM($Q$38:CB$38),0)+SUMIF($K$41:$K296,$O303,CC$41:CC296))</f>
        <v>0</v>
      </c>
      <c r="CD320" s="233">
        <f>IF($O303=0,0,IF(AND($D297="E",'DATOS DIAG OT'!$AE$14="X"),SUM($Q$38:CC$38),0)+SUMIF($K$41:$K296,$O303,CD$41:CD296))</f>
        <v>0</v>
      </c>
      <c r="CE320" s="233">
        <f>IF($O303=0,0,IF(AND($D297="E",'DATOS DIAG OT'!$AE$14="X"),SUM($Q$38:CD$38),0)+SUMIF($K$41:$K296,$O303,CE$41:CE296))</f>
        <v>0</v>
      </c>
      <c r="CF320" s="233">
        <f>IF($O303=0,0,IF(AND($D297="E",'DATOS DIAG OT'!$AE$14="X"),SUM($Q$38:CE$38),0)+SUMIF($K$41:$K296,$O303,CF$41:CF296))</f>
        <v>0</v>
      </c>
      <c r="CG320" s="233">
        <f>IF($O303=0,0,IF(AND($D297="E",'DATOS DIAG OT'!$AE$14="X"),SUM($Q$38:CF$38),0)+SUMIF($K$41:$K296,$O303,CG$41:CG296))</f>
        <v>0</v>
      </c>
      <c r="CH320" s="233">
        <f>IF($O303=0,0,IF(AND($D297="E",'DATOS DIAG OT'!$AE$14="X"),SUM($Q$38:CG$38),0)+SUMIF($K$41:$K296,$O303,CH$41:CH296))</f>
        <v>0</v>
      </c>
      <c r="CI320" s="233">
        <f>IF($O303=0,0,IF(AND($D297="E",'DATOS DIAG OT'!$AE$14="X"),SUM($Q$38:CH$38),0)+SUMIF($K$41:$K296,$O303,CI$41:CI296))</f>
        <v>0</v>
      </c>
      <c r="CJ320" s="233">
        <f>IF($O303=0,0,IF(AND($D297="E",'DATOS DIAG OT'!$AE$14="X"),SUM($Q$38:CI$38),0)+SUMIF($K$41:$K296,$O303,CJ$41:CJ296))</f>
        <v>0</v>
      </c>
      <c r="CK320" s="233">
        <f>IF($O303=0,0,IF(AND($D297="E",'DATOS DIAG OT'!$AE$14="X"),SUM($Q$38:CJ$38),0)+SUMIF($K$41:$K296,$O303,CK$41:CK296))</f>
        <v>0</v>
      </c>
      <c r="CL320" s="233">
        <f>IF($O303=0,0,IF(AND($D297="E",'DATOS DIAG OT'!$AE$14="X"),SUM($Q$38:CK$38),0)+SUMIF($K$41:$K296,$O303,CL$41:CL296))</f>
        <v>0</v>
      </c>
      <c r="CM320" s="233">
        <f>IF($O303=0,0,IF(AND($D297="E",'DATOS DIAG OT'!$AE$14="X"),SUM($Q$38:CL$38),0)+SUMIF($K$41:$K296,$O303,CM$41:CM296))</f>
        <v>0</v>
      </c>
      <c r="CN320" s="233">
        <f>IF($O303=0,0,IF(AND($D297="E",'DATOS DIAG OT'!$AE$14="X"),SUM($Q$38:CM$38),0)+SUMIF($K$41:$K296,$O303,CN$41:CN296))</f>
        <v>0</v>
      </c>
      <c r="CO320" s="233">
        <f>IF($O303=0,0,IF(AND($D297="E",'DATOS DIAG OT'!$AE$14="X"),SUM($Q$38:CN$38),0)+SUMIF($K$41:$K296,$O303,CO$41:CO296))</f>
        <v>0</v>
      </c>
      <c r="CP320" s="233">
        <f>IF($O303=0,0,IF(AND($D297="E",'DATOS DIAG OT'!$AE$14="X"),SUM($Q$38:CO$38),0)+SUMIF($K$41:$K296,$O303,CP$41:CP296))</f>
        <v>0</v>
      </c>
      <c r="CQ320" s="233">
        <f>IF($O303=0,0,IF(AND($D297="E",'DATOS DIAG OT'!$AE$14="X"),SUM($Q$38:CP$38),0)+SUMIF($K$41:$K296,$O303,CQ$41:CQ296))</f>
        <v>0</v>
      </c>
      <c r="CR320" s="233">
        <f>IF($O303=0,0,IF(AND($D297="E",'DATOS DIAG OT'!$AE$14="X"),SUM($Q$38:CQ$38),0)+SUMIF($K$41:$K296,$O303,CR$41:CR296))</f>
        <v>0</v>
      </c>
      <c r="CS320" s="233">
        <f>IF($O303=0,0,IF(AND($D297="E",'DATOS DIAG OT'!$AE$14="X"),SUM($Q$38:CR$38),0)+SUMIF($K$41:$K296,$O303,CS$41:CS296))</f>
        <v>0</v>
      </c>
      <c r="CT320" s="233">
        <f>IF($O303=0,0,IF(AND($D297="E",'DATOS DIAG OT'!$AE$14="X"),SUM($Q$38:CS$38),0)+SUMIF($K$41:$K296,$O303,CT$41:CT296))</f>
        <v>0</v>
      </c>
      <c r="CU320" s="233">
        <f>IF($O303=0,0,IF(AND($D297="E",'DATOS DIAG OT'!$AE$14="X"),SUM($Q$38:CT$38),0)+SUMIF($K$41:$K296,$O303,CU$41:CU296))</f>
        <v>0</v>
      </c>
      <c r="CV320" s="233">
        <f>IF($O303=0,0,IF(AND($D297="E",'DATOS DIAG OT'!$AE$14="X"),SUM($Q$38:CU$38),0)+SUMIF($K$41:$K296,$O303,CV$41:CV296))</f>
        <v>0</v>
      </c>
      <c r="CW320" s="233">
        <f>IF($O303=0,0,IF(AND($D297="E",'DATOS DIAG OT'!$AE$14="X"),SUM($Q$38:CV$38),0)+SUMIF($K$41:$K296,$O303,CW$41:CW296))</f>
        <v>0</v>
      </c>
      <c r="CX320" s="233">
        <f>IF($O303=0,0,IF(AND($D297="E",'DATOS DIAG OT'!$AE$14="X"),SUM($Q$38:CW$38),0)+SUMIF($K$41:$K296,$O303,CX$41:CX296))</f>
        <v>0</v>
      </c>
      <c r="CY320" s="233">
        <f>IF($O303=0,0,IF(AND($D297="E",'DATOS DIAG OT'!$AE$14="X"),SUM($Q$38:CX$38),0)+SUMIF($K$41:$K296,$O303,CY$41:CY296))</f>
        <v>0</v>
      </c>
      <c r="CZ320" s="233">
        <f>IF($O303=0,0,IF(AND($D297="E",'DATOS DIAG OT'!$AE$14="X"),SUM($Q$38:CY$38),0)+SUMIF($K$41:$K296,$O303,CZ$41:CZ296))</f>
        <v>0</v>
      </c>
      <c r="DA320" s="233">
        <f>IF($O303=0,0,IF(AND($D297="E",'DATOS DIAG OT'!$AE$14="X"),SUM($Q$38:CZ$38),0)+SUMIF($K$41:$K296,$O303,DA$41:DA296))</f>
        <v>0</v>
      </c>
      <c r="DB320" s="233">
        <f>IF($O303=0,0,IF(AND($D297="E",'DATOS DIAG OT'!$AE$14="X"),SUM($Q$38:DA$38),0)+SUMIF($K$41:$K296,$O303,DB$41:DB296))</f>
        <v>0</v>
      </c>
      <c r="DC320" s="233">
        <f>IF($O303=0,0,IF(AND($D297="E",'DATOS DIAG OT'!$AE$14="X"),SUM($Q$38:DB$38),0)+SUMIF($K$41:$K296,$O303,DC$41:DC296))</f>
        <v>0</v>
      </c>
      <c r="DD320" s="233">
        <f>IF($O303=0,0,IF(AND($D297="E",'DATOS DIAG OT'!$AE$14="X"),SUM($Q$38:DC$38),0)+SUMIF($K$41:$K296,$O303,DD$41:DD296))</f>
        <v>0</v>
      </c>
      <c r="DE320" s="233">
        <f>IF($O303=0,0,IF(AND($D297="E",'DATOS DIAG OT'!$AE$14="X"),SUM($Q$38:DD$38),0)+SUMIF($K$41:$K296,$O303,DE$41:DE296))</f>
        <v>0</v>
      </c>
      <c r="DF320" s="233">
        <f>IF($O303=0,0,IF(AND($D297="E",'DATOS DIAG OT'!$AE$14="X"),SUM($Q$38:DE$38),0)+SUMIF($K$41:$K296,$O303,DF$41:DF296))</f>
        <v>0</v>
      </c>
      <c r="DG320" s="233">
        <f>IF($O303=0,0,IF(AND($D297="E",'DATOS DIAG OT'!$AE$14="X"),SUM($Q$38:DF$38),0)+SUMIF($K$41:$K296,$O303,DG$41:DG296))</f>
        <v>0</v>
      </c>
      <c r="DH320" s="233">
        <f>IF($O303=0,0,IF(AND($D297="E",'DATOS DIAG OT'!$AE$14="X"),SUM($Q$38:DG$38),0)+SUMIF($K$41:$K296,$O303,DH$41:DH296))</f>
        <v>0</v>
      </c>
      <c r="DI320" s="233">
        <f>IF($O303=0,0,IF(AND($D297="E",'DATOS DIAG OT'!$AE$14="X"),SUM($Q$38:DH$38),0)+SUMIF($K$41:$K296,$O303,DI$41:DI296))</f>
        <v>0</v>
      </c>
      <c r="DJ320" s="233">
        <f>IF($O303=0,0,IF(AND($D297="E",'DATOS DIAG OT'!$AE$14="X"),SUM($Q$38:DI$38),0)+SUMIF($K$41:$K296,$O303,DJ$41:DJ296))</f>
        <v>0</v>
      </c>
      <c r="DK320" s="233">
        <f>IF($O303=0,0,IF(AND($D297="E",'DATOS DIAG OT'!$AE$14="X"),SUM($Q$38:DJ$38),0)+SUMIF($K$41:$K296,$O303,DK$41:DK296))</f>
        <v>0</v>
      </c>
      <c r="DL320" s="233">
        <f>IF($O303=0,0,IF(AND($D297="E",'DATOS DIAG OT'!$AE$14="X"),SUM($Q$38:DK$38),0)+SUMIF($K$41:$K296,$O303,DL$41:DL296))</f>
        <v>0</v>
      </c>
      <c r="DM320" s="233">
        <f>IF($O303=0,0,IF(AND($D297="E",'DATOS DIAG OT'!$AE$14="X"),SUM($Q$38:DL$38),0)+SUMIF($K$41:$K296,$O303,DM$41:DM296))</f>
        <v>0</v>
      </c>
      <c r="DN320" s="233">
        <f>IF($O303=0,0,IF(AND($D297="E",'DATOS DIAG OT'!$AE$14="X"),SUM($Q$38:DM$38),0)+SUMIF($K$41:$K296,$O303,DN$41:DN296))</f>
        <v>0</v>
      </c>
      <c r="DO320" s="233">
        <f>IF($O303=0,0,IF(AND($D297="E",'DATOS DIAG OT'!$AE$14="X"),SUM($Q$38:DN$38),0)+SUMIF($K$41:$K296,$O303,DO$41:DO296))</f>
        <v>0</v>
      </c>
      <c r="DP320" s="233">
        <f>IF($O303=0,0,IF(AND($D297="E",'DATOS DIAG OT'!$AE$14="X"),SUM($Q$38:DO$38),0)+SUMIF($K$41:$K296,$O303,DP$41:DP296))</f>
        <v>0</v>
      </c>
      <c r="DQ320" s="233">
        <f>IF($O303=0,0,IF(AND($D297="E",'DATOS DIAG OT'!$AE$14="X"),SUM($Q$38:DP$38),0)+SUMIF($K$41:$K296,$O303,DQ$41:DQ296))</f>
        <v>0</v>
      </c>
      <c r="DR320" s="233">
        <f>IF($O303=0,0,IF(AND($D297="E",'DATOS DIAG OT'!$AE$14="X"),SUM($Q$38:DQ$38),0)+SUMIF($K$41:$K296,$O303,DR$41:DR296))</f>
        <v>0</v>
      </c>
      <c r="DS320" s="233">
        <f>IF($O303=0,0,IF(AND($D297="E",'DATOS DIAG OT'!$AE$14="X"),SUM($Q$38:DR$38),0)+SUMIF($K$41:$K296,$O303,DS$41:DS296))</f>
        <v>0</v>
      </c>
      <c r="DT320" s="233">
        <f>IF($O303=0,0,IF(AND($D297="E",'DATOS DIAG OT'!$AE$14="X"),SUM($Q$38:DS$38),0)+SUMIF($K$41:$K296,$O303,DT$41:DT296))</f>
        <v>0</v>
      </c>
      <c r="DU320" s="233">
        <f>IF($O303=0,0,IF(AND($D297="E",'DATOS DIAG OT'!$AE$14="X"),SUM($Q$38:DT$38),0)+SUMIF($K$41:$K296,$O303,DU$41:DU296))</f>
        <v>0</v>
      </c>
      <c r="DV320" s="233">
        <f>IF($O303=0,0,IF(AND($D297="E",'DATOS DIAG OT'!$AE$14="X"),SUM($Q$38:DU$38),0)+SUMIF($K$41:$K296,$O303,DV$41:DV296))</f>
        <v>0</v>
      </c>
      <c r="DW320" s="233">
        <f>IF($O303=0,0,IF(AND($D297="E",'DATOS DIAG OT'!$AE$14="X"),SUM($Q$38:DV$38),0)+SUMIF($K$41:$K296,$O303,DW$41:DW296))</f>
        <v>0</v>
      </c>
      <c r="DX320" s="233">
        <f>IF($O303=0,0,IF(AND($D297="E",'DATOS DIAG OT'!$AE$14="X"),SUM($Q$38:DW$38),0)+SUMIF($K$41:$K296,$O303,DX$41:DX296))</f>
        <v>0</v>
      </c>
      <c r="DY320" s="233">
        <f>IF($O303=0,0,IF(AND($D297="E",'DATOS DIAG OT'!$AE$14="X"),SUM($Q$38:DX$38),0)+SUMIF($K$41:$K296,$O303,DY$41:DY296))</f>
        <v>0</v>
      </c>
      <c r="DZ320" s="233">
        <f>IF($O303=0,0,IF(AND($D297="E",'DATOS DIAG OT'!$AE$14="X"),SUM($Q$38:DY$38),0)+SUMIF($K$41:$K296,$O303,DZ$41:DZ296))</f>
        <v>0</v>
      </c>
      <c r="EA320" s="233">
        <f>IF($O303=0,0,IF(AND($D297="E",'DATOS DIAG OT'!$AE$14="X"),SUM($Q$38:DZ$38),0)+SUMIF($K$41:$K296,$O303,EA$41:EA296))</f>
        <v>0</v>
      </c>
      <c r="EB320" s="233">
        <f>IF($O303=0,0,IF(AND($D297="E",'DATOS DIAG OT'!$AE$14="X"),SUM($Q$38:EA$38),0)+SUMIF($K$41:$K296,$O303,EB$41:EB296))</f>
        <v>0</v>
      </c>
      <c r="EC320" s="233">
        <f>IF($O303=0,0,IF(AND($D297="E",'DATOS DIAG OT'!$AE$14="X"),SUM($Q$38:EB$38),0)+SUMIF($K$41:$K296,$O303,EC$41:EC296))</f>
        <v>0</v>
      </c>
      <c r="ED320" s="233">
        <f>IF($O303=0,0,IF(AND($D297="E",'DATOS DIAG OT'!$AE$14="X"),SUM($Q$38:EC$38),0)+SUMIF($K$41:$K296,$O303,ED$41:ED296))</f>
        <v>0</v>
      </c>
      <c r="EE320" s="233">
        <f>IF($O303=0,0,IF(AND($D297="E",'DATOS DIAG OT'!$AE$14="X"),SUM($Q$38:ED$38),0)+SUMIF($K$41:$K296,$O303,EE$41:EE296))</f>
        <v>0</v>
      </c>
      <c r="EF320" s="233">
        <f>IF($O303=0,0,IF(AND($D297="E",'DATOS DIAG OT'!$AE$14="X"),SUM($Q$38:EE$38),0)+SUMIF($K$41:$K296,$O303,EF$41:EF296))</f>
        <v>0</v>
      </c>
      <c r="EG320" s="233">
        <f>IF($O303=0,0,IF(AND($D297="E",'DATOS DIAG OT'!$AE$14="X"),SUM($Q$38:EF$38),0)+SUMIF($K$41:$K296,$O303,EG$41:EG296))</f>
        <v>0</v>
      </c>
      <c r="EH320" s="233">
        <f>IF($O303=0,0,IF(AND($D297="E",'DATOS DIAG OT'!$AE$14="X"),SUM($Q$38:EG$38),0)+SUMIF($K$41:$K296,$O303,EH$41:EH296))</f>
        <v>0</v>
      </c>
      <c r="EI320" s="233">
        <f>IF($O303=0,0,IF(AND($D297="E",'DATOS DIAG OT'!$AE$14="X"),SUM($Q$38:EH$38),0)+SUMIF($K$41:$K296,$O303,EI$41:EI296))</f>
        <v>0</v>
      </c>
      <c r="EJ320" s="233">
        <f>IF($O303=0,0,IF(AND($D297="E",'DATOS DIAG OT'!$AE$14="X"),SUM($Q$38:EI$38),0)+SUMIF($K$41:$K296,$O303,EJ$41:EJ296))</f>
        <v>0</v>
      </c>
      <c r="EK320" s="233">
        <f>IF($O303=0,0,IF(AND($D297="E",'DATOS DIAG OT'!$AE$14="X"),SUM($Q$38:EJ$38),0)+SUMIF($K$41:$K296,$O303,EK$41:EK296))</f>
        <v>0</v>
      </c>
      <c r="EL320" s="233">
        <f>IF($O303=0,0,IF(AND($D297="E",'DATOS DIAG OT'!$AE$14="X"),SUM($Q$38:EK$38),0)+SUMIF($K$41:$K296,$O303,EL$41:EL296))</f>
        <v>0</v>
      </c>
      <c r="EM320" s="233">
        <f>IF($O303=0,0,IF(AND($D297="E",'DATOS DIAG OT'!$AE$14="X"),SUM($Q$38:EL$38),0)+SUMIF($K$41:$K296,$O303,EM$41:EM296))</f>
        <v>0</v>
      </c>
      <c r="EN320" s="233">
        <f>IF($O303=0,0,IF(AND($D297="E",'DATOS DIAG OT'!$AE$14="X"),SUM($Q$38:EM$38),0)+SUMIF($K$41:$K296,$O303,EN$41:EN296))</f>
        <v>0</v>
      </c>
      <c r="EO320" s="233">
        <f>IF($O303=0,0,IF(AND($D297="E",'DATOS DIAG OT'!$AE$14="X"),SUM($Q$38:EN$38),0)+SUMIF($K$41:$K296,$O303,EO$41:EO296))</f>
        <v>0</v>
      </c>
      <c r="EP320" s="233">
        <f>IF($O303=0,0,IF(AND($D297="E",'DATOS DIAG OT'!$AE$14="X"),SUM($Q$38:EO$38),0)+SUMIF($K$41:$K296,$O303,EP$41:EP296))</f>
        <v>0</v>
      </c>
      <c r="EQ320" s="233">
        <f>IF($O303=0,0,IF(AND($D297="E",'DATOS DIAG OT'!$AE$14="X"),SUM($Q$38:EP$38),0)+SUMIF($K$41:$K296,$O303,EQ$41:EQ296))</f>
        <v>0</v>
      </c>
      <c r="ER320" s="233">
        <f>IF($O303=0,0,IF(AND($D297="E",'DATOS DIAG OT'!$AE$14="X"),SUM($Q$38:EQ$38),0)+SUMIF($K$41:$K296,$O303,ER$41:ER296))</f>
        <v>0</v>
      </c>
      <c r="ES320" s="233">
        <f>IF($O303=0,0,IF(AND($D297="E",'DATOS DIAG OT'!$AE$14="X"),SUM($Q$38:ER$38),0)+SUMIF($K$41:$K296,$O303,ES$41:ES296))</f>
        <v>0</v>
      </c>
      <c r="ET320" s="233">
        <f>IF($O303=0,0,IF(AND($D297="E",'DATOS DIAG OT'!$AE$14="X"),SUM($Q$38:ES$38),0)+SUMIF($K$41:$K296,$O303,ET$41:ET296))</f>
        <v>0</v>
      </c>
      <c r="EU320" s="233">
        <f>IF($O303=0,0,IF(AND($D297="E",'DATOS DIAG OT'!$AE$14="X"),SUM($Q$38:ET$38),0)+SUMIF($K$41:$K296,$O303,EU$41:EU296))</f>
        <v>0</v>
      </c>
      <c r="EV320" s="233">
        <f>IF($O303=0,0,IF(AND($D297="E",'DATOS DIAG OT'!$AE$14="X"),SUM($Q$38:EU$38),0)+SUMIF($K$41:$K296,$O303,EV$41:EV296))</f>
        <v>0</v>
      </c>
      <c r="EW320" s="233">
        <f>IF($O303=0,0,IF(AND($D297="E",'DATOS DIAG OT'!$AE$14="X"),SUM($Q$38:EV$38),0)+SUMIF($K$41:$K296,$O303,EW$41:EW296))</f>
        <v>0</v>
      </c>
      <c r="EX320" s="233">
        <f>IF($O303=0,0,IF(AND($D297="E",'DATOS DIAG OT'!$AE$14="X"),SUM($Q$38:EW$38),0)+SUMIF($K$41:$K296,$O303,EX$41:EX296))</f>
        <v>0</v>
      </c>
      <c r="EY320" s="233">
        <f>IF($O303=0,0,IF(AND($D297="E",'DATOS DIAG OT'!$AE$14="X"),SUM($Q$38:EX$38),0)+SUMIF($K$41:$K296,$O303,EY$41:EY296))</f>
        <v>0</v>
      </c>
      <c r="EZ320" s="233">
        <f>IF($O303=0,0,IF(AND($D297="E",'DATOS DIAG OT'!$AE$14="X"),SUM($Q$38:EY$38),0)+SUMIF($K$41:$K296,$O303,EZ$41:EZ296))</f>
        <v>0</v>
      </c>
      <c r="FA320" s="233">
        <f>IF($O303=0,0,IF(AND($D297="E",'DATOS DIAG OT'!$AE$14="X"),SUM($Q$38:EZ$38),0)+SUMIF($K$41:$K296,$O303,FA$41:FA296))</f>
        <v>0</v>
      </c>
      <c r="FB320" s="233">
        <f>IF($O303=0,0,IF(AND($D297="E",'DATOS DIAG OT'!$AE$14="X"),SUM($Q$38:FA$38),0)+SUMIF($K$41:$K296,$O303,FB$41:FB296))</f>
        <v>0</v>
      </c>
      <c r="FC320" s="233">
        <f>IF($O303=0,0,IF(AND($D297="E",'DATOS DIAG OT'!$AE$14="X"),SUM($Q$38:FB$38),0)+SUMIF($K$41:$K296,$O303,FC$41:FC296))</f>
        <v>0</v>
      </c>
      <c r="FD320" s="233">
        <f>IF($O303=0,0,IF(AND($D297="E",'DATOS DIAG OT'!$AE$14="X"),SUM($Q$38:FC$38),0)+SUMIF($K$41:$K296,$O303,FD$41:FD296))</f>
        <v>0</v>
      </c>
      <c r="FE320" s="233">
        <f>IF($O303=0,0,IF(AND($D297="E",'DATOS DIAG OT'!$AE$14="X"),SUM($Q$38:FD$38),0)+SUMIF($K$41:$K296,$O303,FE$41:FE296))</f>
        <v>0</v>
      </c>
      <c r="FF320" s="233">
        <f>IF($O303=0,0,IF(AND($D297="E",'DATOS DIAG OT'!$AE$14="X"),SUM($Q$38:FE$38),0)+SUMIF($K$41:$K296,$O303,FF$41:FF296))</f>
        <v>0</v>
      </c>
      <c r="FG320" s="233">
        <f>IF($O303=0,0,IF(AND($D297="E",'DATOS DIAG OT'!$AE$14="X"),SUM($Q$38:FF$38),0)+SUMIF($K$41:$K296,$O303,FG$41:FG296))</f>
        <v>0</v>
      </c>
      <c r="FH320" s="233">
        <f>IF($O303=0,0,IF(AND($D297="E",'DATOS DIAG OT'!$AE$14="X"),SUM($Q$38:FG$38),0)+SUMIF($K$41:$K296,$O303,FH$41:FH296))</f>
        <v>0</v>
      </c>
      <c r="FI320" s="233">
        <f>IF($O303=0,0,IF(AND($D297="E",'DATOS DIAG OT'!$AE$14="X"),SUM($Q$38:FH$38),0)+SUMIF($K$41:$K296,$O303,FI$41:FI296))</f>
        <v>0</v>
      </c>
      <c r="FJ320" s="233">
        <f>IF($O303=0,0,IF(AND($D297="E",'DATOS DIAG OT'!$AE$14="X"),SUM($Q$38:FI$38),0)+SUMIF($K$41:$K296,$O303,FJ$41:FJ296))</f>
        <v>0</v>
      </c>
      <c r="FK320" s="233">
        <f>IF($O303=0,0,IF(AND($D297="E",'DATOS DIAG OT'!$AE$14="X"),SUM($Q$38:FJ$38),0)+SUMIF($K$41:$K296,$O303,FK$41:FK296))</f>
        <v>0</v>
      </c>
      <c r="FL320" s="233">
        <f>IF($O303=0,0,IF(AND($D297="E",'DATOS DIAG OT'!$AE$14="X"),SUM($Q$38:FK$38),0)+SUMIF($K$41:$K296,$O303,FL$41:FL296))</f>
        <v>0</v>
      </c>
      <c r="FM320" s="233">
        <f>IF($O303=0,0,IF(AND($D297="E",'DATOS DIAG OT'!$AE$14="X"),SUM($Q$38:FL$38),0)+SUMIF($K$41:$K296,$O303,FM$41:FM296))</f>
        <v>0</v>
      </c>
      <c r="FN320" s="233">
        <f>IF($O303=0,0,IF(AND($D297="E",'DATOS DIAG OT'!$AE$14="X"),SUM($Q$38:FM$38),0)+SUMIF($K$41:$K296,$O303,FN$41:FN296))</f>
        <v>0</v>
      </c>
      <c r="FO320" s="233">
        <f>IF($O303=0,0,IF(AND($D297="E",'DATOS DIAG OT'!$AE$14="X"),SUM($Q$38:FN$38),0)+SUMIF($K$41:$K296,$O303,FO$41:FO296))</f>
        <v>0</v>
      </c>
      <c r="FP320" s="233">
        <f>IF($O303=0,0,IF(AND($D297="E",'DATOS DIAG OT'!$AE$14="X"),SUM($Q$38:FO$38),0)+SUMIF($K$41:$K296,$O303,FP$41:FP296))</f>
        <v>0</v>
      </c>
      <c r="FQ320" s="233">
        <f>IF($O303=0,0,IF(AND($D297="E",'DATOS DIAG OT'!$AE$14="X"),SUM($Q$38:FP$38),0)+SUMIF($K$41:$K296,$O303,FQ$41:FQ296))</f>
        <v>0</v>
      </c>
      <c r="FR320" s="233">
        <f>IF($O303=0,0,IF(AND($D297="E",'DATOS DIAG OT'!$AE$14="X"),SUM($Q$38:FQ$38),0)+SUMIF($K$41:$K296,$O303,FR$41:FR296))</f>
        <v>0</v>
      </c>
      <c r="FS320" s="233">
        <f>IF($O303=0,0,IF(AND($D297="E",'DATOS DIAG OT'!$AE$14="X"),SUM($Q$38:FR$38),0)+SUMIF($K$41:$K296,$O303,FS$41:FS296))</f>
        <v>0</v>
      </c>
      <c r="FT320" s="233">
        <f>IF($O303=0,0,IF(AND($D297="E",'DATOS DIAG OT'!$AE$14="X"),SUM($Q$38:FS$38),0)+SUMIF($K$41:$K296,$O303,FT$41:FT296))</f>
        <v>0</v>
      </c>
      <c r="FU320" s="233">
        <f>IF($O303=0,0,IF(AND($D297="E",'DATOS DIAG OT'!$AE$14="X"),SUM($Q$38:FT$38),0)+SUMIF($K$41:$K296,$O303,FU$41:FU296))</f>
        <v>0</v>
      </c>
      <c r="FV320" s="233">
        <f>IF($O303=0,0,IF(AND($D297="E",'DATOS DIAG OT'!$AE$14="X"),SUM($Q$38:FU$38),0)+SUMIF($K$41:$K296,$O303,FV$41:FV296))</f>
        <v>0</v>
      </c>
      <c r="FW320" s="233">
        <f>IF($O303=0,0,IF(AND($D297="E",'DATOS DIAG OT'!$AE$14="X"),SUM($Q$38:FV$38),0)+SUMIF($K$41:$K296,$O303,FW$41:FW296))</f>
        <v>0</v>
      </c>
      <c r="FX320" s="233">
        <f>IF($O303=0,0,IF(AND($D297="E",'DATOS DIAG OT'!$AE$14="X"),SUM($Q$38:FW$38),0)+SUMIF($K$41:$K296,$O303,FX$41:FX296))</f>
        <v>0</v>
      </c>
      <c r="FY320" s="233">
        <f>IF($O303=0,0,IF(AND($D297="E",'DATOS DIAG OT'!$AE$14="X"),SUM($Q$38:FX$38),0)+SUMIF($K$41:$K296,$O303,FY$41:FY296))</f>
        <v>0</v>
      </c>
      <c r="FZ320" s="233">
        <f>IF($O303=0,0,IF(AND($D297="E",'DATOS DIAG OT'!$AE$14="X"),SUM($Q$38:FY$38),0)+SUMIF($K$41:$K296,$O303,FZ$41:FZ296))</f>
        <v>0</v>
      </c>
      <c r="GA320" s="233">
        <f>IF($O303=0,0,IF(AND($D297="E",'DATOS DIAG OT'!$AE$14="X"),SUM($Q$38:FZ$38),0)+SUMIF($K$41:$K296,$O303,GA$41:GA296))</f>
        <v>0</v>
      </c>
      <c r="GB320" s="233">
        <f>IF($O303=0,0,IF(AND($D297="E",'DATOS DIAG OT'!$AE$14="X"),SUM($Q$38:GA$38),0)+SUMIF($K$41:$K296,$O303,GB$41:GB296))</f>
        <v>0</v>
      </c>
      <c r="GC320" s="233">
        <f>IF($O303=0,0,IF(AND($D297="E",'DATOS DIAG OT'!$AE$14="X"),SUM($Q$38:GB$38),0)+SUMIF($K$41:$K296,$O303,GC$41:GC296))</f>
        <v>0</v>
      </c>
      <c r="GD320" s="233">
        <f>IF($O303=0,0,IF(AND($D297="E",'DATOS DIAG OT'!$AE$14="X"),SUM($Q$38:GC$38),0)+SUMIF($K$41:$K296,$O303,GD$41:GD296))</f>
        <v>0</v>
      </c>
      <c r="GE320" s="233">
        <f>IF($O303=0,0,IF(AND($D297="E",'DATOS DIAG OT'!$AE$14="X"),SUM($Q$38:GD$38),0)+SUMIF($K$41:$K296,$O303,GE$41:GE296))</f>
        <v>0</v>
      </c>
      <c r="GF320" s="233">
        <f>IF($O303=0,0,IF(AND($D297="E",'DATOS DIAG OT'!$AE$14="X"),SUM($Q$38:GE$38),0)+SUMIF($K$41:$K296,$O303,GF$41:GF296))</f>
        <v>0</v>
      </c>
      <c r="GG320" s="233">
        <f>IF($O303=0,0,IF(AND($D297="E",'DATOS DIAG OT'!$AE$14="X"),SUM($Q$38:GF$38),0)+SUMIF($K$41:$K296,$O303,GG$41:GG296))</f>
        <v>0</v>
      </c>
      <c r="GH320" s="233">
        <f>IF($O303=0,0,IF(AND($D297="E",'DATOS DIAG OT'!$AE$14="X"),SUM($Q$38:GG$38),0)+SUMIF($K$41:$K296,$O303,GH$41:GH296))</f>
        <v>0</v>
      </c>
      <c r="GI320" s="233">
        <f>IF($O303=0,0,IF(AND($D297="E",'DATOS DIAG OT'!$AE$14="X"),SUM($Q$38:GH$38),0)+SUMIF($K$41:$K296,$O303,GI$41:GI296))</f>
        <v>0</v>
      </c>
      <c r="GJ320" s="233">
        <f>IF($O303=0,0,IF(AND($D297="E",'DATOS DIAG OT'!$AE$14="X"),SUM($Q$38:GI$38),0)+SUMIF($K$41:$K296,$O303,GJ$41:GJ296))</f>
        <v>0</v>
      </c>
      <c r="GK320" s="233">
        <f>IF($O303=0,0,IF(AND($D297="E",'DATOS DIAG OT'!$AE$14="X"),SUM($Q$38:GJ$38),0)+SUMIF($K$41:$K296,$O303,GK$41:GK296))</f>
        <v>0</v>
      </c>
      <c r="GL320" s="233">
        <f>IF($O303=0,0,IF(AND($D297="E",'DATOS DIAG OT'!$AE$14="X"),SUM($Q$38:GK$38),0)+SUMIF($K$41:$K296,$O303,GL$41:GL296))</f>
        <v>0</v>
      </c>
      <c r="GM320" s="233">
        <f>IF($O303=0,0,IF(AND($D297="E",'DATOS DIAG OT'!$AE$14="X"),SUM($Q$38:GL$38),0)+SUMIF($K$41:$K296,$O303,GM$41:GM296))</f>
        <v>0</v>
      </c>
      <c r="GN320" s="233">
        <f>IF($O303=0,0,IF(AND($D297="E",'DATOS DIAG OT'!$AE$14="X"),SUM($Q$38:GM$38),0)+SUMIF($K$41:$K296,$O303,GN$41:GN296))</f>
        <v>0</v>
      </c>
      <c r="GO320" s="233">
        <f>IF($O303=0,0,IF(AND($D297="E",'DATOS DIAG OT'!$AE$14="X"),SUM($Q$38:GN$38),0)+SUMIF($K$41:$K296,$O303,GO$41:GO296))</f>
        <v>0</v>
      </c>
      <c r="GP320" s="233">
        <f>IF($O303=0,0,IF(AND($D297="E",'DATOS DIAG OT'!$AE$14="X"),SUM($Q$38:GO$38),0)+SUMIF($K$41:$K296,$O303,GP$41:GP296))</f>
        <v>0</v>
      </c>
      <c r="GQ320" s="233">
        <f>IF($O303=0,0,IF(AND($D297="E",'DATOS DIAG OT'!$AE$14="X"),SUM($Q$38:GP$38),0)+SUMIF($K$41:$K296,$O303,GQ$41:GQ296))</f>
        <v>0</v>
      </c>
      <c r="GR320" s="233">
        <f>IF($O303=0,0,IF(AND($D297="E",'DATOS DIAG OT'!$AE$14="X"),SUM($Q$38:GQ$38),0)+SUMIF($K$41:$K296,$O303,GR$41:GR296))</f>
        <v>0</v>
      </c>
      <c r="GS320" s="233">
        <f>IF($O303=0,0,IF(AND($D297="E",'DATOS DIAG OT'!$AE$14="X"),SUM($Q$38:GR$38),0)+SUMIF($K$41:$K296,$O303,GS$41:GS296))</f>
        <v>0</v>
      </c>
      <c r="GT320" s="233">
        <f>IF($O303=0,0,IF(AND($D297="E",'DATOS DIAG OT'!$AE$14="X"),SUM($Q$38:GS$38),0)+SUMIF($K$41:$K296,$O303,GT$41:GT296))</f>
        <v>0</v>
      </c>
      <c r="GU320" s="233">
        <f>IF($O303=0,0,IF(AND($D297="E",'DATOS DIAG OT'!$AE$14="X"),SUM($Q$38:GT$38),0)+SUMIF($K$41:$K296,$O303,GU$41:GU296))</f>
        <v>0</v>
      </c>
      <c r="GV320" s="233">
        <f>IF($O303=0,0,IF(AND($D297="E",'DATOS DIAG OT'!$AE$14="X"),SUM($Q$38:GU$38),0)+SUMIF($K$41:$K296,$O303,GV$41:GV296))</f>
        <v>0</v>
      </c>
      <c r="GW320" s="233">
        <f>IF($O303=0,0,IF(AND($D297="E",'DATOS DIAG OT'!$AE$14="X"),SUM($Q$38:GV$38),0)+SUMIF($K$41:$K296,$O303,GW$41:GW296))</f>
        <v>0</v>
      </c>
      <c r="GX320" s="233">
        <f>IF($O303=0,0,IF(AND($D297="E",'DATOS DIAG OT'!$AE$14="X"),SUM($Q$38:GW$38),0)+SUMIF($K$41:$K296,$O303,GX$41:GX296))</f>
        <v>0</v>
      </c>
      <c r="GY320" s="233">
        <f>IF($O303=0,0,IF(AND($D297="E",'DATOS DIAG OT'!$AE$14="X"),SUM($Q$38:GX$38),0)+SUMIF($K$41:$K296,$O303,GY$41:GY296))</f>
        <v>0</v>
      </c>
      <c r="GZ320" s="233">
        <f>IF($O303=0,0,IF(AND($D297="E",'DATOS DIAG OT'!$AE$14="X"),SUM($Q$38:GY$38),0)+SUMIF($K$41:$K296,$O303,GZ$41:GZ296))</f>
        <v>0</v>
      </c>
      <c r="HA320" s="233">
        <f>IF($O303=0,0,IF(AND($D297="E",'DATOS DIAG OT'!$AE$14="X"),SUM($Q$38:GZ$38),0)+SUMIF($K$41:$K296,$O303,HA$41:HA296))</f>
        <v>0</v>
      </c>
      <c r="HB320" s="233">
        <f>IF($O303=0,0,IF(AND($D297="E",'DATOS DIAG OT'!$AE$14="X"),SUM($Q$38:HA$38),0)+SUMIF($K$41:$K296,$O303,HB$41:HB296))</f>
        <v>0</v>
      </c>
      <c r="HC320" s="233">
        <f>IF($O303=0,0,IF(AND($D297="E",'DATOS DIAG OT'!$AE$14="X"),SUM($Q$38:HB$38),0)+SUMIF($K$41:$K296,$O303,HC$41:HC296))</f>
        <v>0</v>
      </c>
      <c r="HD320" s="233">
        <f>IF($O303=0,0,IF(AND($D297="E",'DATOS DIAG OT'!$AE$14="X"),SUM($Q$38:HC$38),0)+SUMIF($K$41:$K296,$O303,HD$41:HD296))</f>
        <v>0</v>
      </c>
      <c r="HE320" s="233">
        <f>IF($O303=0,0,IF(AND($D297="E",'DATOS DIAG OT'!$AE$14="X"),SUM($Q$38:HD$38),0)+SUMIF($K$41:$K296,$O303,HE$41:HE296))</f>
        <v>0</v>
      </c>
      <c r="HF320" s="233">
        <f>IF($O303=0,0,IF(AND($D297="E",'DATOS DIAG OT'!$AE$14="X"),SUM($Q$38:HE$38),0)+SUMIF($K$41:$K296,$O303,HF$41:HF296))</f>
        <v>0</v>
      </c>
      <c r="HG320" s="233">
        <f>IF($O303=0,0,IF(AND($D297="E",'DATOS DIAG OT'!$AE$14="X"),SUM($Q$38:HF$38),0)+SUMIF($K$41:$K296,$O303,HG$41:HG296))</f>
        <v>0</v>
      </c>
      <c r="HH320" s="233">
        <f>IF($O303=0,0,IF(AND($D297="E",'DATOS DIAG OT'!$AE$14="X"),SUM($Q$38:HG$38),0)+SUMIF($K$41:$K296,$O303,HH$41:HH296))</f>
        <v>0</v>
      </c>
      <c r="HI320" s="233">
        <f>IF($O303=0,0,IF(AND($D297="E",'DATOS DIAG OT'!$AE$14="X"),SUM($Q$38:HH$38),0)+SUMIF($K$41:$K296,$O303,HI$41:HI296))</f>
        <v>0</v>
      </c>
      <c r="HJ320" s="233">
        <f>IF($O303=0,0,IF(AND($D297="E",'DATOS DIAG OT'!$AE$14="X"),SUM($Q$38:HI$38),0)+SUMIF($K$41:$K296,$O303,HJ$41:HJ296))</f>
        <v>0</v>
      </c>
      <c r="HK320" s="233">
        <f>IF($O303=0,0,IF(AND($D297="E",'DATOS DIAG OT'!$AE$14="X"),SUM($Q$38:HJ$38),0)+SUMIF($K$41:$K296,$O303,HK$41:HK296))</f>
        <v>0</v>
      </c>
      <c r="HL320" s="233">
        <f>IF($O303=0,0,IF(AND($D297="E",'DATOS DIAG OT'!$AE$14="X"),SUM($Q$38:HK$38),0)+SUMIF($K$41:$K296,$O303,HL$41:HL296))</f>
        <v>0</v>
      </c>
      <c r="HM320" s="233">
        <f>IF($O303=0,0,IF(AND($D297="E",'DATOS DIAG OT'!$AE$14="X"),SUM($Q$38:HL$38),0)+SUMIF($K$41:$K296,$O303,HM$41:HM296))</f>
        <v>0</v>
      </c>
      <c r="HN320" s="233">
        <f>IF($O303=0,0,IF(AND($D297="E",'DATOS DIAG OT'!$AE$14="X"),SUM($Q$38:HM$38),0)+SUMIF($K$41:$K296,$O303,HN$41:HN296))</f>
        <v>0</v>
      </c>
      <c r="HO320" s="233">
        <f>IF($O303=0,0,IF(AND($D297="E",'DATOS DIAG OT'!$AE$14="X"),SUM($Q$38:HN$38),0)+SUMIF($K$41:$K296,$O303,HO$41:HO296))</f>
        <v>0</v>
      </c>
      <c r="HP320" s="233">
        <f>IF($O303=0,0,IF(AND($D297="E",'DATOS DIAG OT'!$AE$14="X"),SUM($Q$38:HO$38),0)+SUMIF($K$41:$K296,$O303,HP$41:HP296))</f>
        <v>0</v>
      </c>
      <c r="HQ320" s="233">
        <f>IF($O303=0,0,IF(AND($D297="E",'DATOS DIAG OT'!$AE$14="X"),SUM($Q$38:HP$38),0)+SUMIF($K$41:$K296,$O303,HQ$41:HQ296))</f>
        <v>0</v>
      </c>
      <c r="HR320" s="233">
        <f>IF($O303=0,0,IF(AND($D297="E",'DATOS DIAG OT'!$AE$14="X"),SUM($Q$38:HQ$38),0)+SUMIF($K$41:$K296,$O303,HR$41:HR296))</f>
        <v>0</v>
      </c>
      <c r="HS320" s="233">
        <f>IF($O303=0,0,IF(AND($D297="E",'DATOS DIAG OT'!$AE$14="X"),SUM($Q$38:HR$38),0)+SUMIF($K$41:$K296,$O303,HS$41:HS296))</f>
        <v>0</v>
      </c>
      <c r="HT320" s="233">
        <f>IF($O303=0,0,IF(AND($D297="E",'DATOS DIAG OT'!$AE$14="X"),SUM($Q$38:HS$38),0)+SUMIF($K$41:$K296,$O303,HT$41:HT296))</f>
        <v>0</v>
      </c>
      <c r="HU320" s="233">
        <f>IF($O303=0,0,IF(AND($D297="E",'DATOS DIAG OT'!$AE$14="X"),SUM($Q$38:HT$38),0)+SUMIF($K$41:$K296,$O303,HU$41:HU296))</f>
        <v>0</v>
      </c>
      <c r="HV320" s="233">
        <f>IF($O303=0,0,IF(AND($D297="E",'DATOS DIAG OT'!$AE$14="X"),SUM($Q$38:HU$38),0)+SUMIF($K$41:$K296,$O303,HV$41:HV296))</f>
        <v>0</v>
      </c>
      <c r="HW320" s="233">
        <f>IF($O303=0,0,IF(AND($D297="E",'DATOS DIAG OT'!$AE$14="X"),SUM($Q$38:HV$38),0)+SUMIF($K$41:$K296,$O303,HW$41:HW296))</f>
        <v>0</v>
      </c>
      <c r="HX320" s="233">
        <f>IF($O303=0,0,IF(AND($D297="E",'DATOS DIAG OT'!$AE$14="X"),SUM($Q$38:HW$38),0)+SUMIF($K$41:$K296,$O303,HX$41:HX296))</f>
        <v>0</v>
      </c>
      <c r="HY320" s="233">
        <f>IF($O303=0,0,IF(AND($D297="E",'DATOS DIAG OT'!$AE$14="X"),SUM($Q$38:HX$38),0)+SUMIF($K$41:$K296,$O303,HY$41:HY296))</f>
        <v>0</v>
      </c>
      <c r="HZ320" s="233">
        <f>IF($O303=0,0,IF(AND($D297="E",'DATOS DIAG OT'!$AE$14="X"),SUM($Q$38:HY$38),0)+SUMIF($K$41:$K296,$O303,HZ$41:HZ296))</f>
        <v>0</v>
      </c>
      <c r="IA320" s="233">
        <f>IF($O303=0,0,IF(AND($D297="E",'DATOS DIAG OT'!$AE$14="X"),SUM($Q$38:HZ$38),0)+SUMIF($K$41:$K296,$O303,IA$41:IA296))</f>
        <v>0</v>
      </c>
      <c r="IB320" s="233">
        <f>IF($O303=0,0,IF(AND($D297="E",'DATOS DIAG OT'!$AE$14="X"),SUM($Q$38:IA$38),0)+SUMIF($K$41:$K296,$O303,IB$41:IB296))</f>
        <v>0</v>
      </c>
      <c r="IC320" s="233">
        <f>IF($O303=0,0,IF(AND($D297="E",'DATOS DIAG OT'!$AE$14="X"),SUM($Q$38:IB$38),0)+SUMIF($K$41:$K296,$O303,IC$41:IC296))</f>
        <v>0</v>
      </c>
      <c r="ID320" s="233">
        <f>IF($O303=0,0,IF(AND($D297="E",'DATOS DIAG OT'!$AE$14="X"),SUM($Q$38:IC$38),0)+SUMIF($K$41:$K296,$O303,ID$41:ID296))</f>
        <v>0</v>
      </c>
      <c r="IE320" s="233">
        <f>IF($O303=0,0,IF(AND($D297="E",'DATOS DIAG OT'!$AE$14="X"),SUM($Q$38:ID$38),0)+SUMIF($K$41:$K296,$O303,IE$41:IE296))</f>
        <v>0</v>
      </c>
      <c r="IF320" s="233">
        <f>IF($O303=0,0,IF(AND($D297="E",'DATOS DIAG OT'!$AE$14="X"),SUM($Q$38:IE$38),0)+SUMIF($K$41:$K296,$O303,IF$41:IF296))</f>
        <v>0</v>
      </c>
      <c r="IG320" s="233">
        <f>IF($O303=0,0,IF(AND($D297="E",'DATOS DIAG OT'!$AE$14="X"),SUM($Q$38:IF$38),0)+SUMIF($K$41:$K296,$O303,IG$41:IG296))</f>
        <v>0</v>
      </c>
      <c r="IH320" s="233">
        <f>IF($O303=0,0,IF(AND($D297="E",'DATOS DIAG OT'!$AE$14="X"),SUM($Q$38:IG$38),0)+SUMIF($K$41:$K296,$O303,IH$41:IH296))</f>
        <v>0</v>
      </c>
      <c r="II320" s="233">
        <f>IF($O303=0,0,IF(AND($D297="E",'DATOS DIAG OT'!$AE$14="X"),SUM($Q$38:IH$38),0)+SUMIF($K$41:$K296,$O303,II$41:II296))</f>
        <v>0</v>
      </c>
      <c r="IJ320" s="233">
        <f>IF($O303=0,0,IF(AND($D297="E",'DATOS DIAG OT'!$AE$14="X"),SUM($Q$38:II$38),0)+SUMIF($K$41:$K296,$O303,IJ$41:IJ296))</f>
        <v>0</v>
      </c>
      <c r="IK320" s="233">
        <f>IF($O303=0,0,IF(AND($D297="E",'DATOS DIAG OT'!$AE$14="X"),SUM($Q$38:IJ$38),0)+SUMIF($K$41:$K296,$O303,IK$41:IK296))</f>
        <v>0</v>
      </c>
      <c r="IL320" s="233">
        <f>IF($O303=0,0,IF(AND($D297="E",'DATOS DIAG OT'!$AE$14="X"),SUM($Q$38:IK$38),0)+SUMIF($K$41:$K296,$O303,IL$41:IL296))</f>
        <v>0</v>
      </c>
      <c r="IM320" s="233">
        <f>IF($O303=0,0,IF(AND($D297="E",'DATOS DIAG OT'!$AE$14="X"),SUM($Q$38:IL$38),0)+SUMIF($K$41:$K296,$O303,IM$41:IM296))</f>
        <v>0</v>
      </c>
      <c r="IN320" s="233">
        <f>IF($O303=0,0,IF(AND($D297="E",'DATOS DIAG OT'!$AE$14="X"),SUM($Q$38:IM$38),0)+SUMIF($K$41:$K296,$O303,IN$41:IN296))</f>
        <v>0</v>
      </c>
      <c r="IO320" s="233">
        <f>IF($O303=0,0,IF(AND($D297="E",'DATOS DIAG OT'!$AE$14="X"),SUM($Q$38:IN$38),0)+SUMIF($K$41:$K296,$O303,IO$41:IO296))</f>
        <v>0</v>
      </c>
      <c r="IP320" s="233">
        <f>IF($O303=0,0,IF(AND($D297="E",'DATOS DIAG OT'!$AE$14="X"),SUM($Q$38:IO$38),0)+SUMIF($K$41:$K296,$O303,IP$41:IP296))</f>
        <v>0</v>
      </c>
      <c r="IQ320" s="233">
        <f>IF($O303=0,0,IF(AND($D297="E",'DATOS DIAG OT'!$AE$14="X"),SUM($Q$38:IP$38),0)+SUMIF($K$41:$K296,$O303,IQ$41:IQ296))</f>
        <v>0</v>
      </c>
      <c r="IR320" s="233">
        <f>IF($O303=0,0,IF(AND($D297="E",'DATOS DIAG OT'!$AE$14="X"),SUM($Q$38:IQ$38),0)+SUMIF($K$41:$K296,$O303,IR$41:IR296))</f>
        <v>0</v>
      </c>
      <c r="IS320" s="233">
        <f>IF($O303=0,0,IF(AND($D297="E",'DATOS DIAG OT'!$AE$14="X"),SUM($Q$38:IR$38),0)+SUMIF($K$41:$K296,$O303,IS$41:IS296))</f>
        <v>0</v>
      </c>
      <c r="IT320" s="233">
        <f>IF($O303=0,0,IF(AND($D297="E",'DATOS DIAG OT'!$AE$14="X"),SUM($Q$38:IS$38),0)+SUMIF($K$41:$K296,$O303,IT$41:IT296))</f>
        <v>0</v>
      </c>
      <c r="IU320" s="233">
        <f>IF($O303=0,0,IF(AND($D297="E",'DATOS DIAG OT'!$AE$14="X"),SUM($Q$38:IT$38),0)+SUMIF($K$41:$K296,$O303,IU$41:IU296))</f>
        <v>0</v>
      </c>
      <c r="IV320" s="233">
        <f>IF($O303=0,0,IF(AND($D297="E",'DATOS DIAG OT'!$AE$14="X"),SUM($Q$38:IU$38),0)+SUMIF($K$41:$K296,$O303,IV$41:IV296))</f>
        <v>0</v>
      </c>
      <c r="IW320" s="233">
        <f>IF($O303=0,0,IF(AND($D297="E",'DATOS DIAG OT'!$AE$14="X"),SUM($Q$38:IV$38),0)+SUMIF($K$41:$K296,$O303,IW$41:IW296))</f>
        <v>0</v>
      </c>
      <c r="IX320" s="233">
        <f>IF($O303=0,0,IF(AND($D297="E",'DATOS DIAG OT'!$AE$14="X"),SUM($Q$38:IW$38),0)+SUMIF($K$41:$K296,$O303,IX$41:IX296))</f>
        <v>0</v>
      </c>
      <c r="IY320" s="233">
        <f>IF($O303=0,0,IF(AND($D297="E",'DATOS DIAG OT'!$AE$14="X"),SUM($Q$38:IX$38),0)+SUMIF($K$41:$K296,$O303,IY$41:IY296))</f>
        <v>0</v>
      </c>
      <c r="IZ320" s="233">
        <f>IF($O303=0,0,IF(AND($D297="E",'DATOS DIAG OT'!$AE$14="X"),SUM($Q$38:IY$38),0)+SUMIF($K$41:$K296,$O303,IZ$41:IZ296))</f>
        <v>0</v>
      </c>
      <c r="JA320" s="233">
        <f>IF($O303=0,0,IF(AND($D297="E",'DATOS DIAG OT'!$AE$14="X"),SUM($Q$38:IZ$38),0)+SUMIF($K$41:$K296,$O303,JA$41:JA296))</f>
        <v>0</v>
      </c>
      <c r="JB320" s="233">
        <f>IF($O303=0,0,IF(AND($D297="E",'DATOS DIAG OT'!$AE$14="X"),SUM($Q$38:JA$38),0)+SUMIF($K$41:$K296,$O303,JB$41:JB296))</f>
        <v>0</v>
      </c>
      <c r="JC320" s="233">
        <f>IF($O303=0,0,IF(AND($D297="E",'DATOS DIAG OT'!$AE$14="X"),SUM($Q$38:JB$38),0)+SUMIF($K$41:$K296,$O303,JC$41:JC296))</f>
        <v>0</v>
      </c>
      <c r="JD320" s="233">
        <f>IF($O303=0,0,IF(AND($D297="E",'DATOS DIAG OT'!$AE$14="X"),SUM($Q$38:JC$38),0)+SUMIF($K$41:$K296,$O303,JD$41:JD296))</f>
        <v>0</v>
      </c>
      <c r="JE320" s="233">
        <f>IF($O303=0,0,IF(AND($D297="E",'DATOS DIAG OT'!$AE$14="X"),SUM($Q$38:JD$38),0)+SUMIF($K$41:$K296,$O303,JE$41:JE296))</f>
        <v>0</v>
      </c>
      <c r="JF320" s="233">
        <f>IF($O303=0,0,IF(AND($D297="E",'DATOS DIAG OT'!$AE$14="X"),SUM($Q$38:JE$38),0)+SUMIF($K$41:$K296,$O303,JF$41:JF296))</f>
        <v>0</v>
      </c>
      <c r="JG320" s="233">
        <f>IF($O303=0,0,IF(AND($D297="E",'DATOS DIAG OT'!$AE$14="X"),SUM($Q$38:JF$38),0)+SUMIF($K$41:$K296,$O303,JG$41:JG296))</f>
        <v>0</v>
      </c>
      <c r="JH320" s="233">
        <f>IF($O303=0,0,IF(AND($D297="E",'DATOS DIAG OT'!$AE$14="X"),SUM($Q$38:JG$38),0)+SUMIF($K$41:$K296,$O303,JH$41:JH296))</f>
        <v>0</v>
      </c>
      <c r="JI320" s="233">
        <f>IF($O303=0,0,IF(AND($D297="E",'DATOS DIAG OT'!$AE$14="X"),SUM($Q$38:JH$38),0)+SUMIF($K$41:$K296,$O303,JI$41:JI296))</f>
        <v>0</v>
      </c>
      <c r="JJ320" s="233">
        <f>IF($O303=0,0,IF(AND($D297="E",'DATOS DIAG OT'!$AE$14="X"),SUM($Q$38:JI$38),0)+SUMIF($K$41:$K296,$O303,JJ$41:JJ296))</f>
        <v>0</v>
      </c>
      <c r="JK320" s="233">
        <f>IF($O303=0,0,IF(AND($D297="E",'DATOS DIAG OT'!$AE$14="X"),SUM($Q$38:JJ$38),0)+SUMIF($K$41:$K296,$O303,JK$41:JK296))</f>
        <v>0</v>
      </c>
      <c r="JL320" s="233">
        <f>IF($O303=0,0,IF(AND($D297="E",'DATOS DIAG OT'!$AE$14="X"),SUM($Q$38:JK$38),0)+SUMIF($K$41:$K296,$O303,JL$41:JL296))</f>
        <v>0</v>
      </c>
      <c r="JM320" s="233">
        <f>IF($O303=0,0,IF(AND($D297="E",'DATOS DIAG OT'!$AE$14="X"),SUM($Q$38:JL$38),0)+SUMIF($K$41:$K296,$O303,JM$41:JM296))</f>
        <v>0</v>
      </c>
      <c r="JN320" s="233">
        <f>IF($O303=0,0,IF(AND($D297="E",'DATOS DIAG OT'!$AE$14="X"),SUM($Q$38:JM$38),0)+SUMIF($K$41:$K296,$O303,JN$41:JN296))</f>
        <v>0</v>
      </c>
      <c r="JO320" s="233">
        <f>IF($O303=0,0,IF(AND($D297="E",'DATOS DIAG OT'!$AE$14="X"),SUM($Q$38:JN$38),0)+SUMIF($K$41:$K296,$O303,JO$41:JO296))</f>
        <v>0</v>
      </c>
      <c r="JP320" s="233">
        <f>IF($O303=0,0,IF(AND($D297="E",'DATOS DIAG OT'!$AE$14="X"),SUM($Q$38:JO$38),0)+SUMIF($K$41:$K296,$O303,JP$41:JP296))</f>
        <v>0</v>
      </c>
      <c r="JQ320" s="233">
        <f>IF($O303=0,0,IF(AND($D297="E",'DATOS DIAG OT'!$AE$14="X"),SUM($Q$38:JP$38),0)+SUMIF($K$41:$K296,$O303,JQ$41:JQ296))</f>
        <v>0</v>
      </c>
      <c r="JR320" s="233">
        <f>IF($O303=0,0,IF(AND($D297="E",'DATOS DIAG OT'!$AE$14="X"),SUM($Q$38:JQ$38),0)+SUMIF($K$41:$K296,$O303,JR$41:JR296))</f>
        <v>0</v>
      </c>
      <c r="JS320" s="233">
        <f>IF($O303=0,0,IF(AND($D297="E",'DATOS DIAG OT'!$AE$14="X"),SUM($Q$38:JR$38),0)+SUMIF($K$41:$K296,$O303,JS$41:JS296))</f>
        <v>0</v>
      </c>
      <c r="JT320" s="233">
        <f>IF($O303=0,0,IF(AND($D297="E",'DATOS DIAG OT'!$AE$14="X"),SUM($Q$38:JS$38),0)+SUMIF($K$41:$K296,$O303,JT$41:JT296))</f>
        <v>0</v>
      </c>
      <c r="JU320" s="233">
        <f>IF($O303=0,0,IF(AND($D297="E",'DATOS DIAG OT'!$AE$14="X"),SUM($Q$38:JT$38),0)+SUMIF($K$41:$K296,$O303,JU$41:JU296))</f>
        <v>0</v>
      </c>
      <c r="JV320" s="233">
        <f>IF($O303=0,0,IF(AND($D297="E",'DATOS DIAG OT'!$AE$14="X"),SUM($Q$38:JU$38),0)+SUMIF($K$41:$K296,$O303,JV$41:JV296))</f>
        <v>0</v>
      </c>
      <c r="JW320" s="233">
        <f>IF($O303=0,0,IF(AND($D297="E",'DATOS DIAG OT'!$AE$14="X"),SUM($Q$38:JV$38),0)+SUMIF($K$41:$K296,$O303,JW$41:JW296))</f>
        <v>0</v>
      </c>
      <c r="JX320" s="233">
        <f>IF($O303=0,0,IF(AND($D297="E",'DATOS DIAG OT'!$AE$14="X"),SUM($Q$38:JW$38),0)+SUMIF($K$41:$K296,$O303,JX$41:JX296))</f>
        <v>0</v>
      </c>
      <c r="JY320" s="233">
        <f>IF($O303=0,0,IF(AND($D297="E",'DATOS DIAG OT'!$AE$14="X"),SUM($Q$38:JX$38),0)+SUMIF($K$41:$K296,$O303,JY$41:JY296))</f>
        <v>0</v>
      </c>
      <c r="JZ320" s="233">
        <f>IF($O303=0,0,IF(AND($D297="E",'DATOS DIAG OT'!$AE$14="X"),SUM($Q$38:JY$38),0)+SUMIF($K$41:$K296,$O303,JZ$41:JZ296))</f>
        <v>0</v>
      </c>
      <c r="KA320" s="233">
        <f>IF($O303=0,0,IF(AND($D297="E",'DATOS DIAG OT'!$AE$14="X"),SUM($Q$38:JZ$38),0)+SUMIF($K$41:$K296,$O303,KA$41:KA296))</f>
        <v>0</v>
      </c>
      <c r="KB320" s="233">
        <f>IF($O303=0,0,IF(AND($D297="E",'DATOS DIAG OT'!$AE$14="X"),SUM($Q$38:KA$38),0)+SUMIF($K$41:$K296,$O303,KB$41:KB296))</f>
        <v>0</v>
      </c>
      <c r="KC320" s="233">
        <f>IF($O303=0,0,IF(AND($D297="E",'DATOS DIAG OT'!$AE$14="X"),SUM($Q$38:KB$38),0)+SUMIF($K$41:$K296,$O303,KC$41:KC296))</f>
        <v>0</v>
      </c>
      <c r="KD320" s="233">
        <f>IF($O303=0,0,IF(AND($D297="E",'DATOS DIAG OT'!$AE$14="X"),SUM($Q$38:KC$38),0)+SUMIF($K$41:$K296,$O303,KD$41:KD296))</f>
        <v>0</v>
      </c>
      <c r="KE320" s="233">
        <f>IF($O303=0,0,IF(AND($D297="E",'DATOS DIAG OT'!$AE$14="X"),SUM($Q$38:KD$38),0)+SUMIF($K$41:$K296,$O303,KE$41:KE296))</f>
        <v>0</v>
      </c>
      <c r="KF320" s="233">
        <f>IF($O303=0,0,IF(AND($D297="E",'DATOS DIAG OT'!$AE$14="X"),SUM($Q$38:KE$38),0)+SUMIF($K$41:$K296,$O303,KF$41:KF296))</f>
        <v>0</v>
      </c>
      <c r="KG320" s="233">
        <f>IF($O303=0,0,IF(AND($D297="E",'DATOS DIAG OT'!$AE$14="X"),SUM($Q$38:KF$38),0)+SUMIF($K$41:$K296,$O303,KG$41:KG296))</f>
        <v>0</v>
      </c>
      <c r="KH320" s="233">
        <f>IF($O303=0,0,IF(AND($D297="E",'DATOS DIAG OT'!$AE$14="X"),SUM($Q$38:KG$38),0)+SUMIF($K$41:$K296,$O303,KH$41:KH296))</f>
        <v>0</v>
      </c>
      <c r="KI320" s="233">
        <f>IF($O303=0,0,IF(AND($D297="E",'DATOS DIAG OT'!$AE$14="X"),SUM($Q$38:KH$38),0)+SUMIF($K$41:$K296,$O303,KI$41:KI296))</f>
        <v>0</v>
      </c>
      <c r="KJ320" s="233">
        <f>IF($O303=0,0,IF(AND($D297="E",'DATOS DIAG OT'!$AE$14="X"),SUM($Q$38:KI$38),0)+SUMIF($K$41:$K296,$O303,KJ$41:KJ296))</f>
        <v>0</v>
      </c>
      <c r="KK320" s="233">
        <f>IF($O303=0,0,IF(AND($D297="E",'DATOS DIAG OT'!$AE$14="X"),SUM($Q$38:KJ$38),0)+SUMIF($K$41:$K296,$O303,KK$41:KK296))</f>
        <v>0</v>
      </c>
      <c r="KL320" s="233">
        <f>IF($O303=0,0,IF(AND($D297="E",'DATOS DIAG OT'!$AE$14="X"),SUM($Q$38:KK$38),0)+SUMIF($K$41:$K296,$O303,KL$41:KL296))</f>
        <v>0</v>
      </c>
      <c r="KM320" s="233">
        <f>IF($O303=0,0,IF(AND($D297="E",'DATOS DIAG OT'!$AE$14="X"),SUM($Q$38:KL$38),0)+SUMIF($K$41:$K296,$O303,KM$41:KM296))</f>
        <v>0</v>
      </c>
      <c r="KN320" s="233">
        <f>IF($O303=0,0,IF(AND($D297="E",'DATOS DIAG OT'!$AE$14="X"),SUM($Q$38:KM$38),0)+SUMIF($K$41:$K296,$O303,KN$41:KN296))</f>
        <v>0</v>
      </c>
      <c r="KO320" s="233">
        <f>IF($O303=0,0,IF(AND($D297="E",'DATOS DIAG OT'!$AE$14="X"),SUM($Q$38:KN$38),0)+SUMIF($K$41:$K296,$O303,KO$41:KO296))</f>
        <v>0</v>
      </c>
      <c r="KP320" s="233">
        <f>IF($O303=0,0,IF(AND($D297="E",'DATOS DIAG OT'!$AE$14="X"),SUM($Q$38:KO$38),0)+SUMIF($K$41:$K296,$O303,KP$41:KP296))</f>
        <v>0</v>
      </c>
      <c r="KQ320" s="233">
        <f>IF($O303=0,0,IF(AND($D297="E",'DATOS DIAG OT'!$AE$14="X"),SUM($Q$38:KP$38),0)+SUMIF($K$41:$K296,$O303,KQ$41:KQ296))</f>
        <v>0</v>
      </c>
      <c r="KR320" s="233">
        <f>IF($O303=0,0,IF(AND($D297="E",'DATOS DIAG OT'!$AE$14="X"),SUM($Q$38:KQ$38),0)+SUMIF($K$41:$K296,$O303,KR$41:KR296))</f>
        <v>0</v>
      </c>
      <c r="KS320" s="233">
        <f>IF($O303=0,0,IF(AND($D297="E",'DATOS DIAG OT'!$AE$14="X"),SUM($Q$38:KR$38),0)+SUMIF($K$41:$K296,$O303,KS$41:KS296))</f>
        <v>0</v>
      </c>
      <c r="KT320" s="233">
        <f>IF($O303=0,0,IF(AND($D297="E",'DATOS DIAG OT'!$AE$14="X"),SUM($Q$38:KS$38),0)+SUMIF($K$41:$K296,$O303,KT$41:KT296))</f>
        <v>0</v>
      </c>
      <c r="KU320" s="233">
        <f>IF($O303=0,0,IF(AND($D297="E",'DATOS DIAG OT'!$AE$14="X"),SUM($Q$38:KT$38),0)+SUMIF($K$41:$K296,$O303,KU$41:KU296))</f>
        <v>0</v>
      </c>
      <c r="KV320" s="233">
        <f>IF($O303=0,0,IF(AND($D297="E",'DATOS DIAG OT'!$AE$14="X"),SUM($Q$38:KU$38),0)+SUMIF($K$41:$K296,$O303,KV$41:KV296))</f>
        <v>0</v>
      </c>
      <c r="KW320" s="233">
        <f>IF($O303=0,0,IF(AND($D297="E",'DATOS DIAG OT'!$AE$14="X"),SUM($Q$38:KV$38),0)+SUMIF($K$41:$K296,$O303,KW$41:KW296))</f>
        <v>0</v>
      </c>
      <c r="KX320" s="233">
        <f>IF($O303=0,0,IF(AND($D297="E",'DATOS DIAG OT'!$AE$14="X"),SUM($Q$38:KW$38),0)+SUMIF($K$41:$K296,$O303,KX$41:KX296))</f>
        <v>0</v>
      </c>
      <c r="KY320" s="233">
        <f>IF($O303=0,0,IF(AND($D297="E",'DATOS DIAG OT'!$AE$14="X"),SUM($Q$38:KX$38),0)+SUMIF($K$41:$K296,$O303,KY$41:KY296))</f>
        <v>0</v>
      </c>
      <c r="KZ320" s="233">
        <f>IF($O303=0,0,IF(AND($D297="E",'DATOS DIAG OT'!$AE$14="X"),SUM($Q$38:KY$38),0)+SUMIF($K$41:$K296,$O303,KZ$41:KZ296))</f>
        <v>0</v>
      </c>
      <c r="LA320" s="233">
        <f>IF($O303=0,0,IF(AND($D297="E",'DATOS DIAG OT'!$AE$14="X"),SUM($Q$38:KZ$38),0)+SUMIF($K$41:$K296,$O303,LA$41:LA296))</f>
        <v>0</v>
      </c>
      <c r="LB320" s="233">
        <f>IF($O303=0,0,IF(AND($D297="E",'DATOS DIAG OT'!$AE$14="X"),SUM($Q$38:LA$38),0)+SUMIF($K$41:$K296,$O303,LB$41:LB296))</f>
        <v>0</v>
      </c>
      <c r="LC320" s="233">
        <f>IF($O303=0,0,IF(AND($D297="E",'DATOS DIAG OT'!$AE$14="X"),SUM($Q$38:LB$38),0)+SUMIF($K$41:$K296,$O303,LC$41:LC296))</f>
        <v>0</v>
      </c>
      <c r="LD320" s="233">
        <f>IF($O303=0,0,IF(AND($D297="E",'DATOS DIAG OT'!$AE$14="X"),SUM($Q$38:LC$38),0)+SUMIF($K$41:$K296,$O303,LD$41:LD296))</f>
        <v>0</v>
      </c>
      <c r="LE320" s="233">
        <f>IF($O303=0,0,IF(AND($D297="E",'DATOS DIAG OT'!$AE$14="X"),SUM($Q$38:LD$38),0)+SUMIF($K$41:$K296,$O303,LE$41:LE296))</f>
        <v>0</v>
      </c>
      <c r="LF320" s="233">
        <f>IF($O303=0,0,IF(AND($D297="E",'DATOS DIAG OT'!$AE$14="X"),SUM($Q$38:LE$38),0)+SUMIF($K$41:$K296,$O303,LF$41:LF296))</f>
        <v>0</v>
      </c>
      <c r="LG320" s="233">
        <f>IF($O303=0,0,IF(AND($D297="E",'DATOS DIAG OT'!$AE$14="X"),SUM($Q$38:LF$38),0)+SUMIF($K$41:$K296,$O303,LG$41:LG296))</f>
        <v>0</v>
      </c>
      <c r="LH320" s="233">
        <f>IF($O303=0,0,IF(AND($D297="E",'DATOS DIAG OT'!$AE$14="X"),SUM($Q$38:LG$38),0)+SUMIF($K$41:$K296,$O303,LH$41:LH296))</f>
        <v>0</v>
      </c>
      <c r="LI320" s="233">
        <f>IF($O303=0,0,IF(AND($D297="E",'DATOS DIAG OT'!$AE$14="X"),SUM($Q$38:LH$38),0)+SUMIF($K$41:$K296,$O303,LI$41:LI296))</f>
        <v>0</v>
      </c>
      <c r="LJ320" s="233">
        <f>IF($O303=0,0,IF(AND($D297="E",'DATOS DIAG OT'!$AE$14="X"),SUM($Q$38:LI$38),0)+SUMIF($K$41:$K296,$O303,LJ$41:LJ296))</f>
        <v>0</v>
      </c>
      <c r="LK320" s="233">
        <f>IF($O303=0,0,IF(AND($D297="E",'DATOS DIAG OT'!$AE$14="X"),SUM($Q$38:LJ$38),0)+SUMIF($K$41:$K296,$O303,LK$41:LK296))</f>
        <v>0</v>
      </c>
      <c r="LL320" s="233">
        <f>IF($O303=0,0,IF(AND($D297="E",'DATOS DIAG OT'!$AE$14="X"),SUM($Q$38:LK$38),0)+SUMIF($K$41:$K296,$O303,LL$41:LL296))</f>
        <v>0</v>
      </c>
      <c r="LM320" s="233">
        <f>IF($O303=0,0,IF(AND($D297="E",'DATOS DIAG OT'!$AE$14="X"),SUM($Q$38:LL$38),0)+SUMIF($K$41:$K296,$O303,LM$41:LM296))</f>
        <v>0</v>
      </c>
      <c r="LN320" s="233">
        <f>IF($O303=0,0,IF(AND($D297="E",'DATOS DIAG OT'!$AE$14="X"),SUM($Q$38:LM$38),0)+SUMIF($K$41:$K296,$O303,LN$41:LN296))</f>
        <v>0</v>
      </c>
      <c r="LO320" s="233">
        <f>IF($O303=0,0,IF(AND($D297="E",'DATOS DIAG OT'!$AE$14="X"),SUM($Q$38:LN$38),0)+SUMIF($K$41:$K296,$O303,LO$41:LO296))</f>
        <v>0</v>
      </c>
      <c r="LP320" s="233">
        <f>IF($O303=0,0,IF(AND($D297="E",'DATOS DIAG OT'!$AE$14="X"),SUM($Q$38:LO$38),0)+SUMIF($K$41:$K296,$O303,LP$41:LP296))</f>
        <v>0</v>
      </c>
      <c r="LQ320" s="233">
        <f>IF($O303=0,0,IF(AND($D297="E",'DATOS DIAG OT'!$AE$14="X"),SUM($Q$38:LP$38),0)+SUMIF($K$41:$K296,$O303,LQ$41:LQ296))</f>
        <v>0</v>
      </c>
      <c r="LR320" s="233">
        <f>IF($O303=0,0,IF(AND($D297="E",'DATOS DIAG OT'!$AE$14="X"),SUM($Q$38:LQ$38),0)+SUMIF($K$41:$K296,$O303,LR$41:LR296))</f>
        <v>0</v>
      </c>
      <c r="LS320" s="233">
        <f>IF($O303=0,0,IF(AND($D297="E",'DATOS DIAG OT'!$AE$14="X"),SUM($Q$38:LR$38),0)+SUMIF($K$41:$K296,$O303,LS$41:LS296))</f>
        <v>0</v>
      </c>
      <c r="LT320" s="233">
        <f>IF($O303=0,0,IF(AND($D297="E",'DATOS DIAG OT'!$AE$14="X"),SUM($Q$38:LS$38),0)+SUMIF($K$41:$K296,$O303,LT$41:LT296))</f>
        <v>0</v>
      </c>
      <c r="LU320" s="233">
        <f>IF($O303=0,0,IF(AND($D297="E",'DATOS DIAG OT'!$AE$14="X"),SUM($Q$38:LT$38),0)+SUMIF($K$41:$K296,$O303,LU$41:LU296))</f>
        <v>0</v>
      </c>
      <c r="LV320" s="233">
        <f>IF($O303=0,0,IF(AND($D297="E",'DATOS DIAG OT'!$AE$14="X"),SUM($Q$38:LU$38),0)+SUMIF($K$41:$K296,$O303,LV$41:LV296))</f>
        <v>0</v>
      </c>
      <c r="LW320" s="233">
        <f>IF($O303=0,0,IF(AND($D297="E",'DATOS DIAG OT'!$AE$14="X"),SUM($Q$38:LV$38),0)+SUMIF($K$41:$K296,$O303,LW$41:LW296))</f>
        <v>0</v>
      </c>
      <c r="LX320" s="233">
        <f>IF($O303=0,0,IF(AND($D297="E",'DATOS DIAG OT'!$AE$14="X"),SUM($Q$38:LW$38),0)+SUMIF($K$41:$K296,$O303,LX$41:LX296))</f>
        <v>0</v>
      </c>
      <c r="LY320" s="233">
        <f>IF($O303=0,0,IF(AND($D297="E",'DATOS DIAG OT'!$AE$14="X"),SUM($Q$38:LX$38),0)+SUMIF($K$41:$K296,$O303,LY$41:LY296))</f>
        <v>0</v>
      </c>
      <c r="LZ320" s="233">
        <f>IF($O303=0,0,IF(AND($D297="E",'DATOS DIAG OT'!$AE$14="X"),SUM($Q$38:LY$38),0)+SUMIF($K$41:$K296,$O303,LZ$41:LZ296))</f>
        <v>0</v>
      </c>
      <c r="MA320" s="233">
        <f>IF($O303=0,0,IF(AND($D297="E",'DATOS DIAG OT'!$AE$14="X"),SUM($Q$38:LZ$38),0)+SUMIF($K$41:$K296,$O303,MA$41:MA296))</f>
        <v>0</v>
      </c>
      <c r="MB320" s="233">
        <f>IF($O303=0,0,IF(AND($D297="E",'DATOS DIAG OT'!$AE$14="X"),SUM($Q$38:MA$38),0)+SUMIF($K$41:$K296,$O303,MB$41:MB296))</f>
        <v>0</v>
      </c>
      <c r="MC320" s="233">
        <f>IF($O303=0,0,IF(AND($D297="E",'DATOS DIAG OT'!$AE$14="X"),SUM($Q$38:MB$38),0)+SUMIF($K$41:$K296,$O303,MC$41:MC296))</f>
        <v>0</v>
      </c>
      <c r="MD320" s="233">
        <f>IF($O303=0,0,IF(AND($D297="E",'DATOS DIAG OT'!$AE$14="X"),SUM($Q$38:MC$38),0)+SUMIF($K$41:$K296,$O303,MD$41:MD296))</f>
        <v>0</v>
      </c>
      <c r="ME320" s="233">
        <f>IF($O303=0,0,IF(AND($D297="E",'DATOS DIAG OT'!$AE$14="X"),SUM($Q$38:MD$38),0)+SUMIF($K$41:$K296,$O303,ME$41:ME296))</f>
        <v>0</v>
      </c>
      <c r="MF320" s="233">
        <f>IF($O303=0,0,IF(AND($D297="E",'DATOS DIAG OT'!$AE$14="X"),SUM($Q$38:ME$38),0)+SUMIF($K$41:$K296,$O303,MF$41:MF296))</f>
        <v>0</v>
      </c>
      <c r="MG320" s="233">
        <f>IF($O303=0,0,IF(AND($D297="E",'DATOS DIAG OT'!$AE$14="X"),SUM($Q$38:MF$38),0)+SUMIF($K$41:$K296,$O303,MG$41:MG296))</f>
        <v>0</v>
      </c>
      <c r="MH320" s="233">
        <f>IF($O303=0,0,IF(AND($D297="E",'DATOS DIAG OT'!$AE$14="X"),SUM($Q$38:MG$38),0)+SUMIF($K$41:$K296,$O303,MH$41:MH296))</f>
        <v>0</v>
      </c>
      <c r="MI320" s="233">
        <f>IF($O303=0,0,IF(AND($D297="E",'DATOS DIAG OT'!$AE$14="X"),SUM($Q$38:MH$38),0)+SUMIF($K$41:$K296,$O303,MI$41:MI296))</f>
        <v>0</v>
      </c>
      <c r="MJ320" s="233">
        <f>IF($O303=0,0,IF(AND($D297="E",'DATOS DIAG OT'!$AE$14="X"),SUM($Q$38:MI$38),0)+SUMIF($K$41:$K296,$O303,MJ$41:MJ296))</f>
        <v>0</v>
      </c>
      <c r="MK320" s="233">
        <f>IF($O303=0,0,IF(AND($D297="E",'DATOS DIAG OT'!$AE$14="X"),SUM($Q$38:MJ$38),0)+SUMIF($K$41:$K296,$O303,MK$41:MK296))</f>
        <v>0</v>
      </c>
      <c r="ML320" s="233">
        <f>IF($O303=0,0,IF(AND($D297="E",'DATOS DIAG OT'!$AE$14="X"),SUM($Q$38:MK$38),0)+SUMIF($K$41:$K296,$O303,ML$41:ML296))</f>
        <v>0</v>
      </c>
      <c r="MM320" s="233">
        <f>IF($O303=0,0,IF(AND($D297="E",'DATOS DIAG OT'!$AE$14="X"),SUM($Q$38:ML$38),0)+SUMIF($K$41:$K296,$O303,MM$41:MM296))</f>
        <v>0</v>
      </c>
      <c r="MN320" s="233">
        <f>IF($O303=0,0,IF(AND($D297="E",'DATOS DIAG OT'!$AE$14="X"),SUM($Q$38:MM$38),0)+SUMIF($K$41:$K296,$O303,MN$41:MN296))</f>
        <v>0</v>
      </c>
      <c r="MO320" s="233">
        <f>IF($O303=0,0,IF(AND($D297="E",'DATOS DIAG OT'!$AE$14="X"),SUM($Q$38:MN$38),0)+SUMIF($K$41:$K296,$O303,MO$41:MO296))</f>
        <v>0</v>
      </c>
      <c r="MP320" s="233">
        <f>IF($O303=0,0,IF(AND($D297="E",'DATOS DIAG OT'!$AE$14="X"),SUM($Q$38:MO$38),0)+SUMIF($K$41:$K296,$O303,MP$41:MP296))</f>
        <v>0</v>
      </c>
      <c r="MQ320" s="233">
        <f>IF($O303=0,0,IF(AND($D297="E",'DATOS DIAG OT'!$AE$14="X"),SUM($Q$38:MP$38),0)+SUMIF($K$41:$K296,$O303,MQ$41:MQ296))</f>
        <v>0</v>
      </c>
      <c r="MR320" s="233">
        <f>IF($O303=0,0,IF(AND($D297="E",'DATOS DIAG OT'!$AE$14="X"),SUM($Q$38:MQ$38),0)+SUMIF($K$41:$K296,$O303,MR$41:MR296))</f>
        <v>0</v>
      </c>
      <c r="MS320" s="233">
        <f>IF($O303=0,0,IF(AND($D297="E",'DATOS DIAG OT'!$AE$14="X"),SUM($Q$38:MR$38),0)+SUMIF($K$41:$K296,$O303,MS$41:MS296))</f>
        <v>0</v>
      </c>
      <c r="MT320" s="233">
        <f>IF($O303=0,0,IF(AND($D297="E",'DATOS DIAG OT'!$AE$14="X"),SUM($Q$38:MS$38),0)+SUMIF($K$41:$K296,$O303,MT$41:MT296))</f>
        <v>0</v>
      </c>
      <c r="MU320" s="233">
        <f>IF($O303=0,0,IF(AND($D297="E",'DATOS DIAG OT'!$AE$14="X"),SUM($Q$38:MT$38),0)+SUMIF($K$41:$K296,$O303,MU$41:MU296))</f>
        <v>0</v>
      </c>
      <c r="MV320" s="233">
        <f>IF($O303=0,0,IF(AND($D297="E",'DATOS DIAG OT'!$AE$14="X"),SUM($Q$38:MU$38),0)+SUMIF($K$41:$K296,$O303,MV$41:MV296))</f>
        <v>0</v>
      </c>
      <c r="MW320" s="233">
        <f>IF($O303=0,0,IF(AND($D297="E",'DATOS DIAG OT'!$AE$14="X"),SUM($Q$38:MV$38),0)+SUMIF($K$41:$K296,$O303,MW$41:MW296))</f>
        <v>0</v>
      </c>
      <c r="MX320" s="233">
        <f>IF($O303=0,0,IF(AND($D297="E",'DATOS DIAG OT'!$AE$14="X"),SUM($Q$38:MW$38),0)+SUMIF($K$41:$K296,$O303,MX$41:MX296))</f>
        <v>0</v>
      </c>
      <c r="MY320" s="233">
        <f>IF($O303=0,0,IF(AND($D297="E",'DATOS DIAG OT'!$AE$14="X"),SUM($Q$38:MX$38),0)+SUMIF($K$41:$K296,$O303,MY$41:MY296))</f>
        <v>0</v>
      </c>
      <c r="MZ320" s="233">
        <f>IF($O303=0,0,IF(AND($D297="E",'DATOS DIAG OT'!$AE$14="X"),SUM($Q$38:MY$38),0)+SUMIF($K$41:$K296,$O303,MZ$41:MZ296))</f>
        <v>0</v>
      </c>
      <c r="NA320" s="233">
        <f>IF($O303=0,0,IF(AND($D297="E",'DATOS DIAG OT'!$AE$14="X"),SUM($Q$38:MZ$38),0)+SUMIF($K$41:$K296,$O303,NA$41:NA296))</f>
        <v>0</v>
      </c>
      <c r="NB320" s="233">
        <f>IF($O303=0,0,IF(AND($D297="E",'DATOS DIAG OT'!$AE$14="X"),SUM($Q$38:NA$38),0)+SUMIF($K$41:$K296,$O303,NB$41:NB296))</f>
        <v>0</v>
      </c>
      <c r="NC320" s="233">
        <f>IF($O303=0,0,IF(AND($D297="E",'DATOS DIAG OT'!$AE$14="X"),SUM($Q$38:NB$38),0)+SUMIF($K$41:$K296,$O303,NC$41:NC296))</f>
        <v>0</v>
      </c>
      <c r="ND320" s="233">
        <f>IF($O303=0,0,IF(AND($D297="E",'DATOS DIAG OT'!$AE$14="X"),SUM($Q$38:NC$38),0)+SUMIF($K$41:$K296,$O303,ND$41:ND296))</f>
        <v>0</v>
      </c>
      <c r="NE320" s="233">
        <f>IF($O303=0,0,IF(AND($D297="E",'DATOS DIAG OT'!$AE$14="X"),SUM($Q$38:ND$38),0)+SUMIF($K$41:$K296,$O303,NE$41:NE296))</f>
        <v>0</v>
      </c>
      <c r="NF320" s="233">
        <f>IF($O303=0,0,IF(AND($D297="E",'DATOS DIAG OT'!$AE$14="X"),SUM($Q$38:NE$38),0)+SUMIF($K$41:$K296,$O303,NF$41:NF296))</f>
        <v>0</v>
      </c>
      <c r="NG320" s="233">
        <f>IF($O303=0,0,IF(AND($D297="E",'DATOS DIAG OT'!$AE$14="X"),SUM($Q$38:NF$38),0)+SUMIF($K$41:$K296,$O303,NG$41:NG296))</f>
        <v>0</v>
      </c>
      <c r="NH320" s="233">
        <f>IF($O303=0,0,IF(AND($D297="E",'DATOS DIAG OT'!$AE$14="X"),SUM($Q$38:NG$38),0)+SUMIF($K$41:$K296,$O303,NH$41:NH296))</f>
        <v>0</v>
      </c>
      <c r="NI320" s="233">
        <f>IF($O303=0,0,IF(AND($D297="E",'DATOS DIAG OT'!$AE$14="X"),SUM($Q$38:NH$38),0)+SUMIF($K$41:$K296,$O303,NI$41:NI296))</f>
        <v>0</v>
      </c>
      <c r="NJ320" s="233">
        <f>IF($O303=0,0,IF(AND($D297="E",'DATOS DIAG OT'!$AE$14="X"),SUM($Q$38:NI$38),0)+SUMIF($K$41:$K296,$O303,NJ$41:NJ296))</f>
        <v>0</v>
      </c>
      <c r="NK320" s="233">
        <f>IF($O303=0,0,IF(AND($D297="E",'DATOS DIAG OT'!$AE$14="X"),SUM($Q$38:NJ$38),0)+SUMIF($K$41:$K296,$O303,NK$41:NK296))</f>
        <v>0</v>
      </c>
      <c r="NL320" s="233">
        <f>IF($O303=0,0,IF(AND($D297="E",'DATOS DIAG OT'!$AE$14="X"),SUM($Q$38:NK$38),0)+SUMIF($K$41:$K296,$O303,NL$41:NL296))</f>
        <v>0</v>
      </c>
      <c r="NM320" s="233">
        <f>IF($O303=0,0,IF(AND($D297="E",'DATOS DIAG OT'!$AE$14="X"),SUM($Q$38:NL$38),0)+SUMIF($K$41:$K296,$O303,NM$41:NM296))</f>
        <v>0</v>
      </c>
      <c r="NN320" s="233">
        <f>IF($O303=0,0,IF(AND($D297="E",'DATOS DIAG OT'!$AE$14="X"),SUM($Q$38:NM$38),0)+SUMIF($K$41:$K296,$O303,NN$41:NN296))</f>
        <v>0</v>
      </c>
      <c r="NO320" s="233">
        <f>IF($O303=0,0,IF(AND($D297="E",'DATOS DIAG OT'!$AE$14="X"),SUM($Q$38:NN$38),0)+SUMIF($K$41:$K296,$O303,NO$41:NO296))</f>
        <v>0</v>
      </c>
      <c r="NP320" s="233">
        <f>IF($O303=0,0,IF(AND($D297="E",'DATOS DIAG OT'!$AE$14="X"),SUM($Q$38:NO$38),0)+SUMIF($K$41:$K296,$O303,NP$41:NP296))</f>
        <v>0</v>
      </c>
      <c r="NQ320" s="233">
        <f>IF($O303=0,0,IF(AND($D297="E",'DATOS DIAG OT'!$AE$14="X"),SUM($Q$38:NP$38),0)+SUMIF($K$41:$K296,$O303,NQ$41:NQ296))</f>
        <v>0</v>
      </c>
      <c r="NR320" s="233">
        <f>IF($O303=0,0,IF(AND($D297="E",'DATOS DIAG OT'!$AE$14="X"),SUM($Q$38:NQ$38),0)+SUMIF($K$41:$K296,$O303,NR$41:NR296))</f>
        <v>0</v>
      </c>
      <c r="NS320" s="233">
        <f>IF($O303=0,0,IF(AND($D297="E",'DATOS DIAG OT'!$AE$14="X"),SUM($Q$38:NR$38),0)+SUMIF($K$41:$K296,$O303,NS$41:NS296))</f>
        <v>0</v>
      </c>
      <c r="NT320" s="233">
        <f>IF($O303=0,0,IF(AND($D297="E",'DATOS DIAG OT'!$AE$14="X"),SUM($Q$38:NS$38),0)+SUMIF($K$41:$K296,$O303,NT$41:NT296))</f>
        <v>0</v>
      </c>
      <c r="NU320" s="233">
        <f>IF($O303=0,0,IF(AND($D297="E",'DATOS DIAG OT'!$AE$14="X"),SUM($Q$38:NT$38),0)+SUMIF($K$41:$K296,$O303,NU$41:NU296))</f>
        <v>0</v>
      </c>
      <c r="NV320" s="233">
        <f>IF($O303=0,0,IF(AND($D297="E",'DATOS DIAG OT'!$AE$14="X"),SUM($Q$38:NU$38),0)+SUMIF($K$41:$K296,$O303,NV$41:NV296))</f>
        <v>0</v>
      </c>
      <c r="NW320" s="233">
        <f>IF($O303=0,0,IF(AND($D297="E",'DATOS DIAG OT'!$AE$14="X"),SUM($Q$38:NV$38),0)+SUMIF($K$41:$K296,$O303,NW$41:NW296))</f>
        <v>0</v>
      </c>
      <c r="NX320" s="233">
        <f>IF($O303=0,0,IF(AND($D297="E",'DATOS DIAG OT'!$AE$14="X"),SUM($Q$38:NW$38),0)+SUMIF($K$41:$K296,$O303,NX$41:NX296))</f>
        <v>0</v>
      </c>
      <c r="NY320" s="233">
        <f>IF($O303=0,0,IF(AND($D297="E",'DATOS DIAG OT'!$AE$14="X"),SUM($Q$38:NX$38),0)+SUMIF($K$41:$K296,$O303,NY$41:NY296))</f>
        <v>0</v>
      </c>
      <c r="NZ320" s="233">
        <f>IF($O303=0,0,IF(AND($D297="E",'DATOS DIAG OT'!$AE$14="X"),SUM($Q$38:NY$38),0)+SUMIF($K$41:$K296,$O303,NZ$41:NZ296))</f>
        <v>0</v>
      </c>
      <c r="OA320" s="233">
        <f>IF($O303=0,0,IF(AND($D297="E",'DATOS DIAG OT'!$AE$14="X"),SUM($Q$38:NZ$38),0)+SUMIF($K$41:$K296,$O303,OA$41:OA296))</f>
        <v>0</v>
      </c>
      <c r="OB320" s="233">
        <f>IF($O303=0,0,IF(AND($D297="E",'DATOS DIAG OT'!$AE$14="X"),SUM($Q$38:OA$38),0)+SUMIF($K$41:$K296,$O303,OB$41:OB296))</f>
        <v>0</v>
      </c>
      <c r="OC320" s="233">
        <f>IF($O303=0,0,IF(AND($D297="E",'DATOS DIAG OT'!$AE$14="X"),SUM($Q$38:OB$38),0)+SUMIF($K$41:$K296,$O303,OC$41:OC296))</f>
        <v>0</v>
      </c>
      <c r="OD320" s="233">
        <f>IF($O303=0,0,IF(AND($D297="E",'DATOS DIAG OT'!$AE$14="X"),SUM($Q$38:OC$38),0)+SUMIF($K$41:$K296,$O303,OD$41:OD296))</f>
        <v>0</v>
      </c>
      <c r="OE320" s="233">
        <f>IF($O303=0,0,IF(AND($D297="E",'DATOS DIAG OT'!$AE$14="X"),SUM($Q$38:OD$38),0)+SUMIF($K$41:$K296,$O303,OE$41:OE296))</f>
        <v>0</v>
      </c>
      <c r="OF320" s="233">
        <f>IF($O303=0,0,IF(AND($D297="E",'DATOS DIAG OT'!$AE$14="X"),SUM($Q$38:OE$38),0)+SUMIF($K$41:$K296,$O303,OF$41:OF296))</f>
        <v>0</v>
      </c>
      <c r="OG320" s="233">
        <f>IF($O303=0,0,IF(AND($D297="E",'DATOS DIAG OT'!$AE$14="X"),SUM($Q$38:OF$38),0)+SUMIF($K$41:$K296,$O303,OG$41:OG296))</f>
        <v>0</v>
      </c>
      <c r="OH320" s="233">
        <f>IF($O303=0,0,IF(AND($D297="E",'DATOS DIAG OT'!$AE$14="X"),SUM($Q$38:OG$38),0)+SUMIF($K$41:$K296,$O303,OH$41:OH296))</f>
        <v>0</v>
      </c>
      <c r="OI320" s="233">
        <f>IF($O303=0,0,IF(AND($D297="E",'DATOS DIAG OT'!$AE$14="X"),SUM($Q$38:OH$38),0)+SUMIF($K$41:$K296,$O303,OI$41:OI296))</f>
        <v>0</v>
      </c>
      <c r="OJ320" s="233">
        <f>IF($O303=0,0,IF(AND($D297="E",'DATOS DIAG OT'!$AE$14="X"),SUM($Q$38:OI$38),0)+SUMIF($K$41:$K296,$O303,OJ$41:OJ296))</f>
        <v>0</v>
      </c>
      <c r="OK320" s="233">
        <f>IF($O303=0,0,IF(AND($D297="E",'DATOS DIAG OT'!$AE$14="X"),SUM($Q$38:OJ$38),0)+SUMIF($K$41:$K296,$O303,OK$41:OK296))</f>
        <v>0</v>
      </c>
      <c r="OL320" s="233">
        <f>IF($O303=0,0,IF(AND($D297="E",'DATOS DIAG OT'!$AE$14="X"),SUM($Q$38:OK$38),0)+SUMIF($K$41:$K296,$O303,OL$41:OL296))</f>
        <v>0</v>
      </c>
      <c r="OM320" s="233">
        <f>IF($O303=0,0,IF(AND($D297="E",'DATOS DIAG OT'!$AE$14="X"),SUM($Q$38:OL$38),0)+SUMIF($K$41:$K296,$O303,OM$41:OM296))</f>
        <v>0</v>
      </c>
      <c r="ON320" s="233">
        <f>IF($O303=0,0,IF(AND($D297="E",'DATOS DIAG OT'!$AE$14="X"),SUM($Q$38:OM$38),0)+SUMIF($K$41:$K296,$O303,ON$41:ON296))</f>
        <v>0</v>
      </c>
      <c r="OO320" s="233">
        <f>IF($O303=0,0,IF(AND($D297="E",'DATOS DIAG OT'!$AE$14="X"),SUM($Q$38:ON$38),0)+SUMIF($K$41:$K296,$O303,OO$41:OO296))</f>
        <v>0</v>
      </c>
      <c r="OP320" s="233">
        <f>IF($O303=0,0,IF(AND($D297="E",'DATOS DIAG OT'!$AE$14="X"),SUM($Q$38:OO$38),0)+SUMIF($K$41:$K296,$O303,OP$41:OP296))</f>
        <v>0</v>
      </c>
      <c r="OQ320" s="233">
        <f>IF($O303=0,0,IF(AND($D297="E",'DATOS DIAG OT'!$AE$14="X"),SUM($Q$38:OP$38),0)+SUMIF($K$41:$K296,$O303,OQ$41:OQ296))</f>
        <v>0</v>
      </c>
      <c r="OR320" s="233">
        <f>IF($O303=0,0,IF(AND($D297="E",'DATOS DIAG OT'!$AE$14="X"),SUM($Q$38:OQ$38),0)+SUMIF($K$41:$K296,$O303,OR$41:OR296))</f>
        <v>0</v>
      </c>
      <c r="OS320" s="233">
        <f>IF($O303=0,0,IF(AND($D297="E",'DATOS DIAG OT'!$AE$14="X"),SUM($Q$38:OR$38),0)+SUMIF($K$41:$K296,$O303,OS$41:OS296))</f>
        <v>0</v>
      </c>
      <c r="OT320" s="233">
        <f>IF($O303=0,0,IF(AND($D297="E",'DATOS DIAG OT'!$AE$14="X"),SUM($Q$38:OS$38),0)+SUMIF($K$41:$K296,$O303,OT$41:OT296))</f>
        <v>0</v>
      </c>
      <c r="OU320" s="233">
        <f>IF($O303=0,0,IF(AND($D297="E",'DATOS DIAG OT'!$AE$14="X"),SUM($Q$38:OT$38),0)+SUMIF($K$41:$K296,$O303,OU$41:OU296))</f>
        <v>0</v>
      </c>
      <c r="OV320" s="233">
        <f>IF($O303=0,0,IF(AND($D297="E",'DATOS DIAG OT'!$AE$14="X"),SUM($Q$38:OU$38),0)+SUMIF($K$41:$K296,$O303,OV$41:OV296))</f>
        <v>0</v>
      </c>
      <c r="OW320" s="233">
        <f>IF($O303=0,0,IF(AND($D297="E",'DATOS DIAG OT'!$AE$14="X"),SUM($Q$38:OV$38),0)+SUMIF($K$41:$K296,$O303,OW$41:OW296))</f>
        <v>0</v>
      </c>
      <c r="OX320" s="233">
        <f>IF($O303=0,0,IF(AND($D297="E",'DATOS DIAG OT'!$AE$14="X"),SUM($Q$38:OW$38),0)+SUMIF($K$41:$K296,$O303,OX$41:OX296))</f>
        <v>0</v>
      </c>
      <c r="OY320" s="233">
        <f>IF($O303=0,0,IF(AND($D297="E",'DATOS DIAG OT'!$AE$14="X"),SUM($Q$38:OX$38),0)+SUMIF($K$41:$K296,$O303,OY$41:OY296))</f>
        <v>0</v>
      </c>
      <c r="OZ320" s="233">
        <f>IF($O303=0,0,IF(AND($D297="E",'DATOS DIAG OT'!$AE$14="X"),SUM($Q$38:OY$38),0)+SUMIF($K$41:$K296,$O303,OZ$41:OZ296))</f>
        <v>0</v>
      </c>
      <c r="PA320" s="233">
        <f>IF($O303=0,0,IF(AND($D297="E",'DATOS DIAG OT'!$AE$14="X"),SUM($Q$38:OZ$38),0)+SUMIF($K$41:$K296,$O303,PA$41:PA296))</f>
        <v>0</v>
      </c>
      <c r="PB320" s="233">
        <f>IF($O303=0,0,IF(AND($D297="E",'DATOS DIAG OT'!$AE$14="X"),SUM($Q$38:PA$38),0)+SUMIF($K$41:$K296,$O303,PB$41:PB296))</f>
        <v>0</v>
      </c>
      <c r="PC320" s="233">
        <f>IF($O303=0,0,IF(AND($D297="E",'DATOS DIAG OT'!$AE$14="X"),SUM($Q$38:PB$38),0)+SUMIF($K$41:$K296,$O303,PC$41:PC296))</f>
        <v>0</v>
      </c>
      <c r="PD320" s="233">
        <f>IF($O303=0,0,IF(AND($D297="E",'DATOS DIAG OT'!$AE$14="X"),SUM($Q$38:PC$38),0)+SUMIF($K$41:$K296,$O303,PD$41:PD296))</f>
        <v>0</v>
      </c>
      <c r="PE320" s="233">
        <f>IF($O303=0,0,IF(AND($D297="E",'DATOS DIAG OT'!$AE$14="X"),SUM($Q$38:PD$38),0)+SUMIF($K$41:$K296,$O303,PE$41:PE296))</f>
        <v>0</v>
      </c>
      <c r="PF320" s="233">
        <f>IF($O303=0,0,IF(AND($D297="E",'DATOS DIAG OT'!$AE$14="X"),SUM($Q$38:PE$38),0)+SUMIF($K$41:$K296,$O303,PF$41:PF296))</f>
        <v>0</v>
      </c>
      <c r="PG320" s="233">
        <f>IF($O303=0,0,IF(AND($D297="E",'DATOS DIAG OT'!$AE$14="X"),SUM($Q$38:PF$38),0)+SUMIF($K$41:$K296,$O303,PG$41:PG296))</f>
        <v>0</v>
      </c>
      <c r="PH320" s="233">
        <f>IF($O303=0,0,IF(AND($D297="E",'DATOS DIAG OT'!$AE$14="X"),SUM($Q$38:PG$38),0)+SUMIF($K$41:$K296,$O303,PH$41:PH296))</f>
        <v>0</v>
      </c>
      <c r="PI320" s="233">
        <f>IF($O303=0,0,IF(AND($D297="E",'DATOS DIAG OT'!$AE$14="X"),SUM($Q$38:PH$38),0)+SUMIF($K$41:$K296,$O303,PI$41:PI296))</f>
        <v>0</v>
      </c>
      <c r="PJ320" s="233">
        <f>IF($O303=0,0,IF(AND($D297="E",'DATOS DIAG OT'!$AE$14="X"),SUM($Q$38:PI$38),0)+SUMIF($K$41:$K296,$O303,PJ$41:PJ296))</f>
        <v>0</v>
      </c>
      <c r="PK320" s="233">
        <f>IF($O303=0,0,IF(AND($D297="E",'DATOS DIAG OT'!$AE$14="X"),SUM($Q$38:PJ$38),0)+SUMIF($K$41:$K296,$O303,PK$41:PK296))</f>
        <v>0</v>
      </c>
      <c r="PL320" s="233">
        <f>IF($O303=0,0,IF(AND($D297="E",'DATOS DIAG OT'!$AE$14="X"),SUM($Q$38:PK$38),0)+SUMIF($K$41:$K296,$O303,PL$41:PL296))</f>
        <v>0</v>
      </c>
      <c r="PM320" s="233">
        <f>IF($O303=0,0,IF(AND($D297="E",'DATOS DIAG OT'!$AE$14="X"),SUM($Q$38:PL$38),0)+SUMIF($K$41:$K296,$O303,PM$41:PM296))</f>
        <v>0</v>
      </c>
      <c r="PN320" s="233">
        <f>IF($O303=0,0,IF(AND($D297="E",'DATOS DIAG OT'!$AE$14="X"),SUM($Q$38:PM$38),0)+SUMIF($K$41:$K296,$O303,PN$41:PN296))</f>
        <v>0</v>
      </c>
      <c r="PO320" s="233">
        <f>IF($O303=0,0,IF(AND($D297="E",'DATOS DIAG OT'!$AE$14="X"),SUM($Q$38:PN$38),0)+SUMIF($K$41:$K296,$O303,PO$41:PO296))</f>
        <v>0</v>
      </c>
      <c r="PP320" s="233">
        <f>IF($O303=0,0,IF(AND($D297="E",'DATOS DIAG OT'!$AE$14="X"),SUM($Q$38:PO$38),0)+SUMIF($K$41:$K296,$O303,PP$41:PP296))</f>
        <v>0</v>
      </c>
      <c r="PQ320" s="233">
        <f>IF($O303=0,0,IF(AND($D297="E",'DATOS DIAG OT'!$AE$14="X"),SUM($Q$38:PP$38),0)+SUMIF($K$41:$K296,$O303,PQ$41:PQ296))</f>
        <v>0</v>
      </c>
      <c r="PR320" s="233">
        <f>IF($O303=0,0,IF(AND($D297="E",'DATOS DIAG OT'!$AE$14="X"),SUM($Q$38:PQ$38),0)+SUMIF($K$41:$K296,$O303,PR$41:PR296))</f>
        <v>0</v>
      </c>
      <c r="PS320" s="233">
        <f>IF($O303=0,0,IF(AND($D297="E",'DATOS DIAG OT'!$AE$14="X"),SUM($Q$38:PR$38),0)+SUMIF($K$41:$K296,$O303,PS$41:PS296))</f>
        <v>0</v>
      </c>
      <c r="PT320" s="233">
        <f>IF($O303=0,0,IF(AND($D297="E",'DATOS DIAG OT'!$AE$14="X"),SUM($Q$38:PS$38),0)+SUMIF($K$41:$K296,$O303,PT$41:PT296))</f>
        <v>0</v>
      </c>
      <c r="PU320" s="233">
        <f>IF($O303=0,0,IF(AND($D297="E",'DATOS DIAG OT'!$AE$14="X"),SUM($Q$38:PT$38),0)+SUMIF($K$41:$K296,$O303,PU$41:PU296))</f>
        <v>0</v>
      </c>
      <c r="PV320" s="233">
        <f>IF($O303=0,0,IF(AND($D297="E",'DATOS DIAG OT'!$AE$14="X"),SUM($Q$38:PU$38),0)+SUMIF($K$41:$K296,$O303,PV$41:PV296))</f>
        <v>0</v>
      </c>
      <c r="PW320" s="233">
        <f>IF($O303=0,0,IF(AND($D297="E",'DATOS DIAG OT'!$AE$14="X"),SUM($Q$38:PV$38),0)+SUMIF($K$41:$K296,$O303,PW$41:PW296))</f>
        <v>0</v>
      </c>
      <c r="PX320" s="233">
        <f>IF($O303=0,0,IF(AND($D297="E",'DATOS DIAG OT'!$AE$14="X"),SUM($Q$38:PW$38),0)+SUMIF($K$41:$K296,$O303,PX$41:PX296))</f>
        <v>0</v>
      </c>
      <c r="PY320" s="233">
        <f>IF($O303=0,0,IF(AND($D297="E",'DATOS DIAG OT'!$AE$14="X"),SUM($Q$38:PX$38),0)+SUMIF($K$41:$K296,$O303,PY$41:PY296))</f>
        <v>0</v>
      </c>
      <c r="PZ320" s="233">
        <f>IF($O303=0,0,IF(AND($D297="E",'DATOS DIAG OT'!$AE$14="X"),SUM($Q$38:PY$38),0)+SUMIF($K$41:$K296,$O303,PZ$41:PZ296))</f>
        <v>0</v>
      </c>
      <c r="QA320" s="233">
        <f>IF($O303=0,0,IF(AND($D297="E",'DATOS DIAG OT'!$AE$14="X"),SUM($Q$38:PZ$38),0)+SUMIF($K$41:$K296,$O303,QA$41:QA296))</f>
        <v>0</v>
      </c>
      <c r="QB320" s="233">
        <f>IF($O303=0,0,IF(AND($D297="E",'DATOS DIAG OT'!$AE$14="X"),SUM($Q$38:QA$38),0)+SUMIF($K$41:$K296,$O303,QB$41:QB296))</f>
        <v>0</v>
      </c>
      <c r="QC320" s="233">
        <f>IF($O303=0,0,IF(AND($D297="E",'DATOS DIAG OT'!$AE$14="X"),SUM($Q$38:QB$38),0)+SUMIF($K$41:$K296,$O303,QC$41:QC296))</f>
        <v>0</v>
      </c>
      <c r="QD320" s="233">
        <f>IF($O303=0,0,IF(AND($D297="E",'DATOS DIAG OT'!$AE$14="X"),SUM($Q$38:QC$38),0)+SUMIF($K$41:$K296,$O303,QD$41:QD296))</f>
        <v>0</v>
      </c>
      <c r="QE320" s="233">
        <f>IF($O303=0,0,IF(AND($D297="E",'DATOS DIAG OT'!$AE$14="X"),SUM($Q$38:QD$38),0)+SUMIF($K$41:$K296,$O303,QE$41:QE296))</f>
        <v>0</v>
      </c>
      <c r="QF320" s="233">
        <f>IF($O303=0,0,IF(AND($D297="E",'DATOS DIAG OT'!$AE$14="X"),SUM($Q$38:QE$38),0)+SUMIF($K$41:$K296,$O303,QF$41:QF296))</f>
        <v>0</v>
      </c>
      <c r="QG320" s="233">
        <f>IF($O303=0,0,IF(AND($D297="E",'DATOS DIAG OT'!$AE$14="X"),SUM($Q$38:QF$38),0)+SUMIF($K$41:$K296,$O303,QG$41:QG296))</f>
        <v>0</v>
      </c>
      <c r="QH320" s="233">
        <f>IF($O303=0,0,IF(AND($D297="E",'DATOS DIAG OT'!$AE$14="X"),SUM($Q$38:QG$38),0)+SUMIF($K$41:$K296,$O303,QH$41:QH296))</f>
        <v>0</v>
      </c>
      <c r="QI320" s="233">
        <f>IF($O303=0,0,IF(AND($D297="E",'DATOS DIAG OT'!$AE$14="X"),SUM($Q$38:QH$38),0)+SUMIF($K$41:$K296,$O303,QI$41:QI296))</f>
        <v>0</v>
      </c>
      <c r="QJ320" s="233">
        <f>IF($O303=0,0,IF(AND($D297="E",'DATOS DIAG OT'!$AE$14="X"),SUM($Q$38:QI$38),0)+SUMIF($K$41:$K296,$O303,QJ$41:QJ296))</f>
        <v>0</v>
      </c>
      <c r="QK320" s="233">
        <f>IF($O303=0,0,IF(AND($D297="E",'DATOS DIAG OT'!$AE$14="X"),SUM($Q$38:QJ$38),0)+SUMIF($K$41:$K296,$O303,QK$41:QK296))</f>
        <v>0</v>
      </c>
      <c r="QL320" s="233">
        <f>IF($O303=0,0,IF(AND($D297="E",'DATOS DIAG OT'!$AE$14="X"),SUM($Q$38:QK$38),0)+SUMIF($K$41:$K296,$O303,QL$41:QL296))</f>
        <v>0</v>
      </c>
      <c r="QM320" s="233">
        <f>IF($O303=0,0,IF(AND($D297="E",'DATOS DIAG OT'!$AE$14="X"),SUM($Q$38:QL$38),0)+SUMIF($K$41:$K296,$O303,QM$41:QM296))</f>
        <v>0</v>
      </c>
      <c r="QN320" s="233">
        <f>IF($O303=0,0,IF(AND($D297="E",'DATOS DIAG OT'!$AE$14="X"),SUM($Q$38:QM$38),0)+SUMIF($K$41:$K296,$O303,QN$41:QN296))</f>
        <v>0</v>
      </c>
      <c r="QO320" s="233">
        <f>IF($O303=0,0,IF(AND($D297="E",'DATOS DIAG OT'!$AE$14="X"),SUM($Q$38:QN$38),0)+SUMIF($K$41:$K296,$O303,QO$41:QO296))</f>
        <v>0</v>
      </c>
      <c r="QP320" s="233">
        <f>IF($O303=0,0,IF(AND($D297="E",'DATOS DIAG OT'!$AE$14="X"),SUM($Q$38:QO$38),0)+SUMIF($K$41:$K296,$O303,QP$41:QP296))</f>
        <v>0</v>
      </c>
      <c r="QQ320" s="233">
        <f>IF($O303=0,0,IF(AND($D297="E",'DATOS DIAG OT'!$AE$14="X"),SUM($Q$38:QP$38),0)+SUMIF($K$41:$K296,$O303,QQ$41:QQ296))</f>
        <v>0</v>
      </c>
      <c r="QR320" s="233">
        <f>IF($O303=0,0,IF(AND($D297="E",'DATOS DIAG OT'!$AE$14="X"),SUM($Q$38:QQ$38),0)+SUMIF($K$41:$K296,$O303,QR$41:QR296))</f>
        <v>0</v>
      </c>
      <c r="QS320" s="233">
        <f>IF($O303=0,0,IF(AND($D297="E",'DATOS DIAG OT'!$AE$14="X"),SUM($Q$38:QR$38),0)+SUMIF($K$41:$K296,$O303,QS$41:QS296))</f>
        <v>0</v>
      </c>
      <c r="QT320" s="233">
        <f>IF($O303=0,0,IF(AND($D297="E",'DATOS DIAG OT'!$AE$14="X"),SUM($Q$38:QS$38),0)+SUMIF($K$41:$K296,$O303,QT$41:QT296))</f>
        <v>0</v>
      </c>
      <c r="QU320" s="233">
        <f>IF($O303=0,0,IF(AND($D297="E",'DATOS DIAG OT'!$AE$14="X"),SUM($Q$38:QT$38),0)+SUMIF($K$41:$K296,$O303,QU$41:QU296))</f>
        <v>0</v>
      </c>
      <c r="QV320" s="233">
        <f>IF($O303=0,0,IF(AND($D297="E",'DATOS DIAG OT'!$AE$14="X"),SUM($Q$38:QU$38),0)+SUMIF($K$41:$K296,$O303,QV$41:QV296))</f>
        <v>0</v>
      </c>
      <c r="QW320" s="233">
        <f>IF($O303=0,0,IF(AND($D297="E",'DATOS DIAG OT'!$AE$14="X"),SUM($Q$38:QV$38),0)+SUMIF($K$41:$K296,$O303,QW$41:QW296))</f>
        <v>0</v>
      </c>
      <c r="QX320" s="233">
        <f>IF($O303=0,0,IF(AND($D297="E",'DATOS DIAG OT'!$AE$14="X"),SUM($Q$38:QW$38),0)+SUMIF($K$41:$K296,$O303,QX$41:QX296))</f>
        <v>0</v>
      </c>
      <c r="QY320" s="233">
        <f>IF($O303=0,0,IF(AND($D297="E",'DATOS DIAG OT'!$AE$14="X"),SUM($Q$38:QX$38),0)+SUMIF($K$41:$K296,$O303,QY$41:QY296))</f>
        <v>0</v>
      </c>
      <c r="QZ320" s="233">
        <f>IF($O303=0,0,IF(AND($D297="E",'DATOS DIAG OT'!$AE$14="X"),SUM($Q$38:QY$38),0)+SUMIF($K$41:$K296,$O303,QZ$41:QZ296))</f>
        <v>0</v>
      </c>
      <c r="RA320" s="233">
        <f>IF($O303=0,0,IF(AND($D297="E",'DATOS DIAG OT'!$AE$14="X"),SUM($Q$38:QZ$38),0)+SUMIF($K$41:$K296,$O303,RA$41:RA296))</f>
        <v>0</v>
      </c>
      <c r="RB320" s="233">
        <f>IF($O303=0,0,IF(AND($D297="E",'DATOS DIAG OT'!$AE$14="X"),SUM($Q$38:RA$38),0)+SUMIF($K$41:$K296,$O303,RB$41:RB296))</f>
        <v>0</v>
      </c>
      <c r="RC320" s="233">
        <f>IF($O303=0,0,IF(AND($D297="E",'DATOS DIAG OT'!$AE$14="X"),SUM($Q$38:RB$38),0)+SUMIF($K$41:$K296,$O303,RC$41:RC296))</f>
        <v>0</v>
      </c>
      <c r="RD320" s="233">
        <f>IF($O303=0,0,IF(AND($D297="E",'DATOS DIAG OT'!$AE$14="X"),SUM($Q$38:RC$38),0)+SUMIF($K$41:$K296,$O303,RD$41:RD296))</f>
        <v>0</v>
      </c>
      <c r="RE320" s="233">
        <f>IF($O303=0,0,IF(AND($D297="E",'DATOS DIAG OT'!$AE$14="X"),SUM($Q$38:RD$38),0)+SUMIF($K$41:$K296,$O303,RE$41:RE296))</f>
        <v>0</v>
      </c>
      <c r="RF320" s="233">
        <f>IF($O303=0,0,IF(AND($D297="E",'DATOS DIAG OT'!$AE$14="X"),SUM($Q$38:RE$38),0)+SUMIF($K$41:$K296,$O303,RF$41:RF296))</f>
        <v>0</v>
      </c>
      <c r="RG320" s="233">
        <f>IF($O303=0,0,IF(AND($D297="E",'DATOS DIAG OT'!$AE$14="X"),SUM($Q$38:RF$38),0)+SUMIF($K$41:$K296,$O303,RG$41:RG296))</f>
        <v>0</v>
      </c>
      <c r="RH320" s="233">
        <f>IF($O303=0,0,IF(AND($D297="E",'DATOS DIAG OT'!$AE$14="X"),SUM($Q$38:RG$38),0)+SUMIF($K$41:$K296,$O303,RH$41:RH296))</f>
        <v>0</v>
      </c>
      <c r="RI320" s="233">
        <f>IF($O303=0,0,IF(AND($D297="E",'DATOS DIAG OT'!$AE$14="X"),SUM($Q$38:RH$38),0)+SUMIF($K$41:$K296,$O303,RI$41:RI296))</f>
        <v>0</v>
      </c>
      <c r="RJ320" s="233">
        <f>IF($O303=0,0,IF(AND($D297="E",'DATOS DIAG OT'!$AE$14="X"),SUM($Q$38:RI$38),0)+SUMIF($K$41:$K296,$O303,RJ$41:RJ296))</f>
        <v>0</v>
      </c>
      <c r="RK320" s="233">
        <f>IF($O303=0,0,IF(AND($D297="E",'DATOS DIAG OT'!$AE$14="X"),SUM($Q$38:RJ$38),0)+SUMIF($K$41:$K296,$O303,RK$41:RK296))</f>
        <v>0</v>
      </c>
      <c r="RL320" s="233">
        <f>IF($O303=0,0,IF(AND($D297="E",'DATOS DIAG OT'!$AE$14="X"),SUM($Q$38:RK$38),0)+SUMIF($K$41:$K296,$O303,RL$41:RL296))</f>
        <v>0</v>
      </c>
      <c r="RM320" s="233">
        <f>IF($O303=0,0,IF(AND($D297="E",'DATOS DIAG OT'!$AE$14="X"),SUM($Q$38:RL$38),0)+SUMIF($K$41:$K296,$O303,RM$41:RM296))</f>
        <v>0</v>
      </c>
      <c r="RN320" s="233">
        <f>IF($O303=0,0,IF(AND($D297="E",'DATOS DIAG OT'!$AE$14="X"),SUM($Q$38:RM$38),0)+SUMIF($K$41:$K296,$O303,RN$41:RN296))</f>
        <v>0</v>
      </c>
      <c r="RO320" s="233">
        <f>IF($O303=0,0,IF(AND($D297="E",'DATOS DIAG OT'!$AE$14="X"),SUM($Q$38:RN$38),0)+SUMIF($K$41:$K296,$O303,RO$41:RO296))</f>
        <v>0</v>
      </c>
      <c r="RP320" s="233">
        <f>IF($O303=0,0,IF(AND($D297="E",'DATOS DIAG OT'!$AE$14="X"),SUM($Q$38:RO$38),0)+SUMIF($K$41:$K296,$O303,RP$41:RP296))</f>
        <v>0</v>
      </c>
      <c r="RQ320" s="233">
        <f>IF($O303=0,0,IF(AND($D297="E",'DATOS DIAG OT'!$AE$14="X"),SUM($Q$38:RP$38),0)+SUMIF($K$41:$K296,$O303,RQ$41:RQ296))</f>
        <v>0</v>
      </c>
      <c r="RR320" s="233">
        <f>IF($O303=0,0,IF(AND($D297="E",'DATOS DIAG OT'!$AE$14="X"),SUM($Q$38:RQ$38),0)+SUMIF($K$41:$K296,$O303,RR$41:RR296))</f>
        <v>0</v>
      </c>
      <c r="RS320" s="233">
        <f>IF($O303=0,0,IF(AND($D297="E",'DATOS DIAG OT'!$AE$14="X"),SUM($Q$38:RR$38),0)+SUMIF($K$41:$K296,$O303,RS$41:RS296))</f>
        <v>0</v>
      </c>
      <c r="RT320" s="233">
        <f>IF($O303=0,0,IF(AND($D297="E",'DATOS DIAG OT'!$AE$14="X"),SUM($Q$38:RS$38),0)+SUMIF($K$41:$K296,$O303,RT$41:RT296))</f>
        <v>0</v>
      </c>
      <c r="RU320" s="233">
        <f>IF($O303=0,0,IF(AND($D297="E",'DATOS DIAG OT'!$AE$14="X"),SUM($Q$38:RT$38),0)+SUMIF($K$41:$K296,$O303,RU$41:RU296))</f>
        <v>0</v>
      </c>
      <c r="RV320" s="233">
        <f>IF($O303=0,0,IF(AND($D297="E",'DATOS DIAG OT'!$AE$14="X"),SUM($Q$38:RU$38),0)+SUMIF($K$41:$K296,$O303,RV$41:RV296))</f>
        <v>0</v>
      </c>
      <c r="RW320" s="233">
        <f>IF($O303=0,0,IF(AND($D297="E",'DATOS DIAG OT'!$AE$14="X"),SUM($Q$38:RV$38),0)+SUMIF($K$41:$K296,$O303,RW$41:RW296))</f>
        <v>0</v>
      </c>
      <c r="RX320" s="233">
        <f>IF($O303=0,0,IF(AND($D297="E",'DATOS DIAG OT'!$AE$14="X"),SUM($Q$38:RW$38),0)+SUMIF($K$41:$K296,$O303,RX$41:RX296))</f>
        <v>0</v>
      </c>
      <c r="RY320" s="233">
        <f>IF($O303=0,0,IF(AND($D297="E",'DATOS DIAG OT'!$AE$14="X"),SUM($Q$38:RX$38),0)+SUMIF($K$41:$K296,$O303,RY$41:RY296))</f>
        <v>0</v>
      </c>
      <c r="RZ320" s="233">
        <f>IF($O303=0,0,IF(AND($D297="E",'DATOS DIAG OT'!$AE$14="X"),SUM($Q$38:RY$38),0)+SUMIF($K$41:$K296,$O303,RZ$41:RZ296))</f>
        <v>0</v>
      </c>
      <c r="SA320" s="233">
        <f>IF($O303=0,0,IF(AND($D297="E",'DATOS DIAG OT'!$AE$14="X"),SUM($Q$38:RZ$38),0)+SUMIF($K$41:$K296,$O303,SA$41:SA296))</f>
        <v>0</v>
      </c>
      <c r="SB320" s="233">
        <f>IF($O303=0,0,IF(AND($D297="E",'DATOS DIAG OT'!$AE$14="X"),SUM($Q$38:SA$38),0)+SUMIF($K$41:$K296,$O303,SB$41:SB296))</f>
        <v>0</v>
      </c>
      <c r="SC320" s="233">
        <f>IF($O303=0,0,IF(AND($D297="E",'DATOS DIAG OT'!$AE$14="X"),SUM($Q$38:SB$38),0)+SUMIF($K$41:$K296,$O303,SC$41:SC296))</f>
        <v>0</v>
      </c>
      <c r="SD320" s="233">
        <f>IF($O303=0,0,IF(AND($D297="E",'DATOS DIAG OT'!$AE$14="X"),SUM($Q$38:SC$38),0)+SUMIF($K$41:$K296,$O303,SD$41:SD296))</f>
        <v>0</v>
      </c>
      <c r="SE320" s="233">
        <f>IF($O303=0,0,IF(AND($D297="E",'DATOS DIAG OT'!$AE$14="X"),SUM($Q$38:SD$38),0)+SUMIF($K$41:$K296,$O303,SE$41:SE296))</f>
        <v>0</v>
      </c>
      <c r="SF320" s="233">
        <f>IF($O303=0,0,IF(AND($D297="E",'DATOS DIAG OT'!$AE$14="X"),SUM($Q$38:SE$38),0)+SUMIF($K$41:$K296,$O303,SF$41:SF296))</f>
        <v>0</v>
      </c>
      <c r="SG320" s="233">
        <f>IF($O303=0,0,IF(AND($D297="E",'DATOS DIAG OT'!$AE$14="X"),SUM($Q$38:SF$38),0)+SUMIF($K$41:$K296,$O303,SG$41:SG296))</f>
        <v>0</v>
      </c>
      <c r="SH320" s="233">
        <f>IF($O303=0,0,IF(AND($D297="E",'DATOS DIAG OT'!$AE$14="X"),SUM($Q$38:SG$38),0)+SUMIF($K$41:$K296,$O303,SH$41:SH296))</f>
        <v>0</v>
      </c>
      <c r="SI320" s="233">
        <f>IF($O303=0,0,IF(AND($D297="E",'DATOS DIAG OT'!$AE$14="X"),SUM($Q$38:SH$38),0)+SUMIF($K$41:$K296,$O303,SI$41:SI296))</f>
        <v>0</v>
      </c>
      <c r="SJ320" s="233">
        <f>IF($O303=0,0,IF(AND($D297="E",'DATOS DIAG OT'!$AE$14="X"),SUM($Q$38:SI$38),0)+SUMIF($K$41:$K296,$O303,SJ$41:SJ296))</f>
        <v>0</v>
      </c>
      <c r="SK320" s="233">
        <f>IF($O303=0,0,IF(AND($D297="E",'DATOS DIAG OT'!$AE$14="X"),SUM($Q$38:SJ$38),0)+SUMIF($K$41:$K296,$O303,SK$41:SK296))</f>
        <v>0</v>
      </c>
      <c r="SL320" s="233">
        <f>IF($O303=0,0,IF(AND($D297="E",'DATOS DIAG OT'!$AE$14="X"),SUM($Q$38:SK$38),0)+SUMIF($K$41:$K296,$O303,SL$41:SL296))</f>
        <v>0</v>
      </c>
      <c r="SM320" s="233">
        <f>IF($O303=0,0,IF(AND($D297="E",'DATOS DIAG OT'!$AE$14="X"),SUM($Q$38:SL$38),0)+SUMIF($K$41:$K296,$O303,SM$41:SM296))</f>
        <v>0</v>
      </c>
      <c r="SN320" s="233">
        <f>IF($O303=0,0,IF(AND($D297="E",'DATOS DIAG OT'!$AE$14="X"),SUM($Q$38:SM$38),0)+SUMIF($K$41:$K296,$O303,SN$41:SN296))</f>
        <v>0</v>
      </c>
      <c r="SO320" s="233">
        <f>IF($O303=0,0,IF(AND($D297="E",'DATOS DIAG OT'!$AE$14="X"),SUM($Q$38:SN$38),0)+SUMIF($K$41:$K296,$O303,SO$41:SO296))</f>
        <v>0</v>
      </c>
      <c r="SP320" s="233">
        <f>IF($O303=0,0,IF(AND($D297="E",'DATOS DIAG OT'!$AE$14="X"),SUM($Q$38:SO$38),0)+SUMIF($K$41:$K296,$O303,SP$41:SP296))</f>
        <v>0</v>
      </c>
      <c r="SQ320" s="233">
        <f>IF($O303=0,0,IF(AND($D297="E",'DATOS DIAG OT'!$AE$14="X"),SUM($Q$38:SP$38),0)+SUMIF($K$41:$K296,$O303,SQ$41:SQ296))</f>
        <v>0</v>
      </c>
      <c r="SR320" s="233">
        <f>IF($O303=0,0,IF(AND($D297="E",'DATOS DIAG OT'!$AE$14="X"),SUM($Q$38:SQ$38),0)+SUMIF($K$41:$K296,$O303,SR$41:SR296))</f>
        <v>0</v>
      </c>
      <c r="SS320" s="233">
        <f>IF($O303=0,0,IF(AND($D297="E",'DATOS DIAG OT'!$AE$14="X"),SUM($Q$38:SR$38),0)+SUMIF($K$41:$K296,$O303,SS$41:SS296))</f>
        <v>0</v>
      </c>
      <c r="ST320" s="233">
        <f>IF($O303=0,0,IF(AND($D297="E",'DATOS DIAG OT'!$AE$14="X"),SUM($Q$38:SS$38),0)+SUMIF($K$41:$K296,$O303,ST$41:ST296))</f>
        <v>0</v>
      </c>
      <c r="SU320" s="233">
        <f>IF($O303=0,0,IF(AND($D297="E",'DATOS DIAG OT'!$AE$14="X"),SUM($Q$38:ST$38),0)+SUMIF($K$41:$K296,$O303,SU$41:SU296))</f>
        <v>0</v>
      </c>
      <c r="SV320" s="233">
        <f>IF($O303=0,0,IF(AND($D297="E",'DATOS DIAG OT'!$AE$14="X"),SUM($Q$38:SU$38),0)+SUMIF($K$41:$K296,$O303,SV$41:SV296))</f>
        <v>0</v>
      </c>
      <c r="SW320" s="233">
        <f>IF($O303=0,0,IF(AND($D297="E",'DATOS DIAG OT'!$AE$14="X"),SUM($Q$38:SV$38),0)+SUMIF($K$41:$K296,$O303,SW$41:SW296))</f>
        <v>0</v>
      </c>
    </row>
    <row r="321" spans="2:518" ht="29" hidden="1" customHeight="1">
      <c r="B321" s="234"/>
      <c r="C321" s="234"/>
      <c r="D321" s="234"/>
      <c r="E321" s="234"/>
      <c r="F321" s="234"/>
      <c r="G321" s="234"/>
      <c r="H321" s="222"/>
      <c r="I321" s="890"/>
      <c r="J321" s="890"/>
      <c r="K321" s="201"/>
      <c r="L321" s="1387">
        <f>MAX(R321:SW321)</f>
        <v>0</v>
      </c>
      <c r="M321" s="1387"/>
      <c r="N321" s="217"/>
      <c r="O321" s="217"/>
      <c r="P321" s="218" t="s">
        <v>57</v>
      </c>
      <c r="Q321" s="230">
        <v>0</v>
      </c>
      <c r="R321" s="231">
        <f>IF(OR($O303=0,AND($AA$35="X",$D297="E")),0,R320-(R322*IF($I322&gt;0,$I322,1))+$I324*(1-(SUM($Q326:R326)/$M$40)))</f>
        <v>0</v>
      </c>
      <c r="S321" s="231">
        <f>IF(OR($O303=0,AND($AA$35="X",$D297="E")),0,S320-(S322*IF($I322&gt;0,$I322,1))+$I324*(1-(SUM($Q326:S326)/$M$40)))</f>
        <v>0</v>
      </c>
      <c r="T321" s="231">
        <f>IF(OR($O303=0,AND($AA$35="X",$D297="E")),0,T320-(T322*IF($I322&gt;0,$I322,1))+$I324*(1-(SUM($Q326:T326)/$M$40)))</f>
        <v>0</v>
      </c>
      <c r="U321" s="231">
        <f>IF(OR($O303=0,AND($AA$35="X",$D297="E")),0,U320-(U322*IF($I322&gt;0,$I322,1))+$I324*(1-(SUM($Q326:U326)/$M$40)))</f>
        <v>0</v>
      </c>
      <c r="V321" s="231">
        <f>IF(OR($O303=0,AND($AA$35="X",$D297="E")),0,V320-(V322*IF($I322&gt;0,$I322,1))+$I324*(1-(SUM($Q326:V326)/$M$40)))</f>
        <v>0</v>
      </c>
      <c r="W321" s="231">
        <f>IF(OR($O303=0,AND($AA$35="X",$D297="E")),0,W320-(W322*IF($I322&gt;0,$I322,1))+$I324*(1-(SUM($Q326:W326)/$M$40)))</f>
        <v>0</v>
      </c>
      <c r="X321" s="231">
        <f>IF(OR($O303=0,AND($AA$35="X",$D297="E")),0,X320-(X322*IF($I322&gt;0,$I322,1))+$I324*(1-(SUM($Q326:X326)/$M$40)))</f>
        <v>0</v>
      </c>
      <c r="Y321" s="231">
        <f>IF(OR($O303=0,AND($AA$35="X",$D297="E")),0,Y320-(Y322*IF($I322&gt;0,$I322,1))+$I324*(1-(SUM($Q326:Y326)/$M$40)))</f>
        <v>0</v>
      </c>
      <c r="Z321" s="231">
        <f>IF(OR($O303=0,AND($AA$35="X",$D297="E")),0,Z320-(Z322*IF($I322&gt;0,$I322,1))+$I324*(1-(SUM($Q326:Z326)/$M$40)))</f>
        <v>0</v>
      </c>
      <c r="AA321" s="231">
        <f>IF(OR($O303=0,AND($AA$35="X",$D297="E")),0,AA320-(AA322*IF($I322&gt;0,$I322,1))+$I324*(1-(SUM($Q326:AA326)/$M$40)))</f>
        <v>0</v>
      </c>
      <c r="AB321" s="231">
        <f>IF(OR($O303=0,AND($AA$35="X",$D297="E")),0,AB320-(AB322*IF($I322&gt;0,$I322,1))+$I324*(1-(SUM($Q326:AB326)/$M$40)))</f>
        <v>0</v>
      </c>
      <c r="AC321" s="231">
        <f>IF(OR($O303=0,AND($AA$35="X",$D297="E")),0,AC320-(AC322*IF($I322&gt;0,$I322,1))+$I324*(1-(SUM($Q326:AC326)/$M$40)))</f>
        <v>0</v>
      </c>
      <c r="AD321" s="231">
        <f>IF(OR($O303=0,AND($AA$35="X",$D297="E")),0,AD320-(AD322*IF($I322&gt;0,$I322,1))+$I324*(1-(SUM($Q326:AD326)/$M$40)))</f>
        <v>0</v>
      </c>
      <c r="AE321" s="231">
        <f>IF(OR($O303=0,AND($AA$35="X",$D297="E")),0,AE320-(AE322*IF($I322&gt;0,$I322,1))+$I324*(1-(SUM($Q326:AE326)/$M$40)))</f>
        <v>0</v>
      </c>
      <c r="AF321" s="231">
        <f>IF(OR($O303=0,AND($AA$35="X",$D297="E")),0,AF320-(AF322*IF($I322&gt;0,$I322,1))+$I324*(1-(SUM($Q326:AF326)/$M$40)))</f>
        <v>0</v>
      </c>
      <c r="AG321" s="231">
        <f>IF(OR($O303=0,AND($AA$35="X",$D297="E")),0,AG320-(AG322*IF($I322&gt;0,$I322,1))+$I324*(1-(SUM($Q326:AG326)/$M$40)))</f>
        <v>0</v>
      </c>
      <c r="AH321" s="231">
        <f>IF(OR($O303=0,AND($AA$35="X",$D297="E")),0,AH320-(AH322*IF($I322&gt;0,$I322,1))+$I324*(1-(SUM($Q326:AH326)/$M$40)))</f>
        <v>0</v>
      </c>
      <c r="AI321" s="231">
        <f>IF(OR($O303=0,AND($AA$35="X",$D297="E")),0,AI320-(AI322*IF($I322&gt;0,$I322,1))+$I324*(1-(SUM($Q326:AI326)/$M$40)))</f>
        <v>0</v>
      </c>
      <c r="AJ321" s="231">
        <f>IF(OR($O303=0,AND($AA$35="X",$D297="E")),0,AJ320-(AJ322*IF($I322&gt;0,$I322,1))+$I324*(1-(SUM($Q326:AJ326)/$M$40)))</f>
        <v>0</v>
      </c>
      <c r="AK321" s="231">
        <f>IF(OR($O303=0,AND($AA$35="X",$D297="E")),0,AK320-(AK322*IF($I322&gt;0,$I322,1))+$I324*(1-(SUM($Q326:AK326)/$M$40)))</f>
        <v>0</v>
      </c>
      <c r="AL321" s="231">
        <f>IF(OR($O303=0,AND($AA$35="X",$D297="E")),0,AL320-(AL322*IF($I322&gt;0,$I322,1))+$I324*(1-(SUM($Q326:AL326)/$M$40)))</f>
        <v>0</v>
      </c>
      <c r="AM321" s="231">
        <f>IF(OR($O303=0,AND($AA$35="X",$D297="E")),0,AM320-(AM322*IF($I322&gt;0,$I322,1))+$I324*(1-(SUM($Q326:AM326)/$M$40)))</f>
        <v>0</v>
      </c>
      <c r="AN321" s="231">
        <f>IF(OR($O303=0,AND($AA$35="X",$D297="E")),0,AN320-(AN322*IF($I322&gt;0,$I322,1))+$I324*(1-(SUM($Q326:AN326)/$M$40)))</f>
        <v>0</v>
      </c>
      <c r="AO321" s="231">
        <f>IF(OR($O303=0,AND($AA$35="X",$D297="E")),0,AO320-(AO322*IF($I322&gt;0,$I322,1))+$I324*(1-(SUM($Q326:AO326)/$M$40)))</f>
        <v>0</v>
      </c>
      <c r="AP321" s="231">
        <f>IF(OR($O303=0,AND($AA$35="X",$D297="E")),0,AP320-(AP322*IF($I322&gt;0,$I322,1))+$I324*(1-(SUM($Q326:AP326)/$M$40)))</f>
        <v>0</v>
      </c>
      <c r="AQ321" s="231">
        <f>IF(OR($O303=0,AND($AA$35="X",$D297="E")),0,AQ320-(AQ322*IF($I322&gt;0,$I322,1))+$I324*(1-(SUM($Q326:AQ326)/$M$40)))</f>
        <v>0</v>
      </c>
      <c r="AR321" s="231">
        <f>IF(OR($O303=0,AND($AA$35="X",$D297="E")),0,AR320-(AR322*IF($I322&gt;0,$I322,1))+$I324*(1-(SUM($Q326:AR326)/$M$40)))</f>
        <v>0</v>
      </c>
      <c r="AS321" s="231">
        <f>IF(OR($O303=0,AND($AA$35="X",$D297="E")),0,AS320-(AS322*IF($I322&gt;0,$I322,1))+$I324*(1-(SUM($Q326:AS326)/$M$40)))</f>
        <v>0</v>
      </c>
      <c r="AT321" s="231">
        <f>IF(OR($O303=0,AND($AA$35="X",$D297="E")),0,AT320-(AT322*IF($I322&gt;0,$I322,1))+$I324*(1-(SUM($Q326:AT326)/$M$40)))</f>
        <v>0</v>
      </c>
      <c r="AU321" s="231">
        <f>IF(OR($O303=0,AND($AA$35="X",$D297="E")),0,AU320-(AU322*IF($I322&gt;0,$I322,1))+$I324*(1-(SUM($Q326:AU326)/$M$40)))</f>
        <v>0</v>
      </c>
      <c r="AV321" s="231">
        <f>IF(OR($O303=0,AND($AA$35="X",$D297="E")),0,AV320-(AV322*IF($I322&gt;0,$I322,1))+$I324*(1-(SUM($Q326:AV326)/$M$40)))</f>
        <v>0</v>
      </c>
      <c r="AW321" s="231">
        <f>IF(OR($O303=0,AND($AA$35="X",$D297="E")),0,AW320-(AW322*IF($I322&gt;0,$I322,1))+$I324*(1-(SUM($Q326:AW326)/$M$40)))</f>
        <v>0</v>
      </c>
      <c r="AX321" s="231">
        <f>IF(OR($O303=0,AND($AA$35="X",$D297="E")),0,AX320-(AX322*IF($I322&gt;0,$I322,1))+$I324*(1-(SUM($Q326:AX326)/$M$40)))</f>
        <v>0</v>
      </c>
      <c r="AY321" s="231">
        <f>IF(OR($O303=0,AND($AA$35="X",$D297="E")),0,AY320-(AY322*IF($I322&gt;0,$I322,1))+$I324*(1-(SUM($Q326:AY326)/$M$40)))</f>
        <v>0</v>
      </c>
      <c r="AZ321" s="231">
        <f>IF(OR($O303=0,AND($AA$35="X",$D297="E")),0,AZ320-(AZ322*IF($I322&gt;0,$I322,1))+$I324*(1-(SUM($Q326:AZ326)/$M$40)))</f>
        <v>0</v>
      </c>
      <c r="BA321" s="231">
        <f>IF(OR($O303=0,AND($AA$35="X",$D297="E")),0,BA320-(BA322*IF($I322&gt;0,$I322,1))+$I324*(1-(SUM($Q326:BA326)/$M$40)))</f>
        <v>0</v>
      </c>
      <c r="BB321" s="231">
        <f>IF(OR($O303=0,AND($AA$35="X",$D297="E")),0,BB320-(BB322*IF($I322&gt;0,$I322,1))+$I324*(1-(SUM($Q326:BB326)/$M$40)))</f>
        <v>0</v>
      </c>
      <c r="BC321" s="231">
        <f>IF(OR($O303=0,AND($AA$35="X",$D297="E")),0,BC320-(BC322*IF($I322&gt;0,$I322,1))+$I324*(1-(SUM($Q326:BC326)/$M$40)))</f>
        <v>0</v>
      </c>
      <c r="BD321" s="231">
        <f>IF(OR($O303=0,AND($AA$35="X",$D297="E")),0,BD320-(BD322*IF($I322&gt;0,$I322,1))+$I324*(1-(SUM($Q326:BD326)/$M$40)))</f>
        <v>0</v>
      </c>
      <c r="BE321" s="231">
        <f>IF(OR($O303=0,AND($AA$35="X",$D297="E")),0,BE320-(BE322*IF($I322&gt;0,$I322,1))+$I324*(1-(SUM($Q326:BE326)/$M$40)))</f>
        <v>0</v>
      </c>
      <c r="BF321" s="231">
        <f>IF(OR($O303=0,AND($AA$35="X",$D297="E")),0,BF320-(BF322*IF($I322&gt;0,$I322,1))+$I324*(1-(SUM($Q326:BF326)/$M$40)))</f>
        <v>0</v>
      </c>
      <c r="BG321" s="231">
        <f>IF(OR($O303=0,AND($AA$35="X",$D297="E")),0,BG320-(BG322*IF($I322&gt;0,$I322,1))+$I324*(1-(SUM($Q326:BG326)/$M$40)))</f>
        <v>0</v>
      </c>
      <c r="BH321" s="231">
        <f>IF(OR($O303=0,AND($AA$35="X",$D297="E")),0,BH320-(BH322*IF($I322&gt;0,$I322,1))+$I324*(1-(SUM($Q326:BH326)/$M$40)))</f>
        <v>0</v>
      </c>
      <c r="BI321" s="231">
        <f>IF(OR($O303=0,AND($AA$35="X",$D297="E")),0,BI320-(BI322*IF($I322&gt;0,$I322,1))+$I324*(1-(SUM($Q326:BI326)/$M$40)))</f>
        <v>0</v>
      </c>
      <c r="BJ321" s="231">
        <f>IF(OR($O303=0,AND($AA$35="X",$D297="E")),0,BJ320-(BJ322*IF($I322&gt;0,$I322,1))+$I324*(1-(SUM($Q326:BJ326)/$M$40)))</f>
        <v>0</v>
      </c>
      <c r="BK321" s="231">
        <f>IF(OR($O303=0,AND($AA$35="X",$D297="E")),0,BK320-(BK322*IF($I322&gt;0,$I322,1))+$I324*(1-(SUM($Q326:BK326)/$M$40)))</f>
        <v>0</v>
      </c>
      <c r="BL321" s="231">
        <f>IF(OR($O303=0,AND($AA$35="X",$D297="E")),0,BL320-(BL322*IF($I322&gt;0,$I322,1))+$I324*(1-(SUM($Q326:BL326)/$M$40)))</f>
        <v>0</v>
      </c>
      <c r="BM321" s="231">
        <f>IF(OR($O303=0,AND($AA$35="X",$D297="E")),0,BM320-(BM322*IF($I322&gt;0,$I322,1))+$I324*(1-(SUM($Q326:BM326)/$M$40)))</f>
        <v>0</v>
      </c>
      <c r="BN321" s="231">
        <f>IF(OR($O303=0,AND($AA$35="X",$D297="E")),0,BN320-(BN322*IF($I322&gt;0,$I322,1))+$I324*(1-(SUM($Q326:BN326)/$M$40)))</f>
        <v>0</v>
      </c>
      <c r="BO321" s="231">
        <f>IF(OR($O303=0,AND($AA$35="X",$D297="E")),0,BO320-(BO322*IF($I322&gt;0,$I322,1))+$I324*(1-(SUM($Q326:BO326)/$M$40)))</f>
        <v>0</v>
      </c>
      <c r="BP321" s="231">
        <f>IF(OR($O303=0,AND($AA$35="X",$D297="E")),0,BP320-(BP322*IF($I322&gt;0,$I322,1))+$I324*(1-(SUM($Q326:BP326)/$M$40)))</f>
        <v>0</v>
      </c>
      <c r="BQ321" s="231">
        <f>IF(OR($O303=0,AND($AA$35="X",$D297="E")),0,BQ320-(BQ322*IF($I322&gt;0,$I322,1))+$I324*(1-(SUM($Q326:BQ326)/$M$40)))</f>
        <v>0</v>
      </c>
      <c r="BR321" s="231">
        <f>IF(OR($O303=0,AND($AA$35="X",$D297="E")),0,BR320-(BR322*IF($I322&gt;0,$I322,1))+$I324*(1-(SUM($Q326:BR326)/$M$40)))</f>
        <v>0</v>
      </c>
      <c r="BS321" s="231">
        <f>IF(OR($O303=0,AND($AA$35="X",$D297="E")),0,BS320-(BS322*IF($I322&gt;0,$I322,1))+$I324*(1-(SUM($Q326:BS326)/$M$40)))</f>
        <v>0</v>
      </c>
      <c r="BT321" s="231">
        <f>IF(OR($O303=0,AND($AA$35="X",$D297="E")),0,BT320-(BT322*IF($I322&gt;0,$I322,1))+$I324*(1-(SUM($Q326:BT326)/$M$40)))</f>
        <v>0</v>
      </c>
      <c r="BU321" s="231">
        <f>IF(OR($O303=0,AND($AA$35="X",$D297="E")),0,BU320-(BU322*IF($I322&gt;0,$I322,1))+$I324*(1-(SUM($Q326:BU326)/$M$40)))</f>
        <v>0</v>
      </c>
      <c r="BV321" s="231">
        <f>IF(OR($O303=0,AND($AA$35="X",$D297="E")),0,BV320-(BV322*IF($I322&gt;0,$I322,1))+$I324*(1-(SUM($Q326:BV326)/$M$40)))</f>
        <v>0</v>
      </c>
      <c r="BW321" s="231">
        <f>IF(OR($O303=0,AND($AA$35="X",$D297="E")),0,BW320-(BW322*IF($I322&gt;0,$I322,1))+$I324*(1-(SUM($Q326:BW326)/$M$40)))</f>
        <v>0</v>
      </c>
      <c r="BX321" s="231">
        <f>IF(OR($O303=0,AND($AA$35="X",$D297="E")),0,BX320-(BX322*IF($I322&gt;0,$I322,1))+$I324*(1-(SUM($Q326:BX326)/$M$40)))</f>
        <v>0</v>
      </c>
      <c r="BY321" s="231">
        <f>IF(OR($O303=0,AND($AA$35="X",$D297="E")),0,BY320-(BY322*IF($I322&gt;0,$I322,1))+$I324*(1-(SUM($Q326:BY326)/$M$40)))</f>
        <v>0</v>
      </c>
      <c r="BZ321" s="231">
        <f>IF(OR($O303=0,AND($AA$35="X",$D297="E")),0,BZ320-(BZ322*IF($I322&gt;0,$I322,1))+$I324*(1-(SUM($Q326:BZ326)/$M$40)))</f>
        <v>0</v>
      </c>
      <c r="CA321" s="231">
        <f>IF(OR($O303=0,AND($AA$35="X",$D297="E")),0,CA320-(CA322*IF($I322&gt;0,$I322,1))+$I324*(1-(SUM($Q326:CA326)/$M$40)))</f>
        <v>0</v>
      </c>
      <c r="CB321" s="231">
        <f>IF(OR($O303=0,AND($AA$35="X",$D297="E")),0,CB320-(CB322*IF($I322&gt;0,$I322,1))+$I324*(1-(SUM($Q326:CB326)/$M$40)))</f>
        <v>0</v>
      </c>
      <c r="CC321" s="231">
        <f>IF(OR($O303=0,AND($AA$35="X",$D297="E")),0,CC320-(CC322*IF($I322&gt;0,$I322,1))+$I324*(1-(SUM($Q326:CC326)/$M$40)))</f>
        <v>0</v>
      </c>
      <c r="CD321" s="231">
        <f>IF(OR($O303=0,AND($AA$35="X",$D297="E")),0,CD320-(CD322*IF($I322&gt;0,$I322,1))+$I324*(1-(SUM($Q326:CD326)/$M$40)))</f>
        <v>0</v>
      </c>
      <c r="CE321" s="231">
        <f>IF(OR($O303=0,AND($AA$35="X",$D297="E")),0,CE320-(CE322*IF($I322&gt;0,$I322,1))+$I324*(1-(SUM($Q326:CE326)/$M$40)))</f>
        <v>0</v>
      </c>
      <c r="CF321" s="231">
        <f>IF(OR($O303=0,AND($AA$35="X",$D297="E")),0,CF320-(CF322*IF($I322&gt;0,$I322,1))+$I324*(1-(SUM($Q326:CF326)/$M$40)))</f>
        <v>0</v>
      </c>
      <c r="CG321" s="231">
        <f>IF(OR($O303=0,AND($AA$35="X",$D297="E")),0,CG320-(CG322*IF($I322&gt;0,$I322,1))+$I324*(1-(SUM($Q326:CG326)/$M$40)))</f>
        <v>0</v>
      </c>
      <c r="CH321" s="231">
        <f>IF(OR($O303=0,AND($AA$35="X",$D297="E")),0,CH320-(CH322*IF($I322&gt;0,$I322,1))+$I324*(1-(SUM($Q326:CH326)/$M$40)))</f>
        <v>0</v>
      </c>
      <c r="CI321" s="231">
        <f>IF(OR($O303=0,AND($AA$35="X",$D297="E")),0,CI320-(CI322*IF($I322&gt;0,$I322,1))+$I324*(1-(SUM($Q326:CI326)/$M$40)))</f>
        <v>0</v>
      </c>
      <c r="CJ321" s="231">
        <f>IF(OR($O303=0,AND($AA$35="X",$D297="E")),0,CJ320-(CJ322*IF($I322&gt;0,$I322,1))+$I324*(1-(SUM($Q326:CJ326)/$M$40)))</f>
        <v>0</v>
      </c>
      <c r="CK321" s="231">
        <f>IF(OR($O303=0,AND($AA$35="X",$D297="E")),0,CK320-(CK322*IF($I322&gt;0,$I322,1))+$I324*(1-(SUM($Q326:CK326)/$M$40)))</f>
        <v>0</v>
      </c>
      <c r="CL321" s="231">
        <f>IF(OR($O303=0,AND($AA$35="X",$D297="E")),0,CL320-(CL322*IF($I322&gt;0,$I322,1))+$I324*(1-(SUM($Q326:CL326)/$M$40)))</f>
        <v>0</v>
      </c>
      <c r="CM321" s="231">
        <f>IF(OR($O303=0,AND($AA$35="X",$D297="E")),0,CM320-(CM322*IF($I322&gt;0,$I322,1))+$I324*(1-(SUM($Q326:CM326)/$M$40)))</f>
        <v>0</v>
      </c>
      <c r="CN321" s="231">
        <f>IF(OR($O303=0,AND($AA$35="X",$D297="E")),0,CN320-(CN322*IF($I322&gt;0,$I322,1))+$I324*(1-(SUM($Q326:CN326)/$M$40)))</f>
        <v>0</v>
      </c>
      <c r="CO321" s="231">
        <f>IF(OR($O303=0,AND($AA$35="X",$D297="E")),0,CO320-(CO322*IF($I322&gt;0,$I322,1))+$I324*(1-(SUM($Q326:CO326)/$M$40)))</f>
        <v>0</v>
      </c>
      <c r="CP321" s="231">
        <f>IF(OR($O303=0,AND($AA$35="X",$D297="E")),0,CP320-(CP322*IF($I322&gt;0,$I322,1))+$I324*(1-(SUM($Q326:CP326)/$M$40)))</f>
        <v>0</v>
      </c>
      <c r="CQ321" s="231">
        <f>IF(OR($O303=0,AND($AA$35="X",$D297="E")),0,CQ320-(CQ322*IF($I322&gt;0,$I322,1))+$I324*(1-(SUM($Q326:CQ326)/$M$40)))</f>
        <v>0</v>
      </c>
      <c r="CR321" s="231">
        <f>IF(OR($O303=0,AND($AA$35="X",$D297="E")),0,CR320-(CR322*IF($I322&gt;0,$I322,1))+$I324*(1-(SUM($Q326:CR326)/$M$40)))</f>
        <v>0</v>
      </c>
      <c r="CS321" s="231">
        <f>IF(OR($O303=0,AND($AA$35="X",$D297="E")),0,CS320-(CS322*IF($I322&gt;0,$I322,1))+$I324*(1-(SUM($Q326:CS326)/$M$40)))</f>
        <v>0</v>
      </c>
      <c r="CT321" s="231">
        <f>IF(OR($O303=0,AND($AA$35="X",$D297="E")),0,CT320-(CT322*IF($I322&gt;0,$I322,1))+$I324*(1-(SUM($Q326:CT326)/$M$40)))</f>
        <v>0</v>
      </c>
      <c r="CU321" s="231">
        <f>IF(OR($O303=0,AND($AA$35="X",$D297="E")),0,CU320-(CU322*IF($I322&gt;0,$I322,1))+$I324*(1-(SUM($Q326:CU326)/$M$40)))</f>
        <v>0</v>
      </c>
      <c r="CV321" s="231">
        <f>IF(OR($O303=0,AND($AA$35="X",$D297="E")),0,CV320-(CV322*IF($I322&gt;0,$I322,1))+$I324*(1-(SUM($Q326:CV326)/$M$40)))</f>
        <v>0</v>
      </c>
      <c r="CW321" s="231">
        <f>IF(OR($O303=0,AND($AA$35="X",$D297="E")),0,CW320-(CW322*IF($I322&gt;0,$I322,1))+$I324*(1-(SUM($Q326:CW326)/$M$40)))</f>
        <v>0</v>
      </c>
      <c r="CX321" s="231">
        <f>IF(OR($O303=0,AND($AA$35="X",$D297="E")),0,CX320-(CX322*IF($I322&gt;0,$I322,1))+$I324*(1-(SUM($Q326:CX326)/$M$40)))</f>
        <v>0</v>
      </c>
      <c r="CY321" s="231">
        <f>IF(OR($O303=0,AND($AA$35="X",$D297="E")),0,CY320-(CY322*IF($I322&gt;0,$I322,1))+$I324*(1-(SUM($Q326:CY326)/$M$40)))</f>
        <v>0</v>
      </c>
      <c r="CZ321" s="231">
        <f>IF(OR($O303=0,AND($AA$35="X",$D297="E")),0,CZ320-(CZ322*IF($I322&gt;0,$I322,1))+$I324*(1-(SUM($Q326:CZ326)/$M$40)))</f>
        <v>0</v>
      </c>
      <c r="DA321" s="231">
        <f>IF(OR($O303=0,AND($AA$35="X",$D297="E")),0,DA320-(DA322*IF($I322&gt;0,$I322,1))+$I324*(1-(SUM($Q326:DA326)/$M$40)))</f>
        <v>0</v>
      </c>
      <c r="DB321" s="231">
        <f>IF(OR($O303=0,AND($AA$35="X",$D297="E")),0,DB320-(DB322*IF($I322&gt;0,$I322,1))+$I324*(1-(SUM($Q326:DB326)/$M$40)))</f>
        <v>0</v>
      </c>
      <c r="DC321" s="231">
        <f>IF(OR($O303=0,AND($AA$35="X",$D297="E")),0,DC320-(DC322*IF($I322&gt;0,$I322,1))+$I324*(1-(SUM($Q326:DC326)/$M$40)))</f>
        <v>0</v>
      </c>
      <c r="DD321" s="231">
        <f>IF(OR($O303=0,AND($AA$35="X",$D297="E")),0,DD320-(DD322*IF($I322&gt;0,$I322,1))+$I324*(1-(SUM($Q326:DD326)/$M$40)))</f>
        <v>0</v>
      </c>
      <c r="DE321" s="231">
        <f>IF(OR($O303=0,AND($AA$35="X",$D297="E")),0,DE320-(DE322*IF($I322&gt;0,$I322,1))+$I324*(1-(SUM($Q326:DE326)/$M$40)))</f>
        <v>0</v>
      </c>
      <c r="DF321" s="231">
        <f>IF(OR($O303=0,AND($AA$35="X",$D297="E")),0,DF320-(DF322*IF($I322&gt;0,$I322,1))+$I324*(1-(SUM($Q326:DF326)/$M$40)))</f>
        <v>0</v>
      </c>
      <c r="DG321" s="231">
        <f>IF(OR($O303=0,AND($AA$35="X",$D297="E")),0,DG320-(DG322*IF($I322&gt;0,$I322,1))+$I324*(1-(SUM($Q326:DG326)/$M$40)))</f>
        <v>0</v>
      </c>
      <c r="DH321" s="231">
        <f>IF(OR($O303=0,AND($AA$35="X",$D297="E")),0,DH320-(DH322*IF($I322&gt;0,$I322,1))+$I324*(1-(SUM($Q326:DH326)/$M$40)))</f>
        <v>0</v>
      </c>
      <c r="DI321" s="231">
        <f>IF(OR($O303=0,AND($AA$35="X",$D297="E")),0,DI320-(DI322*IF($I322&gt;0,$I322,1))+$I324*(1-(SUM($Q326:DI326)/$M$40)))</f>
        <v>0</v>
      </c>
      <c r="DJ321" s="231">
        <f>IF(OR($O303=0,AND($AA$35="X",$D297="E")),0,DJ320-(DJ322*IF($I322&gt;0,$I322,1))+$I324*(1-(SUM($Q326:DJ326)/$M$40)))</f>
        <v>0</v>
      </c>
      <c r="DK321" s="231">
        <f>IF(OR($O303=0,AND($AA$35="X",$D297="E")),0,DK320-(DK322*IF($I322&gt;0,$I322,1))+$I324*(1-(SUM($Q326:DK326)/$M$40)))</f>
        <v>0</v>
      </c>
      <c r="DL321" s="231">
        <f>IF(OR($O303=0,AND($AA$35="X",$D297="E")),0,DL320-(DL322*IF($I322&gt;0,$I322,1))+$I324*(1-(SUM($Q326:DL326)/$M$40)))</f>
        <v>0</v>
      </c>
      <c r="DM321" s="231">
        <f>IF(OR($O303=0,AND($AA$35="X",$D297="E")),0,DM320-(DM322*IF($I322&gt;0,$I322,1))+$I324*(1-(SUM($Q326:DM326)/$M$40)))</f>
        <v>0</v>
      </c>
      <c r="DN321" s="231">
        <f>IF(OR($O303=0,AND($AA$35="X",$D297="E")),0,DN320-(DN322*IF($I322&gt;0,$I322,1))+$I324*(1-(SUM($Q326:DN326)/$M$40)))</f>
        <v>0</v>
      </c>
      <c r="DO321" s="231">
        <f>IF(OR($O303=0,AND($AA$35="X",$D297="E")),0,DO320-(DO322*IF($I322&gt;0,$I322,1))+$I324*(1-(SUM($Q326:DO326)/$M$40)))</f>
        <v>0</v>
      </c>
      <c r="DP321" s="231">
        <f>IF(OR($O303=0,AND($AA$35="X",$D297="E")),0,DP320-(DP322*IF($I322&gt;0,$I322,1))+$I324*(1-(SUM($Q326:DP326)/$M$40)))</f>
        <v>0</v>
      </c>
      <c r="DQ321" s="231">
        <f>IF(OR($O303=0,AND($AA$35="X",$D297="E")),0,DQ320-(DQ322*IF($I322&gt;0,$I322,1))+$I324*(1-(SUM($Q326:DQ326)/$M$40)))</f>
        <v>0</v>
      </c>
      <c r="DR321" s="231">
        <f>IF(OR($O303=0,AND($AA$35="X",$D297="E")),0,DR320-(DR322*IF($I322&gt;0,$I322,1))+$I324*(1-(SUM($Q326:DR326)/$M$40)))</f>
        <v>0</v>
      </c>
      <c r="DS321" s="231">
        <f>IF(OR($O303=0,AND($AA$35="X",$D297="E")),0,DS320-(DS322*IF($I322&gt;0,$I322,1))+$I324*(1-(SUM($Q326:DS326)/$M$40)))</f>
        <v>0</v>
      </c>
      <c r="DT321" s="231">
        <f>IF(OR($O303=0,AND($AA$35="X",$D297="E")),0,DT320-(DT322*IF($I322&gt;0,$I322,1))+$I324*(1-(SUM($Q326:DT326)/$M$40)))</f>
        <v>0</v>
      </c>
      <c r="DU321" s="231">
        <f>IF(OR($O303=0,AND($AA$35="X",$D297="E")),0,DU320-(DU322*IF($I322&gt;0,$I322,1))+$I324*(1-(SUM($Q326:DU326)/$M$40)))</f>
        <v>0</v>
      </c>
      <c r="DV321" s="231">
        <f>IF(OR($O303=0,AND($AA$35="X",$D297="E")),0,DV320-(DV322*IF($I322&gt;0,$I322,1))+$I324*(1-(SUM($Q326:DV326)/$M$40)))</f>
        <v>0</v>
      </c>
      <c r="DW321" s="231">
        <f>IF(OR($O303=0,AND($AA$35="X",$D297="E")),0,DW320-(DW322*IF($I322&gt;0,$I322,1))+$I324*(1-(SUM($Q326:DW326)/$M$40)))</f>
        <v>0</v>
      </c>
      <c r="DX321" s="231">
        <f>IF(OR($O303=0,AND($AA$35="X",$D297="E")),0,DX320-(DX322*IF($I322&gt;0,$I322,1))+$I324*(1-(SUM($Q326:DX326)/$M$40)))</f>
        <v>0</v>
      </c>
      <c r="DY321" s="231">
        <f>IF(OR($O303=0,AND($AA$35="X",$D297="E")),0,DY320-(DY322*IF($I322&gt;0,$I322,1))+$I324*(1-(SUM($Q326:DY326)/$M$40)))</f>
        <v>0</v>
      </c>
      <c r="DZ321" s="231">
        <f>IF(OR($O303=0,AND($AA$35="X",$D297="E")),0,DZ320-(DZ322*IF($I322&gt;0,$I322,1))+$I324*(1-(SUM($Q326:DZ326)/$M$40)))</f>
        <v>0</v>
      </c>
      <c r="EA321" s="231">
        <f>IF(OR($O303=0,AND($AA$35="X",$D297="E")),0,EA320-(EA322*IF($I322&gt;0,$I322,1))+$I324*(1-(SUM($Q326:EA326)/$M$40)))</f>
        <v>0</v>
      </c>
      <c r="EB321" s="231">
        <f>IF(OR($O303=0,AND($AA$35="X",$D297="E")),0,EB320-(EB322*IF($I322&gt;0,$I322,1))+$I324*(1-(SUM($Q326:EB326)/$M$40)))</f>
        <v>0</v>
      </c>
      <c r="EC321" s="231">
        <f>IF(OR($O303=0,AND($AA$35="X",$D297="E")),0,EC320-(EC322*IF($I322&gt;0,$I322,1))+$I324*(1-(SUM($Q326:EC326)/$M$40)))</f>
        <v>0</v>
      </c>
      <c r="ED321" s="231">
        <f>IF(OR($O303=0,AND($AA$35="X",$D297="E")),0,ED320-(ED322*IF($I322&gt;0,$I322,1))+$I324*(1-(SUM($Q326:ED326)/$M$40)))</f>
        <v>0</v>
      </c>
      <c r="EE321" s="231">
        <f>IF(OR($O303=0,AND($AA$35="X",$D297="E")),0,EE320-(EE322*IF($I322&gt;0,$I322,1))+$I324*(1-(SUM($Q326:EE326)/$M$40)))</f>
        <v>0</v>
      </c>
      <c r="EF321" s="231">
        <f>IF(OR($O303=0,AND($AA$35="X",$D297="E")),0,EF320-(EF322*IF($I322&gt;0,$I322,1))+$I324*(1-(SUM($Q326:EF326)/$M$40)))</f>
        <v>0</v>
      </c>
      <c r="EG321" s="231">
        <f>IF(OR($O303=0,AND($AA$35="X",$D297="E")),0,EG320-(EG322*IF($I322&gt;0,$I322,1))+$I324*(1-(SUM($Q326:EG326)/$M$40)))</f>
        <v>0</v>
      </c>
      <c r="EH321" s="231">
        <f>IF(OR($O303=0,AND($AA$35="X",$D297="E")),0,EH320-(EH322*IF($I322&gt;0,$I322,1))+$I324*(1-(SUM($Q326:EH326)/$M$40)))</f>
        <v>0</v>
      </c>
      <c r="EI321" s="231">
        <f>IF(OR($O303=0,AND($AA$35="X",$D297="E")),0,EI320-(EI322*IF($I322&gt;0,$I322,1))+$I324*(1-(SUM($Q326:EI326)/$M$40)))</f>
        <v>0</v>
      </c>
      <c r="EJ321" s="231">
        <f>IF(OR($O303=0,AND($AA$35="X",$D297="E")),0,EJ320-(EJ322*IF($I322&gt;0,$I322,1))+$I324*(1-(SUM($Q326:EJ326)/$M$40)))</f>
        <v>0</v>
      </c>
      <c r="EK321" s="231">
        <f>IF(OR($O303=0,AND($AA$35="X",$D297="E")),0,EK320-(EK322*IF($I322&gt;0,$I322,1))+$I324*(1-(SUM($Q326:EK326)/$M$40)))</f>
        <v>0</v>
      </c>
      <c r="EL321" s="231">
        <f>IF(OR($O303=0,AND($AA$35="X",$D297="E")),0,EL320-(EL322*IF($I322&gt;0,$I322,1))+$I324*(1-(SUM($Q326:EL326)/$M$40)))</f>
        <v>0</v>
      </c>
      <c r="EM321" s="231">
        <f>IF(OR($O303=0,AND($AA$35="X",$D297="E")),0,EM320-(EM322*IF($I322&gt;0,$I322,1))+$I324*(1-(SUM($Q326:EM326)/$M$40)))</f>
        <v>0</v>
      </c>
      <c r="EN321" s="231">
        <f>IF(OR($O303=0,AND($AA$35="X",$D297="E")),0,EN320-(EN322*IF($I322&gt;0,$I322,1))+$I324*(1-(SUM($Q326:EN326)/$M$40)))</f>
        <v>0</v>
      </c>
      <c r="EO321" s="231">
        <f>IF(OR($O303=0,AND($AA$35="X",$D297="E")),0,EO320-(EO322*IF($I322&gt;0,$I322,1))+$I324*(1-(SUM($Q326:EO326)/$M$40)))</f>
        <v>0</v>
      </c>
      <c r="EP321" s="231">
        <f>IF(OR($O303=0,AND($AA$35="X",$D297="E")),0,EP320-(EP322*IF($I322&gt;0,$I322,1))+$I324*(1-(SUM($Q326:EP326)/$M$40)))</f>
        <v>0</v>
      </c>
      <c r="EQ321" s="231">
        <f>IF(OR($O303=0,AND($AA$35="X",$D297="E")),0,EQ320-(EQ322*IF($I322&gt;0,$I322,1))+$I324*(1-(SUM($Q326:EQ326)/$M$40)))</f>
        <v>0</v>
      </c>
      <c r="ER321" s="231">
        <f>IF(OR($O303=0,AND($AA$35="X",$D297="E")),0,ER320-(ER322*IF($I322&gt;0,$I322,1))+$I324*(1-(SUM($Q326:ER326)/$M$40)))</f>
        <v>0</v>
      </c>
      <c r="ES321" s="231">
        <f>IF(OR($O303=0,AND($AA$35="X",$D297="E")),0,ES320-(ES322*IF($I322&gt;0,$I322,1))+$I324*(1-(SUM($Q326:ES326)/$M$40)))</f>
        <v>0</v>
      </c>
      <c r="ET321" s="231">
        <f>IF(OR($O303=0,AND($AA$35="X",$D297="E")),0,ET320-(ET322*IF($I322&gt;0,$I322,1))+$I324*(1-(SUM($Q326:ET326)/$M$40)))</f>
        <v>0</v>
      </c>
      <c r="EU321" s="231">
        <f>IF(OR($O303=0,AND($AA$35="X",$D297="E")),0,EU320-(EU322*IF($I322&gt;0,$I322,1))+$I324*(1-(SUM($Q326:EU326)/$M$40)))</f>
        <v>0</v>
      </c>
      <c r="EV321" s="231">
        <f>IF(OR($O303=0,AND($AA$35="X",$D297="E")),0,EV320-(EV322*IF($I322&gt;0,$I322,1))+$I324*(1-(SUM($Q326:EV326)/$M$40)))</f>
        <v>0</v>
      </c>
      <c r="EW321" s="231">
        <f>IF(OR($O303=0,AND($AA$35="X",$D297="E")),0,EW320-(EW322*IF($I322&gt;0,$I322,1))+$I324*(1-(SUM($Q326:EW326)/$M$40)))</f>
        <v>0</v>
      </c>
      <c r="EX321" s="231">
        <f>IF(OR($O303=0,AND($AA$35="X",$D297="E")),0,EX320-(EX322*IF($I322&gt;0,$I322,1))+$I324*(1-(SUM($Q326:EX326)/$M$40)))</f>
        <v>0</v>
      </c>
      <c r="EY321" s="231">
        <f>IF(OR($O303=0,AND($AA$35="X",$D297="E")),0,EY320-(EY322*IF($I322&gt;0,$I322,1))+$I324*(1-(SUM($Q326:EY326)/$M$40)))</f>
        <v>0</v>
      </c>
      <c r="EZ321" s="231">
        <f>IF(OR($O303=0,AND($AA$35="X",$D297="E")),0,EZ320-(EZ322*IF($I322&gt;0,$I322,1))+$I324*(1-(SUM($Q326:EZ326)/$M$40)))</f>
        <v>0</v>
      </c>
      <c r="FA321" s="231">
        <f>IF(OR($O303=0,AND($AA$35="X",$D297="E")),0,FA320-(FA322*IF($I322&gt;0,$I322,1))+$I324*(1-(SUM($Q326:FA326)/$M$40)))</f>
        <v>0</v>
      </c>
      <c r="FB321" s="231">
        <f>IF(OR($O303=0,AND($AA$35="X",$D297="E")),0,FB320-(FB322*IF($I322&gt;0,$I322,1))+$I324*(1-(SUM($Q326:FB326)/$M$40)))</f>
        <v>0</v>
      </c>
      <c r="FC321" s="231">
        <f>IF(OR($O303=0,AND($AA$35="X",$D297="E")),0,FC320-(FC322*IF($I322&gt;0,$I322,1))+$I324*(1-(SUM($Q326:FC326)/$M$40)))</f>
        <v>0</v>
      </c>
      <c r="FD321" s="231">
        <f>IF(OR($O303=0,AND($AA$35="X",$D297="E")),0,FD320-(FD322*IF($I322&gt;0,$I322,1))+$I324*(1-(SUM($Q326:FD326)/$M$40)))</f>
        <v>0</v>
      </c>
      <c r="FE321" s="231">
        <f>IF(OR($O303=0,AND($AA$35="X",$D297="E")),0,FE320-(FE322*IF($I322&gt;0,$I322,1))+$I324*(1-(SUM($Q326:FE326)/$M$40)))</f>
        <v>0</v>
      </c>
      <c r="FF321" s="231">
        <f>IF(OR($O303=0,AND($AA$35="X",$D297="E")),0,FF320-(FF322*IF($I322&gt;0,$I322,1))+$I324*(1-(SUM($Q326:FF326)/$M$40)))</f>
        <v>0</v>
      </c>
      <c r="FG321" s="231">
        <f>IF(OR($O303=0,AND($AA$35="X",$D297="E")),0,FG320-(FG322*IF($I322&gt;0,$I322,1))+$I324*(1-(SUM($Q326:FG326)/$M$40)))</f>
        <v>0</v>
      </c>
      <c r="FH321" s="231">
        <f>IF(OR($O303=0,AND($AA$35="X",$D297="E")),0,FH320-(FH322*IF($I322&gt;0,$I322,1))+$I324*(1-(SUM($Q326:FH326)/$M$40)))</f>
        <v>0</v>
      </c>
      <c r="FI321" s="231">
        <f>IF(OR($O303=0,AND($AA$35="X",$D297="E")),0,FI320-(FI322*IF($I322&gt;0,$I322,1))+$I324*(1-(SUM($Q326:FI326)/$M$40)))</f>
        <v>0</v>
      </c>
      <c r="FJ321" s="231">
        <f>IF(OR($O303=0,AND($AA$35="X",$D297="E")),0,FJ320-(FJ322*IF($I322&gt;0,$I322,1))+$I324*(1-(SUM($Q326:FJ326)/$M$40)))</f>
        <v>0</v>
      </c>
      <c r="FK321" s="231">
        <f>IF(OR($O303=0,AND($AA$35="X",$D297="E")),0,FK320-(FK322*IF($I322&gt;0,$I322,1))+$I324*(1-(SUM($Q326:FK326)/$M$40)))</f>
        <v>0</v>
      </c>
      <c r="FL321" s="231">
        <f>IF(OR($O303=0,AND($AA$35="X",$D297="E")),0,FL320-(FL322*IF($I322&gt;0,$I322,1))+$I324*(1-(SUM($Q326:FL326)/$M$40)))</f>
        <v>0</v>
      </c>
      <c r="FM321" s="231">
        <f>IF(OR($O303=0,AND($AA$35="X",$D297="E")),0,FM320-(FM322*IF($I322&gt;0,$I322,1))+$I324*(1-(SUM($Q326:FM326)/$M$40)))</f>
        <v>0</v>
      </c>
      <c r="FN321" s="231">
        <f>IF(OR($O303=0,AND($AA$35="X",$D297="E")),0,FN320-(FN322*IF($I322&gt;0,$I322,1))+$I324*(1-(SUM($Q326:FN326)/$M$40)))</f>
        <v>0</v>
      </c>
      <c r="FO321" s="231">
        <f>IF(OR($O303=0,AND($AA$35="X",$D297="E")),0,FO320-(FO322*IF($I322&gt;0,$I322,1))+$I324*(1-(SUM($Q326:FO326)/$M$40)))</f>
        <v>0</v>
      </c>
      <c r="FP321" s="231">
        <f>IF(OR($O303=0,AND($AA$35="X",$D297="E")),0,FP320-(FP322*IF($I322&gt;0,$I322,1))+$I324*(1-(SUM($Q326:FP326)/$M$40)))</f>
        <v>0</v>
      </c>
      <c r="FQ321" s="231">
        <f>IF(OR($O303=0,AND($AA$35="X",$D297="E")),0,FQ320-(FQ322*IF($I322&gt;0,$I322,1))+$I324*(1-(SUM($Q326:FQ326)/$M$40)))</f>
        <v>0</v>
      </c>
      <c r="FR321" s="231">
        <f>IF(OR($O303=0,AND($AA$35="X",$D297="E")),0,FR320-(FR322*IF($I322&gt;0,$I322,1))+$I324*(1-(SUM($Q326:FR326)/$M$40)))</f>
        <v>0</v>
      </c>
      <c r="FS321" s="231">
        <f>IF(OR($O303=0,AND($AA$35="X",$D297="E")),0,FS320-(FS322*IF($I322&gt;0,$I322,1))+$I324*(1-(SUM($Q326:FS326)/$M$40)))</f>
        <v>0</v>
      </c>
      <c r="FT321" s="231">
        <f>IF(OR($O303=0,AND($AA$35="X",$D297="E")),0,FT320-(FT322*IF($I322&gt;0,$I322,1))+$I324*(1-(SUM($Q326:FT326)/$M$40)))</f>
        <v>0</v>
      </c>
      <c r="FU321" s="231">
        <f>IF(OR($O303=0,AND($AA$35="X",$D297="E")),0,FU320-(FU322*IF($I322&gt;0,$I322,1))+$I324*(1-(SUM($Q326:FU326)/$M$40)))</f>
        <v>0</v>
      </c>
      <c r="FV321" s="231">
        <f>IF(OR($O303=0,AND($AA$35="X",$D297="E")),0,FV320-(FV322*IF($I322&gt;0,$I322,1))+$I324*(1-(SUM($Q326:FV326)/$M$40)))</f>
        <v>0</v>
      </c>
      <c r="FW321" s="231">
        <f>IF(OR($O303=0,AND($AA$35="X",$D297="E")),0,FW320-(FW322*IF($I322&gt;0,$I322,1))+$I324*(1-(SUM($Q326:FW326)/$M$40)))</f>
        <v>0</v>
      </c>
      <c r="FX321" s="231">
        <f>IF(OR($O303=0,AND($AA$35="X",$D297="E")),0,FX320-(FX322*IF($I322&gt;0,$I322,1))+$I324*(1-(SUM($Q326:FX326)/$M$40)))</f>
        <v>0</v>
      </c>
      <c r="FY321" s="231">
        <f>IF(OR($O303=0,AND($AA$35="X",$D297="E")),0,FY320-(FY322*IF($I322&gt;0,$I322,1))+$I324*(1-(SUM($Q326:FY326)/$M$40)))</f>
        <v>0</v>
      </c>
      <c r="FZ321" s="231">
        <f>IF(OR($O303=0,AND($AA$35="X",$D297="E")),0,FZ320-(FZ322*IF($I322&gt;0,$I322,1))+$I324*(1-(SUM($Q326:FZ326)/$M$40)))</f>
        <v>0</v>
      </c>
      <c r="GA321" s="231">
        <f>IF(OR($O303=0,AND($AA$35="X",$D297="E")),0,GA320-(GA322*IF($I322&gt;0,$I322,1))+$I324*(1-(SUM($Q326:GA326)/$M$40)))</f>
        <v>0</v>
      </c>
      <c r="GB321" s="231">
        <f>IF(OR($O303=0,AND($AA$35="X",$D297="E")),0,GB320-(GB322*IF($I322&gt;0,$I322,1))+$I324*(1-(SUM($Q326:GB326)/$M$40)))</f>
        <v>0</v>
      </c>
      <c r="GC321" s="231">
        <f>IF(OR($O303=0,AND($AA$35="X",$D297="E")),0,GC320-(GC322*IF($I322&gt;0,$I322,1))+$I324*(1-(SUM($Q326:GC326)/$M$40)))</f>
        <v>0</v>
      </c>
      <c r="GD321" s="231">
        <f>IF(OR($O303=0,AND($AA$35="X",$D297="E")),0,GD320-(GD322*IF($I322&gt;0,$I322,1))+$I324*(1-(SUM($Q326:GD326)/$M$40)))</f>
        <v>0</v>
      </c>
      <c r="GE321" s="231">
        <f>IF(OR($O303=0,AND($AA$35="X",$D297="E")),0,GE320-(GE322*IF($I322&gt;0,$I322,1))+$I324*(1-(SUM($Q326:GE326)/$M$40)))</f>
        <v>0</v>
      </c>
      <c r="GF321" s="231">
        <f>IF(OR($O303=0,AND($AA$35="X",$D297="E")),0,GF320-(GF322*IF($I322&gt;0,$I322,1))+$I324*(1-(SUM($Q326:GF326)/$M$40)))</f>
        <v>0</v>
      </c>
      <c r="GG321" s="231">
        <f>IF(OR($O303=0,AND($AA$35="X",$D297="E")),0,GG320-(GG322*IF($I322&gt;0,$I322,1))+$I324*(1-(SUM($Q326:GG326)/$M$40)))</f>
        <v>0</v>
      </c>
      <c r="GH321" s="231">
        <f>IF(OR($O303=0,AND($AA$35="X",$D297="E")),0,GH320-(GH322*IF($I322&gt;0,$I322,1))+$I324*(1-(SUM($Q326:GH326)/$M$40)))</f>
        <v>0</v>
      </c>
      <c r="GI321" s="231">
        <f>IF(OR($O303=0,AND($AA$35="X",$D297="E")),0,GI320-(GI322*IF($I322&gt;0,$I322,1))+$I324*(1-(SUM($Q326:GI326)/$M$40)))</f>
        <v>0</v>
      </c>
      <c r="GJ321" s="231">
        <f>IF(OR($O303=0,AND($AA$35="X",$D297="E")),0,GJ320-(GJ322*IF($I322&gt;0,$I322,1))+$I324*(1-(SUM($Q326:GJ326)/$M$40)))</f>
        <v>0</v>
      </c>
      <c r="GK321" s="231">
        <f>IF(OR($O303=0,AND($AA$35="X",$D297="E")),0,GK320-(GK322*IF($I322&gt;0,$I322,1))+$I324*(1-(SUM($Q326:GK326)/$M$40)))</f>
        <v>0</v>
      </c>
      <c r="GL321" s="231">
        <f>IF(OR($O303=0,AND($AA$35="X",$D297="E")),0,GL320-(GL322*IF($I322&gt;0,$I322,1))+$I324*(1-(SUM($Q326:GL326)/$M$40)))</f>
        <v>0</v>
      </c>
      <c r="GM321" s="231">
        <f>IF(OR($O303=0,AND($AA$35="X",$D297="E")),0,GM320-(GM322*IF($I322&gt;0,$I322,1))+$I324*(1-(SUM($Q326:GM326)/$M$40)))</f>
        <v>0</v>
      </c>
      <c r="GN321" s="231">
        <f>IF(OR($O303=0,AND($AA$35="X",$D297="E")),0,GN320-(GN322*IF($I322&gt;0,$I322,1))+$I324*(1-(SUM($Q326:GN326)/$M$40)))</f>
        <v>0</v>
      </c>
      <c r="GO321" s="231">
        <f>IF(OR($O303=0,AND($AA$35="X",$D297="E")),0,GO320-(GO322*IF($I322&gt;0,$I322,1))+$I324*(1-(SUM($Q326:GO326)/$M$40)))</f>
        <v>0</v>
      </c>
      <c r="GP321" s="231">
        <f>IF(OR($O303=0,AND($AA$35="X",$D297="E")),0,GP320-(GP322*IF($I322&gt;0,$I322,1))+$I324*(1-(SUM($Q326:GP326)/$M$40)))</f>
        <v>0</v>
      </c>
      <c r="GQ321" s="231">
        <f>IF(OR($O303=0,AND($AA$35="X",$D297="E")),0,GQ320-(GQ322*IF($I322&gt;0,$I322,1))+$I324*(1-(SUM($Q326:GQ326)/$M$40)))</f>
        <v>0</v>
      </c>
      <c r="GR321" s="231">
        <f>IF(OR($O303=0,AND($AA$35="X",$D297="E")),0,GR320-(GR322*IF($I322&gt;0,$I322,1))+$I324*(1-(SUM($Q326:GR326)/$M$40)))</f>
        <v>0</v>
      </c>
      <c r="GS321" s="231">
        <f>IF(OR($O303=0,AND($AA$35="X",$D297="E")),0,GS320-(GS322*IF($I322&gt;0,$I322,1))+$I324*(1-(SUM($Q326:GS326)/$M$40)))</f>
        <v>0</v>
      </c>
      <c r="GT321" s="231">
        <f>IF(OR($O303=0,AND($AA$35="X",$D297="E")),0,GT320-(GT322*IF($I322&gt;0,$I322,1))+$I324*(1-(SUM($Q326:GT326)/$M$40)))</f>
        <v>0</v>
      </c>
      <c r="GU321" s="231">
        <f>IF(OR($O303=0,AND($AA$35="X",$D297="E")),0,GU320-(GU322*IF($I322&gt;0,$I322,1))+$I324*(1-(SUM($Q326:GU326)/$M$40)))</f>
        <v>0</v>
      </c>
      <c r="GV321" s="231">
        <f>IF(OR($O303=0,AND($AA$35="X",$D297="E")),0,GV320-(GV322*IF($I322&gt;0,$I322,1))+$I324*(1-(SUM($Q326:GV326)/$M$40)))</f>
        <v>0</v>
      </c>
      <c r="GW321" s="231">
        <f>IF(OR($O303=0,AND($AA$35="X",$D297="E")),0,GW320-(GW322*IF($I322&gt;0,$I322,1))+$I324*(1-(SUM($Q326:GW326)/$M$40)))</f>
        <v>0</v>
      </c>
      <c r="GX321" s="231">
        <f>IF(OR($O303=0,AND($AA$35="X",$D297="E")),0,GX320-(GX322*IF($I322&gt;0,$I322,1))+$I324*(1-(SUM($Q326:GX326)/$M$40)))</f>
        <v>0</v>
      </c>
      <c r="GY321" s="231">
        <f>IF(OR($O303=0,AND($AA$35="X",$D297="E")),0,GY320-(GY322*IF($I322&gt;0,$I322,1))+$I324*(1-(SUM($Q326:GY326)/$M$40)))</f>
        <v>0</v>
      </c>
      <c r="GZ321" s="231">
        <f>IF(OR($O303=0,AND($AA$35="X",$D297="E")),0,GZ320-(GZ322*IF($I322&gt;0,$I322,1))+$I324*(1-(SUM($Q326:GZ326)/$M$40)))</f>
        <v>0</v>
      </c>
      <c r="HA321" s="231">
        <f>IF(OR($O303=0,AND($AA$35="X",$D297="E")),0,HA320-(HA322*IF($I322&gt;0,$I322,1))+$I324*(1-(SUM($Q326:HA326)/$M$40)))</f>
        <v>0</v>
      </c>
      <c r="HB321" s="231">
        <f>IF(OR($O303=0,AND($AA$35="X",$D297="E")),0,HB320-(HB322*IF($I322&gt;0,$I322,1))+$I324*(1-(SUM($Q326:HB326)/$M$40)))</f>
        <v>0</v>
      </c>
      <c r="HC321" s="231">
        <f>IF(OR($O303=0,AND($AA$35="X",$D297="E")),0,HC320-(HC322*IF($I322&gt;0,$I322,1))+$I324*(1-(SUM($Q326:HC326)/$M$40)))</f>
        <v>0</v>
      </c>
      <c r="HD321" s="231">
        <f>IF(OR($O303=0,AND($AA$35="X",$D297="E")),0,HD320-(HD322*IF($I322&gt;0,$I322,1))+$I324*(1-(SUM($Q326:HD326)/$M$40)))</f>
        <v>0</v>
      </c>
      <c r="HE321" s="231">
        <f>IF(OR($O303=0,AND($AA$35="X",$D297="E")),0,HE320-(HE322*IF($I322&gt;0,$I322,1))+$I324*(1-(SUM($Q326:HE326)/$M$40)))</f>
        <v>0</v>
      </c>
      <c r="HF321" s="231">
        <f>IF(OR($O303=0,AND($AA$35="X",$D297="E")),0,HF320-(HF322*IF($I322&gt;0,$I322,1))+$I324*(1-(SUM($Q326:HF326)/$M$40)))</f>
        <v>0</v>
      </c>
      <c r="HG321" s="231">
        <f>IF(OR($O303=0,AND($AA$35="X",$D297="E")),0,HG320-(HG322*IF($I322&gt;0,$I322,1))+$I324*(1-(SUM($Q326:HG326)/$M$40)))</f>
        <v>0</v>
      </c>
      <c r="HH321" s="231">
        <f>IF(OR($O303=0,AND($AA$35="X",$D297="E")),0,HH320-(HH322*IF($I322&gt;0,$I322,1))+$I324*(1-(SUM($Q326:HH326)/$M$40)))</f>
        <v>0</v>
      </c>
      <c r="HI321" s="231">
        <f>IF(OR($O303=0,AND($AA$35="X",$D297="E")),0,HI320-(HI322*IF($I322&gt;0,$I322,1))+$I324*(1-(SUM($Q326:HI326)/$M$40)))</f>
        <v>0</v>
      </c>
      <c r="HJ321" s="231">
        <f>IF(OR($O303=0,AND($AA$35="X",$D297="E")),0,HJ320-(HJ322*IF($I322&gt;0,$I322,1))+$I324*(1-(SUM($Q326:HJ326)/$M$40)))</f>
        <v>0</v>
      </c>
      <c r="HK321" s="231">
        <f>IF(OR($O303=0,AND($AA$35="X",$D297="E")),0,HK320-(HK322*IF($I322&gt;0,$I322,1))+$I324*(1-(SUM($Q326:HK326)/$M$40)))</f>
        <v>0</v>
      </c>
      <c r="HL321" s="231">
        <f>IF(OR($O303=0,AND($AA$35="X",$D297="E")),0,HL320-(HL322*IF($I322&gt;0,$I322,1))+$I324*(1-(SUM($Q326:HL326)/$M$40)))</f>
        <v>0</v>
      </c>
      <c r="HM321" s="231">
        <f>IF(OR($O303=0,AND($AA$35="X",$D297="E")),0,HM320-(HM322*IF($I322&gt;0,$I322,1))+$I324*(1-(SUM($Q326:HM326)/$M$40)))</f>
        <v>0</v>
      </c>
      <c r="HN321" s="231">
        <f>IF(OR($O303=0,AND($AA$35="X",$D297="E")),0,HN320-(HN322*IF($I322&gt;0,$I322,1))+$I324*(1-(SUM($Q326:HN326)/$M$40)))</f>
        <v>0</v>
      </c>
      <c r="HO321" s="231">
        <f>IF(OR($O303=0,AND($AA$35="X",$D297="E")),0,HO320-(HO322*IF($I322&gt;0,$I322,1))+$I324*(1-(SUM($Q326:HO326)/$M$40)))</f>
        <v>0</v>
      </c>
      <c r="HP321" s="231">
        <f>IF(OR($O303=0,AND($AA$35="X",$D297="E")),0,HP320-(HP322*IF($I322&gt;0,$I322,1))+$I324*(1-(SUM($Q326:HP326)/$M$40)))</f>
        <v>0</v>
      </c>
      <c r="HQ321" s="231">
        <f>IF(OR($O303=0,AND($AA$35="X",$D297="E")),0,HQ320-(HQ322*IF($I322&gt;0,$I322,1))+$I324*(1-(SUM($Q326:HQ326)/$M$40)))</f>
        <v>0</v>
      </c>
      <c r="HR321" s="231">
        <f>IF(OR($O303=0,AND($AA$35="X",$D297="E")),0,HR320-(HR322*IF($I322&gt;0,$I322,1))+$I324*(1-(SUM($Q326:HR326)/$M$40)))</f>
        <v>0</v>
      </c>
      <c r="HS321" s="231">
        <f>IF(OR($O303=0,AND($AA$35="X",$D297="E")),0,HS320-(HS322*IF($I322&gt;0,$I322,1))+$I324*(1-(SUM($Q326:HS326)/$M$40)))</f>
        <v>0</v>
      </c>
      <c r="HT321" s="231">
        <f>IF(OR($O303=0,AND($AA$35="X",$D297="E")),0,HT320-(HT322*IF($I322&gt;0,$I322,1))+$I324*(1-(SUM($Q326:HT326)/$M$40)))</f>
        <v>0</v>
      </c>
      <c r="HU321" s="231">
        <f>IF(OR($O303=0,AND($AA$35="X",$D297="E")),0,HU320-(HU322*IF($I322&gt;0,$I322,1))+$I324*(1-(SUM($Q326:HU326)/$M$40)))</f>
        <v>0</v>
      </c>
      <c r="HV321" s="231">
        <f>IF(OR($O303=0,AND($AA$35="X",$D297="E")),0,HV320-(HV322*IF($I322&gt;0,$I322,1))+$I324*(1-(SUM($Q326:HV326)/$M$40)))</f>
        <v>0</v>
      </c>
      <c r="HW321" s="231">
        <f>IF(OR($O303=0,AND($AA$35="X",$D297="E")),0,HW320-(HW322*IF($I322&gt;0,$I322,1))+$I324*(1-(SUM($Q326:HW326)/$M$40)))</f>
        <v>0</v>
      </c>
      <c r="HX321" s="231">
        <f>IF(OR($O303=0,AND($AA$35="X",$D297="E")),0,HX320-(HX322*IF($I322&gt;0,$I322,1))+$I324*(1-(SUM($Q326:HX326)/$M$40)))</f>
        <v>0</v>
      </c>
      <c r="HY321" s="231">
        <f>IF(OR($O303=0,AND($AA$35="X",$D297="E")),0,HY320-(HY322*IF($I322&gt;0,$I322,1))+$I324*(1-(SUM($Q326:HY326)/$M$40)))</f>
        <v>0</v>
      </c>
      <c r="HZ321" s="231">
        <f>IF(OR($O303=0,AND($AA$35="X",$D297="E")),0,HZ320-(HZ322*IF($I322&gt;0,$I322,1))+$I324*(1-(SUM($Q326:HZ326)/$M$40)))</f>
        <v>0</v>
      </c>
      <c r="IA321" s="231">
        <f>IF(OR($O303=0,AND($AA$35="X",$D297="E")),0,IA320-(IA322*IF($I322&gt;0,$I322,1))+$I324*(1-(SUM($Q326:IA326)/$M$40)))</f>
        <v>0</v>
      </c>
      <c r="IB321" s="231">
        <f>IF(OR($O303=0,AND($AA$35="X",$D297="E")),0,IB320-(IB322*IF($I322&gt;0,$I322,1))+$I324*(1-(SUM($Q326:IB326)/$M$40)))</f>
        <v>0</v>
      </c>
      <c r="IC321" s="231">
        <f>IF(OR($O303=0,AND($AA$35="X",$D297="E")),0,IC320-(IC322*IF($I322&gt;0,$I322,1))+$I324*(1-(SUM($Q326:IC326)/$M$40)))</f>
        <v>0</v>
      </c>
      <c r="ID321" s="231">
        <f>IF(OR($O303=0,AND($AA$35="X",$D297="E")),0,ID320-(ID322*IF($I322&gt;0,$I322,1))+$I324*(1-(SUM($Q326:ID326)/$M$40)))</f>
        <v>0</v>
      </c>
      <c r="IE321" s="231">
        <f>IF(OR($O303=0,AND($AA$35="X",$D297="E")),0,IE320-(IE322*IF($I322&gt;0,$I322,1))+$I324*(1-(SUM($Q326:IE326)/$M$40)))</f>
        <v>0</v>
      </c>
      <c r="IF321" s="231">
        <f>IF(OR($O303=0,AND($AA$35="X",$D297="E")),0,IF320-(IF322*IF($I322&gt;0,$I322,1))+$I324*(1-(SUM($Q326:IF326)/$M$40)))</f>
        <v>0</v>
      </c>
      <c r="IG321" s="231">
        <f>IF(OR($O303=0,AND($AA$35="X",$D297="E")),0,IG320-(IG322*IF($I322&gt;0,$I322,1))+$I324*(1-(SUM($Q326:IG326)/$M$40)))</f>
        <v>0</v>
      </c>
      <c r="IH321" s="231">
        <f>IF(OR($O303=0,AND($AA$35="X",$D297="E")),0,IH320-(IH322*IF($I322&gt;0,$I322,1))+$I324*(1-(SUM($Q326:IH326)/$M$40)))</f>
        <v>0</v>
      </c>
      <c r="II321" s="231">
        <f>IF(OR($O303=0,AND($AA$35="X",$D297="E")),0,II320-(II322*IF($I322&gt;0,$I322,1))+$I324*(1-(SUM($Q326:II326)/$M$40)))</f>
        <v>0</v>
      </c>
      <c r="IJ321" s="231">
        <f>IF(OR($O303=0,AND($AA$35="X",$D297="E")),0,IJ320-(IJ322*IF($I322&gt;0,$I322,1))+$I324*(1-(SUM($Q326:IJ326)/$M$40)))</f>
        <v>0</v>
      </c>
      <c r="IK321" s="231">
        <f>IF(OR($O303=0,AND($AA$35="X",$D297="E")),0,IK320-(IK322*IF($I322&gt;0,$I322,1))+$I324*(1-(SUM($Q326:IK326)/$M$40)))</f>
        <v>0</v>
      </c>
      <c r="IL321" s="231">
        <f>IF(OR($O303=0,AND($AA$35="X",$D297="E")),0,IL320-(IL322*IF($I322&gt;0,$I322,1))+$I324*(1-(SUM($Q326:IL326)/$M$40)))</f>
        <v>0</v>
      </c>
      <c r="IM321" s="231">
        <f>IF(OR($O303=0,AND($AA$35="X",$D297="E")),0,IM320-(IM322*IF($I322&gt;0,$I322,1))+$I324*(1-(SUM($Q326:IM326)/$M$40)))</f>
        <v>0</v>
      </c>
      <c r="IN321" s="231">
        <f>IF(OR($O303=0,AND($AA$35="X",$D297="E")),0,IN320-(IN322*IF($I322&gt;0,$I322,1))+$I324*(1-(SUM($Q326:IN326)/$M$40)))</f>
        <v>0</v>
      </c>
      <c r="IO321" s="231">
        <f>IF(OR($O303=0,AND($AA$35="X",$D297="E")),0,IO320-(IO322*IF($I322&gt;0,$I322,1))+$I324*(1-(SUM($Q326:IO326)/$M$40)))</f>
        <v>0</v>
      </c>
      <c r="IP321" s="231">
        <f>IF(OR($O303=0,AND($AA$35="X",$D297="E")),0,IP320-(IP322*IF($I322&gt;0,$I322,1))+$I324*(1-(SUM($Q326:IP326)/$M$40)))</f>
        <v>0</v>
      </c>
      <c r="IQ321" s="231">
        <f>IF(OR($O303=0,AND($AA$35="X",$D297="E")),0,IQ320-(IQ322*IF($I322&gt;0,$I322,1))+$I324*(1-(SUM($Q326:IQ326)/$M$40)))</f>
        <v>0</v>
      </c>
      <c r="IR321" s="231">
        <f>IF(OR($O303=0,AND($AA$35="X",$D297="E")),0,IR320-(IR322*IF($I322&gt;0,$I322,1))+$I324*(1-(SUM($Q326:IR326)/$M$40)))</f>
        <v>0</v>
      </c>
      <c r="IS321" s="231">
        <f>IF(OR($O303=0,AND($AA$35="X",$D297="E")),0,IS320-(IS322*IF($I322&gt;0,$I322,1))+$I324*(1-(SUM($Q326:IS326)/$M$40)))</f>
        <v>0</v>
      </c>
      <c r="IT321" s="231">
        <f>IF(OR($O303=0,AND($AA$35="X",$D297="E")),0,IT320-(IT322*IF($I322&gt;0,$I322,1))+$I324*(1-(SUM($Q326:IT326)/$M$40)))</f>
        <v>0</v>
      </c>
      <c r="IU321" s="231">
        <f>IF(OR($O303=0,AND($AA$35="X",$D297="E")),0,IU320-(IU322*IF($I322&gt;0,$I322,1))+$I324*(1-(SUM($Q326:IU326)/$M$40)))</f>
        <v>0</v>
      </c>
      <c r="IV321" s="231">
        <f>IF(OR($O303=0,AND($AA$35="X",$D297="E")),0,IV320-(IV322*IF($I322&gt;0,$I322,1))+$I324*(1-(SUM($Q326:IV326)/$M$40)))</f>
        <v>0</v>
      </c>
      <c r="IW321" s="231">
        <f>IF(OR($O303=0,AND($AA$35="X",$D297="E")),0,IW320-(IW322*IF($I322&gt;0,$I322,1))+$I324*(1-(SUM($Q326:IW326)/$M$40)))</f>
        <v>0</v>
      </c>
      <c r="IX321" s="231">
        <f>IF(OR($O303=0,AND($AA$35="X",$D297="E")),0,IX320-(IX322*IF($I322&gt;0,$I322,1))+$I324*(1-(SUM($Q326:IX326)/$M$40)))</f>
        <v>0</v>
      </c>
      <c r="IY321" s="231">
        <f>IF(OR($O303=0,AND($AA$35="X",$D297="E")),0,IY320-(IY322*IF($I322&gt;0,$I322,1))+$I324*(1-(SUM($Q326:IY326)/$M$40)))</f>
        <v>0</v>
      </c>
      <c r="IZ321" s="231">
        <f>IF(OR($O303=0,AND($AA$35="X",$D297="E")),0,IZ320-(IZ322*IF($I322&gt;0,$I322,1))+$I324*(1-(SUM($Q326:IZ326)/$M$40)))</f>
        <v>0</v>
      </c>
      <c r="JA321" s="231">
        <f>IF(OR($O303=0,AND($AA$35="X",$D297="E")),0,JA320-(JA322*IF($I322&gt;0,$I322,1))+$I324*(1-(SUM($Q326:JA326)/$M$40)))</f>
        <v>0</v>
      </c>
      <c r="JB321" s="231">
        <f>IF(OR($O303=0,AND($AA$35="X",$D297="E")),0,JB320-(JB322*IF($I322&gt;0,$I322,1))+$I324*(1-(SUM($Q326:JB326)/$M$40)))</f>
        <v>0</v>
      </c>
      <c r="JC321" s="231">
        <f>IF(OR($O303=0,AND($AA$35="X",$D297="E")),0,JC320-(JC322*IF($I322&gt;0,$I322,1))+$I324*(1-(SUM($Q326:JC326)/$M$40)))</f>
        <v>0</v>
      </c>
      <c r="JD321" s="231">
        <f>IF(OR($O303=0,AND($AA$35="X",$D297="E")),0,JD320-(JD322*IF($I322&gt;0,$I322,1))+$I324*(1-(SUM($Q326:JD326)/$M$40)))</f>
        <v>0</v>
      </c>
      <c r="JE321" s="231">
        <f>IF(OR($O303=0,AND($AA$35="X",$D297="E")),0,JE320-(JE322*IF($I322&gt;0,$I322,1))+$I324*(1-(SUM($Q326:JE326)/$M$40)))</f>
        <v>0</v>
      </c>
      <c r="JF321" s="231">
        <f>IF(OR($O303=0,AND($AA$35="X",$D297="E")),0,JF320-(JF322*IF($I322&gt;0,$I322,1))+$I324*(1-(SUM($Q326:JF326)/$M$40)))</f>
        <v>0</v>
      </c>
      <c r="JG321" s="231">
        <f>IF(OR($O303=0,AND($AA$35="X",$D297="E")),0,JG320-(JG322*IF($I322&gt;0,$I322,1))+$I324*(1-(SUM($Q326:JG326)/$M$40)))</f>
        <v>0</v>
      </c>
      <c r="JH321" s="231">
        <f>IF(OR($O303=0,AND($AA$35="X",$D297="E")),0,JH320-(JH322*IF($I322&gt;0,$I322,1))+$I324*(1-(SUM($Q326:JH326)/$M$40)))</f>
        <v>0</v>
      </c>
      <c r="JI321" s="231">
        <f>IF(OR($O303=0,AND($AA$35="X",$D297="E")),0,JI320-(JI322*IF($I322&gt;0,$I322,1))+$I324*(1-(SUM($Q326:JI326)/$M$40)))</f>
        <v>0</v>
      </c>
      <c r="JJ321" s="231">
        <f>IF(OR($O303=0,AND($AA$35="X",$D297="E")),0,JJ320-(JJ322*IF($I322&gt;0,$I322,1))+$I324*(1-(SUM($Q326:JJ326)/$M$40)))</f>
        <v>0</v>
      </c>
      <c r="JK321" s="231">
        <f>IF(OR($O303=0,AND($AA$35="X",$D297="E")),0,JK320-(JK322*IF($I322&gt;0,$I322,1))+$I324*(1-(SUM($Q326:JK326)/$M$40)))</f>
        <v>0</v>
      </c>
      <c r="JL321" s="231">
        <f>IF(OR($O303=0,AND($AA$35="X",$D297="E")),0,JL320-(JL322*IF($I322&gt;0,$I322,1))+$I324*(1-(SUM($Q326:JL326)/$M$40)))</f>
        <v>0</v>
      </c>
      <c r="JM321" s="231">
        <f>IF(OR($O303=0,AND($AA$35="X",$D297="E")),0,JM320-(JM322*IF($I322&gt;0,$I322,1))+$I324*(1-(SUM($Q326:JM326)/$M$40)))</f>
        <v>0</v>
      </c>
      <c r="JN321" s="231">
        <f>IF(OR($O303=0,AND($AA$35="X",$D297="E")),0,JN320-(JN322*IF($I322&gt;0,$I322,1))+$I324*(1-(SUM($Q326:JN326)/$M$40)))</f>
        <v>0</v>
      </c>
      <c r="JO321" s="231">
        <f>IF(OR($O303=0,AND($AA$35="X",$D297="E")),0,JO320-(JO322*IF($I322&gt;0,$I322,1))+$I324*(1-(SUM($Q326:JO326)/$M$40)))</f>
        <v>0</v>
      </c>
      <c r="JP321" s="231">
        <f>IF(OR($O303=0,AND($AA$35="X",$D297="E")),0,JP320-(JP322*IF($I322&gt;0,$I322,1))+$I324*(1-(SUM($Q326:JP326)/$M$40)))</f>
        <v>0</v>
      </c>
      <c r="JQ321" s="231">
        <f>IF(OR($O303=0,AND($AA$35="X",$D297="E")),0,JQ320-(JQ322*IF($I322&gt;0,$I322,1))+$I324*(1-(SUM($Q326:JQ326)/$M$40)))</f>
        <v>0</v>
      </c>
      <c r="JR321" s="231">
        <f>IF(OR($O303=0,AND($AA$35="X",$D297="E")),0,JR320-(JR322*IF($I322&gt;0,$I322,1))+$I324*(1-(SUM($Q326:JR326)/$M$40)))</f>
        <v>0</v>
      </c>
      <c r="JS321" s="231">
        <f>IF(OR($O303=0,AND($AA$35="X",$D297="E")),0,JS320-(JS322*IF($I322&gt;0,$I322,1))+$I324*(1-(SUM($Q326:JS326)/$M$40)))</f>
        <v>0</v>
      </c>
      <c r="JT321" s="231">
        <f>IF(OR($O303=0,AND($AA$35="X",$D297="E")),0,JT320-(JT322*IF($I322&gt;0,$I322,1))+$I324*(1-(SUM($Q326:JT326)/$M$40)))</f>
        <v>0</v>
      </c>
      <c r="JU321" s="231">
        <f>IF(OR($O303=0,AND($AA$35="X",$D297="E")),0,JU320-(JU322*IF($I322&gt;0,$I322,1))+$I324*(1-(SUM($Q326:JU326)/$M$40)))</f>
        <v>0</v>
      </c>
      <c r="JV321" s="231">
        <f>IF(OR($O303=0,AND($AA$35="X",$D297="E")),0,JV320-(JV322*IF($I322&gt;0,$I322,1))+$I324*(1-(SUM($Q326:JV326)/$M$40)))</f>
        <v>0</v>
      </c>
      <c r="JW321" s="231">
        <f>IF(OR($O303=0,AND($AA$35="X",$D297="E")),0,JW320-(JW322*IF($I322&gt;0,$I322,1))+$I324*(1-(SUM($Q326:JW326)/$M$40)))</f>
        <v>0</v>
      </c>
      <c r="JX321" s="231">
        <f>IF(OR($O303=0,AND($AA$35="X",$D297="E")),0,JX320-(JX322*IF($I322&gt;0,$I322,1))+$I324*(1-(SUM($Q326:JX326)/$M$40)))</f>
        <v>0</v>
      </c>
      <c r="JY321" s="231">
        <f>IF(OR($O303=0,AND($AA$35="X",$D297="E")),0,JY320-(JY322*IF($I322&gt;0,$I322,1))+$I324*(1-(SUM($Q326:JY326)/$M$40)))</f>
        <v>0</v>
      </c>
      <c r="JZ321" s="231">
        <f>IF(OR($O303=0,AND($AA$35="X",$D297="E")),0,JZ320-(JZ322*IF($I322&gt;0,$I322,1))+$I324*(1-(SUM($Q326:JZ326)/$M$40)))</f>
        <v>0</v>
      </c>
      <c r="KA321" s="231">
        <f>IF(OR($O303=0,AND($AA$35="X",$D297="E")),0,KA320-(KA322*IF($I322&gt;0,$I322,1))+$I324*(1-(SUM($Q326:KA326)/$M$40)))</f>
        <v>0</v>
      </c>
      <c r="KB321" s="231">
        <f>IF(OR($O303=0,AND($AA$35="X",$D297="E")),0,KB320-(KB322*IF($I322&gt;0,$I322,1))+$I324*(1-(SUM($Q326:KB326)/$M$40)))</f>
        <v>0</v>
      </c>
      <c r="KC321" s="231">
        <f>IF(OR($O303=0,AND($AA$35="X",$D297="E")),0,KC320-(KC322*IF($I322&gt;0,$I322,1))+$I324*(1-(SUM($Q326:KC326)/$M$40)))</f>
        <v>0</v>
      </c>
      <c r="KD321" s="231">
        <f>IF(OR($O303=0,AND($AA$35="X",$D297="E")),0,KD320-(KD322*IF($I322&gt;0,$I322,1))+$I324*(1-(SUM($Q326:KD326)/$M$40)))</f>
        <v>0</v>
      </c>
      <c r="KE321" s="231">
        <f>IF(OR($O303=0,AND($AA$35="X",$D297="E")),0,KE320-(KE322*IF($I322&gt;0,$I322,1))+$I324*(1-(SUM($Q326:KE326)/$M$40)))</f>
        <v>0</v>
      </c>
      <c r="KF321" s="231">
        <f>IF(OR($O303=0,AND($AA$35="X",$D297="E")),0,KF320-(KF322*IF($I322&gt;0,$I322,1))+$I324*(1-(SUM($Q326:KF326)/$M$40)))</f>
        <v>0</v>
      </c>
      <c r="KG321" s="231">
        <f>IF(OR($O303=0,AND($AA$35="X",$D297="E")),0,KG320-(KG322*IF($I322&gt;0,$I322,1))+$I324*(1-(SUM($Q326:KG326)/$M$40)))</f>
        <v>0</v>
      </c>
      <c r="KH321" s="231">
        <f>IF(OR($O303=0,AND($AA$35="X",$D297="E")),0,KH320-(KH322*IF($I322&gt;0,$I322,1))+$I324*(1-(SUM($Q326:KH326)/$M$40)))</f>
        <v>0</v>
      </c>
      <c r="KI321" s="231">
        <f>IF(OR($O303=0,AND($AA$35="X",$D297="E")),0,KI320-(KI322*IF($I322&gt;0,$I322,1))+$I324*(1-(SUM($Q326:KI326)/$M$40)))</f>
        <v>0</v>
      </c>
      <c r="KJ321" s="231">
        <f>IF(OR($O303=0,AND($AA$35="X",$D297="E")),0,KJ320-(KJ322*IF($I322&gt;0,$I322,1))+$I324*(1-(SUM($Q326:KJ326)/$M$40)))</f>
        <v>0</v>
      </c>
      <c r="KK321" s="231">
        <f>IF(OR($O303=0,AND($AA$35="X",$D297="E")),0,KK320-(KK322*IF($I322&gt;0,$I322,1))+$I324*(1-(SUM($Q326:KK326)/$M$40)))</f>
        <v>0</v>
      </c>
      <c r="KL321" s="231">
        <f>IF(OR($O303=0,AND($AA$35="X",$D297="E")),0,KL320-(KL322*IF($I322&gt;0,$I322,1))+$I324*(1-(SUM($Q326:KL326)/$M$40)))</f>
        <v>0</v>
      </c>
      <c r="KM321" s="231">
        <f>IF(OR($O303=0,AND($AA$35="X",$D297="E")),0,KM320-(KM322*IF($I322&gt;0,$I322,1))+$I324*(1-(SUM($Q326:KM326)/$M$40)))</f>
        <v>0</v>
      </c>
      <c r="KN321" s="231">
        <f>IF(OR($O303=0,AND($AA$35="X",$D297="E")),0,KN320-(KN322*IF($I322&gt;0,$I322,1))+$I324*(1-(SUM($Q326:KN326)/$M$40)))</f>
        <v>0</v>
      </c>
      <c r="KO321" s="231">
        <f>IF(OR($O303=0,AND($AA$35="X",$D297="E")),0,KO320-(KO322*IF($I322&gt;0,$I322,1))+$I324*(1-(SUM($Q326:KO326)/$M$40)))</f>
        <v>0</v>
      </c>
      <c r="KP321" s="231">
        <f>IF(OR($O303=0,AND($AA$35="X",$D297="E")),0,KP320-(KP322*IF($I322&gt;0,$I322,1))+$I324*(1-(SUM($Q326:KP326)/$M$40)))</f>
        <v>0</v>
      </c>
      <c r="KQ321" s="231">
        <f>IF(OR($O303=0,AND($AA$35="X",$D297="E")),0,KQ320-(KQ322*IF($I322&gt;0,$I322,1))+$I324*(1-(SUM($Q326:KQ326)/$M$40)))</f>
        <v>0</v>
      </c>
      <c r="KR321" s="231">
        <f>IF(OR($O303=0,AND($AA$35="X",$D297="E")),0,KR320-(KR322*IF($I322&gt;0,$I322,1))+$I324*(1-(SUM($Q326:KR326)/$M$40)))</f>
        <v>0</v>
      </c>
      <c r="KS321" s="231">
        <f>IF(OR($O303=0,AND($AA$35="X",$D297="E")),0,KS320-(KS322*IF($I322&gt;0,$I322,1))+$I324*(1-(SUM($Q326:KS326)/$M$40)))</f>
        <v>0</v>
      </c>
      <c r="KT321" s="231">
        <f>IF(OR($O303=0,AND($AA$35="X",$D297="E")),0,KT320-(KT322*IF($I322&gt;0,$I322,1))+$I324*(1-(SUM($Q326:KT326)/$M$40)))</f>
        <v>0</v>
      </c>
      <c r="KU321" s="231">
        <f>IF(OR($O303=0,AND($AA$35="X",$D297="E")),0,KU320-(KU322*IF($I322&gt;0,$I322,1))+$I324*(1-(SUM($Q326:KU326)/$M$40)))</f>
        <v>0</v>
      </c>
      <c r="KV321" s="231">
        <f>IF(OR($O303=0,AND($AA$35="X",$D297="E")),0,KV320-(KV322*IF($I322&gt;0,$I322,1))+$I324*(1-(SUM($Q326:KV326)/$M$40)))</f>
        <v>0</v>
      </c>
      <c r="KW321" s="231">
        <f>IF(OR($O303=0,AND($AA$35="X",$D297="E")),0,KW320-(KW322*IF($I322&gt;0,$I322,1))+$I324*(1-(SUM($Q326:KW326)/$M$40)))</f>
        <v>0</v>
      </c>
      <c r="KX321" s="231">
        <f>IF(OR($O303=0,AND($AA$35="X",$D297="E")),0,KX320-(KX322*IF($I322&gt;0,$I322,1))+$I324*(1-(SUM($Q326:KX326)/$M$40)))</f>
        <v>0</v>
      </c>
      <c r="KY321" s="231">
        <f>IF(OR($O303=0,AND($AA$35="X",$D297="E")),0,KY320-(KY322*IF($I322&gt;0,$I322,1))+$I324*(1-(SUM($Q326:KY326)/$M$40)))</f>
        <v>0</v>
      </c>
      <c r="KZ321" s="231">
        <f>IF(OR($O303=0,AND($AA$35="X",$D297="E")),0,KZ320-(KZ322*IF($I322&gt;0,$I322,1))+$I324*(1-(SUM($Q326:KZ326)/$M$40)))</f>
        <v>0</v>
      </c>
      <c r="LA321" s="231">
        <f>IF(OR($O303=0,AND($AA$35="X",$D297="E")),0,LA320-(LA322*IF($I322&gt;0,$I322,1))+$I324*(1-(SUM($Q326:LA326)/$M$40)))</f>
        <v>0</v>
      </c>
      <c r="LB321" s="231">
        <f>IF(OR($O303=0,AND($AA$35="X",$D297="E")),0,LB320-(LB322*IF($I322&gt;0,$I322,1))+$I324*(1-(SUM($Q326:LB326)/$M$40)))</f>
        <v>0</v>
      </c>
      <c r="LC321" s="231">
        <f>IF(OR($O303=0,AND($AA$35="X",$D297="E")),0,LC320-(LC322*IF($I322&gt;0,$I322,1))+$I324*(1-(SUM($Q326:LC326)/$M$40)))</f>
        <v>0</v>
      </c>
      <c r="LD321" s="231">
        <f>IF(OR($O303=0,AND($AA$35="X",$D297="E")),0,LD320-(LD322*IF($I322&gt;0,$I322,1))+$I324*(1-(SUM($Q326:LD326)/$M$40)))</f>
        <v>0</v>
      </c>
      <c r="LE321" s="231">
        <f>IF(OR($O303=0,AND($AA$35="X",$D297="E")),0,LE320-(LE322*IF($I322&gt;0,$I322,1))+$I324*(1-(SUM($Q326:LE326)/$M$40)))</f>
        <v>0</v>
      </c>
      <c r="LF321" s="231">
        <f>IF(OR($O303=0,AND($AA$35="X",$D297="E")),0,LF320-(LF322*IF($I322&gt;0,$I322,1))+$I324*(1-(SUM($Q326:LF326)/$M$40)))</f>
        <v>0</v>
      </c>
      <c r="LG321" s="231">
        <f>IF(OR($O303=0,AND($AA$35="X",$D297="E")),0,LG320-(LG322*IF($I322&gt;0,$I322,1))+$I324*(1-(SUM($Q326:LG326)/$M$40)))</f>
        <v>0</v>
      </c>
      <c r="LH321" s="231">
        <f>IF(OR($O303=0,AND($AA$35="X",$D297="E")),0,LH320-(LH322*IF($I322&gt;0,$I322,1))+$I324*(1-(SUM($Q326:LH326)/$M$40)))</f>
        <v>0</v>
      </c>
      <c r="LI321" s="231">
        <f>IF(OR($O303=0,AND($AA$35="X",$D297="E")),0,LI320-(LI322*IF($I322&gt;0,$I322,1))+$I324*(1-(SUM($Q326:LI326)/$M$40)))</f>
        <v>0</v>
      </c>
      <c r="LJ321" s="231">
        <f>IF(OR($O303=0,AND($AA$35="X",$D297="E")),0,LJ320-(LJ322*IF($I322&gt;0,$I322,1))+$I324*(1-(SUM($Q326:LJ326)/$M$40)))</f>
        <v>0</v>
      </c>
      <c r="LK321" s="231">
        <f>IF(OR($O303=0,AND($AA$35="X",$D297="E")),0,LK320-(LK322*IF($I322&gt;0,$I322,1))+$I324*(1-(SUM($Q326:LK326)/$M$40)))</f>
        <v>0</v>
      </c>
      <c r="LL321" s="231">
        <f>IF(OR($O303=0,AND($AA$35="X",$D297="E")),0,LL320-(LL322*IF($I322&gt;0,$I322,1))+$I324*(1-(SUM($Q326:LL326)/$M$40)))</f>
        <v>0</v>
      </c>
      <c r="LM321" s="231">
        <f>IF(OR($O303=0,AND($AA$35="X",$D297="E")),0,LM320-(LM322*IF($I322&gt;0,$I322,1))+$I324*(1-(SUM($Q326:LM326)/$M$40)))</f>
        <v>0</v>
      </c>
      <c r="LN321" s="231">
        <f>IF(OR($O303=0,AND($AA$35="X",$D297="E")),0,LN320-(LN322*IF($I322&gt;0,$I322,1))+$I324*(1-(SUM($Q326:LN326)/$M$40)))</f>
        <v>0</v>
      </c>
      <c r="LO321" s="231">
        <f>IF(OR($O303=0,AND($AA$35="X",$D297="E")),0,LO320-(LO322*IF($I322&gt;0,$I322,1))+$I324*(1-(SUM($Q326:LO326)/$M$40)))</f>
        <v>0</v>
      </c>
      <c r="LP321" s="231">
        <f>IF(OR($O303=0,AND($AA$35="X",$D297="E")),0,LP320-(LP322*IF($I322&gt;0,$I322,1))+$I324*(1-(SUM($Q326:LP326)/$M$40)))</f>
        <v>0</v>
      </c>
      <c r="LQ321" s="231">
        <f>IF(OR($O303=0,AND($AA$35="X",$D297="E")),0,LQ320-(LQ322*IF($I322&gt;0,$I322,1))+$I324*(1-(SUM($Q326:LQ326)/$M$40)))</f>
        <v>0</v>
      </c>
      <c r="LR321" s="231">
        <f>IF(OR($O303=0,AND($AA$35="X",$D297="E")),0,LR320-(LR322*IF($I322&gt;0,$I322,1))+$I324*(1-(SUM($Q326:LR326)/$M$40)))</f>
        <v>0</v>
      </c>
      <c r="LS321" s="231">
        <f>IF(OR($O303=0,AND($AA$35="X",$D297="E")),0,LS320-(LS322*IF($I322&gt;0,$I322,1))+$I324*(1-(SUM($Q326:LS326)/$M$40)))</f>
        <v>0</v>
      </c>
      <c r="LT321" s="231">
        <f>IF(OR($O303=0,AND($AA$35="X",$D297="E")),0,LT320-(LT322*IF($I322&gt;0,$I322,1))+$I324*(1-(SUM($Q326:LT326)/$M$40)))</f>
        <v>0</v>
      </c>
      <c r="LU321" s="231">
        <f>IF(OR($O303=0,AND($AA$35="X",$D297="E")),0,LU320-(LU322*IF($I322&gt;0,$I322,1))+$I324*(1-(SUM($Q326:LU326)/$M$40)))</f>
        <v>0</v>
      </c>
      <c r="LV321" s="231">
        <f>IF(OR($O303=0,AND($AA$35="X",$D297="E")),0,LV320-(LV322*IF($I322&gt;0,$I322,1))+$I324*(1-(SUM($Q326:LV326)/$M$40)))</f>
        <v>0</v>
      </c>
      <c r="LW321" s="231">
        <f>IF(OR($O303=0,AND($AA$35="X",$D297="E")),0,LW320-(LW322*IF($I322&gt;0,$I322,1))+$I324*(1-(SUM($Q326:LW326)/$M$40)))</f>
        <v>0</v>
      </c>
      <c r="LX321" s="231">
        <f>IF(OR($O303=0,AND($AA$35="X",$D297="E")),0,LX320-(LX322*IF($I322&gt;0,$I322,1))+$I324*(1-(SUM($Q326:LX326)/$M$40)))</f>
        <v>0</v>
      </c>
      <c r="LY321" s="231">
        <f>IF(OR($O303=0,AND($AA$35="X",$D297="E")),0,LY320-(LY322*IF($I322&gt;0,$I322,1))+$I324*(1-(SUM($Q326:LY326)/$M$40)))</f>
        <v>0</v>
      </c>
      <c r="LZ321" s="231">
        <f>IF(OR($O303=0,AND($AA$35="X",$D297="E")),0,LZ320-(LZ322*IF($I322&gt;0,$I322,1))+$I324*(1-(SUM($Q326:LZ326)/$M$40)))</f>
        <v>0</v>
      </c>
      <c r="MA321" s="231">
        <f>IF(OR($O303=0,AND($AA$35="X",$D297="E")),0,MA320-(MA322*IF($I322&gt;0,$I322,1))+$I324*(1-(SUM($Q326:MA326)/$M$40)))</f>
        <v>0</v>
      </c>
      <c r="MB321" s="231">
        <f>IF(OR($O303=0,AND($AA$35="X",$D297="E")),0,MB320-(MB322*IF($I322&gt;0,$I322,1))+$I324*(1-(SUM($Q326:MB326)/$M$40)))</f>
        <v>0</v>
      </c>
      <c r="MC321" s="231">
        <f>IF(OR($O303=0,AND($AA$35="X",$D297="E")),0,MC320-(MC322*IF($I322&gt;0,$I322,1))+$I324*(1-(SUM($Q326:MC326)/$M$40)))</f>
        <v>0</v>
      </c>
      <c r="MD321" s="231">
        <f>IF(OR($O303=0,AND($AA$35="X",$D297="E")),0,MD320-(MD322*IF($I322&gt;0,$I322,1))+$I324*(1-(SUM($Q326:MD326)/$M$40)))</f>
        <v>0</v>
      </c>
      <c r="ME321" s="231">
        <f>IF(OR($O303=0,AND($AA$35="X",$D297="E")),0,ME320-(ME322*IF($I322&gt;0,$I322,1))+$I324*(1-(SUM($Q326:ME326)/$M$40)))</f>
        <v>0</v>
      </c>
      <c r="MF321" s="231">
        <f>IF(OR($O303=0,AND($AA$35="X",$D297="E")),0,MF320-(MF322*IF($I322&gt;0,$I322,1))+$I324*(1-(SUM($Q326:MF326)/$M$40)))</f>
        <v>0</v>
      </c>
      <c r="MG321" s="231">
        <f>IF(OR($O303=0,AND($AA$35="X",$D297="E")),0,MG320-(MG322*IF($I322&gt;0,$I322,1))+$I324*(1-(SUM($Q326:MG326)/$M$40)))</f>
        <v>0</v>
      </c>
      <c r="MH321" s="231">
        <f>IF(OR($O303=0,AND($AA$35="X",$D297="E")),0,MH320-(MH322*IF($I322&gt;0,$I322,1))+$I324*(1-(SUM($Q326:MH326)/$M$40)))</f>
        <v>0</v>
      </c>
      <c r="MI321" s="231">
        <f>IF(OR($O303=0,AND($AA$35="X",$D297="E")),0,MI320-(MI322*IF($I322&gt;0,$I322,1))+$I324*(1-(SUM($Q326:MI326)/$M$40)))</f>
        <v>0</v>
      </c>
      <c r="MJ321" s="231">
        <f>IF(OR($O303=0,AND($AA$35="X",$D297="E")),0,MJ320-(MJ322*IF($I322&gt;0,$I322,1))+$I324*(1-(SUM($Q326:MJ326)/$M$40)))</f>
        <v>0</v>
      </c>
      <c r="MK321" s="231">
        <f>IF(OR($O303=0,AND($AA$35="X",$D297="E")),0,MK320-(MK322*IF($I322&gt;0,$I322,1))+$I324*(1-(SUM($Q326:MK326)/$M$40)))</f>
        <v>0</v>
      </c>
      <c r="ML321" s="231">
        <f>IF(OR($O303=0,AND($AA$35="X",$D297="E")),0,ML320-(ML322*IF($I322&gt;0,$I322,1))+$I324*(1-(SUM($Q326:ML326)/$M$40)))</f>
        <v>0</v>
      </c>
      <c r="MM321" s="231">
        <f>IF(OR($O303=0,AND($AA$35="X",$D297="E")),0,MM320-(MM322*IF($I322&gt;0,$I322,1))+$I324*(1-(SUM($Q326:MM326)/$M$40)))</f>
        <v>0</v>
      </c>
      <c r="MN321" s="231">
        <f>IF(OR($O303=0,AND($AA$35="X",$D297="E")),0,MN320-(MN322*IF($I322&gt;0,$I322,1))+$I324*(1-(SUM($Q326:MN326)/$M$40)))</f>
        <v>0</v>
      </c>
      <c r="MO321" s="231">
        <f>IF(OR($O303=0,AND($AA$35="X",$D297="E")),0,MO320-(MO322*IF($I322&gt;0,$I322,1))+$I324*(1-(SUM($Q326:MO326)/$M$40)))</f>
        <v>0</v>
      </c>
      <c r="MP321" s="231">
        <f>IF(OR($O303=0,AND($AA$35="X",$D297="E")),0,MP320-(MP322*IF($I322&gt;0,$I322,1))+$I324*(1-(SUM($Q326:MP326)/$M$40)))</f>
        <v>0</v>
      </c>
      <c r="MQ321" s="231">
        <f>IF(OR($O303=0,AND($AA$35="X",$D297="E")),0,MQ320-(MQ322*IF($I322&gt;0,$I322,1))+$I324*(1-(SUM($Q326:MQ326)/$M$40)))</f>
        <v>0</v>
      </c>
      <c r="MR321" s="231">
        <f>IF(OR($O303=0,AND($AA$35="X",$D297="E")),0,MR320-(MR322*IF($I322&gt;0,$I322,1))+$I324*(1-(SUM($Q326:MR326)/$M$40)))</f>
        <v>0</v>
      </c>
      <c r="MS321" s="231">
        <f>IF(OR($O303=0,AND($AA$35="X",$D297="E")),0,MS320-(MS322*IF($I322&gt;0,$I322,1))+$I324*(1-(SUM($Q326:MS326)/$M$40)))</f>
        <v>0</v>
      </c>
      <c r="MT321" s="231">
        <f>IF(OR($O303=0,AND($AA$35="X",$D297="E")),0,MT320-(MT322*IF($I322&gt;0,$I322,1))+$I324*(1-(SUM($Q326:MT326)/$M$40)))</f>
        <v>0</v>
      </c>
      <c r="MU321" s="231">
        <f>IF(OR($O303=0,AND($AA$35="X",$D297="E")),0,MU320-(MU322*IF($I322&gt;0,$I322,1))+$I324*(1-(SUM($Q326:MU326)/$M$40)))</f>
        <v>0</v>
      </c>
      <c r="MV321" s="231">
        <f>IF(OR($O303=0,AND($AA$35="X",$D297="E")),0,MV320-(MV322*IF($I322&gt;0,$I322,1))+$I324*(1-(SUM($Q326:MV326)/$M$40)))</f>
        <v>0</v>
      </c>
      <c r="MW321" s="231">
        <f>IF(OR($O303=0,AND($AA$35="X",$D297="E")),0,MW320-(MW322*IF($I322&gt;0,$I322,1))+$I324*(1-(SUM($Q326:MW326)/$M$40)))</f>
        <v>0</v>
      </c>
      <c r="MX321" s="231">
        <f>IF(OR($O303=0,AND($AA$35="X",$D297="E")),0,MX320-(MX322*IF($I322&gt;0,$I322,1))+$I324*(1-(SUM($Q326:MX326)/$M$40)))</f>
        <v>0</v>
      </c>
      <c r="MY321" s="231">
        <f>IF(OR($O303=0,AND($AA$35="X",$D297="E")),0,MY320-(MY322*IF($I322&gt;0,$I322,1))+$I324*(1-(SUM($Q326:MY326)/$M$40)))</f>
        <v>0</v>
      </c>
      <c r="MZ321" s="231">
        <f>IF(OR($O303=0,AND($AA$35="X",$D297="E")),0,MZ320-(MZ322*IF($I322&gt;0,$I322,1))+$I324*(1-(SUM($Q326:MZ326)/$M$40)))</f>
        <v>0</v>
      </c>
      <c r="NA321" s="231">
        <f>IF(OR($O303=0,AND($AA$35="X",$D297="E")),0,NA320-(NA322*IF($I322&gt;0,$I322,1))+$I324*(1-(SUM($Q326:NA326)/$M$40)))</f>
        <v>0</v>
      </c>
      <c r="NB321" s="231">
        <f>IF(OR($O303=0,AND($AA$35="X",$D297="E")),0,NB320-(NB322*IF($I322&gt;0,$I322,1))+$I324*(1-(SUM($Q326:NB326)/$M$40)))</f>
        <v>0</v>
      </c>
      <c r="NC321" s="231">
        <f>IF(OR($O303=0,AND($AA$35="X",$D297="E")),0,NC320-(NC322*IF($I322&gt;0,$I322,1))+$I324*(1-(SUM($Q326:NC326)/$M$40)))</f>
        <v>0</v>
      </c>
      <c r="ND321" s="231">
        <f>IF(OR($O303=0,AND($AA$35="X",$D297="E")),0,ND320-(ND322*IF($I322&gt;0,$I322,1))+$I324*(1-(SUM($Q326:ND326)/$M$40)))</f>
        <v>0</v>
      </c>
      <c r="NE321" s="231">
        <f>IF(OR($O303=0,AND($AA$35="X",$D297="E")),0,NE320-(NE322*IF($I322&gt;0,$I322,1))+$I324*(1-(SUM($Q326:NE326)/$M$40)))</f>
        <v>0</v>
      </c>
      <c r="NF321" s="231">
        <f>IF(OR($O303=0,AND($AA$35="X",$D297="E")),0,NF320-(NF322*IF($I322&gt;0,$I322,1))+$I324*(1-(SUM($Q326:NF326)/$M$40)))</f>
        <v>0</v>
      </c>
      <c r="NG321" s="231">
        <f>IF(OR($O303=0,AND($AA$35="X",$D297="E")),0,NG320-(NG322*IF($I322&gt;0,$I322,1))+$I324*(1-(SUM($Q326:NG326)/$M$40)))</f>
        <v>0</v>
      </c>
      <c r="NH321" s="231">
        <f>IF(OR($O303=0,AND($AA$35="X",$D297="E")),0,NH320-(NH322*IF($I322&gt;0,$I322,1))+$I324*(1-(SUM($Q326:NH326)/$M$40)))</f>
        <v>0</v>
      </c>
      <c r="NI321" s="231">
        <f>IF(OR($O303=0,AND($AA$35="X",$D297="E")),0,NI320-(NI322*IF($I322&gt;0,$I322,1))+$I324*(1-(SUM($Q326:NI326)/$M$40)))</f>
        <v>0</v>
      </c>
      <c r="NJ321" s="231">
        <f>IF(OR($O303=0,AND($AA$35="X",$D297="E")),0,NJ320-(NJ322*IF($I322&gt;0,$I322,1))+$I324*(1-(SUM($Q326:NJ326)/$M$40)))</f>
        <v>0</v>
      </c>
      <c r="NK321" s="231">
        <f>IF(OR($O303=0,AND($AA$35="X",$D297="E")),0,NK320-(NK322*IF($I322&gt;0,$I322,1))+$I324*(1-(SUM($Q326:NK326)/$M$40)))</f>
        <v>0</v>
      </c>
      <c r="NL321" s="231">
        <f>IF(OR($O303=0,AND($AA$35="X",$D297="E")),0,NL320-(NL322*IF($I322&gt;0,$I322,1))+$I324*(1-(SUM($Q326:NL326)/$M$40)))</f>
        <v>0</v>
      </c>
      <c r="NM321" s="231">
        <f>IF(OR($O303=0,AND($AA$35="X",$D297="E")),0,NM320-(NM322*IF($I322&gt;0,$I322,1))+$I324*(1-(SUM($Q326:NM326)/$M$40)))</f>
        <v>0</v>
      </c>
      <c r="NN321" s="231">
        <f>IF(OR($O303=0,AND($AA$35="X",$D297="E")),0,NN320-(NN322*IF($I322&gt;0,$I322,1))+$I324*(1-(SUM($Q326:NN326)/$M$40)))</f>
        <v>0</v>
      </c>
      <c r="NO321" s="231">
        <f>IF(OR($O303=0,AND($AA$35="X",$D297="E")),0,NO320-(NO322*IF($I322&gt;0,$I322,1))+$I324*(1-(SUM($Q326:NO326)/$M$40)))</f>
        <v>0</v>
      </c>
      <c r="NP321" s="231">
        <f>IF(OR($O303=0,AND($AA$35="X",$D297="E")),0,NP320-(NP322*IF($I322&gt;0,$I322,1))+$I324*(1-(SUM($Q326:NP326)/$M$40)))</f>
        <v>0</v>
      </c>
      <c r="NQ321" s="231">
        <f>IF(OR($O303=0,AND($AA$35="X",$D297="E")),0,NQ320-(NQ322*IF($I322&gt;0,$I322,1))+$I324*(1-(SUM($Q326:NQ326)/$M$40)))</f>
        <v>0</v>
      </c>
      <c r="NR321" s="231">
        <f>IF(OR($O303=0,AND($AA$35="X",$D297="E")),0,NR320-(NR322*IF($I322&gt;0,$I322,1))+$I324*(1-(SUM($Q326:NR326)/$M$40)))</f>
        <v>0</v>
      </c>
      <c r="NS321" s="231">
        <f>IF(OR($O303=0,AND($AA$35="X",$D297="E")),0,NS320-(NS322*IF($I322&gt;0,$I322,1))+$I324*(1-(SUM($Q326:NS326)/$M$40)))</f>
        <v>0</v>
      </c>
      <c r="NT321" s="231">
        <f>IF(OR($O303=0,AND($AA$35="X",$D297="E")),0,NT320-(NT322*IF($I322&gt;0,$I322,1))+$I324*(1-(SUM($Q326:NT326)/$M$40)))</f>
        <v>0</v>
      </c>
      <c r="NU321" s="231">
        <f>IF(OR($O303=0,AND($AA$35="X",$D297="E")),0,NU320-(NU322*IF($I322&gt;0,$I322,1))+$I324*(1-(SUM($Q326:NU326)/$M$40)))</f>
        <v>0</v>
      </c>
      <c r="NV321" s="231">
        <f>IF(OR($O303=0,AND($AA$35="X",$D297="E")),0,NV320-(NV322*IF($I322&gt;0,$I322,1))+$I324*(1-(SUM($Q326:NV326)/$M$40)))</f>
        <v>0</v>
      </c>
      <c r="NW321" s="231">
        <f>IF(OR($O303=0,AND($AA$35="X",$D297="E")),0,NW320-(NW322*IF($I322&gt;0,$I322,1))+$I324*(1-(SUM($Q326:NW326)/$M$40)))</f>
        <v>0</v>
      </c>
      <c r="NX321" s="231">
        <f>IF(OR($O303=0,AND($AA$35="X",$D297="E")),0,NX320-(NX322*IF($I322&gt;0,$I322,1))+$I324*(1-(SUM($Q326:NX326)/$M$40)))</f>
        <v>0</v>
      </c>
      <c r="NY321" s="231">
        <f>IF(OR($O303=0,AND($AA$35="X",$D297="E")),0,NY320-(NY322*IF($I322&gt;0,$I322,1))+$I324*(1-(SUM($Q326:NY326)/$M$40)))</f>
        <v>0</v>
      </c>
      <c r="NZ321" s="231">
        <f>IF(OR($O303=0,AND($AA$35="X",$D297="E")),0,NZ320-(NZ322*IF($I322&gt;0,$I322,1))+$I324*(1-(SUM($Q326:NZ326)/$M$40)))</f>
        <v>0</v>
      </c>
      <c r="OA321" s="231">
        <f>IF(OR($O303=0,AND($AA$35="X",$D297="E")),0,OA320-(OA322*IF($I322&gt;0,$I322,1))+$I324*(1-(SUM($Q326:OA326)/$M$40)))</f>
        <v>0</v>
      </c>
      <c r="OB321" s="231">
        <f>IF(OR($O303=0,AND($AA$35="X",$D297="E")),0,OB320-(OB322*IF($I322&gt;0,$I322,1))+$I324*(1-(SUM($Q326:OB326)/$M$40)))</f>
        <v>0</v>
      </c>
      <c r="OC321" s="231">
        <f>IF(OR($O303=0,AND($AA$35="X",$D297="E")),0,OC320-(OC322*IF($I322&gt;0,$I322,1))+$I324*(1-(SUM($Q326:OC326)/$M$40)))</f>
        <v>0</v>
      </c>
      <c r="OD321" s="231">
        <f>IF(OR($O303=0,AND($AA$35="X",$D297="E")),0,OD320-(OD322*IF($I322&gt;0,$I322,1))+$I324*(1-(SUM($Q326:OD326)/$M$40)))</f>
        <v>0</v>
      </c>
      <c r="OE321" s="231">
        <f>IF(OR($O303=0,AND($AA$35="X",$D297="E")),0,OE320-(OE322*IF($I322&gt;0,$I322,1))+$I324*(1-(SUM($Q326:OE326)/$M$40)))</f>
        <v>0</v>
      </c>
      <c r="OF321" s="231">
        <f>IF(OR($O303=0,AND($AA$35="X",$D297="E")),0,OF320-(OF322*IF($I322&gt;0,$I322,1))+$I324*(1-(SUM($Q326:OF326)/$M$40)))</f>
        <v>0</v>
      </c>
      <c r="OG321" s="231">
        <f>IF(OR($O303=0,AND($AA$35="X",$D297="E")),0,OG320-(OG322*IF($I322&gt;0,$I322,1))+$I324*(1-(SUM($Q326:OG326)/$M$40)))</f>
        <v>0</v>
      </c>
      <c r="OH321" s="231">
        <f>IF(OR($O303=0,AND($AA$35="X",$D297="E")),0,OH320-(OH322*IF($I322&gt;0,$I322,1))+$I324*(1-(SUM($Q326:OH326)/$M$40)))</f>
        <v>0</v>
      </c>
      <c r="OI321" s="231">
        <f>IF(OR($O303=0,AND($AA$35="X",$D297="E")),0,OI320-(OI322*IF($I322&gt;0,$I322,1))+$I324*(1-(SUM($Q326:OI326)/$M$40)))</f>
        <v>0</v>
      </c>
      <c r="OJ321" s="231">
        <f>IF(OR($O303=0,AND($AA$35="X",$D297="E")),0,OJ320-(OJ322*IF($I322&gt;0,$I322,1))+$I324*(1-(SUM($Q326:OJ326)/$M$40)))</f>
        <v>0</v>
      </c>
      <c r="OK321" s="231">
        <f>IF(OR($O303=0,AND($AA$35="X",$D297="E")),0,OK320-(OK322*IF($I322&gt;0,$I322,1))+$I324*(1-(SUM($Q326:OK326)/$M$40)))</f>
        <v>0</v>
      </c>
      <c r="OL321" s="231">
        <f>IF(OR($O303=0,AND($AA$35="X",$D297="E")),0,OL320-(OL322*IF($I322&gt;0,$I322,1))+$I324*(1-(SUM($Q326:OL326)/$M$40)))</f>
        <v>0</v>
      </c>
      <c r="OM321" s="231">
        <f>IF(OR($O303=0,AND($AA$35="X",$D297="E")),0,OM320-(OM322*IF($I322&gt;0,$I322,1))+$I324*(1-(SUM($Q326:OM326)/$M$40)))</f>
        <v>0</v>
      </c>
      <c r="ON321" s="231">
        <f>IF(OR($O303=0,AND($AA$35="X",$D297="E")),0,ON320-(ON322*IF($I322&gt;0,$I322,1))+$I324*(1-(SUM($Q326:ON326)/$M$40)))</f>
        <v>0</v>
      </c>
      <c r="OO321" s="231">
        <f>IF(OR($O303=0,AND($AA$35="X",$D297="E")),0,OO320-(OO322*IF($I322&gt;0,$I322,1))+$I324*(1-(SUM($Q326:OO326)/$M$40)))</f>
        <v>0</v>
      </c>
      <c r="OP321" s="231">
        <f>IF(OR($O303=0,AND($AA$35="X",$D297="E")),0,OP320-(OP322*IF($I322&gt;0,$I322,1))+$I324*(1-(SUM($Q326:OP326)/$M$40)))</f>
        <v>0</v>
      </c>
      <c r="OQ321" s="231">
        <f>IF(OR($O303=0,AND($AA$35="X",$D297="E")),0,OQ320-(OQ322*IF($I322&gt;0,$I322,1))+$I324*(1-(SUM($Q326:OQ326)/$M$40)))</f>
        <v>0</v>
      </c>
      <c r="OR321" s="231">
        <f>IF(OR($O303=0,AND($AA$35="X",$D297="E")),0,OR320-(OR322*IF($I322&gt;0,$I322,1))+$I324*(1-(SUM($Q326:OR326)/$M$40)))</f>
        <v>0</v>
      </c>
      <c r="OS321" s="231">
        <f>IF(OR($O303=0,AND($AA$35="X",$D297="E")),0,OS320-(OS322*IF($I322&gt;0,$I322,1))+$I324*(1-(SUM($Q326:OS326)/$M$40)))</f>
        <v>0</v>
      </c>
      <c r="OT321" s="231">
        <f>IF(OR($O303=0,AND($AA$35="X",$D297="E")),0,OT320-(OT322*IF($I322&gt;0,$I322,1))+$I324*(1-(SUM($Q326:OT326)/$M$40)))</f>
        <v>0</v>
      </c>
      <c r="OU321" s="231">
        <f>IF(OR($O303=0,AND($AA$35="X",$D297="E")),0,OU320-(OU322*IF($I322&gt;0,$I322,1))+$I324*(1-(SUM($Q326:OU326)/$M$40)))</f>
        <v>0</v>
      </c>
      <c r="OV321" s="231">
        <f>IF(OR($O303=0,AND($AA$35="X",$D297="E")),0,OV320-(OV322*IF($I322&gt;0,$I322,1))+$I324*(1-(SUM($Q326:OV326)/$M$40)))</f>
        <v>0</v>
      </c>
      <c r="OW321" s="231">
        <f>IF(OR($O303=0,AND($AA$35="X",$D297="E")),0,OW320-(OW322*IF($I322&gt;0,$I322,1))+$I324*(1-(SUM($Q326:OW326)/$M$40)))</f>
        <v>0</v>
      </c>
      <c r="OX321" s="231">
        <f>IF(OR($O303=0,AND($AA$35="X",$D297="E")),0,OX320-(OX322*IF($I322&gt;0,$I322,1))+$I324*(1-(SUM($Q326:OX326)/$M$40)))</f>
        <v>0</v>
      </c>
      <c r="OY321" s="231">
        <f>IF(OR($O303=0,AND($AA$35="X",$D297="E")),0,OY320-(OY322*IF($I322&gt;0,$I322,1))+$I324*(1-(SUM($Q326:OY326)/$M$40)))</f>
        <v>0</v>
      </c>
      <c r="OZ321" s="231">
        <f>IF(OR($O303=0,AND($AA$35="X",$D297="E")),0,OZ320-(OZ322*IF($I322&gt;0,$I322,1))+$I324*(1-(SUM($Q326:OZ326)/$M$40)))</f>
        <v>0</v>
      </c>
      <c r="PA321" s="231">
        <f>IF(OR($O303=0,AND($AA$35="X",$D297="E")),0,PA320-(PA322*IF($I322&gt;0,$I322,1))+$I324*(1-(SUM($Q326:PA326)/$M$40)))</f>
        <v>0</v>
      </c>
      <c r="PB321" s="231">
        <f>IF(OR($O303=0,AND($AA$35="X",$D297="E")),0,PB320-(PB322*IF($I322&gt;0,$I322,1))+$I324*(1-(SUM($Q326:PB326)/$M$40)))</f>
        <v>0</v>
      </c>
      <c r="PC321" s="231">
        <f>IF(OR($O303=0,AND($AA$35="X",$D297="E")),0,PC320-(PC322*IF($I322&gt;0,$I322,1))+$I324*(1-(SUM($Q326:PC326)/$M$40)))</f>
        <v>0</v>
      </c>
      <c r="PD321" s="231">
        <f>IF(OR($O303=0,AND($AA$35="X",$D297="E")),0,PD320-(PD322*IF($I322&gt;0,$I322,1))+$I324*(1-(SUM($Q326:PD326)/$M$40)))</f>
        <v>0</v>
      </c>
      <c r="PE321" s="231">
        <f>IF(OR($O303=0,AND($AA$35="X",$D297="E")),0,PE320-(PE322*IF($I322&gt;0,$I322,1))+$I324*(1-(SUM($Q326:PE326)/$M$40)))</f>
        <v>0</v>
      </c>
      <c r="PF321" s="231">
        <f>IF(OR($O303=0,AND($AA$35="X",$D297="E")),0,PF320-(PF322*IF($I322&gt;0,$I322,1))+$I324*(1-(SUM($Q326:PF326)/$M$40)))</f>
        <v>0</v>
      </c>
      <c r="PG321" s="231">
        <f>IF(OR($O303=0,AND($AA$35="X",$D297="E")),0,PG320-(PG322*IF($I322&gt;0,$I322,1))+$I324*(1-(SUM($Q326:PG326)/$M$40)))</f>
        <v>0</v>
      </c>
      <c r="PH321" s="231">
        <f>IF(OR($O303=0,AND($AA$35="X",$D297="E")),0,PH320-(PH322*IF($I322&gt;0,$I322,1))+$I324*(1-(SUM($Q326:PH326)/$M$40)))</f>
        <v>0</v>
      </c>
      <c r="PI321" s="231">
        <f>IF(OR($O303=0,AND($AA$35="X",$D297="E")),0,PI320-(PI322*IF($I322&gt;0,$I322,1))+$I324*(1-(SUM($Q326:PI326)/$M$40)))</f>
        <v>0</v>
      </c>
      <c r="PJ321" s="231">
        <f>IF(OR($O303=0,AND($AA$35="X",$D297="E")),0,PJ320-(PJ322*IF($I322&gt;0,$I322,1))+$I324*(1-(SUM($Q326:PJ326)/$M$40)))</f>
        <v>0</v>
      </c>
      <c r="PK321" s="231">
        <f>IF(OR($O303=0,AND($AA$35="X",$D297="E")),0,PK320-(PK322*IF($I322&gt;0,$I322,1))+$I324*(1-(SUM($Q326:PK326)/$M$40)))</f>
        <v>0</v>
      </c>
      <c r="PL321" s="231">
        <f>IF(OR($O303=0,AND($AA$35="X",$D297="E")),0,PL320-(PL322*IF($I322&gt;0,$I322,1))+$I324*(1-(SUM($Q326:PL326)/$M$40)))</f>
        <v>0</v>
      </c>
      <c r="PM321" s="231">
        <f>IF(OR($O303=0,AND($AA$35="X",$D297="E")),0,PM320-(PM322*IF($I322&gt;0,$I322,1))+$I324*(1-(SUM($Q326:PM326)/$M$40)))</f>
        <v>0</v>
      </c>
      <c r="PN321" s="231">
        <f>IF(OR($O303=0,AND($AA$35="X",$D297="E")),0,PN320-(PN322*IF($I322&gt;0,$I322,1))+$I324*(1-(SUM($Q326:PN326)/$M$40)))</f>
        <v>0</v>
      </c>
      <c r="PO321" s="231">
        <f>IF(OR($O303=0,AND($AA$35="X",$D297="E")),0,PO320-(PO322*IF($I322&gt;0,$I322,1))+$I324*(1-(SUM($Q326:PO326)/$M$40)))</f>
        <v>0</v>
      </c>
      <c r="PP321" s="231">
        <f>IF(OR($O303=0,AND($AA$35="X",$D297="E")),0,PP320-(PP322*IF($I322&gt;0,$I322,1))+$I324*(1-(SUM($Q326:PP326)/$M$40)))</f>
        <v>0</v>
      </c>
      <c r="PQ321" s="231">
        <f>IF(OR($O303=0,AND($AA$35="X",$D297="E")),0,PQ320-(PQ322*IF($I322&gt;0,$I322,1))+$I324*(1-(SUM($Q326:PQ326)/$M$40)))</f>
        <v>0</v>
      </c>
      <c r="PR321" s="231">
        <f>IF(OR($O303=0,AND($AA$35="X",$D297="E")),0,PR320-(PR322*IF($I322&gt;0,$I322,1))+$I324*(1-(SUM($Q326:PR326)/$M$40)))</f>
        <v>0</v>
      </c>
      <c r="PS321" s="231">
        <f>IF(OR($O303=0,AND($AA$35="X",$D297="E")),0,PS320-(PS322*IF($I322&gt;0,$I322,1))+$I324*(1-(SUM($Q326:PS326)/$M$40)))</f>
        <v>0</v>
      </c>
      <c r="PT321" s="231">
        <f>IF(OR($O303=0,AND($AA$35="X",$D297="E")),0,PT320-(PT322*IF($I322&gt;0,$I322,1))+$I324*(1-(SUM($Q326:PT326)/$M$40)))</f>
        <v>0</v>
      </c>
      <c r="PU321" s="231">
        <f>IF(OR($O303=0,AND($AA$35="X",$D297="E")),0,PU320-(PU322*IF($I322&gt;0,$I322,1))+$I324*(1-(SUM($Q326:PU326)/$M$40)))</f>
        <v>0</v>
      </c>
      <c r="PV321" s="231">
        <f>IF(OR($O303=0,AND($AA$35="X",$D297="E")),0,PV320-(PV322*IF($I322&gt;0,$I322,1))+$I324*(1-(SUM($Q326:PV326)/$M$40)))</f>
        <v>0</v>
      </c>
      <c r="PW321" s="231">
        <f>IF(OR($O303=0,AND($AA$35="X",$D297="E")),0,PW320-(PW322*IF($I322&gt;0,$I322,1))+$I324*(1-(SUM($Q326:PW326)/$M$40)))</f>
        <v>0</v>
      </c>
      <c r="PX321" s="231">
        <f>IF(OR($O303=0,AND($AA$35="X",$D297="E")),0,PX320-(PX322*IF($I322&gt;0,$I322,1))+$I324*(1-(SUM($Q326:PX326)/$M$40)))</f>
        <v>0</v>
      </c>
      <c r="PY321" s="231">
        <f>IF(OR($O303=0,AND($AA$35="X",$D297="E")),0,PY320-(PY322*IF($I322&gt;0,$I322,1))+$I324*(1-(SUM($Q326:PY326)/$M$40)))</f>
        <v>0</v>
      </c>
      <c r="PZ321" s="231">
        <f>IF(OR($O303=0,AND($AA$35="X",$D297="E")),0,PZ320-(PZ322*IF($I322&gt;0,$I322,1))+$I324*(1-(SUM($Q326:PZ326)/$M$40)))</f>
        <v>0</v>
      </c>
      <c r="QA321" s="231">
        <f>IF(OR($O303=0,AND($AA$35="X",$D297="E")),0,QA320-(QA322*IF($I322&gt;0,$I322,1))+$I324*(1-(SUM($Q326:QA326)/$M$40)))</f>
        <v>0</v>
      </c>
      <c r="QB321" s="231">
        <f>IF(OR($O303=0,AND($AA$35="X",$D297="E")),0,QB320-(QB322*IF($I322&gt;0,$I322,1))+$I324*(1-(SUM($Q326:QB326)/$M$40)))</f>
        <v>0</v>
      </c>
      <c r="QC321" s="231">
        <f>IF(OR($O303=0,AND($AA$35="X",$D297="E")),0,QC320-(QC322*IF($I322&gt;0,$I322,1))+$I324*(1-(SUM($Q326:QC326)/$M$40)))</f>
        <v>0</v>
      </c>
      <c r="QD321" s="231">
        <f>IF(OR($O303=0,AND($AA$35="X",$D297="E")),0,QD320-(QD322*IF($I322&gt;0,$I322,1))+$I324*(1-(SUM($Q326:QD326)/$M$40)))</f>
        <v>0</v>
      </c>
      <c r="QE321" s="231">
        <f>IF(OR($O303=0,AND($AA$35="X",$D297="E")),0,QE320-(QE322*IF($I322&gt;0,$I322,1))+$I324*(1-(SUM($Q326:QE326)/$M$40)))</f>
        <v>0</v>
      </c>
      <c r="QF321" s="231">
        <f>IF(OR($O303=0,AND($AA$35="X",$D297="E")),0,QF320-(QF322*IF($I322&gt;0,$I322,1))+$I324*(1-(SUM($Q326:QF326)/$M$40)))</f>
        <v>0</v>
      </c>
      <c r="QG321" s="231">
        <f>IF(OR($O303=0,AND($AA$35="X",$D297="E")),0,QG320-(QG322*IF($I322&gt;0,$I322,1))+$I324*(1-(SUM($Q326:QG326)/$M$40)))</f>
        <v>0</v>
      </c>
      <c r="QH321" s="231">
        <f>IF(OR($O303=0,AND($AA$35="X",$D297="E")),0,QH320-(QH322*IF($I322&gt;0,$I322,1))+$I324*(1-(SUM($Q326:QH326)/$M$40)))</f>
        <v>0</v>
      </c>
      <c r="QI321" s="231">
        <f>IF(OR($O303=0,AND($AA$35="X",$D297="E")),0,QI320-(QI322*IF($I322&gt;0,$I322,1))+$I324*(1-(SUM($Q326:QI326)/$M$40)))</f>
        <v>0</v>
      </c>
      <c r="QJ321" s="231">
        <f>IF(OR($O303=0,AND($AA$35="X",$D297="E")),0,QJ320-(QJ322*IF($I322&gt;0,$I322,1))+$I324*(1-(SUM($Q326:QJ326)/$M$40)))</f>
        <v>0</v>
      </c>
      <c r="QK321" s="231">
        <f>IF(OR($O303=0,AND($AA$35="X",$D297="E")),0,QK320-(QK322*IF($I322&gt;0,$I322,1))+$I324*(1-(SUM($Q326:QK326)/$M$40)))</f>
        <v>0</v>
      </c>
      <c r="QL321" s="231">
        <f>IF(OR($O303=0,AND($AA$35="X",$D297="E")),0,QL320-(QL322*IF($I322&gt;0,$I322,1))+$I324*(1-(SUM($Q326:QL326)/$M$40)))</f>
        <v>0</v>
      </c>
      <c r="QM321" s="231">
        <f>IF(OR($O303=0,AND($AA$35="X",$D297="E")),0,QM320-(QM322*IF($I322&gt;0,$I322,1))+$I324*(1-(SUM($Q326:QM326)/$M$40)))</f>
        <v>0</v>
      </c>
      <c r="QN321" s="231">
        <f>IF(OR($O303=0,AND($AA$35="X",$D297="E")),0,QN320-(QN322*IF($I322&gt;0,$I322,1))+$I324*(1-(SUM($Q326:QN326)/$M$40)))</f>
        <v>0</v>
      </c>
      <c r="QO321" s="231">
        <f>IF(OR($O303=0,AND($AA$35="X",$D297="E")),0,QO320-(QO322*IF($I322&gt;0,$I322,1))+$I324*(1-(SUM($Q326:QO326)/$M$40)))</f>
        <v>0</v>
      </c>
      <c r="QP321" s="231">
        <f>IF(OR($O303=0,AND($AA$35="X",$D297="E")),0,QP320-(QP322*IF($I322&gt;0,$I322,1))+$I324*(1-(SUM($Q326:QP326)/$M$40)))</f>
        <v>0</v>
      </c>
      <c r="QQ321" s="231">
        <f>IF(OR($O303=0,AND($AA$35="X",$D297="E")),0,QQ320-(QQ322*IF($I322&gt;0,$I322,1))+$I324*(1-(SUM($Q326:QQ326)/$M$40)))</f>
        <v>0</v>
      </c>
      <c r="QR321" s="231">
        <f>IF(OR($O303=0,AND($AA$35="X",$D297="E")),0,QR320-(QR322*IF($I322&gt;0,$I322,1))+$I324*(1-(SUM($Q326:QR326)/$M$40)))</f>
        <v>0</v>
      </c>
      <c r="QS321" s="231">
        <f>IF(OR($O303=0,AND($AA$35="X",$D297="E")),0,QS320-(QS322*IF($I322&gt;0,$I322,1))+$I324*(1-(SUM($Q326:QS326)/$M$40)))</f>
        <v>0</v>
      </c>
      <c r="QT321" s="231">
        <f>IF(OR($O303=0,AND($AA$35="X",$D297="E")),0,QT320-(QT322*IF($I322&gt;0,$I322,1))+$I324*(1-(SUM($Q326:QT326)/$M$40)))</f>
        <v>0</v>
      </c>
      <c r="QU321" s="231">
        <f>IF(OR($O303=0,AND($AA$35="X",$D297="E")),0,QU320-(QU322*IF($I322&gt;0,$I322,1))+$I324*(1-(SUM($Q326:QU326)/$M$40)))</f>
        <v>0</v>
      </c>
      <c r="QV321" s="231">
        <f>IF(OR($O303=0,AND($AA$35="X",$D297="E")),0,QV320-(QV322*IF($I322&gt;0,$I322,1))+$I324*(1-(SUM($Q326:QV326)/$M$40)))</f>
        <v>0</v>
      </c>
      <c r="QW321" s="231">
        <f>IF(OR($O303=0,AND($AA$35="X",$D297="E")),0,QW320-(QW322*IF($I322&gt;0,$I322,1))+$I324*(1-(SUM($Q326:QW326)/$M$40)))</f>
        <v>0</v>
      </c>
      <c r="QX321" s="231">
        <f>IF(OR($O303=0,AND($AA$35="X",$D297="E")),0,QX320-(QX322*IF($I322&gt;0,$I322,1))+$I324*(1-(SUM($Q326:QX326)/$M$40)))</f>
        <v>0</v>
      </c>
      <c r="QY321" s="231">
        <f>IF(OR($O303=0,AND($AA$35="X",$D297="E")),0,QY320-(QY322*IF($I322&gt;0,$I322,1))+$I324*(1-(SUM($Q326:QY326)/$M$40)))</f>
        <v>0</v>
      </c>
      <c r="QZ321" s="231">
        <f>IF(OR($O303=0,AND($AA$35="X",$D297="E")),0,QZ320-(QZ322*IF($I322&gt;0,$I322,1))+$I324*(1-(SUM($Q326:QZ326)/$M$40)))</f>
        <v>0</v>
      </c>
      <c r="RA321" s="231">
        <f>IF(OR($O303=0,AND($AA$35="X",$D297="E")),0,RA320-(RA322*IF($I322&gt;0,$I322,1))+$I324*(1-(SUM($Q326:RA326)/$M$40)))</f>
        <v>0</v>
      </c>
      <c r="RB321" s="231">
        <f>IF(OR($O303=0,AND($AA$35="X",$D297="E")),0,RB320-(RB322*IF($I322&gt;0,$I322,1))+$I324*(1-(SUM($Q326:RB326)/$M$40)))</f>
        <v>0</v>
      </c>
      <c r="RC321" s="231">
        <f>IF(OR($O303=0,AND($AA$35="X",$D297="E")),0,RC320-(RC322*IF($I322&gt;0,$I322,1))+$I324*(1-(SUM($Q326:RC326)/$M$40)))</f>
        <v>0</v>
      </c>
      <c r="RD321" s="231">
        <f>IF(OR($O303=0,AND($AA$35="X",$D297="E")),0,RD320-(RD322*IF($I322&gt;0,$I322,1))+$I324*(1-(SUM($Q326:RD326)/$M$40)))</f>
        <v>0</v>
      </c>
      <c r="RE321" s="231">
        <f>IF(OR($O303=0,AND($AA$35="X",$D297="E")),0,RE320-(RE322*IF($I322&gt;0,$I322,1))+$I324*(1-(SUM($Q326:RE326)/$M$40)))</f>
        <v>0</v>
      </c>
      <c r="RF321" s="231">
        <f>IF(OR($O303=0,AND($AA$35="X",$D297="E")),0,RF320-(RF322*IF($I322&gt;0,$I322,1))+$I324*(1-(SUM($Q326:RF326)/$M$40)))</f>
        <v>0</v>
      </c>
      <c r="RG321" s="231">
        <f>IF(OR($O303=0,AND($AA$35="X",$D297="E")),0,RG320-(RG322*IF($I322&gt;0,$I322,1))+$I324*(1-(SUM($Q326:RG326)/$M$40)))</f>
        <v>0</v>
      </c>
      <c r="RH321" s="231">
        <f>IF(OR($O303=0,AND($AA$35="X",$D297="E")),0,RH320-(RH322*IF($I322&gt;0,$I322,1))+$I324*(1-(SUM($Q326:RH326)/$M$40)))</f>
        <v>0</v>
      </c>
      <c r="RI321" s="231">
        <f>IF(OR($O303=0,AND($AA$35="X",$D297="E")),0,RI320-(RI322*IF($I322&gt;0,$I322,1))+$I324*(1-(SUM($Q326:RI326)/$M$40)))</f>
        <v>0</v>
      </c>
      <c r="RJ321" s="231">
        <f>IF(OR($O303=0,AND($AA$35="X",$D297="E")),0,RJ320-(RJ322*IF($I322&gt;0,$I322,1))+$I324*(1-(SUM($Q326:RJ326)/$M$40)))</f>
        <v>0</v>
      </c>
      <c r="RK321" s="231">
        <f>IF(OR($O303=0,AND($AA$35="X",$D297="E")),0,RK320-(RK322*IF($I322&gt;0,$I322,1))+$I324*(1-(SUM($Q326:RK326)/$M$40)))</f>
        <v>0</v>
      </c>
      <c r="RL321" s="231">
        <f>IF(OR($O303=0,AND($AA$35="X",$D297="E")),0,RL320-(RL322*IF($I322&gt;0,$I322,1))+$I324*(1-(SUM($Q326:RL326)/$M$40)))</f>
        <v>0</v>
      </c>
      <c r="RM321" s="231">
        <f>IF(OR($O303=0,AND($AA$35="X",$D297="E")),0,RM320-(RM322*IF($I322&gt;0,$I322,1))+$I324*(1-(SUM($Q326:RM326)/$M$40)))</f>
        <v>0</v>
      </c>
      <c r="RN321" s="231">
        <f>IF(OR($O303=0,AND($AA$35="X",$D297="E")),0,RN320-(RN322*IF($I322&gt;0,$I322,1))+$I324*(1-(SUM($Q326:RN326)/$M$40)))</f>
        <v>0</v>
      </c>
      <c r="RO321" s="231">
        <f>IF(OR($O303=0,AND($AA$35="X",$D297="E")),0,RO320-(RO322*IF($I322&gt;0,$I322,1))+$I324*(1-(SUM($Q326:RO326)/$M$40)))</f>
        <v>0</v>
      </c>
      <c r="RP321" s="231">
        <f>IF(OR($O303=0,AND($AA$35="X",$D297="E")),0,RP320-(RP322*IF($I322&gt;0,$I322,1))+$I324*(1-(SUM($Q326:RP326)/$M$40)))</f>
        <v>0</v>
      </c>
      <c r="RQ321" s="231">
        <f>IF(OR($O303=0,AND($AA$35="X",$D297="E")),0,RQ320-(RQ322*IF($I322&gt;0,$I322,1))+$I324*(1-(SUM($Q326:RQ326)/$M$40)))</f>
        <v>0</v>
      </c>
      <c r="RR321" s="231">
        <f>IF(OR($O303=0,AND($AA$35="X",$D297="E")),0,RR320-(RR322*IF($I322&gt;0,$I322,1))+$I324*(1-(SUM($Q326:RR326)/$M$40)))</f>
        <v>0</v>
      </c>
      <c r="RS321" s="231">
        <f>IF(OR($O303=0,AND($AA$35="X",$D297="E")),0,RS320-(RS322*IF($I322&gt;0,$I322,1))+$I324*(1-(SUM($Q326:RS326)/$M$40)))</f>
        <v>0</v>
      </c>
      <c r="RT321" s="231">
        <f>IF(OR($O303=0,AND($AA$35="X",$D297="E")),0,RT320-(RT322*IF($I322&gt;0,$I322,1))+$I324*(1-(SUM($Q326:RT326)/$M$40)))</f>
        <v>0</v>
      </c>
      <c r="RU321" s="231">
        <f>IF(OR($O303=0,AND($AA$35="X",$D297="E")),0,RU320-(RU322*IF($I322&gt;0,$I322,1))+$I324*(1-(SUM($Q326:RU326)/$M$40)))</f>
        <v>0</v>
      </c>
      <c r="RV321" s="231">
        <f>IF(OR($O303=0,AND($AA$35="X",$D297="E")),0,RV320-(RV322*IF($I322&gt;0,$I322,1))+$I324*(1-(SUM($Q326:RV326)/$M$40)))</f>
        <v>0</v>
      </c>
      <c r="RW321" s="231">
        <f>IF(OR($O303=0,AND($AA$35="X",$D297="E")),0,RW320-(RW322*IF($I322&gt;0,$I322,1))+$I324*(1-(SUM($Q326:RW326)/$M$40)))</f>
        <v>0</v>
      </c>
      <c r="RX321" s="231">
        <f>IF(OR($O303=0,AND($AA$35="X",$D297="E")),0,RX320-(RX322*IF($I322&gt;0,$I322,1))+$I324*(1-(SUM($Q326:RX326)/$M$40)))</f>
        <v>0</v>
      </c>
      <c r="RY321" s="231">
        <f>IF(OR($O303=0,AND($AA$35="X",$D297="E")),0,RY320-(RY322*IF($I322&gt;0,$I322,1))+$I324*(1-(SUM($Q326:RY326)/$M$40)))</f>
        <v>0</v>
      </c>
      <c r="RZ321" s="231">
        <f>IF(OR($O303=0,AND($AA$35="X",$D297="E")),0,RZ320-(RZ322*IF($I322&gt;0,$I322,1))+$I324*(1-(SUM($Q326:RZ326)/$M$40)))</f>
        <v>0</v>
      </c>
      <c r="SA321" s="231">
        <f>IF(OR($O303=0,AND($AA$35="X",$D297="E")),0,SA320-(SA322*IF($I322&gt;0,$I322,1))+$I324*(1-(SUM($Q326:SA326)/$M$40)))</f>
        <v>0</v>
      </c>
      <c r="SB321" s="231">
        <f>IF(OR($O303=0,AND($AA$35="X",$D297="E")),0,SB320-(SB322*IF($I322&gt;0,$I322,1))+$I324*(1-(SUM($Q326:SB326)/$M$40)))</f>
        <v>0</v>
      </c>
      <c r="SC321" s="231">
        <f>IF(OR($O303=0,AND($AA$35="X",$D297="E")),0,SC320-(SC322*IF($I322&gt;0,$I322,1))+$I324*(1-(SUM($Q326:SC326)/$M$40)))</f>
        <v>0</v>
      </c>
      <c r="SD321" s="231">
        <f>IF(OR($O303=0,AND($AA$35="X",$D297="E")),0,SD320-(SD322*IF($I322&gt;0,$I322,1))+$I324*(1-(SUM($Q326:SD326)/$M$40)))</f>
        <v>0</v>
      </c>
      <c r="SE321" s="231">
        <f>IF(OR($O303=0,AND($AA$35="X",$D297="E")),0,SE320-(SE322*IF($I322&gt;0,$I322,1))+$I324*(1-(SUM($Q326:SE326)/$M$40)))</f>
        <v>0</v>
      </c>
      <c r="SF321" s="231">
        <f>IF(OR($O303=0,AND($AA$35="X",$D297="E")),0,SF320-(SF322*IF($I322&gt;0,$I322,1))+$I324*(1-(SUM($Q326:SF326)/$M$40)))</f>
        <v>0</v>
      </c>
      <c r="SG321" s="231">
        <f>IF(OR($O303=0,AND($AA$35="X",$D297="E")),0,SG320-(SG322*IF($I322&gt;0,$I322,1))+$I324*(1-(SUM($Q326:SG326)/$M$40)))</f>
        <v>0</v>
      </c>
      <c r="SH321" s="231">
        <f>IF(OR($O303=0,AND($AA$35="X",$D297="E")),0,SH320-(SH322*IF($I322&gt;0,$I322,1))+$I324*(1-(SUM($Q326:SH326)/$M$40)))</f>
        <v>0</v>
      </c>
      <c r="SI321" s="231">
        <f>IF(OR($O303=0,AND($AA$35="X",$D297="E")),0,SI320-(SI322*IF($I322&gt;0,$I322,1))+$I324*(1-(SUM($Q326:SI326)/$M$40)))</f>
        <v>0</v>
      </c>
      <c r="SJ321" s="231">
        <f>IF(OR($O303=0,AND($AA$35="X",$D297="E")),0,SJ320-(SJ322*IF($I322&gt;0,$I322,1))+$I324*(1-(SUM($Q326:SJ326)/$M$40)))</f>
        <v>0</v>
      </c>
      <c r="SK321" s="231">
        <f>IF(OR($O303=0,AND($AA$35="X",$D297="E")),0,SK320-(SK322*IF($I322&gt;0,$I322,1))+$I324*(1-(SUM($Q326:SK326)/$M$40)))</f>
        <v>0</v>
      </c>
      <c r="SL321" s="231">
        <f>IF(OR($O303=0,AND($AA$35="X",$D297="E")),0,SL320-(SL322*IF($I322&gt;0,$I322,1))+$I324*(1-(SUM($Q326:SL326)/$M$40)))</f>
        <v>0</v>
      </c>
      <c r="SM321" s="231">
        <f>IF(OR($O303=0,AND($AA$35="X",$D297="E")),0,SM320-(SM322*IF($I322&gt;0,$I322,1))+$I324*(1-(SUM($Q326:SM326)/$M$40)))</f>
        <v>0</v>
      </c>
      <c r="SN321" s="231">
        <f>IF(OR($O303=0,AND($AA$35="X",$D297="E")),0,SN320-(SN322*IF($I322&gt;0,$I322,1))+$I324*(1-(SUM($Q326:SN326)/$M$40)))</f>
        <v>0</v>
      </c>
      <c r="SO321" s="231">
        <f>IF(OR($O303=0,AND($AA$35="X",$D297="E")),0,SO320-(SO322*IF($I322&gt;0,$I322,1))+$I324*(1-(SUM($Q326:SO326)/$M$40)))</f>
        <v>0</v>
      </c>
      <c r="SP321" s="231">
        <f>IF(OR($O303=0,AND($AA$35="X",$D297="E")),0,SP320-(SP322*IF($I322&gt;0,$I322,1))+$I324*(1-(SUM($Q326:SP326)/$M$40)))</f>
        <v>0</v>
      </c>
      <c r="SQ321" s="231">
        <f>IF(OR($O303=0,AND($AA$35="X",$D297="E")),0,SQ320-(SQ322*IF($I322&gt;0,$I322,1))+$I324*(1-(SUM($Q326:SQ326)/$M$40)))</f>
        <v>0</v>
      </c>
      <c r="SR321" s="231">
        <f>IF(OR($O303=0,AND($AA$35="X",$D297="E")),0,SR320-(SR322*IF($I322&gt;0,$I322,1))+$I324*(1-(SUM($Q326:SR326)/$M$40)))</f>
        <v>0</v>
      </c>
      <c r="SS321" s="231">
        <f>IF(OR($O303=0,AND($AA$35="X",$D297="E")),0,SS320-(SS322*IF($I322&gt;0,$I322,1))+$I324*(1-(SUM($Q326:SS326)/$M$40)))</f>
        <v>0</v>
      </c>
      <c r="ST321" s="231">
        <f>IF(OR($O303=0,AND($AA$35="X",$D297="E")),0,ST320-(ST322*IF($I322&gt;0,$I322,1))+$I324*(1-(SUM($Q326:ST326)/$M$40)))</f>
        <v>0</v>
      </c>
      <c r="SU321" s="231">
        <f>IF(OR($O303=0,AND($AA$35="X",$D297="E")),0,SU320-(SU322*IF($I322&gt;0,$I322,1))+$I324*(1-(SUM($Q326:SU326)/$M$40)))</f>
        <v>0</v>
      </c>
      <c r="SV321" s="231">
        <f>IF(OR($O303=0,AND($AA$35="X",$D297="E")),0,SV320-(SV322*IF($I322&gt;0,$I322,1))+$I324*(1-(SUM($Q326:SV326)/$M$40)))</f>
        <v>0</v>
      </c>
      <c r="SW321" s="231">
        <f>IF(OR($O303=0,AND($AA$35="X",$D297="E")),0,SW320-(SW322*IF($I322&gt;0,$I322,1))+$I324*(1-(SUM($Q326:SW326)/$M$40)))</f>
        <v>0</v>
      </c>
    </row>
    <row r="322" spans="2:518" ht="29" hidden="1" customHeight="1" thickBot="1">
      <c r="B322" s="234"/>
      <c r="C322" s="237"/>
      <c r="D322" s="234"/>
      <c r="E322" s="234"/>
      <c r="F322" s="234"/>
      <c r="G322" s="234"/>
      <c r="H322" s="222" t="s">
        <v>109</v>
      </c>
      <c r="I322" s="244">
        <f>COUNTIF($K$41:$K296,$O303)</f>
        <v>8</v>
      </c>
      <c r="J322" s="234"/>
      <c r="K322" s="199">
        <f>O315</f>
        <v>0</v>
      </c>
      <c r="L322" s="925" t="s">
        <v>380</v>
      </c>
      <c r="M322" s="924">
        <f>IFERROR(SUMIF($R321:$SW321,"&gt;0",$R321:$SW321)/COUNTIF($R321:$SW321,"&gt;0"),0)</f>
        <v>0</v>
      </c>
      <c r="N322" s="215"/>
      <c r="O322" s="216"/>
      <c r="P322" s="216" t="s">
        <v>64</v>
      </c>
      <c r="Q322" s="232"/>
      <c r="R322" s="241">
        <f>SUM($Q326:Q326)</f>
        <v>0</v>
      </c>
      <c r="S322" s="241">
        <f>SUM($Q326:R326)</f>
        <v>0</v>
      </c>
      <c r="T322" s="241">
        <f>SUM($Q326:S326)</f>
        <v>0</v>
      </c>
      <c r="U322" s="241">
        <f>SUM($Q326:T326)</f>
        <v>0</v>
      </c>
      <c r="V322" s="241">
        <f>SUM($Q326:U326)</f>
        <v>0</v>
      </c>
      <c r="W322" s="241">
        <f>SUM($Q326:V326)</f>
        <v>0</v>
      </c>
      <c r="X322" s="241">
        <f>SUM($Q326:W326)</f>
        <v>0</v>
      </c>
      <c r="Y322" s="241">
        <f>SUM($Q326:X326)</f>
        <v>0</v>
      </c>
      <c r="Z322" s="241">
        <f>SUM($Q326:Y326)</f>
        <v>0</v>
      </c>
      <c r="AA322" s="241">
        <f>SUM($Q326:Z326)</f>
        <v>0</v>
      </c>
      <c r="AB322" s="241">
        <f>SUM($Q326:AA326)</f>
        <v>0</v>
      </c>
      <c r="AC322" s="241">
        <f>SUM($Q326:AB326)</f>
        <v>0</v>
      </c>
      <c r="AD322" s="241">
        <f>SUM($Q326:AC326)</f>
        <v>0</v>
      </c>
      <c r="AE322" s="241">
        <f>SUM($Q326:AD326)</f>
        <v>0</v>
      </c>
      <c r="AF322" s="241">
        <f>SUM($Q326:AE326)</f>
        <v>0</v>
      </c>
      <c r="AG322" s="241">
        <f>SUM($Q326:AF326)</f>
        <v>0</v>
      </c>
      <c r="AH322" s="241">
        <f>SUM($Q326:AG326)</f>
        <v>0</v>
      </c>
      <c r="AI322" s="241">
        <f>SUM($Q326:AH326)</f>
        <v>0</v>
      </c>
      <c r="AJ322" s="241">
        <f>SUM($Q326:AI326)</f>
        <v>0</v>
      </c>
      <c r="AK322" s="241">
        <f>SUM($Q326:AJ326)</f>
        <v>0</v>
      </c>
      <c r="AL322" s="241">
        <f>SUM($Q326:AK326)</f>
        <v>0</v>
      </c>
      <c r="AM322" s="241">
        <f>SUM($Q326:AL326)</f>
        <v>0</v>
      </c>
      <c r="AN322" s="241">
        <f>SUM($Q326:AM326)</f>
        <v>0</v>
      </c>
      <c r="AO322" s="241">
        <f>SUM($Q326:AN326)</f>
        <v>0</v>
      </c>
      <c r="AP322" s="241">
        <f>SUM($Q326:AO326)</f>
        <v>0</v>
      </c>
      <c r="AQ322" s="241">
        <f>SUM($Q326:AP326)</f>
        <v>0</v>
      </c>
      <c r="AR322" s="241">
        <f>SUM($Q326:AQ326)</f>
        <v>0</v>
      </c>
      <c r="AS322" s="241">
        <f>SUM($Q326:AR326)</f>
        <v>0</v>
      </c>
      <c r="AT322" s="241">
        <f>SUM($Q326:AS326)</f>
        <v>0</v>
      </c>
      <c r="AU322" s="241">
        <f>SUM($Q326:AT326)</f>
        <v>0</v>
      </c>
      <c r="AV322" s="241">
        <f>SUM($Q326:AU326)</f>
        <v>0</v>
      </c>
      <c r="AW322" s="241">
        <f>SUM($Q326:AV326)</f>
        <v>0</v>
      </c>
      <c r="AX322" s="241">
        <f>SUM($Q326:AW326)</f>
        <v>0</v>
      </c>
      <c r="AY322" s="241">
        <f>SUM($Q326:AX326)</f>
        <v>0</v>
      </c>
      <c r="AZ322" s="241">
        <f>SUM($Q326:AY326)</f>
        <v>0</v>
      </c>
      <c r="BA322" s="241">
        <f>SUM($Q326:AZ326)</f>
        <v>0</v>
      </c>
      <c r="BB322" s="241">
        <f>SUM($Q326:BA326)</f>
        <v>0</v>
      </c>
      <c r="BC322" s="241">
        <f>SUM($Q326:BB326)</f>
        <v>0</v>
      </c>
      <c r="BD322" s="241">
        <f>SUM($Q326:BC326)</f>
        <v>0</v>
      </c>
      <c r="BE322" s="241">
        <f>SUM($Q326:BD326)</f>
        <v>0</v>
      </c>
      <c r="BF322" s="241">
        <f>SUM($Q326:BE326)</f>
        <v>0</v>
      </c>
      <c r="BG322" s="241">
        <f>SUM($Q326:BF326)</f>
        <v>0</v>
      </c>
      <c r="BH322" s="241">
        <f>SUM($Q326:BG326)</f>
        <v>0</v>
      </c>
      <c r="BI322" s="241">
        <f>SUM($Q326:BH326)</f>
        <v>0</v>
      </c>
      <c r="BJ322" s="241">
        <f>SUM($Q326:BI326)</f>
        <v>0</v>
      </c>
      <c r="BK322" s="241">
        <f>SUM($Q326:BJ326)</f>
        <v>0</v>
      </c>
      <c r="BL322" s="241">
        <f>SUM($Q326:BK326)</f>
        <v>0</v>
      </c>
      <c r="BM322" s="241">
        <f>SUM($Q326:BL326)</f>
        <v>0</v>
      </c>
      <c r="BN322" s="241">
        <f>SUM($Q326:BM326)</f>
        <v>0</v>
      </c>
      <c r="BO322" s="241">
        <f>SUM($Q326:BN326)</f>
        <v>0</v>
      </c>
      <c r="BP322" s="241">
        <f>SUM($Q326:BO326)</f>
        <v>0</v>
      </c>
      <c r="BQ322" s="241">
        <f>SUM($Q326:BP326)</f>
        <v>0</v>
      </c>
      <c r="BR322" s="241">
        <f>SUM($Q326:BQ326)</f>
        <v>0</v>
      </c>
      <c r="BS322" s="241">
        <f>SUM($Q326:BR326)</f>
        <v>0</v>
      </c>
      <c r="BT322" s="241">
        <f>SUM($Q326:BS326)</f>
        <v>0</v>
      </c>
      <c r="BU322" s="241">
        <f>SUM($Q326:BT326)</f>
        <v>0</v>
      </c>
      <c r="BV322" s="241">
        <f>SUM($Q326:BU326)</f>
        <v>0</v>
      </c>
      <c r="BW322" s="241">
        <f>SUM($Q326:BV326)</f>
        <v>0</v>
      </c>
      <c r="BX322" s="241">
        <f>SUM($Q326:BW326)</f>
        <v>0</v>
      </c>
      <c r="BY322" s="241">
        <f>SUM($Q326:BX326)</f>
        <v>0</v>
      </c>
      <c r="BZ322" s="241">
        <f>SUM($Q326:BY326)</f>
        <v>0</v>
      </c>
      <c r="CA322" s="241">
        <f>SUM($Q326:BZ326)</f>
        <v>0</v>
      </c>
      <c r="CB322" s="241">
        <f>SUM($Q326:CA326)</f>
        <v>0</v>
      </c>
      <c r="CC322" s="241">
        <f>SUM($Q326:CB326)</f>
        <v>0</v>
      </c>
      <c r="CD322" s="241">
        <f>SUM($Q326:CC326)</f>
        <v>0</v>
      </c>
      <c r="CE322" s="241">
        <f>SUM($Q326:CD326)</f>
        <v>0</v>
      </c>
      <c r="CF322" s="241">
        <f>SUM($Q326:CE326)</f>
        <v>0</v>
      </c>
      <c r="CG322" s="241">
        <f>SUM($Q326:CF326)</f>
        <v>0</v>
      </c>
      <c r="CH322" s="241">
        <f>SUM($Q326:CG326)</f>
        <v>0</v>
      </c>
      <c r="CI322" s="241">
        <f>SUM($Q326:CH326)</f>
        <v>0</v>
      </c>
      <c r="CJ322" s="241">
        <f>SUM($Q326:CI326)</f>
        <v>0</v>
      </c>
      <c r="CK322" s="241">
        <f>SUM($Q326:CJ326)</f>
        <v>0</v>
      </c>
      <c r="CL322" s="241">
        <f>SUM($Q326:CK326)</f>
        <v>0</v>
      </c>
      <c r="CM322" s="241">
        <f>SUM($Q326:CL326)</f>
        <v>0</v>
      </c>
      <c r="CN322" s="241">
        <f>SUM($Q326:CM326)</f>
        <v>0</v>
      </c>
      <c r="CO322" s="241">
        <f>SUM($Q326:CN326)</f>
        <v>0</v>
      </c>
      <c r="CP322" s="241">
        <f>SUM($Q326:CO326)</f>
        <v>0</v>
      </c>
      <c r="CQ322" s="241">
        <f>SUM($Q326:CP326)</f>
        <v>0</v>
      </c>
      <c r="CR322" s="241">
        <f>SUM($Q326:CQ326)</f>
        <v>0</v>
      </c>
      <c r="CS322" s="241">
        <f>SUM($Q326:CR326)</f>
        <v>0</v>
      </c>
      <c r="CT322" s="241">
        <f>SUM($Q326:CS326)</f>
        <v>0</v>
      </c>
      <c r="CU322" s="241">
        <f>SUM($Q326:CT326)</f>
        <v>0</v>
      </c>
      <c r="CV322" s="241">
        <f>SUM($Q326:CU326)</f>
        <v>0</v>
      </c>
      <c r="CW322" s="241">
        <f>SUM($Q326:CV326)</f>
        <v>0</v>
      </c>
      <c r="CX322" s="241">
        <f>SUM($Q326:CW326)</f>
        <v>0</v>
      </c>
      <c r="CY322" s="241">
        <f>SUM($Q326:CX326)</f>
        <v>0</v>
      </c>
      <c r="CZ322" s="241">
        <f>SUM($Q326:CY326)</f>
        <v>0</v>
      </c>
      <c r="DA322" s="241">
        <f>SUM($Q326:CZ326)</f>
        <v>0</v>
      </c>
      <c r="DB322" s="241">
        <f>SUM($Q326:DA326)</f>
        <v>0</v>
      </c>
      <c r="DC322" s="241">
        <f>SUM($Q326:DB326)</f>
        <v>0</v>
      </c>
      <c r="DD322" s="241">
        <f>SUM($Q326:DC326)</f>
        <v>0</v>
      </c>
      <c r="DE322" s="241">
        <f>SUM($Q326:DD326)</f>
        <v>0</v>
      </c>
      <c r="DF322" s="241">
        <f>SUM($Q326:DE326)</f>
        <v>0</v>
      </c>
      <c r="DG322" s="241">
        <f>SUM($Q326:DF326)</f>
        <v>0</v>
      </c>
      <c r="DH322" s="241">
        <f>SUM($Q326:DG326)</f>
        <v>0</v>
      </c>
      <c r="DI322" s="241">
        <f>SUM($Q326:DH326)</f>
        <v>0</v>
      </c>
      <c r="DJ322" s="241">
        <f>SUM($Q326:DI326)</f>
        <v>0</v>
      </c>
      <c r="DK322" s="241">
        <f>SUM($Q326:DJ326)</f>
        <v>0</v>
      </c>
      <c r="DL322" s="241">
        <f>SUM($Q326:DK326)</f>
        <v>0</v>
      </c>
      <c r="DM322" s="241">
        <f>SUM($Q326:DL326)</f>
        <v>0</v>
      </c>
      <c r="DN322" s="241">
        <f>SUM($Q326:DM326)</f>
        <v>0</v>
      </c>
      <c r="DO322" s="241">
        <f>SUM($Q326:DN326)</f>
        <v>0</v>
      </c>
      <c r="DP322" s="241">
        <f>SUM($Q326:DO326)</f>
        <v>0</v>
      </c>
      <c r="DQ322" s="241">
        <f>SUM($Q326:DP326)</f>
        <v>0</v>
      </c>
      <c r="DR322" s="241">
        <f>SUM($Q326:DQ326)</f>
        <v>0</v>
      </c>
      <c r="DS322" s="241">
        <f>SUM($Q326:DR326)</f>
        <v>0</v>
      </c>
      <c r="DT322" s="241">
        <f>SUM($Q326:DS326)</f>
        <v>0</v>
      </c>
      <c r="DU322" s="241">
        <f>SUM($Q326:DT326)</f>
        <v>0</v>
      </c>
      <c r="DV322" s="241">
        <f>SUM($Q326:DU326)</f>
        <v>0</v>
      </c>
      <c r="DW322" s="241">
        <f>SUM($Q326:DV326)</f>
        <v>0</v>
      </c>
      <c r="DX322" s="241">
        <f>SUM($Q326:DW326)</f>
        <v>0</v>
      </c>
      <c r="DY322" s="241">
        <f>SUM($Q326:DX326)</f>
        <v>0</v>
      </c>
      <c r="DZ322" s="241">
        <f>SUM($Q326:DY326)</f>
        <v>0</v>
      </c>
      <c r="EA322" s="241">
        <f>SUM($Q326:DZ326)</f>
        <v>0</v>
      </c>
      <c r="EB322" s="241">
        <f>SUM($Q326:EA326)</f>
        <v>0</v>
      </c>
      <c r="EC322" s="241">
        <f>SUM($Q326:EB326)</f>
        <v>0</v>
      </c>
      <c r="ED322" s="241">
        <f>SUM($Q326:EC326)</f>
        <v>0</v>
      </c>
      <c r="EE322" s="241">
        <f>SUM($Q326:ED326)</f>
        <v>0</v>
      </c>
      <c r="EF322" s="241">
        <f>SUM($Q326:EE326)</f>
        <v>0</v>
      </c>
      <c r="EG322" s="241">
        <f>SUM($Q326:EF326)</f>
        <v>0</v>
      </c>
      <c r="EH322" s="241">
        <f>SUM($Q326:EG326)</f>
        <v>0</v>
      </c>
      <c r="EI322" s="241">
        <f>SUM($Q326:EH326)</f>
        <v>0</v>
      </c>
      <c r="EJ322" s="241">
        <f>SUM($Q326:EI326)</f>
        <v>0</v>
      </c>
      <c r="EK322" s="241">
        <f>SUM($Q326:EJ326)</f>
        <v>0</v>
      </c>
      <c r="EL322" s="241">
        <f>SUM($Q326:EK326)</f>
        <v>0</v>
      </c>
      <c r="EM322" s="241">
        <f>SUM($Q326:EL326)</f>
        <v>0</v>
      </c>
      <c r="EN322" s="241">
        <f>SUM($Q326:EM326)</f>
        <v>0</v>
      </c>
      <c r="EO322" s="241">
        <f>SUM($Q326:EN326)</f>
        <v>0</v>
      </c>
      <c r="EP322" s="241">
        <f>SUM($Q326:EO326)</f>
        <v>0</v>
      </c>
      <c r="EQ322" s="241">
        <f>SUM($Q326:EP326)</f>
        <v>0</v>
      </c>
      <c r="ER322" s="241">
        <f>SUM($Q326:EQ326)</f>
        <v>0</v>
      </c>
      <c r="ES322" s="241">
        <f>SUM($Q326:ER326)</f>
        <v>0</v>
      </c>
      <c r="ET322" s="241">
        <f>SUM($Q326:ES326)</f>
        <v>0</v>
      </c>
      <c r="EU322" s="241">
        <f>SUM($Q326:ET326)</f>
        <v>0</v>
      </c>
      <c r="EV322" s="241">
        <f>SUM($Q326:EU326)</f>
        <v>0</v>
      </c>
      <c r="EW322" s="241">
        <f>SUM($Q326:EV326)</f>
        <v>0</v>
      </c>
      <c r="EX322" s="241">
        <f>SUM($Q326:EW326)</f>
        <v>0</v>
      </c>
      <c r="EY322" s="241">
        <f>SUM($Q326:EX326)</f>
        <v>0</v>
      </c>
      <c r="EZ322" s="241">
        <f>SUM($Q326:EY326)</f>
        <v>0</v>
      </c>
      <c r="FA322" s="241">
        <f>SUM($Q326:EZ326)</f>
        <v>0</v>
      </c>
      <c r="FB322" s="241">
        <f>SUM($Q326:FA326)</f>
        <v>0</v>
      </c>
      <c r="FC322" s="241">
        <f>SUM($Q326:FB326)</f>
        <v>0</v>
      </c>
      <c r="FD322" s="241">
        <f>SUM($Q326:FC326)</f>
        <v>0</v>
      </c>
      <c r="FE322" s="241">
        <f>SUM($Q326:FD326)</f>
        <v>0</v>
      </c>
      <c r="FF322" s="241">
        <f>SUM($Q326:FE326)</f>
        <v>0</v>
      </c>
      <c r="FG322" s="241">
        <f>SUM($Q326:FF326)</f>
        <v>0</v>
      </c>
      <c r="FH322" s="241">
        <f>SUM($Q326:FG326)</f>
        <v>0</v>
      </c>
      <c r="FI322" s="241">
        <f>SUM($Q326:FH326)</f>
        <v>0</v>
      </c>
      <c r="FJ322" s="241">
        <f>SUM($Q326:FI326)</f>
        <v>0</v>
      </c>
      <c r="FK322" s="241">
        <f>SUM($Q326:FJ326)</f>
        <v>0</v>
      </c>
      <c r="FL322" s="241">
        <f>SUM($Q326:FK326)</f>
        <v>0</v>
      </c>
      <c r="FM322" s="241">
        <f>SUM($Q326:FL326)</f>
        <v>0</v>
      </c>
      <c r="FN322" s="241">
        <f>SUM($Q326:FM326)</f>
        <v>0</v>
      </c>
      <c r="FO322" s="241">
        <f>SUM($Q326:FN326)</f>
        <v>0</v>
      </c>
      <c r="FP322" s="241">
        <f>SUM($Q326:FO326)</f>
        <v>0</v>
      </c>
      <c r="FQ322" s="241">
        <f>SUM($Q326:FP326)</f>
        <v>0</v>
      </c>
      <c r="FR322" s="241">
        <f>SUM($Q326:FQ326)</f>
        <v>0</v>
      </c>
      <c r="FS322" s="241">
        <f>SUM($Q326:FR326)</f>
        <v>0</v>
      </c>
      <c r="FT322" s="241">
        <f>SUM($Q326:FS326)</f>
        <v>0</v>
      </c>
      <c r="FU322" s="241">
        <f>SUM($Q326:FT326)</f>
        <v>0</v>
      </c>
      <c r="FV322" s="241">
        <f>SUM($Q326:FU326)</f>
        <v>0</v>
      </c>
      <c r="FW322" s="241">
        <f>SUM($Q326:FV326)</f>
        <v>0</v>
      </c>
      <c r="FX322" s="241">
        <f>SUM($Q326:FW326)</f>
        <v>0</v>
      </c>
      <c r="FY322" s="241">
        <f>SUM($Q326:FX326)</f>
        <v>0</v>
      </c>
      <c r="FZ322" s="241">
        <f>SUM($Q326:FY326)</f>
        <v>0</v>
      </c>
      <c r="GA322" s="241">
        <f>SUM($Q326:FZ326)</f>
        <v>0</v>
      </c>
      <c r="GB322" s="241">
        <f>SUM($Q326:GA326)</f>
        <v>0</v>
      </c>
      <c r="GC322" s="241">
        <f>SUM($Q326:GB326)</f>
        <v>0</v>
      </c>
      <c r="GD322" s="241">
        <f>SUM($Q326:GC326)</f>
        <v>0</v>
      </c>
      <c r="GE322" s="241">
        <f>SUM($Q326:GD326)</f>
        <v>0</v>
      </c>
      <c r="GF322" s="241">
        <f>SUM($Q326:GE326)</f>
        <v>0</v>
      </c>
      <c r="GG322" s="241">
        <f>SUM($Q326:GF326)</f>
        <v>0</v>
      </c>
      <c r="GH322" s="241">
        <f>SUM($Q326:GG326)</f>
        <v>0</v>
      </c>
      <c r="GI322" s="241">
        <f>SUM($Q326:GH326)</f>
        <v>0</v>
      </c>
      <c r="GJ322" s="241">
        <f>SUM($Q326:GI326)</f>
        <v>0</v>
      </c>
      <c r="GK322" s="241">
        <f>SUM($Q326:GJ326)</f>
        <v>0</v>
      </c>
      <c r="GL322" s="241">
        <f>SUM($Q326:GK326)</f>
        <v>0</v>
      </c>
      <c r="GM322" s="241">
        <f>SUM($Q326:GL326)</f>
        <v>0</v>
      </c>
      <c r="GN322" s="241">
        <f>SUM($Q326:GM326)</f>
        <v>0</v>
      </c>
      <c r="GO322" s="241">
        <f>SUM($Q326:GN326)</f>
        <v>0</v>
      </c>
      <c r="GP322" s="241">
        <f>SUM($Q326:GO326)</f>
        <v>0</v>
      </c>
      <c r="GQ322" s="241">
        <f>SUM($Q326:GP326)</f>
        <v>0</v>
      </c>
      <c r="GR322" s="241">
        <f>SUM($Q326:GQ326)</f>
        <v>0</v>
      </c>
      <c r="GS322" s="241">
        <f>SUM($Q326:GR326)</f>
        <v>0</v>
      </c>
      <c r="GT322" s="241">
        <f>SUM($Q326:GS326)</f>
        <v>0</v>
      </c>
      <c r="GU322" s="241">
        <f>SUM($Q326:GT326)</f>
        <v>0</v>
      </c>
      <c r="GV322" s="241">
        <f>SUM($Q326:GU326)</f>
        <v>0</v>
      </c>
      <c r="GW322" s="241">
        <f>SUM($Q326:GV326)</f>
        <v>0</v>
      </c>
      <c r="GX322" s="241">
        <f>SUM($Q326:GW326)</f>
        <v>0</v>
      </c>
      <c r="GY322" s="241">
        <f>SUM($Q326:GX326)</f>
        <v>0</v>
      </c>
      <c r="GZ322" s="241">
        <f>SUM($Q326:GY326)</f>
        <v>0</v>
      </c>
      <c r="HA322" s="241">
        <f>SUM($Q326:GZ326)</f>
        <v>0</v>
      </c>
      <c r="HB322" s="241">
        <f>SUM($Q326:HA326)</f>
        <v>0</v>
      </c>
      <c r="HC322" s="241">
        <f>SUM($Q326:HB326)</f>
        <v>0</v>
      </c>
      <c r="HD322" s="241">
        <f>SUM($Q326:HC326)</f>
        <v>0</v>
      </c>
      <c r="HE322" s="241">
        <f>SUM($Q326:HD326)</f>
        <v>0</v>
      </c>
      <c r="HF322" s="241">
        <f>SUM($Q326:HE326)</f>
        <v>0</v>
      </c>
      <c r="HG322" s="241">
        <f>SUM($Q326:HF326)</f>
        <v>0</v>
      </c>
      <c r="HH322" s="241">
        <f>SUM($Q326:HG326)</f>
        <v>0</v>
      </c>
      <c r="HI322" s="241">
        <f>SUM($Q326:HH326)</f>
        <v>0</v>
      </c>
      <c r="HJ322" s="241">
        <f>SUM($Q326:HI326)</f>
        <v>0</v>
      </c>
      <c r="HK322" s="241">
        <f>SUM($Q326:HJ326)</f>
        <v>0</v>
      </c>
      <c r="HL322" s="241">
        <f>SUM($Q326:HK326)</f>
        <v>0</v>
      </c>
      <c r="HM322" s="241">
        <f>SUM($Q326:HL326)</f>
        <v>0</v>
      </c>
      <c r="HN322" s="241">
        <f>SUM($Q326:HM326)</f>
        <v>0</v>
      </c>
      <c r="HO322" s="241">
        <f>SUM($Q326:HN326)</f>
        <v>0</v>
      </c>
      <c r="HP322" s="241">
        <f>SUM($Q326:HO326)</f>
        <v>0</v>
      </c>
      <c r="HQ322" s="241">
        <f>SUM($Q326:HP326)</f>
        <v>0</v>
      </c>
      <c r="HR322" s="241">
        <f>SUM($Q326:HQ326)</f>
        <v>0</v>
      </c>
      <c r="HS322" s="241">
        <f>SUM($Q326:HR326)</f>
        <v>0</v>
      </c>
      <c r="HT322" s="241">
        <f>SUM($Q326:HS326)</f>
        <v>0</v>
      </c>
      <c r="HU322" s="241">
        <f>SUM($Q326:HT326)</f>
        <v>0</v>
      </c>
      <c r="HV322" s="241">
        <f>SUM($Q326:HU326)</f>
        <v>0</v>
      </c>
      <c r="HW322" s="241">
        <f>SUM($Q326:HV326)</f>
        <v>0</v>
      </c>
      <c r="HX322" s="241">
        <f>SUM($Q326:HW326)</f>
        <v>0</v>
      </c>
      <c r="HY322" s="241">
        <f>SUM($Q326:HX326)</f>
        <v>0</v>
      </c>
      <c r="HZ322" s="241">
        <f>SUM($Q326:HY326)</f>
        <v>0</v>
      </c>
      <c r="IA322" s="241">
        <f>SUM($Q326:HZ326)</f>
        <v>0</v>
      </c>
      <c r="IB322" s="241">
        <f>SUM($Q326:IA326)</f>
        <v>0</v>
      </c>
      <c r="IC322" s="241">
        <f>SUM($Q326:IB326)</f>
        <v>0</v>
      </c>
      <c r="ID322" s="241">
        <f>SUM($Q326:IC326)</f>
        <v>0</v>
      </c>
      <c r="IE322" s="241">
        <f>SUM($Q326:ID326)</f>
        <v>0</v>
      </c>
      <c r="IF322" s="241">
        <f>SUM($Q326:IE326)</f>
        <v>0</v>
      </c>
      <c r="IG322" s="241">
        <f>SUM($Q326:IF326)</f>
        <v>0</v>
      </c>
      <c r="IH322" s="241">
        <f>SUM($Q326:IG326)</f>
        <v>0</v>
      </c>
      <c r="II322" s="241">
        <f>SUM($Q326:IH326)</f>
        <v>0</v>
      </c>
      <c r="IJ322" s="241">
        <f>SUM($Q326:II326)</f>
        <v>0</v>
      </c>
      <c r="IK322" s="241">
        <f>SUM($Q326:IJ326)</f>
        <v>0</v>
      </c>
      <c r="IL322" s="241">
        <f>SUM($Q326:IK326)</f>
        <v>0</v>
      </c>
      <c r="IM322" s="241">
        <f>SUM($Q326:IL326)</f>
        <v>0</v>
      </c>
      <c r="IN322" s="241">
        <f>SUM($Q326:IM326)</f>
        <v>0</v>
      </c>
      <c r="IO322" s="241">
        <f>SUM($Q326:IN326)</f>
        <v>0</v>
      </c>
      <c r="IP322" s="241">
        <f>SUM($Q326:IO326)</f>
        <v>0</v>
      </c>
      <c r="IQ322" s="241">
        <f>SUM($Q326:IP326)</f>
        <v>0</v>
      </c>
      <c r="IR322" s="241">
        <f>SUM($Q326:IQ326)</f>
        <v>0</v>
      </c>
      <c r="IS322" s="241">
        <f>SUM($Q326:IR326)</f>
        <v>0</v>
      </c>
      <c r="IT322" s="241">
        <f>SUM($Q326:IS326)</f>
        <v>0</v>
      </c>
      <c r="IU322" s="241">
        <f>SUM($Q326:IT326)</f>
        <v>0</v>
      </c>
      <c r="IV322" s="241">
        <f>SUM($Q326:IU326)</f>
        <v>0</v>
      </c>
      <c r="IW322" s="241">
        <f>SUM($Q326:IV326)</f>
        <v>0</v>
      </c>
      <c r="IX322" s="241">
        <f>SUM($Q326:IW326)</f>
        <v>0</v>
      </c>
      <c r="IY322" s="241">
        <f>SUM($Q326:IX326)</f>
        <v>0</v>
      </c>
      <c r="IZ322" s="241">
        <f>SUM($Q326:IY326)</f>
        <v>0</v>
      </c>
      <c r="JA322" s="241">
        <f>SUM($Q326:IZ326)</f>
        <v>0</v>
      </c>
      <c r="JB322" s="241">
        <f>SUM($Q326:JA326)</f>
        <v>0</v>
      </c>
      <c r="JC322" s="241">
        <f>SUM($Q326:JB326)</f>
        <v>0</v>
      </c>
      <c r="JD322" s="241">
        <f>SUM($Q326:JC326)</f>
        <v>0</v>
      </c>
      <c r="JE322" s="241">
        <f>SUM($Q326:JD326)</f>
        <v>0</v>
      </c>
      <c r="JF322" s="241">
        <f>SUM($Q326:JE326)</f>
        <v>0</v>
      </c>
      <c r="JG322" s="241">
        <f>SUM($Q326:JF326)</f>
        <v>0</v>
      </c>
      <c r="JH322" s="241">
        <f>SUM($Q326:JG326)</f>
        <v>0</v>
      </c>
      <c r="JI322" s="241">
        <f>SUM($Q326:JH326)</f>
        <v>0</v>
      </c>
      <c r="JJ322" s="241">
        <f>SUM($Q326:JI326)</f>
        <v>0</v>
      </c>
      <c r="JK322" s="241">
        <f>SUM($Q326:JJ326)</f>
        <v>0</v>
      </c>
      <c r="JL322" s="241">
        <f>SUM($Q326:JK326)</f>
        <v>0</v>
      </c>
      <c r="JM322" s="241">
        <f>SUM($Q326:JL326)</f>
        <v>0</v>
      </c>
      <c r="JN322" s="241">
        <f>SUM($Q326:JM326)</f>
        <v>0</v>
      </c>
      <c r="JO322" s="241">
        <f>SUM($Q326:JN326)</f>
        <v>0</v>
      </c>
      <c r="JP322" s="241">
        <f>SUM($Q326:JO326)</f>
        <v>0</v>
      </c>
      <c r="JQ322" s="241">
        <f>SUM($Q326:JP326)</f>
        <v>0</v>
      </c>
      <c r="JR322" s="241">
        <f>SUM($Q326:JQ326)</f>
        <v>0</v>
      </c>
      <c r="JS322" s="241">
        <f>SUM($Q326:JR326)</f>
        <v>0</v>
      </c>
      <c r="JT322" s="241">
        <f>SUM($Q326:JS326)</f>
        <v>0</v>
      </c>
      <c r="JU322" s="241">
        <f>SUM($Q326:JT326)</f>
        <v>0</v>
      </c>
      <c r="JV322" s="241">
        <f>SUM($Q326:JU326)</f>
        <v>0</v>
      </c>
      <c r="JW322" s="241">
        <f>SUM($Q326:JV326)</f>
        <v>0</v>
      </c>
      <c r="JX322" s="241">
        <f>SUM($Q326:JW326)</f>
        <v>0</v>
      </c>
      <c r="JY322" s="241">
        <f>SUM($Q326:JX326)</f>
        <v>0</v>
      </c>
      <c r="JZ322" s="241">
        <f>SUM($Q326:JY326)</f>
        <v>0</v>
      </c>
      <c r="KA322" s="241">
        <f>SUM($Q326:JZ326)</f>
        <v>0</v>
      </c>
      <c r="KB322" s="241">
        <f>SUM($Q326:KA326)</f>
        <v>0</v>
      </c>
      <c r="KC322" s="241">
        <f>SUM($Q326:KB326)</f>
        <v>0</v>
      </c>
      <c r="KD322" s="241">
        <f>SUM($Q326:KC326)</f>
        <v>0</v>
      </c>
      <c r="KE322" s="241">
        <f>SUM($Q326:KD326)</f>
        <v>0</v>
      </c>
      <c r="KF322" s="241">
        <f>SUM($Q326:KE326)</f>
        <v>0</v>
      </c>
      <c r="KG322" s="241">
        <f>SUM($Q326:KF326)</f>
        <v>0</v>
      </c>
      <c r="KH322" s="241">
        <f>SUM($Q326:KG326)</f>
        <v>0</v>
      </c>
      <c r="KI322" s="241">
        <f>SUM($Q326:KH326)</f>
        <v>0</v>
      </c>
      <c r="KJ322" s="241">
        <f>SUM($Q326:KI326)</f>
        <v>0</v>
      </c>
      <c r="KK322" s="241">
        <f>SUM($Q326:KJ326)</f>
        <v>0</v>
      </c>
      <c r="KL322" s="241">
        <f>SUM($Q326:KK326)</f>
        <v>0</v>
      </c>
      <c r="KM322" s="241">
        <f>SUM($Q326:KL326)</f>
        <v>0</v>
      </c>
      <c r="KN322" s="241">
        <f>SUM($Q326:KM326)</f>
        <v>0</v>
      </c>
      <c r="KO322" s="241">
        <f>SUM($Q326:KN326)</f>
        <v>0</v>
      </c>
      <c r="KP322" s="241">
        <f>SUM($Q326:KO326)</f>
        <v>0</v>
      </c>
      <c r="KQ322" s="241">
        <f>SUM($Q326:KP326)</f>
        <v>0</v>
      </c>
      <c r="KR322" s="241">
        <f>SUM($Q326:KQ326)</f>
        <v>0</v>
      </c>
      <c r="KS322" s="241">
        <f>SUM($Q326:KR326)</f>
        <v>0</v>
      </c>
      <c r="KT322" s="241">
        <f>SUM($Q326:KS326)</f>
        <v>0</v>
      </c>
      <c r="KU322" s="241">
        <f>SUM($Q326:KT326)</f>
        <v>0</v>
      </c>
      <c r="KV322" s="241">
        <f>SUM($Q326:KU326)</f>
        <v>0</v>
      </c>
      <c r="KW322" s="241">
        <f>SUM($Q326:KV326)</f>
        <v>0</v>
      </c>
      <c r="KX322" s="241">
        <f>SUM($Q326:KW326)</f>
        <v>0</v>
      </c>
      <c r="KY322" s="241">
        <f>SUM($Q326:KX326)</f>
        <v>0</v>
      </c>
      <c r="KZ322" s="241">
        <f>SUM($Q326:KY326)</f>
        <v>0</v>
      </c>
      <c r="LA322" s="241">
        <f>SUM($Q326:KZ326)</f>
        <v>0</v>
      </c>
      <c r="LB322" s="241">
        <f>SUM($Q326:LA326)</f>
        <v>0</v>
      </c>
      <c r="LC322" s="241">
        <f>SUM($Q326:LB326)</f>
        <v>0</v>
      </c>
      <c r="LD322" s="241">
        <f>SUM($Q326:LC326)</f>
        <v>0</v>
      </c>
      <c r="LE322" s="241">
        <f>SUM($Q326:LD326)</f>
        <v>0</v>
      </c>
      <c r="LF322" s="241">
        <f>SUM($Q326:LE326)</f>
        <v>0</v>
      </c>
      <c r="LG322" s="241">
        <f>SUM($Q326:LF326)</f>
        <v>0</v>
      </c>
      <c r="LH322" s="241">
        <f>SUM($Q326:LG326)</f>
        <v>0</v>
      </c>
      <c r="LI322" s="241">
        <f>SUM($Q326:LH326)</f>
        <v>0</v>
      </c>
      <c r="LJ322" s="241">
        <f>SUM($Q326:LI326)</f>
        <v>0</v>
      </c>
      <c r="LK322" s="241">
        <f>SUM($Q326:LJ326)</f>
        <v>0</v>
      </c>
      <c r="LL322" s="241">
        <f>SUM($Q326:LK326)</f>
        <v>0</v>
      </c>
      <c r="LM322" s="241">
        <f>SUM($Q326:LL326)</f>
        <v>0</v>
      </c>
      <c r="LN322" s="241">
        <f>SUM($Q326:LM326)</f>
        <v>0</v>
      </c>
      <c r="LO322" s="241">
        <f>SUM($Q326:LN326)</f>
        <v>0</v>
      </c>
      <c r="LP322" s="241">
        <f>SUM($Q326:LO326)</f>
        <v>0</v>
      </c>
      <c r="LQ322" s="241">
        <f>SUM($Q326:LP326)</f>
        <v>0</v>
      </c>
      <c r="LR322" s="241">
        <f>SUM($Q326:LQ326)</f>
        <v>0</v>
      </c>
      <c r="LS322" s="241">
        <f>SUM($Q326:LR326)</f>
        <v>0</v>
      </c>
      <c r="LT322" s="241">
        <f>SUM($Q326:LS326)</f>
        <v>0</v>
      </c>
      <c r="LU322" s="241">
        <f>SUM($Q326:LT326)</f>
        <v>0</v>
      </c>
      <c r="LV322" s="241">
        <f>SUM($Q326:LU326)</f>
        <v>0</v>
      </c>
      <c r="LW322" s="241">
        <f>SUM($Q326:LV326)</f>
        <v>0</v>
      </c>
      <c r="LX322" s="241">
        <f>SUM($Q326:LW326)</f>
        <v>0</v>
      </c>
      <c r="LY322" s="241">
        <f>SUM($Q326:LX326)</f>
        <v>0</v>
      </c>
      <c r="LZ322" s="241">
        <f>SUM($Q326:LY326)</f>
        <v>0</v>
      </c>
      <c r="MA322" s="241">
        <f>SUM($Q326:LZ326)</f>
        <v>0</v>
      </c>
      <c r="MB322" s="241">
        <f>SUM($Q326:MA326)</f>
        <v>0</v>
      </c>
      <c r="MC322" s="241">
        <f>SUM($Q326:MB326)</f>
        <v>0</v>
      </c>
      <c r="MD322" s="241">
        <f>SUM($Q326:MC326)</f>
        <v>0</v>
      </c>
      <c r="ME322" s="241">
        <f>SUM($Q326:MD326)</f>
        <v>0</v>
      </c>
      <c r="MF322" s="241">
        <f>SUM($Q326:ME326)</f>
        <v>0</v>
      </c>
      <c r="MG322" s="241">
        <f>SUM($Q326:MF326)</f>
        <v>0</v>
      </c>
      <c r="MH322" s="241">
        <f>SUM($Q326:MG326)</f>
        <v>0</v>
      </c>
      <c r="MI322" s="241">
        <f>SUM($Q326:MH326)</f>
        <v>0</v>
      </c>
      <c r="MJ322" s="241">
        <f>SUM($Q326:MI326)</f>
        <v>0</v>
      </c>
      <c r="MK322" s="241">
        <f>SUM($Q326:MJ326)</f>
        <v>0</v>
      </c>
      <c r="ML322" s="241">
        <f>SUM($Q326:MK326)</f>
        <v>0</v>
      </c>
      <c r="MM322" s="241">
        <f>SUM($Q326:ML326)</f>
        <v>0</v>
      </c>
      <c r="MN322" s="241">
        <f>SUM($Q326:MM326)</f>
        <v>0</v>
      </c>
      <c r="MO322" s="241">
        <f>SUM($Q326:MN326)</f>
        <v>0</v>
      </c>
      <c r="MP322" s="241">
        <f>SUM($Q326:MO326)</f>
        <v>0</v>
      </c>
      <c r="MQ322" s="241">
        <f>SUM($Q326:MP326)</f>
        <v>0</v>
      </c>
      <c r="MR322" s="241">
        <f>SUM($Q326:MQ326)</f>
        <v>0</v>
      </c>
      <c r="MS322" s="241">
        <f>SUM($Q326:MR326)</f>
        <v>0</v>
      </c>
      <c r="MT322" s="241">
        <f>SUM($Q326:MS326)</f>
        <v>0</v>
      </c>
      <c r="MU322" s="241">
        <f>SUM($Q326:MT326)</f>
        <v>0</v>
      </c>
      <c r="MV322" s="241">
        <f>SUM($Q326:MU326)</f>
        <v>0</v>
      </c>
      <c r="MW322" s="241">
        <f>SUM($Q326:MV326)</f>
        <v>0</v>
      </c>
      <c r="MX322" s="241">
        <f>SUM($Q326:MW326)</f>
        <v>0</v>
      </c>
      <c r="MY322" s="241">
        <f>SUM($Q326:MX326)</f>
        <v>0</v>
      </c>
      <c r="MZ322" s="241">
        <f>SUM($Q326:MY326)</f>
        <v>0</v>
      </c>
      <c r="NA322" s="241">
        <f>SUM($Q326:MZ326)</f>
        <v>0</v>
      </c>
      <c r="NB322" s="241">
        <f>SUM($Q326:NA326)</f>
        <v>0</v>
      </c>
      <c r="NC322" s="241">
        <f>SUM($Q326:NB326)</f>
        <v>0</v>
      </c>
      <c r="ND322" s="241">
        <f>SUM($Q326:NC326)</f>
        <v>0</v>
      </c>
      <c r="NE322" s="241">
        <f>SUM($Q326:ND326)</f>
        <v>0</v>
      </c>
      <c r="NF322" s="241">
        <f>SUM($Q326:NE326)</f>
        <v>0</v>
      </c>
      <c r="NG322" s="241">
        <f>SUM($Q326:NF326)</f>
        <v>0</v>
      </c>
      <c r="NH322" s="241">
        <f>SUM($Q326:NG326)</f>
        <v>0</v>
      </c>
      <c r="NI322" s="241">
        <f>SUM($Q326:NH326)</f>
        <v>0</v>
      </c>
      <c r="NJ322" s="241">
        <f>SUM($Q326:NI326)</f>
        <v>0</v>
      </c>
      <c r="NK322" s="241">
        <f>SUM($Q326:NJ326)</f>
        <v>0</v>
      </c>
      <c r="NL322" s="241">
        <f>SUM($Q326:NK326)</f>
        <v>0</v>
      </c>
      <c r="NM322" s="241">
        <f>SUM($Q326:NL326)</f>
        <v>0</v>
      </c>
      <c r="NN322" s="241">
        <f>SUM($Q326:NM326)</f>
        <v>0</v>
      </c>
      <c r="NO322" s="241">
        <f>SUM($Q326:NN326)</f>
        <v>0</v>
      </c>
      <c r="NP322" s="241">
        <f>SUM($Q326:NO326)</f>
        <v>0</v>
      </c>
      <c r="NQ322" s="241">
        <f>SUM($Q326:NP326)</f>
        <v>0</v>
      </c>
      <c r="NR322" s="241">
        <f>SUM($Q326:NQ326)</f>
        <v>0</v>
      </c>
      <c r="NS322" s="241">
        <f>SUM($Q326:NR326)</f>
        <v>0</v>
      </c>
      <c r="NT322" s="241">
        <f>SUM($Q326:NS326)</f>
        <v>0</v>
      </c>
      <c r="NU322" s="241">
        <f>SUM($Q326:NT326)</f>
        <v>0</v>
      </c>
      <c r="NV322" s="241">
        <f>SUM($Q326:NU326)</f>
        <v>0</v>
      </c>
      <c r="NW322" s="241">
        <f>SUM($Q326:NV326)</f>
        <v>0</v>
      </c>
      <c r="NX322" s="241">
        <f>SUM($Q326:NW326)</f>
        <v>0</v>
      </c>
      <c r="NY322" s="241">
        <f>SUM($Q326:NX326)</f>
        <v>0</v>
      </c>
      <c r="NZ322" s="241">
        <f>SUM($Q326:NY326)</f>
        <v>0</v>
      </c>
      <c r="OA322" s="241">
        <f>SUM($Q326:NZ326)</f>
        <v>0</v>
      </c>
      <c r="OB322" s="241">
        <f>SUM($Q326:OA326)</f>
        <v>0</v>
      </c>
      <c r="OC322" s="241">
        <f>SUM($Q326:OB326)</f>
        <v>0</v>
      </c>
      <c r="OD322" s="241">
        <f>SUM($Q326:OC326)</f>
        <v>0</v>
      </c>
      <c r="OE322" s="241">
        <f>SUM($Q326:OD326)</f>
        <v>0</v>
      </c>
      <c r="OF322" s="241">
        <f>SUM($Q326:OE326)</f>
        <v>0</v>
      </c>
      <c r="OG322" s="241">
        <f>SUM($Q326:OF326)</f>
        <v>0</v>
      </c>
      <c r="OH322" s="241">
        <f>SUM($Q326:OG326)</f>
        <v>0</v>
      </c>
      <c r="OI322" s="241">
        <f>SUM($Q326:OH326)</f>
        <v>0</v>
      </c>
      <c r="OJ322" s="241">
        <f>SUM($Q326:OI326)</f>
        <v>0</v>
      </c>
      <c r="OK322" s="241">
        <f>SUM($Q326:OJ326)</f>
        <v>0</v>
      </c>
      <c r="OL322" s="241">
        <f>SUM($Q326:OK326)</f>
        <v>0</v>
      </c>
      <c r="OM322" s="241">
        <f>SUM($Q326:OL326)</f>
        <v>0</v>
      </c>
      <c r="ON322" s="241">
        <f>SUM($Q326:OM326)</f>
        <v>0</v>
      </c>
      <c r="OO322" s="241">
        <f>SUM($Q326:ON326)</f>
        <v>0</v>
      </c>
      <c r="OP322" s="241">
        <f>SUM($Q326:OO326)</f>
        <v>0</v>
      </c>
      <c r="OQ322" s="241">
        <f>SUM($Q326:OP326)</f>
        <v>0</v>
      </c>
      <c r="OR322" s="241">
        <f>SUM($Q326:OQ326)</f>
        <v>0</v>
      </c>
      <c r="OS322" s="241">
        <f>SUM($Q326:OR326)</f>
        <v>0</v>
      </c>
      <c r="OT322" s="241">
        <f>SUM($Q326:OS326)</f>
        <v>0</v>
      </c>
      <c r="OU322" s="241">
        <f>SUM($Q326:OT326)</f>
        <v>0</v>
      </c>
      <c r="OV322" s="241">
        <f>SUM($Q326:OU326)</f>
        <v>0</v>
      </c>
      <c r="OW322" s="241">
        <f>SUM($Q326:OV326)</f>
        <v>0</v>
      </c>
      <c r="OX322" s="241">
        <f>SUM($Q326:OW326)</f>
        <v>0</v>
      </c>
      <c r="OY322" s="241">
        <f>SUM($Q326:OX326)</f>
        <v>0</v>
      </c>
      <c r="OZ322" s="241">
        <f>SUM($Q326:OY326)</f>
        <v>0</v>
      </c>
      <c r="PA322" s="241">
        <f>SUM($Q326:OZ326)</f>
        <v>0</v>
      </c>
      <c r="PB322" s="241">
        <f>SUM($Q326:PA326)</f>
        <v>0</v>
      </c>
      <c r="PC322" s="241">
        <f>SUM($Q326:PB326)</f>
        <v>0</v>
      </c>
      <c r="PD322" s="241">
        <f>SUM($Q326:PC326)</f>
        <v>0</v>
      </c>
      <c r="PE322" s="241">
        <f>SUM($Q326:PD326)</f>
        <v>0</v>
      </c>
      <c r="PF322" s="241">
        <f>SUM($Q326:PE326)</f>
        <v>0</v>
      </c>
      <c r="PG322" s="241">
        <f>SUM($Q326:PF326)</f>
        <v>0</v>
      </c>
      <c r="PH322" s="241">
        <f>SUM($Q326:PG326)</f>
        <v>0</v>
      </c>
      <c r="PI322" s="241">
        <f>SUM($Q326:PH326)</f>
        <v>0</v>
      </c>
      <c r="PJ322" s="241">
        <f>SUM($Q326:PI326)</f>
        <v>0</v>
      </c>
      <c r="PK322" s="241">
        <f>SUM($Q326:PJ326)</f>
        <v>0</v>
      </c>
      <c r="PL322" s="241">
        <f>SUM($Q326:PK326)</f>
        <v>0</v>
      </c>
      <c r="PM322" s="241">
        <f>SUM($Q326:PL326)</f>
        <v>0</v>
      </c>
      <c r="PN322" s="241">
        <f>SUM($Q326:PM326)</f>
        <v>0</v>
      </c>
      <c r="PO322" s="241">
        <f>SUM($Q326:PN326)</f>
        <v>0</v>
      </c>
      <c r="PP322" s="241">
        <f>SUM($Q326:PO326)</f>
        <v>0</v>
      </c>
      <c r="PQ322" s="241">
        <f>SUM($Q326:PP326)</f>
        <v>0</v>
      </c>
      <c r="PR322" s="241">
        <f>SUM($Q326:PQ326)</f>
        <v>0</v>
      </c>
      <c r="PS322" s="241">
        <f>SUM($Q326:PR326)</f>
        <v>0</v>
      </c>
      <c r="PT322" s="241">
        <f>SUM($Q326:PS326)</f>
        <v>0</v>
      </c>
      <c r="PU322" s="241">
        <f>SUM($Q326:PT326)</f>
        <v>0</v>
      </c>
      <c r="PV322" s="241">
        <f>SUM($Q326:PU326)</f>
        <v>0</v>
      </c>
      <c r="PW322" s="241">
        <f>SUM($Q326:PV326)</f>
        <v>0</v>
      </c>
      <c r="PX322" s="241">
        <f>SUM($Q326:PW326)</f>
        <v>0</v>
      </c>
      <c r="PY322" s="241">
        <f>SUM($Q326:PX326)</f>
        <v>0</v>
      </c>
      <c r="PZ322" s="241">
        <f>SUM($Q326:PY326)</f>
        <v>0</v>
      </c>
      <c r="QA322" s="241">
        <f>SUM($Q326:PZ326)</f>
        <v>0</v>
      </c>
      <c r="QB322" s="241">
        <f>SUM($Q326:QA326)</f>
        <v>0</v>
      </c>
      <c r="QC322" s="241">
        <f>SUM($Q326:QB326)</f>
        <v>0</v>
      </c>
      <c r="QD322" s="241">
        <f>SUM($Q326:QC326)</f>
        <v>0</v>
      </c>
      <c r="QE322" s="241">
        <f>SUM($Q326:QD326)</f>
        <v>0</v>
      </c>
      <c r="QF322" s="241">
        <f>SUM($Q326:QE326)</f>
        <v>0</v>
      </c>
      <c r="QG322" s="241">
        <f>SUM($Q326:QF326)</f>
        <v>0</v>
      </c>
      <c r="QH322" s="241">
        <f>SUM($Q326:QG326)</f>
        <v>0</v>
      </c>
      <c r="QI322" s="241">
        <f>SUM($Q326:QH326)</f>
        <v>0</v>
      </c>
      <c r="QJ322" s="241">
        <f>SUM($Q326:QI326)</f>
        <v>0</v>
      </c>
      <c r="QK322" s="241">
        <f>SUM($Q326:QJ326)</f>
        <v>0</v>
      </c>
      <c r="QL322" s="241">
        <f>SUM($Q326:QK326)</f>
        <v>0</v>
      </c>
      <c r="QM322" s="241">
        <f>SUM($Q326:QL326)</f>
        <v>0</v>
      </c>
      <c r="QN322" s="241">
        <f>SUM($Q326:QM326)</f>
        <v>0</v>
      </c>
      <c r="QO322" s="241">
        <f>SUM($Q326:QN326)</f>
        <v>0</v>
      </c>
      <c r="QP322" s="241">
        <f>SUM($Q326:QO326)</f>
        <v>0</v>
      </c>
      <c r="QQ322" s="241">
        <f>SUM($Q326:QP326)</f>
        <v>0</v>
      </c>
      <c r="QR322" s="241">
        <f>SUM($Q326:QQ326)</f>
        <v>0</v>
      </c>
      <c r="QS322" s="241">
        <f>SUM($Q326:QR326)</f>
        <v>0</v>
      </c>
      <c r="QT322" s="241">
        <f>SUM($Q326:QS326)</f>
        <v>0</v>
      </c>
      <c r="QU322" s="241">
        <f>SUM($Q326:QT326)</f>
        <v>0</v>
      </c>
      <c r="QV322" s="241">
        <f>SUM($Q326:QU326)</f>
        <v>0</v>
      </c>
      <c r="QW322" s="241">
        <f>SUM($Q326:QV326)</f>
        <v>0</v>
      </c>
      <c r="QX322" s="241">
        <f>SUM($Q326:QW326)</f>
        <v>0</v>
      </c>
      <c r="QY322" s="241">
        <f>SUM($Q326:QX326)</f>
        <v>0</v>
      </c>
      <c r="QZ322" s="241">
        <f>SUM($Q326:QY326)</f>
        <v>0</v>
      </c>
      <c r="RA322" s="241">
        <f>SUM($Q326:QZ326)</f>
        <v>0</v>
      </c>
      <c r="RB322" s="241">
        <f>SUM($Q326:RA326)</f>
        <v>0</v>
      </c>
      <c r="RC322" s="241">
        <f>SUM($Q326:RB326)</f>
        <v>0</v>
      </c>
      <c r="RD322" s="241">
        <f>SUM($Q326:RC326)</f>
        <v>0</v>
      </c>
      <c r="RE322" s="241">
        <f>SUM($Q326:RD326)</f>
        <v>0</v>
      </c>
      <c r="RF322" s="241">
        <f>SUM($Q326:RE326)</f>
        <v>0</v>
      </c>
      <c r="RG322" s="241">
        <f>SUM($Q326:RF326)</f>
        <v>0</v>
      </c>
      <c r="RH322" s="241">
        <f>SUM($Q326:RG326)</f>
        <v>0</v>
      </c>
      <c r="RI322" s="241">
        <f>SUM($Q326:RH326)</f>
        <v>0</v>
      </c>
      <c r="RJ322" s="241">
        <f>SUM($Q326:RI326)</f>
        <v>0</v>
      </c>
      <c r="RK322" s="241">
        <f>SUM($Q326:RJ326)</f>
        <v>0</v>
      </c>
      <c r="RL322" s="241">
        <f>SUM($Q326:RK326)</f>
        <v>0</v>
      </c>
      <c r="RM322" s="241">
        <f>SUM($Q326:RL326)</f>
        <v>0</v>
      </c>
      <c r="RN322" s="241">
        <f>SUM($Q326:RM326)</f>
        <v>0</v>
      </c>
      <c r="RO322" s="241">
        <f>SUM($Q326:RN326)</f>
        <v>0</v>
      </c>
      <c r="RP322" s="241">
        <f>SUM($Q326:RO326)</f>
        <v>0</v>
      </c>
      <c r="RQ322" s="241">
        <f>SUM($Q326:RP326)</f>
        <v>0</v>
      </c>
      <c r="RR322" s="241">
        <f>SUM($Q326:RQ326)</f>
        <v>0</v>
      </c>
      <c r="RS322" s="241">
        <f>SUM($Q326:RR326)</f>
        <v>0</v>
      </c>
      <c r="RT322" s="241">
        <f>SUM($Q326:RS326)</f>
        <v>0</v>
      </c>
      <c r="RU322" s="241">
        <f>SUM($Q326:RT326)</f>
        <v>0</v>
      </c>
      <c r="RV322" s="241">
        <f>SUM($Q326:RU326)</f>
        <v>0</v>
      </c>
      <c r="RW322" s="241">
        <f>SUM($Q326:RV326)</f>
        <v>0</v>
      </c>
      <c r="RX322" s="241">
        <f>SUM($Q326:RW326)</f>
        <v>0</v>
      </c>
      <c r="RY322" s="241">
        <f>SUM($Q326:RX326)</f>
        <v>0</v>
      </c>
      <c r="RZ322" s="241">
        <f>SUM($Q326:RY326)</f>
        <v>0</v>
      </c>
      <c r="SA322" s="241">
        <f>SUM($Q326:RZ326)</f>
        <v>0</v>
      </c>
      <c r="SB322" s="241">
        <f>SUM($Q326:SA326)</f>
        <v>0</v>
      </c>
      <c r="SC322" s="241">
        <f>SUM($Q326:SB326)</f>
        <v>0</v>
      </c>
      <c r="SD322" s="241">
        <f>SUM($Q326:SC326)</f>
        <v>0</v>
      </c>
      <c r="SE322" s="241">
        <f>SUM($Q326:SD326)</f>
        <v>0</v>
      </c>
      <c r="SF322" s="241">
        <f>SUM($Q326:SE326)</f>
        <v>0</v>
      </c>
      <c r="SG322" s="241">
        <f>SUM($Q326:SF326)</f>
        <v>0</v>
      </c>
      <c r="SH322" s="241">
        <f>SUM($Q326:SG326)</f>
        <v>0</v>
      </c>
      <c r="SI322" s="241">
        <f>SUM($Q326:SH326)</f>
        <v>0</v>
      </c>
      <c r="SJ322" s="241">
        <f>SUM($Q326:SI326)</f>
        <v>0</v>
      </c>
      <c r="SK322" s="241">
        <f>SUM($Q326:SJ326)</f>
        <v>0</v>
      </c>
      <c r="SL322" s="241">
        <f>SUM($Q326:SK326)</f>
        <v>0</v>
      </c>
      <c r="SM322" s="241">
        <f>SUM($Q326:SL326)</f>
        <v>0</v>
      </c>
      <c r="SN322" s="241">
        <f>SUM($Q326:SM326)</f>
        <v>0</v>
      </c>
      <c r="SO322" s="241">
        <f>SUM($Q326:SN326)</f>
        <v>0</v>
      </c>
      <c r="SP322" s="241">
        <f>SUM($Q326:SO326)</f>
        <v>0</v>
      </c>
      <c r="SQ322" s="241">
        <f>SUM($Q326:SP326)</f>
        <v>0</v>
      </c>
      <c r="SR322" s="241">
        <f>SUM($Q326:SQ326)</f>
        <v>0</v>
      </c>
      <c r="SS322" s="241">
        <f>SUM($Q326:SR326)</f>
        <v>0</v>
      </c>
      <c r="ST322" s="241">
        <f>SUM($Q326:SS326)</f>
        <v>0</v>
      </c>
      <c r="SU322" s="241">
        <f>SUM($Q326:ST326)</f>
        <v>0</v>
      </c>
      <c r="SV322" s="241">
        <f>SUM($Q326:SU326)</f>
        <v>0</v>
      </c>
      <c r="SW322" s="241">
        <f>SUM($Q326:SV326)</f>
        <v>0</v>
      </c>
    </row>
    <row r="323" spans="2:518" ht="36" hidden="1" customHeight="1">
      <c r="B323" s="234"/>
      <c r="C323" s="237"/>
      <c r="D323" s="234"/>
      <c r="E323" s="234"/>
      <c r="F323" s="234"/>
      <c r="G323" s="234"/>
      <c r="H323" s="222" t="s">
        <v>281</v>
      </c>
      <c r="I323" s="223">
        <f>IF(O303=0,0,IF($H297-$G297&gt;$AO$3,G297/H297,1))</f>
        <v>0</v>
      </c>
      <c r="J323" s="238"/>
      <c r="K323" s="202"/>
      <c r="L323" s="217"/>
      <c r="M323" s="217"/>
      <c r="N323" s="215"/>
      <c r="O323" s="216"/>
      <c r="P323" s="216" t="s">
        <v>413</v>
      </c>
      <c r="Q323" s="232"/>
      <c r="R323" s="1110">
        <f>IFERROR(IF(R$33&lt;$E297,0,IF(Q$33&gt;$F297,IF(MAX($Q323:Q323)&lt;$BD$2/($J297*$I325),Q323+$P324,0),Q323+$P324)),0)</f>
        <v>0</v>
      </c>
      <c r="S323" s="1110">
        <f>IFERROR(IF(S$33&lt;$E297,0,IF(R$33&gt;$F297,IF(MAX($Q323:R323)&lt;$BD$2/($J297*$I325),R323+$P324,0),R323+$P324)),0)</f>
        <v>0</v>
      </c>
      <c r="T323" s="1110">
        <f>IFERROR(IF(T$33&lt;$E297,0,IF(S$33&gt;$F297,IF(MAX($Q323:S323)&lt;$BD$2/($J297*$I325),S323+$P324,0),S323+$P324)),0)</f>
        <v>0</v>
      </c>
      <c r="U323" s="1110">
        <f>IFERROR(IF(U$33&lt;$E297,0,IF(T$33&gt;$F297,IF(MAX($Q323:T323)&lt;$BD$2/($J297*$I325),T323+$P324,0),T323+$P324)),0)</f>
        <v>0</v>
      </c>
      <c r="V323" s="1110">
        <f>IFERROR(IF(V$33&lt;$E297,0,IF(U$33&gt;$F297,IF(MAX($Q323:U323)&lt;$BD$2/($J297*$I325),U323+$P324,0),U323+$P324)),0)</f>
        <v>0</v>
      </c>
      <c r="W323" s="1110">
        <f>IFERROR(IF(W$33&lt;$E297,0,IF(V$33&gt;$F297,IF(MAX($Q323:V323)&lt;$BD$2/($J297*$I325),V323+$P324,0),V323+$P324)),0)</f>
        <v>0</v>
      </c>
      <c r="X323" s="1110">
        <f>IFERROR(IF(X$33&lt;$E297,0,IF(W$33&gt;$F297,IF(MAX($Q323:W323)&lt;$BD$2/($J297*$I325),W323+$P324,0),W323+$P324)),0)</f>
        <v>0</v>
      </c>
      <c r="Y323" s="1110">
        <f>IFERROR(IF(Y$33&lt;$E297,0,IF(X$33&gt;$F297,IF(MAX($Q323:X323)&lt;$BD$2/($J297*$I325),X323+$P324,0),X323+$P324)),0)</f>
        <v>0</v>
      </c>
      <c r="Z323" s="1110">
        <f>IFERROR(IF(Z$33&lt;$E297,0,IF(Y$33&gt;$F297,IF(MAX($Q323:Y323)&lt;$BD$2/($J297*$I325),Y323+$P324,0),Y323+$P324)),0)</f>
        <v>0</v>
      </c>
      <c r="AA323" s="1110">
        <f>IFERROR(IF(AA$33&lt;$E297,0,IF(Z$33&gt;$F297,IF(MAX($Q323:Z323)&lt;$BD$2/($J297*$I325),Z323+$P324,0),Z323+$P324)),0)</f>
        <v>0</v>
      </c>
      <c r="AB323" s="1110">
        <f>IFERROR(IF(AB$33&lt;$E297,0,IF(AA$33&gt;$F297,IF(MAX($Q323:AA323)&lt;$BD$2/($J297*$I325),AA323+$P324,0),AA323+$P324)),0)</f>
        <v>0</v>
      </c>
      <c r="AC323" s="1110">
        <f>IFERROR(IF(AC$33&lt;$E297,0,IF(AB$33&gt;$F297,IF(MAX($Q323:AB323)&lt;$BD$2/($J297*$I325),AB323+$P324,0),AB323+$P324)),0)</f>
        <v>0</v>
      </c>
      <c r="AD323" s="1110">
        <f>IFERROR(IF(AD$33&lt;$E297,0,IF(AC$33&gt;$F297,IF(MAX($Q323:AC323)&lt;$BD$2/($J297*$I325),AC323+$P324,0),AC323+$P324)),0)</f>
        <v>0</v>
      </c>
      <c r="AE323" s="1110">
        <f>IFERROR(IF(AE$33&lt;$E297,0,IF(AD$33&gt;$F297,IF(MAX($Q323:AD323)&lt;$BD$2/($J297*$I325),AD323+$P324,0),AD323+$P324)),0)</f>
        <v>0</v>
      </c>
      <c r="AF323" s="1110">
        <f>IFERROR(IF(AF$33&lt;$E297,0,IF(AE$33&gt;$F297,IF(MAX($Q323:AE323)&lt;$BD$2/($J297*$I325),AE323+$P324,0),AE323+$P324)),0)</f>
        <v>0</v>
      </c>
      <c r="AG323" s="1110">
        <f>IFERROR(IF(AG$33&lt;$E297,0,IF(AF$33&gt;$F297,IF(MAX($Q323:AF323)&lt;$BD$2/($J297*$I325),AF323+$P324,0),AF323+$P324)),0)</f>
        <v>0</v>
      </c>
      <c r="AH323" s="1110">
        <f>IFERROR(IF(AH$33&lt;$E297,0,IF(AG$33&gt;$F297,IF(MAX($Q323:AG323)&lt;$BD$2/($J297*$I325),AG323+$P324,0),AG323+$P324)),0)</f>
        <v>0</v>
      </c>
      <c r="AI323" s="1110">
        <f>IFERROR(IF(AI$33&lt;$E297,0,IF(AH$33&gt;$F297,IF(MAX($Q323:AH323)&lt;$BD$2/($J297*$I325),AH323+$P324,0),AH323+$P324)),0)</f>
        <v>0</v>
      </c>
      <c r="AJ323" s="1110">
        <f>IFERROR(IF(AJ$33&lt;$E297,0,IF(AI$33&gt;$F297,IF(MAX($Q323:AI323)&lt;$BD$2/($J297*$I325),AI323+$P324,0),AI323+$P324)),0)</f>
        <v>0</v>
      </c>
      <c r="AK323" s="1110">
        <f>IFERROR(IF(AK$33&lt;$E297,0,IF(AJ$33&gt;$F297,IF(MAX($Q323:AJ323)&lt;$BD$2/($J297*$I325),AJ323+$P324,0),AJ323+$P324)),0)</f>
        <v>0</v>
      </c>
      <c r="AL323" s="1110">
        <f>IFERROR(IF(AL$33&lt;$E297,0,IF(AK$33&gt;$F297,IF(MAX($Q323:AK323)&lt;$BD$2/($J297*$I325),AK323+$P324,0),AK323+$P324)),0)</f>
        <v>0</v>
      </c>
      <c r="AM323" s="1110">
        <f>IFERROR(IF(AM$33&lt;$E297,0,IF(AL$33&gt;$F297,IF(MAX($Q323:AL323)&lt;$BD$2/($J297*$I325),AL323+$P324,0),AL323+$P324)),0)</f>
        <v>0</v>
      </c>
      <c r="AN323" s="1110">
        <f>IFERROR(IF(AN$33&lt;$E297,0,IF(AM$33&gt;$F297,IF(MAX($Q323:AM323)&lt;$BD$2/($J297*$I325),AM323+$P324,0),AM323+$P324)),0)</f>
        <v>0</v>
      </c>
      <c r="AO323" s="1110">
        <f>IFERROR(IF(AO$33&lt;$E297,0,IF(AN$33&gt;$F297,IF(MAX($Q323:AN323)&lt;$BD$2/($J297*$I325),AN323+$P324,0),AN323+$P324)),0)</f>
        <v>0</v>
      </c>
      <c r="AP323" s="1110">
        <f>IFERROR(IF(AP$33&lt;$E297,0,IF(AO$33&gt;$F297,IF(MAX($Q323:AO323)&lt;$BD$2/($J297*$I325),AO323+$P324,0),AO323+$P324)),0)</f>
        <v>0</v>
      </c>
      <c r="AQ323" s="1110">
        <f>IFERROR(IF(AQ$33&lt;$E297,0,IF(AP$33&gt;$F297,IF(MAX($Q323:AP323)&lt;$BD$2/($J297*$I325),AP323+$P324,0),AP323+$P324)),0)</f>
        <v>0</v>
      </c>
      <c r="AR323" s="1110">
        <f>IFERROR(IF(AR$33&lt;$E297,0,IF(AQ$33&gt;$F297,IF(MAX($Q323:AQ323)&lt;$BD$2/($J297*$I325),AQ323+$P324,0),AQ323+$P324)),0)</f>
        <v>0</v>
      </c>
      <c r="AS323" s="1110">
        <f>IFERROR(IF(AS$33&lt;$E297,0,IF(AR$33&gt;$F297,IF(MAX($Q323:AR323)&lt;$BD$2/($J297*$I325),AR323+$P324,0),AR323+$P324)),0)</f>
        <v>0</v>
      </c>
      <c r="AT323" s="1110">
        <f>IFERROR(IF(AT$33&lt;$E297,0,IF(AS$33&gt;$F297,IF(MAX($Q323:AS323)&lt;$BD$2/($J297*$I325),AS323+$P324,0),AS323+$P324)),0)</f>
        <v>0</v>
      </c>
      <c r="AU323" s="1110">
        <f>IFERROR(IF(AU$33&lt;$E297,0,IF(AT$33&gt;$F297,IF(MAX($Q323:AT323)&lt;$BD$2/($J297*$I325),AT323+$P324,0),AT323+$P324)),0)</f>
        <v>0</v>
      </c>
      <c r="AV323" s="1110">
        <f>IFERROR(IF(AV$33&lt;$E297,0,IF(AU$33&gt;$F297,IF(MAX($Q323:AU323)&lt;$BD$2/($J297*$I325),AU323+$P324,0),AU323+$P324)),0)</f>
        <v>0</v>
      </c>
      <c r="AW323" s="1110">
        <f>IFERROR(IF(AW$33&lt;$E297,0,IF(AV$33&gt;$F297,IF(MAX($Q323:AV323)&lt;$BD$2/($J297*$I325),AV323+$P324,0),AV323+$P324)),0)</f>
        <v>0</v>
      </c>
      <c r="AX323" s="1110">
        <f>IFERROR(IF(AX$33&lt;$E297,0,IF(AW$33&gt;$F297,IF(MAX($Q323:AW323)&lt;$BD$2/($J297*$I325),AW323+$P324,0),AW323+$P324)),0)</f>
        <v>0</v>
      </c>
      <c r="AY323" s="1110">
        <f>IFERROR(IF(AY$33&lt;$E297,0,IF(AX$33&gt;$F297,IF(MAX($Q323:AX323)&lt;$BD$2/($J297*$I325),AX323+$P324,0),AX323+$P324)),0)</f>
        <v>0</v>
      </c>
      <c r="AZ323" s="1110">
        <f>IFERROR(IF(AZ$33&lt;$E297,0,IF(AY$33&gt;$F297,IF(MAX($Q323:AY323)&lt;$BD$2/($J297*$I325),AY323+$P324,0),AY323+$P324)),0)</f>
        <v>0</v>
      </c>
      <c r="BA323" s="1110">
        <f>IFERROR(IF(BA$33&lt;$E297,0,IF(AZ$33&gt;$F297,IF(MAX($Q323:AZ323)&lt;$BD$2/($J297*$I325),AZ323+$P324,0),AZ323+$P324)),0)</f>
        <v>0</v>
      </c>
      <c r="BB323" s="1110">
        <f>IFERROR(IF(BB$33&lt;$E297,0,IF(BA$33&gt;$F297,IF(MAX($Q323:BA323)&lt;$BD$2/($J297*$I325),BA323+$P324,0),BA323+$P324)),0)</f>
        <v>0</v>
      </c>
      <c r="BC323" s="1110">
        <f>IFERROR(IF(BC$33&lt;$E297,0,IF(BB$33&gt;$F297,IF(MAX($Q323:BB323)&lt;$BD$2/($J297*$I325),BB323+$P324,0),BB323+$P324)),0)</f>
        <v>0</v>
      </c>
      <c r="BD323" s="1110">
        <f>IFERROR(IF(BD$33&lt;$E297,0,IF(BC$33&gt;$F297,IF(MAX($Q323:BC323)&lt;$BD$2/($J297*$I325),BC323+$P324,0),BC323+$P324)),0)</f>
        <v>0</v>
      </c>
      <c r="BE323" s="1110">
        <f>IFERROR(IF(BE$33&lt;$E297,0,IF(BD$33&gt;$F297,IF(MAX($Q323:BD323)&lt;$BD$2/($J297*$I325),BD323+$P324,0),BD323+$P324)),0)</f>
        <v>0</v>
      </c>
      <c r="BF323" s="1110">
        <f>IFERROR(IF(BF$33&lt;$E297,0,IF(BE$33&gt;$F297,IF(MAX($Q323:BE323)&lt;$BD$2/($J297*$I325),BE323+$P324,0),BE323+$P324)),0)</f>
        <v>0</v>
      </c>
      <c r="BG323" s="1110">
        <f>IFERROR(IF(BG$33&lt;$E297,0,IF(BF$33&gt;$F297,IF(MAX($Q323:BF323)&lt;$BD$2/($J297*$I325),BF323+$P324,0),BF323+$P324)),0)</f>
        <v>0</v>
      </c>
      <c r="BH323" s="1110">
        <f>IFERROR(IF(BH$33&lt;$E297,0,IF(BG$33&gt;$F297,IF(MAX($Q323:BG323)&lt;$BD$2/($J297*$I325),BG323+$P324,0),BG323+$P324)),0)</f>
        <v>0</v>
      </c>
      <c r="BI323" s="1110">
        <f>IFERROR(IF(BI$33&lt;$E297,0,IF(BH$33&gt;$F297,IF(MAX($Q323:BH323)&lt;$BD$2/($J297*$I325),BH323+$P324,0),BH323+$P324)),0)</f>
        <v>0</v>
      </c>
      <c r="BJ323" s="1110">
        <f>IFERROR(IF(BJ$33&lt;$E297,0,IF(BI$33&gt;$F297,IF(MAX($Q323:BI323)&lt;$BD$2/($J297*$I325),BI323+$P324,0),BI323+$P324)),0)</f>
        <v>0</v>
      </c>
      <c r="BK323" s="1110">
        <f>IFERROR(IF(BK$33&lt;$E297,0,IF(BJ$33&gt;$F297,IF(MAX($Q323:BJ323)&lt;$BD$2/($J297*$I325),BJ323+$P324,0),BJ323+$P324)),0)</f>
        <v>0</v>
      </c>
      <c r="BL323" s="1110">
        <f>IFERROR(IF(BL$33&lt;$E297,0,IF(BK$33&gt;$F297,IF(MAX($Q323:BK323)&lt;$BD$2/($J297*$I325),BK323+$P324,0),BK323+$P324)),0)</f>
        <v>0</v>
      </c>
      <c r="BM323" s="1110">
        <f>IFERROR(IF(BM$33&lt;$E297,0,IF(BL$33&gt;$F297,IF(MAX($Q323:BL323)&lt;$BD$2/($J297*$I325),BL323+$P324,0),BL323+$P324)),0)</f>
        <v>0</v>
      </c>
      <c r="BN323" s="1110">
        <f>IFERROR(IF(BN$33&lt;$E297,0,IF(BM$33&gt;$F297,IF(MAX($Q323:BM323)&lt;$BD$2/($J297*$I325),BM323+$P324,0),BM323+$P324)),0)</f>
        <v>0</v>
      </c>
      <c r="BO323" s="1110">
        <f>IFERROR(IF(BO$33&lt;$E297,0,IF(BN$33&gt;$F297,IF(MAX($Q323:BN323)&lt;$BD$2/($J297*$I325),BN323+$P324,0),BN323+$P324)),0)</f>
        <v>0</v>
      </c>
      <c r="BP323" s="1110">
        <f>IFERROR(IF(BP$33&lt;$E297,0,IF(BO$33&gt;$F297,IF(MAX($Q323:BO323)&lt;$BD$2/($J297*$I325),BO323+$P324,0),BO323+$P324)),0)</f>
        <v>0</v>
      </c>
      <c r="BQ323" s="1110">
        <f>IFERROR(IF(BQ$33&lt;$E297,0,IF(BP$33&gt;$F297,IF(MAX($Q323:BP323)&lt;$BD$2/($J297*$I325),BP323+$P324,0),BP323+$P324)),0)</f>
        <v>0</v>
      </c>
      <c r="BR323" s="1110">
        <f>IFERROR(IF(BR$33&lt;$E297,0,IF(BQ$33&gt;$F297,IF(MAX($Q323:BQ323)&lt;$BD$2/($J297*$I325),BQ323+$P324,0),BQ323+$P324)),0)</f>
        <v>0</v>
      </c>
      <c r="BS323" s="1110">
        <f>IFERROR(IF(BS$33&lt;$E297,0,IF(BR$33&gt;$F297,IF(MAX($Q323:BR323)&lt;$BD$2/($J297*$I325),BR323+$P324,0),BR323+$P324)),0)</f>
        <v>0</v>
      </c>
      <c r="BT323" s="1110">
        <f>IFERROR(IF(BT$33&lt;$E297,0,IF(BS$33&gt;$F297,IF(MAX($Q323:BS323)&lt;$BD$2/($J297*$I325),BS323+$P324,0),BS323+$P324)),0)</f>
        <v>0</v>
      </c>
      <c r="BU323" s="1110">
        <f>IFERROR(IF(BU$33&lt;$E297,0,IF(BT$33&gt;$F297,IF(MAX($Q323:BT323)&lt;$BD$2/($J297*$I325),BT323+$P324,0),BT323+$P324)),0)</f>
        <v>0</v>
      </c>
      <c r="BV323" s="1110">
        <f>IFERROR(IF(BV$33&lt;$E297,0,IF(BU$33&gt;$F297,IF(MAX($Q323:BU323)&lt;$BD$2/($J297*$I325),BU323+$P324,0),BU323+$P324)),0)</f>
        <v>0</v>
      </c>
      <c r="BW323" s="1110">
        <f>IFERROR(IF(BW$33&lt;$E297,0,IF(BV$33&gt;$F297,IF(MAX($Q323:BV323)&lt;$BD$2/($J297*$I325),BV323+$P324,0),BV323+$P324)),0)</f>
        <v>0</v>
      </c>
      <c r="BX323" s="1110">
        <f>IFERROR(IF(BX$33&lt;$E297,0,IF(BW$33&gt;$F297,IF(MAX($Q323:BW323)&lt;$BD$2/($J297*$I325),BW323+$P324,0),BW323+$P324)),0)</f>
        <v>0</v>
      </c>
      <c r="BY323" s="1110">
        <f>IFERROR(IF(BY$33&lt;$E297,0,IF(BX$33&gt;$F297,IF(MAX($Q323:BX323)&lt;$BD$2/($J297*$I325),BX323+$P324,0),BX323+$P324)),0)</f>
        <v>0</v>
      </c>
      <c r="BZ323" s="1110">
        <f>IFERROR(IF(BZ$33&lt;$E297,0,IF(BY$33&gt;$F297,IF(MAX($Q323:BY323)&lt;$BD$2/($J297*$I325),BY323+$P324,0),BY323+$P324)),0)</f>
        <v>0</v>
      </c>
      <c r="CA323" s="1110">
        <f>IFERROR(IF(CA$33&lt;$E297,0,IF(BZ$33&gt;$F297,IF(MAX($Q323:BZ323)&lt;$BD$2/($J297*$I325),BZ323+$P324,0),BZ323+$P324)),0)</f>
        <v>0</v>
      </c>
      <c r="CB323" s="1110">
        <f>IFERROR(IF(CB$33&lt;$E297,0,IF(CA$33&gt;$F297,IF(MAX($Q323:CA323)&lt;$BD$2/($J297*$I325),CA323+$P324,0),CA323+$P324)),0)</f>
        <v>0</v>
      </c>
      <c r="CC323" s="1110">
        <f>IFERROR(IF(CC$33&lt;$E297,0,IF(CB$33&gt;$F297,IF(MAX($Q323:CB323)&lt;$BD$2/($J297*$I325),CB323+$P324,0),CB323+$P324)),0)</f>
        <v>0</v>
      </c>
      <c r="CD323" s="1110">
        <f>IFERROR(IF(CD$33&lt;$E297,0,IF(CC$33&gt;$F297,IF(MAX($Q323:CC323)&lt;$BD$2/($J297*$I325),CC323+$P324,0),CC323+$P324)),0)</f>
        <v>0</v>
      </c>
      <c r="CE323" s="1110">
        <f>IFERROR(IF(CE$33&lt;$E297,0,IF(CD$33&gt;$F297,IF(MAX($Q323:CD323)&lt;$BD$2/($J297*$I325),CD323+$P324,0),CD323+$P324)),0)</f>
        <v>0</v>
      </c>
      <c r="CF323" s="1110">
        <f>IFERROR(IF(CF$33&lt;$E297,0,IF(CE$33&gt;$F297,IF(MAX($Q323:CE323)&lt;$BD$2/($J297*$I325),CE323+$P324,0),CE323+$P324)),0)</f>
        <v>0</v>
      </c>
      <c r="CG323" s="1110">
        <f>IFERROR(IF(CG$33&lt;$E297,0,IF(CF$33&gt;$F297,IF(MAX($Q323:CF323)&lt;$BD$2/($J297*$I325),CF323+$P324,0),CF323+$P324)),0)</f>
        <v>0</v>
      </c>
      <c r="CH323" s="1110">
        <f>IFERROR(IF(CH$33&lt;$E297,0,IF(CG$33&gt;$F297,IF(MAX($Q323:CG323)&lt;$BD$2/($J297*$I325),CG323+$P324,0),CG323+$P324)),0)</f>
        <v>0</v>
      </c>
      <c r="CI323" s="1110">
        <f>IFERROR(IF(CI$33&lt;$E297,0,IF(CH$33&gt;$F297,IF(MAX($Q323:CH323)&lt;$BD$2/($J297*$I325),CH323+$P324,0),CH323+$P324)),0)</f>
        <v>0</v>
      </c>
      <c r="CJ323" s="1110">
        <f>IFERROR(IF(CJ$33&lt;$E297,0,IF(CI$33&gt;$F297,IF(MAX($Q323:CI323)&lt;$BD$2/($J297*$I325),CI323+$P324,0),CI323+$P324)),0)</f>
        <v>0</v>
      </c>
      <c r="CK323" s="1110">
        <f>IFERROR(IF(CK$33&lt;$E297,0,IF(CJ$33&gt;$F297,IF(MAX($Q323:CJ323)&lt;$BD$2/($J297*$I325),CJ323+$P324,0),CJ323+$P324)),0)</f>
        <v>0</v>
      </c>
      <c r="CL323" s="1110">
        <f>IFERROR(IF(CL$33&lt;$E297,0,IF(CK$33&gt;$F297,IF(MAX($Q323:CK323)&lt;$BD$2/($J297*$I325),CK323+$P324,0),CK323+$P324)),0)</f>
        <v>0</v>
      </c>
      <c r="CM323" s="1110">
        <f>IFERROR(IF(CM$33&lt;$E297,0,IF(CL$33&gt;$F297,IF(MAX($Q323:CL323)&lt;$BD$2/($J297*$I325),CL323+$P324,0),CL323+$P324)),0)</f>
        <v>0</v>
      </c>
      <c r="CN323" s="1110">
        <f>IFERROR(IF(CN$33&lt;$E297,0,IF(CM$33&gt;$F297,IF(MAX($Q323:CM323)&lt;$BD$2/($J297*$I325),CM323+$P324,0),CM323+$P324)),0)</f>
        <v>0</v>
      </c>
      <c r="CO323" s="1110">
        <f>IFERROR(IF(CO$33&lt;$E297,0,IF(CN$33&gt;$F297,IF(MAX($Q323:CN323)&lt;$BD$2/($J297*$I325),CN323+$P324,0),CN323+$P324)),0)</f>
        <v>0</v>
      </c>
      <c r="CP323" s="1110">
        <f>IFERROR(IF(CP$33&lt;$E297,0,IF(CO$33&gt;$F297,IF(MAX($Q323:CO323)&lt;$BD$2/($J297*$I325),CO323+$P324,0),CO323+$P324)),0)</f>
        <v>0</v>
      </c>
      <c r="CQ323" s="1110">
        <f>IFERROR(IF(CQ$33&lt;$E297,0,IF(CP$33&gt;$F297,IF(MAX($Q323:CP323)&lt;$BD$2/($J297*$I325),CP323+$P324,0),CP323+$P324)),0)</f>
        <v>0</v>
      </c>
      <c r="CR323" s="1110">
        <f>IFERROR(IF(CR$33&lt;$E297,0,IF(CQ$33&gt;$F297,IF(MAX($Q323:CQ323)&lt;$BD$2/($J297*$I325),CQ323+$P324,0),CQ323+$P324)),0)</f>
        <v>0</v>
      </c>
      <c r="CS323" s="1110">
        <f>IFERROR(IF(CS$33&lt;$E297,0,IF(CR$33&gt;$F297,IF(MAX($Q323:CR323)&lt;$BD$2/($J297*$I325),CR323+$P324,0),CR323+$P324)),0)</f>
        <v>0</v>
      </c>
      <c r="CT323" s="1110">
        <f>IFERROR(IF(CT$33&lt;$E297,0,IF(CS$33&gt;$F297,IF(MAX($Q323:CS323)&lt;$BD$2/($J297*$I325),CS323+$P324,0),CS323+$P324)),0)</f>
        <v>0</v>
      </c>
      <c r="CU323" s="1110">
        <f>IFERROR(IF(CU$33&lt;$E297,0,IF(CT$33&gt;$F297,IF(MAX($Q323:CT323)&lt;$BD$2/($J297*$I325),CT323+$P324,0),CT323+$P324)),0)</f>
        <v>0</v>
      </c>
      <c r="CV323" s="1110">
        <f>IFERROR(IF(CV$33&lt;$E297,0,IF(CU$33&gt;$F297,IF(MAX($Q323:CU323)&lt;$BD$2/($J297*$I325),CU323+$P324,0),CU323+$P324)),0)</f>
        <v>0</v>
      </c>
      <c r="CW323" s="1110">
        <f>IFERROR(IF(CW$33&lt;$E297,0,IF(CV$33&gt;$F297,IF(MAX($Q323:CV323)&lt;$BD$2/($J297*$I325),CV323+$P324,0),CV323+$P324)),0)</f>
        <v>0</v>
      </c>
      <c r="CX323" s="1110">
        <f>IFERROR(IF(CX$33&lt;$E297,0,IF(CW$33&gt;$F297,IF(MAX($Q323:CW323)&lt;$BD$2/($J297*$I325),CW323+$P324,0),CW323+$P324)),0)</f>
        <v>0</v>
      </c>
      <c r="CY323" s="1110">
        <f>IFERROR(IF(CY$33&lt;$E297,0,IF(CX$33&gt;$F297,IF(MAX($Q323:CX323)&lt;$BD$2/($J297*$I325),CX323+$P324,0),CX323+$P324)),0)</f>
        <v>0</v>
      </c>
      <c r="CZ323" s="1110">
        <f>IFERROR(IF(CZ$33&lt;$E297,0,IF(CY$33&gt;$F297,IF(MAX($Q323:CY323)&lt;$BD$2/($J297*$I325),CY323+$P324,0),CY323+$P324)),0)</f>
        <v>0</v>
      </c>
      <c r="DA323" s="1110">
        <f>IFERROR(IF(DA$33&lt;$E297,0,IF(CZ$33&gt;$F297,IF(MAX($Q323:CZ323)&lt;$BD$2/($J297*$I325),CZ323+$P324,0),CZ323+$P324)),0)</f>
        <v>0</v>
      </c>
      <c r="DB323" s="1110">
        <f>IFERROR(IF(DB$33&lt;$E297,0,IF(DA$33&gt;$F297,IF(MAX($Q323:DA323)&lt;$BD$2/($J297*$I325),DA323+$P324,0),DA323+$P324)),0)</f>
        <v>0</v>
      </c>
      <c r="DC323" s="1110">
        <f>IFERROR(IF(DC$33&lt;$E297,0,IF(DB$33&gt;$F297,IF(MAX($Q323:DB323)&lt;$BD$2/($J297*$I325),DB323+$P324,0),DB323+$P324)),0)</f>
        <v>0</v>
      </c>
      <c r="DD323" s="1110">
        <f>IFERROR(IF(DD$33&lt;$E297,0,IF(DC$33&gt;$F297,IF(MAX($Q323:DC323)&lt;$BD$2/($J297*$I325),DC323+$P324,0),DC323+$P324)),0)</f>
        <v>0</v>
      </c>
      <c r="DE323" s="1110">
        <f>IFERROR(IF(DE$33&lt;$E297,0,IF(DD$33&gt;$F297,IF(MAX($Q323:DD323)&lt;$BD$2/($J297*$I325),DD323+$P324,0),DD323+$P324)),0)</f>
        <v>0</v>
      </c>
      <c r="DF323" s="1110">
        <f>IFERROR(IF(DF$33&lt;$E297,0,IF(DE$33&gt;$F297,IF(MAX($Q323:DE323)&lt;$BD$2/($J297*$I325),DE323+$P324,0),DE323+$P324)),0)</f>
        <v>0</v>
      </c>
      <c r="DG323" s="1110">
        <f>IFERROR(IF(DG$33&lt;$E297,0,IF(DF$33&gt;$F297,IF(MAX($Q323:DF323)&lt;$BD$2/($J297*$I325),DF323+$P324,0),DF323+$P324)),0)</f>
        <v>0</v>
      </c>
      <c r="DH323" s="1110">
        <f>IFERROR(IF(DH$33&lt;$E297,0,IF(DG$33&gt;$F297,IF(MAX($Q323:DG323)&lt;$BD$2/($J297*$I325),DG323+$P324,0),DG323+$P324)),0)</f>
        <v>0</v>
      </c>
      <c r="DI323" s="1110">
        <f>IFERROR(IF(DI$33&lt;$E297,0,IF(DH$33&gt;$F297,IF(MAX($Q323:DH323)&lt;$BD$2/($J297*$I325),DH323+$P324,0),DH323+$P324)),0)</f>
        <v>0</v>
      </c>
      <c r="DJ323" s="1110">
        <f>IFERROR(IF(DJ$33&lt;$E297,0,IF(DI$33&gt;$F297,IF(MAX($Q323:DI323)&lt;$BD$2/($J297*$I325),DI323+$P324,0),DI323+$P324)),0)</f>
        <v>0</v>
      </c>
      <c r="DK323" s="1110">
        <f>IFERROR(IF(DK$33&lt;$E297,0,IF(DJ$33&gt;$F297,IF(MAX($Q323:DJ323)&lt;$BD$2/($J297*$I325),DJ323+$P324,0),DJ323+$P324)),0)</f>
        <v>0</v>
      </c>
      <c r="DL323" s="1110">
        <f>IFERROR(IF(DL$33&lt;$E297,0,IF(DK$33&gt;$F297,IF(MAX($Q323:DK323)&lt;$BD$2/($J297*$I325),DK323+$P324,0),DK323+$P324)),0)</f>
        <v>0</v>
      </c>
      <c r="DM323" s="1110">
        <f>IFERROR(IF(DM$33&lt;$E297,0,IF(DL$33&gt;$F297,IF(MAX($Q323:DL323)&lt;$BD$2/($J297*$I325),DL323+$P324,0),DL323+$P324)),0)</f>
        <v>0</v>
      </c>
      <c r="DN323" s="1110">
        <f>IFERROR(IF(DN$33&lt;$E297,0,IF(DM$33&gt;$F297,IF(MAX($Q323:DM323)&lt;$BD$2/($J297*$I325),DM323+$P324,0),DM323+$P324)),0)</f>
        <v>0</v>
      </c>
      <c r="DO323" s="1110">
        <f>IFERROR(IF(DO$33&lt;$E297,0,IF(DN$33&gt;$F297,IF(MAX($Q323:DN323)&lt;$BD$2/($J297*$I325),DN323+$P324,0),DN323+$P324)),0)</f>
        <v>0</v>
      </c>
      <c r="DP323" s="1110">
        <f>IFERROR(IF(DP$33&lt;$E297,0,IF(DO$33&gt;$F297,IF(MAX($Q323:DO323)&lt;$BD$2/($J297*$I325),DO323+$P324,0),DO323+$P324)),0)</f>
        <v>0</v>
      </c>
      <c r="DQ323" s="1110">
        <f>IFERROR(IF(DQ$33&lt;$E297,0,IF(DP$33&gt;$F297,IF(MAX($Q323:DP323)&lt;$BD$2/($J297*$I325),DP323+$P324,0),DP323+$P324)),0)</f>
        <v>0</v>
      </c>
      <c r="DR323" s="1110">
        <f>IFERROR(IF(DR$33&lt;$E297,0,IF(DQ$33&gt;$F297,IF(MAX($Q323:DQ323)&lt;$BD$2/($J297*$I325),DQ323+$P324,0),DQ323+$P324)),0)</f>
        <v>0</v>
      </c>
      <c r="DS323" s="1110">
        <f>IFERROR(IF(DS$33&lt;$E297,0,IF(DR$33&gt;$F297,IF(MAX($Q323:DR323)&lt;$BD$2/($J297*$I325),DR323+$P324,0),DR323+$P324)),0)</f>
        <v>0</v>
      </c>
      <c r="DT323" s="1110">
        <f>IFERROR(IF(DT$33&lt;$E297,0,IF(DS$33&gt;$F297,IF(MAX($Q323:DS323)&lt;$BD$2/($J297*$I325),DS323+$P324,0),DS323+$P324)),0)</f>
        <v>0</v>
      </c>
      <c r="DU323" s="1110">
        <f>IFERROR(IF(DU$33&lt;$E297,0,IF(DT$33&gt;$F297,IF(MAX($Q323:DT323)&lt;$BD$2/($J297*$I325),DT323+$P324,0),DT323+$P324)),0)</f>
        <v>0</v>
      </c>
      <c r="DV323" s="1110">
        <f>IFERROR(IF(DV$33&lt;$E297,0,IF(DU$33&gt;$F297,IF(MAX($Q323:DU323)&lt;$BD$2/($J297*$I325),DU323+$P324,0),DU323+$P324)),0)</f>
        <v>0</v>
      </c>
      <c r="DW323" s="1110">
        <f>IFERROR(IF(DW$33&lt;$E297,0,IF(DV$33&gt;$F297,IF(MAX($Q323:DV323)&lt;$BD$2/($J297*$I325),DV323+$P324,0),DV323+$P324)),0)</f>
        <v>0</v>
      </c>
      <c r="DX323" s="1110">
        <f>IFERROR(IF(DX$33&lt;$E297,0,IF(DW$33&gt;$F297,IF(MAX($Q323:DW323)&lt;$BD$2/($J297*$I325),DW323+$P324,0),DW323+$P324)),0)</f>
        <v>0</v>
      </c>
      <c r="DY323" s="1110">
        <f>IFERROR(IF(DY$33&lt;$E297,0,IF(DX$33&gt;$F297,IF(MAX($Q323:DX323)&lt;$BD$2/($J297*$I325),DX323+$P324,0),DX323+$P324)),0)</f>
        <v>0</v>
      </c>
      <c r="DZ323" s="1110">
        <f>IFERROR(IF(DZ$33&lt;$E297,0,IF(DY$33&gt;$F297,IF(MAX($Q323:DY323)&lt;$BD$2/($J297*$I325),DY323+$P324,0),DY323+$P324)),0)</f>
        <v>0</v>
      </c>
      <c r="EA323" s="1110">
        <f>IFERROR(IF(EA$33&lt;$E297,0,IF(DZ$33&gt;$F297,IF(MAX($Q323:DZ323)&lt;$BD$2/($J297*$I325),DZ323+$P324,0),DZ323+$P324)),0)</f>
        <v>0</v>
      </c>
      <c r="EB323" s="1110">
        <f>IFERROR(IF(EB$33&lt;$E297,0,IF(EA$33&gt;$F297,IF(MAX($Q323:EA323)&lt;$BD$2/($J297*$I325),EA323+$P324,0),EA323+$P324)),0)</f>
        <v>0</v>
      </c>
      <c r="EC323" s="1110">
        <f>IFERROR(IF(EC$33&lt;$E297,0,IF(EB$33&gt;$F297,IF(MAX($Q323:EB323)&lt;$BD$2/($J297*$I325),EB323+$P324,0),EB323+$P324)),0)</f>
        <v>0</v>
      </c>
      <c r="ED323" s="1110">
        <f>IFERROR(IF(ED$33&lt;$E297,0,IF(EC$33&gt;$F297,IF(MAX($Q323:EC323)&lt;$BD$2/($J297*$I325),EC323+$P324,0),EC323+$P324)),0)</f>
        <v>0</v>
      </c>
      <c r="EE323" s="1110">
        <f>IFERROR(IF(EE$33&lt;$E297,0,IF(ED$33&gt;$F297,IF(MAX($Q323:ED323)&lt;$BD$2/($J297*$I325),ED323+$P324,0),ED323+$P324)),0)</f>
        <v>0</v>
      </c>
      <c r="EF323" s="1110">
        <f>IFERROR(IF(EF$33&lt;$E297,0,IF(EE$33&gt;$F297,IF(MAX($Q323:EE323)&lt;$BD$2/($J297*$I325),EE323+$P324,0),EE323+$P324)),0)</f>
        <v>0</v>
      </c>
      <c r="EG323" s="1110">
        <f>IFERROR(IF(EG$33&lt;$E297,0,IF(EF$33&gt;$F297,IF(MAX($Q323:EF323)&lt;$BD$2/($J297*$I325),EF323+$P324,0),EF323+$P324)),0)</f>
        <v>0</v>
      </c>
      <c r="EH323" s="1110">
        <f>IFERROR(IF(EH$33&lt;$E297,0,IF(EG$33&gt;$F297,IF(MAX($Q323:EG323)&lt;$BD$2/($J297*$I325),EG323+$P324,0),EG323+$P324)),0)</f>
        <v>0</v>
      </c>
      <c r="EI323" s="1110">
        <f>IFERROR(IF(EI$33&lt;$E297,0,IF(EH$33&gt;$F297,IF(MAX($Q323:EH323)&lt;$BD$2/($J297*$I325),EH323+$P324,0),EH323+$P324)),0)</f>
        <v>0</v>
      </c>
      <c r="EJ323" s="1110">
        <f>IFERROR(IF(EJ$33&lt;$E297,0,IF(EI$33&gt;$F297,IF(MAX($Q323:EI323)&lt;$BD$2/($J297*$I325),EI323+$P324,0),EI323+$P324)),0)</f>
        <v>0</v>
      </c>
      <c r="EK323" s="1110">
        <f>IFERROR(IF(EK$33&lt;$E297,0,IF(EJ$33&gt;$F297,IF(MAX($Q323:EJ323)&lt;$BD$2/($J297*$I325),EJ323+$P324,0),EJ323+$P324)),0)</f>
        <v>0</v>
      </c>
      <c r="EL323" s="1110">
        <f>IFERROR(IF(EL$33&lt;$E297,0,IF(EK$33&gt;$F297,IF(MAX($Q323:EK323)&lt;$BD$2/($J297*$I325),EK323+$P324,0),EK323+$P324)),0)</f>
        <v>0</v>
      </c>
      <c r="EM323" s="1110">
        <f>IFERROR(IF(EM$33&lt;$E297,0,IF(EL$33&gt;$F297,IF(MAX($Q323:EL323)&lt;$BD$2/($J297*$I325),EL323+$P324,0),EL323+$P324)),0)</f>
        <v>0</v>
      </c>
      <c r="EN323" s="1110">
        <f>IFERROR(IF(EN$33&lt;$E297,0,IF(EM$33&gt;$F297,IF(MAX($Q323:EM323)&lt;$BD$2/($J297*$I325),EM323+$P324,0),EM323+$P324)),0)</f>
        <v>0</v>
      </c>
      <c r="EO323" s="1110">
        <f>IFERROR(IF(EO$33&lt;$E297,0,IF(EN$33&gt;$F297,IF(MAX($Q323:EN323)&lt;$BD$2/($J297*$I325),EN323+$P324,0),EN323+$P324)),0)</f>
        <v>0</v>
      </c>
      <c r="EP323" s="1110">
        <f>IFERROR(IF(EP$33&lt;$E297,0,IF(EO$33&gt;$F297,IF(MAX($Q323:EO323)&lt;$BD$2/($J297*$I325),EO323+$P324,0),EO323+$P324)),0)</f>
        <v>0</v>
      </c>
      <c r="EQ323" s="1110">
        <f>IFERROR(IF(EQ$33&lt;$E297,0,IF(EP$33&gt;$F297,IF(MAX($Q323:EP323)&lt;$BD$2/($J297*$I325),EP323+$P324,0),EP323+$P324)),0)</f>
        <v>0</v>
      </c>
      <c r="ER323" s="1110">
        <f>IFERROR(IF(ER$33&lt;$E297,0,IF(EQ$33&gt;$F297,IF(MAX($Q323:EQ323)&lt;$BD$2/($J297*$I325),EQ323+$P324,0),EQ323+$P324)),0)</f>
        <v>0</v>
      </c>
      <c r="ES323" s="1110">
        <f>IFERROR(IF(ES$33&lt;$E297,0,IF(ER$33&gt;$F297,IF(MAX($Q323:ER323)&lt;$BD$2/($J297*$I325),ER323+$P324,0),ER323+$P324)),0)</f>
        <v>0</v>
      </c>
      <c r="ET323" s="1110">
        <f>IFERROR(IF(ET$33&lt;$E297,0,IF(ES$33&gt;$F297,IF(MAX($Q323:ES323)&lt;$BD$2/($J297*$I325),ES323+$P324,0),ES323+$P324)),0)</f>
        <v>0</v>
      </c>
      <c r="EU323" s="1110">
        <f>IFERROR(IF(EU$33&lt;$E297,0,IF(ET$33&gt;$F297,IF(MAX($Q323:ET323)&lt;$BD$2/($J297*$I325),ET323+$P324,0),ET323+$P324)),0)</f>
        <v>0</v>
      </c>
      <c r="EV323" s="1110">
        <f>IFERROR(IF(EV$33&lt;$E297,0,IF(EU$33&gt;$F297,IF(MAX($Q323:EU323)&lt;$BD$2/($J297*$I325),EU323+$P324,0),EU323+$P324)),0)</f>
        <v>0</v>
      </c>
      <c r="EW323" s="1110">
        <f>IFERROR(IF(EW$33&lt;$E297,0,IF(EV$33&gt;$F297,IF(MAX($Q323:EV323)&lt;$BD$2/($J297*$I325),EV323+$P324,0),EV323+$P324)),0)</f>
        <v>0</v>
      </c>
      <c r="EX323" s="1110">
        <f>IFERROR(IF(EX$33&lt;$E297,0,IF(EW$33&gt;$F297,IF(MAX($Q323:EW323)&lt;$BD$2/($J297*$I325),EW323+$P324,0),EW323+$P324)),0)</f>
        <v>0</v>
      </c>
      <c r="EY323" s="1110">
        <f>IFERROR(IF(EY$33&lt;$E297,0,IF(EX$33&gt;$F297,IF(MAX($Q323:EX323)&lt;$BD$2/($J297*$I325),EX323+$P324,0),EX323+$P324)),0)</f>
        <v>0</v>
      </c>
      <c r="EZ323" s="1110">
        <f>IFERROR(IF(EZ$33&lt;$E297,0,IF(EY$33&gt;$F297,IF(MAX($Q323:EY323)&lt;$BD$2/($J297*$I325),EY323+$P324,0),EY323+$P324)),0)</f>
        <v>0</v>
      </c>
      <c r="FA323" s="1110">
        <f>IFERROR(IF(FA$33&lt;$E297,0,IF(EZ$33&gt;$F297,IF(MAX($Q323:EZ323)&lt;$BD$2/($J297*$I325),EZ323+$P324,0),EZ323+$P324)),0)</f>
        <v>0</v>
      </c>
      <c r="FB323" s="1110">
        <f>IFERROR(IF(FB$33&lt;$E297,0,IF(FA$33&gt;$F297,IF(MAX($Q323:FA323)&lt;$BD$2/($J297*$I325),FA323+$P324,0),FA323+$P324)),0)</f>
        <v>0</v>
      </c>
      <c r="FC323" s="1110">
        <f>IFERROR(IF(FC$33&lt;$E297,0,IF(FB$33&gt;$F297,IF(MAX($Q323:FB323)&lt;$BD$2/($J297*$I325),FB323+$P324,0),FB323+$P324)),0)</f>
        <v>0</v>
      </c>
      <c r="FD323" s="1110">
        <f>IFERROR(IF(FD$33&lt;$E297,0,IF(FC$33&gt;$F297,IF(MAX($Q323:FC323)&lt;$BD$2/($J297*$I325),FC323+$P324,0),FC323+$P324)),0)</f>
        <v>0</v>
      </c>
      <c r="FE323" s="1110">
        <f>IFERROR(IF(FE$33&lt;$E297,0,IF(FD$33&gt;$F297,IF(MAX($Q323:FD323)&lt;$BD$2/($J297*$I325),FD323+$P324,0),FD323+$P324)),0)</f>
        <v>0</v>
      </c>
      <c r="FF323" s="1110">
        <f>IFERROR(IF(FF$33&lt;$E297,0,IF(FE$33&gt;$F297,IF(MAX($Q323:FE323)&lt;$BD$2/($J297*$I325),FE323+$P324,0),FE323+$P324)),0)</f>
        <v>0</v>
      </c>
      <c r="FG323" s="1110">
        <f>IFERROR(IF(FG$33&lt;$E297,0,IF(FF$33&gt;$F297,IF(MAX($Q323:FF323)&lt;$BD$2/($J297*$I325),FF323+$P324,0),FF323+$P324)),0)</f>
        <v>0</v>
      </c>
      <c r="FH323" s="1110">
        <f>IFERROR(IF(FH$33&lt;$E297,0,IF(FG$33&gt;$F297,IF(MAX($Q323:FG323)&lt;$BD$2/($J297*$I325),FG323+$P324,0),FG323+$P324)),0)</f>
        <v>0</v>
      </c>
      <c r="FI323" s="1110">
        <f>IFERROR(IF(FI$33&lt;$E297,0,IF(FH$33&gt;$F297,IF(MAX($Q323:FH323)&lt;$BD$2/($J297*$I325),FH323+$P324,0),FH323+$P324)),0)</f>
        <v>0</v>
      </c>
      <c r="FJ323" s="1110">
        <f>IFERROR(IF(FJ$33&lt;$E297,0,IF(FI$33&gt;$F297,IF(MAX($Q323:FI323)&lt;$BD$2/($J297*$I325),FI323+$P324,0),FI323+$P324)),0)</f>
        <v>0</v>
      </c>
      <c r="FK323" s="1110">
        <f>IFERROR(IF(FK$33&lt;$E297,0,IF(FJ$33&gt;$F297,IF(MAX($Q323:FJ323)&lt;$BD$2/($J297*$I325),FJ323+$P324,0),FJ323+$P324)),0)</f>
        <v>0</v>
      </c>
      <c r="FL323" s="1110">
        <f>IFERROR(IF(FL$33&lt;$E297,0,IF(FK$33&gt;$F297,IF(MAX($Q323:FK323)&lt;$BD$2/($J297*$I325),FK323+$P324,0),FK323+$P324)),0)</f>
        <v>0</v>
      </c>
      <c r="FM323" s="1110">
        <f>IFERROR(IF(FM$33&lt;$E297,0,IF(FL$33&gt;$F297,IF(MAX($Q323:FL323)&lt;$BD$2/($J297*$I325),FL323+$P324,0),FL323+$P324)),0)</f>
        <v>0</v>
      </c>
      <c r="FN323" s="1110">
        <f>IFERROR(IF(FN$33&lt;$E297,0,IF(FM$33&gt;$F297,IF(MAX($Q323:FM323)&lt;$BD$2/($J297*$I325),FM323+$P324,0),FM323+$P324)),0)</f>
        <v>0</v>
      </c>
      <c r="FO323" s="1110">
        <f>IFERROR(IF(FO$33&lt;$E297,0,IF(FN$33&gt;$F297,IF(MAX($Q323:FN323)&lt;$BD$2/($J297*$I325),FN323+$P324,0),FN323+$P324)),0)</f>
        <v>0</v>
      </c>
      <c r="FP323" s="1110">
        <f>IFERROR(IF(FP$33&lt;$E297,0,IF(FO$33&gt;$F297,IF(MAX($Q323:FO323)&lt;$BD$2/($J297*$I325),FO323+$P324,0),FO323+$P324)),0)</f>
        <v>0</v>
      </c>
      <c r="FQ323" s="1110">
        <f>IFERROR(IF(FQ$33&lt;$E297,0,IF(FP$33&gt;$F297,IF(MAX($Q323:FP323)&lt;$BD$2/($J297*$I325),FP323+$P324,0),FP323+$P324)),0)</f>
        <v>0</v>
      </c>
      <c r="FR323" s="1110">
        <f>IFERROR(IF(FR$33&lt;$E297,0,IF(FQ$33&gt;$F297,IF(MAX($Q323:FQ323)&lt;$BD$2/($J297*$I325),FQ323+$P324,0),FQ323+$P324)),0)</f>
        <v>0</v>
      </c>
      <c r="FS323" s="1110">
        <f>IFERROR(IF(FS$33&lt;$E297,0,IF(FR$33&gt;$F297,IF(MAX($Q323:FR323)&lt;$BD$2/($J297*$I325),FR323+$P324,0),FR323+$P324)),0)</f>
        <v>0</v>
      </c>
      <c r="FT323" s="1110">
        <f>IFERROR(IF(FT$33&lt;$E297,0,IF(FS$33&gt;$F297,IF(MAX($Q323:FS323)&lt;$BD$2/($J297*$I325),FS323+$P324,0),FS323+$P324)),0)</f>
        <v>0</v>
      </c>
      <c r="FU323" s="1110">
        <f>IFERROR(IF(FU$33&lt;$E297,0,IF(FT$33&gt;$F297,IF(MAX($Q323:FT323)&lt;$BD$2/($J297*$I325),FT323+$P324,0),FT323+$P324)),0)</f>
        <v>0</v>
      </c>
      <c r="FV323" s="1110">
        <f>IFERROR(IF(FV$33&lt;$E297,0,IF(FU$33&gt;$F297,IF(MAX($Q323:FU323)&lt;$BD$2/($J297*$I325),FU323+$P324,0),FU323+$P324)),0)</f>
        <v>0</v>
      </c>
      <c r="FW323" s="1110">
        <f>IFERROR(IF(FW$33&lt;$E297,0,IF(FV$33&gt;$F297,IF(MAX($Q323:FV323)&lt;$BD$2/($J297*$I325),FV323+$P324,0),FV323+$P324)),0)</f>
        <v>0</v>
      </c>
      <c r="FX323" s="1110">
        <f>IFERROR(IF(FX$33&lt;$E297,0,IF(FW$33&gt;$F297,IF(MAX($Q323:FW323)&lt;$BD$2/($J297*$I325),FW323+$P324,0),FW323+$P324)),0)</f>
        <v>0</v>
      </c>
      <c r="FY323" s="1110">
        <f>IFERROR(IF(FY$33&lt;$E297,0,IF(FX$33&gt;$F297,IF(MAX($Q323:FX323)&lt;$BD$2/($J297*$I325),FX323+$P324,0),FX323+$P324)),0)</f>
        <v>0</v>
      </c>
      <c r="FZ323" s="1110">
        <f>IFERROR(IF(FZ$33&lt;$E297,0,IF(FY$33&gt;$F297,IF(MAX($Q323:FY323)&lt;$BD$2/($J297*$I325),FY323+$P324,0),FY323+$P324)),0)</f>
        <v>0</v>
      </c>
      <c r="GA323" s="1110">
        <f>IFERROR(IF(GA$33&lt;$E297,0,IF(FZ$33&gt;$F297,IF(MAX($Q323:FZ323)&lt;$BD$2/($J297*$I325),FZ323+$P324,0),FZ323+$P324)),0)</f>
        <v>0</v>
      </c>
      <c r="GB323" s="1110">
        <f>IFERROR(IF(GB$33&lt;$E297,0,IF(GA$33&gt;$F297,IF(MAX($Q323:GA323)&lt;$BD$2/($J297*$I325),GA323+$P324,0),GA323+$P324)),0)</f>
        <v>0</v>
      </c>
      <c r="GC323" s="1110">
        <f>IFERROR(IF(GC$33&lt;$E297,0,IF(GB$33&gt;$F297,IF(MAX($Q323:GB323)&lt;$BD$2/($J297*$I325),GB323+$P324,0),GB323+$P324)),0)</f>
        <v>0</v>
      </c>
      <c r="GD323" s="1110">
        <f>IFERROR(IF(GD$33&lt;$E297,0,IF(GC$33&gt;$F297,IF(MAX($Q323:GC323)&lt;$BD$2/($J297*$I325),GC323+$P324,0),GC323+$P324)),0)</f>
        <v>0</v>
      </c>
      <c r="GE323" s="1110">
        <f>IFERROR(IF(GE$33&lt;$E297,0,IF(GD$33&gt;$F297,IF(MAX($Q323:GD323)&lt;$BD$2/($J297*$I325),GD323+$P324,0),GD323+$P324)),0)</f>
        <v>0</v>
      </c>
      <c r="GF323" s="1110">
        <f>IFERROR(IF(GF$33&lt;$E297,0,IF(GE$33&gt;$F297,IF(MAX($Q323:GE323)&lt;$BD$2/($J297*$I325),GE323+$P324,0),GE323+$P324)),0)</f>
        <v>0</v>
      </c>
      <c r="GG323" s="1110">
        <f>IFERROR(IF(GG$33&lt;$E297,0,IF(GF$33&gt;$F297,IF(MAX($Q323:GF323)&lt;$BD$2/($J297*$I325),GF323+$P324,0),GF323+$P324)),0)</f>
        <v>0</v>
      </c>
      <c r="GH323" s="1110">
        <f>IFERROR(IF(GH$33&lt;$E297,0,IF(GG$33&gt;$F297,IF(MAX($Q323:GG323)&lt;$BD$2/($J297*$I325),GG323+$P324,0),GG323+$P324)),0)</f>
        <v>0</v>
      </c>
      <c r="GI323" s="1110">
        <f>IFERROR(IF(GI$33&lt;$E297,0,IF(GH$33&gt;$F297,IF(MAX($Q323:GH323)&lt;$BD$2/($J297*$I325),GH323+$P324,0),GH323+$P324)),0)</f>
        <v>0</v>
      </c>
      <c r="GJ323" s="1110">
        <f>IFERROR(IF(GJ$33&lt;$E297,0,IF(GI$33&gt;$F297,IF(MAX($Q323:GI323)&lt;$BD$2/($J297*$I325),GI323+$P324,0),GI323+$P324)),0)</f>
        <v>0</v>
      </c>
      <c r="GK323" s="1110">
        <f>IFERROR(IF(GK$33&lt;$E297,0,IF(GJ$33&gt;$F297,IF(MAX($Q323:GJ323)&lt;$BD$2/($J297*$I325),GJ323+$P324,0),GJ323+$P324)),0)</f>
        <v>0</v>
      </c>
      <c r="GL323" s="1110">
        <f>IFERROR(IF(GL$33&lt;$E297,0,IF(GK$33&gt;$F297,IF(MAX($Q323:GK323)&lt;$BD$2/($J297*$I325),GK323+$P324,0),GK323+$P324)),0)</f>
        <v>0</v>
      </c>
      <c r="GM323" s="1110">
        <f>IFERROR(IF(GM$33&lt;$E297,0,IF(GL$33&gt;$F297,IF(MAX($Q323:GL323)&lt;$BD$2/($J297*$I325),GL323+$P324,0),GL323+$P324)),0)</f>
        <v>0</v>
      </c>
      <c r="GN323" s="1110">
        <f>IFERROR(IF(GN$33&lt;$E297,0,IF(GM$33&gt;$F297,IF(MAX($Q323:GM323)&lt;$BD$2/($J297*$I325),GM323+$P324,0),GM323+$P324)),0)</f>
        <v>0</v>
      </c>
      <c r="GO323" s="1110">
        <f>IFERROR(IF(GO$33&lt;$E297,0,IF(GN$33&gt;$F297,IF(MAX($Q323:GN323)&lt;$BD$2/($J297*$I325),GN323+$P324,0),GN323+$P324)),0)</f>
        <v>0</v>
      </c>
      <c r="GP323" s="1110">
        <f>IFERROR(IF(GP$33&lt;$E297,0,IF(GO$33&gt;$F297,IF(MAX($Q323:GO323)&lt;$BD$2/($J297*$I325),GO323+$P324,0),GO323+$P324)),0)</f>
        <v>0</v>
      </c>
      <c r="GQ323" s="1110">
        <f>IFERROR(IF(GQ$33&lt;$E297,0,IF(GP$33&gt;$F297,IF(MAX($Q323:GP323)&lt;$BD$2/($J297*$I325),GP323+$P324,0),GP323+$P324)),0)</f>
        <v>0</v>
      </c>
      <c r="GR323" s="1110">
        <f>IFERROR(IF(GR$33&lt;$E297,0,IF(GQ$33&gt;$F297,IF(MAX($Q323:GQ323)&lt;$BD$2/($J297*$I325),GQ323+$P324,0),GQ323+$P324)),0)</f>
        <v>0</v>
      </c>
      <c r="GS323" s="1110">
        <f>IFERROR(IF(GS$33&lt;$E297,0,IF(GR$33&gt;$F297,IF(MAX($Q323:GR323)&lt;$BD$2/($J297*$I325),GR323+$P324,0),GR323+$P324)),0)</f>
        <v>0</v>
      </c>
      <c r="GT323" s="1110">
        <f>IFERROR(IF(GT$33&lt;$E297,0,IF(GS$33&gt;$F297,IF(MAX($Q323:GS323)&lt;$BD$2/($J297*$I325),GS323+$P324,0),GS323+$P324)),0)</f>
        <v>0</v>
      </c>
      <c r="GU323" s="1110">
        <f>IFERROR(IF(GU$33&lt;$E297,0,IF(GT$33&gt;$F297,IF(MAX($Q323:GT323)&lt;$BD$2/($J297*$I325),GT323+$P324,0),GT323+$P324)),0)</f>
        <v>0</v>
      </c>
      <c r="GV323" s="1110">
        <f>IFERROR(IF(GV$33&lt;$E297,0,IF(GU$33&gt;$F297,IF(MAX($Q323:GU323)&lt;$BD$2/($J297*$I325),GU323+$P324,0),GU323+$P324)),0)</f>
        <v>0</v>
      </c>
      <c r="GW323" s="1110">
        <f>IFERROR(IF(GW$33&lt;$E297,0,IF(GV$33&gt;$F297,IF(MAX($Q323:GV323)&lt;$BD$2/($J297*$I325),GV323+$P324,0),GV323+$P324)),0)</f>
        <v>0</v>
      </c>
      <c r="GX323" s="1110">
        <f>IFERROR(IF(GX$33&lt;$E297,0,IF(GW$33&gt;$F297,IF(MAX($Q323:GW323)&lt;$BD$2/($J297*$I325),GW323+$P324,0),GW323+$P324)),0)</f>
        <v>0</v>
      </c>
      <c r="GY323" s="1110">
        <f>IFERROR(IF(GY$33&lt;$E297,0,IF(GX$33&gt;$F297,IF(MAX($Q323:GX323)&lt;$BD$2/($J297*$I325),GX323+$P324,0),GX323+$P324)),0)</f>
        <v>0</v>
      </c>
      <c r="GZ323" s="1110">
        <f>IFERROR(IF(GZ$33&lt;$E297,0,IF(GY$33&gt;$F297,IF(MAX($Q323:GY323)&lt;$BD$2/($J297*$I325),GY323+$P324,0),GY323+$P324)),0)</f>
        <v>0</v>
      </c>
      <c r="HA323" s="1110">
        <f>IFERROR(IF(HA$33&lt;$E297,0,IF(GZ$33&gt;$F297,IF(MAX($Q323:GZ323)&lt;$BD$2/($J297*$I325),GZ323+$P324,0),GZ323+$P324)),0)</f>
        <v>0</v>
      </c>
      <c r="HB323" s="1110">
        <f>IFERROR(IF(HB$33&lt;$E297,0,IF(HA$33&gt;$F297,IF(MAX($Q323:HA323)&lt;$BD$2/($J297*$I325),HA323+$P324,0),HA323+$P324)),0)</f>
        <v>0</v>
      </c>
      <c r="HC323" s="1110">
        <f>IFERROR(IF(HC$33&lt;$E297,0,IF(HB$33&gt;$F297,IF(MAX($Q323:HB323)&lt;$BD$2/($J297*$I325),HB323+$P324,0),HB323+$P324)),0)</f>
        <v>0</v>
      </c>
      <c r="HD323" s="1110">
        <f>IFERROR(IF(HD$33&lt;$E297,0,IF(HC$33&gt;$F297,IF(MAX($Q323:HC323)&lt;$BD$2/($J297*$I325),HC323+$P324,0),HC323+$P324)),0)</f>
        <v>0</v>
      </c>
      <c r="HE323" s="1110">
        <f>IFERROR(IF(HE$33&lt;$E297,0,IF(HD$33&gt;$F297,IF(MAX($Q323:HD323)&lt;$BD$2/($J297*$I325),HD323+$P324,0),HD323+$P324)),0)</f>
        <v>0</v>
      </c>
      <c r="HF323" s="1110">
        <f>IFERROR(IF(HF$33&lt;$E297,0,IF(HE$33&gt;$F297,IF(MAX($Q323:HE323)&lt;$BD$2/($J297*$I325),HE323+$P324,0),HE323+$P324)),0)</f>
        <v>0</v>
      </c>
      <c r="HG323" s="1110">
        <f>IFERROR(IF(HG$33&lt;$E297,0,IF(HF$33&gt;$F297,IF(MAX($Q323:HF323)&lt;$BD$2/($J297*$I325),HF323+$P324,0),HF323+$P324)),0)</f>
        <v>0</v>
      </c>
      <c r="HH323" s="1110">
        <f>IFERROR(IF(HH$33&lt;$E297,0,IF(HG$33&gt;$F297,IF(MAX($Q323:HG323)&lt;$BD$2/($J297*$I325),HG323+$P324,0),HG323+$P324)),0)</f>
        <v>0</v>
      </c>
      <c r="HI323" s="1110">
        <f>IFERROR(IF(HI$33&lt;$E297,0,IF(HH$33&gt;$F297,IF(MAX($Q323:HH323)&lt;$BD$2/($J297*$I325),HH323+$P324,0),HH323+$P324)),0)</f>
        <v>0</v>
      </c>
      <c r="HJ323" s="1110">
        <f>IFERROR(IF(HJ$33&lt;$E297,0,IF(HI$33&gt;$F297,IF(MAX($Q323:HI323)&lt;$BD$2/($J297*$I325),HI323+$P324,0),HI323+$P324)),0)</f>
        <v>0</v>
      </c>
      <c r="HK323" s="1110">
        <f>IFERROR(IF(HK$33&lt;$E297,0,IF(HJ$33&gt;$F297,IF(MAX($Q323:HJ323)&lt;$BD$2/($J297*$I325),HJ323+$P324,0),HJ323+$P324)),0)</f>
        <v>0</v>
      </c>
      <c r="HL323" s="1110">
        <f>IFERROR(IF(HL$33&lt;$E297,0,IF(HK$33&gt;$F297,IF(MAX($Q323:HK323)&lt;$BD$2/($J297*$I325),HK323+$P324,0),HK323+$P324)),0)</f>
        <v>0</v>
      </c>
      <c r="HM323" s="1110">
        <f>IFERROR(IF(HM$33&lt;$E297,0,IF(HL$33&gt;$F297,IF(MAX($Q323:HL323)&lt;$BD$2/($J297*$I325),HL323+$P324,0),HL323+$P324)),0)</f>
        <v>0</v>
      </c>
      <c r="HN323" s="1110">
        <f>IFERROR(IF(HN$33&lt;$E297,0,IF(HM$33&gt;$F297,IF(MAX($Q323:HM323)&lt;$BD$2/($J297*$I325),HM323+$P324,0),HM323+$P324)),0)</f>
        <v>0</v>
      </c>
      <c r="HO323" s="1110">
        <f>IFERROR(IF(HO$33&lt;$E297,0,IF(HN$33&gt;$F297,IF(MAX($Q323:HN323)&lt;$BD$2/($J297*$I325),HN323+$P324,0),HN323+$P324)),0)</f>
        <v>0</v>
      </c>
      <c r="HP323" s="1110">
        <f>IFERROR(IF(HP$33&lt;$E297,0,IF(HO$33&gt;$F297,IF(MAX($Q323:HO323)&lt;$BD$2/($J297*$I325),HO323+$P324,0),HO323+$P324)),0)</f>
        <v>0</v>
      </c>
      <c r="HQ323" s="1110">
        <f>IFERROR(IF(HQ$33&lt;$E297,0,IF(HP$33&gt;$F297,IF(MAX($Q323:HP323)&lt;$BD$2/($J297*$I325),HP323+$P324,0),HP323+$P324)),0)</f>
        <v>0</v>
      </c>
      <c r="HR323" s="1110">
        <f>IFERROR(IF(HR$33&lt;$E297,0,IF(HQ$33&gt;$F297,IF(MAX($Q323:HQ323)&lt;$BD$2/($J297*$I325),HQ323+$P324,0),HQ323+$P324)),0)</f>
        <v>0</v>
      </c>
      <c r="HS323" s="1110">
        <f>IFERROR(IF(HS$33&lt;$E297,0,IF(HR$33&gt;$F297,IF(MAX($Q323:HR323)&lt;$BD$2/($J297*$I325),HR323+$P324,0),HR323+$P324)),0)</f>
        <v>0</v>
      </c>
      <c r="HT323" s="1110">
        <f>IFERROR(IF(HT$33&lt;$E297,0,IF(HS$33&gt;$F297,IF(MAX($Q323:HS323)&lt;$BD$2/($J297*$I325),HS323+$P324,0),HS323+$P324)),0)</f>
        <v>0</v>
      </c>
      <c r="HU323" s="1110">
        <f>IFERROR(IF(HU$33&lt;$E297,0,IF(HT$33&gt;$F297,IF(MAX($Q323:HT323)&lt;$BD$2/($J297*$I325),HT323+$P324,0),HT323+$P324)),0)</f>
        <v>0</v>
      </c>
      <c r="HV323" s="1110">
        <f>IFERROR(IF(HV$33&lt;$E297,0,IF(HU$33&gt;$F297,IF(MAX($Q323:HU323)&lt;$BD$2/($J297*$I325),HU323+$P324,0),HU323+$P324)),0)</f>
        <v>0</v>
      </c>
      <c r="HW323" s="1110">
        <f>IFERROR(IF(HW$33&lt;$E297,0,IF(HV$33&gt;$F297,IF(MAX($Q323:HV323)&lt;$BD$2/($J297*$I325),HV323+$P324,0),HV323+$P324)),0)</f>
        <v>0</v>
      </c>
      <c r="HX323" s="1110">
        <f>IFERROR(IF(HX$33&lt;$E297,0,IF(HW$33&gt;$F297,IF(MAX($Q323:HW323)&lt;$BD$2/($J297*$I325),HW323+$P324,0),HW323+$P324)),0)</f>
        <v>0</v>
      </c>
      <c r="HY323" s="1110">
        <f>IFERROR(IF(HY$33&lt;$E297,0,IF(HX$33&gt;$F297,IF(MAX($Q323:HX323)&lt;$BD$2/($J297*$I325),HX323+$P324,0),HX323+$P324)),0)</f>
        <v>0</v>
      </c>
      <c r="HZ323" s="1110">
        <f>IFERROR(IF(HZ$33&lt;$E297,0,IF(HY$33&gt;$F297,IF(MAX($Q323:HY323)&lt;$BD$2/($J297*$I325),HY323+$P324,0),HY323+$P324)),0)</f>
        <v>0</v>
      </c>
      <c r="IA323" s="1110">
        <f>IFERROR(IF(IA$33&lt;$E297,0,IF(HZ$33&gt;$F297,IF(MAX($Q323:HZ323)&lt;$BD$2/($J297*$I325),HZ323+$P324,0),HZ323+$P324)),0)</f>
        <v>0</v>
      </c>
      <c r="IB323" s="1110">
        <f>IFERROR(IF(IB$33&lt;$E297,0,IF(IA$33&gt;$F297,IF(MAX($Q323:IA323)&lt;$BD$2/($J297*$I325),IA323+$P324,0),IA323+$P324)),0)</f>
        <v>0</v>
      </c>
      <c r="IC323" s="1110">
        <f>IFERROR(IF(IC$33&lt;$E297,0,IF(IB$33&gt;$F297,IF(MAX($Q323:IB323)&lt;$BD$2/($J297*$I325),IB323+$P324,0),IB323+$P324)),0)</f>
        <v>0</v>
      </c>
      <c r="ID323" s="1110">
        <f>IFERROR(IF(ID$33&lt;$E297,0,IF(IC$33&gt;$F297,IF(MAX($Q323:IC323)&lt;$BD$2/($J297*$I325),IC323+$P324,0),IC323+$P324)),0)</f>
        <v>0</v>
      </c>
      <c r="IE323" s="1110">
        <f>IFERROR(IF(IE$33&lt;$E297,0,IF(ID$33&gt;$F297,IF(MAX($Q323:ID323)&lt;$BD$2/($J297*$I325),ID323+$P324,0),ID323+$P324)),0)</f>
        <v>0</v>
      </c>
      <c r="IF323" s="1110">
        <f>IFERROR(IF(IF$33&lt;$E297,0,IF(IE$33&gt;$F297,IF(MAX($Q323:IE323)&lt;$BD$2/($J297*$I325),IE323+$P324,0),IE323+$P324)),0)</f>
        <v>0</v>
      </c>
      <c r="IG323" s="1110">
        <f>IFERROR(IF(IG$33&lt;$E297,0,IF(IF$33&gt;$F297,IF(MAX($Q323:IF323)&lt;$BD$2/($J297*$I325),IF323+$P324,0),IF323+$P324)),0)</f>
        <v>0</v>
      </c>
      <c r="IH323" s="1110">
        <f>IFERROR(IF(IH$33&lt;$E297,0,IF(IG$33&gt;$F297,IF(MAX($Q323:IG323)&lt;$BD$2/($J297*$I325),IG323+$P324,0),IG323+$P324)),0)</f>
        <v>0</v>
      </c>
      <c r="II323" s="1110">
        <f>IFERROR(IF(II$33&lt;$E297,0,IF(IH$33&gt;$F297,IF(MAX($Q323:IH323)&lt;$BD$2/($J297*$I325),IH323+$P324,0),IH323+$P324)),0)</f>
        <v>0</v>
      </c>
      <c r="IJ323" s="1110">
        <f>IFERROR(IF(IJ$33&lt;$E297,0,IF(II$33&gt;$F297,IF(MAX($Q323:II323)&lt;$BD$2/($J297*$I325),II323+$P324,0),II323+$P324)),0)</f>
        <v>0</v>
      </c>
      <c r="IK323" s="1110">
        <f>IFERROR(IF(IK$33&lt;$E297,0,IF(IJ$33&gt;$F297,IF(MAX($Q323:IJ323)&lt;$BD$2/($J297*$I325),IJ323+$P324,0),IJ323+$P324)),0)</f>
        <v>0</v>
      </c>
      <c r="IL323" s="1110">
        <f>IFERROR(IF(IL$33&lt;$E297,0,IF(IK$33&gt;$F297,IF(MAX($Q323:IK323)&lt;$BD$2/($J297*$I325),IK323+$P324,0),IK323+$P324)),0)</f>
        <v>0</v>
      </c>
      <c r="IM323" s="1110">
        <f>IFERROR(IF(IM$33&lt;$E297,0,IF(IL$33&gt;$F297,IF(MAX($Q323:IL323)&lt;$BD$2/($J297*$I325),IL323+$P324,0),IL323+$P324)),0)</f>
        <v>0</v>
      </c>
      <c r="IN323" s="1110">
        <f>IFERROR(IF(IN$33&lt;$E297,0,IF(IM$33&gt;$F297,IF(MAX($Q323:IM323)&lt;$BD$2/($J297*$I325),IM323+$P324,0),IM323+$P324)),0)</f>
        <v>0</v>
      </c>
      <c r="IO323" s="1110">
        <f>IFERROR(IF(IO$33&lt;$E297,0,IF(IN$33&gt;$F297,IF(MAX($Q323:IN323)&lt;$BD$2/($J297*$I325),IN323+$P324,0),IN323+$P324)),0)</f>
        <v>0</v>
      </c>
      <c r="IP323" s="1110">
        <f>IFERROR(IF(IP$33&lt;$E297,0,IF(IO$33&gt;$F297,IF(MAX($Q323:IO323)&lt;$BD$2/($J297*$I325),IO323+$P324,0),IO323+$P324)),0)</f>
        <v>0</v>
      </c>
      <c r="IQ323" s="1110">
        <f>IFERROR(IF(IQ$33&lt;$E297,0,IF(IP$33&gt;$F297,IF(MAX($Q323:IP323)&lt;$BD$2/($J297*$I325),IP323+$P324,0),IP323+$P324)),0)</f>
        <v>0</v>
      </c>
      <c r="IR323" s="1110">
        <f>IFERROR(IF(IR$33&lt;$E297,0,IF(IQ$33&gt;$F297,IF(MAX($Q323:IQ323)&lt;$BD$2/($J297*$I325),IQ323+$P324,0),IQ323+$P324)),0)</f>
        <v>0</v>
      </c>
      <c r="IS323" s="1110">
        <f>IFERROR(IF(IS$33&lt;$E297,0,IF(IR$33&gt;$F297,IF(MAX($Q323:IR323)&lt;$BD$2/($J297*$I325),IR323+$P324,0),IR323+$P324)),0)</f>
        <v>0</v>
      </c>
      <c r="IT323" s="1110">
        <f>IFERROR(IF(IT$33&lt;$E297,0,IF(IS$33&gt;$F297,IF(MAX($Q323:IS323)&lt;$BD$2/($J297*$I325),IS323+$P324,0),IS323+$P324)),0)</f>
        <v>0</v>
      </c>
      <c r="IU323" s="1110">
        <f>IFERROR(IF(IU$33&lt;$E297,0,IF(IT$33&gt;$F297,IF(MAX($Q323:IT323)&lt;$BD$2/($J297*$I325),IT323+$P324,0),IT323+$P324)),0)</f>
        <v>0</v>
      </c>
      <c r="IV323" s="1110">
        <f>IFERROR(IF(IV$33&lt;$E297,0,IF(IU$33&gt;$F297,IF(MAX($Q323:IU323)&lt;$BD$2/($J297*$I325),IU323+$P324,0),IU323+$P324)),0)</f>
        <v>0</v>
      </c>
      <c r="IW323" s="1110">
        <f>IFERROR(IF(IW$33&lt;$E297,0,IF(IV$33&gt;$F297,IF(MAX($Q323:IV323)&lt;$BD$2/($J297*$I325),IV323+$P324,0),IV323+$P324)),0)</f>
        <v>0</v>
      </c>
      <c r="IX323" s="1110">
        <f>IFERROR(IF(IX$33&lt;$E297,0,IF(IW$33&gt;$F297,IF(MAX($Q323:IW323)&lt;$BD$2/($J297*$I325),IW323+$P324,0),IW323+$P324)),0)</f>
        <v>0</v>
      </c>
      <c r="IY323" s="1110">
        <f>IFERROR(IF(IY$33&lt;$E297,0,IF(IX$33&gt;$F297,IF(MAX($Q323:IX323)&lt;$BD$2/($J297*$I325),IX323+$P324,0),IX323+$P324)),0)</f>
        <v>0</v>
      </c>
      <c r="IZ323" s="1110">
        <f>IFERROR(IF(IZ$33&lt;$E297,0,IF(IY$33&gt;$F297,IF(MAX($Q323:IY323)&lt;$BD$2/($J297*$I325),IY323+$P324,0),IY323+$P324)),0)</f>
        <v>0</v>
      </c>
      <c r="JA323" s="1110">
        <f>IFERROR(IF(JA$33&lt;$E297,0,IF(IZ$33&gt;$F297,IF(MAX($Q323:IZ323)&lt;$BD$2/($J297*$I325),IZ323+$P324,0),IZ323+$P324)),0)</f>
        <v>0</v>
      </c>
      <c r="JB323" s="1110">
        <f>IFERROR(IF(JB$33&lt;$E297,0,IF(JA$33&gt;$F297,IF(MAX($Q323:JA323)&lt;$BD$2/($J297*$I325),JA323+$P324,0),JA323+$P324)),0)</f>
        <v>0</v>
      </c>
      <c r="JC323" s="1110">
        <f>IFERROR(IF(JC$33&lt;$E297,0,IF(JB$33&gt;$F297,IF(MAX($Q323:JB323)&lt;$BD$2/($J297*$I325),JB323+$P324,0),JB323+$P324)),0)</f>
        <v>0</v>
      </c>
      <c r="JD323" s="1110">
        <f>IFERROR(IF(JD$33&lt;$E297,0,IF(JC$33&gt;$F297,IF(MAX($Q323:JC323)&lt;$BD$2/($J297*$I325),JC323+$P324,0),JC323+$P324)),0)</f>
        <v>0</v>
      </c>
      <c r="JE323" s="1110">
        <f>IFERROR(IF(JE$33&lt;$E297,0,IF(JD$33&gt;$F297,IF(MAX($Q323:JD323)&lt;$BD$2/($J297*$I325),JD323+$P324,0),JD323+$P324)),0)</f>
        <v>0</v>
      </c>
      <c r="JF323" s="1110">
        <f>IFERROR(IF(JF$33&lt;$E297,0,IF(JE$33&gt;$F297,IF(MAX($Q323:JE323)&lt;$BD$2/($J297*$I325),JE323+$P324,0),JE323+$P324)),0)</f>
        <v>0</v>
      </c>
      <c r="JG323" s="1110">
        <f>IFERROR(IF(JG$33&lt;$E297,0,IF(JF$33&gt;$F297,IF(MAX($Q323:JF323)&lt;$BD$2/($J297*$I325),JF323+$P324,0),JF323+$P324)),0)</f>
        <v>0</v>
      </c>
      <c r="JH323" s="1110">
        <f>IFERROR(IF(JH$33&lt;$E297,0,IF(JG$33&gt;$F297,IF(MAX($Q323:JG323)&lt;$BD$2/($J297*$I325),JG323+$P324,0),JG323+$P324)),0)</f>
        <v>0</v>
      </c>
      <c r="JI323" s="1110">
        <f>IFERROR(IF(JI$33&lt;$E297,0,IF(JH$33&gt;$F297,IF(MAX($Q323:JH323)&lt;$BD$2/($J297*$I325),JH323+$P324,0),JH323+$P324)),0)</f>
        <v>0</v>
      </c>
      <c r="JJ323" s="1110">
        <f>IFERROR(IF(JJ$33&lt;$E297,0,IF(JI$33&gt;$F297,IF(MAX($Q323:JI323)&lt;$BD$2/($J297*$I325),JI323+$P324,0),JI323+$P324)),0)</f>
        <v>0</v>
      </c>
      <c r="JK323" s="1110">
        <f>IFERROR(IF(JK$33&lt;$E297,0,IF(JJ$33&gt;$F297,IF(MAX($Q323:JJ323)&lt;$BD$2/($J297*$I325),JJ323+$P324,0),JJ323+$P324)),0)</f>
        <v>0</v>
      </c>
      <c r="JL323" s="1110">
        <f>IFERROR(IF(JL$33&lt;$E297,0,IF(JK$33&gt;$F297,IF(MAX($Q323:JK323)&lt;$BD$2/($J297*$I325),JK323+$P324,0),JK323+$P324)),0)</f>
        <v>0</v>
      </c>
      <c r="JM323" s="1110">
        <f>IFERROR(IF(JM$33&lt;$E297,0,IF(JL$33&gt;$F297,IF(MAX($Q323:JL323)&lt;$BD$2/($J297*$I325),JL323+$P324,0),JL323+$P324)),0)</f>
        <v>0</v>
      </c>
      <c r="JN323" s="1110">
        <f>IFERROR(IF(JN$33&lt;$E297,0,IF(JM$33&gt;$F297,IF(MAX($Q323:JM323)&lt;$BD$2/($J297*$I325),JM323+$P324,0),JM323+$P324)),0)</f>
        <v>0</v>
      </c>
      <c r="JO323" s="1110">
        <f>IFERROR(IF(JO$33&lt;$E297,0,IF(JN$33&gt;$F297,IF(MAX($Q323:JN323)&lt;$BD$2/($J297*$I325),JN323+$P324,0),JN323+$P324)),0)</f>
        <v>0</v>
      </c>
      <c r="JP323" s="1110">
        <f>IFERROR(IF(JP$33&lt;$E297,0,IF(JO$33&gt;$F297,IF(MAX($Q323:JO323)&lt;$BD$2/($J297*$I325),JO323+$P324,0),JO323+$P324)),0)</f>
        <v>0</v>
      </c>
      <c r="JQ323" s="1110">
        <f>IFERROR(IF(JQ$33&lt;$E297,0,IF(JP$33&gt;$F297,IF(MAX($Q323:JP323)&lt;$BD$2/($J297*$I325),JP323+$P324,0),JP323+$P324)),0)</f>
        <v>0</v>
      </c>
      <c r="JR323" s="1110">
        <f>IFERROR(IF(JR$33&lt;$E297,0,IF(JQ$33&gt;$F297,IF(MAX($Q323:JQ323)&lt;$BD$2/($J297*$I325),JQ323+$P324,0),JQ323+$P324)),0)</f>
        <v>0</v>
      </c>
      <c r="JS323" s="1110">
        <f>IFERROR(IF(JS$33&lt;$E297,0,IF(JR$33&gt;$F297,IF(MAX($Q323:JR323)&lt;$BD$2/($J297*$I325),JR323+$P324,0),JR323+$P324)),0)</f>
        <v>0</v>
      </c>
      <c r="JT323" s="1110">
        <f>IFERROR(IF(JT$33&lt;$E297,0,IF(JS$33&gt;$F297,IF(MAX($Q323:JS323)&lt;$BD$2/($J297*$I325),JS323+$P324,0),JS323+$P324)),0)</f>
        <v>0</v>
      </c>
      <c r="JU323" s="1110">
        <f>IFERROR(IF(JU$33&lt;$E297,0,IF(JT$33&gt;$F297,IF(MAX($Q323:JT323)&lt;$BD$2/($J297*$I325),JT323+$P324,0),JT323+$P324)),0)</f>
        <v>0</v>
      </c>
      <c r="JV323" s="1110">
        <f>IFERROR(IF(JV$33&lt;$E297,0,IF(JU$33&gt;$F297,IF(MAX($Q323:JU323)&lt;$BD$2/($J297*$I325),JU323+$P324,0),JU323+$P324)),0)</f>
        <v>0</v>
      </c>
      <c r="JW323" s="1110">
        <f>IFERROR(IF(JW$33&lt;$E297,0,IF(JV$33&gt;$F297,IF(MAX($Q323:JV323)&lt;$BD$2/($J297*$I325),JV323+$P324,0),JV323+$P324)),0)</f>
        <v>0</v>
      </c>
      <c r="JX323" s="1110">
        <f>IFERROR(IF(JX$33&lt;$E297,0,IF(JW$33&gt;$F297,IF(MAX($Q323:JW323)&lt;$BD$2/($J297*$I325),JW323+$P324,0),JW323+$P324)),0)</f>
        <v>0</v>
      </c>
      <c r="JY323" s="1110">
        <f>IFERROR(IF(JY$33&lt;$E297,0,IF(JX$33&gt;$F297,IF(MAX($Q323:JX323)&lt;$BD$2/($J297*$I325),JX323+$P324,0),JX323+$P324)),0)</f>
        <v>0</v>
      </c>
      <c r="JZ323" s="1110">
        <f>IFERROR(IF(JZ$33&lt;$E297,0,IF(JY$33&gt;$F297,IF(MAX($Q323:JY323)&lt;$BD$2/($J297*$I325),JY323+$P324,0),JY323+$P324)),0)</f>
        <v>0</v>
      </c>
      <c r="KA323" s="1110">
        <f>IFERROR(IF(KA$33&lt;$E297,0,IF(JZ$33&gt;$F297,IF(MAX($Q323:JZ323)&lt;$BD$2/($J297*$I325),JZ323+$P324,0),JZ323+$P324)),0)</f>
        <v>0</v>
      </c>
      <c r="KB323" s="1110">
        <f>IFERROR(IF(KB$33&lt;$E297,0,IF(KA$33&gt;$F297,IF(MAX($Q323:KA323)&lt;$BD$2/($J297*$I325),KA323+$P324,0),KA323+$P324)),0)</f>
        <v>0</v>
      </c>
      <c r="KC323" s="1110">
        <f>IFERROR(IF(KC$33&lt;$E297,0,IF(KB$33&gt;$F297,IF(MAX($Q323:KB323)&lt;$BD$2/($J297*$I325),KB323+$P324,0),KB323+$P324)),0)</f>
        <v>0</v>
      </c>
      <c r="KD323" s="1110">
        <f>IFERROR(IF(KD$33&lt;$E297,0,IF(KC$33&gt;$F297,IF(MAX($Q323:KC323)&lt;$BD$2/($J297*$I325),KC323+$P324,0),KC323+$P324)),0)</f>
        <v>0</v>
      </c>
      <c r="KE323" s="1110">
        <f>IFERROR(IF(KE$33&lt;$E297,0,IF(KD$33&gt;$F297,IF(MAX($Q323:KD323)&lt;$BD$2/($J297*$I325),KD323+$P324,0),KD323+$P324)),0)</f>
        <v>0</v>
      </c>
      <c r="KF323" s="1110">
        <f>IFERROR(IF(KF$33&lt;$E297,0,IF(KE$33&gt;$F297,IF(MAX($Q323:KE323)&lt;$BD$2/($J297*$I325),KE323+$P324,0),KE323+$P324)),0)</f>
        <v>0</v>
      </c>
      <c r="KG323" s="1110">
        <f>IFERROR(IF(KG$33&lt;$E297,0,IF(KF$33&gt;$F297,IF(MAX($Q323:KF323)&lt;$BD$2/($J297*$I325),KF323+$P324,0),KF323+$P324)),0)</f>
        <v>0</v>
      </c>
      <c r="KH323" s="1110">
        <f>IFERROR(IF(KH$33&lt;$E297,0,IF(KG$33&gt;$F297,IF(MAX($Q323:KG323)&lt;$BD$2/($J297*$I325),KG323+$P324,0),KG323+$P324)),0)</f>
        <v>0</v>
      </c>
      <c r="KI323" s="1110">
        <f>IFERROR(IF(KI$33&lt;$E297,0,IF(KH$33&gt;$F297,IF(MAX($Q323:KH323)&lt;$BD$2/($J297*$I325),KH323+$P324,0),KH323+$P324)),0)</f>
        <v>0</v>
      </c>
      <c r="KJ323" s="1110">
        <f>IFERROR(IF(KJ$33&lt;$E297,0,IF(KI$33&gt;$F297,IF(MAX($Q323:KI323)&lt;$BD$2/($J297*$I325),KI323+$P324,0),KI323+$P324)),0)</f>
        <v>0</v>
      </c>
      <c r="KK323" s="1110">
        <f>IFERROR(IF(KK$33&lt;$E297,0,IF(KJ$33&gt;$F297,IF(MAX($Q323:KJ323)&lt;$BD$2/($J297*$I325),KJ323+$P324,0),KJ323+$P324)),0)</f>
        <v>0</v>
      </c>
      <c r="KL323" s="1110">
        <f>IFERROR(IF(KL$33&lt;$E297,0,IF(KK$33&gt;$F297,IF(MAX($Q323:KK323)&lt;$BD$2/($J297*$I325),KK323+$P324,0),KK323+$P324)),0)</f>
        <v>0</v>
      </c>
      <c r="KM323" s="1110">
        <f>IFERROR(IF(KM$33&lt;$E297,0,IF(KL$33&gt;$F297,IF(MAX($Q323:KL323)&lt;$BD$2/($J297*$I325),KL323+$P324,0),KL323+$P324)),0)</f>
        <v>0</v>
      </c>
      <c r="KN323" s="1110">
        <f>IFERROR(IF(KN$33&lt;$E297,0,IF(KM$33&gt;$F297,IF(MAX($Q323:KM323)&lt;$BD$2/($J297*$I325),KM323+$P324,0),KM323+$P324)),0)</f>
        <v>0</v>
      </c>
      <c r="KO323" s="1110">
        <f>IFERROR(IF(KO$33&lt;$E297,0,IF(KN$33&gt;$F297,IF(MAX($Q323:KN323)&lt;$BD$2/($J297*$I325),KN323+$P324,0),KN323+$P324)),0)</f>
        <v>0</v>
      </c>
      <c r="KP323" s="1110">
        <f>IFERROR(IF(KP$33&lt;$E297,0,IF(KO$33&gt;$F297,IF(MAX($Q323:KO323)&lt;$BD$2/($J297*$I325),KO323+$P324,0),KO323+$P324)),0)</f>
        <v>0</v>
      </c>
      <c r="KQ323" s="1110">
        <f>IFERROR(IF(KQ$33&lt;$E297,0,IF(KP$33&gt;$F297,IF(MAX($Q323:KP323)&lt;$BD$2/($J297*$I325),KP323+$P324,0),KP323+$P324)),0)</f>
        <v>0</v>
      </c>
      <c r="KR323" s="1110">
        <f>IFERROR(IF(KR$33&lt;$E297,0,IF(KQ$33&gt;$F297,IF(MAX($Q323:KQ323)&lt;$BD$2/($J297*$I325),KQ323+$P324,0),KQ323+$P324)),0)</f>
        <v>0</v>
      </c>
      <c r="KS323" s="1110">
        <f>IFERROR(IF(KS$33&lt;$E297,0,IF(KR$33&gt;$F297,IF(MAX($Q323:KR323)&lt;$BD$2/($J297*$I325),KR323+$P324,0),KR323+$P324)),0)</f>
        <v>0</v>
      </c>
      <c r="KT323" s="1110">
        <f>IFERROR(IF(KT$33&lt;$E297,0,IF(KS$33&gt;$F297,IF(MAX($Q323:KS323)&lt;$BD$2/($J297*$I325),KS323+$P324,0),KS323+$P324)),0)</f>
        <v>0</v>
      </c>
      <c r="KU323" s="1110">
        <f>IFERROR(IF(KU$33&lt;$E297,0,IF(KT$33&gt;$F297,IF(MAX($Q323:KT323)&lt;$BD$2/($J297*$I325),KT323+$P324,0),KT323+$P324)),0)</f>
        <v>0</v>
      </c>
      <c r="KV323" s="1110">
        <f>IFERROR(IF(KV$33&lt;$E297,0,IF(KU$33&gt;$F297,IF(MAX($Q323:KU323)&lt;$BD$2/($J297*$I325),KU323+$P324,0),KU323+$P324)),0)</f>
        <v>0</v>
      </c>
      <c r="KW323" s="1110">
        <f>IFERROR(IF(KW$33&lt;$E297,0,IF(KV$33&gt;$F297,IF(MAX($Q323:KV323)&lt;$BD$2/($J297*$I325),KV323+$P324,0),KV323+$P324)),0)</f>
        <v>0</v>
      </c>
      <c r="KX323" s="1110">
        <f>IFERROR(IF(KX$33&lt;$E297,0,IF(KW$33&gt;$F297,IF(MAX($Q323:KW323)&lt;$BD$2/($J297*$I325),KW323+$P324,0),KW323+$P324)),0)</f>
        <v>0</v>
      </c>
      <c r="KY323" s="1110">
        <f>IFERROR(IF(KY$33&lt;$E297,0,IF(KX$33&gt;$F297,IF(MAX($Q323:KX323)&lt;$BD$2/($J297*$I325),KX323+$P324,0),KX323+$P324)),0)</f>
        <v>0</v>
      </c>
      <c r="KZ323" s="1110">
        <f>IFERROR(IF(KZ$33&lt;$E297,0,IF(KY$33&gt;$F297,IF(MAX($Q323:KY323)&lt;$BD$2/($J297*$I325),KY323+$P324,0),KY323+$P324)),0)</f>
        <v>0</v>
      </c>
      <c r="LA323" s="1110">
        <f>IFERROR(IF(LA$33&lt;$E297,0,IF(KZ$33&gt;$F297,IF(MAX($Q323:KZ323)&lt;$BD$2/($J297*$I325),KZ323+$P324,0),KZ323+$P324)),0)</f>
        <v>0</v>
      </c>
      <c r="LB323" s="1110">
        <f>IFERROR(IF(LB$33&lt;$E297,0,IF(LA$33&gt;$F297,IF(MAX($Q323:LA323)&lt;$BD$2/($J297*$I325),LA323+$P324,0),LA323+$P324)),0)</f>
        <v>0</v>
      </c>
      <c r="LC323" s="1110">
        <f>IFERROR(IF(LC$33&lt;$E297,0,IF(LB$33&gt;$F297,IF(MAX($Q323:LB323)&lt;$BD$2/($J297*$I325),LB323+$P324,0),LB323+$P324)),0)</f>
        <v>0</v>
      </c>
      <c r="LD323" s="1110">
        <f>IFERROR(IF(LD$33&lt;$E297,0,IF(LC$33&gt;$F297,IF(MAX($Q323:LC323)&lt;$BD$2/($J297*$I325),LC323+$P324,0),LC323+$P324)),0)</f>
        <v>0</v>
      </c>
      <c r="LE323" s="1110">
        <f>IFERROR(IF(LE$33&lt;$E297,0,IF(LD$33&gt;$F297,IF(MAX($Q323:LD323)&lt;$BD$2/($J297*$I325),LD323+$P324,0),LD323+$P324)),0)</f>
        <v>0</v>
      </c>
      <c r="LF323" s="1110">
        <f>IFERROR(IF(LF$33&lt;$E297,0,IF(LE$33&gt;$F297,IF(MAX($Q323:LE323)&lt;$BD$2/($J297*$I325),LE323+$P324,0),LE323+$P324)),0)</f>
        <v>0</v>
      </c>
      <c r="LG323" s="1110">
        <f>IFERROR(IF(LG$33&lt;$E297,0,IF(LF$33&gt;$F297,IF(MAX($Q323:LF323)&lt;$BD$2/($J297*$I325),LF323+$P324,0),LF323+$P324)),0)</f>
        <v>0</v>
      </c>
      <c r="LH323" s="1110">
        <f>IFERROR(IF(LH$33&lt;$E297,0,IF(LG$33&gt;$F297,IF(MAX($Q323:LG323)&lt;$BD$2/($J297*$I325),LG323+$P324,0),LG323+$P324)),0)</f>
        <v>0</v>
      </c>
      <c r="LI323" s="1110">
        <f>IFERROR(IF(LI$33&lt;$E297,0,IF(LH$33&gt;$F297,IF(MAX($Q323:LH323)&lt;$BD$2/($J297*$I325),LH323+$P324,0),LH323+$P324)),0)</f>
        <v>0</v>
      </c>
      <c r="LJ323" s="1110">
        <f>IFERROR(IF(LJ$33&lt;$E297,0,IF(LI$33&gt;$F297,IF(MAX($Q323:LI323)&lt;$BD$2/($J297*$I325),LI323+$P324,0),LI323+$P324)),0)</f>
        <v>0</v>
      </c>
      <c r="LK323" s="1110">
        <f>IFERROR(IF(LK$33&lt;$E297,0,IF(LJ$33&gt;$F297,IF(MAX($Q323:LJ323)&lt;$BD$2/($J297*$I325),LJ323+$P324,0),LJ323+$P324)),0)</f>
        <v>0</v>
      </c>
      <c r="LL323" s="1110">
        <f>IFERROR(IF(LL$33&lt;$E297,0,IF(LK$33&gt;$F297,IF(MAX($Q323:LK323)&lt;$BD$2/($J297*$I325),LK323+$P324,0),LK323+$P324)),0)</f>
        <v>0</v>
      </c>
      <c r="LM323" s="1110">
        <f>IFERROR(IF(LM$33&lt;$E297,0,IF(LL$33&gt;$F297,IF(MAX($Q323:LL323)&lt;$BD$2/($J297*$I325),LL323+$P324,0),LL323+$P324)),0)</f>
        <v>0</v>
      </c>
      <c r="LN323" s="1110">
        <f>IFERROR(IF(LN$33&lt;$E297,0,IF(LM$33&gt;$F297,IF(MAX($Q323:LM323)&lt;$BD$2/($J297*$I325),LM323+$P324,0),LM323+$P324)),0)</f>
        <v>0</v>
      </c>
      <c r="LO323" s="1110">
        <f>IFERROR(IF(LO$33&lt;$E297,0,IF(LN$33&gt;$F297,IF(MAX($Q323:LN323)&lt;$BD$2/($J297*$I325),LN323+$P324,0),LN323+$P324)),0)</f>
        <v>0</v>
      </c>
      <c r="LP323" s="1110">
        <f>IFERROR(IF(LP$33&lt;$E297,0,IF(LO$33&gt;$F297,IF(MAX($Q323:LO323)&lt;$BD$2/($J297*$I325),LO323+$P324,0),LO323+$P324)),0)</f>
        <v>0</v>
      </c>
      <c r="LQ323" s="1110">
        <f>IFERROR(IF(LQ$33&lt;$E297,0,IF(LP$33&gt;$F297,IF(MAX($Q323:LP323)&lt;$BD$2/($J297*$I325),LP323+$P324,0),LP323+$P324)),0)</f>
        <v>0</v>
      </c>
      <c r="LR323" s="1110">
        <f>IFERROR(IF(LR$33&lt;$E297,0,IF(LQ$33&gt;$F297,IF(MAX($Q323:LQ323)&lt;$BD$2/($J297*$I325),LQ323+$P324,0),LQ323+$P324)),0)</f>
        <v>0</v>
      </c>
      <c r="LS323" s="1110">
        <f>IFERROR(IF(LS$33&lt;$E297,0,IF(LR$33&gt;$F297,IF(MAX($Q323:LR323)&lt;$BD$2/($J297*$I325),LR323+$P324,0),LR323+$P324)),0)</f>
        <v>0</v>
      </c>
      <c r="LT323" s="1110">
        <f>IFERROR(IF(LT$33&lt;$E297,0,IF(LS$33&gt;$F297,IF(MAX($Q323:LS323)&lt;$BD$2/($J297*$I325),LS323+$P324,0),LS323+$P324)),0)</f>
        <v>0</v>
      </c>
      <c r="LU323" s="1110">
        <f>IFERROR(IF(LU$33&lt;$E297,0,IF(LT$33&gt;$F297,IF(MAX($Q323:LT323)&lt;$BD$2/($J297*$I325),LT323+$P324,0),LT323+$P324)),0)</f>
        <v>0</v>
      </c>
      <c r="LV323" s="1110">
        <f>IFERROR(IF(LV$33&lt;$E297,0,IF(LU$33&gt;$F297,IF(MAX($Q323:LU323)&lt;$BD$2/($J297*$I325),LU323+$P324,0),LU323+$P324)),0)</f>
        <v>0</v>
      </c>
      <c r="LW323" s="1110">
        <f>IFERROR(IF(LW$33&lt;$E297,0,IF(LV$33&gt;$F297,IF(MAX($Q323:LV323)&lt;$BD$2/($J297*$I325),LV323+$P324,0),LV323+$P324)),0)</f>
        <v>0</v>
      </c>
      <c r="LX323" s="1110">
        <f>IFERROR(IF(LX$33&lt;$E297,0,IF(LW$33&gt;$F297,IF(MAX($Q323:LW323)&lt;$BD$2/($J297*$I325),LW323+$P324,0),LW323+$P324)),0)</f>
        <v>0</v>
      </c>
      <c r="LY323" s="1110">
        <f>IFERROR(IF(LY$33&lt;$E297,0,IF(LX$33&gt;$F297,IF(MAX($Q323:LX323)&lt;$BD$2/($J297*$I325),LX323+$P324,0),LX323+$P324)),0)</f>
        <v>0</v>
      </c>
      <c r="LZ323" s="1110">
        <f>IFERROR(IF(LZ$33&lt;$E297,0,IF(LY$33&gt;$F297,IF(MAX($Q323:LY323)&lt;$BD$2/($J297*$I325),LY323+$P324,0),LY323+$P324)),0)</f>
        <v>0</v>
      </c>
      <c r="MA323" s="1110">
        <f>IFERROR(IF(MA$33&lt;$E297,0,IF(LZ$33&gt;$F297,IF(MAX($Q323:LZ323)&lt;$BD$2/($J297*$I325),LZ323+$P324,0),LZ323+$P324)),0)</f>
        <v>0</v>
      </c>
      <c r="MB323" s="1110">
        <f>IFERROR(IF(MB$33&lt;$E297,0,IF(MA$33&gt;$F297,IF(MAX($Q323:MA323)&lt;$BD$2/($J297*$I325),MA323+$P324,0),MA323+$P324)),0)</f>
        <v>0</v>
      </c>
      <c r="MC323" s="1110">
        <f>IFERROR(IF(MC$33&lt;$E297,0,IF(MB$33&gt;$F297,IF(MAX($Q323:MB323)&lt;$BD$2/($J297*$I325),MB323+$P324,0),MB323+$P324)),0)</f>
        <v>0</v>
      </c>
      <c r="MD323" s="1110">
        <f>IFERROR(IF(MD$33&lt;$E297,0,IF(MC$33&gt;$F297,IF(MAX($Q323:MC323)&lt;$BD$2/($J297*$I325),MC323+$P324,0),MC323+$P324)),0)</f>
        <v>0</v>
      </c>
      <c r="ME323" s="1110">
        <f>IFERROR(IF(ME$33&lt;$E297,0,IF(MD$33&gt;$F297,IF(MAX($Q323:MD323)&lt;$BD$2/($J297*$I325),MD323+$P324,0),MD323+$P324)),0)</f>
        <v>0</v>
      </c>
      <c r="MF323" s="1110">
        <f>IFERROR(IF(MF$33&lt;$E297,0,IF(ME$33&gt;$F297,IF(MAX($Q323:ME323)&lt;$BD$2/($J297*$I325),ME323+$P324,0),ME323+$P324)),0)</f>
        <v>0</v>
      </c>
      <c r="MG323" s="1110">
        <f>IFERROR(IF(MG$33&lt;$E297,0,IF(MF$33&gt;$F297,IF(MAX($Q323:MF323)&lt;$BD$2/($J297*$I325),MF323+$P324,0),MF323+$P324)),0)</f>
        <v>0</v>
      </c>
      <c r="MH323" s="1110">
        <f>IFERROR(IF(MH$33&lt;$E297,0,IF(MG$33&gt;$F297,IF(MAX($Q323:MG323)&lt;$BD$2/($J297*$I325),MG323+$P324,0),MG323+$P324)),0)</f>
        <v>0</v>
      </c>
      <c r="MI323" s="1110">
        <f>IFERROR(IF(MI$33&lt;$E297,0,IF(MH$33&gt;$F297,IF(MAX($Q323:MH323)&lt;$BD$2/($J297*$I325),MH323+$P324,0),MH323+$P324)),0)</f>
        <v>0</v>
      </c>
      <c r="MJ323" s="1110">
        <f>IFERROR(IF(MJ$33&lt;$E297,0,IF(MI$33&gt;$F297,IF(MAX($Q323:MI323)&lt;$BD$2/($J297*$I325),MI323+$P324,0),MI323+$P324)),0)</f>
        <v>0</v>
      </c>
      <c r="MK323" s="1110">
        <f>IFERROR(IF(MK$33&lt;$E297,0,IF(MJ$33&gt;$F297,IF(MAX($Q323:MJ323)&lt;$BD$2/($J297*$I325),MJ323+$P324,0),MJ323+$P324)),0)</f>
        <v>0</v>
      </c>
      <c r="ML323" s="1110">
        <f>IFERROR(IF(ML$33&lt;$E297,0,IF(MK$33&gt;$F297,IF(MAX($Q323:MK323)&lt;$BD$2/($J297*$I325),MK323+$P324,0),MK323+$P324)),0)</f>
        <v>0</v>
      </c>
      <c r="MM323" s="1110">
        <f>IFERROR(IF(MM$33&lt;$E297,0,IF(ML$33&gt;$F297,IF(MAX($Q323:ML323)&lt;$BD$2/($J297*$I325),ML323+$P324,0),ML323+$P324)),0)</f>
        <v>0</v>
      </c>
      <c r="MN323" s="1110">
        <f>IFERROR(IF(MN$33&lt;$E297,0,IF(MM$33&gt;$F297,IF(MAX($Q323:MM323)&lt;$BD$2/($J297*$I325),MM323+$P324,0),MM323+$P324)),0)</f>
        <v>0</v>
      </c>
      <c r="MO323" s="1110">
        <f>IFERROR(IF(MO$33&lt;$E297,0,IF(MN$33&gt;$F297,IF(MAX($Q323:MN323)&lt;$BD$2/($J297*$I325),MN323+$P324,0),MN323+$P324)),0)</f>
        <v>0</v>
      </c>
      <c r="MP323" s="1110">
        <f>IFERROR(IF(MP$33&lt;$E297,0,IF(MO$33&gt;$F297,IF(MAX($Q323:MO323)&lt;$BD$2/($J297*$I325),MO323+$P324,0),MO323+$P324)),0)</f>
        <v>0</v>
      </c>
      <c r="MQ323" s="1110">
        <f>IFERROR(IF(MQ$33&lt;$E297,0,IF(MP$33&gt;$F297,IF(MAX($Q323:MP323)&lt;$BD$2/($J297*$I325),MP323+$P324,0),MP323+$P324)),0)</f>
        <v>0</v>
      </c>
      <c r="MR323" s="1110">
        <f>IFERROR(IF(MR$33&lt;$E297,0,IF(MQ$33&gt;$F297,IF(MAX($Q323:MQ323)&lt;$BD$2/($J297*$I325),MQ323+$P324,0),MQ323+$P324)),0)</f>
        <v>0</v>
      </c>
      <c r="MS323" s="1110">
        <f>IFERROR(IF(MS$33&lt;$E297,0,IF(MR$33&gt;$F297,IF(MAX($Q323:MR323)&lt;$BD$2/($J297*$I325),MR323+$P324,0),MR323+$P324)),0)</f>
        <v>0</v>
      </c>
      <c r="MT323" s="1110">
        <f>IFERROR(IF(MT$33&lt;$E297,0,IF(MS$33&gt;$F297,IF(MAX($Q323:MS323)&lt;$BD$2/($J297*$I325),MS323+$P324,0),MS323+$P324)),0)</f>
        <v>0</v>
      </c>
      <c r="MU323" s="1110">
        <f>IFERROR(IF(MU$33&lt;$E297,0,IF(MT$33&gt;$F297,IF(MAX($Q323:MT323)&lt;$BD$2/($J297*$I325),MT323+$P324,0),MT323+$P324)),0)</f>
        <v>0</v>
      </c>
      <c r="MV323" s="1110">
        <f>IFERROR(IF(MV$33&lt;$E297,0,IF(MU$33&gt;$F297,IF(MAX($Q323:MU323)&lt;$BD$2/($J297*$I325),MU323+$P324,0),MU323+$P324)),0)</f>
        <v>0</v>
      </c>
      <c r="MW323" s="1110">
        <f>IFERROR(IF(MW$33&lt;$E297,0,IF(MV$33&gt;$F297,IF(MAX($Q323:MV323)&lt;$BD$2/($J297*$I325),MV323+$P324,0),MV323+$P324)),0)</f>
        <v>0</v>
      </c>
      <c r="MX323" s="1110">
        <f>IFERROR(IF(MX$33&lt;$E297,0,IF(MW$33&gt;$F297,IF(MAX($Q323:MW323)&lt;$BD$2/($J297*$I325),MW323+$P324,0),MW323+$P324)),0)</f>
        <v>0</v>
      </c>
      <c r="MY323" s="1110">
        <f>IFERROR(IF(MY$33&lt;$E297,0,IF(MX$33&gt;$F297,IF(MAX($Q323:MX323)&lt;$BD$2/($J297*$I325),MX323+$P324,0),MX323+$P324)),0)</f>
        <v>0</v>
      </c>
      <c r="MZ323" s="1110">
        <f>IFERROR(IF(MZ$33&lt;$E297,0,IF(MY$33&gt;$F297,IF(MAX($Q323:MY323)&lt;$BD$2/($J297*$I325),MY323+$P324,0),MY323+$P324)),0)</f>
        <v>0</v>
      </c>
      <c r="NA323" s="1110">
        <f>IFERROR(IF(NA$33&lt;$E297,0,IF(MZ$33&gt;$F297,IF(MAX($Q323:MZ323)&lt;$BD$2/($J297*$I325),MZ323+$P324,0),MZ323+$P324)),0)</f>
        <v>0</v>
      </c>
      <c r="NB323" s="1110">
        <f>IFERROR(IF(NB$33&lt;$E297,0,IF(NA$33&gt;$F297,IF(MAX($Q323:NA323)&lt;$BD$2/($J297*$I325),NA323+$P324,0),NA323+$P324)),0)</f>
        <v>0</v>
      </c>
      <c r="NC323" s="1110">
        <f>IFERROR(IF(NC$33&lt;$E297,0,IF(NB$33&gt;$F297,IF(MAX($Q323:NB323)&lt;$BD$2/($J297*$I325),NB323+$P324,0),NB323+$P324)),0)</f>
        <v>0</v>
      </c>
      <c r="ND323" s="1110">
        <f>IFERROR(IF(ND$33&lt;$E297,0,IF(NC$33&gt;$F297,IF(MAX($Q323:NC323)&lt;$BD$2/($J297*$I325),NC323+$P324,0),NC323+$P324)),0)</f>
        <v>0</v>
      </c>
      <c r="NE323" s="1110">
        <f>IFERROR(IF(NE$33&lt;$E297,0,IF(ND$33&gt;$F297,IF(MAX($Q323:ND323)&lt;$BD$2/($J297*$I325),ND323+$P324,0),ND323+$P324)),0)</f>
        <v>0</v>
      </c>
      <c r="NF323" s="1110">
        <f>IFERROR(IF(NF$33&lt;$E297,0,IF(NE$33&gt;$F297,IF(MAX($Q323:NE323)&lt;$BD$2/($J297*$I325),NE323+$P324,0),NE323+$P324)),0)</f>
        <v>0</v>
      </c>
      <c r="NG323" s="1110">
        <f>IFERROR(IF(NG$33&lt;$E297,0,IF(NF$33&gt;$F297,IF(MAX($Q323:NF323)&lt;$BD$2/($J297*$I325),NF323+$P324,0),NF323+$P324)),0)</f>
        <v>0</v>
      </c>
      <c r="NH323" s="1110">
        <f>IFERROR(IF(NH$33&lt;$E297,0,IF(NG$33&gt;$F297,IF(MAX($Q323:NG323)&lt;$BD$2/($J297*$I325),NG323+$P324,0),NG323+$P324)),0)</f>
        <v>0</v>
      </c>
      <c r="NI323" s="1110">
        <f>IFERROR(IF(NI$33&lt;$E297,0,IF(NH$33&gt;$F297,IF(MAX($Q323:NH323)&lt;$BD$2/($J297*$I325),NH323+$P324,0),NH323+$P324)),0)</f>
        <v>0</v>
      </c>
      <c r="NJ323" s="1110">
        <f>IFERROR(IF(NJ$33&lt;$E297,0,IF(NI$33&gt;$F297,IF(MAX($Q323:NI323)&lt;$BD$2/($J297*$I325),NI323+$P324,0),NI323+$P324)),0)</f>
        <v>0</v>
      </c>
      <c r="NK323" s="1110">
        <f>IFERROR(IF(NK$33&lt;$E297,0,IF(NJ$33&gt;$F297,IF(MAX($Q323:NJ323)&lt;$BD$2/($J297*$I325),NJ323+$P324,0),NJ323+$P324)),0)</f>
        <v>0</v>
      </c>
      <c r="NL323" s="1110">
        <f>IFERROR(IF(NL$33&lt;$E297,0,IF(NK$33&gt;$F297,IF(MAX($Q323:NK323)&lt;$BD$2/($J297*$I325),NK323+$P324,0),NK323+$P324)),0)</f>
        <v>0</v>
      </c>
      <c r="NM323" s="1110">
        <f>IFERROR(IF(NM$33&lt;$E297,0,IF(NL$33&gt;$F297,IF(MAX($Q323:NL323)&lt;$BD$2/($J297*$I325),NL323+$P324,0),NL323+$P324)),0)</f>
        <v>0</v>
      </c>
      <c r="NN323" s="1110">
        <f>IFERROR(IF(NN$33&lt;$E297,0,IF(NM$33&gt;$F297,IF(MAX($Q323:NM323)&lt;$BD$2/($J297*$I325),NM323+$P324,0),NM323+$P324)),0)</f>
        <v>0</v>
      </c>
      <c r="NO323" s="1110">
        <f>IFERROR(IF(NO$33&lt;$E297,0,IF(NN$33&gt;$F297,IF(MAX($Q323:NN323)&lt;$BD$2/($J297*$I325),NN323+$P324,0),NN323+$P324)),0)</f>
        <v>0</v>
      </c>
      <c r="NP323" s="1110">
        <f>IFERROR(IF(NP$33&lt;$E297,0,IF(NO$33&gt;$F297,IF(MAX($Q323:NO323)&lt;$BD$2/($J297*$I325),NO323+$P324,0),NO323+$P324)),0)</f>
        <v>0</v>
      </c>
      <c r="NQ323" s="1110">
        <f>IFERROR(IF(NQ$33&lt;$E297,0,IF(NP$33&gt;$F297,IF(MAX($Q323:NP323)&lt;$BD$2/($J297*$I325),NP323+$P324,0),NP323+$P324)),0)</f>
        <v>0</v>
      </c>
      <c r="NR323" s="1110">
        <f>IFERROR(IF(NR$33&lt;$E297,0,IF(NQ$33&gt;$F297,IF(MAX($Q323:NQ323)&lt;$BD$2/($J297*$I325),NQ323+$P324,0),NQ323+$P324)),0)</f>
        <v>0</v>
      </c>
      <c r="NS323" s="1110">
        <f>IFERROR(IF(NS$33&lt;$E297,0,IF(NR$33&gt;$F297,IF(MAX($Q323:NR323)&lt;$BD$2/($J297*$I325),NR323+$P324,0),NR323+$P324)),0)</f>
        <v>0</v>
      </c>
      <c r="NT323" s="1110">
        <f>IFERROR(IF(NT$33&lt;$E297,0,IF(NS$33&gt;$F297,IF(MAX($Q323:NS323)&lt;$BD$2/($J297*$I325),NS323+$P324,0),NS323+$P324)),0)</f>
        <v>0</v>
      </c>
      <c r="NU323" s="1110">
        <f>IFERROR(IF(NU$33&lt;$E297,0,IF(NT$33&gt;$F297,IF(MAX($Q323:NT323)&lt;$BD$2/($J297*$I325),NT323+$P324,0),NT323+$P324)),0)</f>
        <v>0</v>
      </c>
      <c r="NV323" s="1110">
        <f>IFERROR(IF(NV$33&lt;$E297,0,IF(NU$33&gt;$F297,IF(MAX($Q323:NU323)&lt;$BD$2/($J297*$I325),NU323+$P324,0),NU323+$P324)),0)</f>
        <v>0</v>
      </c>
      <c r="NW323" s="1110">
        <f>IFERROR(IF(NW$33&lt;$E297,0,IF(NV$33&gt;$F297,IF(MAX($Q323:NV323)&lt;$BD$2/($J297*$I325),NV323+$P324,0),NV323+$P324)),0)</f>
        <v>0</v>
      </c>
      <c r="NX323" s="1110">
        <f>IFERROR(IF(NX$33&lt;$E297,0,IF(NW$33&gt;$F297,IF(MAX($Q323:NW323)&lt;$BD$2/($J297*$I325),NW323+$P324,0),NW323+$P324)),0)</f>
        <v>0</v>
      </c>
      <c r="NY323" s="1110">
        <f>IFERROR(IF(NY$33&lt;$E297,0,IF(NX$33&gt;$F297,IF(MAX($Q323:NX323)&lt;$BD$2/($J297*$I325),NX323+$P324,0),NX323+$P324)),0)</f>
        <v>0</v>
      </c>
      <c r="NZ323" s="1110">
        <f>IFERROR(IF(NZ$33&lt;$E297,0,IF(NY$33&gt;$F297,IF(MAX($Q323:NY323)&lt;$BD$2/($J297*$I325),NY323+$P324,0),NY323+$P324)),0)</f>
        <v>0</v>
      </c>
      <c r="OA323" s="1110">
        <f>IFERROR(IF(OA$33&lt;$E297,0,IF(NZ$33&gt;$F297,IF(MAX($Q323:NZ323)&lt;$BD$2/($J297*$I325),NZ323+$P324,0),NZ323+$P324)),0)</f>
        <v>0</v>
      </c>
      <c r="OB323" s="1110">
        <f>IFERROR(IF(OB$33&lt;$E297,0,IF(OA$33&gt;$F297,IF(MAX($Q323:OA323)&lt;$BD$2/($J297*$I325),OA323+$P324,0),OA323+$P324)),0)</f>
        <v>0</v>
      </c>
      <c r="OC323" s="1110">
        <f>IFERROR(IF(OC$33&lt;$E297,0,IF(OB$33&gt;$F297,IF(MAX($Q323:OB323)&lt;$BD$2/($J297*$I325),OB323+$P324,0),OB323+$P324)),0)</f>
        <v>0</v>
      </c>
      <c r="OD323" s="1110">
        <f>IFERROR(IF(OD$33&lt;$E297,0,IF(OC$33&gt;$F297,IF(MAX($Q323:OC323)&lt;$BD$2/($J297*$I325),OC323+$P324,0),OC323+$P324)),0)</f>
        <v>0</v>
      </c>
      <c r="OE323" s="1110">
        <f>IFERROR(IF(OE$33&lt;$E297,0,IF(OD$33&gt;$F297,IF(MAX($Q323:OD323)&lt;$BD$2/($J297*$I325),OD323+$P324,0),OD323+$P324)),0)</f>
        <v>0</v>
      </c>
      <c r="OF323" s="1110">
        <f>IFERROR(IF(OF$33&lt;$E297,0,IF(OE$33&gt;$F297,IF(MAX($Q323:OE323)&lt;$BD$2/($J297*$I325),OE323+$P324,0),OE323+$P324)),0)</f>
        <v>0</v>
      </c>
      <c r="OG323" s="1110">
        <f>IFERROR(IF(OG$33&lt;$E297,0,IF(OF$33&gt;$F297,IF(MAX($Q323:OF323)&lt;$BD$2/($J297*$I325),OF323+$P324,0),OF323+$P324)),0)</f>
        <v>0</v>
      </c>
      <c r="OH323" s="1110">
        <f>IFERROR(IF(OH$33&lt;$E297,0,IF(OG$33&gt;$F297,IF(MAX($Q323:OG323)&lt;$BD$2/($J297*$I325),OG323+$P324,0),OG323+$P324)),0)</f>
        <v>0</v>
      </c>
      <c r="OI323" s="1110">
        <f>IFERROR(IF(OI$33&lt;$E297,0,IF(OH$33&gt;$F297,IF(MAX($Q323:OH323)&lt;$BD$2/($J297*$I325),OH323+$P324,0),OH323+$P324)),0)</f>
        <v>0</v>
      </c>
      <c r="OJ323" s="1110">
        <f>IFERROR(IF(OJ$33&lt;$E297,0,IF(OI$33&gt;$F297,IF(MAX($Q323:OI323)&lt;$BD$2/($J297*$I325),OI323+$P324,0),OI323+$P324)),0)</f>
        <v>0</v>
      </c>
      <c r="OK323" s="1110">
        <f>IFERROR(IF(OK$33&lt;$E297,0,IF(OJ$33&gt;$F297,IF(MAX($Q323:OJ323)&lt;$BD$2/($J297*$I325),OJ323+$P324,0),OJ323+$P324)),0)</f>
        <v>0</v>
      </c>
      <c r="OL323" s="1110">
        <f>IFERROR(IF(OL$33&lt;$E297,0,IF(OK$33&gt;$F297,IF(MAX($Q323:OK323)&lt;$BD$2/($J297*$I325),OK323+$P324,0),OK323+$P324)),0)</f>
        <v>0</v>
      </c>
      <c r="OM323" s="1110">
        <f>IFERROR(IF(OM$33&lt;$E297,0,IF(OL$33&gt;$F297,IF(MAX($Q323:OL323)&lt;$BD$2/($J297*$I325),OL323+$P324,0),OL323+$P324)),0)</f>
        <v>0</v>
      </c>
      <c r="ON323" s="1110">
        <f>IFERROR(IF(ON$33&lt;$E297,0,IF(OM$33&gt;$F297,IF(MAX($Q323:OM323)&lt;$BD$2/($J297*$I325),OM323+$P324,0),OM323+$P324)),0)</f>
        <v>0</v>
      </c>
      <c r="OO323" s="1110">
        <f>IFERROR(IF(OO$33&lt;$E297,0,IF(ON$33&gt;$F297,IF(MAX($Q323:ON323)&lt;$BD$2/($J297*$I325),ON323+$P324,0),ON323+$P324)),0)</f>
        <v>0</v>
      </c>
      <c r="OP323" s="1110">
        <f>IFERROR(IF(OP$33&lt;$E297,0,IF(OO$33&gt;$F297,IF(MAX($Q323:OO323)&lt;$BD$2/($J297*$I325),OO323+$P324,0),OO323+$P324)),0)</f>
        <v>0</v>
      </c>
      <c r="OQ323" s="1110">
        <f>IFERROR(IF(OQ$33&lt;$E297,0,IF(OP$33&gt;$F297,IF(MAX($Q323:OP323)&lt;$BD$2/($J297*$I325),OP323+$P324,0),OP323+$P324)),0)</f>
        <v>0</v>
      </c>
      <c r="OR323" s="1110">
        <f>IFERROR(IF(OR$33&lt;$E297,0,IF(OQ$33&gt;$F297,IF(MAX($Q323:OQ323)&lt;$BD$2/($J297*$I325),OQ323+$P324,0),OQ323+$P324)),0)</f>
        <v>0</v>
      </c>
      <c r="OS323" s="1110">
        <f>IFERROR(IF(OS$33&lt;$E297,0,IF(OR$33&gt;$F297,IF(MAX($Q323:OR323)&lt;$BD$2/($J297*$I325),OR323+$P324,0),OR323+$P324)),0)</f>
        <v>0</v>
      </c>
      <c r="OT323" s="1110">
        <f>IFERROR(IF(OT$33&lt;$E297,0,IF(OS$33&gt;$F297,IF(MAX($Q323:OS323)&lt;$BD$2/($J297*$I325),OS323+$P324,0),OS323+$P324)),0)</f>
        <v>0</v>
      </c>
      <c r="OU323" s="1110">
        <f>IFERROR(IF(OU$33&lt;$E297,0,IF(OT$33&gt;$F297,IF(MAX($Q323:OT323)&lt;$BD$2/($J297*$I325),OT323+$P324,0),OT323+$P324)),0)</f>
        <v>0</v>
      </c>
      <c r="OV323" s="1110">
        <f>IFERROR(IF(OV$33&lt;$E297,0,IF(OU$33&gt;$F297,IF(MAX($Q323:OU323)&lt;$BD$2/($J297*$I325),OU323+$P324,0),OU323+$P324)),0)</f>
        <v>0</v>
      </c>
      <c r="OW323" s="1110">
        <f>IFERROR(IF(OW$33&lt;$E297,0,IF(OV$33&gt;$F297,IF(MAX($Q323:OV323)&lt;$BD$2/($J297*$I325),OV323+$P324,0),OV323+$P324)),0)</f>
        <v>0</v>
      </c>
      <c r="OX323" s="1110">
        <f>IFERROR(IF(OX$33&lt;$E297,0,IF(OW$33&gt;$F297,IF(MAX($Q323:OW323)&lt;$BD$2/($J297*$I325),OW323+$P324,0),OW323+$P324)),0)</f>
        <v>0</v>
      </c>
      <c r="OY323" s="1110">
        <f>IFERROR(IF(OY$33&lt;$E297,0,IF(OX$33&gt;$F297,IF(MAX($Q323:OX323)&lt;$BD$2/($J297*$I325),OX323+$P324,0),OX323+$P324)),0)</f>
        <v>0</v>
      </c>
      <c r="OZ323" s="1110">
        <f>IFERROR(IF(OZ$33&lt;$E297,0,IF(OY$33&gt;$F297,IF(MAX($Q323:OY323)&lt;$BD$2/($J297*$I325),OY323+$P324,0),OY323+$P324)),0)</f>
        <v>0</v>
      </c>
      <c r="PA323" s="1110">
        <f>IFERROR(IF(PA$33&lt;$E297,0,IF(OZ$33&gt;$F297,IF(MAX($Q323:OZ323)&lt;$BD$2/($J297*$I325),OZ323+$P324,0),OZ323+$P324)),0)</f>
        <v>0</v>
      </c>
      <c r="PB323" s="1110">
        <f>IFERROR(IF(PB$33&lt;$E297,0,IF(PA$33&gt;$F297,IF(MAX($Q323:PA323)&lt;$BD$2/($J297*$I325),PA323+$P324,0),PA323+$P324)),0)</f>
        <v>0</v>
      </c>
      <c r="PC323" s="1110">
        <f>IFERROR(IF(PC$33&lt;$E297,0,IF(PB$33&gt;$F297,IF(MAX($Q323:PB323)&lt;$BD$2/($J297*$I325),PB323+$P324,0),PB323+$P324)),0)</f>
        <v>0</v>
      </c>
      <c r="PD323" s="1110">
        <f>IFERROR(IF(PD$33&lt;$E297,0,IF(PC$33&gt;$F297,IF(MAX($Q323:PC323)&lt;$BD$2/($J297*$I325),PC323+$P324,0),PC323+$P324)),0)</f>
        <v>0</v>
      </c>
      <c r="PE323" s="1110">
        <f>IFERROR(IF(PE$33&lt;$E297,0,IF(PD$33&gt;$F297,IF(MAX($Q323:PD323)&lt;$BD$2/($J297*$I325),PD323+$P324,0),PD323+$P324)),0)</f>
        <v>0</v>
      </c>
      <c r="PF323" s="1110">
        <f>IFERROR(IF(PF$33&lt;$E297,0,IF(PE$33&gt;$F297,IF(MAX($Q323:PE323)&lt;$BD$2/($J297*$I325),PE323+$P324,0),PE323+$P324)),0)</f>
        <v>0</v>
      </c>
      <c r="PG323" s="1110">
        <f>IFERROR(IF(PG$33&lt;$E297,0,IF(PF$33&gt;$F297,IF(MAX($Q323:PF323)&lt;$BD$2/($J297*$I325),PF323+$P324,0),PF323+$P324)),0)</f>
        <v>0</v>
      </c>
      <c r="PH323" s="1110">
        <f>IFERROR(IF(PH$33&lt;$E297,0,IF(PG$33&gt;$F297,IF(MAX($Q323:PG323)&lt;$BD$2/($J297*$I325),PG323+$P324,0),PG323+$P324)),0)</f>
        <v>0</v>
      </c>
      <c r="PI323" s="1110">
        <f>IFERROR(IF(PI$33&lt;$E297,0,IF(PH$33&gt;$F297,IF(MAX($Q323:PH323)&lt;$BD$2/($J297*$I325),PH323+$P324,0),PH323+$P324)),0)</f>
        <v>0</v>
      </c>
      <c r="PJ323" s="1110">
        <f>IFERROR(IF(PJ$33&lt;$E297,0,IF(PI$33&gt;$F297,IF(MAX($Q323:PI323)&lt;$BD$2/($J297*$I325),PI323+$P324,0),PI323+$P324)),0)</f>
        <v>0</v>
      </c>
      <c r="PK323" s="1110">
        <f>IFERROR(IF(PK$33&lt;$E297,0,IF(PJ$33&gt;$F297,IF(MAX($Q323:PJ323)&lt;$BD$2/($J297*$I325),PJ323+$P324,0),PJ323+$P324)),0)</f>
        <v>0</v>
      </c>
      <c r="PL323" s="1110">
        <f>IFERROR(IF(PL$33&lt;$E297,0,IF(PK$33&gt;$F297,IF(MAX($Q323:PK323)&lt;$BD$2/($J297*$I325),PK323+$P324,0),PK323+$P324)),0)</f>
        <v>0</v>
      </c>
      <c r="PM323" s="1110">
        <f>IFERROR(IF(PM$33&lt;$E297,0,IF(PL$33&gt;$F297,IF(MAX($Q323:PL323)&lt;$BD$2/($J297*$I325),PL323+$P324,0),PL323+$P324)),0)</f>
        <v>0</v>
      </c>
      <c r="PN323" s="1110">
        <f>IFERROR(IF(PN$33&lt;$E297,0,IF(PM$33&gt;$F297,IF(MAX($Q323:PM323)&lt;$BD$2/($J297*$I325),PM323+$P324,0),PM323+$P324)),0)</f>
        <v>0</v>
      </c>
      <c r="PO323" s="1110">
        <f>IFERROR(IF(PO$33&lt;$E297,0,IF(PN$33&gt;$F297,IF(MAX($Q323:PN323)&lt;$BD$2/($J297*$I325),PN323+$P324,0),PN323+$P324)),0)</f>
        <v>0</v>
      </c>
      <c r="PP323" s="1110">
        <f>IFERROR(IF(PP$33&lt;$E297,0,IF(PO$33&gt;$F297,IF(MAX($Q323:PO323)&lt;$BD$2/($J297*$I325),PO323+$P324,0),PO323+$P324)),0)</f>
        <v>0</v>
      </c>
      <c r="PQ323" s="1110">
        <f>IFERROR(IF(PQ$33&lt;$E297,0,IF(PP$33&gt;$F297,IF(MAX($Q323:PP323)&lt;$BD$2/($J297*$I325),PP323+$P324,0),PP323+$P324)),0)</f>
        <v>0</v>
      </c>
      <c r="PR323" s="1110">
        <f>IFERROR(IF(PR$33&lt;$E297,0,IF(PQ$33&gt;$F297,IF(MAX($Q323:PQ323)&lt;$BD$2/($J297*$I325),PQ323+$P324,0),PQ323+$P324)),0)</f>
        <v>0</v>
      </c>
      <c r="PS323" s="1110">
        <f>IFERROR(IF(PS$33&lt;$E297,0,IF(PR$33&gt;$F297,IF(MAX($Q323:PR323)&lt;$BD$2/($J297*$I325),PR323+$P324,0),PR323+$P324)),0)</f>
        <v>0</v>
      </c>
      <c r="PT323" s="1110">
        <f>IFERROR(IF(PT$33&lt;$E297,0,IF(PS$33&gt;$F297,IF(MAX($Q323:PS323)&lt;$BD$2/($J297*$I325),PS323+$P324,0),PS323+$P324)),0)</f>
        <v>0</v>
      </c>
      <c r="PU323" s="1110">
        <f>IFERROR(IF(PU$33&lt;$E297,0,IF(PT$33&gt;$F297,IF(MAX($Q323:PT323)&lt;$BD$2/($J297*$I325),PT323+$P324,0),PT323+$P324)),0)</f>
        <v>0</v>
      </c>
      <c r="PV323" s="1110">
        <f>IFERROR(IF(PV$33&lt;$E297,0,IF(PU$33&gt;$F297,IF(MAX($Q323:PU323)&lt;$BD$2/($J297*$I325),PU323+$P324,0),PU323+$P324)),0)</f>
        <v>0</v>
      </c>
      <c r="PW323" s="1110">
        <f>IFERROR(IF(PW$33&lt;$E297,0,IF(PV$33&gt;$F297,IF(MAX($Q323:PV323)&lt;$BD$2/($J297*$I325),PV323+$P324,0),PV323+$P324)),0)</f>
        <v>0</v>
      </c>
      <c r="PX323" s="1110">
        <f>IFERROR(IF(PX$33&lt;$E297,0,IF(PW$33&gt;$F297,IF(MAX($Q323:PW323)&lt;$BD$2/($J297*$I325),PW323+$P324,0),PW323+$P324)),0)</f>
        <v>0</v>
      </c>
      <c r="PY323" s="1110">
        <f>IFERROR(IF(PY$33&lt;$E297,0,IF(PX$33&gt;$F297,IF(MAX($Q323:PX323)&lt;$BD$2/($J297*$I325),PX323+$P324,0),PX323+$P324)),0)</f>
        <v>0</v>
      </c>
      <c r="PZ323" s="1110">
        <f>IFERROR(IF(PZ$33&lt;$E297,0,IF(PY$33&gt;$F297,IF(MAX($Q323:PY323)&lt;$BD$2/($J297*$I325),PY323+$P324,0),PY323+$P324)),0)</f>
        <v>0</v>
      </c>
      <c r="QA323" s="1110">
        <f>IFERROR(IF(QA$33&lt;$E297,0,IF(PZ$33&gt;$F297,IF(MAX($Q323:PZ323)&lt;$BD$2/($J297*$I325),PZ323+$P324,0),PZ323+$P324)),0)</f>
        <v>0</v>
      </c>
      <c r="QB323" s="1110">
        <f>IFERROR(IF(QB$33&lt;$E297,0,IF(QA$33&gt;$F297,IF(MAX($Q323:QA323)&lt;$BD$2/($J297*$I325),QA323+$P324,0),QA323+$P324)),0)</f>
        <v>0</v>
      </c>
      <c r="QC323" s="1110">
        <f>IFERROR(IF(QC$33&lt;$E297,0,IF(QB$33&gt;$F297,IF(MAX($Q323:QB323)&lt;$BD$2/($J297*$I325),QB323+$P324,0),QB323+$P324)),0)</f>
        <v>0</v>
      </c>
      <c r="QD323" s="1110">
        <f>IFERROR(IF(QD$33&lt;$E297,0,IF(QC$33&gt;$F297,IF(MAX($Q323:QC323)&lt;$BD$2/($J297*$I325),QC323+$P324,0),QC323+$P324)),0)</f>
        <v>0</v>
      </c>
      <c r="QE323" s="1110">
        <f>IFERROR(IF(QE$33&lt;$E297,0,IF(QD$33&gt;$F297,IF(MAX($Q323:QD323)&lt;$BD$2/($J297*$I325),QD323+$P324,0),QD323+$P324)),0)</f>
        <v>0</v>
      </c>
      <c r="QF323" s="1110">
        <f>IFERROR(IF(QF$33&lt;$E297,0,IF(QE$33&gt;$F297,IF(MAX($Q323:QE323)&lt;$BD$2/($J297*$I325),QE323+$P324,0),QE323+$P324)),0)</f>
        <v>0</v>
      </c>
      <c r="QG323" s="1110">
        <f>IFERROR(IF(QG$33&lt;$E297,0,IF(QF$33&gt;$F297,IF(MAX($Q323:QF323)&lt;$BD$2/($J297*$I325),QF323+$P324,0),QF323+$P324)),0)</f>
        <v>0</v>
      </c>
      <c r="QH323" s="1110">
        <f>IFERROR(IF(QH$33&lt;$E297,0,IF(QG$33&gt;$F297,IF(MAX($Q323:QG323)&lt;$BD$2/($J297*$I325),QG323+$P324,0),QG323+$P324)),0)</f>
        <v>0</v>
      </c>
      <c r="QI323" s="1110">
        <f>IFERROR(IF(QI$33&lt;$E297,0,IF(QH$33&gt;$F297,IF(MAX($Q323:QH323)&lt;$BD$2/($J297*$I325),QH323+$P324,0),QH323+$P324)),0)</f>
        <v>0</v>
      </c>
      <c r="QJ323" s="1110">
        <f>IFERROR(IF(QJ$33&lt;$E297,0,IF(QI$33&gt;$F297,IF(MAX($Q323:QI323)&lt;$BD$2/($J297*$I325),QI323+$P324,0),QI323+$P324)),0)</f>
        <v>0</v>
      </c>
      <c r="QK323" s="1110">
        <f>IFERROR(IF(QK$33&lt;$E297,0,IF(QJ$33&gt;$F297,IF(MAX($Q323:QJ323)&lt;$BD$2/($J297*$I325),QJ323+$P324,0),QJ323+$P324)),0)</f>
        <v>0</v>
      </c>
      <c r="QL323" s="1110">
        <f>IFERROR(IF(QL$33&lt;$E297,0,IF(QK$33&gt;$F297,IF(MAX($Q323:QK323)&lt;$BD$2/($J297*$I325),QK323+$P324,0),QK323+$P324)),0)</f>
        <v>0</v>
      </c>
      <c r="QM323" s="1110">
        <f>IFERROR(IF(QM$33&lt;$E297,0,IF(QL$33&gt;$F297,IF(MAX($Q323:QL323)&lt;$BD$2/($J297*$I325),QL323+$P324,0),QL323+$P324)),0)</f>
        <v>0</v>
      </c>
      <c r="QN323" s="1110">
        <f>IFERROR(IF(QN$33&lt;$E297,0,IF(QM$33&gt;$F297,IF(MAX($Q323:QM323)&lt;$BD$2/($J297*$I325),QM323+$P324,0),QM323+$P324)),0)</f>
        <v>0</v>
      </c>
      <c r="QO323" s="1110">
        <f>IFERROR(IF(QO$33&lt;$E297,0,IF(QN$33&gt;$F297,IF(MAX($Q323:QN323)&lt;$BD$2/($J297*$I325),QN323+$P324,0),QN323+$P324)),0)</f>
        <v>0</v>
      </c>
      <c r="QP323" s="1110">
        <f>IFERROR(IF(QP$33&lt;$E297,0,IF(QO$33&gt;$F297,IF(MAX($Q323:QO323)&lt;$BD$2/($J297*$I325),QO323+$P324,0),QO323+$P324)),0)</f>
        <v>0</v>
      </c>
      <c r="QQ323" s="1110">
        <f>IFERROR(IF(QQ$33&lt;$E297,0,IF(QP$33&gt;$F297,IF(MAX($Q323:QP323)&lt;$BD$2/($J297*$I325),QP323+$P324,0),QP323+$P324)),0)</f>
        <v>0</v>
      </c>
      <c r="QR323" s="1110">
        <f>IFERROR(IF(QR$33&lt;$E297,0,IF(QQ$33&gt;$F297,IF(MAX($Q323:QQ323)&lt;$BD$2/($J297*$I325),QQ323+$P324,0),QQ323+$P324)),0)</f>
        <v>0</v>
      </c>
      <c r="QS323" s="1110">
        <f>IFERROR(IF(QS$33&lt;$E297,0,IF(QR$33&gt;$F297,IF(MAX($Q323:QR323)&lt;$BD$2/($J297*$I325),QR323+$P324,0),QR323+$P324)),0)</f>
        <v>0</v>
      </c>
      <c r="QT323" s="1110">
        <f>IFERROR(IF(QT$33&lt;$E297,0,IF(QS$33&gt;$F297,IF(MAX($Q323:QS323)&lt;$BD$2/($J297*$I325),QS323+$P324,0),QS323+$P324)),0)</f>
        <v>0</v>
      </c>
      <c r="QU323" s="1110">
        <f>IFERROR(IF(QU$33&lt;$E297,0,IF(QT$33&gt;$F297,IF(MAX($Q323:QT323)&lt;$BD$2/($J297*$I325),QT323+$P324,0),QT323+$P324)),0)</f>
        <v>0</v>
      </c>
      <c r="QV323" s="1110">
        <f>IFERROR(IF(QV$33&lt;$E297,0,IF(QU$33&gt;$F297,IF(MAX($Q323:QU323)&lt;$BD$2/($J297*$I325),QU323+$P324,0),QU323+$P324)),0)</f>
        <v>0</v>
      </c>
      <c r="QW323" s="1110">
        <f>IFERROR(IF(QW$33&lt;$E297,0,IF(QV$33&gt;$F297,IF(MAX($Q323:QV323)&lt;$BD$2/($J297*$I325),QV323+$P324,0),QV323+$P324)),0)</f>
        <v>0</v>
      </c>
      <c r="QX323" s="1110">
        <f>IFERROR(IF(QX$33&lt;$E297,0,IF(QW$33&gt;$F297,IF(MAX($Q323:QW323)&lt;$BD$2/($J297*$I325),QW323+$P324,0),QW323+$P324)),0)</f>
        <v>0</v>
      </c>
      <c r="QY323" s="1110">
        <f>IFERROR(IF(QY$33&lt;$E297,0,IF(QX$33&gt;$F297,IF(MAX($Q323:QX323)&lt;$BD$2/($J297*$I325),QX323+$P324,0),QX323+$P324)),0)</f>
        <v>0</v>
      </c>
      <c r="QZ323" s="1110">
        <f>IFERROR(IF(QZ$33&lt;$E297,0,IF(QY$33&gt;$F297,IF(MAX($Q323:QY323)&lt;$BD$2/($J297*$I325),QY323+$P324,0),QY323+$P324)),0)</f>
        <v>0</v>
      </c>
      <c r="RA323" s="1110">
        <f>IFERROR(IF(RA$33&lt;$E297,0,IF(QZ$33&gt;$F297,IF(MAX($Q323:QZ323)&lt;$BD$2/($J297*$I325),QZ323+$P324,0),QZ323+$P324)),0)</f>
        <v>0</v>
      </c>
      <c r="RB323" s="1110">
        <f>IFERROR(IF(RB$33&lt;$E297,0,IF(RA$33&gt;$F297,IF(MAX($Q323:RA323)&lt;$BD$2/($J297*$I325),RA323+$P324,0),RA323+$P324)),0)</f>
        <v>0</v>
      </c>
      <c r="RC323" s="1110">
        <f>IFERROR(IF(RC$33&lt;$E297,0,IF(RB$33&gt;$F297,IF(MAX($Q323:RB323)&lt;$BD$2/($J297*$I325),RB323+$P324,0),RB323+$P324)),0)</f>
        <v>0</v>
      </c>
      <c r="RD323" s="1110">
        <f>IFERROR(IF(RD$33&lt;$E297,0,IF(RC$33&gt;$F297,IF(MAX($Q323:RC323)&lt;$BD$2/($J297*$I325),RC323+$P324,0),RC323+$P324)),0)</f>
        <v>0</v>
      </c>
      <c r="RE323" s="1110">
        <f>IFERROR(IF(RE$33&lt;$E297,0,IF(RD$33&gt;$F297,IF(MAX($Q323:RD323)&lt;$BD$2/($J297*$I325),RD323+$P324,0),RD323+$P324)),0)</f>
        <v>0</v>
      </c>
      <c r="RF323" s="1110">
        <f>IFERROR(IF(RF$33&lt;$E297,0,IF(RE$33&gt;$F297,IF(MAX($Q323:RE323)&lt;$BD$2/($J297*$I325),RE323+$P324,0),RE323+$P324)),0)</f>
        <v>0</v>
      </c>
      <c r="RG323" s="1110">
        <f>IFERROR(IF(RG$33&lt;$E297,0,IF(RF$33&gt;$F297,IF(MAX($Q323:RF323)&lt;$BD$2/($J297*$I325),RF323+$P324,0),RF323+$P324)),0)</f>
        <v>0</v>
      </c>
      <c r="RH323" s="1110">
        <f>IFERROR(IF(RH$33&lt;$E297,0,IF(RG$33&gt;$F297,IF(MAX($Q323:RG323)&lt;$BD$2/($J297*$I325),RG323+$P324,0),RG323+$P324)),0)</f>
        <v>0</v>
      </c>
      <c r="RI323" s="1110">
        <f>IFERROR(IF(RI$33&lt;$E297,0,IF(RH$33&gt;$F297,IF(MAX($Q323:RH323)&lt;$BD$2/($J297*$I325),RH323+$P324,0),RH323+$P324)),0)</f>
        <v>0</v>
      </c>
      <c r="RJ323" s="1110">
        <f>IFERROR(IF(RJ$33&lt;$E297,0,IF(RI$33&gt;$F297,IF(MAX($Q323:RI323)&lt;$BD$2/($J297*$I325),RI323+$P324,0),RI323+$P324)),0)</f>
        <v>0</v>
      </c>
      <c r="RK323" s="1110">
        <f>IFERROR(IF(RK$33&lt;$E297,0,IF(RJ$33&gt;$F297,IF(MAX($Q323:RJ323)&lt;$BD$2/($J297*$I325),RJ323+$P324,0),RJ323+$P324)),0)</f>
        <v>0</v>
      </c>
      <c r="RL323" s="1110">
        <f>IFERROR(IF(RL$33&lt;$E297,0,IF(RK$33&gt;$F297,IF(MAX($Q323:RK323)&lt;$BD$2/($J297*$I325),RK323+$P324,0),RK323+$P324)),0)</f>
        <v>0</v>
      </c>
      <c r="RM323" s="1110">
        <f>IFERROR(IF(RM$33&lt;$E297,0,IF(RL$33&gt;$F297,IF(MAX($Q323:RL323)&lt;$BD$2/($J297*$I325),RL323+$P324,0),RL323+$P324)),0)</f>
        <v>0</v>
      </c>
      <c r="RN323" s="1110">
        <f>IFERROR(IF(RN$33&lt;$E297,0,IF(RM$33&gt;$F297,IF(MAX($Q323:RM323)&lt;$BD$2/($J297*$I325),RM323+$P324,0),RM323+$P324)),0)</f>
        <v>0</v>
      </c>
      <c r="RO323" s="1110">
        <f>IFERROR(IF(RO$33&lt;$E297,0,IF(RN$33&gt;$F297,IF(MAX($Q323:RN323)&lt;$BD$2/($J297*$I325),RN323+$P324,0),RN323+$P324)),0)</f>
        <v>0</v>
      </c>
      <c r="RP323" s="1110">
        <f>IFERROR(IF(RP$33&lt;$E297,0,IF(RO$33&gt;$F297,IF(MAX($Q323:RO323)&lt;$BD$2/($J297*$I325),RO323+$P324,0),RO323+$P324)),0)</f>
        <v>0</v>
      </c>
      <c r="RQ323" s="1110">
        <f>IFERROR(IF(RQ$33&lt;$E297,0,IF(RP$33&gt;$F297,IF(MAX($Q323:RP323)&lt;$BD$2/($J297*$I325),RP323+$P324,0),RP323+$P324)),0)</f>
        <v>0</v>
      </c>
      <c r="RR323" s="1110">
        <f>IFERROR(IF(RR$33&lt;$E297,0,IF(RQ$33&gt;$F297,IF(MAX($Q323:RQ323)&lt;$BD$2/($J297*$I325),RQ323+$P324,0),RQ323+$P324)),0)</f>
        <v>0</v>
      </c>
      <c r="RS323" s="1110">
        <f>IFERROR(IF(RS$33&lt;$E297,0,IF(RR$33&gt;$F297,IF(MAX($Q323:RR323)&lt;$BD$2/($J297*$I325),RR323+$P324,0),RR323+$P324)),0)</f>
        <v>0</v>
      </c>
      <c r="RT323" s="1110">
        <f>IFERROR(IF(RT$33&lt;$E297,0,IF(RS$33&gt;$F297,IF(MAX($Q323:RS323)&lt;$BD$2/($J297*$I325),RS323+$P324,0),RS323+$P324)),0)</f>
        <v>0</v>
      </c>
      <c r="RU323" s="1110">
        <f>IFERROR(IF(RU$33&lt;$E297,0,IF(RT$33&gt;$F297,IF(MAX($Q323:RT323)&lt;$BD$2/($J297*$I325),RT323+$P324,0),RT323+$P324)),0)</f>
        <v>0</v>
      </c>
      <c r="RV323" s="1110">
        <f>IFERROR(IF(RV$33&lt;$E297,0,IF(RU$33&gt;$F297,IF(MAX($Q323:RU323)&lt;$BD$2/($J297*$I325),RU323+$P324,0),RU323+$P324)),0)</f>
        <v>0</v>
      </c>
      <c r="RW323" s="1110">
        <f>IFERROR(IF(RW$33&lt;$E297,0,IF(RV$33&gt;$F297,IF(MAX($Q323:RV323)&lt;$BD$2/($J297*$I325),RV323+$P324,0),RV323+$P324)),0)</f>
        <v>0</v>
      </c>
      <c r="RX323" s="1110">
        <f>IFERROR(IF(RX$33&lt;$E297,0,IF(RW$33&gt;$F297,IF(MAX($Q323:RW323)&lt;$BD$2/($J297*$I325),RW323+$P324,0),RW323+$P324)),0)</f>
        <v>0</v>
      </c>
      <c r="RY323" s="1110">
        <f>IFERROR(IF(RY$33&lt;$E297,0,IF(RX$33&gt;$F297,IF(MAX($Q323:RX323)&lt;$BD$2/($J297*$I325),RX323+$P324,0),RX323+$P324)),0)</f>
        <v>0</v>
      </c>
      <c r="RZ323" s="1110">
        <f>IFERROR(IF(RZ$33&lt;$E297,0,IF(RY$33&gt;$F297,IF(MAX($Q323:RY323)&lt;$BD$2/($J297*$I325),RY323+$P324,0),RY323+$P324)),0)</f>
        <v>0</v>
      </c>
      <c r="SA323" s="1110">
        <f>IFERROR(IF(SA$33&lt;$E297,0,IF(RZ$33&gt;$F297,IF(MAX($Q323:RZ323)&lt;$BD$2/($J297*$I325),RZ323+$P324,0),RZ323+$P324)),0)</f>
        <v>0</v>
      </c>
      <c r="SB323" s="1110">
        <f>IFERROR(IF(SB$33&lt;$E297,0,IF(SA$33&gt;$F297,IF(MAX($Q323:SA323)&lt;$BD$2/($J297*$I325),SA323+$P324,0),SA323+$P324)),0)</f>
        <v>0</v>
      </c>
      <c r="SC323" s="1110">
        <f>IFERROR(IF(SC$33&lt;$E297,0,IF(SB$33&gt;$F297,IF(MAX($Q323:SB323)&lt;$BD$2/($J297*$I325),SB323+$P324,0),SB323+$P324)),0)</f>
        <v>0</v>
      </c>
      <c r="SD323" s="1110">
        <f>IFERROR(IF(SD$33&lt;$E297,0,IF(SC$33&gt;$F297,IF(MAX($Q323:SC323)&lt;$BD$2/($J297*$I325),SC323+$P324,0),SC323+$P324)),0)</f>
        <v>0</v>
      </c>
      <c r="SE323" s="1110">
        <f>IFERROR(IF(SE$33&lt;$E297,0,IF(SD$33&gt;$F297,IF(MAX($Q323:SD323)&lt;$BD$2/($J297*$I325),SD323+$P324,0),SD323+$P324)),0)</f>
        <v>0</v>
      </c>
      <c r="SF323" s="1110">
        <f>IFERROR(IF(SF$33&lt;$E297,0,IF(SE$33&gt;$F297,IF(MAX($Q323:SE323)&lt;$BD$2/($J297*$I325),SE323+$P324,0),SE323+$P324)),0)</f>
        <v>0</v>
      </c>
      <c r="SG323" s="1110">
        <f>IFERROR(IF(SG$33&lt;$E297,0,IF(SF$33&gt;$F297,IF(MAX($Q323:SF323)&lt;$BD$2/($J297*$I325),SF323+$P324,0),SF323+$P324)),0)</f>
        <v>0</v>
      </c>
      <c r="SH323" s="1110">
        <f>IFERROR(IF(SH$33&lt;$E297,0,IF(SG$33&gt;$F297,IF(MAX($Q323:SG323)&lt;$BD$2/($J297*$I325),SG323+$P324,0),SG323+$P324)),0)</f>
        <v>0</v>
      </c>
      <c r="SI323" s="1110">
        <f>IFERROR(IF(SI$33&lt;$E297,0,IF(SH$33&gt;$F297,IF(MAX($Q323:SH323)&lt;$BD$2/($J297*$I325),SH323+$P324,0),SH323+$P324)),0)</f>
        <v>0</v>
      </c>
      <c r="SJ323" s="1110">
        <f>IFERROR(IF(SJ$33&lt;$E297,0,IF(SI$33&gt;$F297,IF(MAX($Q323:SI323)&lt;$BD$2/($J297*$I325),SI323+$P324,0),SI323+$P324)),0)</f>
        <v>0</v>
      </c>
      <c r="SK323" s="1110">
        <f>IFERROR(IF(SK$33&lt;$E297,0,IF(SJ$33&gt;$F297,IF(MAX($Q323:SJ323)&lt;$BD$2/($J297*$I325),SJ323+$P324,0),SJ323+$P324)),0)</f>
        <v>0</v>
      </c>
      <c r="SL323" s="1110">
        <f>IFERROR(IF(SL$33&lt;$E297,0,IF(SK$33&gt;$F297,IF(MAX($Q323:SK323)&lt;$BD$2/($J297*$I325),SK323+$P324,0),SK323+$P324)),0)</f>
        <v>0</v>
      </c>
      <c r="SM323" s="1110">
        <f>IFERROR(IF(SM$33&lt;$E297,0,IF(SL$33&gt;$F297,IF(MAX($Q323:SL323)&lt;$BD$2/($J297*$I325),SL323+$P324,0),SL323+$P324)),0)</f>
        <v>0</v>
      </c>
      <c r="SN323" s="1110">
        <f>IFERROR(IF(SN$33&lt;$E297,0,IF(SM$33&gt;$F297,IF(MAX($Q323:SM323)&lt;$BD$2/($J297*$I325),SM323+$P324,0),SM323+$P324)),0)</f>
        <v>0</v>
      </c>
      <c r="SO323" s="1110">
        <f>IFERROR(IF(SO$33&lt;$E297,0,IF(SN$33&gt;$F297,IF(MAX($Q323:SN323)&lt;$BD$2/($J297*$I325),SN323+$P324,0),SN323+$P324)),0)</f>
        <v>0</v>
      </c>
      <c r="SP323" s="1110">
        <f>IFERROR(IF(SP$33&lt;$E297,0,IF(SO$33&gt;$F297,IF(MAX($Q323:SO323)&lt;$BD$2/($J297*$I325),SO323+$P324,0),SO323+$P324)),0)</f>
        <v>0</v>
      </c>
      <c r="SQ323" s="1110">
        <f>IFERROR(IF(SQ$33&lt;$E297,0,IF(SP$33&gt;$F297,IF(MAX($Q323:SP323)&lt;$BD$2/($J297*$I325),SP323+$P324,0),SP323+$P324)),0)</f>
        <v>0</v>
      </c>
      <c r="SR323" s="1110">
        <f>IFERROR(IF(SR$33&lt;$E297,0,IF(SQ$33&gt;$F297,IF(MAX($Q323:SQ323)&lt;$BD$2/($J297*$I325),SQ323+$P324,0),SQ323+$P324)),0)</f>
        <v>0</v>
      </c>
      <c r="SS323" s="1110">
        <f>IFERROR(IF(SS$33&lt;$E297,0,IF(SR$33&gt;$F297,IF(MAX($Q323:SR323)&lt;$BD$2/($J297*$I325),SR323+$P324,0),SR323+$P324)),0)</f>
        <v>0</v>
      </c>
      <c r="ST323" s="1110">
        <f>IFERROR(IF(ST$33&lt;$E297,0,IF(SS$33&gt;$F297,IF(MAX($Q323:SS323)&lt;$BD$2/($J297*$I325),SS323+$P324,0),SS323+$P324)),0)</f>
        <v>0</v>
      </c>
      <c r="SU323" s="1110">
        <f>IFERROR(IF(SU$33&lt;$E297,0,IF(ST$33&gt;$F297,IF(MAX($Q323:ST323)&lt;$BD$2/($J297*$I325),ST323+$P324,0),ST323+$P324)),0)</f>
        <v>0</v>
      </c>
      <c r="SV323" s="1110">
        <f>IFERROR(IF(SV$33&lt;$E297,0,IF(SU$33&gt;$F297,IF(MAX($Q323:SU323)&lt;$BD$2/($J297*$I325),SU323+$P324,0),SU323+$P324)),0)</f>
        <v>0</v>
      </c>
      <c r="SW323" s="1110">
        <f>IFERROR(IF(SW$33&lt;$E297,0,IF(SV$33&gt;$F297,IF(MAX($Q323:SV323)&lt;$BD$2/($J297*$I325),SV323+$P324,0),SV323+$P324)),0)</f>
        <v>0</v>
      </c>
    </row>
    <row r="324" spans="2:518" ht="22" hidden="1" customHeight="1">
      <c r="B324" s="234"/>
      <c r="C324" s="234"/>
      <c r="D324" s="234"/>
      <c r="E324" s="222"/>
      <c r="F324" s="234"/>
      <c r="G324" s="234"/>
      <c r="H324" s="222" t="s">
        <v>367</v>
      </c>
      <c r="I324" s="851">
        <f>IF(O303=0,0,(SUMIF('DATOS DIAG OT'!$R$20:$R$34,O303,'DATOS DIAG OT'!$BP$20:$BP$34)))</f>
        <v>0</v>
      </c>
      <c r="J324" s="238"/>
      <c r="K324" s="203"/>
      <c r="L324" s="219"/>
      <c r="M324" s="217"/>
      <c r="N324" s="215"/>
      <c r="O324" s="586" t="s">
        <v>429</v>
      </c>
      <c r="P324" s="587">
        <f>IFERROR($AO$3/($H297*$I325),0)</f>
        <v>0</v>
      </c>
      <c r="Q324" s="232"/>
      <c r="R324" s="964">
        <f>IF(OR(R323=0,SUM($Q326:Q326)=$BD$2),0,IF($H297&lt;=$AO$3,IF(R323&gt;0,"F",0),IF($I323=1,IF(INT(R323)&gt;INT(Q323),"F","R"),IF(Q323-INT(Q323)&lt;=$I323,IF(AND(Q323-INT(Q323)&gt;0,INT((R323-INT(R323))/$I326)&gt;INT((Q323-INT(Q323))/$I326)),"F","R"),0))))</f>
        <v>0</v>
      </c>
      <c r="S324" s="964">
        <f>IF(OR(S323=0,SUM($Q326:R326)=$BD$2),0,IF($H297&lt;=$AO$3,IF(S323&gt;0,"F",0),IF($I323=1,IF(INT(S323)&gt;INT(R323),"F","R"),IF(R323-INT(R323)&lt;=$I323,IF(AND(R323-INT(R323)&gt;0,INT((S323-INT(S323))/$I326)&gt;INT((R323-INT(R323))/$I326)),"F","R"),0))))</f>
        <v>0</v>
      </c>
      <c r="T324" s="964">
        <f>IF(OR(T323=0,SUM($Q326:S326)=$BD$2),0,IF($H297&lt;=$AO$3,IF(T323&gt;0,"F",0),IF($I323=1,IF(INT(T323)&gt;INT(S323),"F","R"),IF(S323-INT(S323)&lt;=$I323,IF(AND(S323-INT(S323)&gt;0,INT((T323-INT(T323))/$I326)&gt;INT((S323-INT(S323))/$I326)),"F","R"),0))))</f>
        <v>0</v>
      </c>
      <c r="U324" s="964">
        <f>IF(OR(U323=0,SUM($Q326:T326)=$BD$2),0,IF($H297&lt;=$AO$3,IF(U323&gt;0,"F",0),IF($I323=1,IF(INT(U323)&gt;INT(T323),"F","R"),IF(T323-INT(T323)&lt;=$I323,IF(AND(T323-INT(T323)&gt;0,INT((U323-INT(U323))/$I326)&gt;INT((T323-INT(T323))/$I326)),"F","R"),0))))</f>
        <v>0</v>
      </c>
      <c r="V324" s="964">
        <f>IF(OR(V323=0,SUM($Q326:U326)=$BD$2),0,IF($H297&lt;=$AO$3,IF(V323&gt;0,"F",0),IF($I323=1,IF(INT(V323)&gt;INT(U323),"F","R"),IF(U323-INT(U323)&lt;=$I323,IF(AND(U323-INT(U323)&gt;0,INT((V323-INT(V323))/$I326)&gt;INT((U323-INT(U323))/$I326)),"F","R"),0))))</f>
        <v>0</v>
      </c>
      <c r="W324" s="964">
        <f>IF(OR(W323=0,SUM($Q326:V326)=$BD$2),0,IF($H297&lt;=$AO$3,IF(W323&gt;0,"F",0),IF($I323=1,IF(INT(W323)&gt;INT(V323),"F","R"),IF(V323-INT(V323)&lt;=$I323,IF(AND(V323-INT(V323)&gt;0,INT((W323-INT(W323))/$I326)&gt;INT((V323-INT(V323))/$I326)),"F","R"),0))))</f>
        <v>0</v>
      </c>
      <c r="X324" s="964">
        <f>IF(OR(X323=0,SUM($Q326:W326)=$BD$2),0,IF($H297&lt;=$AO$3,IF(X323&gt;0,"F",0),IF($I323=1,IF(INT(X323)&gt;INT(W323),"F","R"),IF(W323-INT(W323)&lt;=$I323,IF(AND(W323-INT(W323)&gt;0,INT((X323-INT(X323))/$I326)&gt;INT((W323-INT(W323))/$I326)),"F","R"),0))))</f>
        <v>0</v>
      </c>
      <c r="Y324" s="964">
        <f>IF(OR(Y323=0,SUM($Q326:X326)=$BD$2),0,IF($H297&lt;=$AO$3,IF(Y323&gt;0,"F",0),IF($I323=1,IF(INT(Y323)&gt;INT(X323),"F","R"),IF(X323-INT(X323)&lt;=$I323,IF(AND(X323-INT(X323)&gt;0,INT((Y323-INT(Y323))/$I326)&gt;INT((X323-INT(X323))/$I326)),"F","R"),0))))</f>
        <v>0</v>
      </c>
      <c r="Z324" s="964">
        <f>IF(OR(Z323=0,SUM($Q326:Y326)=$BD$2),0,IF($H297&lt;=$AO$3,IF(Z323&gt;0,"F",0),IF($I323=1,IF(INT(Z323)&gt;INT(Y323),"F","R"),IF(Y323-INT(Y323)&lt;=$I323,IF(AND(Y323-INT(Y323)&gt;0,INT((Z323-INT(Z323))/$I326)&gt;INT((Y323-INT(Y323))/$I326)),"F","R"),0))))</f>
        <v>0</v>
      </c>
      <c r="AA324" s="964">
        <f>IF(OR(AA323=0,SUM($Q326:Z326)=$BD$2),0,IF($H297&lt;=$AO$3,IF(AA323&gt;0,"F",0),IF($I323=1,IF(INT(AA323)&gt;INT(Z323),"F","R"),IF(Z323-INT(Z323)&lt;=$I323,IF(AND(Z323-INT(Z323)&gt;0,INT((AA323-INT(AA323))/$I326)&gt;INT((Z323-INT(Z323))/$I326)),"F","R"),0))))</f>
        <v>0</v>
      </c>
      <c r="AB324" s="964">
        <f>IF(OR(AB323=0,SUM($Q326:AA326)=$BD$2),0,IF($H297&lt;=$AO$3,IF(AB323&gt;0,"F",0),IF($I323=1,IF(INT(AB323)&gt;INT(AA323),"F","R"),IF(AA323-INT(AA323)&lt;=$I323,IF(AND(AA323-INT(AA323)&gt;0,INT((AB323-INT(AB323))/$I326)&gt;INT((AA323-INT(AA323))/$I326)),"F","R"),0))))</f>
        <v>0</v>
      </c>
      <c r="AC324" s="964">
        <f>IF(OR(AC323=0,SUM($Q326:AB326)=$BD$2),0,IF($H297&lt;=$AO$3,IF(AC323&gt;0,"F",0),IF($I323=1,IF(INT(AC323)&gt;INT(AB323),"F","R"),IF(AB323-INT(AB323)&lt;=$I323,IF(AND(AB323-INT(AB323)&gt;0,INT((AC323-INT(AC323))/$I326)&gt;INT((AB323-INT(AB323))/$I326)),"F","R"),0))))</f>
        <v>0</v>
      </c>
      <c r="AD324" s="964">
        <f>IF(OR(AD323=0,SUM($Q326:AC326)=$BD$2),0,IF($H297&lt;=$AO$3,IF(AD323&gt;0,"F",0),IF($I323=1,IF(INT(AD323)&gt;INT(AC323),"F","R"),IF(AC323-INT(AC323)&lt;=$I323,IF(AND(AC323-INT(AC323)&gt;0,INT((AD323-INT(AD323))/$I326)&gt;INT((AC323-INT(AC323))/$I326)),"F","R"),0))))</f>
        <v>0</v>
      </c>
      <c r="AE324" s="964">
        <f>IF(OR(AE323=0,SUM($Q326:AD326)=$BD$2),0,IF($H297&lt;=$AO$3,IF(AE323&gt;0,"F",0),IF($I323=1,IF(INT(AE323)&gt;INT(AD323),"F","R"),IF(AD323-INT(AD323)&lt;=$I323,IF(AND(AD323-INT(AD323)&gt;0,INT((AE323-INT(AE323))/$I326)&gt;INT((AD323-INT(AD323))/$I326)),"F","R"),0))))</f>
        <v>0</v>
      </c>
      <c r="AF324" s="964">
        <f>IF(OR(AF323=0,SUM($Q326:AE326)=$BD$2),0,IF($H297&lt;=$AO$3,IF(AF323&gt;0,"F",0),IF($I323=1,IF(INT(AF323)&gt;INT(AE323),"F","R"),IF(AE323-INT(AE323)&lt;=$I323,IF(AND(AE323-INT(AE323)&gt;0,INT((AF323-INT(AF323))/$I326)&gt;INT((AE323-INT(AE323))/$I326)),"F","R"),0))))</f>
        <v>0</v>
      </c>
      <c r="AG324" s="964">
        <f>IF(OR(AG323=0,SUM($Q326:AF326)=$BD$2),0,IF($H297&lt;=$AO$3,IF(AG323&gt;0,"F",0),IF($I323=1,IF(INT(AG323)&gt;INT(AF323),"F","R"),IF(AF323-INT(AF323)&lt;=$I323,IF(AND(AF323-INT(AF323)&gt;0,INT((AG323-INT(AG323))/$I326)&gt;INT((AF323-INT(AF323))/$I326)),"F","R"),0))))</f>
        <v>0</v>
      </c>
      <c r="AH324" s="964">
        <f>IF(OR(AH323=0,SUM($Q326:AG326)=$BD$2),0,IF($H297&lt;=$AO$3,IF(AH323&gt;0,"F",0),IF($I323=1,IF(INT(AH323)&gt;INT(AG323),"F","R"),IF(AG323-INT(AG323)&lt;=$I323,IF(AND(AG323-INT(AG323)&gt;0,INT((AH323-INT(AH323))/$I326)&gt;INT((AG323-INT(AG323))/$I326)),"F","R"),0))))</f>
        <v>0</v>
      </c>
      <c r="AI324" s="964">
        <f>IF(OR(AI323=0,SUM($Q326:AH326)=$BD$2),0,IF($H297&lt;=$AO$3,IF(AI323&gt;0,"F",0),IF($I323=1,IF(INT(AI323)&gt;INT(AH323),"F","R"),IF(AH323-INT(AH323)&lt;=$I323,IF(AND(AH323-INT(AH323)&gt;0,INT((AI323-INT(AI323))/$I326)&gt;INT((AH323-INT(AH323))/$I326)),"F","R"),0))))</f>
        <v>0</v>
      </c>
      <c r="AJ324" s="964">
        <f>IF(OR(AJ323=0,SUM($Q326:AI326)=$BD$2),0,IF($H297&lt;=$AO$3,IF(AJ323&gt;0,"F",0),IF($I323=1,IF(INT(AJ323)&gt;INT(AI323),"F","R"),IF(AI323-INT(AI323)&lt;=$I323,IF(AND(AI323-INT(AI323)&gt;0,INT((AJ323-INT(AJ323))/$I326)&gt;INT((AI323-INT(AI323))/$I326)),"F","R"),0))))</f>
        <v>0</v>
      </c>
      <c r="AK324" s="964">
        <f>IF(OR(AK323=0,SUM($Q326:AJ326)=$BD$2),0,IF($H297&lt;=$AO$3,IF(AK323&gt;0,"F",0),IF($I323=1,IF(INT(AK323)&gt;INT(AJ323),"F","R"),IF(AJ323-INT(AJ323)&lt;=$I323,IF(AND(AJ323-INT(AJ323)&gt;0,INT((AK323-INT(AK323))/$I326)&gt;INT((AJ323-INT(AJ323))/$I326)),"F","R"),0))))</f>
        <v>0</v>
      </c>
      <c r="AL324" s="964">
        <f>IF(OR(AL323=0,SUM($Q326:AK326)=$BD$2),0,IF($H297&lt;=$AO$3,IF(AL323&gt;0,"F",0),IF($I323=1,IF(INT(AL323)&gt;INT(AK323),"F","R"),IF(AK323-INT(AK323)&lt;=$I323,IF(AND(AK323-INT(AK323)&gt;0,INT((AL323-INT(AL323))/$I326)&gt;INT((AK323-INT(AK323))/$I326)),"F","R"),0))))</f>
        <v>0</v>
      </c>
      <c r="AM324" s="964">
        <f>IF(OR(AM323=0,SUM($Q326:AL326)=$BD$2),0,IF($H297&lt;=$AO$3,IF(AM323&gt;0,"F",0),IF($I323=1,IF(INT(AM323)&gt;INT(AL323),"F","R"),IF(AL323-INT(AL323)&lt;=$I323,IF(AND(AL323-INT(AL323)&gt;0,INT((AM323-INT(AM323))/$I326)&gt;INT((AL323-INT(AL323))/$I326)),"F","R"),0))))</f>
        <v>0</v>
      </c>
      <c r="AN324" s="964">
        <f>IF(OR(AN323=0,SUM($Q326:AM326)=$BD$2),0,IF($H297&lt;=$AO$3,IF(AN323&gt;0,"F",0),IF($I323=1,IF(INT(AN323)&gt;INT(AM323),"F","R"),IF(AM323-INT(AM323)&lt;=$I323,IF(AND(AM323-INT(AM323)&gt;0,INT((AN323-INT(AN323))/$I326)&gt;INT((AM323-INT(AM323))/$I326)),"F","R"),0))))</f>
        <v>0</v>
      </c>
      <c r="AO324" s="964">
        <f>IF(OR(AO323=0,SUM($Q326:AN326)=$BD$2),0,IF($H297&lt;=$AO$3,IF(AO323&gt;0,"F",0),IF($I323=1,IF(INT(AO323)&gt;INT(AN323),"F","R"),IF(AN323-INT(AN323)&lt;=$I323,IF(AND(AN323-INT(AN323)&gt;0,INT((AO323-INT(AO323))/$I326)&gt;INT((AN323-INT(AN323))/$I326)),"F","R"),0))))</f>
        <v>0</v>
      </c>
      <c r="AP324" s="964">
        <f>IF(OR(AP323=0,SUM($Q326:AO326)=$BD$2),0,IF($H297&lt;=$AO$3,IF(AP323&gt;0,"F",0),IF($I323=1,IF(INT(AP323)&gt;INT(AO323),"F","R"),IF(AO323-INT(AO323)&lt;=$I323,IF(AND(AO323-INT(AO323)&gt;0,INT((AP323-INT(AP323))/$I326)&gt;INT((AO323-INT(AO323))/$I326)),"F","R"),0))))</f>
        <v>0</v>
      </c>
      <c r="AQ324" s="964">
        <f>IF(OR(AQ323=0,SUM($Q326:AP326)=$BD$2),0,IF($H297&lt;=$AO$3,IF(AQ323&gt;0,"F",0),IF($I323=1,IF(INT(AQ323)&gt;INT(AP323),"F","R"),IF(AP323-INT(AP323)&lt;=$I323,IF(AND(AP323-INT(AP323)&gt;0,INT((AQ323-INT(AQ323))/$I326)&gt;INT((AP323-INT(AP323))/$I326)),"F","R"),0))))</f>
        <v>0</v>
      </c>
      <c r="AR324" s="964">
        <f>IF(OR(AR323=0,SUM($Q326:AQ326)=$BD$2),0,IF($H297&lt;=$AO$3,IF(AR323&gt;0,"F",0),IF($I323=1,IF(INT(AR323)&gt;INT(AQ323),"F","R"),IF(AQ323-INT(AQ323)&lt;=$I323,IF(AND(AQ323-INT(AQ323)&gt;0,INT((AR323-INT(AR323))/$I326)&gt;INT((AQ323-INT(AQ323))/$I326)),"F","R"),0))))</f>
        <v>0</v>
      </c>
      <c r="AS324" s="964">
        <f>IF(OR(AS323=0,SUM($Q326:AR326)=$BD$2),0,IF($H297&lt;=$AO$3,IF(AS323&gt;0,"F",0),IF($I323=1,IF(INT(AS323)&gt;INT(AR323),"F","R"),IF(AR323-INT(AR323)&lt;=$I323,IF(AND(AR323-INT(AR323)&gt;0,INT((AS323-INT(AS323))/$I326)&gt;INT((AR323-INT(AR323))/$I326)),"F","R"),0))))</f>
        <v>0</v>
      </c>
      <c r="AT324" s="964">
        <f>IF(OR(AT323=0,SUM($Q326:AS326)=$BD$2),0,IF($H297&lt;=$AO$3,IF(AT323&gt;0,"F",0),IF($I323=1,IF(INT(AT323)&gt;INT(AS323),"F","R"),IF(AS323-INT(AS323)&lt;=$I323,IF(AND(AS323-INT(AS323)&gt;0,INT((AT323-INT(AT323))/$I326)&gt;INT((AS323-INT(AS323))/$I326)),"F","R"),0))))</f>
        <v>0</v>
      </c>
      <c r="AU324" s="964">
        <f>IF(OR(AU323=0,SUM($Q326:AT326)=$BD$2),0,IF($H297&lt;=$AO$3,IF(AU323&gt;0,"F",0),IF($I323=1,IF(INT(AU323)&gt;INT(AT323),"F","R"),IF(AT323-INT(AT323)&lt;=$I323,IF(AND(AT323-INT(AT323)&gt;0,INT((AU323-INT(AU323))/$I326)&gt;INT((AT323-INT(AT323))/$I326)),"F","R"),0))))</f>
        <v>0</v>
      </c>
      <c r="AV324" s="964">
        <f>IF(OR(AV323=0,SUM($Q326:AU326)=$BD$2),0,IF($H297&lt;=$AO$3,IF(AV323&gt;0,"F",0),IF($I323=1,IF(INT(AV323)&gt;INT(AU323),"F","R"),IF(AU323-INT(AU323)&lt;=$I323,IF(AND(AU323-INT(AU323)&gt;0,INT((AV323-INT(AV323))/$I326)&gt;INT((AU323-INT(AU323))/$I326)),"F","R"),0))))</f>
        <v>0</v>
      </c>
      <c r="AW324" s="964">
        <f>IF(OR(AW323=0,SUM($Q326:AV326)=$BD$2),0,IF($H297&lt;=$AO$3,IF(AW323&gt;0,"F",0),IF($I323=1,IF(INT(AW323)&gt;INT(AV323),"F","R"),IF(AV323-INT(AV323)&lt;=$I323,IF(AND(AV323-INT(AV323)&gt;0,INT((AW323-INT(AW323))/$I326)&gt;INT((AV323-INT(AV323))/$I326)),"F","R"),0))))</f>
        <v>0</v>
      </c>
      <c r="AX324" s="964">
        <f>IF(OR(AX323=0,SUM($Q326:AW326)=$BD$2),0,IF($H297&lt;=$AO$3,IF(AX323&gt;0,"F",0),IF($I323=1,IF(INT(AX323)&gt;INT(AW323),"F","R"),IF(AW323-INT(AW323)&lt;=$I323,IF(AND(AW323-INT(AW323)&gt;0,INT((AX323-INT(AX323))/$I326)&gt;INT((AW323-INT(AW323))/$I326)),"F","R"),0))))</f>
        <v>0</v>
      </c>
      <c r="AY324" s="964">
        <f>IF(OR(AY323=0,SUM($Q326:AX326)=$BD$2),0,IF($H297&lt;=$AO$3,IF(AY323&gt;0,"F",0),IF($I323=1,IF(INT(AY323)&gt;INT(AX323),"F","R"),IF(AX323-INT(AX323)&lt;=$I323,IF(AND(AX323-INT(AX323)&gt;0,INT((AY323-INT(AY323))/$I326)&gt;INT((AX323-INT(AX323))/$I326)),"F","R"),0))))</f>
        <v>0</v>
      </c>
      <c r="AZ324" s="964">
        <f>IF(OR(AZ323=0,SUM($Q326:AY326)=$BD$2),0,IF($H297&lt;=$AO$3,IF(AZ323&gt;0,"F",0),IF($I323=1,IF(INT(AZ323)&gt;INT(AY323),"F","R"),IF(AY323-INT(AY323)&lt;=$I323,IF(AND(AY323-INT(AY323)&gt;0,INT((AZ323-INT(AZ323))/$I326)&gt;INT((AY323-INT(AY323))/$I326)),"F","R"),0))))</f>
        <v>0</v>
      </c>
      <c r="BA324" s="964">
        <f>IF(OR(BA323=0,SUM($Q326:AZ326)=$BD$2),0,IF($H297&lt;=$AO$3,IF(BA323&gt;0,"F",0),IF($I323=1,IF(INT(BA323)&gt;INT(AZ323),"F","R"),IF(AZ323-INT(AZ323)&lt;=$I323,IF(AND(AZ323-INT(AZ323)&gt;0,INT((BA323-INT(BA323))/$I326)&gt;INT((AZ323-INT(AZ323))/$I326)),"F","R"),0))))</f>
        <v>0</v>
      </c>
      <c r="BB324" s="964">
        <f>IF(OR(BB323=0,SUM($Q326:BA326)=$BD$2),0,IF($H297&lt;=$AO$3,IF(BB323&gt;0,"F",0),IF($I323=1,IF(INT(BB323)&gt;INT(BA323),"F","R"),IF(BA323-INT(BA323)&lt;=$I323,IF(AND(BA323-INT(BA323)&gt;0,INT((BB323-INT(BB323))/$I326)&gt;INT((BA323-INT(BA323))/$I326)),"F","R"),0))))</f>
        <v>0</v>
      </c>
      <c r="BC324" s="964">
        <f>IF(OR(BC323=0,SUM($Q326:BB326)=$BD$2),0,IF($H297&lt;=$AO$3,IF(BC323&gt;0,"F",0),IF($I323=1,IF(INT(BC323)&gt;INT(BB323),"F","R"),IF(BB323-INT(BB323)&lt;=$I323,IF(AND(BB323-INT(BB323)&gt;0,INT((BC323-INT(BC323))/$I326)&gt;INT((BB323-INT(BB323))/$I326)),"F","R"),0))))</f>
        <v>0</v>
      </c>
      <c r="BD324" s="964">
        <f>IF(OR(BD323=0,SUM($Q326:BC326)=$BD$2),0,IF($H297&lt;=$AO$3,IF(BD323&gt;0,"F",0),IF($I323=1,IF(INT(BD323)&gt;INT(BC323),"F","R"),IF(BC323-INT(BC323)&lt;=$I323,IF(AND(BC323-INT(BC323)&gt;0,INT((BD323-INT(BD323))/$I326)&gt;INT((BC323-INT(BC323))/$I326)),"F","R"),0))))</f>
        <v>0</v>
      </c>
      <c r="BE324" s="964">
        <f>IF(OR(BE323=0,SUM($Q326:BD326)=$BD$2),0,IF($H297&lt;=$AO$3,IF(BE323&gt;0,"F",0),IF($I323=1,IF(INT(BE323)&gt;INT(BD323),"F","R"),IF(BD323-INT(BD323)&lt;=$I323,IF(AND(BD323-INT(BD323)&gt;0,INT((BE323-INT(BE323))/$I326)&gt;INT((BD323-INT(BD323))/$I326)),"F","R"),0))))</f>
        <v>0</v>
      </c>
      <c r="BF324" s="964">
        <f>IF(OR(BF323=0,SUM($Q326:BE326)=$BD$2),0,IF($H297&lt;=$AO$3,IF(BF323&gt;0,"F",0),IF($I323=1,IF(INT(BF323)&gt;INT(BE323),"F","R"),IF(BE323-INT(BE323)&lt;=$I323,IF(AND(BE323-INT(BE323)&gt;0,INT((BF323-INT(BF323))/$I326)&gt;INT((BE323-INT(BE323))/$I326)),"F","R"),0))))</f>
        <v>0</v>
      </c>
      <c r="BG324" s="964">
        <f>IF(OR(BG323=0,SUM($Q326:BF326)=$BD$2),0,IF($H297&lt;=$AO$3,IF(BG323&gt;0,"F",0),IF($I323=1,IF(INT(BG323)&gt;INT(BF323),"F","R"),IF(BF323-INT(BF323)&lt;=$I323,IF(AND(BF323-INT(BF323)&gt;0,INT((BG323-INT(BG323))/$I326)&gt;INT((BF323-INT(BF323))/$I326)),"F","R"),0))))</f>
        <v>0</v>
      </c>
      <c r="BH324" s="964">
        <f>IF(OR(BH323=0,SUM($Q326:BG326)=$BD$2),0,IF($H297&lt;=$AO$3,IF(BH323&gt;0,"F",0),IF($I323=1,IF(INT(BH323)&gt;INT(BG323),"F","R"),IF(BG323-INT(BG323)&lt;=$I323,IF(AND(BG323-INT(BG323)&gt;0,INT((BH323-INT(BH323))/$I326)&gt;INT((BG323-INT(BG323))/$I326)),"F","R"),0))))</f>
        <v>0</v>
      </c>
      <c r="BI324" s="964">
        <f>IF(OR(BI323=0,SUM($Q326:BH326)=$BD$2),0,IF($H297&lt;=$AO$3,IF(BI323&gt;0,"F",0),IF($I323=1,IF(INT(BI323)&gt;INT(BH323),"F","R"),IF(BH323-INT(BH323)&lt;=$I323,IF(AND(BH323-INT(BH323)&gt;0,INT((BI323-INT(BI323))/$I326)&gt;INT((BH323-INT(BH323))/$I326)),"F","R"),0))))</f>
        <v>0</v>
      </c>
      <c r="BJ324" s="964">
        <f>IF(OR(BJ323=0,SUM($Q326:BI326)=$BD$2),0,IF($H297&lt;=$AO$3,IF(BJ323&gt;0,"F",0),IF($I323=1,IF(INT(BJ323)&gt;INT(BI323),"F","R"),IF(BI323-INT(BI323)&lt;=$I323,IF(AND(BI323-INT(BI323)&gt;0,INT((BJ323-INT(BJ323))/$I326)&gt;INT((BI323-INT(BI323))/$I326)),"F","R"),0))))</f>
        <v>0</v>
      </c>
      <c r="BK324" s="964">
        <f>IF(OR(BK323=0,SUM($Q326:BJ326)=$BD$2),0,IF($H297&lt;=$AO$3,IF(BK323&gt;0,"F",0),IF($I323=1,IF(INT(BK323)&gt;INT(BJ323),"F","R"),IF(BJ323-INT(BJ323)&lt;=$I323,IF(AND(BJ323-INT(BJ323)&gt;0,INT((BK323-INT(BK323))/$I326)&gt;INT((BJ323-INT(BJ323))/$I326)),"F","R"),0))))</f>
        <v>0</v>
      </c>
      <c r="BL324" s="964">
        <f>IF(OR(BL323=0,SUM($Q326:BK326)=$BD$2),0,IF($H297&lt;=$AO$3,IF(BL323&gt;0,"F",0),IF($I323=1,IF(INT(BL323)&gt;INT(BK323),"F","R"),IF(BK323-INT(BK323)&lt;=$I323,IF(AND(BK323-INT(BK323)&gt;0,INT((BL323-INT(BL323))/$I326)&gt;INT((BK323-INT(BK323))/$I326)),"F","R"),0))))</f>
        <v>0</v>
      </c>
      <c r="BM324" s="964">
        <f>IF(OR(BM323=0,SUM($Q326:BL326)=$BD$2),0,IF($H297&lt;=$AO$3,IF(BM323&gt;0,"F",0),IF($I323=1,IF(INT(BM323)&gt;INT(BL323),"F","R"),IF(BL323-INT(BL323)&lt;=$I323,IF(AND(BL323-INT(BL323)&gt;0,INT((BM323-INT(BM323))/$I326)&gt;INT((BL323-INT(BL323))/$I326)),"F","R"),0))))</f>
        <v>0</v>
      </c>
      <c r="BN324" s="964">
        <f>IF(OR(BN323=0,SUM($Q326:BM326)=$BD$2),0,IF($H297&lt;=$AO$3,IF(BN323&gt;0,"F",0),IF($I323=1,IF(INT(BN323)&gt;INT(BM323),"F","R"),IF(BM323-INT(BM323)&lt;=$I323,IF(AND(BM323-INT(BM323)&gt;0,INT((BN323-INT(BN323))/$I326)&gt;INT((BM323-INT(BM323))/$I326)),"F","R"),0))))</f>
        <v>0</v>
      </c>
      <c r="BO324" s="964">
        <f>IF(OR(BO323=0,SUM($Q326:BN326)=$BD$2),0,IF($H297&lt;=$AO$3,IF(BO323&gt;0,"F",0),IF($I323=1,IF(INT(BO323)&gt;INT(BN323),"F","R"),IF(BN323-INT(BN323)&lt;=$I323,IF(AND(BN323-INT(BN323)&gt;0,INT((BO323-INT(BO323))/$I326)&gt;INT((BN323-INT(BN323))/$I326)),"F","R"),0))))</f>
        <v>0</v>
      </c>
      <c r="BP324" s="964">
        <f>IF(OR(BP323=0,SUM($Q326:BO326)=$BD$2),0,IF($H297&lt;=$AO$3,IF(BP323&gt;0,"F",0),IF($I323=1,IF(INT(BP323)&gt;INT(BO323),"F","R"),IF(BO323-INT(BO323)&lt;=$I323,IF(AND(BO323-INT(BO323)&gt;0,INT((BP323-INT(BP323))/$I326)&gt;INT((BO323-INT(BO323))/$I326)),"F","R"),0))))</f>
        <v>0</v>
      </c>
      <c r="BQ324" s="964">
        <f>IF(OR(BQ323=0,SUM($Q326:BP326)=$BD$2),0,IF($H297&lt;=$AO$3,IF(BQ323&gt;0,"F",0),IF($I323=1,IF(INT(BQ323)&gt;INT(BP323),"F","R"),IF(BP323-INT(BP323)&lt;=$I323,IF(AND(BP323-INT(BP323)&gt;0,INT((BQ323-INT(BQ323))/$I326)&gt;INT((BP323-INT(BP323))/$I326)),"F","R"),0))))</f>
        <v>0</v>
      </c>
      <c r="BR324" s="964">
        <f>IF(OR(BR323=0,SUM($Q326:BQ326)=$BD$2),0,IF($H297&lt;=$AO$3,IF(BR323&gt;0,"F",0),IF($I323=1,IF(INT(BR323)&gt;INT(BQ323),"F","R"),IF(BQ323-INT(BQ323)&lt;=$I323,IF(AND(BQ323-INT(BQ323)&gt;0,INT((BR323-INT(BR323))/$I326)&gt;INT((BQ323-INT(BQ323))/$I326)),"F","R"),0))))</f>
        <v>0</v>
      </c>
      <c r="BS324" s="964">
        <f>IF(OR(BS323=0,SUM($Q326:BR326)=$BD$2),0,IF($H297&lt;=$AO$3,IF(BS323&gt;0,"F",0),IF($I323=1,IF(INT(BS323)&gt;INT(BR323),"F","R"),IF(BR323-INT(BR323)&lt;=$I323,IF(AND(BR323-INT(BR323)&gt;0,INT((BS323-INT(BS323))/$I326)&gt;INT((BR323-INT(BR323))/$I326)),"F","R"),0))))</f>
        <v>0</v>
      </c>
      <c r="BT324" s="964">
        <f>IF(OR(BT323=0,SUM($Q326:BS326)=$BD$2),0,IF($H297&lt;=$AO$3,IF(BT323&gt;0,"F",0),IF($I323=1,IF(INT(BT323)&gt;INT(BS323),"F","R"),IF(BS323-INT(BS323)&lt;=$I323,IF(AND(BS323-INT(BS323)&gt;0,INT((BT323-INT(BT323))/$I326)&gt;INT((BS323-INT(BS323))/$I326)),"F","R"),0))))</f>
        <v>0</v>
      </c>
      <c r="BU324" s="964">
        <f>IF(OR(BU323=0,SUM($Q326:BT326)=$BD$2),0,IF($H297&lt;=$AO$3,IF(BU323&gt;0,"F",0),IF($I323=1,IF(INT(BU323)&gt;INT(BT323),"F","R"),IF(BT323-INT(BT323)&lt;=$I323,IF(AND(BT323-INT(BT323)&gt;0,INT((BU323-INT(BU323))/$I326)&gt;INT((BT323-INT(BT323))/$I326)),"F","R"),0))))</f>
        <v>0</v>
      </c>
      <c r="BV324" s="964">
        <f>IF(OR(BV323=0,SUM($Q326:BU326)=$BD$2),0,IF($H297&lt;=$AO$3,IF(BV323&gt;0,"F",0),IF($I323=1,IF(INT(BV323)&gt;INT(BU323),"F","R"),IF(BU323-INT(BU323)&lt;=$I323,IF(AND(BU323-INT(BU323)&gt;0,INT((BV323-INT(BV323))/$I326)&gt;INT((BU323-INT(BU323))/$I326)),"F","R"),0))))</f>
        <v>0</v>
      </c>
      <c r="BW324" s="964">
        <f>IF(OR(BW323=0,SUM($Q326:BV326)=$BD$2),0,IF($H297&lt;=$AO$3,IF(BW323&gt;0,"F",0),IF($I323=1,IF(INT(BW323)&gt;INT(BV323),"F","R"),IF(BV323-INT(BV323)&lt;=$I323,IF(AND(BV323-INT(BV323)&gt;0,INT((BW323-INT(BW323))/$I326)&gt;INT((BV323-INT(BV323))/$I326)),"F","R"),0))))</f>
        <v>0</v>
      </c>
      <c r="BX324" s="964">
        <f>IF(OR(BX323=0,SUM($Q326:BW326)=$BD$2),0,IF($H297&lt;=$AO$3,IF(BX323&gt;0,"F",0),IF($I323=1,IF(INT(BX323)&gt;INT(BW323),"F","R"),IF(BW323-INT(BW323)&lt;=$I323,IF(AND(BW323-INT(BW323)&gt;0,INT((BX323-INT(BX323))/$I326)&gt;INT((BW323-INT(BW323))/$I326)),"F","R"),0))))</f>
        <v>0</v>
      </c>
      <c r="BY324" s="964">
        <f>IF(OR(BY323=0,SUM($Q326:BX326)=$BD$2),0,IF($H297&lt;=$AO$3,IF(BY323&gt;0,"F",0),IF($I323=1,IF(INT(BY323)&gt;INT(BX323),"F","R"),IF(BX323-INT(BX323)&lt;=$I323,IF(AND(BX323-INT(BX323)&gt;0,INT((BY323-INT(BY323))/$I326)&gt;INT((BX323-INT(BX323))/$I326)),"F","R"),0))))</f>
        <v>0</v>
      </c>
      <c r="BZ324" s="964">
        <f>IF(OR(BZ323=0,SUM($Q326:BY326)=$BD$2),0,IF($H297&lt;=$AO$3,IF(BZ323&gt;0,"F",0),IF($I323=1,IF(INT(BZ323)&gt;INT(BY323),"F","R"),IF(BY323-INT(BY323)&lt;=$I323,IF(AND(BY323-INT(BY323)&gt;0,INT((BZ323-INT(BZ323))/$I326)&gt;INT((BY323-INT(BY323))/$I326)),"F","R"),0))))</f>
        <v>0</v>
      </c>
      <c r="CA324" s="964">
        <f>IF(OR(CA323=0,SUM($Q326:BZ326)=$BD$2),0,IF($H297&lt;=$AO$3,IF(CA323&gt;0,"F",0),IF($I323=1,IF(INT(CA323)&gt;INT(BZ323),"F","R"),IF(BZ323-INT(BZ323)&lt;=$I323,IF(AND(BZ323-INT(BZ323)&gt;0,INT((CA323-INT(CA323))/$I326)&gt;INT((BZ323-INT(BZ323))/$I326)),"F","R"),0))))</f>
        <v>0</v>
      </c>
      <c r="CB324" s="964">
        <f>IF(OR(CB323=0,SUM($Q326:CA326)=$BD$2),0,IF($H297&lt;=$AO$3,IF(CB323&gt;0,"F",0),IF($I323=1,IF(INT(CB323)&gt;INT(CA323),"F","R"),IF(CA323-INT(CA323)&lt;=$I323,IF(AND(CA323-INT(CA323)&gt;0,INT((CB323-INT(CB323))/$I326)&gt;INT((CA323-INT(CA323))/$I326)),"F","R"),0))))</f>
        <v>0</v>
      </c>
      <c r="CC324" s="964">
        <f>IF(OR(CC323=0,SUM($Q326:CB326)=$BD$2),0,IF($H297&lt;=$AO$3,IF(CC323&gt;0,"F",0),IF($I323=1,IF(INT(CC323)&gt;INT(CB323),"F","R"),IF(CB323-INT(CB323)&lt;=$I323,IF(AND(CB323-INT(CB323)&gt;0,INT((CC323-INT(CC323))/$I326)&gt;INT((CB323-INT(CB323))/$I326)),"F","R"),0))))</f>
        <v>0</v>
      </c>
      <c r="CD324" s="964">
        <f>IF(OR(CD323=0,SUM($Q326:CC326)=$BD$2),0,IF($H297&lt;=$AO$3,IF(CD323&gt;0,"F",0),IF($I323=1,IF(INT(CD323)&gt;INT(CC323),"F","R"),IF(CC323-INT(CC323)&lt;=$I323,IF(AND(CC323-INT(CC323)&gt;0,INT((CD323-INT(CD323))/$I326)&gt;INT((CC323-INT(CC323))/$I326)),"F","R"),0))))</f>
        <v>0</v>
      </c>
      <c r="CE324" s="964">
        <f>IF(OR(CE323=0,SUM($Q326:CD326)=$BD$2),0,IF($H297&lt;=$AO$3,IF(CE323&gt;0,"F",0),IF($I323=1,IF(INT(CE323)&gt;INT(CD323),"F","R"),IF(CD323-INT(CD323)&lt;=$I323,IF(AND(CD323-INT(CD323)&gt;0,INT((CE323-INT(CE323))/$I326)&gt;INT((CD323-INT(CD323))/$I326)),"F","R"),0))))</f>
        <v>0</v>
      </c>
      <c r="CF324" s="964">
        <f>IF(OR(CF323=0,SUM($Q326:CE326)=$BD$2),0,IF($H297&lt;=$AO$3,IF(CF323&gt;0,"F",0),IF($I323=1,IF(INT(CF323)&gt;INT(CE323),"F","R"),IF(CE323-INT(CE323)&lt;=$I323,IF(AND(CE323-INT(CE323)&gt;0,INT((CF323-INT(CF323))/$I326)&gt;INT((CE323-INT(CE323))/$I326)),"F","R"),0))))</f>
        <v>0</v>
      </c>
      <c r="CG324" s="964">
        <f>IF(OR(CG323=0,SUM($Q326:CF326)=$BD$2),0,IF($H297&lt;=$AO$3,IF(CG323&gt;0,"F",0),IF($I323=1,IF(INT(CG323)&gt;INT(CF323),"F","R"),IF(CF323-INT(CF323)&lt;=$I323,IF(AND(CF323-INT(CF323)&gt;0,INT((CG323-INT(CG323))/$I326)&gt;INT((CF323-INT(CF323))/$I326)),"F","R"),0))))</f>
        <v>0</v>
      </c>
      <c r="CH324" s="964">
        <f>IF(OR(CH323=0,SUM($Q326:CG326)=$BD$2),0,IF($H297&lt;=$AO$3,IF(CH323&gt;0,"F",0),IF($I323=1,IF(INT(CH323)&gt;INT(CG323),"F","R"),IF(CG323-INT(CG323)&lt;=$I323,IF(AND(CG323-INT(CG323)&gt;0,INT((CH323-INT(CH323))/$I326)&gt;INT((CG323-INT(CG323))/$I326)),"F","R"),0))))</f>
        <v>0</v>
      </c>
      <c r="CI324" s="964">
        <f>IF(OR(CI323=0,SUM($Q326:CH326)=$BD$2),0,IF($H297&lt;=$AO$3,IF(CI323&gt;0,"F",0),IF($I323=1,IF(INT(CI323)&gt;INT(CH323),"F","R"),IF(CH323-INT(CH323)&lt;=$I323,IF(AND(CH323-INT(CH323)&gt;0,INT((CI323-INT(CI323))/$I326)&gt;INT((CH323-INT(CH323))/$I326)),"F","R"),0))))</f>
        <v>0</v>
      </c>
      <c r="CJ324" s="964">
        <f>IF(OR(CJ323=0,SUM($Q326:CI326)=$BD$2),0,IF($H297&lt;=$AO$3,IF(CJ323&gt;0,"F",0),IF($I323=1,IF(INT(CJ323)&gt;INT(CI323),"F","R"),IF(CI323-INT(CI323)&lt;=$I323,IF(AND(CI323-INT(CI323)&gt;0,INT((CJ323-INT(CJ323))/$I326)&gt;INT((CI323-INT(CI323))/$I326)),"F","R"),0))))</f>
        <v>0</v>
      </c>
      <c r="CK324" s="964">
        <f>IF(OR(CK323=0,SUM($Q326:CJ326)=$BD$2),0,IF($H297&lt;=$AO$3,IF(CK323&gt;0,"F",0),IF($I323=1,IF(INT(CK323)&gt;INT(CJ323),"F","R"),IF(CJ323-INT(CJ323)&lt;=$I323,IF(AND(CJ323-INT(CJ323)&gt;0,INT((CK323-INT(CK323))/$I326)&gt;INT((CJ323-INT(CJ323))/$I326)),"F","R"),0))))</f>
        <v>0</v>
      </c>
      <c r="CL324" s="964">
        <f>IF(OR(CL323=0,SUM($Q326:CK326)=$BD$2),0,IF($H297&lt;=$AO$3,IF(CL323&gt;0,"F",0),IF($I323=1,IF(INT(CL323)&gt;INT(CK323),"F","R"),IF(CK323-INT(CK323)&lt;=$I323,IF(AND(CK323-INT(CK323)&gt;0,INT((CL323-INT(CL323))/$I326)&gt;INT((CK323-INT(CK323))/$I326)),"F","R"),0))))</f>
        <v>0</v>
      </c>
      <c r="CM324" s="964">
        <f>IF(OR(CM323=0,SUM($Q326:CL326)=$BD$2),0,IF($H297&lt;=$AO$3,IF(CM323&gt;0,"F",0),IF($I323=1,IF(INT(CM323)&gt;INT(CL323),"F","R"),IF(CL323-INT(CL323)&lt;=$I323,IF(AND(CL323-INT(CL323)&gt;0,INT((CM323-INT(CM323))/$I326)&gt;INT((CL323-INT(CL323))/$I326)),"F","R"),0))))</f>
        <v>0</v>
      </c>
      <c r="CN324" s="964">
        <f>IF(OR(CN323=0,SUM($Q326:CM326)=$BD$2),0,IF($H297&lt;=$AO$3,IF(CN323&gt;0,"F",0),IF($I323=1,IF(INT(CN323)&gt;INT(CM323),"F","R"),IF(CM323-INT(CM323)&lt;=$I323,IF(AND(CM323-INT(CM323)&gt;0,INT((CN323-INT(CN323))/$I326)&gt;INT((CM323-INT(CM323))/$I326)),"F","R"),0))))</f>
        <v>0</v>
      </c>
      <c r="CO324" s="964">
        <f>IF(OR(CO323=0,SUM($Q326:CN326)=$BD$2),0,IF($H297&lt;=$AO$3,IF(CO323&gt;0,"F",0),IF($I323=1,IF(INT(CO323)&gt;INT(CN323),"F","R"),IF(CN323-INT(CN323)&lt;=$I323,IF(AND(CN323-INT(CN323)&gt;0,INT((CO323-INT(CO323))/$I326)&gt;INT((CN323-INT(CN323))/$I326)),"F","R"),0))))</f>
        <v>0</v>
      </c>
      <c r="CP324" s="964">
        <f>IF(OR(CP323=0,SUM($Q326:CO326)=$BD$2),0,IF($H297&lt;=$AO$3,IF(CP323&gt;0,"F",0),IF($I323=1,IF(INT(CP323)&gt;INT(CO323),"F","R"),IF(CO323-INT(CO323)&lt;=$I323,IF(AND(CO323-INT(CO323)&gt;0,INT((CP323-INT(CP323))/$I326)&gt;INT((CO323-INT(CO323))/$I326)),"F","R"),0))))</f>
        <v>0</v>
      </c>
      <c r="CQ324" s="964">
        <f>IF(OR(CQ323=0,SUM($Q326:CP326)=$BD$2),0,IF($H297&lt;=$AO$3,IF(CQ323&gt;0,"F",0),IF($I323=1,IF(INT(CQ323)&gt;INT(CP323),"F","R"),IF(CP323-INT(CP323)&lt;=$I323,IF(AND(CP323-INT(CP323)&gt;0,INT((CQ323-INT(CQ323))/$I326)&gt;INT((CP323-INT(CP323))/$I326)),"F","R"),0))))</f>
        <v>0</v>
      </c>
      <c r="CR324" s="964">
        <f>IF(OR(CR323=0,SUM($Q326:CQ326)=$BD$2),0,IF($H297&lt;=$AO$3,IF(CR323&gt;0,"F",0),IF($I323=1,IF(INT(CR323)&gt;INT(CQ323),"F","R"),IF(CQ323-INT(CQ323)&lt;=$I323,IF(AND(CQ323-INT(CQ323)&gt;0,INT((CR323-INT(CR323))/$I326)&gt;INT((CQ323-INT(CQ323))/$I326)),"F","R"),0))))</f>
        <v>0</v>
      </c>
      <c r="CS324" s="964">
        <f>IF(OR(CS323=0,SUM($Q326:CR326)=$BD$2),0,IF($H297&lt;=$AO$3,IF(CS323&gt;0,"F",0),IF($I323=1,IF(INT(CS323)&gt;INT(CR323),"F","R"),IF(CR323-INT(CR323)&lt;=$I323,IF(AND(CR323-INT(CR323)&gt;0,INT((CS323-INT(CS323))/$I326)&gt;INT((CR323-INT(CR323))/$I326)),"F","R"),0))))</f>
        <v>0</v>
      </c>
      <c r="CT324" s="964">
        <f>IF(OR(CT323=0,SUM($Q326:CS326)=$BD$2),0,IF($H297&lt;=$AO$3,IF(CT323&gt;0,"F",0),IF($I323=1,IF(INT(CT323)&gt;INT(CS323),"F","R"),IF(CS323-INT(CS323)&lt;=$I323,IF(AND(CS323-INT(CS323)&gt;0,INT((CT323-INT(CT323))/$I326)&gt;INT((CS323-INT(CS323))/$I326)),"F","R"),0))))</f>
        <v>0</v>
      </c>
      <c r="CU324" s="964">
        <f>IF(OR(CU323=0,SUM($Q326:CT326)=$BD$2),0,IF($H297&lt;=$AO$3,IF(CU323&gt;0,"F",0),IF($I323=1,IF(INT(CU323)&gt;INT(CT323),"F","R"),IF(CT323-INT(CT323)&lt;=$I323,IF(AND(CT323-INT(CT323)&gt;0,INT((CU323-INT(CU323))/$I326)&gt;INT((CT323-INT(CT323))/$I326)),"F","R"),0))))</f>
        <v>0</v>
      </c>
      <c r="CV324" s="964">
        <f>IF(OR(CV323=0,SUM($Q326:CU326)=$BD$2),0,IF($H297&lt;=$AO$3,IF(CV323&gt;0,"F",0),IF($I323=1,IF(INT(CV323)&gt;INT(CU323),"F","R"),IF(CU323-INT(CU323)&lt;=$I323,IF(AND(CU323-INT(CU323)&gt;0,INT((CV323-INT(CV323))/$I326)&gt;INT((CU323-INT(CU323))/$I326)),"F","R"),0))))</f>
        <v>0</v>
      </c>
      <c r="CW324" s="964">
        <f>IF(OR(CW323=0,SUM($Q326:CV326)=$BD$2),0,IF($H297&lt;=$AO$3,IF(CW323&gt;0,"F",0),IF($I323=1,IF(INT(CW323)&gt;INT(CV323),"F","R"),IF(CV323-INT(CV323)&lt;=$I323,IF(AND(CV323-INT(CV323)&gt;0,INT((CW323-INT(CW323))/$I326)&gt;INT((CV323-INT(CV323))/$I326)),"F","R"),0))))</f>
        <v>0</v>
      </c>
      <c r="CX324" s="964">
        <f>IF(OR(CX323=0,SUM($Q326:CW326)=$BD$2),0,IF($H297&lt;=$AO$3,IF(CX323&gt;0,"F",0),IF($I323=1,IF(INT(CX323)&gt;INT(CW323),"F","R"),IF(CW323-INT(CW323)&lt;=$I323,IF(AND(CW323-INT(CW323)&gt;0,INT((CX323-INT(CX323))/$I326)&gt;INT((CW323-INT(CW323))/$I326)),"F","R"),0))))</f>
        <v>0</v>
      </c>
      <c r="CY324" s="964">
        <f>IF(OR(CY323=0,SUM($Q326:CX326)=$BD$2),0,IF($H297&lt;=$AO$3,IF(CY323&gt;0,"F",0),IF($I323=1,IF(INT(CY323)&gt;INT(CX323),"F","R"),IF(CX323-INT(CX323)&lt;=$I323,IF(AND(CX323-INT(CX323)&gt;0,INT((CY323-INT(CY323))/$I326)&gt;INT((CX323-INT(CX323))/$I326)),"F","R"),0))))</f>
        <v>0</v>
      </c>
      <c r="CZ324" s="964">
        <f>IF(OR(CZ323=0,SUM($Q326:CY326)=$BD$2),0,IF($H297&lt;=$AO$3,IF(CZ323&gt;0,"F",0),IF($I323=1,IF(INT(CZ323)&gt;INT(CY323),"F","R"),IF(CY323-INT(CY323)&lt;=$I323,IF(AND(CY323-INT(CY323)&gt;0,INT((CZ323-INT(CZ323))/$I326)&gt;INT((CY323-INT(CY323))/$I326)),"F","R"),0))))</f>
        <v>0</v>
      </c>
      <c r="DA324" s="964">
        <f>IF(OR(DA323=0,SUM($Q326:CZ326)=$BD$2),0,IF($H297&lt;=$AO$3,IF(DA323&gt;0,"F",0),IF($I323=1,IF(INT(DA323)&gt;INT(CZ323),"F","R"),IF(CZ323-INT(CZ323)&lt;=$I323,IF(AND(CZ323-INT(CZ323)&gt;0,INT((DA323-INT(DA323))/$I326)&gt;INT((CZ323-INT(CZ323))/$I326)),"F","R"),0))))</f>
        <v>0</v>
      </c>
      <c r="DB324" s="964">
        <f>IF(OR(DB323=0,SUM($Q326:DA326)=$BD$2),0,IF($H297&lt;=$AO$3,IF(DB323&gt;0,"F",0),IF($I323=1,IF(INT(DB323)&gt;INT(DA323),"F","R"),IF(DA323-INT(DA323)&lt;=$I323,IF(AND(DA323-INT(DA323)&gt;0,INT((DB323-INT(DB323))/$I326)&gt;INT((DA323-INT(DA323))/$I326)),"F","R"),0))))</f>
        <v>0</v>
      </c>
      <c r="DC324" s="964">
        <f>IF(OR(DC323=0,SUM($Q326:DB326)=$BD$2),0,IF($H297&lt;=$AO$3,IF(DC323&gt;0,"F",0),IF($I323=1,IF(INT(DC323)&gt;INT(DB323),"F","R"),IF(DB323-INT(DB323)&lt;=$I323,IF(AND(DB323-INT(DB323)&gt;0,INT((DC323-INT(DC323))/$I326)&gt;INT((DB323-INT(DB323))/$I326)),"F","R"),0))))</f>
        <v>0</v>
      </c>
      <c r="DD324" s="964">
        <f>IF(OR(DD323=0,SUM($Q326:DC326)=$BD$2),0,IF($H297&lt;=$AO$3,IF(DD323&gt;0,"F",0),IF($I323=1,IF(INT(DD323)&gt;INT(DC323),"F","R"),IF(DC323-INT(DC323)&lt;=$I323,IF(AND(DC323-INT(DC323)&gt;0,INT((DD323-INT(DD323))/$I326)&gt;INT((DC323-INT(DC323))/$I326)),"F","R"),0))))</f>
        <v>0</v>
      </c>
      <c r="DE324" s="964">
        <f>IF(OR(DE323=0,SUM($Q326:DD326)=$BD$2),0,IF($H297&lt;=$AO$3,IF(DE323&gt;0,"F",0),IF($I323=1,IF(INT(DE323)&gt;INT(DD323),"F","R"),IF(DD323-INT(DD323)&lt;=$I323,IF(AND(DD323-INT(DD323)&gt;0,INT((DE323-INT(DE323))/$I326)&gt;INT((DD323-INT(DD323))/$I326)),"F","R"),0))))</f>
        <v>0</v>
      </c>
      <c r="DF324" s="964">
        <f>IF(OR(DF323=0,SUM($Q326:DE326)=$BD$2),0,IF($H297&lt;=$AO$3,IF(DF323&gt;0,"F",0),IF($I323=1,IF(INT(DF323)&gt;INT(DE323),"F","R"),IF(DE323-INT(DE323)&lt;=$I323,IF(AND(DE323-INT(DE323)&gt;0,INT((DF323-INT(DF323))/$I326)&gt;INT((DE323-INT(DE323))/$I326)),"F","R"),0))))</f>
        <v>0</v>
      </c>
      <c r="DG324" s="964">
        <f>IF(OR(DG323=0,SUM($Q326:DF326)=$BD$2),0,IF($H297&lt;=$AO$3,IF(DG323&gt;0,"F",0),IF($I323=1,IF(INT(DG323)&gt;INT(DF323),"F","R"),IF(DF323-INT(DF323)&lt;=$I323,IF(AND(DF323-INT(DF323)&gt;0,INT((DG323-INT(DG323))/$I326)&gt;INT((DF323-INT(DF323))/$I326)),"F","R"),0))))</f>
        <v>0</v>
      </c>
      <c r="DH324" s="964">
        <f>IF(OR(DH323=0,SUM($Q326:DG326)=$BD$2),0,IF($H297&lt;=$AO$3,IF(DH323&gt;0,"F",0),IF($I323=1,IF(INT(DH323)&gt;INT(DG323),"F","R"),IF(DG323-INT(DG323)&lt;=$I323,IF(AND(DG323-INT(DG323)&gt;0,INT((DH323-INT(DH323))/$I326)&gt;INT((DG323-INT(DG323))/$I326)),"F","R"),0))))</f>
        <v>0</v>
      </c>
      <c r="DI324" s="964">
        <f>IF(OR(DI323=0,SUM($Q326:DH326)=$BD$2),0,IF($H297&lt;=$AO$3,IF(DI323&gt;0,"F",0),IF($I323=1,IF(INT(DI323)&gt;INT(DH323),"F","R"),IF(DH323-INT(DH323)&lt;=$I323,IF(AND(DH323-INT(DH323)&gt;0,INT((DI323-INT(DI323))/$I326)&gt;INT((DH323-INT(DH323))/$I326)),"F","R"),0))))</f>
        <v>0</v>
      </c>
      <c r="DJ324" s="964">
        <f>IF(OR(DJ323=0,SUM($Q326:DI326)=$BD$2),0,IF($H297&lt;=$AO$3,IF(DJ323&gt;0,"F",0),IF($I323=1,IF(INT(DJ323)&gt;INT(DI323),"F","R"),IF(DI323-INT(DI323)&lt;=$I323,IF(AND(DI323-INT(DI323)&gt;0,INT((DJ323-INT(DJ323))/$I326)&gt;INT((DI323-INT(DI323))/$I326)),"F","R"),0))))</f>
        <v>0</v>
      </c>
      <c r="DK324" s="964">
        <f>IF(OR(DK323=0,SUM($Q326:DJ326)=$BD$2),0,IF($H297&lt;=$AO$3,IF(DK323&gt;0,"F",0),IF($I323=1,IF(INT(DK323)&gt;INT(DJ323),"F","R"),IF(DJ323-INT(DJ323)&lt;=$I323,IF(AND(DJ323-INT(DJ323)&gt;0,INT((DK323-INT(DK323))/$I326)&gt;INT((DJ323-INT(DJ323))/$I326)),"F","R"),0))))</f>
        <v>0</v>
      </c>
      <c r="DL324" s="964">
        <f>IF(OR(DL323=0,SUM($Q326:DK326)=$BD$2),0,IF($H297&lt;=$AO$3,IF(DL323&gt;0,"F",0),IF($I323=1,IF(INT(DL323)&gt;INT(DK323),"F","R"),IF(DK323-INT(DK323)&lt;=$I323,IF(AND(DK323-INT(DK323)&gt;0,INT((DL323-INT(DL323))/$I326)&gt;INT((DK323-INT(DK323))/$I326)),"F","R"),0))))</f>
        <v>0</v>
      </c>
      <c r="DM324" s="964">
        <f>IF(OR(DM323=0,SUM($Q326:DL326)=$BD$2),0,IF($H297&lt;=$AO$3,IF(DM323&gt;0,"F",0),IF($I323=1,IF(INT(DM323)&gt;INT(DL323),"F","R"),IF(DL323-INT(DL323)&lt;=$I323,IF(AND(DL323-INT(DL323)&gt;0,INT((DM323-INT(DM323))/$I326)&gt;INT((DL323-INT(DL323))/$I326)),"F","R"),0))))</f>
        <v>0</v>
      </c>
      <c r="DN324" s="964">
        <f>IF(OR(DN323=0,SUM($Q326:DM326)=$BD$2),0,IF($H297&lt;=$AO$3,IF(DN323&gt;0,"F",0),IF($I323=1,IF(INT(DN323)&gt;INT(DM323),"F","R"),IF(DM323-INT(DM323)&lt;=$I323,IF(AND(DM323-INT(DM323)&gt;0,INT((DN323-INT(DN323))/$I326)&gt;INT((DM323-INT(DM323))/$I326)),"F","R"),0))))</f>
        <v>0</v>
      </c>
      <c r="DO324" s="964">
        <f>IF(OR(DO323=0,SUM($Q326:DN326)=$BD$2),0,IF($H297&lt;=$AO$3,IF(DO323&gt;0,"F",0),IF($I323=1,IF(INT(DO323)&gt;INT(DN323),"F","R"),IF(DN323-INT(DN323)&lt;=$I323,IF(AND(DN323-INT(DN323)&gt;0,INT((DO323-INT(DO323))/$I326)&gt;INT((DN323-INT(DN323))/$I326)),"F","R"),0))))</f>
        <v>0</v>
      </c>
      <c r="DP324" s="964">
        <f>IF(OR(DP323=0,SUM($Q326:DO326)=$BD$2),0,IF($H297&lt;=$AO$3,IF(DP323&gt;0,"F",0),IF($I323=1,IF(INT(DP323)&gt;INT(DO323),"F","R"),IF(DO323-INT(DO323)&lt;=$I323,IF(AND(DO323-INT(DO323)&gt;0,INT((DP323-INT(DP323))/$I326)&gt;INT((DO323-INT(DO323))/$I326)),"F","R"),0))))</f>
        <v>0</v>
      </c>
      <c r="DQ324" s="964">
        <f>IF(OR(DQ323=0,SUM($Q326:DP326)=$BD$2),0,IF($H297&lt;=$AO$3,IF(DQ323&gt;0,"F",0),IF($I323=1,IF(INT(DQ323)&gt;INT(DP323),"F","R"),IF(DP323-INT(DP323)&lt;=$I323,IF(AND(DP323-INT(DP323)&gt;0,INT((DQ323-INT(DQ323))/$I326)&gt;INT((DP323-INT(DP323))/$I326)),"F","R"),0))))</f>
        <v>0</v>
      </c>
      <c r="DR324" s="964">
        <f>IF(OR(DR323=0,SUM($Q326:DQ326)=$BD$2),0,IF($H297&lt;=$AO$3,IF(DR323&gt;0,"F",0),IF($I323=1,IF(INT(DR323)&gt;INT(DQ323),"F","R"),IF(DQ323-INT(DQ323)&lt;=$I323,IF(AND(DQ323-INT(DQ323)&gt;0,INT((DR323-INT(DR323))/$I326)&gt;INT((DQ323-INT(DQ323))/$I326)),"F","R"),0))))</f>
        <v>0</v>
      </c>
      <c r="DS324" s="964">
        <f>IF(OR(DS323=0,SUM($Q326:DR326)=$BD$2),0,IF($H297&lt;=$AO$3,IF(DS323&gt;0,"F",0),IF($I323=1,IF(INT(DS323)&gt;INT(DR323),"F","R"),IF(DR323-INT(DR323)&lt;=$I323,IF(AND(DR323-INT(DR323)&gt;0,INT((DS323-INT(DS323))/$I326)&gt;INT((DR323-INT(DR323))/$I326)),"F","R"),0))))</f>
        <v>0</v>
      </c>
      <c r="DT324" s="964">
        <f>IF(OR(DT323=0,SUM($Q326:DS326)=$BD$2),0,IF($H297&lt;=$AO$3,IF(DT323&gt;0,"F",0),IF($I323=1,IF(INT(DT323)&gt;INT(DS323),"F","R"),IF(DS323-INT(DS323)&lt;=$I323,IF(AND(DS323-INT(DS323)&gt;0,INT((DT323-INT(DT323))/$I326)&gt;INT((DS323-INT(DS323))/$I326)),"F","R"),0))))</f>
        <v>0</v>
      </c>
      <c r="DU324" s="964">
        <f>IF(OR(DU323=0,SUM($Q326:DT326)=$BD$2),0,IF($H297&lt;=$AO$3,IF(DU323&gt;0,"F",0),IF($I323=1,IF(INT(DU323)&gt;INT(DT323),"F","R"),IF(DT323-INT(DT323)&lt;=$I323,IF(AND(DT323-INT(DT323)&gt;0,INT((DU323-INT(DU323))/$I326)&gt;INT((DT323-INT(DT323))/$I326)),"F","R"),0))))</f>
        <v>0</v>
      </c>
      <c r="DV324" s="964">
        <f>IF(OR(DV323=0,SUM($Q326:DU326)=$BD$2),0,IF($H297&lt;=$AO$3,IF(DV323&gt;0,"F",0),IF($I323=1,IF(INT(DV323)&gt;INT(DU323),"F","R"),IF(DU323-INT(DU323)&lt;=$I323,IF(AND(DU323-INT(DU323)&gt;0,INT((DV323-INT(DV323))/$I326)&gt;INT((DU323-INT(DU323))/$I326)),"F","R"),0))))</f>
        <v>0</v>
      </c>
      <c r="DW324" s="964">
        <f>IF(OR(DW323=0,SUM($Q326:DV326)=$BD$2),0,IF($H297&lt;=$AO$3,IF(DW323&gt;0,"F",0),IF($I323=1,IF(INT(DW323)&gt;INT(DV323),"F","R"),IF(DV323-INT(DV323)&lt;=$I323,IF(AND(DV323-INT(DV323)&gt;0,INT((DW323-INT(DW323))/$I326)&gt;INT((DV323-INT(DV323))/$I326)),"F","R"),0))))</f>
        <v>0</v>
      </c>
      <c r="DX324" s="964">
        <f>IF(OR(DX323=0,SUM($Q326:DW326)=$BD$2),0,IF($H297&lt;=$AO$3,IF(DX323&gt;0,"F",0),IF($I323=1,IF(INT(DX323)&gt;INT(DW323),"F","R"),IF(DW323-INT(DW323)&lt;=$I323,IF(AND(DW323-INT(DW323)&gt;0,INT((DX323-INT(DX323))/$I326)&gt;INT((DW323-INT(DW323))/$I326)),"F","R"),0))))</f>
        <v>0</v>
      </c>
      <c r="DY324" s="964">
        <f>IF(OR(DY323=0,SUM($Q326:DX326)=$BD$2),0,IF($H297&lt;=$AO$3,IF(DY323&gt;0,"F",0),IF($I323=1,IF(INT(DY323)&gt;INT(DX323),"F","R"),IF(DX323-INT(DX323)&lt;=$I323,IF(AND(DX323-INT(DX323)&gt;0,INT((DY323-INT(DY323))/$I326)&gt;INT((DX323-INT(DX323))/$I326)),"F","R"),0))))</f>
        <v>0</v>
      </c>
      <c r="DZ324" s="964">
        <f>IF(OR(DZ323=0,SUM($Q326:DY326)=$BD$2),0,IF($H297&lt;=$AO$3,IF(DZ323&gt;0,"F",0),IF($I323=1,IF(INT(DZ323)&gt;INT(DY323),"F","R"),IF(DY323-INT(DY323)&lt;=$I323,IF(AND(DY323-INT(DY323)&gt;0,INT((DZ323-INT(DZ323))/$I326)&gt;INT((DY323-INT(DY323))/$I326)),"F","R"),0))))</f>
        <v>0</v>
      </c>
      <c r="EA324" s="964">
        <f>IF(OR(EA323=0,SUM($Q326:DZ326)=$BD$2),0,IF($H297&lt;=$AO$3,IF(EA323&gt;0,"F",0),IF($I323=1,IF(INT(EA323)&gt;INT(DZ323),"F","R"),IF(DZ323-INT(DZ323)&lt;=$I323,IF(AND(DZ323-INT(DZ323)&gt;0,INT((EA323-INT(EA323))/$I326)&gt;INT((DZ323-INT(DZ323))/$I326)),"F","R"),0))))</f>
        <v>0</v>
      </c>
      <c r="EB324" s="964">
        <f>IF(OR(EB323=0,SUM($Q326:EA326)=$BD$2),0,IF($H297&lt;=$AO$3,IF(EB323&gt;0,"F",0),IF($I323=1,IF(INT(EB323)&gt;INT(EA323),"F","R"),IF(EA323-INT(EA323)&lt;=$I323,IF(AND(EA323-INT(EA323)&gt;0,INT((EB323-INT(EB323))/$I326)&gt;INT((EA323-INT(EA323))/$I326)),"F","R"),0))))</f>
        <v>0</v>
      </c>
      <c r="EC324" s="964">
        <f>IF(OR(EC323=0,SUM($Q326:EB326)=$BD$2),0,IF($H297&lt;=$AO$3,IF(EC323&gt;0,"F",0),IF($I323=1,IF(INT(EC323)&gt;INT(EB323),"F","R"),IF(EB323-INT(EB323)&lt;=$I323,IF(AND(EB323-INT(EB323)&gt;0,INT((EC323-INT(EC323))/$I326)&gt;INT((EB323-INT(EB323))/$I326)),"F","R"),0))))</f>
        <v>0</v>
      </c>
      <c r="ED324" s="964">
        <f>IF(OR(ED323=0,SUM($Q326:EC326)=$BD$2),0,IF($H297&lt;=$AO$3,IF(ED323&gt;0,"F",0),IF($I323=1,IF(INT(ED323)&gt;INT(EC323),"F","R"),IF(EC323-INT(EC323)&lt;=$I323,IF(AND(EC323-INT(EC323)&gt;0,INT((ED323-INT(ED323))/$I326)&gt;INT((EC323-INT(EC323))/$I326)),"F","R"),0))))</f>
        <v>0</v>
      </c>
      <c r="EE324" s="964">
        <f>IF(OR(EE323=0,SUM($Q326:ED326)=$BD$2),0,IF($H297&lt;=$AO$3,IF(EE323&gt;0,"F",0),IF($I323=1,IF(INT(EE323)&gt;INT(ED323),"F","R"),IF(ED323-INT(ED323)&lt;=$I323,IF(AND(ED323-INT(ED323)&gt;0,INT((EE323-INT(EE323))/$I326)&gt;INT((ED323-INT(ED323))/$I326)),"F","R"),0))))</f>
        <v>0</v>
      </c>
      <c r="EF324" s="964">
        <f>IF(OR(EF323=0,SUM($Q326:EE326)=$BD$2),0,IF($H297&lt;=$AO$3,IF(EF323&gt;0,"F",0),IF($I323=1,IF(INT(EF323)&gt;INT(EE323),"F","R"),IF(EE323-INT(EE323)&lt;=$I323,IF(AND(EE323-INT(EE323)&gt;0,INT((EF323-INT(EF323))/$I326)&gt;INT((EE323-INT(EE323))/$I326)),"F","R"),0))))</f>
        <v>0</v>
      </c>
      <c r="EG324" s="964">
        <f>IF(OR(EG323=0,SUM($Q326:EF326)=$BD$2),0,IF($H297&lt;=$AO$3,IF(EG323&gt;0,"F",0),IF($I323=1,IF(INT(EG323)&gt;INT(EF323),"F","R"),IF(EF323-INT(EF323)&lt;=$I323,IF(AND(EF323-INT(EF323)&gt;0,INT((EG323-INT(EG323))/$I326)&gt;INT((EF323-INT(EF323))/$I326)),"F","R"),0))))</f>
        <v>0</v>
      </c>
      <c r="EH324" s="964">
        <f>IF(OR(EH323=0,SUM($Q326:EG326)=$BD$2),0,IF($H297&lt;=$AO$3,IF(EH323&gt;0,"F",0),IF($I323=1,IF(INT(EH323)&gt;INT(EG323),"F","R"),IF(EG323-INT(EG323)&lt;=$I323,IF(AND(EG323-INT(EG323)&gt;0,INT((EH323-INT(EH323))/$I326)&gt;INT((EG323-INT(EG323))/$I326)),"F","R"),0))))</f>
        <v>0</v>
      </c>
      <c r="EI324" s="964">
        <f>IF(OR(EI323=0,SUM($Q326:EH326)=$BD$2),0,IF($H297&lt;=$AO$3,IF(EI323&gt;0,"F",0),IF($I323=1,IF(INT(EI323)&gt;INT(EH323),"F","R"),IF(EH323-INT(EH323)&lt;=$I323,IF(AND(EH323-INT(EH323)&gt;0,INT((EI323-INT(EI323))/$I326)&gt;INT((EH323-INT(EH323))/$I326)),"F","R"),0))))</f>
        <v>0</v>
      </c>
      <c r="EJ324" s="964">
        <f>IF(OR(EJ323=0,SUM($Q326:EI326)=$BD$2),0,IF($H297&lt;=$AO$3,IF(EJ323&gt;0,"F",0),IF($I323=1,IF(INT(EJ323)&gt;INT(EI323),"F","R"),IF(EI323-INT(EI323)&lt;=$I323,IF(AND(EI323-INT(EI323)&gt;0,INT((EJ323-INT(EJ323))/$I326)&gt;INT((EI323-INT(EI323))/$I326)),"F","R"),0))))</f>
        <v>0</v>
      </c>
      <c r="EK324" s="964">
        <f>IF(OR(EK323=0,SUM($Q326:EJ326)=$BD$2),0,IF($H297&lt;=$AO$3,IF(EK323&gt;0,"F",0),IF($I323=1,IF(INT(EK323)&gt;INT(EJ323),"F","R"),IF(EJ323-INT(EJ323)&lt;=$I323,IF(AND(EJ323-INT(EJ323)&gt;0,INT((EK323-INT(EK323))/$I326)&gt;INT((EJ323-INT(EJ323))/$I326)),"F","R"),0))))</f>
        <v>0</v>
      </c>
      <c r="EL324" s="964">
        <f>IF(OR(EL323=0,SUM($Q326:EK326)=$BD$2),0,IF($H297&lt;=$AO$3,IF(EL323&gt;0,"F",0),IF($I323=1,IF(INT(EL323)&gt;INT(EK323),"F","R"),IF(EK323-INT(EK323)&lt;=$I323,IF(AND(EK323-INT(EK323)&gt;0,INT((EL323-INT(EL323))/$I326)&gt;INT((EK323-INT(EK323))/$I326)),"F","R"),0))))</f>
        <v>0</v>
      </c>
      <c r="EM324" s="964">
        <f>IF(OR(EM323=0,SUM($Q326:EL326)=$BD$2),0,IF($H297&lt;=$AO$3,IF(EM323&gt;0,"F",0),IF($I323=1,IF(INT(EM323)&gt;INT(EL323),"F","R"),IF(EL323-INT(EL323)&lt;=$I323,IF(AND(EL323-INT(EL323)&gt;0,INT((EM323-INT(EM323))/$I326)&gt;INT((EL323-INT(EL323))/$I326)),"F","R"),0))))</f>
        <v>0</v>
      </c>
      <c r="EN324" s="964">
        <f>IF(OR(EN323=0,SUM($Q326:EM326)=$BD$2),0,IF($H297&lt;=$AO$3,IF(EN323&gt;0,"F",0),IF($I323=1,IF(INT(EN323)&gt;INT(EM323),"F","R"),IF(EM323-INT(EM323)&lt;=$I323,IF(AND(EM323-INT(EM323)&gt;0,INT((EN323-INT(EN323))/$I326)&gt;INT((EM323-INT(EM323))/$I326)),"F","R"),0))))</f>
        <v>0</v>
      </c>
      <c r="EO324" s="964">
        <f>IF(OR(EO323=0,SUM($Q326:EN326)=$BD$2),0,IF($H297&lt;=$AO$3,IF(EO323&gt;0,"F",0),IF($I323=1,IF(INT(EO323)&gt;INT(EN323),"F","R"),IF(EN323-INT(EN323)&lt;=$I323,IF(AND(EN323-INT(EN323)&gt;0,INT((EO323-INT(EO323))/$I326)&gt;INT((EN323-INT(EN323))/$I326)),"F","R"),0))))</f>
        <v>0</v>
      </c>
      <c r="EP324" s="964">
        <f>IF(OR(EP323=0,SUM($Q326:EO326)=$BD$2),0,IF($H297&lt;=$AO$3,IF(EP323&gt;0,"F",0),IF($I323=1,IF(INT(EP323)&gt;INT(EO323),"F","R"),IF(EO323-INT(EO323)&lt;=$I323,IF(AND(EO323-INT(EO323)&gt;0,INT((EP323-INT(EP323))/$I326)&gt;INT((EO323-INT(EO323))/$I326)),"F","R"),0))))</f>
        <v>0</v>
      </c>
      <c r="EQ324" s="964">
        <f>IF(OR(EQ323=0,SUM($Q326:EP326)=$BD$2),0,IF($H297&lt;=$AO$3,IF(EQ323&gt;0,"F",0),IF($I323=1,IF(INT(EQ323)&gt;INT(EP323),"F","R"),IF(EP323-INT(EP323)&lt;=$I323,IF(AND(EP323-INT(EP323)&gt;0,INT((EQ323-INT(EQ323))/$I326)&gt;INT((EP323-INT(EP323))/$I326)),"F","R"),0))))</f>
        <v>0</v>
      </c>
      <c r="ER324" s="964">
        <f>IF(OR(ER323=0,SUM($Q326:EQ326)=$BD$2),0,IF($H297&lt;=$AO$3,IF(ER323&gt;0,"F",0),IF($I323=1,IF(INT(ER323)&gt;INT(EQ323),"F","R"),IF(EQ323-INT(EQ323)&lt;=$I323,IF(AND(EQ323-INT(EQ323)&gt;0,INT((ER323-INT(ER323))/$I326)&gt;INT((EQ323-INT(EQ323))/$I326)),"F","R"),0))))</f>
        <v>0</v>
      </c>
      <c r="ES324" s="964">
        <f>IF(OR(ES323=0,SUM($Q326:ER326)=$BD$2),0,IF($H297&lt;=$AO$3,IF(ES323&gt;0,"F",0),IF($I323=1,IF(INT(ES323)&gt;INT(ER323),"F","R"),IF(ER323-INT(ER323)&lt;=$I323,IF(AND(ER323-INT(ER323)&gt;0,INT((ES323-INT(ES323))/$I326)&gt;INT((ER323-INT(ER323))/$I326)),"F","R"),0))))</f>
        <v>0</v>
      </c>
      <c r="ET324" s="964">
        <f>IF(OR(ET323=0,SUM($Q326:ES326)=$BD$2),0,IF($H297&lt;=$AO$3,IF(ET323&gt;0,"F",0),IF($I323=1,IF(INT(ET323)&gt;INT(ES323),"F","R"),IF(ES323-INT(ES323)&lt;=$I323,IF(AND(ES323-INT(ES323)&gt;0,INT((ET323-INT(ET323))/$I326)&gt;INT((ES323-INT(ES323))/$I326)),"F","R"),0))))</f>
        <v>0</v>
      </c>
      <c r="EU324" s="964">
        <f>IF(OR(EU323=0,SUM($Q326:ET326)=$BD$2),0,IF($H297&lt;=$AO$3,IF(EU323&gt;0,"F",0),IF($I323=1,IF(INT(EU323)&gt;INT(ET323),"F","R"),IF(ET323-INT(ET323)&lt;=$I323,IF(AND(ET323-INT(ET323)&gt;0,INT((EU323-INT(EU323))/$I326)&gt;INT((ET323-INT(ET323))/$I326)),"F","R"),0))))</f>
        <v>0</v>
      </c>
      <c r="EV324" s="964">
        <f>IF(OR(EV323=0,SUM($Q326:EU326)=$BD$2),0,IF($H297&lt;=$AO$3,IF(EV323&gt;0,"F",0),IF($I323=1,IF(INT(EV323)&gt;INT(EU323),"F","R"),IF(EU323-INT(EU323)&lt;=$I323,IF(AND(EU323-INT(EU323)&gt;0,INT((EV323-INT(EV323))/$I326)&gt;INT((EU323-INT(EU323))/$I326)),"F","R"),0))))</f>
        <v>0</v>
      </c>
      <c r="EW324" s="964">
        <f>IF(OR(EW323=0,SUM($Q326:EV326)=$BD$2),0,IF($H297&lt;=$AO$3,IF(EW323&gt;0,"F",0),IF($I323=1,IF(INT(EW323)&gt;INT(EV323),"F","R"),IF(EV323-INT(EV323)&lt;=$I323,IF(AND(EV323-INT(EV323)&gt;0,INT((EW323-INT(EW323))/$I326)&gt;INT((EV323-INT(EV323))/$I326)),"F","R"),0))))</f>
        <v>0</v>
      </c>
      <c r="EX324" s="964">
        <f>IF(OR(EX323=0,SUM($Q326:EW326)=$BD$2),0,IF($H297&lt;=$AO$3,IF(EX323&gt;0,"F",0),IF($I323=1,IF(INT(EX323)&gt;INT(EW323),"F","R"),IF(EW323-INT(EW323)&lt;=$I323,IF(AND(EW323-INT(EW323)&gt;0,INT((EX323-INT(EX323))/$I326)&gt;INT((EW323-INT(EW323))/$I326)),"F","R"),0))))</f>
        <v>0</v>
      </c>
      <c r="EY324" s="964">
        <f>IF(OR(EY323=0,SUM($Q326:EX326)=$BD$2),0,IF($H297&lt;=$AO$3,IF(EY323&gt;0,"F",0),IF($I323=1,IF(INT(EY323)&gt;INT(EX323),"F","R"),IF(EX323-INT(EX323)&lt;=$I323,IF(AND(EX323-INT(EX323)&gt;0,INT((EY323-INT(EY323))/$I326)&gt;INT((EX323-INT(EX323))/$I326)),"F","R"),0))))</f>
        <v>0</v>
      </c>
      <c r="EZ324" s="964">
        <f>IF(OR(EZ323=0,SUM($Q326:EY326)=$BD$2),0,IF($H297&lt;=$AO$3,IF(EZ323&gt;0,"F",0),IF($I323=1,IF(INT(EZ323)&gt;INT(EY323),"F","R"),IF(EY323-INT(EY323)&lt;=$I323,IF(AND(EY323-INT(EY323)&gt;0,INT((EZ323-INT(EZ323))/$I326)&gt;INT((EY323-INT(EY323))/$I326)),"F","R"),0))))</f>
        <v>0</v>
      </c>
      <c r="FA324" s="964">
        <f>IF(OR(FA323=0,SUM($Q326:EZ326)=$BD$2),0,IF($H297&lt;=$AO$3,IF(FA323&gt;0,"F",0),IF($I323=1,IF(INT(FA323)&gt;INT(EZ323),"F","R"),IF(EZ323-INT(EZ323)&lt;=$I323,IF(AND(EZ323-INT(EZ323)&gt;0,INT((FA323-INT(FA323))/$I326)&gt;INT((EZ323-INT(EZ323))/$I326)),"F","R"),0))))</f>
        <v>0</v>
      </c>
      <c r="FB324" s="964">
        <f>IF(OR(FB323=0,SUM($Q326:FA326)=$BD$2),0,IF($H297&lt;=$AO$3,IF(FB323&gt;0,"F",0),IF($I323=1,IF(INT(FB323)&gt;INT(FA323),"F","R"),IF(FA323-INT(FA323)&lt;=$I323,IF(AND(FA323-INT(FA323)&gt;0,INT((FB323-INT(FB323))/$I326)&gt;INT((FA323-INT(FA323))/$I326)),"F","R"),0))))</f>
        <v>0</v>
      </c>
      <c r="FC324" s="964">
        <f>IF(OR(FC323=0,SUM($Q326:FB326)=$BD$2),0,IF($H297&lt;=$AO$3,IF(FC323&gt;0,"F",0),IF($I323=1,IF(INT(FC323)&gt;INT(FB323),"F","R"),IF(FB323-INT(FB323)&lt;=$I323,IF(AND(FB323-INT(FB323)&gt;0,INT((FC323-INT(FC323))/$I326)&gt;INT((FB323-INT(FB323))/$I326)),"F","R"),0))))</f>
        <v>0</v>
      </c>
      <c r="FD324" s="964">
        <f>IF(OR(FD323=0,SUM($Q326:FC326)=$BD$2),0,IF($H297&lt;=$AO$3,IF(FD323&gt;0,"F",0),IF($I323=1,IF(INT(FD323)&gt;INT(FC323),"F","R"),IF(FC323-INT(FC323)&lt;=$I323,IF(AND(FC323-INT(FC323)&gt;0,INT((FD323-INT(FD323))/$I326)&gt;INT((FC323-INT(FC323))/$I326)),"F","R"),0))))</f>
        <v>0</v>
      </c>
      <c r="FE324" s="964">
        <f>IF(OR(FE323=0,SUM($Q326:FD326)=$BD$2),0,IF($H297&lt;=$AO$3,IF(FE323&gt;0,"F",0),IF($I323=1,IF(INT(FE323)&gt;INT(FD323),"F","R"),IF(FD323-INT(FD323)&lt;=$I323,IF(AND(FD323-INT(FD323)&gt;0,INT((FE323-INT(FE323))/$I326)&gt;INT((FD323-INT(FD323))/$I326)),"F","R"),0))))</f>
        <v>0</v>
      </c>
      <c r="FF324" s="964">
        <f>IF(OR(FF323=0,SUM($Q326:FE326)=$BD$2),0,IF($H297&lt;=$AO$3,IF(FF323&gt;0,"F",0),IF($I323=1,IF(INT(FF323)&gt;INT(FE323),"F","R"),IF(FE323-INT(FE323)&lt;=$I323,IF(AND(FE323-INT(FE323)&gt;0,INT((FF323-INT(FF323))/$I326)&gt;INT((FE323-INT(FE323))/$I326)),"F","R"),0))))</f>
        <v>0</v>
      </c>
      <c r="FG324" s="964">
        <f>IF(OR(FG323=0,SUM($Q326:FF326)=$BD$2),0,IF($H297&lt;=$AO$3,IF(FG323&gt;0,"F",0),IF($I323=1,IF(INT(FG323)&gt;INT(FF323),"F","R"),IF(FF323-INT(FF323)&lt;=$I323,IF(AND(FF323-INT(FF323)&gt;0,INT((FG323-INT(FG323))/$I326)&gt;INT((FF323-INT(FF323))/$I326)),"F","R"),0))))</f>
        <v>0</v>
      </c>
      <c r="FH324" s="964">
        <f>IF(OR(FH323=0,SUM($Q326:FG326)=$BD$2),0,IF($H297&lt;=$AO$3,IF(FH323&gt;0,"F",0),IF($I323=1,IF(INT(FH323)&gt;INT(FG323),"F","R"),IF(FG323-INT(FG323)&lt;=$I323,IF(AND(FG323-INT(FG323)&gt;0,INT((FH323-INT(FH323))/$I326)&gt;INT((FG323-INT(FG323))/$I326)),"F","R"),0))))</f>
        <v>0</v>
      </c>
      <c r="FI324" s="964">
        <f>IF(OR(FI323=0,SUM($Q326:FH326)=$BD$2),0,IF($H297&lt;=$AO$3,IF(FI323&gt;0,"F",0),IF($I323=1,IF(INT(FI323)&gt;INT(FH323),"F","R"),IF(FH323-INT(FH323)&lt;=$I323,IF(AND(FH323-INT(FH323)&gt;0,INT((FI323-INT(FI323))/$I326)&gt;INT((FH323-INT(FH323))/$I326)),"F","R"),0))))</f>
        <v>0</v>
      </c>
      <c r="FJ324" s="964">
        <f>IF(OR(FJ323=0,SUM($Q326:FI326)=$BD$2),0,IF($H297&lt;=$AO$3,IF(FJ323&gt;0,"F",0),IF($I323=1,IF(INT(FJ323)&gt;INT(FI323),"F","R"),IF(FI323-INT(FI323)&lt;=$I323,IF(AND(FI323-INT(FI323)&gt;0,INT((FJ323-INT(FJ323))/$I326)&gt;INT((FI323-INT(FI323))/$I326)),"F","R"),0))))</f>
        <v>0</v>
      </c>
      <c r="FK324" s="964">
        <f>IF(OR(FK323=0,SUM($Q326:FJ326)=$BD$2),0,IF($H297&lt;=$AO$3,IF(FK323&gt;0,"F",0),IF($I323=1,IF(INT(FK323)&gt;INT(FJ323),"F","R"),IF(FJ323-INT(FJ323)&lt;=$I323,IF(AND(FJ323-INT(FJ323)&gt;0,INT((FK323-INT(FK323))/$I326)&gt;INT((FJ323-INT(FJ323))/$I326)),"F","R"),0))))</f>
        <v>0</v>
      </c>
      <c r="FL324" s="964">
        <f>IF(OR(FL323=0,SUM($Q326:FK326)=$BD$2),0,IF($H297&lt;=$AO$3,IF(FL323&gt;0,"F",0),IF($I323=1,IF(INT(FL323)&gt;INT(FK323),"F","R"),IF(FK323-INT(FK323)&lt;=$I323,IF(AND(FK323-INT(FK323)&gt;0,INT((FL323-INT(FL323))/$I326)&gt;INT((FK323-INT(FK323))/$I326)),"F","R"),0))))</f>
        <v>0</v>
      </c>
      <c r="FM324" s="964">
        <f>IF(OR(FM323=0,SUM($Q326:FL326)=$BD$2),0,IF($H297&lt;=$AO$3,IF(FM323&gt;0,"F",0),IF($I323=1,IF(INT(FM323)&gt;INT(FL323),"F","R"),IF(FL323-INT(FL323)&lt;=$I323,IF(AND(FL323-INT(FL323)&gt;0,INT((FM323-INT(FM323))/$I326)&gt;INT((FL323-INT(FL323))/$I326)),"F","R"),0))))</f>
        <v>0</v>
      </c>
      <c r="FN324" s="964">
        <f>IF(OR(FN323=0,SUM($Q326:FM326)=$BD$2),0,IF($H297&lt;=$AO$3,IF(FN323&gt;0,"F",0),IF($I323=1,IF(INT(FN323)&gt;INT(FM323),"F","R"),IF(FM323-INT(FM323)&lt;=$I323,IF(AND(FM323-INT(FM323)&gt;0,INT((FN323-INT(FN323))/$I326)&gt;INT((FM323-INT(FM323))/$I326)),"F","R"),0))))</f>
        <v>0</v>
      </c>
      <c r="FO324" s="964">
        <f>IF(OR(FO323=0,SUM($Q326:FN326)=$BD$2),0,IF($H297&lt;=$AO$3,IF(FO323&gt;0,"F",0),IF($I323=1,IF(INT(FO323)&gt;INT(FN323),"F","R"),IF(FN323-INT(FN323)&lt;=$I323,IF(AND(FN323-INT(FN323)&gt;0,INT((FO323-INT(FO323))/$I326)&gt;INT((FN323-INT(FN323))/$I326)),"F","R"),0))))</f>
        <v>0</v>
      </c>
      <c r="FP324" s="964">
        <f>IF(OR(FP323=0,SUM($Q326:FO326)=$BD$2),0,IF($H297&lt;=$AO$3,IF(FP323&gt;0,"F",0),IF($I323=1,IF(INT(FP323)&gt;INT(FO323),"F","R"),IF(FO323-INT(FO323)&lt;=$I323,IF(AND(FO323-INT(FO323)&gt;0,INT((FP323-INT(FP323))/$I326)&gt;INT((FO323-INT(FO323))/$I326)),"F","R"),0))))</f>
        <v>0</v>
      </c>
      <c r="FQ324" s="964">
        <f>IF(OR(FQ323=0,SUM($Q326:FP326)=$BD$2),0,IF($H297&lt;=$AO$3,IF(FQ323&gt;0,"F",0),IF($I323=1,IF(INT(FQ323)&gt;INT(FP323),"F","R"),IF(FP323-INT(FP323)&lt;=$I323,IF(AND(FP323-INT(FP323)&gt;0,INT((FQ323-INT(FQ323))/$I326)&gt;INT((FP323-INT(FP323))/$I326)),"F","R"),0))))</f>
        <v>0</v>
      </c>
      <c r="FR324" s="964">
        <f>IF(OR(FR323=0,SUM($Q326:FQ326)=$BD$2),0,IF($H297&lt;=$AO$3,IF(FR323&gt;0,"F",0),IF($I323=1,IF(INT(FR323)&gt;INT(FQ323),"F","R"),IF(FQ323-INT(FQ323)&lt;=$I323,IF(AND(FQ323-INT(FQ323)&gt;0,INT((FR323-INT(FR323))/$I326)&gt;INT((FQ323-INT(FQ323))/$I326)),"F","R"),0))))</f>
        <v>0</v>
      </c>
      <c r="FS324" s="964">
        <f>IF(OR(FS323=0,SUM($Q326:FR326)=$BD$2),0,IF($H297&lt;=$AO$3,IF(FS323&gt;0,"F",0),IF($I323=1,IF(INT(FS323)&gt;INT(FR323),"F","R"),IF(FR323-INT(FR323)&lt;=$I323,IF(AND(FR323-INT(FR323)&gt;0,INT((FS323-INT(FS323))/$I326)&gt;INT((FR323-INT(FR323))/$I326)),"F","R"),0))))</f>
        <v>0</v>
      </c>
      <c r="FT324" s="964">
        <f>IF(OR(FT323=0,SUM($Q326:FS326)=$BD$2),0,IF($H297&lt;=$AO$3,IF(FT323&gt;0,"F",0),IF($I323=1,IF(INT(FT323)&gt;INT(FS323),"F","R"),IF(FS323-INT(FS323)&lt;=$I323,IF(AND(FS323-INT(FS323)&gt;0,INT((FT323-INT(FT323))/$I326)&gt;INT((FS323-INT(FS323))/$I326)),"F","R"),0))))</f>
        <v>0</v>
      </c>
      <c r="FU324" s="964">
        <f>IF(OR(FU323=0,SUM($Q326:FT326)=$BD$2),0,IF($H297&lt;=$AO$3,IF(FU323&gt;0,"F",0),IF($I323=1,IF(INT(FU323)&gt;INT(FT323),"F","R"),IF(FT323-INT(FT323)&lt;=$I323,IF(AND(FT323-INT(FT323)&gt;0,INT((FU323-INT(FU323))/$I326)&gt;INT((FT323-INT(FT323))/$I326)),"F","R"),0))))</f>
        <v>0</v>
      </c>
      <c r="FV324" s="964">
        <f>IF(OR(FV323=0,SUM($Q326:FU326)=$BD$2),0,IF($H297&lt;=$AO$3,IF(FV323&gt;0,"F",0),IF($I323=1,IF(INT(FV323)&gt;INT(FU323),"F","R"),IF(FU323-INT(FU323)&lt;=$I323,IF(AND(FU323-INT(FU323)&gt;0,INT((FV323-INT(FV323))/$I326)&gt;INT((FU323-INT(FU323))/$I326)),"F","R"),0))))</f>
        <v>0</v>
      </c>
      <c r="FW324" s="964">
        <f>IF(OR(FW323=0,SUM($Q326:FV326)=$BD$2),0,IF($H297&lt;=$AO$3,IF(FW323&gt;0,"F",0),IF($I323=1,IF(INT(FW323)&gt;INT(FV323),"F","R"),IF(FV323-INT(FV323)&lt;=$I323,IF(AND(FV323-INT(FV323)&gt;0,INT((FW323-INT(FW323))/$I326)&gt;INT((FV323-INT(FV323))/$I326)),"F","R"),0))))</f>
        <v>0</v>
      </c>
      <c r="FX324" s="964">
        <f>IF(OR(FX323=0,SUM($Q326:FW326)=$BD$2),0,IF($H297&lt;=$AO$3,IF(FX323&gt;0,"F",0),IF($I323=1,IF(INT(FX323)&gt;INT(FW323),"F","R"),IF(FW323-INT(FW323)&lt;=$I323,IF(AND(FW323-INT(FW323)&gt;0,INT((FX323-INT(FX323))/$I326)&gt;INT((FW323-INT(FW323))/$I326)),"F","R"),0))))</f>
        <v>0</v>
      </c>
      <c r="FY324" s="964">
        <f>IF(OR(FY323=0,SUM($Q326:FX326)=$BD$2),0,IF($H297&lt;=$AO$3,IF(FY323&gt;0,"F",0),IF($I323=1,IF(INT(FY323)&gt;INT(FX323),"F","R"),IF(FX323-INT(FX323)&lt;=$I323,IF(AND(FX323-INT(FX323)&gt;0,INT((FY323-INT(FY323))/$I326)&gt;INT((FX323-INT(FX323))/$I326)),"F","R"),0))))</f>
        <v>0</v>
      </c>
      <c r="FZ324" s="964">
        <f>IF(OR(FZ323=0,SUM($Q326:FY326)=$BD$2),0,IF($H297&lt;=$AO$3,IF(FZ323&gt;0,"F",0),IF($I323=1,IF(INT(FZ323)&gt;INT(FY323),"F","R"),IF(FY323-INT(FY323)&lt;=$I323,IF(AND(FY323-INT(FY323)&gt;0,INT((FZ323-INT(FZ323))/$I326)&gt;INT((FY323-INT(FY323))/$I326)),"F","R"),0))))</f>
        <v>0</v>
      </c>
      <c r="GA324" s="964">
        <f>IF(OR(GA323=0,SUM($Q326:FZ326)=$BD$2),0,IF($H297&lt;=$AO$3,IF(GA323&gt;0,"F",0),IF($I323=1,IF(INT(GA323)&gt;INT(FZ323),"F","R"),IF(FZ323-INT(FZ323)&lt;=$I323,IF(AND(FZ323-INT(FZ323)&gt;0,INT((GA323-INT(GA323))/$I326)&gt;INT((FZ323-INT(FZ323))/$I326)),"F","R"),0))))</f>
        <v>0</v>
      </c>
      <c r="GB324" s="964">
        <f>IF(OR(GB323=0,SUM($Q326:GA326)=$BD$2),0,IF($H297&lt;=$AO$3,IF(GB323&gt;0,"F",0),IF($I323=1,IF(INT(GB323)&gt;INT(GA323),"F","R"),IF(GA323-INT(GA323)&lt;=$I323,IF(AND(GA323-INT(GA323)&gt;0,INT((GB323-INT(GB323))/$I326)&gt;INT((GA323-INT(GA323))/$I326)),"F","R"),0))))</f>
        <v>0</v>
      </c>
      <c r="GC324" s="964">
        <f>IF(OR(GC323=0,SUM($Q326:GB326)=$BD$2),0,IF($H297&lt;=$AO$3,IF(GC323&gt;0,"F",0),IF($I323=1,IF(INT(GC323)&gt;INT(GB323),"F","R"),IF(GB323-INT(GB323)&lt;=$I323,IF(AND(GB323-INT(GB323)&gt;0,INT((GC323-INT(GC323))/$I326)&gt;INT((GB323-INT(GB323))/$I326)),"F","R"),0))))</f>
        <v>0</v>
      </c>
      <c r="GD324" s="964">
        <f>IF(OR(GD323=0,SUM($Q326:GC326)=$BD$2),0,IF($H297&lt;=$AO$3,IF(GD323&gt;0,"F",0),IF($I323=1,IF(INT(GD323)&gt;INT(GC323),"F","R"),IF(GC323-INT(GC323)&lt;=$I323,IF(AND(GC323-INT(GC323)&gt;0,INT((GD323-INT(GD323))/$I326)&gt;INT((GC323-INT(GC323))/$I326)),"F","R"),0))))</f>
        <v>0</v>
      </c>
      <c r="GE324" s="964">
        <f>IF(OR(GE323=0,SUM($Q326:GD326)=$BD$2),0,IF($H297&lt;=$AO$3,IF(GE323&gt;0,"F",0),IF($I323=1,IF(INT(GE323)&gt;INT(GD323),"F","R"),IF(GD323-INT(GD323)&lt;=$I323,IF(AND(GD323-INT(GD323)&gt;0,INT((GE323-INT(GE323))/$I326)&gt;INT((GD323-INT(GD323))/$I326)),"F","R"),0))))</f>
        <v>0</v>
      </c>
      <c r="GF324" s="964">
        <f>IF(OR(GF323=0,SUM($Q326:GE326)=$BD$2),0,IF($H297&lt;=$AO$3,IF(GF323&gt;0,"F",0),IF($I323=1,IF(INT(GF323)&gt;INT(GE323),"F","R"),IF(GE323-INT(GE323)&lt;=$I323,IF(AND(GE323-INT(GE323)&gt;0,INT((GF323-INT(GF323))/$I326)&gt;INT((GE323-INT(GE323))/$I326)),"F","R"),0))))</f>
        <v>0</v>
      </c>
      <c r="GG324" s="964">
        <f>IF(OR(GG323=0,SUM($Q326:GF326)=$BD$2),0,IF($H297&lt;=$AO$3,IF(GG323&gt;0,"F",0),IF($I323=1,IF(INT(GG323)&gt;INT(GF323),"F","R"),IF(GF323-INT(GF323)&lt;=$I323,IF(AND(GF323-INT(GF323)&gt;0,INT((GG323-INT(GG323))/$I326)&gt;INT((GF323-INT(GF323))/$I326)),"F","R"),0))))</f>
        <v>0</v>
      </c>
      <c r="GH324" s="964">
        <f>IF(OR(GH323=0,SUM($Q326:GG326)=$BD$2),0,IF($H297&lt;=$AO$3,IF(GH323&gt;0,"F",0),IF($I323=1,IF(INT(GH323)&gt;INT(GG323),"F","R"),IF(GG323-INT(GG323)&lt;=$I323,IF(AND(GG323-INT(GG323)&gt;0,INT((GH323-INT(GH323))/$I326)&gt;INT((GG323-INT(GG323))/$I326)),"F","R"),0))))</f>
        <v>0</v>
      </c>
      <c r="GI324" s="964">
        <f>IF(OR(GI323=0,SUM($Q326:GH326)=$BD$2),0,IF($H297&lt;=$AO$3,IF(GI323&gt;0,"F",0),IF($I323=1,IF(INT(GI323)&gt;INT(GH323),"F","R"),IF(GH323-INT(GH323)&lt;=$I323,IF(AND(GH323-INT(GH323)&gt;0,INT((GI323-INT(GI323))/$I326)&gt;INT((GH323-INT(GH323))/$I326)),"F","R"),0))))</f>
        <v>0</v>
      </c>
      <c r="GJ324" s="964">
        <f>IF(OR(GJ323=0,SUM($Q326:GI326)=$BD$2),0,IF($H297&lt;=$AO$3,IF(GJ323&gt;0,"F",0),IF($I323=1,IF(INT(GJ323)&gt;INT(GI323),"F","R"),IF(GI323-INT(GI323)&lt;=$I323,IF(AND(GI323-INT(GI323)&gt;0,INT((GJ323-INT(GJ323))/$I326)&gt;INT((GI323-INT(GI323))/$I326)),"F","R"),0))))</f>
        <v>0</v>
      </c>
      <c r="GK324" s="964">
        <f>IF(OR(GK323=0,SUM($Q326:GJ326)=$BD$2),0,IF($H297&lt;=$AO$3,IF(GK323&gt;0,"F",0),IF($I323=1,IF(INT(GK323)&gt;INT(GJ323),"F","R"),IF(GJ323-INT(GJ323)&lt;=$I323,IF(AND(GJ323-INT(GJ323)&gt;0,INT((GK323-INT(GK323))/$I326)&gt;INT((GJ323-INT(GJ323))/$I326)),"F","R"),0))))</f>
        <v>0</v>
      </c>
      <c r="GL324" s="964">
        <f>IF(OR(GL323=0,SUM($Q326:GK326)=$BD$2),0,IF($H297&lt;=$AO$3,IF(GL323&gt;0,"F",0),IF($I323=1,IF(INT(GL323)&gt;INT(GK323),"F","R"),IF(GK323-INT(GK323)&lt;=$I323,IF(AND(GK323-INT(GK323)&gt;0,INT((GL323-INT(GL323))/$I326)&gt;INT((GK323-INT(GK323))/$I326)),"F","R"),0))))</f>
        <v>0</v>
      </c>
      <c r="GM324" s="964">
        <f>IF(OR(GM323=0,SUM($Q326:GL326)=$BD$2),0,IF($H297&lt;=$AO$3,IF(GM323&gt;0,"F",0),IF($I323=1,IF(INT(GM323)&gt;INT(GL323),"F","R"),IF(GL323-INT(GL323)&lt;=$I323,IF(AND(GL323-INT(GL323)&gt;0,INT((GM323-INT(GM323))/$I326)&gt;INT((GL323-INT(GL323))/$I326)),"F","R"),0))))</f>
        <v>0</v>
      </c>
      <c r="GN324" s="964">
        <f>IF(OR(GN323=0,SUM($Q326:GM326)=$BD$2),0,IF($H297&lt;=$AO$3,IF(GN323&gt;0,"F",0),IF($I323=1,IF(INT(GN323)&gt;INT(GM323),"F","R"),IF(GM323-INT(GM323)&lt;=$I323,IF(AND(GM323-INT(GM323)&gt;0,INT((GN323-INT(GN323))/$I326)&gt;INT((GM323-INT(GM323))/$I326)),"F","R"),0))))</f>
        <v>0</v>
      </c>
      <c r="GO324" s="964">
        <f>IF(OR(GO323=0,SUM($Q326:GN326)=$BD$2),0,IF($H297&lt;=$AO$3,IF(GO323&gt;0,"F",0),IF($I323=1,IF(INT(GO323)&gt;INT(GN323),"F","R"),IF(GN323-INT(GN323)&lt;=$I323,IF(AND(GN323-INT(GN323)&gt;0,INT((GO323-INT(GO323))/$I326)&gt;INT((GN323-INT(GN323))/$I326)),"F","R"),0))))</f>
        <v>0</v>
      </c>
      <c r="GP324" s="964">
        <f>IF(OR(GP323=0,SUM($Q326:GO326)=$BD$2),0,IF($H297&lt;=$AO$3,IF(GP323&gt;0,"F",0),IF($I323=1,IF(INT(GP323)&gt;INT(GO323),"F","R"),IF(GO323-INT(GO323)&lt;=$I323,IF(AND(GO323-INT(GO323)&gt;0,INT((GP323-INT(GP323))/$I326)&gt;INT((GO323-INT(GO323))/$I326)),"F","R"),0))))</f>
        <v>0</v>
      </c>
      <c r="GQ324" s="964">
        <f>IF(OR(GQ323=0,SUM($Q326:GP326)=$BD$2),0,IF($H297&lt;=$AO$3,IF(GQ323&gt;0,"F",0),IF($I323=1,IF(INT(GQ323)&gt;INT(GP323),"F","R"),IF(GP323-INT(GP323)&lt;=$I323,IF(AND(GP323-INT(GP323)&gt;0,INT((GQ323-INT(GQ323))/$I326)&gt;INT((GP323-INT(GP323))/$I326)),"F","R"),0))))</f>
        <v>0</v>
      </c>
      <c r="GR324" s="964">
        <f>IF(OR(GR323=0,SUM($Q326:GQ326)=$BD$2),0,IF($H297&lt;=$AO$3,IF(GR323&gt;0,"F",0),IF($I323=1,IF(INT(GR323)&gt;INT(GQ323),"F","R"),IF(GQ323-INT(GQ323)&lt;=$I323,IF(AND(GQ323-INT(GQ323)&gt;0,INT((GR323-INT(GR323))/$I326)&gt;INT((GQ323-INT(GQ323))/$I326)),"F","R"),0))))</f>
        <v>0</v>
      </c>
      <c r="GS324" s="964">
        <f>IF(OR(GS323=0,SUM($Q326:GR326)=$BD$2),0,IF($H297&lt;=$AO$3,IF(GS323&gt;0,"F",0),IF($I323=1,IF(INT(GS323)&gt;INT(GR323),"F","R"),IF(GR323-INT(GR323)&lt;=$I323,IF(AND(GR323-INT(GR323)&gt;0,INT((GS323-INT(GS323))/$I326)&gt;INT((GR323-INT(GR323))/$I326)),"F","R"),0))))</f>
        <v>0</v>
      </c>
      <c r="GT324" s="964">
        <f>IF(OR(GT323=0,SUM($Q326:GS326)=$BD$2),0,IF($H297&lt;=$AO$3,IF(GT323&gt;0,"F",0),IF($I323=1,IF(INT(GT323)&gt;INT(GS323),"F","R"),IF(GS323-INT(GS323)&lt;=$I323,IF(AND(GS323-INT(GS323)&gt;0,INT((GT323-INT(GT323))/$I326)&gt;INT((GS323-INT(GS323))/$I326)),"F","R"),0))))</f>
        <v>0</v>
      </c>
      <c r="GU324" s="964">
        <f>IF(OR(GU323=0,SUM($Q326:GT326)=$BD$2),0,IF($H297&lt;=$AO$3,IF(GU323&gt;0,"F",0),IF($I323=1,IF(INT(GU323)&gt;INT(GT323),"F","R"),IF(GT323-INT(GT323)&lt;=$I323,IF(AND(GT323-INT(GT323)&gt;0,INT((GU323-INT(GU323))/$I326)&gt;INT((GT323-INT(GT323))/$I326)),"F","R"),0))))</f>
        <v>0</v>
      </c>
      <c r="GV324" s="964">
        <f>IF(OR(GV323=0,SUM($Q326:GU326)=$BD$2),0,IF($H297&lt;=$AO$3,IF(GV323&gt;0,"F",0),IF($I323=1,IF(INT(GV323)&gt;INT(GU323),"F","R"),IF(GU323-INT(GU323)&lt;=$I323,IF(AND(GU323-INT(GU323)&gt;0,INT((GV323-INT(GV323))/$I326)&gt;INT((GU323-INT(GU323))/$I326)),"F","R"),0))))</f>
        <v>0</v>
      </c>
      <c r="GW324" s="964">
        <f>IF(OR(GW323=0,SUM($Q326:GV326)=$BD$2),0,IF($H297&lt;=$AO$3,IF(GW323&gt;0,"F",0),IF($I323=1,IF(INT(GW323)&gt;INT(GV323),"F","R"),IF(GV323-INT(GV323)&lt;=$I323,IF(AND(GV323-INT(GV323)&gt;0,INT((GW323-INT(GW323))/$I326)&gt;INT((GV323-INT(GV323))/$I326)),"F","R"),0))))</f>
        <v>0</v>
      </c>
      <c r="GX324" s="964">
        <f>IF(OR(GX323=0,SUM($Q326:GW326)=$BD$2),0,IF($H297&lt;=$AO$3,IF(GX323&gt;0,"F",0),IF($I323=1,IF(INT(GX323)&gt;INT(GW323),"F","R"),IF(GW323-INT(GW323)&lt;=$I323,IF(AND(GW323-INT(GW323)&gt;0,INT((GX323-INT(GX323))/$I326)&gt;INT((GW323-INT(GW323))/$I326)),"F","R"),0))))</f>
        <v>0</v>
      </c>
      <c r="GY324" s="964">
        <f>IF(OR(GY323=0,SUM($Q326:GX326)=$BD$2),0,IF($H297&lt;=$AO$3,IF(GY323&gt;0,"F",0),IF($I323=1,IF(INT(GY323)&gt;INT(GX323),"F","R"),IF(GX323-INT(GX323)&lt;=$I323,IF(AND(GX323-INT(GX323)&gt;0,INT((GY323-INT(GY323))/$I326)&gt;INT((GX323-INT(GX323))/$I326)),"F","R"),0))))</f>
        <v>0</v>
      </c>
      <c r="GZ324" s="964">
        <f>IF(OR(GZ323=0,SUM($Q326:GY326)=$BD$2),0,IF($H297&lt;=$AO$3,IF(GZ323&gt;0,"F",0),IF($I323=1,IF(INT(GZ323)&gt;INT(GY323),"F","R"),IF(GY323-INT(GY323)&lt;=$I323,IF(AND(GY323-INT(GY323)&gt;0,INT((GZ323-INT(GZ323))/$I326)&gt;INT((GY323-INT(GY323))/$I326)),"F","R"),0))))</f>
        <v>0</v>
      </c>
      <c r="HA324" s="964">
        <f>IF(OR(HA323=0,SUM($Q326:GZ326)=$BD$2),0,IF($H297&lt;=$AO$3,IF(HA323&gt;0,"F",0),IF($I323=1,IF(INT(HA323)&gt;INT(GZ323),"F","R"),IF(GZ323-INT(GZ323)&lt;=$I323,IF(AND(GZ323-INT(GZ323)&gt;0,INT((HA323-INT(HA323))/$I326)&gt;INT((GZ323-INT(GZ323))/$I326)),"F","R"),0))))</f>
        <v>0</v>
      </c>
      <c r="HB324" s="964">
        <f>IF(OR(HB323=0,SUM($Q326:HA326)=$BD$2),0,IF($H297&lt;=$AO$3,IF(HB323&gt;0,"F",0),IF($I323=1,IF(INT(HB323)&gt;INT(HA323),"F","R"),IF(HA323-INT(HA323)&lt;=$I323,IF(AND(HA323-INT(HA323)&gt;0,INT((HB323-INT(HB323))/$I326)&gt;INT((HA323-INT(HA323))/$I326)),"F","R"),0))))</f>
        <v>0</v>
      </c>
      <c r="HC324" s="964">
        <f>IF(OR(HC323=0,SUM($Q326:HB326)=$BD$2),0,IF($H297&lt;=$AO$3,IF(HC323&gt;0,"F",0),IF($I323=1,IF(INT(HC323)&gt;INT(HB323),"F","R"),IF(HB323-INT(HB323)&lt;=$I323,IF(AND(HB323-INT(HB323)&gt;0,INT((HC323-INT(HC323))/$I326)&gt;INT((HB323-INT(HB323))/$I326)),"F","R"),0))))</f>
        <v>0</v>
      </c>
      <c r="HD324" s="964">
        <f>IF(OR(HD323=0,SUM($Q326:HC326)=$BD$2),0,IF($H297&lt;=$AO$3,IF(HD323&gt;0,"F",0),IF($I323=1,IF(INT(HD323)&gt;INT(HC323),"F","R"),IF(HC323-INT(HC323)&lt;=$I323,IF(AND(HC323-INT(HC323)&gt;0,INT((HD323-INT(HD323))/$I326)&gt;INT((HC323-INT(HC323))/$I326)),"F","R"),0))))</f>
        <v>0</v>
      </c>
      <c r="HE324" s="964">
        <f>IF(OR(HE323=0,SUM($Q326:HD326)=$BD$2),0,IF($H297&lt;=$AO$3,IF(HE323&gt;0,"F",0),IF($I323=1,IF(INT(HE323)&gt;INT(HD323),"F","R"),IF(HD323-INT(HD323)&lt;=$I323,IF(AND(HD323-INT(HD323)&gt;0,INT((HE323-INT(HE323))/$I326)&gt;INT((HD323-INT(HD323))/$I326)),"F","R"),0))))</f>
        <v>0</v>
      </c>
      <c r="HF324" s="964">
        <f>IF(OR(HF323=0,SUM($Q326:HE326)=$BD$2),0,IF($H297&lt;=$AO$3,IF(HF323&gt;0,"F",0),IF($I323=1,IF(INT(HF323)&gt;INT(HE323),"F","R"),IF(HE323-INT(HE323)&lt;=$I323,IF(AND(HE323-INT(HE323)&gt;0,INT((HF323-INT(HF323))/$I326)&gt;INT((HE323-INT(HE323))/$I326)),"F","R"),0))))</f>
        <v>0</v>
      </c>
      <c r="HG324" s="964">
        <f>IF(OR(HG323=0,SUM($Q326:HF326)=$BD$2),0,IF($H297&lt;=$AO$3,IF(HG323&gt;0,"F",0),IF($I323=1,IF(INT(HG323)&gt;INT(HF323),"F","R"),IF(HF323-INT(HF323)&lt;=$I323,IF(AND(HF323-INT(HF323)&gt;0,INT((HG323-INT(HG323))/$I326)&gt;INT((HF323-INT(HF323))/$I326)),"F","R"),0))))</f>
        <v>0</v>
      </c>
      <c r="HH324" s="964">
        <f>IF(OR(HH323=0,SUM($Q326:HG326)=$BD$2),0,IF($H297&lt;=$AO$3,IF(HH323&gt;0,"F",0),IF($I323=1,IF(INT(HH323)&gt;INT(HG323),"F","R"),IF(HG323-INT(HG323)&lt;=$I323,IF(AND(HG323-INT(HG323)&gt;0,INT((HH323-INT(HH323))/$I326)&gt;INT((HG323-INT(HG323))/$I326)),"F","R"),0))))</f>
        <v>0</v>
      </c>
      <c r="HI324" s="964">
        <f>IF(OR(HI323=0,SUM($Q326:HH326)=$BD$2),0,IF($H297&lt;=$AO$3,IF(HI323&gt;0,"F",0),IF($I323=1,IF(INT(HI323)&gt;INT(HH323),"F","R"),IF(HH323-INT(HH323)&lt;=$I323,IF(AND(HH323-INT(HH323)&gt;0,INT((HI323-INT(HI323))/$I326)&gt;INT((HH323-INT(HH323))/$I326)),"F","R"),0))))</f>
        <v>0</v>
      </c>
      <c r="HJ324" s="964">
        <f>IF(OR(HJ323=0,SUM($Q326:HI326)=$BD$2),0,IF($H297&lt;=$AO$3,IF(HJ323&gt;0,"F",0),IF($I323=1,IF(INT(HJ323)&gt;INT(HI323),"F","R"),IF(HI323-INT(HI323)&lt;=$I323,IF(AND(HI323-INT(HI323)&gt;0,INT((HJ323-INT(HJ323))/$I326)&gt;INT((HI323-INT(HI323))/$I326)),"F","R"),0))))</f>
        <v>0</v>
      </c>
      <c r="HK324" s="964">
        <f>IF(OR(HK323=0,SUM($Q326:HJ326)=$BD$2),0,IF($H297&lt;=$AO$3,IF(HK323&gt;0,"F",0),IF($I323=1,IF(INT(HK323)&gt;INT(HJ323),"F","R"),IF(HJ323-INT(HJ323)&lt;=$I323,IF(AND(HJ323-INT(HJ323)&gt;0,INT((HK323-INT(HK323))/$I326)&gt;INT((HJ323-INT(HJ323))/$I326)),"F","R"),0))))</f>
        <v>0</v>
      </c>
      <c r="HL324" s="964">
        <f>IF(OR(HL323=0,SUM($Q326:HK326)=$BD$2),0,IF($H297&lt;=$AO$3,IF(HL323&gt;0,"F",0),IF($I323=1,IF(INT(HL323)&gt;INT(HK323),"F","R"),IF(HK323-INT(HK323)&lt;=$I323,IF(AND(HK323-INT(HK323)&gt;0,INT((HL323-INT(HL323))/$I326)&gt;INT((HK323-INT(HK323))/$I326)),"F","R"),0))))</f>
        <v>0</v>
      </c>
      <c r="HM324" s="964">
        <f>IF(OR(HM323=0,SUM($Q326:HL326)=$BD$2),0,IF($H297&lt;=$AO$3,IF(HM323&gt;0,"F",0),IF($I323=1,IF(INT(HM323)&gt;INT(HL323),"F","R"),IF(HL323-INT(HL323)&lt;=$I323,IF(AND(HL323-INT(HL323)&gt;0,INT((HM323-INT(HM323))/$I326)&gt;INT((HL323-INT(HL323))/$I326)),"F","R"),0))))</f>
        <v>0</v>
      </c>
      <c r="HN324" s="964">
        <f>IF(OR(HN323=0,SUM($Q326:HM326)=$BD$2),0,IF($H297&lt;=$AO$3,IF(HN323&gt;0,"F",0),IF($I323=1,IF(INT(HN323)&gt;INT(HM323),"F","R"),IF(HM323-INT(HM323)&lt;=$I323,IF(AND(HM323-INT(HM323)&gt;0,INT((HN323-INT(HN323))/$I326)&gt;INT((HM323-INT(HM323))/$I326)),"F","R"),0))))</f>
        <v>0</v>
      </c>
      <c r="HO324" s="964">
        <f>IF(OR(HO323=0,SUM($Q326:HN326)=$BD$2),0,IF($H297&lt;=$AO$3,IF(HO323&gt;0,"F",0),IF($I323=1,IF(INT(HO323)&gt;INT(HN323),"F","R"),IF(HN323-INT(HN323)&lt;=$I323,IF(AND(HN323-INT(HN323)&gt;0,INT((HO323-INT(HO323))/$I326)&gt;INT((HN323-INT(HN323))/$I326)),"F","R"),0))))</f>
        <v>0</v>
      </c>
      <c r="HP324" s="964">
        <f>IF(OR(HP323=0,SUM($Q326:HO326)=$BD$2),0,IF($H297&lt;=$AO$3,IF(HP323&gt;0,"F",0),IF($I323=1,IF(INT(HP323)&gt;INT(HO323),"F","R"),IF(HO323-INT(HO323)&lt;=$I323,IF(AND(HO323-INT(HO323)&gt;0,INT((HP323-INT(HP323))/$I326)&gt;INT((HO323-INT(HO323))/$I326)),"F","R"),0))))</f>
        <v>0</v>
      </c>
      <c r="HQ324" s="964">
        <f>IF(OR(HQ323=0,SUM($Q326:HP326)=$BD$2),0,IF($H297&lt;=$AO$3,IF(HQ323&gt;0,"F",0),IF($I323=1,IF(INT(HQ323)&gt;INT(HP323),"F","R"),IF(HP323-INT(HP323)&lt;=$I323,IF(AND(HP323-INT(HP323)&gt;0,INT((HQ323-INT(HQ323))/$I326)&gt;INT((HP323-INT(HP323))/$I326)),"F","R"),0))))</f>
        <v>0</v>
      </c>
      <c r="HR324" s="964">
        <f>IF(OR(HR323=0,SUM($Q326:HQ326)=$BD$2),0,IF($H297&lt;=$AO$3,IF(HR323&gt;0,"F",0),IF($I323=1,IF(INT(HR323)&gt;INT(HQ323),"F","R"),IF(HQ323-INT(HQ323)&lt;=$I323,IF(AND(HQ323-INT(HQ323)&gt;0,INT((HR323-INT(HR323))/$I326)&gt;INT((HQ323-INT(HQ323))/$I326)),"F","R"),0))))</f>
        <v>0</v>
      </c>
      <c r="HS324" s="964">
        <f>IF(OR(HS323=0,SUM($Q326:HR326)=$BD$2),0,IF($H297&lt;=$AO$3,IF(HS323&gt;0,"F",0),IF($I323=1,IF(INT(HS323)&gt;INT(HR323),"F","R"),IF(HR323-INT(HR323)&lt;=$I323,IF(AND(HR323-INT(HR323)&gt;0,INT((HS323-INT(HS323))/$I326)&gt;INT((HR323-INT(HR323))/$I326)),"F","R"),0))))</f>
        <v>0</v>
      </c>
      <c r="HT324" s="964">
        <f>IF(OR(HT323=0,SUM($Q326:HS326)=$BD$2),0,IF($H297&lt;=$AO$3,IF(HT323&gt;0,"F",0),IF($I323=1,IF(INT(HT323)&gt;INT(HS323),"F","R"),IF(HS323-INT(HS323)&lt;=$I323,IF(AND(HS323-INT(HS323)&gt;0,INT((HT323-INT(HT323))/$I326)&gt;INT((HS323-INT(HS323))/$I326)),"F","R"),0))))</f>
        <v>0</v>
      </c>
      <c r="HU324" s="964">
        <f>IF(OR(HU323=0,SUM($Q326:HT326)=$BD$2),0,IF($H297&lt;=$AO$3,IF(HU323&gt;0,"F",0),IF($I323=1,IF(INT(HU323)&gt;INT(HT323),"F","R"),IF(HT323-INT(HT323)&lt;=$I323,IF(AND(HT323-INT(HT323)&gt;0,INT((HU323-INT(HU323))/$I326)&gt;INT((HT323-INT(HT323))/$I326)),"F","R"),0))))</f>
        <v>0</v>
      </c>
      <c r="HV324" s="964">
        <f>IF(OR(HV323=0,SUM($Q326:HU326)=$BD$2),0,IF($H297&lt;=$AO$3,IF(HV323&gt;0,"F",0),IF($I323=1,IF(INT(HV323)&gt;INT(HU323),"F","R"),IF(HU323-INT(HU323)&lt;=$I323,IF(AND(HU323-INT(HU323)&gt;0,INT((HV323-INT(HV323))/$I326)&gt;INT((HU323-INT(HU323))/$I326)),"F","R"),0))))</f>
        <v>0</v>
      </c>
      <c r="HW324" s="964">
        <f>IF(OR(HW323=0,SUM($Q326:HV326)=$BD$2),0,IF($H297&lt;=$AO$3,IF(HW323&gt;0,"F",0),IF($I323=1,IF(INT(HW323)&gt;INT(HV323),"F","R"),IF(HV323-INT(HV323)&lt;=$I323,IF(AND(HV323-INT(HV323)&gt;0,INT((HW323-INT(HW323))/$I326)&gt;INT((HV323-INT(HV323))/$I326)),"F","R"),0))))</f>
        <v>0</v>
      </c>
      <c r="HX324" s="964">
        <f>IF(OR(HX323=0,SUM($Q326:HW326)=$BD$2),0,IF($H297&lt;=$AO$3,IF(HX323&gt;0,"F",0),IF($I323=1,IF(INT(HX323)&gt;INT(HW323),"F","R"),IF(HW323-INT(HW323)&lt;=$I323,IF(AND(HW323-INT(HW323)&gt;0,INT((HX323-INT(HX323))/$I326)&gt;INT((HW323-INT(HW323))/$I326)),"F","R"),0))))</f>
        <v>0</v>
      </c>
      <c r="HY324" s="964">
        <f>IF(OR(HY323=0,SUM($Q326:HX326)=$BD$2),0,IF($H297&lt;=$AO$3,IF(HY323&gt;0,"F",0),IF($I323=1,IF(INT(HY323)&gt;INT(HX323),"F","R"),IF(HX323-INT(HX323)&lt;=$I323,IF(AND(HX323-INT(HX323)&gt;0,INT((HY323-INT(HY323))/$I326)&gt;INT((HX323-INT(HX323))/$I326)),"F","R"),0))))</f>
        <v>0</v>
      </c>
      <c r="HZ324" s="964">
        <f>IF(OR(HZ323=0,SUM($Q326:HY326)=$BD$2),0,IF($H297&lt;=$AO$3,IF(HZ323&gt;0,"F",0),IF($I323=1,IF(INT(HZ323)&gt;INT(HY323),"F","R"),IF(HY323-INT(HY323)&lt;=$I323,IF(AND(HY323-INT(HY323)&gt;0,INT((HZ323-INT(HZ323))/$I326)&gt;INT((HY323-INT(HY323))/$I326)),"F","R"),0))))</f>
        <v>0</v>
      </c>
      <c r="IA324" s="964">
        <f>IF(OR(IA323=0,SUM($Q326:HZ326)=$BD$2),0,IF($H297&lt;=$AO$3,IF(IA323&gt;0,"F",0),IF($I323=1,IF(INT(IA323)&gt;INT(HZ323),"F","R"),IF(HZ323-INT(HZ323)&lt;=$I323,IF(AND(HZ323-INT(HZ323)&gt;0,INT((IA323-INT(IA323))/$I326)&gt;INT((HZ323-INT(HZ323))/$I326)),"F","R"),0))))</f>
        <v>0</v>
      </c>
      <c r="IB324" s="964">
        <f>IF(OR(IB323=0,SUM($Q326:IA326)=$BD$2),0,IF($H297&lt;=$AO$3,IF(IB323&gt;0,"F",0),IF($I323=1,IF(INT(IB323)&gt;INT(IA323),"F","R"),IF(IA323-INT(IA323)&lt;=$I323,IF(AND(IA323-INT(IA323)&gt;0,INT((IB323-INT(IB323))/$I326)&gt;INT((IA323-INT(IA323))/$I326)),"F","R"),0))))</f>
        <v>0</v>
      </c>
      <c r="IC324" s="964">
        <f>IF(OR(IC323=0,SUM($Q326:IB326)=$BD$2),0,IF($H297&lt;=$AO$3,IF(IC323&gt;0,"F",0),IF($I323=1,IF(INT(IC323)&gt;INT(IB323),"F","R"),IF(IB323-INT(IB323)&lt;=$I323,IF(AND(IB323-INT(IB323)&gt;0,INT((IC323-INT(IC323))/$I326)&gt;INT((IB323-INT(IB323))/$I326)),"F","R"),0))))</f>
        <v>0</v>
      </c>
      <c r="ID324" s="964">
        <f>IF(OR(ID323=0,SUM($Q326:IC326)=$BD$2),0,IF($H297&lt;=$AO$3,IF(ID323&gt;0,"F",0),IF($I323=1,IF(INT(ID323)&gt;INT(IC323),"F","R"),IF(IC323-INT(IC323)&lt;=$I323,IF(AND(IC323-INT(IC323)&gt;0,INT((ID323-INT(ID323))/$I326)&gt;INT((IC323-INT(IC323))/$I326)),"F","R"),0))))</f>
        <v>0</v>
      </c>
      <c r="IE324" s="964">
        <f>IF(OR(IE323=0,SUM($Q326:ID326)=$BD$2),0,IF($H297&lt;=$AO$3,IF(IE323&gt;0,"F",0),IF($I323=1,IF(INT(IE323)&gt;INT(ID323),"F","R"),IF(ID323-INT(ID323)&lt;=$I323,IF(AND(ID323-INT(ID323)&gt;0,INT((IE323-INT(IE323))/$I326)&gt;INT((ID323-INT(ID323))/$I326)),"F","R"),0))))</f>
        <v>0</v>
      </c>
      <c r="IF324" s="964">
        <f>IF(OR(IF323=0,SUM($Q326:IE326)=$BD$2),0,IF($H297&lt;=$AO$3,IF(IF323&gt;0,"F",0),IF($I323=1,IF(INT(IF323)&gt;INT(IE323),"F","R"),IF(IE323-INT(IE323)&lt;=$I323,IF(AND(IE323-INT(IE323)&gt;0,INT((IF323-INT(IF323))/$I326)&gt;INT((IE323-INT(IE323))/$I326)),"F","R"),0))))</f>
        <v>0</v>
      </c>
      <c r="IG324" s="964">
        <f>IF(OR(IG323=0,SUM($Q326:IF326)=$BD$2),0,IF($H297&lt;=$AO$3,IF(IG323&gt;0,"F",0),IF($I323=1,IF(INT(IG323)&gt;INT(IF323),"F","R"),IF(IF323-INT(IF323)&lt;=$I323,IF(AND(IF323-INT(IF323)&gt;0,INT((IG323-INT(IG323))/$I326)&gt;INT((IF323-INT(IF323))/$I326)),"F","R"),0))))</f>
        <v>0</v>
      </c>
      <c r="IH324" s="964">
        <f>IF(OR(IH323=0,SUM($Q326:IG326)=$BD$2),0,IF($H297&lt;=$AO$3,IF(IH323&gt;0,"F",0),IF($I323=1,IF(INT(IH323)&gt;INT(IG323),"F","R"),IF(IG323-INT(IG323)&lt;=$I323,IF(AND(IG323-INT(IG323)&gt;0,INT((IH323-INT(IH323))/$I326)&gt;INT((IG323-INT(IG323))/$I326)),"F","R"),0))))</f>
        <v>0</v>
      </c>
      <c r="II324" s="964">
        <f>IF(OR(II323=0,SUM($Q326:IH326)=$BD$2),0,IF($H297&lt;=$AO$3,IF(II323&gt;0,"F",0),IF($I323=1,IF(INT(II323)&gt;INT(IH323),"F","R"),IF(IH323-INT(IH323)&lt;=$I323,IF(AND(IH323-INT(IH323)&gt;0,INT((II323-INT(II323))/$I326)&gt;INT((IH323-INT(IH323))/$I326)),"F","R"),0))))</f>
        <v>0</v>
      </c>
      <c r="IJ324" s="964">
        <f>IF(OR(IJ323=0,SUM($Q326:II326)=$BD$2),0,IF($H297&lt;=$AO$3,IF(IJ323&gt;0,"F",0),IF($I323=1,IF(INT(IJ323)&gt;INT(II323),"F","R"),IF(II323-INT(II323)&lt;=$I323,IF(AND(II323-INT(II323)&gt;0,INT((IJ323-INT(IJ323))/$I326)&gt;INT((II323-INT(II323))/$I326)),"F","R"),0))))</f>
        <v>0</v>
      </c>
      <c r="IK324" s="964">
        <f>IF(OR(IK323=0,SUM($Q326:IJ326)=$BD$2),0,IF($H297&lt;=$AO$3,IF(IK323&gt;0,"F",0),IF($I323=1,IF(INT(IK323)&gt;INT(IJ323),"F","R"),IF(IJ323-INT(IJ323)&lt;=$I323,IF(AND(IJ323-INT(IJ323)&gt;0,INT((IK323-INT(IK323))/$I326)&gt;INT((IJ323-INT(IJ323))/$I326)),"F","R"),0))))</f>
        <v>0</v>
      </c>
      <c r="IL324" s="964">
        <f>IF(OR(IL323=0,SUM($Q326:IK326)=$BD$2),0,IF($H297&lt;=$AO$3,IF(IL323&gt;0,"F",0),IF($I323=1,IF(INT(IL323)&gt;INT(IK323),"F","R"),IF(IK323-INT(IK323)&lt;=$I323,IF(AND(IK323-INT(IK323)&gt;0,INT((IL323-INT(IL323))/$I326)&gt;INT((IK323-INT(IK323))/$I326)),"F","R"),0))))</f>
        <v>0</v>
      </c>
      <c r="IM324" s="964">
        <f>IF(OR(IM323=0,SUM($Q326:IL326)=$BD$2),0,IF($H297&lt;=$AO$3,IF(IM323&gt;0,"F",0),IF($I323=1,IF(INT(IM323)&gt;INT(IL323),"F","R"),IF(IL323-INT(IL323)&lt;=$I323,IF(AND(IL323-INT(IL323)&gt;0,INT((IM323-INT(IM323))/$I326)&gt;INT((IL323-INT(IL323))/$I326)),"F","R"),0))))</f>
        <v>0</v>
      </c>
      <c r="IN324" s="964">
        <f>IF(OR(IN323=0,SUM($Q326:IM326)=$BD$2),0,IF($H297&lt;=$AO$3,IF(IN323&gt;0,"F",0),IF($I323=1,IF(INT(IN323)&gt;INT(IM323),"F","R"),IF(IM323-INT(IM323)&lt;=$I323,IF(AND(IM323-INT(IM323)&gt;0,INT((IN323-INT(IN323))/$I326)&gt;INT((IM323-INT(IM323))/$I326)),"F","R"),0))))</f>
        <v>0</v>
      </c>
      <c r="IO324" s="964">
        <f>IF(OR(IO323=0,SUM($Q326:IN326)=$BD$2),0,IF($H297&lt;=$AO$3,IF(IO323&gt;0,"F",0),IF($I323=1,IF(INT(IO323)&gt;INT(IN323),"F","R"),IF(IN323-INT(IN323)&lt;=$I323,IF(AND(IN323-INT(IN323)&gt;0,INT((IO323-INT(IO323))/$I326)&gt;INT((IN323-INT(IN323))/$I326)),"F","R"),0))))</f>
        <v>0</v>
      </c>
      <c r="IP324" s="964">
        <f>IF(OR(IP323=0,SUM($Q326:IO326)=$BD$2),0,IF($H297&lt;=$AO$3,IF(IP323&gt;0,"F",0),IF($I323=1,IF(INT(IP323)&gt;INT(IO323),"F","R"),IF(IO323-INT(IO323)&lt;=$I323,IF(AND(IO323-INT(IO323)&gt;0,INT((IP323-INT(IP323))/$I326)&gt;INT((IO323-INT(IO323))/$I326)),"F","R"),0))))</f>
        <v>0</v>
      </c>
      <c r="IQ324" s="964">
        <f>IF(OR(IQ323=0,SUM($Q326:IP326)=$BD$2),0,IF($H297&lt;=$AO$3,IF(IQ323&gt;0,"F",0),IF($I323=1,IF(INT(IQ323)&gt;INT(IP323),"F","R"),IF(IP323-INT(IP323)&lt;=$I323,IF(AND(IP323-INT(IP323)&gt;0,INT((IQ323-INT(IQ323))/$I326)&gt;INT((IP323-INT(IP323))/$I326)),"F","R"),0))))</f>
        <v>0</v>
      </c>
      <c r="IR324" s="964">
        <f>IF(OR(IR323=0,SUM($Q326:IQ326)=$BD$2),0,IF($H297&lt;=$AO$3,IF(IR323&gt;0,"F",0),IF($I323=1,IF(INT(IR323)&gt;INT(IQ323),"F","R"),IF(IQ323-INT(IQ323)&lt;=$I323,IF(AND(IQ323-INT(IQ323)&gt;0,INT((IR323-INT(IR323))/$I326)&gt;INT((IQ323-INT(IQ323))/$I326)),"F","R"),0))))</f>
        <v>0</v>
      </c>
      <c r="IS324" s="964">
        <f>IF(OR(IS323=0,SUM($Q326:IR326)=$BD$2),0,IF($H297&lt;=$AO$3,IF(IS323&gt;0,"F",0),IF($I323=1,IF(INT(IS323)&gt;INT(IR323),"F","R"),IF(IR323-INT(IR323)&lt;=$I323,IF(AND(IR323-INT(IR323)&gt;0,INT((IS323-INT(IS323))/$I326)&gt;INT((IR323-INT(IR323))/$I326)),"F","R"),0))))</f>
        <v>0</v>
      </c>
      <c r="IT324" s="964">
        <f>IF(OR(IT323=0,SUM($Q326:IS326)=$BD$2),0,IF($H297&lt;=$AO$3,IF(IT323&gt;0,"F",0),IF($I323=1,IF(INT(IT323)&gt;INT(IS323),"F","R"),IF(IS323-INT(IS323)&lt;=$I323,IF(AND(IS323-INT(IS323)&gt;0,INT((IT323-INT(IT323))/$I326)&gt;INT((IS323-INT(IS323))/$I326)),"F","R"),0))))</f>
        <v>0</v>
      </c>
      <c r="IU324" s="964">
        <f>IF(OR(IU323=0,SUM($Q326:IT326)=$BD$2),0,IF($H297&lt;=$AO$3,IF(IU323&gt;0,"F",0),IF($I323=1,IF(INT(IU323)&gt;INT(IT323),"F","R"),IF(IT323-INT(IT323)&lt;=$I323,IF(AND(IT323-INT(IT323)&gt;0,INT((IU323-INT(IU323))/$I326)&gt;INT((IT323-INT(IT323))/$I326)),"F","R"),0))))</f>
        <v>0</v>
      </c>
      <c r="IV324" s="964">
        <f>IF(OR(IV323=0,SUM($Q326:IU326)=$BD$2),0,IF($H297&lt;=$AO$3,IF(IV323&gt;0,"F",0),IF($I323=1,IF(INT(IV323)&gt;INT(IU323),"F","R"),IF(IU323-INT(IU323)&lt;=$I323,IF(AND(IU323-INT(IU323)&gt;0,INT((IV323-INT(IV323))/$I326)&gt;INT((IU323-INT(IU323))/$I326)),"F","R"),0))))</f>
        <v>0</v>
      </c>
      <c r="IW324" s="964">
        <f>IF(OR(IW323=0,SUM($Q326:IV326)=$BD$2),0,IF($H297&lt;=$AO$3,IF(IW323&gt;0,"F",0),IF($I323=1,IF(INT(IW323)&gt;INT(IV323),"F","R"),IF(IV323-INT(IV323)&lt;=$I323,IF(AND(IV323-INT(IV323)&gt;0,INT((IW323-INT(IW323))/$I326)&gt;INT((IV323-INT(IV323))/$I326)),"F","R"),0))))</f>
        <v>0</v>
      </c>
      <c r="IX324" s="964">
        <f>IF(OR(IX323=0,SUM($Q326:IW326)=$BD$2),0,IF($H297&lt;=$AO$3,IF(IX323&gt;0,"F",0),IF($I323=1,IF(INT(IX323)&gt;INT(IW323),"F","R"),IF(IW323-INT(IW323)&lt;=$I323,IF(AND(IW323-INT(IW323)&gt;0,INT((IX323-INT(IX323))/$I326)&gt;INT((IW323-INT(IW323))/$I326)),"F","R"),0))))</f>
        <v>0</v>
      </c>
      <c r="IY324" s="964">
        <f>IF(OR(IY323=0,SUM($Q326:IX326)=$BD$2),0,IF($H297&lt;=$AO$3,IF(IY323&gt;0,"F",0),IF($I323=1,IF(INT(IY323)&gt;INT(IX323),"F","R"),IF(IX323-INT(IX323)&lt;=$I323,IF(AND(IX323-INT(IX323)&gt;0,INT((IY323-INT(IY323))/$I326)&gt;INT((IX323-INT(IX323))/$I326)),"F","R"),0))))</f>
        <v>0</v>
      </c>
      <c r="IZ324" s="964">
        <f>IF(OR(IZ323=0,SUM($Q326:IY326)=$BD$2),0,IF($H297&lt;=$AO$3,IF(IZ323&gt;0,"F",0),IF($I323=1,IF(INT(IZ323)&gt;INT(IY323),"F","R"),IF(IY323-INT(IY323)&lt;=$I323,IF(AND(IY323-INT(IY323)&gt;0,INT((IZ323-INT(IZ323))/$I326)&gt;INT((IY323-INT(IY323))/$I326)),"F","R"),0))))</f>
        <v>0</v>
      </c>
      <c r="JA324" s="964">
        <f>IF(OR(JA323=0,SUM($Q326:IZ326)=$BD$2),0,IF($H297&lt;=$AO$3,IF(JA323&gt;0,"F",0),IF($I323=1,IF(INT(JA323)&gt;INT(IZ323),"F","R"),IF(IZ323-INT(IZ323)&lt;=$I323,IF(AND(IZ323-INT(IZ323)&gt;0,INT((JA323-INT(JA323))/$I326)&gt;INT((IZ323-INT(IZ323))/$I326)),"F","R"),0))))</f>
        <v>0</v>
      </c>
      <c r="JB324" s="964">
        <f>IF(OR(JB323=0,SUM($Q326:JA326)=$BD$2),0,IF($H297&lt;=$AO$3,IF(JB323&gt;0,"F",0),IF($I323=1,IF(INT(JB323)&gt;INT(JA323),"F","R"),IF(JA323-INT(JA323)&lt;=$I323,IF(AND(JA323-INT(JA323)&gt;0,INT((JB323-INT(JB323))/$I326)&gt;INT((JA323-INT(JA323))/$I326)),"F","R"),0))))</f>
        <v>0</v>
      </c>
      <c r="JC324" s="964">
        <f>IF(OR(JC323=0,SUM($Q326:JB326)=$BD$2),0,IF($H297&lt;=$AO$3,IF(JC323&gt;0,"F",0),IF($I323=1,IF(INT(JC323)&gt;INT(JB323),"F","R"),IF(JB323-INT(JB323)&lt;=$I323,IF(AND(JB323-INT(JB323)&gt;0,INT((JC323-INT(JC323))/$I326)&gt;INT((JB323-INT(JB323))/$I326)),"F","R"),0))))</f>
        <v>0</v>
      </c>
      <c r="JD324" s="964">
        <f>IF(OR(JD323=0,SUM($Q326:JC326)=$BD$2),0,IF($H297&lt;=$AO$3,IF(JD323&gt;0,"F",0),IF($I323=1,IF(INT(JD323)&gt;INT(JC323),"F","R"),IF(JC323-INT(JC323)&lt;=$I323,IF(AND(JC323-INT(JC323)&gt;0,INT((JD323-INT(JD323))/$I326)&gt;INT((JC323-INT(JC323))/$I326)),"F","R"),0))))</f>
        <v>0</v>
      </c>
      <c r="JE324" s="964">
        <f>IF(OR(JE323=0,SUM($Q326:JD326)=$BD$2),0,IF($H297&lt;=$AO$3,IF(JE323&gt;0,"F",0),IF($I323=1,IF(INT(JE323)&gt;INT(JD323),"F","R"),IF(JD323-INT(JD323)&lt;=$I323,IF(AND(JD323-INT(JD323)&gt;0,INT((JE323-INT(JE323))/$I326)&gt;INT((JD323-INT(JD323))/$I326)),"F","R"),0))))</f>
        <v>0</v>
      </c>
      <c r="JF324" s="964">
        <f>IF(OR(JF323=0,SUM($Q326:JE326)=$BD$2),0,IF($H297&lt;=$AO$3,IF(JF323&gt;0,"F",0),IF($I323=1,IF(INT(JF323)&gt;INT(JE323),"F","R"),IF(JE323-INT(JE323)&lt;=$I323,IF(AND(JE323-INT(JE323)&gt;0,INT((JF323-INT(JF323))/$I326)&gt;INT((JE323-INT(JE323))/$I326)),"F","R"),0))))</f>
        <v>0</v>
      </c>
      <c r="JG324" s="964">
        <f>IF(OR(JG323=0,SUM($Q326:JF326)=$BD$2),0,IF($H297&lt;=$AO$3,IF(JG323&gt;0,"F",0),IF($I323=1,IF(INT(JG323)&gt;INT(JF323),"F","R"),IF(JF323-INT(JF323)&lt;=$I323,IF(AND(JF323-INT(JF323)&gt;0,INT((JG323-INT(JG323))/$I326)&gt;INT((JF323-INT(JF323))/$I326)),"F","R"),0))))</f>
        <v>0</v>
      </c>
      <c r="JH324" s="964">
        <f>IF(OR(JH323=0,SUM($Q326:JG326)=$BD$2),0,IF($H297&lt;=$AO$3,IF(JH323&gt;0,"F",0),IF($I323=1,IF(INT(JH323)&gt;INT(JG323),"F","R"),IF(JG323-INT(JG323)&lt;=$I323,IF(AND(JG323-INT(JG323)&gt;0,INT((JH323-INT(JH323))/$I326)&gt;INT((JG323-INT(JG323))/$I326)),"F","R"),0))))</f>
        <v>0</v>
      </c>
      <c r="JI324" s="964">
        <f>IF(OR(JI323=0,SUM($Q326:JH326)=$BD$2),0,IF($H297&lt;=$AO$3,IF(JI323&gt;0,"F",0),IF($I323=1,IF(INT(JI323)&gt;INT(JH323),"F","R"),IF(JH323-INT(JH323)&lt;=$I323,IF(AND(JH323-INT(JH323)&gt;0,INT((JI323-INT(JI323))/$I326)&gt;INT((JH323-INT(JH323))/$I326)),"F","R"),0))))</f>
        <v>0</v>
      </c>
      <c r="JJ324" s="964">
        <f>IF(OR(JJ323=0,SUM($Q326:JI326)=$BD$2),0,IF($H297&lt;=$AO$3,IF(JJ323&gt;0,"F",0),IF($I323=1,IF(INT(JJ323)&gt;INT(JI323),"F","R"),IF(JI323-INT(JI323)&lt;=$I323,IF(AND(JI323-INT(JI323)&gt;0,INT((JJ323-INT(JJ323))/$I326)&gt;INT((JI323-INT(JI323))/$I326)),"F","R"),0))))</f>
        <v>0</v>
      </c>
      <c r="JK324" s="964">
        <f>IF(OR(JK323=0,SUM($Q326:JJ326)=$BD$2),0,IF($H297&lt;=$AO$3,IF(JK323&gt;0,"F",0),IF($I323=1,IF(INT(JK323)&gt;INT(JJ323),"F","R"),IF(JJ323-INT(JJ323)&lt;=$I323,IF(AND(JJ323-INT(JJ323)&gt;0,INT((JK323-INT(JK323))/$I326)&gt;INT((JJ323-INT(JJ323))/$I326)),"F","R"),0))))</f>
        <v>0</v>
      </c>
      <c r="JL324" s="964">
        <f>IF(OR(JL323=0,SUM($Q326:JK326)=$BD$2),0,IF($H297&lt;=$AO$3,IF(JL323&gt;0,"F",0),IF($I323=1,IF(INT(JL323)&gt;INT(JK323),"F","R"),IF(JK323-INT(JK323)&lt;=$I323,IF(AND(JK323-INT(JK323)&gt;0,INT((JL323-INT(JL323))/$I326)&gt;INT((JK323-INT(JK323))/$I326)),"F","R"),0))))</f>
        <v>0</v>
      </c>
      <c r="JM324" s="964">
        <f>IF(OR(JM323=0,SUM($Q326:JL326)=$BD$2),0,IF($H297&lt;=$AO$3,IF(JM323&gt;0,"F",0),IF($I323=1,IF(INT(JM323)&gt;INT(JL323),"F","R"),IF(JL323-INT(JL323)&lt;=$I323,IF(AND(JL323-INT(JL323)&gt;0,INT((JM323-INT(JM323))/$I326)&gt;INT((JL323-INT(JL323))/$I326)),"F","R"),0))))</f>
        <v>0</v>
      </c>
      <c r="JN324" s="964">
        <f>IF(OR(JN323=0,SUM($Q326:JM326)=$BD$2),0,IF($H297&lt;=$AO$3,IF(JN323&gt;0,"F",0),IF($I323=1,IF(INT(JN323)&gt;INT(JM323),"F","R"),IF(JM323-INT(JM323)&lt;=$I323,IF(AND(JM323-INT(JM323)&gt;0,INT((JN323-INT(JN323))/$I326)&gt;INT((JM323-INT(JM323))/$I326)),"F","R"),0))))</f>
        <v>0</v>
      </c>
      <c r="JO324" s="964">
        <f>IF(OR(JO323=0,SUM($Q326:JN326)=$BD$2),0,IF($H297&lt;=$AO$3,IF(JO323&gt;0,"F",0),IF($I323=1,IF(INT(JO323)&gt;INT(JN323),"F","R"),IF(JN323-INT(JN323)&lt;=$I323,IF(AND(JN323-INT(JN323)&gt;0,INT((JO323-INT(JO323))/$I326)&gt;INT((JN323-INT(JN323))/$I326)),"F","R"),0))))</f>
        <v>0</v>
      </c>
      <c r="JP324" s="964">
        <f>IF(OR(JP323=0,SUM($Q326:JO326)=$BD$2),0,IF($H297&lt;=$AO$3,IF(JP323&gt;0,"F",0),IF($I323=1,IF(INT(JP323)&gt;INT(JO323),"F","R"),IF(JO323-INT(JO323)&lt;=$I323,IF(AND(JO323-INT(JO323)&gt;0,INT((JP323-INT(JP323))/$I326)&gt;INT((JO323-INT(JO323))/$I326)),"F","R"),0))))</f>
        <v>0</v>
      </c>
      <c r="JQ324" s="964">
        <f>IF(OR(JQ323=0,SUM($Q326:JP326)=$BD$2),0,IF($H297&lt;=$AO$3,IF(JQ323&gt;0,"F",0),IF($I323=1,IF(INT(JQ323)&gt;INT(JP323),"F","R"),IF(JP323-INT(JP323)&lt;=$I323,IF(AND(JP323-INT(JP323)&gt;0,INT((JQ323-INT(JQ323))/$I326)&gt;INT((JP323-INT(JP323))/$I326)),"F","R"),0))))</f>
        <v>0</v>
      </c>
      <c r="JR324" s="964">
        <f>IF(OR(JR323=0,SUM($Q326:JQ326)=$BD$2),0,IF($H297&lt;=$AO$3,IF(JR323&gt;0,"F",0),IF($I323=1,IF(INT(JR323)&gt;INT(JQ323),"F","R"),IF(JQ323-INT(JQ323)&lt;=$I323,IF(AND(JQ323-INT(JQ323)&gt;0,INT((JR323-INT(JR323))/$I326)&gt;INT((JQ323-INT(JQ323))/$I326)),"F","R"),0))))</f>
        <v>0</v>
      </c>
      <c r="JS324" s="964">
        <f>IF(OR(JS323=0,SUM($Q326:JR326)=$BD$2),0,IF($H297&lt;=$AO$3,IF(JS323&gt;0,"F",0),IF($I323=1,IF(INT(JS323)&gt;INT(JR323),"F","R"),IF(JR323-INT(JR323)&lt;=$I323,IF(AND(JR323-INT(JR323)&gt;0,INT((JS323-INT(JS323))/$I326)&gt;INT((JR323-INT(JR323))/$I326)),"F","R"),0))))</f>
        <v>0</v>
      </c>
      <c r="JT324" s="964">
        <f>IF(OR(JT323=0,SUM($Q326:JS326)=$BD$2),0,IF($H297&lt;=$AO$3,IF(JT323&gt;0,"F",0),IF($I323=1,IF(INT(JT323)&gt;INT(JS323),"F","R"),IF(JS323-INT(JS323)&lt;=$I323,IF(AND(JS323-INT(JS323)&gt;0,INT((JT323-INT(JT323))/$I326)&gt;INT((JS323-INT(JS323))/$I326)),"F","R"),0))))</f>
        <v>0</v>
      </c>
      <c r="JU324" s="964">
        <f>IF(OR(JU323=0,SUM($Q326:JT326)=$BD$2),0,IF($H297&lt;=$AO$3,IF(JU323&gt;0,"F",0),IF($I323=1,IF(INT(JU323)&gt;INT(JT323),"F","R"),IF(JT323-INT(JT323)&lt;=$I323,IF(AND(JT323-INT(JT323)&gt;0,INT((JU323-INT(JU323))/$I326)&gt;INT((JT323-INT(JT323))/$I326)),"F","R"),0))))</f>
        <v>0</v>
      </c>
      <c r="JV324" s="964">
        <f>IF(OR(JV323=0,SUM($Q326:JU326)=$BD$2),0,IF($H297&lt;=$AO$3,IF(JV323&gt;0,"F",0),IF($I323=1,IF(INT(JV323)&gt;INT(JU323),"F","R"),IF(JU323-INT(JU323)&lt;=$I323,IF(AND(JU323-INT(JU323)&gt;0,INT((JV323-INT(JV323))/$I326)&gt;INT((JU323-INT(JU323))/$I326)),"F","R"),0))))</f>
        <v>0</v>
      </c>
      <c r="JW324" s="964">
        <f>IF(OR(JW323=0,SUM($Q326:JV326)=$BD$2),0,IF($H297&lt;=$AO$3,IF(JW323&gt;0,"F",0),IF($I323=1,IF(INT(JW323)&gt;INT(JV323),"F","R"),IF(JV323-INT(JV323)&lt;=$I323,IF(AND(JV323-INT(JV323)&gt;0,INT((JW323-INT(JW323))/$I326)&gt;INT((JV323-INT(JV323))/$I326)),"F","R"),0))))</f>
        <v>0</v>
      </c>
      <c r="JX324" s="964">
        <f>IF(OR(JX323=0,SUM($Q326:JW326)=$BD$2),0,IF($H297&lt;=$AO$3,IF(JX323&gt;0,"F",0),IF($I323=1,IF(INT(JX323)&gt;INT(JW323),"F","R"),IF(JW323-INT(JW323)&lt;=$I323,IF(AND(JW323-INT(JW323)&gt;0,INT((JX323-INT(JX323))/$I326)&gt;INT((JW323-INT(JW323))/$I326)),"F","R"),0))))</f>
        <v>0</v>
      </c>
      <c r="JY324" s="964">
        <f>IF(OR(JY323=0,SUM($Q326:JX326)=$BD$2),0,IF($H297&lt;=$AO$3,IF(JY323&gt;0,"F",0),IF($I323=1,IF(INT(JY323)&gt;INT(JX323),"F","R"),IF(JX323-INT(JX323)&lt;=$I323,IF(AND(JX323-INT(JX323)&gt;0,INT((JY323-INT(JY323))/$I326)&gt;INT((JX323-INT(JX323))/$I326)),"F","R"),0))))</f>
        <v>0</v>
      </c>
      <c r="JZ324" s="964">
        <f>IF(OR(JZ323=0,SUM($Q326:JY326)=$BD$2),0,IF($H297&lt;=$AO$3,IF(JZ323&gt;0,"F",0),IF($I323=1,IF(INT(JZ323)&gt;INT(JY323),"F","R"),IF(JY323-INT(JY323)&lt;=$I323,IF(AND(JY323-INT(JY323)&gt;0,INT((JZ323-INT(JZ323))/$I326)&gt;INT((JY323-INT(JY323))/$I326)),"F","R"),0))))</f>
        <v>0</v>
      </c>
      <c r="KA324" s="964">
        <f>IF(OR(KA323=0,SUM($Q326:JZ326)=$BD$2),0,IF($H297&lt;=$AO$3,IF(KA323&gt;0,"F",0),IF($I323=1,IF(INT(KA323)&gt;INT(JZ323),"F","R"),IF(JZ323-INT(JZ323)&lt;=$I323,IF(AND(JZ323-INT(JZ323)&gt;0,INT((KA323-INT(KA323))/$I326)&gt;INT((JZ323-INT(JZ323))/$I326)),"F","R"),0))))</f>
        <v>0</v>
      </c>
      <c r="KB324" s="964">
        <f>IF(OR(KB323=0,SUM($Q326:KA326)=$BD$2),0,IF($H297&lt;=$AO$3,IF(KB323&gt;0,"F",0),IF($I323=1,IF(INT(KB323)&gt;INT(KA323),"F","R"),IF(KA323-INT(KA323)&lt;=$I323,IF(AND(KA323-INT(KA323)&gt;0,INT((KB323-INT(KB323))/$I326)&gt;INT((KA323-INT(KA323))/$I326)),"F","R"),0))))</f>
        <v>0</v>
      </c>
      <c r="KC324" s="964">
        <f>IF(OR(KC323=0,SUM($Q326:KB326)=$BD$2),0,IF($H297&lt;=$AO$3,IF(KC323&gt;0,"F",0),IF($I323=1,IF(INT(KC323)&gt;INT(KB323),"F","R"),IF(KB323-INT(KB323)&lt;=$I323,IF(AND(KB323-INT(KB323)&gt;0,INT((KC323-INT(KC323))/$I326)&gt;INT((KB323-INT(KB323))/$I326)),"F","R"),0))))</f>
        <v>0</v>
      </c>
      <c r="KD324" s="964">
        <f>IF(OR(KD323=0,SUM($Q326:KC326)=$BD$2),0,IF($H297&lt;=$AO$3,IF(KD323&gt;0,"F",0),IF($I323=1,IF(INT(KD323)&gt;INT(KC323),"F","R"),IF(KC323-INT(KC323)&lt;=$I323,IF(AND(KC323-INT(KC323)&gt;0,INT((KD323-INT(KD323))/$I326)&gt;INT((KC323-INT(KC323))/$I326)),"F","R"),0))))</f>
        <v>0</v>
      </c>
      <c r="KE324" s="964">
        <f>IF(OR(KE323=0,SUM($Q326:KD326)=$BD$2),0,IF($H297&lt;=$AO$3,IF(KE323&gt;0,"F",0),IF($I323=1,IF(INT(KE323)&gt;INT(KD323),"F","R"),IF(KD323-INT(KD323)&lt;=$I323,IF(AND(KD323-INT(KD323)&gt;0,INT((KE323-INT(KE323))/$I326)&gt;INT((KD323-INT(KD323))/$I326)),"F","R"),0))))</f>
        <v>0</v>
      </c>
      <c r="KF324" s="964">
        <f>IF(OR(KF323=0,SUM($Q326:KE326)=$BD$2),0,IF($H297&lt;=$AO$3,IF(KF323&gt;0,"F",0),IF($I323=1,IF(INT(KF323)&gt;INT(KE323),"F","R"),IF(KE323-INT(KE323)&lt;=$I323,IF(AND(KE323-INT(KE323)&gt;0,INT((KF323-INT(KF323))/$I326)&gt;INT((KE323-INT(KE323))/$I326)),"F","R"),0))))</f>
        <v>0</v>
      </c>
      <c r="KG324" s="964">
        <f>IF(OR(KG323=0,SUM($Q326:KF326)=$BD$2),0,IF($H297&lt;=$AO$3,IF(KG323&gt;0,"F",0),IF($I323=1,IF(INT(KG323)&gt;INT(KF323),"F","R"),IF(KF323-INT(KF323)&lt;=$I323,IF(AND(KF323-INT(KF323)&gt;0,INT((KG323-INT(KG323))/$I326)&gt;INT((KF323-INT(KF323))/$I326)),"F","R"),0))))</f>
        <v>0</v>
      </c>
      <c r="KH324" s="964">
        <f>IF(OR(KH323=0,SUM($Q326:KG326)=$BD$2),0,IF($H297&lt;=$AO$3,IF(KH323&gt;0,"F",0),IF($I323=1,IF(INT(KH323)&gt;INT(KG323),"F","R"),IF(KG323-INT(KG323)&lt;=$I323,IF(AND(KG323-INT(KG323)&gt;0,INT((KH323-INT(KH323))/$I326)&gt;INT((KG323-INT(KG323))/$I326)),"F","R"),0))))</f>
        <v>0</v>
      </c>
      <c r="KI324" s="964">
        <f>IF(OR(KI323=0,SUM($Q326:KH326)=$BD$2),0,IF($H297&lt;=$AO$3,IF(KI323&gt;0,"F",0),IF($I323=1,IF(INT(KI323)&gt;INT(KH323),"F","R"),IF(KH323-INT(KH323)&lt;=$I323,IF(AND(KH323-INT(KH323)&gt;0,INT((KI323-INT(KI323))/$I326)&gt;INT((KH323-INT(KH323))/$I326)),"F","R"),0))))</f>
        <v>0</v>
      </c>
      <c r="KJ324" s="964">
        <f>IF(OR(KJ323=0,SUM($Q326:KI326)=$BD$2),0,IF($H297&lt;=$AO$3,IF(KJ323&gt;0,"F",0),IF($I323=1,IF(INT(KJ323)&gt;INT(KI323),"F","R"),IF(KI323-INT(KI323)&lt;=$I323,IF(AND(KI323-INT(KI323)&gt;0,INT((KJ323-INT(KJ323))/$I326)&gt;INT((KI323-INT(KI323))/$I326)),"F","R"),0))))</f>
        <v>0</v>
      </c>
      <c r="KK324" s="964">
        <f>IF(OR(KK323=0,SUM($Q326:KJ326)=$BD$2),0,IF($H297&lt;=$AO$3,IF(KK323&gt;0,"F",0),IF($I323=1,IF(INT(KK323)&gt;INT(KJ323),"F","R"),IF(KJ323-INT(KJ323)&lt;=$I323,IF(AND(KJ323-INT(KJ323)&gt;0,INT((KK323-INT(KK323))/$I326)&gt;INT((KJ323-INT(KJ323))/$I326)),"F","R"),0))))</f>
        <v>0</v>
      </c>
      <c r="KL324" s="964">
        <f>IF(OR(KL323=0,SUM($Q326:KK326)=$BD$2),0,IF($H297&lt;=$AO$3,IF(KL323&gt;0,"F",0),IF($I323=1,IF(INT(KL323)&gt;INT(KK323),"F","R"),IF(KK323-INT(KK323)&lt;=$I323,IF(AND(KK323-INT(KK323)&gt;0,INT((KL323-INT(KL323))/$I326)&gt;INT((KK323-INT(KK323))/$I326)),"F","R"),0))))</f>
        <v>0</v>
      </c>
      <c r="KM324" s="964">
        <f>IF(OR(KM323=0,SUM($Q326:KL326)=$BD$2),0,IF($H297&lt;=$AO$3,IF(KM323&gt;0,"F",0),IF($I323=1,IF(INT(KM323)&gt;INT(KL323),"F","R"),IF(KL323-INT(KL323)&lt;=$I323,IF(AND(KL323-INT(KL323)&gt;0,INT((KM323-INT(KM323))/$I326)&gt;INT((KL323-INT(KL323))/$I326)),"F","R"),0))))</f>
        <v>0</v>
      </c>
      <c r="KN324" s="964">
        <f>IF(OR(KN323=0,SUM($Q326:KM326)=$BD$2),0,IF($H297&lt;=$AO$3,IF(KN323&gt;0,"F",0),IF($I323=1,IF(INT(KN323)&gt;INT(KM323),"F","R"),IF(KM323-INT(KM323)&lt;=$I323,IF(AND(KM323-INT(KM323)&gt;0,INT((KN323-INT(KN323))/$I326)&gt;INT((KM323-INT(KM323))/$I326)),"F","R"),0))))</f>
        <v>0</v>
      </c>
      <c r="KO324" s="964">
        <f>IF(OR(KO323=0,SUM($Q326:KN326)=$BD$2),0,IF($H297&lt;=$AO$3,IF(KO323&gt;0,"F",0),IF($I323=1,IF(INT(KO323)&gt;INT(KN323),"F","R"),IF(KN323-INT(KN323)&lt;=$I323,IF(AND(KN323-INT(KN323)&gt;0,INT((KO323-INT(KO323))/$I326)&gt;INT((KN323-INT(KN323))/$I326)),"F","R"),0))))</f>
        <v>0</v>
      </c>
      <c r="KP324" s="964">
        <f>IF(OR(KP323=0,SUM($Q326:KO326)=$BD$2),0,IF($H297&lt;=$AO$3,IF(KP323&gt;0,"F",0),IF($I323=1,IF(INT(KP323)&gt;INT(KO323),"F","R"),IF(KO323-INT(KO323)&lt;=$I323,IF(AND(KO323-INT(KO323)&gt;0,INT((KP323-INT(KP323))/$I326)&gt;INT((KO323-INT(KO323))/$I326)),"F","R"),0))))</f>
        <v>0</v>
      </c>
      <c r="KQ324" s="964">
        <f>IF(OR(KQ323=0,SUM($Q326:KP326)=$BD$2),0,IF($H297&lt;=$AO$3,IF(KQ323&gt;0,"F",0),IF($I323=1,IF(INT(KQ323)&gt;INT(KP323),"F","R"),IF(KP323-INT(KP323)&lt;=$I323,IF(AND(KP323-INT(KP323)&gt;0,INT((KQ323-INT(KQ323))/$I326)&gt;INT((KP323-INT(KP323))/$I326)),"F","R"),0))))</f>
        <v>0</v>
      </c>
      <c r="KR324" s="964">
        <f>IF(OR(KR323=0,SUM($Q326:KQ326)=$BD$2),0,IF($H297&lt;=$AO$3,IF(KR323&gt;0,"F",0),IF($I323=1,IF(INT(KR323)&gt;INT(KQ323),"F","R"),IF(KQ323-INT(KQ323)&lt;=$I323,IF(AND(KQ323-INT(KQ323)&gt;0,INT((KR323-INT(KR323))/$I326)&gt;INT((KQ323-INT(KQ323))/$I326)),"F","R"),0))))</f>
        <v>0</v>
      </c>
      <c r="KS324" s="964">
        <f>IF(OR(KS323=0,SUM($Q326:KR326)=$BD$2),0,IF($H297&lt;=$AO$3,IF(KS323&gt;0,"F",0),IF($I323=1,IF(INT(KS323)&gt;INT(KR323),"F","R"),IF(KR323-INT(KR323)&lt;=$I323,IF(AND(KR323-INT(KR323)&gt;0,INT((KS323-INT(KS323))/$I326)&gt;INT((KR323-INT(KR323))/$I326)),"F","R"),0))))</f>
        <v>0</v>
      </c>
      <c r="KT324" s="964">
        <f>IF(OR(KT323=0,SUM($Q326:KS326)=$BD$2),0,IF($H297&lt;=$AO$3,IF(KT323&gt;0,"F",0),IF($I323=1,IF(INT(KT323)&gt;INT(KS323),"F","R"),IF(KS323-INT(KS323)&lt;=$I323,IF(AND(KS323-INT(KS323)&gt;0,INT((KT323-INT(KT323))/$I326)&gt;INT((KS323-INT(KS323))/$I326)),"F","R"),0))))</f>
        <v>0</v>
      </c>
      <c r="KU324" s="964">
        <f>IF(OR(KU323=0,SUM($Q326:KT326)=$BD$2),0,IF($H297&lt;=$AO$3,IF(KU323&gt;0,"F",0),IF($I323=1,IF(INT(KU323)&gt;INT(KT323),"F","R"),IF(KT323-INT(KT323)&lt;=$I323,IF(AND(KT323-INT(KT323)&gt;0,INT((KU323-INT(KU323))/$I326)&gt;INT((KT323-INT(KT323))/$I326)),"F","R"),0))))</f>
        <v>0</v>
      </c>
      <c r="KV324" s="964">
        <f>IF(OR(KV323=0,SUM($Q326:KU326)=$BD$2),0,IF($H297&lt;=$AO$3,IF(KV323&gt;0,"F",0),IF($I323=1,IF(INT(KV323)&gt;INT(KU323),"F","R"),IF(KU323-INT(KU323)&lt;=$I323,IF(AND(KU323-INT(KU323)&gt;0,INT((KV323-INT(KV323))/$I326)&gt;INT((KU323-INT(KU323))/$I326)),"F","R"),0))))</f>
        <v>0</v>
      </c>
      <c r="KW324" s="964">
        <f>IF(OR(KW323=0,SUM($Q326:KV326)=$BD$2),0,IF($H297&lt;=$AO$3,IF(KW323&gt;0,"F",0),IF($I323=1,IF(INT(KW323)&gt;INT(KV323),"F","R"),IF(KV323-INT(KV323)&lt;=$I323,IF(AND(KV323-INT(KV323)&gt;0,INT((KW323-INT(KW323))/$I326)&gt;INT((KV323-INT(KV323))/$I326)),"F","R"),0))))</f>
        <v>0</v>
      </c>
      <c r="KX324" s="964">
        <f>IF(OR(KX323=0,SUM($Q326:KW326)=$BD$2),0,IF($H297&lt;=$AO$3,IF(KX323&gt;0,"F",0),IF($I323=1,IF(INT(KX323)&gt;INT(KW323),"F","R"),IF(KW323-INT(KW323)&lt;=$I323,IF(AND(KW323-INT(KW323)&gt;0,INT((KX323-INT(KX323))/$I326)&gt;INT((KW323-INT(KW323))/$I326)),"F","R"),0))))</f>
        <v>0</v>
      </c>
      <c r="KY324" s="964">
        <f>IF(OR(KY323=0,SUM($Q326:KX326)=$BD$2),0,IF($H297&lt;=$AO$3,IF(KY323&gt;0,"F",0),IF($I323=1,IF(INT(KY323)&gt;INT(KX323),"F","R"),IF(KX323-INT(KX323)&lt;=$I323,IF(AND(KX323-INT(KX323)&gt;0,INT((KY323-INT(KY323))/$I326)&gt;INT((KX323-INT(KX323))/$I326)),"F","R"),0))))</f>
        <v>0</v>
      </c>
      <c r="KZ324" s="964">
        <f>IF(OR(KZ323=0,SUM($Q326:KY326)=$BD$2),0,IF($H297&lt;=$AO$3,IF(KZ323&gt;0,"F",0),IF($I323=1,IF(INT(KZ323)&gt;INT(KY323),"F","R"),IF(KY323-INT(KY323)&lt;=$I323,IF(AND(KY323-INT(KY323)&gt;0,INT((KZ323-INT(KZ323))/$I326)&gt;INT((KY323-INT(KY323))/$I326)),"F","R"),0))))</f>
        <v>0</v>
      </c>
      <c r="LA324" s="964">
        <f>IF(OR(LA323=0,SUM($Q326:KZ326)=$BD$2),0,IF($H297&lt;=$AO$3,IF(LA323&gt;0,"F",0),IF($I323=1,IF(INT(LA323)&gt;INT(KZ323),"F","R"),IF(KZ323-INT(KZ323)&lt;=$I323,IF(AND(KZ323-INT(KZ323)&gt;0,INT((LA323-INT(LA323))/$I326)&gt;INT((KZ323-INT(KZ323))/$I326)),"F","R"),0))))</f>
        <v>0</v>
      </c>
      <c r="LB324" s="964">
        <f>IF(OR(LB323=0,SUM($Q326:LA326)=$BD$2),0,IF($H297&lt;=$AO$3,IF(LB323&gt;0,"F",0),IF($I323=1,IF(INT(LB323)&gt;INT(LA323),"F","R"),IF(LA323-INT(LA323)&lt;=$I323,IF(AND(LA323-INT(LA323)&gt;0,INT((LB323-INT(LB323))/$I326)&gt;INT((LA323-INT(LA323))/$I326)),"F","R"),0))))</f>
        <v>0</v>
      </c>
      <c r="LC324" s="964">
        <f>IF(OR(LC323=0,SUM($Q326:LB326)=$BD$2),0,IF($H297&lt;=$AO$3,IF(LC323&gt;0,"F",0),IF($I323=1,IF(INT(LC323)&gt;INT(LB323),"F","R"),IF(LB323-INT(LB323)&lt;=$I323,IF(AND(LB323-INT(LB323)&gt;0,INT((LC323-INT(LC323))/$I326)&gt;INT((LB323-INT(LB323))/$I326)),"F","R"),0))))</f>
        <v>0</v>
      </c>
      <c r="LD324" s="964">
        <f>IF(OR(LD323=0,SUM($Q326:LC326)=$BD$2),0,IF($H297&lt;=$AO$3,IF(LD323&gt;0,"F",0),IF($I323=1,IF(INT(LD323)&gt;INT(LC323),"F","R"),IF(LC323-INT(LC323)&lt;=$I323,IF(AND(LC323-INT(LC323)&gt;0,INT((LD323-INT(LD323))/$I326)&gt;INT((LC323-INT(LC323))/$I326)),"F","R"),0))))</f>
        <v>0</v>
      </c>
      <c r="LE324" s="964">
        <f>IF(OR(LE323=0,SUM($Q326:LD326)=$BD$2),0,IF($H297&lt;=$AO$3,IF(LE323&gt;0,"F",0),IF($I323=1,IF(INT(LE323)&gt;INT(LD323),"F","R"),IF(LD323-INT(LD323)&lt;=$I323,IF(AND(LD323-INT(LD323)&gt;0,INT((LE323-INT(LE323))/$I326)&gt;INT((LD323-INT(LD323))/$I326)),"F","R"),0))))</f>
        <v>0</v>
      </c>
      <c r="LF324" s="964">
        <f>IF(OR(LF323=0,SUM($Q326:LE326)=$BD$2),0,IF($H297&lt;=$AO$3,IF(LF323&gt;0,"F",0),IF($I323=1,IF(INT(LF323)&gt;INT(LE323),"F","R"),IF(LE323-INT(LE323)&lt;=$I323,IF(AND(LE323-INT(LE323)&gt;0,INT((LF323-INT(LF323))/$I326)&gt;INT((LE323-INT(LE323))/$I326)),"F","R"),0))))</f>
        <v>0</v>
      </c>
      <c r="LG324" s="964">
        <f>IF(OR(LG323=0,SUM($Q326:LF326)=$BD$2),0,IF($H297&lt;=$AO$3,IF(LG323&gt;0,"F",0),IF($I323=1,IF(INT(LG323)&gt;INT(LF323),"F","R"),IF(LF323-INT(LF323)&lt;=$I323,IF(AND(LF323-INT(LF323)&gt;0,INT((LG323-INT(LG323))/$I326)&gt;INT((LF323-INT(LF323))/$I326)),"F","R"),0))))</f>
        <v>0</v>
      </c>
      <c r="LH324" s="964">
        <f>IF(OR(LH323=0,SUM($Q326:LG326)=$BD$2),0,IF($H297&lt;=$AO$3,IF(LH323&gt;0,"F",0),IF($I323=1,IF(INT(LH323)&gt;INT(LG323),"F","R"),IF(LG323-INT(LG323)&lt;=$I323,IF(AND(LG323-INT(LG323)&gt;0,INT((LH323-INT(LH323))/$I326)&gt;INT((LG323-INT(LG323))/$I326)),"F","R"),0))))</f>
        <v>0</v>
      </c>
      <c r="LI324" s="964">
        <f>IF(OR(LI323=0,SUM($Q326:LH326)=$BD$2),0,IF($H297&lt;=$AO$3,IF(LI323&gt;0,"F",0),IF($I323=1,IF(INT(LI323)&gt;INT(LH323),"F","R"),IF(LH323-INT(LH323)&lt;=$I323,IF(AND(LH323-INT(LH323)&gt;0,INT((LI323-INT(LI323))/$I326)&gt;INT((LH323-INT(LH323))/$I326)),"F","R"),0))))</f>
        <v>0</v>
      </c>
      <c r="LJ324" s="964">
        <f>IF(OR(LJ323=0,SUM($Q326:LI326)=$BD$2),0,IF($H297&lt;=$AO$3,IF(LJ323&gt;0,"F",0),IF($I323=1,IF(INT(LJ323)&gt;INT(LI323),"F","R"),IF(LI323-INT(LI323)&lt;=$I323,IF(AND(LI323-INT(LI323)&gt;0,INT((LJ323-INT(LJ323))/$I326)&gt;INT((LI323-INT(LI323))/$I326)),"F","R"),0))))</f>
        <v>0</v>
      </c>
      <c r="LK324" s="964">
        <f>IF(OR(LK323=0,SUM($Q326:LJ326)=$BD$2),0,IF($H297&lt;=$AO$3,IF(LK323&gt;0,"F",0),IF($I323=1,IF(INT(LK323)&gt;INT(LJ323),"F","R"),IF(LJ323-INT(LJ323)&lt;=$I323,IF(AND(LJ323-INT(LJ323)&gt;0,INT((LK323-INT(LK323))/$I326)&gt;INT((LJ323-INT(LJ323))/$I326)),"F","R"),0))))</f>
        <v>0</v>
      </c>
      <c r="LL324" s="964">
        <f>IF(OR(LL323=0,SUM($Q326:LK326)=$BD$2),0,IF($H297&lt;=$AO$3,IF(LL323&gt;0,"F",0),IF($I323=1,IF(INT(LL323)&gt;INT(LK323),"F","R"),IF(LK323-INT(LK323)&lt;=$I323,IF(AND(LK323-INT(LK323)&gt;0,INT((LL323-INT(LL323))/$I326)&gt;INT((LK323-INT(LK323))/$I326)),"F","R"),0))))</f>
        <v>0</v>
      </c>
      <c r="LM324" s="964">
        <f>IF(OR(LM323=0,SUM($Q326:LL326)=$BD$2),0,IF($H297&lt;=$AO$3,IF(LM323&gt;0,"F",0),IF($I323=1,IF(INT(LM323)&gt;INT(LL323),"F","R"),IF(LL323-INT(LL323)&lt;=$I323,IF(AND(LL323-INT(LL323)&gt;0,INT((LM323-INT(LM323))/$I326)&gt;INT((LL323-INT(LL323))/$I326)),"F","R"),0))))</f>
        <v>0</v>
      </c>
      <c r="LN324" s="964">
        <f>IF(OR(LN323=0,SUM($Q326:LM326)=$BD$2),0,IF($H297&lt;=$AO$3,IF(LN323&gt;0,"F",0),IF($I323=1,IF(INT(LN323)&gt;INT(LM323),"F","R"),IF(LM323-INT(LM323)&lt;=$I323,IF(AND(LM323-INT(LM323)&gt;0,INT((LN323-INT(LN323))/$I326)&gt;INT((LM323-INT(LM323))/$I326)),"F","R"),0))))</f>
        <v>0</v>
      </c>
      <c r="LO324" s="964">
        <f>IF(OR(LO323=0,SUM($Q326:LN326)=$BD$2),0,IF($H297&lt;=$AO$3,IF(LO323&gt;0,"F",0),IF($I323=1,IF(INT(LO323)&gt;INT(LN323),"F","R"),IF(LN323-INT(LN323)&lt;=$I323,IF(AND(LN323-INT(LN323)&gt;0,INT((LO323-INT(LO323))/$I326)&gt;INT((LN323-INT(LN323))/$I326)),"F","R"),0))))</f>
        <v>0</v>
      </c>
      <c r="LP324" s="964">
        <f>IF(OR(LP323=0,SUM($Q326:LO326)=$BD$2),0,IF($H297&lt;=$AO$3,IF(LP323&gt;0,"F",0),IF($I323=1,IF(INT(LP323)&gt;INT(LO323),"F","R"),IF(LO323-INT(LO323)&lt;=$I323,IF(AND(LO323-INT(LO323)&gt;0,INT((LP323-INT(LP323))/$I326)&gt;INT((LO323-INT(LO323))/$I326)),"F","R"),0))))</f>
        <v>0</v>
      </c>
      <c r="LQ324" s="964">
        <f>IF(OR(LQ323=0,SUM($Q326:LP326)=$BD$2),0,IF($H297&lt;=$AO$3,IF(LQ323&gt;0,"F",0),IF($I323=1,IF(INT(LQ323)&gt;INT(LP323),"F","R"),IF(LP323-INT(LP323)&lt;=$I323,IF(AND(LP323-INT(LP323)&gt;0,INT((LQ323-INT(LQ323))/$I326)&gt;INT((LP323-INT(LP323))/$I326)),"F","R"),0))))</f>
        <v>0</v>
      </c>
      <c r="LR324" s="964">
        <f>IF(OR(LR323=0,SUM($Q326:LQ326)=$BD$2),0,IF($H297&lt;=$AO$3,IF(LR323&gt;0,"F",0),IF($I323=1,IF(INT(LR323)&gt;INT(LQ323),"F","R"),IF(LQ323-INT(LQ323)&lt;=$I323,IF(AND(LQ323-INT(LQ323)&gt;0,INT((LR323-INT(LR323))/$I326)&gt;INT((LQ323-INT(LQ323))/$I326)),"F","R"),0))))</f>
        <v>0</v>
      </c>
      <c r="LS324" s="964">
        <f>IF(OR(LS323=0,SUM($Q326:LR326)=$BD$2),0,IF($H297&lt;=$AO$3,IF(LS323&gt;0,"F",0),IF($I323=1,IF(INT(LS323)&gt;INT(LR323),"F","R"),IF(LR323-INT(LR323)&lt;=$I323,IF(AND(LR323-INT(LR323)&gt;0,INT((LS323-INT(LS323))/$I326)&gt;INT((LR323-INT(LR323))/$I326)),"F","R"),0))))</f>
        <v>0</v>
      </c>
      <c r="LT324" s="964">
        <f>IF(OR(LT323=0,SUM($Q326:LS326)=$BD$2),0,IF($H297&lt;=$AO$3,IF(LT323&gt;0,"F",0),IF($I323=1,IF(INT(LT323)&gt;INT(LS323),"F","R"),IF(LS323-INT(LS323)&lt;=$I323,IF(AND(LS323-INT(LS323)&gt;0,INT((LT323-INT(LT323))/$I326)&gt;INT((LS323-INT(LS323))/$I326)),"F","R"),0))))</f>
        <v>0</v>
      </c>
      <c r="LU324" s="964">
        <f>IF(OR(LU323=0,SUM($Q326:LT326)=$BD$2),0,IF($H297&lt;=$AO$3,IF(LU323&gt;0,"F",0),IF($I323=1,IF(INT(LU323)&gt;INT(LT323),"F","R"),IF(LT323-INT(LT323)&lt;=$I323,IF(AND(LT323-INT(LT323)&gt;0,INT((LU323-INT(LU323))/$I326)&gt;INT((LT323-INT(LT323))/$I326)),"F","R"),0))))</f>
        <v>0</v>
      </c>
      <c r="LV324" s="964">
        <f>IF(OR(LV323=0,SUM($Q326:LU326)=$BD$2),0,IF($H297&lt;=$AO$3,IF(LV323&gt;0,"F",0),IF($I323=1,IF(INT(LV323)&gt;INT(LU323),"F","R"),IF(LU323-INT(LU323)&lt;=$I323,IF(AND(LU323-INT(LU323)&gt;0,INT((LV323-INT(LV323))/$I326)&gt;INT((LU323-INT(LU323))/$I326)),"F","R"),0))))</f>
        <v>0</v>
      </c>
      <c r="LW324" s="964">
        <f>IF(OR(LW323=0,SUM($Q326:LV326)=$BD$2),0,IF($H297&lt;=$AO$3,IF(LW323&gt;0,"F",0),IF($I323=1,IF(INT(LW323)&gt;INT(LV323),"F","R"),IF(LV323-INT(LV323)&lt;=$I323,IF(AND(LV323-INT(LV323)&gt;0,INT((LW323-INT(LW323))/$I326)&gt;INT((LV323-INT(LV323))/$I326)),"F","R"),0))))</f>
        <v>0</v>
      </c>
      <c r="LX324" s="964">
        <f>IF(OR(LX323=0,SUM($Q326:LW326)=$BD$2),0,IF($H297&lt;=$AO$3,IF(LX323&gt;0,"F",0),IF($I323=1,IF(INT(LX323)&gt;INT(LW323),"F","R"),IF(LW323-INT(LW323)&lt;=$I323,IF(AND(LW323-INT(LW323)&gt;0,INT((LX323-INT(LX323))/$I326)&gt;INT((LW323-INT(LW323))/$I326)),"F","R"),0))))</f>
        <v>0</v>
      </c>
      <c r="LY324" s="964">
        <f>IF(OR(LY323=0,SUM($Q326:LX326)=$BD$2),0,IF($H297&lt;=$AO$3,IF(LY323&gt;0,"F",0),IF($I323=1,IF(INT(LY323)&gt;INT(LX323),"F","R"),IF(LX323-INT(LX323)&lt;=$I323,IF(AND(LX323-INT(LX323)&gt;0,INT((LY323-INT(LY323))/$I326)&gt;INT((LX323-INT(LX323))/$I326)),"F","R"),0))))</f>
        <v>0</v>
      </c>
      <c r="LZ324" s="964">
        <f>IF(OR(LZ323=0,SUM($Q326:LY326)=$BD$2),0,IF($H297&lt;=$AO$3,IF(LZ323&gt;0,"F",0),IF($I323=1,IF(INT(LZ323)&gt;INT(LY323),"F","R"),IF(LY323-INT(LY323)&lt;=$I323,IF(AND(LY323-INT(LY323)&gt;0,INT((LZ323-INT(LZ323))/$I326)&gt;INT((LY323-INT(LY323))/$I326)),"F","R"),0))))</f>
        <v>0</v>
      </c>
      <c r="MA324" s="964">
        <f>IF(OR(MA323=0,SUM($Q326:LZ326)=$BD$2),0,IF($H297&lt;=$AO$3,IF(MA323&gt;0,"F",0),IF($I323=1,IF(INT(MA323)&gt;INT(LZ323),"F","R"),IF(LZ323-INT(LZ323)&lt;=$I323,IF(AND(LZ323-INT(LZ323)&gt;0,INT((MA323-INT(MA323))/$I326)&gt;INT((LZ323-INT(LZ323))/$I326)),"F","R"),0))))</f>
        <v>0</v>
      </c>
      <c r="MB324" s="964">
        <f>IF(OR(MB323=0,SUM($Q326:MA326)=$BD$2),0,IF($H297&lt;=$AO$3,IF(MB323&gt;0,"F",0),IF($I323=1,IF(INT(MB323)&gt;INT(MA323),"F","R"),IF(MA323-INT(MA323)&lt;=$I323,IF(AND(MA323-INT(MA323)&gt;0,INT((MB323-INT(MB323))/$I326)&gt;INT((MA323-INT(MA323))/$I326)),"F","R"),0))))</f>
        <v>0</v>
      </c>
      <c r="MC324" s="964">
        <f>IF(OR(MC323=0,SUM($Q326:MB326)=$BD$2),0,IF($H297&lt;=$AO$3,IF(MC323&gt;0,"F",0),IF($I323=1,IF(INT(MC323)&gt;INT(MB323),"F","R"),IF(MB323-INT(MB323)&lt;=$I323,IF(AND(MB323-INT(MB323)&gt;0,INT((MC323-INT(MC323))/$I326)&gt;INT((MB323-INT(MB323))/$I326)),"F","R"),0))))</f>
        <v>0</v>
      </c>
      <c r="MD324" s="964">
        <f>IF(OR(MD323=0,SUM($Q326:MC326)=$BD$2),0,IF($H297&lt;=$AO$3,IF(MD323&gt;0,"F",0),IF($I323=1,IF(INT(MD323)&gt;INT(MC323),"F","R"),IF(MC323-INT(MC323)&lt;=$I323,IF(AND(MC323-INT(MC323)&gt;0,INT((MD323-INT(MD323))/$I326)&gt;INT((MC323-INT(MC323))/$I326)),"F","R"),0))))</f>
        <v>0</v>
      </c>
      <c r="ME324" s="964">
        <f>IF(OR(ME323=0,SUM($Q326:MD326)=$BD$2),0,IF($H297&lt;=$AO$3,IF(ME323&gt;0,"F",0),IF($I323=1,IF(INT(ME323)&gt;INT(MD323),"F","R"),IF(MD323-INT(MD323)&lt;=$I323,IF(AND(MD323-INT(MD323)&gt;0,INT((ME323-INT(ME323))/$I326)&gt;INT((MD323-INT(MD323))/$I326)),"F","R"),0))))</f>
        <v>0</v>
      </c>
      <c r="MF324" s="964">
        <f>IF(OR(MF323=0,SUM($Q326:ME326)=$BD$2),0,IF($H297&lt;=$AO$3,IF(MF323&gt;0,"F",0),IF($I323=1,IF(INT(MF323)&gt;INT(ME323),"F","R"),IF(ME323-INT(ME323)&lt;=$I323,IF(AND(ME323-INT(ME323)&gt;0,INT((MF323-INT(MF323))/$I326)&gt;INT((ME323-INT(ME323))/$I326)),"F","R"),0))))</f>
        <v>0</v>
      </c>
      <c r="MG324" s="964">
        <f>IF(OR(MG323=0,SUM($Q326:MF326)=$BD$2),0,IF($H297&lt;=$AO$3,IF(MG323&gt;0,"F",0),IF($I323=1,IF(INT(MG323)&gt;INT(MF323),"F","R"),IF(MF323-INT(MF323)&lt;=$I323,IF(AND(MF323-INT(MF323)&gt;0,INT((MG323-INT(MG323))/$I326)&gt;INT((MF323-INT(MF323))/$I326)),"F","R"),0))))</f>
        <v>0</v>
      </c>
      <c r="MH324" s="964">
        <f>IF(OR(MH323=0,SUM($Q326:MG326)=$BD$2),0,IF($H297&lt;=$AO$3,IF(MH323&gt;0,"F",0),IF($I323=1,IF(INT(MH323)&gt;INT(MG323),"F","R"),IF(MG323-INT(MG323)&lt;=$I323,IF(AND(MG323-INT(MG323)&gt;0,INT((MH323-INT(MH323))/$I326)&gt;INT((MG323-INT(MG323))/$I326)),"F","R"),0))))</f>
        <v>0</v>
      </c>
      <c r="MI324" s="964">
        <f>IF(OR(MI323=0,SUM($Q326:MH326)=$BD$2),0,IF($H297&lt;=$AO$3,IF(MI323&gt;0,"F",0),IF($I323=1,IF(INT(MI323)&gt;INT(MH323),"F","R"),IF(MH323-INT(MH323)&lt;=$I323,IF(AND(MH323-INT(MH323)&gt;0,INT((MI323-INT(MI323))/$I326)&gt;INT((MH323-INT(MH323))/$I326)),"F","R"),0))))</f>
        <v>0</v>
      </c>
      <c r="MJ324" s="964">
        <f>IF(OR(MJ323=0,SUM($Q326:MI326)=$BD$2),0,IF($H297&lt;=$AO$3,IF(MJ323&gt;0,"F",0),IF($I323=1,IF(INT(MJ323)&gt;INT(MI323),"F","R"),IF(MI323-INT(MI323)&lt;=$I323,IF(AND(MI323-INT(MI323)&gt;0,INT((MJ323-INT(MJ323))/$I326)&gt;INT((MI323-INT(MI323))/$I326)),"F","R"),0))))</f>
        <v>0</v>
      </c>
      <c r="MK324" s="964">
        <f>IF(OR(MK323=0,SUM($Q326:MJ326)=$BD$2),0,IF($H297&lt;=$AO$3,IF(MK323&gt;0,"F",0),IF($I323=1,IF(INT(MK323)&gt;INT(MJ323),"F","R"),IF(MJ323-INT(MJ323)&lt;=$I323,IF(AND(MJ323-INT(MJ323)&gt;0,INT((MK323-INT(MK323))/$I326)&gt;INT((MJ323-INT(MJ323))/$I326)),"F","R"),0))))</f>
        <v>0</v>
      </c>
      <c r="ML324" s="964">
        <f>IF(OR(ML323=0,SUM($Q326:MK326)=$BD$2),0,IF($H297&lt;=$AO$3,IF(ML323&gt;0,"F",0),IF($I323=1,IF(INT(ML323)&gt;INT(MK323),"F","R"),IF(MK323-INT(MK323)&lt;=$I323,IF(AND(MK323-INT(MK323)&gt;0,INT((ML323-INT(ML323))/$I326)&gt;INT((MK323-INT(MK323))/$I326)),"F","R"),0))))</f>
        <v>0</v>
      </c>
      <c r="MM324" s="964">
        <f>IF(OR(MM323=0,SUM($Q326:ML326)=$BD$2),0,IF($H297&lt;=$AO$3,IF(MM323&gt;0,"F",0),IF($I323=1,IF(INT(MM323)&gt;INT(ML323),"F","R"),IF(ML323-INT(ML323)&lt;=$I323,IF(AND(ML323-INT(ML323)&gt;0,INT((MM323-INT(MM323))/$I326)&gt;INT((ML323-INT(ML323))/$I326)),"F","R"),0))))</f>
        <v>0</v>
      </c>
      <c r="MN324" s="964">
        <f>IF(OR(MN323=0,SUM($Q326:MM326)=$BD$2),0,IF($H297&lt;=$AO$3,IF(MN323&gt;0,"F",0),IF($I323=1,IF(INT(MN323)&gt;INT(MM323),"F","R"),IF(MM323-INT(MM323)&lt;=$I323,IF(AND(MM323-INT(MM323)&gt;0,INT((MN323-INT(MN323))/$I326)&gt;INT((MM323-INT(MM323))/$I326)),"F","R"),0))))</f>
        <v>0</v>
      </c>
      <c r="MO324" s="964">
        <f>IF(OR(MO323=0,SUM($Q326:MN326)=$BD$2),0,IF($H297&lt;=$AO$3,IF(MO323&gt;0,"F",0),IF($I323=1,IF(INT(MO323)&gt;INT(MN323),"F","R"),IF(MN323-INT(MN323)&lt;=$I323,IF(AND(MN323-INT(MN323)&gt;0,INT((MO323-INT(MO323))/$I326)&gt;INT((MN323-INT(MN323))/$I326)),"F","R"),0))))</f>
        <v>0</v>
      </c>
      <c r="MP324" s="964">
        <f>IF(OR(MP323=0,SUM($Q326:MO326)=$BD$2),0,IF($H297&lt;=$AO$3,IF(MP323&gt;0,"F",0),IF($I323=1,IF(INT(MP323)&gt;INT(MO323),"F","R"),IF(MO323-INT(MO323)&lt;=$I323,IF(AND(MO323-INT(MO323)&gt;0,INT((MP323-INT(MP323))/$I326)&gt;INT((MO323-INT(MO323))/$I326)),"F","R"),0))))</f>
        <v>0</v>
      </c>
      <c r="MQ324" s="964">
        <f>IF(OR(MQ323=0,SUM($Q326:MP326)=$BD$2),0,IF($H297&lt;=$AO$3,IF(MQ323&gt;0,"F",0),IF($I323=1,IF(INT(MQ323)&gt;INT(MP323),"F","R"),IF(MP323-INT(MP323)&lt;=$I323,IF(AND(MP323-INT(MP323)&gt;0,INT((MQ323-INT(MQ323))/$I326)&gt;INT((MP323-INT(MP323))/$I326)),"F","R"),0))))</f>
        <v>0</v>
      </c>
      <c r="MR324" s="964">
        <f>IF(OR(MR323=0,SUM($Q326:MQ326)=$BD$2),0,IF($H297&lt;=$AO$3,IF(MR323&gt;0,"F",0),IF($I323=1,IF(INT(MR323)&gt;INT(MQ323),"F","R"),IF(MQ323-INT(MQ323)&lt;=$I323,IF(AND(MQ323-INT(MQ323)&gt;0,INT((MR323-INT(MR323))/$I326)&gt;INT((MQ323-INT(MQ323))/$I326)),"F","R"),0))))</f>
        <v>0</v>
      </c>
      <c r="MS324" s="964">
        <f>IF(OR(MS323=0,SUM($Q326:MR326)=$BD$2),0,IF($H297&lt;=$AO$3,IF(MS323&gt;0,"F",0),IF($I323=1,IF(INT(MS323)&gt;INT(MR323),"F","R"),IF(MR323-INT(MR323)&lt;=$I323,IF(AND(MR323-INT(MR323)&gt;0,INT((MS323-INT(MS323))/$I326)&gt;INT((MR323-INT(MR323))/$I326)),"F","R"),0))))</f>
        <v>0</v>
      </c>
      <c r="MT324" s="964">
        <f>IF(OR(MT323=0,SUM($Q326:MS326)=$BD$2),0,IF($H297&lt;=$AO$3,IF(MT323&gt;0,"F",0),IF($I323=1,IF(INT(MT323)&gt;INT(MS323),"F","R"),IF(MS323-INT(MS323)&lt;=$I323,IF(AND(MS323-INT(MS323)&gt;0,INT((MT323-INT(MT323))/$I326)&gt;INT((MS323-INT(MS323))/$I326)),"F","R"),0))))</f>
        <v>0</v>
      </c>
      <c r="MU324" s="964">
        <f>IF(OR(MU323=0,SUM($Q326:MT326)=$BD$2),0,IF($H297&lt;=$AO$3,IF(MU323&gt;0,"F",0),IF($I323=1,IF(INT(MU323)&gt;INT(MT323),"F","R"),IF(MT323-INT(MT323)&lt;=$I323,IF(AND(MT323-INT(MT323)&gt;0,INT((MU323-INT(MU323))/$I326)&gt;INT((MT323-INT(MT323))/$I326)),"F","R"),0))))</f>
        <v>0</v>
      </c>
      <c r="MV324" s="964">
        <f>IF(OR(MV323=0,SUM($Q326:MU326)=$BD$2),0,IF($H297&lt;=$AO$3,IF(MV323&gt;0,"F",0),IF($I323=1,IF(INT(MV323)&gt;INT(MU323),"F","R"),IF(MU323-INT(MU323)&lt;=$I323,IF(AND(MU323-INT(MU323)&gt;0,INT((MV323-INT(MV323))/$I326)&gt;INT((MU323-INT(MU323))/$I326)),"F","R"),0))))</f>
        <v>0</v>
      </c>
      <c r="MW324" s="964">
        <f>IF(OR(MW323=0,SUM($Q326:MV326)=$BD$2),0,IF($H297&lt;=$AO$3,IF(MW323&gt;0,"F",0),IF($I323=1,IF(INT(MW323)&gt;INT(MV323),"F","R"),IF(MV323-INT(MV323)&lt;=$I323,IF(AND(MV323-INT(MV323)&gt;0,INT((MW323-INT(MW323))/$I326)&gt;INT((MV323-INT(MV323))/$I326)),"F","R"),0))))</f>
        <v>0</v>
      </c>
      <c r="MX324" s="964">
        <f>IF(OR(MX323=0,SUM($Q326:MW326)=$BD$2),0,IF($H297&lt;=$AO$3,IF(MX323&gt;0,"F",0),IF($I323=1,IF(INT(MX323)&gt;INT(MW323),"F","R"),IF(MW323-INT(MW323)&lt;=$I323,IF(AND(MW323-INT(MW323)&gt;0,INT((MX323-INT(MX323))/$I326)&gt;INT((MW323-INT(MW323))/$I326)),"F","R"),0))))</f>
        <v>0</v>
      </c>
      <c r="MY324" s="964">
        <f>IF(OR(MY323=0,SUM($Q326:MX326)=$BD$2),0,IF($H297&lt;=$AO$3,IF(MY323&gt;0,"F",0),IF($I323=1,IF(INT(MY323)&gt;INT(MX323),"F","R"),IF(MX323-INT(MX323)&lt;=$I323,IF(AND(MX323-INT(MX323)&gt;0,INT((MY323-INT(MY323))/$I326)&gt;INT((MX323-INT(MX323))/$I326)),"F","R"),0))))</f>
        <v>0</v>
      </c>
      <c r="MZ324" s="964">
        <f>IF(OR(MZ323=0,SUM($Q326:MY326)=$BD$2),0,IF($H297&lt;=$AO$3,IF(MZ323&gt;0,"F",0),IF($I323=1,IF(INT(MZ323)&gt;INT(MY323),"F","R"),IF(MY323-INT(MY323)&lt;=$I323,IF(AND(MY323-INT(MY323)&gt;0,INT((MZ323-INT(MZ323))/$I326)&gt;INT((MY323-INT(MY323))/$I326)),"F","R"),0))))</f>
        <v>0</v>
      </c>
      <c r="NA324" s="964">
        <f>IF(OR(NA323=0,SUM($Q326:MZ326)=$BD$2),0,IF($H297&lt;=$AO$3,IF(NA323&gt;0,"F",0),IF($I323=1,IF(INT(NA323)&gt;INT(MZ323),"F","R"),IF(MZ323-INT(MZ323)&lt;=$I323,IF(AND(MZ323-INT(MZ323)&gt;0,INT((NA323-INT(NA323))/$I326)&gt;INT((MZ323-INT(MZ323))/$I326)),"F","R"),0))))</f>
        <v>0</v>
      </c>
      <c r="NB324" s="964">
        <f>IF(OR(NB323=0,SUM($Q326:NA326)=$BD$2),0,IF($H297&lt;=$AO$3,IF(NB323&gt;0,"F",0),IF($I323=1,IF(INT(NB323)&gt;INT(NA323),"F","R"),IF(NA323-INT(NA323)&lt;=$I323,IF(AND(NA323-INT(NA323)&gt;0,INT((NB323-INT(NB323))/$I326)&gt;INT((NA323-INT(NA323))/$I326)),"F","R"),0))))</f>
        <v>0</v>
      </c>
      <c r="NC324" s="964">
        <f>IF(OR(NC323=0,SUM($Q326:NB326)=$BD$2),0,IF($H297&lt;=$AO$3,IF(NC323&gt;0,"F",0),IF($I323=1,IF(INT(NC323)&gt;INT(NB323),"F","R"),IF(NB323-INT(NB323)&lt;=$I323,IF(AND(NB323-INT(NB323)&gt;0,INT((NC323-INT(NC323))/$I326)&gt;INT((NB323-INT(NB323))/$I326)),"F","R"),0))))</f>
        <v>0</v>
      </c>
      <c r="ND324" s="964">
        <f>IF(OR(ND323=0,SUM($Q326:NC326)=$BD$2),0,IF($H297&lt;=$AO$3,IF(ND323&gt;0,"F",0),IF($I323=1,IF(INT(ND323)&gt;INT(NC323),"F","R"),IF(NC323-INT(NC323)&lt;=$I323,IF(AND(NC323-INT(NC323)&gt;0,INT((ND323-INT(ND323))/$I326)&gt;INT((NC323-INT(NC323))/$I326)),"F","R"),0))))</f>
        <v>0</v>
      </c>
      <c r="NE324" s="964">
        <f>IF(OR(NE323=0,SUM($Q326:ND326)=$BD$2),0,IF($H297&lt;=$AO$3,IF(NE323&gt;0,"F",0),IF($I323=1,IF(INT(NE323)&gt;INT(ND323),"F","R"),IF(ND323-INT(ND323)&lt;=$I323,IF(AND(ND323-INT(ND323)&gt;0,INT((NE323-INT(NE323))/$I326)&gt;INT((ND323-INT(ND323))/$I326)),"F","R"),0))))</f>
        <v>0</v>
      </c>
      <c r="NF324" s="964">
        <f>IF(OR(NF323=0,SUM($Q326:NE326)=$BD$2),0,IF($H297&lt;=$AO$3,IF(NF323&gt;0,"F",0),IF($I323=1,IF(INT(NF323)&gt;INT(NE323),"F","R"),IF(NE323-INT(NE323)&lt;=$I323,IF(AND(NE323-INT(NE323)&gt;0,INT((NF323-INT(NF323))/$I326)&gt;INT((NE323-INT(NE323))/$I326)),"F","R"),0))))</f>
        <v>0</v>
      </c>
      <c r="NG324" s="964">
        <f>IF(OR(NG323=0,SUM($Q326:NF326)=$BD$2),0,IF($H297&lt;=$AO$3,IF(NG323&gt;0,"F",0),IF($I323=1,IF(INT(NG323)&gt;INT(NF323),"F","R"),IF(NF323-INT(NF323)&lt;=$I323,IF(AND(NF323-INT(NF323)&gt;0,INT((NG323-INT(NG323))/$I326)&gt;INT((NF323-INT(NF323))/$I326)),"F","R"),0))))</f>
        <v>0</v>
      </c>
      <c r="NH324" s="964">
        <f>IF(OR(NH323=0,SUM($Q326:NG326)=$BD$2),0,IF($H297&lt;=$AO$3,IF(NH323&gt;0,"F",0),IF($I323=1,IF(INT(NH323)&gt;INT(NG323),"F","R"),IF(NG323-INT(NG323)&lt;=$I323,IF(AND(NG323-INT(NG323)&gt;0,INT((NH323-INT(NH323))/$I326)&gt;INT((NG323-INT(NG323))/$I326)),"F","R"),0))))</f>
        <v>0</v>
      </c>
      <c r="NI324" s="964">
        <f>IF(OR(NI323=0,SUM($Q326:NH326)=$BD$2),0,IF($H297&lt;=$AO$3,IF(NI323&gt;0,"F",0),IF($I323=1,IF(INT(NI323)&gt;INT(NH323),"F","R"),IF(NH323-INT(NH323)&lt;=$I323,IF(AND(NH323-INT(NH323)&gt;0,INT((NI323-INT(NI323))/$I326)&gt;INT((NH323-INT(NH323))/$I326)),"F","R"),0))))</f>
        <v>0</v>
      </c>
      <c r="NJ324" s="964">
        <f>IF(OR(NJ323=0,SUM($Q326:NI326)=$BD$2),0,IF($H297&lt;=$AO$3,IF(NJ323&gt;0,"F",0),IF($I323=1,IF(INT(NJ323)&gt;INT(NI323),"F","R"),IF(NI323-INT(NI323)&lt;=$I323,IF(AND(NI323-INT(NI323)&gt;0,INT((NJ323-INT(NJ323))/$I326)&gt;INT((NI323-INT(NI323))/$I326)),"F","R"),0))))</f>
        <v>0</v>
      </c>
      <c r="NK324" s="964">
        <f>IF(OR(NK323=0,SUM($Q326:NJ326)=$BD$2),0,IF($H297&lt;=$AO$3,IF(NK323&gt;0,"F",0),IF($I323=1,IF(INT(NK323)&gt;INT(NJ323),"F","R"),IF(NJ323-INT(NJ323)&lt;=$I323,IF(AND(NJ323-INT(NJ323)&gt;0,INT((NK323-INT(NK323))/$I326)&gt;INT((NJ323-INT(NJ323))/$I326)),"F","R"),0))))</f>
        <v>0</v>
      </c>
      <c r="NL324" s="964">
        <f>IF(OR(NL323=0,SUM($Q326:NK326)=$BD$2),0,IF($H297&lt;=$AO$3,IF(NL323&gt;0,"F",0),IF($I323=1,IF(INT(NL323)&gt;INT(NK323),"F","R"),IF(NK323-INT(NK323)&lt;=$I323,IF(AND(NK323-INT(NK323)&gt;0,INT((NL323-INT(NL323))/$I326)&gt;INT((NK323-INT(NK323))/$I326)),"F","R"),0))))</f>
        <v>0</v>
      </c>
      <c r="NM324" s="964">
        <f>IF(OR(NM323=0,SUM($Q326:NL326)=$BD$2),0,IF($H297&lt;=$AO$3,IF(NM323&gt;0,"F",0),IF($I323=1,IF(INT(NM323)&gt;INT(NL323),"F","R"),IF(NL323-INT(NL323)&lt;=$I323,IF(AND(NL323-INT(NL323)&gt;0,INT((NM323-INT(NM323))/$I326)&gt;INT((NL323-INT(NL323))/$I326)),"F","R"),0))))</f>
        <v>0</v>
      </c>
      <c r="NN324" s="964">
        <f>IF(OR(NN323=0,SUM($Q326:NM326)=$BD$2),0,IF($H297&lt;=$AO$3,IF(NN323&gt;0,"F",0),IF($I323=1,IF(INT(NN323)&gt;INT(NM323),"F","R"),IF(NM323-INT(NM323)&lt;=$I323,IF(AND(NM323-INT(NM323)&gt;0,INT((NN323-INT(NN323))/$I326)&gt;INT((NM323-INT(NM323))/$I326)),"F","R"),0))))</f>
        <v>0</v>
      </c>
      <c r="NO324" s="964">
        <f>IF(OR(NO323=0,SUM($Q326:NN326)=$BD$2),0,IF($H297&lt;=$AO$3,IF(NO323&gt;0,"F",0),IF($I323=1,IF(INT(NO323)&gt;INT(NN323),"F","R"),IF(NN323-INT(NN323)&lt;=$I323,IF(AND(NN323-INT(NN323)&gt;0,INT((NO323-INT(NO323))/$I326)&gt;INT((NN323-INT(NN323))/$I326)),"F","R"),0))))</f>
        <v>0</v>
      </c>
      <c r="NP324" s="964">
        <f>IF(OR(NP323=0,SUM($Q326:NO326)=$BD$2),0,IF($H297&lt;=$AO$3,IF(NP323&gt;0,"F",0),IF($I323=1,IF(INT(NP323)&gt;INT(NO323),"F","R"),IF(NO323-INT(NO323)&lt;=$I323,IF(AND(NO323-INT(NO323)&gt;0,INT((NP323-INT(NP323))/$I326)&gt;INT((NO323-INT(NO323))/$I326)),"F","R"),0))))</f>
        <v>0</v>
      </c>
      <c r="NQ324" s="964">
        <f>IF(OR(NQ323=0,SUM($Q326:NP326)=$BD$2),0,IF($H297&lt;=$AO$3,IF(NQ323&gt;0,"F",0),IF($I323=1,IF(INT(NQ323)&gt;INT(NP323),"F","R"),IF(NP323-INT(NP323)&lt;=$I323,IF(AND(NP323-INT(NP323)&gt;0,INT((NQ323-INT(NQ323))/$I326)&gt;INT((NP323-INT(NP323))/$I326)),"F","R"),0))))</f>
        <v>0</v>
      </c>
      <c r="NR324" s="964">
        <f>IF(OR(NR323=0,SUM($Q326:NQ326)=$BD$2),0,IF($H297&lt;=$AO$3,IF(NR323&gt;0,"F",0),IF($I323=1,IF(INT(NR323)&gt;INT(NQ323),"F","R"),IF(NQ323-INT(NQ323)&lt;=$I323,IF(AND(NQ323-INT(NQ323)&gt;0,INT((NR323-INT(NR323))/$I326)&gt;INT((NQ323-INT(NQ323))/$I326)),"F","R"),0))))</f>
        <v>0</v>
      </c>
      <c r="NS324" s="964">
        <f>IF(OR(NS323=0,SUM($Q326:NR326)=$BD$2),0,IF($H297&lt;=$AO$3,IF(NS323&gt;0,"F",0),IF($I323=1,IF(INT(NS323)&gt;INT(NR323),"F","R"),IF(NR323-INT(NR323)&lt;=$I323,IF(AND(NR323-INT(NR323)&gt;0,INT((NS323-INT(NS323))/$I326)&gt;INT((NR323-INT(NR323))/$I326)),"F","R"),0))))</f>
        <v>0</v>
      </c>
      <c r="NT324" s="964">
        <f>IF(OR(NT323=0,SUM($Q326:NS326)=$BD$2),0,IF($H297&lt;=$AO$3,IF(NT323&gt;0,"F",0),IF($I323=1,IF(INT(NT323)&gt;INT(NS323),"F","R"),IF(NS323-INT(NS323)&lt;=$I323,IF(AND(NS323-INT(NS323)&gt;0,INT((NT323-INT(NT323))/$I326)&gt;INT((NS323-INT(NS323))/$I326)),"F","R"),0))))</f>
        <v>0</v>
      </c>
      <c r="NU324" s="964">
        <f>IF(OR(NU323=0,SUM($Q326:NT326)=$BD$2),0,IF($H297&lt;=$AO$3,IF(NU323&gt;0,"F",0),IF($I323=1,IF(INT(NU323)&gt;INT(NT323),"F","R"),IF(NT323-INT(NT323)&lt;=$I323,IF(AND(NT323-INT(NT323)&gt;0,INT((NU323-INT(NU323))/$I326)&gt;INT((NT323-INT(NT323))/$I326)),"F","R"),0))))</f>
        <v>0</v>
      </c>
      <c r="NV324" s="964">
        <f>IF(OR(NV323=0,SUM($Q326:NU326)=$BD$2),0,IF($H297&lt;=$AO$3,IF(NV323&gt;0,"F",0),IF($I323=1,IF(INT(NV323)&gt;INT(NU323),"F","R"),IF(NU323-INT(NU323)&lt;=$I323,IF(AND(NU323-INT(NU323)&gt;0,INT((NV323-INT(NV323))/$I326)&gt;INT((NU323-INT(NU323))/$I326)),"F","R"),0))))</f>
        <v>0</v>
      </c>
      <c r="NW324" s="964">
        <f>IF(OR(NW323=0,SUM($Q326:NV326)=$BD$2),0,IF($H297&lt;=$AO$3,IF(NW323&gt;0,"F",0),IF($I323=1,IF(INT(NW323)&gt;INT(NV323),"F","R"),IF(NV323-INT(NV323)&lt;=$I323,IF(AND(NV323-INT(NV323)&gt;0,INT((NW323-INT(NW323))/$I326)&gt;INT((NV323-INT(NV323))/$I326)),"F","R"),0))))</f>
        <v>0</v>
      </c>
      <c r="NX324" s="964">
        <f>IF(OR(NX323=0,SUM($Q326:NW326)=$BD$2),0,IF($H297&lt;=$AO$3,IF(NX323&gt;0,"F",0),IF($I323=1,IF(INT(NX323)&gt;INT(NW323),"F","R"),IF(NW323-INT(NW323)&lt;=$I323,IF(AND(NW323-INT(NW323)&gt;0,INT((NX323-INT(NX323))/$I326)&gt;INT((NW323-INT(NW323))/$I326)),"F","R"),0))))</f>
        <v>0</v>
      </c>
      <c r="NY324" s="964">
        <f>IF(OR(NY323=0,SUM($Q326:NX326)=$BD$2),0,IF($H297&lt;=$AO$3,IF(NY323&gt;0,"F",0),IF($I323=1,IF(INT(NY323)&gt;INT(NX323),"F","R"),IF(NX323-INT(NX323)&lt;=$I323,IF(AND(NX323-INT(NX323)&gt;0,INT((NY323-INT(NY323))/$I326)&gt;INT((NX323-INT(NX323))/$I326)),"F","R"),0))))</f>
        <v>0</v>
      </c>
      <c r="NZ324" s="964">
        <f>IF(OR(NZ323=0,SUM($Q326:NY326)=$BD$2),0,IF($H297&lt;=$AO$3,IF(NZ323&gt;0,"F",0),IF($I323=1,IF(INT(NZ323)&gt;INT(NY323),"F","R"),IF(NY323-INT(NY323)&lt;=$I323,IF(AND(NY323-INT(NY323)&gt;0,INT((NZ323-INT(NZ323))/$I326)&gt;INT((NY323-INT(NY323))/$I326)),"F","R"),0))))</f>
        <v>0</v>
      </c>
      <c r="OA324" s="964">
        <f>IF(OR(OA323=0,SUM($Q326:NZ326)=$BD$2),0,IF($H297&lt;=$AO$3,IF(OA323&gt;0,"F",0),IF($I323=1,IF(INT(OA323)&gt;INT(NZ323),"F","R"),IF(NZ323-INT(NZ323)&lt;=$I323,IF(AND(NZ323-INT(NZ323)&gt;0,INT((OA323-INT(OA323))/$I326)&gt;INT((NZ323-INT(NZ323))/$I326)),"F","R"),0))))</f>
        <v>0</v>
      </c>
      <c r="OB324" s="964">
        <f>IF(OR(OB323=0,SUM($Q326:OA326)=$BD$2),0,IF($H297&lt;=$AO$3,IF(OB323&gt;0,"F",0),IF($I323=1,IF(INT(OB323)&gt;INT(OA323),"F","R"),IF(OA323-INT(OA323)&lt;=$I323,IF(AND(OA323-INT(OA323)&gt;0,INT((OB323-INT(OB323))/$I326)&gt;INT((OA323-INT(OA323))/$I326)),"F","R"),0))))</f>
        <v>0</v>
      </c>
      <c r="OC324" s="964">
        <f>IF(OR(OC323=0,SUM($Q326:OB326)=$BD$2),0,IF($H297&lt;=$AO$3,IF(OC323&gt;0,"F",0),IF($I323=1,IF(INT(OC323)&gt;INT(OB323),"F","R"),IF(OB323-INT(OB323)&lt;=$I323,IF(AND(OB323-INT(OB323)&gt;0,INT((OC323-INT(OC323))/$I326)&gt;INT((OB323-INT(OB323))/$I326)),"F","R"),0))))</f>
        <v>0</v>
      </c>
      <c r="OD324" s="964">
        <f>IF(OR(OD323=0,SUM($Q326:OC326)=$BD$2),0,IF($H297&lt;=$AO$3,IF(OD323&gt;0,"F",0),IF($I323=1,IF(INT(OD323)&gt;INT(OC323),"F","R"),IF(OC323-INT(OC323)&lt;=$I323,IF(AND(OC323-INT(OC323)&gt;0,INT((OD323-INT(OD323))/$I326)&gt;INT((OC323-INT(OC323))/$I326)),"F","R"),0))))</f>
        <v>0</v>
      </c>
      <c r="OE324" s="964">
        <f>IF(OR(OE323=0,SUM($Q326:OD326)=$BD$2),0,IF($H297&lt;=$AO$3,IF(OE323&gt;0,"F",0),IF($I323=1,IF(INT(OE323)&gt;INT(OD323),"F","R"),IF(OD323-INT(OD323)&lt;=$I323,IF(AND(OD323-INT(OD323)&gt;0,INT((OE323-INT(OE323))/$I326)&gt;INT((OD323-INT(OD323))/$I326)),"F","R"),0))))</f>
        <v>0</v>
      </c>
      <c r="OF324" s="964">
        <f>IF(OR(OF323=0,SUM($Q326:OE326)=$BD$2),0,IF($H297&lt;=$AO$3,IF(OF323&gt;0,"F",0),IF($I323=1,IF(INT(OF323)&gt;INT(OE323),"F","R"),IF(OE323-INT(OE323)&lt;=$I323,IF(AND(OE323-INT(OE323)&gt;0,INT((OF323-INT(OF323))/$I326)&gt;INT((OE323-INT(OE323))/$I326)),"F","R"),0))))</f>
        <v>0</v>
      </c>
      <c r="OG324" s="964">
        <f>IF(OR(OG323=0,SUM($Q326:OF326)=$BD$2),0,IF($H297&lt;=$AO$3,IF(OG323&gt;0,"F",0),IF($I323=1,IF(INT(OG323)&gt;INT(OF323),"F","R"),IF(OF323-INT(OF323)&lt;=$I323,IF(AND(OF323-INT(OF323)&gt;0,INT((OG323-INT(OG323))/$I326)&gt;INT((OF323-INT(OF323))/$I326)),"F","R"),0))))</f>
        <v>0</v>
      </c>
      <c r="OH324" s="964">
        <f>IF(OR(OH323=0,SUM($Q326:OG326)=$BD$2),0,IF($H297&lt;=$AO$3,IF(OH323&gt;0,"F",0),IF($I323=1,IF(INT(OH323)&gt;INT(OG323),"F","R"),IF(OG323-INT(OG323)&lt;=$I323,IF(AND(OG323-INT(OG323)&gt;0,INT((OH323-INT(OH323))/$I326)&gt;INT((OG323-INT(OG323))/$I326)),"F","R"),0))))</f>
        <v>0</v>
      </c>
      <c r="OI324" s="964">
        <f>IF(OR(OI323=0,SUM($Q326:OH326)=$BD$2),0,IF($H297&lt;=$AO$3,IF(OI323&gt;0,"F",0),IF($I323=1,IF(INT(OI323)&gt;INT(OH323),"F","R"),IF(OH323-INT(OH323)&lt;=$I323,IF(AND(OH323-INT(OH323)&gt;0,INT((OI323-INT(OI323))/$I326)&gt;INT((OH323-INT(OH323))/$I326)),"F","R"),0))))</f>
        <v>0</v>
      </c>
      <c r="OJ324" s="964">
        <f>IF(OR(OJ323=0,SUM($Q326:OI326)=$BD$2),0,IF($H297&lt;=$AO$3,IF(OJ323&gt;0,"F",0),IF($I323=1,IF(INT(OJ323)&gt;INT(OI323),"F","R"),IF(OI323-INT(OI323)&lt;=$I323,IF(AND(OI323-INT(OI323)&gt;0,INT((OJ323-INT(OJ323))/$I326)&gt;INT((OI323-INT(OI323))/$I326)),"F","R"),0))))</f>
        <v>0</v>
      </c>
      <c r="OK324" s="964">
        <f>IF(OR(OK323=0,SUM($Q326:OJ326)=$BD$2),0,IF($H297&lt;=$AO$3,IF(OK323&gt;0,"F",0),IF($I323=1,IF(INT(OK323)&gt;INT(OJ323),"F","R"),IF(OJ323-INT(OJ323)&lt;=$I323,IF(AND(OJ323-INT(OJ323)&gt;0,INT((OK323-INT(OK323))/$I326)&gt;INT((OJ323-INT(OJ323))/$I326)),"F","R"),0))))</f>
        <v>0</v>
      </c>
      <c r="OL324" s="964">
        <f>IF(OR(OL323=0,SUM($Q326:OK326)=$BD$2),0,IF($H297&lt;=$AO$3,IF(OL323&gt;0,"F",0),IF($I323=1,IF(INT(OL323)&gt;INT(OK323),"F","R"),IF(OK323-INT(OK323)&lt;=$I323,IF(AND(OK323-INT(OK323)&gt;0,INT((OL323-INT(OL323))/$I326)&gt;INT((OK323-INT(OK323))/$I326)),"F","R"),0))))</f>
        <v>0</v>
      </c>
      <c r="OM324" s="964">
        <f>IF(OR(OM323=0,SUM($Q326:OL326)=$BD$2),0,IF($H297&lt;=$AO$3,IF(OM323&gt;0,"F",0),IF($I323=1,IF(INT(OM323)&gt;INT(OL323),"F","R"),IF(OL323-INT(OL323)&lt;=$I323,IF(AND(OL323-INT(OL323)&gt;0,INT((OM323-INT(OM323))/$I326)&gt;INT((OL323-INT(OL323))/$I326)),"F","R"),0))))</f>
        <v>0</v>
      </c>
      <c r="ON324" s="964">
        <f>IF(OR(ON323=0,SUM($Q326:OM326)=$BD$2),0,IF($H297&lt;=$AO$3,IF(ON323&gt;0,"F",0),IF($I323=1,IF(INT(ON323)&gt;INT(OM323),"F","R"),IF(OM323-INT(OM323)&lt;=$I323,IF(AND(OM323-INT(OM323)&gt;0,INT((ON323-INT(ON323))/$I326)&gt;INT((OM323-INT(OM323))/$I326)),"F","R"),0))))</f>
        <v>0</v>
      </c>
      <c r="OO324" s="964">
        <f>IF(OR(OO323=0,SUM($Q326:ON326)=$BD$2),0,IF($H297&lt;=$AO$3,IF(OO323&gt;0,"F",0),IF($I323=1,IF(INT(OO323)&gt;INT(ON323),"F","R"),IF(ON323-INT(ON323)&lt;=$I323,IF(AND(ON323-INT(ON323)&gt;0,INT((OO323-INT(OO323))/$I326)&gt;INT((ON323-INT(ON323))/$I326)),"F","R"),0))))</f>
        <v>0</v>
      </c>
      <c r="OP324" s="964">
        <f>IF(OR(OP323=0,SUM($Q326:OO326)=$BD$2),0,IF($H297&lt;=$AO$3,IF(OP323&gt;0,"F",0),IF($I323=1,IF(INT(OP323)&gt;INT(OO323),"F","R"),IF(OO323-INT(OO323)&lt;=$I323,IF(AND(OO323-INT(OO323)&gt;0,INT((OP323-INT(OP323))/$I326)&gt;INT((OO323-INT(OO323))/$I326)),"F","R"),0))))</f>
        <v>0</v>
      </c>
      <c r="OQ324" s="964">
        <f>IF(OR(OQ323=0,SUM($Q326:OP326)=$BD$2),0,IF($H297&lt;=$AO$3,IF(OQ323&gt;0,"F",0),IF($I323=1,IF(INT(OQ323)&gt;INT(OP323),"F","R"),IF(OP323-INT(OP323)&lt;=$I323,IF(AND(OP323-INT(OP323)&gt;0,INT((OQ323-INT(OQ323))/$I326)&gt;INT((OP323-INT(OP323))/$I326)),"F","R"),0))))</f>
        <v>0</v>
      </c>
      <c r="OR324" s="964">
        <f>IF(OR(OR323=0,SUM($Q326:OQ326)=$BD$2),0,IF($H297&lt;=$AO$3,IF(OR323&gt;0,"F",0),IF($I323=1,IF(INT(OR323)&gt;INT(OQ323),"F","R"),IF(OQ323-INT(OQ323)&lt;=$I323,IF(AND(OQ323-INT(OQ323)&gt;0,INT((OR323-INT(OR323))/$I326)&gt;INT((OQ323-INT(OQ323))/$I326)),"F","R"),0))))</f>
        <v>0</v>
      </c>
      <c r="OS324" s="964">
        <f>IF(OR(OS323=0,SUM($Q326:OR326)=$BD$2),0,IF($H297&lt;=$AO$3,IF(OS323&gt;0,"F",0),IF($I323=1,IF(INT(OS323)&gt;INT(OR323),"F","R"),IF(OR323-INT(OR323)&lt;=$I323,IF(AND(OR323-INT(OR323)&gt;0,INT((OS323-INT(OS323))/$I326)&gt;INT((OR323-INT(OR323))/$I326)),"F","R"),0))))</f>
        <v>0</v>
      </c>
      <c r="OT324" s="964">
        <f>IF(OR(OT323=0,SUM($Q326:OS326)=$BD$2),0,IF($H297&lt;=$AO$3,IF(OT323&gt;0,"F",0),IF($I323=1,IF(INT(OT323)&gt;INT(OS323),"F","R"),IF(OS323-INT(OS323)&lt;=$I323,IF(AND(OS323-INT(OS323)&gt;0,INT((OT323-INT(OT323))/$I326)&gt;INT((OS323-INT(OS323))/$I326)),"F","R"),0))))</f>
        <v>0</v>
      </c>
      <c r="OU324" s="964">
        <f>IF(OR(OU323=0,SUM($Q326:OT326)=$BD$2),0,IF($H297&lt;=$AO$3,IF(OU323&gt;0,"F",0),IF($I323=1,IF(INT(OU323)&gt;INT(OT323),"F","R"),IF(OT323-INT(OT323)&lt;=$I323,IF(AND(OT323-INT(OT323)&gt;0,INT((OU323-INT(OU323))/$I326)&gt;INT((OT323-INT(OT323))/$I326)),"F","R"),0))))</f>
        <v>0</v>
      </c>
      <c r="OV324" s="964">
        <f>IF(OR(OV323=0,SUM($Q326:OU326)=$BD$2),0,IF($H297&lt;=$AO$3,IF(OV323&gt;0,"F",0),IF($I323=1,IF(INT(OV323)&gt;INT(OU323),"F","R"),IF(OU323-INT(OU323)&lt;=$I323,IF(AND(OU323-INT(OU323)&gt;0,INT((OV323-INT(OV323))/$I326)&gt;INT((OU323-INT(OU323))/$I326)),"F","R"),0))))</f>
        <v>0</v>
      </c>
      <c r="OW324" s="964">
        <f>IF(OR(OW323=0,SUM($Q326:OV326)=$BD$2),0,IF($H297&lt;=$AO$3,IF(OW323&gt;0,"F",0),IF($I323=1,IF(INT(OW323)&gt;INT(OV323),"F","R"),IF(OV323-INT(OV323)&lt;=$I323,IF(AND(OV323-INT(OV323)&gt;0,INT((OW323-INT(OW323))/$I326)&gt;INT((OV323-INT(OV323))/$I326)),"F","R"),0))))</f>
        <v>0</v>
      </c>
      <c r="OX324" s="964">
        <f>IF(OR(OX323=0,SUM($Q326:OW326)=$BD$2),0,IF($H297&lt;=$AO$3,IF(OX323&gt;0,"F",0),IF($I323=1,IF(INT(OX323)&gt;INT(OW323),"F","R"),IF(OW323-INT(OW323)&lt;=$I323,IF(AND(OW323-INT(OW323)&gt;0,INT((OX323-INT(OX323))/$I326)&gt;INT((OW323-INT(OW323))/$I326)),"F","R"),0))))</f>
        <v>0</v>
      </c>
      <c r="OY324" s="964">
        <f>IF(OR(OY323=0,SUM($Q326:OX326)=$BD$2),0,IF($H297&lt;=$AO$3,IF(OY323&gt;0,"F",0),IF($I323=1,IF(INT(OY323)&gt;INT(OX323),"F","R"),IF(OX323-INT(OX323)&lt;=$I323,IF(AND(OX323-INT(OX323)&gt;0,INT((OY323-INT(OY323))/$I326)&gt;INT((OX323-INT(OX323))/$I326)),"F","R"),0))))</f>
        <v>0</v>
      </c>
      <c r="OZ324" s="964">
        <f>IF(OR(OZ323=0,SUM($Q326:OY326)=$BD$2),0,IF($H297&lt;=$AO$3,IF(OZ323&gt;0,"F",0),IF($I323=1,IF(INT(OZ323)&gt;INT(OY323),"F","R"),IF(OY323-INT(OY323)&lt;=$I323,IF(AND(OY323-INT(OY323)&gt;0,INT((OZ323-INT(OZ323))/$I326)&gt;INT((OY323-INT(OY323))/$I326)),"F","R"),0))))</f>
        <v>0</v>
      </c>
      <c r="PA324" s="964">
        <f>IF(OR(PA323=0,SUM($Q326:OZ326)=$BD$2),0,IF($H297&lt;=$AO$3,IF(PA323&gt;0,"F",0),IF($I323=1,IF(INT(PA323)&gt;INT(OZ323),"F","R"),IF(OZ323-INT(OZ323)&lt;=$I323,IF(AND(OZ323-INT(OZ323)&gt;0,INT((PA323-INT(PA323))/$I326)&gt;INT((OZ323-INT(OZ323))/$I326)),"F","R"),0))))</f>
        <v>0</v>
      </c>
      <c r="PB324" s="964">
        <f>IF(OR(PB323=0,SUM($Q326:PA326)=$BD$2),0,IF($H297&lt;=$AO$3,IF(PB323&gt;0,"F",0),IF($I323=1,IF(INT(PB323)&gt;INT(PA323),"F","R"),IF(PA323-INT(PA323)&lt;=$I323,IF(AND(PA323-INT(PA323)&gt;0,INT((PB323-INT(PB323))/$I326)&gt;INT((PA323-INT(PA323))/$I326)),"F","R"),0))))</f>
        <v>0</v>
      </c>
      <c r="PC324" s="964">
        <f>IF(OR(PC323=0,SUM($Q326:PB326)=$BD$2),0,IF($H297&lt;=$AO$3,IF(PC323&gt;0,"F",0),IF($I323=1,IF(INT(PC323)&gt;INT(PB323),"F","R"),IF(PB323-INT(PB323)&lt;=$I323,IF(AND(PB323-INT(PB323)&gt;0,INT((PC323-INT(PC323))/$I326)&gt;INT((PB323-INT(PB323))/$I326)),"F","R"),0))))</f>
        <v>0</v>
      </c>
      <c r="PD324" s="964">
        <f>IF(OR(PD323=0,SUM($Q326:PC326)=$BD$2),0,IF($H297&lt;=$AO$3,IF(PD323&gt;0,"F",0),IF($I323=1,IF(INT(PD323)&gt;INT(PC323),"F","R"),IF(PC323-INT(PC323)&lt;=$I323,IF(AND(PC323-INT(PC323)&gt;0,INT((PD323-INT(PD323))/$I326)&gt;INT((PC323-INT(PC323))/$I326)),"F","R"),0))))</f>
        <v>0</v>
      </c>
      <c r="PE324" s="964">
        <f>IF(OR(PE323=0,SUM($Q326:PD326)=$BD$2),0,IF($H297&lt;=$AO$3,IF(PE323&gt;0,"F",0),IF($I323=1,IF(INT(PE323)&gt;INT(PD323),"F","R"),IF(PD323-INT(PD323)&lt;=$I323,IF(AND(PD323-INT(PD323)&gt;0,INT((PE323-INT(PE323))/$I326)&gt;INT((PD323-INT(PD323))/$I326)),"F","R"),0))))</f>
        <v>0</v>
      </c>
      <c r="PF324" s="964">
        <f>IF(OR(PF323=0,SUM($Q326:PE326)=$BD$2),0,IF($H297&lt;=$AO$3,IF(PF323&gt;0,"F",0),IF($I323=1,IF(INT(PF323)&gt;INT(PE323),"F","R"),IF(PE323-INT(PE323)&lt;=$I323,IF(AND(PE323-INT(PE323)&gt;0,INT((PF323-INT(PF323))/$I326)&gt;INT((PE323-INT(PE323))/$I326)),"F","R"),0))))</f>
        <v>0</v>
      </c>
      <c r="PG324" s="964">
        <f>IF(OR(PG323=0,SUM($Q326:PF326)=$BD$2),0,IF($H297&lt;=$AO$3,IF(PG323&gt;0,"F",0),IF($I323=1,IF(INT(PG323)&gt;INT(PF323),"F","R"),IF(PF323-INT(PF323)&lt;=$I323,IF(AND(PF323-INT(PF323)&gt;0,INT((PG323-INT(PG323))/$I326)&gt;INT((PF323-INT(PF323))/$I326)),"F","R"),0))))</f>
        <v>0</v>
      </c>
      <c r="PH324" s="964">
        <f>IF(OR(PH323=0,SUM($Q326:PG326)=$BD$2),0,IF($H297&lt;=$AO$3,IF(PH323&gt;0,"F",0),IF($I323=1,IF(INT(PH323)&gt;INT(PG323),"F","R"),IF(PG323-INT(PG323)&lt;=$I323,IF(AND(PG323-INT(PG323)&gt;0,INT((PH323-INT(PH323))/$I326)&gt;INT((PG323-INT(PG323))/$I326)),"F","R"),0))))</f>
        <v>0</v>
      </c>
      <c r="PI324" s="964">
        <f>IF(OR(PI323=0,SUM($Q326:PH326)=$BD$2),0,IF($H297&lt;=$AO$3,IF(PI323&gt;0,"F",0),IF($I323=1,IF(INT(PI323)&gt;INT(PH323),"F","R"),IF(PH323-INT(PH323)&lt;=$I323,IF(AND(PH323-INT(PH323)&gt;0,INT((PI323-INT(PI323))/$I326)&gt;INT((PH323-INT(PH323))/$I326)),"F","R"),0))))</f>
        <v>0</v>
      </c>
      <c r="PJ324" s="964">
        <f>IF(OR(PJ323=0,SUM($Q326:PI326)=$BD$2),0,IF($H297&lt;=$AO$3,IF(PJ323&gt;0,"F",0),IF($I323=1,IF(INT(PJ323)&gt;INT(PI323),"F","R"),IF(PI323-INT(PI323)&lt;=$I323,IF(AND(PI323-INT(PI323)&gt;0,INT((PJ323-INT(PJ323))/$I326)&gt;INT((PI323-INT(PI323))/$I326)),"F","R"),0))))</f>
        <v>0</v>
      </c>
      <c r="PK324" s="964">
        <f>IF(OR(PK323=0,SUM($Q326:PJ326)=$BD$2),0,IF($H297&lt;=$AO$3,IF(PK323&gt;0,"F",0),IF($I323=1,IF(INT(PK323)&gt;INT(PJ323),"F","R"),IF(PJ323-INT(PJ323)&lt;=$I323,IF(AND(PJ323-INT(PJ323)&gt;0,INT((PK323-INT(PK323))/$I326)&gt;INT((PJ323-INT(PJ323))/$I326)),"F","R"),0))))</f>
        <v>0</v>
      </c>
      <c r="PL324" s="964">
        <f>IF(OR(PL323=0,SUM($Q326:PK326)=$BD$2),0,IF($H297&lt;=$AO$3,IF(PL323&gt;0,"F",0),IF($I323=1,IF(INT(PL323)&gt;INT(PK323),"F","R"),IF(PK323-INT(PK323)&lt;=$I323,IF(AND(PK323-INT(PK323)&gt;0,INT((PL323-INT(PL323))/$I326)&gt;INT((PK323-INT(PK323))/$I326)),"F","R"),0))))</f>
        <v>0</v>
      </c>
      <c r="PM324" s="964">
        <f>IF(OR(PM323=0,SUM($Q326:PL326)=$BD$2),0,IF($H297&lt;=$AO$3,IF(PM323&gt;0,"F",0),IF($I323=1,IF(INT(PM323)&gt;INT(PL323),"F","R"),IF(PL323-INT(PL323)&lt;=$I323,IF(AND(PL323-INT(PL323)&gt;0,INT((PM323-INT(PM323))/$I326)&gt;INT((PL323-INT(PL323))/$I326)),"F","R"),0))))</f>
        <v>0</v>
      </c>
      <c r="PN324" s="964">
        <f>IF(OR(PN323=0,SUM($Q326:PM326)=$BD$2),0,IF($H297&lt;=$AO$3,IF(PN323&gt;0,"F",0),IF($I323=1,IF(INT(PN323)&gt;INT(PM323),"F","R"),IF(PM323-INT(PM323)&lt;=$I323,IF(AND(PM323-INT(PM323)&gt;0,INT((PN323-INT(PN323))/$I326)&gt;INT((PM323-INT(PM323))/$I326)),"F","R"),0))))</f>
        <v>0</v>
      </c>
      <c r="PO324" s="964">
        <f>IF(OR(PO323=0,SUM($Q326:PN326)=$BD$2),0,IF($H297&lt;=$AO$3,IF(PO323&gt;0,"F",0),IF($I323=1,IF(INT(PO323)&gt;INT(PN323),"F","R"),IF(PN323-INT(PN323)&lt;=$I323,IF(AND(PN323-INT(PN323)&gt;0,INT((PO323-INT(PO323))/$I326)&gt;INT((PN323-INT(PN323))/$I326)),"F","R"),0))))</f>
        <v>0</v>
      </c>
      <c r="PP324" s="964">
        <f>IF(OR(PP323=0,SUM($Q326:PO326)=$BD$2),0,IF($H297&lt;=$AO$3,IF(PP323&gt;0,"F",0),IF($I323=1,IF(INT(PP323)&gt;INT(PO323),"F","R"),IF(PO323-INT(PO323)&lt;=$I323,IF(AND(PO323-INT(PO323)&gt;0,INT((PP323-INT(PP323))/$I326)&gt;INT((PO323-INT(PO323))/$I326)),"F","R"),0))))</f>
        <v>0</v>
      </c>
      <c r="PQ324" s="964">
        <f>IF(OR(PQ323=0,SUM($Q326:PP326)=$BD$2),0,IF($H297&lt;=$AO$3,IF(PQ323&gt;0,"F",0),IF($I323=1,IF(INT(PQ323)&gt;INT(PP323),"F","R"),IF(PP323-INT(PP323)&lt;=$I323,IF(AND(PP323-INT(PP323)&gt;0,INT((PQ323-INT(PQ323))/$I326)&gt;INT((PP323-INT(PP323))/$I326)),"F","R"),0))))</f>
        <v>0</v>
      </c>
      <c r="PR324" s="964">
        <f>IF(OR(PR323=0,SUM($Q326:PQ326)=$BD$2),0,IF($H297&lt;=$AO$3,IF(PR323&gt;0,"F",0),IF($I323=1,IF(INT(PR323)&gt;INT(PQ323),"F","R"),IF(PQ323-INT(PQ323)&lt;=$I323,IF(AND(PQ323-INT(PQ323)&gt;0,INT((PR323-INT(PR323))/$I326)&gt;INT((PQ323-INT(PQ323))/$I326)),"F","R"),0))))</f>
        <v>0</v>
      </c>
      <c r="PS324" s="964">
        <f>IF(OR(PS323=0,SUM($Q326:PR326)=$BD$2),0,IF($H297&lt;=$AO$3,IF(PS323&gt;0,"F",0),IF($I323=1,IF(INT(PS323)&gt;INT(PR323),"F","R"),IF(PR323-INT(PR323)&lt;=$I323,IF(AND(PR323-INT(PR323)&gt;0,INT((PS323-INT(PS323))/$I326)&gt;INT((PR323-INT(PR323))/$I326)),"F","R"),0))))</f>
        <v>0</v>
      </c>
      <c r="PT324" s="964">
        <f>IF(OR(PT323=0,SUM($Q326:PS326)=$BD$2),0,IF($H297&lt;=$AO$3,IF(PT323&gt;0,"F",0),IF($I323=1,IF(INT(PT323)&gt;INT(PS323),"F","R"),IF(PS323-INT(PS323)&lt;=$I323,IF(AND(PS323-INT(PS323)&gt;0,INT((PT323-INT(PT323))/$I326)&gt;INT((PS323-INT(PS323))/$I326)),"F","R"),0))))</f>
        <v>0</v>
      </c>
      <c r="PU324" s="964">
        <f>IF(OR(PU323=0,SUM($Q326:PT326)=$BD$2),0,IF($H297&lt;=$AO$3,IF(PU323&gt;0,"F",0),IF($I323=1,IF(INT(PU323)&gt;INT(PT323),"F","R"),IF(PT323-INT(PT323)&lt;=$I323,IF(AND(PT323-INT(PT323)&gt;0,INT((PU323-INT(PU323))/$I326)&gt;INT((PT323-INT(PT323))/$I326)),"F","R"),0))))</f>
        <v>0</v>
      </c>
      <c r="PV324" s="964">
        <f>IF(OR(PV323=0,SUM($Q326:PU326)=$BD$2),0,IF($H297&lt;=$AO$3,IF(PV323&gt;0,"F",0),IF($I323=1,IF(INT(PV323)&gt;INT(PU323),"F","R"),IF(PU323-INT(PU323)&lt;=$I323,IF(AND(PU323-INT(PU323)&gt;0,INT((PV323-INT(PV323))/$I326)&gt;INT((PU323-INT(PU323))/$I326)),"F","R"),0))))</f>
        <v>0</v>
      </c>
      <c r="PW324" s="964">
        <f>IF(OR(PW323=0,SUM($Q326:PV326)=$BD$2),0,IF($H297&lt;=$AO$3,IF(PW323&gt;0,"F",0),IF($I323=1,IF(INT(PW323)&gt;INT(PV323),"F","R"),IF(PV323-INT(PV323)&lt;=$I323,IF(AND(PV323-INT(PV323)&gt;0,INT((PW323-INT(PW323))/$I326)&gt;INT((PV323-INT(PV323))/$I326)),"F","R"),0))))</f>
        <v>0</v>
      </c>
      <c r="PX324" s="964">
        <f>IF(OR(PX323=0,SUM($Q326:PW326)=$BD$2),0,IF($H297&lt;=$AO$3,IF(PX323&gt;0,"F",0),IF($I323=1,IF(INT(PX323)&gt;INT(PW323),"F","R"),IF(PW323-INT(PW323)&lt;=$I323,IF(AND(PW323-INT(PW323)&gt;0,INT((PX323-INT(PX323))/$I326)&gt;INT((PW323-INT(PW323))/$I326)),"F","R"),0))))</f>
        <v>0</v>
      </c>
      <c r="PY324" s="964">
        <f>IF(OR(PY323=0,SUM($Q326:PX326)=$BD$2),0,IF($H297&lt;=$AO$3,IF(PY323&gt;0,"F",0),IF($I323=1,IF(INT(PY323)&gt;INT(PX323),"F","R"),IF(PX323-INT(PX323)&lt;=$I323,IF(AND(PX323-INT(PX323)&gt;0,INT((PY323-INT(PY323))/$I326)&gt;INT((PX323-INT(PX323))/$I326)),"F","R"),0))))</f>
        <v>0</v>
      </c>
      <c r="PZ324" s="964">
        <f>IF(OR(PZ323=0,SUM($Q326:PY326)=$BD$2),0,IF($H297&lt;=$AO$3,IF(PZ323&gt;0,"F",0),IF($I323=1,IF(INT(PZ323)&gt;INT(PY323),"F","R"),IF(PY323-INT(PY323)&lt;=$I323,IF(AND(PY323-INT(PY323)&gt;0,INT((PZ323-INT(PZ323))/$I326)&gt;INT((PY323-INT(PY323))/$I326)),"F","R"),0))))</f>
        <v>0</v>
      </c>
      <c r="QA324" s="964">
        <f>IF(OR(QA323=0,SUM($Q326:PZ326)=$BD$2),0,IF($H297&lt;=$AO$3,IF(QA323&gt;0,"F",0),IF($I323=1,IF(INT(QA323)&gt;INT(PZ323),"F","R"),IF(PZ323-INT(PZ323)&lt;=$I323,IF(AND(PZ323-INT(PZ323)&gt;0,INT((QA323-INT(QA323))/$I326)&gt;INT((PZ323-INT(PZ323))/$I326)),"F","R"),0))))</f>
        <v>0</v>
      </c>
      <c r="QB324" s="964">
        <f>IF(OR(QB323=0,SUM($Q326:QA326)=$BD$2),0,IF($H297&lt;=$AO$3,IF(QB323&gt;0,"F",0),IF($I323=1,IF(INT(QB323)&gt;INT(QA323),"F","R"),IF(QA323-INT(QA323)&lt;=$I323,IF(AND(QA323-INT(QA323)&gt;0,INT((QB323-INT(QB323))/$I326)&gt;INT((QA323-INT(QA323))/$I326)),"F","R"),0))))</f>
        <v>0</v>
      </c>
      <c r="QC324" s="964">
        <f>IF(OR(QC323=0,SUM($Q326:QB326)=$BD$2),0,IF($H297&lt;=$AO$3,IF(QC323&gt;0,"F",0),IF($I323=1,IF(INT(QC323)&gt;INT(QB323),"F","R"),IF(QB323-INT(QB323)&lt;=$I323,IF(AND(QB323-INT(QB323)&gt;0,INT((QC323-INT(QC323))/$I326)&gt;INT((QB323-INT(QB323))/$I326)),"F","R"),0))))</f>
        <v>0</v>
      </c>
      <c r="QD324" s="964">
        <f>IF(OR(QD323=0,SUM($Q326:QC326)=$BD$2),0,IF($H297&lt;=$AO$3,IF(QD323&gt;0,"F",0),IF($I323=1,IF(INT(QD323)&gt;INT(QC323),"F","R"),IF(QC323-INT(QC323)&lt;=$I323,IF(AND(QC323-INT(QC323)&gt;0,INT((QD323-INT(QD323))/$I326)&gt;INT((QC323-INT(QC323))/$I326)),"F","R"),0))))</f>
        <v>0</v>
      </c>
      <c r="QE324" s="964">
        <f>IF(OR(QE323=0,SUM($Q326:QD326)=$BD$2),0,IF($H297&lt;=$AO$3,IF(QE323&gt;0,"F",0),IF($I323=1,IF(INT(QE323)&gt;INT(QD323),"F","R"),IF(QD323-INT(QD323)&lt;=$I323,IF(AND(QD323-INT(QD323)&gt;0,INT((QE323-INT(QE323))/$I326)&gt;INT((QD323-INT(QD323))/$I326)),"F","R"),0))))</f>
        <v>0</v>
      </c>
      <c r="QF324" s="964">
        <f>IF(OR(QF323=0,SUM($Q326:QE326)=$BD$2),0,IF($H297&lt;=$AO$3,IF(QF323&gt;0,"F",0),IF($I323=1,IF(INT(QF323)&gt;INT(QE323),"F","R"),IF(QE323-INT(QE323)&lt;=$I323,IF(AND(QE323-INT(QE323)&gt;0,INT((QF323-INT(QF323))/$I326)&gt;INT((QE323-INT(QE323))/$I326)),"F","R"),0))))</f>
        <v>0</v>
      </c>
      <c r="QG324" s="964">
        <f>IF(OR(QG323=0,SUM($Q326:QF326)=$BD$2),0,IF($H297&lt;=$AO$3,IF(QG323&gt;0,"F",0),IF($I323=1,IF(INT(QG323)&gt;INT(QF323),"F","R"),IF(QF323-INT(QF323)&lt;=$I323,IF(AND(QF323-INT(QF323)&gt;0,INT((QG323-INT(QG323))/$I326)&gt;INT((QF323-INT(QF323))/$I326)),"F","R"),0))))</f>
        <v>0</v>
      </c>
      <c r="QH324" s="964">
        <f>IF(OR(QH323=0,SUM($Q326:QG326)=$BD$2),0,IF($H297&lt;=$AO$3,IF(QH323&gt;0,"F",0),IF($I323=1,IF(INT(QH323)&gt;INT(QG323),"F","R"),IF(QG323-INT(QG323)&lt;=$I323,IF(AND(QG323-INT(QG323)&gt;0,INT((QH323-INT(QH323))/$I326)&gt;INT((QG323-INT(QG323))/$I326)),"F","R"),0))))</f>
        <v>0</v>
      </c>
      <c r="QI324" s="964">
        <f>IF(OR(QI323=0,SUM($Q326:QH326)=$BD$2),0,IF($H297&lt;=$AO$3,IF(QI323&gt;0,"F",0),IF($I323=1,IF(INT(QI323)&gt;INT(QH323),"F","R"),IF(QH323-INT(QH323)&lt;=$I323,IF(AND(QH323-INT(QH323)&gt;0,INT((QI323-INT(QI323))/$I326)&gt;INT((QH323-INT(QH323))/$I326)),"F","R"),0))))</f>
        <v>0</v>
      </c>
      <c r="QJ324" s="964">
        <f>IF(OR(QJ323=0,SUM($Q326:QI326)=$BD$2),0,IF($H297&lt;=$AO$3,IF(QJ323&gt;0,"F",0),IF($I323=1,IF(INT(QJ323)&gt;INT(QI323),"F","R"),IF(QI323-INT(QI323)&lt;=$I323,IF(AND(QI323-INT(QI323)&gt;0,INT((QJ323-INT(QJ323))/$I326)&gt;INT((QI323-INT(QI323))/$I326)),"F","R"),0))))</f>
        <v>0</v>
      </c>
      <c r="QK324" s="964">
        <f>IF(OR(QK323=0,SUM($Q326:QJ326)=$BD$2),0,IF($H297&lt;=$AO$3,IF(QK323&gt;0,"F",0),IF($I323=1,IF(INT(QK323)&gt;INT(QJ323),"F","R"),IF(QJ323-INT(QJ323)&lt;=$I323,IF(AND(QJ323-INT(QJ323)&gt;0,INT((QK323-INT(QK323))/$I326)&gt;INT((QJ323-INT(QJ323))/$I326)),"F","R"),0))))</f>
        <v>0</v>
      </c>
      <c r="QL324" s="964">
        <f>IF(OR(QL323=0,SUM($Q326:QK326)=$BD$2),0,IF($H297&lt;=$AO$3,IF(QL323&gt;0,"F",0),IF($I323=1,IF(INT(QL323)&gt;INT(QK323),"F","R"),IF(QK323-INT(QK323)&lt;=$I323,IF(AND(QK323-INT(QK323)&gt;0,INT((QL323-INT(QL323))/$I326)&gt;INT((QK323-INT(QK323))/$I326)),"F","R"),0))))</f>
        <v>0</v>
      </c>
      <c r="QM324" s="964">
        <f>IF(OR(QM323=0,SUM($Q326:QL326)=$BD$2),0,IF($H297&lt;=$AO$3,IF(QM323&gt;0,"F",0),IF($I323=1,IF(INT(QM323)&gt;INT(QL323),"F","R"),IF(QL323-INT(QL323)&lt;=$I323,IF(AND(QL323-INT(QL323)&gt;0,INT((QM323-INT(QM323))/$I326)&gt;INT((QL323-INT(QL323))/$I326)),"F","R"),0))))</f>
        <v>0</v>
      </c>
      <c r="QN324" s="964">
        <f>IF(OR(QN323=0,SUM($Q326:QM326)=$BD$2),0,IF($H297&lt;=$AO$3,IF(QN323&gt;0,"F",0),IF($I323=1,IF(INT(QN323)&gt;INT(QM323),"F","R"),IF(QM323-INT(QM323)&lt;=$I323,IF(AND(QM323-INT(QM323)&gt;0,INT((QN323-INT(QN323))/$I326)&gt;INT((QM323-INT(QM323))/$I326)),"F","R"),0))))</f>
        <v>0</v>
      </c>
      <c r="QO324" s="964">
        <f>IF(OR(QO323=0,SUM($Q326:QN326)=$BD$2),0,IF($H297&lt;=$AO$3,IF(QO323&gt;0,"F",0),IF($I323=1,IF(INT(QO323)&gt;INT(QN323),"F","R"),IF(QN323-INT(QN323)&lt;=$I323,IF(AND(QN323-INT(QN323)&gt;0,INT((QO323-INT(QO323))/$I326)&gt;INT((QN323-INT(QN323))/$I326)),"F","R"),0))))</f>
        <v>0</v>
      </c>
      <c r="QP324" s="964">
        <f>IF(OR(QP323=0,SUM($Q326:QO326)=$BD$2),0,IF($H297&lt;=$AO$3,IF(QP323&gt;0,"F",0),IF($I323=1,IF(INT(QP323)&gt;INT(QO323),"F","R"),IF(QO323-INT(QO323)&lt;=$I323,IF(AND(QO323-INT(QO323)&gt;0,INT((QP323-INT(QP323))/$I326)&gt;INT((QO323-INT(QO323))/$I326)),"F","R"),0))))</f>
        <v>0</v>
      </c>
      <c r="QQ324" s="964">
        <f>IF(OR(QQ323=0,SUM($Q326:QP326)=$BD$2),0,IF($H297&lt;=$AO$3,IF(QQ323&gt;0,"F",0),IF($I323=1,IF(INT(QQ323)&gt;INT(QP323),"F","R"),IF(QP323-INT(QP323)&lt;=$I323,IF(AND(QP323-INT(QP323)&gt;0,INT((QQ323-INT(QQ323))/$I326)&gt;INT((QP323-INT(QP323))/$I326)),"F","R"),0))))</f>
        <v>0</v>
      </c>
      <c r="QR324" s="964">
        <f>IF(OR(QR323=0,SUM($Q326:QQ326)=$BD$2),0,IF($H297&lt;=$AO$3,IF(QR323&gt;0,"F",0),IF($I323=1,IF(INT(QR323)&gt;INT(QQ323),"F","R"),IF(QQ323-INT(QQ323)&lt;=$I323,IF(AND(QQ323-INT(QQ323)&gt;0,INT((QR323-INT(QR323))/$I326)&gt;INT((QQ323-INT(QQ323))/$I326)),"F","R"),0))))</f>
        <v>0</v>
      </c>
      <c r="QS324" s="964">
        <f>IF(OR(QS323=0,SUM($Q326:QR326)=$BD$2),0,IF($H297&lt;=$AO$3,IF(QS323&gt;0,"F",0),IF($I323=1,IF(INT(QS323)&gt;INT(QR323),"F","R"),IF(QR323-INT(QR323)&lt;=$I323,IF(AND(QR323-INT(QR323)&gt;0,INT((QS323-INT(QS323))/$I326)&gt;INT((QR323-INT(QR323))/$I326)),"F","R"),0))))</f>
        <v>0</v>
      </c>
      <c r="QT324" s="964">
        <f>IF(OR(QT323=0,SUM($Q326:QS326)=$BD$2),0,IF($H297&lt;=$AO$3,IF(QT323&gt;0,"F",0),IF($I323=1,IF(INT(QT323)&gt;INT(QS323),"F","R"),IF(QS323-INT(QS323)&lt;=$I323,IF(AND(QS323-INT(QS323)&gt;0,INT((QT323-INT(QT323))/$I326)&gt;INT((QS323-INT(QS323))/$I326)),"F","R"),0))))</f>
        <v>0</v>
      </c>
      <c r="QU324" s="964">
        <f>IF(OR(QU323=0,SUM($Q326:QT326)=$BD$2),0,IF($H297&lt;=$AO$3,IF(QU323&gt;0,"F",0),IF($I323=1,IF(INT(QU323)&gt;INT(QT323),"F","R"),IF(QT323-INT(QT323)&lt;=$I323,IF(AND(QT323-INT(QT323)&gt;0,INT((QU323-INT(QU323))/$I326)&gt;INT((QT323-INT(QT323))/$I326)),"F","R"),0))))</f>
        <v>0</v>
      </c>
      <c r="QV324" s="964">
        <f>IF(OR(QV323=0,SUM($Q326:QU326)=$BD$2),0,IF($H297&lt;=$AO$3,IF(QV323&gt;0,"F",0),IF($I323=1,IF(INT(QV323)&gt;INT(QU323),"F","R"),IF(QU323-INT(QU323)&lt;=$I323,IF(AND(QU323-INT(QU323)&gt;0,INT((QV323-INT(QV323))/$I326)&gt;INT((QU323-INT(QU323))/$I326)),"F","R"),0))))</f>
        <v>0</v>
      </c>
      <c r="QW324" s="964">
        <f>IF(OR(QW323=0,SUM($Q326:QV326)=$BD$2),0,IF($H297&lt;=$AO$3,IF(QW323&gt;0,"F",0),IF($I323=1,IF(INT(QW323)&gt;INT(QV323),"F","R"),IF(QV323-INT(QV323)&lt;=$I323,IF(AND(QV323-INT(QV323)&gt;0,INT((QW323-INT(QW323))/$I326)&gt;INT((QV323-INT(QV323))/$I326)),"F","R"),0))))</f>
        <v>0</v>
      </c>
      <c r="QX324" s="964">
        <f>IF(OR(QX323=0,SUM($Q326:QW326)=$BD$2),0,IF($H297&lt;=$AO$3,IF(QX323&gt;0,"F",0),IF($I323=1,IF(INT(QX323)&gt;INT(QW323),"F","R"),IF(QW323-INT(QW323)&lt;=$I323,IF(AND(QW323-INT(QW323)&gt;0,INT((QX323-INT(QX323))/$I326)&gt;INT((QW323-INT(QW323))/$I326)),"F","R"),0))))</f>
        <v>0</v>
      </c>
      <c r="QY324" s="964">
        <f>IF(OR(QY323=0,SUM($Q326:QX326)=$BD$2),0,IF($H297&lt;=$AO$3,IF(QY323&gt;0,"F",0),IF($I323=1,IF(INT(QY323)&gt;INT(QX323),"F","R"),IF(QX323-INT(QX323)&lt;=$I323,IF(AND(QX323-INT(QX323)&gt;0,INT((QY323-INT(QY323))/$I326)&gt;INT((QX323-INT(QX323))/$I326)),"F","R"),0))))</f>
        <v>0</v>
      </c>
      <c r="QZ324" s="964">
        <f>IF(OR(QZ323=0,SUM($Q326:QY326)=$BD$2),0,IF($H297&lt;=$AO$3,IF(QZ323&gt;0,"F",0),IF($I323=1,IF(INT(QZ323)&gt;INT(QY323),"F","R"),IF(QY323-INT(QY323)&lt;=$I323,IF(AND(QY323-INT(QY323)&gt;0,INT((QZ323-INT(QZ323))/$I326)&gt;INT((QY323-INT(QY323))/$I326)),"F","R"),0))))</f>
        <v>0</v>
      </c>
      <c r="RA324" s="964">
        <f>IF(OR(RA323=0,SUM($Q326:QZ326)=$BD$2),0,IF($H297&lt;=$AO$3,IF(RA323&gt;0,"F",0),IF($I323=1,IF(INT(RA323)&gt;INT(QZ323),"F","R"),IF(QZ323-INT(QZ323)&lt;=$I323,IF(AND(QZ323-INT(QZ323)&gt;0,INT((RA323-INT(RA323))/$I326)&gt;INT((QZ323-INT(QZ323))/$I326)),"F","R"),0))))</f>
        <v>0</v>
      </c>
      <c r="RB324" s="964">
        <f>IF(OR(RB323=0,SUM($Q326:RA326)=$BD$2),0,IF($H297&lt;=$AO$3,IF(RB323&gt;0,"F",0),IF($I323=1,IF(INT(RB323)&gt;INT(RA323),"F","R"),IF(RA323-INT(RA323)&lt;=$I323,IF(AND(RA323-INT(RA323)&gt;0,INT((RB323-INT(RB323))/$I326)&gt;INT((RA323-INT(RA323))/$I326)),"F","R"),0))))</f>
        <v>0</v>
      </c>
      <c r="RC324" s="964">
        <f>IF(OR(RC323=0,SUM($Q326:RB326)=$BD$2),0,IF($H297&lt;=$AO$3,IF(RC323&gt;0,"F",0),IF($I323=1,IF(INT(RC323)&gt;INT(RB323),"F","R"),IF(RB323-INT(RB323)&lt;=$I323,IF(AND(RB323-INT(RB323)&gt;0,INT((RC323-INT(RC323))/$I326)&gt;INT((RB323-INT(RB323))/$I326)),"F","R"),0))))</f>
        <v>0</v>
      </c>
      <c r="RD324" s="964">
        <f>IF(OR(RD323=0,SUM($Q326:RC326)=$BD$2),0,IF($H297&lt;=$AO$3,IF(RD323&gt;0,"F",0),IF($I323=1,IF(INT(RD323)&gt;INT(RC323),"F","R"),IF(RC323-INT(RC323)&lt;=$I323,IF(AND(RC323-INT(RC323)&gt;0,INT((RD323-INT(RD323))/$I326)&gt;INT((RC323-INT(RC323))/$I326)),"F","R"),0))))</f>
        <v>0</v>
      </c>
      <c r="RE324" s="964">
        <f>IF(OR(RE323=0,SUM($Q326:RD326)=$BD$2),0,IF($H297&lt;=$AO$3,IF(RE323&gt;0,"F",0),IF($I323=1,IF(INT(RE323)&gt;INT(RD323),"F","R"),IF(RD323-INT(RD323)&lt;=$I323,IF(AND(RD323-INT(RD323)&gt;0,INT((RE323-INT(RE323))/$I326)&gt;INT((RD323-INT(RD323))/$I326)),"F","R"),0))))</f>
        <v>0</v>
      </c>
      <c r="RF324" s="964">
        <f>IF(OR(RF323=0,SUM($Q326:RE326)=$BD$2),0,IF($H297&lt;=$AO$3,IF(RF323&gt;0,"F",0),IF($I323=1,IF(INT(RF323)&gt;INT(RE323),"F","R"),IF(RE323-INT(RE323)&lt;=$I323,IF(AND(RE323-INT(RE323)&gt;0,INT((RF323-INT(RF323))/$I326)&gt;INT((RE323-INT(RE323))/$I326)),"F","R"),0))))</f>
        <v>0</v>
      </c>
      <c r="RG324" s="964">
        <f>IF(OR(RG323=0,SUM($Q326:RF326)=$BD$2),0,IF($H297&lt;=$AO$3,IF(RG323&gt;0,"F",0),IF($I323=1,IF(INT(RG323)&gt;INT(RF323),"F","R"),IF(RF323-INT(RF323)&lt;=$I323,IF(AND(RF323-INT(RF323)&gt;0,INT((RG323-INT(RG323))/$I326)&gt;INT((RF323-INT(RF323))/$I326)),"F","R"),0))))</f>
        <v>0</v>
      </c>
      <c r="RH324" s="964">
        <f>IF(OR(RH323=0,SUM($Q326:RG326)=$BD$2),0,IF($H297&lt;=$AO$3,IF(RH323&gt;0,"F",0),IF($I323=1,IF(INT(RH323)&gt;INT(RG323),"F","R"),IF(RG323-INT(RG323)&lt;=$I323,IF(AND(RG323-INT(RG323)&gt;0,INT((RH323-INT(RH323))/$I326)&gt;INT((RG323-INT(RG323))/$I326)),"F","R"),0))))</f>
        <v>0</v>
      </c>
      <c r="RI324" s="964">
        <f>IF(OR(RI323=0,SUM($Q326:RH326)=$BD$2),0,IF($H297&lt;=$AO$3,IF(RI323&gt;0,"F",0),IF($I323=1,IF(INT(RI323)&gt;INT(RH323),"F","R"),IF(RH323-INT(RH323)&lt;=$I323,IF(AND(RH323-INT(RH323)&gt;0,INT((RI323-INT(RI323))/$I326)&gt;INT((RH323-INT(RH323))/$I326)),"F","R"),0))))</f>
        <v>0</v>
      </c>
      <c r="RJ324" s="964">
        <f>IF(OR(RJ323=0,SUM($Q326:RI326)=$BD$2),0,IF($H297&lt;=$AO$3,IF(RJ323&gt;0,"F",0),IF($I323=1,IF(INT(RJ323)&gt;INT(RI323),"F","R"),IF(RI323-INT(RI323)&lt;=$I323,IF(AND(RI323-INT(RI323)&gt;0,INT((RJ323-INT(RJ323))/$I326)&gt;INT((RI323-INT(RI323))/$I326)),"F","R"),0))))</f>
        <v>0</v>
      </c>
      <c r="RK324" s="964">
        <f>IF(OR(RK323=0,SUM($Q326:RJ326)=$BD$2),0,IF($H297&lt;=$AO$3,IF(RK323&gt;0,"F",0),IF($I323=1,IF(INT(RK323)&gt;INT(RJ323),"F","R"),IF(RJ323-INT(RJ323)&lt;=$I323,IF(AND(RJ323-INT(RJ323)&gt;0,INT((RK323-INT(RK323))/$I326)&gt;INT((RJ323-INT(RJ323))/$I326)),"F","R"),0))))</f>
        <v>0</v>
      </c>
      <c r="RL324" s="964">
        <f>IF(OR(RL323=0,SUM($Q326:RK326)=$BD$2),0,IF($H297&lt;=$AO$3,IF(RL323&gt;0,"F",0),IF($I323=1,IF(INT(RL323)&gt;INT(RK323),"F","R"),IF(RK323-INT(RK323)&lt;=$I323,IF(AND(RK323-INT(RK323)&gt;0,INT((RL323-INT(RL323))/$I326)&gt;INT((RK323-INT(RK323))/$I326)),"F","R"),0))))</f>
        <v>0</v>
      </c>
      <c r="RM324" s="964">
        <f>IF(OR(RM323=0,SUM($Q326:RL326)=$BD$2),0,IF($H297&lt;=$AO$3,IF(RM323&gt;0,"F",0),IF($I323=1,IF(INT(RM323)&gt;INT(RL323),"F","R"),IF(RL323-INT(RL323)&lt;=$I323,IF(AND(RL323-INT(RL323)&gt;0,INT((RM323-INT(RM323))/$I326)&gt;INT((RL323-INT(RL323))/$I326)),"F","R"),0))))</f>
        <v>0</v>
      </c>
      <c r="RN324" s="964">
        <f>IF(OR(RN323=0,SUM($Q326:RM326)=$BD$2),0,IF($H297&lt;=$AO$3,IF(RN323&gt;0,"F",0),IF($I323=1,IF(INT(RN323)&gt;INT(RM323),"F","R"),IF(RM323-INT(RM323)&lt;=$I323,IF(AND(RM323-INT(RM323)&gt;0,INT((RN323-INT(RN323))/$I326)&gt;INT((RM323-INT(RM323))/$I326)),"F","R"),0))))</f>
        <v>0</v>
      </c>
      <c r="RO324" s="964">
        <f>IF(OR(RO323=0,SUM($Q326:RN326)=$BD$2),0,IF($H297&lt;=$AO$3,IF(RO323&gt;0,"F",0),IF($I323=1,IF(INT(RO323)&gt;INT(RN323),"F","R"),IF(RN323-INT(RN323)&lt;=$I323,IF(AND(RN323-INT(RN323)&gt;0,INT((RO323-INT(RO323))/$I326)&gt;INT((RN323-INT(RN323))/$I326)),"F","R"),0))))</f>
        <v>0</v>
      </c>
      <c r="RP324" s="964">
        <f>IF(OR(RP323=0,SUM($Q326:RO326)=$BD$2),0,IF($H297&lt;=$AO$3,IF(RP323&gt;0,"F",0),IF($I323=1,IF(INT(RP323)&gt;INT(RO323),"F","R"),IF(RO323-INT(RO323)&lt;=$I323,IF(AND(RO323-INT(RO323)&gt;0,INT((RP323-INT(RP323))/$I326)&gt;INT((RO323-INT(RO323))/$I326)),"F","R"),0))))</f>
        <v>0</v>
      </c>
      <c r="RQ324" s="964">
        <f>IF(OR(RQ323=0,SUM($Q326:RP326)=$BD$2),0,IF($H297&lt;=$AO$3,IF(RQ323&gt;0,"F",0),IF($I323=1,IF(INT(RQ323)&gt;INT(RP323),"F","R"),IF(RP323-INT(RP323)&lt;=$I323,IF(AND(RP323-INT(RP323)&gt;0,INT((RQ323-INT(RQ323))/$I326)&gt;INT((RP323-INT(RP323))/$I326)),"F","R"),0))))</f>
        <v>0</v>
      </c>
      <c r="RR324" s="964">
        <f>IF(OR(RR323=0,SUM($Q326:RQ326)=$BD$2),0,IF($H297&lt;=$AO$3,IF(RR323&gt;0,"F",0),IF($I323=1,IF(INT(RR323)&gt;INT(RQ323),"F","R"),IF(RQ323-INT(RQ323)&lt;=$I323,IF(AND(RQ323-INT(RQ323)&gt;0,INT((RR323-INT(RR323))/$I326)&gt;INT((RQ323-INT(RQ323))/$I326)),"F","R"),0))))</f>
        <v>0</v>
      </c>
      <c r="RS324" s="964">
        <f>IF(OR(RS323=0,SUM($Q326:RR326)=$BD$2),0,IF($H297&lt;=$AO$3,IF(RS323&gt;0,"F",0),IF($I323=1,IF(INT(RS323)&gt;INT(RR323),"F","R"),IF(RR323-INT(RR323)&lt;=$I323,IF(AND(RR323-INT(RR323)&gt;0,INT((RS323-INT(RS323))/$I326)&gt;INT((RR323-INT(RR323))/$I326)),"F","R"),0))))</f>
        <v>0</v>
      </c>
      <c r="RT324" s="964">
        <f>IF(OR(RT323=0,SUM($Q326:RS326)=$BD$2),0,IF($H297&lt;=$AO$3,IF(RT323&gt;0,"F",0),IF($I323=1,IF(INT(RT323)&gt;INT(RS323),"F","R"),IF(RS323-INT(RS323)&lt;=$I323,IF(AND(RS323-INT(RS323)&gt;0,INT((RT323-INT(RT323))/$I326)&gt;INT((RS323-INT(RS323))/$I326)),"F","R"),0))))</f>
        <v>0</v>
      </c>
      <c r="RU324" s="964">
        <f>IF(OR(RU323=0,SUM($Q326:RT326)=$BD$2),0,IF($H297&lt;=$AO$3,IF(RU323&gt;0,"F",0),IF($I323=1,IF(INT(RU323)&gt;INT(RT323),"F","R"),IF(RT323-INT(RT323)&lt;=$I323,IF(AND(RT323-INT(RT323)&gt;0,INT((RU323-INT(RU323))/$I326)&gt;INT((RT323-INT(RT323))/$I326)),"F","R"),0))))</f>
        <v>0</v>
      </c>
      <c r="RV324" s="964">
        <f>IF(OR(RV323=0,SUM($Q326:RU326)=$BD$2),0,IF($H297&lt;=$AO$3,IF(RV323&gt;0,"F",0),IF($I323=1,IF(INT(RV323)&gt;INT(RU323),"F","R"),IF(RU323-INT(RU323)&lt;=$I323,IF(AND(RU323-INT(RU323)&gt;0,INT((RV323-INT(RV323))/$I326)&gt;INT((RU323-INT(RU323))/$I326)),"F","R"),0))))</f>
        <v>0</v>
      </c>
      <c r="RW324" s="964">
        <f>IF(OR(RW323=0,SUM($Q326:RV326)=$BD$2),0,IF($H297&lt;=$AO$3,IF(RW323&gt;0,"F",0),IF($I323=1,IF(INT(RW323)&gt;INT(RV323),"F","R"),IF(RV323-INT(RV323)&lt;=$I323,IF(AND(RV323-INT(RV323)&gt;0,INT((RW323-INT(RW323))/$I326)&gt;INT((RV323-INT(RV323))/$I326)),"F","R"),0))))</f>
        <v>0</v>
      </c>
      <c r="RX324" s="964">
        <f>IF(OR(RX323=0,SUM($Q326:RW326)=$BD$2),0,IF($H297&lt;=$AO$3,IF(RX323&gt;0,"F",0),IF($I323=1,IF(INT(RX323)&gt;INT(RW323),"F","R"),IF(RW323-INT(RW323)&lt;=$I323,IF(AND(RW323-INT(RW323)&gt;0,INT((RX323-INT(RX323))/$I326)&gt;INT((RW323-INT(RW323))/$I326)),"F","R"),0))))</f>
        <v>0</v>
      </c>
      <c r="RY324" s="964">
        <f>IF(OR(RY323=0,SUM($Q326:RX326)=$BD$2),0,IF($H297&lt;=$AO$3,IF(RY323&gt;0,"F",0),IF($I323=1,IF(INT(RY323)&gt;INT(RX323),"F","R"),IF(RX323-INT(RX323)&lt;=$I323,IF(AND(RX323-INT(RX323)&gt;0,INT((RY323-INT(RY323))/$I326)&gt;INT((RX323-INT(RX323))/$I326)),"F","R"),0))))</f>
        <v>0</v>
      </c>
      <c r="RZ324" s="964">
        <f>IF(OR(RZ323=0,SUM($Q326:RY326)=$BD$2),0,IF($H297&lt;=$AO$3,IF(RZ323&gt;0,"F",0),IF($I323=1,IF(INT(RZ323)&gt;INT(RY323),"F","R"),IF(RY323-INT(RY323)&lt;=$I323,IF(AND(RY323-INT(RY323)&gt;0,INT((RZ323-INT(RZ323))/$I326)&gt;INT((RY323-INT(RY323))/$I326)),"F","R"),0))))</f>
        <v>0</v>
      </c>
      <c r="SA324" s="964">
        <f>IF(OR(SA323=0,SUM($Q326:RZ326)=$BD$2),0,IF($H297&lt;=$AO$3,IF(SA323&gt;0,"F",0),IF($I323=1,IF(INT(SA323)&gt;INT(RZ323),"F","R"),IF(RZ323-INT(RZ323)&lt;=$I323,IF(AND(RZ323-INT(RZ323)&gt;0,INT((SA323-INT(SA323))/$I326)&gt;INT((RZ323-INT(RZ323))/$I326)),"F","R"),0))))</f>
        <v>0</v>
      </c>
      <c r="SB324" s="964">
        <f>IF(OR(SB323=0,SUM($Q326:SA326)=$BD$2),0,IF($H297&lt;=$AO$3,IF(SB323&gt;0,"F",0),IF($I323=1,IF(INT(SB323)&gt;INT(SA323),"F","R"),IF(SA323-INT(SA323)&lt;=$I323,IF(AND(SA323-INT(SA323)&gt;0,INT((SB323-INT(SB323))/$I326)&gt;INT((SA323-INT(SA323))/$I326)),"F","R"),0))))</f>
        <v>0</v>
      </c>
      <c r="SC324" s="964">
        <f>IF(OR(SC323=0,SUM($Q326:SB326)=$BD$2),0,IF($H297&lt;=$AO$3,IF(SC323&gt;0,"F",0),IF($I323=1,IF(INT(SC323)&gt;INT(SB323),"F","R"),IF(SB323-INT(SB323)&lt;=$I323,IF(AND(SB323-INT(SB323)&gt;0,INT((SC323-INT(SC323))/$I326)&gt;INT((SB323-INT(SB323))/$I326)),"F","R"),0))))</f>
        <v>0</v>
      </c>
      <c r="SD324" s="964">
        <f>IF(OR(SD323=0,SUM($Q326:SC326)=$BD$2),0,IF($H297&lt;=$AO$3,IF(SD323&gt;0,"F",0),IF($I323=1,IF(INT(SD323)&gt;INT(SC323),"F","R"),IF(SC323-INT(SC323)&lt;=$I323,IF(AND(SC323-INT(SC323)&gt;0,INT((SD323-INT(SD323))/$I326)&gt;INT((SC323-INT(SC323))/$I326)),"F","R"),0))))</f>
        <v>0</v>
      </c>
      <c r="SE324" s="964">
        <f>IF(OR(SE323=0,SUM($Q326:SD326)=$BD$2),0,IF($H297&lt;=$AO$3,IF(SE323&gt;0,"F",0),IF($I323=1,IF(INT(SE323)&gt;INT(SD323),"F","R"),IF(SD323-INT(SD323)&lt;=$I323,IF(AND(SD323-INT(SD323)&gt;0,INT((SE323-INT(SE323))/$I326)&gt;INT((SD323-INT(SD323))/$I326)),"F","R"),0))))</f>
        <v>0</v>
      </c>
      <c r="SF324" s="964">
        <f>IF(OR(SF323=0,SUM($Q326:SE326)=$BD$2),0,IF($H297&lt;=$AO$3,IF(SF323&gt;0,"F",0),IF($I323=1,IF(INT(SF323)&gt;INT(SE323),"F","R"),IF(SE323-INT(SE323)&lt;=$I323,IF(AND(SE323-INT(SE323)&gt;0,INT((SF323-INT(SF323))/$I326)&gt;INT((SE323-INT(SE323))/$I326)),"F","R"),0))))</f>
        <v>0</v>
      </c>
      <c r="SG324" s="964">
        <f>IF(OR(SG323=0,SUM($Q326:SF326)=$BD$2),0,IF($H297&lt;=$AO$3,IF(SG323&gt;0,"F",0),IF($I323=1,IF(INT(SG323)&gt;INT(SF323),"F","R"),IF(SF323-INT(SF323)&lt;=$I323,IF(AND(SF323-INT(SF323)&gt;0,INT((SG323-INT(SG323))/$I326)&gt;INT((SF323-INT(SF323))/$I326)),"F","R"),0))))</f>
        <v>0</v>
      </c>
      <c r="SH324" s="964">
        <f>IF(OR(SH323=0,SUM($Q326:SG326)=$BD$2),0,IF($H297&lt;=$AO$3,IF(SH323&gt;0,"F",0),IF($I323=1,IF(INT(SH323)&gt;INT(SG323),"F","R"),IF(SG323-INT(SG323)&lt;=$I323,IF(AND(SG323-INT(SG323)&gt;0,INT((SH323-INT(SH323))/$I326)&gt;INT((SG323-INT(SG323))/$I326)),"F","R"),0))))</f>
        <v>0</v>
      </c>
      <c r="SI324" s="964">
        <f>IF(OR(SI323=0,SUM($Q326:SH326)=$BD$2),0,IF($H297&lt;=$AO$3,IF(SI323&gt;0,"F",0),IF($I323=1,IF(INT(SI323)&gt;INT(SH323),"F","R"),IF(SH323-INT(SH323)&lt;=$I323,IF(AND(SH323-INT(SH323)&gt;0,INT((SI323-INT(SI323))/$I326)&gt;INT((SH323-INT(SH323))/$I326)),"F","R"),0))))</f>
        <v>0</v>
      </c>
      <c r="SJ324" s="964">
        <f>IF(OR(SJ323=0,SUM($Q326:SI326)=$BD$2),0,IF($H297&lt;=$AO$3,IF(SJ323&gt;0,"F",0),IF($I323=1,IF(INT(SJ323)&gt;INT(SI323),"F","R"),IF(SI323-INT(SI323)&lt;=$I323,IF(AND(SI323-INT(SI323)&gt;0,INT((SJ323-INT(SJ323))/$I326)&gt;INT((SI323-INT(SI323))/$I326)),"F","R"),0))))</f>
        <v>0</v>
      </c>
      <c r="SK324" s="964">
        <f>IF(OR(SK323=0,SUM($Q326:SJ326)=$BD$2),0,IF($H297&lt;=$AO$3,IF(SK323&gt;0,"F",0),IF($I323=1,IF(INT(SK323)&gt;INT(SJ323),"F","R"),IF(SJ323-INT(SJ323)&lt;=$I323,IF(AND(SJ323-INT(SJ323)&gt;0,INT((SK323-INT(SK323))/$I326)&gt;INT((SJ323-INT(SJ323))/$I326)),"F","R"),0))))</f>
        <v>0</v>
      </c>
      <c r="SL324" s="964">
        <f>IF(OR(SL323=0,SUM($Q326:SK326)=$BD$2),0,IF($H297&lt;=$AO$3,IF(SL323&gt;0,"F",0),IF($I323=1,IF(INT(SL323)&gt;INT(SK323),"F","R"),IF(SK323-INT(SK323)&lt;=$I323,IF(AND(SK323-INT(SK323)&gt;0,INT((SL323-INT(SL323))/$I326)&gt;INT((SK323-INT(SK323))/$I326)),"F","R"),0))))</f>
        <v>0</v>
      </c>
      <c r="SM324" s="964">
        <f>IF(OR(SM323=0,SUM($Q326:SL326)=$BD$2),0,IF($H297&lt;=$AO$3,IF(SM323&gt;0,"F",0),IF($I323=1,IF(INT(SM323)&gt;INT(SL323),"F","R"),IF(SL323-INT(SL323)&lt;=$I323,IF(AND(SL323-INT(SL323)&gt;0,INT((SM323-INT(SM323))/$I326)&gt;INT((SL323-INT(SL323))/$I326)),"F","R"),0))))</f>
        <v>0</v>
      </c>
      <c r="SN324" s="964">
        <f>IF(OR(SN323=0,SUM($Q326:SM326)=$BD$2),0,IF($H297&lt;=$AO$3,IF(SN323&gt;0,"F",0),IF($I323=1,IF(INT(SN323)&gt;INT(SM323),"F","R"),IF(SM323-INT(SM323)&lt;=$I323,IF(AND(SM323-INT(SM323)&gt;0,INT((SN323-INT(SN323))/$I326)&gt;INT((SM323-INT(SM323))/$I326)),"F","R"),0))))</f>
        <v>0</v>
      </c>
      <c r="SO324" s="964">
        <f>IF(OR(SO323=0,SUM($Q326:SN326)=$BD$2),0,IF($H297&lt;=$AO$3,IF(SO323&gt;0,"F",0),IF($I323=1,IF(INT(SO323)&gt;INT(SN323),"F","R"),IF(SN323-INT(SN323)&lt;=$I323,IF(AND(SN323-INT(SN323)&gt;0,INT((SO323-INT(SO323))/$I326)&gt;INT((SN323-INT(SN323))/$I326)),"F","R"),0))))</f>
        <v>0</v>
      </c>
      <c r="SP324" s="964">
        <f>IF(OR(SP323=0,SUM($Q326:SO326)=$BD$2),0,IF($H297&lt;=$AO$3,IF(SP323&gt;0,"F",0),IF($I323=1,IF(INT(SP323)&gt;INT(SO323),"F","R"),IF(SO323-INT(SO323)&lt;=$I323,IF(AND(SO323-INT(SO323)&gt;0,INT((SP323-INT(SP323))/$I326)&gt;INT((SO323-INT(SO323))/$I326)),"F","R"),0))))</f>
        <v>0</v>
      </c>
      <c r="SQ324" s="964">
        <f>IF(OR(SQ323=0,SUM($Q326:SP326)=$BD$2),0,IF($H297&lt;=$AO$3,IF(SQ323&gt;0,"F",0),IF($I323=1,IF(INT(SQ323)&gt;INT(SP323),"F","R"),IF(SP323-INT(SP323)&lt;=$I323,IF(AND(SP323-INT(SP323)&gt;0,INT((SQ323-INT(SQ323))/$I326)&gt;INT((SP323-INT(SP323))/$I326)),"F","R"),0))))</f>
        <v>0</v>
      </c>
      <c r="SR324" s="964">
        <f>IF(OR(SR323=0,SUM($Q326:SQ326)=$BD$2),0,IF($H297&lt;=$AO$3,IF(SR323&gt;0,"F",0),IF($I323=1,IF(INT(SR323)&gt;INT(SQ323),"F","R"),IF(SQ323-INT(SQ323)&lt;=$I323,IF(AND(SQ323-INT(SQ323)&gt;0,INT((SR323-INT(SR323))/$I326)&gt;INT((SQ323-INT(SQ323))/$I326)),"F","R"),0))))</f>
        <v>0</v>
      </c>
      <c r="SS324" s="964">
        <f>IF(OR(SS323=0,SUM($Q326:SR326)=$BD$2),0,IF($H297&lt;=$AO$3,IF(SS323&gt;0,"F",0),IF($I323=1,IF(INT(SS323)&gt;INT(SR323),"F","R"),IF(SR323-INT(SR323)&lt;=$I323,IF(AND(SR323-INT(SR323)&gt;0,INT((SS323-INT(SS323))/$I326)&gt;INT((SR323-INT(SR323))/$I326)),"F","R"),0))))</f>
        <v>0</v>
      </c>
      <c r="ST324" s="964">
        <f>IF(OR(ST323=0,SUM($Q326:SS326)=$BD$2),0,IF($H297&lt;=$AO$3,IF(ST323&gt;0,"F",0),IF($I323=1,IF(INT(ST323)&gt;INT(SS323),"F","R"),IF(SS323-INT(SS323)&lt;=$I323,IF(AND(SS323-INT(SS323)&gt;0,INT((ST323-INT(ST323))/$I326)&gt;INT((SS323-INT(SS323))/$I326)),"F","R"),0))))</f>
        <v>0</v>
      </c>
      <c r="SU324" s="964">
        <f>IF(OR(SU323=0,SUM($Q326:ST326)=$BD$2),0,IF($H297&lt;=$AO$3,IF(SU323&gt;0,"F",0),IF($I323=1,IF(INT(SU323)&gt;INT(ST323),"F","R"),IF(ST323-INT(ST323)&lt;=$I323,IF(AND(ST323-INT(ST323)&gt;0,INT((SU323-INT(SU323))/$I326)&gt;INT((ST323-INT(ST323))/$I326)),"F","R"),0))))</f>
        <v>0</v>
      </c>
      <c r="SV324" s="964">
        <f>IF(OR(SV323=0,SUM($Q326:SU326)=$BD$2),0,IF($H297&lt;=$AO$3,IF(SV323&gt;0,"F",0),IF($I323=1,IF(INT(SV323)&gt;INT(SU323),"F","R"),IF(SU323-INT(SU323)&lt;=$I323,IF(AND(SU323-INT(SU323)&gt;0,INT((SV323-INT(SV323))/$I326)&gt;INT((SU323-INT(SU323))/$I326)),"F","R"),0))))</f>
        <v>0</v>
      </c>
      <c r="SW324" s="964">
        <f>IF(OR(SW323=0,SUM($Q326:SV326)=$BD$2),0,IF($H297&lt;=$AO$3,IF(SW323&gt;0,"F",0),IF($I323=1,IF(INT(SW323)&gt;INT(SV323),"F","R"),IF(SV323-INT(SV323)&lt;=$I323,IF(AND(SV323-INT(SV323)&gt;0,INT((SW323-INT(SW323))/$I326)&gt;INT((SV323-INT(SV323))/$I326)),"F","R"),0))))</f>
        <v>0</v>
      </c>
      <c r="SX324" s="446">
        <v>0</v>
      </c>
    </row>
    <row r="325" spans="2:518" ht="18" customHeight="1">
      <c r="B325" s="125"/>
      <c r="C325" s="125"/>
      <c r="D325" s="125"/>
      <c r="E325" s="125"/>
      <c r="F325" s="125"/>
      <c r="G325" s="125"/>
      <c r="H325" s="953" t="s">
        <v>415</v>
      </c>
      <c r="I325" s="951">
        <f>IF(O303&gt;0,IF(AND($U$3="X",$H297-$G297&gt;$AO$3),MAX($I297/$J297,1),1),1)</f>
        <v>1</v>
      </c>
      <c r="J325" s="125"/>
      <c r="K325" s="201"/>
      <c r="L325" s="48"/>
      <c r="M325" s="48"/>
      <c r="N325" s="28"/>
      <c r="O325" s="108"/>
      <c r="P325" s="109" t="s">
        <v>62</v>
      </c>
      <c r="Q325" s="91"/>
      <c r="R325" s="30"/>
      <c r="S325" s="30"/>
      <c r="T325" s="30"/>
      <c r="U325" s="30"/>
      <c r="V325" s="1370">
        <f>V$33</f>
        <v>2500</v>
      </c>
      <c r="W325" s="1370"/>
      <c r="X325" s="1371"/>
      <c r="Y325" s="30"/>
      <c r="Z325" s="30"/>
      <c r="AA325" s="31"/>
      <c r="AB325" s="32"/>
      <c r="AC325" s="30"/>
      <c r="AD325" s="30"/>
      <c r="AE325" s="30"/>
      <c r="AF325" s="1370">
        <f>AF$33</f>
        <v>7500</v>
      </c>
      <c r="AG325" s="1370"/>
      <c r="AH325" s="1371"/>
      <c r="AI325" s="30"/>
      <c r="AJ325" s="30"/>
      <c r="AK325" s="31"/>
      <c r="AL325" s="32"/>
      <c r="AM325" s="30"/>
      <c r="AN325" s="30"/>
      <c r="AO325" s="30"/>
      <c r="AP325" s="1370">
        <f>AP$33</f>
        <v>12500</v>
      </c>
      <c r="AQ325" s="1370"/>
      <c r="AR325" s="1371"/>
      <c r="AS325" s="30"/>
      <c r="AT325" s="30"/>
      <c r="AU325" s="31"/>
      <c r="AV325" s="32"/>
      <c r="AW325" s="30"/>
      <c r="AX325" s="30"/>
      <c r="AY325" s="30"/>
      <c r="AZ325" s="1370">
        <f>AZ$33</f>
        <v>17500</v>
      </c>
      <c r="BA325" s="1370"/>
      <c r="BB325" s="1371"/>
      <c r="BC325" s="30"/>
      <c r="BD325" s="30"/>
      <c r="BE325" s="106"/>
      <c r="BF325" s="33"/>
      <c r="BG325" s="107"/>
      <c r="BH325" s="30"/>
      <c r="BI325" s="30"/>
      <c r="BJ325" s="1370">
        <f>BJ$33</f>
        <v>22500</v>
      </c>
      <c r="BK325" s="1370"/>
      <c r="BL325" s="1371"/>
      <c r="BM325" s="30"/>
      <c r="BN325" s="30"/>
      <c r="BO325" s="106"/>
      <c r="BP325" s="33"/>
      <c r="BQ325" s="107"/>
      <c r="BR325" s="30"/>
      <c r="BS325" s="30"/>
      <c r="BT325" s="1370">
        <f>BT$33</f>
        <v>27500</v>
      </c>
      <c r="BU325" s="1370"/>
      <c r="BV325" s="1371"/>
      <c r="BW325" s="30"/>
      <c r="BX325" s="30"/>
      <c r="BY325" s="106"/>
      <c r="BZ325" s="33"/>
      <c r="CA325" s="107"/>
      <c r="CB325" s="30"/>
      <c r="CC325" s="30"/>
      <c r="CD325" s="1372">
        <f>CD$33</f>
        <v>32500</v>
      </c>
      <c r="CE325" s="1372"/>
      <c r="CF325" s="1373"/>
      <c r="CG325" s="30"/>
      <c r="CH325" s="30"/>
      <c r="CI325" s="106"/>
      <c r="CJ325" s="33"/>
      <c r="CK325" s="107"/>
      <c r="CL325" s="30"/>
      <c r="CM325" s="30"/>
      <c r="CN325" s="1372">
        <f>CN$33</f>
        <v>37500</v>
      </c>
      <c r="CO325" s="1372"/>
      <c r="CP325" s="1373"/>
      <c r="CQ325" s="30"/>
      <c r="CR325" s="30"/>
      <c r="CS325" s="106"/>
      <c r="CT325" s="33"/>
      <c r="CU325" s="107"/>
      <c r="CV325" s="30"/>
      <c r="CW325" s="30"/>
      <c r="CX325" s="1372">
        <f>CX$33</f>
        <v>42500</v>
      </c>
      <c r="CY325" s="1372"/>
      <c r="CZ325" s="1373"/>
      <c r="DA325" s="30"/>
      <c r="DB325" s="30"/>
      <c r="DC325" s="106"/>
      <c r="DD325" s="33"/>
      <c r="DE325" s="107"/>
      <c r="DF325" s="30"/>
      <c r="DG325" s="30"/>
      <c r="DH325" s="1370">
        <f>DH$33</f>
        <v>47500</v>
      </c>
      <c r="DI325" s="1370"/>
      <c r="DJ325" s="1371"/>
      <c r="DK325" s="30"/>
      <c r="DL325" s="30"/>
      <c r="DM325" s="106"/>
      <c r="DN325" s="33"/>
      <c r="DO325" s="107"/>
      <c r="DP325" s="30"/>
      <c r="DQ325" s="30"/>
      <c r="DR325" s="1370">
        <f>DR$33</f>
        <v>52500</v>
      </c>
      <c r="DS325" s="1370"/>
      <c r="DT325" s="1371"/>
      <c r="DU325" s="30"/>
      <c r="DV325" s="30"/>
      <c r="DW325" s="106"/>
      <c r="DX325" s="33"/>
      <c r="DY325" s="107"/>
      <c r="DZ325" s="30"/>
      <c r="EA325" s="30"/>
      <c r="EB325" s="1370">
        <f>EB$33</f>
        <v>57500</v>
      </c>
      <c r="EC325" s="1370"/>
      <c r="ED325" s="1371"/>
      <c r="EE325" s="30"/>
      <c r="EF325" s="30"/>
      <c r="EG325" s="106"/>
      <c r="EH325" s="33"/>
      <c r="EI325" s="107"/>
      <c r="EJ325" s="30"/>
      <c r="EK325" s="30"/>
      <c r="EL325" s="1370">
        <f>EL$33</f>
        <v>62500</v>
      </c>
      <c r="EM325" s="1370"/>
      <c r="EN325" s="1371"/>
      <c r="EO325" s="30"/>
      <c r="EP325" s="30"/>
      <c r="EQ325" s="106"/>
      <c r="ER325" s="33"/>
      <c r="ES325" s="107"/>
      <c r="ET325" s="30"/>
      <c r="EU325" s="30"/>
      <c r="EV325" s="1370">
        <f>EV$33</f>
        <v>67500</v>
      </c>
      <c r="EW325" s="1370"/>
      <c r="EX325" s="1371"/>
      <c r="EY325" s="30"/>
      <c r="EZ325" s="30"/>
      <c r="FA325" s="106"/>
      <c r="FB325" s="33"/>
      <c r="FC325" s="107"/>
      <c r="FD325" s="30"/>
      <c r="FE325" s="30"/>
      <c r="FF325" s="1370">
        <f>FF$33</f>
        <v>72500</v>
      </c>
      <c r="FG325" s="1370"/>
      <c r="FH325" s="1371"/>
      <c r="FI325" s="30"/>
      <c r="FJ325" s="30"/>
      <c r="FK325" s="106"/>
      <c r="FL325" s="33"/>
      <c r="FM325" s="107"/>
      <c r="FN325" s="30"/>
      <c r="FO325" s="30"/>
      <c r="FP325" s="1370">
        <f>FP$33</f>
        <v>77500</v>
      </c>
      <c r="FQ325" s="1370"/>
      <c r="FR325" s="1371"/>
      <c r="FS325" s="30"/>
      <c r="FT325" s="30"/>
      <c r="FU325" s="106"/>
      <c r="FV325" s="33"/>
      <c r="FW325" s="107"/>
      <c r="FX325" s="30"/>
      <c r="FY325" s="30"/>
      <c r="FZ325" s="1370">
        <f>FZ$33</f>
        <v>82500</v>
      </c>
      <c r="GA325" s="1370"/>
      <c r="GB325" s="1371"/>
      <c r="GC325" s="30"/>
      <c r="GD325" s="30"/>
      <c r="GE325" s="106"/>
      <c r="GF325" s="33"/>
      <c r="GG325" s="107"/>
      <c r="GH325" s="30"/>
      <c r="GI325" s="30"/>
      <c r="GJ325" s="1370">
        <f>GJ$33</f>
        <v>87500</v>
      </c>
      <c r="GK325" s="1370"/>
      <c r="GL325" s="1371"/>
      <c r="GM325" s="30"/>
      <c r="GN325" s="30"/>
      <c r="GO325" s="106"/>
      <c r="GP325" s="33"/>
      <c r="GQ325" s="107"/>
      <c r="GR325" s="30"/>
      <c r="GS325" s="30"/>
      <c r="GT325" s="1370">
        <f>GT$33</f>
        <v>92500</v>
      </c>
      <c r="GU325" s="1370"/>
      <c r="GV325" s="1371"/>
      <c r="GW325" s="30"/>
      <c r="GX325" s="30"/>
      <c r="GY325" s="106"/>
      <c r="GZ325" s="33"/>
      <c r="HA325" s="107"/>
      <c r="HB325" s="30"/>
      <c r="HC325" s="30"/>
      <c r="HD325" s="1370">
        <f>HD$33</f>
        <v>97500</v>
      </c>
      <c r="HE325" s="1370"/>
      <c r="HF325" s="1371"/>
      <c r="HG325" s="30"/>
      <c r="HH325" s="30"/>
      <c r="HI325" s="106"/>
      <c r="HJ325" s="33"/>
      <c r="HK325" s="107"/>
      <c r="HL325" s="30"/>
      <c r="HM325" s="30"/>
      <c r="HN325" s="1370">
        <f>HN$33</f>
        <v>102500</v>
      </c>
      <c r="HO325" s="1370"/>
      <c r="HP325" s="1371"/>
      <c r="HQ325" s="30"/>
      <c r="HR325" s="30"/>
      <c r="HS325" s="106"/>
      <c r="HT325" s="33"/>
      <c r="HU325" s="107"/>
      <c r="HV325" s="30"/>
      <c r="HW325" s="30"/>
      <c r="HX325" s="1370">
        <f>HX$33</f>
        <v>107500</v>
      </c>
      <c r="HY325" s="1370"/>
      <c r="HZ325" s="1371"/>
      <c r="IA325" s="30"/>
      <c r="IB325" s="30"/>
      <c r="IC325" s="106"/>
      <c r="ID325" s="33"/>
      <c r="IE325" s="107"/>
      <c r="IF325" s="30"/>
      <c r="IG325" s="30"/>
      <c r="IH325" s="1370">
        <f>IH$33</f>
        <v>112500</v>
      </c>
      <c r="II325" s="1370"/>
      <c r="IJ325" s="1371"/>
      <c r="IK325" s="30"/>
      <c r="IL325" s="30"/>
      <c r="IM325" s="106"/>
      <c r="IN325" s="33"/>
      <c r="IO325" s="107"/>
      <c r="IP325" s="30"/>
      <c r="IQ325" s="30"/>
      <c r="IR325" s="1370">
        <f>IR$33</f>
        <v>117500</v>
      </c>
      <c r="IS325" s="1370"/>
      <c r="IT325" s="1371"/>
      <c r="IU325" s="30"/>
      <c r="IV325" s="30"/>
      <c r="IW325" s="106"/>
      <c r="IX325" s="33"/>
      <c r="IY325" s="107"/>
      <c r="IZ325" s="30"/>
      <c r="JA325" s="30"/>
      <c r="JB325" s="1370">
        <f>JB$33</f>
        <v>122500</v>
      </c>
      <c r="JC325" s="1370"/>
      <c r="JD325" s="1371"/>
      <c r="JE325" s="30"/>
      <c r="JF325" s="30"/>
      <c r="JG325" s="106"/>
      <c r="JH325" s="33"/>
      <c r="JI325" s="107"/>
      <c r="JJ325" s="30"/>
      <c r="JK325" s="30"/>
      <c r="JL325" s="1370">
        <f>JL$33</f>
        <v>127500</v>
      </c>
      <c r="JM325" s="1370"/>
      <c r="JN325" s="1371"/>
      <c r="JO325" s="30"/>
      <c r="JP325" s="30"/>
      <c r="JQ325" s="106"/>
      <c r="JR325" s="33"/>
      <c r="JS325" s="107"/>
      <c r="JT325" s="30"/>
      <c r="JU325" s="30"/>
      <c r="JV325" s="1370">
        <f>JV$33</f>
        <v>132500</v>
      </c>
      <c r="JW325" s="1370"/>
      <c r="JX325" s="1371"/>
      <c r="JY325" s="30"/>
      <c r="JZ325" s="30"/>
      <c r="KA325" s="106"/>
      <c r="KB325" s="33"/>
      <c r="KC325" s="107"/>
      <c r="KD325" s="30"/>
      <c r="KE325" s="30"/>
      <c r="KF325" s="1370">
        <f>KF$33</f>
        <v>137500</v>
      </c>
      <c r="KG325" s="1370"/>
      <c r="KH325" s="1371"/>
      <c r="KI325" s="30"/>
      <c r="KJ325" s="30"/>
      <c r="KK325" s="106"/>
      <c r="KL325" s="33"/>
      <c r="KM325" s="107"/>
      <c r="KN325" s="30"/>
      <c r="KO325" s="30"/>
      <c r="KP325" s="1370">
        <f>KP$33</f>
        <v>142500</v>
      </c>
      <c r="KQ325" s="1370"/>
      <c r="KR325" s="1371"/>
      <c r="KS325" s="30"/>
      <c r="KT325" s="30"/>
      <c r="KU325" s="106"/>
      <c r="KV325" s="33"/>
      <c r="KW325" s="107"/>
      <c r="KX325" s="30"/>
      <c r="KY325" s="30"/>
      <c r="KZ325" s="1370">
        <f>KZ$33</f>
        <v>147500</v>
      </c>
      <c r="LA325" s="1370"/>
      <c r="LB325" s="1371"/>
      <c r="LC325" s="30"/>
      <c r="LD325" s="30"/>
      <c r="LE325" s="106"/>
      <c r="LF325" s="33"/>
      <c r="LG325" s="107"/>
      <c r="LH325" s="30"/>
      <c r="LI325" s="30"/>
      <c r="LJ325" s="1370">
        <f>LJ$33</f>
        <v>152500</v>
      </c>
      <c r="LK325" s="1370"/>
      <c r="LL325" s="1371"/>
      <c r="LM325" s="30"/>
      <c r="LN325" s="30"/>
      <c r="LO325" s="106"/>
      <c r="LP325" s="33"/>
      <c r="LQ325" s="107"/>
      <c r="LR325" s="30"/>
      <c r="LS325" s="30"/>
      <c r="LT325" s="1370">
        <f>LT$33</f>
        <v>157500</v>
      </c>
      <c r="LU325" s="1370"/>
      <c r="LV325" s="1371"/>
      <c r="LW325" s="30"/>
      <c r="LX325" s="30"/>
      <c r="LY325" s="106"/>
      <c r="LZ325" s="33"/>
      <c r="MA325" s="107"/>
      <c r="MB325" s="30"/>
      <c r="MC325" s="30"/>
      <c r="MD325" s="1370">
        <f>MD$33</f>
        <v>162500</v>
      </c>
      <c r="ME325" s="1370"/>
      <c r="MF325" s="1371"/>
      <c r="MG325" s="30"/>
      <c r="MH325" s="30"/>
      <c r="MI325" s="106"/>
      <c r="MJ325" s="33"/>
      <c r="MK325" s="107"/>
      <c r="ML325" s="30"/>
      <c r="MM325" s="30"/>
      <c r="MN325" s="1370">
        <f>MN$33</f>
        <v>167500</v>
      </c>
      <c r="MO325" s="1370"/>
      <c r="MP325" s="1371"/>
      <c r="MQ325" s="30"/>
      <c r="MR325" s="30"/>
      <c r="MS325" s="106"/>
      <c r="MT325" s="33"/>
      <c r="MU325" s="107"/>
      <c r="MV325" s="30"/>
      <c r="MW325" s="30"/>
      <c r="MX325" s="1370">
        <f>MX$33</f>
        <v>172500</v>
      </c>
      <c r="MY325" s="1370"/>
      <c r="MZ325" s="1371"/>
      <c r="NA325" s="30"/>
      <c r="NB325" s="30"/>
      <c r="NC325" s="106"/>
      <c r="ND325" s="33"/>
      <c r="NE325" s="107"/>
      <c r="NF325" s="30"/>
      <c r="NG325" s="30"/>
      <c r="NH325" s="1370">
        <f>NH$33</f>
        <v>177500</v>
      </c>
      <c r="NI325" s="1370"/>
      <c r="NJ325" s="1371"/>
      <c r="NK325" s="30"/>
      <c r="NL325" s="30"/>
      <c r="NM325" s="106"/>
      <c r="NN325" s="33"/>
      <c r="NO325" s="107"/>
      <c r="NP325" s="30"/>
      <c r="NQ325" s="30"/>
      <c r="NR325" s="1370">
        <f>NR$33</f>
        <v>182500</v>
      </c>
      <c r="NS325" s="1370"/>
      <c r="NT325" s="1371"/>
      <c r="NU325" s="30"/>
      <c r="NV325" s="30"/>
      <c r="NW325" s="106"/>
      <c r="NX325" s="33"/>
      <c r="NY325" s="107"/>
      <c r="NZ325" s="30"/>
      <c r="OA325" s="30"/>
      <c r="OB325" s="1370">
        <f>OB$33</f>
        <v>187500</v>
      </c>
      <c r="OC325" s="1370"/>
      <c r="OD325" s="1371"/>
      <c r="OE325" s="30"/>
      <c r="OF325" s="30"/>
      <c r="OG325" s="106"/>
      <c r="OH325" s="33"/>
      <c r="OI325" s="107"/>
      <c r="OJ325" s="30"/>
      <c r="OK325" s="30"/>
      <c r="OL325" s="1370">
        <f>OL$33</f>
        <v>192500</v>
      </c>
      <c r="OM325" s="1370"/>
      <c r="ON325" s="1371"/>
      <c r="OO325" s="30"/>
      <c r="OP325" s="30"/>
      <c r="OQ325" s="106"/>
      <c r="OR325" s="33"/>
      <c r="OS325" s="107"/>
      <c r="OT325" s="30"/>
      <c r="OU325" s="30"/>
      <c r="OV325" s="1370">
        <f>OV$33</f>
        <v>197500</v>
      </c>
      <c r="OW325" s="1370"/>
      <c r="OX325" s="1371"/>
      <c r="OY325" s="30"/>
      <c r="OZ325" s="30"/>
      <c r="PA325" s="106"/>
      <c r="PB325" s="33"/>
      <c r="PC325" s="107"/>
      <c r="PD325" s="30"/>
      <c r="PE325" s="30"/>
      <c r="PF325" s="1370">
        <f>PF$33</f>
        <v>202500</v>
      </c>
      <c r="PG325" s="1370"/>
      <c r="PH325" s="1371"/>
      <c r="PI325" s="30"/>
      <c r="PJ325" s="30"/>
      <c r="PK325" s="106"/>
      <c r="PL325" s="33"/>
      <c r="PM325" s="107"/>
      <c r="PN325" s="30"/>
      <c r="PO325" s="30"/>
      <c r="PP325" s="1370">
        <f>PP$33</f>
        <v>207500</v>
      </c>
      <c r="PQ325" s="1370"/>
      <c r="PR325" s="1371"/>
      <c r="PS325" s="30"/>
      <c r="PT325" s="30"/>
      <c r="PU325" s="106"/>
      <c r="PV325" s="33"/>
      <c r="PW325" s="107"/>
      <c r="PX325" s="30"/>
      <c r="PY325" s="30"/>
      <c r="PZ325" s="1370">
        <f>PZ$33</f>
        <v>212500</v>
      </c>
      <c r="QA325" s="1370"/>
      <c r="QB325" s="1371"/>
      <c r="QC325" s="30"/>
      <c r="QD325" s="30"/>
      <c r="QE325" s="106"/>
      <c r="QF325" s="33"/>
      <c r="QG325" s="107"/>
      <c r="QH325" s="30"/>
      <c r="QI325" s="30"/>
      <c r="QJ325" s="1370">
        <f>QJ$33</f>
        <v>217500</v>
      </c>
      <c r="QK325" s="1370"/>
      <c r="QL325" s="1371"/>
      <c r="QM325" s="30"/>
      <c r="QN325" s="30"/>
      <c r="QO325" s="106"/>
      <c r="QP325" s="33"/>
      <c r="QQ325" s="107"/>
      <c r="QR325" s="30"/>
      <c r="QS325" s="30"/>
      <c r="QT325" s="1370">
        <f>QT$33</f>
        <v>222500</v>
      </c>
      <c r="QU325" s="1370"/>
      <c r="QV325" s="1371"/>
      <c r="QW325" s="30"/>
      <c r="QX325" s="30"/>
      <c r="QY325" s="106"/>
      <c r="QZ325" s="33"/>
      <c r="RA325" s="107"/>
      <c r="RB325" s="30"/>
      <c r="RC325" s="30"/>
      <c r="RD325" s="1370">
        <f>RD$33</f>
        <v>227500</v>
      </c>
      <c r="RE325" s="1370"/>
      <c r="RF325" s="1371"/>
      <c r="RG325" s="30"/>
      <c r="RH325" s="30"/>
      <c r="RI325" s="106"/>
      <c r="RJ325" s="33"/>
      <c r="RK325" s="107"/>
      <c r="RL325" s="30"/>
      <c r="RM325" s="30"/>
      <c r="RN325" s="1370">
        <f>RN$33</f>
        <v>232500</v>
      </c>
      <c r="RO325" s="1370"/>
      <c r="RP325" s="1371"/>
      <c r="RQ325" s="30"/>
      <c r="RR325" s="30"/>
      <c r="RS325" s="106"/>
      <c r="RT325" s="33"/>
      <c r="RU325" s="107"/>
      <c r="RV325" s="30"/>
      <c r="RW325" s="30"/>
      <c r="RX325" s="1370">
        <f>RX$33</f>
        <v>237500</v>
      </c>
      <c r="RY325" s="1370"/>
      <c r="RZ325" s="1371"/>
      <c r="SA325" s="30"/>
      <c r="SB325" s="30"/>
      <c r="SC325" s="106"/>
      <c r="SD325" s="33"/>
      <c r="SE325" s="107"/>
      <c r="SF325" s="30"/>
      <c r="SG325" s="30"/>
      <c r="SH325" s="1370">
        <f>SH$33</f>
        <v>242500</v>
      </c>
      <c r="SI325" s="1370"/>
      <c r="SJ325" s="1371"/>
      <c r="SK325" s="30"/>
      <c r="SL325" s="30"/>
      <c r="SM325" s="106"/>
      <c r="SN325" s="33"/>
      <c r="SO325" s="107"/>
      <c r="SP325" s="30"/>
      <c r="SQ325" s="30"/>
      <c r="SR325" s="1370">
        <f>SR$33</f>
        <v>247500</v>
      </c>
      <c r="SS325" s="1370"/>
      <c r="ST325" s="1371"/>
      <c r="SU325" s="30"/>
      <c r="SV325" s="30"/>
      <c r="SW325" s="106"/>
      <c r="SX325" s="1367">
        <f>IF(AQ297="",SUM(R326:SW326),"No op./ máq.")</f>
        <v>0</v>
      </c>
    </row>
    <row r="326" spans="2:518" ht="25" customHeight="1">
      <c r="B326" s="125"/>
      <c r="C326" s="125"/>
      <c r="D326" s="125"/>
      <c r="E326" s="125"/>
      <c r="F326" s="125"/>
      <c r="G326" s="125"/>
      <c r="H326" s="953" t="s">
        <v>414</v>
      </c>
      <c r="I326" s="952">
        <f>IF(I325=0,1,I323/I325)</f>
        <v>0</v>
      </c>
      <c r="J326" s="125"/>
      <c r="K326" s="201"/>
      <c r="L326" s="125"/>
      <c r="M326" s="125"/>
      <c r="N326" s="28"/>
      <c r="O326" s="601">
        <f>'DATOS DIAG OT'!AR28</f>
        <v>0</v>
      </c>
      <c r="P326" s="602" t="str">
        <f>IF(O326=0,"",LEFT($AW$3,3)&amp;".")</f>
        <v/>
      </c>
      <c r="Q326" s="91">
        <v>0</v>
      </c>
      <c r="R326" s="111">
        <f>IFERROR(IF($H297&gt;=$AO$3,IF(R324="F",$J297,0),IF(R323=0,0,MIN($J297*INT((R$33-$E297)/$H297),$BD$2)-SUM($Q326:Q326))),0)</f>
        <v>0</v>
      </c>
      <c r="S326" s="111">
        <f>IFERROR(IF($H297&gt;=$AO$3,IF(S324="F",$J297,0),IF(S323=0,0,MIN($J297*INT((S$33-$E297)/$H297),$BD$2)-SUM($Q326:R326))),0)</f>
        <v>0</v>
      </c>
      <c r="T326" s="111">
        <f>IFERROR(IF($H297&gt;=$AO$3,IF(T324="F",$J297,0),IF(T323=0,0,MIN($J297*INT((T$33-$E297)/$H297),$BD$2)-SUM($Q326:S326))),0)</f>
        <v>0</v>
      </c>
      <c r="U326" s="111">
        <f>IFERROR(IF($H297&gt;=$AO$3,IF(U324="F",$J297,0),IF(U323=0,0,MIN($J297*INT((U$33-$E297)/$H297),$BD$2)-SUM($Q326:T326))),0)</f>
        <v>0</v>
      </c>
      <c r="V326" s="110">
        <f>IFERROR(IF($H297&gt;=$AO$3,IF(V324="F",$J297,0),IF(V323=0,0,MIN($J297*INT((V$33-$E297)/$H297),$BD$2)-SUM($Q326:U326))),0)</f>
        <v>0</v>
      </c>
      <c r="W326" s="112">
        <f>IFERROR(IF($H297&gt;=$AO$3,IF(W324="F",$J297,0),IF(W323=0,0,MIN($J297*INT((W$33-$E297)/$H297),$BD$2)-SUM($Q326:V326))),0)</f>
        <v>0</v>
      </c>
      <c r="X326" s="111">
        <f>IFERROR(IF($H297&gt;=$AO$3,IF(X324="F",$J297,0),IF(X323=0,0,MIN($J297*INT((X$33-$E297)/$H297),$BD$2)-SUM($Q326:W326))),0)</f>
        <v>0</v>
      </c>
      <c r="Y326" s="111">
        <f>IFERROR(IF($H297&gt;=$AO$3,IF(Y324="F",$J297,0),IF(Y323=0,0,MIN($J297*INT((Y$33-$E297)/$H297),$BD$2)-SUM($Q326:X326))),0)</f>
        <v>0</v>
      </c>
      <c r="Z326" s="111">
        <f>IFERROR(IF($H297&gt;=$AO$3,IF(Z324="F",$J297,0),IF(Z323=0,0,MIN($J297*INT((Z$33-$E297)/$H297),$BD$2)-SUM($Q326:Y326))),0)</f>
        <v>0</v>
      </c>
      <c r="AA326" s="110">
        <f>IFERROR(IF($H297&gt;=$AO$3,IF(AA324="F",$J297,0),IF(AA323=0,0,MIN($J297*INT((AA$33-$E297)/$H297),$BD$2)-SUM($Q326:Z326))),0)</f>
        <v>0</v>
      </c>
      <c r="AB326" s="112">
        <f>IFERROR(IF($H297&gt;=$AO$3,IF(AB324="F",$J297,0),IF(AB323=0,0,MIN($J297*INT((AB$33-$E297)/$H297),$BD$2)-SUM($Q326:AA326))),0)</f>
        <v>0</v>
      </c>
      <c r="AC326" s="111">
        <f>IFERROR(IF($H297&gt;=$AO$3,IF(AC324="F",$J297,0),IF(AC323=0,0,MIN($J297*INT((AC$33-$E297)/$H297),$BD$2)-SUM($Q326:AB326))),0)</f>
        <v>0</v>
      </c>
      <c r="AD326" s="111">
        <f>IFERROR(IF($H297&gt;=$AO$3,IF(AD324="F",$J297,0),IF(AD323=0,0,MIN($J297*INT((AD$33-$E297)/$H297),$BD$2)-SUM($Q326:AC326))),0)</f>
        <v>0</v>
      </c>
      <c r="AE326" s="111">
        <f>IFERROR(IF($H297&gt;=$AO$3,IF(AE324="F",$J297,0),IF(AE323=0,0,MIN($J297*INT((AE$33-$E297)/$H297),$BD$2)-SUM($Q326:AD326))),0)</f>
        <v>0</v>
      </c>
      <c r="AF326" s="110">
        <f>IFERROR(IF($H297&gt;=$AO$3,IF(AF324="F",$J297,0),IF(AF323=0,0,MIN($J297*INT((AF$33-$E297)/$H297),$BD$2)-SUM($Q326:AE326))),0)</f>
        <v>0</v>
      </c>
      <c r="AG326" s="112">
        <f>IFERROR(IF($H297&gt;=$AO$3,IF(AG324="F",$J297,0),IF(AG323=0,0,MIN($J297*INT((AG$33-$E297)/$H297),$BD$2)-SUM($Q326:AF326))),0)</f>
        <v>0</v>
      </c>
      <c r="AH326" s="111">
        <f>IFERROR(IF($H297&gt;=$AO$3,IF(AH324="F",$J297,0),IF(AH323=0,0,MIN($J297*INT((AH$33-$E297)/$H297),$BD$2)-SUM($Q326:AG326))),0)</f>
        <v>0</v>
      </c>
      <c r="AI326" s="111">
        <f>IFERROR(IF($H297&gt;=$AO$3,IF(AI324="F",$J297,0),IF(AI323=0,0,MIN($J297*INT((AI$33-$E297)/$H297),$BD$2)-SUM($Q326:AH326))),0)</f>
        <v>0</v>
      </c>
      <c r="AJ326" s="111">
        <f>IFERROR(IF($H297&gt;=$AO$3,IF(AJ324="F",$J297,0),IF(AJ323=0,0,MIN($J297*INT((AJ$33-$E297)/$H297),$BD$2)-SUM($Q326:AI326))),0)</f>
        <v>0</v>
      </c>
      <c r="AK326" s="110">
        <f>IFERROR(IF($H297&gt;=$AO$3,IF(AK324="F",$J297,0),IF(AK323=0,0,MIN($J297*INT((AK$33-$E297)/$H297),$BD$2)-SUM($Q326:AJ326))),0)</f>
        <v>0</v>
      </c>
      <c r="AL326" s="112">
        <f>IFERROR(IF($H297&gt;=$AO$3,IF(AL324="F",$J297,0),IF(AL323=0,0,MIN($J297*INT((AL$33-$E297)/$H297),$BD$2)-SUM($Q326:AK326))),0)</f>
        <v>0</v>
      </c>
      <c r="AM326" s="111">
        <f>IFERROR(IF($H297&gt;=$AO$3,IF(AM324="F",$J297,0),IF(AM323=0,0,MIN($J297*INT((AM$33-$E297)/$H297),$BD$2)-SUM($Q326:AL326))),0)</f>
        <v>0</v>
      </c>
      <c r="AN326" s="111">
        <f>IFERROR(IF($H297&gt;=$AO$3,IF(AN324="F",$J297,0),IF(AN323=0,0,MIN($J297*INT((AN$33-$E297)/$H297),$BD$2)-SUM($Q326:AM326))),0)</f>
        <v>0</v>
      </c>
      <c r="AO326" s="111">
        <f>IFERROR(IF($H297&gt;=$AO$3,IF(AO324="F",$J297,0),IF(AO323=0,0,MIN($J297*INT((AO$33-$E297)/$H297),$BD$2)-SUM($Q326:AN326))),0)</f>
        <v>0</v>
      </c>
      <c r="AP326" s="110">
        <f>IFERROR(IF($H297&gt;=$AO$3,IF(AP324="F",$J297,0),IF(AP323=0,0,MIN($J297*INT((AP$33-$E297)/$H297),$BD$2)-SUM($Q326:AO326))),0)</f>
        <v>0</v>
      </c>
      <c r="AQ326" s="112">
        <f>IFERROR(IF($H297&gt;=$AO$3,IF(AQ324="F",$J297,0),IF(AQ323=0,0,MIN($J297*INT((AQ$33-$E297)/$H297),$BD$2)-SUM($Q326:AP326))),0)</f>
        <v>0</v>
      </c>
      <c r="AR326" s="111">
        <f>IFERROR(IF($H297&gt;=$AO$3,IF(AR324="F",$J297,0),IF(AR323=0,0,MIN($J297*INT((AR$33-$E297)/$H297),$BD$2)-SUM($Q326:AQ326))),0)</f>
        <v>0</v>
      </c>
      <c r="AS326" s="111">
        <f>IFERROR(IF($H297&gt;=$AO$3,IF(AS324="F",$J297,0),IF(AS323=0,0,MIN($J297*INT((AS$33-$E297)/$H297),$BD$2)-SUM($Q326:AR326))),0)</f>
        <v>0</v>
      </c>
      <c r="AT326" s="111">
        <f>IFERROR(IF($H297&gt;=$AO$3,IF(AT324="F",$J297,0),IF(AT323=0,0,MIN($J297*INT((AT$33-$E297)/$H297),$BD$2)-SUM($Q326:AS326))),0)</f>
        <v>0</v>
      </c>
      <c r="AU326" s="110">
        <f>IFERROR(IF($H297&gt;=$AO$3,IF(AU324="F",$J297,0),IF(AU323=0,0,MIN($J297*INT((AU$33-$E297)/$H297),$BD$2)-SUM($Q326:AT326))),0)</f>
        <v>0</v>
      </c>
      <c r="AV326" s="112">
        <f>IFERROR(IF($H297&gt;=$AO$3,IF(AV324="F",$J297,0),IF(AV323=0,0,MIN($J297*INT((AV$33-$E297)/$H297),$BD$2)-SUM($Q326:AU326))),0)</f>
        <v>0</v>
      </c>
      <c r="AW326" s="111">
        <f>IFERROR(IF($H297&gt;=$AO$3,IF(AW324="F",$J297,0),IF(AW323=0,0,MIN($J297*INT((AW$33-$E297)/$H297),$BD$2)-SUM($Q326:AV326))),0)</f>
        <v>0</v>
      </c>
      <c r="AX326" s="111">
        <f>IFERROR(IF($H297&gt;=$AO$3,IF(AX324="F",$J297,0),IF(AX323=0,0,MIN($J297*INT((AX$33-$E297)/$H297),$BD$2)-SUM($Q326:AW326))),0)</f>
        <v>0</v>
      </c>
      <c r="AY326" s="111">
        <f>IFERROR(IF($H297&gt;=$AO$3,IF(AY324="F",$J297,0),IF(AY323=0,0,MIN($J297*INT((AY$33-$E297)/$H297),$BD$2)-SUM($Q326:AX326))),0)</f>
        <v>0</v>
      </c>
      <c r="AZ326" s="110">
        <f>IFERROR(IF($H297&gt;=$AO$3,IF(AZ324="F",$J297,0),IF(AZ323=0,0,MIN($J297*INT((AZ$33-$E297)/$H297),$BD$2)-SUM($Q326:AY326))),0)</f>
        <v>0</v>
      </c>
      <c r="BA326" s="112">
        <f>IFERROR(IF($H297&gt;=$AO$3,IF(BA324="F",$J297,0),IF(BA323=0,0,MIN($J297*INT((BA$33-$E297)/$H297),$BD$2)-SUM($Q326:AZ326))),0)</f>
        <v>0</v>
      </c>
      <c r="BB326" s="111">
        <f>IFERROR(IF($H297&gt;=$AO$3,IF(BB324="F",$J297,0),IF(BB323=0,0,MIN($J297*INT((BB$33-$E297)/$H297),$BD$2)-SUM($Q326:BA326))),0)</f>
        <v>0</v>
      </c>
      <c r="BC326" s="111">
        <f>IFERROR(IF($H297&gt;=$AO$3,IF(BC324="F",$J297,0),IF(BC323=0,0,MIN($J297*INT((BC$33-$E297)/$H297),$BD$2)-SUM($Q326:BB326))),0)</f>
        <v>0</v>
      </c>
      <c r="BD326" s="111">
        <f>IFERROR(IF($H297&gt;=$AO$3,IF(BD324="F",$J297,0),IF(BD323=0,0,MIN($J297*INT((BD$33-$E297)/$H297),$BD$2)-SUM($Q326:BC326))),0)</f>
        <v>0</v>
      </c>
      <c r="BE326" s="110">
        <f>IFERROR(IF($H297&gt;=$AO$3,IF(BE324="F",$J297,0),IF(BE323=0,0,MIN($J297*INT((BE$33-$E297)/$H297),$BD$2)-SUM($Q326:BD326))),0)</f>
        <v>0</v>
      </c>
      <c r="BF326" s="112">
        <f>IFERROR(IF($H297&gt;=$AO$3,IF(BF324="F",$J297,0),IF(BF323=0,0,MIN($J297*INT((BF$33-$E297)/$H297),$BD$2)-SUM($Q326:BE326))),0)</f>
        <v>0</v>
      </c>
      <c r="BG326" s="111">
        <f>IFERROR(IF($H297&gt;=$AO$3,IF(BG324="F",$J297,0),IF(BG323=0,0,MIN($J297*INT((BG$33-$E297)/$H297),$BD$2)-SUM($Q326:BF326))),0)</f>
        <v>0</v>
      </c>
      <c r="BH326" s="111">
        <f>IFERROR(IF($H297&gt;=$AO$3,IF(BH324="F",$J297,0),IF(BH323=0,0,MIN($J297*INT((BH$33-$E297)/$H297),$BD$2)-SUM($Q326:BG326))),0)</f>
        <v>0</v>
      </c>
      <c r="BI326" s="111">
        <f>IFERROR(IF($H297&gt;=$AO$3,IF(BI324="F",$J297,0),IF(BI323=0,0,MIN($J297*INT((BI$33-$E297)/$H297),$BD$2)-SUM($Q326:BH326))),0)</f>
        <v>0</v>
      </c>
      <c r="BJ326" s="110">
        <f>IFERROR(IF($H297&gt;=$AO$3,IF(BJ324="F",$J297,0),IF(BJ323=0,0,MIN($J297*INT((BJ$33-$E297)/$H297),$BD$2)-SUM($Q326:BI326))),0)</f>
        <v>0</v>
      </c>
      <c r="BK326" s="112">
        <f>IFERROR(IF($H297&gt;=$AO$3,IF(BK324="F",$J297,0),IF(BK323=0,0,MIN($J297*INT((BK$33-$E297)/$H297),$BD$2)-SUM($Q326:BJ326))),0)</f>
        <v>0</v>
      </c>
      <c r="BL326" s="111">
        <f>IFERROR(IF($H297&gt;=$AO$3,IF(BL324="F",$J297,0),IF(BL323=0,0,MIN($J297*INT((BL$33-$E297)/$H297),$BD$2)-SUM($Q326:BK326))),0)</f>
        <v>0</v>
      </c>
      <c r="BM326" s="111">
        <f>IFERROR(IF($H297&gt;=$AO$3,IF(BM324="F",$J297,0),IF(BM323=0,0,MIN($J297*INT((BM$33-$E297)/$H297),$BD$2)-SUM($Q326:BL326))),0)</f>
        <v>0</v>
      </c>
      <c r="BN326" s="111">
        <f>IFERROR(IF($H297&gt;=$AO$3,IF(BN324="F",$J297,0),IF(BN323=0,0,MIN($J297*INT((BN$33-$E297)/$H297),$BD$2)-SUM($Q326:BM326))),0)</f>
        <v>0</v>
      </c>
      <c r="BO326" s="110">
        <f>IFERROR(IF($H297&gt;=$AO$3,IF(BO324="F",$J297,0),IF(BO323=0,0,MIN($J297*INT((BO$33-$E297)/$H297),$BD$2)-SUM($Q326:BN326))),0)</f>
        <v>0</v>
      </c>
      <c r="BP326" s="112">
        <f>IFERROR(IF($H297&gt;=$AO$3,IF(BP324="F",$J297,0),IF(BP323=0,0,MIN($J297*INT((BP$33-$E297)/$H297),$BD$2)-SUM($Q326:BO326))),0)</f>
        <v>0</v>
      </c>
      <c r="BQ326" s="111">
        <f>IFERROR(IF($H297&gt;=$AO$3,IF(BQ324="F",$J297,0),IF(BQ323=0,0,MIN($J297*INT((BQ$33-$E297)/$H297),$BD$2)-SUM($Q326:BP326))),0)</f>
        <v>0</v>
      </c>
      <c r="BR326" s="111">
        <f>IFERROR(IF($H297&gt;=$AO$3,IF(BR324="F",$J297,0),IF(BR323=0,0,MIN($J297*INT((BR$33-$E297)/$H297),$BD$2)-SUM($Q326:BQ326))),0)</f>
        <v>0</v>
      </c>
      <c r="BS326" s="111">
        <f>IFERROR(IF($H297&gt;=$AO$3,IF(BS324="F",$J297,0),IF(BS323=0,0,MIN($J297*INT((BS$33-$E297)/$H297),$BD$2)-SUM($Q326:BR326))),0)</f>
        <v>0</v>
      </c>
      <c r="BT326" s="110">
        <f>IFERROR(IF($H297&gt;=$AO$3,IF(BT324="F",$J297,0),IF(BT323=0,0,MIN($J297*INT((BT$33-$E297)/$H297),$BD$2)-SUM($Q326:BS326))),0)</f>
        <v>0</v>
      </c>
      <c r="BU326" s="112">
        <f>IFERROR(IF($H297&gt;=$AO$3,IF(BU324="F",$J297,0),IF(BU323=0,0,MIN($J297*INT((BU$33-$E297)/$H297),$BD$2)-SUM($Q326:BT326))),0)</f>
        <v>0</v>
      </c>
      <c r="BV326" s="111">
        <f>IFERROR(IF($H297&gt;=$AO$3,IF(BV324="F",$J297,0),IF(BV323=0,0,MIN($J297*INT((BV$33-$E297)/$H297),$BD$2)-SUM($Q326:BU326))),0)</f>
        <v>0</v>
      </c>
      <c r="BW326" s="111">
        <f>IFERROR(IF($H297&gt;=$AO$3,IF(BW324="F",$J297,0),IF(BW323=0,0,MIN($J297*INT((BW$33-$E297)/$H297),$BD$2)-SUM($Q326:BV326))),0)</f>
        <v>0</v>
      </c>
      <c r="BX326" s="111">
        <f>IFERROR(IF($H297&gt;=$AO$3,IF(BX324="F",$J297,0),IF(BX323=0,0,MIN($J297*INT((BX$33-$E297)/$H297),$BD$2)-SUM($Q326:BW326))),0)</f>
        <v>0</v>
      </c>
      <c r="BY326" s="110">
        <f>IFERROR(IF($H297&gt;=$AO$3,IF(BY324="F",$J297,0),IF(BY323=0,0,MIN($J297*INT((BY$33-$E297)/$H297),$BD$2)-SUM($Q326:BX326))),0)</f>
        <v>0</v>
      </c>
      <c r="BZ326" s="112">
        <f>IFERROR(IF($H297&gt;=$AO$3,IF(BZ324="F",$J297,0),IF(BZ323=0,0,MIN($J297*INT((BZ$33-$E297)/$H297),$BD$2)-SUM($Q326:BY326))),0)</f>
        <v>0</v>
      </c>
      <c r="CA326" s="111">
        <f>IFERROR(IF($H297&gt;=$AO$3,IF(CA324="F",$J297,0),IF(CA323=0,0,MIN($J297*INT((CA$33-$E297)/$H297),$BD$2)-SUM($Q326:BZ326))),0)</f>
        <v>0</v>
      </c>
      <c r="CB326" s="111">
        <f>IFERROR(IF($H297&gt;=$AO$3,IF(CB324="F",$J297,0),IF(CB323=0,0,MIN($J297*INT((CB$33-$E297)/$H297),$BD$2)-SUM($Q326:CA326))),0)</f>
        <v>0</v>
      </c>
      <c r="CC326" s="111">
        <f>IFERROR(IF($H297&gt;=$AO$3,IF(CC324="F",$J297,0),IF(CC323=0,0,MIN($J297*INT((CC$33-$E297)/$H297),$BD$2)-SUM($Q326:CB326))),0)</f>
        <v>0</v>
      </c>
      <c r="CD326" s="110">
        <f>IFERROR(IF($H297&gt;=$AO$3,IF(CD324="F",$J297,0),IF(CD323=0,0,MIN($J297*INT((CD$33-$E297)/$H297),$BD$2)-SUM($Q326:CC326))),0)</f>
        <v>0</v>
      </c>
      <c r="CE326" s="112">
        <f>IFERROR(IF($H297&gt;=$AO$3,IF(CE324="F",$J297,0),IF(CE323=0,0,MIN($J297*INT((CE$33-$E297)/$H297),$BD$2)-SUM($Q326:CD326))),0)</f>
        <v>0</v>
      </c>
      <c r="CF326" s="111">
        <f>IFERROR(IF($H297&gt;=$AO$3,IF(CF324="F",$J297,0),IF(CF323=0,0,MIN($J297*INT((CF$33-$E297)/$H297),$BD$2)-SUM($Q326:CE326))),0)</f>
        <v>0</v>
      </c>
      <c r="CG326" s="111">
        <f>IFERROR(IF($H297&gt;=$AO$3,IF(CG324="F",$J297,0),IF(CG323=0,0,MIN($J297*INT((CG$33-$E297)/$H297),$BD$2)-SUM($Q326:CF326))),0)</f>
        <v>0</v>
      </c>
      <c r="CH326" s="111">
        <f>IFERROR(IF($H297&gt;=$AO$3,IF(CH324="F",$J297,0),IF(CH323=0,0,MIN($J297*INT((CH$33-$E297)/$H297),$BD$2)-SUM($Q326:CG326))),0)</f>
        <v>0</v>
      </c>
      <c r="CI326" s="110">
        <f>IFERROR(IF($H297&gt;=$AO$3,IF(CI324="F",$J297,0),IF(CI323=0,0,MIN($J297*INT((CI$33-$E297)/$H297),$BD$2)-SUM($Q326:CH326))),0)</f>
        <v>0</v>
      </c>
      <c r="CJ326" s="112">
        <f>IFERROR(IF($H297&gt;=$AO$3,IF(CJ324="F",$J297,0),IF(CJ323=0,0,MIN($J297*INT((CJ$33-$E297)/$H297),$BD$2)-SUM($Q326:CI326))),0)</f>
        <v>0</v>
      </c>
      <c r="CK326" s="111">
        <f>IFERROR(IF($H297&gt;=$AO$3,IF(CK324="F",$J297,0),IF(CK323=0,0,MIN($J297*INT((CK$33-$E297)/$H297),$BD$2)-SUM($Q326:CJ326))),0)</f>
        <v>0</v>
      </c>
      <c r="CL326" s="111">
        <f>IFERROR(IF($H297&gt;=$AO$3,IF(CL324="F",$J297,0),IF(CL323=0,0,MIN($J297*INT((CL$33-$E297)/$H297),$BD$2)-SUM($Q326:CK326))),0)</f>
        <v>0</v>
      </c>
      <c r="CM326" s="111">
        <f>IFERROR(IF($H297&gt;=$AO$3,IF(CM324="F",$J297,0),IF(CM323=0,0,MIN($J297*INT((CM$33-$E297)/$H297),$BD$2)-SUM($Q326:CL326))),0)</f>
        <v>0</v>
      </c>
      <c r="CN326" s="110">
        <f>IFERROR(IF($H297&gt;=$AO$3,IF(CN324="F",$J297,0),IF(CN323=0,0,MIN($J297*INT((CN$33-$E297)/$H297),$BD$2)-SUM($Q326:CM326))),0)</f>
        <v>0</v>
      </c>
      <c r="CO326" s="112">
        <f>IFERROR(IF($H297&gt;=$AO$3,IF(CO324="F",$J297,0),IF(CO323=0,0,MIN($J297*INT((CO$33-$E297)/$H297),$BD$2)-SUM($Q326:CN326))),0)</f>
        <v>0</v>
      </c>
      <c r="CP326" s="111">
        <f>IFERROR(IF($H297&gt;=$AO$3,IF(CP324="F",$J297,0),IF(CP323=0,0,MIN($J297*INT((CP$33-$E297)/$H297),$BD$2)-SUM($Q326:CO326))),0)</f>
        <v>0</v>
      </c>
      <c r="CQ326" s="111">
        <f>IFERROR(IF($H297&gt;=$AO$3,IF(CQ324="F",$J297,0),IF(CQ323=0,0,MIN($J297*INT((CQ$33-$E297)/$H297),$BD$2)-SUM($Q326:CP326))),0)</f>
        <v>0</v>
      </c>
      <c r="CR326" s="111">
        <f>IFERROR(IF($H297&gt;=$AO$3,IF(CR324="F",$J297,0),IF(CR323=0,0,MIN($J297*INT((CR$33-$E297)/$H297),$BD$2)-SUM($Q326:CQ326))),0)</f>
        <v>0</v>
      </c>
      <c r="CS326" s="110">
        <f>IFERROR(IF($H297&gt;=$AO$3,IF(CS324="F",$J297,0),IF(CS323=0,0,MIN($J297*INT((CS$33-$E297)/$H297),$BD$2)-SUM($Q326:CR326))),0)</f>
        <v>0</v>
      </c>
      <c r="CT326" s="112">
        <f>IFERROR(IF($H297&gt;=$AO$3,IF(CT324="F",$J297,0),IF(CT323=0,0,MIN($J297*INT((CT$33-$E297)/$H297),$BD$2)-SUM($Q326:CS326))),0)</f>
        <v>0</v>
      </c>
      <c r="CU326" s="111">
        <f>IFERROR(IF($H297&gt;=$AO$3,IF(CU324="F",$J297,0),IF(CU323=0,0,MIN($J297*INT((CU$33-$E297)/$H297),$BD$2)-SUM($Q326:CT326))),0)</f>
        <v>0</v>
      </c>
      <c r="CV326" s="111">
        <f>IFERROR(IF($H297&gt;=$AO$3,IF(CV324="F",$J297,0),IF(CV323=0,0,MIN($J297*INT((CV$33-$E297)/$H297),$BD$2)-SUM($Q326:CU326))),0)</f>
        <v>0</v>
      </c>
      <c r="CW326" s="111">
        <f>IFERROR(IF($H297&gt;=$AO$3,IF(CW324="F",$J297,0),IF(CW323=0,0,MIN($J297*INT((CW$33-$E297)/$H297),$BD$2)-SUM($Q326:CV326))),0)</f>
        <v>0</v>
      </c>
      <c r="CX326" s="110">
        <f>IFERROR(IF($H297&gt;=$AO$3,IF(CX324="F",$J297,0),IF(CX323=0,0,MIN($J297*INT((CX$33-$E297)/$H297),$BD$2)-SUM($Q326:CW326))),0)</f>
        <v>0</v>
      </c>
      <c r="CY326" s="112">
        <f>IFERROR(IF($H297&gt;=$AO$3,IF(CY324="F",$J297,0),IF(CY323=0,0,MIN($J297*INT((CY$33-$E297)/$H297),$BD$2)-SUM($Q326:CX326))),0)</f>
        <v>0</v>
      </c>
      <c r="CZ326" s="111">
        <f>IFERROR(IF($H297&gt;=$AO$3,IF(CZ324="F",$J297,0),IF(CZ323=0,0,MIN($J297*INT((CZ$33-$E297)/$H297),$BD$2)-SUM($Q326:CY326))),0)</f>
        <v>0</v>
      </c>
      <c r="DA326" s="111">
        <f>IFERROR(IF($H297&gt;=$AO$3,IF(DA324="F",$J297,0),IF(DA323=0,0,MIN($J297*INT((DA$33-$E297)/$H297),$BD$2)-SUM($Q326:CZ326))),0)</f>
        <v>0</v>
      </c>
      <c r="DB326" s="111">
        <f>IFERROR(IF($H297&gt;=$AO$3,IF(DB324="F",$J297,0),IF(DB323=0,0,MIN($J297*INT((DB$33-$E297)/$H297),$BD$2)-SUM($Q326:DA326))),0)</f>
        <v>0</v>
      </c>
      <c r="DC326" s="110">
        <f>IFERROR(IF($H297&gt;=$AO$3,IF(DC324="F",$J297,0),IF(DC323=0,0,MIN($J297*INT((DC$33-$E297)/$H297),$BD$2)-SUM($Q326:DB326))),0)</f>
        <v>0</v>
      </c>
      <c r="DD326" s="112">
        <f>IFERROR(IF($H297&gt;=$AO$3,IF(DD324="F",$J297,0),IF(DD323=0,0,MIN($J297*INT((DD$33-$E297)/$H297),$BD$2)-SUM($Q326:DC326))),0)</f>
        <v>0</v>
      </c>
      <c r="DE326" s="111">
        <f>IFERROR(IF($H297&gt;=$AO$3,IF(DE324="F",$J297,0),IF(DE323=0,0,MIN($J297*INT((DE$33-$E297)/$H297),$BD$2)-SUM($Q326:DD326))),0)</f>
        <v>0</v>
      </c>
      <c r="DF326" s="111">
        <f>IFERROR(IF($H297&gt;=$AO$3,IF(DF324="F",$J297,0),IF(DF323=0,0,MIN($J297*INT((DF$33-$E297)/$H297),$BD$2)-SUM($Q326:DE326))),0)</f>
        <v>0</v>
      </c>
      <c r="DG326" s="111">
        <f>IFERROR(IF($H297&gt;=$AO$3,IF(DG324="F",$J297,0),IF(DG323=0,0,MIN($J297*INT((DG$33-$E297)/$H297),$BD$2)-SUM($Q326:DF326))),0)</f>
        <v>0</v>
      </c>
      <c r="DH326" s="110">
        <f>IFERROR(IF($H297&gt;=$AO$3,IF(DH324="F",$J297,0),IF(DH323=0,0,MIN($J297*INT((DH$33-$E297)/$H297),$BD$2)-SUM($Q326:DG326))),0)</f>
        <v>0</v>
      </c>
      <c r="DI326" s="112">
        <f>IFERROR(IF($H297&gt;=$AO$3,IF(DI324="F",$J297,0),IF(DI323=0,0,MIN($J297*INT((DI$33-$E297)/$H297),$BD$2)-SUM($Q326:DH326))),0)</f>
        <v>0</v>
      </c>
      <c r="DJ326" s="111">
        <f>IFERROR(IF($H297&gt;=$AO$3,IF(DJ324="F",$J297,0),IF(DJ323=0,0,MIN($J297*INT((DJ$33-$E297)/$H297),$BD$2)-SUM($Q326:DI326))),0)</f>
        <v>0</v>
      </c>
      <c r="DK326" s="111">
        <f>IFERROR(IF($H297&gt;=$AO$3,IF(DK324="F",$J297,0),IF(DK323=0,0,MIN($J297*INT((DK$33-$E297)/$H297),$BD$2)-SUM($Q326:DJ326))),0)</f>
        <v>0</v>
      </c>
      <c r="DL326" s="111">
        <f>IFERROR(IF($H297&gt;=$AO$3,IF(DL324="F",$J297,0),IF(DL323=0,0,MIN($J297*INT((DL$33-$E297)/$H297),$BD$2)-SUM($Q326:DK326))),0)</f>
        <v>0</v>
      </c>
      <c r="DM326" s="110">
        <f>IFERROR(IF($H297&gt;=$AO$3,IF(DM324="F",$J297,0),IF(DM323=0,0,MIN($J297*INT((DM$33-$E297)/$H297),$BD$2)-SUM($Q326:DL326))),0)</f>
        <v>0</v>
      </c>
      <c r="DN326" s="112">
        <f>IFERROR(IF($H297&gt;=$AO$3,IF(DN324="F",$J297,0),IF(DN323=0,0,MIN($J297*INT((DN$33-$E297)/$H297),$BD$2)-SUM($Q326:DM326))),0)</f>
        <v>0</v>
      </c>
      <c r="DO326" s="111">
        <f>IFERROR(IF($H297&gt;=$AO$3,IF(DO324="F",$J297,0),IF(DO323=0,0,MIN($J297*INT((DO$33-$E297)/$H297),$BD$2)-SUM($Q326:DN326))),0)</f>
        <v>0</v>
      </c>
      <c r="DP326" s="111">
        <f>IFERROR(IF($H297&gt;=$AO$3,IF(DP324="F",$J297,0),IF(DP323=0,0,MIN($J297*INT((DP$33-$E297)/$H297),$BD$2)-SUM($Q326:DO326))),0)</f>
        <v>0</v>
      </c>
      <c r="DQ326" s="111">
        <f>IFERROR(IF($H297&gt;=$AO$3,IF(DQ324="F",$J297,0),IF(DQ323=0,0,MIN($J297*INT((DQ$33-$E297)/$H297),$BD$2)-SUM($Q326:DP326))),0)</f>
        <v>0</v>
      </c>
      <c r="DR326" s="110">
        <f>IFERROR(IF($H297&gt;=$AO$3,IF(DR324="F",$J297,0),IF(DR323=0,0,MIN($J297*INT((DR$33-$E297)/$H297),$BD$2)-SUM($Q326:DQ326))),0)</f>
        <v>0</v>
      </c>
      <c r="DS326" s="112">
        <f>IFERROR(IF($H297&gt;=$AO$3,IF(DS324="F",$J297,0),IF(DS323=0,0,MIN($J297*INT((DS$33-$E297)/$H297),$BD$2)-SUM($Q326:DR326))),0)</f>
        <v>0</v>
      </c>
      <c r="DT326" s="111">
        <f>IFERROR(IF($H297&gt;=$AO$3,IF(DT324="F",$J297,0),IF(DT323=0,0,MIN($J297*INT((DT$33-$E297)/$H297),$BD$2)-SUM($Q326:DS326))),0)</f>
        <v>0</v>
      </c>
      <c r="DU326" s="111">
        <f>IFERROR(IF($H297&gt;=$AO$3,IF(DU324="F",$J297,0),IF(DU323=0,0,MIN($J297*INT((DU$33-$E297)/$H297),$BD$2)-SUM($Q326:DT326))),0)</f>
        <v>0</v>
      </c>
      <c r="DV326" s="111">
        <f>IFERROR(IF($H297&gt;=$AO$3,IF(DV324="F",$J297,0),IF(DV323=0,0,MIN($J297*INT((DV$33-$E297)/$H297),$BD$2)-SUM($Q326:DU326))),0)</f>
        <v>0</v>
      </c>
      <c r="DW326" s="110">
        <f>IFERROR(IF($H297&gt;=$AO$3,IF(DW324="F",$J297,0),IF(DW323=0,0,MIN($J297*INT((DW$33-$E297)/$H297),$BD$2)-SUM($Q326:DV326))),0)</f>
        <v>0</v>
      </c>
      <c r="DX326" s="112">
        <f>IFERROR(IF($H297&gt;=$AO$3,IF(DX324="F",$J297,0),IF(DX323=0,0,MIN($J297*INT((DX$33-$E297)/$H297),$BD$2)-SUM($Q326:DW326))),0)</f>
        <v>0</v>
      </c>
      <c r="DY326" s="111">
        <f>IFERROR(IF($H297&gt;=$AO$3,IF(DY324="F",$J297,0),IF(DY323=0,0,MIN($J297*INT((DY$33-$E297)/$H297),$BD$2)-SUM($Q326:DX326))),0)</f>
        <v>0</v>
      </c>
      <c r="DZ326" s="111">
        <f>IFERROR(IF($H297&gt;=$AO$3,IF(DZ324="F",$J297,0),IF(DZ323=0,0,MIN($J297*INT((DZ$33-$E297)/$H297),$BD$2)-SUM($Q326:DY326))),0)</f>
        <v>0</v>
      </c>
      <c r="EA326" s="111">
        <f>IFERROR(IF($H297&gt;=$AO$3,IF(EA324="F",$J297,0),IF(EA323=0,0,MIN($J297*INT((EA$33-$E297)/$H297),$BD$2)-SUM($Q326:DZ326))),0)</f>
        <v>0</v>
      </c>
      <c r="EB326" s="110">
        <f>IFERROR(IF($H297&gt;=$AO$3,IF(EB324="F",$J297,0),IF(EB323=0,0,MIN($J297*INT((EB$33-$E297)/$H297),$BD$2)-SUM($Q326:EA326))),0)</f>
        <v>0</v>
      </c>
      <c r="EC326" s="112">
        <f>IFERROR(IF($H297&gt;=$AO$3,IF(EC324="F",$J297,0),IF(EC323=0,0,MIN($J297*INT((EC$33-$E297)/$H297),$BD$2)-SUM($Q326:EB326))),0)</f>
        <v>0</v>
      </c>
      <c r="ED326" s="111">
        <f>IFERROR(IF($H297&gt;=$AO$3,IF(ED324="F",$J297,0),IF(ED323=0,0,MIN($J297*INT((ED$33-$E297)/$H297),$BD$2)-SUM($Q326:EC326))),0)</f>
        <v>0</v>
      </c>
      <c r="EE326" s="111">
        <f>IFERROR(IF($H297&gt;=$AO$3,IF(EE324="F",$J297,0),IF(EE323=0,0,MIN($J297*INT((EE$33-$E297)/$H297),$BD$2)-SUM($Q326:ED326))),0)</f>
        <v>0</v>
      </c>
      <c r="EF326" s="111">
        <f>IFERROR(IF($H297&gt;=$AO$3,IF(EF324="F",$J297,0),IF(EF323=0,0,MIN($J297*INT((EF$33-$E297)/$H297),$BD$2)-SUM($Q326:EE326))),0)</f>
        <v>0</v>
      </c>
      <c r="EG326" s="110">
        <f>IFERROR(IF($H297&gt;=$AO$3,IF(EG324="F",$J297,0),IF(EG323=0,0,MIN($J297*INT((EG$33-$E297)/$H297),$BD$2)-SUM($Q326:EF326))),0)</f>
        <v>0</v>
      </c>
      <c r="EH326" s="112">
        <f>IFERROR(IF($H297&gt;=$AO$3,IF(EH324="F",$J297,0),IF(EH323=0,0,MIN($J297*INT((EH$33-$E297)/$H297),$BD$2)-SUM($Q326:EG326))),0)</f>
        <v>0</v>
      </c>
      <c r="EI326" s="111">
        <f>IFERROR(IF($H297&gt;=$AO$3,IF(EI324="F",$J297,0),IF(EI323=0,0,MIN($J297*INT((EI$33-$E297)/$H297),$BD$2)-SUM($Q326:EH326))),0)</f>
        <v>0</v>
      </c>
      <c r="EJ326" s="111">
        <f>IFERROR(IF($H297&gt;=$AO$3,IF(EJ324="F",$J297,0),IF(EJ323=0,0,MIN($J297*INT((EJ$33-$E297)/$H297),$BD$2)-SUM($Q326:EI326))),0)</f>
        <v>0</v>
      </c>
      <c r="EK326" s="111">
        <f>IFERROR(IF($H297&gt;=$AO$3,IF(EK324="F",$J297,0),IF(EK323=0,0,MIN($J297*INT((EK$33-$E297)/$H297),$BD$2)-SUM($Q326:EJ326))),0)</f>
        <v>0</v>
      </c>
      <c r="EL326" s="110">
        <f>IFERROR(IF($H297&gt;=$AO$3,IF(EL324="F",$J297,0),IF(EL323=0,0,MIN($J297*INT((EL$33-$E297)/$H297),$BD$2)-SUM($Q326:EK326))),0)</f>
        <v>0</v>
      </c>
      <c r="EM326" s="112">
        <f>IFERROR(IF($H297&gt;=$AO$3,IF(EM324="F",$J297,0),IF(EM323=0,0,MIN($J297*INT((EM$33-$E297)/$H297),$BD$2)-SUM($Q326:EL326))),0)</f>
        <v>0</v>
      </c>
      <c r="EN326" s="111">
        <f>IFERROR(IF($H297&gt;=$AO$3,IF(EN324="F",$J297,0),IF(EN323=0,0,MIN($J297*INT((EN$33-$E297)/$H297),$BD$2)-SUM($Q326:EM326))),0)</f>
        <v>0</v>
      </c>
      <c r="EO326" s="111">
        <f>IFERROR(IF($H297&gt;=$AO$3,IF(EO324="F",$J297,0),IF(EO323=0,0,MIN($J297*INT((EO$33-$E297)/$H297),$BD$2)-SUM($Q326:EN326))),0)</f>
        <v>0</v>
      </c>
      <c r="EP326" s="111">
        <f>IFERROR(IF($H297&gt;=$AO$3,IF(EP324="F",$J297,0),IF(EP323=0,0,MIN($J297*INT((EP$33-$E297)/$H297),$BD$2)-SUM($Q326:EO326))),0)</f>
        <v>0</v>
      </c>
      <c r="EQ326" s="110">
        <f>IFERROR(IF($H297&gt;=$AO$3,IF(EQ324="F",$J297,0),IF(EQ323=0,0,MIN($J297*INT((EQ$33-$E297)/$H297),$BD$2)-SUM($Q326:EP326))),0)</f>
        <v>0</v>
      </c>
      <c r="ER326" s="112">
        <f>IFERROR(IF($H297&gt;=$AO$3,IF(ER324="F",$J297,0),IF(ER323=0,0,MIN($J297*INT((ER$33-$E297)/$H297),$BD$2)-SUM($Q326:EQ326))),0)</f>
        <v>0</v>
      </c>
      <c r="ES326" s="111">
        <f>IFERROR(IF($H297&gt;=$AO$3,IF(ES324="F",$J297,0),IF(ES323=0,0,MIN($J297*INT((ES$33-$E297)/$H297),$BD$2)-SUM($Q326:ER326))),0)</f>
        <v>0</v>
      </c>
      <c r="ET326" s="111">
        <f>IFERROR(IF($H297&gt;=$AO$3,IF(ET324="F",$J297,0),IF(ET323=0,0,MIN($J297*INT((ET$33-$E297)/$H297),$BD$2)-SUM($Q326:ES326))),0)</f>
        <v>0</v>
      </c>
      <c r="EU326" s="111">
        <f>IFERROR(IF($H297&gt;=$AO$3,IF(EU324="F",$J297,0),IF(EU323=0,0,MIN($J297*INT((EU$33-$E297)/$H297),$BD$2)-SUM($Q326:ET326))),0)</f>
        <v>0</v>
      </c>
      <c r="EV326" s="110">
        <f>IFERROR(IF($H297&gt;=$AO$3,IF(EV324="F",$J297,0),IF(EV323=0,0,MIN($J297*INT((EV$33-$E297)/$H297),$BD$2)-SUM($Q326:EU326))),0)</f>
        <v>0</v>
      </c>
      <c r="EW326" s="112">
        <f>IFERROR(IF($H297&gt;=$AO$3,IF(EW324="F",$J297,0),IF(EW323=0,0,MIN($J297*INT((EW$33-$E297)/$H297),$BD$2)-SUM($Q326:EV326))),0)</f>
        <v>0</v>
      </c>
      <c r="EX326" s="111">
        <f>IFERROR(IF($H297&gt;=$AO$3,IF(EX324="F",$J297,0),IF(EX323=0,0,MIN($J297*INT((EX$33-$E297)/$H297),$BD$2)-SUM($Q326:EW326))),0)</f>
        <v>0</v>
      </c>
      <c r="EY326" s="111">
        <f>IFERROR(IF($H297&gt;=$AO$3,IF(EY324="F",$J297,0),IF(EY323=0,0,MIN($J297*INT((EY$33-$E297)/$H297),$BD$2)-SUM($Q326:EX326))),0)</f>
        <v>0</v>
      </c>
      <c r="EZ326" s="111">
        <f>IFERROR(IF($H297&gt;=$AO$3,IF(EZ324="F",$J297,0),IF(EZ323=0,0,MIN($J297*INT((EZ$33-$E297)/$H297),$BD$2)-SUM($Q326:EY326))),0)</f>
        <v>0</v>
      </c>
      <c r="FA326" s="110">
        <f>IFERROR(IF($H297&gt;=$AO$3,IF(FA324="F",$J297,0),IF(FA323=0,0,MIN($J297*INT((FA$33-$E297)/$H297),$BD$2)-SUM($Q326:EZ326))),0)</f>
        <v>0</v>
      </c>
      <c r="FB326" s="112">
        <f>IFERROR(IF($H297&gt;=$AO$3,IF(FB324="F",$J297,0),IF(FB323=0,0,MIN($J297*INT((FB$33-$E297)/$H297),$BD$2)-SUM($Q326:FA326))),0)</f>
        <v>0</v>
      </c>
      <c r="FC326" s="111">
        <f>IFERROR(IF($H297&gt;=$AO$3,IF(FC324="F",$J297,0),IF(FC323=0,0,MIN($J297*INT((FC$33-$E297)/$H297),$BD$2)-SUM($Q326:FB326))),0)</f>
        <v>0</v>
      </c>
      <c r="FD326" s="111">
        <f>IFERROR(IF($H297&gt;=$AO$3,IF(FD324="F",$J297,0),IF(FD323=0,0,MIN($J297*INT((FD$33-$E297)/$H297),$BD$2)-SUM($Q326:FC326))),0)</f>
        <v>0</v>
      </c>
      <c r="FE326" s="111">
        <f>IFERROR(IF($H297&gt;=$AO$3,IF(FE324="F",$J297,0),IF(FE323=0,0,MIN($J297*INT((FE$33-$E297)/$H297),$BD$2)-SUM($Q326:FD326))),0)</f>
        <v>0</v>
      </c>
      <c r="FF326" s="110">
        <f>IFERROR(IF($H297&gt;=$AO$3,IF(FF324="F",$J297,0),IF(FF323=0,0,MIN($J297*INT((FF$33-$E297)/$H297),$BD$2)-SUM($Q326:FE326))),0)</f>
        <v>0</v>
      </c>
      <c r="FG326" s="112">
        <f>IFERROR(IF($H297&gt;=$AO$3,IF(FG324="F",$J297,0),IF(FG323=0,0,MIN($J297*INT((FG$33-$E297)/$H297),$BD$2)-SUM($Q326:FF326))),0)</f>
        <v>0</v>
      </c>
      <c r="FH326" s="111">
        <f>IFERROR(IF($H297&gt;=$AO$3,IF(FH324="F",$J297,0),IF(FH323=0,0,MIN($J297*INT((FH$33-$E297)/$H297),$BD$2)-SUM($Q326:FG326))),0)</f>
        <v>0</v>
      </c>
      <c r="FI326" s="111">
        <f>IFERROR(IF($H297&gt;=$AO$3,IF(FI324="F",$J297,0),IF(FI323=0,0,MIN($J297*INT((FI$33-$E297)/$H297),$BD$2)-SUM($Q326:FH326))),0)</f>
        <v>0</v>
      </c>
      <c r="FJ326" s="111">
        <f>IFERROR(IF($H297&gt;=$AO$3,IF(FJ324="F",$J297,0),IF(FJ323=0,0,MIN($J297*INT((FJ$33-$E297)/$H297),$BD$2)-SUM($Q326:FI326))),0)</f>
        <v>0</v>
      </c>
      <c r="FK326" s="110">
        <f>IFERROR(IF($H297&gt;=$AO$3,IF(FK324="F",$J297,0),IF(FK323=0,0,MIN($J297*INT((FK$33-$E297)/$H297),$BD$2)-SUM($Q326:FJ326))),0)</f>
        <v>0</v>
      </c>
      <c r="FL326" s="112">
        <f>IFERROR(IF($H297&gt;=$AO$3,IF(FL324="F",$J297,0),IF(FL323=0,0,MIN($J297*INT((FL$33-$E297)/$H297),$BD$2)-SUM($Q326:FK326))),0)</f>
        <v>0</v>
      </c>
      <c r="FM326" s="111">
        <f>IFERROR(IF($H297&gt;=$AO$3,IF(FM324="F",$J297,0),IF(FM323=0,0,MIN($J297*INT((FM$33-$E297)/$H297),$BD$2)-SUM($Q326:FL326))),0)</f>
        <v>0</v>
      </c>
      <c r="FN326" s="111">
        <f>IFERROR(IF($H297&gt;=$AO$3,IF(FN324="F",$J297,0),IF(FN323=0,0,MIN($J297*INT((FN$33-$E297)/$H297),$BD$2)-SUM($Q326:FM326))),0)</f>
        <v>0</v>
      </c>
      <c r="FO326" s="111">
        <f>IFERROR(IF($H297&gt;=$AO$3,IF(FO324="F",$J297,0),IF(FO323=0,0,MIN($J297*INT((FO$33-$E297)/$H297),$BD$2)-SUM($Q326:FN326))),0)</f>
        <v>0</v>
      </c>
      <c r="FP326" s="110">
        <f>IFERROR(IF($H297&gt;=$AO$3,IF(FP324="F",$J297,0),IF(FP323=0,0,MIN($J297*INT((FP$33-$E297)/$H297),$BD$2)-SUM($Q326:FO326))),0)</f>
        <v>0</v>
      </c>
      <c r="FQ326" s="112">
        <f>IFERROR(IF($H297&gt;=$AO$3,IF(FQ324="F",$J297,0),IF(FQ323=0,0,MIN($J297*INT((FQ$33-$E297)/$H297),$BD$2)-SUM($Q326:FP326))),0)</f>
        <v>0</v>
      </c>
      <c r="FR326" s="111">
        <f>IFERROR(IF($H297&gt;=$AO$3,IF(FR324="F",$J297,0),IF(FR323=0,0,MIN($J297*INT((FR$33-$E297)/$H297),$BD$2)-SUM($Q326:FQ326))),0)</f>
        <v>0</v>
      </c>
      <c r="FS326" s="111">
        <f>IFERROR(IF($H297&gt;=$AO$3,IF(FS324="F",$J297,0),IF(FS323=0,0,MIN($J297*INT((FS$33-$E297)/$H297),$BD$2)-SUM($Q326:FR326))),0)</f>
        <v>0</v>
      </c>
      <c r="FT326" s="111">
        <f>IFERROR(IF($H297&gt;=$AO$3,IF(FT324="F",$J297,0),IF(FT323=0,0,MIN($J297*INT((FT$33-$E297)/$H297),$BD$2)-SUM($Q326:FS326))),0)</f>
        <v>0</v>
      </c>
      <c r="FU326" s="110">
        <f>IFERROR(IF($H297&gt;=$AO$3,IF(FU324="F",$J297,0),IF(FU323=0,0,MIN($J297*INT((FU$33-$E297)/$H297),$BD$2)-SUM($Q326:FT326))),0)</f>
        <v>0</v>
      </c>
      <c r="FV326" s="112">
        <f>IFERROR(IF($H297&gt;=$AO$3,IF(FV324="F",$J297,0),IF(FV323=0,0,MIN($J297*INT((FV$33-$E297)/$H297),$BD$2)-SUM($Q326:FU326))),0)</f>
        <v>0</v>
      </c>
      <c r="FW326" s="111">
        <f>IFERROR(IF($H297&gt;=$AO$3,IF(FW324="F",$J297,0),IF(FW323=0,0,MIN($J297*INT((FW$33-$E297)/$H297),$BD$2)-SUM($Q326:FV326))),0)</f>
        <v>0</v>
      </c>
      <c r="FX326" s="111">
        <f>IFERROR(IF($H297&gt;=$AO$3,IF(FX324="F",$J297,0),IF(FX323=0,0,MIN($J297*INT((FX$33-$E297)/$H297),$BD$2)-SUM($Q326:FW326))),0)</f>
        <v>0</v>
      </c>
      <c r="FY326" s="111">
        <f>IFERROR(IF($H297&gt;=$AO$3,IF(FY324="F",$J297,0),IF(FY323=0,0,MIN($J297*INT((FY$33-$E297)/$H297),$BD$2)-SUM($Q326:FX326))),0)</f>
        <v>0</v>
      </c>
      <c r="FZ326" s="110">
        <f>IFERROR(IF($H297&gt;=$AO$3,IF(FZ324="F",$J297,0),IF(FZ323=0,0,MIN($J297*INT((FZ$33-$E297)/$H297),$BD$2)-SUM($Q326:FY326))),0)</f>
        <v>0</v>
      </c>
      <c r="GA326" s="112">
        <f>IFERROR(IF($H297&gt;=$AO$3,IF(GA324="F",$J297,0),IF(GA323=0,0,MIN($J297*INT((GA$33-$E297)/$H297),$BD$2)-SUM($Q326:FZ326))),0)</f>
        <v>0</v>
      </c>
      <c r="GB326" s="111">
        <f>IFERROR(IF($H297&gt;=$AO$3,IF(GB324="F",$J297,0),IF(GB323=0,0,MIN($J297*INT((GB$33-$E297)/$H297),$BD$2)-SUM($Q326:GA326))),0)</f>
        <v>0</v>
      </c>
      <c r="GC326" s="111">
        <f>IFERROR(IF($H297&gt;=$AO$3,IF(GC324="F",$J297,0),IF(GC323=0,0,MIN($J297*INT((GC$33-$E297)/$H297),$BD$2)-SUM($Q326:GB326))),0)</f>
        <v>0</v>
      </c>
      <c r="GD326" s="111">
        <f>IFERROR(IF($H297&gt;=$AO$3,IF(GD324="F",$J297,0),IF(GD323=0,0,MIN($J297*INT((GD$33-$E297)/$H297),$BD$2)-SUM($Q326:GC326))),0)</f>
        <v>0</v>
      </c>
      <c r="GE326" s="110">
        <f>IFERROR(IF($H297&gt;=$AO$3,IF(GE324="F",$J297,0),IF(GE323=0,0,MIN($J297*INT((GE$33-$E297)/$H297),$BD$2)-SUM($Q326:GD326))),0)</f>
        <v>0</v>
      </c>
      <c r="GF326" s="112">
        <f>IFERROR(IF($H297&gt;=$AO$3,IF(GF324="F",$J297,0),IF(GF323=0,0,MIN($J297*INT((GF$33-$E297)/$H297),$BD$2)-SUM($Q326:GE326))),0)</f>
        <v>0</v>
      </c>
      <c r="GG326" s="111">
        <f>IFERROR(IF($H297&gt;=$AO$3,IF(GG324="F",$J297,0),IF(GG323=0,0,MIN($J297*INT((GG$33-$E297)/$H297),$BD$2)-SUM($Q326:GF326))),0)</f>
        <v>0</v>
      </c>
      <c r="GH326" s="111">
        <f>IFERROR(IF($H297&gt;=$AO$3,IF(GH324="F",$J297,0),IF(GH323=0,0,MIN($J297*INT((GH$33-$E297)/$H297),$BD$2)-SUM($Q326:GG326))),0)</f>
        <v>0</v>
      </c>
      <c r="GI326" s="111">
        <f>IFERROR(IF($H297&gt;=$AO$3,IF(GI324="F",$J297,0),IF(GI323=0,0,MIN($J297*INT((GI$33-$E297)/$H297),$BD$2)-SUM($Q326:GH326))),0)</f>
        <v>0</v>
      </c>
      <c r="GJ326" s="110">
        <f>IFERROR(IF($H297&gt;=$AO$3,IF(GJ324="F",$J297,0),IF(GJ323=0,0,MIN($J297*INT((GJ$33-$E297)/$H297),$BD$2)-SUM($Q326:GI326))),0)</f>
        <v>0</v>
      </c>
      <c r="GK326" s="112">
        <f>IFERROR(IF($H297&gt;=$AO$3,IF(GK324="F",$J297,0),IF(GK323=0,0,MIN($J297*INT((GK$33-$E297)/$H297),$BD$2)-SUM($Q326:GJ326))),0)</f>
        <v>0</v>
      </c>
      <c r="GL326" s="111">
        <f>IFERROR(IF($H297&gt;=$AO$3,IF(GL324="F",$J297,0),IF(GL323=0,0,MIN($J297*INT((GL$33-$E297)/$H297),$BD$2)-SUM($Q326:GK326))),0)</f>
        <v>0</v>
      </c>
      <c r="GM326" s="111">
        <f>IFERROR(IF($H297&gt;=$AO$3,IF(GM324="F",$J297,0),IF(GM323=0,0,MIN($J297*INT((GM$33-$E297)/$H297),$BD$2)-SUM($Q326:GL326))),0)</f>
        <v>0</v>
      </c>
      <c r="GN326" s="111">
        <f>IFERROR(IF($H297&gt;=$AO$3,IF(GN324="F",$J297,0),IF(GN323=0,0,MIN($J297*INT((GN$33-$E297)/$H297),$BD$2)-SUM($Q326:GM326))),0)</f>
        <v>0</v>
      </c>
      <c r="GO326" s="110">
        <f>IFERROR(IF($H297&gt;=$AO$3,IF(GO324="F",$J297,0),IF(GO323=0,0,MIN($J297*INT((GO$33-$E297)/$H297),$BD$2)-SUM($Q326:GN326))),0)</f>
        <v>0</v>
      </c>
      <c r="GP326" s="112">
        <f>IFERROR(IF($H297&gt;=$AO$3,IF(GP324="F",$J297,0),IF(GP323=0,0,MIN($J297*INT((GP$33-$E297)/$H297),$BD$2)-SUM($Q326:GO326))),0)</f>
        <v>0</v>
      </c>
      <c r="GQ326" s="111">
        <f>IFERROR(IF($H297&gt;=$AO$3,IF(GQ324="F",$J297,0),IF(GQ323=0,0,MIN($J297*INT((GQ$33-$E297)/$H297),$BD$2)-SUM($Q326:GP326))),0)</f>
        <v>0</v>
      </c>
      <c r="GR326" s="111">
        <f>IFERROR(IF($H297&gt;=$AO$3,IF(GR324="F",$J297,0),IF(GR323=0,0,MIN($J297*INT((GR$33-$E297)/$H297),$BD$2)-SUM($Q326:GQ326))),0)</f>
        <v>0</v>
      </c>
      <c r="GS326" s="111">
        <f>IFERROR(IF($H297&gt;=$AO$3,IF(GS324="F",$J297,0),IF(GS323=0,0,MIN($J297*INT((GS$33-$E297)/$H297),$BD$2)-SUM($Q326:GR326))),0)</f>
        <v>0</v>
      </c>
      <c r="GT326" s="110">
        <f>IFERROR(IF($H297&gt;=$AO$3,IF(GT324="F",$J297,0),IF(GT323=0,0,MIN($J297*INT((GT$33-$E297)/$H297),$BD$2)-SUM($Q326:GS326))),0)</f>
        <v>0</v>
      </c>
      <c r="GU326" s="112">
        <f>IFERROR(IF($H297&gt;=$AO$3,IF(GU324="F",$J297,0),IF(GU323=0,0,MIN($J297*INT((GU$33-$E297)/$H297),$BD$2)-SUM($Q326:GT326))),0)</f>
        <v>0</v>
      </c>
      <c r="GV326" s="111">
        <f>IFERROR(IF($H297&gt;=$AO$3,IF(GV324="F",$J297,0),IF(GV323=0,0,MIN($J297*INT((GV$33-$E297)/$H297),$BD$2)-SUM($Q326:GU326))),0)</f>
        <v>0</v>
      </c>
      <c r="GW326" s="111">
        <f>IFERROR(IF($H297&gt;=$AO$3,IF(GW324="F",$J297,0),IF(GW323=0,0,MIN($J297*INT((GW$33-$E297)/$H297),$BD$2)-SUM($Q326:GV326))),0)</f>
        <v>0</v>
      </c>
      <c r="GX326" s="111">
        <f>IFERROR(IF($H297&gt;=$AO$3,IF(GX324="F",$J297,0),IF(GX323=0,0,MIN($J297*INT((GX$33-$E297)/$H297),$BD$2)-SUM($Q326:GW326))),0)</f>
        <v>0</v>
      </c>
      <c r="GY326" s="110">
        <f>IFERROR(IF($H297&gt;=$AO$3,IF(GY324="F",$J297,0),IF(GY323=0,0,MIN($J297*INT((GY$33-$E297)/$H297),$BD$2)-SUM($Q326:GX326))),0)</f>
        <v>0</v>
      </c>
      <c r="GZ326" s="112">
        <f>IFERROR(IF($H297&gt;=$AO$3,IF(GZ324="F",$J297,0),IF(GZ323=0,0,MIN($J297*INT((GZ$33-$E297)/$H297),$BD$2)-SUM($Q326:GY326))),0)</f>
        <v>0</v>
      </c>
      <c r="HA326" s="111">
        <f>IFERROR(IF($H297&gt;=$AO$3,IF(HA324="F",$J297,0),IF(HA323=0,0,MIN($J297*INT((HA$33-$E297)/$H297),$BD$2)-SUM($Q326:GZ326))),0)</f>
        <v>0</v>
      </c>
      <c r="HB326" s="111">
        <f>IFERROR(IF($H297&gt;=$AO$3,IF(HB324="F",$J297,0),IF(HB323=0,0,MIN($J297*INT((HB$33-$E297)/$H297),$BD$2)-SUM($Q326:HA326))),0)</f>
        <v>0</v>
      </c>
      <c r="HC326" s="111">
        <f>IFERROR(IF($H297&gt;=$AO$3,IF(HC324="F",$J297,0),IF(HC323=0,0,MIN($J297*INT((HC$33-$E297)/$H297),$BD$2)-SUM($Q326:HB326))),0)</f>
        <v>0</v>
      </c>
      <c r="HD326" s="110">
        <f>IFERROR(IF($H297&gt;=$AO$3,IF(HD324="F",$J297,0),IF(HD323=0,0,MIN($J297*INT((HD$33-$E297)/$H297),$BD$2)-SUM($Q326:HC326))),0)</f>
        <v>0</v>
      </c>
      <c r="HE326" s="112">
        <f>IFERROR(IF($H297&gt;=$AO$3,IF(HE324="F",$J297,0),IF(HE323=0,0,MIN($J297*INT((HE$33-$E297)/$H297),$BD$2)-SUM($Q326:HD326))),0)</f>
        <v>0</v>
      </c>
      <c r="HF326" s="111">
        <f>IFERROR(IF($H297&gt;=$AO$3,IF(HF324="F",$J297,0),IF(HF323=0,0,MIN($J297*INT((HF$33-$E297)/$H297),$BD$2)-SUM($Q326:HE326))),0)</f>
        <v>0</v>
      </c>
      <c r="HG326" s="111">
        <f>IFERROR(IF($H297&gt;=$AO$3,IF(HG324="F",$J297,0),IF(HG323=0,0,MIN($J297*INT((HG$33-$E297)/$H297),$BD$2)-SUM($Q326:HF326))),0)</f>
        <v>0</v>
      </c>
      <c r="HH326" s="111">
        <f>IFERROR(IF($H297&gt;=$AO$3,IF(HH324="F",$J297,0),IF(HH323=0,0,MIN($J297*INT((HH$33-$E297)/$H297),$BD$2)-SUM($Q326:HG326))),0)</f>
        <v>0</v>
      </c>
      <c r="HI326" s="110">
        <f>IFERROR(IF($H297&gt;=$AO$3,IF(HI324="F",$J297,0),IF(HI323=0,0,MIN($J297*INT((HI$33-$E297)/$H297),$BD$2)-SUM($Q326:HH326))),0)</f>
        <v>0</v>
      </c>
      <c r="HJ326" s="112">
        <f>IFERROR(IF($H297&gt;=$AO$3,IF(HJ324="F",$J297,0),IF(HJ323=0,0,MIN($J297*INT((HJ$33-$E297)/$H297),$BD$2)-SUM($Q326:HI326))),0)</f>
        <v>0</v>
      </c>
      <c r="HK326" s="111">
        <f>IFERROR(IF($H297&gt;=$AO$3,IF(HK324="F",$J297,0),IF(HK323=0,0,MIN($J297*INT((HK$33-$E297)/$H297),$BD$2)-SUM($Q326:HJ326))),0)</f>
        <v>0</v>
      </c>
      <c r="HL326" s="111">
        <f>IFERROR(IF($H297&gt;=$AO$3,IF(HL324="F",$J297,0),IF(HL323=0,0,MIN($J297*INT((HL$33-$E297)/$H297),$BD$2)-SUM($Q326:HK326))),0)</f>
        <v>0</v>
      </c>
      <c r="HM326" s="111">
        <f>IFERROR(IF($H297&gt;=$AO$3,IF(HM324="F",$J297,0),IF(HM323=0,0,MIN($J297*INT((HM$33-$E297)/$H297),$BD$2)-SUM($Q326:HL326))),0)</f>
        <v>0</v>
      </c>
      <c r="HN326" s="110">
        <f>IFERROR(IF($H297&gt;=$AO$3,IF(HN324="F",$J297,0),IF(HN323=0,0,MIN($J297*INT((HN$33-$E297)/$H297),$BD$2)-SUM($Q326:HM326))),0)</f>
        <v>0</v>
      </c>
      <c r="HO326" s="112">
        <f>IFERROR(IF($H297&gt;=$AO$3,IF(HO324="F",$J297,0),IF(HO323=0,0,MIN($J297*INT((HO$33-$E297)/$H297),$BD$2)-SUM($Q326:HN326))),0)</f>
        <v>0</v>
      </c>
      <c r="HP326" s="111">
        <f>IFERROR(IF($H297&gt;=$AO$3,IF(HP324="F",$J297,0),IF(HP323=0,0,MIN($J297*INT((HP$33-$E297)/$H297),$BD$2)-SUM($Q326:HO326))),0)</f>
        <v>0</v>
      </c>
      <c r="HQ326" s="111">
        <f>IFERROR(IF($H297&gt;=$AO$3,IF(HQ324="F",$J297,0),IF(HQ323=0,0,MIN($J297*INT((HQ$33-$E297)/$H297),$BD$2)-SUM($Q326:HP326))),0)</f>
        <v>0</v>
      </c>
      <c r="HR326" s="111">
        <f>IFERROR(IF($H297&gt;=$AO$3,IF(HR324="F",$J297,0),IF(HR323=0,0,MIN($J297*INT((HR$33-$E297)/$H297),$BD$2)-SUM($Q326:HQ326))),0)</f>
        <v>0</v>
      </c>
      <c r="HS326" s="110">
        <f>IFERROR(IF($H297&gt;=$AO$3,IF(HS324="F",$J297,0),IF(HS323=0,0,MIN($J297*INT((HS$33-$E297)/$H297),$BD$2)-SUM($Q326:HR326))),0)</f>
        <v>0</v>
      </c>
      <c r="HT326" s="112">
        <f>IFERROR(IF($H297&gt;=$AO$3,IF(HT324="F",$J297,0),IF(HT323=0,0,MIN($J297*INT((HT$33-$E297)/$H297),$BD$2)-SUM($Q326:HS326))),0)</f>
        <v>0</v>
      </c>
      <c r="HU326" s="111">
        <f>IFERROR(IF($H297&gt;=$AO$3,IF(HU324="F",$J297,0),IF(HU323=0,0,MIN($J297*INT((HU$33-$E297)/$H297),$BD$2)-SUM($Q326:HT326))),0)</f>
        <v>0</v>
      </c>
      <c r="HV326" s="111">
        <f>IFERROR(IF($H297&gt;=$AO$3,IF(HV324="F",$J297,0),IF(HV323=0,0,MIN($J297*INT((HV$33-$E297)/$H297),$BD$2)-SUM($Q326:HU326))),0)</f>
        <v>0</v>
      </c>
      <c r="HW326" s="111">
        <f>IFERROR(IF($H297&gt;=$AO$3,IF(HW324="F",$J297,0),IF(HW323=0,0,MIN($J297*INT((HW$33-$E297)/$H297),$BD$2)-SUM($Q326:HV326))),0)</f>
        <v>0</v>
      </c>
      <c r="HX326" s="110">
        <f>IFERROR(IF($H297&gt;=$AO$3,IF(HX324="F",$J297,0),IF(HX323=0,0,MIN($J297*INT((HX$33-$E297)/$H297),$BD$2)-SUM($Q326:HW326))),0)</f>
        <v>0</v>
      </c>
      <c r="HY326" s="112">
        <f>IFERROR(IF($H297&gt;=$AO$3,IF(HY324="F",$J297,0),IF(HY323=0,0,MIN($J297*INT((HY$33-$E297)/$H297),$BD$2)-SUM($Q326:HX326))),0)</f>
        <v>0</v>
      </c>
      <c r="HZ326" s="111">
        <f>IFERROR(IF($H297&gt;=$AO$3,IF(HZ324="F",$J297,0),IF(HZ323=0,0,MIN($J297*INT((HZ$33-$E297)/$H297),$BD$2)-SUM($Q326:HY326))),0)</f>
        <v>0</v>
      </c>
      <c r="IA326" s="111">
        <f>IFERROR(IF($H297&gt;=$AO$3,IF(IA324="F",$J297,0),IF(IA323=0,0,MIN($J297*INT((IA$33-$E297)/$H297),$BD$2)-SUM($Q326:HZ326))),0)</f>
        <v>0</v>
      </c>
      <c r="IB326" s="111">
        <f>IFERROR(IF($H297&gt;=$AO$3,IF(IB324="F",$J297,0),IF(IB323=0,0,MIN($J297*INT((IB$33-$E297)/$H297),$BD$2)-SUM($Q326:IA326))),0)</f>
        <v>0</v>
      </c>
      <c r="IC326" s="110">
        <f>IFERROR(IF($H297&gt;=$AO$3,IF(IC324="F",$J297,0),IF(IC323=0,0,MIN($J297*INT((IC$33-$E297)/$H297),$BD$2)-SUM($Q326:IB326))),0)</f>
        <v>0</v>
      </c>
      <c r="ID326" s="112">
        <f>IFERROR(IF($H297&gt;=$AO$3,IF(ID324="F",$J297,0),IF(ID323=0,0,MIN($J297*INT((ID$33-$E297)/$H297),$BD$2)-SUM($Q326:IC326))),0)</f>
        <v>0</v>
      </c>
      <c r="IE326" s="111">
        <f>IFERROR(IF($H297&gt;=$AO$3,IF(IE324="F",$J297,0),IF(IE323=0,0,MIN($J297*INT((IE$33-$E297)/$H297),$BD$2)-SUM($Q326:ID326))),0)</f>
        <v>0</v>
      </c>
      <c r="IF326" s="111">
        <f>IFERROR(IF($H297&gt;=$AO$3,IF(IF324="F",$J297,0),IF(IF323=0,0,MIN($J297*INT((IF$33-$E297)/$H297),$BD$2)-SUM($Q326:IE326))),0)</f>
        <v>0</v>
      </c>
      <c r="IG326" s="111">
        <f>IFERROR(IF($H297&gt;=$AO$3,IF(IG324="F",$J297,0),IF(IG323=0,0,MIN($J297*INT((IG$33-$E297)/$H297),$BD$2)-SUM($Q326:IF326))),0)</f>
        <v>0</v>
      </c>
      <c r="IH326" s="110">
        <f>IFERROR(IF($H297&gt;=$AO$3,IF(IH324="F",$J297,0),IF(IH323=0,0,MIN($J297*INT((IH$33-$E297)/$H297),$BD$2)-SUM($Q326:IG326))),0)</f>
        <v>0</v>
      </c>
      <c r="II326" s="112">
        <f>IFERROR(IF($H297&gt;=$AO$3,IF(II324="F",$J297,0),IF(II323=0,0,MIN($J297*INT((II$33-$E297)/$H297),$BD$2)-SUM($Q326:IH326))),0)</f>
        <v>0</v>
      </c>
      <c r="IJ326" s="111">
        <f>IFERROR(IF($H297&gt;=$AO$3,IF(IJ324="F",$J297,0),IF(IJ323=0,0,MIN($J297*INT((IJ$33-$E297)/$H297),$BD$2)-SUM($Q326:II326))),0)</f>
        <v>0</v>
      </c>
      <c r="IK326" s="111">
        <f>IFERROR(IF($H297&gt;=$AO$3,IF(IK324="F",$J297,0),IF(IK323=0,0,MIN($J297*INT((IK$33-$E297)/$H297),$BD$2)-SUM($Q326:IJ326))),0)</f>
        <v>0</v>
      </c>
      <c r="IL326" s="111">
        <f>IFERROR(IF($H297&gt;=$AO$3,IF(IL324="F",$J297,0),IF(IL323=0,0,MIN($J297*INT((IL$33-$E297)/$H297),$BD$2)-SUM($Q326:IK326))),0)</f>
        <v>0</v>
      </c>
      <c r="IM326" s="110">
        <f>IFERROR(IF($H297&gt;=$AO$3,IF(IM324="F",$J297,0),IF(IM323=0,0,MIN($J297*INT((IM$33-$E297)/$H297),$BD$2)-SUM($Q326:IL326))),0)</f>
        <v>0</v>
      </c>
      <c r="IN326" s="112">
        <f>IFERROR(IF($H297&gt;=$AO$3,IF(IN324="F",$J297,0),IF(IN323=0,0,MIN($J297*INT((IN$33-$E297)/$H297),$BD$2)-SUM($Q326:IM326))),0)</f>
        <v>0</v>
      </c>
      <c r="IO326" s="111">
        <f>IFERROR(IF($H297&gt;=$AO$3,IF(IO324="F",$J297,0),IF(IO323=0,0,MIN($J297*INT((IO$33-$E297)/$H297),$BD$2)-SUM($Q326:IN326))),0)</f>
        <v>0</v>
      </c>
      <c r="IP326" s="111">
        <f>IFERROR(IF($H297&gt;=$AO$3,IF(IP324="F",$J297,0),IF(IP323=0,0,MIN($J297*INT((IP$33-$E297)/$H297),$BD$2)-SUM($Q326:IO326))),0)</f>
        <v>0</v>
      </c>
      <c r="IQ326" s="111">
        <f>IFERROR(IF($H297&gt;=$AO$3,IF(IQ324="F",$J297,0),IF(IQ323=0,0,MIN($J297*INT((IQ$33-$E297)/$H297),$BD$2)-SUM($Q326:IP326))),0)</f>
        <v>0</v>
      </c>
      <c r="IR326" s="110">
        <f>IFERROR(IF($H297&gt;=$AO$3,IF(IR324="F",$J297,0),IF(IR323=0,0,MIN($J297*INT((IR$33-$E297)/$H297),$BD$2)-SUM($Q326:IQ326))),0)</f>
        <v>0</v>
      </c>
      <c r="IS326" s="112">
        <f>IFERROR(IF($H297&gt;=$AO$3,IF(IS324="F",$J297,0),IF(IS323=0,0,MIN($J297*INT((IS$33-$E297)/$H297),$BD$2)-SUM($Q326:IR326))),0)</f>
        <v>0</v>
      </c>
      <c r="IT326" s="111">
        <f>IFERROR(IF($H297&gt;=$AO$3,IF(IT324="F",$J297,0),IF(IT323=0,0,MIN($J297*INT((IT$33-$E297)/$H297),$BD$2)-SUM($Q326:IS326))),0)</f>
        <v>0</v>
      </c>
      <c r="IU326" s="111">
        <f>IFERROR(IF($H297&gt;=$AO$3,IF(IU324="F",$J297,0),IF(IU323=0,0,MIN($J297*INT((IU$33-$E297)/$H297),$BD$2)-SUM($Q326:IT326))),0)</f>
        <v>0</v>
      </c>
      <c r="IV326" s="111">
        <f>IFERROR(IF($H297&gt;=$AO$3,IF(IV324="F",$J297,0),IF(IV323=0,0,MIN($J297*INT((IV$33-$E297)/$H297),$BD$2)-SUM($Q326:IU326))),0)</f>
        <v>0</v>
      </c>
      <c r="IW326" s="110">
        <f>IFERROR(IF($H297&gt;=$AO$3,IF(IW324="F",$J297,0),IF(IW323=0,0,MIN($J297*INT((IW$33-$E297)/$H297),$BD$2)-SUM($Q326:IV326))),0)</f>
        <v>0</v>
      </c>
      <c r="IX326" s="112">
        <f>IFERROR(IF($H297&gt;=$AO$3,IF(IX324="F",$J297,0),IF(IX323=0,0,MIN($J297*INT((IX$33-$E297)/$H297),$BD$2)-SUM($Q326:IW326))),0)</f>
        <v>0</v>
      </c>
      <c r="IY326" s="111">
        <f>IFERROR(IF($H297&gt;=$AO$3,IF(IY324="F",$J297,0),IF(IY323=0,0,MIN($J297*INT((IY$33-$E297)/$H297),$BD$2)-SUM($Q326:IX326))),0)</f>
        <v>0</v>
      </c>
      <c r="IZ326" s="111">
        <f>IFERROR(IF($H297&gt;=$AO$3,IF(IZ324="F",$J297,0),IF(IZ323=0,0,MIN($J297*INT((IZ$33-$E297)/$H297),$BD$2)-SUM($Q326:IY326))),0)</f>
        <v>0</v>
      </c>
      <c r="JA326" s="111">
        <f>IFERROR(IF($H297&gt;=$AO$3,IF(JA324="F",$J297,0),IF(JA323=0,0,MIN($J297*INT((JA$33-$E297)/$H297),$BD$2)-SUM($Q326:IZ326))),0)</f>
        <v>0</v>
      </c>
      <c r="JB326" s="110">
        <f>IFERROR(IF($H297&gt;=$AO$3,IF(JB324="F",$J297,0),IF(JB323=0,0,MIN($J297*INT((JB$33-$E297)/$H297),$BD$2)-SUM($Q326:JA326))),0)</f>
        <v>0</v>
      </c>
      <c r="JC326" s="112">
        <f>IFERROR(IF($H297&gt;=$AO$3,IF(JC324="F",$J297,0),IF(JC323=0,0,MIN($J297*INT((JC$33-$E297)/$H297),$BD$2)-SUM($Q326:JB326))),0)</f>
        <v>0</v>
      </c>
      <c r="JD326" s="111">
        <f>IFERROR(IF($H297&gt;=$AO$3,IF(JD324="F",$J297,0),IF(JD323=0,0,MIN($J297*INT((JD$33-$E297)/$H297),$BD$2)-SUM($Q326:JC326))),0)</f>
        <v>0</v>
      </c>
      <c r="JE326" s="111">
        <f>IFERROR(IF($H297&gt;=$AO$3,IF(JE324="F",$J297,0),IF(JE323=0,0,MIN($J297*INT((JE$33-$E297)/$H297),$BD$2)-SUM($Q326:JD326))),0)</f>
        <v>0</v>
      </c>
      <c r="JF326" s="111">
        <f>IFERROR(IF($H297&gt;=$AO$3,IF(JF324="F",$J297,0),IF(JF323=0,0,MIN($J297*INT((JF$33-$E297)/$H297),$BD$2)-SUM($Q326:JE326))),0)</f>
        <v>0</v>
      </c>
      <c r="JG326" s="110">
        <f>IFERROR(IF($H297&gt;=$AO$3,IF(JG324="F",$J297,0),IF(JG323=0,0,MIN($J297*INT((JG$33-$E297)/$H297),$BD$2)-SUM($Q326:JF326))),0)</f>
        <v>0</v>
      </c>
      <c r="JH326" s="112">
        <f>IFERROR(IF($H297&gt;=$AO$3,IF(JH324="F",$J297,0),IF(JH323=0,0,MIN($J297*INT((JH$33-$E297)/$H297),$BD$2)-SUM($Q326:JG326))),0)</f>
        <v>0</v>
      </c>
      <c r="JI326" s="111">
        <f>IFERROR(IF($H297&gt;=$AO$3,IF(JI324="F",$J297,0),IF(JI323=0,0,MIN($J297*INT((JI$33-$E297)/$H297),$BD$2)-SUM($Q326:JH326))),0)</f>
        <v>0</v>
      </c>
      <c r="JJ326" s="111">
        <f>IFERROR(IF($H297&gt;=$AO$3,IF(JJ324="F",$J297,0),IF(JJ323=0,0,MIN($J297*INT((JJ$33-$E297)/$H297),$BD$2)-SUM($Q326:JI326))),0)</f>
        <v>0</v>
      </c>
      <c r="JK326" s="111">
        <f>IFERROR(IF($H297&gt;=$AO$3,IF(JK324="F",$J297,0),IF(JK323=0,0,MIN($J297*INT((JK$33-$E297)/$H297),$BD$2)-SUM($Q326:JJ326))),0)</f>
        <v>0</v>
      </c>
      <c r="JL326" s="110">
        <f>IFERROR(IF($H297&gt;=$AO$3,IF(JL324="F",$J297,0),IF(JL323=0,0,MIN($J297*INT((JL$33-$E297)/$H297),$BD$2)-SUM($Q326:JK326))),0)</f>
        <v>0</v>
      </c>
      <c r="JM326" s="112">
        <f>IFERROR(IF($H297&gt;=$AO$3,IF(JM324="F",$J297,0),IF(JM323=0,0,MIN($J297*INT((JM$33-$E297)/$H297),$BD$2)-SUM($Q326:JL326))),0)</f>
        <v>0</v>
      </c>
      <c r="JN326" s="111">
        <f>IFERROR(IF($H297&gt;=$AO$3,IF(JN324="F",$J297,0),IF(JN323=0,0,MIN($J297*INT((JN$33-$E297)/$H297),$BD$2)-SUM($Q326:JM326))),0)</f>
        <v>0</v>
      </c>
      <c r="JO326" s="111">
        <f>IFERROR(IF($H297&gt;=$AO$3,IF(JO324="F",$J297,0),IF(JO323=0,0,MIN($J297*INT((JO$33-$E297)/$H297),$BD$2)-SUM($Q326:JN326))),0)</f>
        <v>0</v>
      </c>
      <c r="JP326" s="111">
        <f>IFERROR(IF($H297&gt;=$AO$3,IF(JP324="F",$J297,0),IF(JP323=0,0,MIN($J297*INT((JP$33-$E297)/$H297),$BD$2)-SUM($Q326:JO326))),0)</f>
        <v>0</v>
      </c>
      <c r="JQ326" s="110">
        <f>IFERROR(IF($H297&gt;=$AO$3,IF(JQ324="F",$J297,0),IF(JQ323=0,0,MIN($J297*INT((JQ$33-$E297)/$H297),$BD$2)-SUM($Q326:JP326))),0)</f>
        <v>0</v>
      </c>
      <c r="JR326" s="112">
        <f>IFERROR(IF($H297&gt;=$AO$3,IF(JR324="F",$J297,0),IF(JR323=0,0,MIN($J297*INT((JR$33-$E297)/$H297),$BD$2)-SUM($Q326:JQ326))),0)</f>
        <v>0</v>
      </c>
      <c r="JS326" s="111">
        <f>IFERROR(IF($H297&gt;=$AO$3,IF(JS324="F",$J297,0),IF(JS323=0,0,MIN($J297*INT((JS$33-$E297)/$H297),$BD$2)-SUM($Q326:JR326))),0)</f>
        <v>0</v>
      </c>
      <c r="JT326" s="111">
        <f>IFERROR(IF($H297&gt;=$AO$3,IF(JT324="F",$J297,0),IF(JT323=0,0,MIN($J297*INT((JT$33-$E297)/$H297),$BD$2)-SUM($Q326:JS326))),0)</f>
        <v>0</v>
      </c>
      <c r="JU326" s="111">
        <f>IFERROR(IF($H297&gt;=$AO$3,IF(JU324="F",$J297,0),IF(JU323=0,0,MIN($J297*INT((JU$33-$E297)/$H297),$BD$2)-SUM($Q326:JT326))),0)</f>
        <v>0</v>
      </c>
      <c r="JV326" s="110">
        <f>IFERROR(IF($H297&gt;=$AO$3,IF(JV324="F",$J297,0),IF(JV323=0,0,MIN($J297*INT((JV$33-$E297)/$H297),$BD$2)-SUM($Q326:JU326))),0)</f>
        <v>0</v>
      </c>
      <c r="JW326" s="112">
        <f>IFERROR(IF($H297&gt;=$AO$3,IF(JW324="F",$J297,0),IF(JW323=0,0,MIN($J297*INT((JW$33-$E297)/$H297),$BD$2)-SUM($Q326:JV326))),0)</f>
        <v>0</v>
      </c>
      <c r="JX326" s="111">
        <f>IFERROR(IF($H297&gt;=$AO$3,IF(JX324="F",$J297,0),IF(JX323=0,0,MIN($J297*INT((JX$33-$E297)/$H297),$BD$2)-SUM($Q326:JW326))),0)</f>
        <v>0</v>
      </c>
      <c r="JY326" s="111">
        <f>IFERROR(IF($H297&gt;=$AO$3,IF(JY324="F",$J297,0),IF(JY323=0,0,MIN($J297*INT((JY$33-$E297)/$H297),$BD$2)-SUM($Q326:JX326))),0)</f>
        <v>0</v>
      </c>
      <c r="JZ326" s="111">
        <f>IFERROR(IF($H297&gt;=$AO$3,IF(JZ324="F",$J297,0),IF(JZ323=0,0,MIN($J297*INT((JZ$33-$E297)/$H297),$BD$2)-SUM($Q326:JY326))),0)</f>
        <v>0</v>
      </c>
      <c r="KA326" s="110">
        <f>IFERROR(IF($H297&gt;=$AO$3,IF(KA324="F",$J297,0),IF(KA323=0,0,MIN($J297*INT((KA$33-$E297)/$H297),$BD$2)-SUM($Q326:JZ326))),0)</f>
        <v>0</v>
      </c>
      <c r="KB326" s="112">
        <f>IFERROR(IF($H297&gt;=$AO$3,IF(KB324="F",$J297,0),IF(KB323=0,0,MIN($J297*INT((KB$33-$E297)/$H297),$BD$2)-SUM($Q326:KA326))),0)</f>
        <v>0</v>
      </c>
      <c r="KC326" s="111">
        <f>IFERROR(IF($H297&gt;=$AO$3,IF(KC324="F",$J297,0),IF(KC323=0,0,MIN($J297*INT((KC$33-$E297)/$H297),$BD$2)-SUM($Q326:KB326))),0)</f>
        <v>0</v>
      </c>
      <c r="KD326" s="111">
        <f>IFERROR(IF($H297&gt;=$AO$3,IF(KD324="F",$J297,0),IF(KD323=0,0,MIN($J297*INT((KD$33-$E297)/$H297),$BD$2)-SUM($Q326:KC326))),0)</f>
        <v>0</v>
      </c>
      <c r="KE326" s="111">
        <f>IFERROR(IF($H297&gt;=$AO$3,IF(KE324="F",$J297,0),IF(KE323=0,0,MIN($J297*INT((KE$33-$E297)/$H297),$BD$2)-SUM($Q326:KD326))),0)</f>
        <v>0</v>
      </c>
      <c r="KF326" s="110">
        <f>IFERROR(IF($H297&gt;=$AO$3,IF(KF324="F",$J297,0),IF(KF323=0,0,MIN($J297*INT((KF$33-$E297)/$H297),$BD$2)-SUM($Q326:KE326))),0)</f>
        <v>0</v>
      </c>
      <c r="KG326" s="112">
        <f>IFERROR(IF($H297&gt;=$AO$3,IF(KG324="F",$J297,0),IF(KG323=0,0,MIN($J297*INT((KG$33-$E297)/$H297),$BD$2)-SUM($Q326:KF326))),0)</f>
        <v>0</v>
      </c>
      <c r="KH326" s="111">
        <f>IFERROR(IF($H297&gt;=$AO$3,IF(KH324="F",$J297,0),IF(KH323=0,0,MIN($J297*INT((KH$33-$E297)/$H297),$BD$2)-SUM($Q326:KG326))),0)</f>
        <v>0</v>
      </c>
      <c r="KI326" s="111">
        <f>IFERROR(IF($H297&gt;=$AO$3,IF(KI324="F",$J297,0),IF(KI323=0,0,MIN($J297*INT((KI$33-$E297)/$H297),$BD$2)-SUM($Q326:KH326))),0)</f>
        <v>0</v>
      </c>
      <c r="KJ326" s="111">
        <f>IFERROR(IF($H297&gt;=$AO$3,IF(KJ324="F",$J297,0),IF(KJ323=0,0,MIN($J297*INT((KJ$33-$E297)/$H297),$BD$2)-SUM($Q326:KI326))),0)</f>
        <v>0</v>
      </c>
      <c r="KK326" s="110">
        <f>IFERROR(IF($H297&gt;=$AO$3,IF(KK324="F",$J297,0),IF(KK323=0,0,MIN($J297*INT((KK$33-$E297)/$H297),$BD$2)-SUM($Q326:KJ326))),0)</f>
        <v>0</v>
      </c>
      <c r="KL326" s="112">
        <f>IFERROR(IF($H297&gt;=$AO$3,IF(KL324="F",$J297,0),IF(KL323=0,0,MIN($J297*INT((KL$33-$E297)/$H297),$BD$2)-SUM($Q326:KK326))),0)</f>
        <v>0</v>
      </c>
      <c r="KM326" s="111">
        <f>IFERROR(IF($H297&gt;=$AO$3,IF(KM324="F",$J297,0),IF(KM323=0,0,MIN($J297*INT((KM$33-$E297)/$H297),$BD$2)-SUM($Q326:KL326))),0)</f>
        <v>0</v>
      </c>
      <c r="KN326" s="111">
        <f>IFERROR(IF($H297&gt;=$AO$3,IF(KN324="F",$J297,0),IF(KN323=0,0,MIN($J297*INT((KN$33-$E297)/$H297),$BD$2)-SUM($Q326:KM326))),0)</f>
        <v>0</v>
      </c>
      <c r="KO326" s="111">
        <f>IFERROR(IF($H297&gt;=$AO$3,IF(KO324="F",$J297,0),IF(KO323=0,0,MIN($J297*INT((KO$33-$E297)/$H297),$BD$2)-SUM($Q326:KN326))),0)</f>
        <v>0</v>
      </c>
      <c r="KP326" s="110">
        <f>IFERROR(IF($H297&gt;=$AO$3,IF(KP324="F",$J297,0),IF(KP323=0,0,MIN($J297*INT((KP$33-$E297)/$H297),$BD$2)-SUM($Q326:KO326))),0)</f>
        <v>0</v>
      </c>
      <c r="KQ326" s="112">
        <f>IFERROR(IF($H297&gt;=$AO$3,IF(KQ324="F",$J297,0),IF(KQ323=0,0,MIN($J297*INT((KQ$33-$E297)/$H297),$BD$2)-SUM($Q326:KP326))),0)</f>
        <v>0</v>
      </c>
      <c r="KR326" s="111">
        <f>IFERROR(IF($H297&gt;=$AO$3,IF(KR324="F",$J297,0),IF(KR323=0,0,MIN($J297*INT((KR$33-$E297)/$H297),$BD$2)-SUM($Q326:KQ326))),0)</f>
        <v>0</v>
      </c>
      <c r="KS326" s="111">
        <f>IFERROR(IF($H297&gt;=$AO$3,IF(KS324="F",$J297,0),IF(KS323=0,0,MIN($J297*INT((KS$33-$E297)/$H297),$BD$2)-SUM($Q326:KR326))),0)</f>
        <v>0</v>
      </c>
      <c r="KT326" s="111">
        <f>IFERROR(IF($H297&gt;=$AO$3,IF(KT324="F",$J297,0),IF(KT323=0,0,MIN($J297*INT((KT$33-$E297)/$H297),$BD$2)-SUM($Q326:KS326))),0)</f>
        <v>0</v>
      </c>
      <c r="KU326" s="110">
        <f>IFERROR(IF($H297&gt;=$AO$3,IF(KU324="F",$J297,0),IF(KU323=0,0,MIN($J297*INT((KU$33-$E297)/$H297),$BD$2)-SUM($Q326:KT326))),0)</f>
        <v>0</v>
      </c>
      <c r="KV326" s="112">
        <f>IFERROR(IF($H297&gt;=$AO$3,IF(KV324="F",$J297,0),IF(KV323=0,0,MIN($J297*INT((KV$33-$E297)/$H297),$BD$2)-SUM($Q326:KU326))),0)</f>
        <v>0</v>
      </c>
      <c r="KW326" s="111">
        <f>IFERROR(IF($H297&gt;=$AO$3,IF(KW324="F",$J297,0),IF(KW323=0,0,MIN($J297*INT((KW$33-$E297)/$H297),$BD$2)-SUM($Q326:KV326))),0)</f>
        <v>0</v>
      </c>
      <c r="KX326" s="111">
        <f>IFERROR(IF($H297&gt;=$AO$3,IF(KX324="F",$J297,0),IF(KX323=0,0,MIN($J297*INT((KX$33-$E297)/$H297),$BD$2)-SUM($Q326:KW326))),0)</f>
        <v>0</v>
      </c>
      <c r="KY326" s="111">
        <f>IFERROR(IF($H297&gt;=$AO$3,IF(KY324="F",$J297,0),IF(KY323=0,0,MIN($J297*INT((KY$33-$E297)/$H297),$BD$2)-SUM($Q326:KX326))),0)</f>
        <v>0</v>
      </c>
      <c r="KZ326" s="110">
        <f>IFERROR(IF($H297&gt;=$AO$3,IF(KZ324="F",$J297,0),IF(KZ323=0,0,MIN($J297*INT((KZ$33-$E297)/$H297),$BD$2)-SUM($Q326:KY326))),0)</f>
        <v>0</v>
      </c>
      <c r="LA326" s="112">
        <f>IFERROR(IF($H297&gt;=$AO$3,IF(LA324="F",$J297,0),IF(LA323=0,0,MIN($J297*INT((LA$33-$E297)/$H297),$BD$2)-SUM($Q326:KZ326))),0)</f>
        <v>0</v>
      </c>
      <c r="LB326" s="111">
        <f>IFERROR(IF($H297&gt;=$AO$3,IF(LB324="F",$J297,0),IF(LB323=0,0,MIN($J297*INT((LB$33-$E297)/$H297),$BD$2)-SUM($Q326:LA326))),0)</f>
        <v>0</v>
      </c>
      <c r="LC326" s="111">
        <f>IFERROR(IF($H297&gt;=$AO$3,IF(LC324="F",$J297,0),IF(LC323=0,0,MIN($J297*INT((LC$33-$E297)/$H297),$BD$2)-SUM($Q326:LB326))),0)</f>
        <v>0</v>
      </c>
      <c r="LD326" s="111">
        <f>IFERROR(IF($H297&gt;=$AO$3,IF(LD324="F",$J297,0),IF(LD323=0,0,MIN($J297*INT((LD$33-$E297)/$H297),$BD$2)-SUM($Q326:LC326))),0)</f>
        <v>0</v>
      </c>
      <c r="LE326" s="110">
        <f>IFERROR(IF($H297&gt;=$AO$3,IF(LE324="F",$J297,0),IF(LE323=0,0,MIN($J297*INT((LE$33-$E297)/$H297),$BD$2)-SUM($Q326:LD326))),0)</f>
        <v>0</v>
      </c>
      <c r="LF326" s="112">
        <f>IFERROR(IF($H297&gt;=$AO$3,IF(LF324="F",$J297,0),IF(LF323=0,0,MIN($J297*INT((LF$33-$E297)/$H297),$BD$2)-SUM($Q326:LE326))),0)</f>
        <v>0</v>
      </c>
      <c r="LG326" s="111">
        <f>IFERROR(IF($H297&gt;=$AO$3,IF(LG324="F",$J297,0),IF(LG323=0,0,MIN($J297*INT((LG$33-$E297)/$H297),$BD$2)-SUM($Q326:LF326))),0)</f>
        <v>0</v>
      </c>
      <c r="LH326" s="111">
        <f>IFERROR(IF($H297&gt;=$AO$3,IF(LH324="F",$J297,0),IF(LH323=0,0,MIN($J297*INT((LH$33-$E297)/$H297),$BD$2)-SUM($Q326:LG326))),0)</f>
        <v>0</v>
      </c>
      <c r="LI326" s="111">
        <f>IFERROR(IF($H297&gt;=$AO$3,IF(LI324="F",$J297,0),IF(LI323=0,0,MIN($J297*INT((LI$33-$E297)/$H297),$BD$2)-SUM($Q326:LH326))),0)</f>
        <v>0</v>
      </c>
      <c r="LJ326" s="110">
        <f>IFERROR(IF($H297&gt;=$AO$3,IF(LJ324="F",$J297,0),IF(LJ323=0,0,MIN($J297*INT((LJ$33-$E297)/$H297),$BD$2)-SUM($Q326:LI326))),0)</f>
        <v>0</v>
      </c>
      <c r="LK326" s="112">
        <f>IFERROR(IF($H297&gt;=$AO$3,IF(LK324="F",$J297,0),IF(LK323=0,0,MIN($J297*INT((LK$33-$E297)/$H297),$BD$2)-SUM($Q326:LJ326))),0)</f>
        <v>0</v>
      </c>
      <c r="LL326" s="111">
        <f>IFERROR(IF($H297&gt;=$AO$3,IF(LL324="F",$J297,0),IF(LL323=0,0,MIN($J297*INT((LL$33-$E297)/$H297),$BD$2)-SUM($Q326:LK326))),0)</f>
        <v>0</v>
      </c>
      <c r="LM326" s="111">
        <f>IFERROR(IF($H297&gt;=$AO$3,IF(LM324="F",$J297,0),IF(LM323=0,0,MIN($J297*INT((LM$33-$E297)/$H297),$BD$2)-SUM($Q326:LL326))),0)</f>
        <v>0</v>
      </c>
      <c r="LN326" s="111">
        <f>IFERROR(IF($H297&gt;=$AO$3,IF(LN324="F",$J297,0),IF(LN323=0,0,MIN($J297*INT((LN$33-$E297)/$H297),$BD$2)-SUM($Q326:LM326))),0)</f>
        <v>0</v>
      </c>
      <c r="LO326" s="110">
        <f>IFERROR(IF($H297&gt;=$AO$3,IF(LO324="F",$J297,0),IF(LO323=0,0,MIN($J297*INT((LO$33-$E297)/$H297),$BD$2)-SUM($Q326:LN326))),0)</f>
        <v>0</v>
      </c>
      <c r="LP326" s="112">
        <f>IFERROR(IF($H297&gt;=$AO$3,IF(LP324="F",$J297,0),IF(LP323=0,0,MIN($J297*INT((LP$33-$E297)/$H297),$BD$2)-SUM($Q326:LO326))),0)</f>
        <v>0</v>
      </c>
      <c r="LQ326" s="111">
        <f>IFERROR(IF($H297&gt;=$AO$3,IF(LQ324="F",$J297,0),IF(LQ323=0,0,MIN($J297*INT((LQ$33-$E297)/$H297),$BD$2)-SUM($Q326:LP326))),0)</f>
        <v>0</v>
      </c>
      <c r="LR326" s="111">
        <f>IFERROR(IF($H297&gt;=$AO$3,IF(LR324="F",$J297,0),IF(LR323=0,0,MIN($J297*INT((LR$33-$E297)/$H297),$BD$2)-SUM($Q326:LQ326))),0)</f>
        <v>0</v>
      </c>
      <c r="LS326" s="111">
        <f>IFERROR(IF($H297&gt;=$AO$3,IF(LS324="F",$J297,0),IF(LS323=0,0,MIN($J297*INT((LS$33-$E297)/$H297),$BD$2)-SUM($Q326:LR326))),0)</f>
        <v>0</v>
      </c>
      <c r="LT326" s="110">
        <f>IFERROR(IF($H297&gt;=$AO$3,IF(LT324="F",$J297,0),IF(LT323=0,0,MIN($J297*INT((LT$33-$E297)/$H297),$BD$2)-SUM($Q326:LS326))),0)</f>
        <v>0</v>
      </c>
      <c r="LU326" s="112">
        <f>IFERROR(IF($H297&gt;=$AO$3,IF(LU324="F",$J297,0),IF(LU323=0,0,MIN($J297*INT((LU$33-$E297)/$H297),$BD$2)-SUM($Q326:LT326))),0)</f>
        <v>0</v>
      </c>
      <c r="LV326" s="111">
        <f>IFERROR(IF($H297&gt;=$AO$3,IF(LV324="F",$J297,0),IF(LV323=0,0,MIN($J297*INT((LV$33-$E297)/$H297),$BD$2)-SUM($Q326:LU326))),0)</f>
        <v>0</v>
      </c>
      <c r="LW326" s="111">
        <f>IFERROR(IF($H297&gt;=$AO$3,IF(LW324="F",$J297,0),IF(LW323=0,0,MIN($J297*INT((LW$33-$E297)/$H297),$BD$2)-SUM($Q326:LV326))),0)</f>
        <v>0</v>
      </c>
      <c r="LX326" s="111">
        <f>IFERROR(IF($H297&gt;=$AO$3,IF(LX324="F",$J297,0),IF(LX323=0,0,MIN($J297*INT((LX$33-$E297)/$H297),$BD$2)-SUM($Q326:LW326))),0)</f>
        <v>0</v>
      </c>
      <c r="LY326" s="110">
        <f>IFERROR(IF($H297&gt;=$AO$3,IF(LY324="F",$J297,0),IF(LY323=0,0,MIN($J297*INT((LY$33-$E297)/$H297),$BD$2)-SUM($Q326:LX326))),0)</f>
        <v>0</v>
      </c>
      <c r="LZ326" s="112">
        <f>IFERROR(IF($H297&gt;=$AO$3,IF(LZ324="F",$J297,0),IF(LZ323=0,0,MIN($J297*INT((LZ$33-$E297)/$H297),$BD$2)-SUM($Q326:LY326))),0)</f>
        <v>0</v>
      </c>
      <c r="MA326" s="111">
        <f>IFERROR(IF($H297&gt;=$AO$3,IF(MA324="F",$J297,0),IF(MA323=0,0,MIN($J297*INT((MA$33-$E297)/$H297),$BD$2)-SUM($Q326:LZ326))),0)</f>
        <v>0</v>
      </c>
      <c r="MB326" s="111">
        <f>IFERROR(IF($H297&gt;=$AO$3,IF(MB324="F",$J297,0),IF(MB323=0,0,MIN($J297*INT((MB$33-$E297)/$H297),$BD$2)-SUM($Q326:MA326))),0)</f>
        <v>0</v>
      </c>
      <c r="MC326" s="111">
        <f>IFERROR(IF($H297&gt;=$AO$3,IF(MC324="F",$J297,0),IF(MC323=0,0,MIN($J297*INT((MC$33-$E297)/$H297),$BD$2)-SUM($Q326:MB326))),0)</f>
        <v>0</v>
      </c>
      <c r="MD326" s="110">
        <f>IFERROR(IF($H297&gt;=$AO$3,IF(MD324="F",$J297,0),IF(MD323=0,0,MIN($J297*INT((MD$33-$E297)/$H297),$BD$2)-SUM($Q326:MC326))),0)</f>
        <v>0</v>
      </c>
      <c r="ME326" s="112">
        <f>IFERROR(IF($H297&gt;=$AO$3,IF(ME324="F",$J297,0),IF(ME323=0,0,MIN($J297*INT((ME$33-$E297)/$H297),$BD$2)-SUM($Q326:MD326))),0)</f>
        <v>0</v>
      </c>
      <c r="MF326" s="111">
        <f>IFERROR(IF($H297&gt;=$AO$3,IF(MF324="F",$J297,0),IF(MF323=0,0,MIN($J297*INT((MF$33-$E297)/$H297),$BD$2)-SUM($Q326:ME326))),0)</f>
        <v>0</v>
      </c>
      <c r="MG326" s="111">
        <f>IFERROR(IF($H297&gt;=$AO$3,IF(MG324="F",$J297,0),IF(MG323=0,0,MIN($J297*INT((MG$33-$E297)/$H297),$BD$2)-SUM($Q326:MF326))),0)</f>
        <v>0</v>
      </c>
      <c r="MH326" s="111">
        <f>IFERROR(IF($H297&gt;=$AO$3,IF(MH324="F",$J297,0),IF(MH323=0,0,MIN($J297*INT((MH$33-$E297)/$H297),$BD$2)-SUM($Q326:MG326))),0)</f>
        <v>0</v>
      </c>
      <c r="MI326" s="110">
        <f>IFERROR(IF($H297&gt;=$AO$3,IF(MI324="F",$J297,0),IF(MI323=0,0,MIN($J297*INT((MI$33-$E297)/$H297),$BD$2)-SUM($Q326:MH326))),0)</f>
        <v>0</v>
      </c>
      <c r="MJ326" s="112">
        <f>IFERROR(IF($H297&gt;=$AO$3,IF(MJ324="F",$J297,0),IF(MJ323=0,0,MIN($J297*INT((MJ$33-$E297)/$H297),$BD$2)-SUM($Q326:MI326))),0)</f>
        <v>0</v>
      </c>
      <c r="MK326" s="111">
        <f>IFERROR(IF($H297&gt;=$AO$3,IF(MK324="F",$J297,0),IF(MK323=0,0,MIN($J297*INT((MK$33-$E297)/$H297),$BD$2)-SUM($Q326:MJ326))),0)</f>
        <v>0</v>
      </c>
      <c r="ML326" s="111">
        <f>IFERROR(IF($H297&gt;=$AO$3,IF(ML324="F",$J297,0),IF(ML323=0,0,MIN($J297*INT((ML$33-$E297)/$H297),$BD$2)-SUM($Q326:MK326))),0)</f>
        <v>0</v>
      </c>
      <c r="MM326" s="111">
        <f>IFERROR(IF($H297&gt;=$AO$3,IF(MM324="F",$J297,0),IF(MM323=0,0,MIN($J297*INT((MM$33-$E297)/$H297),$BD$2)-SUM($Q326:ML326))),0)</f>
        <v>0</v>
      </c>
      <c r="MN326" s="110">
        <f>IFERROR(IF($H297&gt;=$AO$3,IF(MN324="F",$J297,0),IF(MN323=0,0,MIN($J297*INT((MN$33-$E297)/$H297),$BD$2)-SUM($Q326:MM326))),0)</f>
        <v>0</v>
      </c>
      <c r="MO326" s="112">
        <f>IFERROR(IF($H297&gt;=$AO$3,IF(MO324="F",$J297,0),IF(MO323=0,0,MIN($J297*INT((MO$33-$E297)/$H297),$BD$2)-SUM($Q326:MN326))),0)</f>
        <v>0</v>
      </c>
      <c r="MP326" s="111">
        <f>IFERROR(IF($H297&gt;=$AO$3,IF(MP324="F",$J297,0),IF(MP323=0,0,MIN($J297*INT((MP$33-$E297)/$H297),$BD$2)-SUM($Q326:MO326))),0)</f>
        <v>0</v>
      </c>
      <c r="MQ326" s="111">
        <f>IFERROR(IF($H297&gt;=$AO$3,IF(MQ324="F",$J297,0),IF(MQ323=0,0,MIN($J297*INT((MQ$33-$E297)/$H297),$BD$2)-SUM($Q326:MP326))),0)</f>
        <v>0</v>
      </c>
      <c r="MR326" s="111">
        <f>IFERROR(IF($H297&gt;=$AO$3,IF(MR324="F",$J297,0),IF(MR323=0,0,MIN($J297*INT((MR$33-$E297)/$H297),$BD$2)-SUM($Q326:MQ326))),0)</f>
        <v>0</v>
      </c>
      <c r="MS326" s="110">
        <f>IFERROR(IF($H297&gt;=$AO$3,IF(MS324="F",$J297,0),IF(MS323=0,0,MIN($J297*INT((MS$33-$E297)/$H297),$BD$2)-SUM($Q326:MR326))),0)</f>
        <v>0</v>
      </c>
      <c r="MT326" s="112">
        <f>IFERROR(IF($H297&gt;=$AO$3,IF(MT324="F",$J297,0),IF(MT323=0,0,MIN($J297*INT((MT$33-$E297)/$H297),$BD$2)-SUM($Q326:MS326))),0)</f>
        <v>0</v>
      </c>
      <c r="MU326" s="111">
        <f>IFERROR(IF($H297&gt;=$AO$3,IF(MU324="F",$J297,0),IF(MU323=0,0,MIN($J297*INT((MU$33-$E297)/$H297),$BD$2)-SUM($Q326:MT326))),0)</f>
        <v>0</v>
      </c>
      <c r="MV326" s="111">
        <f>IFERROR(IF($H297&gt;=$AO$3,IF(MV324="F",$J297,0),IF(MV323=0,0,MIN($J297*INT((MV$33-$E297)/$H297),$BD$2)-SUM($Q326:MU326))),0)</f>
        <v>0</v>
      </c>
      <c r="MW326" s="111">
        <f>IFERROR(IF($H297&gt;=$AO$3,IF(MW324="F",$J297,0),IF(MW323=0,0,MIN($J297*INT((MW$33-$E297)/$H297),$BD$2)-SUM($Q326:MV326))),0)</f>
        <v>0</v>
      </c>
      <c r="MX326" s="110">
        <f>IFERROR(IF($H297&gt;=$AO$3,IF(MX324="F",$J297,0),IF(MX323=0,0,MIN($J297*INT((MX$33-$E297)/$H297),$BD$2)-SUM($Q326:MW326))),0)</f>
        <v>0</v>
      </c>
      <c r="MY326" s="112">
        <f>IFERROR(IF($H297&gt;=$AO$3,IF(MY324="F",$J297,0),IF(MY323=0,0,MIN($J297*INT((MY$33-$E297)/$H297),$BD$2)-SUM($Q326:MX326))),0)</f>
        <v>0</v>
      </c>
      <c r="MZ326" s="111">
        <f>IFERROR(IF($H297&gt;=$AO$3,IF(MZ324="F",$J297,0),IF(MZ323=0,0,MIN($J297*INT((MZ$33-$E297)/$H297),$BD$2)-SUM($Q326:MY326))),0)</f>
        <v>0</v>
      </c>
      <c r="NA326" s="111">
        <f>IFERROR(IF($H297&gt;=$AO$3,IF(NA324="F",$J297,0),IF(NA323=0,0,MIN($J297*INT((NA$33-$E297)/$H297),$BD$2)-SUM($Q326:MZ326))),0)</f>
        <v>0</v>
      </c>
      <c r="NB326" s="111">
        <f>IFERROR(IF($H297&gt;=$AO$3,IF(NB324="F",$J297,0),IF(NB323=0,0,MIN($J297*INT((NB$33-$E297)/$H297),$BD$2)-SUM($Q326:NA326))),0)</f>
        <v>0</v>
      </c>
      <c r="NC326" s="110">
        <f>IFERROR(IF($H297&gt;=$AO$3,IF(NC324="F",$J297,0),IF(NC323=0,0,MIN($J297*INT((NC$33-$E297)/$H297),$BD$2)-SUM($Q326:NB326))),0)</f>
        <v>0</v>
      </c>
      <c r="ND326" s="112">
        <f>IFERROR(IF($H297&gt;=$AO$3,IF(ND324="F",$J297,0),IF(ND323=0,0,MIN($J297*INT((ND$33-$E297)/$H297),$BD$2)-SUM($Q326:NC326))),0)</f>
        <v>0</v>
      </c>
      <c r="NE326" s="111">
        <f>IFERROR(IF($H297&gt;=$AO$3,IF(NE324="F",$J297,0),IF(NE323=0,0,MIN($J297*INT((NE$33-$E297)/$H297),$BD$2)-SUM($Q326:ND326))),0)</f>
        <v>0</v>
      </c>
      <c r="NF326" s="111">
        <f>IFERROR(IF($H297&gt;=$AO$3,IF(NF324="F",$J297,0),IF(NF323=0,0,MIN($J297*INT((NF$33-$E297)/$H297),$BD$2)-SUM($Q326:NE326))),0)</f>
        <v>0</v>
      </c>
      <c r="NG326" s="111">
        <f>IFERROR(IF($H297&gt;=$AO$3,IF(NG324="F",$J297,0),IF(NG323=0,0,MIN($J297*INT((NG$33-$E297)/$H297),$BD$2)-SUM($Q326:NF326))),0)</f>
        <v>0</v>
      </c>
      <c r="NH326" s="110">
        <f>IFERROR(IF($H297&gt;=$AO$3,IF(NH324="F",$J297,0),IF(NH323=0,0,MIN($J297*INT((NH$33-$E297)/$H297),$BD$2)-SUM($Q326:NG326))),0)</f>
        <v>0</v>
      </c>
      <c r="NI326" s="112">
        <f>IFERROR(IF($H297&gt;=$AO$3,IF(NI324="F",$J297,0),IF(NI323=0,0,MIN($J297*INT((NI$33-$E297)/$H297),$BD$2)-SUM($Q326:NH326))),0)</f>
        <v>0</v>
      </c>
      <c r="NJ326" s="111">
        <f>IFERROR(IF($H297&gt;=$AO$3,IF(NJ324="F",$J297,0),IF(NJ323=0,0,MIN($J297*INT((NJ$33-$E297)/$H297),$BD$2)-SUM($Q326:NI326))),0)</f>
        <v>0</v>
      </c>
      <c r="NK326" s="111">
        <f>IFERROR(IF($H297&gt;=$AO$3,IF(NK324="F",$J297,0),IF(NK323=0,0,MIN($J297*INT((NK$33-$E297)/$H297),$BD$2)-SUM($Q326:NJ326))),0)</f>
        <v>0</v>
      </c>
      <c r="NL326" s="111">
        <f>IFERROR(IF($H297&gt;=$AO$3,IF(NL324="F",$J297,0),IF(NL323=0,0,MIN($J297*INT((NL$33-$E297)/$H297),$BD$2)-SUM($Q326:NK326))),0)</f>
        <v>0</v>
      </c>
      <c r="NM326" s="110">
        <f>IFERROR(IF($H297&gt;=$AO$3,IF(NM324="F",$J297,0),IF(NM323=0,0,MIN($J297*INT((NM$33-$E297)/$H297),$BD$2)-SUM($Q326:NL326))),0)</f>
        <v>0</v>
      </c>
      <c r="NN326" s="112">
        <f>IFERROR(IF($H297&gt;=$AO$3,IF(NN324="F",$J297,0),IF(NN323=0,0,MIN($J297*INT((NN$33-$E297)/$H297),$BD$2)-SUM($Q326:NM326))),0)</f>
        <v>0</v>
      </c>
      <c r="NO326" s="111">
        <f>IFERROR(IF($H297&gt;=$AO$3,IF(NO324="F",$J297,0),IF(NO323=0,0,MIN($J297*INT((NO$33-$E297)/$H297),$BD$2)-SUM($Q326:NN326))),0)</f>
        <v>0</v>
      </c>
      <c r="NP326" s="111">
        <f>IFERROR(IF($H297&gt;=$AO$3,IF(NP324="F",$J297,0),IF(NP323=0,0,MIN($J297*INT((NP$33-$E297)/$H297),$BD$2)-SUM($Q326:NO326))),0)</f>
        <v>0</v>
      </c>
      <c r="NQ326" s="111">
        <f>IFERROR(IF($H297&gt;=$AO$3,IF(NQ324="F",$J297,0),IF(NQ323=0,0,MIN($J297*INT((NQ$33-$E297)/$H297),$BD$2)-SUM($Q326:NP326))),0)</f>
        <v>0</v>
      </c>
      <c r="NR326" s="110">
        <f>IFERROR(IF($H297&gt;=$AO$3,IF(NR324="F",$J297,0),IF(NR323=0,0,MIN($J297*INT((NR$33-$E297)/$H297),$BD$2)-SUM($Q326:NQ326))),0)</f>
        <v>0</v>
      </c>
      <c r="NS326" s="112">
        <f>IFERROR(IF($H297&gt;=$AO$3,IF(NS324="F",$J297,0),IF(NS323=0,0,MIN($J297*INT((NS$33-$E297)/$H297),$BD$2)-SUM($Q326:NR326))),0)</f>
        <v>0</v>
      </c>
      <c r="NT326" s="111">
        <f>IFERROR(IF($H297&gt;=$AO$3,IF(NT324="F",$J297,0),IF(NT323=0,0,MIN($J297*INT((NT$33-$E297)/$H297),$BD$2)-SUM($Q326:NS326))),0)</f>
        <v>0</v>
      </c>
      <c r="NU326" s="111">
        <f>IFERROR(IF($H297&gt;=$AO$3,IF(NU324="F",$J297,0),IF(NU323=0,0,MIN($J297*INT((NU$33-$E297)/$H297),$BD$2)-SUM($Q326:NT326))),0)</f>
        <v>0</v>
      </c>
      <c r="NV326" s="111">
        <f>IFERROR(IF($H297&gt;=$AO$3,IF(NV324="F",$J297,0),IF(NV323=0,0,MIN($J297*INT((NV$33-$E297)/$H297),$BD$2)-SUM($Q326:NU326))),0)</f>
        <v>0</v>
      </c>
      <c r="NW326" s="110">
        <f>IFERROR(IF($H297&gt;=$AO$3,IF(NW324="F",$J297,0),IF(NW323=0,0,MIN($J297*INT((NW$33-$E297)/$H297),$BD$2)-SUM($Q326:NV326))),0)</f>
        <v>0</v>
      </c>
      <c r="NX326" s="112">
        <f>IFERROR(IF($H297&gt;=$AO$3,IF(NX324="F",$J297,0),IF(NX323=0,0,MIN($J297*INT((NX$33-$E297)/$H297),$BD$2)-SUM($Q326:NW326))),0)</f>
        <v>0</v>
      </c>
      <c r="NY326" s="111">
        <f>IFERROR(IF($H297&gt;=$AO$3,IF(NY324="F",$J297,0),IF(NY323=0,0,MIN($J297*INT((NY$33-$E297)/$H297),$BD$2)-SUM($Q326:NX326))),0)</f>
        <v>0</v>
      </c>
      <c r="NZ326" s="111">
        <f>IFERROR(IF($H297&gt;=$AO$3,IF(NZ324="F",$J297,0),IF(NZ323=0,0,MIN($J297*INT((NZ$33-$E297)/$H297),$BD$2)-SUM($Q326:NY326))),0)</f>
        <v>0</v>
      </c>
      <c r="OA326" s="111">
        <f>IFERROR(IF($H297&gt;=$AO$3,IF(OA324="F",$J297,0),IF(OA323=0,0,MIN($J297*INT((OA$33-$E297)/$H297),$BD$2)-SUM($Q326:NZ326))),0)</f>
        <v>0</v>
      </c>
      <c r="OB326" s="110">
        <f>IFERROR(IF($H297&gt;=$AO$3,IF(OB324="F",$J297,0),IF(OB323=0,0,MIN($J297*INT((OB$33-$E297)/$H297),$BD$2)-SUM($Q326:OA326))),0)</f>
        <v>0</v>
      </c>
      <c r="OC326" s="112">
        <f>IFERROR(IF($H297&gt;=$AO$3,IF(OC324="F",$J297,0),IF(OC323=0,0,MIN($J297*INT((OC$33-$E297)/$H297),$BD$2)-SUM($Q326:OB326))),0)</f>
        <v>0</v>
      </c>
      <c r="OD326" s="111">
        <f>IFERROR(IF($H297&gt;=$AO$3,IF(OD324="F",$J297,0),IF(OD323=0,0,MIN($J297*INT((OD$33-$E297)/$H297),$BD$2)-SUM($Q326:OC326))),0)</f>
        <v>0</v>
      </c>
      <c r="OE326" s="111">
        <f>IFERROR(IF($H297&gt;=$AO$3,IF(OE324="F",$J297,0),IF(OE323=0,0,MIN($J297*INT((OE$33-$E297)/$H297),$BD$2)-SUM($Q326:OD326))),0)</f>
        <v>0</v>
      </c>
      <c r="OF326" s="111">
        <f>IFERROR(IF($H297&gt;=$AO$3,IF(OF324="F",$J297,0),IF(OF323=0,0,MIN($J297*INT((OF$33-$E297)/$H297),$BD$2)-SUM($Q326:OE326))),0)</f>
        <v>0</v>
      </c>
      <c r="OG326" s="110">
        <f>IFERROR(IF($H297&gt;=$AO$3,IF(OG324="F",$J297,0),IF(OG323=0,0,MIN($J297*INT((OG$33-$E297)/$H297),$BD$2)-SUM($Q326:OF326))),0)</f>
        <v>0</v>
      </c>
      <c r="OH326" s="112">
        <f>IFERROR(IF($H297&gt;=$AO$3,IF(OH324="F",$J297,0),IF(OH323=0,0,MIN($J297*INT((OH$33-$E297)/$H297),$BD$2)-SUM($Q326:OG326))),0)</f>
        <v>0</v>
      </c>
      <c r="OI326" s="111">
        <f>IFERROR(IF($H297&gt;=$AO$3,IF(OI324="F",$J297,0),IF(OI323=0,0,MIN($J297*INT((OI$33-$E297)/$H297),$BD$2)-SUM($Q326:OH326))),0)</f>
        <v>0</v>
      </c>
      <c r="OJ326" s="111">
        <f>IFERROR(IF($H297&gt;=$AO$3,IF(OJ324="F",$J297,0),IF(OJ323=0,0,MIN($J297*INT((OJ$33-$E297)/$H297),$BD$2)-SUM($Q326:OI326))),0)</f>
        <v>0</v>
      </c>
      <c r="OK326" s="111">
        <f>IFERROR(IF($H297&gt;=$AO$3,IF(OK324="F",$J297,0),IF(OK323=0,0,MIN($J297*INT((OK$33-$E297)/$H297),$BD$2)-SUM($Q326:OJ326))),0)</f>
        <v>0</v>
      </c>
      <c r="OL326" s="110">
        <f>IFERROR(IF($H297&gt;=$AO$3,IF(OL324="F",$J297,0),IF(OL323=0,0,MIN($J297*INT((OL$33-$E297)/$H297),$BD$2)-SUM($Q326:OK326))),0)</f>
        <v>0</v>
      </c>
      <c r="OM326" s="112">
        <f>IFERROR(IF($H297&gt;=$AO$3,IF(OM324="F",$J297,0),IF(OM323=0,0,MIN($J297*INT((OM$33-$E297)/$H297),$BD$2)-SUM($Q326:OL326))),0)</f>
        <v>0</v>
      </c>
      <c r="ON326" s="111">
        <f>IFERROR(IF($H297&gt;=$AO$3,IF(ON324="F",$J297,0),IF(ON323=0,0,MIN($J297*INT((ON$33-$E297)/$H297),$BD$2)-SUM($Q326:OM326))),0)</f>
        <v>0</v>
      </c>
      <c r="OO326" s="111">
        <f>IFERROR(IF($H297&gt;=$AO$3,IF(OO324="F",$J297,0),IF(OO323=0,0,MIN($J297*INT((OO$33-$E297)/$H297),$BD$2)-SUM($Q326:ON326))),0)</f>
        <v>0</v>
      </c>
      <c r="OP326" s="111">
        <f>IFERROR(IF($H297&gt;=$AO$3,IF(OP324="F",$J297,0),IF(OP323=0,0,MIN($J297*INT((OP$33-$E297)/$H297),$BD$2)-SUM($Q326:OO326))),0)</f>
        <v>0</v>
      </c>
      <c r="OQ326" s="110">
        <f>IFERROR(IF($H297&gt;=$AO$3,IF(OQ324="F",$J297,0),IF(OQ323=0,0,MIN($J297*INT((OQ$33-$E297)/$H297),$BD$2)-SUM($Q326:OP326))),0)</f>
        <v>0</v>
      </c>
      <c r="OR326" s="112">
        <f>IFERROR(IF($H297&gt;=$AO$3,IF(OR324="F",$J297,0),IF(OR323=0,0,MIN($J297*INT((OR$33-$E297)/$H297),$BD$2)-SUM($Q326:OQ326))),0)</f>
        <v>0</v>
      </c>
      <c r="OS326" s="111">
        <f>IFERROR(IF($H297&gt;=$AO$3,IF(OS324="F",$J297,0),IF(OS323=0,0,MIN($J297*INT((OS$33-$E297)/$H297),$BD$2)-SUM($Q326:OR326))),0)</f>
        <v>0</v>
      </c>
      <c r="OT326" s="111">
        <f>IFERROR(IF($H297&gt;=$AO$3,IF(OT324="F",$J297,0),IF(OT323=0,0,MIN($J297*INT((OT$33-$E297)/$H297),$BD$2)-SUM($Q326:OS326))),0)</f>
        <v>0</v>
      </c>
      <c r="OU326" s="111">
        <f>IFERROR(IF($H297&gt;=$AO$3,IF(OU324="F",$J297,0),IF(OU323=0,0,MIN($J297*INT((OU$33-$E297)/$H297),$BD$2)-SUM($Q326:OT326))),0)</f>
        <v>0</v>
      </c>
      <c r="OV326" s="110">
        <f>IFERROR(IF($H297&gt;=$AO$3,IF(OV324="F",$J297,0),IF(OV323=0,0,MIN($J297*INT((OV$33-$E297)/$H297),$BD$2)-SUM($Q326:OU326))),0)</f>
        <v>0</v>
      </c>
      <c r="OW326" s="112">
        <f>IFERROR(IF($H297&gt;=$AO$3,IF(OW324="F",$J297,0),IF(OW323=0,0,MIN($J297*INT((OW$33-$E297)/$H297),$BD$2)-SUM($Q326:OV326))),0)</f>
        <v>0</v>
      </c>
      <c r="OX326" s="111">
        <f>IFERROR(IF($H297&gt;=$AO$3,IF(OX324="F",$J297,0),IF(OX323=0,0,MIN($J297*INT((OX$33-$E297)/$H297),$BD$2)-SUM($Q326:OW326))),0)</f>
        <v>0</v>
      </c>
      <c r="OY326" s="111">
        <f>IFERROR(IF($H297&gt;=$AO$3,IF(OY324="F",$J297,0),IF(OY323=0,0,MIN($J297*INT((OY$33-$E297)/$H297),$BD$2)-SUM($Q326:OX326))),0)</f>
        <v>0</v>
      </c>
      <c r="OZ326" s="111">
        <f>IFERROR(IF($H297&gt;=$AO$3,IF(OZ324="F",$J297,0),IF(OZ323=0,0,MIN($J297*INT((OZ$33-$E297)/$H297),$BD$2)-SUM($Q326:OY326))),0)</f>
        <v>0</v>
      </c>
      <c r="PA326" s="110">
        <f>IFERROR(IF($H297&gt;=$AO$3,IF(PA324="F",$J297,0),IF(PA323=0,0,MIN($J297*INT((PA$33-$E297)/$H297),$BD$2)-SUM($Q326:OZ326))),0)</f>
        <v>0</v>
      </c>
      <c r="PB326" s="112">
        <f>IFERROR(IF($H297&gt;=$AO$3,IF(PB324="F",$J297,0),IF(PB323=0,0,MIN($J297*INT((PB$33-$E297)/$H297),$BD$2)-SUM($Q326:PA326))),0)</f>
        <v>0</v>
      </c>
      <c r="PC326" s="111">
        <f>IFERROR(IF($H297&gt;=$AO$3,IF(PC324="F",$J297,0),IF(PC323=0,0,MIN($J297*INT((PC$33-$E297)/$H297),$BD$2)-SUM($Q326:PB326))),0)</f>
        <v>0</v>
      </c>
      <c r="PD326" s="111">
        <f>IFERROR(IF($H297&gt;=$AO$3,IF(PD324="F",$J297,0),IF(PD323=0,0,MIN($J297*INT((PD$33-$E297)/$H297),$BD$2)-SUM($Q326:PC326))),0)</f>
        <v>0</v>
      </c>
      <c r="PE326" s="111">
        <f>IFERROR(IF($H297&gt;=$AO$3,IF(PE324="F",$J297,0),IF(PE323=0,0,MIN($J297*INT((PE$33-$E297)/$H297),$BD$2)-SUM($Q326:PD326))),0)</f>
        <v>0</v>
      </c>
      <c r="PF326" s="110">
        <f>IFERROR(IF($H297&gt;=$AO$3,IF(PF324="F",$J297,0),IF(PF323=0,0,MIN($J297*INT((PF$33-$E297)/$H297),$BD$2)-SUM($Q326:PE326))),0)</f>
        <v>0</v>
      </c>
      <c r="PG326" s="112">
        <f>IFERROR(IF($H297&gt;=$AO$3,IF(PG324="F",$J297,0),IF(PG323=0,0,MIN($J297*INT((PG$33-$E297)/$H297),$BD$2)-SUM($Q326:PF326))),0)</f>
        <v>0</v>
      </c>
      <c r="PH326" s="111">
        <f>IFERROR(IF($H297&gt;=$AO$3,IF(PH324="F",$J297,0),IF(PH323=0,0,MIN($J297*INT((PH$33-$E297)/$H297),$BD$2)-SUM($Q326:PG326))),0)</f>
        <v>0</v>
      </c>
      <c r="PI326" s="111">
        <f>IFERROR(IF($H297&gt;=$AO$3,IF(PI324="F",$J297,0),IF(PI323=0,0,MIN($J297*INT((PI$33-$E297)/$H297),$BD$2)-SUM($Q326:PH326))),0)</f>
        <v>0</v>
      </c>
      <c r="PJ326" s="111">
        <f>IFERROR(IF($H297&gt;=$AO$3,IF(PJ324="F",$J297,0),IF(PJ323=0,0,MIN($J297*INT((PJ$33-$E297)/$H297),$BD$2)-SUM($Q326:PI326))),0)</f>
        <v>0</v>
      </c>
      <c r="PK326" s="110">
        <f>IFERROR(IF($H297&gt;=$AO$3,IF(PK324="F",$J297,0),IF(PK323=0,0,MIN($J297*INT((PK$33-$E297)/$H297),$BD$2)-SUM($Q326:PJ326))),0)</f>
        <v>0</v>
      </c>
      <c r="PL326" s="112">
        <f>IFERROR(IF($H297&gt;=$AO$3,IF(PL324="F",$J297,0),IF(PL323=0,0,MIN($J297*INT((PL$33-$E297)/$H297),$BD$2)-SUM($Q326:PK326))),0)</f>
        <v>0</v>
      </c>
      <c r="PM326" s="111">
        <f>IFERROR(IF($H297&gt;=$AO$3,IF(PM324="F",$J297,0),IF(PM323=0,0,MIN($J297*INT((PM$33-$E297)/$H297),$BD$2)-SUM($Q326:PL326))),0)</f>
        <v>0</v>
      </c>
      <c r="PN326" s="111">
        <f>IFERROR(IF($H297&gt;=$AO$3,IF(PN324="F",$J297,0),IF(PN323=0,0,MIN($J297*INT((PN$33-$E297)/$H297),$BD$2)-SUM($Q326:PM326))),0)</f>
        <v>0</v>
      </c>
      <c r="PO326" s="111">
        <f>IFERROR(IF($H297&gt;=$AO$3,IF(PO324="F",$J297,0),IF(PO323=0,0,MIN($J297*INT((PO$33-$E297)/$H297),$BD$2)-SUM($Q326:PN326))),0)</f>
        <v>0</v>
      </c>
      <c r="PP326" s="110">
        <f>IFERROR(IF($H297&gt;=$AO$3,IF(PP324="F",$J297,0),IF(PP323=0,0,MIN($J297*INT((PP$33-$E297)/$H297),$BD$2)-SUM($Q326:PO326))),0)</f>
        <v>0</v>
      </c>
      <c r="PQ326" s="112">
        <f>IFERROR(IF($H297&gt;=$AO$3,IF(PQ324="F",$J297,0),IF(PQ323=0,0,MIN($J297*INT((PQ$33-$E297)/$H297),$BD$2)-SUM($Q326:PP326))),0)</f>
        <v>0</v>
      </c>
      <c r="PR326" s="111">
        <f>IFERROR(IF($H297&gt;=$AO$3,IF(PR324="F",$J297,0),IF(PR323=0,0,MIN($J297*INT((PR$33-$E297)/$H297),$BD$2)-SUM($Q326:PQ326))),0)</f>
        <v>0</v>
      </c>
      <c r="PS326" s="111">
        <f>IFERROR(IF($H297&gt;=$AO$3,IF(PS324="F",$J297,0),IF(PS323=0,0,MIN($J297*INT((PS$33-$E297)/$H297),$BD$2)-SUM($Q326:PR326))),0)</f>
        <v>0</v>
      </c>
      <c r="PT326" s="111">
        <f>IFERROR(IF($H297&gt;=$AO$3,IF(PT324="F",$J297,0),IF(PT323=0,0,MIN($J297*INT((PT$33-$E297)/$H297),$BD$2)-SUM($Q326:PS326))),0)</f>
        <v>0</v>
      </c>
      <c r="PU326" s="110">
        <f>IFERROR(IF($H297&gt;=$AO$3,IF(PU324="F",$J297,0),IF(PU323=0,0,MIN($J297*INT((PU$33-$E297)/$H297),$BD$2)-SUM($Q326:PT326))),0)</f>
        <v>0</v>
      </c>
      <c r="PV326" s="112">
        <f>IFERROR(IF($H297&gt;=$AO$3,IF(PV324="F",$J297,0),IF(PV323=0,0,MIN($J297*INT((PV$33-$E297)/$H297),$BD$2)-SUM($Q326:PU326))),0)</f>
        <v>0</v>
      </c>
      <c r="PW326" s="111">
        <f>IFERROR(IF($H297&gt;=$AO$3,IF(PW324="F",$J297,0),IF(PW323=0,0,MIN($J297*INT((PW$33-$E297)/$H297),$BD$2)-SUM($Q326:PV326))),0)</f>
        <v>0</v>
      </c>
      <c r="PX326" s="111">
        <f>IFERROR(IF($H297&gt;=$AO$3,IF(PX324="F",$J297,0),IF(PX323=0,0,MIN($J297*INT((PX$33-$E297)/$H297),$BD$2)-SUM($Q326:PW326))),0)</f>
        <v>0</v>
      </c>
      <c r="PY326" s="111">
        <f>IFERROR(IF($H297&gt;=$AO$3,IF(PY324="F",$J297,0),IF(PY323=0,0,MIN($J297*INT((PY$33-$E297)/$H297),$BD$2)-SUM($Q326:PX326))),0)</f>
        <v>0</v>
      </c>
      <c r="PZ326" s="110">
        <f>IFERROR(IF($H297&gt;=$AO$3,IF(PZ324="F",$J297,0),IF(PZ323=0,0,MIN($J297*INT((PZ$33-$E297)/$H297),$BD$2)-SUM($Q326:PY326))),0)</f>
        <v>0</v>
      </c>
      <c r="QA326" s="112">
        <f>IFERROR(IF($H297&gt;=$AO$3,IF(QA324="F",$J297,0),IF(QA323=0,0,MIN($J297*INT((QA$33-$E297)/$H297),$BD$2)-SUM($Q326:PZ326))),0)</f>
        <v>0</v>
      </c>
      <c r="QB326" s="111">
        <f>IFERROR(IF($H297&gt;=$AO$3,IF(QB324="F",$J297,0),IF(QB323=0,0,MIN($J297*INT((QB$33-$E297)/$H297),$BD$2)-SUM($Q326:QA326))),0)</f>
        <v>0</v>
      </c>
      <c r="QC326" s="111">
        <f>IFERROR(IF($H297&gt;=$AO$3,IF(QC324="F",$J297,0),IF(QC323=0,0,MIN($J297*INT((QC$33-$E297)/$H297),$BD$2)-SUM($Q326:QB326))),0)</f>
        <v>0</v>
      </c>
      <c r="QD326" s="111">
        <f>IFERROR(IF($H297&gt;=$AO$3,IF(QD324="F",$J297,0),IF(QD323=0,0,MIN($J297*INT((QD$33-$E297)/$H297),$BD$2)-SUM($Q326:QC326))),0)</f>
        <v>0</v>
      </c>
      <c r="QE326" s="110">
        <f>IFERROR(IF($H297&gt;=$AO$3,IF(QE324="F",$J297,0),IF(QE323=0,0,MIN($J297*INT((QE$33-$E297)/$H297),$BD$2)-SUM($Q326:QD326))),0)</f>
        <v>0</v>
      </c>
      <c r="QF326" s="112">
        <f>IFERROR(IF($H297&gt;=$AO$3,IF(QF324="F",$J297,0),IF(QF323=0,0,MIN($J297*INT((QF$33-$E297)/$H297),$BD$2)-SUM($Q326:QE326))),0)</f>
        <v>0</v>
      </c>
      <c r="QG326" s="111">
        <f>IFERROR(IF($H297&gt;=$AO$3,IF(QG324="F",$J297,0),IF(QG323=0,0,MIN($J297*INT((QG$33-$E297)/$H297),$BD$2)-SUM($Q326:QF326))),0)</f>
        <v>0</v>
      </c>
      <c r="QH326" s="111">
        <f>IFERROR(IF($H297&gt;=$AO$3,IF(QH324="F",$J297,0),IF(QH323=0,0,MIN($J297*INT((QH$33-$E297)/$H297),$BD$2)-SUM($Q326:QG326))),0)</f>
        <v>0</v>
      </c>
      <c r="QI326" s="111">
        <f>IFERROR(IF($H297&gt;=$AO$3,IF(QI324="F",$J297,0),IF(QI323=0,0,MIN($J297*INT((QI$33-$E297)/$H297),$BD$2)-SUM($Q326:QH326))),0)</f>
        <v>0</v>
      </c>
      <c r="QJ326" s="110">
        <f>IFERROR(IF($H297&gt;=$AO$3,IF(QJ324="F",$J297,0),IF(QJ323=0,0,MIN($J297*INT((QJ$33-$E297)/$H297),$BD$2)-SUM($Q326:QI326))),0)</f>
        <v>0</v>
      </c>
      <c r="QK326" s="112">
        <f>IFERROR(IF($H297&gt;=$AO$3,IF(QK324="F",$J297,0),IF(QK323=0,0,MIN($J297*INT((QK$33-$E297)/$H297),$BD$2)-SUM($Q326:QJ326))),0)</f>
        <v>0</v>
      </c>
      <c r="QL326" s="111">
        <f>IFERROR(IF($H297&gt;=$AO$3,IF(QL324="F",$J297,0),IF(QL323=0,0,MIN($J297*INT((QL$33-$E297)/$H297),$BD$2)-SUM($Q326:QK326))),0)</f>
        <v>0</v>
      </c>
      <c r="QM326" s="111">
        <f>IFERROR(IF($H297&gt;=$AO$3,IF(QM324="F",$J297,0),IF(QM323=0,0,MIN($J297*INT((QM$33-$E297)/$H297),$BD$2)-SUM($Q326:QL326))),0)</f>
        <v>0</v>
      </c>
      <c r="QN326" s="111">
        <f>IFERROR(IF($H297&gt;=$AO$3,IF(QN324="F",$J297,0),IF(QN323=0,0,MIN($J297*INT((QN$33-$E297)/$H297),$BD$2)-SUM($Q326:QM326))),0)</f>
        <v>0</v>
      </c>
      <c r="QO326" s="110">
        <f>IFERROR(IF($H297&gt;=$AO$3,IF(QO324="F",$J297,0),IF(QO323=0,0,MIN($J297*INT((QO$33-$E297)/$H297),$BD$2)-SUM($Q326:QN326))),0)</f>
        <v>0</v>
      </c>
      <c r="QP326" s="112">
        <f>IFERROR(IF($H297&gt;=$AO$3,IF(QP324="F",$J297,0),IF(QP323=0,0,MIN($J297*INT((QP$33-$E297)/$H297),$BD$2)-SUM($Q326:QO326))),0)</f>
        <v>0</v>
      </c>
      <c r="QQ326" s="111">
        <f>IFERROR(IF($H297&gt;=$AO$3,IF(QQ324="F",$J297,0),IF(QQ323=0,0,MIN($J297*INT((QQ$33-$E297)/$H297),$BD$2)-SUM($Q326:QP326))),0)</f>
        <v>0</v>
      </c>
      <c r="QR326" s="111">
        <f>IFERROR(IF($H297&gt;=$AO$3,IF(QR324="F",$J297,0),IF(QR323=0,0,MIN($J297*INT((QR$33-$E297)/$H297),$BD$2)-SUM($Q326:QQ326))),0)</f>
        <v>0</v>
      </c>
      <c r="QS326" s="111">
        <f>IFERROR(IF($H297&gt;=$AO$3,IF(QS324="F",$J297,0),IF(QS323=0,0,MIN($J297*INT((QS$33-$E297)/$H297),$BD$2)-SUM($Q326:QR326))),0)</f>
        <v>0</v>
      </c>
      <c r="QT326" s="110">
        <f>IFERROR(IF($H297&gt;=$AO$3,IF(QT324="F",$J297,0),IF(QT323=0,0,MIN($J297*INT((QT$33-$E297)/$H297),$BD$2)-SUM($Q326:QS326))),0)</f>
        <v>0</v>
      </c>
      <c r="QU326" s="112">
        <f>IFERROR(IF($H297&gt;=$AO$3,IF(QU324="F",$J297,0),IF(QU323=0,0,MIN($J297*INT((QU$33-$E297)/$H297),$BD$2)-SUM($Q326:QT326))),0)</f>
        <v>0</v>
      </c>
      <c r="QV326" s="111">
        <f>IFERROR(IF($H297&gt;=$AO$3,IF(QV324="F",$J297,0),IF(QV323=0,0,MIN($J297*INT((QV$33-$E297)/$H297),$BD$2)-SUM($Q326:QU326))),0)</f>
        <v>0</v>
      </c>
      <c r="QW326" s="111">
        <f>IFERROR(IF($H297&gt;=$AO$3,IF(QW324="F",$J297,0),IF(QW323=0,0,MIN($J297*INT((QW$33-$E297)/$H297),$BD$2)-SUM($Q326:QV326))),0)</f>
        <v>0</v>
      </c>
      <c r="QX326" s="111">
        <f>IFERROR(IF($H297&gt;=$AO$3,IF(QX324="F",$J297,0),IF(QX323=0,0,MIN($J297*INT((QX$33-$E297)/$H297),$BD$2)-SUM($Q326:QW326))),0)</f>
        <v>0</v>
      </c>
      <c r="QY326" s="110">
        <f>IFERROR(IF($H297&gt;=$AO$3,IF(QY324="F",$J297,0),IF(QY323=0,0,MIN($J297*INT((QY$33-$E297)/$H297),$BD$2)-SUM($Q326:QX326))),0)</f>
        <v>0</v>
      </c>
      <c r="QZ326" s="112">
        <f>IFERROR(IF($H297&gt;=$AO$3,IF(QZ324="F",$J297,0),IF(QZ323=0,0,MIN($J297*INT((QZ$33-$E297)/$H297),$BD$2)-SUM($Q326:QY326))),0)</f>
        <v>0</v>
      </c>
      <c r="RA326" s="111">
        <f>IFERROR(IF($H297&gt;=$AO$3,IF(RA324="F",$J297,0),IF(RA323=0,0,MIN($J297*INT((RA$33-$E297)/$H297),$BD$2)-SUM($Q326:QZ326))),0)</f>
        <v>0</v>
      </c>
      <c r="RB326" s="111">
        <f>IFERROR(IF($H297&gt;=$AO$3,IF(RB324="F",$J297,0),IF(RB323=0,0,MIN($J297*INT((RB$33-$E297)/$H297),$BD$2)-SUM($Q326:RA326))),0)</f>
        <v>0</v>
      </c>
      <c r="RC326" s="111">
        <f>IFERROR(IF($H297&gt;=$AO$3,IF(RC324="F",$J297,0),IF(RC323=0,0,MIN($J297*INT((RC$33-$E297)/$H297),$BD$2)-SUM($Q326:RB326))),0)</f>
        <v>0</v>
      </c>
      <c r="RD326" s="110">
        <f>IFERROR(IF($H297&gt;=$AO$3,IF(RD324="F",$J297,0),IF(RD323=0,0,MIN($J297*INT((RD$33-$E297)/$H297),$BD$2)-SUM($Q326:RC326))),0)</f>
        <v>0</v>
      </c>
      <c r="RE326" s="112">
        <f>IFERROR(IF($H297&gt;=$AO$3,IF(RE324="F",$J297,0),IF(RE323=0,0,MIN($J297*INT((RE$33-$E297)/$H297),$BD$2)-SUM($Q326:RD326))),0)</f>
        <v>0</v>
      </c>
      <c r="RF326" s="111">
        <f>IFERROR(IF($H297&gt;=$AO$3,IF(RF324="F",$J297,0),IF(RF323=0,0,MIN($J297*INT((RF$33-$E297)/$H297),$BD$2)-SUM($Q326:RE326))),0)</f>
        <v>0</v>
      </c>
      <c r="RG326" s="111">
        <f>IFERROR(IF($H297&gt;=$AO$3,IF(RG324="F",$J297,0),IF(RG323=0,0,MIN($J297*INT((RG$33-$E297)/$H297),$BD$2)-SUM($Q326:RF326))),0)</f>
        <v>0</v>
      </c>
      <c r="RH326" s="111">
        <f>IFERROR(IF($H297&gt;=$AO$3,IF(RH324="F",$J297,0),IF(RH323=0,0,MIN($J297*INT((RH$33-$E297)/$H297),$BD$2)-SUM($Q326:RG326))),0)</f>
        <v>0</v>
      </c>
      <c r="RI326" s="110">
        <f>IFERROR(IF($H297&gt;=$AO$3,IF(RI324="F",$J297,0),IF(RI323=0,0,MIN($J297*INT((RI$33-$E297)/$H297),$BD$2)-SUM($Q326:RH326))),0)</f>
        <v>0</v>
      </c>
      <c r="RJ326" s="112">
        <f>IFERROR(IF($H297&gt;=$AO$3,IF(RJ324="F",$J297,0),IF(RJ323=0,0,MIN($J297*INT((RJ$33-$E297)/$H297),$BD$2)-SUM($Q326:RI326))),0)</f>
        <v>0</v>
      </c>
      <c r="RK326" s="111">
        <f>IFERROR(IF($H297&gt;=$AO$3,IF(RK324="F",$J297,0),IF(RK323=0,0,MIN($J297*INT((RK$33-$E297)/$H297),$BD$2)-SUM($Q326:RJ326))),0)</f>
        <v>0</v>
      </c>
      <c r="RL326" s="111">
        <f>IFERROR(IF($H297&gt;=$AO$3,IF(RL324="F",$J297,0),IF(RL323=0,0,MIN($J297*INT((RL$33-$E297)/$H297),$BD$2)-SUM($Q326:RK326))),0)</f>
        <v>0</v>
      </c>
      <c r="RM326" s="111">
        <f>IFERROR(IF($H297&gt;=$AO$3,IF(RM324="F",$J297,0),IF(RM323=0,0,MIN($J297*INT((RM$33-$E297)/$H297),$BD$2)-SUM($Q326:RL326))),0)</f>
        <v>0</v>
      </c>
      <c r="RN326" s="110">
        <f>IFERROR(IF($H297&gt;=$AO$3,IF(RN324="F",$J297,0),IF(RN323=0,0,MIN($J297*INT((RN$33-$E297)/$H297),$BD$2)-SUM($Q326:RM326))),0)</f>
        <v>0</v>
      </c>
      <c r="RO326" s="112">
        <f>IFERROR(IF($H297&gt;=$AO$3,IF(RO324="F",$J297,0),IF(RO323=0,0,MIN($J297*INT((RO$33-$E297)/$H297),$BD$2)-SUM($Q326:RN326))),0)</f>
        <v>0</v>
      </c>
      <c r="RP326" s="111">
        <f>IFERROR(IF($H297&gt;=$AO$3,IF(RP324="F",$J297,0),IF(RP323=0,0,MIN($J297*INT((RP$33-$E297)/$H297),$BD$2)-SUM($Q326:RO326))),0)</f>
        <v>0</v>
      </c>
      <c r="RQ326" s="111">
        <f>IFERROR(IF($H297&gt;=$AO$3,IF(RQ324="F",$J297,0),IF(RQ323=0,0,MIN($J297*INT((RQ$33-$E297)/$H297),$BD$2)-SUM($Q326:RP326))),0)</f>
        <v>0</v>
      </c>
      <c r="RR326" s="111">
        <f>IFERROR(IF($H297&gt;=$AO$3,IF(RR324="F",$J297,0),IF(RR323=0,0,MIN($J297*INT((RR$33-$E297)/$H297),$BD$2)-SUM($Q326:RQ326))),0)</f>
        <v>0</v>
      </c>
      <c r="RS326" s="110">
        <f>IFERROR(IF($H297&gt;=$AO$3,IF(RS324="F",$J297,0),IF(RS323=0,0,MIN($J297*INT((RS$33-$E297)/$H297),$BD$2)-SUM($Q326:RR326))),0)</f>
        <v>0</v>
      </c>
      <c r="RT326" s="112">
        <f>IFERROR(IF($H297&gt;=$AO$3,IF(RT324="F",$J297,0),IF(RT323=0,0,MIN($J297*INT((RT$33-$E297)/$H297),$BD$2)-SUM($Q326:RS326))),0)</f>
        <v>0</v>
      </c>
      <c r="RU326" s="111">
        <f>IFERROR(IF($H297&gt;=$AO$3,IF(RU324="F",$J297,0),IF(RU323=0,0,MIN($J297*INT((RU$33-$E297)/$H297),$BD$2)-SUM($Q326:RT326))),0)</f>
        <v>0</v>
      </c>
      <c r="RV326" s="111">
        <f>IFERROR(IF($H297&gt;=$AO$3,IF(RV324="F",$J297,0),IF(RV323=0,0,MIN($J297*INT((RV$33-$E297)/$H297),$BD$2)-SUM($Q326:RU326))),0)</f>
        <v>0</v>
      </c>
      <c r="RW326" s="111">
        <f>IFERROR(IF($H297&gt;=$AO$3,IF(RW324="F",$J297,0),IF(RW323=0,0,MIN($J297*INT((RW$33-$E297)/$H297),$BD$2)-SUM($Q326:RV326))),0)</f>
        <v>0</v>
      </c>
      <c r="RX326" s="110">
        <f>IFERROR(IF($H297&gt;=$AO$3,IF(RX324="F",$J297,0),IF(RX323=0,0,MIN($J297*INT((RX$33-$E297)/$H297),$BD$2)-SUM($Q326:RW326))),0)</f>
        <v>0</v>
      </c>
      <c r="RY326" s="112">
        <f>IFERROR(IF($H297&gt;=$AO$3,IF(RY324="F",$J297,0),IF(RY323=0,0,MIN($J297*INT((RY$33-$E297)/$H297),$BD$2)-SUM($Q326:RX326))),0)</f>
        <v>0</v>
      </c>
      <c r="RZ326" s="111">
        <f>IFERROR(IF($H297&gt;=$AO$3,IF(RZ324="F",$J297,0),IF(RZ323=0,0,MIN($J297*INT((RZ$33-$E297)/$H297),$BD$2)-SUM($Q326:RY326))),0)</f>
        <v>0</v>
      </c>
      <c r="SA326" s="111">
        <f>IFERROR(IF($H297&gt;=$AO$3,IF(SA324="F",$J297,0),IF(SA323=0,0,MIN($J297*INT((SA$33-$E297)/$H297),$BD$2)-SUM($Q326:RZ326))),0)</f>
        <v>0</v>
      </c>
      <c r="SB326" s="111">
        <f>IFERROR(IF($H297&gt;=$AO$3,IF(SB324="F",$J297,0),IF(SB323=0,0,MIN($J297*INT((SB$33-$E297)/$H297),$BD$2)-SUM($Q326:SA326))),0)</f>
        <v>0</v>
      </c>
      <c r="SC326" s="110">
        <f>IFERROR(IF($H297&gt;=$AO$3,IF(SC324="F",$J297,0),IF(SC323=0,0,MIN($J297*INT((SC$33-$E297)/$H297),$BD$2)-SUM($Q326:SB326))),0)</f>
        <v>0</v>
      </c>
      <c r="SD326" s="112">
        <f>IFERROR(IF($H297&gt;=$AO$3,IF(SD324="F",$J297,0),IF(SD323=0,0,MIN($J297*INT((SD$33-$E297)/$H297),$BD$2)-SUM($Q326:SC326))),0)</f>
        <v>0</v>
      </c>
      <c r="SE326" s="111">
        <f>IFERROR(IF($H297&gt;=$AO$3,IF(SE324="F",$J297,0),IF(SE323=0,0,MIN($J297*INT((SE$33-$E297)/$H297),$BD$2)-SUM($Q326:SD326))),0)</f>
        <v>0</v>
      </c>
      <c r="SF326" s="111">
        <f>IFERROR(IF($H297&gt;=$AO$3,IF(SF324="F",$J297,0),IF(SF323=0,0,MIN($J297*INT((SF$33-$E297)/$H297),$BD$2)-SUM($Q326:SE326))),0)</f>
        <v>0</v>
      </c>
      <c r="SG326" s="111">
        <f>IFERROR(IF($H297&gt;=$AO$3,IF(SG324="F",$J297,0),IF(SG323=0,0,MIN($J297*INT((SG$33-$E297)/$H297),$BD$2)-SUM($Q326:SF326))),0)</f>
        <v>0</v>
      </c>
      <c r="SH326" s="110">
        <f>IFERROR(IF($H297&gt;=$AO$3,IF(SH324="F",$J297,0),IF(SH323=0,0,MIN($J297*INT((SH$33-$E297)/$H297),$BD$2)-SUM($Q326:SG326))),0)</f>
        <v>0</v>
      </c>
      <c r="SI326" s="112">
        <f>IFERROR(IF($H297&gt;=$AO$3,IF(SI324="F",$J297,0),IF(SI323=0,0,MIN($J297*INT((SI$33-$E297)/$H297),$BD$2)-SUM($Q326:SH326))),0)</f>
        <v>0</v>
      </c>
      <c r="SJ326" s="111">
        <f>IFERROR(IF($H297&gt;=$AO$3,IF(SJ324="F",$J297,0),IF(SJ323=0,0,MIN($J297*INT((SJ$33-$E297)/$H297),$BD$2)-SUM($Q326:SI326))),0)</f>
        <v>0</v>
      </c>
      <c r="SK326" s="111">
        <f>IFERROR(IF($H297&gt;=$AO$3,IF(SK324="F",$J297,0),IF(SK323=0,0,MIN($J297*INT((SK$33-$E297)/$H297),$BD$2)-SUM($Q326:SJ326))),0)</f>
        <v>0</v>
      </c>
      <c r="SL326" s="111">
        <f>IFERROR(IF($H297&gt;=$AO$3,IF(SL324="F",$J297,0),IF(SL323=0,0,MIN($J297*INT((SL$33-$E297)/$H297),$BD$2)-SUM($Q326:SK326))),0)</f>
        <v>0</v>
      </c>
      <c r="SM326" s="110">
        <f>IFERROR(IF($H297&gt;=$AO$3,IF(SM324="F",$J297,0),IF(SM323=0,0,MIN($J297*INT((SM$33-$E297)/$H297),$BD$2)-SUM($Q326:SL326))),0)</f>
        <v>0</v>
      </c>
      <c r="SN326" s="112">
        <f>IFERROR(IF($H297&gt;=$AO$3,IF(SN324="F",$J297,0),IF(SN323=0,0,MIN($J297*INT((SN$33-$E297)/$H297),$BD$2)-SUM($Q326:SM326))),0)</f>
        <v>0</v>
      </c>
      <c r="SO326" s="111">
        <f>IFERROR(IF($H297&gt;=$AO$3,IF(SO324="F",$J297,0),IF(SO323=0,0,MIN($J297*INT((SO$33-$E297)/$H297),$BD$2)-SUM($Q326:SN326))),0)</f>
        <v>0</v>
      </c>
      <c r="SP326" s="111">
        <f>IFERROR(IF($H297&gt;=$AO$3,IF(SP324="F",$J297,0),IF(SP323=0,0,MIN($J297*INT((SP$33-$E297)/$H297),$BD$2)-SUM($Q326:SO326))),0)</f>
        <v>0</v>
      </c>
      <c r="SQ326" s="111">
        <f>IFERROR(IF($H297&gt;=$AO$3,IF(SQ324="F",$J297,0),IF(SQ323=0,0,MIN($J297*INT((SQ$33-$E297)/$H297),$BD$2)-SUM($Q326:SP326))),0)</f>
        <v>0</v>
      </c>
      <c r="SR326" s="110">
        <f>IFERROR(IF($H297&gt;=$AO$3,IF(SR324="F",$J297,0),IF(SR323=0,0,MIN($J297*INT((SR$33-$E297)/$H297),$BD$2)-SUM($Q326:SQ326))),0)</f>
        <v>0</v>
      </c>
      <c r="SS326" s="112">
        <f>IFERROR(IF($H297&gt;=$AO$3,IF(SS324="F",$J297,0),IF(SS323=0,0,MIN($J297*INT((SS$33-$E297)/$H297),$BD$2)-SUM($Q326:SR326))),0)</f>
        <v>0</v>
      </c>
      <c r="ST326" s="111">
        <f>IFERROR(IF($H297&gt;=$AO$3,IF(ST324="F",$J297,0),IF(ST323=0,0,MIN($J297*INT((ST$33-$E297)/$H297),$BD$2)-SUM($Q326:SS326))),0)</f>
        <v>0</v>
      </c>
      <c r="SU326" s="111">
        <f>IFERROR(IF($H297&gt;=$AO$3,IF(SU324="F",$J297,0),IF(SU323=0,0,MIN($J297*INT((SU$33-$E297)/$H297),$BD$2)-SUM($Q326:ST326))),0)</f>
        <v>0</v>
      </c>
      <c r="SV326" s="111">
        <f>IFERROR(IF($H297&gt;=$AO$3,IF(SV324="F",$J297,0),IF(SV323=0,0,MIN($J297*INT((SV$33-$E297)/$H297),$BD$2)-SUM($Q326:SU326))),0)</f>
        <v>0</v>
      </c>
      <c r="SW326" s="110">
        <f>IFERROR(IF($H297&gt;=$AO$3,IF(SW324="F",$J297,0),IF(SW323=0,0,MIN($J297*INT((SW$33-$E297)/$H297),$BD$2)-SUM($Q326:SV326))),0)</f>
        <v>0</v>
      </c>
      <c r="SX326" s="1367"/>
    </row>
    <row r="327" spans="2:518" ht="14" customHeight="1">
      <c r="B327" s="125"/>
      <c r="C327" s="125"/>
      <c r="D327" s="125"/>
      <c r="E327" s="125"/>
      <c r="F327" s="125"/>
      <c r="G327" s="125"/>
      <c r="H327" s="125"/>
      <c r="I327" s="125"/>
      <c r="J327" s="125"/>
      <c r="K327" s="201"/>
      <c r="L327" s="125"/>
      <c r="M327" s="48"/>
      <c r="N327" s="29"/>
      <c r="O327" s="67" t="str">
        <f>"[ "&amp;ROUND(O326/'DATOS DIAG OT'!$AR$5,2)&amp;" Horas ]"</f>
        <v>[ 0 Horas ]</v>
      </c>
      <c r="P327" s="50"/>
      <c r="Q327" s="91">
        <v>0</v>
      </c>
      <c r="R327" s="54">
        <f t="shared" ref="R327:BR327" si="588">IF(R323=0,0,IF($H297&lt;$AO$3,"►",IF(R324="F","►",IF(R324="R","––",0))))</f>
        <v>0</v>
      </c>
      <c r="S327" s="54">
        <f t="shared" si="588"/>
        <v>0</v>
      </c>
      <c r="T327" s="54">
        <f t="shared" si="588"/>
        <v>0</v>
      </c>
      <c r="U327" s="54">
        <f t="shared" si="588"/>
        <v>0</v>
      </c>
      <c r="V327" s="55">
        <f t="shared" si="588"/>
        <v>0</v>
      </c>
      <c r="W327" s="54">
        <f t="shared" si="588"/>
        <v>0</v>
      </c>
      <c r="X327" s="54">
        <f t="shared" si="588"/>
        <v>0</v>
      </c>
      <c r="Y327" s="54">
        <f t="shared" si="588"/>
        <v>0</v>
      </c>
      <c r="Z327" s="54">
        <f t="shared" si="588"/>
        <v>0</v>
      </c>
      <c r="AA327" s="55">
        <f t="shared" si="588"/>
        <v>0</v>
      </c>
      <c r="AB327" s="45">
        <f t="shared" si="588"/>
        <v>0</v>
      </c>
      <c r="AC327" s="45">
        <f t="shared" si="588"/>
        <v>0</v>
      </c>
      <c r="AD327" s="45">
        <f t="shared" si="588"/>
        <v>0</v>
      </c>
      <c r="AE327" s="45">
        <f t="shared" si="588"/>
        <v>0</v>
      </c>
      <c r="AF327" s="45">
        <f t="shared" si="588"/>
        <v>0</v>
      </c>
      <c r="AG327" s="53">
        <f t="shared" si="588"/>
        <v>0</v>
      </c>
      <c r="AH327" s="54">
        <f t="shared" si="588"/>
        <v>0</v>
      </c>
      <c r="AI327" s="54">
        <f t="shared" si="588"/>
        <v>0</v>
      </c>
      <c r="AJ327" s="54">
        <f t="shared" si="588"/>
        <v>0</v>
      </c>
      <c r="AK327" s="55">
        <f t="shared" si="588"/>
        <v>0</v>
      </c>
      <c r="AL327" s="54">
        <f t="shared" si="588"/>
        <v>0</v>
      </c>
      <c r="AM327" s="54">
        <f t="shared" si="588"/>
        <v>0</v>
      </c>
      <c r="AN327" s="54">
        <f t="shared" si="588"/>
        <v>0</v>
      </c>
      <c r="AO327" s="54">
        <f t="shared" si="588"/>
        <v>0</v>
      </c>
      <c r="AP327" s="55">
        <f t="shared" si="588"/>
        <v>0</v>
      </c>
      <c r="AQ327" s="45">
        <f t="shared" si="588"/>
        <v>0</v>
      </c>
      <c r="AR327" s="45">
        <f t="shared" si="588"/>
        <v>0</v>
      </c>
      <c r="AS327" s="45">
        <f t="shared" si="588"/>
        <v>0</v>
      </c>
      <c r="AT327" s="54">
        <f t="shared" si="588"/>
        <v>0</v>
      </c>
      <c r="AU327" s="45">
        <f t="shared" si="588"/>
        <v>0</v>
      </c>
      <c r="AV327" s="53">
        <f t="shared" si="588"/>
        <v>0</v>
      </c>
      <c r="AW327" s="54">
        <f t="shared" si="588"/>
        <v>0</v>
      </c>
      <c r="AX327" s="54">
        <f t="shared" si="588"/>
        <v>0</v>
      </c>
      <c r="AY327" s="54">
        <f t="shared" si="588"/>
        <v>0</v>
      </c>
      <c r="AZ327" s="55">
        <f t="shared" si="588"/>
        <v>0</v>
      </c>
      <c r="BA327" s="53">
        <f t="shared" si="588"/>
        <v>0</v>
      </c>
      <c r="BB327" s="54">
        <f t="shared" si="588"/>
        <v>0</v>
      </c>
      <c r="BC327" s="54">
        <f t="shared" si="588"/>
        <v>0</v>
      </c>
      <c r="BD327" s="54">
        <f t="shared" si="588"/>
        <v>0</v>
      </c>
      <c r="BE327" s="55">
        <f t="shared" si="588"/>
        <v>0</v>
      </c>
      <c r="BF327" s="53">
        <f t="shared" si="588"/>
        <v>0</v>
      </c>
      <c r="BG327" s="54">
        <f t="shared" si="588"/>
        <v>0</v>
      </c>
      <c r="BH327" s="54">
        <f t="shared" si="588"/>
        <v>0</v>
      </c>
      <c r="BI327" s="54">
        <f t="shared" si="588"/>
        <v>0</v>
      </c>
      <c r="BJ327" s="55">
        <f t="shared" si="588"/>
        <v>0</v>
      </c>
      <c r="BK327" s="53">
        <f t="shared" si="588"/>
        <v>0</v>
      </c>
      <c r="BL327" s="54">
        <f t="shared" si="588"/>
        <v>0</v>
      </c>
      <c r="BM327" s="54">
        <f t="shared" si="588"/>
        <v>0</v>
      </c>
      <c r="BN327" s="54">
        <f t="shared" si="588"/>
        <v>0</v>
      </c>
      <c r="BO327" s="55">
        <f t="shared" si="588"/>
        <v>0</v>
      </c>
      <c r="BP327" s="53">
        <f t="shared" si="588"/>
        <v>0</v>
      </c>
      <c r="BQ327" s="54">
        <f t="shared" si="588"/>
        <v>0</v>
      </c>
      <c r="BR327" s="54">
        <f t="shared" si="588"/>
        <v>0</v>
      </c>
      <c r="BS327" s="54">
        <f>IF(BS323=0,0,IF($H297&lt;$AO$3,"►",IF(BS324="F","►",IF(BS324="R","––",0))))</f>
        <v>0</v>
      </c>
      <c r="BT327" s="55">
        <f t="shared" ref="BT327:EE327" si="589">IF(BT323=0,0,IF($H297&lt;$AO$3,"►",IF(BT324="F","►",IF(BT324="R","––",0))))</f>
        <v>0</v>
      </c>
      <c r="BU327" s="53">
        <f t="shared" si="589"/>
        <v>0</v>
      </c>
      <c r="BV327" s="54">
        <f t="shared" si="589"/>
        <v>0</v>
      </c>
      <c r="BW327" s="54">
        <f t="shared" si="589"/>
        <v>0</v>
      </c>
      <c r="BX327" s="54">
        <f t="shared" si="589"/>
        <v>0</v>
      </c>
      <c r="BY327" s="55">
        <f t="shared" si="589"/>
        <v>0</v>
      </c>
      <c r="BZ327" s="53">
        <f t="shared" si="589"/>
        <v>0</v>
      </c>
      <c r="CA327" s="54">
        <f t="shared" si="589"/>
        <v>0</v>
      </c>
      <c r="CB327" s="54">
        <f t="shared" si="589"/>
        <v>0</v>
      </c>
      <c r="CC327" s="54">
        <f t="shared" si="589"/>
        <v>0</v>
      </c>
      <c r="CD327" s="55">
        <f t="shared" si="589"/>
        <v>0</v>
      </c>
      <c r="CE327" s="53">
        <f t="shared" si="589"/>
        <v>0</v>
      </c>
      <c r="CF327" s="54">
        <f t="shared" si="589"/>
        <v>0</v>
      </c>
      <c r="CG327" s="54">
        <f t="shared" si="589"/>
        <v>0</v>
      </c>
      <c r="CH327" s="54">
        <f t="shared" si="589"/>
        <v>0</v>
      </c>
      <c r="CI327" s="55">
        <f t="shared" si="589"/>
        <v>0</v>
      </c>
      <c r="CJ327" s="53">
        <f t="shared" si="589"/>
        <v>0</v>
      </c>
      <c r="CK327" s="54">
        <f t="shared" si="589"/>
        <v>0</v>
      </c>
      <c r="CL327" s="54">
        <f t="shared" si="589"/>
        <v>0</v>
      </c>
      <c r="CM327" s="54">
        <f t="shared" si="589"/>
        <v>0</v>
      </c>
      <c r="CN327" s="55">
        <f t="shared" si="589"/>
        <v>0</v>
      </c>
      <c r="CO327" s="53">
        <f t="shared" si="589"/>
        <v>0</v>
      </c>
      <c r="CP327" s="54">
        <f t="shared" si="589"/>
        <v>0</v>
      </c>
      <c r="CQ327" s="54">
        <f t="shared" si="589"/>
        <v>0</v>
      </c>
      <c r="CR327" s="54">
        <f t="shared" si="589"/>
        <v>0</v>
      </c>
      <c r="CS327" s="55">
        <f t="shared" si="589"/>
        <v>0</v>
      </c>
      <c r="CT327" s="53">
        <f t="shared" si="589"/>
        <v>0</v>
      </c>
      <c r="CU327" s="54">
        <f t="shared" si="589"/>
        <v>0</v>
      </c>
      <c r="CV327" s="54">
        <f t="shared" si="589"/>
        <v>0</v>
      </c>
      <c r="CW327" s="54">
        <f t="shared" si="589"/>
        <v>0</v>
      </c>
      <c r="CX327" s="55">
        <f t="shared" si="589"/>
        <v>0</v>
      </c>
      <c r="CY327" s="53">
        <f t="shared" si="589"/>
        <v>0</v>
      </c>
      <c r="CZ327" s="54">
        <f t="shared" si="589"/>
        <v>0</v>
      </c>
      <c r="DA327" s="54">
        <f t="shared" si="589"/>
        <v>0</v>
      </c>
      <c r="DB327" s="54">
        <f t="shared" si="589"/>
        <v>0</v>
      </c>
      <c r="DC327" s="55">
        <f t="shared" si="589"/>
        <v>0</v>
      </c>
      <c r="DD327" s="53">
        <f t="shared" si="589"/>
        <v>0</v>
      </c>
      <c r="DE327" s="54">
        <f t="shared" si="589"/>
        <v>0</v>
      </c>
      <c r="DF327" s="54">
        <f t="shared" si="589"/>
        <v>0</v>
      </c>
      <c r="DG327" s="54">
        <f t="shared" si="589"/>
        <v>0</v>
      </c>
      <c r="DH327" s="55">
        <f t="shared" si="589"/>
        <v>0</v>
      </c>
      <c r="DI327" s="53">
        <f t="shared" si="589"/>
        <v>0</v>
      </c>
      <c r="DJ327" s="54">
        <f t="shared" si="589"/>
        <v>0</v>
      </c>
      <c r="DK327" s="54">
        <f t="shared" si="589"/>
        <v>0</v>
      </c>
      <c r="DL327" s="54">
        <f t="shared" si="589"/>
        <v>0</v>
      </c>
      <c r="DM327" s="55">
        <f t="shared" si="589"/>
        <v>0</v>
      </c>
      <c r="DN327" s="53">
        <f t="shared" si="589"/>
        <v>0</v>
      </c>
      <c r="DO327" s="54">
        <f t="shared" si="589"/>
        <v>0</v>
      </c>
      <c r="DP327" s="54">
        <f t="shared" si="589"/>
        <v>0</v>
      </c>
      <c r="DQ327" s="54">
        <f t="shared" si="589"/>
        <v>0</v>
      </c>
      <c r="DR327" s="55">
        <f t="shared" si="589"/>
        <v>0</v>
      </c>
      <c r="DS327" s="53">
        <f t="shared" si="589"/>
        <v>0</v>
      </c>
      <c r="DT327" s="54">
        <f t="shared" si="589"/>
        <v>0</v>
      </c>
      <c r="DU327" s="54">
        <f t="shared" si="589"/>
        <v>0</v>
      </c>
      <c r="DV327" s="54">
        <f t="shared" si="589"/>
        <v>0</v>
      </c>
      <c r="DW327" s="55">
        <f t="shared" si="589"/>
        <v>0</v>
      </c>
      <c r="DX327" s="53">
        <f t="shared" si="589"/>
        <v>0</v>
      </c>
      <c r="DY327" s="54">
        <f t="shared" si="589"/>
        <v>0</v>
      </c>
      <c r="DZ327" s="54">
        <f t="shared" si="589"/>
        <v>0</v>
      </c>
      <c r="EA327" s="54">
        <f t="shared" si="589"/>
        <v>0</v>
      </c>
      <c r="EB327" s="55">
        <f t="shared" si="589"/>
        <v>0</v>
      </c>
      <c r="EC327" s="53">
        <f t="shared" si="589"/>
        <v>0</v>
      </c>
      <c r="ED327" s="54">
        <f t="shared" si="589"/>
        <v>0</v>
      </c>
      <c r="EE327" s="54">
        <f t="shared" si="589"/>
        <v>0</v>
      </c>
      <c r="EF327" s="54">
        <f t="shared" ref="EF327:GQ327" si="590">IF(EF323=0,0,IF($H297&lt;$AO$3,"►",IF(EF324="F","►",IF(EF324="R","––",0))))</f>
        <v>0</v>
      </c>
      <c r="EG327" s="55">
        <f t="shared" si="590"/>
        <v>0</v>
      </c>
      <c r="EH327" s="53">
        <f t="shared" si="590"/>
        <v>0</v>
      </c>
      <c r="EI327" s="54">
        <f t="shared" si="590"/>
        <v>0</v>
      </c>
      <c r="EJ327" s="54">
        <f t="shared" si="590"/>
        <v>0</v>
      </c>
      <c r="EK327" s="54">
        <f t="shared" si="590"/>
        <v>0</v>
      </c>
      <c r="EL327" s="55">
        <f t="shared" si="590"/>
        <v>0</v>
      </c>
      <c r="EM327" s="53">
        <f t="shared" si="590"/>
        <v>0</v>
      </c>
      <c r="EN327" s="54">
        <f t="shared" si="590"/>
        <v>0</v>
      </c>
      <c r="EO327" s="54">
        <f t="shared" si="590"/>
        <v>0</v>
      </c>
      <c r="EP327" s="54">
        <f t="shared" si="590"/>
        <v>0</v>
      </c>
      <c r="EQ327" s="55">
        <f t="shared" si="590"/>
        <v>0</v>
      </c>
      <c r="ER327" s="53">
        <f t="shared" si="590"/>
        <v>0</v>
      </c>
      <c r="ES327" s="54">
        <f t="shared" si="590"/>
        <v>0</v>
      </c>
      <c r="ET327" s="54">
        <f t="shared" si="590"/>
        <v>0</v>
      </c>
      <c r="EU327" s="54">
        <f t="shared" si="590"/>
        <v>0</v>
      </c>
      <c r="EV327" s="55">
        <f t="shared" si="590"/>
        <v>0</v>
      </c>
      <c r="EW327" s="53">
        <f t="shared" si="590"/>
        <v>0</v>
      </c>
      <c r="EX327" s="54">
        <f t="shared" si="590"/>
        <v>0</v>
      </c>
      <c r="EY327" s="54">
        <f t="shared" si="590"/>
        <v>0</v>
      </c>
      <c r="EZ327" s="54">
        <f t="shared" si="590"/>
        <v>0</v>
      </c>
      <c r="FA327" s="55">
        <f t="shared" si="590"/>
        <v>0</v>
      </c>
      <c r="FB327" s="54">
        <f t="shared" si="590"/>
        <v>0</v>
      </c>
      <c r="FC327" s="54">
        <f t="shared" si="590"/>
        <v>0</v>
      </c>
      <c r="FD327" s="54">
        <f t="shared" si="590"/>
        <v>0</v>
      </c>
      <c r="FE327" s="54">
        <f t="shared" si="590"/>
        <v>0</v>
      </c>
      <c r="FF327" s="55">
        <f t="shared" si="590"/>
        <v>0</v>
      </c>
      <c r="FG327" s="45">
        <f t="shared" si="590"/>
        <v>0</v>
      </c>
      <c r="FH327" s="45">
        <f t="shared" si="590"/>
        <v>0</v>
      </c>
      <c r="FI327" s="45">
        <f t="shared" si="590"/>
        <v>0</v>
      </c>
      <c r="FJ327" s="45">
        <f t="shared" si="590"/>
        <v>0</v>
      </c>
      <c r="FK327" s="45">
        <f t="shared" si="590"/>
        <v>0</v>
      </c>
      <c r="FL327" s="53">
        <f t="shared" si="590"/>
        <v>0</v>
      </c>
      <c r="FM327" s="54">
        <f t="shared" si="590"/>
        <v>0</v>
      </c>
      <c r="FN327" s="54">
        <f t="shared" si="590"/>
        <v>0</v>
      </c>
      <c r="FO327" s="54">
        <f t="shared" si="590"/>
        <v>0</v>
      </c>
      <c r="FP327" s="55">
        <f t="shared" si="590"/>
        <v>0</v>
      </c>
      <c r="FQ327" s="53">
        <f t="shared" si="590"/>
        <v>0</v>
      </c>
      <c r="FR327" s="54">
        <f t="shared" si="590"/>
        <v>0</v>
      </c>
      <c r="FS327" s="54">
        <f t="shared" si="590"/>
        <v>0</v>
      </c>
      <c r="FT327" s="54">
        <f t="shared" si="590"/>
        <v>0</v>
      </c>
      <c r="FU327" s="55">
        <f t="shared" si="590"/>
        <v>0</v>
      </c>
      <c r="FV327" s="53">
        <f t="shared" si="590"/>
        <v>0</v>
      </c>
      <c r="FW327" s="54">
        <f t="shared" si="590"/>
        <v>0</v>
      </c>
      <c r="FX327" s="54">
        <f t="shared" si="590"/>
        <v>0</v>
      </c>
      <c r="FY327" s="54">
        <f t="shared" si="590"/>
        <v>0</v>
      </c>
      <c r="FZ327" s="55">
        <f t="shared" si="590"/>
        <v>0</v>
      </c>
      <c r="GA327" s="53">
        <f t="shared" si="590"/>
        <v>0</v>
      </c>
      <c r="GB327" s="54">
        <f t="shared" si="590"/>
        <v>0</v>
      </c>
      <c r="GC327" s="54">
        <f t="shared" si="590"/>
        <v>0</v>
      </c>
      <c r="GD327" s="54">
        <f t="shared" si="590"/>
        <v>0</v>
      </c>
      <c r="GE327" s="55">
        <f t="shared" si="590"/>
        <v>0</v>
      </c>
      <c r="GF327" s="53">
        <f t="shared" si="590"/>
        <v>0</v>
      </c>
      <c r="GG327" s="54">
        <f t="shared" si="590"/>
        <v>0</v>
      </c>
      <c r="GH327" s="54">
        <f t="shared" si="590"/>
        <v>0</v>
      </c>
      <c r="GI327" s="54">
        <f t="shared" si="590"/>
        <v>0</v>
      </c>
      <c r="GJ327" s="55">
        <f t="shared" si="590"/>
        <v>0</v>
      </c>
      <c r="GK327" s="53">
        <f t="shared" si="590"/>
        <v>0</v>
      </c>
      <c r="GL327" s="54">
        <f t="shared" si="590"/>
        <v>0</v>
      </c>
      <c r="GM327" s="54">
        <f t="shared" si="590"/>
        <v>0</v>
      </c>
      <c r="GN327" s="54">
        <f t="shared" si="590"/>
        <v>0</v>
      </c>
      <c r="GO327" s="55">
        <f t="shared" si="590"/>
        <v>0</v>
      </c>
      <c r="GP327" s="54">
        <f t="shared" si="590"/>
        <v>0</v>
      </c>
      <c r="GQ327" s="54">
        <f t="shared" si="590"/>
        <v>0</v>
      </c>
      <c r="GR327" s="54">
        <f t="shared" ref="GR327:JC327" si="591">IF(GR323=0,0,IF($H297&lt;$AO$3,"►",IF(GR324="F","►",IF(GR324="R","––",0))))</f>
        <v>0</v>
      </c>
      <c r="GS327" s="54">
        <f t="shared" si="591"/>
        <v>0</v>
      </c>
      <c r="GT327" s="55">
        <f t="shared" si="591"/>
        <v>0</v>
      </c>
      <c r="GU327" s="45">
        <f t="shared" si="591"/>
        <v>0</v>
      </c>
      <c r="GV327" s="45">
        <f t="shared" si="591"/>
        <v>0</v>
      </c>
      <c r="GW327" s="45">
        <f t="shared" si="591"/>
        <v>0</v>
      </c>
      <c r="GX327" s="45">
        <f t="shared" si="591"/>
        <v>0</v>
      </c>
      <c r="GY327" s="45">
        <f t="shared" si="591"/>
        <v>0</v>
      </c>
      <c r="GZ327" s="53">
        <f t="shared" si="591"/>
        <v>0</v>
      </c>
      <c r="HA327" s="54">
        <f t="shared" si="591"/>
        <v>0</v>
      </c>
      <c r="HB327" s="54">
        <f t="shared" si="591"/>
        <v>0</v>
      </c>
      <c r="HC327" s="54">
        <f t="shared" si="591"/>
        <v>0</v>
      </c>
      <c r="HD327" s="55">
        <f t="shared" si="591"/>
        <v>0</v>
      </c>
      <c r="HE327" s="54">
        <f t="shared" si="591"/>
        <v>0</v>
      </c>
      <c r="HF327" s="54">
        <f t="shared" si="591"/>
        <v>0</v>
      </c>
      <c r="HG327" s="54">
        <f t="shared" si="591"/>
        <v>0</v>
      </c>
      <c r="HH327" s="54">
        <f t="shared" si="591"/>
        <v>0</v>
      </c>
      <c r="HI327" s="55">
        <f t="shared" si="591"/>
        <v>0</v>
      </c>
      <c r="HJ327" s="45">
        <f t="shared" si="591"/>
        <v>0</v>
      </c>
      <c r="HK327" s="45">
        <f t="shared" si="591"/>
        <v>0</v>
      </c>
      <c r="HL327" s="45">
        <f t="shared" si="591"/>
        <v>0</v>
      </c>
      <c r="HM327" s="45">
        <f t="shared" si="591"/>
        <v>0</v>
      </c>
      <c r="HN327" s="45">
        <f t="shared" si="591"/>
        <v>0</v>
      </c>
      <c r="HO327" s="53">
        <f t="shared" si="591"/>
        <v>0</v>
      </c>
      <c r="HP327" s="54">
        <f t="shared" si="591"/>
        <v>0</v>
      </c>
      <c r="HQ327" s="54">
        <f t="shared" si="591"/>
        <v>0</v>
      </c>
      <c r="HR327" s="54">
        <f t="shared" si="591"/>
        <v>0</v>
      </c>
      <c r="HS327" s="55">
        <f t="shared" si="591"/>
        <v>0</v>
      </c>
      <c r="HT327" s="53">
        <f t="shared" si="591"/>
        <v>0</v>
      </c>
      <c r="HU327" s="54">
        <f t="shared" si="591"/>
        <v>0</v>
      </c>
      <c r="HV327" s="54">
        <f t="shared" si="591"/>
        <v>0</v>
      </c>
      <c r="HW327" s="54">
        <f t="shared" si="591"/>
        <v>0</v>
      </c>
      <c r="HX327" s="55">
        <f t="shared" si="591"/>
        <v>0</v>
      </c>
      <c r="HY327" s="53">
        <f t="shared" si="591"/>
        <v>0</v>
      </c>
      <c r="HZ327" s="54">
        <f t="shared" si="591"/>
        <v>0</v>
      </c>
      <c r="IA327" s="54">
        <f t="shared" si="591"/>
        <v>0</v>
      </c>
      <c r="IB327" s="54">
        <f t="shared" si="591"/>
        <v>0</v>
      </c>
      <c r="IC327" s="55">
        <f t="shared" si="591"/>
        <v>0</v>
      </c>
      <c r="ID327" s="53">
        <f t="shared" si="591"/>
        <v>0</v>
      </c>
      <c r="IE327" s="54">
        <f t="shared" si="591"/>
        <v>0</v>
      </c>
      <c r="IF327" s="54">
        <f t="shared" si="591"/>
        <v>0</v>
      </c>
      <c r="IG327" s="54">
        <f t="shared" si="591"/>
        <v>0</v>
      </c>
      <c r="IH327" s="55">
        <f t="shared" si="591"/>
        <v>0</v>
      </c>
      <c r="II327" s="53">
        <f t="shared" si="591"/>
        <v>0</v>
      </c>
      <c r="IJ327" s="54">
        <f t="shared" si="591"/>
        <v>0</v>
      </c>
      <c r="IK327" s="54">
        <f t="shared" si="591"/>
        <v>0</v>
      </c>
      <c r="IL327" s="54">
        <f t="shared" si="591"/>
        <v>0</v>
      </c>
      <c r="IM327" s="55">
        <f t="shared" si="591"/>
        <v>0</v>
      </c>
      <c r="IN327" s="53">
        <f t="shared" si="591"/>
        <v>0</v>
      </c>
      <c r="IO327" s="54">
        <f t="shared" si="591"/>
        <v>0</v>
      </c>
      <c r="IP327" s="54">
        <f t="shared" si="591"/>
        <v>0</v>
      </c>
      <c r="IQ327" s="54">
        <f t="shared" si="591"/>
        <v>0</v>
      </c>
      <c r="IR327" s="55">
        <f t="shared" si="591"/>
        <v>0</v>
      </c>
      <c r="IS327" s="54">
        <f t="shared" si="591"/>
        <v>0</v>
      </c>
      <c r="IT327" s="54">
        <f t="shared" si="591"/>
        <v>0</v>
      </c>
      <c r="IU327" s="54">
        <f t="shared" si="591"/>
        <v>0</v>
      </c>
      <c r="IV327" s="54">
        <f t="shared" si="591"/>
        <v>0</v>
      </c>
      <c r="IW327" s="55">
        <f t="shared" si="591"/>
        <v>0</v>
      </c>
      <c r="IX327" s="45">
        <f t="shared" si="591"/>
        <v>0</v>
      </c>
      <c r="IY327" s="45">
        <f t="shared" si="591"/>
        <v>0</v>
      </c>
      <c r="IZ327" s="45">
        <f t="shared" si="591"/>
        <v>0</v>
      </c>
      <c r="JA327" s="45">
        <f t="shared" si="591"/>
        <v>0</v>
      </c>
      <c r="JB327" s="45">
        <f t="shared" si="591"/>
        <v>0</v>
      </c>
      <c r="JC327" s="53">
        <f t="shared" si="591"/>
        <v>0</v>
      </c>
      <c r="JD327" s="54">
        <f t="shared" ref="JD327:LO327" si="592">IF(JD323=0,0,IF($H297&lt;$AO$3,"►",IF(JD324="F","►",IF(JD324="R","––",0))))</f>
        <v>0</v>
      </c>
      <c r="JE327" s="54">
        <f t="shared" si="592"/>
        <v>0</v>
      </c>
      <c r="JF327" s="54">
        <f t="shared" si="592"/>
        <v>0</v>
      </c>
      <c r="JG327" s="55">
        <f t="shared" si="592"/>
        <v>0</v>
      </c>
      <c r="JH327" s="53">
        <f t="shared" si="592"/>
        <v>0</v>
      </c>
      <c r="JI327" s="54">
        <f t="shared" si="592"/>
        <v>0</v>
      </c>
      <c r="JJ327" s="54">
        <f t="shared" si="592"/>
        <v>0</v>
      </c>
      <c r="JK327" s="54">
        <f t="shared" si="592"/>
        <v>0</v>
      </c>
      <c r="JL327" s="55">
        <f t="shared" si="592"/>
        <v>0</v>
      </c>
      <c r="JM327" s="53">
        <f t="shared" si="592"/>
        <v>0</v>
      </c>
      <c r="JN327" s="54">
        <f t="shared" si="592"/>
        <v>0</v>
      </c>
      <c r="JO327" s="54">
        <f t="shared" si="592"/>
        <v>0</v>
      </c>
      <c r="JP327" s="54">
        <f t="shared" si="592"/>
        <v>0</v>
      </c>
      <c r="JQ327" s="55">
        <f t="shared" si="592"/>
        <v>0</v>
      </c>
      <c r="JR327" s="53">
        <f t="shared" si="592"/>
        <v>0</v>
      </c>
      <c r="JS327" s="54">
        <f t="shared" si="592"/>
        <v>0</v>
      </c>
      <c r="JT327" s="54">
        <f t="shared" si="592"/>
        <v>0</v>
      </c>
      <c r="JU327" s="54">
        <f t="shared" si="592"/>
        <v>0</v>
      </c>
      <c r="JV327" s="55">
        <f t="shared" si="592"/>
        <v>0</v>
      </c>
      <c r="JW327" s="53">
        <f t="shared" si="592"/>
        <v>0</v>
      </c>
      <c r="JX327" s="54">
        <f t="shared" si="592"/>
        <v>0</v>
      </c>
      <c r="JY327" s="54">
        <f t="shared" si="592"/>
        <v>0</v>
      </c>
      <c r="JZ327" s="54">
        <f t="shared" si="592"/>
        <v>0</v>
      </c>
      <c r="KA327" s="55">
        <f t="shared" si="592"/>
        <v>0</v>
      </c>
      <c r="KB327" s="53">
        <f t="shared" si="592"/>
        <v>0</v>
      </c>
      <c r="KC327" s="54">
        <f t="shared" si="592"/>
        <v>0</v>
      </c>
      <c r="KD327" s="54">
        <f t="shared" si="592"/>
        <v>0</v>
      </c>
      <c r="KE327" s="54">
        <f t="shared" si="592"/>
        <v>0</v>
      </c>
      <c r="KF327" s="55">
        <f t="shared" si="592"/>
        <v>0</v>
      </c>
      <c r="KG327" s="53">
        <f t="shared" si="592"/>
        <v>0</v>
      </c>
      <c r="KH327" s="54">
        <f t="shared" si="592"/>
        <v>0</v>
      </c>
      <c r="KI327" s="54">
        <f t="shared" si="592"/>
        <v>0</v>
      </c>
      <c r="KJ327" s="54">
        <f t="shared" si="592"/>
        <v>0</v>
      </c>
      <c r="KK327" s="55">
        <f t="shared" si="592"/>
        <v>0</v>
      </c>
      <c r="KL327" s="53">
        <f t="shared" si="592"/>
        <v>0</v>
      </c>
      <c r="KM327" s="54">
        <f t="shared" si="592"/>
        <v>0</v>
      </c>
      <c r="KN327" s="54">
        <f t="shared" si="592"/>
        <v>0</v>
      </c>
      <c r="KO327" s="54">
        <f t="shared" si="592"/>
        <v>0</v>
      </c>
      <c r="KP327" s="55">
        <f t="shared" si="592"/>
        <v>0</v>
      </c>
      <c r="KQ327" s="53">
        <f t="shared" si="592"/>
        <v>0</v>
      </c>
      <c r="KR327" s="54">
        <f t="shared" si="592"/>
        <v>0</v>
      </c>
      <c r="KS327" s="54">
        <f t="shared" si="592"/>
        <v>0</v>
      </c>
      <c r="KT327" s="54">
        <f t="shared" si="592"/>
        <v>0</v>
      </c>
      <c r="KU327" s="55">
        <f t="shared" si="592"/>
        <v>0</v>
      </c>
      <c r="KV327" s="53">
        <f t="shared" si="592"/>
        <v>0</v>
      </c>
      <c r="KW327" s="54">
        <f t="shared" si="592"/>
        <v>0</v>
      </c>
      <c r="KX327" s="54">
        <f t="shared" si="592"/>
        <v>0</v>
      </c>
      <c r="KY327" s="54">
        <f t="shared" si="592"/>
        <v>0</v>
      </c>
      <c r="KZ327" s="55">
        <f t="shared" si="592"/>
        <v>0</v>
      </c>
      <c r="LA327" s="53">
        <f t="shared" si="592"/>
        <v>0</v>
      </c>
      <c r="LB327" s="54">
        <f t="shared" si="592"/>
        <v>0</v>
      </c>
      <c r="LC327" s="54">
        <f t="shared" si="592"/>
        <v>0</v>
      </c>
      <c r="LD327" s="54">
        <f t="shared" si="592"/>
        <v>0</v>
      </c>
      <c r="LE327" s="55">
        <f t="shared" si="592"/>
        <v>0</v>
      </c>
      <c r="LF327" s="53">
        <f t="shared" si="592"/>
        <v>0</v>
      </c>
      <c r="LG327" s="54">
        <f t="shared" si="592"/>
        <v>0</v>
      </c>
      <c r="LH327" s="54">
        <f t="shared" si="592"/>
        <v>0</v>
      </c>
      <c r="LI327" s="54">
        <f t="shared" si="592"/>
        <v>0</v>
      </c>
      <c r="LJ327" s="55">
        <f t="shared" si="592"/>
        <v>0</v>
      </c>
      <c r="LK327" s="53">
        <f t="shared" si="592"/>
        <v>0</v>
      </c>
      <c r="LL327" s="54">
        <f t="shared" si="592"/>
        <v>0</v>
      </c>
      <c r="LM327" s="54">
        <f t="shared" si="592"/>
        <v>0</v>
      </c>
      <c r="LN327" s="54">
        <f t="shared" si="592"/>
        <v>0</v>
      </c>
      <c r="LO327" s="55">
        <f t="shared" si="592"/>
        <v>0</v>
      </c>
      <c r="LP327" s="53">
        <f t="shared" ref="LP327:OA327" si="593">IF(LP323=0,0,IF($H297&lt;$AO$3,"►",IF(LP324="F","►",IF(LP324="R","––",0))))</f>
        <v>0</v>
      </c>
      <c r="LQ327" s="54">
        <f t="shared" si="593"/>
        <v>0</v>
      </c>
      <c r="LR327" s="54">
        <f t="shared" si="593"/>
        <v>0</v>
      </c>
      <c r="LS327" s="54">
        <f t="shared" si="593"/>
        <v>0</v>
      </c>
      <c r="LT327" s="55">
        <f t="shared" si="593"/>
        <v>0</v>
      </c>
      <c r="LU327" s="53">
        <f t="shared" si="593"/>
        <v>0</v>
      </c>
      <c r="LV327" s="54">
        <f t="shared" si="593"/>
        <v>0</v>
      </c>
      <c r="LW327" s="54">
        <f t="shared" si="593"/>
        <v>0</v>
      </c>
      <c r="LX327" s="54">
        <f t="shared" si="593"/>
        <v>0</v>
      </c>
      <c r="LY327" s="55">
        <f t="shared" si="593"/>
        <v>0</v>
      </c>
      <c r="LZ327" s="53">
        <f t="shared" si="593"/>
        <v>0</v>
      </c>
      <c r="MA327" s="54">
        <f t="shared" si="593"/>
        <v>0</v>
      </c>
      <c r="MB327" s="54">
        <f t="shared" si="593"/>
        <v>0</v>
      </c>
      <c r="MC327" s="54">
        <f t="shared" si="593"/>
        <v>0</v>
      </c>
      <c r="MD327" s="55">
        <f t="shared" si="593"/>
        <v>0</v>
      </c>
      <c r="ME327" s="53">
        <f t="shared" si="593"/>
        <v>0</v>
      </c>
      <c r="MF327" s="54">
        <f t="shared" si="593"/>
        <v>0</v>
      </c>
      <c r="MG327" s="54">
        <f t="shared" si="593"/>
        <v>0</v>
      </c>
      <c r="MH327" s="54">
        <f t="shared" si="593"/>
        <v>0</v>
      </c>
      <c r="MI327" s="55">
        <f t="shared" si="593"/>
        <v>0</v>
      </c>
      <c r="MJ327" s="53">
        <f t="shared" si="593"/>
        <v>0</v>
      </c>
      <c r="MK327" s="54">
        <f t="shared" si="593"/>
        <v>0</v>
      </c>
      <c r="ML327" s="54">
        <f t="shared" si="593"/>
        <v>0</v>
      </c>
      <c r="MM327" s="54">
        <f t="shared" si="593"/>
        <v>0</v>
      </c>
      <c r="MN327" s="55">
        <f t="shared" si="593"/>
        <v>0</v>
      </c>
      <c r="MO327" s="53">
        <f t="shared" si="593"/>
        <v>0</v>
      </c>
      <c r="MP327" s="54">
        <f t="shared" si="593"/>
        <v>0</v>
      </c>
      <c r="MQ327" s="54">
        <f t="shared" si="593"/>
        <v>0</v>
      </c>
      <c r="MR327" s="54">
        <f t="shared" si="593"/>
        <v>0</v>
      </c>
      <c r="MS327" s="55">
        <f t="shared" si="593"/>
        <v>0</v>
      </c>
      <c r="MT327" s="53">
        <f t="shared" si="593"/>
        <v>0</v>
      </c>
      <c r="MU327" s="54">
        <f t="shared" si="593"/>
        <v>0</v>
      </c>
      <c r="MV327" s="54">
        <f t="shared" si="593"/>
        <v>0</v>
      </c>
      <c r="MW327" s="54">
        <f t="shared" si="593"/>
        <v>0</v>
      </c>
      <c r="MX327" s="55">
        <f t="shared" si="593"/>
        <v>0</v>
      </c>
      <c r="MY327" s="53">
        <f t="shared" si="593"/>
        <v>0</v>
      </c>
      <c r="MZ327" s="54">
        <f t="shared" si="593"/>
        <v>0</v>
      </c>
      <c r="NA327" s="54">
        <f t="shared" si="593"/>
        <v>0</v>
      </c>
      <c r="NB327" s="54">
        <f t="shared" si="593"/>
        <v>0</v>
      </c>
      <c r="NC327" s="55">
        <f t="shared" si="593"/>
        <v>0</v>
      </c>
      <c r="ND327" s="53">
        <f t="shared" si="593"/>
        <v>0</v>
      </c>
      <c r="NE327" s="54">
        <f t="shared" si="593"/>
        <v>0</v>
      </c>
      <c r="NF327" s="54">
        <f t="shared" si="593"/>
        <v>0</v>
      </c>
      <c r="NG327" s="54">
        <f t="shared" si="593"/>
        <v>0</v>
      </c>
      <c r="NH327" s="55">
        <f t="shared" si="593"/>
        <v>0</v>
      </c>
      <c r="NI327" s="53">
        <f t="shared" si="593"/>
        <v>0</v>
      </c>
      <c r="NJ327" s="54">
        <f t="shared" si="593"/>
        <v>0</v>
      </c>
      <c r="NK327" s="54">
        <f t="shared" si="593"/>
        <v>0</v>
      </c>
      <c r="NL327" s="54">
        <f t="shared" si="593"/>
        <v>0</v>
      </c>
      <c r="NM327" s="55">
        <f t="shared" si="593"/>
        <v>0</v>
      </c>
      <c r="NN327" s="53">
        <f t="shared" si="593"/>
        <v>0</v>
      </c>
      <c r="NO327" s="54">
        <f t="shared" si="593"/>
        <v>0</v>
      </c>
      <c r="NP327" s="54">
        <f t="shared" si="593"/>
        <v>0</v>
      </c>
      <c r="NQ327" s="54">
        <f t="shared" si="593"/>
        <v>0</v>
      </c>
      <c r="NR327" s="55">
        <f t="shared" si="593"/>
        <v>0</v>
      </c>
      <c r="NS327" s="53">
        <f t="shared" si="593"/>
        <v>0</v>
      </c>
      <c r="NT327" s="54">
        <f t="shared" si="593"/>
        <v>0</v>
      </c>
      <c r="NU327" s="54">
        <f t="shared" si="593"/>
        <v>0</v>
      </c>
      <c r="NV327" s="54">
        <f t="shared" si="593"/>
        <v>0</v>
      </c>
      <c r="NW327" s="55">
        <f t="shared" si="593"/>
        <v>0</v>
      </c>
      <c r="NX327" s="53">
        <f t="shared" si="593"/>
        <v>0</v>
      </c>
      <c r="NY327" s="54">
        <f t="shared" si="593"/>
        <v>0</v>
      </c>
      <c r="NZ327" s="54">
        <f t="shared" si="593"/>
        <v>0</v>
      </c>
      <c r="OA327" s="54">
        <f t="shared" si="593"/>
        <v>0</v>
      </c>
      <c r="OB327" s="55">
        <f t="shared" ref="OB327:QM327" si="594">IF(OB323=0,0,IF($H297&lt;$AO$3,"►",IF(OB324="F","►",IF(OB324="R","––",0))))</f>
        <v>0</v>
      </c>
      <c r="OC327" s="53">
        <f t="shared" si="594"/>
        <v>0</v>
      </c>
      <c r="OD327" s="54">
        <f t="shared" si="594"/>
        <v>0</v>
      </c>
      <c r="OE327" s="54">
        <f t="shared" si="594"/>
        <v>0</v>
      </c>
      <c r="OF327" s="54">
        <f t="shared" si="594"/>
        <v>0</v>
      </c>
      <c r="OG327" s="55">
        <f t="shared" si="594"/>
        <v>0</v>
      </c>
      <c r="OH327" s="53">
        <f t="shared" si="594"/>
        <v>0</v>
      </c>
      <c r="OI327" s="54">
        <f t="shared" si="594"/>
        <v>0</v>
      </c>
      <c r="OJ327" s="54">
        <f t="shared" si="594"/>
        <v>0</v>
      </c>
      <c r="OK327" s="54">
        <f t="shared" si="594"/>
        <v>0</v>
      </c>
      <c r="OL327" s="55">
        <f t="shared" si="594"/>
        <v>0</v>
      </c>
      <c r="OM327" s="53">
        <f t="shared" si="594"/>
        <v>0</v>
      </c>
      <c r="ON327" s="54">
        <f t="shared" si="594"/>
        <v>0</v>
      </c>
      <c r="OO327" s="54">
        <f t="shared" si="594"/>
        <v>0</v>
      </c>
      <c r="OP327" s="54">
        <f t="shared" si="594"/>
        <v>0</v>
      </c>
      <c r="OQ327" s="55">
        <f t="shared" si="594"/>
        <v>0</v>
      </c>
      <c r="OR327" s="53">
        <f t="shared" si="594"/>
        <v>0</v>
      </c>
      <c r="OS327" s="54">
        <f t="shared" si="594"/>
        <v>0</v>
      </c>
      <c r="OT327" s="54">
        <f t="shared" si="594"/>
        <v>0</v>
      </c>
      <c r="OU327" s="54">
        <f t="shared" si="594"/>
        <v>0</v>
      </c>
      <c r="OV327" s="55">
        <f t="shared" si="594"/>
        <v>0</v>
      </c>
      <c r="OW327" s="53">
        <f t="shared" si="594"/>
        <v>0</v>
      </c>
      <c r="OX327" s="54">
        <f t="shared" si="594"/>
        <v>0</v>
      </c>
      <c r="OY327" s="54">
        <f t="shared" si="594"/>
        <v>0</v>
      </c>
      <c r="OZ327" s="54">
        <f t="shared" si="594"/>
        <v>0</v>
      </c>
      <c r="PA327" s="55">
        <f t="shared" si="594"/>
        <v>0</v>
      </c>
      <c r="PB327" s="53">
        <f t="shared" si="594"/>
        <v>0</v>
      </c>
      <c r="PC327" s="54">
        <f t="shared" si="594"/>
        <v>0</v>
      </c>
      <c r="PD327" s="54">
        <f t="shared" si="594"/>
        <v>0</v>
      </c>
      <c r="PE327" s="54">
        <f t="shared" si="594"/>
        <v>0</v>
      </c>
      <c r="PF327" s="55">
        <f t="shared" si="594"/>
        <v>0</v>
      </c>
      <c r="PG327" s="53">
        <f t="shared" si="594"/>
        <v>0</v>
      </c>
      <c r="PH327" s="54">
        <f t="shared" si="594"/>
        <v>0</v>
      </c>
      <c r="PI327" s="54">
        <f t="shared" si="594"/>
        <v>0</v>
      </c>
      <c r="PJ327" s="54">
        <f t="shared" si="594"/>
        <v>0</v>
      </c>
      <c r="PK327" s="55">
        <f t="shared" si="594"/>
        <v>0</v>
      </c>
      <c r="PL327" s="53">
        <f t="shared" si="594"/>
        <v>0</v>
      </c>
      <c r="PM327" s="54">
        <f t="shared" si="594"/>
        <v>0</v>
      </c>
      <c r="PN327" s="54">
        <f t="shared" si="594"/>
        <v>0</v>
      </c>
      <c r="PO327" s="54">
        <f t="shared" si="594"/>
        <v>0</v>
      </c>
      <c r="PP327" s="55">
        <f t="shared" si="594"/>
        <v>0</v>
      </c>
      <c r="PQ327" s="53">
        <f t="shared" si="594"/>
        <v>0</v>
      </c>
      <c r="PR327" s="54">
        <f t="shared" si="594"/>
        <v>0</v>
      </c>
      <c r="PS327" s="54">
        <f t="shared" si="594"/>
        <v>0</v>
      </c>
      <c r="PT327" s="54">
        <f t="shared" si="594"/>
        <v>0</v>
      </c>
      <c r="PU327" s="55">
        <f t="shared" si="594"/>
        <v>0</v>
      </c>
      <c r="PV327" s="53">
        <f t="shared" si="594"/>
        <v>0</v>
      </c>
      <c r="PW327" s="54">
        <f t="shared" si="594"/>
        <v>0</v>
      </c>
      <c r="PX327" s="54">
        <f t="shared" si="594"/>
        <v>0</v>
      </c>
      <c r="PY327" s="54">
        <f t="shared" si="594"/>
        <v>0</v>
      </c>
      <c r="PZ327" s="55">
        <f t="shared" si="594"/>
        <v>0</v>
      </c>
      <c r="QA327" s="53">
        <f t="shared" si="594"/>
        <v>0</v>
      </c>
      <c r="QB327" s="54">
        <f t="shared" si="594"/>
        <v>0</v>
      </c>
      <c r="QC327" s="54">
        <f t="shared" si="594"/>
        <v>0</v>
      </c>
      <c r="QD327" s="54">
        <f t="shared" si="594"/>
        <v>0</v>
      </c>
      <c r="QE327" s="55">
        <f t="shared" si="594"/>
        <v>0</v>
      </c>
      <c r="QF327" s="53">
        <f t="shared" si="594"/>
        <v>0</v>
      </c>
      <c r="QG327" s="54">
        <f t="shared" si="594"/>
        <v>0</v>
      </c>
      <c r="QH327" s="54">
        <f t="shared" si="594"/>
        <v>0</v>
      </c>
      <c r="QI327" s="54">
        <f t="shared" si="594"/>
        <v>0</v>
      </c>
      <c r="QJ327" s="55">
        <f t="shared" si="594"/>
        <v>0</v>
      </c>
      <c r="QK327" s="53">
        <f t="shared" si="594"/>
        <v>0</v>
      </c>
      <c r="QL327" s="54">
        <f t="shared" si="594"/>
        <v>0</v>
      </c>
      <c r="QM327" s="54">
        <f t="shared" si="594"/>
        <v>0</v>
      </c>
      <c r="QN327" s="54">
        <f t="shared" ref="QN327:SW327" si="595">IF(QN323=0,0,IF($H297&lt;$AO$3,"►",IF(QN324="F","►",IF(QN324="R","––",0))))</f>
        <v>0</v>
      </c>
      <c r="QO327" s="55">
        <f t="shared" si="595"/>
        <v>0</v>
      </c>
      <c r="QP327" s="53">
        <f t="shared" si="595"/>
        <v>0</v>
      </c>
      <c r="QQ327" s="54">
        <f t="shared" si="595"/>
        <v>0</v>
      </c>
      <c r="QR327" s="54">
        <f t="shared" si="595"/>
        <v>0</v>
      </c>
      <c r="QS327" s="54">
        <f t="shared" si="595"/>
        <v>0</v>
      </c>
      <c r="QT327" s="55">
        <f t="shared" si="595"/>
        <v>0</v>
      </c>
      <c r="QU327" s="53">
        <f t="shared" si="595"/>
        <v>0</v>
      </c>
      <c r="QV327" s="54">
        <f t="shared" si="595"/>
        <v>0</v>
      </c>
      <c r="QW327" s="54">
        <f t="shared" si="595"/>
        <v>0</v>
      </c>
      <c r="QX327" s="54">
        <f t="shared" si="595"/>
        <v>0</v>
      </c>
      <c r="QY327" s="55">
        <f t="shared" si="595"/>
        <v>0</v>
      </c>
      <c r="QZ327" s="53">
        <f t="shared" si="595"/>
        <v>0</v>
      </c>
      <c r="RA327" s="54">
        <f t="shared" si="595"/>
        <v>0</v>
      </c>
      <c r="RB327" s="54">
        <f t="shared" si="595"/>
        <v>0</v>
      </c>
      <c r="RC327" s="54">
        <f t="shared" si="595"/>
        <v>0</v>
      </c>
      <c r="RD327" s="55">
        <f t="shared" si="595"/>
        <v>0</v>
      </c>
      <c r="RE327" s="53">
        <f t="shared" si="595"/>
        <v>0</v>
      </c>
      <c r="RF327" s="54">
        <f t="shared" si="595"/>
        <v>0</v>
      </c>
      <c r="RG327" s="54">
        <f t="shared" si="595"/>
        <v>0</v>
      </c>
      <c r="RH327" s="54">
        <f t="shared" si="595"/>
        <v>0</v>
      </c>
      <c r="RI327" s="55">
        <f t="shared" si="595"/>
        <v>0</v>
      </c>
      <c r="RJ327" s="53">
        <f t="shared" si="595"/>
        <v>0</v>
      </c>
      <c r="RK327" s="54">
        <f t="shared" si="595"/>
        <v>0</v>
      </c>
      <c r="RL327" s="54">
        <f t="shared" si="595"/>
        <v>0</v>
      </c>
      <c r="RM327" s="54">
        <f t="shared" si="595"/>
        <v>0</v>
      </c>
      <c r="RN327" s="55">
        <f t="shared" si="595"/>
        <v>0</v>
      </c>
      <c r="RO327" s="53">
        <f t="shared" si="595"/>
        <v>0</v>
      </c>
      <c r="RP327" s="54">
        <f t="shared" si="595"/>
        <v>0</v>
      </c>
      <c r="RQ327" s="54">
        <f t="shared" si="595"/>
        <v>0</v>
      </c>
      <c r="RR327" s="54">
        <f t="shared" si="595"/>
        <v>0</v>
      </c>
      <c r="RS327" s="55">
        <f t="shared" si="595"/>
        <v>0</v>
      </c>
      <c r="RT327" s="53">
        <f t="shared" si="595"/>
        <v>0</v>
      </c>
      <c r="RU327" s="54">
        <f t="shared" si="595"/>
        <v>0</v>
      </c>
      <c r="RV327" s="54">
        <f t="shared" si="595"/>
        <v>0</v>
      </c>
      <c r="RW327" s="54">
        <f t="shared" si="595"/>
        <v>0</v>
      </c>
      <c r="RX327" s="55">
        <f t="shared" si="595"/>
        <v>0</v>
      </c>
      <c r="RY327" s="53">
        <f t="shared" si="595"/>
        <v>0</v>
      </c>
      <c r="RZ327" s="54">
        <f t="shared" si="595"/>
        <v>0</v>
      </c>
      <c r="SA327" s="54">
        <f t="shared" si="595"/>
        <v>0</v>
      </c>
      <c r="SB327" s="54">
        <f t="shared" si="595"/>
        <v>0</v>
      </c>
      <c r="SC327" s="55">
        <f t="shared" si="595"/>
        <v>0</v>
      </c>
      <c r="SD327" s="53">
        <f t="shared" si="595"/>
        <v>0</v>
      </c>
      <c r="SE327" s="54">
        <f t="shared" si="595"/>
        <v>0</v>
      </c>
      <c r="SF327" s="54">
        <f t="shared" si="595"/>
        <v>0</v>
      </c>
      <c r="SG327" s="54">
        <f t="shared" si="595"/>
        <v>0</v>
      </c>
      <c r="SH327" s="55">
        <f t="shared" si="595"/>
        <v>0</v>
      </c>
      <c r="SI327" s="53">
        <f t="shared" si="595"/>
        <v>0</v>
      </c>
      <c r="SJ327" s="54">
        <f t="shared" si="595"/>
        <v>0</v>
      </c>
      <c r="SK327" s="54">
        <f t="shared" si="595"/>
        <v>0</v>
      </c>
      <c r="SL327" s="54">
        <f t="shared" si="595"/>
        <v>0</v>
      </c>
      <c r="SM327" s="55">
        <f t="shared" si="595"/>
        <v>0</v>
      </c>
      <c r="SN327" s="53">
        <f t="shared" si="595"/>
        <v>0</v>
      </c>
      <c r="SO327" s="54">
        <f t="shared" si="595"/>
        <v>0</v>
      </c>
      <c r="SP327" s="54">
        <f t="shared" si="595"/>
        <v>0</v>
      </c>
      <c r="SQ327" s="54">
        <f t="shared" si="595"/>
        <v>0</v>
      </c>
      <c r="SR327" s="55">
        <f t="shared" si="595"/>
        <v>0</v>
      </c>
      <c r="SS327" s="53">
        <f t="shared" si="595"/>
        <v>0</v>
      </c>
      <c r="ST327" s="54">
        <f t="shared" si="595"/>
        <v>0</v>
      </c>
      <c r="SU327" s="54">
        <f t="shared" si="595"/>
        <v>0</v>
      </c>
      <c r="SV327" s="54">
        <f t="shared" si="595"/>
        <v>0</v>
      </c>
      <c r="SW327" s="55">
        <f t="shared" si="595"/>
        <v>0</v>
      </c>
      <c r="SX327" s="446">
        <v>0</v>
      </c>
    </row>
    <row r="328" spans="2:518" ht="11" customHeight="1">
      <c r="B328" s="126"/>
      <c r="C328" s="126"/>
      <c r="D328" s="126"/>
      <c r="E328" s="126"/>
      <c r="F328" s="126"/>
      <c r="G328" s="126"/>
      <c r="H328" s="126"/>
      <c r="I328" s="126"/>
      <c r="J328" s="126"/>
      <c r="K328" s="204"/>
      <c r="L328" s="117"/>
      <c r="M328" s="117"/>
      <c r="N328" s="118"/>
      <c r="O328" s="119"/>
      <c r="P328" s="120"/>
      <c r="Q328" s="121"/>
      <c r="R328" s="120"/>
      <c r="S328" s="120"/>
      <c r="T328" s="120"/>
      <c r="U328" s="120"/>
      <c r="V328" s="122"/>
      <c r="W328" s="120"/>
      <c r="X328" s="120"/>
      <c r="Y328" s="120"/>
      <c r="Z328" s="120"/>
      <c r="AA328" s="122"/>
      <c r="AB328" s="120"/>
      <c r="AC328" s="120"/>
      <c r="AD328" s="120"/>
      <c r="AE328" s="120"/>
      <c r="AF328" s="120"/>
      <c r="AG328" s="123"/>
      <c r="AH328" s="120"/>
      <c r="AI328" s="120"/>
      <c r="AJ328" s="120"/>
      <c r="AK328" s="122"/>
      <c r="AL328" s="123"/>
      <c r="AM328" s="120"/>
      <c r="AN328" s="120"/>
      <c r="AO328" s="120"/>
      <c r="AP328" s="122"/>
      <c r="AQ328" s="1416">
        <f>IF(AQ351&gt;0,AQ351,0)</f>
        <v>0</v>
      </c>
      <c r="AR328" s="1385"/>
      <c r="AS328" s="1385"/>
      <c r="AT328" s="876"/>
      <c r="AU328" s="877"/>
      <c r="AV328" s="876"/>
      <c r="AW328" s="876"/>
      <c r="AX328" s="876"/>
      <c r="AY328" s="876"/>
      <c r="AZ328" s="876"/>
      <c r="BA328" s="878"/>
      <c r="BB328" s="879"/>
      <c r="BC328" s="879"/>
      <c r="BD328" s="876"/>
      <c r="BE328" s="877"/>
      <c r="BF328" s="1384">
        <f>IF(BF351&gt;0,BF351,0)</f>
        <v>0</v>
      </c>
      <c r="BG328" s="1385"/>
      <c r="BH328" s="1385"/>
      <c r="BI328" s="876"/>
      <c r="BJ328" s="876"/>
      <c r="BK328" s="878"/>
      <c r="BL328" s="879"/>
      <c r="BM328" s="879"/>
      <c r="BN328" s="876"/>
      <c r="BO328" s="877"/>
      <c r="BP328" s="876"/>
      <c r="BQ328" s="876"/>
      <c r="BR328" s="876"/>
      <c r="BS328" s="876"/>
      <c r="BT328" s="876"/>
      <c r="BU328" s="1384">
        <f>IF(BU351&gt;0,BU351,0)</f>
        <v>0</v>
      </c>
      <c r="BV328" s="1385"/>
      <c r="BW328" s="1385"/>
      <c r="BX328" s="876"/>
      <c r="BY328" s="877"/>
      <c r="BZ328" s="876"/>
      <c r="CA328" s="876"/>
      <c r="CB328" s="876"/>
      <c r="CC328" s="876"/>
      <c r="CD328" s="876"/>
      <c r="CE328" s="878"/>
      <c r="CF328" s="879"/>
      <c r="CG328" s="879"/>
      <c r="CH328" s="876"/>
      <c r="CI328" s="880"/>
      <c r="CJ328" s="1384">
        <f>IF(CJ351&gt;0,CJ351,0)</f>
        <v>0</v>
      </c>
      <c r="CK328" s="1385"/>
      <c r="CL328" s="1385"/>
      <c r="CM328" s="876"/>
      <c r="CN328" s="880"/>
      <c r="CO328" s="878"/>
      <c r="CP328" s="879"/>
      <c r="CQ328" s="879"/>
      <c r="CR328" s="876"/>
      <c r="CS328" s="877"/>
      <c r="CT328" s="876"/>
      <c r="CU328" s="876"/>
      <c r="CV328" s="876"/>
      <c r="CW328" s="876"/>
      <c r="CX328" s="876"/>
      <c r="CY328" s="1384">
        <f>IF(CY351&gt;0,CY351,0)</f>
        <v>0</v>
      </c>
      <c r="CZ328" s="1385"/>
      <c r="DA328" s="1385"/>
      <c r="DB328" s="876"/>
      <c r="DC328" s="877"/>
      <c r="DD328" s="876"/>
      <c r="DE328" s="876"/>
      <c r="DF328" s="876"/>
      <c r="DG328" s="876"/>
      <c r="DH328" s="876"/>
      <c r="DI328" s="878"/>
      <c r="DJ328" s="879"/>
      <c r="DK328" s="879"/>
      <c r="DL328" s="876"/>
      <c r="DM328" s="877"/>
      <c r="DN328" s="1384">
        <f>IF(DN351&gt;0,DN351,0)</f>
        <v>0</v>
      </c>
      <c r="DO328" s="1385"/>
      <c r="DP328" s="1385"/>
      <c r="DQ328" s="876"/>
      <c r="DR328" s="876"/>
      <c r="DS328" s="878"/>
      <c r="DT328" s="879"/>
      <c r="DU328" s="879"/>
      <c r="DV328" s="876"/>
      <c r="DW328" s="880"/>
      <c r="DX328" s="876"/>
      <c r="DY328" s="876"/>
      <c r="DZ328" s="876"/>
      <c r="EA328" s="876"/>
      <c r="EB328" s="876"/>
      <c r="EC328" s="1384">
        <f>IF(EC351&gt;0,EC351,0)</f>
        <v>0</v>
      </c>
      <c r="ED328" s="1385"/>
      <c r="EE328" s="1385"/>
      <c r="EF328" s="876"/>
      <c r="EG328" s="877"/>
      <c r="EH328" s="876"/>
      <c r="EI328" s="876"/>
      <c r="EJ328" s="876"/>
      <c r="EK328" s="876"/>
      <c r="EL328" s="876"/>
      <c r="EM328" s="878"/>
      <c r="EN328" s="879"/>
      <c r="EO328" s="879"/>
      <c r="EP328" s="876"/>
      <c r="EQ328" s="880"/>
      <c r="ER328" s="1384">
        <f>IF(ER351&gt;0,ER351,0)</f>
        <v>0</v>
      </c>
      <c r="ES328" s="1385"/>
      <c r="ET328" s="1385"/>
      <c r="EU328" s="876"/>
      <c r="EV328" s="876"/>
      <c r="EW328" s="878"/>
      <c r="EX328" s="879"/>
      <c r="EY328" s="879"/>
      <c r="EZ328" s="876"/>
      <c r="FA328" s="877"/>
      <c r="FB328" s="876"/>
      <c r="FC328" s="876"/>
      <c r="FD328" s="876"/>
      <c r="FE328" s="876"/>
      <c r="FF328" s="876"/>
      <c r="FG328" s="1384">
        <f>IF(FG351&gt;0,FG351,0)</f>
        <v>0</v>
      </c>
      <c r="FH328" s="1385"/>
      <c r="FI328" s="1385"/>
      <c r="FJ328" s="876"/>
      <c r="FK328" s="880"/>
      <c r="FL328" s="876"/>
      <c r="FM328" s="876"/>
      <c r="FN328" s="876"/>
      <c r="FO328" s="876"/>
      <c r="FP328" s="876"/>
      <c r="FQ328" s="878"/>
      <c r="FR328" s="879"/>
      <c r="FS328" s="879"/>
      <c r="FT328" s="876"/>
      <c r="FU328" s="877"/>
      <c r="FV328" s="1384">
        <f>IF(FV351&gt;0,FV351,0)</f>
        <v>0</v>
      </c>
      <c r="FW328" s="1385"/>
      <c r="FX328" s="1385"/>
      <c r="FY328" s="876"/>
      <c r="FZ328" s="876"/>
      <c r="GA328" s="878"/>
      <c r="GB328" s="879"/>
      <c r="GC328" s="879"/>
      <c r="GD328" s="876"/>
      <c r="GE328" s="880"/>
      <c r="GF328" s="876"/>
      <c r="GG328" s="876"/>
      <c r="GH328" s="876"/>
      <c r="GI328" s="876"/>
      <c r="GJ328" s="876"/>
      <c r="GK328" s="1384">
        <f>IF(GK351&gt;0,GK351,0)</f>
        <v>0</v>
      </c>
      <c r="GL328" s="1385"/>
      <c r="GM328" s="1385"/>
      <c r="GN328" s="876"/>
      <c r="GO328" s="877"/>
      <c r="GP328" s="876"/>
      <c r="GQ328" s="876"/>
      <c r="GR328" s="876"/>
      <c r="GS328" s="876"/>
      <c r="GT328" s="876"/>
      <c r="GU328" s="878"/>
      <c r="GV328" s="879"/>
      <c r="GW328" s="879"/>
      <c r="GX328" s="876"/>
      <c r="GY328" s="880"/>
      <c r="GZ328" s="1384">
        <f>IF(GZ351&gt;0,GZ351,0)</f>
        <v>0</v>
      </c>
      <c r="HA328" s="1385"/>
      <c r="HB328" s="1385"/>
      <c r="HC328" s="876"/>
      <c r="HD328" s="876"/>
      <c r="HE328" s="878"/>
      <c r="HF328" s="879"/>
      <c r="HG328" s="879"/>
      <c r="HH328" s="876"/>
      <c r="HI328" s="877"/>
      <c r="HJ328" s="876"/>
      <c r="HK328" s="876"/>
      <c r="HL328" s="876"/>
      <c r="HM328" s="876"/>
      <c r="HN328" s="876"/>
      <c r="HO328" s="1384">
        <f>IF(HO351&gt;0,HO351,0)</f>
        <v>0</v>
      </c>
      <c r="HP328" s="1385"/>
      <c r="HQ328" s="1385"/>
      <c r="HR328" s="876"/>
      <c r="HS328" s="880"/>
      <c r="HT328" s="876"/>
      <c r="HU328" s="876"/>
      <c r="HV328" s="876"/>
      <c r="HW328" s="876"/>
      <c r="HX328" s="876"/>
      <c r="HY328" s="878"/>
      <c r="HZ328" s="879"/>
      <c r="IA328" s="879"/>
      <c r="IB328" s="876"/>
      <c r="IC328" s="877"/>
      <c r="ID328" s="1384">
        <f>IF(ID351&gt;0,ID351,0)</f>
        <v>0</v>
      </c>
      <c r="IE328" s="1385"/>
      <c r="IF328" s="1385"/>
      <c r="IG328" s="876"/>
      <c r="IH328" s="876"/>
      <c r="II328" s="878"/>
      <c r="IJ328" s="879"/>
      <c r="IK328" s="879"/>
      <c r="IL328" s="876"/>
      <c r="IM328" s="880"/>
      <c r="IN328" s="876"/>
      <c r="IO328" s="876"/>
      <c r="IP328" s="876"/>
      <c r="IQ328" s="876"/>
      <c r="IR328" s="876"/>
      <c r="IS328" s="1384">
        <f>IF(IS351&gt;0,IS351,0)</f>
        <v>0</v>
      </c>
      <c r="IT328" s="1385"/>
      <c r="IU328" s="1385"/>
      <c r="IV328" s="876"/>
      <c r="IW328" s="877"/>
      <c r="IX328" s="876"/>
      <c r="IY328" s="876"/>
      <c r="IZ328" s="876"/>
      <c r="JA328" s="876"/>
      <c r="JB328" s="876"/>
      <c r="JC328" s="878"/>
      <c r="JD328" s="879"/>
      <c r="JE328" s="879"/>
      <c r="JF328" s="876"/>
      <c r="JG328" s="880"/>
      <c r="JH328" s="1384">
        <f>IF(JH351&gt;0,JH351,0)</f>
        <v>0</v>
      </c>
      <c r="JI328" s="1385"/>
      <c r="JJ328" s="1385"/>
      <c r="JK328" s="876"/>
      <c r="JL328" s="877"/>
      <c r="JM328" s="878"/>
      <c r="JN328" s="879"/>
      <c r="JO328" s="879"/>
      <c r="JP328" s="876"/>
      <c r="JQ328" s="876"/>
      <c r="JR328" s="881"/>
      <c r="JS328" s="876"/>
      <c r="JT328" s="876"/>
      <c r="JU328" s="876"/>
      <c r="JV328" s="880"/>
      <c r="JW328" s="1384">
        <f>IF(JW351&gt;0,JW351,0)</f>
        <v>0</v>
      </c>
      <c r="JX328" s="1385"/>
      <c r="JY328" s="1385"/>
      <c r="JZ328" s="876"/>
      <c r="KA328" s="876"/>
      <c r="KB328" s="881"/>
      <c r="KC328" s="876"/>
      <c r="KD328" s="876"/>
      <c r="KE328" s="876"/>
      <c r="KF328" s="880"/>
      <c r="KG328" s="878"/>
      <c r="KH328" s="879"/>
      <c r="KI328" s="879"/>
      <c r="KJ328" s="876"/>
      <c r="KK328" s="876"/>
      <c r="KL328" s="1384">
        <f>IF(KL351&gt;0,KL351,0)</f>
        <v>0</v>
      </c>
      <c r="KM328" s="1385"/>
      <c r="KN328" s="1385"/>
      <c r="KO328" s="876"/>
      <c r="KP328" s="877"/>
      <c r="KQ328" s="878"/>
      <c r="KR328" s="879"/>
      <c r="KS328" s="879"/>
      <c r="KT328" s="876"/>
      <c r="KU328" s="876"/>
      <c r="KV328" s="881"/>
      <c r="KW328" s="876"/>
      <c r="KX328" s="876"/>
      <c r="KY328" s="876"/>
      <c r="KZ328" s="880"/>
      <c r="LA328" s="1384">
        <f>IF(LA351&gt;0,LA351,0)</f>
        <v>0</v>
      </c>
      <c r="LB328" s="1385"/>
      <c r="LC328" s="1385"/>
      <c r="LD328" s="876"/>
      <c r="LE328" s="876"/>
      <c r="LF328" s="882"/>
      <c r="LG328" s="876"/>
      <c r="LH328" s="876"/>
      <c r="LI328" s="876"/>
      <c r="LJ328" s="877"/>
      <c r="LK328" s="878"/>
      <c r="LL328" s="879"/>
      <c r="LM328" s="879"/>
      <c r="LN328" s="876"/>
      <c r="LO328" s="876"/>
      <c r="LP328" s="1384">
        <f>IF(LP351&gt;0,LP351,0)</f>
        <v>0</v>
      </c>
      <c r="LQ328" s="1385"/>
      <c r="LR328" s="1385"/>
      <c r="LS328" s="876"/>
      <c r="LT328" s="880"/>
      <c r="LU328" s="878"/>
      <c r="LV328" s="879"/>
      <c r="LW328" s="879"/>
      <c r="LX328" s="876"/>
      <c r="LY328" s="877"/>
      <c r="LZ328" s="876"/>
      <c r="MA328" s="876"/>
      <c r="MB328" s="876"/>
      <c r="MC328" s="876"/>
      <c r="MD328" s="876"/>
      <c r="ME328" s="1384">
        <f>IF(ME351&gt;0,ME351,0)</f>
        <v>0</v>
      </c>
      <c r="MF328" s="1385"/>
      <c r="MG328" s="1385"/>
      <c r="MH328" s="876"/>
      <c r="MI328" s="880"/>
      <c r="MJ328" s="876"/>
      <c r="MK328" s="876"/>
      <c r="ML328" s="876"/>
      <c r="MM328" s="876"/>
      <c r="MN328" s="876"/>
      <c r="MO328" s="878"/>
      <c r="MP328" s="879"/>
      <c r="MQ328" s="879"/>
      <c r="MR328" s="876"/>
      <c r="MS328" s="880"/>
      <c r="MT328" s="1384">
        <f>IF(MT351&gt;0,MT351,0)</f>
        <v>0</v>
      </c>
      <c r="MU328" s="1385"/>
      <c r="MV328" s="1385"/>
      <c r="MW328" s="876"/>
      <c r="MX328" s="876"/>
      <c r="MY328" s="878"/>
      <c r="MZ328" s="879"/>
      <c r="NA328" s="879"/>
      <c r="NB328" s="876"/>
      <c r="NC328" s="877"/>
      <c r="ND328" s="876"/>
      <c r="NE328" s="876"/>
      <c r="NF328" s="876"/>
      <c r="NG328" s="876"/>
      <c r="NH328" s="876"/>
      <c r="NI328" s="1384">
        <f>IF(NI351&gt;0,NI351,0)</f>
        <v>0</v>
      </c>
      <c r="NJ328" s="1385"/>
      <c r="NK328" s="1385"/>
      <c r="NL328" s="876"/>
      <c r="NM328" s="880"/>
      <c r="NN328" s="876"/>
      <c r="NO328" s="876"/>
      <c r="NP328" s="876"/>
      <c r="NQ328" s="876"/>
      <c r="NR328" s="876"/>
      <c r="NS328" s="878"/>
      <c r="NT328" s="879"/>
      <c r="NU328" s="879"/>
      <c r="NV328" s="876"/>
      <c r="NW328" s="877"/>
      <c r="NX328" s="1384">
        <f>IF(NX351&gt;0,NX351,0)</f>
        <v>0</v>
      </c>
      <c r="NY328" s="1385"/>
      <c r="NZ328" s="1385"/>
      <c r="OA328" s="876"/>
      <c r="OB328" s="876"/>
      <c r="OC328" s="878"/>
      <c r="OD328" s="879"/>
      <c r="OE328" s="879"/>
      <c r="OF328" s="876"/>
      <c r="OG328" s="880"/>
      <c r="OH328" s="882"/>
      <c r="OI328" s="876"/>
      <c r="OJ328" s="876"/>
      <c r="OK328" s="876"/>
      <c r="OL328" s="877"/>
      <c r="OM328" s="1384">
        <f>IF(OM351&gt;0,OM351,0)</f>
        <v>0</v>
      </c>
      <c r="ON328" s="1385"/>
      <c r="OO328" s="1385"/>
      <c r="OP328" s="876"/>
      <c r="OQ328" s="876"/>
      <c r="OR328" s="881"/>
      <c r="OS328" s="876"/>
      <c r="OT328" s="876"/>
      <c r="OU328" s="876"/>
      <c r="OV328" s="880"/>
      <c r="OW328" s="878"/>
      <c r="OX328" s="879"/>
      <c r="OY328" s="879"/>
      <c r="OZ328" s="876"/>
      <c r="PA328" s="876"/>
      <c r="PB328" s="1384">
        <f>IF(PB351&gt;0,PB351,0)</f>
        <v>0</v>
      </c>
      <c r="PC328" s="1385"/>
      <c r="PD328" s="1385"/>
      <c r="PE328" s="876"/>
      <c r="PF328" s="880"/>
      <c r="PG328" s="878"/>
      <c r="PH328" s="879"/>
      <c r="PI328" s="879"/>
      <c r="PJ328" s="876"/>
      <c r="PK328" s="876"/>
      <c r="PL328" s="882"/>
      <c r="PM328" s="876"/>
      <c r="PN328" s="876"/>
      <c r="PO328" s="876"/>
      <c r="PP328" s="877"/>
      <c r="PQ328" s="1384">
        <f>IF(PQ351&gt;0,PQ351,0)</f>
        <v>0</v>
      </c>
      <c r="PR328" s="1385"/>
      <c r="PS328" s="1385"/>
      <c r="PT328" s="876"/>
      <c r="PU328" s="876"/>
      <c r="PV328" s="881"/>
      <c r="PW328" s="876"/>
      <c r="PX328" s="876"/>
      <c r="PY328" s="876"/>
      <c r="PZ328" s="880"/>
      <c r="QA328" s="878"/>
      <c r="QB328" s="879"/>
      <c r="QC328" s="879"/>
      <c r="QD328" s="876"/>
      <c r="QE328" s="876"/>
      <c r="QF328" s="1384">
        <f>IF(QF351&gt;0,QF351,0)</f>
        <v>0</v>
      </c>
      <c r="QG328" s="1385"/>
      <c r="QH328" s="1385"/>
      <c r="QI328" s="876"/>
      <c r="QJ328" s="877"/>
      <c r="QK328" s="878"/>
      <c r="QL328" s="879"/>
      <c r="QM328" s="879"/>
      <c r="QN328" s="876"/>
      <c r="QO328" s="876"/>
      <c r="QP328" s="881"/>
      <c r="QQ328" s="876"/>
      <c r="QR328" s="876"/>
      <c r="QS328" s="876"/>
      <c r="QT328" s="880"/>
      <c r="QU328" s="1384">
        <f>IF(QU351&gt;0,QU351,0)</f>
        <v>0</v>
      </c>
      <c r="QV328" s="1385"/>
      <c r="QW328" s="1385"/>
      <c r="QX328" s="876"/>
      <c r="QY328" s="877"/>
      <c r="QZ328" s="876"/>
      <c r="RA328" s="876"/>
      <c r="RB328" s="876"/>
      <c r="RC328" s="876"/>
      <c r="RD328" s="876"/>
      <c r="RE328" s="878"/>
      <c r="RF328" s="879"/>
      <c r="RG328" s="879"/>
      <c r="RH328" s="876"/>
      <c r="RI328" s="880"/>
      <c r="RJ328" s="1384">
        <f>IF(RJ351&gt;0,RJ351,0)</f>
        <v>0</v>
      </c>
      <c r="RK328" s="1385"/>
      <c r="RL328" s="1385"/>
      <c r="RM328" s="876"/>
      <c r="RN328" s="876"/>
      <c r="RO328" s="878"/>
      <c r="RP328" s="879"/>
      <c r="RQ328" s="879"/>
      <c r="RR328" s="876"/>
      <c r="RS328" s="880"/>
      <c r="RT328" s="878"/>
      <c r="RU328" s="879"/>
      <c r="RV328" s="879"/>
      <c r="RW328" s="876"/>
      <c r="RX328" s="876"/>
      <c r="RY328" s="1384">
        <f>IF(RY351&gt;0,RY351,0)</f>
        <v>0</v>
      </c>
      <c r="RZ328" s="1385"/>
      <c r="SA328" s="1385"/>
      <c r="SB328" s="876"/>
      <c r="SC328" s="877"/>
      <c r="SD328" s="876"/>
      <c r="SE328" s="876"/>
      <c r="SF328" s="876"/>
      <c r="SG328" s="876"/>
      <c r="SH328" s="876"/>
      <c r="SI328" s="878"/>
      <c r="SJ328" s="879"/>
      <c r="SK328" s="879"/>
      <c r="SL328" s="876"/>
      <c r="SM328" s="880"/>
      <c r="SN328" s="1384">
        <f>IF(SN351&gt;0,SN351,0)</f>
        <v>0</v>
      </c>
      <c r="SO328" s="1385"/>
      <c r="SP328" s="1385"/>
      <c r="SQ328" s="876"/>
      <c r="SR328" s="876"/>
      <c r="SS328" s="878"/>
      <c r="ST328" s="879"/>
      <c r="SU328" s="879"/>
      <c r="SV328" s="876"/>
      <c r="SW328" s="877"/>
    </row>
    <row r="329" spans="2:518" ht="14" customHeight="1">
      <c r="B329" s="600">
        <f>'DATOS DIAG OT'!V29</f>
        <v>0</v>
      </c>
      <c r="C329" s="600">
        <f>'DATOS DIAG OT'!X29</f>
        <v>0</v>
      </c>
      <c r="D329" s="213" t="str">
        <f>'DATOS DIAG OT'!S29</f>
        <v xml:space="preserve">                  ––</v>
      </c>
      <c r="E329" s="214">
        <f>'DATOS DIAG OT'!AI29</f>
        <v>0</v>
      </c>
      <c r="F329" s="214">
        <f>'DATOS DIAG OT'!AM29</f>
        <v>0</v>
      </c>
      <c r="G329" s="214">
        <f>'DATOS DIAG OT'!AD29</f>
        <v>0</v>
      </c>
      <c r="H329" s="214">
        <f>'DATOS DIAG OT'!AE29</f>
        <v>0</v>
      </c>
      <c r="I329" s="214">
        <f>'DATOS DIAG OT'!J29</f>
        <v>0</v>
      </c>
      <c r="J329" s="214">
        <f>'DATOS DIAG OT'!Z29</f>
        <v>0</v>
      </c>
      <c r="K329" s="200"/>
      <c r="L329" s="39"/>
      <c r="M329" s="40"/>
      <c r="N329" s="25"/>
      <c r="O329" s="163"/>
      <c r="P329" s="20"/>
      <c r="AQ329" s="1211" t="str">
        <f>IF(ISTEXT('GRAFICO CARGAS'!Z19),'GRAFICO CARGAS'!Z19&amp;" en el puesto de trabajo","")</f>
        <v/>
      </c>
    </row>
    <row r="330" spans="2:518" ht="14" customHeight="1">
      <c r="B330" s="125"/>
      <c r="C330" s="125"/>
      <c r="D330" s="125"/>
      <c r="E330" s="944" t="e">
        <f>"Tiempo produciendo "&amp;MAX(I329/J329,1)&amp;" lotes:"</f>
        <v>#DIV/0!</v>
      </c>
      <c r="F330" s="214" t="e">
        <f>MAX(I329/J329,1)*G329</f>
        <v>#DIV/0!</v>
      </c>
      <c r="G330" s="945"/>
      <c r="H330" s="945"/>
      <c r="I330" s="944" t="s">
        <v>408</v>
      </c>
      <c r="J330" s="214" t="e">
        <f>MAX(I329/J329,1)*(H329-G329)</f>
        <v>#DIV/0!</v>
      </c>
      <c r="K330" s="201"/>
      <c r="L330" s="48"/>
      <c r="M330" s="41"/>
      <c r="N330" s="26"/>
      <c r="O330" s="239" t="s">
        <v>1</v>
      </c>
      <c r="P330" s="255" t="s">
        <v>61</v>
      </c>
      <c r="AQ330" s="1368">
        <f>IFERROR(IF(AQ353&gt;0,AQ353,0),0)</f>
        <v>0</v>
      </c>
      <c r="AR330" s="1369"/>
      <c r="AS330" s="1369"/>
      <c r="AT330" s="27"/>
      <c r="AU330" s="52"/>
      <c r="AV330" s="27"/>
      <c r="AW330" s="27"/>
      <c r="AX330" s="27"/>
      <c r="AY330" s="27"/>
      <c r="AZ330" s="27"/>
      <c r="BA330" s="1214"/>
      <c r="BB330" s="1215"/>
      <c r="BC330" s="1215"/>
      <c r="BD330" s="27"/>
      <c r="BE330" s="52"/>
      <c r="BF330" s="1368">
        <f>IFERROR(IF(BF353&gt;0,BF353,0),0)</f>
        <v>0</v>
      </c>
      <c r="BG330" s="1369"/>
      <c r="BH330" s="1369"/>
      <c r="BI330" s="27"/>
      <c r="BJ330" s="27"/>
      <c r="BK330" s="1214"/>
      <c r="BL330" s="1215"/>
      <c r="BM330" s="1215"/>
      <c r="BN330" s="27"/>
      <c r="BO330" s="52"/>
      <c r="BP330" s="27"/>
      <c r="BQ330" s="27"/>
      <c r="BR330" s="27"/>
      <c r="BS330" s="27"/>
      <c r="BT330" s="27"/>
      <c r="BU330" s="1368">
        <f>IFERROR(IF(BU353&gt;0,BU353,0),0)</f>
        <v>0</v>
      </c>
      <c r="BV330" s="1369"/>
      <c r="BW330" s="1369"/>
      <c r="BX330" s="27"/>
      <c r="BY330" s="52"/>
      <c r="BZ330" s="27"/>
      <c r="CA330" s="27"/>
      <c r="CB330" s="27"/>
      <c r="CC330" s="27"/>
      <c r="CD330" s="27"/>
      <c r="CE330" s="1214"/>
      <c r="CF330" s="1215"/>
      <c r="CG330" s="1215"/>
      <c r="CH330" s="27"/>
      <c r="CI330" s="57"/>
      <c r="CJ330" s="1368">
        <f>IFERROR(IF(CJ353&gt;0,CJ353,0),0)</f>
        <v>0</v>
      </c>
      <c r="CK330" s="1369"/>
      <c r="CL330" s="1369"/>
      <c r="CM330" s="27"/>
      <c r="CN330" s="57"/>
      <c r="CO330" s="1214"/>
      <c r="CP330" s="1215"/>
      <c r="CQ330" s="1215"/>
      <c r="CR330" s="27"/>
      <c r="CS330" s="52"/>
      <c r="CT330" s="27"/>
      <c r="CU330" s="27"/>
      <c r="CV330" s="27"/>
      <c r="CW330" s="27"/>
      <c r="CX330" s="27"/>
      <c r="CY330" s="1368">
        <f>IFERROR(IF(CY353&gt;0,CY353,0),0)</f>
        <v>0</v>
      </c>
      <c r="CZ330" s="1369"/>
      <c r="DA330" s="1369"/>
      <c r="DB330" s="27"/>
      <c r="DC330" s="52"/>
      <c r="DD330" s="27"/>
      <c r="DE330" s="27"/>
      <c r="DF330" s="27"/>
      <c r="DG330" s="27"/>
      <c r="DH330" s="27"/>
      <c r="DI330" s="1214"/>
      <c r="DJ330" s="1215"/>
      <c r="DK330" s="1215"/>
      <c r="DL330" s="27"/>
      <c r="DM330" s="52"/>
      <c r="DN330" s="1368">
        <f>IFERROR(IF(DN353&gt;0,DN353,0),0)</f>
        <v>0</v>
      </c>
      <c r="DO330" s="1369"/>
      <c r="DP330" s="1369"/>
      <c r="DQ330" s="27"/>
      <c r="DR330" s="27"/>
      <c r="DS330" s="1214"/>
      <c r="DT330" s="1215"/>
      <c r="DU330" s="1215"/>
      <c r="DV330" s="27"/>
      <c r="DW330" s="57"/>
      <c r="DX330" s="27"/>
      <c r="DY330" s="27"/>
      <c r="DZ330" s="27"/>
      <c r="EA330" s="27"/>
      <c r="EB330" s="27"/>
      <c r="EC330" s="1368">
        <f>IFERROR(IF(EC353&gt;0,EC353,0),0)</f>
        <v>0</v>
      </c>
      <c r="ED330" s="1369"/>
      <c r="EE330" s="1369"/>
      <c r="EF330" s="27"/>
      <c r="EG330" s="52"/>
      <c r="EH330" s="27"/>
      <c r="EI330" s="27"/>
      <c r="EJ330" s="27"/>
      <c r="EK330" s="27"/>
      <c r="EL330" s="27"/>
      <c r="EM330" s="1214"/>
      <c r="EN330" s="1215"/>
      <c r="EO330" s="1215"/>
      <c r="EP330" s="27"/>
      <c r="EQ330" s="57"/>
      <c r="ER330" s="1368">
        <f>IFERROR(IF(ER353&gt;0,ER353,0),0)</f>
        <v>0</v>
      </c>
      <c r="ES330" s="1369"/>
      <c r="ET330" s="1369"/>
      <c r="EU330" s="27"/>
      <c r="EV330" s="27"/>
      <c r="EW330" s="1214"/>
      <c r="EX330" s="1215"/>
      <c r="EY330" s="1215"/>
      <c r="EZ330" s="27"/>
      <c r="FA330" s="52"/>
      <c r="FB330" s="27"/>
      <c r="FC330" s="27"/>
      <c r="FD330" s="27"/>
      <c r="FE330" s="27"/>
      <c r="FF330" s="27"/>
      <c r="FG330" s="1368">
        <f>IFERROR(IF(FG353&gt;0,FG353,0),0)</f>
        <v>0</v>
      </c>
      <c r="FH330" s="1369"/>
      <c r="FI330" s="1369"/>
      <c r="FJ330" s="27"/>
      <c r="FK330" s="57"/>
      <c r="FL330" s="27"/>
      <c r="FM330" s="27"/>
      <c r="FN330" s="27"/>
      <c r="FO330" s="27"/>
      <c r="FP330" s="27"/>
      <c r="FQ330" s="1214"/>
      <c r="FR330" s="1215"/>
      <c r="FS330" s="1215"/>
      <c r="FT330" s="27"/>
      <c r="FU330" s="52"/>
      <c r="FV330" s="1368">
        <f>IFERROR(IF(FV353&gt;0,FV353,0),0)</f>
        <v>0</v>
      </c>
      <c r="FW330" s="1369"/>
      <c r="FX330" s="1369"/>
      <c r="FY330" s="27"/>
      <c r="FZ330" s="27"/>
      <c r="GA330" s="1214"/>
      <c r="GB330" s="1215"/>
      <c r="GC330" s="1215"/>
      <c r="GD330" s="27"/>
      <c r="GE330" s="57"/>
      <c r="GF330" s="27"/>
      <c r="GG330" s="27"/>
      <c r="GH330" s="27"/>
      <c r="GI330" s="27"/>
      <c r="GJ330" s="27"/>
      <c r="GK330" s="1368">
        <f>IFERROR(IF(GK353&gt;0,GK353,0),0)</f>
        <v>0</v>
      </c>
      <c r="GL330" s="1369"/>
      <c r="GM330" s="1369"/>
      <c r="GN330" s="27"/>
      <c r="GO330" s="52"/>
      <c r="GP330" s="27"/>
      <c r="GQ330" s="27"/>
      <c r="GR330" s="27"/>
      <c r="GS330" s="27"/>
      <c r="GT330" s="27"/>
      <c r="GU330" s="1214"/>
      <c r="GV330" s="1215"/>
      <c r="GW330" s="1215"/>
      <c r="GX330" s="27"/>
      <c r="GY330" s="57"/>
      <c r="GZ330" s="1368">
        <f>IFERROR(IF(GZ353&gt;0,GZ353,0),0)</f>
        <v>0</v>
      </c>
      <c r="HA330" s="1369"/>
      <c r="HB330" s="1369"/>
      <c r="HC330" s="27"/>
      <c r="HD330" s="27"/>
      <c r="HE330" s="1214"/>
      <c r="HF330" s="1215"/>
      <c r="HG330" s="1215"/>
      <c r="HH330" s="27"/>
      <c r="HI330" s="52"/>
      <c r="HJ330" s="27"/>
      <c r="HK330" s="27"/>
      <c r="HL330" s="27"/>
      <c r="HM330" s="27"/>
      <c r="HN330" s="27"/>
      <c r="HO330" s="1368">
        <f>IFERROR(IF(HO353&gt;0,HO353,0),0)</f>
        <v>0</v>
      </c>
      <c r="HP330" s="1369"/>
      <c r="HQ330" s="1369"/>
      <c r="HR330" s="27"/>
      <c r="HS330" s="57"/>
      <c r="HT330" s="27"/>
      <c r="HU330" s="27"/>
      <c r="HV330" s="27"/>
      <c r="HW330" s="27"/>
      <c r="HX330" s="27"/>
      <c r="HY330" s="1214"/>
      <c r="HZ330" s="1215"/>
      <c r="IA330" s="1215"/>
      <c r="IB330" s="27"/>
      <c r="IC330" s="52"/>
      <c r="ID330" s="1368">
        <f>IFERROR(IF(ID353&gt;0,ID353,0),0)</f>
        <v>0</v>
      </c>
      <c r="IE330" s="1369"/>
      <c r="IF330" s="1369"/>
      <c r="IG330" s="27"/>
      <c r="IH330" s="27"/>
      <c r="II330" s="1214"/>
      <c r="IJ330" s="1215"/>
      <c r="IK330" s="1215"/>
      <c r="IL330" s="27"/>
      <c r="IM330" s="57"/>
      <c r="IN330" s="27"/>
      <c r="IO330" s="27"/>
      <c r="IP330" s="27"/>
      <c r="IQ330" s="27"/>
      <c r="IR330" s="27"/>
      <c r="IS330" s="1368">
        <f>IFERROR(IF(IS353&gt;0,IS353,0),0)</f>
        <v>0</v>
      </c>
      <c r="IT330" s="1369"/>
      <c r="IU330" s="1369"/>
      <c r="IV330" s="27"/>
      <c r="IW330" s="52"/>
      <c r="IX330" s="27"/>
      <c r="IY330" s="27"/>
      <c r="IZ330" s="27"/>
      <c r="JA330" s="27"/>
      <c r="JB330" s="27"/>
      <c r="JC330" s="1214"/>
      <c r="JD330" s="1215"/>
      <c r="JE330" s="1215"/>
      <c r="JF330" s="27"/>
      <c r="JG330" s="57"/>
      <c r="JH330" s="1368">
        <f>IFERROR(IF(JH353&gt;0,JH353,0),0)</f>
        <v>0</v>
      </c>
      <c r="JI330" s="1369"/>
      <c r="JJ330" s="1369"/>
      <c r="JK330" s="27"/>
      <c r="JL330" s="52"/>
      <c r="JM330" s="1214"/>
      <c r="JN330" s="1215"/>
      <c r="JO330" s="1215"/>
      <c r="JP330" s="27"/>
      <c r="JQ330" s="27"/>
      <c r="JR330" s="56"/>
      <c r="JS330" s="27"/>
      <c r="JT330" s="27"/>
      <c r="JU330" s="27"/>
      <c r="JV330" s="57"/>
      <c r="JW330" s="1368">
        <f>IFERROR(IF(JW353&gt;0,JW353,0),0)</f>
        <v>0</v>
      </c>
      <c r="JX330" s="1369"/>
      <c r="JY330" s="1369"/>
      <c r="JZ330" s="27"/>
      <c r="KA330" s="27"/>
      <c r="KB330" s="56"/>
      <c r="KC330" s="27"/>
      <c r="KD330" s="27"/>
      <c r="KE330" s="27"/>
      <c r="KF330" s="57"/>
      <c r="KG330" s="1214"/>
      <c r="KH330" s="1215"/>
      <c r="KI330" s="1215"/>
      <c r="KJ330" s="27"/>
      <c r="KK330" s="27"/>
      <c r="KL330" s="1368">
        <f>IFERROR(IF(KL353&gt;0,KL353,0),0)</f>
        <v>0</v>
      </c>
      <c r="KM330" s="1369"/>
      <c r="KN330" s="1369"/>
      <c r="KO330" s="27"/>
      <c r="KP330" s="52"/>
      <c r="KQ330" s="1214"/>
      <c r="KR330" s="1215"/>
      <c r="KS330" s="1215"/>
      <c r="KT330" s="27"/>
      <c r="KU330" s="27"/>
      <c r="KV330" s="56"/>
      <c r="KW330" s="27"/>
      <c r="KX330" s="27"/>
      <c r="KY330" s="27"/>
      <c r="KZ330" s="57"/>
      <c r="LA330" s="1368">
        <f>IFERROR(IF(LA353&gt;0,LA353,0),0)</f>
        <v>0</v>
      </c>
      <c r="LB330" s="1369"/>
      <c r="LC330" s="1369"/>
      <c r="LD330" s="27"/>
      <c r="LE330" s="27"/>
      <c r="LF330" s="51"/>
      <c r="LG330" s="27"/>
      <c r="LH330" s="27"/>
      <c r="LI330" s="27"/>
      <c r="LJ330" s="52"/>
      <c r="LK330" s="1214"/>
      <c r="LL330" s="1215"/>
      <c r="LM330" s="1215"/>
      <c r="LN330" s="27"/>
      <c r="LO330" s="27"/>
      <c r="LP330" s="1368">
        <f>IFERROR(IF(LP353&gt;0,LP353,0),0)</f>
        <v>0</v>
      </c>
      <c r="LQ330" s="1369"/>
      <c r="LR330" s="1369"/>
      <c r="LS330" s="27"/>
      <c r="LT330" s="57"/>
      <c r="LU330" s="1214"/>
      <c r="LV330" s="1215"/>
      <c r="LW330" s="1215"/>
      <c r="LX330" s="27"/>
      <c r="LY330" s="52"/>
      <c r="LZ330" s="27"/>
      <c r="MA330" s="27"/>
      <c r="MB330" s="27"/>
      <c r="MC330" s="27"/>
      <c r="MD330" s="27"/>
      <c r="ME330" s="1368">
        <f>IFERROR(IF(ME353&gt;0,ME353,0),0)</f>
        <v>0</v>
      </c>
      <c r="MF330" s="1369"/>
      <c r="MG330" s="1369"/>
      <c r="MH330" s="27"/>
      <c r="MI330" s="57"/>
      <c r="MJ330" s="27"/>
      <c r="MK330" s="27"/>
      <c r="ML330" s="27"/>
      <c r="MM330" s="27"/>
      <c r="MN330" s="27"/>
      <c r="MO330" s="1214"/>
      <c r="MP330" s="1215"/>
      <c r="MQ330" s="1215"/>
      <c r="MR330" s="27"/>
      <c r="MS330" s="57"/>
      <c r="MT330" s="1368">
        <f>IFERROR(IF(MT353&gt;0,MT353,0),0)</f>
        <v>0</v>
      </c>
      <c r="MU330" s="1369"/>
      <c r="MV330" s="1369"/>
      <c r="MW330" s="27"/>
      <c r="MX330" s="27"/>
      <c r="MY330" s="1214"/>
      <c r="MZ330" s="1215"/>
      <c r="NA330" s="1215"/>
      <c r="NB330" s="27"/>
      <c r="NC330" s="52"/>
      <c r="ND330" s="27"/>
      <c r="NE330" s="27"/>
      <c r="NF330" s="27"/>
      <c r="NG330" s="27"/>
      <c r="NH330" s="27"/>
      <c r="NI330" s="1368">
        <f>IFERROR(IF(NI353&gt;0,NI353,0),0)</f>
        <v>0</v>
      </c>
      <c r="NJ330" s="1369"/>
      <c r="NK330" s="1369"/>
      <c r="NL330" s="27"/>
      <c r="NM330" s="57"/>
      <c r="NN330" s="27"/>
      <c r="NO330" s="27"/>
      <c r="NP330" s="27"/>
      <c r="NQ330" s="27"/>
      <c r="NR330" s="27"/>
      <c r="NS330" s="1214"/>
      <c r="NT330" s="1215"/>
      <c r="NU330" s="1215"/>
      <c r="NV330" s="27"/>
      <c r="NW330" s="52"/>
      <c r="NX330" s="1368">
        <f>IFERROR(IF(NX353&gt;0,NX353,0),0)</f>
        <v>0</v>
      </c>
      <c r="NY330" s="1369"/>
      <c r="NZ330" s="1369"/>
      <c r="OA330" s="27"/>
      <c r="OB330" s="27"/>
      <c r="OC330" s="1214"/>
      <c r="OD330" s="1215"/>
      <c r="OE330" s="1215"/>
      <c r="OF330" s="27"/>
      <c r="OG330" s="57"/>
      <c r="OH330" s="51"/>
      <c r="OI330" s="27"/>
      <c r="OJ330" s="27"/>
      <c r="OK330" s="27"/>
      <c r="OL330" s="52"/>
      <c r="OM330" s="1368">
        <f>IFERROR(IF(OM353&gt;0,OM353,0),0)</f>
        <v>0</v>
      </c>
      <c r="ON330" s="1369"/>
      <c r="OO330" s="1369"/>
      <c r="OP330" s="27"/>
      <c r="OQ330" s="27"/>
      <c r="OR330" s="56"/>
      <c r="OS330" s="27"/>
      <c r="OT330" s="27"/>
      <c r="OU330" s="27"/>
      <c r="OV330" s="57"/>
      <c r="OW330" s="1214"/>
      <c r="OX330" s="1215"/>
      <c r="OY330" s="1215"/>
      <c r="OZ330" s="27"/>
      <c r="PA330" s="27"/>
      <c r="PB330" s="1368">
        <f>IFERROR(IF(PB353&gt;0,PB353,0),0)</f>
        <v>0</v>
      </c>
      <c r="PC330" s="1369"/>
      <c r="PD330" s="1369"/>
      <c r="PE330" s="27"/>
      <c r="PF330" s="57"/>
      <c r="PG330" s="1214"/>
      <c r="PH330" s="1215"/>
      <c r="PI330" s="1215"/>
      <c r="PJ330" s="27"/>
      <c r="PK330" s="27"/>
      <c r="PL330" s="51"/>
      <c r="PM330" s="27"/>
      <c r="PN330" s="27"/>
      <c r="PO330" s="27"/>
      <c r="PP330" s="52"/>
      <c r="PQ330" s="1368">
        <f>IFERROR(IF(PQ353&gt;0,PQ353,0),0)</f>
        <v>0</v>
      </c>
      <c r="PR330" s="1369"/>
      <c r="PS330" s="1369"/>
      <c r="PT330" s="27"/>
      <c r="PU330" s="27"/>
      <c r="PV330" s="56"/>
      <c r="PW330" s="27"/>
      <c r="PX330" s="27"/>
      <c r="PY330" s="27"/>
      <c r="PZ330" s="57"/>
      <c r="QA330" s="1214"/>
      <c r="QB330" s="1215"/>
      <c r="QC330" s="1215"/>
      <c r="QD330" s="27"/>
      <c r="QE330" s="27"/>
      <c r="QF330" s="1368">
        <f>IFERROR(IF(QF353&gt;0,QF353,0),0)</f>
        <v>0</v>
      </c>
      <c r="QG330" s="1369"/>
      <c r="QH330" s="1369"/>
      <c r="QI330" s="27"/>
      <c r="QJ330" s="52"/>
      <c r="QK330" s="1214"/>
      <c r="QL330" s="1215"/>
      <c r="QM330" s="1215"/>
      <c r="QN330" s="27"/>
      <c r="QO330" s="27"/>
      <c r="QP330" s="56"/>
      <c r="QQ330" s="27"/>
      <c r="QR330" s="27"/>
      <c r="QS330" s="27"/>
      <c r="QT330" s="57"/>
      <c r="QU330" s="1368">
        <f>IFERROR(IF(QU353&gt;0,QU353,0),0)</f>
        <v>0</v>
      </c>
      <c r="QV330" s="1369"/>
      <c r="QW330" s="1369"/>
      <c r="QX330" s="27"/>
      <c r="QY330" s="52"/>
      <c r="QZ330" s="27"/>
      <c r="RA330" s="27"/>
      <c r="RB330" s="27"/>
      <c r="RC330" s="27"/>
      <c r="RD330" s="27"/>
      <c r="RE330" s="1214"/>
      <c r="RF330" s="1215"/>
      <c r="RG330" s="1215"/>
      <c r="RH330" s="27"/>
      <c r="RI330" s="57"/>
      <c r="RJ330" s="1368">
        <f>IFERROR(IF(RJ353&gt;0,RJ353,0),0)</f>
        <v>0</v>
      </c>
      <c r="RK330" s="1369"/>
      <c r="RL330" s="1369"/>
      <c r="RM330" s="27"/>
      <c r="RN330" s="27"/>
      <c r="RO330" s="1214"/>
      <c r="RP330" s="1215"/>
      <c r="RQ330" s="1215"/>
      <c r="RR330" s="27"/>
      <c r="RS330" s="57"/>
      <c r="RT330" s="1214"/>
      <c r="RU330" s="1215"/>
      <c r="RV330" s="1215"/>
      <c r="RW330" s="27"/>
      <c r="RX330" s="27"/>
      <c r="RY330" s="1368">
        <f>IFERROR(IF(RY353&gt;0,RY353,0),0)</f>
        <v>0</v>
      </c>
      <c r="RZ330" s="1369"/>
      <c r="SA330" s="1369"/>
      <c r="SB330" s="27"/>
      <c r="SC330" s="52"/>
      <c r="SD330" s="27"/>
      <c r="SE330" s="27"/>
      <c r="SF330" s="27"/>
      <c r="SG330" s="27"/>
      <c r="SH330" s="27"/>
      <c r="SI330" s="1214"/>
      <c r="SJ330" s="1215"/>
      <c r="SK330" s="1215"/>
      <c r="SL330" s="27"/>
      <c r="SM330" s="57"/>
      <c r="SN330" s="1368">
        <f>IFERROR(IF(SN353&gt;0,SN353,0),0)</f>
        <v>0</v>
      </c>
      <c r="SO330" s="1369"/>
      <c r="SP330" s="1369"/>
      <c r="SQ330" s="27"/>
      <c r="SR330" s="27"/>
      <c r="SS330" s="1214"/>
      <c r="ST330" s="1215"/>
      <c r="SU330" s="1215"/>
      <c r="SV330" s="27"/>
      <c r="SW330" s="52"/>
    </row>
    <row r="331" spans="2:518" ht="3" customHeight="1">
      <c r="B331" s="125"/>
      <c r="C331" s="125"/>
      <c r="D331" s="125"/>
      <c r="E331" s="125"/>
      <c r="F331" s="125"/>
      <c r="G331" s="125"/>
      <c r="H331" s="125"/>
      <c r="I331" s="125"/>
      <c r="J331" s="125"/>
      <c r="K331" s="201"/>
      <c r="L331" s="1388" t="s">
        <v>27</v>
      </c>
      <c r="M331" s="220">
        <f>(20/20)*$K$2</f>
        <v>0</v>
      </c>
      <c r="N331" s="5"/>
      <c r="O331" s="1390" t="s">
        <v>28</v>
      </c>
      <c r="P331" s="1381">
        <f>IFERROR(M331,0)</f>
        <v>0</v>
      </c>
      <c r="Q331" s="102"/>
      <c r="R331" s="103"/>
      <c r="S331" s="102"/>
      <c r="T331" s="102"/>
      <c r="U331" s="102"/>
      <c r="V331" s="127"/>
      <c r="W331" s="103"/>
      <c r="X331" s="102"/>
      <c r="Y331" s="102"/>
      <c r="Z331" s="102"/>
      <c r="AA331" s="127"/>
      <c r="AB331" s="103"/>
      <c r="AC331" s="102"/>
      <c r="AD331" s="102"/>
      <c r="AE331" s="102"/>
      <c r="AF331" s="127"/>
      <c r="AG331" s="103"/>
      <c r="AH331" s="102"/>
      <c r="AI331" s="102"/>
      <c r="AJ331" s="102"/>
      <c r="AK331" s="127"/>
      <c r="AL331" s="103"/>
      <c r="AM331" s="102"/>
      <c r="AN331" s="102"/>
      <c r="AO331" s="102"/>
      <c r="AP331" s="127"/>
      <c r="AQ331" s="103"/>
      <c r="AR331" s="102"/>
      <c r="AS331" s="102"/>
      <c r="AT331" s="102"/>
      <c r="AU331" s="127"/>
      <c r="AV331" s="103"/>
      <c r="AW331" s="102"/>
      <c r="AX331" s="102"/>
      <c r="AY331" s="102"/>
      <c r="AZ331" s="127"/>
      <c r="BA331" s="103"/>
      <c r="BB331" s="102"/>
      <c r="BC331" s="102"/>
      <c r="BD331" s="102"/>
      <c r="BE331" s="127"/>
      <c r="BF331" s="103"/>
      <c r="BG331" s="102"/>
      <c r="BH331" s="102"/>
      <c r="BI331" s="102"/>
      <c r="BJ331" s="127"/>
      <c r="BK331" s="103"/>
      <c r="BL331" s="102"/>
      <c r="BM331" s="102"/>
      <c r="BN331" s="102"/>
      <c r="BO331" s="127"/>
      <c r="BP331" s="103"/>
      <c r="BQ331" s="102"/>
      <c r="BR331" s="102"/>
      <c r="BS331" s="102"/>
      <c r="BT331" s="127"/>
      <c r="BU331" s="103"/>
      <c r="BV331" s="102"/>
      <c r="BW331" s="102"/>
      <c r="BX331" s="102"/>
      <c r="BY331" s="127"/>
      <c r="BZ331" s="103"/>
      <c r="CA331" s="102"/>
      <c r="CB331" s="102"/>
      <c r="CC331" s="102"/>
      <c r="CD331" s="127"/>
      <c r="CE331" s="103"/>
      <c r="CF331" s="102"/>
      <c r="CG331" s="102"/>
      <c r="CH331" s="102"/>
      <c r="CI331" s="127"/>
      <c r="CJ331" s="103"/>
      <c r="CK331" s="102"/>
      <c r="CL331" s="102"/>
      <c r="CM331" s="102"/>
      <c r="CN331" s="127"/>
      <c r="CO331" s="103"/>
      <c r="CP331" s="102"/>
      <c r="CQ331" s="102"/>
      <c r="CR331" s="102"/>
      <c r="CS331" s="127"/>
      <c r="CT331" s="103"/>
      <c r="CU331" s="102"/>
      <c r="CV331" s="102"/>
      <c r="CW331" s="102"/>
      <c r="CX331" s="127"/>
      <c r="CY331" s="103"/>
      <c r="CZ331" s="102"/>
      <c r="DA331" s="102"/>
      <c r="DB331" s="102"/>
      <c r="DC331" s="127"/>
      <c r="DD331" s="103"/>
      <c r="DE331" s="102"/>
      <c r="DF331" s="102"/>
      <c r="DG331" s="102"/>
      <c r="DH331" s="127"/>
      <c r="DI331" s="103"/>
      <c r="DJ331" s="102"/>
      <c r="DK331" s="102"/>
      <c r="DL331" s="102"/>
      <c r="DM331" s="127"/>
      <c r="DN331" s="103"/>
      <c r="DO331" s="102"/>
      <c r="DP331" s="102"/>
      <c r="DQ331" s="102"/>
      <c r="DR331" s="127"/>
      <c r="DS331" s="103"/>
      <c r="DT331" s="102"/>
      <c r="DU331" s="102"/>
      <c r="DV331" s="102"/>
      <c r="DW331" s="127"/>
      <c r="DX331" s="103"/>
      <c r="DY331" s="102"/>
      <c r="DZ331" s="102"/>
      <c r="EA331" s="102"/>
      <c r="EB331" s="127"/>
      <c r="EC331" s="103"/>
      <c r="ED331" s="102"/>
      <c r="EE331" s="102"/>
      <c r="EF331" s="102"/>
      <c r="EG331" s="127"/>
      <c r="EH331" s="103"/>
      <c r="EI331" s="102"/>
      <c r="EJ331" s="102"/>
      <c r="EK331" s="102"/>
      <c r="EL331" s="127"/>
      <c r="EM331" s="103"/>
      <c r="EN331" s="102"/>
      <c r="EO331" s="102"/>
      <c r="EP331" s="102"/>
      <c r="EQ331" s="127"/>
      <c r="ER331" s="103"/>
      <c r="ES331" s="102"/>
      <c r="ET331" s="102"/>
      <c r="EU331" s="102"/>
      <c r="EV331" s="127"/>
      <c r="EW331" s="103"/>
      <c r="EX331" s="102"/>
      <c r="EY331" s="102"/>
      <c r="EZ331" s="102"/>
      <c r="FA331" s="127"/>
      <c r="FB331" s="103"/>
      <c r="FC331" s="102"/>
      <c r="FD331" s="102"/>
      <c r="FE331" s="102"/>
      <c r="FF331" s="127"/>
      <c r="FG331" s="103"/>
      <c r="FH331" s="102"/>
      <c r="FI331" s="102"/>
      <c r="FJ331" s="102"/>
      <c r="FK331" s="127"/>
      <c r="FL331" s="103"/>
      <c r="FM331" s="102"/>
      <c r="FN331" s="102"/>
      <c r="FO331" s="102"/>
      <c r="FP331" s="127"/>
      <c r="FQ331" s="103"/>
      <c r="FR331" s="102"/>
      <c r="FS331" s="102"/>
      <c r="FT331" s="102"/>
      <c r="FU331" s="127"/>
      <c r="FV331" s="103"/>
      <c r="FW331" s="102"/>
      <c r="FX331" s="102"/>
      <c r="FY331" s="102"/>
      <c r="FZ331" s="127"/>
      <c r="GA331" s="103"/>
      <c r="GB331" s="102"/>
      <c r="GC331" s="102"/>
      <c r="GD331" s="102"/>
      <c r="GE331" s="127"/>
      <c r="GF331" s="103"/>
      <c r="GG331" s="102"/>
      <c r="GH331" s="102"/>
      <c r="GI331" s="102"/>
      <c r="GJ331" s="127"/>
      <c r="GK331" s="103"/>
      <c r="GL331" s="102"/>
      <c r="GM331" s="102"/>
      <c r="GN331" s="102"/>
      <c r="GO331" s="127"/>
      <c r="GP331" s="103"/>
      <c r="GQ331" s="102"/>
      <c r="GR331" s="102"/>
      <c r="GS331" s="102"/>
      <c r="GT331" s="127"/>
      <c r="GU331" s="103"/>
      <c r="GV331" s="102"/>
      <c r="GW331" s="102"/>
      <c r="GX331" s="102"/>
      <c r="GY331" s="127"/>
      <c r="GZ331" s="103"/>
      <c r="HA331" s="102"/>
      <c r="HB331" s="102"/>
      <c r="HC331" s="102"/>
      <c r="HD331" s="127"/>
      <c r="HE331" s="103"/>
      <c r="HF331" s="102"/>
      <c r="HG331" s="102"/>
      <c r="HH331" s="102"/>
      <c r="HI331" s="127"/>
      <c r="HJ331" s="103"/>
      <c r="HK331" s="102"/>
      <c r="HL331" s="102"/>
      <c r="HM331" s="102"/>
      <c r="HN331" s="127"/>
      <c r="HO331" s="103"/>
      <c r="HP331" s="102"/>
      <c r="HQ331" s="102"/>
      <c r="HR331" s="102"/>
      <c r="HS331" s="127"/>
      <c r="HT331" s="103"/>
      <c r="HU331" s="102"/>
      <c r="HV331" s="102"/>
      <c r="HW331" s="102"/>
      <c r="HX331" s="127"/>
      <c r="HY331" s="103"/>
      <c r="HZ331" s="102"/>
      <c r="IA331" s="102"/>
      <c r="IB331" s="102"/>
      <c r="IC331" s="127"/>
      <c r="ID331" s="103"/>
      <c r="IE331" s="102"/>
      <c r="IF331" s="102"/>
      <c r="IG331" s="102"/>
      <c r="IH331" s="127"/>
      <c r="II331" s="103"/>
      <c r="IJ331" s="102"/>
      <c r="IK331" s="102"/>
      <c r="IL331" s="102"/>
      <c r="IM331" s="127"/>
      <c r="IN331" s="103"/>
      <c r="IO331" s="102"/>
      <c r="IP331" s="102"/>
      <c r="IQ331" s="102"/>
      <c r="IR331" s="127"/>
      <c r="IS331" s="103"/>
      <c r="IT331" s="102"/>
      <c r="IU331" s="102"/>
      <c r="IV331" s="102"/>
      <c r="IW331" s="127"/>
      <c r="IX331" s="103"/>
      <c r="IY331" s="102"/>
      <c r="IZ331" s="102"/>
      <c r="JA331" s="102"/>
      <c r="JB331" s="127"/>
      <c r="JC331" s="103"/>
      <c r="JD331" s="102"/>
      <c r="JE331" s="102"/>
      <c r="JF331" s="102"/>
      <c r="JG331" s="127"/>
      <c r="JH331" s="103"/>
      <c r="JI331" s="102"/>
      <c r="JJ331" s="102"/>
      <c r="JK331" s="102"/>
      <c r="JL331" s="127"/>
      <c r="JM331" s="103"/>
      <c r="JN331" s="102"/>
      <c r="JO331" s="102"/>
      <c r="JP331" s="102"/>
      <c r="JQ331" s="127"/>
      <c r="JR331" s="103"/>
      <c r="JS331" s="102"/>
      <c r="JT331" s="102"/>
      <c r="JU331" s="102"/>
      <c r="JV331" s="127"/>
      <c r="JW331" s="103"/>
      <c r="JX331" s="102"/>
      <c r="JY331" s="102"/>
      <c r="JZ331" s="102"/>
      <c r="KA331" s="127"/>
      <c r="KB331" s="103"/>
      <c r="KC331" s="102"/>
      <c r="KD331" s="102"/>
      <c r="KE331" s="102"/>
      <c r="KF331" s="127"/>
      <c r="KG331" s="103"/>
      <c r="KH331" s="102"/>
      <c r="KI331" s="102"/>
      <c r="KJ331" s="102"/>
      <c r="KK331" s="127"/>
      <c r="KL331" s="103"/>
      <c r="KM331" s="102"/>
      <c r="KN331" s="102"/>
      <c r="KO331" s="102"/>
      <c r="KP331" s="127"/>
      <c r="KQ331" s="103"/>
      <c r="KR331" s="102"/>
      <c r="KS331" s="102"/>
      <c r="KT331" s="102"/>
      <c r="KU331" s="127"/>
      <c r="KV331" s="103"/>
      <c r="KW331" s="102"/>
      <c r="KX331" s="102"/>
      <c r="KY331" s="102"/>
      <c r="KZ331" s="127"/>
      <c r="LA331" s="103"/>
      <c r="LB331" s="102"/>
      <c r="LC331" s="102"/>
      <c r="LD331" s="102"/>
      <c r="LE331" s="127"/>
      <c r="LF331" s="103"/>
      <c r="LG331" s="102"/>
      <c r="LH331" s="102"/>
      <c r="LI331" s="102"/>
      <c r="LJ331" s="127"/>
      <c r="LK331" s="103"/>
      <c r="LL331" s="102"/>
      <c r="LM331" s="102"/>
      <c r="LN331" s="102"/>
      <c r="LO331" s="127"/>
      <c r="LP331" s="103"/>
      <c r="LQ331" s="102"/>
      <c r="LR331" s="102"/>
      <c r="LS331" s="102"/>
      <c r="LT331" s="127"/>
      <c r="LU331" s="103"/>
      <c r="LV331" s="102"/>
      <c r="LW331" s="102"/>
      <c r="LX331" s="102"/>
      <c r="LY331" s="127"/>
      <c r="LZ331" s="103"/>
      <c r="MA331" s="102"/>
      <c r="MB331" s="102"/>
      <c r="MC331" s="102"/>
      <c r="MD331" s="127"/>
      <c r="ME331" s="103"/>
      <c r="MF331" s="102"/>
      <c r="MG331" s="102"/>
      <c r="MH331" s="102"/>
      <c r="MI331" s="127"/>
      <c r="MJ331" s="103"/>
      <c r="MK331" s="102"/>
      <c r="ML331" s="102"/>
      <c r="MM331" s="102"/>
      <c r="MN331" s="127"/>
      <c r="MO331" s="103"/>
      <c r="MP331" s="102"/>
      <c r="MQ331" s="102"/>
      <c r="MR331" s="102"/>
      <c r="MS331" s="127"/>
      <c r="MT331" s="103"/>
      <c r="MU331" s="102"/>
      <c r="MV331" s="102"/>
      <c r="MW331" s="102"/>
      <c r="MX331" s="127"/>
      <c r="MY331" s="103"/>
      <c r="MZ331" s="102"/>
      <c r="NA331" s="102"/>
      <c r="NB331" s="102"/>
      <c r="NC331" s="127"/>
      <c r="ND331" s="103"/>
      <c r="NE331" s="102"/>
      <c r="NF331" s="102"/>
      <c r="NG331" s="102"/>
      <c r="NH331" s="127"/>
      <c r="NI331" s="103"/>
      <c r="NJ331" s="102"/>
      <c r="NK331" s="102"/>
      <c r="NL331" s="102"/>
      <c r="NM331" s="127"/>
      <c r="NN331" s="103"/>
      <c r="NO331" s="102"/>
      <c r="NP331" s="102"/>
      <c r="NQ331" s="102"/>
      <c r="NR331" s="127"/>
      <c r="NS331" s="103"/>
      <c r="NT331" s="102"/>
      <c r="NU331" s="102"/>
      <c r="NV331" s="102"/>
      <c r="NW331" s="127"/>
      <c r="NX331" s="103"/>
      <c r="NY331" s="102"/>
      <c r="NZ331" s="102"/>
      <c r="OA331" s="102"/>
      <c r="OB331" s="127"/>
      <c r="OC331" s="103"/>
      <c r="OD331" s="102"/>
      <c r="OE331" s="102"/>
      <c r="OF331" s="102"/>
      <c r="OG331" s="127"/>
      <c r="OH331" s="103"/>
      <c r="OI331" s="102"/>
      <c r="OJ331" s="102"/>
      <c r="OK331" s="102"/>
      <c r="OL331" s="127"/>
      <c r="OM331" s="103"/>
      <c r="ON331" s="102"/>
      <c r="OO331" s="102"/>
      <c r="OP331" s="102"/>
      <c r="OQ331" s="127"/>
      <c r="OR331" s="103"/>
      <c r="OS331" s="102"/>
      <c r="OT331" s="102"/>
      <c r="OU331" s="102"/>
      <c r="OV331" s="127"/>
      <c r="OW331" s="103"/>
      <c r="OX331" s="102"/>
      <c r="OY331" s="102"/>
      <c r="OZ331" s="102"/>
      <c r="PA331" s="127"/>
      <c r="PB331" s="103"/>
      <c r="PC331" s="102"/>
      <c r="PD331" s="102"/>
      <c r="PE331" s="102"/>
      <c r="PF331" s="127"/>
      <c r="PG331" s="103"/>
      <c r="PH331" s="102"/>
      <c r="PI331" s="102"/>
      <c r="PJ331" s="102"/>
      <c r="PK331" s="127"/>
      <c r="PL331" s="103"/>
      <c r="PM331" s="102"/>
      <c r="PN331" s="102"/>
      <c r="PO331" s="102"/>
      <c r="PP331" s="127"/>
      <c r="PQ331" s="103"/>
      <c r="PR331" s="102"/>
      <c r="PS331" s="102"/>
      <c r="PT331" s="102"/>
      <c r="PU331" s="127"/>
      <c r="PV331" s="103"/>
      <c r="PW331" s="102"/>
      <c r="PX331" s="102"/>
      <c r="PY331" s="102"/>
      <c r="PZ331" s="127"/>
      <c r="QA331" s="103"/>
      <c r="QB331" s="102"/>
      <c r="QC331" s="102"/>
      <c r="QD331" s="102"/>
      <c r="QE331" s="127"/>
      <c r="QF331" s="103"/>
      <c r="QG331" s="102"/>
      <c r="QH331" s="102"/>
      <c r="QI331" s="102"/>
      <c r="QJ331" s="127"/>
      <c r="QK331" s="103"/>
      <c r="QL331" s="102"/>
      <c r="QM331" s="102"/>
      <c r="QN331" s="102"/>
      <c r="QO331" s="127"/>
      <c r="QP331" s="103"/>
      <c r="QQ331" s="102"/>
      <c r="QR331" s="102"/>
      <c r="QS331" s="102"/>
      <c r="QT331" s="127"/>
      <c r="QU331" s="103"/>
      <c r="QV331" s="102"/>
      <c r="QW331" s="102"/>
      <c r="QX331" s="102"/>
      <c r="QY331" s="127"/>
      <c r="QZ331" s="103"/>
      <c r="RA331" s="102"/>
      <c r="RB331" s="102"/>
      <c r="RC331" s="102"/>
      <c r="RD331" s="127"/>
      <c r="RE331" s="103"/>
      <c r="RF331" s="102"/>
      <c r="RG331" s="102"/>
      <c r="RH331" s="102"/>
      <c r="RI331" s="127"/>
      <c r="RJ331" s="103"/>
      <c r="RK331" s="102"/>
      <c r="RL331" s="102"/>
      <c r="RM331" s="102"/>
      <c r="RN331" s="127"/>
      <c r="RO331" s="103"/>
      <c r="RP331" s="102"/>
      <c r="RQ331" s="102"/>
      <c r="RR331" s="102"/>
      <c r="RS331" s="127"/>
      <c r="RT331" s="103"/>
      <c r="RU331" s="102"/>
      <c r="RV331" s="102"/>
      <c r="RW331" s="102"/>
      <c r="RX331" s="127"/>
      <c r="RY331" s="103"/>
      <c r="RZ331" s="102"/>
      <c r="SA331" s="102"/>
      <c r="SB331" s="102"/>
      <c r="SC331" s="127"/>
      <c r="SD331" s="103"/>
      <c r="SE331" s="102"/>
      <c r="SF331" s="102"/>
      <c r="SG331" s="102"/>
      <c r="SH331" s="127"/>
      <c r="SI331" s="103"/>
      <c r="SJ331" s="102"/>
      <c r="SK331" s="102"/>
      <c r="SL331" s="102"/>
      <c r="SM331" s="127"/>
      <c r="SN331" s="103"/>
      <c r="SO331" s="102"/>
      <c r="SP331" s="102"/>
      <c r="SQ331" s="102"/>
      <c r="SR331" s="127"/>
      <c r="SS331" s="103"/>
      <c r="ST331" s="102"/>
      <c r="SU331" s="102"/>
      <c r="SV331" s="102"/>
      <c r="SW331" s="127"/>
    </row>
    <row r="332" spans="2:518" ht="3" customHeight="1">
      <c r="B332" s="125"/>
      <c r="C332" s="125"/>
      <c r="D332" s="125"/>
      <c r="E332" s="125"/>
      <c r="F332" s="125"/>
      <c r="G332" s="125"/>
      <c r="H332" s="125"/>
      <c r="I332" s="125"/>
      <c r="J332" s="125"/>
      <c r="K332" s="201"/>
      <c r="L332" s="1389"/>
      <c r="M332" s="220">
        <f>(19/20)*$K$2</f>
        <v>0</v>
      </c>
      <c r="N332" s="5"/>
      <c r="O332" s="1390"/>
      <c r="P332" s="1381"/>
      <c r="Q332" s="102"/>
      <c r="R332" s="103"/>
      <c r="S332" s="102"/>
      <c r="T332" s="102"/>
      <c r="U332" s="102"/>
      <c r="V332" s="127"/>
      <c r="W332" s="103"/>
      <c r="X332" s="102"/>
      <c r="Y332" s="102"/>
      <c r="Z332" s="102"/>
      <c r="AA332" s="127"/>
      <c r="AB332" s="103"/>
      <c r="AC332" s="102"/>
      <c r="AD332" s="102"/>
      <c r="AE332" s="102"/>
      <c r="AF332" s="127"/>
      <c r="AG332" s="103"/>
      <c r="AH332" s="102"/>
      <c r="AI332" s="102"/>
      <c r="AJ332" s="102"/>
      <c r="AK332" s="127"/>
      <c r="AL332" s="103"/>
      <c r="AM332" s="102"/>
      <c r="AN332" s="102"/>
      <c r="AO332" s="102"/>
      <c r="AP332" s="127"/>
      <c r="AQ332" s="103"/>
      <c r="AR332" s="102"/>
      <c r="AS332" s="102"/>
      <c r="AT332" s="102"/>
      <c r="AU332" s="127"/>
      <c r="AV332" s="103"/>
      <c r="AW332" s="102"/>
      <c r="AX332" s="102"/>
      <c r="AY332" s="102"/>
      <c r="AZ332" s="127"/>
      <c r="BA332" s="103"/>
      <c r="BB332" s="102"/>
      <c r="BC332" s="102"/>
      <c r="BD332" s="102"/>
      <c r="BE332" s="127"/>
      <c r="BF332" s="103"/>
      <c r="BG332" s="102"/>
      <c r="BH332" s="102"/>
      <c r="BI332" s="102"/>
      <c r="BJ332" s="127"/>
      <c r="BK332" s="103"/>
      <c r="BL332" s="102"/>
      <c r="BM332" s="102"/>
      <c r="BN332" s="102"/>
      <c r="BO332" s="127"/>
      <c r="BP332" s="103"/>
      <c r="BQ332" s="102"/>
      <c r="BR332" s="102"/>
      <c r="BS332" s="102"/>
      <c r="BT332" s="127"/>
      <c r="BU332" s="103"/>
      <c r="BV332" s="102"/>
      <c r="BW332" s="102"/>
      <c r="BX332" s="102"/>
      <c r="BY332" s="127"/>
      <c r="BZ332" s="103"/>
      <c r="CA332" s="102"/>
      <c r="CB332" s="102"/>
      <c r="CC332" s="102"/>
      <c r="CD332" s="127"/>
      <c r="CE332" s="103"/>
      <c r="CF332" s="102"/>
      <c r="CG332" s="102"/>
      <c r="CH332" s="102"/>
      <c r="CI332" s="127"/>
      <c r="CJ332" s="103"/>
      <c r="CK332" s="102"/>
      <c r="CL332" s="102"/>
      <c r="CM332" s="102"/>
      <c r="CN332" s="127"/>
      <c r="CO332" s="103"/>
      <c r="CP332" s="102"/>
      <c r="CQ332" s="102"/>
      <c r="CR332" s="102"/>
      <c r="CS332" s="127"/>
      <c r="CT332" s="103"/>
      <c r="CU332" s="102"/>
      <c r="CV332" s="102"/>
      <c r="CW332" s="102"/>
      <c r="CX332" s="127"/>
      <c r="CY332" s="103"/>
      <c r="CZ332" s="102"/>
      <c r="DA332" s="102"/>
      <c r="DB332" s="102"/>
      <c r="DC332" s="127"/>
      <c r="DD332" s="103"/>
      <c r="DE332" s="102"/>
      <c r="DF332" s="102"/>
      <c r="DG332" s="102"/>
      <c r="DH332" s="127"/>
      <c r="DI332" s="103"/>
      <c r="DJ332" s="102"/>
      <c r="DK332" s="102"/>
      <c r="DL332" s="102"/>
      <c r="DM332" s="127"/>
      <c r="DN332" s="103"/>
      <c r="DO332" s="102"/>
      <c r="DP332" s="102"/>
      <c r="DQ332" s="102"/>
      <c r="DR332" s="127"/>
      <c r="DS332" s="103"/>
      <c r="DT332" s="102"/>
      <c r="DU332" s="102"/>
      <c r="DV332" s="102"/>
      <c r="DW332" s="127"/>
      <c r="DX332" s="103"/>
      <c r="DY332" s="102"/>
      <c r="DZ332" s="102"/>
      <c r="EA332" s="102"/>
      <c r="EB332" s="127"/>
      <c r="EC332" s="103"/>
      <c r="ED332" s="102"/>
      <c r="EE332" s="102"/>
      <c r="EF332" s="102"/>
      <c r="EG332" s="127"/>
      <c r="EH332" s="103"/>
      <c r="EI332" s="102"/>
      <c r="EJ332" s="102"/>
      <c r="EK332" s="102"/>
      <c r="EL332" s="127"/>
      <c r="EM332" s="103"/>
      <c r="EN332" s="102"/>
      <c r="EO332" s="102"/>
      <c r="EP332" s="102"/>
      <c r="EQ332" s="127"/>
      <c r="ER332" s="103"/>
      <c r="ES332" s="102"/>
      <c r="ET332" s="102"/>
      <c r="EU332" s="102"/>
      <c r="EV332" s="127"/>
      <c r="EW332" s="103"/>
      <c r="EX332" s="102"/>
      <c r="EY332" s="102"/>
      <c r="EZ332" s="102"/>
      <c r="FA332" s="127"/>
      <c r="FB332" s="103"/>
      <c r="FC332" s="102"/>
      <c r="FD332" s="102"/>
      <c r="FE332" s="102"/>
      <c r="FF332" s="127"/>
      <c r="FG332" s="103"/>
      <c r="FH332" s="102"/>
      <c r="FI332" s="102"/>
      <c r="FJ332" s="102"/>
      <c r="FK332" s="127"/>
      <c r="FL332" s="103"/>
      <c r="FM332" s="102"/>
      <c r="FN332" s="102"/>
      <c r="FO332" s="102"/>
      <c r="FP332" s="127"/>
      <c r="FQ332" s="103"/>
      <c r="FR332" s="102"/>
      <c r="FS332" s="102"/>
      <c r="FT332" s="102"/>
      <c r="FU332" s="127"/>
      <c r="FV332" s="103"/>
      <c r="FW332" s="102"/>
      <c r="FX332" s="102"/>
      <c r="FY332" s="102"/>
      <c r="FZ332" s="127"/>
      <c r="GA332" s="103"/>
      <c r="GB332" s="102"/>
      <c r="GC332" s="102"/>
      <c r="GD332" s="102"/>
      <c r="GE332" s="127"/>
      <c r="GF332" s="103"/>
      <c r="GG332" s="102"/>
      <c r="GH332" s="102"/>
      <c r="GI332" s="102"/>
      <c r="GJ332" s="127"/>
      <c r="GK332" s="103"/>
      <c r="GL332" s="102"/>
      <c r="GM332" s="102"/>
      <c r="GN332" s="102"/>
      <c r="GO332" s="127"/>
      <c r="GP332" s="103"/>
      <c r="GQ332" s="102"/>
      <c r="GR332" s="102"/>
      <c r="GS332" s="102"/>
      <c r="GT332" s="127"/>
      <c r="GU332" s="103"/>
      <c r="GV332" s="102"/>
      <c r="GW332" s="102"/>
      <c r="GX332" s="102"/>
      <c r="GY332" s="127"/>
      <c r="GZ332" s="103"/>
      <c r="HA332" s="102"/>
      <c r="HB332" s="102"/>
      <c r="HC332" s="102"/>
      <c r="HD332" s="127"/>
      <c r="HE332" s="103"/>
      <c r="HF332" s="102"/>
      <c r="HG332" s="102"/>
      <c r="HH332" s="102"/>
      <c r="HI332" s="127"/>
      <c r="HJ332" s="103"/>
      <c r="HK332" s="102"/>
      <c r="HL332" s="102"/>
      <c r="HM332" s="102"/>
      <c r="HN332" s="127"/>
      <c r="HO332" s="103"/>
      <c r="HP332" s="102"/>
      <c r="HQ332" s="102"/>
      <c r="HR332" s="102"/>
      <c r="HS332" s="127"/>
      <c r="HT332" s="103"/>
      <c r="HU332" s="102"/>
      <c r="HV332" s="102"/>
      <c r="HW332" s="102"/>
      <c r="HX332" s="127"/>
      <c r="HY332" s="103"/>
      <c r="HZ332" s="102"/>
      <c r="IA332" s="102"/>
      <c r="IB332" s="102"/>
      <c r="IC332" s="127"/>
      <c r="ID332" s="103"/>
      <c r="IE332" s="102"/>
      <c r="IF332" s="102"/>
      <c r="IG332" s="102"/>
      <c r="IH332" s="127"/>
      <c r="II332" s="103"/>
      <c r="IJ332" s="102"/>
      <c r="IK332" s="102"/>
      <c r="IL332" s="102"/>
      <c r="IM332" s="127"/>
      <c r="IN332" s="103"/>
      <c r="IO332" s="102"/>
      <c r="IP332" s="102"/>
      <c r="IQ332" s="102"/>
      <c r="IR332" s="127"/>
      <c r="IS332" s="103"/>
      <c r="IT332" s="102"/>
      <c r="IU332" s="102"/>
      <c r="IV332" s="102"/>
      <c r="IW332" s="127"/>
      <c r="IX332" s="103"/>
      <c r="IY332" s="102"/>
      <c r="IZ332" s="102"/>
      <c r="JA332" s="102"/>
      <c r="JB332" s="127"/>
      <c r="JC332" s="103"/>
      <c r="JD332" s="102"/>
      <c r="JE332" s="102"/>
      <c r="JF332" s="102"/>
      <c r="JG332" s="127"/>
      <c r="JH332" s="103"/>
      <c r="JI332" s="102"/>
      <c r="JJ332" s="102"/>
      <c r="JK332" s="102"/>
      <c r="JL332" s="127"/>
      <c r="JM332" s="103"/>
      <c r="JN332" s="102"/>
      <c r="JO332" s="102"/>
      <c r="JP332" s="102"/>
      <c r="JQ332" s="127"/>
      <c r="JR332" s="103"/>
      <c r="JS332" s="102"/>
      <c r="JT332" s="102"/>
      <c r="JU332" s="102"/>
      <c r="JV332" s="127"/>
      <c r="JW332" s="103"/>
      <c r="JX332" s="102"/>
      <c r="JY332" s="102"/>
      <c r="JZ332" s="102"/>
      <c r="KA332" s="127"/>
      <c r="KB332" s="103"/>
      <c r="KC332" s="102"/>
      <c r="KD332" s="102"/>
      <c r="KE332" s="102"/>
      <c r="KF332" s="127"/>
      <c r="KG332" s="103"/>
      <c r="KH332" s="102"/>
      <c r="KI332" s="102"/>
      <c r="KJ332" s="102"/>
      <c r="KK332" s="127"/>
      <c r="KL332" s="103"/>
      <c r="KM332" s="102"/>
      <c r="KN332" s="102"/>
      <c r="KO332" s="102"/>
      <c r="KP332" s="127"/>
      <c r="KQ332" s="103"/>
      <c r="KR332" s="102"/>
      <c r="KS332" s="102"/>
      <c r="KT332" s="102"/>
      <c r="KU332" s="127"/>
      <c r="KV332" s="103"/>
      <c r="KW332" s="102"/>
      <c r="KX332" s="102"/>
      <c r="KY332" s="102"/>
      <c r="KZ332" s="127"/>
      <c r="LA332" s="103"/>
      <c r="LB332" s="102"/>
      <c r="LC332" s="102"/>
      <c r="LD332" s="102"/>
      <c r="LE332" s="127"/>
      <c r="LF332" s="103"/>
      <c r="LG332" s="102"/>
      <c r="LH332" s="102"/>
      <c r="LI332" s="102"/>
      <c r="LJ332" s="127"/>
      <c r="LK332" s="103"/>
      <c r="LL332" s="102"/>
      <c r="LM332" s="102"/>
      <c r="LN332" s="102"/>
      <c r="LO332" s="127"/>
      <c r="LP332" s="103"/>
      <c r="LQ332" s="102"/>
      <c r="LR332" s="102"/>
      <c r="LS332" s="102"/>
      <c r="LT332" s="127"/>
      <c r="LU332" s="103"/>
      <c r="LV332" s="102"/>
      <c r="LW332" s="102"/>
      <c r="LX332" s="102"/>
      <c r="LY332" s="127"/>
      <c r="LZ332" s="103"/>
      <c r="MA332" s="102"/>
      <c r="MB332" s="102"/>
      <c r="MC332" s="102"/>
      <c r="MD332" s="127"/>
      <c r="ME332" s="103"/>
      <c r="MF332" s="102"/>
      <c r="MG332" s="102"/>
      <c r="MH332" s="102"/>
      <c r="MI332" s="127"/>
      <c r="MJ332" s="103"/>
      <c r="MK332" s="102"/>
      <c r="ML332" s="102"/>
      <c r="MM332" s="102"/>
      <c r="MN332" s="127"/>
      <c r="MO332" s="103"/>
      <c r="MP332" s="102"/>
      <c r="MQ332" s="102"/>
      <c r="MR332" s="102"/>
      <c r="MS332" s="127"/>
      <c r="MT332" s="103"/>
      <c r="MU332" s="102"/>
      <c r="MV332" s="102"/>
      <c r="MW332" s="102"/>
      <c r="MX332" s="127"/>
      <c r="MY332" s="103"/>
      <c r="MZ332" s="102"/>
      <c r="NA332" s="102"/>
      <c r="NB332" s="102"/>
      <c r="NC332" s="127"/>
      <c r="ND332" s="103"/>
      <c r="NE332" s="102"/>
      <c r="NF332" s="102"/>
      <c r="NG332" s="102"/>
      <c r="NH332" s="127"/>
      <c r="NI332" s="103"/>
      <c r="NJ332" s="102"/>
      <c r="NK332" s="102"/>
      <c r="NL332" s="102"/>
      <c r="NM332" s="127"/>
      <c r="NN332" s="103"/>
      <c r="NO332" s="102"/>
      <c r="NP332" s="102"/>
      <c r="NQ332" s="102"/>
      <c r="NR332" s="127"/>
      <c r="NS332" s="103"/>
      <c r="NT332" s="102"/>
      <c r="NU332" s="102"/>
      <c r="NV332" s="102"/>
      <c r="NW332" s="127"/>
      <c r="NX332" s="103"/>
      <c r="NY332" s="102"/>
      <c r="NZ332" s="102"/>
      <c r="OA332" s="102"/>
      <c r="OB332" s="127"/>
      <c r="OC332" s="103"/>
      <c r="OD332" s="102"/>
      <c r="OE332" s="102"/>
      <c r="OF332" s="102"/>
      <c r="OG332" s="127"/>
      <c r="OH332" s="103"/>
      <c r="OI332" s="102"/>
      <c r="OJ332" s="102"/>
      <c r="OK332" s="102"/>
      <c r="OL332" s="127"/>
      <c r="OM332" s="103"/>
      <c r="ON332" s="102"/>
      <c r="OO332" s="102"/>
      <c r="OP332" s="102"/>
      <c r="OQ332" s="127"/>
      <c r="OR332" s="103"/>
      <c r="OS332" s="102"/>
      <c r="OT332" s="102"/>
      <c r="OU332" s="102"/>
      <c r="OV332" s="127"/>
      <c r="OW332" s="103"/>
      <c r="OX332" s="102"/>
      <c r="OY332" s="102"/>
      <c r="OZ332" s="102"/>
      <c r="PA332" s="127"/>
      <c r="PB332" s="103"/>
      <c r="PC332" s="102"/>
      <c r="PD332" s="102"/>
      <c r="PE332" s="102"/>
      <c r="PF332" s="127"/>
      <c r="PG332" s="103"/>
      <c r="PH332" s="102"/>
      <c r="PI332" s="102"/>
      <c r="PJ332" s="102"/>
      <c r="PK332" s="127"/>
      <c r="PL332" s="103"/>
      <c r="PM332" s="102"/>
      <c r="PN332" s="102"/>
      <c r="PO332" s="102"/>
      <c r="PP332" s="127"/>
      <c r="PQ332" s="103"/>
      <c r="PR332" s="102"/>
      <c r="PS332" s="102"/>
      <c r="PT332" s="102"/>
      <c r="PU332" s="127"/>
      <c r="PV332" s="103"/>
      <c r="PW332" s="102"/>
      <c r="PX332" s="102"/>
      <c r="PY332" s="102"/>
      <c r="PZ332" s="127"/>
      <c r="QA332" s="103"/>
      <c r="QB332" s="102"/>
      <c r="QC332" s="102"/>
      <c r="QD332" s="102"/>
      <c r="QE332" s="127"/>
      <c r="QF332" s="103"/>
      <c r="QG332" s="102"/>
      <c r="QH332" s="102"/>
      <c r="QI332" s="102"/>
      <c r="QJ332" s="127"/>
      <c r="QK332" s="103"/>
      <c r="QL332" s="102"/>
      <c r="QM332" s="102"/>
      <c r="QN332" s="102"/>
      <c r="QO332" s="127"/>
      <c r="QP332" s="103"/>
      <c r="QQ332" s="102"/>
      <c r="QR332" s="102"/>
      <c r="QS332" s="102"/>
      <c r="QT332" s="127"/>
      <c r="QU332" s="103"/>
      <c r="QV332" s="102"/>
      <c r="QW332" s="102"/>
      <c r="QX332" s="102"/>
      <c r="QY332" s="127"/>
      <c r="QZ332" s="103"/>
      <c r="RA332" s="102"/>
      <c r="RB332" s="102"/>
      <c r="RC332" s="102"/>
      <c r="RD332" s="127"/>
      <c r="RE332" s="103"/>
      <c r="RF332" s="102"/>
      <c r="RG332" s="102"/>
      <c r="RH332" s="102"/>
      <c r="RI332" s="127"/>
      <c r="RJ332" s="103"/>
      <c r="RK332" s="102"/>
      <c r="RL332" s="102"/>
      <c r="RM332" s="102"/>
      <c r="RN332" s="127"/>
      <c r="RO332" s="103"/>
      <c r="RP332" s="102"/>
      <c r="RQ332" s="102"/>
      <c r="RR332" s="102"/>
      <c r="RS332" s="127"/>
      <c r="RT332" s="103"/>
      <c r="RU332" s="102"/>
      <c r="RV332" s="102"/>
      <c r="RW332" s="102"/>
      <c r="RX332" s="127"/>
      <c r="RY332" s="103"/>
      <c r="RZ332" s="102"/>
      <c r="SA332" s="102"/>
      <c r="SB332" s="102"/>
      <c r="SC332" s="127"/>
      <c r="SD332" s="103"/>
      <c r="SE332" s="102"/>
      <c r="SF332" s="102"/>
      <c r="SG332" s="102"/>
      <c r="SH332" s="127"/>
      <c r="SI332" s="103"/>
      <c r="SJ332" s="102"/>
      <c r="SK332" s="102"/>
      <c r="SL332" s="102"/>
      <c r="SM332" s="127"/>
      <c r="SN332" s="103"/>
      <c r="SO332" s="102"/>
      <c r="SP332" s="102"/>
      <c r="SQ332" s="102"/>
      <c r="SR332" s="127"/>
      <c r="SS332" s="103"/>
      <c r="ST332" s="102"/>
      <c r="SU332" s="102"/>
      <c r="SV332" s="102"/>
      <c r="SW332" s="127"/>
    </row>
    <row r="333" spans="2:518" ht="3" customHeight="1">
      <c r="B333" s="125"/>
      <c r="C333" s="125"/>
      <c r="D333" s="125"/>
      <c r="E333" s="125"/>
      <c r="F333" s="125"/>
      <c r="G333" s="125"/>
      <c r="H333" s="125"/>
      <c r="I333" s="125"/>
      <c r="J333" s="125"/>
      <c r="K333" s="201"/>
      <c r="L333" s="1389"/>
      <c r="M333" s="220">
        <f>(18/20)*$K$2</f>
        <v>0</v>
      </c>
      <c r="N333" s="5"/>
      <c r="O333" s="1390"/>
      <c r="P333" s="1381"/>
      <c r="Q333" s="102"/>
      <c r="R333" s="128"/>
      <c r="S333" s="129"/>
      <c r="T333" s="129"/>
      <c r="U333" s="129"/>
      <c r="V333" s="130"/>
      <c r="W333" s="128"/>
      <c r="X333" s="129"/>
      <c r="Y333" s="129"/>
      <c r="Z333" s="129"/>
      <c r="AA333" s="130"/>
      <c r="AB333" s="128"/>
      <c r="AC333" s="129"/>
      <c r="AD333" s="129"/>
      <c r="AE333" s="129"/>
      <c r="AF333" s="130"/>
      <c r="AG333" s="128"/>
      <c r="AH333" s="129"/>
      <c r="AI333" s="129"/>
      <c r="AJ333" s="129"/>
      <c r="AK333" s="130"/>
      <c r="AL333" s="128"/>
      <c r="AM333" s="129"/>
      <c r="AN333" s="129"/>
      <c r="AO333" s="129"/>
      <c r="AP333" s="130"/>
      <c r="AQ333" s="128"/>
      <c r="AR333" s="129"/>
      <c r="AS333" s="129"/>
      <c r="AT333" s="129"/>
      <c r="AU333" s="130"/>
      <c r="AV333" s="128"/>
      <c r="AW333" s="129"/>
      <c r="AX333" s="129"/>
      <c r="AY333" s="129"/>
      <c r="AZ333" s="130"/>
      <c r="BA333" s="128"/>
      <c r="BB333" s="129"/>
      <c r="BC333" s="129"/>
      <c r="BD333" s="129"/>
      <c r="BE333" s="130"/>
      <c r="BF333" s="128"/>
      <c r="BG333" s="129"/>
      <c r="BH333" s="129"/>
      <c r="BI333" s="129"/>
      <c r="BJ333" s="130"/>
      <c r="BK333" s="128"/>
      <c r="BL333" s="129"/>
      <c r="BM333" s="129"/>
      <c r="BN333" s="129"/>
      <c r="BO333" s="130"/>
      <c r="BP333" s="128"/>
      <c r="BQ333" s="129"/>
      <c r="BR333" s="129"/>
      <c r="BS333" s="129"/>
      <c r="BT333" s="130"/>
      <c r="BU333" s="128"/>
      <c r="BV333" s="129"/>
      <c r="BW333" s="129"/>
      <c r="BX333" s="129"/>
      <c r="BY333" s="130"/>
      <c r="BZ333" s="128"/>
      <c r="CA333" s="129"/>
      <c r="CB333" s="129"/>
      <c r="CC333" s="129"/>
      <c r="CD333" s="130"/>
      <c r="CE333" s="128"/>
      <c r="CF333" s="129"/>
      <c r="CG333" s="129"/>
      <c r="CH333" s="129"/>
      <c r="CI333" s="130"/>
      <c r="CJ333" s="128"/>
      <c r="CK333" s="129"/>
      <c r="CL333" s="129"/>
      <c r="CM333" s="129"/>
      <c r="CN333" s="130"/>
      <c r="CO333" s="128"/>
      <c r="CP333" s="129"/>
      <c r="CQ333" s="129"/>
      <c r="CR333" s="129"/>
      <c r="CS333" s="130"/>
      <c r="CT333" s="128"/>
      <c r="CU333" s="129"/>
      <c r="CV333" s="129"/>
      <c r="CW333" s="129"/>
      <c r="CX333" s="130"/>
      <c r="CY333" s="128"/>
      <c r="CZ333" s="129"/>
      <c r="DA333" s="129"/>
      <c r="DB333" s="129"/>
      <c r="DC333" s="130"/>
      <c r="DD333" s="128"/>
      <c r="DE333" s="129"/>
      <c r="DF333" s="129"/>
      <c r="DG333" s="129"/>
      <c r="DH333" s="130"/>
      <c r="DI333" s="128"/>
      <c r="DJ333" s="129"/>
      <c r="DK333" s="129"/>
      <c r="DL333" s="129"/>
      <c r="DM333" s="130"/>
      <c r="DN333" s="128"/>
      <c r="DO333" s="129"/>
      <c r="DP333" s="129"/>
      <c r="DQ333" s="129"/>
      <c r="DR333" s="130"/>
      <c r="DS333" s="128"/>
      <c r="DT333" s="129"/>
      <c r="DU333" s="129"/>
      <c r="DV333" s="129"/>
      <c r="DW333" s="130"/>
      <c r="DX333" s="128"/>
      <c r="DY333" s="129"/>
      <c r="DZ333" s="129"/>
      <c r="EA333" s="129"/>
      <c r="EB333" s="130"/>
      <c r="EC333" s="128"/>
      <c r="ED333" s="129"/>
      <c r="EE333" s="129"/>
      <c r="EF333" s="129"/>
      <c r="EG333" s="130"/>
      <c r="EH333" s="128"/>
      <c r="EI333" s="129"/>
      <c r="EJ333" s="129"/>
      <c r="EK333" s="129"/>
      <c r="EL333" s="130"/>
      <c r="EM333" s="128"/>
      <c r="EN333" s="129"/>
      <c r="EO333" s="129"/>
      <c r="EP333" s="129"/>
      <c r="EQ333" s="130"/>
      <c r="ER333" s="128"/>
      <c r="ES333" s="129"/>
      <c r="ET333" s="129"/>
      <c r="EU333" s="129"/>
      <c r="EV333" s="130"/>
      <c r="EW333" s="128"/>
      <c r="EX333" s="129"/>
      <c r="EY333" s="129"/>
      <c r="EZ333" s="129"/>
      <c r="FA333" s="130"/>
      <c r="FB333" s="128"/>
      <c r="FC333" s="129"/>
      <c r="FD333" s="129"/>
      <c r="FE333" s="129"/>
      <c r="FF333" s="130"/>
      <c r="FG333" s="128"/>
      <c r="FH333" s="129"/>
      <c r="FI333" s="129"/>
      <c r="FJ333" s="129"/>
      <c r="FK333" s="130"/>
      <c r="FL333" s="128"/>
      <c r="FM333" s="129"/>
      <c r="FN333" s="129"/>
      <c r="FO333" s="129"/>
      <c r="FP333" s="130"/>
      <c r="FQ333" s="128"/>
      <c r="FR333" s="129"/>
      <c r="FS333" s="129"/>
      <c r="FT333" s="129"/>
      <c r="FU333" s="130"/>
      <c r="FV333" s="128"/>
      <c r="FW333" s="129"/>
      <c r="FX333" s="129"/>
      <c r="FY333" s="129"/>
      <c r="FZ333" s="130"/>
      <c r="GA333" s="128"/>
      <c r="GB333" s="129"/>
      <c r="GC333" s="129"/>
      <c r="GD333" s="129"/>
      <c r="GE333" s="130"/>
      <c r="GF333" s="128"/>
      <c r="GG333" s="129"/>
      <c r="GH333" s="129"/>
      <c r="GI333" s="129"/>
      <c r="GJ333" s="130"/>
      <c r="GK333" s="128"/>
      <c r="GL333" s="129"/>
      <c r="GM333" s="129"/>
      <c r="GN333" s="129"/>
      <c r="GO333" s="130"/>
      <c r="GP333" s="128"/>
      <c r="GQ333" s="129"/>
      <c r="GR333" s="129"/>
      <c r="GS333" s="129"/>
      <c r="GT333" s="130"/>
      <c r="GU333" s="128"/>
      <c r="GV333" s="129"/>
      <c r="GW333" s="129"/>
      <c r="GX333" s="129"/>
      <c r="GY333" s="130"/>
      <c r="GZ333" s="128"/>
      <c r="HA333" s="129"/>
      <c r="HB333" s="129"/>
      <c r="HC333" s="129"/>
      <c r="HD333" s="130"/>
      <c r="HE333" s="128"/>
      <c r="HF333" s="129"/>
      <c r="HG333" s="129"/>
      <c r="HH333" s="129"/>
      <c r="HI333" s="130"/>
      <c r="HJ333" s="128"/>
      <c r="HK333" s="129"/>
      <c r="HL333" s="129"/>
      <c r="HM333" s="129"/>
      <c r="HN333" s="130"/>
      <c r="HO333" s="128"/>
      <c r="HP333" s="129"/>
      <c r="HQ333" s="129"/>
      <c r="HR333" s="129"/>
      <c r="HS333" s="130"/>
      <c r="HT333" s="128"/>
      <c r="HU333" s="129"/>
      <c r="HV333" s="129"/>
      <c r="HW333" s="129"/>
      <c r="HX333" s="130"/>
      <c r="HY333" s="128"/>
      <c r="HZ333" s="129"/>
      <c r="IA333" s="129"/>
      <c r="IB333" s="129"/>
      <c r="IC333" s="130"/>
      <c r="ID333" s="128"/>
      <c r="IE333" s="129"/>
      <c r="IF333" s="129"/>
      <c r="IG333" s="129"/>
      <c r="IH333" s="130"/>
      <c r="II333" s="128"/>
      <c r="IJ333" s="129"/>
      <c r="IK333" s="129"/>
      <c r="IL333" s="129"/>
      <c r="IM333" s="130"/>
      <c r="IN333" s="128"/>
      <c r="IO333" s="129"/>
      <c r="IP333" s="129"/>
      <c r="IQ333" s="129"/>
      <c r="IR333" s="130"/>
      <c r="IS333" s="128"/>
      <c r="IT333" s="129"/>
      <c r="IU333" s="129"/>
      <c r="IV333" s="129"/>
      <c r="IW333" s="130"/>
      <c r="IX333" s="128"/>
      <c r="IY333" s="129"/>
      <c r="IZ333" s="129"/>
      <c r="JA333" s="129"/>
      <c r="JB333" s="130"/>
      <c r="JC333" s="128"/>
      <c r="JD333" s="129"/>
      <c r="JE333" s="129"/>
      <c r="JF333" s="129"/>
      <c r="JG333" s="130"/>
      <c r="JH333" s="128"/>
      <c r="JI333" s="129"/>
      <c r="JJ333" s="129"/>
      <c r="JK333" s="129"/>
      <c r="JL333" s="130"/>
      <c r="JM333" s="128"/>
      <c r="JN333" s="129"/>
      <c r="JO333" s="129"/>
      <c r="JP333" s="129"/>
      <c r="JQ333" s="130"/>
      <c r="JR333" s="128"/>
      <c r="JS333" s="129"/>
      <c r="JT333" s="129"/>
      <c r="JU333" s="129"/>
      <c r="JV333" s="130"/>
      <c r="JW333" s="128"/>
      <c r="JX333" s="129"/>
      <c r="JY333" s="129"/>
      <c r="JZ333" s="129"/>
      <c r="KA333" s="130"/>
      <c r="KB333" s="128"/>
      <c r="KC333" s="129"/>
      <c r="KD333" s="129"/>
      <c r="KE333" s="129"/>
      <c r="KF333" s="130"/>
      <c r="KG333" s="128"/>
      <c r="KH333" s="129"/>
      <c r="KI333" s="129"/>
      <c r="KJ333" s="129"/>
      <c r="KK333" s="130"/>
      <c r="KL333" s="128"/>
      <c r="KM333" s="129"/>
      <c r="KN333" s="129"/>
      <c r="KO333" s="129"/>
      <c r="KP333" s="130"/>
      <c r="KQ333" s="128"/>
      <c r="KR333" s="129"/>
      <c r="KS333" s="129"/>
      <c r="KT333" s="129"/>
      <c r="KU333" s="130"/>
      <c r="KV333" s="128"/>
      <c r="KW333" s="129"/>
      <c r="KX333" s="129"/>
      <c r="KY333" s="129"/>
      <c r="KZ333" s="130"/>
      <c r="LA333" s="128"/>
      <c r="LB333" s="129"/>
      <c r="LC333" s="129"/>
      <c r="LD333" s="129"/>
      <c r="LE333" s="130"/>
      <c r="LF333" s="128"/>
      <c r="LG333" s="129"/>
      <c r="LH333" s="129"/>
      <c r="LI333" s="129"/>
      <c r="LJ333" s="130"/>
      <c r="LK333" s="128"/>
      <c r="LL333" s="129"/>
      <c r="LM333" s="129"/>
      <c r="LN333" s="129"/>
      <c r="LO333" s="130"/>
      <c r="LP333" s="128"/>
      <c r="LQ333" s="129"/>
      <c r="LR333" s="129"/>
      <c r="LS333" s="129"/>
      <c r="LT333" s="130"/>
      <c r="LU333" s="128"/>
      <c r="LV333" s="129"/>
      <c r="LW333" s="129"/>
      <c r="LX333" s="129"/>
      <c r="LY333" s="130"/>
      <c r="LZ333" s="128"/>
      <c r="MA333" s="129"/>
      <c r="MB333" s="129"/>
      <c r="MC333" s="129"/>
      <c r="MD333" s="130"/>
      <c r="ME333" s="128"/>
      <c r="MF333" s="129"/>
      <c r="MG333" s="129"/>
      <c r="MH333" s="129"/>
      <c r="MI333" s="130"/>
      <c r="MJ333" s="128"/>
      <c r="MK333" s="129"/>
      <c r="ML333" s="129"/>
      <c r="MM333" s="129"/>
      <c r="MN333" s="130"/>
      <c r="MO333" s="128"/>
      <c r="MP333" s="129"/>
      <c r="MQ333" s="129"/>
      <c r="MR333" s="129"/>
      <c r="MS333" s="130"/>
      <c r="MT333" s="128"/>
      <c r="MU333" s="129"/>
      <c r="MV333" s="129"/>
      <c r="MW333" s="129"/>
      <c r="MX333" s="130"/>
      <c r="MY333" s="128"/>
      <c r="MZ333" s="129"/>
      <c r="NA333" s="129"/>
      <c r="NB333" s="129"/>
      <c r="NC333" s="130"/>
      <c r="ND333" s="128"/>
      <c r="NE333" s="129"/>
      <c r="NF333" s="129"/>
      <c r="NG333" s="129"/>
      <c r="NH333" s="130"/>
      <c r="NI333" s="128"/>
      <c r="NJ333" s="129"/>
      <c r="NK333" s="129"/>
      <c r="NL333" s="129"/>
      <c r="NM333" s="130"/>
      <c r="NN333" s="128"/>
      <c r="NO333" s="129"/>
      <c r="NP333" s="129"/>
      <c r="NQ333" s="129"/>
      <c r="NR333" s="130"/>
      <c r="NS333" s="128"/>
      <c r="NT333" s="129"/>
      <c r="NU333" s="129"/>
      <c r="NV333" s="129"/>
      <c r="NW333" s="130"/>
      <c r="NX333" s="128"/>
      <c r="NY333" s="129"/>
      <c r="NZ333" s="129"/>
      <c r="OA333" s="129"/>
      <c r="OB333" s="130"/>
      <c r="OC333" s="128"/>
      <c r="OD333" s="129"/>
      <c r="OE333" s="129"/>
      <c r="OF333" s="129"/>
      <c r="OG333" s="130"/>
      <c r="OH333" s="128"/>
      <c r="OI333" s="129"/>
      <c r="OJ333" s="129"/>
      <c r="OK333" s="129"/>
      <c r="OL333" s="130"/>
      <c r="OM333" s="128"/>
      <c r="ON333" s="129"/>
      <c r="OO333" s="129"/>
      <c r="OP333" s="129"/>
      <c r="OQ333" s="130"/>
      <c r="OR333" s="128"/>
      <c r="OS333" s="129"/>
      <c r="OT333" s="129"/>
      <c r="OU333" s="129"/>
      <c r="OV333" s="130"/>
      <c r="OW333" s="128"/>
      <c r="OX333" s="129"/>
      <c r="OY333" s="129"/>
      <c r="OZ333" s="129"/>
      <c r="PA333" s="130"/>
      <c r="PB333" s="128"/>
      <c r="PC333" s="129"/>
      <c r="PD333" s="129"/>
      <c r="PE333" s="129"/>
      <c r="PF333" s="130"/>
      <c r="PG333" s="128"/>
      <c r="PH333" s="129"/>
      <c r="PI333" s="129"/>
      <c r="PJ333" s="129"/>
      <c r="PK333" s="130"/>
      <c r="PL333" s="128"/>
      <c r="PM333" s="129"/>
      <c r="PN333" s="129"/>
      <c r="PO333" s="129"/>
      <c r="PP333" s="130"/>
      <c r="PQ333" s="128"/>
      <c r="PR333" s="129"/>
      <c r="PS333" s="129"/>
      <c r="PT333" s="129"/>
      <c r="PU333" s="130"/>
      <c r="PV333" s="128"/>
      <c r="PW333" s="129"/>
      <c r="PX333" s="129"/>
      <c r="PY333" s="129"/>
      <c r="PZ333" s="130"/>
      <c r="QA333" s="128"/>
      <c r="QB333" s="129"/>
      <c r="QC333" s="129"/>
      <c r="QD333" s="129"/>
      <c r="QE333" s="130"/>
      <c r="QF333" s="128"/>
      <c r="QG333" s="129"/>
      <c r="QH333" s="129"/>
      <c r="QI333" s="129"/>
      <c r="QJ333" s="130"/>
      <c r="QK333" s="128"/>
      <c r="QL333" s="129"/>
      <c r="QM333" s="129"/>
      <c r="QN333" s="129"/>
      <c r="QO333" s="130"/>
      <c r="QP333" s="128"/>
      <c r="QQ333" s="129"/>
      <c r="QR333" s="129"/>
      <c r="QS333" s="129"/>
      <c r="QT333" s="130"/>
      <c r="QU333" s="128"/>
      <c r="QV333" s="129"/>
      <c r="QW333" s="129"/>
      <c r="QX333" s="129"/>
      <c r="QY333" s="130"/>
      <c r="QZ333" s="128"/>
      <c r="RA333" s="129"/>
      <c r="RB333" s="129"/>
      <c r="RC333" s="129"/>
      <c r="RD333" s="130"/>
      <c r="RE333" s="128"/>
      <c r="RF333" s="129"/>
      <c r="RG333" s="129"/>
      <c r="RH333" s="129"/>
      <c r="RI333" s="130"/>
      <c r="RJ333" s="128"/>
      <c r="RK333" s="129"/>
      <c r="RL333" s="129"/>
      <c r="RM333" s="129"/>
      <c r="RN333" s="130"/>
      <c r="RO333" s="128"/>
      <c r="RP333" s="129"/>
      <c r="RQ333" s="129"/>
      <c r="RR333" s="129"/>
      <c r="RS333" s="130"/>
      <c r="RT333" s="128"/>
      <c r="RU333" s="129"/>
      <c r="RV333" s="129"/>
      <c r="RW333" s="129"/>
      <c r="RX333" s="130"/>
      <c r="RY333" s="128"/>
      <c r="RZ333" s="129"/>
      <c r="SA333" s="129"/>
      <c r="SB333" s="129"/>
      <c r="SC333" s="130"/>
      <c r="SD333" s="128"/>
      <c r="SE333" s="129"/>
      <c r="SF333" s="129"/>
      <c r="SG333" s="129"/>
      <c r="SH333" s="130"/>
      <c r="SI333" s="128"/>
      <c r="SJ333" s="129"/>
      <c r="SK333" s="129"/>
      <c r="SL333" s="129"/>
      <c r="SM333" s="130"/>
      <c r="SN333" s="128"/>
      <c r="SO333" s="129"/>
      <c r="SP333" s="129"/>
      <c r="SQ333" s="129"/>
      <c r="SR333" s="130"/>
      <c r="SS333" s="128"/>
      <c r="ST333" s="129"/>
      <c r="SU333" s="129"/>
      <c r="SV333" s="129"/>
      <c r="SW333" s="130"/>
    </row>
    <row r="334" spans="2:518" ht="3" customHeight="1">
      <c r="B334" s="125"/>
      <c r="C334" s="125"/>
      <c r="D334" s="125"/>
      <c r="E334" s="125"/>
      <c r="F334" s="125"/>
      <c r="G334" s="125"/>
      <c r="H334" s="125"/>
      <c r="I334" s="125"/>
      <c r="J334" s="125"/>
      <c r="K334" s="201"/>
      <c r="L334" s="1389"/>
      <c r="M334" s="220">
        <f>(17/20)*$K$2</f>
        <v>0</v>
      </c>
      <c r="N334" s="5"/>
      <c r="O334" s="5"/>
      <c r="P334" s="1381">
        <f>IFERROR(M334,0)</f>
        <v>0</v>
      </c>
      <c r="Q334" s="104"/>
      <c r="R334" s="131"/>
      <c r="S334" s="104"/>
      <c r="T334" s="104"/>
      <c r="U334" s="104"/>
      <c r="V334" s="132"/>
      <c r="W334" s="131"/>
      <c r="X334" s="104"/>
      <c r="Y334" s="104"/>
      <c r="Z334" s="104"/>
      <c r="AA334" s="132"/>
      <c r="AB334" s="131"/>
      <c r="AC334" s="104"/>
      <c r="AD334" s="104"/>
      <c r="AE334" s="104"/>
      <c r="AF334" s="132"/>
      <c r="AG334" s="131"/>
      <c r="AH334" s="104"/>
      <c r="AI334" s="104"/>
      <c r="AJ334" s="104"/>
      <c r="AK334" s="132"/>
      <c r="AL334" s="131"/>
      <c r="AM334" s="104"/>
      <c r="AN334" s="104"/>
      <c r="AO334" s="104"/>
      <c r="AP334" s="132"/>
      <c r="AQ334" s="131"/>
      <c r="AR334" s="104"/>
      <c r="AS334" s="104"/>
      <c r="AT334" s="104"/>
      <c r="AU334" s="132"/>
      <c r="AV334" s="131"/>
      <c r="AW334" s="104"/>
      <c r="AX334" s="104"/>
      <c r="AY334" s="104"/>
      <c r="AZ334" s="132"/>
      <c r="BA334" s="131"/>
      <c r="BB334" s="104"/>
      <c r="BC334" s="104"/>
      <c r="BD334" s="104"/>
      <c r="BE334" s="132"/>
      <c r="BF334" s="131"/>
      <c r="BG334" s="104"/>
      <c r="BH334" s="104"/>
      <c r="BI334" s="104"/>
      <c r="BJ334" s="132"/>
      <c r="BK334" s="131"/>
      <c r="BL334" s="104"/>
      <c r="BM334" s="104"/>
      <c r="BN334" s="104"/>
      <c r="BO334" s="132"/>
      <c r="BP334" s="131"/>
      <c r="BQ334" s="104"/>
      <c r="BR334" s="104"/>
      <c r="BS334" s="104"/>
      <c r="BT334" s="132"/>
      <c r="BU334" s="131"/>
      <c r="BV334" s="104"/>
      <c r="BW334" s="104"/>
      <c r="BX334" s="104"/>
      <c r="BY334" s="132"/>
      <c r="BZ334" s="131"/>
      <c r="CA334" s="104"/>
      <c r="CB334" s="104"/>
      <c r="CC334" s="104"/>
      <c r="CD334" s="132"/>
      <c r="CE334" s="131"/>
      <c r="CF334" s="104"/>
      <c r="CG334" s="104"/>
      <c r="CH334" s="104"/>
      <c r="CI334" s="132"/>
      <c r="CJ334" s="131"/>
      <c r="CK334" s="104"/>
      <c r="CL334" s="104"/>
      <c r="CM334" s="104"/>
      <c r="CN334" s="132"/>
      <c r="CO334" s="131"/>
      <c r="CP334" s="104"/>
      <c r="CQ334" s="104"/>
      <c r="CR334" s="104"/>
      <c r="CS334" s="132"/>
      <c r="CT334" s="131"/>
      <c r="CU334" s="104"/>
      <c r="CV334" s="104"/>
      <c r="CW334" s="104"/>
      <c r="CX334" s="132"/>
      <c r="CY334" s="131"/>
      <c r="CZ334" s="104"/>
      <c r="DA334" s="104"/>
      <c r="DB334" s="104"/>
      <c r="DC334" s="132"/>
      <c r="DD334" s="131"/>
      <c r="DE334" s="104"/>
      <c r="DF334" s="104"/>
      <c r="DG334" s="104"/>
      <c r="DH334" s="132"/>
      <c r="DI334" s="131"/>
      <c r="DJ334" s="104"/>
      <c r="DK334" s="104"/>
      <c r="DL334" s="104"/>
      <c r="DM334" s="132"/>
      <c r="DN334" s="131"/>
      <c r="DO334" s="104"/>
      <c r="DP334" s="104"/>
      <c r="DQ334" s="104"/>
      <c r="DR334" s="132"/>
      <c r="DS334" s="131"/>
      <c r="DT334" s="104"/>
      <c r="DU334" s="104"/>
      <c r="DV334" s="104"/>
      <c r="DW334" s="132"/>
      <c r="DX334" s="131"/>
      <c r="DY334" s="104"/>
      <c r="DZ334" s="104"/>
      <c r="EA334" s="104"/>
      <c r="EB334" s="132"/>
      <c r="EC334" s="131"/>
      <c r="ED334" s="104"/>
      <c r="EE334" s="104"/>
      <c r="EF334" s="104"/>
      <c r="EG334" s="132"/>
      <c r="EH334" s="131"/>
      <c r="EI334" s="104"/>
      <c r="EJ334" s="104"/>
      <c r="EK334" s="104"/>
      <c r="EL334" s="132"/>
      <c r="EM334" s="131"/>
      <c r="EN334" s="104"/>
      <c r="EO334" s="104"/>
      <c r="EP334" s="104"/>
      <c r="EQ334" s="132"/>
      <c r="ER334" s="131"/>
      <c r="ES334" s="104"/>
      <c r="ET334" s="104"/>
      <c r="EU334" s="104"/>
      <c r="EV334" s="132"/>
      <c r="EW334" s="131"/>
      <c r="EX334" s="104"/>
      <c r="EY334" s="104"/>
      <c r="EZ334" s="104"/>
      <c r="FA334" s="132"/>
      <c r="FB334" s="131"/>
      <c r="FC334" s="104"/>
      <c r="FD334" s="104"/>
      <c r="FE334" s="104"/>
      <c r="FF334" s="132"/>
      <c r="FG334" s="131"/>
      <c r="FH334" s="104"/>
      <c r="FI334" s="104"/>
      <c r="FJ334" s="104"/>
      <c r="FK334" s="132"/>
      <c r="FL334" s="131"/>
      <c r="FM334" s="104"/>
      <c r="FN334" s="104"/>
      <c r="FO334" s="104"/>
      <c r="FP334" s="132"/>
      <c r="FQ334" s="131"/>
      <c r="FR334" s="104"/>
      <c r="FS334" s="104"/>
      <c r="FT334" s="104"/>
      <c r="FU334" s="132"/>
      <c r="FV334" s="131"/>
      <c r="FW334" s="104"/>
      <c r="FX334" s="104"/>
      <c r="FY334" s="104"/>
      <c r="FZ334" s="132"/>
      <c r="GA334" s="131"/>
      <c r="GB334" s="104"/>
      <c r="GC334" s="104"/>
      <c r="GD334" s="104"/>
      <c r="GE334" s="132"/>
      <c r="GF334" s="131"/>
      <c r="GG334" s="104"/>
      <c r="GH334" s="104"/>
      <c r="GI334" s="104"/>
      <c r="GJ334" s="132"/>
      <c r="GK334" s="131"/>
      <c r="GL334" s="104"/>
      <c r="GM334" s="104"/>
      <c r="GN334" s="104"/>
      <c r="GO334" s="132"/>
      <c r="GP334" s="131"/>
      <c r="GQ334" s="104"/>
      <c r="GR334" s="104"/>
      <c r="GS334" s="104"/>
      <c r="GT334" s="132"/>
      <c r="GU334" s="131"/>
      <c r="GV334" s="104"/>
      <c r="GW334" s="104"/>
      <c r="GX334" s="104"/>
      <c r="GY334" s="132"/>
      <c r="GZ334" s="131"/>
      <c r="HA334" s="104"/>
      <c r="HB334" s="104"/>
      <c r="HC334" s="104"/>
      <c r="HD334" s="132"/>
      <c r="HE334" s="131"/>
      <c r="HF334" s="104"/>
      <c r="HG334" s="104"/>
      <c r="HH334" s="104"/>
      <c r="HI334" s="132"/>
      <c r="HJ334" s="131"/>
      <c r="HK334" s="104"/>
      <c r="HL334" s="104"/>
      <c r="HM334" s="104"/>
      <c r="HN334" s="132"/>
      <c r="HO334" s="131"/>
      <c r="HP334" s="104"/>
      <c r="HQ334" s="104"/>
      <c r="HR334" s="104"/>
      <c r="HS334" s="132"/>
      <c r="HT334" s="131"/>
      <c r="HU334" s="104"/>
      <c r="HV334" s="104"/>
      <c r="HW334" s="104"/>
      <c r="HX334" s="132"/>
      <c r="HY334" s="131"/>
      <c r="HZ334" s="104"/>
      <c r="IA334" s="104"/>
      <c r="IB334" s="104"/>
      <c r="IC334" s="132"/>
      <c r="ID334" s="131"/>
      <c r="IE334" s="104"/>
      <c r="IF334" s="104"/>
      <c r="IG334" s="104"/>
      <c r="IH334" s="132"/>
      <c r="II334" s="131"/>
      <c r="IJ334" s="104"/>
      <c r="IK334" s="104"/>
      <c r="IL334" s="104"/>
      <c r="IM334" s="132"/>
      <c r="IN334" s="131"/>
      <c r="IO334" s="104"/>
      <c r="IP334" s="104"/>
      <c r="IQ334" s="104"/>
      <c r="IR334" s="132"/>
      <c r="IS334" s="131"/>
      <c r="IT334" s="104"/>
      <c r="IU334" s="104"/>
      <c r="IV334" s="104"/>
      <c r="IW334" s="132"/>
      <c r="IX334" s="131"/>
      <c r="IY334" s="104"/>
      <c r="IZ334" s="104"/>
      <c r="JA334" s="104"/>
      <c r="JB334" s="132"/>
      <c r="JC334" s="131"/>
      <c r="JD334" s="104"/>
      <c r="JE334" s="104"/>
      <c r="JF334" s="104"/>
      <c r="JG334" s="132"/>
      <c r="JH334" s="131"/>
      <c r="JI334" s="104"/>
      <c r="JJ334" s="104"/>
      <c r="JK334" s="104"/>
      <c r="JL334" s="132"/>
      <c r="JM334" s="131"/>
      <c r="JN334" s="104"/>
      <c r="JO334" s="104"/>
      <c r="JP334" s="104"/>
      <c r="JQ334" s="132"/>
      <c r="JR334" s="131"/>
      <c r="JS334" s="104"/>
      <c r="JT334" s="104"/>
      <c r="JU334" s="104"/>
      <c r="JV334" s="132"/>
      <c r="JW334" s="131"/>
      <c r="JX334" s="104"/>
      <c r="JY334" s="104"/>
      <c r="JZ334" s="104"/>
      <c r="KA334" s="132"/>
      <c r="KB334" s="131"/>
      <c r="KC334" s="104"/>
      <c r="KD334" s="104"/>
      <c r="KE334" s="104"/>
      <c r="KF334" s="132"/>
      <c r="KG334" s="131"/>
      <c r="KH334" s="104"/>
      <c r="KI334" s="104"/>
      <c r="KJ334" s="104"/>
      <c r="KK334" s="132"/>
      <c r="KL334" s="131"/>
      <c r="KM334" s="104"/>
      <c r="KN334" s="104"/>
      <c r="KO334" s="104"/>
      <c r="KP334" s="132"/>
      <c r="KQ334" s="131"/>
      <c r="KR334" s="104"/>
      <c r="KS334" s="104"/>
      <c r="KT334" s="104"/>
      <c r="KU334" s="132"/>
      <c r="KV334" s="131"/>
      <c r="KW334" s="104"/>
      <c r="KX334" s="104"/>
      <c r="KY334" s="104"/>
      <c r="KZ334" s="132"/>
      <c r="LA334" s="131"/>
      <c r="LB334" s="104"/>
      <c r="LC334" s="104"/>
      <c r="LD334" s="104"/>
      <c r="LE334" s="132"/>
      <c r="LF334" s="131"/>
      <c r="LG334" s="104"/>
      <c r="LH334" s="104"/>
      <c r="LI334" s="104"/>
      <c r="LJ334" s="132"/>
      <c r="LK334" s="131"/>
      <c r="LL334" s="104"/>
      <c r="LM334" s="104"/>
      <c r="LN334" s="104"/>
      <c r="LO334" s="132"/>
      <c r="LP334" s="131"/>
      <c r="LQ334" s="104"/>
      <c r="LR334" s="104"/>
      <c r="LS334" s="104"/>
      <c r="LT334" s="132"/>
      <c r="LU334" s="131"/>
      <c r="LV334" s="104"/>
      <c r="LW334" s="104"/>
      <c r="LX334" s="104"/>
      <c r="LY334" s="132"/>
      <c r="LZ334" s="131"/>
      <c r="MA334" s="104"/>
      <c r="MB334" s="104"/>
      <c r="MC334" s="104"/>
      <c r="MD334" s="132"/>
      <c r="ME334" s="131"/>
      <c r="MF334" s="104"/>
      <c r="MG334" s="104"/>
      <c r="MH334" s="104"/>
      <c r="MI334" s="132"/>
      <c r="MJ334" s="131"/>
      <c r="MK334" s="104"/>
      <c r="ML334" s="104"/>
      <c r="MM334" s="104"/>
      <c r="MN334" s="132"/>
      <c r="MO334" s="131"/>
      <c r="MP334" s="104"/>
      <c r="MQ334" s="104"/>
      <c r="MR334" s="104"/>
      <c r="MS334" s="132"/>
      <c r="MT334" s="131"/>
      <c r="MU334" s="104"/>
      <c r="MV334" s="104"/>
      <c r="MW334" s="104"/>
      <c r="MX334" s="132"/>
      <c r="MY334" s="131"/>
      <c r="MZ334" s="104"/>
      <c r="NA334" s="104"/>
      <c r="NB334" s="104"/>
      <c r="NC334" s="132"/>
      <c r="ND334" s="131"/>
      <c r="NE334" s="104"/>
      <c r="NF334" s="104"/>
      <c r="NG334" s="104"/>
      <c r="NH334" s="132"/>
      <c r="NI334" s="131"/>
      <c r="NJ334" s="104"/>
      <c r="NK334" s="104"/>
      <c r="NL334" s="104"/>
      <c r="NM334" s="132"/>
      <c r="NN334" s="131"/>
      <c r="NO334" s="104"/>
      <c r="NP334" s="104"/>
      <c r="NQ334" s="104"/>
      <c r="NR334" s="132"/>
      <c r="NS334" s="131"/>
      <c r="NT334" s="104"/>
      <c r="NU334" s="104"/>
      <c r="NV334" s="104"/>
      <c r="NW334" s="132"/>
      <c r="NX334" s="131"/>
      <c r="NY334" s="104"/>
      <c r="NZ334" s="104"/>
      <c r="OA334" s="104"/>
      <c r="OB334" s="132"/>
      <c r="OC334" s="131"/>
      <c r="OD334" s="104"/>
      <c r="OE334" s="104"/>
      <c r="OF334" s="104"/>
      <c r="OG334" s="132"/>
      <c r="OH334" s="131"/>
      <c r="OI334" s="104"/>
      <c r="OJ334" s="104"/>
      <c r="OK334" s="104"/>
      <c r="OL334" s="132"/>
      <c r="OM334" s="131"/>
      <c r="ON334" s="104"/>
      <c r="OO334" s="104"/>
      <c r="OP334" s="104"/>
      <c r="OQ334" s="132"/>
      <c r="OR334" s="131"/>
      <c r="OS334" s="104"/>
      <c r="OT334" s="104"/>
      <c r="OU334" s="104"/>
      <c r="OV334" s="132"/>
      <c r="OW334" s="131"/>
      <c r="OX334" s="104"/>
      <c r="OY334" s="104"/>
      <c r="OZ334" s="104"/>
      <c r="PA334" s="132"/>
      <c r="PB334" s="131"/>
      <c r="PC334" s="104"/>
      <c r="PD334" s="104"/>
      <c r="PE334" s="104"/>
      <c r="PF334" s="132"/>
      <c r="PG334" s="131"/>
      <c r="PH334" s="104"/>
      <c r="PI334" s="104"/>
      <c r="PJ334" s="104"/>
      <c r="PK334" s="132"/>
      <c r="PL334" s="131"/>
      <c r="PM334" s="104"/>
      <c r="PN334" s="104"/>
      <c r="PO334" s="104"/>
      <c r="PP334" s="132"/>
      <c r="PQ334" s="131"/>
      <c r="PR334" s="104"/>
      <c r="PS334" s="104"/>
      <c r="PT334" s="104"/>
      <c r="PU334" s="132"/>
      <c r="PV334" s="131"/>
      <c r="PW334" s="104"/>
      <c r="PX334" s="104"/>
      <c r="PY334" s="104"/>
      <c r="PZ334" s="132"/>
      <c r="QA334" s="131"/>
      <c r="QB334" s="104"/>
      <c r="QC334" s="104"/>
      <c r="QD334" s="104"/>
      <c r="QE334" s="132"/>
      <c r="QF334" s="131"/>
      <c r="QG334" s="104"/>
      <c r="QH334" s="104"/>
      <c r="QI334" s="104"/>
      <c r="QJ334" s="132"/>
      <c r="QK334" s="131"/>
      <c r="QL334" s="104"/>
      <c r="QM334" s="104"/>
      <c r="QN334" s="104"/>
      <c r="QO334" s="132"/>
      <c r="QP334" s="131"/>
      <c r="QQ334" s="104"/>
      <c r="QR334" s="104"/>
      <c r="QS334" s="104"/>
      <c r="QT334" s="132"/>
      <c r="QU334" s="131"/>
      <c r="QV334" s="104"/>
      <c r="QW334" s="104"/>
      <c r="QX334" s="104"/>
      <c r="QY334" s="132"/>
      <c r="QZ334" s="131"/>
      <c r="RA334" s="104"/>
      <c r="RB334" s="104"/>
      <c r="RC334" s="104"/>
      <c r="RD334" s="132"/>
      <c r="RE334" s="131"/>
      <c r="RF334" s="104"/>
      <c r="RG334" s="104"/>
      <c r="RH334" s="104"/>
      <c r="RI334" s="132"/>
      <c r="RJ334" s="131"/>
      <c r="RK334" s="104"/>
      <c r="RL334" s="104"/>
      <c r="RM334" s="104"/>
      <c r="RN334" s="132"/>
      <c r="RO334" s="131"/>
      <c r="RP334" s="104"/>
      <c r="RQ334" s="104"/>
      <c r="RR334" s="104"/>
      <c r="RS334" s="132"/>
      <c r="RT334" s="131"/>
      <c r="RU334" s="104"/>
      <c r="RV334" s="104"/>
      <c r="RW334" s="104"/>
      <c r="RX334" s="132"/>
      <c r="RY334" s="131"/>
      <c r="RZ334" s="104"/>
      <c r="SA334" s="104"/>
      <c r="SB334" s="104"/>
      <c r="SC334" s="132"/>
      <c r="SD334" s="131"/>
      <c r="SE334" s="104"/>
      <c r="SF334" s="104"/>
      <c r="SG334" s="104"/>
      <c r="SH334" s="132"/>
      <c r="SI334" s="131"/>
      <c r="SJ334" s="104"/>
      <c r="SK334" s="104"/>
      <c r="SL334" s="104"/>
      <c r="SM334" s="132"/>
      <c r="SN334" s="131"/>
      <c r="SO334" s="104"/>
      <c r="SP334" s="104"/>
      <c r="SQ334" s="104"/>
      <c r="SR334" s="132"/>
      <c r="SS334" s="131"/>
      <c r="ST334" s="104"/>
      <c r="SU334" s="104"/>
      <c r="SV334" s="104"/>
      <c r="SW334" s="132"/>
    </row>
    <row r="335" spans="2:518" ht="3" customHeight="1">
      <c r="B335" s="125"/>
      <c r="C335" s="125"/>
      <c r="D335" s="125"/>
      <c r="E335" s="125"/>
      <c r="F335" s="125"/>
      <c r="G335" s="125"/>
      <c r="H335" s="125"/>
      <c r="I335" s="125"/>
      <c r="J335" s="125"/>
      <c r="K335" s="201"/>
      <c r="L335" s="1389"/>
      <c r="M335" s="220">
        <f>(16/20)*$K$2</f>
        <v>0</v>
      </c>
      <c r="N335" s="5"/>
      <c r="O335" s="1380">
        <f>'DATOS DIAG OT'!P29</f>
        <v>0</v>
      </c>
      <c r="P335" s="1381"/>
      <c r="Q335" s="102"/>
      <c r="R335" s="103"/>
      <c r="S335" s="102"/>
      <c r="T335" s="102"/>
      <c r="U335" s="102"/>
      <c r="V335" s="127"/>
      <c r="W335" s="103"/>
      <c r="X335" s="102"/>
      <c r="Y335" s="102"/>
      <c r="Z335" s="102"/>
      <c r="AA335" s="127"/>
      <c r="AB335" s="103"/>
      <c r="AC335" s="102"/>
      <c r="AD335" s="102"/>
      <c r="AE335" s="102"/>
      <c r="AF335" s="127"/>
      <c r="AG335" s="103"/>
      <c r="AH335" s="102"/>
      <c r="AI335" s="102"/>
      <c r="AJ335" s="102"/>
      <c r="AK335" s="127"/>
      <c r="AL335" s="103"/>
      <c r="AM335" s="102"/>
      <c r="AN335" s="102"/>
      <c r="AO335" s="102"/>
      <c r="AP335" s="127"/>
      <c r="AQ335" s="103"/>
      <c r="AR335" s="102"/>
      <c r="AS335" s="102"/>
      <c r="AT335" s="102"/>
      <c r="AU335" s="127"/>
      <c r="AV335" s="103"/>
      <c r="AW335" s="102"/>
      <c r="AX335" s="102"/>
      <c r="AY335" s="102"/>
      <c r="AZ335" s="127"/>
      <c r="BA335" s="103"/>
      <c r="BB335" s="102"/>
      <c r="BC335" s="102"/>
      <c r="BD335" s="102"/>
      <c r="BE335" s="127"/>
      <c r="BF335" s="103"/>
      <c r="BG335" s="102"/>
      <c r="BH335" s="102"/>
      <c r="BI335" s="102"/>
      <c r="BJ335" s="127"/>
      <c r="BK335" s="103"/>
      <c r="BL335" s="102"/>
      <c r="BM335" s="102"/>
      <c r="BN335" s="102"/>
      <c r="BO335" s="127"/>
      <c r="BP335" s="103"/>
      <c r="BQ335" s="102"/>
      <c r="BR335" s="102"/>
      <c r="BS335" s="102"/>
      <c r="BT335" s="127"/>
      <c r="BU335" s="103"/>
      <c r="BV335" s="102"/>
      <c r="BW335" s="102"/>
      <c r="BX335" s="102"/>
      <c r="BY335" s="127"/>
      <c r="BZ335" s="103"/>
      <c r="CA335" s="102"/>
      <c r="CB335" s="102"/>
      <c r="CC335" s="102"/>
      <c r="CD335" s="127"/>
      <c r="CE335" s="103"/>
      <c r="CF335" s="102"/>
      <c r="CG335" s="102"/>
      <c r="CH335" s="102"/>
      <c r="CI335" s="127"/>
      <c r="CJ335" s="103"/>
      <c r="CK335" s="102"/>
      <c r="CL335" s="102"/>
      <c r="CM335" s="102"/>
      <c r="CN335" s="127"/>
      <c r="CO335" s="103"/>
      <c r="CP335" s="102"/>
      <c r="CQ335" s="102"/>
      <c r="CR335" s="102"/>
      <c r="CS335" s="127"/>
      <c r="CT335" s="103"/>
      <c r="CU335" s="102"/>
      <c r="CV335" s="102"/>
      <c r="CW335" s="102"/>
      <c r="CX335" s="127"/>
      <c r="CY335" s="103"/>
      <c r="CZ335" s="102"/>
      <c r="DA335" s="102"/>
      <c r="DB335" s="102"/>
      <c r="DC335" s="127"/>
      <c r="DD335" s="103"/>
      <c r="DE335" s="102"/>
      <c r="DF335" s="102"/>
      <c r="DG335" s="102"/>
      <c r="DH335" s="127"/>
      <c r="DI335" s="103"/>
      <c r="DJ335" s="102"/>
      <c r="DK335" s="102"/>
      <c r="DL335" s="102"/>
      <c r="DM335" s="127"/>
      <c r="DN335" s="103"/>
      <c r="DO335" s="102"/>
      <c r="DP335" s="102"/>
      <c r="DQ335" s="102"/>
      <c r="DR335" s="127"/>
      <c r="DS335" s="103"/>
      <c r="DT335" s="102"/>
      <c r="DU335" s="102"/>
      <c r="DV335" s="102"/>
      <c r="DW335" s="127"/>
      <c r="DX335" s="103"/>
      <c r="DY335" s="102"/>
      <c r="DZ335" s="102"/>
      <c r="EA335" s="102"/>
      <c r="EB335" s="127"/>
      <c r="EC335" s="103"/>
      <c r="ED335" s="102"/>
      <c r="EE335" s="102"/>
      <c r="EF335" s="102"/>
      <c r="EG335" s="127"/>
      <c r="EH335" s="103"/>
      <c r="EI335" s="102"/>
      <c r="EJ335" s="102"/>
      <c r="EK335" s="102"/>
      <c r="EL335" s="127"/>
      <c r="EM335" s="103"/>
      <c r="EN335" s="102"/>
      <c r="EO335" s="102"/>
      <c r="EP335" s="102"/>
      <c r="EQ335" s="127"/>
      <c r="ER335" s="103"/>
      <c r="ES335" s="102"/>
      <c r="ET335" s="102"/>
      <c r="EU335" s="102"/>
      <c r="EV335" s="127"/>
      <c r="EW335" s="103"/>
      <c r="EX335" s="102"/>
      <c r="EY335" s="102"/>
      <c r="EZ335" s="102"/>
      <c r="FA335" s="127"/>
      <c r="FB335" s="103"/>
      <c r="FC335" s="102"/>
      <c r="FD335" s="102"/>
      <c r="FE335" s="102"/>
      <c r="FF335" s="127"/>
      <c r="FG335" s="103"/>
      <c r="FH335" s="102"/>
      <c r="FI335" s="102"/>
      <c r="FJ335" s="102"/>
      <c r="FK335" s="127"/>
      <c r="FL335" s="103"/>
      <c r="FM335" s="102"/>
      <c r="FN335" s="102"/>
      <c r="FO335" s="102"/>
      <c r="FP335" s="127"/>
      <c r="FQ335" s="103"/>
      <c r="FR335" s="102"/>
      <c r="FS335" s="102"/>
      <c r="FT335" s="102"/>
      <c r="FU335" s="127"/>
      <c r="FV335" s="103"/>
      <c r="FW335" s="102"/>
      <c r="FX335" s="102"/>
      <c r="FY335" s="102"/>
      <c r="FZ335" s="127"/>
      <c r="GA335" s="103"/>
      <c r="GB335" s="102"/>
      <c r="GC335" s="102"/>
      <c r="GD335" s="102"/>
      <c r="GE335" s="127"/>
      <c r="GF335" s="103"/>
      <c r="GG335" s="102"/>
      <c r="GH335" s="102"/>
      <c r="GI335" s="102"/>
      <c r="GJ335" s="127"/>
      <c r="GK335" s="103"/>
      <c r="GL335" s="102"/>
      <c r="GM335" s="102"/>
      <c r="GN335" s="102"/>
      <c r="GO335" s="127"/>
      <c r="GP335" s="103"/>
      <c r="GQ335" s="102"/>
      <c r="GR335" s="102"/>
      <c r="GS335" s="102"/>
      <c r="GT335" s="127"/>
      <c r="GU335" s="103"/>
      <c r="GV335" s="102"/>
      <c r="GW335" s="102"/>
      <c r="GX335" s="102"/>
      <c r="GY335" s="127"/>
      <c r="GZ335" s="103"/>
      <c r="HA335" s="102"/>
      <c r="HB335" s="102"/>
      <c r="HC335" s="102"/>
      <c r="HD335" s="127"/>
      <c r="HE335" s="103"/>
      <c r="HF335" s="102"/>
      <c r="HG335" s="102"/>
      <c r="HH335" s="102"/>
      <c r="HI335" s="127"/>
      <c r="HJ335" s="103"/>
      <c r="HK335" s="102"/>
      <c r="HL335" s="102"/>
      <c r="HM335" s="102"/>
      <c r="HN335" s="127"/>
      <c r="HO335" s="103"/>
      <c r="HP335" s="102"/>
      <c r="HQ335" s="102"/>
      <c r="HR335" s="102"/>
      <c r="HS335" s="127"/>
      <c r="HT335" s="103"/>
      <c r="HU335" s="102"/>
      <c r="HV335" s="102"/>
      <c r="HW335" s="102"/>
      <c r="HX335" s="127"/>
      <c r="HY335" s="103"/>
      <c r="HZ335" s="102"/>
      <c r="IA335" s="102"/>
      <c r="IB335" s="102"/>
      <c r="IC335" s="127"/>
      <c r="ID335" s="103"/>
      <c r="IE335" s="102"/>
      <c r="IF335" s="102"/>
      <c r="IG335" s="102"/>
      <c r="IH335" s="127"/>
      <c r="II335" s="103"/>
      <c r="IJ335" s="102"/>
      <c r="IK335" s="102"/>
      <c r="IL335" s="102"/>
      <c r="IM335" s="127"/>
      <c r="IN335" s="103"/>
      <c r="IO335" s="102"/>
      <c r="IP335" s="102"/>
      <c r="IQ335" s="102"/>
      <c r="IR335" s="127"/>
      <c r="IS335" s="103"/>
      <c r="IT335" s="102"/>
      <c r="IU335" s="102"/>
      <c r="IV335" s="102"/>
      <c r="IW335" s="127"/>
      <c r="IX335" s="103"/>
      <c r="IY335" s="102"/>
      <c r="IZ335" s="102"/>
      <c r="JA335" s="102"/>
      <c r="JB335" s="127"/>
      <c r="JC335" s="103"/>
      <c r="JD335" s="102"/>
      <c r="JE335" s="102"/>
      <c r="JF335" s="102"/>
      <c r="JG335" s="127"/>
      <c r="JH335" s="103"/>
      <c r="JI335" s="102"/>
      <c r="JJ335" s="102"/>
      <c r="JK335" s="102"/>
      <c r="JL335" s="127"/>
      <c r="JM335" s="103"/>
      <c r="JN335" s="102"/>
      <c r="JO335" s="102"/>
      <c r="JP335" s="102"/>
      <c r="JQ335" s="127"/>
      <c r="JR335" s="103"/>
      <c r="JS335" s="102"/>
      <c r="JT335" s="102"/>
      <c r="JU335" s="102"/>
      <c r="JV335" s="127"/>
      <c r="JW335" s="103"/>
      <c r="JX335" s="102"/>
      <c r="JY335" s="102"/>
      <c r="JZ335" s="102"/>
      <c r="KA335" s="127"/>
      <c r="KB335" s="103"/>
      <c r="KC335" s="102"/>
      <c r="KD335" s="102"/>
      <c r="KE335" s="102"/>
      <c r="KF335" s="127"/>
      <c r="KG335" s="103"/>
      <c r="KH335" s="102"/>
      <c r="KI335" s="102"/>
      <c r="KJ335" s="102"/>
      <c r="KK335" s="127"/>
      <c r="KL335" s="103"/>
      <c r="KM335" s="102"/>
      <c r="KN335" s="102"/>
      <c r="KO335" s="102"/>
      <c r="KP335" s="127"/>
      <c r="KQ335" s="103"/>
      <c r="KR335" s="102"/>
      <c r="KS335" s="102"/>
      <c r="KT335" s="102"/>
      <c r="KU335" s="127"/>
      <c r="KV335" s="103"/>
      <c r="KW335" s="102"/>
      <c r="KX335" s="102"/>
      <c r="KY335" s="102"/>
      <c r="KZ335" s="127"/>
      <c r="LA335" s="103"/>
      <c r="LB335" s="102"/>
      <c r="LC335" s="102"/>
      <c r="LD335" s="102"/>
      <c r="LE335" s="127"/>
      <c r="LF335" s="103"/>
      <c r="LG335" s="102"/>
      <c r="LH335" s="102"/>
      <c r="LI335" s="102"/>
      <c r="LJ335" s="127"/>
      <c r="LK335" s="103"/>
      <c r="LL335" s="102"/>
      <c r="LM335" s="102"/>
      <c r="LN335" s="102"/>
      <c r="LO335" s="127"/>
      <c r="LP335" s="103"/>
      <c r="LQ335" s="102"/>
      <c r="LR335" s="102"/>
      <c r="LS335" s="102"/>
      <c r="LT335" s="127"/>
      <c r="LU335" s="103"/>
      <c r="LV335" s="102"/>
      <c r="LW335" s="102"/>
      <c r="LX335" s="102"/>
      <c r="LY335" s="127"/>
      <c r="LZ335" s="103"/>
      <c r="MA335" s="102"/>
      <c r="MB335" s="102"/>
      <c r="MC335" s="102"/>
      <c r="MD335" s="127"/>
      <c r="ME335" s="103"/>
      <c r="MF335" s="102"/>
      <c r="MG335" s="102"/>
      <c r="MH335" s="102"/>
      <c r="MI335" s="127"/>
      <c r="MJ335" s="103"/>
      <c r="MK335" s="102"/>
      <c r="ML335" s="102"/>
      <c r="MM335" s="102"/>
      <c r="MN335" s="127"/>
      <c r="MO335" s="103"/>
      <c r="MP335" s="102"/>
      <c r="MQ335" s="102"/>
      <c r="MR335" s="102"/>
      <c r="MS335" s="127"/>
      <c r="MT335" s="103"/>
      <c r="MU335" s="102"/>
      <c r="MV335" s="102"/>
      <c r="MW335" s="102"/>
      <c r="MX335" s="127"/>
      <c r="MY335" s="103"/>
      <c r="MZ335" s="102"/>
      <c r="NA335" s="102"/>
      <c r="NB335" s="102"/>
      <c r="NC335" s="127"/>
      <c r="ND335" s="103"/>
      <c r="NE335" s="102"/>
      <c r="NF335" s="102"/>
      <c r="NG335" s="102"/>
      <c r="NH335" s="127"/>
      <c r="NI335" s="103"/>
      <c r="NJ335" s="102"/>
      <c r="NK335" s="102"/>
      <c r="NL335" s="102"/>
      <c r="NM335" s="127"/>
      <c r="NN335" s="103"/>
      <c r="NO335" s="102"/>
      <c r="NP335" s="102"/>
      <c r="NQ335" s="102"/>
      <c r="NR335" s="127"/>
      <c r="NS335" s="103"/>
      <c r="NT335" s="102"/>
      <c r="NU335" s="102"/>
      <c r="NV335" s="102"/>
      <c r="NW335" s="127"/>
      <c r="NX335" s="103"/>
      <c r="NY335" s="102"/>
      <c r="NZ335" s="102"/>
      <c r="OA335" s="102"/>
      <c r="OB335" s="127"/>
      <c r="OC335" s="103"/>
      <c r="OD335" s="102"/>
      <c r="OE335" s="102"/>
      <c r="OF335" s="102"/>
      <c r="OG335" s="127"/>
      <c r="OH335" s="103"/>
      <c r="OI335" s="102"/>
      <c r="OJ335" s="102"/>
      <c r="OK335" s="102"/>
      <c r="OL335" s="127"/>
      <c r="OM335" s="103"/>
      <c r="ON335" s="102"/>
      <c r="OO335" s="102"/>
      <c r="OP335" s="102"/>
      <c r="OQ335" s="127"/>
      <c r="OR335" s="103"/>
      <c r="OS335" s="102"/>
      <c r="OT335" s="102"/>
      <c r="OU335" s="102"/>
      <c r="OV335" s="127"/>
      <c r="OW335" s="103"/>
      <c r="OX335" s="102"/>
      <c r="OY335" s="102"/>
      <c r="OZ335" s="102"/>
      <c r="PA335" s="127"/>
      <c r="PB335" s="103"/>
      <c r="PC335" s="102"/>
      <c r="PD335" s="102"/>
      <c r="PE335" s="102"/>
      <c r="PF335" s="127"/>
      <c r="PG335" s="103"/>
      <c r="PH335" s="102"/>
      <c r="PI335" s="102"/>
      <c r="PJ335" s="102"/>
      <c r="PK335" s="127"/>
      <c r="PL335" s="103"/>
      <c r="PM335" s="102"/>
      <c r="PN335" s="102"/>
      <c r="PO335" s="102"/>
      <c r="PP335" s="127"/>
      <c r="PQ335" s="103"/>
      <c r="PR335" s="102"/>
      <c r="PS335" s="102"/>
      <c r="PT335" s="102"/>
      <c r="PU335" s="127"/>
      <c r="PV335" s="103"/>
      <c r="PW335" s="102"/>
      <c r="PX335" s="102"/>
      <c r="PY335" s="102"/>
      <c r="PZ335" s="127"/>
      <c r="QA335" s="103"/>
      <c r="QB335" s="102"/>
      <c r="QC335" s="102"/>
      <c r="QD335" s="102"/>
      <c r="QE335" s="127"/>
      <c r="QF335" s="103"/>
      <c r="QG335" s="102"/>
      <c r="QH335" s="102"/>
      <c r="QI335" s="102"/>
      <c r="QJ335" s="127"/>
      <c r="QK335" s="103"/>
      <c r="QL335" s="102"/>
      <c r="QM335" s="102"/>
      <c r="QN335" s="102"/>
      <c r="QO335" s="127"/>
      <c r="QP335" s="103"/>
      <c r="QQ335" s="102"/>
      <c r="QR335" s="102"/>
      <c r="QS335" s="102"/>
      <c r="QT335" s="127"/>
      <c r="QU335" s="103"/>
      <c r="QV335" s="102"/>
      <c r="QW335" s="102"/>
      <c r="QX335" s="102"/>
      <c r="QY335" s="127"/>
      <c r="QZ335" s="103"/>
      <c r="RA335" s="102"/>
      <c r="RB335" s="102"/>
      <c r="RC335" s="102"/>
      <c r="RD335" s="127"/>
      <c r="RE335" s="103"/>
      <c r="RF335" s="102"/>
      <c r="RG335" s="102"/>
      <c r="RH335" s="102"/>
      <c r="RI335" s="127"/>
      <c r="RJ335" s="103"/>
      <c r="RK335" s="102"/>
      <c r="RL335" s="102"/>
      <c r="RM335" s="102"/>
      <c r="RN335" s="127"/>
      <c r="RO335" s="103"/>
      <c r="RP335" s="102"/>
      <c r="RQ335" s="102"/>
      <c r="RR335" s="102"/>
      <c r="RS335" s="127"/>
      <c r="RT335" s="103"/>
      <c r="RU335" s="102"/>
      <c r="RV335" s="102"/>
      <c r="RW335" s="102"/>
      <c r="RX335" s="127"/>
      <c r="RY335" s="103"/>
      <c r="RZ335" s="102"/>
      <c r="SA335" s="102"/>
      <c r="SB335" s="102"/>
      <c r="SC335" s="127"/>
      <c r="SD335" s="103"/>
      <c r="SE335" s="102"/>
      <c r="SF335" s="102"/>
      <c r="SG335" s="102"/>
      <c r="SH335" s="127"/>
      <c r="SI335" s="103"/>
      <c r="SJ335" s="102"/>
      <c r="SK335" s="102"/>
      <c r="SL335" s="102"/>
      <c r="SM335" s="127"/>
      <c r="SN335" s="103"/>
      <c r="SO335" s="102"/>
      <c r="SP335" s="102"/>
      <c r="SQ335" s="102"/>
      <c r="SR335" s="127"/>
      <c r="SS335" s="103"/>
      <c r="ST335" s="102"/>
      <c r="SU335" s="102"/>
      <c r="SV335" s="102"/>
      <c r="SW335" s="127"/>
    </row>
    <row r="336" spans="2:518" ht="3" customHeight="1">
      <c r="B336" s="125"/>
      <c r="C336" s="125"/>
      <c r="D336" s="125"/>
      <c r="E336" s="125"/>
      <c r="F336" s="125"/>
      <c r="G336" s="125"/>
      <c r="H336" s="125"/>
      <c r="I336" s="125"/>
      <c r="J336" s="125"/>
      <c r="K336" s="201"/>
      <c r="L336" s="1389"/>
      <c r="M336" s="220">
        <f>(15/20)*$K$2</f>
        <v>0</v>
      </c>
      <c r="N336" s="240"/>
      <c r="O336" s="1380"/>
      <c r="P336" s="1381"/>
      <c r="Q336" s="102"/>
      <c r="R336" s="128"/>
      <c r="S336" s="129"/>
      <c r="T336" s="129"/>
      <c r="U336" s="129"/>
      <c r="V336" s="130"/>
      <c r="W336" s="128"/>
      <c r="X336" s="129"/>
      <c r="Y336" s="129"/>
      <c r="Z336" s="129"/>
      <c r="AA336" s="130"/>
      <c r="AB336" s="128"/>
      <c r="AC336" s="129"/>
      <c r="AD336" s="129"/>
      <c r="AE336" s="129"/>
      <c r="AF336" s="130"/>
      <c r="AG336" s="128"/>
      <c r="AH336" s="129"/>
      <c r="AI336" s="129"/>
      <c r="AJ336" s="129"/>
      <c r="AK336" s="130"/>
      <c r="AL336" s="128"/>
      <c r="AM336" s="129"/>
      <c r="AN336" s="129"/>
      <c r="AO336" s="129"/>
      <c r="AP336" s="130"/>
      <c r="AQ336" s="128"/>
      <c r="AR336" s="129"/>
      <c r="AS336" s="129"/>
      <c r="AT336" s="129"/>
      <c r="AU336" s="130"/>
      <c r="AV336" s="128"/>
      <c r="AW336" s="129"/>
      <c r="AX336" s="129"/>
      <c r="AY336" s="129"/>
      <c r="AZ336" s="130"/>
      <c r="BA336" s="128"/>
      <c r="BB336" s="129"/>
      <c r="BC336" s="129"/>
      <c r="BD336" s="129"/>
      <c r="BE336" s="130"/>
      <c r="BF336" s="128"/>
      <c r="BG336" s="129"/>
      <c r="BH336" s="129"/>
      <c r="BI336" s="129"/>
      <c r="BJ336" s="130"/>
      <c r="BK336" s="128"/>
      <c r="BL336" s="129"/>
      <c r="BM336" s="129"/>
      <c r="BN336" s="129"/>
      <c r="BO336" s="130"/>
      <c r="BP336" s="128"/>
      <c r="BQ336" s="129"/>
      <c r="BR336" s="129"/>
      <c r="BS336" s="129"/>
      <c r="BT336" s="130"/>
      <c r="BU336" s="128"/>
      <c r="BV336" s="129"/>
      <c r="BW336" s="129"/>
      <c r="BX336" s="129"/>
      <c r="BY336" s="130"/>
      <c r="BZ336" s="128"/>
      <c r="CA336" s="129"/>
      <c r="CB336" s="129"/>
      <c r="CC336" s="129"/>
      <c r="CD336" s="130"/>
      <c r="CE336" s="128"/>
      <c r="CF336" s="129"/>
      <c r="CG336" s="129"/>
      <c r="CH336" s="129"/>
      <c r="CI336" s="130"/>
      <c r="CJ336" s="128"/>
      <c r="CK336" s="129"/>
      <c r="CL336" s="129"/>
      <c r="CM336" s="129"/>
      <c r="CN336" s="130"/>
      <c r="CO336" s="128"/>
      <c r="CP336" s="129"/>
      <c r="CQ336" s="129"/>
      <c r="CR336" s="129"/>
      <c r="CS336" s="130"/>
      <c r="CT336" s="128"/>
      <c r="CU336" s="129"/>
      <c r="CV336" s="129"/>
      <c r="CW336" s="129"/>
      <c r="CX336" s="130"/>
      <c r="CY336" s="128"/>
      <c r="CZ336" s="129"/>
      <c r="DA336" s="129"/>
      <c r="DB336" s="129"/>
      <c r="DC336" s="130"/>
      <c r="DD336" s="128"/>
      <c r="DE336" s="129"/>
      <c r="DF336" s="129"/>
      <c r="DG336" s="129"/>
      <c r="DH336" s="130"/>
      <c r="DI336" s="128"/>
      <c r="DJ336" s="129"/>
      <c r="DK336" s="129"/>
      <c r="DL336" s="129"/>
      <c r="DM336" s="130"/>
      <c r="DN336" s="128"/>
      <c r="DO336" s="129"/>
      <c r="DP336" s="129"/>
      <c r="DQ336" s="129"/>
      <c r="DR336" s="130"/>
      <c r="DS336" s="128"/>
      <c r="DT336" s="129"/>
      <c r="DU336" s="129"/>
      <c r="DV336" s="129"/>
      <c r="DW336" s="130"/>
      <c r="DX336" s="128"/>
      <c r="DY336" s="129"/>
      <c r="DZ336" s="129"/>
      <c r="EA336" s="129"/>
      <c r="EB336" s="130"/>
      <c r="EC336" s="128"/>
      <c r="ED336" s="129"/>
      <c r="EE336" s="129"/>
      <c r="EF336" s="129"/>
      <c r="EG336" s="130"/>
      <c r="EH336" s="128"/>
      <c r="EI336" s="129"/>
      <c r="EJ336" s="129"/>
      <c r="EK336" s="129"/>
      <c r="EL336" s="130"/>
      <c r="EM336" s="128"/>
      <c r="EN336" s="129"/>
      <c r="EO336" s="129"/>
      <c r="EP336" s="129"/>
      <c r="EQ336" s="130"/>
      <c r="ER336" s="128"/>
      <c r="ES336" s="129"/>
      <c r="ET336" s="129"/>
      <c r="EU336" s="129"/>
      <c r="EV336" s="130"/>
      <c r="EW336" s="128"/>
      <c r="EX336" s="129"/>
      <c r="EY336" s="129"/>
      <c r="EZ336" s="129"/>
      <c r="FA336" s="130"/>
      <c r="FB336" s="128"/>
      <c r="FC336" s="129"/>
      <c r="FD336" s="129"/>
      <c r="FE336" s="129"/>
      <c r="FF336" s="130"/>
      <c r="FG336" s="128"/>
      <c r="FH336" s="129"/>
      <c r="FI336" s="129"/>
      <c r="FJ336" s="129"/>
      <c r="FK336" s="130"/>
      <c r="FL336" s="128"/>
      <c r="FM336" s="129"/>
      <c r="FN336" s="129"/>
      <c r="FO336" s="129"/>
      <c r="FP336" s="130"/>
      <c r="FQ336" s="128"/>
      <c r="FR336" s="129"/>
      <c r="FS336" s="129"/>
      <c r="FT336" s="129"/>
      <c r="FU336" s="130"/>
      <c r="FV336" s="128"/>
      <c r="FW336" s="129"/>
      <c r="FX336" s="129"/>
      <c r="FY336" s="129"/>
      <c r="FZ336" s="130"/>
      <c r="GA336" s="128"/>
      <c r="GB336" s="129"/>
      <c r="GC336" s="129"/>
      <c r="GD336" s="129"/>
      <c r="GE336" s="130"/>
      <c r="GF336" s="128"/>
      <c r="GG336" s="129"/>
      <c r="GH336" s="129"/>
      <c r="GI336" s="129"/>
      <c r="GJ336" s="130"/>
      <c r="GK336" s="128"/>
      <c r="GL336" s="129"/>
      <c r="GM336" s="129"/>
      <c r="GN336" s="129"/>
      <c r="GO336" s="130"/>
      <c r="GP336" s="128"/>
      <c r="GQ336" s="129"/>
      <c r="GR336" s="129"/>
      <c r="GS336" s="129"/>
      <c r="GT336" s="130"/>
      <c r="GU336" s="128"/>
      <c r="GV336" s="129"/>
      <c r="GW336" s="129"/>
      <c r="GX336" s="129"/>
      <c r="GY336" s="130"/>
      <c r="GZ336" s="128"/>
      <c r="HA336" s="129"/>
      <c r="HB336" s="129"/>
      <c r="HC336" s="129"/>
      <c r="HD336" s="130"/>
      <c r="HE336" s="128"/>
      <c r="HF336" s="129"/>
      <c r="HG336" s="129"/>
      <c r="HH336" s="129"/>
      <c r="HI336" s="130"/>
      <c r="HJ336" s="128"/>
      <c r="HK336" s="129"/>
      <c r="HL336" s="129"/>
      <c r="HM336" s="129"/>
      <c r="HN336" s="130"/>
      <c r="HO336" s="128"/>
      <c r="HP336" s="129"/>
      <c r="HQ336" s="129"/>
      <c r="HR336" s="129"/>
      <c r="HS336" s="130"/>
      <c r="HT336" s="128"/>
      <c r="HU336" s="129"/>
      <c r="HV336" s="129"/>
      <c r="HW336" s="129"/>
      <c r="HX336" s="130"/>
      <c r="HY336" s="128"/>
      <c r="HZ336" s="129"/>
      <c r="IA336" s="129"/>
      <c r="IB336" s="129"/>
      <c r="IC336" s="130"/>
      <c r="ID336" s="128"/>
      <c r="IE336" s="129"/>
      <c r="IF336" s="129"/>
      <c r="IG336" s="129"/>
      <c r="IH336" s="130"/>
      <c r="II336" s="128"/>
      <c r="IJ336" s="129"/>
      <c r="IK336" s="129"/>
      <c r="IL336" s="129"/>
      <c r="IM336" s="130"/>
      <c r="IN336" s="128"/>
      <c r="IO336" s="129"/>
      <c r="IP336" s="129"/>
      <c r="IQ336" s="129"/>
      <c r="IR336" s="130"/>
      <c r="IS336" s="128"/>
      <c r="IT336" s="129"/>
      <c r="IU336" s="129"/>
      <c r="IV336" s="129"/>
      <c r="IW336" s="130"/>
      <c r="IX336" s="128"/>
      <c r="IY336" s="129"/>
      <c r="IZ336" s="129"/>
      <c r="JA336" s="129"/>
      <c r="JB336" s="130"/>
      <c r="JC336" s="128"/>
      <c r="JD336" s="129"/>
      <c r="JE336" s="129"/>
      <c r="JF336" s="129"/>
      <c r="JG336" s="130"/>
      <c r="JH336" s="128"/>
      <c r="JI336" s="129"/>
      <c r="JJ336" s="129"/>
      <c r="JK336" s="129"/>
      <c r="JL336" s="130"/>
      <c r="JM336" s="128"/>
      <c r="JN336" s="129"/>
      <c r="JO336" s="129"/>
      <c r="JP336" s="129"/>
      <c r="JQ336" s="130"/>
      <c r="JR336" s="128"/>
      <c r="JS336" s="129"/>
      <c r="JT336" s="129"/>
      <c r="JU336" s="129"/>
      <c r="JV336" s="130"/>
      <c r="JW336" s="128"/>
      <c r="JX336" s="129"/>
      <c r="JY336" s="129"/>
      <c r="JZ336" s="129"/>
      <c r="KA336" s="130"/>
      <c r="KB336" s="128"/>
      <c r="KC336" s="129"/>
      <c r="KD336" s="129"/>
      <c r="KE336" s="129"/>
      <c r="KF336" s="130"/>
      <c r="KG336" s="128"/>
      <c r="KH336" s="129"/>
      <c r="KI336" s="129"/>
      <c r="KJ336" s="129"/>
      <c r="KK336" s="130"/>
      <c r="KL336" s="128"/>
      <c r="KM336" s="129"/>
      <c r="KN336" s="129"/>
      <c r="KO336" s="129"/>
      <c r="KP336" s="130"/>
      <c r="KQ336" s="128"/>
      <c r="KR336" s="129"/>
      <c r="KS336" s="129"/>
      <c r="KT336" s="129"/>
      <c r="KU336" s="130"/>
      <c r="KV336" s="128"/>
      <c r="KW336" s="129"/>
      <c r="KX336" s="129"/>
      <c r="KY336" s="129"/>
      <c r="KZ336" s="130"/>
      <c r="LA336" s="128"/>
      <c r="LB336" s="129"/>
      <c r="LC336" s="129"/>
      <c r="LD336" s="129"/>
      <c r="LE336" s="130"/>
      <c r="LF336" s="128"/>
      <c r="LG336" s="129"/>
      <c r="LH336" s="129"/>
      <c r="LI336" s="129"/>
      <c r="LJ336" s="130"/>
      <c r="LK336" s="128"/>
      <c r="LL336" s="129"/>
      <c r="LM336" s="129"/>
      <c r="LN336" s="129"/>
      <c r="LO336" s="130"/>
      <c r="LP336" s="128"/>
      <c r="LQ336" s="129"/>
      <c r="LR336" s="129"/>
      <c r="LS336" s="129"/>
      <c r="LT336" s="130"/>
      <c r="LU336" s="128"/>
      <c r="LV336" s="129"/>
      <c r="LW336" s="129"/>
      <c r="LX336" s="129"/>
      <c r="LY336" s="130"/>
      <c r="LZ336" s="128"/>
      <c r="MA336" s="129"/>
      <c r="MB336" s="129"/>
      <c r="MC336" s="129"/>
      <c r="MD336" s="130"/>
      <c r="ME336" s="128"/>
      <c r="MF336" s="129"/>
      <c r="MG336" s="129"/>
      <c r="MH336" s="129"/>
      <c r="MI336" s="130"/>
      <c r="MJ336" s="128"/>
      <c r="MK336" s="129"/>
      <c r="ML336" s="129"/>
      <c r="MM336" s="129"/>
      <c r="MN336" s="130"/>
      <c r="MO336" s="128"/>
      <c r="MP336" s="129"/>
      <c r="MQ336" s="129"/>
      <c r="MR336" s="129"/>
      <c r="MS336" s="130"/>
      <c r="MT336" s="128"/>
      <c r="MU336" s="129"/>
      <c r="MV336" s="129"/>
      <c r="MW336" s="129"/>
      <c r="MX336" s="130"/>
      <c r="MY336" s="128"/>
      <c r="MZ336" s="129"/>
      <c r="NA336" s="129"/>
      <c r="NB336" s="129"/>
      <c r="NC336" s="130"/>
      <c r="ND336" s="128"/>
      <c r="NE336" s="129"/>
      <c r="NF336" s="129"/>
      <c r="NG336" s="129"/>
      <c r="NH336" s="130"/>
      <c r="NI336" s="128"/>
      <c r="NJ336" s="129"/>
      <c r="NK336" s="129"/>
      <c r="NL336" s="129"/>
      <c r="NM336" s="130"/>
      <c r="NN336" s="128"/>
      <c r="NO336" s="129"/>
      <c r="NP336" s="129"/>
      <c r="NQ336" s="129"/>
      <c r="NR336" s="130"/>
      <c r="NS336" s="128"/>
      <c r="NT336" s="129"/>
      <c r="NU336" s="129"/>
      <c r="NV336" s="129"/>
      <c r="NW336" s="130"/>
      <c r="NX336" s="128"/>
      <c r="NY336" s="129"/>
      <c r="NZ336" s="129"/>
      <c r="OA336" s="129"/>
      <c r="OB336" s="130"/>
      <c r="OC336" s="128"/>
      <c r="OD336" s="129"/>
      <c r="OE336" s="129"/>
      <c r="OF336" s="129"/>
      <c r="OG336" s="130"/>
      <c r="OH336" s="128"/>
      <c r="OI336" s="129"/>
      <c r="OJ336" s="129"/>
      <c r="OK336" s="129"/>
      <c r="OL336" s="130"/>
      <c r="OM336" s="128"/>
      <c r="ON336" s="129"/>
      <c r="OO336" s="129"/>
      <c r="OP336" s="129"/>
      <c r="OQ336" s="130"/>
      <c r="OR336" s="128"/>
      <c r="OS336" s="129"/>
      <c r="OT336" s="129"/>
      <c r="OU336" s="129"/>
      <c r="OV336" s="130"/>
      <c r="OW336" s="128"/>
      <c r="OX336" s="129"/>
      <c r="OY336" s="129"/>
      <c r="OZ336" s="129"/>
      <c r="PA336" s="130"/>
      <c r="PB336" s="128"/>
      <c r="PC336" s="129"/>
      <c r="PD336" s="129"/>
      <c r="PE336" s="129"/>
      <c r="PF336" s="130"/>
      <c r="PG336" s="128"/>
      <c r="PH336" s="129"/>
      <c r="PI336" s="129"/>
      <c r="PJ336" s="129"/>
      <c r="PK336" s="130"/>
      <c r="PL336" s="128"/>
      <c r="PM336" s="129"/>
      <c r="PN336" s="129"/>
      <c r="PO336" s="129"/>
      <c r="PP336" s="130"/>
      <c r="PQ336" s="128"/>
      <c r="PR336" s="129"/>
      <c r="PS336" s="129"/>
      <c r="PT336" s="129"/>
      <c r="PU336" s="130"/>
      <c r="PV336" s="128"/>
      <c r="PW336" s="129"/>
      <c r="PX336" s="129"/>
      <c r="PY336" s="129"/>
      <c r="PZ336" s="130"/>
      <c r="QA336" s="128"/>
      <c r="QB336" s="129"/>
      <c r="QC336" s="129"/>
      <c r="QD336" s="129"/>
      <c r="QE336" s="130"/>
      <c r="QF336" s="128"/>
      <c r="QG336" s="129"/>
      <c r="QH336" s="129"/>
      <c r="QI336" s="129"/>
      <c r="QJ336" s="130"/>
      <c r="QK336" s="128"/>
      <c r="QL336" s="129"/>
      <c r="QM336" s="129"/>
      <c r="QN336" s="129"/>
      <c r="QO336" s="130"/>
      <c r="QP336" s="128"/>
      <c r="QQ336" s="129"/>
      <c r="QR336" s="129"/>
      <c r="QS336" s="129"/>
      <c r="QT336" s="130"/>
      <c r="QU336" s="128"/>
      <c r="QV336" s="129"/>
      <c r="QW336" s="129"/>
      <c r="QX336" s="129"/>
      <c r="QY336" s="130"/>
      <c r="QZ336" s="128"/>
      <c r="RA336" s="129"/>
      <c r="RB336" s="129"/>
      <c r="RC336" s="129"/>
      <c r="RD336" s="130"/>
      <c r="RE336" s="128"/>
      <c r="RF336" s="129"/>
      <c r="RG336" s="129"/>
      <c r="RH336" s="129"/>
      <c r="RI336" s="130"/>
      <c r="RJ336" s="128"/>
      <c r="RK336" s="129"/>
      <c r="RL336" s="129"/>
      <c r="RM336" s="129"/>
      <c r="RN336" s="130"/>
      <c r="RO336" s="128"/>
      <c r="RP336" s="129"/>
      <c r="RQ336" s="129"/>
      <c r="RR336" s="129"/>
      <c r="RS336" s="130"/>
      <c r="RT336" s="128"/>
      <c r="RU336" s="129"/>
      <c r="RV336" s="129"/>
      <c r="RW336" s="129"/>
      <c r="RX336" s="130"/>
      <c r="RY336" s="128"/>
      <c r="RZ336" s="129"/>
      <c r="SA336" s="129"/>
      <c r="SB336" s="129"/>
      <c r="SC336" s="130"/>
      <c r="SD336" s="128"/>
      <c r="SE336" s="129"/>
      <c r="SF336" s="129"/>
      <c r="SG336" s="129"/>
      <c r="SH336" s="130"/>
      <c r="SI336" s="128"/>
      <c r="SJ336" s="129"/>
      <c r="SK336" s="129"/>
      <c r="SL336" s="129"/>
      <c r="SM336" s="130"/>
      <c r="SN336" s="128"/>
      <c r="SO336" s="129"/>
      <c r="SP336" s="129"/>
      <c r="SQ336" s="129"/>
      <c r="SR336" s="130"/>
      <c r="SS336" s="128"/>
      <c r="ST336" s="129"/>
      <c r="SU336" s="129"/>
      <c r="SV336" s="129"/>
      <c r="SW336" s="130"/>
    </row>
    <row r="337" spans="2:517" ht="3" customHeight="1">
      <c r="B337" s="125"/>
      <c r="C337" s="125"/>
      <c r="D337" s="125"/>
      <c r="E337" s="125"/>
      <c r="F337" s="125"/>
      <c r="G337" s="125"/>
      <c r="H337" s="125"/>
      <c r="I337" s="125"/>
      <c r="J337" s="125"/>
      <c r="K337" s="201"/>
      <c r="L337" s="1389"/>
      <c r="M337" s="220">
        <f>(14/20)*$K$2</f>
        <v>0</v>
      </c>
      <c r="N337" s="240"/>
      <c r="O337" s="1380"/>
      <c r="P337" s="1381">
        <f>IFERROR(M337,0)</f>
        <v>0</v>
      </c>
      <c r="Q337" s="104"/>
      <c r="R337" s="131"/>
      <c r="S337" s="104"/>
      <c r="T337" s="104"/>
      <c r="U337" s="104"/>
      <c r="V337" s="132"/>
      <c r="W337" s="131"/>
      <c r="X337" s="104"/>
      <c r="Y337" s="104"/>
      <c r="Z337" s="104"/>
      <c r="AA337" s="132"/>
      <c r="AB337" s="131"/>
      <c r="AC337" s="104"/>
      <c r="AD337" s="104"/>
      <c r="AE337" s="104"/>
      <c r="AF337" s="132"/>
      <c r="AG337" s="131"/>
      <c r="AH337" s="104"/>
      <c r="AI337" s="104"/>
      <c r="AJ337" s="104"/>
      <c r="AK337" s="132"/>
      <c r="AL337" s="131"/>
      <c r="AM337" s="104"/>
      <c r="AN337" s="104"/>
      <c r="AO337" s="104"/>
      <c r="AP337" s="132"/>
      <c r="AQ337" s="131"/>
      <c r="AR337" s="104"/>
      <c r="AS337" s="104"/>
      <c r="AT337" s="104"/>
      <c r="AU337" s="132"/>
      <c r="AV337" s="131"/>
      <c r="AW337" s="104"/>
      <c r="AX337" s="104"/>
      <c r="AY337" s="104"/>
      <c r="AZ337" s="132"/>
      <c r="BA337" s="131"/>
      <c r="BB337" s="104"/>
      <c r="BC337" s="104"/>
      <c r="BD337" s="104"/>
      <c r="BE337" s="132"/>
      <c r="BF337" s="131"/>
      <c r="BG337" s="104"/>
      <c r="BH337" s="104"/>
      <c r="BI337" s="104"/>
      <c r="BJ337" s="132"/>
      <c r="BK337" s="131"/>
      <c r="BL337" s="104"/>
      <c r="BM337" s="104"/>
      <c r="BN337" s="104"/>
      <c r="BO337" s="132"/>
      <c r="BP337" s="131"/>
      <c r="BQ337" s="104"/>
      <c r="BR337" s="104"/>
      <c r="BS337" s="104"/>
      <c r="BT337" s="132"/>
      <c r="BU337" s="131"/>
      <c r="BV337" s="104"/>
      <c r="BW337" s="104"/>
      <c r="BX337" s="104"/>
      <c r="BY337" s="132"/>
      <c r="BZ337" s="131"/>
      <c r="CA337" s="104"/>
      <c r="CB337" s="104"/>
      <c r="CC337" s="104"/>
      <c r="CD337" s="132"/>
      <c r="CE337" s="131"/>
      <c r="CF337" s="104"/>
      <c r="CG337" s="104"/>
      <c r="CH337" s="104"/>
      <c r="CI337" s="132"/>
      <c r="CJ337" s="131"/>
      <c r="CK337" s="104"/>
      <c r="CL337" s="104"/>
      <c r="CM337" s="104"/>
      <c r="CN337" s="132"/>
      <c r="CO337" s="131"/>
      <c r="CP337" s="104"/>
      <c r="CQ337" s="104"/>
      <c r="CR337" s="104"/>
      <c r="CS337" s="132"/>
      <c r="CT337" s="131"/>
      <c r="CU337" s="104"/>
      <c r="CV337" s="104"/>
      <c r="CW337" s="104"/>
      <c r="CX337" s="132"/>
      <c r="CY337" s="131"/>
      <c r="CZ337" s="104"/>
      <c r="DA337" s="104"/>
      <c r="DB337" s="104"/>
      <c r="DC337" s="132"/>
      <c r="DD337" s="131"/>
      <c r="DE337" s="104"/>
      <c r="DF337" s="104"/>
      <c r="DG337" s="104"/>
      <c r="DH337" s="132"/>
      <c r="DI337" s="131"/>
      <c r="DJ337" s="104"/>
      <c r="DK337" s="104"/>
      <c r="DL337" s="104"/>
      <c r="DM337" s="132"/>
      <c r="DN337" s="131"/>
      <c r="DO337" s="104"/>
      <c r="DP337" s="104"/>
      <c r="DQ337" s="104"/>
      <c r="DR337" s="132"/>
      <c r="DS337" s="131"/>
      <c r="DT337" s="104"/>
      <c r="DU337" s="104"/>
      <c r="DV337" s="104"/>
      <c r="DW337" s="132"/>
      <c r="DX337" s="131"/>
      <c r="DY337" s="104"/>
      <c r="DZ337" s="104"/>
      <c r="EA337" s="104"/>
      <c r="EB337" s="132"/>
      <c r="EC337" s="131"/>
      <c r="ED337" s="104"/>
      <c r="EE337" s="104"/>
      <c r="EF337" s="104"/>
      <c r="EG337" s="132"/>
      <c r="EH337" s="131"/>
      <c r="EI337" s="104"/>
      <c r="EJ337" s="104"/>
      <c r="EK337" s="104"/>
      <c r="EL337" s="132"/>
      <c r="EM337" s="131"/>
      <c r="EN337" s="104"/>
      <c r="EO337" s="104"/>
      <c r="EP337" s="104"/>
      <c r="EQ337" s="132"/>
      <c r="ER337" s="131"/>
      <c r="ES337" s="104"/>
      <c r="ET337" s="104"/>
      <c r="EU337" s="104"/>
      <c r="EV337" s="132"/>
      <c r="EW337" s="131"/>
      <c r="EX337" s="104"/>
      <c r="EY337" s="104"/>
      <c r="EZ337" s="104"/>
      <c r="FA337" s="132"/>
      <c r="FB337" s="131"/>
      <c r="FC337" s="104"/>
      <c r="FD337" s="104"/>
      <c r="FE337" s="104"/>
      <c r="FF337" s="132"/>
      <c r="FG337" s="131"/>
      <c r="FH337" s="104"/>
      <c r="FI337" s="104"/>
      <c r="FJ337" s="104"/>
      <c r="FK337" s="132"/>
      <c r="FL337" s="131"/>
      <c r="FM337" s="104"/>
      <c r="FN337" s="104"/>
      <c r="FO337" s="104"/>
      <c r="FP337" s="132"/>
      <c r="FQ337" s="131"/>
      <c r="FR337" s="104"/>
      <c r="FS337" s="104"/>
      <c r="FT337" s="104"/>
      <c r="FU337" s="132"/>
      <c r="FV337" s="131"/>
      <c r="FW337" s="104"/>
      <c r="FX337" s="104"/>
      <c r="FY337" s="104"/>
      <c r="FZ337" s="132"/>
      <c r="GA337" s="131"/>
      <c r="GB337" s="104"/>
      <c r="GC337" s="104"/>
      <c r="GD337" s="104"/>
      <c r="GE337" s="132"/>
      <c r="GF337" s="131"/>
      <c r="GG337" s="104"/>
      <c r="GH337" s="104"/>
      <c r="GI337" s="104"/>
      <c r="GJ337" s="132"/>
      <c r="GK337" s="131"/>
      <c r="GL337" s="104"/>
      <c r="GM337" s="104"/>
      <c r="GN337" s="104"/>
      <c r="GO337" s="132"/>
      <c r="GP337" s="131"/>
      <c r="GQ337" s="104"/>
      <c r="GR337" s="104"/>
      <c r="GS337" s="104"/>
      <c r="GT337" s="132"/>
      <c r="GU337" s="131"/>
      <c r="GV337" s="104"/>
      <c r="GW337" s="104"/>
      <c r="GX337" s="104"/>
      <c r="GY337" s="132"/>
      <c r="GZ337" s="131"/>
      <c r="HA337" s="104"/>
      <c r="HB337" s="104"/>
      <c r="HC337" s="104"/>
      <c r="HD337" s="132"/>
      <c r="HE337" s="131"/>
      <c r="HF337" s="104"/>
      <c r="HG337" s="104"/>
      <c r="HH337" s="104"/>
      <c r="HI337" s="132"/>
      <c r="HJ337" s="131"/>
      <c r="HK337" s="104"/>
      <c r="HL337" s="104"/>
      <c r="HM337" s="104"/>
      <c r="HN337" s="132"/>
      <c r="HO337" s="131"/>
      <c r="HP337" s="104"/>
      <c r="HQ337" s="104"/>
      <c r="HR337" s="104"/>
      <c r="HS337" s="132"/>
      <c r="HT337" s="131"/>
      <c r="HU337" s="104"/>
      <c r="HV337" s="104"/>
      <c r="HW337" s="104"/>
      <c r="HX337" s="132"/>
      <c r="HY337" s="131"/>
      <c r="HZ337" s="104"/>
      <c r="IA337" s="104"/>
      <c r="IB337" s="104"/>
      <c r="IC337" s="132"/>
      <c r="ID337" s="131"/>
      <c r="IE337" s="104"/>
      <c r="IF337" s="104"/>
      <c r="IG337" s="104"/>
      <c r="IH337" s="132"/>
      <c r="II337" s="131"/>
      <c r="IJ337" s="104"/>
      <c r="IK337" s="104"/>
      <c r="IL337" s="104"/>
      <c r="IM337" s="132"/>
      <c r="IN337" s="131"/>
      <c r="IO337" s="104"/>
      <c r="IP337" s="104"/>
      <c r="IQ337" s="104"/>
      <c r="IR337" s="132"/>
      <c r="IS337" s="131"/>
      <c r="IT337" s="104"/>
      <c r="IU337" s="104"/>
      <c r="IV337" s="104"/>
      <c r="IW337" s="132"/>
      <c r="IX337" s="131"/>
      <c r="IY337" s="104"/>
      <c r="IZ337" s="104"/>
      <c r="JA337" s="104"/>
      <c r="JB337" s="132"/>
      <c r="JC337" s="131"/>
      <c r="JD337" s="104"/>
      <c r="JE337" s="104"/>
      <c r="JF337" s="104"/>
      <c r="JG337" s="132"/>
      <c r="JH337" s="131"/>
      <c r="JI337" s="104"/>
      <c r="JJ337" s="104"/>
      <c r="JK337" s="104"/>
      <c r="JL337" s="132"/>
      <c r="JM337" s="131"/>
      <c r="JN337" s="104"/>
      <c r="JO337" s="104"/>
      <c r="JP337" s="104"/>
      <c r="JQ337" s="132"/>
      <c r="JR337" s="131"/>
      <c r="JS337" s="104"/>
      <c r="JT337" s="104"/>
      <c r="JU337" s="104"/>
      <c r="JV337" s="132"/>
      <c r="JW337" s="131"/>
      <c r="JX337" s="104"/>
      <c r="JY337" s="104"/>
      <c r="JZ337" s="104"/>
      <c r="KA337" s="132"/>
      <c r="KB337" s="131"/>
      <c r="KC337" s="104"/>
      <c r="KD337" s="104"/>
      <c r="KE337" s="104"/>
      <c r="KF337" s="132"/>
      <c r="KG337" s="131"/>
      <c r="KH337" s="104"/>
      <c r="KI337" s="104"/>
      <c r="KJ337" s="104"/>
      <c r="KK337" s="132"/>
      <c r="KL337" s="131"/>
      <c r="KM337" s="104"/>
      <c r="KN337" s="104"/>
      <c r="KO337" s="104"/>
      <c r="KP337" s="132"/>
      <c r="KQ337" s="131"/>
      <c r="KR337" s="104"/>
      <c r="KS337" s="104"/>
      <c r="KT337" s="104"/>
      <c r="KU337" s="132"/>
      <c r="KV337" s="131"/>
      <c r="KW337" s="104"/>
      <c r="KX337" s="104"/>
      <c r="KY337" s="104"/>
      <c r="KZ337" s="132"/>
      <c r="LA337" s="131"/>
      <c r="LB337" s="104"/>
      <c r="LC337" s="104"/>
      <c r="LD337" s="104"/>
      <c r="LE337" s="132"/>
      <c r="LF337" s="131"/>
      <c r="LG337" s="104"/>
      <c r="LH337" s="104"/>
      <c r="LI337" s="104"/>
      <c r="LJ337" s="132"/>
      <c r="LK337" s="131"/>
      <c r="LL337" s="104"/>
      <c r="LM337" s="104"/>
      <c r="LN337" s="104"/>
      <c r="LO337" s="132"/>
      <c r="LP337" s="131"/>
      <c r="LQ337" s="104"/>
      <c r="LR337" s="104"/>
      <c r="LS337" s="104"/>
      <c r="LT337" s="132"/>
      <c r="LU337" s="131"/>
      <c r="LV337" s="104"/>
      <c r="LW337" s="104"/>
      <c r="LX337" s="104"/>
      <c r="LY337" s="132"/>
      <c r="LZ337" s="131"/>
      <c r="MA337" s="104"/>
      <c r="MB337" s="104"/>
      <c r="MC337" s="104"/>
      <c r="MD337" s="132"/>
      <c r="ME337" s="131"/>
      <c r="MF337" s="104"/>
      <c r="MG337" s="104"/>
      <c r="MH337" s="104"/>
      <c r="MI337" s="132"/>
      <c r="MJ337" s="131"/>
      <c r="MK337" s="104"/>
      <c r="ML337" s="104"/>
      <c r="MM337" s="104"/>
      <c r="MN337" s="132"/>
      <c r="MO337" s="131"/>
      <c r="MP337" s="104"/>
      <c r="MQ337" s="104"/>
      <c r="MR337" s="104"/>
      <c r="MS337" s="132"/>
      <c r="MT337" s="131"/>
      <c r="MU337" s="104"/>
      <c r="MV337" s="104"/>
      <c r="MW337" s="104"/>
      <c r="MX337" s="132"/>
      <c r="MY337" s="131"/>
      <c r="MZ337" s="104"/>
      <c r="NA337" s="104"/>
      <c r="NB337" s="104"/>
      <c r="NC337" s="132"/>
      <c r="ND337" s="131"/>
      <c r="NE337" s="104"/>
      <c r="NF337" s="104"/>
      <c r="NG337" s="104"/>
      <c r="NH337" s="132"/>
      <c r="NI337" s="131"/>
      <c r="NJ337" s="104"/>
      <c r="NK337" s="104"/>
      <c r="NL337" s="104"/>
      <c r="NM337" s="132"/>
      <c r="NN337" s="131"/>
      <c r="NO337" s="104"/>
      <c r="NP337" s="104"/>
      <c r="NQ337" s="104"/>
      <c r="NR337" s="132"/>
      <c r="NS337" s="131"/>
      <c r="NT337" s="104"/>
      <c r="NU337" s="104"/>
      <c r="NV337" s="104"/>
      <c r="NW337" s="132"/>
      <c r="NX337" s="131"/>
      <c r="NY337" s="104"/>
      <c r="NZ337" s="104"/>
      <c r="OA337" s="104"/>
      <c r="OB337" s="132"/>
      <c r="OC337" s="131"/>
      <c r="OD337" s="104"/>
      <c r="OE337" s="104"/>
      <c r="OF337" s="104"/>
      <c r="OG337" s="132"/>
      <c r="OH337" s="131"/>
      <c r="OI337" s="104"/>
      <c r="OJ337" s="104"/>
      <c r="OK337" s="104"/>
      <c r="OL337" s="132"/>
      <c r="OM337" s="131"/>
      <c r="ON337" s="104"/>
      <c r="OO337" s="104"/>
      <c r="OP337" s="104"/>
      <c r="OQ337" s="132"/>
      <c r="OR337" s="131"/>
      <c r="OS337" s="104"/>
      <c r="OT337" s="104"/>
      <c r="OU337" s="104"/>
      <c r="OV337" s="132"/>
      <c r="OW337" s="131"/>
      <c r="OX337" s="104"/>
      <c r="OY337" s="104"/>
      <c r="OZ337" s="104"/>
      <c r="PA337" s="132"/>
      <c r="PB337" s="131"/>
      <c r="PC337" s="104"/>
      <c r="PD337" s="104"/>
      <c r="PE337" s="104"/>
      <c r="PF337" s="132"/>
      <c r="PG337" s="131"/>
      <c r="PH337" s="104"/>
      <c r="PI337" s="104"/>
      <c r="PJ337" s="104"/>
      <c r="PK337" s="132"/>
      <c r="PL337" s="131"/>
      <c r="PM337" s="104"/>
      <c r="PN337" s="104"/>
      <c r="PO337" s="104"/>
      <c r="PP337" s="132"/>
      <c r="PQ337" s="131"/>
      <c r="PR337" s="104"/>
      <c r="PS337" s="104"/>
      <c r="PT337" s="104"/>
      <c r="PU337" s="132"/>
      <c r="PV337" s="131"/>
      <c r="PW337" s="104"/>
      <c r="PX337" s="104"/>
      <c r="PY337" s="104"/>
      <c r="PZ337" s="132"/>
      <c r="QA337" s="131"/>
      <c r="QB337" s="104"/>
      <c r="QC337" s="104"/>
      <c r="QD337" s="104"/>
      <c r="QE337" s="132"/>
      <c r="QF337" s="131"/>
      <c r="QG337" s="104"/>
      <c r="QH337" s="104"/>
      <c r="QI337" s="104"/>
      <c r="QJ337" s="132"/>
      <c r="QK337" s="131"/>
      <c r="QL337" s="104"/>
      <c r="QM337" s="104"/>
      <c r="QN337" s="104"/>
      <c r="QO337" s="132"/>
      <c r="QP337" s="131"/>
      <c r="QQ337" s="104"/>
      <c r="QR337" s="104"/>
      <c r="QS337" s="104"/>
      <c r="QT337" s="132"/>
      <c r="QU337" s="131"/>
      <c r="QV337" s="104"/>
      <c r="QW337" s="104"/>
      <c r="QX337" s="104"/>
      <c r="QY337" s="132"/>
      <c r="QZ337" s="131"/>
      <c r="RA337" s="104"/>
      <c r="RB337" s="104"/>
      <c r="RC337" s="104"/>
      <c r="RD337" s="132"/>
      <c r="RE337" s="131"/>
      <c r="RF337" s="104"/>
      <c r="RG337" s="104"/>
      <c r="RH337" s="104"/>
      <c r="RI337" s="132"/>
      <c r="RJ337" s="131"/>
      <c r="RK337" s="104"/>
      <c r="RL337" s="104"/>
      <c r="RM337" s="104"/>
      <c r="RN337" s="132"/>
      <c r="RO337" s="131"/>
      <c r="RP337" s="104"/>
      <c r="RQ337" s="104"/>
      <c r="RR337" s="104"/>
      <c r="RS337" s="132"/>
      <c r="RT337" s="131"/>
      <c r="RU337" s="104"/>
      <c r="RV337" s="104"/>
      <c r="RW337" s="104"/>
      <c r="RX337" s="132"/>
      <c r="RY337" s="131"/>
      <c r="RZ337" s="104"/>
      <c r="SA337" s="104"/>
      <c r="SB337" s="104"/>
      <c r="SC337" s="132"/>
      <c r="SD337" s="131"/>
      <c r="SE337" s="104"/>
      <c r="SF337" s="104"/>
      <c r="SG337" s="104"/>
      <c r="SH337" s="132"/>
      <c r="SI337" s="131"/>
      <c r="SJ337" s="104"/>
      <c r="SK337" s="104"/>
      <c r="SL337" s="104"/>
      <c r="SM337" s="132"/>
      <c r="SN337" s="131"/>
      <c r="SO337" s="104"/>
      <c r="SP337" s="104"/>
      <c r="SQ337" s="104"/>
      <c r="SR337" s="132"/>
      <c r="SS337" s="131"/>
      <c r="ST337" s="104"/>
      <c r="SU337" s="104"/>
      <c r="SV337" s="104"/>
      <c r="SW337" s="132"/>
    </row>
    <row r="338" spans="2:517" ht="3" customHeight="1">
      <c r="B338" s="125"/>
      <c r="C338" s="125"/>
      <c r="D338" s="125"/>
      <c r="E338" s="125"/>
      <c r="F338" s="125"/>
      <c r="G338" s="125"/>
      <c r="H338" s="125"/>
      <c r="I338" s="125"/>
      <c r="J338" s="125"/>
      <c r="K338" s="201"/>
      <c r="L338" s="1389"/>
      <c r="M338" s="220">
        <f>(13/20)*$K$2</f>
        <v>0</v>
      </c>
      <c r="N338" s="5"/>
      <c r="O338" s="247"/>
      <c r="P338" s="1381"/>
      <c r="Q338" s="102"/>
      <c r="R338" s="103"/>
      <c r="S338" s="102"/>
      <c r="T338" s="102"/>
      <c r="U338" s="102"/>
      <c r="V338" s="127"/>
      <c r="W338" s="103"/>
      <c r="X338" s="102"/>
      <c r="Y338" s="102"/>
      <c r="Z338" s="102"/>
      <c r="AA338" s="127"/>
      <c r="AB338" s="103"/>
      <c r="AC338" s="102"/>
      <c r="AD338" s="102"/>
      <c r="AE338" s="102"/>
      <c r="AF338" s="127"/>
      <c r="AG338" s="103"/>
      <c r="AH338" s="102"/>
      <c r="AI338" s="102"/>
      <c r="AJ338" s="102"/>
      <c r="AK338" s="127"/>
      <c r="AL338" s="103"/>
      <c r="AM338" s="102"/>
      <c r="AN338" s="102"/>
      <c r="AO338" s="102"/>
      <c r="AP338" s="127"/>
      <c r="AQ338" s="103"/>
      <c r="AR338" s="102"/>
      <c r="AS338" s="102"/>
      <c r="AT338" s="102"/>
      <c r="AU338" s="127"/>
      <c r="AV338" s="103"/>
      <c r="AW338" s="102"/>
      <c r="AX338" s="102"/>
      <c r="AY338" s="102"/>
      <c r="AZ338" s="127"/>
      <c r="BA338" s="103"/>
      <c r="BB338" s="102"/>
      <c r="BC338" s="102"/>
      <c r="BD338" s="102"/>
      <c r="BE338" s="127"/>
      <c r="BF338" s="103"/>
      <c r="BG338" s="102"/>
      <c r="BH338" s="102"/>
      <c r="BI338" s="102"/>
      <c r="BJ338" s="127"/>
      <c r="BK338" s="103"/>
      <c r="BL338" s="102"/>
      <c r="BM338" s="102"/>
      <c r="BN338" s="102"/>
      <c r="BO338" s="127"/>
      <c r="BP338" s="103"/>
      <c r="BQ338" s="102"/>
      <c r="BR338" s="102"/>
      <c r="BS338" s="102"/>
      <c r="BT338" s="127"/>
      <c r="BU338" s="103"/>
      <c r="BV338" s="102"/>
      <c r="BW338" s="102"/>
      <c r="BX338" s="102"/>
      <c r="BY338" s="127"/>
      <c r="BZ338" s="103"/>
      <c r="CA338" s="102"/>
      <c r="CB338" s="102"/>
      <c r="CC338" s="102"/>
      <c r="CD338" s="127"/>
      <c r="CE338" s="103"/>
      <c r="CF338" s="102"/>
      <c r="CG338" s="102"/>
      <c r="CH338" s="102"/>
      <c r="CI338" s="127"/>
      <c r="CJ338" s="103"/>
      <c r="CK338" s="102"/>
      <c r="CL338" s="102"/>
      <c r="CM338" s="102"/>
      <c r="CN338" s="127"/>
      <c r="CO338" s="103"/>
      <c r="CP338" s="102"/>
      <c r="CQ338" s="102"/>
      <c r="CR338" s="102"/>
      <c r="CS338" s="127"/>
      <c r="CT338" s="103"/>
      <c r="CU338" s="102"/>
      <c r="CV338" s="102"/>
      <c r="CW338" s="102"/>
      <c r="CX338" s="127"/>
      <c r="CY338" s="103"/>
      <c r="CZ338" s="102"/>
      <c r="DA338" s="102"/>
      <c r="DB338" s="102"/>
      <c r="DC338" s="127"/>
      <c r="DD338" s="103"/>
      <c r="DE338" s="102"/>
      <c r="DF338" s="102"/>
      <c r="DG338" s="102"/>
      <c r="DH338" s="127"/>
      <c r="DI338" s="103"/>
      <c r="DJ338" s="102"/>
      <c r="DK338" s="102"/>
      <c r="DL338" s="102"/>
      <c r="DM338" s="127"/>
      <c r="DN338" s="103"/>
      <c r="DO338" s="102"/>
      <c r="DP338" s="102"/>
      <c r="DQ338" s="102"/>
      <c r="DR338" s="127"/>
      <c r="DS338" s="103"/>
      <c r="DT338" s="102"/>
      <c r="DU338" s="102"/>
      <c r="DV338" s="102"/>
      <c r="DW338" s="127"/>
      <c r="DX338" s="103"/>
      <c r="DY338" s="102"/>
      <c r="DZ338" s="102"/>
      <c r="EA338" s="102"/>
      <c r="EB338" s="127"/>
      <c r="EC338" s="103"/>
      <c r="ED338" s="102"/>
      <c r="EE338" s="102"/>
      <c r="EF338" s="102"/>
      <c r="EG338" s="127"/>
      <c r="EH338" s="103"/>
      <c r="EI338" s="102"/>
      <c r="EJ338" s="102"/>
      <c r="EK338" s="102"/>
      <c r="EL338" s="127"/>
      <c r="EM338" s="103"/>
      <c r="EN338" s="102"/>
      <c r="EO338" s="102"/>
      <c r="EP338" s="102"/>
      <c r="EQ338" s="127"/>
      <c r="ER338" s="103"/>
      <c r="ES338" s="102"/>
      <c r="ET338" s="102"/>
      <c r="EU338" s="102"/>
      <c r="EV338" s="127"/>
      <c r="EW338" s="103"/>
      <c r="EX338" s="102"/>
      <c r="EY338" s="102"/>
      <c r="EZ338" s="102"/>
      <c r="FA338" s="127"/>
      <c r="FB338" s="103"/>
      <c r="FC338" s="102"/>
      <c r="FD338" s="102"/>
      <c r="FE338" s="102"/>
      <c r="FF338" s="127"/>
      <c r="FG338" s="103"/>
      <c r="FH338" s="102"/>
      <c r="FI338" s="102"/>
      <c r="FJ338" s="102"/>
      <c r="FK338" s="127"/>
      <c r="FL338" s="103"/>
      <c r="FM338" s="102"/>
      <c r="FN338" s="102"/>
      <c r="FO338" s="102"/>
      <c r="FP338" s="127"/>
      <c r="FQ338" s="103"/>
      <c r="FR338" s="102"/>
      <c r="FS338" s="102"/>
      <c r="FT338" s="102"/>
      <c r="FU338" s="127"/>
      <c r="FV338" s="103"/>
      <c r="FW338" s="102"/>
      <c r="FX338" s="102"/>
      <c r="FY338" s="102"/>
      <c r="FZ338" s="127"/>
      <c r="GA338" s="103"/>
      <c r="GB338" s="102"/>
      <c r="GC338" s="102"/>
      <c r="GD338" s="102"/>
      <c r="GE338" s="127"/>
      <c r="GF338" s="103"/>
      <c r="GG338" s="102"/>
      <c r="GH338" s="102"/>
      <c r="GI338" s="102"/>
      <c r="GJ338" s="127"/>
      <c r="GK338" s="103"/>
      <c r="GL338" s="102"/>
      <c r="GM338" s="102"/>
      <c r="GN338" s="102"/>
      <c r="GO338" s="127"/>
      <c r="GP338" s="103"/>
      <c r="GQ338" s="102"/>
      <c r="GR338" s="102"/>
      <c r="GS338" s="102"/>
      <c r="GT338" s="127"/>
      <c r="GU338" s="103"/>
      <c r="GV338" s="102"/>
      <c r="GW338" s="102"/>
      <c r="GX338" s="102"/>
      <c r="GY338" s="127"/>
      <c r="GZ338" s="103"/>
      <c r="HA338" s="102"/>
      <c r="HB338" s="102"/>
      <c r="HC338" s="102"/>
      <c r="HD338" s="127"/>
      <c r="HE338" s="103"/>
      <c r="HF338" s="102"/>
      <c r="HG338" s="102"/>
      <c r="HH338" s="102"/>
      <c r="HI338" s="127"/>
      <c r="HJ338" s="103"/>
      <c r="HK338" s="102"/>
      <c r="HL338" s="102"/>
      <c r="HM338" s="102"/>
      <c r="HN338" s="127"/>
      <c r="HO338" s="103"/>
      <c r="HP338" s="102"/>
      <c r="HQ338" s="102"/>
      <c r="HR338" s="102"/>
      <c r="HS338" s="127"/>
      <c r="HT338" s="103"/>
      <c r="HU338" s="102"/>
      <c r="HV338" s="102"/>
      <c r="HW338" s="102"/>
      <c r="HX338" s="127"/>
      <c r="HY338" s="103"/>
      <c r="HZ338" s="102"/>
      <c r="IA338" s="102"/>
      <c r="IB338" s="102"/>
      <c r="IC338" s="127"/>
      <c r="ID338" s="103"/>
      <c r="IE338" s="102"/>
      <c r="IF338" s="102"/>
      <c r="IG338" s="102"/>
      <c r="IH338" s="127"/>
      <c r="II338" s="103"/>
      <c r="IJ338" s="102"/>
      <c r="IK338" s="102"/>
      <c r="IL338" s="102"/>
      <c r="IM338" s="127"/>
      <c r="IN338" s="103"/>
      <c r="IO338" s="102"/>
      <c r="IP338" s="102"/>
      <c r="IQ338" s="102"/>
      <c r="IR338" s="127"/>
      <c r="IS338" s="103"/>
      <c r="IT338" s="102"/>
      <c r="IU338" s="102"/>
      <c r="IV338" s="102"/>
      <c r="IW338" s="127"/>
      <c r="IX338" s="103"/>
      <c r="IY338" s="102"/>
      <c r="IZ338" s="102"/>
      <c r="JA338" s="102"/>
      <c r="JB338" s="127"/>
      <c r="JC338" s="103"/>
      <c r="JD338" s="102"/>
      <c r="JE338" s="102"/>
      <c r="JF338" s="102"/>
      <c r="JG338" s="127"/>
      <c r="JH338" s="103"/>
      <c r="JI338" s="102"/>
      <c r="JJ338" s="102"/>
      <c r="JK338" s="102"/>
      <c r="JL338" s="127"/>
      <c r="JM338" s="103"/>
      <c r="JN338" s="102"/>
      <c r="JO338" s="102"/>
      <c r="JP338" s="102"/>
      <c r="JQ338" s="127"/>
      <c r="JR338" s="103"/>
      <c r="JS338" s="102"/>
      <c r="JT338" s="102"/>
      <c r="JU338" s="102"/>
      <c r="JV338" s="127"/>
      <c r="JW338" s="103"/>
      <c r="JX338" s="102"/>
      <c r="JY338" s="102"/>
      <c r="JZ338" s="102"/>
      <c r="KA338" s="127"/>
      <c r="KB338" s="103"/>
      <c r="KC338" s="102"/>
      <c r="KD338" s="102"/>
      <c r="KE338" s="102"/>
      <c r="KF338" s="127"/>
      <c r="KG338" s="103"/>
      <c r="KH338" s="102"/>
      <c r="KI338" s="102"/>
      <c r="KJ338" s="102"/>
      <c r="KK338" s="127"/>
      <c r="KL338" s="103"/>
      <c r="KM338" s="102"/>
      <c r="KN338" s="102"/>
      <c r="KO338" s="102"/>
      <c r="KP338" s="127"/>
      <c r="KQ338" s="103"/>
      <c r="KR338" s="102"/>
      <c r="KS338" s="102"/>
      <c r="KT338" s="102"/>
      <c r="KU338" s="127"/>
      <c r="KV338" s="103"/>
      <c r="KW338" s="102"/>
      <c r="KX338" s="102"/>
      <c r="KY338" s="102"/>
      <c r="KZ338" s="127"/>
      <c r="LA338" s="103"/>
      <c r="LB338" s="102"/>
      <c r="LC338" s="102"/>
      <c r="LD338" s="102"/>
      <c r="LE338" s="127"/>
      <c r="LF338" s="103"/>
      <c r="LG338" s="102"/>
      <c r="LH338" s="102"/>
      <c r="LI338" s="102"/>
      <c r="LJ338" s="127"/>
      <c r="LK338" s="103"/>
      <c r="LL338" s="102"/>
      <c r="LM338" s="102"/>
      <c r="LN338" s="102"/>
      <c r="LO338" s="127"/>
      <c r="LP338" s="103"/>
      <c r="LQ338" s="102"/>
      <c r="LR338" s="102"/>
      <c r="LS338" s="102"/>
      <c r="LT338" s="127"/>
      <c r="LU338" s="103"/>
      <c r="LV338" s="102"/>
      <c r="LW338" s="102"/>
      <c r="LX338" s="102"/>
      <c r="LY338" s="127"/>
      <c r="LZ338" s="103"/>
      <c r="MA338" s="102"/>
      <c r="MB338" s="102"/>
      <c r="MC338" s="102"/>
      <c r="MD338" s="127"/>
      <c r="ME338" s="103"/>
      <c r="MF338" s="102"/>
      <c r="MG338" s="102"/>
      <c r="MH338" s="102"/>
      <c r="MI338" s="127"/>
      <c r="MJ338" s="103"/>
      <c r="MK338" s="102"/>
      <c r="ML338" s="102"/>
      <c r="MM338" s="102"/>
      <c r="MN338" s="127"/>
      <c r="MO338" s="103"/>
      <c r="MP338" s="102"/>
      <c r="MQ338" s="102"/>
      <c r="MR338" s="102"/>
      <c r="MS338" s="127"/>
      <c r="MT338" s="103"/>
      <c r="MU338" s="102"/>
      <c r="MV338" s="102"/>
      <c r="MW338" s="102"/>
      <c r="MX338" s="127"/>
      <c r="MY338" s="103"/>
      <c r="MZ338" s="102"/>
      <c r="NA338" s="102"/>
      <c r="NB338" s="102"/>
      <c r="NC338" s="127"/>
      <c r="ND338" s="103"/>
      <c r="NE338" s="102"/>
      <c r="NF338" s="102"/>
      <c r="NG338" s="102"/>
      <c r="NH338" s="127"/>
      <c r="NI338" s="103"/>
      <c r="NJ338" s="102"/>
      <c r="NK338" s="102"/>
      <c r="NL338" s="102"/>
      <c r="NM338" s="127"/>
      <c r="NN338" s="103"/>
      <c r="NO338" s="102"/>
      <c r="NP338" s="102"/>
      <c r="NQ338" s="102"/>
      <c r="NR338" s="127"/>
      <c r="NS338" s="103"/>
      <c r="NT338" s="102"/>
      <c r="NU338" s="102"/>
      <c r="NV338" s="102"/>
      <c r="NW338" s="127"/>
      <c r="NX338" s="103"/>
      <c r="NY338" s="102"/>
      <c r="NZ338" s="102"/>
      <c r="OA338" s="102"/>
      <c r="OB338" s="127"/>
      <c r="OC338" s="103"/>
      <c r="OD338" s="102"/>
      <c r="OE338" s="102"/>
      <c r="OF338" s="102"/>
      <c r="OG338" s="127"/>
      <c r="OH338" s="103"/>
      <c r="OI338" s="102"/>
      <c r="OJ338" s="102"/>
      <c r="OK338" s="102"/>
      <c r="OL338" s="127"/>
      <c r="OM338" s="103"/>
      <c r="ON338" s="102"/>
      <c r="OO338" s="102"/>
      <c r="OP338" s="102"/>
      <c r="OQ338" s="127"/>
      <c r="OR338" s="103"/>
      <c r="OS338" s="102"/>
      <c r="OT338" s="102"/>
      <c r="OU338" s="102"/>
      <c r="OV338" s="127"/>
      <c r="OW338" s="103"/>
      <c r="OX338" s="102"/>
      <c r="OY338" s="102"/>
      <c r="OZ338" s="102"/>
      <c r="PA338" s="127"/>
      <c r="PB338" s="103"/>
      <c r="PC338" s="102"/>
      <c r="PD338" s="102"/>
      <c r="PE338" s="102"/>
      <c r="PF338" s="127"/>
      <c r="PG338" s="103"/>
      <c r="PH338" s="102"/>
      <c r="PI338" s="102"/>
      <c r="PJ338" s="102"/>
      <c r="PK338" s="127"/>
      <c r="PL338" s="103"/>
      <c r="PM338" s="102"/>
      <c r="PN338" s="102"/>
      <c r="PO338" s="102"/>
      <c r="PP338" s="127"/>
      <c r="PQ338" s="103"/>
      <c r="PR338" s="102"/>
      <c r="PS338" s="102"/>
      <c r="PT338" s="102"/>
      <c r="PU338" s="127"/>
      <c r="PV338" s="103"/>
      <c r="PW338" s="102"/>
      <c r="PX338" s="102"/>
      <c r="PY338" s="102"/>
      <c r="PZ338" s="127"/>
      <c r="QA338" s="103"/>
      <c r="QB338" s="102"/>
      <c r="QC338" s="102"/>
      <c r="QD338" s="102"/>
      <c r="QE338" s="127"/>
      <c r="QF338" s="103"/>
      <c r="QG338" s="102"/>
      <c r="QH338" s="102"/>
      <c r="QI338" s="102"/>
      <c r="QJ338" s="127"/>
      <c r="QK338" s="103"/>
      <c r="QL338" s="102"/>
      <c r="QM338" s="102"/>
      <c r="QN338" s="102"/>
      <c r="QO338" s="127"/>
      <c r="QP338" s="103"/>
      <c r="QQ338" s="102"/>
      <c r="QR338" s="102"/>
      <c r="QS338" s="102"/>
      <c r="QT338" s="127"/>
      <c r="QU338" s="103"/>
      <c r="QV338" s="102"/>
      <c r="QW338" s="102"/>
      <c r="QX338" s="102"/>
      <c r="QY338" s="127"/>
      <c r="QZ338" s="103"/>
      <c r="RA338" s="102"/>
      <c r="RB338" s="102"/>
      <c r="RC338" s="102"/>
      <c r="RD338" s="127"/>
      <c r="RE338" s="103"/>
      <c r="RF338" s="102"/>
      <c r="RG338" s="102"/>
      <c r="RH338" s="102"/>
      <c r="RI338" s="127"/>
      <c r="RJ338" s="103"/>
      <c r="RK338" s="102"/>
      <c r="RL338" s="102"/>
      <c r="RM338" s="102"/>
      <c r="RN338" s="127"/>
      <c r="RO338" s="103"/>
      <c r="RP338" s="102"/>
      <c r="RQ338" s="102"/>
      <c r="RR338" s="102"/>
      <c r="RS338" s="127"/>
      <c r="RT338" s="103"/>
      <c r="RU338" s="102"/>
      <c r="RV338" s="102"/>
      <c r="RW338" s="102"/>
      <c r="RX338" s="127"/>
      <c r="RY338" s="103"/>
      <c r="RZ338" s="102"/>
      <c r="SA338" s="102"/>
      <c r="SB338" s="102"/>
      <c r="SC338" s="127"/>
      <c r="SD338" s="103"/>
      <c r="SE338" s="102"/>
      <c r="SF338" s="102"/>
      <c r="SG338" s="102"/>
      <c r="SH338" s="127"/>
      <c r="SI338" s="103"/>
      <c r="SJ338" s="102"/>
      <c r="SK338" s="102"/>
      <c r="SL338" s="102"/>
      <c r="SM338" s="127"/>
      <c r="SN338" s="103"/>
      <c r="SO338" s="102"/>
      <c r="SP338" s="102"/>
      <c r="SQ338" s="102"/>
      <c r="SR338" s="127"/>
      <c r="SS338" s="103"/>
      <c r="ST338" s="102"/>
      <c r="SU338" s="102"/>
      <c r="SV338" s="102"/>
      <c r="SW338" s="127"/>
    </row>
    <row r="339" spans="2:517" ht="3" customHeight="1">
      <c r="B339" s="125"/>
      <c r="C339" s="125"/>
      <c r="D339" s="125"/>
      <c r="E339" s="125"/>
      <c r="F339" s="125"/>
      <c r="G339" s="125"/>
      <c r="H339" s="125"/>
      <c r="I339" s="125"/>
      <c r="J339" s="125"/>
      <c r="K339" s="201"/>
      <c r="L339" s="1389"/>
      <c r="M339" s="220">
        <f>(12/20)*$K$2</f>
        <v>0</v>
      </c>
      <c r="N339" s="5"/>
      <c r="O339" s="1382">
        <f>'DATOS DIAG OT'!Q29</f>
        <v>0</v>
      </c>
      <c r="P339" s="1381"/>
      <c r="Q339" s="102"/>
      <c r="R339" s="128"/>
      <c r="S339" s="129"/>
      <c r="T339" s="129"/>
      <c r="U339" s="129"/>
      <c r="V339" s="130"/>
      <c r="W339" s="128"/>
      <c r="X339" s="129"/>
      <c r="Y339" s="129"/>
      <c r="Z339" s="129"/>
      <c r="AA339" s="130"/>
      <c r="AB339" s="128"/>
      <c r="AC339" s="129"/>
      <c r="AD339" s="129"/>
      <c r="AE339" s="129"/>
      <c r="AF339" s="130"/>
      <c r="AG339" s="128"/>
      <c r="AH339" s="129"/>
      <c r="AI339" s="129"/>
      <c r="AJ339" s="129"/>
      <c r="AK339" s="130"/>
      <c r="AL339" s="128"/>
      <c r="AM339" s="129"/>
      <c r="AN339" s="129"/>
      <c r="AO339" s="129"/>
      <c r="AP339" s="130"/>
      <c r="AQ339" s="128"/>
      <c r="AR339" s="129"/>
      <c r="AS339" s="129"/>
      <c r="AT339" s="129"/>
      <c r="AU339" s="130"/>
      <c r="AV339" s="128"/>
      <c r="AW339" s="129"/>
      <c r="AX339" s="129"/>
      <c r="AY339" s="129"/>
      <c r="AZ339" s="130"/>
      <c r="BA339" s="128"/>
      <c r="BB339" s="129"/>
      <c r="BC339" s="129"/>
      <c r="BD339" s="129"/>
      <c r="BE339" s="130"/>
      <c r="BF339" s="128"/>
      <c r="BG339" s="129"/>
      <c r="BH339" s="129"/>
      <c r="BI339" s="129"/>
      <c r="BJ339" s="130"/>
      <c r="BK339" s="128"/>
      <c r="BL339" s="129"/>
      <c r="BM339" s="129"/>
      <c r="BN339" s="129"/>
      <c r="BO339" s="130"/>
      <c r="BP339" s="128"/>
      <c r="BQ339" s="129"/>
      <c r="BR339" s="129"/>
      <c r="BS339" s="129"/>
      <c r="BT339" s="130"/>
      <c r="BU339" s="128"/>
      <c r="BV339" s="129"/>
      <c r="BW339" s="129"/>
      <c r="BX339" s="129"/>
      <c r="BY339" s="130"/>
      <c r="BZ339" s="128"/>
      <c r="CA339" s="129"/>
      <c r="CB339" s="129"/>
      <c r="CC339" s="129"/>
      <c r="CD339" s="130"/>
      <c r="CE339" s="128"/>
      <c r="CF339" s="129"/>
      <c r="CG339" s="129"/>
      <c r="CH339" s="129"/>
      <c r="CI339" s="130"/>
      <c r="CJ339" s="128"/>
      <c r="CK339" s="129"/>
      <c r="CL339" s="129"/>
      <c r="CM339" s="129"/>
      <c r="CN339" s="130"/>
      <c r="CO339" s="128"/>
      <c r="CP339" s="129"/>
      <c r="CQ339" s="129"/>
      <c r="CR339" s="129"/>
      <c r="CS339" s="130"/>
      <c r="CT339" s="128"/>
      <c r="CU339" s="129"/>
      <c r="CV339" s="129"/>
      <c r="CW339" s="129"/>
      <c r="CX339" s="130"/>
      <c r="CY339" s="128"/>
      <c r="CZ339" s="129"/>
      <c r="DA339" s="129"/>
      <c r="DB339" s="129"/>
      <c r="DC339" s="130"/>
      <c r="DD339" s="128"/>
      <c r="DE339" s="129"/>
      <c r="DF339" s="129"/>
      <c r="DG339" s="129"/>
      <c r="DH339" s="130"/>
      <c r="DI339" s="128"/>
      <c r="DJ339" s="129"/>
      <c r="DK339" s="129"/>
      <c r="DL339" s="129"/>
      <c r="DM339" s="130"/>
      <c r="DN339" s="128"/>
      <c r="DO339" s="129"/>
      <c r="DP339" s="129"/>
      <c r="DQ339" s="129"/>
      <c r="DR339" s="130"/>
      <c r="DS339" s="128"/>
      <c r="DT339" s="129"/>
      <c r="DU339" s="129"/>
      <c r="DV339" s="129"/>
      <c r="DW339" s="130"/>
      <c r="DX339" s="128"/>
      <c r="DY339" s="129"/>
      <c r="DZ339" s="129"/>
      <c r="EA339" s="129"/>
      <c r="EB339" s="130"/>
      <c r="EC339" s="128"/>
      <c r="ED339" s="129"/>
      <c r="EE339" s="129"/>
      <c r="EF339" s="129"/>
      <c r="EG339" s="130"/>
      <c r="EH339" s="128"/>
      <c r="EI339" s="129"/>
      <c r="EJ339" s="129"/>
      <c r="EK339" s="129"/>
      <c r="EL339" s="130"/>
      <c r="EM339" s="128"/>
      <c r="EN339" s="129"/>
      <c r="EO339" s="129"/>
      <c r="EP339" s="129"/>
      <c r="EQ339" s="130"/>
      <c r="ER339" s="128"/>
      <c r="ES339" s="129"/>
      <c r="ET339" s="129"/>
      <c r="EU339" s="129"/>
      <c r="EV339" s="130"/>
      <c r="EW339" s="128"/>
      <c r="EX339" s="129"/>
      <c r="EY339" s="129"/>
      <c r="EZ339" s="129"/>
      <c r="FA339" s="130"/>
      <c r="FB339" s="128"/>
      <c r="FC339" s="129"/>
      <c r="FD339" s="129"/>
      <c r="FE339" s="129"/>
      <c r="FF339" s="130"/>
      <c r="FG339" s="128"/>
      <c r="FH339" s="129"/>
      <c r="FI339" s="129"/>
      <c r="FJ339" s="129"/>
      <c r="FK339" s="130"/>
      <c r="FL339" s="128"/>
      <c r="FM339" s="129"/>
      <c r="FN339" s="129"/>
      <c r="FO339" s="129"/>
      <c r="FP339" s="130"/>
      <c r="FQ339" s="128"/>
      <c r="FR339" s="129"/>
      <c r="FS339" s="129"/>
      <c r="FT339" s="129"/>
      <c r="FU339" s="130"/>
      <c r="FV339" s="128"/>
      <c r="FW339" s="129"/>
      <c r="FX339" s="129"/>
      <c r="FY339" s="129"/>
      <c r="FZ339" s="130"/>
      <c r="GA339" s="128"/>
      <c r="GB339" s="129"/>
      <c r="GC339" s="129"/>
      <c r="GD339" s="129"/>
      <c r="GE339" s="130"/>
      <c r="GF339" s="128"/>
      <c r="GG339" s="129"/>
      <c r="GH339" s="129"/>
      <c r="GI339" s="129"/>
      <c r="GJ339" s="130"/>
      <c r="GK339" s="128"/>
      <c r="GL339" s="129"/>
      <c r="GM339" s="129"/>
      <c r="GN339" s="129"/>
      <c r="GO339" s="130"/>
      <c r="GP339" s="128"/>
      <c r="GQ339" s="129"/>
      <c r="GR339" s="129"/>
      <c r="GS339" s="129"/>
      <c r="GT339" s="130"/>
      <c r="GU339" s="128"/>
      <c r="GV339" s="129"/>
      <c r="GW339" s="129"/>
      <c r="GX339" s="129"/>
      <c r="GY339" s="130"/>
      <c r="GZ339" s="128"/>
      <c r="HA339" s="129"/>
      <c r="HB339" s="129"/>
      <c r="HC339" s="129"/>
      <c r="HD339" s="130"/>
      <c r="HE339" s="128"/>
      <c r="HF339" s="129"/>
      <c r="HG339" s="129"/>
      <c r="HH339" s="129"/>
      <c r="HI339" s="130"/>
      <c r="HJ339" s="128"/>
      <c r="HK339" s="129"/>
      <c r="HL339" s="129"/>
      <c r="HM339" s="129"/>
      <c r="HN339" s="130"/>
      <c r="HO339" s="128"/>
      <c r="HP339" s="129"/>
      <c r="HQ339" s="129"/>
      <c r="HR339" s="129"/>
      <c r="HS339" s="130"/>
      <c r="HT339" s="128"/>
      <c r="HU339" s="129"/>
      <c r="HV339" s="129"/>
      <c r="HW339" s="129"/>
      <c r="HX339" s="130"/>
      <c r="HY339" s="128"/>
      <c r="HZ339" s="129"/>
      <c r="IA339" s="129"/>
      <c r="IB339" s="129"/>
      <c r="IC339" s="130"/>
      <c r="ID339" s="128"/>
      <c r="IE339" s="129"/>
      <c r="IF339" s="129"/>
      <c r="IG339" s="129"/>
      <c r="IH339" s="130"/>
      <c r="II339" s="128"/>
      <c r="IJ339" s="129"/>
      <c r="IK339" s="129"/>
      <c r="IL339" s="129"/>
      <c r="IM339" s="130"/>
      <c r="IN339" s="128"/>
      <c r="IO339" s="129"/>
      <c r="IP339" s="129"/>
      <c r="IQ339" s="129"/>
      <c r="IR339" s="130"/>
      <c r="IS339" s="128"/>
      <c r="IT339" s="129"/>
      <c r="IU339" s="129"/>
      <c r="IV339" s="129"/>
      <c r="IW339" s="130"/>
      <c r="IX339" s="128"/>
      <c r="IY339" s="129"/>
      <c r="IZ339" s="129"/>
      <c r="JA339" s="129"/>
      <c r="JB339" s="130"/>
      <c r="JC339" s="128"/>
      <c r="JD339" s="129"/>
      <c r="JE339" s="129"/>
      <c r="JF339" s="129"/>
      <c r="JG339" s="130"/>
      <c r="JH339" s="128"/>
      <c r="JI339" s="129"/>
      <c r="JJ339" s="129"/>
      <c r="JK339" s="129"/>
      <c r="JL339" s="130"/>
      <c r="JM339" s="128"/>
      <c r="JN339" s="129"/>
      <c r="JO339" s="129"/>
      <c r="JP339" s="129"/>
      <c r="JQ339" s="130"/>
      <c r="JR339" s="128"/>
      <c r="JS339" s="129"/>
      <c r="JT339" s="129"/>
      <c r="JU339" s="129"/>
      <c r="JV339" s="130"/>
      <c r="JW339" s="128"/>
      <c r="JX339" s="129"/>
      <c r="JY339" s="129"/>
      <c r="JZ339" s="129"/>
      <c r="KA339" s="130"/>
      <c r="KB339" s="128"/>
      <c r="KC339" s="129"/>
      <c r="KD339" s="129"/>
      <c r="KE339" s="129"/>
      <c r="KF339" s="130"/>
      <c r="KG339" s="128"/>
      <c r="KH339" s="129"/>
      <c r="KI339" s="129"/>
      <c r="KJ339" s="129"/>
      <c r="KK339" s="130"/>
      <c r="KL339" s="128"/>
      <c r="KM339" s="129"/>
      <c r="KN339" s="129"/>
      <c r="KO339" s="129"/>
      <c r="KP339" s="130"/>
      <c r="KQ339" s="128"/>
      <c r="KR339" s="129"/>
      <c r="KS339" s="129"/>
      <c r="KT339" s="129"/>
      <c r="KU339" s="130"/>
      <c r="KV339" s="128"/>
      <c r="KW339" s="129"/>
      <c r="KX339" s="129"/>
      <c r="KY339" s="129"/>
      <c r="KZ339" s="130"/>
      <c r="LA339" s="128"/>
      <c r="LB339" s="129"/>
      <c r="LC339" s="129"/>
      <c r="LD339" s="129"/>
      <c r="LE339" s="130"/>
      <c r="LF339" s="128"/>
      <c r="LG339" s="129"/>
      <c r="LH339" s="129"/>
      <c r="LI339" s="129"/>
      <c r="LJ339" s="130"/>
      <c r="LK339" s="128"/>
      <c r="LL339" s="129"/>
      <c r="LM339" s="129"/>
      <c r="LN339" s="129"/>
      <c r="LO339" s="130"/>
      <c r="LP339" s="128"/>
      <c r="LQ339" s="129"/>
      <c r="LR339" s="129"/>
      <c r="LS339" s="129"/>
      <c r="LT339" s="130"/>
      <c r="LU339" s="128"/>
      <c r="LV339" s="129"/>
      <c r="LW339" s="129"/>
      <c r="LX339" s="129"/>
      <c r="LY339" s="130"/>
      <c r="LZ339" s="128"/>
      <c r="MA339" s="129"/>
      <c r="MB339" s="129"/>
      <c r="MC339" s="129"/>
      <c r="MD339" s="130"/>
      <c r="ME339" s="128"/>
      <c r="MF339" s="129"/>
      <c r="MG339" s="129"/>
      <c r="MH339" s="129"/>
      <c r="MI339" s="130"/>
      <c r="MJ339" s="128"/>
      <c r="MK339" s="129"/>
      <c r="ML339" s="129"/>
      <c r="MM339" s="129"/>
      <c r="MN339" s="130"/>
      <c r="MO339" s="128"/>
      <c r="MP339" s="129"/>
      <c r="MQ339" s="129"/>
      <c r="MR339" s="129"/>
      <c r="MS339" s="130"/>
      <c r="MT339" s="128"/>
      <c r="MU339" s="129"/>
      <c r="MV339" s="129"/>
      <c r="MW339" s="129"/>
      <c r="MX339" s="130"/>
      <c r="MY339" s="128"/>
      <c r="MZ339" s="129"/>
      <c r="NA339" s="129"/>
      <c r="NB339" s="129"/>
      <c r="NC339" s="130"/>
      <c r="ND339" s="128"/>
      <c r="NE339" s="129"/>
      <c r="NF339" s="129"/>
      <c r="NG339" s="129"/>
      <c r="NH339" s="130"/>
      <c r="NI339" s="128"/>
      <c r="NJ339" s="129"/>
      <c r="NK339" s="129"/>
      <c r="NL339" s="129"/>
      <c r="NM339" s="130"/>
      <c r="NN339" s="128"/>
      <c r="NO339" s="129"/>
      <c r="NP339" s="129"/>
      <c r="NQ339" s="129"/>
      <c r="NR339" s="130"/>
      <c r="NS339" s="128"/>
      <c r="NT339" s="129"/>
      <c r="NU339" s="129"/>
      <c r="NV339" s="129"/>
      <c r="NW339" s="130"/>
      <c r="NX339" s="128"/>
      <c r="NY339" s="129"/>
      <c r="NZ339" s="129"/>
      <c r="OA339" s="129"/>
      <c r="OB339" s="130"/>
      <c r="OC339" s="128"/>
      <c r="OD339" s="129"/>
      <c r="OE339" s="129"/>
      <c r="OF339" s="129"/>
      <c r="OG339" s="130"/>
      <c r="OH339" s="128"/>
      <c r="OI339" s="129"/>
      <c r="OJ339" s="129"/>
      <c r="OK339" s="129"/>
      <c r="OL339" s="130"/>
      <c r="OM339" s="128"/>
      <c r="ON339" s="129"/>
      <c r="OO339" s="129"/>
      <c r="OP339" s="129"/>
      <c r="OQ339" s="130"/>
      <c r="OR339" s="128"/>
      <c r="OS339" s="129"/>
      <c r="OT339" s="129"/>
      <c r="OU339" s="129"/>
      <c r="OV339" s="130"/>
      <c r="OW339" s="128"/>
      <c r="OX339" s="129"/>
      <c r="OY339" s="129"/>
      <c r="OZ339" s="129"/>
      <c r="PA339" s="130"/>
      <c r="PB339" s="128"/>
      <c r="PC339" s="129"/>
      <c r="PD339" s="129"/>
      <c r="PE339" s="129"/>
      <c r="PF339" s="130"/>
      <c r="PG339" s="128"/>
      <c r="PH339" s="129"/>
      <c r="PI339" s="129"/>
      <c r="PJ339" s="129"/>
      <c r="PK339" s="130"/>
      <c r="PL339" s="128"/>
      <c r="PM339" s="129"/>
      <c r="PN339" s="129"/>
      <c r="PO339" s="129"/>
      <c r="PP339" s="130"/>
      <c r="PQ339" s="128"/>
      <c r="PR339" s="129"/>
      <c r="PS339" s="129"/>
      <c r="PT339" s="129"/>
      <c r="PU339" s="130"/>
      <c r="PV339" s="128"/>
      <c r="PW339" s="129"/>
      <c r="PX339" s="129"/>
      <c r="PY339" s="129"/>
      <c r="PZ339" s="130"/>
      <c r="QA339" s="128"/>
      <c r="QB339" s="129"/>
      <c r="QC339" s="129"/>
      <c r="QD339" s="129"/>
      <c r="QE339" s="130"/>
      <c r="QF339" s="128"/>
      <c r="QG339" s="129"/>
      <c r="QH339" s="129"/>
      <c r="QI339" s="129"/>
      <c r="QJ339" s="130"/>
      <c r="QK339" s="128"/>
      <c r="QL339" s="129"/>
      <c r="QM339" s="129"/>
      <c r="QN339" s="129"/>
      <c r="QO339" s="130"/>
      <c r="QP339" s="128"/>
      <c r="QQ339" s="129"/>
      <c r="QR339" s="129"/>
      <c r="QS339" s="129"/>
      <c r="QT339" s="130"/>
      <c r="QU339" s="128"/>
      <c r="QV339" s="129"/>
      <c r="QW339" s="129"/>
      <c r="QX339" s="129"/>
      <c r="QY339" s="130"/>
      <c r="QZ339" s="128"/>
      <c r="RA339" s="129"/>
      <c r="RB339" s="129"/>
      <c r="RC339" s="129"/>
      <c r="RD339" s="130"/>
      <c r="RE339" s="128"/>
      <c r="RF339" s="129"/>
      <c r="RG339" s="129"/>
      <c r="RH339" s="129"/>
      <c r="RI339" s="130"/>
      <c r="RJ339" s="128"/>
      <c r="RK339" s="129"/>
      <c r="RL339" s="129"/>
      <c r="RM339" s="129"/>
      <c r="RN339" s="130"/>
      <c r="RO339" s="128"/>
      <c r="RP339" s="129"/>
      <c r="RQ339" s="129"/>
      <c r="RR339" s="129"/>
      <c r="RS339" s="130"/>
      <c r="RT339" s="128"/>
      <c r="RU339" s="129"/>
      <c r="RV339" s="129"/>
      <c r="RW339" s="129"/>
      <c r="RX339" s="130"/>
      <c r="RY339" s="128"/>
      <c r="RZ339" s="129"/>
      <c r="SA339" s="129"/>
      <c r="SB339" s="129"/>
      <c r="SC339" s="130"/>
      <c r="SD339" s="128"/>
      <c r="SE339" s="129"/>
      <c r="SF339" s="129"/>
      <c r="SG339" s="129"/>
      <c r="SH339" s="130"/>
      <c r="SI339" s="128"/>
      <c r="SJ339" s="129"/>
      <c r="SK339" s="129"/>
      <c r="SL339" s="129"/>
      <c r="SM339" s="130"/>
      <c r="SN339" s="128"/>
      <c r="SO339" s="129"/>
      <c r="SP339" s="129"/>
      <c r="SQ339" s="129"/>
      <c r="SR339" s="130"/>
      <c r="SS339" s="128"/>
      <c r="ST339" s="129"/>
      <c r="SU339" s="129"/>
      <c r="SV339" s="129"/>
      <c r="SW339" s="130"/>
    </row>
    <row r="340" spans="2:517" ht="3" customHeight="1">
      <c r="B340" s="125"/>
      <c r="C340" s="125"/>
      <c r="D340" s="125"/>
      <c r="E340" s="125"/>
      <c r="F340" s="125"/>
      <c r="G340" s="125"/>
      <c r="H340" s="125"/>
      <c r="I340" s="125"/>
      <c r="J340" s="125"/>
      <c r="K340" s="201"/>
      <c r="L340" s="1389"/>
      <c r="M340" s="220">
        <f>(11/20)*$K$2</f>
        <v>0</v>
      </c>
      <c r="N340" s="5"/>
      <c r="O340" s="1382"/>
      <c r="P340" s="1381">
        <f>IFERROR(M340,0)</f>
        <v>0</v>
      </c>
      <c r="Q340" s="104"/>
      <c r="R340" s="131"/>
      <c r="S340" s="104"/>
      <c r="T340" s="104"/>
      <c r="U340" s="104"/>
      <c r="V340" s="132"/>
      <c r="W340" s="131"/>
      <c r="X340" s="104"/>
      <c r="Y340" s="104"/>
      <c r="Z340" s="104"/>
      <c r="AA340" s="132"/>
      <c r="AB340" s="131"/>
      <c r="AC340" s="104"/>
      <c r="AD340" s="104"/>
      <c r="AE340" s="104"/>
      <c r="AF340" s="132"/>
      <c r="AG340" s="131"/>
      <c r="AH340" s="104"/>
      <c r="AI340" s="104"/>
      <c r="AJ340" s="104"/>
      <c r="AK340" s="132"/>
      <c r="AL340" s="131"/>
      <c r="AM340" s="104"/>
      <c r="AN340" s="104"/>
      <c r="AO340" s="104"/>
      <c r="AP340" s="132"/>
      <c r="AQ340" s="131"/>
      <c r="AR340" s="104"/>
      <c r="AS340" s="104"/>
      <c r="AT340" s="104"/>
      <c r="AU340" s="132"/>
      <c r="AV340" s="131"/>
      <c r="AW340" s="104"/>
      <c r="AX340" s="104"/>
      <c r="AY340" s="104"/>
      <c r="AZ340" s="132"/>
      <c r="BA340" s="131"/>
      <c r="BB340" s="104"/>
      <c r="BC340" s="104"/>
      <c r="BD340" s="104"/>
      <c r="BE340" s="132"/>
      <c r="BF340" s="131"/>
      <c r="BG340" s="104"/>
      <c r="BH340" s="104"/>
      <c r="BI340" s="104"/>
      <c r="BJ340" s="132"/>
      <c r="BK340" s="131"/>
      <c r="BL340" s="104"/>
      <c r="BM340" s="104"/>
      <c r="BN340" s="104"/>
      <c r="BO340" s="132"/>
      <c r="BP340" s="131"/>
      <c r="BQ340" s="104"/>
      <c r="BR340" s="104"/>
      <c r="BS340" s="104"/>
      <c r="BT340" s="132"/>
      <c r="BU340" s="131"/>
      <c r="BV340" s="104"/>
      <c r="BW340" s="104"/>
      <c r="BX340" s="104"/>
      <c r="BY340" s="132"/>
      <c r="BZ340" s="131"/>
      <c r="CA340" s="104"/>
      <c r="CB340" s="104"/>
      <c r="CC340" s="104"/>
      <c r="CD340" s="132"/>
      <c r="CE340" s="131"/>
      <c r="CF340" s="104"/>
      <c r="CG340" s="104"/>
      <c r="CH340" s="104"/>
      <c r="CI340" s="132"/>
      <c r="CJ340" s="131"/>
      <c r="CK340" s="104"/>
      <c r="CL340" s="104"/>
      <c r="CM340" s="104"/>
      <c r="CN340" s="132"/>
      <c r="CO340" s="131"/>
      <c r="CP340" s="104"/>
      <c r="CQ340" s="104"/>
      <c r="CR340" s="104"/>
      <c r="CS340" s="132"/>
      <c r="CT340" s="131"/>
      <c r="CU340" s="104"/>
      <c r="CV340" s="104"/>
      <c r="CW340" s="104"/>
      <c r="CX340" s="132"/>
      <c r="CY340" s="131"/>
      <c r="CZ340" s="104"/>
      <c r="DA340" s="104"/>
      <c r="DB340" s="104"/>
      <c r="DC340" s="132"/>
      <c r="DD340" s="131"/>
      <c r="DE340" s="104"/>
      <c r="DF340" s="104"/>
      <c r="DG340" s="104"/>
      <c r="DH340" s="132"/>
      <c r="DI340" s="131"/>
      <c r="DJ340" s="104"/>
      <c r="DK340" s="104"/>
      <c r="DL340" s="104"/>
      <c r="DM340" s="132"/>
      <c r="DN340" s="131"/>
      <c r="DO340" s="104"/>
      <c r="DP340" s="104"/>
      <c r="DQ340" s="104"/>
      <c r="DR340" s="132"/>
      <c r="DS340" s="131"/>
      <c r="DT340" s="104"/>
      <c r="DU340" s="104"/>
      <c r="DV340" s="104"/>
      <c r="DW340" s="132"/>
      <c r="DX340" s="131"/>
      <c r="DY340" s="104"/>
      <c r="DZ340" s="104"/>
      <c r="EA340" s="104"/>
      <c r="EB340" s="132"/>
      <c r="EC340" s="131"/>
      <c r="ED340" s="104"/>
      <c r="EE340" s="104"/>
      <c r="EF340" s="104"/>
      <c r="EG340" s="132"/>
      <c r="EH340" s="131"/>
      <c r="EI340" s="104"/>
      <c r="EJ340" s="104"/>
      <c r="EK340" s="104"/>
      <c r="EL340" s="132"/>
      <c r="EM340" s="131"/>
      <c r="EN340" s="104"/>
      <c r="EO340" s="104"/>
      <c r="EP340" s="104"/>
      <c r="EQ340" s="132"/>
      <c r="ER340" s="131"/>
      <c r="ES340" s="104"/>
      <c r="ET340" s="104"/>
      <c r="EU340" s="104"/>
      <c r="EV340" s="132"/>
      <c r="EW340" s="131"/>
      <c r="EX340" s="104"/>
      <c r="EY340" s="104"/>
      <c r="EZ340" s="104"/>
      <c r="FA340" s="132"/>
      <c r="FB340" s="131"/>
      <c r="FC340" s="104"/>
      <c r="FD340" s="104"/>
      <c r="FE340" s="104"/>
      <c r="FF340" s="132"/>
      <c r="FG340" s="131"/>
      <c r="FH340" s="104"/>
      <c r="FI340" s="104"/>
      <c r="FJ340" s="104"/>
      <c r="FK340" s="132"/>
      <c r="FL340" s="131"/>
      <c r="FM340" s="104"/>
      <c r="FN340" s="104"/>
      <c r="FO340" s="104"/>
      <c r="FP340" s="132"/>
      <c r="FQ340" s="131"/>
      <c r="FR340" s="104"/>
      <c r="FS340" s="104"/>
      <c r="FT340" s="104"/>
      <c r="FU340" s="132"/>
      <c r="FV340" s="131"/>
      <c r="FW340" s="104"/>
      <c r="FX340" s="104"/>
      <c r="FY340" s="104"/>
      <c r="FZ340" s="132"/>
      <c r="GA340" s="131"/>
      <c r="GB340" s="104"/>
      <c r="GC340" s="104"/>
      <c r="GD340" s="104"/>
      <c r="GE340" s="132"/>
      <c r="GF340" s="131"/>
      <c r="GG340" s="104"/>
      <c r="GH340" s="104"/>
      <c r="GI340" s="104"/>
      <c r="GJ340" s="132"/>
      <c r="GK340" s="131"/>
      <c r="GL340" s="104"/>
      <c r="GM340" s="104"/>
      <c r="GN340" s="104"/>
      <c r="GO340" s="132"/>
      <c r="GP340" s="131"/>
      <c r="GQ340" s="104"/>
      <c r="GR340" s="104"/>
      <c r="GS340" s="104"/>
      <c r="GT340" s="132"/>
      <c r="GU340" s="131"/>
      <c r="GV340" s="104"/>
      <c r="GW340" s="104"/>
      <c r="GX340" s="104"/>
      <c r="GY340" s="132"/>
      <c r="GZ340" s="131"/>
      <c r="HA340" s="104"/>
      <c r="HB340" s="104"/>
      <c r="HC340" s="104"/>
      <c r="HD340" s="132"/>
      <c r="HE340" s="131"/>
      <c r="HF340" s="104"/>
      <c r="HG340" s="104"/>
      <c r="HH340" s="104"/>
      <c r="HI340" s="132"/>
      <c r="HJ340" s="131"/>
      <c r="HK340" s="104"/>
      <c r="HL340" s="104"/>
      <c r="HM340" s="104"/>
      <c r="HN340" s="132"/>
      <c r="HO340" s="131"/>
      <c r="HP340" s="104"/>
      <c r="HQ340" s="104"/>
      <c r="HR340" s="104"/>
      <c r="HS340" s="132"/>
      <c r="HT340" s="131"/>
      <c r="HU340" s="104"/>
      <c r="HV340" s="104"/>
      <c r="HW340" s="104"/>
      <c r="HX340" s="132"/>
      <c r="HY340" s="131"/>
      <c r="HZ340" s="104"/>
      <c r="IA340" s="104"/>
      <c r="IB340" s="104"/>
      <c r="IC340" s="132"/>
      <c r="ID340" s="131"/>
      <c r="IE340" s="104"/>
      <c r="IF340" s="104"/>
      <c r="IG340" s="104"/>
      <c r="IH340" s="132"/>
      <c r="II340" s="131"/>
      <c r="IJ340" s="104"/>
      <c r="IK340" s="104"/>
      <c r="IL340" s="104"/>
      <c r="IM340" s="132"/>
      <c r="IN340" s="131"/>
      <c r="IO340" s="104"/>
      <c r="IP340" s="104"/>
      <c r="IQ340" s="104"/>
      <c r="IR340" s="132"/>
      <c r="IS340" s="131"/>
      <c r="IT340" s="104"/>
      <c r="IU340" s="104"/>
      <c r="IV340" s="104"/>
      <c r="IW340" s="132"/>
      <c r="IX340" s="131"/>
      <c r="IY340" s="104"/>
      <c r="IZ340" s="104"/>
      <c r="JA340" s="104"/>
      <c r="JB340" s="132"/>
      <c r="JC340" s="131"/>
      <c r="JD340" s="104"/>
      <c r="JE340" s="104"/>
      <c r="JF340" s="104"/>
      <c r="JG340" s="132"/>
      <c r="JH340" s="131"/>
      <c r="JI340" s="104"/>
      <c r="JJ340" s="104"/>
      <c r="JK340" s="104"/>
      <c r="JL340" s="132"/>
      <c r="JM340" s="131"/>
      <c r="JN340" s="104"/>
      <c r="JO340" s="104"/>
      <c r="JP340" s="104"/>
      <c r="JQ340" s="132"/>
      <c r="JR340" s="131"/>
      <c r="JS340" s="104"/>
      <c r="JT340" s="104"/>
      <c r="JU340" s="104"/>
      <c r="JV340" s="132"/>
      <c r="JW340" s="131"/>
      <c r="JX340" s="104"/>
      <c r="JY340" s="104"/>
      <c r="JZ340" s="104"/>
      <c r="KA340" s="132"/>
      <c r="KB340" s="131"/>
      <c r="KC340" s="104"/>
      <c r="KD340" s="104"/>
      <c r="KE340" s="104"/>
      <c r="KF340" s="132"/>
      <c r="KG340" s="131"/>
      <c r="KH340" s="104"/>
      <c r="KI340" s="104"/>
      <c r="KJ340" s="104"/>
      <c r="KK340" s="132"/>
      <c r="KL340" s="131"/>
      <c r="KM340" s="104"/>
      <c r="KN340" s="104"/>
      <c r="KO340" s="104"/>
      <c r="KP340" s="132"/>
      <c r="KQ340" s="131"/>
      <c r="KR340" s="104"/>
      <c r="KS340" s="104"/>
      <c r="KT340" s="104"/>
      <c r="KU340" s="132"/>
      <c r="KV340" s="131"/>
      <c r="KW340" s="104"/>
      <c r="KX340" s="104"/>
      <c r="KY340" s="104"/>
      <c r="KZ340" s="132"/>
      <c r="LA340" s="131"/>
      <c r="LB340" s="104"/>
      <c r="LC340" s="104"/>
      <c r="LD340" s="104"/>
      <c r="LE340" s="132"/>
      <c r="LF340" s="131"/>
      <c r="LG340" s="104"/>
      <c r="LH340" s="104"/>
      <c r="LI340" s="104"/>
      <c r="LJ340" s="132"/>
      <c r="LK340" s="131"/>
      <c r="LL340" s="104"/>
      <c r="LM340" s="104"/>
      <c r="LN340" s="104"/>
      <c r="LO340" s="132"/>
      <c r="LP340" s="131"/>
      <c r="LQ340" s="104"/>
      <c r="LR340" s="104"/>
      <c r="LS340" s="104"/>
      <c r="LT340" s="132"/>
      <c r="LU340" s="131"/>
      <c r="LV340" s="104"/>
      <c r="LW340" s="104"/>
      <c r="LX340" s="104"/>
      <c r="LY340" s="132"/>
      <c r="LZ340" s="131"/>
      <c r="MA340" s="104"/>
      <c r="MB340" s="104"/>
      <c r="MC340" s="104"/>
      <c r="MD340" s="132"/>
      <c r="ME340" s="131"/>
      <c r="MF340" s="104"/>
      <c r="MG340" s="104"/>
      <c r="MH340" s="104"/>
      <c r="MI340" s="132"/>
      <c r="MJ340" s="131"/>
      <c r="MK340" s="104"/>
      <c r="ML340" s="104"/>
      <c r="MM340" s="104"/>
      <c r="MN340" s="132"/>
      <c r="MO340" s="131"/>
      <c r="MP340" s="104"/>
      <c r="MQ340" s="104"/>
      <c r="MR340" s="104"/>
      <c r="MS340" s="132"/>
      <c r="MT340" s="131"/>
      <c r="MU340" s="104"/>
      <c r="MV340" s="104"/>
      <c r="MW340" s="104"/>
      <c r="MX340" s="132"/>
      <c r="MY340" s="131"/>
      <c r="MZ340" s="104"/>
      <c r="NA340" s="104"/>
      <c r="NB340" s="104"/>
      <c r="NC340" s="132"/>
      <c r="ND340" s="131"/>
      <c r="NE340" s="104"/>
      <c r="NF340" s="104"/>
      <c r="NG340" s="104"/>
      <c r="NH340" s="132"/>
      <c r="NI340" s="131"/>
      <c r="NJ340" s="104"/>
      <c r="NK340" s="104"/>
      <c r="NL340" s="104"/>
      <c r="NM340" s="132"/>
      <c r="NN340" s="131"/>
      <c r="NO340" s="104"/>
      <c r="NP340" s="104"/>
      <c r="NQ340" s="104"/>
      <c r="NR340" s="132"/>
      <c r="NS340" s="131"/>
      <c r="NT340" s="104"/>
      <c r="NU340" s="104"/>
      <c r="NV340" s="104"/>
      <c r="NW340" s="132"/>
      <c r="NX340" s="131"/>
      <c r="NY340" s="104"/>
      <c r="NZ340" s="104"/>
      <c r="OA340" s="104"/>
      <c r="OB340" s="132"/>
      <c r="OC340" s="131"/>
      <c r="OD340" s="104"/>
      <c r="OE340" s="104"/>
      <c r="OF340" s="104"/>
      <c r="OG340" s="132"/>
      <c r="OH340" s="131"/>
      <c r="OI340" s="104"/>
      <c r="OJ340" s="104"/>
      <c r="OK340" s="104"/>
      <c r="OL340" s="132"/>
      <c r="OM340" s="131"/>
      <c r="ON340" s="104"/>
      <c r="OO340" s="104"/>
      <c r="OP340" s="104"/>
      <c r="OQ340" s="132"/>
      <c r="OR340" s="131"/>
      <c r="OS340" s="104"/>
      <c r="OT340" s="104"/>
      <c r="OU340" s="104"/>
      <c r="OV340" s="132"/>
      <c r="OW340" s="131"/>
      <c r="OX340" s="104"/>
      <c r="OY340" s="104"/>
      <c r="OZ340" s="104"/>
      <c r="PA340" s="132"/>
      <c r="PB340" s="131"/>
      <c r="PC340" s="104"/>
      <c r="PD340" s="104"/>
      <c r="PE340" s="104"/>
      <c r="PF340" s="132"/>
      <c r="PG340" s="131"/>
      <c r="PH340" s="104"/>
      <c r="PI340" s="104"/>
      <c r="PJ340" s="104"/>
      <c r="PK340" s="132"/>
      <c r="PL340" s="131"/>
      <c r="PM340" s="104"/>
      <c r="PN340" s="104"/>
      <c r="PO340" s="104"/>
      <c r="PP340" s="132"/>
      <c r="PQ340" s="131"/>
      <c r="PR340" s="104"/>
      <c r="PS340" s="104"/>
      <c r="PT340" s="104"/>
      <c r="PU340" s="132"/>
      <c r="PV340" s="131"/>
      <c r="PW340" s="104"/>
      <c r="PX340" s="104"/>
      <c r="PY340" s="104"/>
      <c r="PZ340" s="132"/>
      <c r="QA340" s="131"/>
      <c r="QB340" s="104"/>
      <c r="QC340" s="104"/>
      <c r="QD340" s="104"/>
      <c r="QE340" s="132"/>
      <c r="QF340" s="131"/>
      <c r="QG340" s="104"/>
      <c r="QH340" s="104"/>
      <c r="QI340" s="104"/>
      <c r="QJ340" s="132"/>
      <c r="QK340" s="131"/>
      <c r="QL340" s="104"/>
      <c r="QM340" s="104"/>
      <c r="QN340" s="104"/>
      <c r="QO340" s="132"/>
      <c r="QP340" s="131"/>
      <c r="QQ340" s="104"/>
      <c r="QR340" s="104"/>
      <c r="QS340" s="104"/>
      <c r="QT340" s="132"/>
      <c r="QU340" s="131"/>
      <c r="QV340" s="104"/>
      <c r="QW340" s="104"/>
      <c r="QX340" s="104"/>
      <c r="QY340" s="132"/>
      <c r="QZ340" s="131"/>
      <c r="RA340" s="104"/>
      <c r="RB340" s="104"/>
      <c r="RC340" s="104"/>
      <c r="RD340" s="132"/>
      <c r="RE340" s="131"/>
      <c r="RF340" s="104"/>
      <c r="RG340" s="104"/>
      <c r="RH340" s="104"/>
      <c r="RI340" s="132"/>
      <c r="RJ340" s="131"/>
      <c r="RK340" s="104"/>
      <c r="RL340" s="104"/>
      <c r="RM340" s="104"/>
      <c r="RN340" s="132"/>
      <c r="RO340" s="131"/>
      <c r="RP340" s="104"/>
      <c r="RQ340" s="104"/>
      <c r="RR340" s="104"/>
      <c r="RS340" s="132"/>
      <c r="RT340" s="131"/>
      <c r="RU340" s="104"/>
      <c r="RV340" s="104"/>
      <c r="RW340" s="104"/>
      <c r="RX340" s="132"/>
      <c r="RY340" s="131"/>
      <c r="RZ340" s="104"/>
      <c r="SA340" s="104"/>
      <c r="SB340" s="104"/>
      <c r="SC340" s="132"/>
      <c r="SD340" s="131"/>
      <c r="SE340" s="104"/>
      <c r="SF340" s="104"/>
      <c r="SG340" s="104"/>
      <c r="SH340" s="132"/>
      <c r="SI340" s="131"/>
      <c r="SJ340" s="104"/>
      <c r="SK340" s="104"/>
      <c r="SL340" s="104"/>
      <c r="SM340" s="132"/>
      <c r="SN340" s="131"/>
      <c r="SO340" s="104"/>
      <c r="SP340" s="104"/>
      <c r="SQ340" s="104"/>
      <c r="SR340" s="132"/>
      <c r="SS340" s="131"/>
      <c r="ST340" s="104"/>
      <c r="SU340" s="104"/>
      <c r="SV340" s="104"/>
      <c r="SW340" s="132"/>
    </row>
    <row r="341" spans="2:517" ht="3" customHeight="1">
      <c r="B341" s="125"/>
      <c r="C341" s="125"/>
      <c r="D341" s="125"/>
      <c r="E341" s="125"/>
      <c r="F341" s="125"/>
      <c r="G341" s="125"/>
      <c r="H341" s="125"/>
      <c r="I341" s="125"/>
      <c r="J341" s="125"/>
      <c r="K341" s="201"/>
      <c r="L341" s="1389"/>
      <c r="M341" s="220">
        <f>(10/20)*$K$2</f>
        <v>0</v>
      </c>
      <c r="N341" s="5"/>
      <c r="O341" s="1382"/>
      <c r="P341" s="1381"/>
      <c r="Q341" s="102"/>
      <c r="R341" s="103"/>
      <c r="S341" s="102"/>
      <c r="T341" s="102"/>
      <c r="U341" s="102"/>
      <c r="V341" s="127"/>
      <c r="W341" s="103"/>
      <c r="X341" s="102"/>
      <c r="Y341" s="102"/>
      <c r="Z341" s="102"/>
      <c r="AA341" s="127"/>
      <c r="AB341" s="103"/>
      <c r="AC341" s="102"/>
      <c r="AD341" s="102"/>
      <c r="AE341" s="102"/>
      <c r="AF341" s="127"/>
      <c r="AG341" s="103"/>
      <c r="AH341" s="102"/>
      <c r="AI341" s="102"/>
      <c r="AJ341" s="102"/>
      <c r="AK341" s="127"/>
      <c r="AL341" s="103"/>
      <c r="AM341" s="102"/>
      <c r="AN341" s="102"/>
      <c r="AO341" s="102"/>
      <c r="AP341" s="127"/>
      <c r="AQ341" s="103"/>
      <c r="AR341" s="102"/>
      <c r="AS341" s="102"/>
      <c r="AT341" s="102"/>
      <c r="AU341" s="127"/>
      <c r="AV341" s="103"/>
      <c r="AW341" s="102"/>
      <c r="AX341" s="102"/>
      <c r="AY341" s="102"/>
      <c r="AZ341" s="127"/>
      <c r="BA341" s="103"/>
      <c r="BB341" s="102"/>
      <c r="BC341" s="102"/>
      <c r="BD341" s="102"/>
      <c r="BE341" s="127"/>
      <c r="BF341" s="103"/>
      <c r="BG341" s="102"/>
      <c r="BH341" s="102"/>
      <c r="BI341" s="102"/>
      <c r="BJ341" s="127"/>
      <c r="BK341" s="103"/>
      <c r="BL341" s="102"/>
      <c r="BM341" s="102"/>
      <c r="BN341" s="102"/>
      <c r="BO341" s="127"/>
      <c r="BP341" s="103"/>
      <c r="BQ341" s="102"/>
      <c r="BR341" s="102"/>
      <c r="BS341" s="102"/>
      <c r="BT341" s="127"/>
      <c r="BU341" s="103"/>
      <c r="BV341" s="102"/>
      <c r="BW341" s="102"/>
      <c r="BX341" s="102"/>
      <c r="BY341" s="127"/>
      <c r="BZ341" s="103"/>
      <c r="CA341" s="102"/>
      <c r="CB341" s="102"/>
      <c r="CC341" s="102"/>
      <c r="CD341" s="127"/>
      <c r="CE341" s="103"/>
      <c r="CF341" s="102"/>
      <c r="CG341" s="102"/>
      <c r="CH341" s="102"/>
      <c r="CI341" s="127"/>
      <c r="CJ341" s="103"/>
      <c r="CK341" s="102"/>
      <c r="CL341" s="102"/>
      <c r="CM341" s="102"/>
      <c r="CN341" s="127"/>
      <c r="CO341" s="103"/>
      <c r="CP341" s="102"/>
      <c r="CQ341" s="102"/>
      <c r="CR341" s="102"/>
      <c r="CS341" s="127"/>
      <c r="CT341" s="103"/>
      <c r="CU341" s="102"/>
      <c r="CV341" s="102"/>
      <c r="CW341" s="102"/>
      <c r="CX341" s="127"/>
      <c r="CY341" s="103"/>
      <c r="CZ341" s="102"/>
      <c r="DA341" s="102"/>
      <c r="DB341" s="102"/>
      <c r="DC341" s="127"/>
      <c r="DD341" s="103"/>
      <c r="DE341" s="102"/>
      <c r="DF341" s="102"/>
      <c r="DG341" s="102"/>
      <c r="DH341" s="127"/>
      <c r="DI341" s="103"/>
      <c r="DJ341" s="102"/>
      <c r="DK341" s="102"/>
      <c r="DL341" s="102"/>
      <c r="DM341" s="127"/>
      <c r="DN341" s="103"/>
      <c r="DO341" s="102"/>
      <c r="DP341" s="102"/>
      <c r="DQ341" s="102"/>
      <c r="DR341" s="127"/>
      <c r="DS341" s="103"/>
      <c r="DT341" s="102"/>
      <c r="DU341" s="102"/>
      <c r="DV341" s="102"/>
      <c r="DW341" s="127"/>
      <c r="DX341" s="103"/>
      <c r="DY341" s="102"/>
      <c r="DZ341" s="102"/>
      <c r="EA341" s="102"/>
      <c r="EB341" s="127"/>
      <c r="EC341" s="103"/>
      <c r="ED341" s="102"/>
      <c r="EE341" s="102"/>
      <c r="EF341" s="102"/>
      <c r="EG341" s="127"/>
      <c r="EH341" s="103"/>
      <c r="EI341" s="102"/>
      <c r="EJ341" s="102"/>
      <c r="EK341" s="102"/>
      <c r="EL341" s="127"/>
      <c r="EM341" s="103"/>
      <c r="EN341" s="102"/>
      <c r="EO341" s="102"/>
      <c r="EP341" s="102"/>
      <c r="EQ341" s="127"/>
      <c r="ER341" s="103"/>
      <c r="ES341" s="102"/>
      <c r="ET341" s="102"/>
      <c r="EU341" s="102"/>
      <c r="EV341" s="127"/>
      <c r="EW341" s="103"/>
      <c r="EX341" s="102"/>
      <c r="EY341" s="102"/>
      <c r="EZ341" s="102"/>
      <c r="FA341" s="127"/>
      <c r="FB341" s="103"/>
      <c r="FC341" s="102"/>
      <c r="FD341" s="102"/>
      <c r="FE341" s="102"/>
      <c r="FF341" s="127"/>
      <c r="FG341" s="103"/>
      <c r="FH341" s="102"/>
      <c r="FI341" s="102"/>
      <c r="FJ341" s="102"/>
      <c r="FK341" s="127"/>
      <c r="FL341" s="103"/>
      <c r="FM341" s="102"/>
      <c r="FN341" s="102"/>
      <c r="FO341" s="102"/>
      <c r="FP341" s="127"/>
      <c r="FQ341" s="103"/>
      <c r="FR341" s="102"/>
      <c r="FS341" s="102"/>
      <c r="FT341" s="102"/>
      <c r="FU341" s="127"/>
      <c r="FV341" s="103"/>
      <c r="FW341" s="102"/>
      <c r="FX341" s="102"/>
      <c r="FY341" s="102"/>
      <c r="FZ341" s="127"/>
      <c r="GA341" s="103"/>
      <c r="GB341" s="102"/>
      <c r="GC341" s="102"/>
      <c r="GD341" s="102"/>
      <c r="GE341" s="127"/>
      <c r="GF341" s="103"/>
      <c r="GG341" s="102"/>
      <c r="GH341" s="102"/>
      <c r="GI341" s="102"/>
      <c r="GJ341" s="127"/>
      <c r="GK341" s="103"/>
      <c r="GL341" s="102"/>
      <c r="GM341" s="102"/>
      <c r="GN341" s="102"/>
      <c r="GO341" s="127"/>
      <c r="GP341" s="103"/>
      <c r="GQ341" s="102"/>
      <c r="GR341" s="102"/>
      <c r="GS341" s="102"/>
      <c r="GT341" s="127"/>
      <c r="GU341" s="103"/>
      <c r="GV341" s="102"/>
      <c r="GW341" s="102"/>
      <c r="GX341" s="102"/>
      <c r="GY341" s="127"/>
      <c r="GZ341" s="103"/>
      <c r="HA341" s="102"/>
      <c r="HB341" s="102"/>
      <c r="HC341" s="102"/>
      <c r="HD341" s="127"/>
      <c r="HE341" s="103"/>
      <c r="HF341" s="102"/>
      <c r="HG341" s="102"/>
      <c r="HH341" s="102"/>
      <c r="HI341" s="127"/>
      <c r="HJ341" s="103"/>
      <c r="HK341" s="102"/>
      <c r="HL341" s="102"/>
      <c r="HM341" s="102"/>
      <c r="HN341" s="127"/>
      <c r="HO341" s="103"/>
      <c r="HP341" s="102"/>
      <c r="HQ341" s="102"/>
      <c r="HR341" s="102"/>
      <c r="HS341" s="127"/>
      <c r="HT341" s="103"/>
      <c r="HU341" s="102"/>
      <c r="HV341" s="102"/>
      <c r="HW341" s="102"/>
      <c r="HX341" s="127"/>
      <c r="HY341" s="103"/>
      <c r="HZ341" s="102"/>
      <c r="IA341" s="102"/>
      <c r="IB341" s="102"/>
      <c r="IC341" s="127"/>
      <c r="ID341" s="103"/>
      <c r="IE341" s="102"/>
      <c r="IF341" s="102"/>
      <c r="IG341" s="102"/>
      <c r="IH341" s="127"/>
      <c r="II341" s="103"/>
      <c r="IJ341" s="102"/>
      <c r="IK341" s="102"/>
      <c r="IL341" s="102"/>
      <c r="IM341" s="127"/>
      <c r="IN341" s="103"/>
      <c r="IO341" s="102"/>
      <c r="IP341" s="102"/>
      <c r="IQ341" s="102"/>
      <c r="IR341" s="127"/>
      <c r="IS341" s="103"/>
      <c r="IT341" s="102"/>
      <c r="IU341" s="102"/>
      <c r="IV341" s="102"/>
      <c r="IW341" s="127"/>
      <c r="IX341" s="103"/>
      <c r="IY341" s="102"/>
      <c r="IZ341" s="102"/>
      <c r="JA341" s="102"/>
      <c r="JB341" s="127"/>
      <c r="JC341" s="103"/>
      <c r="JD341" s="102"/>
      <c r="JE341" s="102"/>
      <c r="JF341" s="102"/>
      <c r="JG341" s="127"/>
      <c r="JH341" s="103"/>
      <c r="JI341" s="102"/>
      <c r="JJ341" s="102"/>
      <c r="JK341" s="102"/>
      <c r="JL341" s="127"/>
      <c r="JM341" s="103"/>
      <c r="JN341" s="102"/>
      <c r="JO341" s="102"/>
      <c r="JP341" s="102"/>
      <c r="JQ341" s="127"/>
      <c r="JR341" s="103"/>
      <c r="JS341" s="102"/>
      <c r="JT341" s="102"/>
      <c r="JU341" s="102"/>
      <c r="JV341" s="127"/>
      <c r="JW341" s="103"/>
      <c r="JX341" s="102"/>
      <c r="JY341" s="102"/>
      <c r="JZ341" s="102"/>
      <c r="KA341" s="127"/>
      <c r="KB341" s="103"/>
      <c r="KC341" s="102"/>
      <c r="KD341" s="102"/>
      <c r="KE341" s="102"/>
      <c r="KF341" s="127"/>
      <c r="KG341" s="103"/>
      <c r="KH341" s="102"/>
      <c r="KI341" s="102"/>
      <c r="KJ341" s="102"/>
      <c r="KK341" s="127"/>
      <c r="KL341" s="103"/>
      <c r="KM341" s="102"/>
      <c r="KN341" s="102"/>
      <c r="KO341" s="102"/>
      <c r="KP341" s="127"/>
      <c r="KQ341" s="103"/>
      <c r="KR341" s="102"/>
      <c r="KS341" s="102"/>
      <c r="KT341" s="102"/>
      <c r="KU341" s="127"/>
      <c r="KV341" s="103"/>
      <c r="KW341" s="102"/>
      <c r="KX341" s="102"/>
      <c r="KY341" s="102"/>
      <c r="KZ341" s="127"/>
      <c r="LA341" s="103"/>
      <c r="LB341" s="102"/>
      <c r="LC341" s="102"/>
      <c r="LD341" s="102"/>
      <c r="LE341" s="127"/>
      <c r="LF341" s="103"/>
      <c r="LG341" s="102"/>
      <c r="LH341" s="102"/>
      <c r="LI341" s="102"/>
      <c r="LJ341" s="127"/>
      <c r="LK341" s="103"/>
      <c r="LL341" s="102"/>
      <c r="LM341" s="102"/>
      <c r="LN341" s="102"/>
      <c r="LO341" s="127"/>
      <c r="LP341" s="103"/>
      <c r="LQ341" s="102"/>
      <c r="LR341" s="102"/>
      <c r="LS341" s="102"/>
      <c r="LT341" s="127"/>
      <c r="LU341" s="103"/>
      <c r="LV341" s="102"/>
      <c r="LW341" s="102"/>
      <c r="LX341" s="102"/>
      <c r="LY341" s="127"/>
      <c r="LZ341" s="103"/>
      <c r="MA341" s="102"/>
      <c r="MB341" s="102"/>
      <c r="MC341" s="102"/>
      <c r="MD341" s="127"/>
      <c r="ME341" s="103"/>
      <c r="MF341" s="102"/>
      <c r="MG341" s="102"/>
      <c r="MH341" s="102"/>
      <c r="MI341" s="127"/>
      <c r="MJ341" s="103"/>
      <c r="MK341" s="102"/>
      <c r="ML341" s="102"/>
      <c r="MM341" s="102"/>
      <c r="MN341" s="127"/>
      <c r="MO341" s="103"/>
      <c r="MP341" s="102"/>
      <c r="MQ341" s="102"/>
      <c r="MR341" s="102"/>
      <c r="MS341" s="127"/>
      <c r="MT341" s="103"/>
      <c r="MU341" s="102"/>
      <c r="MV341" s="102"/>
      <c r="MW341" s="102"/>
      <c r="MX341" s="127"/>
      <c r="MY341" s="103"/>
      <c r="MZ341" s="102"/>
      <c r="NA341" s="102"/>
      <c r="NB341" s="102"/>
      <c r="NC341" s="127"/>
      <c r="ND341" s="103"/>
      <c r="NE341" s="102"/>
      <c r="NF341" s="102"/>
      <c r="NG341" s="102"/>
      <c r="NH341" s="127"/>
      <c r="NI341" s="103"/>
      <c r="NJ341" s="102"/>
      <c r="NK341" s="102"/>
      <c r="NL341" s="102"/>
      <c r="NM341" s="127"/>
      <c r="NN341" s="103"/>
      <c r="NO341" s="102"/>
      <c r="NP341" s="102"/>
      <c r="NQ341" s="102"/>
      <c r="NR341" s="127"/>
      <c r="NS341" s="103"/>
      <c r="NT341" s="102"/>
      <c r="NU341" s="102"/>
      <c r="NV341" s="102"/>
      <c r="NW341" s="127"/>
      <c r="NX341" s="103"/>
      <c r="NY341" s="102"/>
      <c r="NZ341" s="102"/>
      <c r="OA341" s="102"/>
      <c r="OB341" s="127"/>
      <c r="OC341" s="103"/>
      <c r="OD341" s="102"/>
      <c r="OE341" s="102"/>
      <c r="OF341" s="102"/>
      <c r="OG341" s="127"/>
      <c r="OH341" s="103"/>
      <c r="OI341" s="102"/>
      <c r="OJ341" s="102"/>
      <c r="OK341" s="102"/>
      <c r="OL341" s="127"/>
      <c r="OM341" s="103"/>
      <c r="ON341" s="102"/>
      <c r="OO341" s="102"/>
      <c r="OP341" s="102"/>
      <c r="OQ341" s="127"/>
      <c r="OR341" s="103"/>
      <c r="OS341" s="102"/>
      <c r="OT341" s="102"/>
      <c r="OU341" s="102"/>
      <c r="OV341" s="127"/>
      <c r="OW341" s="103"/>
      <c r="OX341" s="102"/>
      <c r="OY341" s="102"/>
      <c r="OZ341" s="102"/>
      <c r="PA341" s="127"/>
      <c r="PB341" s="103"/>
      <c r="PC341" s="102"/>
      <c r="PD341" s="102"/>
      <c r="PE341" s="102"/>
      <c r="PF341" s="127"/>
      <c r="PG341" s="103"/>
      <c r="PH341" s="102"/>
      <c r="PI341" s="102"/>
      <c r="PJ341" s="102"/>
      <c r="PK341" s="127"/>
      <c r="PL341" s="103"/>
      <c r="PM341" s="102"/>
      <c r="PN341" s="102"/>
      <c r="PO341" s="102"/>
      <c r="PP341" s="127"/>
      <c r="PQ341" s="103"/>
      <c r="PR341" s="102"/>
      <c r="PS341" s="102"/>
      <c r="PT341" s="102"/>
      <c r="PU341" s="127"/>
      <c r="PV341" s="103"/>
      <c r="PW341" s="102"/>
      <c r="PX341" s="102"/>
      <c r="PY341" s="102"/>
      <c r="PZ341" s="127"/>
      <c r="QA341" s="103"/>
      <c r="QB341" s="102"/>
      <c r="QC341" s="102"/>
      <c r="QD341" s="102"/>
      <c r="QE341" s="127"/>
      <c r="QF341" s="103"/>
      <c r="QG341" s="102"/>
      <c r="QH341" s="102"/>
      <c r="QI341" s="102"/>
      <c r="QJ341" s="127"/>
      <c r="QK341" s="103"/>
      <c r="QL341" s="102"/>
      <c r="QM341" s="102"/>
      <c r="QN341" s="102"/>
      <c r="QO341" s="127"/>
      <c r="QP341" s="103"/>
      <c r="QQ341" s="102"/>
      <c r="QR341" s="102"/>
      <c r="QS341" s="102"/>
      <c r="QT341" s="127"/>
      <c r="QU341" s="103"/>
      <c r="QV341" s="102"/>
      <c r="QW341" s="102"/>
      <c r="QX341" s="102"/>
      <c r="QY341" s="127"/>
      <c r="QZ341" s="103"/>
      <c r="RA341" s="102"/>
      <c r="RB341" s="102"/>
      <c r="RC341" s="102"/>
      <c r="RD341" s="127"/>
      <c r="RE341" s="103"/>
      <c r="RF341" s="102"/>
      <c r="RG341" s="102"/>
      <c r="RH341" s="102"/>
      <c r="RI341" s="127"/>
      <c r="RJ341" s="103"/>
      <c r="RK341" s="102"/>
      <c r="RL341" s="102"/>
      <c r="RM341" s="102"/>
      <c r="RN341" s="127"/>
      <c r="RO341" s="103"/>
      <c r="RP341" s="102"/>
      <c r="RQ341" s="102"/>
      <c r="RR341" s="102"/>
      <c r="RS341" s="127"/>
      <c r="RT341" s="103"/>
      <c r="RU341" s="102"/>
      <c r="RV341" s="102"/>
      <c r="RW341" s="102"/>
      <c r="RX341" s="127"/>
      <c r="RY341" s="103"/>
      <c r="RZ341" s="102"/>
      <c r="SA341" s="102"/>
      <c r="SB341" s="102"/>
      <c r="SC341" s="127"/>
      <c r="SD341" s="103"/>
      <c r="SE341" s="102"/>
      <c r="SF341" s="102"/>
      <c r="SG341" s="102"/>
      <c r="SH341" s="127"/>
      <c r="SI341" s="103"/>
      <c r="SJ341" s="102"/>
      <c r="SK341" s="102"/>
      <c r="SL341" s="102"/>
      <c r="SM341" s="127"/>
      <c r="SN341" s="103"/>
      <c r="SO341" s="102"/>
      <c r="SP341" s="102"/>
      <c r="SQ341" s="102"/>
      <c r="SR341" s="127"/>
      <c r="SS341" s="103"/>
      <c r="ST341" s="102"/>
      <c r="SU341" s="102"/>
      <c r="SV341" s="102"/>
      <c r="SW341" s="127"/>
    </row>
    <row r="342" spans="2:517" ht="3" customHeight="1">
      <c r="B342" s="125"/>
      <c r="C342" s="125"/>
      <c r="D342" s="125"/>
      <c r="E342" s="125"/>
      <c r="F342" s="125"/>
      <c r="G342" s="125"/>
      <c r="H342" s="125"/>
      <c r="I342" s="125"/>
      <c r="J342" s="125"/>
      <c r="K342" s="201"/>
      <c r="L342" s="1389"/>
      <c r="M342" s="220">
        <f>(9/20)*$K$2</f>
        <v>0</v>
      </c>
      <c r="N342" s="5"/>
      <c r="O342" s="247"/>
      <c r="P342" s="1381"/>
      <c r="Q342" s="102"/>
      <c r="R342" s="128"/>
      <c r="S342" s="129"/>
      <c r="T342" s="129"/>
      <c r="U342" s="129"/>
      <c r="V342" s="130"/>
      <c r="W342" s="128"/>
      <c r="X342" s="129"/>
      <c r="Y342" s="129"/>
      <c r="Z342" s="129"/>
      <c r="AA342" s="130"/>
      <c r="AB342" s="128"/>
      <c r="AC342" s="129"/>
      <c r="AD342" s="129"/>
      <c r="AE342" s="129"/>
      <c r="AF342" s="130"/>
      <c r="AG342" s="128"/>
      <c r="AH342" s="129"/>
      <c r="AI342" s="129"/>
      <c r="AJ342" s="129"/>
      <c r="AK342" s="130"/>
      <c r="AL342" s="128"/>
      <c r="AM342" s="129"/>
      <c r="AN342" s="129"/>
      <c r="AO342" s="129"/>
      <c r="AP342" s="130"/>
      <c r="AQ342" s="128"/>
      <c r="AR342" s="129"/>
      <c r="AS342" s="129"/>
      <c r="AT342" s="129"/>
      <c r="AU342" s="130"/>
      <c r="AV342" s="128"/>
      <c r="AW342" s="129"/>
      <c r="AX342" s="129"/>
      <c r="AY342" s="129"/>
      <c r="AZ342" s="130"/>
      <c r="BA342" s="128"/>
      <c r="BB342" s="129"/>
      <c r="BC342" s="129"/>
      <c r="BD342" s="129"/>
      <c r="BE342" s="130"/>
      <c r="BF342" s="128"/>
      <c r="BG342" s="129"/>
      <c r="BH342" s="129"/>
      <c r="BI342" s="129"/>
      <c r="BJ342" s="130"/>
      <c r="BK342" s="128"/>
      <c r="BL342" s="129"/>
      <c r="BM342" s="129"/>
      <c r="BN342" s="129"/>
      <c r="BO342" s="130"/>
      <c r="BP342" s="128"/>
      <c r="BQ342" s="129"/>
      <c r="BR342" s="129"/>
      <c r="BS342" s="129"/>
      <c r="BT342" s="130"/>
      <c r="BU342" s="128"/>
      <c r="BV342" s="129"/>
      <c r="BW342" s="129"/>
      <c r="BX342" s="129"/>
      <c r="BY342" s="130"/>
      <c r="BZ342" s="128"/>
      <c r="CA342" s="129"/>
      <c r="CB342" s="129"/>
      <c r="CC342" s="129"/>
      <c r="CD342" s="130"/>
      <c r="CE342" s="128"/>
      <c r="CF342" s="129"/>
      <c r="CG342" s="129"/>
      <c r="CH342" s="129"/>
      <c r="CI342" s="130"/>
      <c r="CJ342" s="128"/>
      <c r="CK342" s="129"/>
      <c r="CL342" s="129"/>
      <c r="CM342" s="129"/>
      <c r="CN342" s="130"/>
      <c r="CO342" s="128"/>
      <c r="CP342" s="129"/>
      <c r="CQ342" s="129"/>
      <c r="CR342" s="129"/>
      <c r="CS342" s="130"/>
      <c r="CT342" s="128"/>
      <c r="CU342" s="129"/>
      <c r="CV342" s="129"/>
      <c r="CW342" s="129"/>
      <c r="CX342" s="130"/>
      <c r="CY342" s="128"/>
      <c r="CZ342" s="129"/>
      <c r="DA342" s="129"/>
      <c r="DB342" s="129"/>
      <c r="DC342" s="130"/>
      <c r="DD342" s="128"/>
      <c r="DE342" s="129"/>
      <c r="DF342" s="129"/>
      <c r="DG342" s="129"/>
      <c r="DH342" s="130"/>
      <c r="DI342" s="128"/>
      <c r="DJ342" s="129"/>
      <c r="DK342" s="129"/>
      <c r="DL342" s="129"/>
      <c r="DM342" s="130"/>
      <c r="DN342" s="128"/>
      <c r="DO342" s="129"/>
      <c r="DP342" s="129"/>
      <c r="DQ342" s="129"/>
      <c r="DR342" s="130"/>
      <c r="DS342" s="128"/>
      <c r="DT342" s="129"/>
      <c r="DU342" s="129"/>
      <c r="DV342" s="129"/>
      <c r="DW342" s="130"/>
      <c r="DX342" s="128"/>
      <c r="DY342" s="129"/>
      <c r="DZ342" s="129"/>
      <c r="EA342" s="129"/>
      <c r="EB342" s="130"/>
      <c r="EC342" s="128"/>
      <c r="ED342" s="129"/>
      <c r="EE342" s="129"/>
      <c r="EF342" s="129"/>
      <c r="EG342" s="130"/>
      <c r="EH342" s="128"/>
      <c r="EI342" s="129"/>
      <c r="EJ342" s="129"/>
      <c r="EK342" s="129"/>
      <c r="EL342" s="130"/>
      <c r="EM342" s="128"/>
      <c r="EN342" s="129"/>
      <c r="EO342" s="129"/>
      <c r="EP342" s="129"/>
      <c r="EQ342" s="130"/>
      <c r="ER342" s="128"/>
      <c r="ES342" s="129"/>
      <c r="ET342" s="129"/>
      <c r="EU342" s="129"/>
      <c r="EV342" s="130"/>
      <c r="EW342" s="128"/>
      <c r="EX342" s="129"/>
      <c r="EY342" s="129"/>
      <c r="EZ342" s="129"/>
      <c r="FA342" s="130"/>
      <c r="FB342" s="128"/>
      <c r="FC342" s="129"/>
      <c r="FD342" s="129"/>
      <c r="FE342" s="129"/>
      <c r="FF342" s="130"/>
      <c r="FG342" s="128"/>
      <c r="FH342" s="129"/>
      <c r="FI342" s="129"/>
      <c r="FJ342" s="129"/>
      <c r="FK342" s="130"/>
      <c r="FL342" s="128"/>
      <c r="FM342" s="129"/>
      <c r="FN342" s="129"/>
      <c r="FO342" s="129"/>
      <c r="FP342" s="130"/>
      <c r="FQ342" s="128"/>
      <c r="FR342" s="129"/>
      <c r="FS342" s="129"/>
      <c r="FT342" s="129"/>
      <c r="FU342" s="130"/>
      <c r="FV342" s="128"/>
      <c r="FW342" s="129"/>
      <c r="FX342" s="129"/>
      <c r="FY342" s="129"/>
      <c r="FZ342" s="130"/>
      <c r="GA342" s="128"/>
      <c r="GB342" s="129"/>
      <c r="GC342" s="129"/>
      <c r="GD342" s="129"/>
      <c r="GE342" s="130"/>
      <c r="GF342" s="128"/>
      <c r="GG342" s="129"/>
      <c r="GH342" s="129"/>
      <c r="GI342" s="129"/>
      <c r="GJ342" s="130"/>
      <c r="GK342" s="128"/>
      <c r="GL342" s="129"/>
      <c r="GM342" s="129"/>
      <c r="GN342" s="129"/>
      <c r="GO342" s="130"/>
      <c r="GP342" s="128"/>
      <c r="GQ342" s="129"/>
      <c r="GR342" s="129"/>
      <c r="GS342" s="129"/>
      <c r="GT342" s="130"/>
      <c r="GU342" s="128"/>
      <c r="GV342" s="129"/>
      <c r="GW342" s="129"/>
      <c r="GX342" s="129"/>
      <c r="GY342" s="130"/>
      <c r="GZ342" s="128"/>
      <c r="HA342" s="129"/>
      <c r="HB342" s="129"/>
      <c r="HC342" s="129"/>
      <c r="HD342" s="130"/>
      <c r="HE342" s="128"/>
      <c r="HF342" s="129"/>
      <c r="HG342" s="129"/>
      <c r="HH342" s="129"/>
      <c r="HI342" s="130"/>
      <c r="HJ342" s="128"/>
      <c r="HK342" s="129"/>
      <c r="HL342" s="129"/>
      <c r="HM342" s="129"/>
      <c r="HN342" s="130"/>
      <c r="HO342" s="128"/>
      <c r="HP342" s="129"/>
      <c r="HQ342" s="129"/>
      <c r="HR342" s="129"/>
      <c r="HS342" s="130"/>
      <c r="HT342" s="128"/>
      <c r="HU342" s="129"/>
      <c r="HV342" s="129"/>
      <c r="HW342" s="129"/>
      <c r="HX342" s="130"/>
      <c r="HY342" s="128"/>
      <c r="HZ342" s="129"/>
      <c r="IA342" s="129"/>
      <c r="IB342" s="129"/>
      <c r="IC342" s="130"/>
      <c r="ID342" s="128"/>
      <c r="IE342" s="129"/>
      <c r="IF342" s="129"/>
      <c r="IG342" s="129"/>
      <c r="IH342" s="130"/>
      <c r="II342" s="128"/>
      <c r="IJ342" s="129"/>
      <c r="IK342" s="129"/>
      <c r="IL342" s="129"/>
      <c r="IM342" s="130"/>
      <c r="IN342" s="128"/>
      <c r="IO342" s="129"/>
      <c r="IP342" s="129"/>
      <c r="IQ342" s="129"/>
      <c r="IR342" s="130"/>
      <c r="IS342" s="128"/>
      <c r="IT342" s="129"/>
      <c r="IU342" s="129"/>
      <c r="IV342" s="129"/>
      <c r="IW342" s="130"/>
      <c r="IX342" s="128"/>
      <c r="IY342" s="129"/>
      <c r="IZ342" s="129"/>
      <c r="JA342" s="129"/>
      <c r="JB342" s="130"/>
      <c r="JC342" s="128"/>
      <c r="JD342" s="129"/>
      <c r="JE342" s="129"/>
      <c r="JF342" s="129"/>
      <c r="JG342" s="130"/>
      <c r="JH342" s="128"/>
      <c r="JI342" s="129"/>
      <c r="JJ342" s="129"/>
      <c r="JK342" s="129"/>
      <c r="JL342" s="130"/>
      <c r="JM342" s="128"/>
      <c r="JN342" s="129"/>
      <c r="JO342" s="129"/>
      <c r="JP342" s="129"/>
      <c r="JQ342" s="130"/>
      <c r="JR342" s="128"/>
      <c r="JS342" s="129"/>
      <c r="JT342" s="129"/>
      <c r="JU342" s="129"/>
      <c r="JV342" s="130"/>
      <c r="JW342" s="128"/>
      <c r="JX342" s="129"/>
      <c r="JY342" s="129"/>
      <c r="JZ342" s="129"/>
      <c r="KA342" s="130"/>
      <c r="KB342" s="128"/>
      <c r="KC342" s="129"/>
      <c r="KD342" s="129"/>
      <c r="KE342" s="129"/>
      <c r="KF342" s="130"/>
      <c r="KG342" s="128"/>
      <c r="KH342" s="129"/>
      <c r="KI342" s="129"/>
      <c r="KJ342" s="129"/>
      <c r="KK342" s="130"/>
      <c r="KL342" s="128"/>
      <c r="KM342" s="129"/>
      <c r="KN342" s="129"/>
      <c r="KO342" s="129"/>
      <c r="KP342" s="130"/>
      <c r="KQ342" s="128"/>
      <c r="KR342" s="129"/>
      <c r="KS342" s="129"/>
      <c r="KT342" s="129"/>
      <c r="KU342" s="130"/>
      <c r="KV342" s="128"/>
      <c r="KW342" s="129"/>
      <c r="KX342" s="129"/>
      <c r="KY342" s="129"/>
      <c r="KZ342" s="130"/>
      <c r="LA342" s="128"/>
      <c r="LB342" s="129"/>
      <c r="LC342" s="129"/>
      <c r="LD342" s="129"/>
      <c r="LE342" s="130"/>
      <c r="LF342" s="128"/>
      <c r="LG342" s="129"/>
      <c r="LH342" s="129"/>
      <c r="LI342" s="129"/>
      <c r="LJ342" s="130"/>
      <c r="LK342" s="128"/>
      <c r="LL342" s="129"/>
      <c r="LM342" s="129"/>
      <c r="LN342" s="129"/>
      <c r="LO342" s="130"/>
      <c r="LP342" s="128"/>
      <c r="LQ342" s="129"/>
      <c r="LR342" s="129"/>
      <c r="LS342" s="129"/>
      <c r="LT342" s="130"/>
      <c r="LU342" s="128"/>
      <c r="LV342" s="129"/>
      <c r="LW342" s="129"/>
      <c r="LX342" s="129"/>
      <c r="LY342" s="130"/>
      <c r="LZ342" s="128"/>
      <c r="MA342" s="129"/>
      <c r="MB342" s="129"/>
      <c r="MC342" s="129"/>
      <c r="MD342" s="130"/>
      <c r="ME342" s="128"/>
      <c r="MF342" s="129"/>
      <c r="MG342" s="129"/>
      <c r="MH342" s="129"/>
      <c r="MI342" s="130"/>
      <c r="MJ342" s="128"/>
      <c r="MK342" s="129"/>
      <c r="ML342" s="129"/>
      <c r="MM342" s="129"/>
      <c r="MN342" s="130"/>
      <c r="MO342" s="128"/>
      <c r="MP342" s="129"/>
      <c r="MQ342" s="129"/>
      <c r="MR342" s="129"/>
      <c r="MS342" s="130"/>
      <c r="MT342" s="128"/>
      <c r="MU342" s="129"/>
      <c r="MV342" s="129"/>
      <c r="MW342" s="129"/>
      <c r="MX342" s="130"/>
      <c r="MY342" s="128"/>
      <c r="MZ342" s="129"/>
      <c r="NA342" s="129"/>
      <c r="NB342" s="129"/>
      <c r="NC342" s="130"/>
      <c r="ND342" s="128"/>
      <c r="NE342" s="129"/>
      <c r="NF342" s="129"/>
      <c r="NG342" s="129"/>
      <c r="NH342" s="130"/>
      <c r="NI342" s="128"/>
      <c r="NJ342" s="129"/>
      <c r="NK342" s="129"/>
      <c r="NL342" s="129"/>
      <c r="NM342" s="130"/>
      <c r="NN342" s="128"/>
      <c r="NO342" s="129"/>
      <c r="NP342" s="129"/>
      <c r="NQ342" s="129"/>
      <c r="NR342" s="130"/>
      <c r="NS342" s="128"/>
      <c r="NT342" s="129"/>
      <c r="NU342" s="129"/>
      <c r="NV342" s="129"/>
      <c r="NW342" s="130"/>
      <c r="NX342" s="128"/>
      <c r="NY342" s="129"/>
      <c r="NZ342" s="129"/>
      <c r="OA342" s="129"/>
      <c r="OB342" s="130"/>
      <c r="OC342" s="128"/>
      <c r="OD342" s="129"/>
      <c r="OE342" s="129"/>
      <c r="OF342" s="129"/>
      <c r="OG342" s="130"/>
      <c r="OH342" s="128"/>
      <c r="OI342" s="129"/>
      <c r="OJ342" s="129"/>
      <c r="OK342" s="129"/>
      <c r="OL342" s="130"/>
      <c r="OM342" s="128"/>
      <c r="ON342" s="129"/>
      <c r="OO342" s="129"/>
      <c r="OP342" s="129"/>
      <c r="OQ342" s="130"/>
      <c r="OR342" s="128"/>
      <c r="OS342" s="129"/>
      <c r="OT342" s="129"/>
      <c r="OU342" s="129"/>
      <c r="OV342" s="130"/>
      <c r="OW342" s="128"/>
      <c r="OX342" s="129"/>
      <c r="OY342" s="129"/>
      <c r="OZ342" s="129"/>
      <c r="PA342" s="130"/>
      <c r="PB342" s="128"/>
      <c r="PC342" s="129"/>
      <c r="PD342" s="129"/>
      <c r="PE342" s="129"/>
      <c r="PF342" s="130"/>
      <c r="PG342" s="128"/>
      <c r="PH342" s="129"/>
      <c r="PI342" s="129"/>
      <c r="PJ342" s="129"/>
      <c r="PK342" s="130"/>
      <c r="PL342" s="128"/>
      <c r="PM342" s="129"/>
      <c r="PN342" s="129"/>
      <c r="PO342" s="129"/>
      <c r="PP342" s="130"/>
      <c r="PQ342" s="128"/>
      <c r="PR342" s="129"/>
      <c r="PS342" s="129"/>
      <c r="PT342" s="129"/>
      <c r="PU342" s="130"/>
      <c r="PV342" s="128"/>
      <c r="PW342" s="129"/>
      <c r="PX342" s="129"/>
      <c r="PY342" s="129"/>
      <c r="PZ342" s="130"/>
      <c r="QA342" s="128"/>
      <c r="QB342" s="129"/>
      <c r="QC342" s="129"/>
      <c r="QD342" s="129"/>
      <c r="QE342" s="130"/>
      <c r="QF342" s="128"/>
      <c r="QG342" s="129"/>
      <c r="QH342" s="129"/>
      <c r="QI342" s="129"/>
      <c r="QJ342" s="130"/>
      <c r="QK342" s="128"/>
      <c r="QL342" s="129"/>
      <c r="QM342" s="129"/>
      <c r="QN342" s="129"/>
      <c r="QO342" s="130"/>
      <c r="QP342" s="128"/>
      <c r="QQ342" s="129"/>
      <c r="QR342" s="129"/>
      <c r="QS342" s="129"/>
      <c r="QT342" s="130"/>
      <c r="QU342" s="128"/>
      <c r="QV342" s="129"/>
      <c r="QW342" s="129"/>
      <c r="QX342" s="129"/>
      <c r="QY342" s="130"/>
      <c r="QZ342" s="128"/>
      <c r="RA342" s="129"/>
      <c r="RB342" s="129"/>
      <c r="RC342" s="129"/>
      <c r="RD342" s="130"/>
      <c r="RE342" s="128"/>
      <c r="RF342" s="129"/>
      <c r="RG342" s="129"/>
      <c r="RH342" s="129"/>
      <c r="RI342" s="130"/>
      <c r="RJ342" s="128"/>
      <c r="RK342" s="129"/>
      <c r="RL342" s="129"/>
      <c r="RM342" s="129"/>
      <c r="RN342" s="130"/>
      <c r="RO342" s="128"/>
      <c r="RP342" s="129"/>
      <c r="RQ342" s="129"/>
      <c r="RR342" s="129"/>
      <c r="RS342" s="130"/>
      <c r="RT342" s="128"/>
      <c r="RU342" s="129"/>
      <c r="RV342" s="129"/>
      <c r="RW342" s="129"/>
      <c r="RX342" s="130"/>
      <c r="RY342" s="128"/>
      <c r="RZ342" s="129"/>
      <c r="SA342" s="129"/>
      <c r="SB342" s="129"/>
      <c r="SC342" s="130"/>
      <c r="SD342" s="128"/>
      <c r="SE342" s="129"/>
      <c r="SF342" s="129"/>
      <c r="SG342" s="129"/>
      <c r="SH342" s="130"/>
      <c r="SI342" s="128"/>
      <c r="SJ342" s="129"/>
      <c r="SK342" s="129"/>
      <c r="SL342" s="129"/>
      <c r="SM342" s="130"/>
      <c r="SN342" s="128"/>
      <c r="SO342" s="129"/>
      <c r="SP342" s="129"/>
      <c r="SQ342" s="129"/>
      <c r="SR342" s="130"/>
      <c r="SS342" s="128"/>
      <c r="ST342" s="129"/>
      <c r="SU342" s="129"/>
      <c r="SV342" s="129"/>
      <c r="SW342" s="130"/>
    </row>
    <row r="343" spans="2:517" ht="3" customHeight="1">
      <c r="B343" s="125"/>
      <c r="C343" s="125"/>
      <c r="D343" s="125"/>
      <c r="E343" s="125"/>
      <c r="F343" s="125"/>
      <c r="G343" s="125"/>
      <c r="H343" s="125"/>
      <c r="I343" s="125"/>
      <c r="J343" s="125"/>
      <c r="K343" s="201"/>
      <c r="L343" s="1389"/>
      <c r="M343" s="220">
        <f>(8/20)*$K$2</f>
        <v>0</v>
      </c>
      <c r="N343" s="5"/>
      <c r="O343" s="1335" t="s">
        <v>63</v>
      </c>
      <c r="P343" s="1381">
        <f>IFERROR(M343,0)</f>
        <v>0</v>
      </c>
      <c r="Q343" s="104"/>
      <c r="R343" s="131"/>
      <c r="S343" s="104"/>
      <c r="T343" s="104"/>
      <c r="U343" s="104"/>
      <c r="V343" s="132"/>
      <c r="W343" s="131"/>
      <c r="X343" s="104"/>
      <c r="Y343" s="104"/>
      <c r="Z343" s="104"/>
      <c r="AA343" s="132"/>
      <c r="AB343" s="131"/>
      <c r="AC343" s="104"/>
      <c r="AD343" s="104"/>
      <c r="AE343" s="104"/>
      <c r="AF343" s="132"/>
      <c r="AG343" s="131"/>
      <c r="AH343" s="104"/>
      <c r="AI343" s="104"/>
      <c r="AJ343" s="104"/>
      <c r="AK343" s="132"/>
      <c r="AL343" s="131"/>
      <c r="AM343" s="104"/>
      <c r="AN343" s="104"/>
      <c r="AO343" s="104"/>
      <c r="AP343" s="132"/>
      <c r="AQ343" s="131"/>
      <c r="AR343" s="104"/>
      <c r="AS343" s="104"/>
      <c r="AT343" s="104"/>
      <c r="AU343" s="132"/>
      <c r="AV343" s="131"/>
      <c r="AW343" s="104"/>
      <c r="AX343" s="104"/>
      <c r="AY343" s="104"/>
      <c r="AZ343" s="132"/>
      <c r="BA343" s="131"/>
      <c r="BB343" s="104"/>
      <c r="BC343" s="104"/>
      <c r="BD343" s="104"/>
      <c r="BE343" s="132"/>
      <c r="BF343" s="131"/>
      <c r="BG343" s="104"/>
      <c r="BH343" s="104"/>
      <c r="BI343" s="104"/>
      <c r="BJ343" s="132"/>
      <c r="BK343" s="131"/>
      <c r="BL343" s="104"/>
      <c r="BM343" s="104"/>
      <c r="BN343" s="104"/>
      <c r="BO343" s="132"/>
      <c r="BP343" s="131"/>
      <c r="BQ343" s="104"/>
      <c r="BR343" s="104"/>
      <c r="BS343" s="104"/>
      <c r="BT343" s="132"/>
      <c r="BU343" s="131"/>
      <c r="BV343" s="104"/>
      <c r="BW343" s="104"/>
      <c r="BX343" s="104"/>
      <c r="BY343" s="132"/>
      <c r="BZ343" s="131"/>
      <c r="CA343" s="104"/>
      <c r="CB343" s="104"/>
      <c r="CC343" s="104"/>
      <c r="CD343" s="132"/>
      <c r="CE343" s="131"/>
      <c r="CF343" s="104"/>
      <c r="CG343" s="104"/>
      <c r="CH343" s="104"/>
      <c r="CI343" s="132"/>
      <c r="CJ343" s="131"/>
      <c r="CK343" s="104"/>
      <c r="CL343" s="104"/>
      <c r="CM343" s="104"/>
      <c r="CN343" s="132"/>
      <c r="CO343" s="131"/>
      <c r="CP343" s="104"/>
      <c r="CQ343" s="104"/>
      <c r="CR343" s="104"/>
      <c r="CS343" s="132"/>
      <c r="CT343" s="131"/>
      <c r="CU343" s="104"/>
      <c r="CV343" s="104"/>
      <c r="CW343" s="104"/>
      <c r="CX343" s="132"/>
      <c r="CY343" s="131"/>
      <c r="CZ343" s="104"/>
      <c r="DA343" s="104"/>
      <c r="DB343" s="104"/>
      <c r="DC343" s="132"/>
      <c r="DD343" s="131"/>
      <c r="DE343" s="104"/>
      <c r="DF343" s="104"/>
      <c r="DG343" s="104"/>
      <c r="DH343" s="132"/>
      <c r="DI343" s="131"/>
      <c r="DJ343" s="104"/>
      <c r="DK343" s="104"/>
      <c r="DL343" s="104"/>
      <c r="DM343" s="132"/>
      <c r="DN343" s="131"/>
      <c r="DO343" s="104"/>
      <c r="DP343" s="104"/>
      <c r="DQ343" s="104"/>
      <c r="DR343" s="132"/>
      <c r="DS343" s="131"/>
      <c r="DT343" s="104"/>
      <c r="DU343" s="104"/>
      <c r="DV343" s="104"/>
      <c r="DW343" s="132"/>
      <c r="DX343" s="131"/>
      <c r="DY343" s="104"/>
      <c r="DZ343" s="104"/>
      <c r="EA343" s="104"/>
      <c r="EB343" s="132"/>
      <c r="EC343" s="131"/>
      <c r="ED343" s="104"/>
      <c r="EE343" s="104"/>
      <c r="EF343" s="104"/>
      <c r="EG343" s="132"/>
      <c r="EH343" s="131"/>
      <c r="EI343" s="104"/>
      <c r="EJ343" s="104"/>
      <c r="EK343" s="104"/>
      <c r="EL343" s="132"/>
      <c r="EM343" s="131"/>
      <c r="EN343" s="104"/>
      <c r="EO343" s="104"/>
      <c r="EP343" s="104"/>
      <c r="EQ343" s="132"/>
      <c r="ER343" s="131"/>
      <c r="ES343" s="104"/>
      <c r="ET343" s="104"/>
      <c r="EU343" s="104"/>
      <c r="EV343" s="132"/>
      <c r="EW343" s="131"/>
      <c r="EX343" s="104"/>
      <c r="EY343" s="104"/>
      <c r="EZ343" s="104"/>
      <c r="FA343" s="132"/>
      <c r="FB343" s="131"/>
      <c r="FC343" s="104"/>
      <c r="FD343" s="104"/>
      <c r="FE343" s="104"/>
      <c r="FF343" s="132"/>
      <c r="FG343" s="131"/>
      <c r="FH343" s="104"/>
      <c r="FI343" s="104"/>
      <c r="FJ343" s="104"/>
      <c r="FK343" s="132"/>
      <c r="FL343" s="131"/>
      <c r="FM343" s="104"/>
      <c r="FN343" s="104"/>
      <c r="FO343" s="104"/>
      <c r="FP343" s="132"/>
      <c r="FQ343" s="131"/>
      <c r="FR343" s="104"/>
      <c r="FS343" s="104"/>
      <c r="FT343" s="104"/>
      <c r="FU343" s="132"/>
      <c r="FV343" s="131"/>
      <c r="FW343" s="104"/>
      <c r="FX343" s="104"/>
      <c r="FY343" s="104"/>
      <c r="FZ343" s="132"/>
      <c r="GA343" s="131"/>
      <c r="GB343" s="104"/>
      <c r="GC343" s="104"/>
      <c r="GD343" s="104"/>
      <c r="GE343" s="132"/>
      <c r="GF343" s="131"/>
      <c r="GG343" s="104"/>
      <c r="GH343" s="104"/>
      <c r="GI343" s="104"/>
      <c r="GJ343" s="132"/>
      <c r="GK343" s="131"/>
      <c r="GL343" s="104"/>
      <c r="GM343" s="104"/>
      <c r="GN343" s="104"/>
      <c r="GO343" s="132"/>
      <c r="GP343" s="131"/>
      <c r="GQ343" s="104"/>
      <c r="GR343" s="104"/>
      <c r="GS343" s="104"/>
      <c r="GT343" s="132"/>
      <c r="GU343" s="131"/>
      <c r="GV343" s="104"/>
      <c r="GW343" s="104"/>
      <c r="GX343" s="104"/>
      <c r="GY343" s="132"/>
      <c r="GZ343" s="131"/>
      <c r="HA343" s="104"/>
      <c r="HB343" s="104"/>
      <c r="HC343" s="104"/>
      <c r="HD343" s="132"/>
      <c r="HE343" s="131"/>
      <c r="HF343" s="104"/>
      <c r="HG343" s="104"/>
      <c r="HH343" s="104"/>
      <c r="HI343" s="132"/>
      <c r="HJ343" s="131"/>
      <c r="HK343" s="104"/>
      <c r="HL343" s="104"/>
      <c r="HM343" s="104"/>
      <c r="HN343" s="132"/>
      <c r="HO343" s="131"/>
      <c r="HP343" s="104"/>
      <c r="HQ343" s="104"/>
      <c r="HR343" s="104"/>
      <c r="HS343" s="132"/>
      <c r="HT343" s="131"/>
      <c r="HU343" s="104"/>
      <c r="HV343" s="104"/>
      <c r="HW343" s="104"/>
      <c r="HX343" s="132"/>
      <c r="HY343" s="131"/>
      <c r="HZ343" s="104"/>
      <c r="IA343" s="104"/>
      <c r="IB343" s="104"/>
      <c r="IC343" s="132"/>
      <c r="ID343" s="131"/>
      <c r="IE343" s="104"/>
      <c r="IF343" s="104"/>
      <c r="IG343" s="104"/>
      <c r="IH343" s="132"/>
      <c r="II343" s="131"/>
      <c r="IJ343" s="104"/>
      <c r="IK343" s="104"/>
      <c r="IL343" s="104"/>
      <c r="IM343" s="132"/>
      <c r="IN343" s="131"/>
      <c r="IO343" s="104"/>
      <c r="IP343" s="104"/>
      <c r="IQ343" s="104"/>
      <c r="IR343" s="132"/>
      <c r="IS343" s="131"/>
      <c r="IT343" s="104"/>
      <c r="IU343" s="104"/>
      <c r="IV343" s="104"/>
      <c r="IW343" s="132"/>
      <c r="IX343" s="131"/>
      <c r="IY343" s="104"/>
      <c r="IZ343" s="104"/>
      <c r="JA343" s="104"/>
      <c r="JB343" s="132"/>
      <c r="JC343" s="131"/>
      <c r="JD343" s="104"/>
      <c r="JE343" s="104"/>
      <c r="JF343" s="104"/>
      <c r="JG343" s="132"/>
      <c r="JH343" s="131"/>
      <c r="JI343" s="104"/>
      <c r="JJ343" s="104"/>
      <c r="JK343" s="104"/>
      <c r="JL343" s="132"/>
      <c r="JM343" s="131"/>
      <c r="JN343" s="104"/>
      <c r="JO343" s="104"/>
      <c r="JP343" s="104"/>
      <c r="JQ343" s="132"/>
      <c r="JR343" s="131"/>
      <c r="JS343" s="104"/>
      <c r="JT343" s="104"/>
      <c r="JU343" s="104"/>
      <c r="JV343" s="132"/>
      <c r="JW343" s="131"/>
      <c r="JX343" s="104"/>
      <c r="JY343" s="104"/>
      <c r="JZ343" s="104"/>
      <c r="KA343" s="132"/>
      <c r="KB343" s="131"/>
      <c r="KC343" s="104"/>
      <c r="KD343" s="104"/>
      <c r="KE343" s="104"/>
      <c r="KF343" s="132"/>
      <c r="KG343" s="131"/>
      <c r="KH343" s="104"/>
      <c r="KI343" s="104"/>
      <c r="KJ343" s="104"/>
      <c r="KK343" s="132"/>
      <c r="KL343" s="131"/>
      <c r="KM343" s="104"/>
      <c r="KN343" s="104"/>
      <c r="KO343" s="104"/>
      <c r="KP343" s="132"/>
      <c r="KQ343" s="131"/>
      <c r="KR343" s="104"/>
      <c r="KS343" s="104"/>
      <c r="KT343" s="104"/>
      <c r="KU343" s="132"/>
      <c r="KV343" s="131"/>
      <c r="KW343" s="104"/>
      <c r="KX343" s="104"/>
      <c r="KY343" s="104"/>
      <c r="KZ343" s="132"/>
      <c r="LA343" s="131"/>
      <c r="LB343" s="104"/>
      <c r="LC343" s="104"/>
      <c r="LD343" s="104"/>
      <c r="LE343" s="132"/>
      <c r="LF343" s="131"/>
      <c r="LG343" s="104"/>
      <c r="LH343" s="104"/>
      <c r="LI343" s="104"/>
      <c r="LJ343" s="132"/>
      <c r="LK343" s="131"/>
      <c r="LL343" s="104"/>
      <c r="LM343" s="104"/>
      <c r="LN343" s="104"/>
      <c r="LO343" s="132"/>
      <c r="LP343" s="131"/>
      <c r="LQ343" s="104"/>
      <c r="LR343" s="104"/>
      <c r="LS343" s="104"/>
      <c r="LT343" s="132"/>
      <c r="LU343" s="131"/>
      <c r="LV343" s="104"/>
      <c r="LW343" s="104"/>
      <c r="LX343" s="104"/>
      <c r="LY343" s="132"/>
      <c r="LZ343" s="131"/>
      <c r="MA343" s="104"/>
      <c r="MB343" s="104"/>
      <c r="MC343" s="104"/>
      <c r="MD343" s="132"/>
      <c r="ME343" s="131"/>
      <c r="MF343" s="104"/>
      <c r="MG343" s="104"/>
      <c r="MH343" s="104"/>
      <c r="MI343" s="132"/>
      <c r="MJ343" s="131"/>
      <c r="MK343" s="104"/>
      <c r="ML343" s="104"/>
      <c r="MM343" s="104"/>
      <c r="MN343" s="132"/>
      <c r="MO343" s="131"/>
      <c r="MP343" s="104"/>
      <c r="MQ343" s="104"/>
      <c r="MR343" s="104"/>
      <c r="MS343" s="132"/>
      <c r="MT343" s="131"/>
      <c r="MU343" s="104"/>
      <c r="MV343" s="104"/>
      <c r="MW343" s="104"/>
      <c r="MX343" s="132"/>
      <c r="MY343" s="131"/>
      <c r="MZ343" s="104"/>
      <c r="NA343" s="104"/>
      <c r="NB343" s="104"/>
      <c r="NC343" s="132"/>
      <c r="ND343" s="131"/>
      <c r="NE343" s="104"/>
      <c r="NF343" s="104"/>
      <c r="NG343" s="104"/>
      <c r="NH343" s="132"/>
      <c r="NI343" s="131"/>
      <c r="NJ343" s="104"/>
      <c r="NK343" s="104"/>
      <c r="NL343" s="104"/>
      <c r="NM343" s="132"/>
      <c r="NN343" s="131"/>
      <c r="NO343" s="104"/>
      <c r="NP343" s="104"/>
      <c r="NQ343" s="104"/>
      <c r="NR343" s="132"/>
      <c r="NS343" s="131"/>
      <c r="NT343" s="104"/>
      <c r="NU343" s="104"/>
      <c r="NV343" s="104"/>
      <c r="NW343" s="132"/>
      <c r="NX343" s="131"/>
      <c r="NY343" s="104"/>
      <c r="NZ343" s="104"/>
      <c r="OA343" s="104"/>
      <c r="OB343" s="132"/>
      <c r="OC343" s="131"/>
      <c r="OD343" s="104"/>
      <c r="OE343" s="104"/>
      <c r="OF343" s="104"/>
      <c r="OG343" s="132"/>
      <c r="OH343" s="131"/>
      <c r="OI343" s="104"/>
      <c r="OJ343" s="104"/>
      <c r="OK343" s="104"/>
      <c r="OL343" s="132"/>
      <c r="OM343" s="131"/>
      <c r="ON343" s="104"/>
      <c r="OO343" s="104"/>
      <c r="OP343" s="104"/>
      <c r="OQ343" s="132"/>
      <c r="OR343" s="131"/>
      <c r="OS343" s="104"/>
      <c r="OT343" s="104"/>
      <c r="OU343" s="104"/>
      <c r="OV343" s="132"/>
      <c r="OW343" s="131"/>
      <c r="OX343" s="104"/>
      <c r="OY343" s="104"/>
      <c r="OZ343" s="104"/>
      <c r="PA343" s="132"/>
      <c r="PB343" s="131"/>
      <c r="PC343" s="104"/>
      <c r="PD343" s="104"/>
      <c r="PE343" s="104"/>
      <c r="PF343" s="132"/>
      <c r="PG343" s="131"/>
      <c r="PH343" s="104"/>
      <c r="PI343" s="104"/>
      <c r="PJ343" s="104"/>
      <c r="PK343" s="132"/>
      <c r="PL343" s="131"/>
      <c r="PM343" s="104"/>
      <c r="PN343" s="104"/>
      <c r="PO343" s="104"/>
      <c r="PP343" s="132"/>
      <c r="PQ343" s="131"/>
      <c r="PR343" s="104"/>
      <c r="PS343" s="104"/>
      <c r="PT343" s="104"/>
      <c r="PU343" s="132"/>
      <c r="PV343" s="131"/>
      <c r="PW343" s="104"/>
      <c r="PX343" s="104"/>
      <c r="PY343" s="104"/>
      <c r="PZ343" s="132"/>
      <c r="QA343" s="131"/>
      <c r="QB343" s="104"/>
      <c r="QC343" s="104"/>
      <c r="QD343" s="104"/>
      <c r="QE343" s="132"/>
      <c r="QF343" s="131"/>
      <c r="QG343" s="104"/>
      <c r="QH343" s="104"/>
      <c r="QI343" s="104"/>
      <c r="QJ343" s="132"/>
      <c r="QK343" s="131"/>
      <c r="QL343" s="104"/>
      <c r="QM343" s="104"/>
      <c r="QN343" s="104"/>
      <c r="QO343" s="132"/>
      <c r="QP343" s="131"/>
      <c r="QQ343" s="104"/>
      <c r="QR343" s="104"/>
      <c r="QS343" s="104"/>
      <c r="QT343" s="132"/>
      <c r="QU343" s="131"/>
      <c r="QV343" s="104"/>
      <c r="QW343" s="104"/>
      <c r="QX343" s="104"/>
      <c r="QY343" s="132"/>
      <c r="QZ343" s="131"/>
      <c r="RA343" s="104"/>
      <c r="RB343" s="104"/>
      <c r="RC343" s="104"/>
      <c r="RD343" s="132"/>
      <c r="RE343" s="131"/>
      <c r="RF343" s="104"/>
      <c r="RG343" s="104"/>
      <c r="RH343" s="104"/>
      <c r="RI343" s="132"/>
      <c r="RJ343" s="131"/>
      <c r="RK343" s="104"/>
      <c r="RL343" s="104"/>
      <c r="RM343" s="104"/>
      <c r="RN343" s="132"/>
      <c r="RO343" s="131"/>
      <c r="RP343" s="104"/>
      <c r="RQ343" s="104"/>
      <c r="RR343" s="104"/>
      <c r="RS343" s="132"/>
      <c r="RT343" s="131"/>
      <c r="RU343" s="104"/>
      <c r="RV343" s="104"/>
      <c r="RW343" s="104"/>
      <c r="RX343" s="132"/>
      <c r="RY343" s="131"/>
      <c r="RZ343" s="104"/>
      <c r="SA343" s="104"/>
      <c r="SB343" s="104"/>
      <c r="SC343" s="132"/>
      <c r="SD343" s="131"/>
      <c r="SE343" s="104"/>
      <c r="SF343" s="104"/>
      <c r="SG343" s="104"/>
      <c r="SH343" s="132"/>
      <c r="SI343" s="131"/>
      <c r="SJ343" s="104"/>
      <c r="SK343" s="104"/>
      <c r="SL343" s="104"/>
      <c r="SM343" s="132"/>
      <c r="SN343" s="131"/>
      <c r="SO343" s="104"/>
      <c r="SP343" s="104"/>
      <c r="SQ343" s="104"/>
      <c r="SR343" s="132"/>
      <c r="SS343" s="131"/>
      <c r="ST343" s="104"/>
      <c r="SU343" s="104"/>
      <c r="SV343" s="104"/>
      <c r="SW343" s="132"/>
    </row>
    <row r="344" spans="2:517" ht="3" customHeight="1">
      <c r="B344" s="125"/>
      <c r="C344" s="125"/>
      <c r="D344" s="125"/>
      <c r="E344" s="125"/>
      <c r="F344" s="125"/>
      <c r="G344" s="125"/>
      <c r="H344" s="125"/>
      <c r="I344" s="125"/>
      <c r="J344" s="125"/>
      <c r="K344" s="201"/>
      <c r="L344" s="1389"/>
      <c r="M344" s="220">
        <f>(7/20)*$K$2</f>
        <v>0</v>
      </c>
      <c r="N344" s="5"/>
      <c r="O344" s="1335"/>
      <c r="P344" s="1381"/>
      <c r="Q344" s="102"/>
      <c r="R344" s="103"/>
      <c r="S344" s="102"/>
      <c r="T344" s="102"/>
      <c r="U344" s="102"/>
      <c r="V344" s="127"/>
      <c r="W344" s="103"/>
      <c r="X344" s="102"/>
      <c r="Y344" s="102"/>
      <c r="Z344" s="102"/>
      <c r="AA344" s="127"/>
      <c r="AB344" s="103"/>
      <c r="AC344" s="102"/>
      <c r="AD344" s="102"/>
      <c r="AE344" s="102"/>
      <c r="AF344" s="127"/>
      <c r="AG344" s="103"/>
      <c r="AH344" s="102"/>
      <c r="AI344" s="102"/>
      <c r="AJ344" s="102"/>
      <c r="AK344" s="127"/>
      <c r="AL344" s="103"/>
      <c r="AM344" s="102"/>
      <c r="AN344" s="102"/>
      <c r="AO344" s="102"/>
      <c r="AP344" s="127"/>
      <c r="AQ344" s="103"/>
      <c r="AR344" s="102"/>
      <c r="AS344" s="102"/>
      <c r="AT344" s="102"/>
      <c r="AU344" s="127"/>
      <c r="AV344" s="103"/>
      <c r="AW344" s="102"/>
      <c r="AX344" s="102"/>
      <c r="AY344" s="102"/>
      <c r="AZ344" s="127"/>
      <c r="BA344" s="103"/>
      <c r="BB344" s="102"/>
      <c r="BC344" s="102"/>
      <c r="BD344" s="102"/>
      <c r="BE344" s="127"/>
      <c r="BF344" s="103"/>
      <c r="BG344" s="102"/>
      <c r="BH344" s="102"/>
      <c r="BI344" s="102"/>
      <c r="BJ344" s="127"/>
      <c r="BK344" s="103"/>
      <c r="BL344" s="102"/>
      <c r="BM344" s="102"/>
      <c r="BN344" s="102"/>
      <c r="BO344" s="127"/>
      <c r="BP344" s="103"/>
      <c r="BQ344" s="102"/>
      <c r="BR344" s="102"/>
      <c r="BS344" s="102"/>
      <c r="BT344" s="127"/>
      <c r="BU344" s="103"/>
      <c r="BV344" s="102"/>
      <c r="BW344" s="102"/>
      <c r="BX344" s="102"/>
      <c r="BY344" s="127"/>
      <c r="BZ344" s="103"/>
      <c r="CA344" s="102"/>
      <c r="CB344" s="102"/>
      <c r="CC344" s="102"/>
      <c r="CD344" s="127"/>
      <c r="CE344" s="103"/>
      <c r="CF344" s="102"/>
      <c r="CG344" s="102"/>
      <c r="CH344" s="102"/>
      <c r="CI344" s="127"/>
      <c r="CJ344" s="103"/>
      <c r="CK344" s="102"/>
      <c r="CL344" s="102"/>
      <c r="CM344" s="102"/>
      <c r="CN344" s="127"/>
      <c r="CO344" s="103"/>
      <c r="CP344" s="102"/>
      <c r="CQ344" s="102"/>
      <c r="CR344" s="102"/>
      <c r="CS344" s="127"/>
      <c r="CT344" s="103"/>
      <c r="CU344" s="102"/>
      <c r="CV344" s="102"/>
      <c r="CW344" s="102"/>
      <c r="CX344" s="127"/>
      <c r="CY344" s="103"/>
      <c r="CZ344" s="102"/>
      <c r="DA344" s="102"/>
      <c r="DB344" s="102"/>
      <c r="DC344" s="127"/>
      <c r="DD344" s="103"/>
      <c r="DE344" s="102"/>
      <c r="DF344" s="102"/>
      <c r="DG344" s="102"/>
      <c r="DH344" s="127"/>
      <c r="DI344" s="103"/>
      <c r="DJ344" s="102"/>
      <c r="DK344" s="102"/>
      <c r="DL344" s="102"/>
      <c r="DM344" s="127"/>
      <c r="DN344" s="103"/>
      <c r="DO344" s="102"/>
      <c r="DP344" s="102"/>
      <c r="DQ344" s="102"/>
      <c r="DR344" s="127"/>
      <c r="DS344" s="103"/>
      <c r="DT344" s="102"/>
      <c r="DU344" s="102"/>
      <c r="DV344" s="102"/>
      <c r="DW344" s="127"/>
      <c r="DX344" s="103"/>
      <c r="DY344" s="102"/>
      <c r="DZ344" s="102"/>
      <c r="EA344" s="102"/>
      <c r="EB344" s="127"/>
      <c r="EC344" s="103"/>
      <c r="ED344" s="102"/>
      <c r="EE344" s="102"/>
      <c r="EF344" s="102"/>
      <c r="EG344" s="127"/>
      <c r="EH344" s="103"/>
      <c r="EI344" s="102"/>
      <c r="EJ344" s="102"/>
      <c r="EK344" s="102"/>
      <c r="EL344" s="127"/>
      <c r="EM344" s="103"/>
      <c r="EN344" s="102"/>
      <c r="EO344" s="102"/>
      <c r="EP344" s="102"/>
      <c r="EQ344" s="127"/>
      <c r="ER344" s="103"/>
      <c r="ES344" s="102"/>
      <c r="ET344" s="102"/>
      <c r="EU344" s="102"/>
      <c r="EV344" s="127"/>
      <c r="EW344" s="103"/>
      <c r="EX344" s="102"/>
      <c r="EY344" s="102"/>
      <c r="EZ344" s="102"/>
      <c r="FA344" s="127"/>
      <c r="FB344" s="103"/>
      <c r="FC344" s="102"/>
      <c r="FD344" s="102"/>
      <c r="FE344" s="102"/>
      <c r="FF344" s="127"/>
      <c r="FG344" s="103"/>
      <c r="FH344" s="102"/>
      <c r="FI344" s="102"/>
      <c r="FJ344" s="102"/>
      <c r="FK344" s="127"/>
      <c r="FL344" s="103"/>
      <c r="FM344" s="102"/>
      <c r="FN344" s="102"/>
      <c r="FO344" s="102"/>
      <c r="FP344" s="127"/>
      <c r="FQ344" s="103"/>
      <c r="FR344" s="102"/>
      <c r="FS344" s="102"/>
      <c r="FT344" s="102"/>
      <c r="FU344" s="127"/>
      <c r="FV344" s="103"/>
      <c r="FW344" s="102"/>
      <c r="FX344" s="102"/>
      <c r="FY344" s="102"/>
      <c r="FZ344" s="127"/>
      <c r="GA344" s="103"/>
      <c r="GB344" s="102"/>
      <c r="GC344" s="102"/>
      <c r="GD344" s="102"/>
      <c r="GE344" s="127"/>
      <c r="GF344" s="103"/>
      <c r="GG344" s="102"/>
      <c r="GH344" s="102"/>
      <c r="GI344" s="102"/>
      <c r="GJ344" s="127"/>
      <c r="GK344" s="103"/>
      <c r="GL344" s="102"/>
      <c r="GM344" s="102"/>
      <c r="GN344" s="102"/>
      <c r="GO344" s="127"/>
      <c r="GP344" s="103"/>
      <c r="GQ344" s="102"/>
      <c r="GR344" s="102"/>
      <c r="GS344" s="102"/>
      <c r="GT344" s="127"/>
      <c r="GU344" s="103"/>
      <c r="GV344" s="102"/>
      <c r="GW344" s="102"/>
      <c r="GX344" s="102"/>
      <c r="GY344" s="127"/>
      <c r="GZ344" s="103"/>
      <c r="HA344" s="102"/>
      <c r="HB344" s="102"/>
      <c r="HC344" s="102"/>
      <c r="HD344" s="127"/>
      <c r="HE344" s="103"/>
      <c r="HF344" s="102"/>
      <c r="HG344" s="102"/>
      <c r="HH344" s="102"/>
      <c r="HI344" s="127"/>
      <c r="HJ344" s="103"/>
      <c r="HK344" s="102"/>
      <c r="HL344" s="102"/>
      <c r="HM344" s="102"/>
      <c r="HN344" s="127"/>
      <c r="HO344" s="103"/>
      <c r="HP344" s="102"/>
      <c r="HQ344" s="102"/>
      <c r="HR344" s="102"/>
      <c r="HS344" s="127"/>
      <c r="HT344" s="103"/>
      <c r="HU344" s="102"/>
      <c r="HV344" s="102"/>
      <c r="HW344" s="102"/>
      <c r="HX344" s="127"/>
      <c r="HY344" s="103"/>
      <c r="HZ344" s="102"/>
      <c r="IA344" s="102"/>
      <c r="IB344" s="102"/>
      <c r="IC344" s="127"/>
      <c r="ID344" s="103"/>
      <c r="IE344" s="102"/>
      <c r="IF344" s="102"/>
      <c r="IG344" s="102"/>
      <c r="IH344" s="127"/>
      <c r="II344" s="103"/>
      <c r="IJ344" s="102"/>
      <c r="IK344" s="102"/>
      <c r="IL344" s="102"/>
      <c r="IM344" s="127"/>
      <c r="IN344" s="103"/>
      <c r="IO344" s="102"/>
      <c r="IP344" s="102"/>
      <c r="IQ344" s="102"/>
      <c r="IR344" s="127"/>
      <c r="IS344" s="103"/>
      <c r="IT344" s="102"/>
      <c r="IU344" s="102"/>
      <c r="IV344" s="102"/>
      <c r="IW344" s="127"/>
      <c r="IX344" s="103"/>
      <c r="IY344" s="102"/>
      <c r="IZ344" s="102"/>
      <c r="JA344" s="102"/>
      <c r="JB344" s="127"/>
      <c r="JC344" s="103"/>
      <c r="JD344" s="102"/>
      <c r="JE344" s="102"/>
      <c r="JF344" s="102"/>
      <c r="JG344" s="127"/>
      <c r="JH344" s="103"/>
      <c r="JI344" s="102"/>
      <c r="JJ344" s="102"/>
      <c r="JK344" s="102"/>
      <c r="JL344" s="127"/>
      <c r="JM344" s="103"/>
      <c r="JN344" s="102"/>
      <c r="JO344" s="102"/>
      <c r="JP344" s="102"/>
      <c r="JQ344" s="127"/>
      <c r="JR344" s="103"/>
      <c r="JS344" s="102"/>
      <c r="JT344" s="102"/>
      <c r="JU344" s="102"/>
      <c r="JV344" s="127"/>
      <c r="JW344" s="103"/>
      <c r="JX344" s="102"/>
      <c r="JY344" s="102"/>
      <c r="JZ344" s="102"/>
      <c r="KA344" s="127"/>
      <c r="KB344" s="103"/>
      <c r="KC344" s="102"/>
      <c r="KD344" s="102"/>
      <c r="KE344" s="102"/>
      <c r="KF344" s="127"/>
      <c r="KG344" s="103"/>
      <c r="KH344" s="102"/>
      <c r="KI344" s="102"/>
      <c r="KJ344" s="102"/>
      <c r="KK344" s="127"/>
      <c r="KL344" s="103"/>
      <c r="KM344" s="102"/>
      <c r="KN344" s="102"/>
      <c r="KO344" s="102"/>
      <c r="KP344" s="127"/>
      <c r="KQ344" s="103"/>
      <c r="KR344" s="102"/>
      <c r="KS344" s="102"/>
      <c r="KT344" s="102"/>
      <c r="KU344" s="127"/>
      <c r="KV344" s="103"/>
      <c r="KW344" s="102"/>
      <c r="KX344" s="102"/>
      <c r="KY344" s="102"/>
      <c r="KZ344" s="127"/>
      <c r="LA344" s="103"/>
      <c r="LB344" s="102"/>
      <c r="LC344" s="102"/>
      <c r="LD344" s="102"/>
      <c r="LE344" s="127"/>
      <c r="LF344" s="103"/>
      <c r="LG344" s="102"/>
      <c r="LH344" s="102"/>
      <c r="LI344" s="102"/>
      <c r="LJ344" s="127"/>
      <c r="LK344" s="103"/>
      <c r="LL344" s="102"/>
      <c r="LM344" s="102"/>
      <c r="LN344" s="102"/>
      <c r="LO344" s="127"/>
      <c r="LP344" s="103"/>
      <c r="LQ344" s="102"/>
      <c r="LR344" s="102"/>
      <c r="LS344" s="102"/>
      <c r="LT344" s="127"/>
      <c r="LU344" s="103"/>
      <c r="LV344" s="102"/>
      <c r="LW344" s="102"/>
      <c r="LX344" s="102"/>
      <c r="LY344" s="127"/>
      <c r="LZ344" s="103"/>
      <c r="MA344" s="102"/>
      <c r="MB344" s="102"/>
      <c r="MC344" s="102"/>
      <c r="MD344" s="127"/>
      <c r="ME344" s="103"/>
      <c r="MF344" s="102"/>
      <c r="MG344" s="102"/>
      <c r="MH344" s="102"/>
      <c r="MI344" s="127"/>
      <c r="MJ344" s="103"/>
      <c r="MK344" s="102"/>
      <c r="ML344" s="102"/>
      <c r="MM344" s="102"/>
      <c r="MN344" s="127"/>
      <c r="MO344" s="103"/>
      <c r="MP344" s="102"/>
      <c r="MQ344" s="102"/>
      <c r="MR344" s="102"/>
      <c r="MS344" s="127"/>
      <c r="MT344" s="103"/>
      <c r="MU344" s="102"/>
      <c r="MV344" s="102"/>
      <c r="MW344" s="102"/>
      <c r="MX344" s="127"/>
      <c r="MY344" s="103"/>
      <c r="MZ344" s="102"/>
      <c r="NA344" s="102"/>
      <c r="NB344" s="102"/>
      <c r="NC344" s="127"/>
      <c r="ND344" s="103"/>
      <c r="NE344" s="102"/>
      <c r="NF344" s="102"/>
      <c r="NG344" s="102"/>
      <c r="NH344" s="127"/>
      <c r="NI344" s="103"/>
      <c r="NJ344" s="102"/>
      <c r="NK344" s="102"/>
      <c r="NL344" s="102"/>
      <c r="NM344" s="127"/>
      <c r="NN344" s="103"/>
      <c r="NO344" s="102"/>
      <c r="NP344" s="102"/>
      <c r="NQ344" s="102"/>
      <c r="NR344" s="127"/>
      <c r="NS344" s="103"/>
      <c r="NT344" s="102"/>
      <c r="NU344" s="102"/>
      <c r="NV344" s="102"/>
      <c r="NW344" s="127"/>
      <c r="NX344" s="103"/>
      <c r="NY344" s="102"/>
      <c r="NZ344" s="102"/>
      <c r="OA344" s="102"/>
      <c r="OB344" s="127"/>
      <c r="OC344" s="103"/>
      <c r="OD344" s="102"/>
      <c r="OE344" s="102"/>
      <c r="OF344" s="102"/>
      <c r="OG344" s="127"/>
      <c r="OH344" s="103"/>
      <c r="OI344" s="102"/>
      <c r="OJ344" s="102"/>
      <c r="OK344" s="102"/>
      <c r="OL344" s="127"/>
      <c r="OM344" s="103"/>
      <c r="ON344" s="102"/>
      <c r="OO344" s="102"/>
      <c r="OP344" s="102"/>
      <c r="OQ344" s="127"/>
      <c r="OR344" s="103"/>
      <c r="OS344" s="102"/>
      <c r="OT344" s="102"/>
      <c r="OU344" s="102"/>
      <c r="OV344" s="127"/>
      <c r="OW344" s="103"/>
      <c r="OX344" s="102"/>
      <c r="OY344" s="102"/>
      <c r="OZ344" s="102"/>
      <c r="PA344" s="127"/>
      <c r="PB344" s="103"/>
      <c r="PC344" s="102"/>
      <c r="PD344" s="102"/>
      <c r="PE344" s="102"/>
      <c r="PF344" s="127"/>
      <c r="PG344" s="103"/>
      <c r="PH344" s="102"/>
      <c r="PI344" s="102"/>
      <c r="PJ344" s="102"/>
      <c r="PK344" s="127"/>
      <c r="PL344" s="103"/>
      <c r="PM344" s="102"/>
      <c r="PN344" s="102"/>
      <c r="PO344" s="102"/>
      <c r="PP344" s="127"/>
      <c r="PQ344" s="103"/>
      <c r="PR344" s="102"/>
      <c r="PS344" s="102"/>
      <c r="PT344" s="102"/>
      <c r="PU344" s="127"/>
      <c r="PV344" s="103"/>
      <c r="PW344" s="102"/>
      <c r="PX344" s="102"/>
      <c r="PY344" s="102"/>
      <c r="PZ344" s="127"/>
      <c r="QA344" s="103"/>
      <c r="QB344" s="102"/>
      <c r="QC344" s="102"/>
      <c r="QD344" s="102"/>
      <c r="QE344" s="127"/>
      <c r="QF344" s="103"/>
      <c r="QG344" s="102"/>
      <c r="QH344" s="102"/>
      <c r="QI344" s="102"/>
      <c r="QJ344" s="127"/>
      <c r="QK344" s="103"/>
      <c r="QL344" s="102"/>
      <c r="QM344" s="102"/>
      <c r="QN344" s="102"/>
      <c r="QO344" s="127"/>
      <c r="QP344" s="103"/>
      <c r="QQ344" s="102"/>
      <c r="QR344" s="102"/>
      <c r="QS344" s="102"/>
      <c r="QT344" s="127"/>
      <c r="QU344" s="103"/>
      <c r="QV344" s="102"/>
      <c r="QW344" s="102"/>
      <c r="QX344" s="102"/>
      <c r="QY344" s="127"/>
      <c r="QZ344" s="103"/>
      <c r="RA344" s="102"/>
      <c r="RB344" s="102"/>
      <c r="RC344" s="102"/>
      <c r="RD344" s="127"/>
      <c r="RE344" s="103"/>
      <c r="RF344" s="102"/>
      <c r="RG344" s="102"/>
      <c r="RH344" s="102"/>
      <c r="RI344" s="127"/>
      <c r="RJ344" s="103"/>
      <c r="RK344" s="102"/>
      <c r="RL344" s="102"/>
      <c r="RM344" s="102"/>
      <c r="RN344" s="127"/>
      <c r="RO344" s="103"/>
      <c r="RP344" s="102"/>
      <c r="RQ344" s="102"/>
      <c r="RR344" s="102"/>
      <c r="RS344" s="127"/>
      <c r="RT344" s="103"/>
      <c r="RU344" s="102"/>
      <c r="RV344" s="102"/>
      <c r="RW344" s="102"/>
      <c r="RX344" s="127"/>
      <c r="RY344" s="103"/>
      <c r="RZ344" s="102"/>
      <c r="SA344" s="102"/>
      <c r="SB344" s="102"/>
      <c r="SC344" s="127"/>
      <c r="SD344" s="103"/>
      <c r="SE344" s="102"/>
      <c r="SF344" s="102"/>
      <c r="SG344" s="102"/>
      <c r="SH344" s="127"/>
      <c r="SI344" s="103"/>
      <c r="SJ344" s="102"/>
      <c r="SK344" s="102"/>
      <c r="SL344" s="102"/>
      <c r="SM344" s="127"/>
      <c r="SN344" s="103"/>
      <c r="SO344" s="102"/>
      <c r="SP344" s="102"/>
      <c r="SQ344" s="102"/>
      <c r="SR344" s="127"/>
      <c r="SS344" s="103"/>
      <c r="ST344" s="102"/>
      <c r="SU344" s="102"/>
      <c r="SV344" s="102"/>
      <c r="SW344" s="127"/>
    </row>
    <row r="345" spans="2:517" ht="3" customHeight="1">
      <c r="B345" s="125"/>
      <c r="C345" s="125"/>
      <c r="D345" s="125"/>
      <c r="E345" s="125"/>
      <c r="F345" s="125"/>
      <c r="G345" s="125"/>
      <c r="H345" s="125"/>
      <c r="I345" s="125"/>
      <c r="J345" s="125"/>
      <c r="K345" s="201"/>
      <c r="L345" s="1389"/>
      <c r="M345" s="220">
        <f>(6/20)*$K$2</f>
        <v>0</v>
      </c>
      <c r="N345" s="5"/>
      <c r="O345" s="1335"/>
      <c r="P345" s="1381"/>
      <c r="Q345" s="102"/>
      <c r="R345" s="128"/>
      <c r="S345" s="129"/>
      <c r="T345" s="129"/>
      <c r="U345" s="129"/>
      <c r="V345" s="130"/>
      <c r="W345" s="128"/>
      <c r="X345" s="129"/>
      <c r="Y345" s="129"/>
      <c r="Z345" s="129"/>
      <c r="AA345" s="130"/>
      <c r="AB345" s="128"/>
      <c r="AC345" s="129"/>
      <c r="AD345" s="129"/>
      <c r="AE345" s="129"/>
      <c r="AF345" s="130"/>
      <c r="AG345" s="128"/>
      <c r="AH345" s="129"/>
      <c r="AI345" s="129"/>
      <c r="AJ345" s="129"/>
      <c r="AK345" s="130"/>
      <c r="AL345" s="128"/>
      <c r="AM345" s="129"/>
      <c r="AN345" s="129"/>
      <c r="AO345" s="129"/>
      <c r="AP345" s="130"/>
      <c r="AQ345" s="128"/>
      <c r="AR345" s="129"/>
      <c r="AS345" s="129"/>
      <c r="AT345" s="129"/>
      <c r="AU345" s="130"/>
      <c r="AV345" s="128"/>
      <c r="AW345" s="129"/>
      <c r="AX345" s="129"/>
      <c r="AY345" s="129"/>
      <c r="AZ345" s="130"/>
      <c r="BA345" s="128"/>
      <c r="BB345" s="129"/>
      <c r="BC345" s="129"/>
      <c r="BD345" s="129"/>
      <c r="BE345" s="130"/>
      <c r="BF345" s="128"/>
      <c r="BG345" s="129"/>
      <c r="BH345" s="129"/>
      <c r="BI345" s="129"/>
      <c r="BJ345" s="130"/>
      <c r="BK345" s="128"/>
      <c r="BL345" s="129"/>
      <c r="BM345" s="129"/>
      <c r="BN345" s="129"/>
      <c r="BO345" s="130"/>
      <c r="BP345" s="128"/>
      <c r="BQ345" s="129"/>
      <c r="BR345" s="129"/>
      <c r="BS345" s="129"/>
      <c r="BT345" s="130"/>
      <c r="BU345" s="128"/>
      <c r="BV345" s="129"/>
      <c r="BW345" s="129"/>
      <c r="BX345" s="129"/>
      <c r="BY345" s="130"/>
      <c r="BZ345" s="128"/>
      <c r="CA345" s="129"/>
      <c r="CB345" s="129"/>
      <c r="CC345" s="129"/>
      <c r="CD345" s="130"/>
      <c r="CE345" s="128"/>
      <c r="CF345" s="129"/>
      <c r="CG345" s="129"/>
      <c r="CH345" s="129"/>
      <c r="CI345" s="130"/>
      <c r="CJ345" s="128"/>
      <c r="CK345" s="129"/>
      <c r="CL345" s="129"/>
      <c r="CM345" s="129"/>
      <c r="CN345" s="130"/>
      <c r="CO345" s="128"/>
      <c r="CP345" s="129"/>
      <c r="CQ345" s="129"/>
      <c r="CR345" s="129"/>
      <c r="CS345" s="130"/>
      <c r="CT345" s="128"/>
      <c r="CU345" s="129"/>
      <c r="CV345" s="129"/>
      <c r="CW345" s="129"/>
      <c r="CX345" s="130"/>
      <c r="CY345" s="128"/>
      <c r="CZ345" s="129"/>
      <c r="DA345" s="129"/>
      <c r="DB345" s="129"/>
      <c r="DC345" s="130"/>
      <c r="DD345" s="128"/>
      <c r="DE345" s="129"/>
      <c r="DF345" s="129"/>
      <c r="DG345" s="129"/>
      <c r="DH345" s="130"/>
      <c r="DI345" s="128"/>
      <c r="DJ345" s="129"/>
      <c r="DK345" s="129"/>
      <c r="DL345" s="129"/>
      <c r="DM345" s="130"/>
      <c r="DN345" s="128"/>
      <c r="DO345" s="129"/>
      <c r="DP345" s="129"/>
      <c r="DQ345" s="129"/>
      <c r="DR345" s="130"/>
      <c r="DS345" s="128"/>
      <c r="DT345" s="129"/>
      <c r="DU345" s="129"/>
      <c r="DV345" s="129"/>
      <c r="DW345" s="130"/>
      <c r="DX345" s="128"/>
      <c r="DY345" s="129"/>
      <c r="DZ345" s="129"/>
      <c r="EA345" s="129"/>
      <c r="EB345" s="130"/>
      <c r="EC345" s="128"/>
      <c r="ED345" s="129"/>
      <c r="EE345" s="129"/>
      <c r="EF345" s="129"/>
      <c r="EG345" s="130"/>
      <c r="EH345" s="128"/>
      <c r="EI345" s="129"/>
      <c r="EJ345" s="129"/>
      <c r="EK345" s="129"/>
      <c r="EL345" s="130"/>
      <c r="EM345" s="128"/>
      <c r="EN345" s="129"/>
      <c r="EO345" s="129"/>
      <c r="EP345" s="129"/>
      <c r="EQ345" s="130"/>
      <c r="ER345" s="128"/>
      <c r="ES345" s="129"/>
      <c r="ET345" s="129"/>
      <c r="EU345" s="129"/>
      <c r="EV345" s="130"/>
      <c r="EW345" s="128"/>
      <c r="EX345" s="129"/>
      <c r="EY345" s="129"/>
      <c r="EZ345" s="129"/>
      <c r="FA345" s="130"/>
      <c r="FB345" s="128"/>
      <c r="FC345" s="129"/>
      <c r="FD345" s="129"/>
      <c r="FE345" s="129"/>
      <c r="FF345" s="130"/>
      <c r="FG345" s="128"/>
      <c r="FH345" s="129"/>
      <c r="FI345" s="129"/>
      <c r="FJ345" s="129"/>
      <c r="FK345" s="130"/>
      <c r="FL345" s="128"/>
      <c r="FM345" s="129"/>
      <c r="FN345" s="129"/>
      <c r="FO345" s="129"/>
      <c r="FP345" s="130"/>
      <c r="FQ345" s="128"/>
      <c r="FR345" s="129"/>
      <c r="FS345" s="129"/>
      <c r="FT345" s="129"/>
      <c r="FU345" s="130"/>
      <c r="FV345" s="128"/>
      <c r="FW345" s="129"/>
      <c r="FX345" s="129"/>
      <c r="FY345" s="129"/>
      <c r="FZ345" s="130"/>
      <c r="GA345" s="128"/>
      <c r="GB345" s="129"/>
      <c r="GC345" s="129"/>
      <c r="GD345" s="129"/>
      <c r="GE345" s="130"/>
      <c r="GF345" s="128"/>
      <c r="GG345" s="129"/>
      <c r="GH345" s="129"/>
      <c r="GI345" s="129"/>
      <c r="GJ345" s="130"/>
      <c r="GK345" s="128"/>
      <c r="GL345" s="129"/>
      <c r="GM345" s="129"/>
      <c r="GN345" s="129"/>
      <c r="GO345" s="130"/>
      <c r="GP345" s="128"/>
      <c r="GQ345" s="129"/>
      <c r="GR345" s="129"/>
      <c r="GS345" s="129"/>
      <c r="GT345" s="130"/>
      <c r="GU345" s="128"/>
      <c r="GV345" s="129"/>
      <c r="GW345" s="129"/>
      <c r="GX345" s="129"/>
      <c r="GY345" s="130"/>
      <c r="GZ345" s="128"/>
      <c r="HA345" s="129"/>
      <c r="HB345" s="129"/>
      <c r="HC345" s="129"/>
      <c r="HD345" s="130"/>
      <c r="HE345" s="128"/>
      <c r="HF345" s="129"/>
      <c r="HG345" s="129"/>
      <c r="HH345" s="129"/>
      <c r="HI345" s="130"/>
      <c r="HJ345" s="128"/>
      <c r="HK345" s="129"/>
      <c r="HL345" s="129"/>
      <c r="HM345" s="129"/>
      <c r="HN345" s="130"/>
      <c r="HO345" s="128"/>
      <c r="HP345" s="129"/>
      <c r="HQ345" s="129"/>
      <c r="HR345" s="129"/>
      <c r="HS345" s="130"/>
      <c r="HT345" s="128"/>
      <c r="HU345" s="129"/>
      <c r="HV345" s="129"/>
      <c r="HW345" s="129"/>
      <c r="HX345" s="130"/>
      <c r="HY345" s="128"/>
      <c r="HZ345" s="129"/>
      <c r="IA345" s="129"/>
      <c r="IB345" s="129"/>
      <c r="IC345" s="130"/>
      <c r="ID345" s="128"/>
      <c r="IE345" s="129"/>
      <c r="IF345" s="129"/>
      <c r="IG345" s="129"/>
      <c r="IH345" s="130"/>
      <c r="II345" s="128"/>
      <c r="IJ345" s="129"/>
      <c r="IK345" s="129"/>
      <c r="IL345" s="129"/>
      <c r="IM345" s="130"/>
      <c r="IN345" s="128"/>
      <c r="IO345" s="129"/>
      <c r="IP345" s="129"/>
      <c r="IQ345" s="129"/>
      <c r="IR345" s="130"/>
      <c r="IS345" s="128"/>
      <c r="IT345" s="129"/>
      <c r="IU345" s="129"/>
      <c r="IV345" s="129"/>
      <c r="IW345" s="130"/>
      <c r="IX345" s="128"/>
      <c r="IY345" s="129"/>
      <c r="IZ345" s="129"/>
      <c r="JA345" s="129"/>
      <c r="JB345" s="130"/>
      <c r="JC345" s="128"/>
      <c r="JD345" s="129"/>
      <c r="JE345" s="129"/>
      <c r="JF345" s="129"/>
      <c r="JG345" s="130"/>
      <c r="JH345" s="128"/>
      <c r="JI345" s="129"/>
      <c r="JJ345" s="129"/>
      <c r="JK345" s="129"/>
      <c r="JL345" s="130"/>
      <c r="JM345" s="128"/>
      <c r="JN345" s="129"/>
      <c r="JO345" s="129"/>
      <c r="JP345" s="129"/>
      <c r="JQ345" s="130"/>
      <c r="JR345" s="128"/>
      <c r="JS345" s="129"/>
      <c r="JT345" s="129"/>
      <c r="JU345" s="129"/>
      <c r="JV345" s="130"/>
      <c r="JW345" s="128"/>
      <c r="JX345" s="129"/>
      <c r="JY345" s="129"/>
      <c r="JZ345" s="129"/>
      <c r="KA345" s="130"/>
      <c r="KB345" s="128"/>
      <c r="KC345" s="129"/>
      <c r="KD345" s="129"/>
      <c r="KE345" s="129"/>
      <c r="KF345" s="130"/>
      <c r="KG345" s="128"/>
      <c r="KH345" s="129"/>
      <c r="KI345" s="129"/>
      <c r="KJ345" s="129"/>
      <c r="KK345" s="130"/>
      <c r="KL345" s="128"/>
      <c r="KM345" s="129"/>
      <c r="KN345" s="129"/>
      <c r="KO345" s="129"/>
      <c r="KP345" s="130"/>
      <c r="KQ345" s="128"/>
      <c r="KR345" s="129"/>
      <c r="KS345" s="129"/>
      <c r="KT345" s="129"/>
      <c r="KU345" s="130"/>
      <c r="KV345" s="128"/>
      <c r="KW345" s="129"/>
      <c r="KX345" s="129"/>
      <c r="KY345" s="129"/>
      <c r="KZ345" s="130"/>
      <c r="LA345" s="128"/>
      <c r="LB345" s="129"/>
      <c r="LC345" s="129"/>
      <c r="LD345" s="129"/>
      <c r="LE345" s="130"/>
      <c r="LF345" s="128"/>
      <c r="LG345" s="129"/>
      <c r="LH345" s="129"/>
      <c r="LI345" s="129"/>
      <c r="LJ345" s="130"/>
      <c r="LK345" s="128"/>
      <c r="LL345" s="129"/>
      <c r="LM345" s="129"/>
      <c r="LN345" s="129"/>
      <c r="LO345" s="130"/>
      <c r="LP345" s="128"/>
      <c r="LQ345" s="129"/>
      <c r="LR345" s="129"/>
      <c r="LS345" s="129"/>
      <c r="LT345" s="130"/>
      <c r="LU345" s="128"/>
      <c r="LV345" s="129"/>
      <c r="LW345" s="129"/>
      <c r="LX345" s="129"/>
      <c r="LY345" s="130"/>
      <c r="LZ345" s="128"/>
      <c r="MA345" s="129"/>
      <c r="MB345" s="129"/>
      <c r="MC345" s="129"/>
      <c r="MD345" s="130"/>
      <c r="ME345" s="128"/>
      <c r="MF345" s="129"/>
      <c r="MG345" s="129"/>
      <c r="MH345" s="129"/>
      <c r="MI345" s="130"/>
      <c r="MJ345" s="128"/>
      <c r="MK345" s="129"/>
      <c r="ML345" s="129"/>
      <c r="MM345" s="129"/>
      <c r="MN345" s="130"/>
      <c r="MO345" s="128"/>
      <c r="MP345" s="129"/>
      <c r="MQ345" s="129"/>
      <c r="MR345" s="129"/>
      <c r="MS345" s="130"/>
      <c r="MT345" s="128"/>
      <c r="MU345" s="129"/>
      <c r="MV345" s="129"/>
      <c r="MW345" s="129"/>
      <c r="MX345" s="130"/>
      <c r="MY345" s="128"/>
      <c r="MZ345" s="129"/>
      <c r="NA345" s="129"/>
      <c r="NB345" s="129"/>
      <c r="NC345" s="130"/>
      <c r="ND345" s="128"/>
      <c r="NE345" s="129"/>
      <c r="NF345" s="129"/>
      <c r="NG345" s="129"/>
      <c r="NH345" s="130"/>
      <c r="NI345" s="128"/>
      <c r="NJ345" s="129"/>
      <c r="NK345" s="129"/>
      <c r="NL345" s="129"/>
      <c r="NM345" s="130"/>
      <c r="NN345" s="128"/>
      <c r="NO345" s="129"/>
      <c r="NP345" s="129"/>
      <c r="NQ345" s="129"/>
      <c r="NR345" s="130"/>
      <c r="NS345" s="128"/>
      <c r="NT345" s="129"/>
      <c r="NU345" s="129"/>
      <c r="NV345" s="129"/>
      <c r="NW345" s="130"/>
      <c r="NX345" s="128"/>
      <c r="NY345" s="129"/>
      <c r="NZ345" s="129"/>
      <c r="OA345" s="129"/>
      <c r="OB345" s="130"/>
      <c r="OC345" s="128"/>
      <c r="OD345" s="129"/>
      <c r="OE345" s="129"/>
      <c r="OF345" s="129"/>
      <c r="OG345" s="130"/>
      <c r="OH345" s="128"/>
      <c r="OI345" s="129"/>
      <c r="OJ345" s="129"/>
      <c r="OK345" s="129"/>
      <c r="OL345" s="130"/>
      <c r="OM345" s="128"/>
      <c r="ON345" s="129"/>
      <c r="OO345" s="129"/>
      <c r="OP345" s="129"/>
      <c r="OQ345" s="130"/>
      <c r="OR345" s="128"/>
      <c r="OS345" s="129"/>
      <c r="OT345" s="129"/>
      <c r="OU345" s="129"/>
      <c r="OV345" s="130"/>
      <c r="OW345" s="128"/>
      <c r="OX345" s="129"/>
      <c r="OY345" s="129"/>
      <c r="OZ345" s="129"/>
      <c r="PA345" s="130"/>
      <c r="PB345" s="128"/>
      <c r="PC345" s="129"/>
      <c r="PD345" s="129"/>
      <c r="PE345" s="129"/>
      <c r="PF345" s="130"/>
      <c r="PG345" s="128"/>
      <c r="PH345" s="129"/>
      <c r="PI345" s="129"/>
      <c r="PJ345" s="129"/>
      <c r="PK345" s="130"/>
      <c r="PL345" s="128"/>
      <c r="PM345" s="129"/>
      <c r="PN345" s="129"/>
      <c r="PO345" s="129"/>
      <c r="PP345" s="130"/>
      <c r="PQ345" s="128"/>
      <c r="PR345" s="129"/>
      <c r="PS345" s="129"/>
      <c r="PT345" s="129"/>
      <c r="PU345" s="130"/>
      <c r="PV345" s="128"/>
      <c r="PW345" s="129"/>
      <c r="PX345" s="129"/>
      <c r="PY345" s="129"/>
      <c r="PZ345" s="130"/>
      <c r="QA345" s="128"/>
      <c r="QB345" s="129"/>
      <c r="QC345" s="129"/>
      <c r="QD345" s="129"/>
      <c r="QE345" s="130"/>
      <c r="QF345" s="128"/>
      <c r="QG345" s="129"/>
      <c r="QH345" s="129"/>
      <c r="QI345" s="129"/>
      <c r="QJ345" s="130"/>
      <c r="QK345" s="128"/>
      <c r="QL345" s="129"/>
      <c r="QM345" s="129"/>
      <c r="QN345" s="129"/>
      <c r="QO345" s="130"/>
      <c r="QP345" s="128"/>
      <c r="QQ345" s="129"/>
      <c r="QR345" s="129"/>
      <c r="QS345" s="129"/>
      <c r="QT345" s="130"/>
      <c r="QU345" s="128"/>
      <c r="QV345" s="129"/>
      <c r="QW345" s="129"/>
      <c r="QX345" s="129"/>
      <c r="QY345" s="130"/>
      <c r="QZ345" s="128"/>
      <c r="RA345" s="129"/>
      <c r="RB345" s="129"/>
      <c r="RC345" s="129"/>
      <c r="RD345" s="130"/>
      <c r="RE345" s="128"/>
      <c r="RF345" s="129"/>
      <c r="RG345" s="129"/>
      <c r="RH345" s="129"/>
      <c r="RI345" s="130"/>
      <c r="RJ345" s="128"/>
      <c r="RK345" s="129"/>
      <c r="RL345" s="129"/>
      <c r="RM345" s="129"/>
      <c r="RN345" s="130"/>
      <c r="RO345" s="128"/>
      <c r="RP345" s="129"/>
      <c r="RQ345" s="129"/>
      <c r="RR345" s="129"/>
      <c r="RS345" s="130"/>
      <c r="RT345" s="128"/>
      <c r="RU345" s="129"/>
      <c r="RV345" s="129"/>
      <c r="RW345" s="129"/>
      <c r="RX345" s="130"/>
      <c r="RY345" s="128"/>
      <c r="RZ345" s="129"/>
      <c r="SA345" s="129"/>
      <c r="SB345" s="129"/>
      <c r="SC345" s="130"/>
      <c r="SD345" s="128"/>
      <c r="SE345" s="129"/>
      <c r="SF345" s="129"/>
      <c r="SG345" s="129"/>
      <c r="SH345" s="130"/>
      <c r="SI345" s="128"/>
      <c r="SJ345" s="129"/>
      <c r="SK345" s="129"/>
      <c r="SL345" s="129"/>
      <c r="SM345" s="130"/>
      <c r="SN345" s="128"/>
      <c r="SO345" s="129"/>
      <c r="SP345" s="129"/>
      <c r="SQ345" s="129"/>
      <c r="SR345" s="130"/>
      <c r="SS345" s="128"/>
      <c r="ST345" s="129"/>
      <c r="SU345" s="129"/>
      <c r="SV345" s="129"/>
      <c r="SW345" s="130"/>
    </row>
    <row r="346" spans="2:517" ht="3" customHeight="1">
      <c r="B346" s="125"/>
      <c r="C346" s="125"/>
      <c r="D346" s="125"/>
      <c r="E346" s="125"/>
      <c r="F346" s="125"/>
      <c r="G346" s="125"/>
      <c r="H346" s="125"/>
      <c r="I346" s="125"/>
      <c r="J346" s="125"/>
      <c r="K346" s="201"/>
      <c r="L346" s="1389"/>
      <c r="M346" s="220">
        <f>(5/20)*$K$2</f>
        <v>0</v>
      </c>
      <c r="N346" s="5"/>
      <c r="O346" s="1335"/>
      <c r="P346" s="1381">
        <f>IFERROR(M346,0)</f>
        <v>0</v>
      </c>
      <c r="Q346" s="104"/>
      <c r="R346" s="131"/>
      <c r="S346" s="104"/>
      <c r="T346" s="104"/>
      <c r="U346" s="104"/>
      <c r="V346" s="132"/>
      <c r="W346" s="131"/>
      <c r="X346" s="104"/>
      <c r="Y346" s="104"/>
      <c r="Z346" s="104"/>
      <c r="AA346" s="132"/>
      <c r="AB346" s="131"/>
      <c r="AC346" s="104"/>
      <c r="AD346" s="104"/>
      <c r="AE346" s="104"/>
      <c r="AF346" s="132"/>
      <c r="AG346" s="131"/>
      <c r="AH346" s="104"/>
      <c r="AI346" s="104"/>
      <c r="AJ346" s="104"/>
      <c r="AK346" s="132"/>
      <c r="AL346" s="131"/>
      <c r="AM346" s="104"/>
      <c r="AN346" s="104"/>
      <c r="AO346" s="104"/>
      <c r="AP346" s="132"/>
      <c r="AQ346" s="131"/>
      <c r="AR346" s="104"/>
      <c r="AS346" s="104"/>
      <c r="AT346" s="104"/>
      <c r="AU346" s="132"/>
      <c r="AV346" s="131"/>
      <c r="AW346" s="104"/>
      <c r="AX346" s="104"/>
      <c r="AY346" s="104"/>
      <c r="AZ346" s="132"/>
      <c r="BA346" s="131"/>
      <c r="BB346" s="104"/>
      <c r="BC346" s="104"/>
      <c r="BD346" s="104"/>
      <c r="BE346" s="132"/>
      <c r="BF346" s="131"/>
      <c r="BG346" s="104"/>
      <c r="BH346" s="104"/>
      <c r="BI346" s="104"/>
      <c r="BJ346" s="132"/>
      <c r="BK346" s="131"/>
      <c r="BL346" s="104"/>
      <c r="BM346" s="104"/>
      <c r="BN346" s="104"/>
      <c r="BO346" s="132"/>
      <c r="BP346" s="131"/>
      <c r="BQ346" s="104"/>
      <c r="BR346" s="104"/>
      <c r="BS346" s="104"/>
      <c r="BT346" s="132"/>
      <c r="BU346" s="131"/>
      <c r="BV346" s="104"/>
      <c r="BW346" s="104"/>
      <c r="BX346" s="104"/>
      <c r="BY346" s="132"/>
      <c r="BZ346" s="131"/>
      <c r="CA346" s="104"/>
      <c r="CB346" s="104"/>
      <c r="CC346" s="104"/>
      <c r="CD346" s="132"/>
      <c r="CE346" s="131"/>
      <c r="CF346" s="104"/>
      <c r="CG346" s="104"/>
      <c r="CH346" s="104"/>
      <c r="CI346" s="132"/>
      <c r="CJ346" s="131"/>
      <c r="CK346" s="104"/>
      <c r="CL346" s="104"/>
      <c r="CM346" s="104"/>
      <c r="CN346" s="132"/>
      <c r="CO346" s="131"/>
      <c r="CP346" s="104"/>
      <c r="CQ346" s="104"/>
      <c r="CR346" s="104"/>
      <c r="CS346" s="132"/>
      <c r="CT346" s="131"/>
      <c r="CU346" s="104"/>
      <c r="CV346" s="104"/>
      <c r="CW346" s="104"/>
      <c r="CX346" s="132"/>
      <c r="CY346" s="131"/>
      <c r="CZ346" s="104"/>
      <c r="DA346" s="104"/>
      <c r="DB346" s="104"/>
      <c r="DC346" s="132"/>
      <c r="DD346" s="131"/>
      <c r="DE346" s="104"/>
      <c r="DF346" s="104"/>
      <c r="DG346" s="104"/>
      <c r="DH346" s="132"/>
      <c r="DI346" s="131"/>
      <c r="DJ346" s="104"/>
      <c r="DK346" s="104"/>
      <c r="DL346" s="104"/>
      <c r="DM346" s="132"/>
      <c r="DN346" s="131"/>
      <c r="DO346" s="104"/>
      <c r="DP346" s="104"/>
      <c r="DQ346" s="104"/>
      <c r="DR346" s="132"/>
      <c r="DS346" s="131"/>
      <c r="DT346" s="104"/>
      <c r="DU346" s="104"/>
      <c r="DV346" s="104"/>
      <c r="DW346" s="132"/>
      <c r="DX346" s="131"/>
      <c r="DY346" s="104"/>
      <c r="DZ346" s="104"/>
      <c r="EA346" s="104"/>
      <c r="EB346" s="132"/>
      <c r="EC346" s="131"/>
      <c r="ED346" s="104"/>
      <c r="EE346" s="104"/>
      <c r="EF346" s="104"/>
      <c r="EG346" s="132"/>
      <c r="EH346" s="131"/>
      <c r="EI346" s="104"/>
      <c r="EJ346" s="104"/>
      <c r="EK346" s="104"/>
      <c r="EL346" s="132"/>
      <c r="EM346" s="131"/>
      <c r="EN346" s="104"/>
      <c r="EO346" s="104"/>
      <c r="EP346" s="104"/>
      <c r="EQ346" s="132"/>
      <c r="ER346" s="131"/>
      <c r="ES346" s="104"/>
      <c r="ET346" s="104"/>
      <c r="EU346" s="104"/>
      <c r="EV346" s="132"/>
      <c r="EW346" s="131"/>
      <c r="EX346" s="104"/>
      <c r="EY346" s="104"/>
      <c r="EZ346" s="104"/>
      <c r="FA346" s="132"/>
      <c r="FB346" s="131"/>
      <c r="FC346" s="104"/>
      <c r="FD346" s="104"/>
      <c r="FE346" s="104"/>
      <c r="FF346" s="132"/>
      <c r="FG346" s="131"/>
      <c r="FH346" s="104"/>
      <c r="FI346" s="104"/>
      <c r="FJ346" s="104"/>
      <c r="FK346" s="132"/>
      <c r="FL346" s="131"/>
      <c r="FM346" s="104"/>
      <c r="FN346" s="104"/>
      <c r="FO346" s="104"/>
      <c r="FP346" s="132"/>
      <c r="FQ346" s="131"/>
      <c r="FR346" s="104"/>
      <c r="FS346" s="104"/>
      <c r="FT346" s="104"/>
      <c r="FU346" s="132"/>
      <c r="FV346" s="131"/>
      <c r="FW346" s="104"/>
      <c r="FX346" s="104"/>
      <c r="FY346" s="104"/>
      <c r="FZ346" s="132"/>
      <c r="GA346" s="131"/>
      <c r="GB346" s="104"/>
      <c r="GC346" s="104"/>
      <c r="GD346" s="104"/>
      <c r="GE346" s="132"/>
      <c r="GF346" s="131"/>
      <c r="GG346" s="104"/>
      <c r="GH346" s="104"/>
      <c r="GI346" s="104"/>
      <c r="GJ346" s="132"/>
      <c r="GK346" s="131"/>
      <c r="GL346" s="104"/>
      <c r="GM346" s="104"/>
      <c r="GN346" s="104"/>
      <c r="GO346" s="132"/>
      <c r="GP346" s="131"/>
      <c r="GQ346" s="104"/>
      <c r="GR346" s="104"/>
      <c r="GS346" s="104"/>
      <c r="GT346" s="132"/>
      <c r="GU346" s="131"/>
      <c r="GV346" s="104"/>
      <c r="GW346" s="104"/>
      <c r="GX346" s="104"/>
      <c r="GY346" s="132"/>
      <c r="GZ346" s="131"/>
      <c r="HA346" s="104"/>
      <c r="HB346" s="104"/>
      <c r="HC346" s="104"/>
      <c r="HD346" s="132"/>
      <c r="HE346" s="131"/>
      <c r="HF346" s="104"/>
      <c r="HG346" s="104"/>
      <c r="HH346" s="104"/>
      <c r="HI346" s="132"/>
      <c r="HJ346" s="131"/>
      <c r="HK346" s="104"/>
      <c r="HL346" s="104"/>
      <c r="HM346" s="104"/>
      <c r="HN346" s="132"/>
      <c r="HO346" s="131"/>
      <c r="HP346" s="104"/>
      <c r="HQ346" s="104"/>
      <c r="HR346" s="104"/>
      <c r="HS346" s="132"/>
      <c r="HT346" s="131"/>
      <c r="HU346" s="104"/>
      <c r="HV346" s="104"/>
      <c r="HW346" s="104"/>
      <c r="HX346" s="132"/>
      <c r="HY346" s="131"/>
      <c r="HZ346" s="104"/>
      <c r="IA346" s="104"/>
      <c r="IB346" s="104"/>
      <c r="IC346" s="132"/>
      <c r="ID346" s="131"/>
      <c r="IE346" s="104"/>
      <c r="IF346" s="104"/>
      <c r="IG346" s="104"/>
      <c r="IH346" s="132"/>
      <c r="II346" s="131"/>
      <c r="IJ346" s="104"/>
      <c r="IK346" s="104"/>
      <c r="IL346" s="104"/>
      <c r="IM346" s="132"/>
      <c r="IN346" s="131"/>
      <c r="IO346" s="104"/>
      <c r="IP346" s="104"/>
      <c r="IQ346" s="104"/>
      <c r="IR346" s="132"/>
      <c r="IS346" s="131"/>
      <c r="IT346" s="104"/>
      <c r="IU346" s="104"/>
      <c r="IV346" s="104"/>
      <c r="IW346" s="132"/>
      <c r="IX346" s="131"/>
      <c r="IY346" s="104"/>
      <c r="IZ346" s="104"/>
      <c r="JA346" s="104"/>
      <c r="JB346" s="132"/>
      <c r="JC346" s="131"/>
      <c r="JD346" s="104"/>
      <c r="JE346" s="104"/>
      <c r="JF346" s="104"/>
      <c r="JG346" s="132"/>
      <c r="JH346" s="131"/>
      <c r="JI346" s="104"/>
      <c r="JJ346" s="104"/>
      <c r="JK346" s="104"/>
      <c r="JL346" s="132"/>
      <c r="JM346" s="131"/>
      <c r="JN346" s="104"/>
      <c r="JO346" s="104"/>
      <c r="JP346" s="104"/>
      <c r="JQ346" s="132"/>
      <c r="JR346" s="131"/>
      <c r="JS346" s="104"/>
      <c r="JT346" s="104"/>
      <c r="JU346" s="104"/>
      <c r="JV346" s="132"/>
      <c r="JW346" s="131"/>
      <c r="JX346" s="104"/>
      <c r="JY346" s="104"/>
      <c r="JZ346" s="104"/>
      <c r="KA346" s="132"/>
      <c r="KB346" s="131"/>
      <c r="KC346" s="104"/>
      <c r="KD346" s="104"/>
      <c r="KE346" s="104"/>
      <c r="KF346" s="132"/>
      <c r="KG346" s="131"/>
      <c r="KH346" s="104"/>
      <c r="KI346" s="104"/>
      <c r="KJ346" s="104"/>
      <c r="KK346" s="132"/>
      <c r="KL346" s="131"/>
      <c r="KM346" s="104"/>
      <c r="KN346" s="104"/>
      <c r="KO346" s="104"/>
      <c r="KP346" s="132"/>
      <c r="KQ346" s="131"/>
      <c r="KR346" s="104"/>
      <c r="KS346" s="104"/>
      <c r="KT346" s="104"/>
      <c r="KU346" s="132"/>
      <c r="KV346" s="131"/>
      <c r="KW346" s="104"/>
      <c r="KX346" s="104"/>
      <c r="KY346" s="104"/>
      <c r="KZ346" s="132"/>
      <c r="LA346" s="131"/>
      <c r="LB346" s="104"/>
      <c r="LC346" s="104"/>
      <c r="LD346" s="104"/>
      <c r="LE346" s="132"/>
      <c r="LF346" s="131"/>
      <c r="LG346" s="104"/>
      <c r="LH346" s="104"/>
      <c r="LI346" s="104"/>
      <c r="LJ346" s="132"/>
      <c r="LK346" s="131"/>
      <c r="LL346" s="104"/>
      <c r="LM346" s="104"/>
      <c r="LN346" s="104"/>
      <c r="LO346" s="132"/>
      <c r="LP346" s="131"/>
      <c r="LQ346" s="104"/>
      <c r="LR346" s="104"/>
      <c r="LS346" s="104"/>
      <c r="LT346" s="132"/>
      <c r="LU346" s="131"/>
      <c r="LV346" s="104"/>
      <c r="LW346" s="104"/>
      <c r="LX346" s="104"/>
      <c r="LY346" s="132"/>
      <c r="LZ346" s="131"/>
      <c r="MA346" s="104"/>
      <c r="MB346" s="104"/>
      <c r="MC346" s="104"/>
      <c r="MD346" s="132"/>
      <c r="ME346" s="131"/>
      <c r="MF346" s="104"/>
      <c r="MG346" s="104"/>
      <c r="MH346" s="104"/>
      <c r="MI346" s="132"/>
      <c r="MJ346" s="131"/>
      <c r="MK346" s="104"/>
      <c r="ML346" s="104"/>
      <c r="MM346" s="104"/>
      <c r="MN346" s="132"/>
      <c r="MO346" s="131"/>
      <c r="MP346" s="104"/>
      <c r="MQ346" s="104"/>
      <c r="MR346" s="104"/>
      <c r="MS346" s="132"/>
      <c r="MT346" s="131"/>
      <c r="MU346" s="104"/>
      <c r="MV346" s="104"/>
      <c r="MW346" s="104"/>
      <c r="MX346" s="132"/>
      <c r="MY346" s="131"/>
      <c r="MZ346" s="104"/>
      <c r="NA346" s="104"/>
      <c r="NB346" s="104"/>
      <c r="NC346" s="132"/>
      <c r="ND346" s="131"/>
      <c r="NE346" s="104"/>
      <c r="NF346" s="104"/>
      <c r="NG346" s="104"/>
      <c r="NH346" s="132"/>
      <c r="NI346" s="131"/>
      <c r="NJ346" s="104"/>
      <c r="NK346" s="104"/>
      <c r="NL346" s="104"/>
      <c r="NM346" s="132"/>
      <c r="NN346" s="131"/>
      <c r="NO346" s="104"/>
      <c r="NP346" s="104"/>
      <c r="NQ346" s="104"/>
      <c r="NR346" s="132"/>
      <c r="NS346" s="131"/>
      <c r="NT346" s="104"/>
      <c r="NU346" s="104"/>
      <c r="NV346" s="104"/>
      <c r="NW346" s="132"/>
      <c r="NX346" s="131"/>
      <c r="NY346" s="104"/>
      <c r="NZ346" s="104"/>
      <c r="OA346" s="104"/>
      <c r="OB346" s="132"/>
      <c r="OC346" s="131"/>
      <c r="OD346" s="104"/>
      <c r="OE346" s="104"/>
      <c r="OF346" s="104"/>
      <c r="OG346" s="132"/>
      <c r="OH346" s="131"/>
      <c r="OI346" s="104"/>
      <c r="OJ346" s="104"/>
      <c r="OK346" s="104"/>
      <c r="OL346" s="132"/>
      <c r="OM346" s="131"/>
      <c r="ON346" s="104"/>
      <c r="OO346" s="104"/>
      <c r="OP346" s="104"/>
      <c r="OQ346" s="132"/>
      <c r="OR346" s="131"/>
      <c r="OS346" s="104"/>
      <c r="OT346" s="104"/>
      <c r="OU346" s="104"/>
      <c r="OV346" s="132"/>
      <c r="OW346" s="131"/>
      <c r="OX346" s="104"/>
      <c r="OY346" s="104"/>
      <c r="OZ346" s="104"/>
      <c r="PA346" s="132"/>
      <c r="PB346" s="131"/>
      <c r="PC346" s="104"/>
      <c r="PD346" s="104"/>
      <c r="PE346" s="104"/>
      <c r="PF346" s="132"/>
      <c r="PG346" s="131"/>
      <c r="PH346" s="104"/>
      <c r="PI346" s="104"/>
      <c r="PJ346" s="104"/>
      <c r="PK346" s="132"/>
      <c r="PL346" s="131"/>
      <c r="PM346" s="104"/>
      <c r="PN346" s="104"/>
      <c r="PO346" s="104"/>
      <c r="PP346" s="132"/>
      <c r="PQ346" s="131"/>
      <c r="PR346" s="104"/>
      <c r="PS346" s="104"/>
      <c r="PT346" s="104"/>
      <c r="PU346" s="132"/>
      <c r="PV346" s="131"/>
      <c r="PW346" s="104"/>
      <c r="PX346" s="104"/>
      <c r="PY346" s="104"/>
      <c r="PZ346" s="132"/>
      <c r="QA346" s="131"/>
      <c r="QB346" s="104"/>
      <c r="QC346" s="104"/>
      <c r="QD346" s="104"/>
      <c r="QE346" s="132"/>
      <c r="QF346" s="131"/>
      <c r="QG346" s="104"/>
      <c r="QH346" s="104"/>
      <c r="QI346" s="104"/>
      <c r="QJ346" s="132"/>
      <c r="QK346" s="131"/>
      <c r="QL346" s="104"/>
      <c r="QM346" s="104"/>
      <c r="QN346" s="104"/>
      <c r="QO346" s="132"/>
      <c r="QP346" s="131"/>
      <c r="QQ346" s="104"/>
      <c r="QR346" s="104"/>
      <c r="QS346" s="104"/>
      <c r="QT346" s="132"/>
      <c r="QU346" s="131"/>
      <c r="QV346" s="104"/>
      <c r="QW346" s="104"/>
      <c r="QX346" s="104"/>
      <c r="QY346" s="132"/>
      <c r="QZ346" s="131"/>
      <c r="RA346" s="104"/>
      <c r="RB346" s="104"/>
      <c r="RC346" s="104"/>
      <c r="RD346" s="132"/>
      <c r="RE346" s="131"/>
      <c r="RF346" s="104"/>
      <c r="RG346" s="104"/>
      <c r="RH346" s="104"/>
      <c r="RI346" s="132"/>
      <c r="RJ346" s="131"/>
      <c r="RK346" s="104"/>
      <c r="RL346" s="104"/>
      <c r="RM346" s="104"/>
      <c r="RN346" s="132"/>
      <c r="RO346" s="131"/>
      <c r="RP346" s="104"/>
      <c r="RQ346" s="104"/>
      <c r="RR346" s="104"/>
      <c r="RS346" s="132"/>
      <c r="RT346" s="131"/>
      <c r="RU346" s="104"/>
      <c r="RV346" s="104"/>
      <c r="RW346" s="104"/>
      <c r="RX346" s="132"/>
      <c r="RY346" s="131"/>
      <c r="RZ346" s="104"/>
      <c r="SA346" s="104"/>
      <c r="SB346" s="104"/>
      <c r="SC346" s="132"/>
      <c r="SD346" s="131"/>
      <c r="SE346" s="104"/>
      <c r="SF346" s="104"/>
      <c r="SG346" s="104"/>
      <c r="SH346" s="132"/>
      <c r="SI346" s="131"/>
      <c r="SJ346" s="104"/>
      <c r="SK346" s="104"/>
      <c r="SL346" s="104"/>
      <c r="SM346" s="132"/>
      <c r="SN346" s="131"/>
      <c r="SO346" s="104"/>
      <c r="SP346" s="104"/>
      <c r="SQ346" s="104"/>
      <c r="SR346" s="132"/>
      <c r="SS346" s="131"/>
      <c r="ST346" s="104"/>
      <c r="SU346" s="104"/>
      <c r="SV346" s="104"/>
      <c r="SW346" s="132"/>
    </row>
    <row r="347" spans="2:517" ht="3" customHeight="1">
      <c r="B347" s="125"/>
      <c r="C347" s="125"/>
      <c r="D347" s="125"/>
      <c r="E347" s="125"/>
      <c r="F347" s="125"/>
      <c r="G347" s="125"/>
      <c r="H347" s="125"/>
      <c r="I347" s="125"/>
      <c r="J347" s="125"/>
      <c r="K347" s="201"/>
      <c r="L347" s="1389"/>
      <c r="M347" s="220">
        <f>(4/20)*$K$2</f>
        <v>0</v>
      </c>
      <c r="N347" s="5"/>
      <c r="O347" s="1383">
        <f>'DATOS DIAG OT'!R29</f>
        <v>0</v>
      </c>
      <c r="P347" s="1381"/>
      <c r="Q347" s="102"/>
      <c r="R347" s="103"/>
      <c r="S347" s="102"/>
      <c r="T347" s="102"/>
      <c r="U347" s="102"/>
      <c r="V347" s="127"/>
      <c r="W347" s="103"/>
      <c r="X347" s="102"/>
      <c r="Y347" s="102"/>
      <c r="Z347" s="102"/>
      <c r="AA347" s="127"/>
      <c r="AB347" s="103"/>
      <c r="AC347" s="102"/>
      <c r="AD347" s="102"/>
      <c r="AE347" s="102"/>
      <c r="AF347" s="127"/>
      <c r="AG347" s="103"/>
      <c r="AH347" s="102"/>
      <c r="AI347" s="102"/>
      <c r="AJ347" s="102"/>
      <c r="AK347" s="127"/>
      <c r="AL347" s="103"/>
      <c r="AM347" s="102"/>
      <c r="AN347" s="102"/>
      <c r="AO347" s="102"/>
      <c r="AP347" s="127"/>
      <c r="AQ347" s="103"/>
      <c r="AR347" s="102"/>
      <c r="AS347" s="102"/>
      <c r="AT347" s="102"/>
      <c r="AU347" s="127"/>
      <c r="AV347" s="103"/>
      <c r="AW347" s="102"/>
      <c r="AX347" s="102"/>
      <c r="AY347" s="102"/>
      <c r="AZ347" s="127"/>
      <c r="BA347" s="103"/>
      <c r="BB347" s="102"/>
      <c r="BC347" s="102"/>
      <c r="BD347" s="102"/>
      <c r="BE347" s="127"/>
      <c r="BF347" s="103"/>
      <c r="BG347" s="102"/>
      <c r="BH347" s="102"/>
      <c r="BI347" s="102"/>
      <c r="BJ347" s="127"/>
      <c r="BK347" s="103"/>
      <c r="BL347" s="102"/>
      <c r="BM347" s="102"/>
      <c r="BN347" s="102"/>
      <c r="BO347" s="127"/>
      <c r="BP347" s="103"/>
      <c r="BQ347" s="102"/>
      <c r="BR347" s="102"/>
      <c r="BS347" s="102"/>
      <c r="BT347" s="127"/>
      <c r="BU347" s="103"/>
      <c r="BV347" s="102"/>
      <c r="BW347" s="102"/>
      <c r="BX347" s="102"/>
      <c r="BY347" s="127"/>
      <c r="BZ347" s="103"/>
      <c r="CA347" s="102"/>
      <c r="CB347" s="102"/>
      <c r="CC347" s="102"/>
      <c r="CD347" s="127"/>
      <c r="CE347" s="103"/>
      <c r="CF347" s="102"/>
      <c r="CG347" s="102"/>
      <c r="CH347" s="102"/>
      <c r="CI347" s="127"/>
      <c r="CJ347" s="103"/>
      <c r="CK347" s="102"/>
      <c r="CL347" s="102"/>
      <c r="CM347" s="102"/>
      <c r="CN347" s="127"/>
      <c r="CO347" s="103"/>
      <c r="CP347" s="102"/>
      <c r="CQ347" s="102"/>
      <c r="CR347" s="102"/>
      <c r="CS347" s="127"/>
      <c r="CT347" s="103"/>
      <c r="CU347" s="102"/>
      <c r="CV347" s="102"/>
      <c r="CW347" s="102"/>
      <c r="CX347" s="127"/>
      <c r="CY347" s="103"/>
      <c r="CZ347" s="102"/>
      <c r="DA347" s="102"/>
      <c r="DB347" s="102"/>
      <c r="DC347" s="127"/>
      <c r="DD347" s="103"/>
      <c r="DE347" s="102"/>
      <c r="DF347" s="102"/>
      <c r="DG347" s="102"/>
      <c r="DH347" s="127"/>
      <c r="DI347" s="103"/>
      <c r="DJ347" s="102"/>
      <c r="DK347" s="102"/>
      <c r="DL347" s="102"/>
      <c r="DM347" s="127"/>
      <c r="DN347" s="103"/>
      <c r="DO347" s="102"/>
      <c r="DP347" s="102"/>
      <c r="DQ347" s="102"/>
      <c r="DR347" s="127"/>
      <c r="DS347" s="103"/>
      <c r="DT347" s="102"/>
      <c r="DU347" s="102"/>
      <c r="DV347" s="102"/>
      <c r="DW347" s="127"/>
      <c r="DX347" s="103"/>
      <c r="DY347" s="102"/>
      <c r="DZ347" s="102"/>
      <c r="EA347" s="102"/>
      <c r="EB347" s="127"/>
      <c r="EC347" s="103"/>
      <c r="ED347" s="102"/>
      <c r="EE347" s="102"/>
      <c r="EF347" s="102"/>
      <c r="EG347" s="127"/>
      <c r="EH347" s="103"/>
      <c r="EI347" s="102"/>
      <c r="EJ347" s="102"/>
      <c r="EK347" s="102"/>
      <c r="EL347" s="127"/>
      <c r="EM347" s="103"/>
      <c r="EN347" s="102"/>
      <c r="EO347" s="102"/>
      <c r="EP347" s="102"/>
      <c r="EQ347" s="127"/>
      <c r="ER347" s="103"/>
      <c r="ES347" s="102"/>
      <c r="ET347" s="102"/>
      <c r="EU347" s="102"/>
      <c r="EV347" s="127"/>
      <c r="EW347" s="103"/>
      <c r="EX347" s="102"/>
      <c r="EY347" s="102"/>
      <c r="EZ347" s="102"/>
      <c r="FA347" s="127"/>
      <c r="FB347" s="103"/>
      <c r="FC347" s="102"/>
      <c r="FD347" s="102"/>
      <c r="FE347" s="102"/>
      <c r="FF347" s="127"/>
      <c r="FG347" s="103"/>
      <c r="FH347" s="102"/>
      <c r="FI347" s="102"/>
      <c r="FJ347" s="102"/>
      <c r="FK347" s="127"/>
      <c r="FL347" s="103"/>
      <c r="FM347" s="102"/>
      <c r="FN347" s="102"/>
      <c r="FO347" s="102"/>
      <c r="FP347" s="127"/>
      <c r="FQ347" s="103"/>
      <c r="FR347" s="102"/>
      <c r="FS347" s="102"/>
      <c r="FT347" s="102"/>
      <c r="FU347" s="127"/>
      <c r="FV347" s="103"/>
      <c r="FW347" s="102"/>
      <c r="FX347" s="102"/>
      <c r="FY347" s="102"/>
      <c r="FZ347" s="127"/>
      <c r="GA347" s="103"/>
      <c r="GB347" s="102"/>
      <c r="GC347" s="102"/>
      <c r="GD347" s="102"/>
      <c r="GE347" s="127"/>
      <c r="GF347" s="103"/>
      <c r="GG347" s="102"/>
      <c r="GH347" s="102"/>
      <c r="GI347" s="102"/>
      <c r="GJ347" s="127"/>
      <c r="GK347" s="103"/>
      <c r="GL347" s="102"/>
      <c r="GM347" s="102"/>
      <c r="GN347" s="102"/>
      <c r="GO347" s="127"/>
      <c r="GP347" s="103"/>
      <c r="GQ347" s="102"/>
      <c r="GR347" s="102"/>
      <c r="GS347" s="102"/>
      <c r="GT347" s="127"/>
      <c r="GU347" s="103"/>
      <c r="GV347" s="102"/>
      <c r="GW347" s="102"/>
      <c r="GX347" s="102"/>
      <c r="GY347" s="127"/>
      <c r="GZ347" s="103"/>
      <c r="HA347" s="102"/>
      <c r="HB347" s="102"/>
      <c r="HC347" s="102"/>
      <c r="HD347" s="127"/>
      <c r="HE347" s="103"/>
      <c r="HF347" s="102"/>
      <c r="HG347" s="102"/>
      <c r="HH347" s="102"/>
      <c r="HI347" s="127"/>
      <c r="HJ347" s="103"/>
      <c r="HK347" s="102"/>
      <c r="HL347" s="102"/>
      <c r="HM347" s="102"/>
      <c r="HN347" s="127"/>
      <c r="HO347" s="103"/>
      <c r="HP347" s="102"/>
      <c r="HQ347" s="102"/>
      <c r="HR347" s="102"/>
      <c r="HS347" s="127"/>
      <c r="HT347" s="103"/>
      <c r="HU347" s="102"/>
      <c r="HV347" s="102"/>
      <c r="HW347" s="102"/>
      <c r="HX347" s="127"/>
      <c r="HY347" s="103"/>
      <c r="HZ347" s="102"/>
      <c r="IA347" s="102"/>
      <c r="IB347" s="102"/>
      <c r="IC347" s="127"/>
      <c r="ID347" s="103"/>
      <c r="IE347" s="102"/>
      <c r="IF347" s="102"/>
      <c r="IG347" s="102"/>
      <c r="IH347" s="127"/>
      <c r="II347" s="103"/>
      <c r="IJ347" s="102"/>
      <c r="IK347" s="102"/>
      <c r="IL347" s="102"/>
      <c r="IM347" s="127"/>
      <c r="IN347" s="103"/>
      <c r="IO347" s="102"/>
      <c r="IP347" s="102"/>
      <c r="IQ347" s="102"/>
      <c r="IR347" s="127"/>
      <c r="IS347" s="103"/>
      <c r="IT347" s="102"/>
      <c r="IU347" s="102"/>
      <c r="IV347" s="102"/>
      <c r="IW347" s="127"/>
      <c r="IX347" s="103"/>
      <c r="IY347" s="102"/>
      <c r="IZ347" s="102"/>
      <c r="JA347" s="102"/>
      <c r="JB347" s="127"/>
      <c r="JC347" s="103"/>
      <c r="JD347" s="102"/>
      <c r="JE347" s="102"/>
      <c r="JF347" s="102"/>
      <c r="JG347" s="127"/>
      <c r="JH347" s="103"/>
      <c r="JI347" s="102"/>
      <c r="JJ347" s="102"/>
      <c r="JK347" s="102"/>
      <c r="JL347" s="127"/>
      <c r="JM347" s="103"/>
      <c r="JN347" s="102"/>
      <c r="JO347" s="102"/>
      <c r="JP347" s="102"/>
      <c r="JQ347" s="127"/>
      <c r="JR347" s="103"/>
      <c r="JS347" s="102"/>
      <c r="JT347" s="102"/>
      <c r="JU347" s="102"/>
      <c r="JV347" s="127"/>
      <c r="JW347" s="103"/>
      <c r="JX347" s="102"/>
      <c r="JY347" s="102"/>
      <c r="JZ347" s="102"/>
      <c r="KA347" s="127"/>
      <c r="KB347" s="103"/>
      <c r="KC347" s="102"/>
      <c r="KD347" s="102"/>
      <c r="KE347" s="102"/>
      <c r="KF347" s="127"/>
      <c r="KG347" s="103"/>
      <c r="KH347" s="102"/>
      <c r="KI347" s="102"/>
      <c r="KJ347" s="102"/>
      <c r="KK347" s="127"/>
      <c r="KL347" s="103"/>
      <c r="KM347" s="102"/>
      <c r="KN347" s="102"/>
      <c r="KO347" s="102"/>
      <c r="KP347" s="127"/>
      <c r="KQ347" s="103"/>
      <c r="KR347" s="102"/>
      <c r="KS347" s="102"/>
      <c r="KT347" s="102"/>
      <c r="KU347" s="127"/>
      <c r="KV347" s="103"/>
      <c r="KW347" s="102"/>
      <c r="KX347" s="102"/>
      <c r="KY347" s="102"/>
      <c r="KZ347" s="127"/>
      <c r="LA347" s="103"/>
      <c r="LB347" s="102"/>
      <c r="LC347" s="102"/>
      <c r="LD347" s="102"/>
      <c r="LE347" s="127"/>
      <c r="LF347" s="103"/>
      <c r="LG347" s="102"/>
      <c r="LH347" s="102"/>
      <c r="LI347" s="102"/>
      <c r="LJ347" s="127"/>
      <c r="LK347" s="103"/>
      <c r="LL347" s="102"/>
      <c r="LM347" s="102"/>
      <c r="LN347" s="102"/>
      <c r="LO347" s="127"/>
      <c r="LP347" s="103"/>
      <c r="LQ347" s="102"/>
      <c r="LR347" s="102"/>
      <c r="LS347" s="102"/>
      <c r="LT347" s="127"/>
      <c r="LU347" s="103"/>
      <c r="LV347" s="102"/>
      <c r="LW347" s="102"/>
      <c r="LX347" s="102"/>
      <c r="LY347" s="127"/>
      <c r="LZ347" s="103"/>
      <c r="MA347" s="102"/>
      <c r="MB347" s="102"/>
      <c r="MC347" s="102"/>
      <c r="MD347" s="127"/>
      <c r="ME347" s="103"/>
      <c r="MF347" s="102"/>
      <c r="MG347" s="102"/>
      <c r="MH347" s="102"/>
      <c r="MI347" s="127"/>
      <c r="MJ347" s="103"/>
      <c r="MK347" s="102"/>
      <c r="ML347" s="102"/>
      <c r="MM347" s="102"/>
      <c r="MN347" s="127"/>
      <c r="MO347" s="103"/>
      <c r="MP347" s="102"/>
      <c r="MQ347" s="102"/>
      <c r="MR347" s="102"/>
      <c r="MS347" s="127"/>
      <c r="MT347" s="103"/>
      <c r="MU347" s="102"/>
      <c r="MV347" s="102"/>
      <c r="MW347" s="102"/>
      <c r="MX347" s="127"/>
      <c r="MY347" s="103"/>
      <c r="MZ347" s="102"/>
      <c r="NA347" s="102"/>
      <c r="NB347" s="102"/>
      <c r="NC347" s="127"/>
      <c r="ND347" s="103"/>
      <c r="NE347" s="102"/>
      <c r="NF347" s="102"/>
      <c r="NG347" s="102"/>
      <c r="NH347" s="127"/>
      <c r="NI347" s="103"/>
      <c r="NJ347" s="102"/>
      <c r="NK347" s="102"/>
      <c r="NL347" s="102"/>
      <c r="NM347" s="127"/>
      <c r="NN347" s="103"/>
      <c r="NO347" s="102"/>
      <c r="NP347" s="102"/>
      <c r="NQ347" s="102"/>
      <c r="NR347" s="127"/>
      <c r="NS347" s="103"/>
      <c r="NT347" s="102"/>
      <c r="NU347" s="102"/>
      <c r="NV347" s="102"/>
      <c r="NW347" s="127"/>
      <c r="NX347" s="103"/>
      <c r="NY347" s="102"/>
      <c r="NZ347" s="102"/>
      <c r="OA347" s="102"/>
      <c r="OB347" s="127"/>
      <c r="OC347" s="103"/>
      <c r="OD347" s="102"/>
      <c r="OE347" s="102"/>
      <c r="OF347" s="102"/>
      <c r="OG347" s="127"/>
      <c r="OH347" s="103"/>
      <c r="OI347" s="102"/>
      <c r="OJ347" s="102"/>
      <c r="OK347" s="102"/>
      <c r="OL347" s="127"/>
      <c r="OM347" s="103"/>
      <c r="ON347" s="102"/>
      <c r="OO347" s="102"/>
      <c r="OP347" s="102"/>
      <c r="OQ347" s="127"/>
      <c r="OR347" s="103"/>
      <c r="OS347" s="102"/>
      <c r="OT347" s="102"/>
      <c r="OU347" s="102"/>
      <c r="OV347" s="127"/>
      <c r="OW347" s="103"/>
      <c r="OX347" s="102"/>
      <c r="OY347" s="102"/>
      <c r="OZ347" s="102"/>
      <c r="PA347" s="127"/>
      <c r="PB347" s="103"/>
      <c r="PC347" s="102"/>
      <c r="PD347" s="102"/>
      <c r="PE347" s="102"/>
      <c r="PF347" s="127"/>
      <c r="PG347" s="103"/>
      <c r="PH347" s="102"/>
      <c r="PI347" s="102"/>
      <c r="PJ347" s="102"/>
      <c r="PK347" s="127"/>
      <c r="PL347" s="103"/>
      <c r="PM347" s="102"/>
      <c r="PN347" s="102"/>
      <c r="PO347" s="102"/>
      <c r="PP347" s="127"/>
      <c r="PQ347" s="103"/>
      <c r="PR347" s="102"/>
      <c r="PS347" s="102"/>
      <c r="PT347" s="102"/>
      <c r="PU347" s="127"/>
      <c r="PV347" s="103"/>
      <c r="PW347" s="102"/>
      <c r="PX347" s="102"/>
      <c r="PY347" s="102"/>
      <c r="PZ347" s="127"/>
      <c r="QA347" s="103"/>
      <c r="QB347" s="102"/>
      <c r="QC347" s="102"/>
      <c r="QD347" s="102"/>
      <c r="QE347" s="127"/>
      <c r="QF347" s="103"/>
      <c r="QG347" s="102"/>
      <c r="QH347" s="102"/>
      <c r="QI347" s="102"/>
      <c r="QJ347" s="127"/>
      <c r="QK347" s="103"/>
      <c r="QL347" s="102"/>
      <c r="QM347" s="102"/>
      <c r="QN347" s="102"/>
      <c r="QO347" s="127"/>
      <c r="QP347" s="103"/>
      <c r="QQ347" s="102"/>
      <c r="QR347" s="102"/>
      <c r="QS347" s="102"/>
      <c r="QT347" s="127"/>
      <c r="QU347" s="103"/>
      <c r="QV347" s="102"/>
      <c r="QW347" s="102"/>
      <c r="QX347" s="102"/>
      <c r="QY347" s="127"/>
      <c r="QZ347" s="103"/>
      <c r="RA347" s="102"/>
      <c r="RB347" s="102"/>
      <c r="RC347" s="102"/>
      <c r="RD347" s="127"/>
      <c r="RE347" s="103"/>
      <c r="RF347" s="102"/>
      <c r="RG347" s="102"/>
      <c r="RH347" s="102"/>
      <c r="RI347" s="127"/>
      <c r="RJ347" s="103"/>
      <c r="RK347" s="102"/>
      <c r="RL347" s="102"/>
      <c r="RM347" s="102"/>
      <c r="RN347" s="127"/>
      <c r="RO347" s="103"/>
      <c r="RP347" s="102"/>
      <c r="RQ347" s="102"/>
      <c r="RR347" s="102"/>
      <c r="RS347" s="127"/>
      <c r="RT347" s="103"/>
      <c r="RU347" s="102"/>
      <c r="RV347" s="102"/>
      <c r="RW347" s="102"/>
      <c r="RX347" s="127"/>
      <c r="RY347" s="103"/>
      <c r="RZ347" s="102"/>
      <c r="SA347" s="102"/>
      <c r="SB347" s="102"/>
      <c r="SC347" s="127"/>
      <c r="SD347" s="103"/>
      <c r="SE347" s="102"/>
      <c r="SF347" s="102"/>
      <c r="SG347" s="102"/>
      <c r="SH347" s="127"/>
      <c r="SI347" s="103"/>
      <c r="SJ347" s="102"/>
      <c r="SK347" s="102"/>
      <c r="SL347" s="102"/>
      <c r="SM347" s="127"/>
      <c r="SN347" s="103"/>
      <c r="SO347" s="102"/>
      <c r="SP347" s="102"/>
      <c r="SQ347" s="102"/>
      <c r="SR347" s="127"/>
      <c r="SS347" s="103"/>
      <c r="ST347" s="102"/>
      <c r="SU347" s="102"/>
      <c r="SV347" s="102"/>
      <c r="SW347" s="127"/>
    </row>
    <row r="348" spans="2:517" ht="3" customHeight="1">
      <c r="B348" s="125"/>
      <c r="C348" s="125"/>
      <c r="D348" s="125"/>
      <c r="E348" s="125"/>
      <c r="F348" s="125"/>
      <c r="G348" s="125"/>
      <c r="H348" s="125"/>
      <c r="I348" s="125"/>
      <c r="J348" s="125"/>
      <c r="K348" s="201"/>
      <c r="L348" s="1389"/>
      <c r="M348" s="220">
        <f>(3/20)*$K$2</f>
        <v>0</v>
      </c>
      <c r="N348" s="5"/>
      <c r="O348" s="1383"/>
      <c r="P348" s="1381"/>
      <c r="Q348" s="102"/>
      <c r="R348" s="128"/>
      <c r="S348" s="129"/>
      <c r="T348" s="129"/>
      <c r="U348" s="129"/>
      <c r="V348" s="130"/>
      <c r="W348" s="128"/>
      <c r="X348" s="129"/>
      <c r="Y348" s="129"/>
      <c r="Z348" s="129"/>
      <c r="AA348" s="130"/>
      <c r="AB348" s="128"/>
      <c r="AC348" s="129"/>
      <c r="AD348" s="129"/>
      <c r="AE348" s="129"/>
      <c r="AF348" s="130"/>
      <c r="AG348" s="128"/>
      <c r="AH348" s="129"/>
      <c r="AI348" s="129"/>
      <c r="AJ348" s="129"/>
      <c r="AK348" s="130"/>
      <c r="AL348" s="128"/>
      <c r="AM348" s="129"/>
      <c r="AN348" s="129"/>
      <c r="AO348" s="129"/>
      <c r="AP348" s="130"/>
      <c r="AQ348" s="128"/>
      <c r="AR348" s="129"/>
      <c r="AS348" s="129"/>
      <c r="AT348" s="129"/>
      <c r="AU348" s="130"/>
      <c r="AV348" s="128"/>
      <c r="AW348" s="129"/>
      <c r="AX348" s="129"/>
      <c r="AY348" s="129"/>
      <c r="AZ348" s="130"/>
      <c r="BA348" s="128"/>
      <c r="BB348" s="129"/>
      <c r="BC348" s="129"/>
      <c r="BD348" s="129"/>
      <c r="BE348" s="130"/>
      <c r="BF348" s="128"/>
      <c r="BG348" s="129"/>
      <c r="BH348" s="129"/>
      <c r="BI348" s="129"/>
      <c r="BJ348" s="130"/>
      <c r="BK348" s="128"/>
      <c r="BL348" s="129"/>
      <c r="BM348" s="129"/>
      <c r="BN348" s="129"/>
      <c r="BO348" s="130"/>
      <c r="BP348" s="128"/>
      <c r="BQ348" s="129"/>
      <c r="BR348" s="129"/>
      <c r="BS348" s="129"/>
      <c r="BT348" s="130"/>
      <c r="BU348" s="128"/>
      <c r="BV348" s="129"/>
      <c r="BW348" s="129"/>
      <c r="BX348" s="129"/>
      <c r="BY348" s="130"/>
      <c r="BZ348" s="128"/>
      <c r="CA348" s="129"/>
      <c r="CB348" s="129"/>
      <c r="CC348" s="129"/>
      <c r="CD348" s="130"/>
      <c r="CE348" s="128"/>
      <c r="CF348" s="129"/>
      <c r="CG348" s="129"/>
      <c r="CH348" s="129"/>
      <c r="CI348" s="130"/>
      <c r="CJ348" s="128"/>
      <c r="CK348" s="129"/>
      <c r="CL348" s="129"/>
      <c r="CM348" s="129"/>
      <c r="CN348" s="130"/>
      <c r="CO348" s="128"/>
      <c r="CP348" s="129"/>
      <c r="CQ348" s="129"/>
      <c r="CR348" s="129"/>
      <c r="CS348" s="130"/>
      <c r="CT348" s="128"/>
      <c r="CU348" s="129"/>
      <c r="CV348" s="129"/>
      <c r="CW348" s="129"/>
      <c r="CX348" s="130"/>
      <c r="CY348" s="128"/>
      <c r="CZ348" s="129"/>
      <c r="DA348" s="129"/>
      <c r="DB348" s="129"/>
      <c r="DC348" s="130"/>
      <c r="DD348" s="128"/>
      <c r="DE348" s="129"/>
      <c r="DF348" s="129"/>
      <c r="DG348" s="129"/>
      <c r="DH348" s="130"/>
      <c r="DI348" s="128"/>
      <c r="DJ348" s="129"/>
      <c r="DK348" s="129"/>
      <c r="DL348" s="129"/>
      <c r="DM348" s="130"/>
      <c r="DN348" s="128"/>
      <c r="DO348" s="129"/>
      <c r="DP348" s="129"/>
      <c r="DQ348" s="129"/>
      <c r="DR348" s="130"/>
      <c r="DS348" s="128"/>
      <c r="DT348" s="129"/>
      <c r="DU348" s="129"/>
      <c r="DV348" s="129"/>
      <c r="DW348" s="130"/>
      <c r="DX348" s="128"/>
      <c r="DY348" s="129"/>
      <c r="DZ348" s="129"/>
      <c r="EA348" s="129"/>
      <c r="EB348" s="130"/>
      <c r="EC348" s="128"/>
      <c r="ED348" s="129"/>
      <c r="EE348" s="129"/>
      <c r="EF348" s="129"/>
      <c r="EG348" s="130"/>
      <c r="EH348" s="128"/>
      <c r="EI348" s="129"/>
      <c r="EJ348" s="129"/>
      <c r="EK348" s="129"/>
      <c r="EL348" s="130"/>
      <c r="EM348" s="128"/>
      <c r="EN348" s="129"/>
      <c r="EO348" s="129"/>
      <c r="EP348" s="129"/>
      <c r="EQ348" s="130"/>
      <c r="ER348" s="128"/>
      <c r="ES348" s="129"/>
      <c r="ET348" s="129"/>
      <c r="EU348" s="129"/>
      <c r="EV348" s="130"/>
      <c r="EW348" s="128"/>
      <c r="EX348" s="129"/>
      <c r="EY348" s="129"/>
      <c r="EZ348" s="129"/>
      <c r="FA348" s="130"/>
      <c r="FB348" s="128"/>
      <c r="FC348" s="129"/>
      <c r="FD348" s="129"/>
      <c r="FE348" s="129"/>
      <c r="FF348" s="130"/>
      <c r="FG348" s="128"/>
      <c r="FH348" s="129"/>
      <c r="FI348" s="129"/>
      <c r="FJ348" s="129"/>
      <c r="FK348" s="130"/>
      <c r="FL348" s="128"/>
      <c r="FM348" s="129"/>
      <c r="FN348" s="129"/>
      <c r="FO348" s="129"/>
      <c r="FP348" s="130"/>
      <c r="FQ348" s="128"/>
      <c r="FR348" s="129"/>
      <c r="FS348" s="129"/>
      <c r="FT348" s="129"/>
      <c r="FU348" s="130"/>
      <c r="FV348" s="128"/>
      <c r="FW348" s="129"/>
      <c r="FX348" s="129"/>
      <c r="FY348" s="129"/>
      <c r="FZ348" s="130"/>
      <c r="GA348" s="128"/>
      <c r="GB348" s="129"/>
      <c r="GC348" s="129"/>
      <c r="GD348" s="129"/>
      <c r="GE348" s="130"/>
      <c r="GF348" s="128"/>
      <c r="GG348" s="129"/>
      <c r="GH348" s="129"/>
      <c r="GI348" s="129"/>
      <c r="GJ348" s="130"/>
      <c r="GK348" s="128"/>
      <c r="GL348" s="129"/>
      <c r="GM348" s="129"/>
      <c r="GN348" s="129"/>
      <c r="GO348" s="130"/>
      <c r="GP348" s="128"/>
      <c r="GQ348" s="129"/>
      <c r="GR348" s="129"/>
      <c r="GS348" s="129"/>
      <c r="GT348" s="130"/>
      <c r="GU348" s="128"/>
      <c r="GV348" s="129"/>
      <c r="GW348" s="129"/>
      <c r="GX348" s="129"/>
      <c r="GY348" s="130"/>
      <c r="GZ348" s="128"/>
      <c r="HA348" s="129"/>
      <c r="HB348" s="129"/>
      <c r="HC348" s="129"/>
      <c r="HD348" s="130"/>
      <c r="HE348" s="128"/>
      <c r="HF348" s="129"/>
      <c r="HG348" s="129"/>
      <c r="HH348" s="129"/>
      <c r="HI348" s="130"/>
      <c r="HJ348" s="128"/>
      <c r="HK348" s="129"/>
      <c r="HL348" s="129"/>
      <c r="HM348" s="129"/>
      <c r="HN348" s="130"/>
      <c r="HO348" s="128"/>
      <c r="HP348" s="129"/>
      <c r="HQ348" s="129"/>
      <c r="HR348" s="129"/>
      <c r="HS348" s="130"/>
      <c r="HT348" s="128"/>
      <c r="HU348" s="129"/>
      <c r="HV348" s="129"/>
      <c r="HW348" s="129"/>
      <c r="HX348" s="130"/>
      <c r="HY348" s="128"/>
      <c r="HZ348" s="129"/>
      <c r="IA348" s="129"/>
      <c r="IB348" s="129"/>
      <c r="IC348" s="130"/>
      <c r="ID348" s="128"/>
      <c r="IE348" s="129"/>
      <c r="IF348" s="129"/>
      <c r="IG348" s="129"/>
      <c r="IH348" s="130"/>
      <c r="II348" s="128"/>
      <c r="IJ348" s="129"/>
      <c r="IK348" s="129"/>
      <c r="IL348" s="129"/>
      <c r="IM348" s="130"/>
      <c r="IN348" s="128"/>
      <c r="IO348" s="129"/>
      <c r="IP348" s="129"/>
      <c r="IQ348" s="129"/>
      <c r="IR348" s="130"/>
      <c r="IS348" s="128"/>
      <c r="IT348" s="129"/>
      <c r="IU348" s="129"/>
      <c r="IV348" s="129"/>
      <c r="IW348" s="130"/>
      <c r="IX348" s="128"/>
      <c r="IY348" s="129"/>
      <c r="IZ348" s="129"/>
      <c r="JA348" s="129"/>
      <c r="JB348" s="130"/>
      <c r="JC348" s="128"/>
      <c r="JD348" s="129"/>
      <c r="JE348" s="129"/>
      <c r="JF348" s="129"/>
      <c r="JG348" s="130"/>
      <c r="JH348" s="128"/>
      <c r="JI348" s="129"/>
      <c r="JJ348" s="129"/>
      <c r="JK348" s="129"/>
      <c r="JL348" s="130"/>
      <c r="JM348" s="128"/>
      <c r="JN348" s="129"/>
      <c r="JO348" s="129"/>
      <c r="JP348" s="129"/>
      <c r="JQ348" s="130"/>
      <c r="JR348" s="128"/>
      <c r="JS348" s="129"/>
      <c r="JT348" s="129"/>
      <c r="JU348" s="129"/>
      <c r="JV348" s="130"/>
      <c r="JW348" s="128"/>
      <c r="JX348" s="129"/>
      <c r="JY348" s="129"/>
      <c r="JZ348" s="129"/>
      <c r="KA348" s="130"/>
      <c r="KB348" s="128"/>
      <c r="KC348" s="129"/>
      <c r="KD348" s="129"/>
      <c r="KE348" s="129"/>
      <c r="KF348" s="130"/>
      <c r="KG348" s="128"/>
      <c r="KH348" s="129"/>
      <c r="KI348" s="129"/>
      <c r="KJ348" s="129"/>
      <c r="KK348" s="130"/>
      <c r="KL348" s="128"/>
      <c r="KM348" s="129"/>
      <c r="KN348" s="129"/>
      <c r="KO348" s="129"/>
      <c r="KP348" s="130"/>
      <c r="KQ348" s="128"/>
      <c r="KR348" s="129"/>
      <c r="KS348" s="129"/>
      <c r="KT348" s="129"/>
      <c r="KU348" s="130"/>
      <c r="KV348" s="128"/>
      <c r="KW348" s="129"/>
      <c r="KX348" s="129"/>
      <c r="KY348" s="129"/>
      <c r="KZ348" s="130"/>
      <c r="LA348" s="128"/>
      <c r="LB348" s="129"/>
      <c r="LC348" s="129"/>
      <c r="LD348" s="129"/>
      <c r="LE348" s="130"/>
      <c r="LF348" s="128"/>
      <c r="LG348" s="129"/>
      <c r="LH348" s="129"/>
      <c r="LI348" s="129"/>
      <c r="LJ348" s="130"/>
      <c r="LK348" s="128"/>
      <c r="LL348" s="129"/>
      <c r="LM348" s="129"/>
      <c r="LN348" s="129"/>
      <c r="LO348" s="130"/>
      <c r="LP348" s="128"/>
      <c r="LQ348" s="129"/>
      <c r="LR348" s="129"/>
      <c r="LS348" s="129"/>
      <c r="LT348" s="130"/>
      <c r="LU348" s="128"/>
      <c r="LV348" s="129"/>
      <c r="LW348" s="129"/>
      <c r="LX348" s="129"/>
      <c r="LY348" s="130"/>
      <c r="LZ348" s="128"/>
      <c r="MA348" s="129"/>
      <c r="MB348" s="129"/>
      <c r="MC348" s="129"/>
      <c r="MD348" s="130"/>
      <c r="ME348" s="128"/>
      <c r="MF348" s="129"/>
      <c r="MG348" s="129"/>
      <c r="MH348" s="129"/>
      <c r="MI348" s="130"/>
      <c r="MJ348" s="128"/>
      <c r="MK348" s="129"/>
      <c r="ML348" s="129"/>
      <c r="MM348" s="129"/>
      <c r="MN348" s="130"/>
      <c r="MO348" s="128"/>
      <c r="MP348" s="129"/>
      <c r="MQ348" s="129"/>
      <c r="MR348" s="129"/>
      <c r="MS348" s="130"/>
      <c r="MT348" s="128"/>
      <c r="MU348" s="129"/>
      <c r="MV348" s="129"/>
      <c r="MW348" s="129"/>
      <c r="MX348" s="130"/>
      <c r="MY348" s="128"/>
      <c r="MZ348" s="129"/>
      <c r="NA348" s="129"/>
      <c r="NB348" s="129"/>
      <c r="NC348" s="130"/>
      <c r="ND348" s="128"/>
      <c r="NE348" s="129"/>
      <c r="NF348" s="129"/>
      <c r="NG348" s="129"/>
      <c r="NH348" s="130"/>
      <c r="NI348" s="128"/>
      <c r="NJ348" s="129"/>
      <c r="NK348" s="129"/>
      <c r="NL348" s="129"/>
      <c r="NM348" s="130"/>
      <c r="NN348" s="128"/>
      <c r="NO348" s="129"/>
      <c r="NP348" s="129"/>
      <c r="NQ348" s="129"/>
      <c r="NR348" s="130"/>
      <c r="NS348" s="128"/>
      <c r="NT348" s="129"/>
      <c r="NU348" s="129"/>
      <c r="NV348" s="129"/>
      <c r="NW348" s="130"/>
      <c r="NX348" s="128"/>
      <c r="NY348" s="129"/>
      <c r="NZ348" s="129"/>
      <c r="OA348" s="129"/>
      <c r="OB348" s="130"/>
      <c r="OC348" s="128"/>
      <c r="OD348" s="129"/>
      <c r="OE348" s="129"/>
      <c r="OF348" s="129"/>
      <c r="OG348" s="130"/>
      <c r="OH348" s="128"/>
      <c r="OI348" s="129"/>
      <c r="OJ348" s="129"/>
      <c r="OK348" s="129"/>
      <c r="OL348" s="130"/>
      <c r="OM348" s="128"/>
      <c r="ON348" s="129"/>
      <c r="OO348" s="129"/>
      <c r="OP348" s="129"/>
      <c r="OQ348" s="130"/>
      <c r="OR348" s="128"/>
      <c r="OS348" s="129"/>
      <c r="OT348" s="129"/>
      <c r="OU348" s="129"/>
      <c r="OV348" s="130"/>
      <c r="OW348" s="128"/>
      <c r="OX348" s="129"/>
      <c r="OY348" s="129"/>
      <c r="OZ348" s="129"/>
      <c r="PA348" s="130"/>
      <c r="PB348" s="128"/>
      <c r="PC348" s="129"/>
      <c r="PD348" s="129"/>
      <c r="PE348" s="129"/>
      <c r="PF348" s="130"/>
      <c r="PG348" s="128"/>
      <c r="PH348" s="129"/>
      <c r="PI348" s="129"/>
      <c r="PJ348" s="129"/>
      <c r="PK348" s="130"/>
      <c r="PL348" s="128"/>
      <c r="PM348" s="129"/>
      <c r="PN348" s="129"/>
      <c r="PO348" s="129"/>
      <c r="PP348" s="130"/>
      <c r="PQ348" s="128"/>
      <c r="PR348" s="129"/>
      <c r="PS348" s="129"/>
      <c r="PT348" s="129"/>
      <c r="PU348" s="130"/>
      <c r="PV348" s="128"/>
      <c r="PW348" s="129"/>
      <c r="PX348" s="129"/>
      <c r="PY348" s="129"/>
      <c r="PZ348" s="130"/>
      <c r="QA348" s="128"/>
      <c r="QB348" s="129"/>
      <c r="QC348" s="129"/>
      <c r="QD348" s="129"/>
      <c r="QE348" s="130"/>
      <c r="QF348" s="128"/>
      <c r="QG348" s="129"/>
      <c r="QH348" s="129"/>
      <c r="QI348" s="129"/>
      <c r="QJ348" s="130"/>
      <c r="QK348" s="128"/>
      <c r="QL348" s="129"/>
      <c r="QM348" s="129"/>
      <c r="QN348" s="129"/>
      <c r="QO348" s="130"/>
      <c r="QP348" s="128"/>
      <c r="QQ348" s="129"/>
      <c r="QR348" s="129"/>
      <c r="QS348" s="129"/>
      <c r="QT348" s="130"/>
      <c r="QU348" s="128"/>
      <c r="QV348" s="129"/>
      <c r="QW348" s="129"/>
      <c r="QX348" s="129"/>
      <c r="QY348" s="130"/>
      <c r="QZ348" s="128"/>
      <c r="RA348" s="129"/>
      <c r="RB348" s="129"/>
      <c r="RC348" s="129"/>
      <c r="RD348" s="130"/>
      <c r="RE348" s="128"/>
      <c r="RF348" s="129"/>
      <c r="RG348" s="129"/>
      <c r="RH348" s="129"/>
      <c r="RI348" s="130"/>
      <c r="RJ348" s="128"/>
      <c r="RK348" s="129"/>
      <c r="RL348" s="129"/>
      <c r="RM348" s="129"/>
      <c r="RN348" s="130"/>
      <c r="RO348" s="128"/>
      <c r="RP348" s="129"/>
      <c r="RQ348" s="129"/>
      <c r="RR348" s="129"/>
      <c r="RS348" s="130"/>
      <c r="RT348" s="128"/>
      <c r="RU348" s="129"/>
      <c r="RV348" s="129"/>
      <c r="RW348" s="129"/>
      <c r="RX348" s="130"/>
      <c r="RY348" s="128"/>
      <c r="RZ348" s="129"/>
      <c r="SA348" s="129"/>
      <c r="SB348" s="129"/>
      <c r="SC348" s="130"/>
      <c r="SD348" s="128"/>
      <c r="SE348" s="129"/>
      <c r="SF348" s="129"/>
      <c r="SG348" s="129"/>
      <c r="SH348" s="130"/>
      <c r="SI348" s="128"/>
      <c r="SJ348" s="129"/>
      <c r="SK348" s="129"/>
      <c r="SL348" s="129"/>
      <c r="SM348" s="130"/>
      <c r="SN348" s="128"/>
      <c r="SO348" s="129"/>
      <c r="SP348" s="129"/>
      <c r="SQ348" s="129"/>
      <c r="SR348" s="130"/>
      <c r="SS348" s="128"/>
      <c r="ST348" s="129"/>
      <c r="SU348" s="129"/>
      <c r="SV348" s="129"/>
      <c r="SW348" s="130"/>
    </row>
    <row r="349" spans="2:517" ht="3" customHeight="1">
      <c r="B349" s="125"/>
      <c r="C349" s="125"/>
      <c r="D349" s="125"/>
      <c r="E349" s="125"/>
      <c r="F349" s="125"/>
      <c r="G349" s="125"/>
      <c r="H349" s="125"/>
      <c r="I349" s="125"/>
      <c r="J349" s="125"/>
      <c r="K349" s="201"/>
      <c r="L349" s="1389"/>
      <c r="M349" s="220">
        <f>(2/20)*$K$2</f>
        <v>0</v>
      </c>
      <c r="N349" s="5"/>
      <c r="O349" s="1383"/>
      <c r="P349" s="1381">
        <f>IFERROR(M349,0)</f>
        <v>0</v>
      </c>
      <c r="Q349" s="104"/>
      <c r="R349" s="103"/>
      <c r="S349" s="102"/>
      <c r="T349" s="102"/>
      <c r="U349" s="102"/>
      <c r="V349" s="127"/>
      <c r="W349" s="103"/>
      <c r="X349" s="102"/>
      <c r="Y349" s="102"/>
      <c r="Z349" s="102"/>
      <c r="AA349" s="127"/>
      <c r="AB349" s="103"/>
      <c r="AC349" s="102"/>
      <c r="AD349" s="102"/>
      <c r="AE349" s="102"/>
      <c r="AF349" s="127"/>
      <c r="AG349" s="103"/>
      <c r="AH349" s="102"/>
      <c r="AI349" s="102"/>
      <c r="AJ349" s="102"/>
      <c r="AK349" s="127"/>
      <c r="AL349" s="103"/>
      <c r="AM349" s="102"/>
      <c r="AN349" s="102"/>
      <c r="AO349" s="102"/>
      <c r="AP349" s="127"/>
      <c r="AQ349" s="103"/>
      <c r="AR349" s="102"/>
      <c r="AS349" s="102"/>
      <c r="AT349" s="102"/>
      <c r="AU349" s="127"/>
      <c r="AV349" s="103"/>
      <c r="AW349" s="102"/>
      <c r="AX349" s="102"/>
      <c r="AY349" s="102"/>
      <c r="AZ349" s="127"/>
      <c r="BA349" s="103"/>
      <c r="BB349" s="102"/>
      <c r="BC349" s="102"/>
      <c r="BD349" s="102"/>
      <c r="BE349" s="127"/>
      <c r="BF349" s="103"/>
      <c r="BG349" s="102"/>
      <c r="BH349" s="102"/>
      <c r="BI349" s="102"/>
      <c r="BJ349" s="127"/>
      <c r="BK349" s="103"/>
      <c r="BL349" s="102"/>
      <c r="BM349" s="102"/>
      <c r="BN349" s="102"/>
      <c r="BO349" s="127"/>
      <c r="BP349" s="103"/>
      <c r="BQ349" s="102"/>
      <c r="BR349" s="102"/>
      <c r="BS349" s="102"/>
      <c r="BT349" s="127"/>
      <c r="BU349" s="103"/>
      <c r="BV349" s="102"/>
      <c r="BW349" s="102"/>
      <c r="BX349" s="102"/>
      <c r="BY349" s="127"/>
      <c r="BZ349" s="103"/>
      <c r="CA349" s="102"/>
      <c r="CB349" s="102"/>
      <c r="CC349" s="102"/>
      <c r="CD349" s="127"/>
      <c r="CE349" s="103"/>
      <c r="CF349" s="102"/>
      <c r="CG349" s="102"/>
      <c r="CH349" s="102"/>
      <c r="CI349" s="127"/>
      <c r="CJ349" s="103"/>
      <c r="CK349" s="102"/>
      <c r="CL349" s="102"/>
      <c r="CM349" s="102"/>
      <c r="CN349" s="127"/>
      <c r="CO349" s="103"/>
      <c r="CP349" s="102"/>
      <c r="CQ349" s="102"/>
      <c r="CR349" s="102"/>
      <c r="CS349" s="127"/>
      <c r="CT349" s="103"/>
      <c r="CU349" s="102"/>
      <c r="CV349" s="102"/>
      <c r="CW349" s="102"/>
      <c r="CX349" s="127"/>
      <c r="CY349" s="103"/>
      <c r="CZ349" s="102"/>
      <c r="DA349" s="102"/>
      <c r="DB349" s="102"/>
      <c r="DC349" s="127"/>
      <c r="DD349" s="103"/>
      <c r="DE349" s="102"/>
      <c r="DF349" s="102"/>
      <c r="DG349" s="102"/>
      <c r="DH349" s="127"/>
      <c r="DI349" s="103"/>
      <c r="DJ349" s="102"/>
      <c r="DK349" s="102"/>
      <c r="DL349" s="102"/>
      <c r="DM349" s="127"/>
      <c r="DN349" s="103"/>
      <c r="DO349" s="102"/>
      <c r="DP349" s="102"/>
      <c r="DQ349" s="102"/>
      <c r="DR349" s="127"/>
      <c r="DS349" s="103"/>
      <c r="DT349" s="102"/>
      <c r="DU349" s="102"/>
      <c r="DV349" s="102"/>
      <c r="DW349" s="127"/>
      <c r="DX349" s="103"/>
      <c r="DY349" s="102"/>
      <c r="DZ349" s="102"/>
      <c r="EA349" s="102"/>
      <c r="EB349" s="127"/>
      <c r="EC349" s="103"/>
      <c r="ED349" s="102"/>
      <c r="EE349" s="102"/>
      <c r="EF349" s="102"/>
      <c r="EG349" s="127"/>
      <c r="EH349" s="103"/>
      <c r="EI349" s="102"/>
      <c r="EJ349" s="102"/>
      <c r="EK349" s="102"/>
      <c r="EL349" s="127"/>
      <c r="EM349" s="103"/>
      <c r="EN349" s="102"/>
      <c r="EO349" s="102"/>
      <c r="EP349" s="102"/>
      <c r="EQ349" s="127"/>
      <c r="ER349" s="103"/>
      <c r="ES349" s="102"/>
      <c r="ET349" s="102"/>
      <c r="EU349" s="102"/>
      <c r="EV349" s="127"/>
      <c r="EW349" s="103"/>
      <c r="EX349" s="102"/>
      <c r="EY349" s="102"/>
      <c r="EZ349" s="102"/>
      <c r="FA349" s="127"/>
      <c r="FB349" s="103"/>
      <c r="FC349" s="102"/>
      <c r="FD349" s="102"/>
      <c r="FE349" s="102"/>
      <c r="FF349" s="127"/>
      <c r="FG349" s="103"/>
      <c r="FH349" s="102"/>
      <c r="FI349" s="102"/>
      <c r="FJ349" s="102"/>
      <c r="FK349" s="127"/>
      <c r="FL349" s="103"/>
      <c r="FM349" s="102"/>
      <c r="FN349" s="102"/>
      <c r="FO349" s="102"/>
      <c r="FP349" s="127"/>
      <c r="FQ349" s="103"/>
      <c r="FR349" s="102"/>
      <c r="FS349" s="102"/>
      <c r="FT349" s="102"/>
      <c r="FU349" s="127"/>
      <c r="FV349" s="103"/>
      <c r="FW349" s="102"/>
      <c r="FX349" s="102"/>
      <c r="FY349" s="102"/>
      <c r="FZ349" s="127"/>
      <c r="GA349" s="103"/>
      <c r="GB349" s="102"/>
      <c r="GC349" s="102"/>
      <c r="GD349" s="102"/>
      <c r="GE349" s="127"/>
      <c r="GF349" s="103"/>
      <c r="GG349" s="102"/>
      <c r="GH349" s="102"/>
      <c r="GI349" s="102"/>
      <c r="GJ349" s="127"/>
      <c r="GK349" s="103"/>
      <c r="GL349" s="102"/>
      <c r="GM349" s="102"/>
      <c r="GN349" s="102"/>
      <c r="GO349" s="127"/>
      <c r="GP349" s="103"/>
      <c r="GQ349" s="102"/>
      <c r="GR349" s="102"/>
      <c r="GS349" s="102"/>
      <c r="GT349" s="127"/>
      <c r="GU349" s="103"/>
      <c r="GV349" s="102"/>
      <c r="GW349" s="102"/>
      <c r="GX349" s="102"/>
      <c r="GY349" s="127"/>
      <c r="GZ349" s="103"/>
      <c r="HA349" s="102"/>
      <c r="HB349" s="102"/>
      <c r="HC349" s="102"/>
      <c r="HD349" s="127"/>
      <c r="HE349" s="103"/>
      <c r="HF349" s="102"/>
      <c r="HG349" s="102"/>
      <c r="HH349" s="102"/>
      <c r="HI349" s="127"/>
      <c r="HJ349" s="103"/>
      <c r="HK349" s="102"/>
      <c r="HL349" s="102"/>
      <c r="HM349" s="102"/>
      <c r="HN349" s="127"/>
      <c r="HO349" s="103"/>
      <c r="HP349" s="102"/>
      <c r="HQ349" s="102"/>
      <c r="HR349" s="102"/>
      <c r="HS349" s="127"/>
      <c r="HT349" s="103"/>
      <c r="HU349" s="102"/>
      <c r="HV349" s="102"/>
      <c r="HW349" s="102"/>
      <c r="HX349" s="127"/>
      <c r="HY349" s="103"/>
      <c r="HZ349" s="102"/>
      <c r="IA349" s="102"/>
      <c r="IB349" s="102"/>
      <c r="IC349" s="127"/>
      <c r="ID349" s="103"/>
      <c r="IE349" s="102"/>
      <c r="IF349" s="102"/>
      <c r="IG349" s="102"/>
      <c r="IH349" s="127"/>
      <c r="II349" s="103"/>
      <c r="IJ349" s="102"/>
      <c r="IK349" s="102"/>
      <c r="IL349" s="102"/>
      <c r="IM349" s="127"/>
      <c r="IN349" s="103"/>
      <c r="IO349" s="102"/>
      <c r="IP349" s="102"/>
      <c r="IQ349" s="102"/>
      <c r="IR349" s="127"/>
      <c r="IS349" s="103"/>
      <c r="IT349" s="102"/>
      <c r="IU349" s="102"/>
      <c r="IV349" s="102"/>
      <c r="IW349" s="127"/>
      <c r="IX349" s="103"/>
      <c r="IY349" s="102"/>
      <c r="IZ349" s="102"/>
      <c r="JA349" s="102"/>
      <c r="JB349" s="127"/>
      <c r="JC349" s="103"/>
      <c r="JD349" s="102"/>
      <c r="JE349" s="102"/>
      <c r="JF349" s="102"/>
      <c r="JG349" s="127"/>
      <c r="JH349" s="103"/>
      <c r="JI349" s="102"/>
      <c r="JJ349" s="102"/>
      <c r="JK349" s="102"/>
      <c r="JL349" s="127"/>
      <c r="JM349" s="103"/>
      <c r="JN349" s="102"/>
      <c r="JO349" s="102"/>
      <c r="JP349" s="102"/>
      <c r="JQ349" s="127"/>
      <c r="JR349" s="103"/>
      <c r="JS349" s="102"/>
      <c r="JT349" s="102"/>
      <c r="JU349" s="102"/>
      <c r="JV349" s="127"/>
      <c r="JW349" s="103"/>
      <c r="JX349" s="102"/>
      <c r="JY349" s="102"/>
      <c r="JZ349" s="102"/>
      <c r="KA349" s="127"/>
      <c r="KB349" s="103"/>
      <c r="KC349" s="102"/>
      <c r="KD349" s="102"/>
      <c r="KE349" s="102"/>
      <c r="KF349" s="127"/>
      <c r="KG349" s="103"/>
      <c r="KH349" s="102"/>
      <c r="KI349" s="102"/>
      <c r="KJ349" s="102"/>
      <c r="KK349" s="127"/>
      <c r="KL349" s="103"/>
      <c r="KM349" s="102"/>
      <c r="KN349" s="102"/>
      <c r="KO349" s="102"/>
      <c r="KP349" s="127"/>
      <c r="KQ349" s="103"/>
      <c r="KR349" s="102"/>
      <c r="KS349" s="102"/>
      <c r="KT349" s="102"/>
      <c r="KU349" s="127"/>
      <c r="KV349" s="103"/>
      <c r="KW349" s="102"/>
      <c r="KX349" s="102"/>
      <c r="KY349" s="102"/>
      <c r="KZ349" s="127"/>
      <c r="LA349" s="103"/>
      <c r="LB349" s="102"/>
      <c r="LC349" s="102"/>
      <c r="LD349" s="102"/>
      <c r="LE349" s="127"/>
      <c r="LF349" s="103"/>
      <c r="LG349" s="102"/>
      <c r="LH349" s="102"/>
      <c r="LI349" s="102"/>
      <c r="LJ349" s="127"/>
      <c r="LK349" s="103"/>
      <c r="LL349" s="102"/>
      <c r="LM349" s="102"/>
      <c r="LN349" s="102"/>
      <c r="LO349" s="127"/>
      <c r="LP349" s="103"/>
      <c r="LQ349" s="102"/>
      <c r="LR349" s="102"/>
      <c r="LS349" s="102"/>
      <c r="LT349" s="127"/>
      <c r="LU349" s="103"/>
      <c r="LV349" s="102"/>
      <c r="LW349" s="102"/>
      <c r="LX349" s="102"/>
      <c r="LY349" s="127"/>
      <c r="LZ349" s="103"/>
      <c r="MA349" s="102"/>
      <c r="MB349" s="102"/>
      <c r="MC349" s="102"/>
      <c r="MD349" s="127"/>
      <c r="ME349" s="103"/>
      <c r="MF349" s="102"/>
      <c r="MG349" s="102"/>
      <c r="MH349" s="102"/>
      <c r="MI349" s="127"/>
      <c r="MJ349" s="103"/>
      <c r="MK349" s="102"/>
      <c r="ML349" s="102"/>
      <c r="MM349" s="102"/>
      <c r="MN349" s="127"/>
      <c r="MO349" s="103"/>
      <c r="MP349" s="102"/>
      <c r="MQ349" s="102"/>
      <c r="MR349" s="102"/>
      <c r="MS349" s="127"/>
      <c r="MT349" s="103"/>
      <c r="MU349" s="102"/>
      <c r="MV349" s="102"/>
      <c r="MW349" s="102"/>
      <c r="MX349" s="127"/>
      <c r="MY349" s="103"/>
      <c r="MZ349" s="102"/>
      <c r="NA349" s="102"/>
      <c r="NB349" s="102"/>
      <c r="NC349" s="127"/>
      <c r="ND349" s="103"/>
      <c r="NE349" s="102"/>
      <c r="NF349" s="102"/>
      <c r="NG349" s="102"/>
      <c r="NH349" s="127"/>
      <c r="NI349" s="103"/>
      <c r="NJ349" s="102"/>
      <c r="NK349" s="102"/>
      <c r="NL349" s="102"/>
      <c r="NM349" s="127"/>
      <c r="NN349" s="103"/>
      <c r="NO349" s="102"/>
      <c r="NP349" s="102"/>
      <c r="NQ349" s="102"/>
      <c r="NR349" s="127"/>
      <c r="NS349" s="103"/>
      <c r="NT349" s="102"/>
      <c r="NU349" s="102"/>
      <c r="NV349" s="102"/>
      <c r="NW349" s="127"/>
      <c r="NX349" s="103"/>
      <c r="NY349" s="102"/>
      <c r="NZ349" s="102"/>
      <c r="OA349" s="102"/>
      <c r="OB349" s="127"/>
      <c r="OC349" s="103"/>
      <c r="OD349" s="102"/>
      <c r="OE349" s="102"/>
      <c r="OF349" s="102"/>
      <c r="OG349" s="127"/>
      <c r="OH349" s="103"/>
      <c r="OI349" s="102"/>
      <c r="OJ349" s="102"/>
      <c r="OK349" s="102"/>
      <c r="OL349" s="127"/>
      <c r="OM349" s="103"/>
      <c r="ON349" s="102"/>
      <c r="OO349" s="102"/>
      <c r="OP349" s="102"/>
      <c r="OQ349" s="127"/>
      <c r="OR349" s="103"/>
      <c r="OS349" s="102"/>
      <c r="OT349" s="102"/>
      <c r="OU349" s="102"/>
      <c r="OV349" s="127"/>
      <c r="OW349" s="103"/>
      <c r="OX349" s="102"/>
      <c r="OY349" s="102"/>
      <c r="OZ349" s="102"/>
      <c r="PA349" s="127"/>
      <c r="PB349" s="103"/>
      <c r="PC349" s="102"/>
      <c r="PD349" s="102"/>
      <c r="PE349" s="102"/>
      <c r="PF349" s="127"/>
      <c r="PG349" s="103"/>
      <c r="PH349" s="102"/>
      <c r="PI349" s="102"/>
      <c r="PJ349" s="102"/>
      <c r="PK349" s="127"/>
      <c r="PL349" s="103"/>
      <c r="PM349" s="102"/>
      <c r="PN349" s="102"/>
      <c r="PO349" s="102"/>
      <c r="PP349" s="127"/>
      <c r="PQ349" s="103"/>
      <c r="PR349" s="102"/>
      <c r="PS349" s="102"/>
      <c r="PT349" s="102"/>
      <c r="PU349" s="127"/>
      <c r="PV349" s="103"/>
      <c r="PW349" s="102"/>
      <c r="PX349" s="102"/>
      <c r="PY349" s="102"/>
      <c r="PZ349" s="127"/>
      <c r="QA349" s="103"/>
      <c r="QB349" s="102"/>
      <c r="QC349" s="102"/>
      <c r="QD349" s="102"/>
      <c r="QE349" s="127"/>
      <c r="QF349" s="103"/>
      <c r="QG349" s="102"/>
      <c r="QH349" s="102"/>
      <c r="QI349" s="102"/>
      <c r="QJ349" s="127"/>
      <c r="QK349" s="103"/>
      <c r="QL349" s="102"/>
      <c r="QM349" s="102"/>
      <c r="QN349" s="102"/>
      <c r="QO349" s="127"/>
      <c r="QP349" s="103"/>
      <c r="QQ349" s="102"/>
      <c r="QR349" s="102"/>
      <c r="QS349" s="102"/>
      <c r="QT349" s="127"/>
      <c r="QU349" s="103"/>
      <c r="QV349" s="102"/>
      <c r="QW349" s="102"/>
      <c r="QX349" s="102"/>
      <c r="QY349" s="127"/>
      <c r="QZ349" s="103"/>
      <c r="RA349" s="102"/>
      <c r="RB349" s="102"/>
      <c r="RC349" s="102"/>
      <c r="RD349" s="127"/>
      <c r="RE349" s="103"/>
      <c r="RF349" s="102"/>
      <c r="RG349" s="102"/>
      <c r="RH349" s="102"/>
      <c r="RI349" s="127"/>
      <c r="RJ349" s="103"/>
      <c r="RK349" s="102"/>
      <c r="RL349" s="102"/>
      <c r="RM349" s="102"/>
      <c r="RN349" s="127"/>
      <c r="RO349" s="103"/>
      <c r="RP349" s="102"/>
      <c r="RQ349" s="102"/>
      <c r="RR349" s="102"/>
      <c r="RS349" s="127"/>
      <c r="RT349" s="103"/>
      <c r="RU349" s="102"/>
      <c r="RV349" s="102"/>
      <c r="RW349" s="102"/>
      <c r="RX349" s="127"/>
      <c r="RY349" s="103"/>
      <c r="RZ349" s="102"/>
      <c r="SA349" s="102"/>
      <c r="SB349" s="102"/>
      <c r="SC349" s="127"/>
      <c r="SD349" s="103"/>
      <c r="SE349" s="102"/>
      <c r="SF349" s="102"/>
      <c r="SG349" s="102"/>
      <c r="SH349" s="127"/>
      <c r="SI349" s="103"/>
      <c r="SJ349" s="102"/>
      <c r="SK349" s="102"/>
      <c r="SL349" s="102"/>
      <c r="SM349" s="127"/>
      <c r="SN349" s="103"/>
      <c r="SO349" s="102"/>
      <c r="SP349" s="102"/>
      <c r="SQ349" s="102"/>
      <c r="SR349" s="127"/>
      <c r="SS349" s="103"/>
      <c r="ST349" s="102"/>
      <c r="SU349" s="102"/>
      <c r="SV349" s="102"/>
      <c r="SW349" s="127"/>
    </row>
    <row r="350" spans="2:517" ht="3" customHeight="1">
      <c r="B350" s="125"/>
      <c r="C350" s="125"/>
      <c r="D350" s="125"/>
      <c r="E350" s="125"/>
      <c r="F350" s="125"/>
      <c r="G350" s="125"/>
      <c r="H350" s="125"/>
      <c r="I350" s="125"/>
      <c r="J350" s="125"/>
      <c r="K350" s="201"/>
      <c r="L350" s="1389"/>
      <c r="M350" s="220">
        <f>(1/20)*$K$2</f>
        <v>0</v>
      </c>
      <c r="N350" s="5"/>
      <c r="O350" s="1383"/>
      <c r="P350" s="1381"/>
      <c r="Q350" s="102"/>
      <c r="R350" s="103"/>
      <c r="S350" s="102"/>
      <c r="T350" s="102"/>
      <c r="U350" s="102"/>
      <c r="V350" s="127"/>
      <c r="W350" s="103"/>
      <c r="X350" s="102"/>
      <c r="Y350" s="102"/>
      <c r="Z350" s="102"/>
      <c r="AA350" s="127"/>
      <c r="AB350" s="103"/>
      <c r="AC350" s="102"/>
      <c r="AD350" s="102"/>
      <c r="AE350" s="102"/>
      <c r="AF350" s="127"/>
      <c r="AG350" s="103"/>
      <c r="AH350" s="102"/>
      <c r="AI350" s="102"/>
      <c r="AJ350" s="102"/>
      <c r="AK350" s="127"/>
      <c r="AL350" s="103"/>
      <c r="AM350" s="102"/>
      <c r="AN350" s="102"/>
      <c r="AO350" s="102"/>
      <c r="AP350" s="127"/>
      <c r="AQ350" s="103"/>
      <c r="AR350" s="102"/>
      <c r="AS350" s="102"/>
      <c r="AT350" s="102"/>
      <c r="AU350" s="127"/>
      <c r="AV350" s="103"/>
      <c r="AW350" s="102"/>
      <c r="AX350" s="102"/>
      <c r="AY350" s="102"/>
      <c r="AZ350" s="127"/>
      <c r="BA350" s="103"/>
      <c r="BB350" s="102"/>
      <c r="BC350" s="102"/>
      <c r="BD350" s="102"/>
      <c r="BE350" s="127"/>
      <c r="BF350" s="103"/>
      <c r="BG350" s="102"/>
      <c r="BH350" s="102"/>
      <c r="BI350" s="102"/>
      <c r="BJ350" s="127"/>
      <c r="BK350" s="103"/>
      <c r="BL350" s="102"/>
      <c r="BM350" s="102"/>
      <c r="BN350" s="102"/>
      <c r="BO350" s="127"/>
      <c r="BP350" s="103"/>
      <c r="BQ350" s="102"/>
      <c r="BR350" s="102"/>
      <c r="BS350" s="102"/>
      <c r="BT350" s="127"/>
      <c r="BU350" s="103"/>
      <c r="BV350" s="102"/>
      <c r="BW350" s="102"/>
      <c r="BX350" s="102"/>
      <c r="BY350" s="127"/>
      <c r="BZ350" s="103"/>
      <c r="CA350" s="102"/>
      <c r="CB350" s="102"/>
      <c r="CC350" s="102"/>
      <c r="CD350" s="127"/>
      <c r="CE350" s="103"/>
      <c r="CF350" s="102"/>
      <c r="CG350" s="102"/>
      <c r="CH350" s="102"/>
      <c r="CI350" s="127"/>
      <c r="CJ350" s="103"/>
      <c r="CK350" s="102"/>
      <c r="CL350" s="102"/>
      <c r="CM350" s="102"/>
      <c r="CN350" s="127"/>
      <c r="CO350" s="103"/>
      <c r="CP350" s="102"/>
      <c r="CQ350" s="102"/>
      <c r="CR350" s="102"/>
      <c r="CS350" s="127"/>
      <c r="CT350" s="103"/>
      <c r="CU350" s="102"/>
      <c r="CV350" s="102"/>
      <c r="CW350" s="102"/>
      <c r="CX350" s="127"/>
      <c r="CY350" s="103"/>
      <c r="CZ350" s="102"/>
      <c r="DA350" s="102"/>
      <c r="DB350" s="102"/>
      <c r="DC350" s="127"/>
      <c r="DD350" s="103"/>
      <c r="DE350" s="102"/>
      <c r="DF350" s="102"/>
      <c r="DG350" s="102"/>
      <c r="DH350" s="127"/>
      <c r="DI350" s="103"/>
      <c r="DJ350" s="102"/>
      <c r="DK350" s="102"/>
      <c r="DL350" s="102"/>
      <c r="DM350" s="127"/>
      <c r="DN350" s="103"/>
      <c r="DO350" s="102"/>
      <c r="DP350" s="102"/>
      <c r="DQ350" s="102"/>
      <c r="DR350" s="127"/>
      <c r="DS350" s="103"/>
      <c r="DT350" s="102"/>
      <c r="DU350" s="102"/>
      <c r="DV350" s="102"/>
      <c r="DW350" s="127"/>
      <c r="DX350" s="103"/>
      <c r="DY350" s="102"/>
      <c r="DZ350" s="102"/>
      <c r="EA350" s="102"/>
      <c r="EB350" s="127"/>
      <c r="EC350" s="103"/>
      <c r="ED350" s="102"/>
      <c r="EE350" s="102"/>
      <c r="EF350" s="102"/>
      <c r="EG350" s="127"/>
      <c r="EH350" s="103"/>
      <c r="EI350" s="102"/>
      <c r="EJ350" s="102"/>
      <c r="EK350" s="102"/>
      <c r="EL350" s="127"/>
      <c r="EM350" s="103"/>
      <c r="EN350" s="102"/>
      <c r="EO350" s="102"/>
      <c r="EP350" s="102"/>
      <c r="EQ350" s="127"/>
      <c r="ER350" s="103"/>
      <c r="ES350" s="102"/>
      <c r="ET350" s="102"/>
      <c r="EU350" s="102"/>
      <c r="EV350" s="127"/>
      <c r="EW350" s="103"/>
      <c r="EX350" s="102"/>
      <c r="EY350" s="102"/>
      <c r="EZ350" s="102"/>
      <c r="FA350" s="127"/>
      <c r="FB350" s="103"/>
      <c r="FC350" s="102"/>
      <c r="FD350" s="102"/>
      <c r="FE350" s="102"/>
      <c r="FF350" s="127"/>
      <c r="FG350" s="103"/>
      <c r="FH350" s="102"/>
      <c r="FI350" s="102"/>
      <c r="FJ350" s="102"/>
      <c r="FK350" s="127"/>
      <c r="FL350" s="103"/>
      <c r="FM350" s="102"/>
      <c r="FN350" s="102"/>
      <c r="FO350" s="102"/>
      <c r="FP350" s="127"/>
      <c r="FQ350" s="103"/>
      <c r="FR350" s="102"/>
      <c r="FS350" s="102"/>
      <c r="FT350" s="102"/>
      <c r="FU350" s="127"/>
      <c r="FV350" s="103"/>
      <c r="FW350" s="102"/>
      <c r="FX350" s="102"/>
      <c r="FY350" s="102"/>
      <c r="FZ350" s="127"/>
      <c r="GA350" s="103"/>
      <c r="GB350" s="102"/>
      <c r="GC350" s="102"/>
      <c r="GD350" s="102"/>
      <c r="GE350" s="127"/>
      <c r="GF350" s="103"/>
      <c r="GG350" s="102"/>
      <c r="GH350" s="102"/>
      <c r="GI350" s="102"/>
      <c r="GJ350" s="127"/>
      <c r="GK350" s="103"/>
      <c r="GL350" s="102"/>
      <c r="GM350" s="102"/>
      <c r="GN350" s="102"/>
      <c r="GO350" s="127"/>
      <c r="GP350" s="103"/>
      <c r="GQ350" s="102"/>
      <c r="GR350" s="102"/>
      <c r="GS350" s="102"/>
      <c r="GT350" s="127"/>
      <c r="GU350" s="103"/>
      <c r="GV350" s="102"/>
      <c r="GW350" s="102"/>
      <c r="GX350" s="102"/>
      <c r="GY350" s="127"/>
      <c r="GZ350" s="103"/>
      <c r="HA350" s="102"/>
      <c r="HB350" s="102"/>
      <c r="HC350" s="102"/>
      <c r="HD350" s="127"/>
      <c r="HE350" s="103"/>
      <c r="HF350" s="102"/>
      <c r="HG350" s="102"/>
      <c r="HH350" s="102"/>
      <c r="HI350" s="127"/>
      <c r="HJ350" s="103"/>
      <c r="HK350" s="102"/>
      <c r="HL350" s="102"/>
      <c r="HM350" s="102"/>
      <c r="HN350" s="127"/>
      <c r="HO350" s="103"/>
      <c r="HP350" s="102"/>
      <c r="HQ350" s="102"/>
      <c r="HR350" s="102"/>
      <c r="HS350" s="127"/>
      <c r="HT350" s="103"/>
      <c r="HU350" s="102"/>
      <c r="HV350" s="102"/>
      <c r="HW350" s="102"/>
      <c r="HX350" s="127"/>
      <c r="HY350" s="103"/>
      <c r="HZ350" s="102"/>
      <c r="IA350" s="102"/>
      <c r="IB350" s="102"/>
      <c r="IC350" s="127"/>
      <c r="ID350" s="103"/>
      <c r="IE350" s="102"/>
      <c r="IF350" s="102"/>
      <c r="IG350" s="102"/>
      <c r="IH350" s="127"/>
      <c r="II350" s="103"/>
      <c r="IJ350" s="102"/>
      <c r="IK350" s="102"/>
      <c r="IL350" s="102"/>
      <c r="IM350" s="127"/>
      <c r="IN350" s="103"/>
      <c r="IO350" s="102"/>
      <c r="IP350" s="102"/>
      <c r="IQ350" s="102"/>
      <c r="IR350" s="127"/>
      <c r="IS350" s="103"/>
      <c r="IT350" s="102"/>
      <c r="IU350" s="102"/>
      <c r="IV350" s="102"/>
      <c r="IW350" s="127"/>
      <c r="IX350" s="103"/>
      <c r="IY350" s="102"/>
      <c r="IZ350" s="102"/>
      <c r="JA350" s="102"/>
      <c r="JB350" s="127"/>
      <c r="JC350" s="103"/>
      <c r="JD350" s="102"/>
      <c r="JE350" s="102"/>
      <c r="JF350" s="102"/>
      <c r="JG350" s="127"/>
      <c r="JH350" s="103"/>
      <c r="JI350" s="102"/>
      <c r="JJ350" s="102"/>
      <c r="JK350" s="102"/>
      <c r="JL350" s="127"/>
      <c r="JM350" s="103"/>
      <c r="JN350" s="102"/>
      <c r="JO350" s="102"/>
      <c r="JP350" s="102"/>
      <c r="JQ350" s="127"/>
      <c r="JR350" s="103"/>
      <c r="JS350" s="102"/>
      <c r="JT350" s="102"/>
      <c r="JU350" s="102"/>
      <c r="JV350" s="127"/>
      <c r="JW350" s="103"/>
      <c r="JX350" s="102"/>
      <c r="JY350" s="102"/>
      <c r="JZ350" s="102"/>
      <c r="KA350" s="127"/>
      <c r="KB350" s="103"/>
      <c r="KC350" s="102"/>
      <c r="KD350" s="102"/>
      <c r="KE350" s="102"/>
      <c r="KF350" s="127"/>
      <c r="KG350" s="103"/>
      <c r="KH350" s="102"/>
      <c r="KI350" s="102"/>
      <c r="KJ350" s="102"/>
      <c r="KK350" s="127"/>
      <c r="KL350" s="103"/>
      <c r="KM350" s="102"/>
      <c r="KN350" s="102"/>
      <c r="KO350" s="102"/>
      <c r="KP350" s="127"/>
      <c r="KQ350" s="103"/>
      <c r="KR350" s="102"/>
      <c r="KS350" s="102"/>
      <c r="KT350" s="102"/>
      <c r="KU350" s="127"/>
      <c r="KV350" s="103"/>
      <c r="KW350" s="102"/>
      <c r="KX350" s="102"/>
      <c r="KY350" s="102"/>
      <c r="KZ350" s="127"/>
      <c r="LA350" s="103"/>
      <c r="LB350" s="102"/>
      <c r="LC350" s="102"/>
      <c r="LD350" s="102"/>
      <c r="LE350" s="127"/>
      <c r="LF350" s="103"/>
      <c r="LG350" s="102"/>
      <c r="LH350" s="102"/>
      <c r="LI350" s="102"/>
      <c r="LJ350" s="127"/>
      <c r="LK350" s="103"/>
      <c r="LL350" s="102"/>
      <c r="LM350" s="102"/>
      <c r="LN350" s="102"/>
      <c r="LO350" s="127"/>
      <c r="LP350" s="103"/>
      <c r="LQ350" s="102"/>
      <c r="LR350" s="102"/>
      <c r="LS350" s="102"/>
      <c r="LT350" s="127"/>
      <c r="LU350" s="103"/>
      <c r="LV350" s="102"/>
      <c r="LW350" s="102"/>
      <c r="LX350" s="102"/>
      <c r="LY350" s="127"/>
      <c r="LZ350" s="103"/>
      <c r="MA350" s="102"/>
      <c r="MB350" s="102"/>
      <c r="MC350" s="102"/>
      <c r="MD350" s="127"/>
      <c r="ME350" s="103"/>
      <c r="MF350" s="102"/>
      <c r="MG350" s="102"/>
      <c r="MH350" s="102"/>
      <c r="MI350" s="127"/>
      <c r="MJ350" s="103"/>
      <c r="MK350" s="102"/>
      <c r="ML350" s="102"/>
      <c r="MM350" s="102"/>
      <c r="MN350" s="127"/>
      <c r="MO350" s="103"/>
      <c r="MP350" s="102"/>
      <c r="MQ350" s="102"/>
      <c r="MR350" s="102"/>
      <c r="MS350" s="127"/>
      <c r="MT350" s="103"/>
      <c r="MU350" s="102"/>
      <c r="MV350" s="102"/>
      <c r="MW350" s="102"/>
      <c r="MX350" s="127"/>
      <c r="MY350" s="103"/>
      <c r="MZ350" s="102"/>
      <c r="NA350" s="102"/>
      <c r="NB350" s="102"/>
      <c r="NC350" s="127"/>
      <c r="ND350" s="103"/>
      <c r="NE350" s="102"/>
      <c r="NF350" s="102"/>
      <c r="NG350" s="102"/>
      <c r="NH350" s="127"/>
      <c r="NI350" s="103"/>
      <c r="NJ350" s="102"/>
      <c r="NK350" s="102"/>
      <c r="NL350" s="102"/>
      <c r="NM350" s="127"/>
      <c r="NN350" s="103"/>
      <c r="NO350" s="102"/>
      <c r="NP350" s="102"/>
      <c r="NQ350" s="102"/>
      <c r="NR350" s="127"/>
      <c r="NS350" s="103"/>
      <c r="NT350" s="102"/>
      <c r="NU350" s="102"/>
      <c r="NV350" s="102"/>
      <c r="NW350" s="127"/>
      <c r="NX350" s="103"/>
      <c r="NY350" s="102"/>
      <c r="NZ350" s="102"/>
      <c r="OA350" s="102"/>
      <c r="OB350" s="127"/>
      <c r="OC350" s="103"/>
      <c r="OD350" s="102"/>
      <c r="OE350" s="102"/>
      <c r="OF350" s="102"/>
      <c r="OG350" s="127"/>
      <c r="OH350" s="103"/>
      <c r="OI350" s="102"/>
      <c r="OJ350" s="102"/>
      <c r="OK350" s="102"/>
      <c r="OL350" s="127"/>
      <c r="OM350" s="103"/>
      <c r="ON350" s="102"/>
      <c r="OO350" s="102"/>
      <c r="OP350" s="102"/>
      <c r="OQ350" s="127"/>
      <c r="OR350" s="103"/>
      <c r="OS350" s="102"/>
      <c r="OT350" s="102"/>
      <c r="OU350" s="102"/>
      <c r="OV350" s="127"/>
      <c r="OW350" s="103"/>
      <c r="OX350" s="102"/>
      <c r="OY350" s="102"/>
      <c r="OZ350" s="102"/>
      <c r="PA350" s="127"/>
      <c r="PB350" s="103"/>
      <c r="PC350" s="102"/>
      <c r="PD350" s="102"/>
      <c r="PE350" s="102"/>
      <c r="PF350" s="127"/>
      <c r="PG350" s="103"/>
      <c r="PH350" s="102"/>
      <c r="PI350" s="102"/>
      <c r="PJ350" s="102"/>
      <c r="PK350" s="127"/>
      <c r="PL350" s="103"/>
      <c r="PM350" s="102"/>
      <c r="PN350" s="102"/>
      <c r="PO350" s="102"/>
      <c r="PP350" s="127"/>
      <c r="PQ350" s="103"/>
      <c r="PR350" s="102"/>
      <c r="PS350" s="102"/>
      <c r="PT350" s="102"/>
      <c r="PU350" s="127"/>
      <c r="PV350" s="103"/>
      <c r="PW350" s="102"/>
      <c r="PX350" s="102"/>
      <c r="PY350" s="102"/>
      <c r="PZ350" s="127"/>
      <c r="QA350" s="103"/>
      <c r="QB350" s="102"/>
      <c r="QC350" s="102"/>
      <c r="QD350" s="102"/>
      <c r="QE350" s="127"/>
      <c r="QF350" s="103"/>
      <c r="QG350" s="102"/>
      <c r="QH350" s="102"/>
      <c r="QI350" s="102"/>
      <c r="QJ350" s="127"/>
      <c r="QK350" s="103"/>
      <c r="QL350" s="102"/>
      <c r="QM350" s="102"/>
      <c r="QN350" s="102"/>
      <c r="QO350" s="127"/>
      <c r="QP350" s="103"/>
      <c r="QQ350" s="102"/>
      <c r="QR350" s="102"/>
      <c r="QS350" s="102"/>
      <c r="QT350" s="127"/>
      <c r="QU350" s="103"/>
      <c r="QV350" s="102"/>
      <c r="QW350" s="102"/>
      <c r="QX350" s="102"/>
      <c r="QY350" s="127"/>
      <c r="QZ350" s="103"/>
      <c r="RA350" s="102"/>
      <c r="RB350" s="102"/>
      <c r="RC350" s="102"/>
      <c r="RD350" s="127"/>
      <c r="RE350" s="103"/>
      <c r="RF350" s="102"/>
      <c r="RG350" s="102"/>
      <c r="RH350" s="102"/>
      <c r="RI350" s="127"/>
      <c r="RJ350" s="103"/>
      <c r="RK350" s="102"/>
      <c r="RL350" s="102"/>
      <c r="RM350" s="102"/>
      <c r="RN350" s="127"/>
      <c r="RO350" s="103"/>
      <c r="RP350" s="102"/>
      <c r="RQ350" s="102"/>
      <c r="RR350" s="102"/>
      <c r="RS350" s="127"/>
      <c r="RT350" s="103"/>
      <c r="RU350" s="102"/>
      <c r="RV350" s="102"/>
      <c r="RW350" s="102"/>
      <c r="RX350" s="127"/>
      <c r="RY350" s="103"/>
      <c r="RZ350" s="102"/>
      <c r="SA350" s="102"/>
      <c r="SB350" s="102"/>
      <c r="SC350" s="127"/>
      <c r="SD350" s="103"/>
      <c r="SE350" s="102"/>
      <c r="SF350" s="102"/>
      <c r="SG350" s="102"/>
      <c r="SH350" s="127"/>
      <c r="SI350" s="103"/>
      <c r="SJ350" s="102"/>
      <c r="SK350" s="102"/>
      <c r="SL350" s="102"/>
      <c r="SM350" s="127"/>
      <c r="SN350" s="103"/>
      <c r="SO350" s="102"/>
      <c r="SP350" s="102"/>
      <c r="SQ350" s="102"/>
      <c r="SR350" s="127"/>
      <c r="SS350" s="103"/>
      <c r="ST350" s="102"/>
      <c r="SU350" s="102"/>
      <c r="SV350" s="102"/>
      <c r="SW350" s="127"/>
    </row>
    <row r="351" spans="2:517" ht="3" customHeight="1">
      <c r="B351" s="125"/>
      <c r="C351" s="125"/>
      <c r="D351" s="125"/>
      <c r="E351" s="125"/>
      <c r="F351" s="125"/>
      <c r="G351" s="125"/>
      <c r="H351" s="125"/>
      <c r="I351" s="125"/>
      <c r="J351" s="125"/>
      <c r="K351" s="201"/>
      <c r="L351" s="1389"/>
      <c r="M351" s="221">
        <v>1.0000000000000001E-5</v>
      </c>
      <c r="N351" s="5"/>
      <c r="O351" s="116"/>
      <c r="P351" s="1381"/>
      <c r="Q351" s="105"/>
      <c r="R351" s="103"/>
      <c r="S351" s="102"/>
      <c r="T351" s="102"/>
      <c r="U351" s="102"/>
      <c r="V351" s="127"/>
      <c r="W351" s="103"/>
      <c r="X351" s="102"/>
      <c r="Y351" s="102"/>
      <c r="Z351" s="102"/>
      <c r="AA351" s="127"/>
      <c r="AB351" s="103"/>
      <c r="AC351" s="102"/>
      <c r="AD351" s="102"/>
      <c r="AE351" s="102"/>
      <c r="AF351" s="127"/>
      <c r="AG351" s="103"/>
      <c r="AH351" s="102"/>
      <c r="AI351" s="102"/>
      <c r="AJ351" s="102"/>
      <c r="AK351" s="127"/>
      <c r="AL351" s="103"/>
      <c r="AM351" s="102"/>
      <c r="AN351" s="102"/>
      <c r="AO351" s="102"/>
      <c r="AP351" s="127"/>
      <c r="AQ351" s="103"/>
      <c r="AR351" s="102"/>
      <c r="AS351" s="102"/>
      <c r="AT351" s="102"/>
      <c r="AU351" s="127"/>
      <c r="AV351" s="103"/>
      <c r="AW351" s="102"/>
      <c r="AX351" s="102"/>
      <c r="AY351" s="102"/>
      <c r="AZ351" s="127"/>
      <c r="BA351" s="103"/>
      <c r="BB351" s="102"/>
      <c r="BC351" s="102"/>
      <c r="BD351" s="102"/>
      <c r="BE351" s="127"/>
      <c r="BF351" s="103"/>
      <c r="BG351" s="102"/>
      <c r="BH351" s="102"/>
      <c r="BI351" s="102"/>
      <c r="BJ351" s="127"/>
      <c r="BK351" s="103"/>
      <c r="BL351" s="102"/>
      <c r="BM351" s="102"/>
      <c r="BN351" s="102"/>
      <c r="BO351" s="127"/>
      <c r="BP351" s="103"/>
      <c r="BQ351" s="102"/>
      <c r="BR351" s="102"/>
      <c r="BS351" s="102"/>
      <c r="BT351" s="127"/>
      <c r="BU351" s="103"/>
      <c r="BV351" s="102"/>
      <c r="BW351" s="102"/>
      <c r="BX351" s="102"/>
      <c r="BY351" s="127"/>
      <c r="BZ351" s="103"/>
      <c r="CA351" s="102"/>
      <c r="CB351" s="102"/>
      <c r="CC351" s="102"/>
      <c r="CD351" s="127"/>
      <c r="CE351" s="103"/>
      <c r="CF351" s="102"/>
      <c r="CG351" s="102"/>
      <c r="CH351" s="102"/>
      <c r="CI351" s="127"/>
      <c r="CJ351" s="103"/>
      <c r="CK351" s="102"/>
      <c r="CL351" s="102"/>
      <c r="CM351" s="102"/>
      <c r="CN351" s="127"/>
      <c r="CO351" s="103"/>
      <c r="CP351" s="102"/>
      <c r="CQ351" s="102"/>
      <c r="CR351" s="102"/>
      <c r="CS351" s="127"/>
      <c r="CT351" s="103"/>
      <c r="CU351" s="102"/>
      <c r="CV351" s="102"/>
      <c r="CW351" s="102"/>
      <c r="CX351" s="127"/>
      <c r="CY351" s="103"/>
      <c r="CZ351" s="102"/>
      <c r="DA351" s="102"/>
      <c r="DB351" s="102"/>
      <c r="DC351" s="127"/>
      <c r="DD351" s="103"/>
      <c r="DE351" s="102"/>
      <c r="DF351" s="102"/>
      <c r="DG351" s="102"/>
      <c r="DH351" s="127"/>
      <c r="DI351" s="103"/>
      <c r="DJ351" s="102"/>
      <c r="DK351" s="102"/>
      <c r="DL351" s="102"/>
      <c r="DM351" s="127"/>
      <c r="DN351" s="103"/>
      <c r="DO351" s="102"/>
      <c r="DP351" s="102"/>
      <c r="DQ351" s="102"/>
      <c r="DR351" s="127"/>
      <c r="DS351" s="103"/>
      <c r="DT351" s="102"/>
      <c r="DU351" s="102"/>
      <c r="DV351" s="102"/>
      <c r="DW351" s="127"/>
      <c r="DX351" s="103"/>
      <c r="DY351" s="102"/>
      <c r="DZ351" s="102"/>
      <c r="EA351" s="102"/>
      <c r="EB351" s="127"/>
      <c r="EC351" s="103"/>
      <c r="ED351" s="102"/>
      <c r="EE351" s="102"/>
      <c r="EF351" s="102"/>
      <c r="EG351" s="127"/>
      <c r="EH351" s="103"/>
      <c r="EI351" s="102"/>
      <c r="EJ351" s="102"/>
      <c r="EK351" s="102"/>
      <c r="EL351" s="127"/>
      <c r="EM351" s="103"/>
      <c r="EN351" s="102"/>
      <c r="EO351" s="102"/>
      <c r="EP351" s="102"/>
      <c r="EQ351" s="127"/>
      <c r="ER351" s="103"/>
      <c r="ES351" s="102"/>
      <c r="ET351" s="102"/>
      <c r="EU351" s="102"/>
      <c r="EV351" s="127"/>
      <c r="EW351" s="103"/>
      <c r="EX351" s="102"/>
      <c r="EY351" s="102"/>
      <c r="EZ351" s="102"/>
      <c r="FA351" s="127"/>
      <c r="FB351" s="103"/>
      <c r="FC351" s="102"/>
      <c r="FD351" s="102"/>
      <c r="FE351" s="102"/>
      <c r="FF351" s="127"/>
      <c r="FG351" s="103"/>
      <c r="FH351" s="102"/>
      <c r="FI351" s="102"/>
      <c r="FJ351" s="102"/>
      <c r="FK351" s="127"/>
      <c r="FL351" s="103"/>
      <c r="FM351" s="102"/>
      <c r="FN351" s="102"/>
      <c r="FO351" s="102"/>
      <c r="FP351" s="127"/>
      <c r="FQ351" s="103"/>
      <c r="FR351" s="102"/>
      <c r="FS351" s="102"/>
      <c r="FT351" s="102"/>
      <c r="FU351" s="127"/>
      <c r="FV351" s="103"/>
      <c r="FW351" s="102"/>
      <c r="FX351" s="102"/>
      <c r="FY351" s="102"/>
      <c r="FZ351" s="127"/>
      <c r="GA351" s="103"/>
      <c r="GB351" s="102"/>
      <c r="GC351" s="102"/>
      <c r="GD351" s="102"/>
      <c r="GE351" s="127"/>
      <c r="GF351" s="103"/>
      <c r="GG351" s="102"/>
      <c r="GH351" s="102"/>
      <c r="GI351" s="102"/>
      <c r="GJ351" s="127"/>
      <c r="GK351" s="103"/>
      <c r="GL351" s="102"/>
      <c r="GM351" s="102"/>
      <c r="GN351" s="102"/>
      <c r="GO351" s="127"/>
      <c r="GP351" s="103"/>
      <c r="GQ351" s="102"/>
      <c r="GR351" s="102"/>
      <c r="GS351" s="102"/>
      <c r="GT351" s="127"/>
      <c r="GU351" s="103"/>
      <c r="GV351" s="102"/>
      <c r="GW351" s="102"/>
      <c r="GX351" s="102"/>
      <c r="GY351" s="127"/>
      <c r="GZ351" s="103"/>
      <c r="HA351" s="102"/>
      <c r="HB351" s="102"/>
      <c r="HC351" s="102"/>
      <c r="HD351" s="127"/>
      <c r="HE351" s="103"/>
      <c r="HF351" s="102"/>
      <c r="HG351" s="102"/>
      <c r="HH351" s="102"/>
      <c r="HI351" s="127"/>
      <c r="HJ351" s="103"/>
      <c r="HK351" s="102"/>
      <c r="HL351" s="102"/>
      <c r="HM351" s="102"/>
      <c r="HN351" s="127"/>
      <c r="HO351" s="103"/>
      <c r="HP351" s="102"/>
      <c r="HQ351" s="102"/>
      <c r="HR351" s="102"/>
      <c r="HS351" s="127"/>
      <c r="HT351" s="103"/>
      <c r="HU351" s="102"/>
      <c r="HV351" s="102"/>
      <c r="HW351" s="102"/>
      <c r="HX351" s="127"/>
      <c r="HY351" s="103"/>
      <c r="HZ351" s="102"/>
      <c r="IA351" s="102"/>
      <c r="IB351" s="102"/>
      <c r="IC351" s="127"/>
      <c r="ID351" s="103"/>
      <c r="IE351" s="102"/>
      <c r="IF351" s="102"/>
      <c r="IG351" s="102"/>
      <c r="IH351" s="127"/>
      <c r="II351" s="103"/>
      <c r="IJ351" s="102"/>
      <c r="IK351" s="102"/>
      <c r="IL351" s="102"/>
      <c r="IM351" s="127"/>
      <c r="IN351" s="103"/>
      <c r="IO351" s="102"/>
      <c r="IP351" s="102"/>
      <c r="IQ351" s="102"/>
      <c r="IR351" s="127"/>
      <c r="IS351" s="103"/>
      <c r="IT351" s="102"/>
      <c r="IU351" s="102"/>
      <c r="IV351" s="102"/>
      <c r="IW351" s="127"/>
      <c r="IX351" s="103"/>
      <c r="IY351" s="102"/>
      <c r="IZ351" s="102"/>
      <c r="JA351" s="102"/>
      <c r="JB351" s="127"/>
      <c r="JC351" s="103"/>
      <c r="JD351" s="102"/>
      <c r="JE351" s="102"/>
      <c r="JF351" s="102"/>
      <c r="JG351" s="127"/>
      <c r="JH351" s="103"/>
      <c r="JI351" s="102"/>
      <c r="JJ351" s="102"/>
      <c r="JK351" s="102"/>
      <c r="JL351" s="127"/>
      <c r="JM351" s="103"/>
      <c r="JN351" s="102"/>
      <c r="JO351" s="102"/>
      <c r="JP351" s="102"/>
      <c r="JQ351" s="127"/>
      <c r="JR351" s="103"/>
      <c r="JS351" s="102"/>
      <c r="JT351" s="102"/>
      <c r="JU351" s="102"/>
      <c r="JV351" s="127"/>
      <c r="JW351" s="103"/>
      <c r="JX351" s="102"/>
      <c r="JY351" s="102"/>
      <c r="JZ351" s="102"/>
      <c r="KA351" s="127"/>
      <c r="KB351" s="103"/>
      <c r="KC351" s="102"/>
      <c r="KD351" s="102"/>
      <c r="KE351" s="102"/>
      <c r="KF351" s="127"/>
      <c r="KG351" s="103"/>
      <c r="KH351" s="102"/>
      <c r="KI351" s="102"/>
      <c r="KJ351" s="102"/>
      <c r="KK351" s="127"/>
      <c r="KL351" s="103"/>
      <c r="KM351" s="102"/>
      <c r="KN351" s="102"/>
      <c r="KO351" s="102"/>
      <c r="KP351" s="127"/>
      <c r="KQ351" s="103"/>
      <c r="KR351" s="102"/>
      <c r="KS351" s="102"/>
      <c r="KT351" s="102"/>
      <c r="KU351" s="127"/>
      <c r="KV351" s="103"/>
      <c r="KW351" s="102"/>
      <c r="KX351" s="102"/>
      <c r="KY351" s="102"/>
      <c r="KZ351" s="127"/>
      <c r="LA351" s="103"/>
      <c r="LB351" s="102"/>
      <c r="LC351" s="102"/>
      <c r="LD351" s="102"/>
      <c r="LE351" s="127"/>
      <c r="LF351" s="103"/>
      <c r="LG351" s="102"/>
      <c r="LH351" s="102"/>
      <c r="LI351" s="102"/>
      <c r="LJ351" s="127"/>
      <c r="LK351" s="103"/>
      <c r="LL351" s="102"/>
      <c r="LM351" s="102"/>
      <c r="LN351" s="102"/>
      <c r="LO351" s="127"/>
      <c r="LP351" s="103"/>
      <c r="LQ351" s="102"/>
      <c r="LR351" s="102"/>
      <c r="LS351" s="102"/>
      <c r="LT351" s="127"/>
      <c r="LU351" s="103"/>
      <c r="LV351" s="102"/>
      <c r="LW351" s="102"/>
      <c r="LX351" s="102"/>
      <c r="LY351" s="127"/>
      <c r="LZ351" s="103"/>
      <c r="MA351" s="102"/>
      <c r="MB351" s="102"/>
      <c r="MC351" s="102"/>
      <c r="MD351" s="127"/>
      <c r="ME351" s="103"/>
      <c r="MF351" s="102"/>
      <c r="MG351" s="102"/>
      <c r="MH351" s="102"/>
      <c r="MI351" s="127"/>
      <c r="MJ351" s="103"/>
      <c r="MK351" s="102"/>
      <c r="ML351" s="102"/>
      <c r="MM351" s="102"/>
      <c r="MN351" s="127"/>
      <c r="MO351" s="103"/>
      <c r="MP351" s="102"/>
      <c r="MQ351" s="102"/>
      <c r="MR351" s="102"/>
      <c r="MS351" s="127"/>
      <c r="MT351" s="103"/>
      <c r="MU351" s="102"/>
      <c r="MV351" s="102"/>
      <c r="MW351" s="102"/>
      <c r="MX351" s="127"/>
      <c r="MY351" s="103"/>
      <c r="MZ351" s="102"/>
      <c r="NA351" s="102"/>
      <c r="NB351" s="102"/>
      <c r="NC351" s="127"/>
      <c r="ND351" s="103"/>
      <c r="NE351" s="102"/>
      <c r="NF351" s="102"/>
      <c r="NG351" s="102"/>
      <c r="NH351" s="127"/>
      <c r="NI351" s="103"/>
      <c r="NJ351" s="102"/>
      <c r="NK351" s="102"/>
      <c r="NL351" s="102"/>
      <c r="NM351" s="127"/>
      <c r="NN351" s="103"/>
      <c r="NO351" s="102"/>
      <c r="NP351" s="102"/>
      <c r="NQ351" s="102"/>
      <c r="NR351" s="127"/>
      <c r="NS351" s="103"/>
      <c r="NT351" s="102"/>
      <c r="NU351" s="102"/>
      <c r="NV351" s="102"/>
      <c r="NW351" s="127"/>
      <c r="NX351" s="103"/>
      <c r="NY351" s="102"/>
      <c r="NZ351" s="102"/>
      <c r="OA351" s="102"/>
      <c r="OB351" s="127"/>
      <c r="OC351" s="103"/>
      <c r="OD351" s="102"/>
      <c r="OE351" s="102"/>
      <c r="OF351" s="102"/>
      <c r="OG351" s="127"/>
      <c r="OH351" s="103"/>
      <c r="OI351" s="102"/>
      <c r="OJ351" s="102"/>
      <c r="OK351" s="102"/>
      <c r="OL351" s="127"/>
      <c r="OM351" s="103"/>
      <c r="ON351" s="102"/>
      <c r="OO351" s="102"/>
      <c r="OP351" s="102"/>
      <c r="OQ351" s="127"/>
      <c r="OR351" s="103"/>
      <c r="OS351" s="102"/>
      <c r="OT351" s="102"/>
      <c r="OU351" s="102"/>
      <c r="OV351" s="127"/>
      <c r="OW351" s="103"/>
      <c r="OX351" s="102"/>
      <c r="OY351" s="102"/>
      <c r="OZ351" s="102"/>
      <c r="PA351" s="127"/>
      <c r="PB351" s="103"/>
      <c r="PC351" s="102"/>
      <c r="PD351" s="102"/>
      <c r="PE351" s="102"/>
      <c r="PF351" s="127"/>
      <c r="PG351" s="103"/>
      <c r="PH351" s="102"/>
      <c r="PI351" s="102"/>
      <c r="PJ351" s="102"/>
      <c r="PK351" s="127"/>
      <c r="PL351" s="103"/>
      <c r="PM351" s="102"/>
      <c r="PN351" s="102"/>
      <c r="PO351" s="102"/>
      <c r="PP351" s="127"/>
      <c r="PQ351" s="103"/>
      <c r="PR351" s="102"/>
      <c r="PS351" s="102"/>
      <c r="PT351" s="102"/>
      <c r="PU351" s="127"/>
      <c r="PV351" s="103"/>
      <c r="PW351" s="102"/>
      <c r="PX351" s="102"/>
      <c r="PY351" s="102"/>
      <c r="PZ351" s="127"/>
      <c r="QA351" s="103"/>
      <c r="QB351" s="102"/>
      <c r="QC351" s="102"/>
      <c r="QD351" s="102"/>
      <c r="QE351" s="127"/>
      <c r="QF351" s="103"/>
      <c r="QG351" s="102"/>
      <c r="QH351" s="102"/>
      <c r="QI351" s="102"/>
      <c r="QJ351" s="127"/>
      <c r="QK351" s="103"/>
      <c r="QL351" s="102"/>
      <c r="QM351" s="102"/>
      <c r="QN351" s="102"/>
      <c r="QO351" s="127"/>
      <c r="QP351" s="103"/>
      <c r="QQ351" s="102"/>
      <c r="QR351" s="102"/>
      <c r="QS351" s="102"/>
      <c r="QT351" s="127"/>
      <c r="QU351" s="103"/>
      <c r="QV351" s="102"/>
      <c r="QW351" s="102"/>
      <c r="QX351" s="102"/>
      <c r="QY351" s="127"/>
      <c r="QZ351" s="103"/>
      <c r="RA351" s="102"/>
      <c r="RB351" s="102"/>
      <c r="RC351" s="102"/>
      <c r="RD351" s="127"/>
      <c r="RE351" s="103"/>
      <c r="RF351" s="102"/>
      <c r="RG351" s="102"/>
      <c r="RH351" s="102"/>
      <c r="RI351" s="127"/>
      <c r="RJ351" s="103"/>
      <c r="RK351" s="102"/>
      <c r="RL351" s="102"/>
      <c r="RM351" s="102"/>
      <c r="RN351" s="127"/>
      <c r="RO351" s="103"/>
      <c r="RP351" s="102"/>
      <c r="RQ351" s="102"/>
      <c r="RR351" s="102"/>
      <c r="RS351" s="127"/>
      <c r="RT351" s="103"/>
      <c r="RU351" s="102"/>
      <c r="RV351" s="102"/>
      <c r="RW351" s="102"/>
      <c r="RX351" s="127"/>
      <c r="RY351" s="103"/>
      <c r="RZ351" s="102"/>
      <c r="SA351" s="102"/>
      <c r="SB351" s="102"/>
      <c r="SC351" s="127"/>
      <c r="SD351" s="103"/>
      <c r="SE351" s="102"/>
      <c r="SF351" s="102"/>
      <c r="SG351" s="102"/>
      <c r="SH351" s="127"/>
      <c r="SI351" s="103"/>
      <c r="SJ351" s="102"/>
      <c r="SK351" s="102"/>
      <c r="SL351" s="102"/>
      <c r="SM351" s="127"/>
      <c r="SN351" s="103"/>
      <c r="SO351" s="102"/>
      <c r="SP351" s="102"/>
      <c r="SQ351" s="102"/>
      <c r="SR351" s="127"/>
      <c r="SS351" s="103"/>
      <c r="ST351" s="102"/>
      <c r="SU351" s="102"/>
      <c r="SV351" s="102"/>
      <c r="SW351" s="127"/>
    </row>
    <row r="352" spans="2:517" ht="29" hidden="1" customHeight="1">
      <c r="B352" s="234"/>
      <c r="C352" s="234"/>
      <c r="D352" s="235"/>
      <c r="E352" s="236"/>
      <c r="F352" s="234"/>
      <c r="G352" s="234"/>
      <c r="H352" s="222"/>
      <c r="I352" s="890"/>
      <c r="J352" s="850"/>
      <c r="K352" s="201"/>
      <c r="L352" s="1386" t="s">
        <v>59</v>
      </c>
      <c r="M352" s="1386"/>
      <c r="N352" s="215"/>
      <c r="O352" s="215"/>
      <c r="P352" s="216" t="s">
        <v>58</v>
      </c>
      <c r="Q352" s="232">
        <v>0</v>
      </c>
      <c r="R352" s="233">
        <f>IF($O335=0,0,IF(AND($D329="E",'DATOS DIAG OT'!$AE$14="X"),SUM($Q$38:Q$38),0)+SUMIF($K$41:$K328,$O335,R$41:R328))</f>
        <v>0</v>
      </c>
      <c r="S352" s="233">
        <f>IF($O335=0,0,IF(AND($D329="E",'DATOS DIAG OT'!$AE$14="X"),SUM($Q$38:R$38),0)+SUMIF($K$41:$K328,$O335,S$41:S328))</f>
        <v>0</v>
      </c>
      <c r="T352" s="233">
        <f>IF($O335=0,0,IF(AND($D329="E",'DATOS DIAG OT'!$AE$14="X"),SUM($Q$38:S$38),0)+SUMIF($K$41:$K328,$O335,T$41:T328))</f>
        <v>0</v>
      </c>
      <c r="U352" s="233">
        <f>IF($O335=0,0,IF(AND($D329="E",'DATOS DIAG OT'!$AE$14="X"),SUM($Q$38:T$38),0)+SUMIF($K$41:$K328,$O335,U$41:U328))</f>
        <v>0</v>
      </c>
      <c r="V352" s="233">
        <f>IF($O335=0,0,IF(AND($D329="E",'DATOS DIAG OT'!$AE$14="X"),SUM($Q$38:U$38),0)+SUMIF($K$41:$K328,$O335,V$41:V328))</f>
        <v>0</v>
      </c>
      <c r="W352" s="233">
        <f>IF($O335=0,0,IF(AND($D329="E",'DATOS DIAG OT'!$AE$14="X"),SUM($Q$38:V$38),0)+SUMIF($K$41:$K328,$O335,W$41:W328))</f>
        <v>0</v>
      </c>
      <c r="X352" s="233">
        <f>IF($O335=0,0,IF(AND($D329="E",'DATOS DIAG OT'!$AE$14="X"),SUM($Q$38:W$38),0)+SUMIF($K$41:$K328,$O335,X$41:X328))</f>
        <v>0</v>
      </c>
      <c r="Y352" s="233">
        <f>IF($O335=0,0,IF(AND($D329="E",'DATOS DIAG OT'!$AE$14="X"),SUM($Q$38:X$38),0)+SUMIF($K$41:$K328,$O335,Y$41:Y328))</f>
        <v>0</v>
      </c>
      <c r="Z352" s="233">
        <f>IF($O335=0,0,IF(AND($D329="E",'DATOS DIAG OT'!$AE$14="X"),SUM($Q$38:Y$38),0)+SUMIF($K$41:$K328,$O335,Z$41:Z328))</f>
        <v>0</v>
      </c>
      <c r="AA352" s="233">
        <f>IF($O335=0,0,IF(AND($D329="E",'DATOS DIAG OT'!$AE$14="X"),SUM($Q$38:Z$38),0)+SUMIF($K$41:$K328,$O335,AA$41:AA328))</f>
        <v>0</v>
      </c>
      <c r="AB352" s="233">
        <f>IF($O335=0,0,IF(AND($D329="E",'DATOS DIAG OT'!$AE$14="X"),SUM($Q$38:AA$38),0)+SUMIF($K$41:$K328,$O335,AB$41:AB328))</f>
        <v>0</v>
      </c>
      <c r="AC352" s="233">
        <f>IF($O335=0,0,IF(AND($D329="E",'DATOS DIAG OT'!$AE$14="X"),SUM($Q$38:AB$38),0)+SUMIF($K$41:$K328,$O335,AC$41:AC328))</f>
        <v>0</v>
      </c>
      <c r="AD352" s="233">
        <f>IF($O335=0,0,IF(AND($D329="E",'DATOS DIAG OT'!$AE$14="X"),SUM($Q$38:AC$38),0)+SUMIF($K$41:$K328,$O335,AD$41:AD328))</f>
        <v>0</v>
      </c>
      <c r="AE352" s="233">
        <f>IF($O335=0,0,IF(AND($D329="E",'DATOS DIAG OT'!$AE$14="X"),SUM($Q$38:AD$38),0)+SUMIF($K$41:$K328,$O335,AE$41:AE328))</f>
        <v>0</v>
      </c>
      <c r="AF352" s="233">
        <f>IF($O335=0,0,IF(AND($D329="E",'DATOS DIAG OT'!$AE$14="X"),SUM($Q$38:AE$38),0)+SUMIF($K$41:$K328,$O335,AF$41:AF328))</f>
        <v>0</v>
      </c>
      <c r="AG352" s="233">
        <f>IF($O335=0,0,IF(AND($D329="E",'DATOS DIAG OT'!$AE$14="X"),SUM($Q$38:AF$38),0)+SUMIF($K$41:$K328,$O335,AG$41:AG328))</f>
        <v>0</v>
      </c>
      <c r="AH352" s="233">
        <f>IF($O335=0,0,IF(AND($D329="E",'DATOS DIAG OT'!$AE$14="X"),SUM($Q$38:AG$38),0)+SUMIF($K$41:$K328,$O335,AH$41:AH328))</f>
        <v>0</v>
      </c>
      <c r="AI352" s="233">
        <f>IF($O335=0,0,IF(AND($D329="E",'DATOS DIAG OT'!$AE$14="X"),SUM($Q$38:AH$38),0)+SUMIF($K$41:$K328,$O335,AI$41:AI328))</f>
        <v>0</v>
      </c>
      <c r="AJ352" s="233">
        <f>IF($O335=0,0,IF(AND($D329="E",'DATOS DIAG OT'!$AE$14="X"),SUM($Q$38:AI$38),0)+SUMIF($K$41:$K328,$O335,AJ$41:AJ328))</f>
        <v>0</v>
      </c>
      <c r="AK352" s="233">
        <f>IF($O335=0,0,IF(AND($D329="E",'DATOS DIAG OT'!$AE$14="X"),SUM($Q$38:AJ$38),0)+SUMIF($K$41:$K328,$O335,AK$41:AK328))</f>
        <v>0</v>
      </c>
      <c r="AL352" s="233">
        <f>IF($O335=0,0,IF(AND($D329="E",'DATOS DIAG OT'!$AE$14="X"),SUM($Q$38:AK$38),0)+SUMIF($K$41:$K328,$O335,AL$41:AL328))</f>
        <v>0</v>
      </c>
      <c r="AM352" s="233">
        <f>IF($O335=0,0,IF(AND($D329="E",'DATOS DIAG OT'!$AE$14="X"),SUM($Q$38:AL$38),0)+SUMIF($K$41:$K328,$O335,AM$41:AM328))</f>
        <v>0</v>
      </c>
      <c r="AN352" s="233">
        <f>IF($O335=0,0,IF(AND($D329="E",'DATOS DIAG OT'!$AE$14="X"),SUM($Q$38:AM$38),0)+SUMIF($K$41:$K328,$O335,AN$41:AN328))</f>
        <v>0</v>
      </c>
      <c r="AO352" s="233">
        <f>IF($O335=0,0,IF(AND($D329="E",'DATOS DIAG OT'!$AE$14="X"),SUM($Q$38:AN$38),0)+SUMIF($K$41:$K328,$O335,AO$41:AO328))</f>
        <v>0</v>
      </c>
      <c r="AP352" s="233">
        <f>IF($O335=0,0,IF(AND($D329="E",'DATOS DIAG OT'!$AE$14="X"),SUM($Q$38:AO$38),0)+SUMIF($K$41:$K328,$O335,AP$41:AP328))</f>
        <v>0</v>
      </c>
      <c r="AQ352" s="233">
        <f>IF($O335=0,0,IF(AND($D329="E",'DATOS DIAG OT'!$AE$14="X"),SUM($Q$38:AP$38),0)+SUMIF($K$41:$K328,$O335,AQ$41:AQ328))</f>
        <v>0</v>
      </c>
      <c r="AR352" s="233">
        <f>IF($O335=0,0,IF(AND($D329="E",'DATOS DIAG OT'!$AE$14="X"),SUM($Q$38:AQ$38),0)+SUMIF($K$41:$K328,$O335,AR$41:AR328))</f>
        <v>0</v>
      </c>
      <c r="AS352" s="233">
        <f>IF($O335=0,0,IF(AND($D329="E",'DATOS DIAG OT'!$AE$14="X"),SUM($Q$38:AR$38),0)+SUMIF($K$41:$K328,$O335,AS$41:AS328))</f>
        <v>0</v>
      </c>
      <c r="AT352" s="233">
        <f>IF($O335=0,0,IF(AND($D329="E",'DATOS DIAG OT'!$AE$14="X"),SUM($Q$38:AS$38),0)+SUMIF($K$41:$K328,$O335,AT$41:AT328))</f>
        <v>0</v>
      </c>
      <c r="AU352" s="233">
        <f>IF($O335=0,0,IF(AND($D329="E",'DATOS DIAG OT'!$AE$14="X"),SUM($Q$38:AT$38),0)+SUMIF($K$41:$K328,$O335,AU$41:AU328))</f>
        <v>0</v>
      </c>
      <c r="AV352" s="233">
        <f>IF($O335=0,0,IF(AND($D329="E",'DATOS DIAG OT'!$AE$14="X"),SUM($Q$38:AU$38),0)+SUMIF($K$41:$K328,$O335,AV$41:AV328))</f>
        <v>0</v>
      </c>
      <c r="AW352" s="233">
        <f>IF($O335=0,0,IF(AND($D329="E",'DATOS DIAG OT'!$AE$14="X"),SUM($Q$38:AV$38),0)+SUMIF($K$41:$K328,$O335,AW$41:AW328))</f>
        <v>0</v>
      </c>
      <c r="AX352" s="233">
        <f>IF($O335=0,0,IF(AND($D329="E",'DATOS DIAG OT'!$AE$14="X"),SUM($Q$38:AW$38),0)+SUMIF($K$41:$K328,$O335,AX$41:AX328))</f>
        <v>0</v>
      </c>
      <c r="AY352" s="233">
        <f>IF($O335=0,0,IF(AND($D329="E",'DATOS DIAG OT'!$AE$14="X"),SUM($Q$38:AX$38),0)+SUMIF($K$41:$K328,$O335,AY$41:AY328))</f>
        <v>0</v>
      </c>
      <c r="AZ352" s="233">
        <f>IF($O335=0,0,IF(AND($D329="E",'DATOS DIAG OT'!$AE$14="X"),SUM($Q$38:AY$38),0)+SUMIF($K$41:$K328,$O335,AZ$41:AZ328))</f>
        <v>0</v>
      </c>
      <c r="BA352" s="233">
        <f>IF($O335=0,0,IF(AND($D329="E",'DATOS DIAG OT'!$AE$14="X"),SUM($Q$38:AZ$38),0)+SUMIF($K$41:$K328,$O335,BA$41:BA328))</f>
        <v>0</v>
      </c>
      <c r="BB352" s="233">
        <f>IF($O335=0,0,IF(AND($D329="E",'DATOS DIAG OT'!$AE$14="X"),SUM($Q$38:BA$38),0)+SUMIF($K$41:$K328,$O335,BB$41:BB328))</f>
        <v>0</v>
      </c>
      <c r="BC352" s="233">
        <f>IF($O335=0,0,IF(AND($D329="E",'DATOS DIAG OT'!$AE$14="X"),SUM($Q$38:BB$38),0)+SUMIF($K$41:$K328,$O335,BC$41:BC328))</f>
        <v>0</v>
      </c>
      <c r="BD352" s="233">
        <f>IF($O335=0,0,IF(AND($D329="E",'DATOS DIAG OT'!$AE$14="X"),SUM($Q$38:BC$38),0)+SUMIF($K$41:$K328,$O335,BD$41:BD328))</f>
        <v>0</v>
      </c>
      <c r="BE352" s="233">
        <f>IF($O335=0,0,IF(AND($D329="E",'DATOS DIAG OT'!$AE$14="X"),SUM($Q$38:BD$38),0)+SUMIF($K$41:$K328,$O335,BE$41:BE328))</f>
        <v>0</v>
      </c>
      <c r="BF352" s="233">
        <f>IF($O335=0,0,IF(AND($D329="E",'DATOS DIAG OT'!$AE$14="X"),SUM($Q$38:BE$38),0)+SUMIF($K$41:$K328,$O335,BF$41:BF328))</f>
        <v>0</v>
      </c>
      <c r="BG352" s="233">
        <f>IF($O335=0,0,IF(AND($D329="E",'DATOS DIAG OT'!$AE$14="X"),SUM($Q$38:BF$38),0)+SUMIF($K$41:$K328,$O335,BG$41:BG328))</f>
        <v>0</v>
      </c>
      <c r="BH352" s="233">
        <f>IF($O335=0,0,IF(AND($D329="E",'DATOS DIAG OT'!$AE$14="X"),SUM($Q$38:BG$38),0)+SUMIF($K$41:$K328,$O335,BH$41:BH328))</f>
        <v>0</v>
      </c>
      <c r="BI352" s="233">
        <f>IF($O335=0,0,IF(AND($D329="E",'DATOS DIAG OT'!$AE$14="X"),SUM($Q$38:BH$38),0)+SUMIF($K$41:$K328,$O335,BI$41:BI328))</f>
        <v>0</v>
      </c>
      <c r="BJ352" s="233">
        <f>IF($O335=0,0,IF(AND($D329="E",'DATOS DIAG OT'!$AE$14="X"),SUM($Q$38:BI$38),0)+SUMIF($K$41:$K328,$O335,BJ$41:BJ328))</f>
        <v>0</v>
      </c>
      <c r="BK352" s="233">
        <f>IF($O335=0,0,IF(AND($D329="E",'DATOS DIAG OT'!$AE$14="X"),SUM($Q$38:BJ$38),0)+SUMIF($K$41:$K328,$O335,BK$41:BK328))</f>
        <v>0</v>
      </c>
      <c r="BL352" s="233">
        <f>IF($O335=0,0,IF(AND($D329="E",'DATOS DIAG OT'!$AE$14="X"),SUM($Q$38:BK$38),0)+SUMIF($K$41:$K328,$O335,BL$41:BL328))</f>
        <v>0</v>
      </c>
      <c r="BM352" s="233">
        <f>IF($O335=0,0,IF(AND($D329="E",'DATOS DIAG OT'!$AE$14="X"),SUM($Q$38:BL$38),0)+SUMIF($K$41:$K328,$O335,BM$41:BM328))</f>
        <v>0</v>
      </c>
      <c r="BN352" s="233">
        <f>IF($O335=0,0,IF(AND($D329="E",'DATOS DIAG OT'!$AE$14="X"),SUM($Q$38:BM$38),0)+SUMIF($K$41:$K328,$O335,BN$41:BN328))</f>
        <v>0</v>
      </c>
      <c r="BO352" s="233">
        <f>IF($O335=0,0,IF(AND($D329="E",'DATOS DIAG OT'!$AE$14="X"),SUM($Q$38:BN$38),0)+SUMIF($K$41:$K328,$O335,BO$41:BO328))</f>
        <v>0</v>
      </c>
      <c r="BP352" s="233">
        <f>IF($O335=0,0,IF(AND($D329="E",'DATOS DIAG OT'!$AE$14="X"),SUM($Q$38:BO$38),0)+SUMIF($K$41:$K328,$O335,BP$41:BP328))</f>
        <v>0</v>
      </c>
      <c r="BQ352" s="233">
        <f>IF($O335=0,0,IF(AND($D329="E",'DATOS DIAG OT'!$AE$14="X"),SUM($Q$38:BP$38),0)+SUMIF($K$41:$K328,$O335,BQ$41:BQ328))</f>
        <v>0</v>
      </c>
      <c r="BR352" s="233">
        <f>IF($O335=0,0,IF(AND($D329="E",'DATOS DIAG OT'!$AE$14="X"),SUM($Q$38:BQ$38),0)+SUMIF($K$41:$K328,$O335,BR$41:BR328))</f>
        <v>0</v>
      </c>
      <c r="BS352" s="233">
        <f>IF($O335=0,0,IF(AND($D329="E",'DATOS DIAG OT'!$AE$14="X"),SUM($Q$38:BR$38),0)+SUMIF($K$41:$K328,$O335,BS$41:BS328))</f>
        <v>0</v>
      </c>
      <c r="BT352" s="233">
        <f>IF($O335=0,0,IF(AND($D329="E",'DATOS DIAG OT'!$AE$14="X"),SUM($Q$38:BS$38),0)+SUMIF($K$41:$K328,$O335,BT$41:BT328))</f>
        <v>0</v>
      </c>
      <c r="BU352" s="233">
        <f>IF($O335=0,0,IF(AND($D329="E",'DATOS DIAG OT'!$AE$14="X"),SUM($Q$38:BT$38),0)+SUMIF($K$41:$K328,$O335,BU$41:BU328))</f>
        <v>0</v>
      </c>
      <c r="BV352" s="233">
        <f>IF($O335=0,0,IF(AND($D329="E",'DATOS DIAG OT'!$AE$14="X"),SUM($Q$38:BU$38),0)+SUMIF($K$41:$K328,$O335,BV$41:BV328))</f>
        <v>0</v>
      </c>
      <c r="BW352" s="233">
        <f>IF($O335=0,0,IF(AND($D329="E",'DATOS DIAG OT'!$AE$14="X"),SUM($Q$38:BV$38),0)+SUMIF($K$41:$K328,$O335,BW$41:BW328))</f>
        <v>0</v>
      </c>
      <c r="BX352" s="233">
        <f>IF($O335=0,0,IF(AND($D329="E",'DATOS DIAG OT'!$AE$14="X"),SUM($Q$38:BW$38),0)+SUMIF($K$41:$K328,$O335,BX$41:BX328))</f>
        <v>0</v>
      </c>
      <c r="BY352" s="233">
        <f>IF($O335=0,0,IF(AND($D329="E",'DATOS DIAG OT'!$AE$14="X"),SUM($Q$38:BX$38),0)+SUMIF($K$41:$K328,$O335,BY$41:BY328))</f>
        <v>0</v>
      </c>
      <c r="BZ352" s="233">
        <f>IF($O335=0,0,IF(AND($D329="E",'DATOS DIAG OT'!$AE$14="X"),SUM($Q$38:BY$38),0)+SUMIF($K$41:$K328,$O335,BZ$41:BZ328))</f>
        <v>0</v>
      </c>
      <c r="CA352" s="233">
        <f>IF($O335=0,0,IF(AND($D329="E",'DATOS DIAG OT'!$AE$14="X"),SUM($Q$38:BZ$38),0)+SUMIF($K$41:$K328,$O335,CA$41:CA328))</f>
        <v>0</v>
      </c>
      <c r="CB352" s="233">
        <f>IF($O335=0,0,IF(AND($D329="E",'DATOS DIAG OT'!$AE$14="X"),SUM($Q$38:CA$38),0)+SUMIF($K$41:$K328,$O335,CB$41:CB328))</f>
        <v>0</v>
      </c>
      <c r="CC352" s="233">
        <f>IF($O335=0,0,IF(AND($D329="E",'DATOS DIAG OT'!$AE$14="X"),SUM($Q$38:CB$38),0)+SUMIF($K$41:$K328,$O335,CC$41:CC328))</f>
        <v>0</v>
      </c>
      <c r="CD352" s="233">
        <f>IF($O335=0,0,IF(AND($D329="E",'DATOS DIAG OT'!$AE$14="X"),SUM($Q$38:CC$38),0)+SUMIF($K$41:$K328,$O335,CD$41:CD328))</f>
        <v>0</v>
      </c>
      <c r="CE352" s="233">
        <f>IF($O335=0,0,IF(AND($D329="E",'DATOS DIAG OT'!$AE$14="X"),SUM($Q$38:CD$38),0)+SUMIF($K$41:$K328,$O335,CE$41:CE328))</f>
        <v>0</v>
      </c>
      <c r="CF352" s="233">
        <f>IF($O335=0,0,IF(AND($D329="E",'DATOS DIAG OT'!$AE$14="X"),SUM($Q$38:CE$38),0)+SUMIF($K$41:$K328,$O335,CF$41:CF328))</f>
        <v>0</v>
      </c>
      <c r="CG352" s="233">
        <f>IF($O335=0,0,IF(AND($D329="E",'DATOS DIAG OT'!$AE$14="X"),SUM($Q$38:CF$38),0)+SUMIF($K$41:$K328,$O335,CG$41:CG328))</f>
        <v>0</v>
      </c>
      <c r="CH352" s="233">
        <f>IF($O335=0,0,IF(AND($D329="E",'DATOS DIAG OT'!$AE$14="X"),SUM($Q$38:CG$38),0)+SUMIF($K$41:$K328,$O335,CH$41:CH328))</f>
        <v>0</v>
      </c>
      <c r="CI352" s="233">
        <f>IF($O335=0,0,IF(AND($D329="E",'DATOS DIAG OT'!$AE$14="X"),SUM($Q$38:CH$38),0)+SUMIF($K$41:$K328,$O335,CI$41:CI328))</f>
        <v>0</v>
      </c>
      <c r="CJ352" s="233">
        <f>IF($O335=0,0,IF(AND($D329="E",'DATOS DIAG OT'!$AE$14="X"),SUM($Q$38:CI$38),0)+SUMIF($K$41:$K328,$O335,CJ$41:CJ328))</f>
        <v>0</v>
      </c>
      <c r="CK352" s="233">
        <f>IF($O335=0,0,IF(AND($D329="E",'DATOS DIAG OT'!$AE$14="X"),SUM($Q$38:CJ$38),0)+SUMIF($K$41:$K328,$O335,CK$41:CK328))</f>
        <v>0</v>
      </c>
      <c r="CL352" s="233">
        <f>IF($O335=0,0,IF(AND($D329="E",'DATOS DIAG OT'!$AE$14="X"),SUM($Q$38:CK$38),0)+SUMIF($K$41:$K328,$O335,CL$41:CL328))</f>
        <v>0</v>
      </c>
      <c r="CM352" s="233">
        <f>IF($O335=0,0,IF(AND($D329="E",'DATOS DIAG OT'!$AE$14="X"),SUM($Q$38:CL$38),0)+SUMIF($K$41:$K328,$O335,CM$41:CM328))</f>
        <v>0</v>
      </c>
      <c r="CN352" s="233">
        <f>IF($O335=0,0,IF(AND($D329="E",'DATOS DIAG OT'!$AE$14="X"),SUM($Q$38:CM$38),0)+SUMIF($K$41:$K328,$O335,CN$41:CN328))</f>
        <v>0</v>
      </c>
      <c r="CO352" s="233">
        <f>IF($O335=0,0,IF(AND($D329="E",'DATOS DIAG OT'!$AE$14="X"),SUM($Q$38:CN$38),0)+SUMIF($K$41:$K328,$O335,CO$41:CO328))</f>
        <v>0</v>
      </c>
      <c r="CP352" s="233">
        <f>IF($O335=0,0,IF(AND($D329="E",'DATOS DIAG OT'!$AE$14="X"),SUM($Q$38:CO$38),0)+SUMIF($K$41:$K328,$O335,CP$41:CP328))</f>
        <v>0</v>
      </c>
      <c r="CQ352" s="233">
        <f>IF($O335=0,0,IF(AND($D329="E",'DATOS DIAG OT'!$AE$14="X"),SUM($Q$38:CP$38),0)+SUMIF($K$41:$K328,$O335,CQ$41:CQ328))</f>
        <v>0</v>
      </c>
      <c r="CR352" s="233">
        <f>IF($O335=0,0,IF(AND($D329="E",'DATOS DIAG OT'!$AE$14="X"),SUM($Q$38:CQ$38),0)+SUMIF($K$41:$K328,$O335,CR$41:CR328))</f>
        <v>0</v>
      </c>
      <c r="CS352" s="233">
        <f>IF($O335=0,0,IF(AND($D329="E",'DATOS DIAG OT'!$AE$14="X"),SUM($Q$38:CR$38),0)+SUMIF($K$41:$K328,$O335,CS$41:CS328))</f>
        <v>0</v>
      </c>
      <c r="CT352" s="233">
        <f>IF($O335=0,0,IF(AND($D329="E",'DATOS DIAG OT'!$AE$14="X"),SUM($Q$38:CS$38),0)+SUMIF($K$41:$K328,$O335,CT$41:CT328))</f>
        <v>0</v>
      </c>
      <c r="CU352" s="233">
        <f>IF($O335=0,0,IF(AND($D329="E",'DATOS DIAG OT'!$AE$14="X"),SUM($Q$38:CT$38),0)+SUMIF($K$41:$K328,$O335,CU$41:CU328))</f>
        <v>0</v>
      </c>
      <c r="CV352" s="233">
        <f>IF($O335=0,0,IF(AND($D329="E",'DATOS DIAG OT'!$AE$14="X"),SUM($Q$38:CU$38),0)+SUMIF($K$41:$K328,$O335,CV$41:CV328))</f>
        <v>0</v>
      </c>
      <c r="CW352" s="233">
        <f>IF($O335=0,0,IF(AND($D329="E",'DATOS DIAG OT'!$AE$14="X"),SUM($Q$38:CV$38),0)+SUMIF($K$41:$K328,$O335,CW$41:CW328))</f>
        <v>0</v>
      </c>
      <c r="CX352" s="233">
        <f>IF($O335=0,0,IF(AND($D329="E",'DATOS DIAG OT'!$AE$14="X"),SUM($Q$38:CW$38),0)+SUMIF($K$41:$K328,$O335,CX$41:CX328))</f>
        <v>0</v>
      </c>
      <c r="CY352" s="233">
        <f>IF($O335=0,0,IF(AND($D329="E",'DATOS DIAG OT'!$AE$14="X"),SUM($Q$38:CX$38),0)+SUMIF($K$41:$K328,$O335,CY$41:CY328))</f>
        <v>0</v>
      </c>
      <c r="CZ352" s="233">
        <f>IF($O335=0,0,IF(AND($D329="E",'DATOS DIAG OT'!$AE$14="X"),SUM($Q$38:CY$38),0)+SUMIF($K$41:$K328,$O335,CZ$41:CZ328))</f>
        <v>0</v>
      </c>
      <c r="DA352" s="233">
        <f>IF($O335=0,0,IF(AND($D329="E",'DATOS DIAG OT'!$AE$14="X"),SUM($Q$38:CZ$38),0)+SUMIF($K$41:$K328,$O335,DA$41:DA328))</f>
        <v>0</v>
      </c>
      <c r="DB352" s="233">
        <f>IF($O335=0,0,IF(AND($D329="E",'DATOS DIAG OT'!$AE$14="X"),SUM($Q$38:DA$38),0)+SUMIF($K$41:$K328,$O335,DB$41:DB328))</f>
        <v>0</v>
      </c>
      <c r="DC352" s="233">
        <f>IF($O335=0,0,IF(AND($D329="E",'DATOS DIAG OT'!$AE$14="X"),SUM($Q$38:DB$38),0)+SUMIF($K$41:$K328,$O335,DC$41:DC328))</f>
        <v>0</v>
      </c>
      <c r="DD352" s="233">
        <f>IF($O335=0,0,IF(AND($D329="E",'DATOS DIAG OT'!$AE$14="X"),SUM($Q$38:DC$38),0)+SUMIF($K$41:$K328,$O335,DD$41:DD328))</f>
        <v>0</v>
      </c>
      <c r="DE352" s="233">
        <f>IF($O335=0,0,IF(AND($D329="E",'DATOS DIAG OT'!$AE$14="X"),SUM($Q$38:DD$38),0)+SUMIF($K$41:$K328,$O335,DE$41:DE328))</f>
        <v>0</v>
      </c>
      <c r="DF352" s="233">
        <f>IF($O335=0,0,IF(AND($D329="E",'DATOS DIAG OT'!$AE$14="X"),SUM($Q$38:DE$38),0)+SUMIF($K$41:$K328,$O335,DF$41:DF328))</f>
        <v>0</v>
      </c>
      <c r="DG352" s="233">
        <f>IF($O335=0,0,IF(AND($D329="E",'DATOS DIAG OT'!$AE$14="X"),SUM($Q$38:DF$38),0)+SUMIF($K$41:$K328,$O335,DG$41:DG328))</f>
        <v>0</v>
      </c>
      <c r="DH352" s="233">
        <f>IF($O335=0,0,IF(AND($D329="E",'DATOS DIAG OT'!$AE$14="X"),SUM($Q$38:DG$38),0)+SUMIF($K$41:$K328,$O335,DH$41:DH328))</f>
        <v>0</v>
      </c>
      <c r="DI352" s="233">
        <f>IF($O335=0,0,IF(AND($D329="E",'DATOS DIAG OT'!$AE$14="X"),SUM($Q$38:DH$38),0)+SUMIF($K$41:$K328,$O335,DI$41:DI328))</f>
        <v>0</v>
      </c>
      <c r="DJ352" s="233">
        <f>IF($O335=0,0,IF(AND($D329="E",'DATOS DIAG OT'!$AE$14="X"),SUM($Q$38:DI$38),0)+SUMIF($K$41:$K328,$O335,DJ$41:DJ328))</f>
        <v>0</v>
      </c>
      <c r="DK352" s="233">
        <f>IF($O335=0,0,IF(AND($D329="E",'DATOS DIAG OT'!$AE$14="X"),SUM($Q$38:DJ$38),0)+SUMIF($K$41:$K328,$O335,DK$41:DK328))</f>
        <v>0</v>
      </c>
      <c r="DL352" s="233">
        <f>IF($O335=0,0,IF(AND($D329="E",'DATOS DIAG OT'!$AE$14="X"),SUM($Q$38:DK$38),0)+SUMIF($K$41:$K328,$O335,DL$41:DL328))</f>
        <v>0</v>
      </c>
      <c r="DM352" s="233">
        <f>IF($O335=0,0,IF(AND($D329="E",'DATOS DIAG OT'!$AE$14="X"),SUM($Q$38:DL$38),0)+SUMIF($K$41:$K328,$O335,DM$41:DM328))</f>
        <v>0</v>
      </c>
      <c r="DN352" s="233">
        <f>IF($O335=0,0,IF(AND($D329="E",'DATOS DIAG OT'!$AE$14="X"),SUM($Q$38:DM$38),0)+SUMIF($K$41:$K328,$O335,DN$41:DN328))</f>
        <v>0</v>
      </c>
      <c r="DO352" s="233">
        <f>IF($O335=0,0,IF(AND($D329="E",'DATOS DIAG OT'!$AE$14="X"),SUM($Q$38:DN$38),0)+SUMIF($K$41:$K328,$O335,DO$41:DO328))</f>
        <v>0</v>
      </c>
      <c r="DP352" s="233">
        <f>IF($O335=0,0,IF(AND($D329="E",'DATOS DIAG OT'!$AE$14="X"),SUM($Q$38:DO$38),0)+SUMIF($K$41:$K328,$O335,DP$41:DP328))</f>
        <v>0</v>
      </c>
      <c r="DQ352" s="233">
        <f>IF($O335=0,0,IF(AND($D329="E",'DATOS DIAG OT'!$AE$14="X"),SUM($Q$38:DP$38),0)+SUMIF($K$41:$K328,$O335,DQ$41:DQ328))</f>
        <v>0</v>
      </c>
      <c r="DR352" s="233">
        <f>IF($O335=0,0,IF(AND($D329="E",'DATOS DIAG OT'!$AE$14="X"),SUM($Q$38:DQ$38),0)+SUMIF($K$41:$K328,$O335,DR$41:DR328))</f>
        <v>0</v>
      </c>
      <c r="DS352" s="233">
        <f>IF($O335=0,0,IF(AND($D329="E",'DATOS DIAG OT'!$AE$14="X"),SUM($Q$38:DR$38),0)+SUMIF($K$41:$K328,$O335,DS$41:DS328))</f>
        <v>0</v>
      </c>
      <c r="DT352" s="233">
        <f>IF($O335=0,0,IF(AND($D329="E",'DATOS DIAG OT'!$AE$14="X"),SUM($Q$38:DS$38),0)+SUMIF($K$41:$K328,$O335,DT$41:DT328))</f>
        <v>0</v>
      </c>
      <c r="DU352" s="233">
        <f>IF($O335=0,0,IF(AND($D329="E",'DATOS DIAG OT'!$AE$14="X"),SUM($Q$38:DT$38),0)+SUMIF($K$41:$K328,$O335,DU$41:DU328))</f>
        <v>0</v>
      </c>
      <c r="DV352" s="233">
        <f>IF($O335=0,0,IF(AND($D329="E",'DATOS DIAG OT'!$AE$14="X"),SUM($Q$38:DU$38),0)+SUMIF($K$41:$K328,$O335,DV$41:DV328))</f>
        <v>0</v>
      </c>
      <c r="DW352" s="233">
        <f>IF($O335=0,0,IF(AND($D329="E",'DATOS DIAG OT'!$AE$14="X"),SUM($Q$38:DV$38),0)+SUMIF($K$41:$K328,$O335,DW$41:DW328))</f>
        <v>0</v>
      </c>
      <c r="DX352" s="233">
        <f>IF($O335=0,0,IF(AND($D329="E",'DATOS DIAG OT'!$AE$14="X"),SUM($Q$38:DW$38),0)+SUMIF($K$41:$K328,$O335,DX$41:DX328))</f>
        <v>0</v>
      </c>
      <c r="DY352" s="233">
        <f>IF($O335=0,0,IF(AND($D329="E",'DATOS DIAG OT'!$AE$14="X"),SUM($Q$38:DX$38),0)+SUMIF($K$41:$K328,$O335,DY$41:DY328))</f>
        <v>0</v>
      </c>
      <c r="DZ352" s="233">
        <f>IF($O335=0,0,IF(AND($D329="E",'DATOS DIAG OT'!$AE$14="X"),SUM($Q$38:DY$38),0)+SUMIF($K$41:$K328,$O335,DZ$41:DZ328))</f>
        <v>0</v>
      </c>
      <c r="EA352" s="233">
        <f>IF($O335=0,0,IF(AND($D329="E",'DATOS DIAG OT'!$AE$14="X"),SUM($Q$38:DZ$38),0)+SUMIF($K$41:$K328,$O335,EA$41:EA328))</f>
        <v>0</v>
      </c>
      <c r="EB352" s="233">
        <f>IF($O335=0,0,IF(AND($D329="E",'DATOS DIAG OT'!$AE$14="X"),SUM($Q$38:EA$38),0)+SUMIF($K$41:$K328,$O335,EB$41:EB328))</f>
        <v>0</v>
      </c>
      <c r="EC352" s="233">
        <f>IF($O335=0,0,IF(AND($D329="E",'DATOS DIAG OT'!$AE$14="X"),SUM($Q$38:EB$38),0)+SUMIF($K$41:$K328,$O335,EC$41:EC328))</f>
        <v>0</v>
      </c>
      <c r="ED352" s="233">
        <f>IF($O335=0,0,IF(AND($D329="E",'DATOS DIAG OT'!$AE$14="X"),SUM($Q$38:EC$38),0)+SUMIF($K$41:$K328,$O335,ED$41:ED328))</f>
        <v>0</v>
      </c>
      <c r="EE352" s="233">
        <f>IF($O335=0,0,IF(AND($D329="E",'DATOS DIAG OT'!$AE$14="X"),SUM($Q$38:ED$38),0)+SUMIF($K$41:$K328,$O335,EE$41:EE328))</f>
        <v>0</v>
      </c>
      <c r="EF352" s="233">
        <f>IF($O335=0,0,IF(AND($D329="E",'DATOS DIAG OT'!$AE$14="X"),SUM($Q$38:EE$38),0)+SUMIF($K$41:$K328,$O335,EF$41:EF328))</f>
        <v>0</v>
      </c>
      <c r="EG352" s="233">
        <f>IF($O335=0,0,IF(AND($D329="E",'DATOS DIAG OT'!$AE$14="X"),SUM($Q$38:EF$38),0)+SUMIF($K$41:$K328,$O335,EG$41:EG328))</f>
        <v>0</v>
      </c>
      <c r="EH352" s="233">
        <f>IF($O335=0,0,IF(AND($D329="E",'DATOS DIAG OT'!$AE$14="X"),SUM($Q$38:EG$38),0)+SUMIF($K$41:$K328,$O335,EH$41:EH328))</f>
        <v>0</v>
      </c>
      <c r="EI352" s="233">
        <f>IF($O335=0,0,IF(AND($D329="E",'DATOS DIAG OT'!$AE$14="X"),SUM($Q$38:EH$38),0)+SUMIF($K$41:$K328,$O335,EI$41:EI328))</f>
        <v>0</v>
      </c>
      <c r="EJ352" s="233">
        <f>IF($O335=0,0,IF(AND($D329="E",'DATOS DIAG OT'!$AE$14="X"),SUM($Q$38:EI$38),0)+SUMIF($K$41:$K328,$O335,EJ$41:EJ328))</f>
        <v>0</v>
      </c>
      <c r="EK352" s="233">
        <f>IF($O335=0,0,IF(AND($D329="E",'DATOS DIAG OT'!$AE$14="X"),SUM($Q$38:EJ$38),0)+SUMIF($K$41:$K328,$O335,EK$41:EK328))</f>
        <v>0</v>
      </c>
      <c r="EL352" s="233">
        <f>IF($O335=0,0,IF(AND($D329="E",'DATOS DIAG OT'!$AE$14="X"),SUM($Q$38:EK$38),0)+SUMIF($K$41:$K328,$O335,EL$41:EL328))</f>
        <v>0</v>
      </c>
      <c r="EM352" s="233">
        <f>IF($O335=0,0,IF(AND($D329="E",'DATOS DIAG OT'!$AE$14="X"),SUM($Q$38:EL$38),0)+SUMIF($K$41:$K328,$O335,EM$41:EM328))</f>
        <v>0</v>
      </c>
      <c r="EN352" s="233">
        <f>IF($O335=0,0,IF(AND($D329="E",'DATOS DIAG OT'!$AE$14="X"),SUM($Q$38:EM$38),0)+SUMIF($K$41:$K328,$O335,EN$41:EN328))</f>
        <v>0</v>
      </c>
      <c r="EO352" s="233">
        <f>IF($O335=0,0,IF(AND($D329="E",'DATOS DIAG OT'!$AE$14="X"),SUM($Q$38:EN$38),0)+SUMIF($K$41:$K328,$O335,EO$41:EO328))</f>
        <v>0</v>
      </c>
      <c r="EP352" s="233">
        <f>IF($O335=0,0,IF(AND($D329="E",'DATOS DIAG OT'!$AE$14="X"),SUM($Q$38:EO$38),0)+SUMIF($K$41:$K328,$O335,EP$41:EP328))</f>
        <v>0</v>
      </c>
      <c r="EQ352" s="233">
        <f>IF($O335=0,0,IF(AND($D329="E",'DATOS DIAG OT'!$AE$14="X"),SUM($Q$38:EP$38),0)+SUMIF($K$41:$K328,$O335,EQ$41:EQ328))</f>
        <v>0</v>
      </c>
      <c r="ER352" s="233">
        <f>IF($O335=0,0,IF(AND($D329="E",'DATOS DIAG OT'!$AE$14="X"),SUM($Q$38:EQ$38),0)+SUMIF($K$41:$K328,$O335,ER$41:ER328))</f>
        <v>0</v>
      </c>
      <c r="ES352" s="233">
        <f>IF($O335=0,0,IF(AND($D329="E",'DATOS DIAG OT'!$AE$14="X"),SUM($Q$38:ER$38),0)+SUMIF($K$41:$K328,$O335,ES$41:ES328))</f>
        <v>0</v>
      </c>
      <c r="ET352" s="233">
        <f>IF($O335=0,0,IF(AND($D329="E",'DATOS DIAG OT'!$AE$14="X"),SUM($Q$38:ES$38),0)+SUMIF($K$41:$K328,$O335,ET$41:ET328))</f>
        <v>0</v>
      </c>
      <c r="EU352" s="233">
        <f>IF($O335=0,0,IF(AND($D329="E",'DATOS DIAG OT'!$AE$14="X"),SUM($Q$38:ET$38),0)+SUMIF($K$41:$K328,$O335,EU$41:EU328))</f>
        <v>0</v>
      </c>
      <c r="EV352" s="233">
        <f>IF($O335=0,0,IF(AND($D329="E",'DATOS DIAG OT'!$AE$14="X"),SUM($Q$38:EU$38),0)+SUMIF($K$41:$K328,$O335,EV$41:EV328))</f>
        <v>0</v>
      </c>
      <c r="EW352" s="233">
        <f>IF($O335=0,0,IF(AND($D329="E",'DATOS DIAG OT'!$AE$14="X"),SUM($Q$38:EV$38),0)+SUMIF($K$41:$K328,$O335,EW$41:EW328))</f>
        <v>0</v>
      </c>
      <c r="EX352" s="233">
        <f>IF($O335=0,0,IF(AND($D329="E",'DATOS DIAG OT'!$AE$14="X"),SUM($Q$38:EW$38),0)+SUMIF($K$41:$K328,$O335,EX$41:EX328))</f>
        <v>0</v>
      </c>
      <c r="EY352" s="233">
        <f>IF($O335=0,0,IF(AND($D329="E",'DATOS DIAG OT'!$AE$14="X"),SUM($Q$38:EX$38),0)+SUMIF($K$41:$K328,$O335,EY$41:EY328))</f>
        <v>0</v>
      </c>
      <c r="EZ352" s="233">
        <f>IF($O335=0,0,IF(AND($D329="E",'DATOS DIAG OT'!$AE$14="X"),SUM($Q$38:EY$38),0)+SUMIF($K$41:$K328,$O335,EZ$41:EZ328))</f>
        <v>0</v>
      </c>
      <c r="FA352" s="233">
        <f>IF($O335=0,0,IF(AND($D329="E",'DATOS DIAG OT'!$AE$14="X"),SUM($Q$38:EZ$38),0)+SUMIF($K$41:$K328,$O335,FA$41:FA328))</f>
        <v>0</v>
      </c>
      <c r="FB352" s="233">
        <f>IF($O335=0,0,IF(AND($D329="E",'DATOS DIAG OT'!$AE$14="X"),SUM($Q$38:FA$38),0)+SUMIF($K$41:$K328,$O335,FB$41:FB328))</f>
        <v>0</v>
      </c>
      <c r="FC352" s="233">
        <f>IF($O335=0,0,IF(AND($D329="E",'DATOS DIAG OT'!$AE$14="X"),SUM($Q$38:FB$38),0)+SUMIF($K$41:$K328,$O335,FC$41:FC328))</f>
        <v>0</v>
      </c>
      <c r="FD352" s="233">
        <f>IF($O335=0,0,IF(AND($D329="E",'DATOS DIAG OT'!$AE$14="X"),SUM($Q$38:FC$38),0)+SUMIF($K$41:$K328,$O335,FD$41:FD328))</f>
        <v>0</v>
      </c>
      <c r="FE352" s="233">
        <f>IF($O335=0,0,IF(AND($D329="E",'DATOS DIAG OT'!$AE$14="X"),SUM($Q$38:FD$38),0)+SUMIF($K$41:$K328,$O335,FE$41:FE328))</f>
        <v>0</v>
      </c>
      <c r="FF352" s="233">
        <f>IF($O335=0,0,IF(AND($D329="E",'DATOS DIAG OT'!$AE$14="X"),SUM($Q$38:FE$38),0)+SUMIF($K$41:$K328,$O335,FF$41:FF328))</f>
        <v>0</v>
      </c>
      <c r="FG352" s="233">
        <f>IF($O335=0,0,IF(AND($D329="E",'DATOS DIAG OT'!$AE$14="X"),SUM($Q$38:FF$38),0)+SUMIF($K$41:$K328,$O335,FG$41:FG328))</f>
        <v>0</v>
      </c>
      <c r="FH352" s="233">
        <f>IF($O335=0,0,IF(AND($D329="E",'DATOS DIAG OT'!$AE$14="X"),SUM($Q$38:FG$38),0)+SUMIF($K$41:$K328,$O335,FH$41:FH328))</f>
        <v>0</v>
      </c>
      <c r="FI352" s="233">
        <f>IF($O335=0,0,IF(AND($D329="E",'DATOS DIAG OT'!$AE$14="X"),SUM($Q$38:FH$38),0)+SUMIF($K$41:$K328,$O335,FI$41:FI328))</f>
        <v>0</v>
      </c>
      <c r="FJ352" s="233">
        <f>IF($O335=0,0,IF(AND($D329="E",'DATOS DIAG OT'!$AE$14="X"),SUM($Q$38:FI$38),0)+SUMIF($K$41:$K328,$O335,FJ$41:FJ328))</f>
        <v>0</v>
      </c>
      <c r="FK352" s="233">
        <f>IF($O335=0,0,IF(AND($D329="E",'DATOS DIAG OT'!$AE$14="X"),SUM($Q$38:FJ$38),0)+SUMIF($K$41:$K328,$O335,FK$41:FK328))</f>
        <v>0</v>
      </c>
      <c r="FL352" s="233">
        <f>IF($O335=0,0,IF(AND($D329="E",'DATOS DIAG OT'!$AE$14="X"),SUM($Q$38:FK$38),0)+SUMIF($K$41:$K328,$O335,FL$41:FL328))</f>
        <v>0</v>
      </c>
      <c r="FM352" s="233">
        <f>IF($O335=0,0,IF(AND($D329="E",'DATOS DIAG OT'!$AE$14="X"),SUM($Q$38:FL$38),0)+SUMIF($K$41:$K328,$O335,FM$41:FM328))</f>
        <v>0</v>
      </c>
      <c r="FN352" s="233">
        <f>IF($O335=0,0,IF(AND($D329="E",'DATOS DIAG OT'!$AE$14="X"),SUM($Q$38:FM$38),0)+SUMIF($K$41:$K328,$O335,FN$41:FN328))</f>
        <v>0</v>
      </c>
      <c r="FO352" s="233">
        <f>IF($O335=0,0,IF(AND($D329="E",'DATOS DIAG OT'!$AE$14="X"),SUM($Q$38:FN$38),0)+SUMIF($K$41:$K328,$O335,FO$41:FO328))</f>
        <v>0</v>
      </c>
      <c r="FP352" s="233">
        <f>IF($O335=0,0,IF(AND($D329="E",'DATOS DIAG OT'!$AE$14="X"),SUM($Q$38:FO$38),0)+SUMIF($K$41:$K328,$O335,FP$41:FP328))</f>
        <v>0</v>
      </c>
      <c r="FQ352" s="233">
        <f>IF($O335=0,0,IF(AND($D329="E",'DATOS DIAG OT'!$AE$14="X"),SUM($Q$38:FP$38),0)+SUMIF($K$41:$K328,$O335,FQ$41:FQ328))</f>
        <v>0</v>
      </c>
      <c r="FR352" s="233">
        <f>IF($O335=0,0,IF(AND($D329="E",'DATOS DIAG OT'!$AE$14="X"),SUM($Q$38:FQ$38),0)+SUMIF($K$41:$K328,$O335,FR$41:FR328))</f>
        <v>0</v>
      </c>
      <c r="FS352" s="233">
        <f>IF($O335=0,0,IF(AND($D329="E",'DATOS DIAG OT'!$AE$14="X"),SUM($Q$38:FR$38),0)+SUMIF($K$41:$K328,$O335,FS$41:FS328))</f>
        <v>0</v>
      </c>
      <c r="FT352" s="233">
        <f>IF($O335=0,0,IF(AND($D329="E",'DATOS DIAG OT'!$AE$14="X"),SUM($Q$38:FS$38),0)+SUMIF($K$41:$K328,$O335,FT$41:FT328))</f>
        <v>0</v>
      </c>
      <c r="FU352" s="233">
        <f>IF($O335=0,0,IF(AND($D329="E",'DATOS DIAG OT'!$AE$14="X"),SUM($Q$38:FT$38),0)+SUMIF($K$41:$K328,$O335,FU$41:FU328))</f>
        <v>0</v>
      </c>
      <c r="FV352" s="233">
        <f>IF($O335=0,0,IF(AND($D329="E",'DATOS DIAG OT'!$AE$14="X"),SUM($Q$38:FU$38),0)+SUMIF($K$41:$K328,$O335,FV$41:FV328))</f>
        <v>0</v>
      </c>
      <c r="FW352" s="233">
        <f>IF($O335=0,0,IF(AND($D329="E",'DATOS DIAG OT'!$AE$14="X"),SUM($Q$38:FV$38),0)+SUMIF($K$41:$K328,$O335,FW$41:FW328))</f>
        <v>0</v>
      </c>
      <c r="FX352" s="233">
        <f>IF($O335=0,0,IF(AND($D329="E",'DATOS DIAG OT'!$AE$14="X"),SUM($Q$38:FW$38),0)+SUMIF($K$41:$K328,$O335,FX$41:FX328))</f>
        <v>0</v>
      </c>
      <c r="FY352" s="233">
        <f>IF($O335=0,0,IF(AND($D329="E",'DATOS DIAG OT'!$AE$14="X"),SUM($Q$38:FX$38),0)+SUMIF($K$41:$K328,$O335,FY$41:FY328))</f>
        <v>0</v>
      </c>
      <c r="FZ352" s="233">
        <f>IF($O335=0,0,IF(AND($D329="E",'DATOS DIAG OT'!$AE$14="X"),SUM($Q$38:FY$38),0)+SUMIF($K$41:$K328,$O335,FZ$41:FZ328))</f>
        <v>0</v>
      </c>
      <c r="GA352" s="233">
        <f>IF($O335=0,0,IF(AND($D329="E",'DATOS DIAG OT'!$AE$14="X"),SUM($Q$38:FZ$38),0)+SUMIF($K$41:$K328,$O335,GA$41:GA328))</f>
        <v>0</v>
      </c>
      <c r="GB352" s="233">
        <f>IF($O335=0,0,IF(AND($D329="E",'DATOS DIAG OT'!$AE$14="X"),SUM($Q$38:GA$38),0)+SUMIF($K$41:$K328,$O335,GB$41:GB328))</f>
        <v>0</v>
      </c>
      <c r="GC352" s="233">
        <f>IF($O335=0,0,IF(AND($D329="E",'DATOS DIAG OT'!$AE$14="X"),SUM($Q$38:GB$38),0)+SUMIF($K$41:$K328,$O335,GC$41:GC328))</f>
        <v>0</v>
      </c>
      <c r="GD352" s="233">
        <f>IF($O335=0,0,IF(AND($D329="E",'DATOS DIAG OT'!$AE$14="X"),SUM($Q$38:GC$38),0)+SUMIF($K$41:$K328,$O335,GD$41:GD328))</f>
        <v>0</v>
      </c>
      <c r="GE352" s="233">
        <f>IF($O335=0,0,IF(AND($D329="E",'DATOS DIAG OT'!$AE$14="X"),SUM($Q$38:GD$38),0)+SUMIF($K$41:$K328,$O335,GE$41:GE328))</f>
        <v>0</v>
      </c>
      <c r="GF352" s="233">
        <f>IF($O335=0,0,IF(AND($D329="E",'DATOS DIAG OT'!$AE$14="X"),SUM($Q$38:GE$38),0)+SUMIF($K$41:$K328,$O335,GF$41:GF328))</f>
        <v>0</v>
      </c>
      <c r="GG352" s="233">
        <f>IF($O335=0,0,IF(AND($D329="E",'DATOS DIAG OT'!$AE$14="X"),SUM($Q$38:GF$38),0)+SUMIF($K$41:$K328,$O335,GG$41:GG328))</f>
        <v>0</v>
      </c>
      <c r="GH352" s="233">
        <f>IF($O335=0,0,IF(AND($D329="E",'DATOS DIAG OT'!$AE$14="X"),SUM($Q$38:GG$38),0)+SUMIF($K$41:$K328,$O335,GH$41:GH328))</f>
        <v>0</v>
      </c>
      <c r="GI352" s="233">
        <f>IF($O335=0,0,IF(AND($D329="E",'DATOS DIAG OT'!$AE$14="X"),SUM($Q$38:GH$38),0)+SUMIF($K$41:$K328,$O335,GI$41:GI328))</f>
        <v>0</v>
      </c>
      <c r="GJ352" s="233">
        <f>IF($O335=0,0,IF(AND($D329="E",'DATOS DIAG OT'!$AE$14="X"),SUM($Q$38:GI$38),0)+SUMIF($K$41:$K328,$O335,GJ$41:GJ328))</f>
        <v>0</v>
      </c>
      <c r="GK352" s="233">
        <f>IF($O335=0,0,IF(AND($D329="E",'DATOS DIAG OT'!$AE$14="X"),SUM($Q$38:GJ$38),0)+SUMIF($K$41:$K328,$O335,GK$41:GK328))</f>
        <v>0</v>
      </c>
      <c r="GL352" s="233">
        <f>IF($O335=0,0,IF(AND($D329="E",'DATOS DIAG OT'!$AE$14="X"),SUM($Q$38:GK$38),0)+SUMIF($K$41:$K328,$O335,GL$41:GL328))</f>
        <v>0</v>
      </c>
      <c r="GM352" s="233">
        <f>IF($O335=0,0,IF(AND($D329="E",'DATOS DIAG OT'!$AE$14="X"),SUM($Q$38:GL$38),0)+SUMIF($K$41:$K328,$O335,GM$41:GM328))</f>
        <v>0</v>
      </c>
      <c r="GN352" s="233">
        <f>IF($O335=0,0,IF(AND($D329="E",'DATOS DIAG OT'!$AE$14="X"),SUM($Q$38:GM$38),0)+SUMIF($K$41:$K328,$O335,GN$41:GN328))</f>
        <v>0</v>
      </c>
      <c r="GO352" s="233">
        <f>IF($O335=0,0,IF(AND($D329="E",'DATOS DIAG OT'!$AE$14="X"),SUM($Q$38:GN$38),0)+SUMIF($K$41:$K328,$O335,GO$41:GO328))</f>
        <v>0</v>
      </c>
      <c r="GP352" s="233">
        <f>IF($O335=0,0,IF(AND($D329="E",'DATOS DIAG OT'!$AE$14="X"),SUM($Q$38:GO$38),0)+SUMIF($K$41:$K328,$O335,GP$41:GP328))</f>
        <v>0</v>
      </c>
      <c r="GQ352" s="233">
        <f>IF($O335=0,0,IF(AND($D329="E",'DATOS DIAG OT'!$AE$14="X"),SUM($Q$38:GP$38),0)+SUMIF($K$41:$K328,$O335,GQ$41:GQ328))</f>
        <v>0</v>
      </c>
      <c r="GR352" s="233">
        <f>IF($O335=0,0,IF(AND($D329="E",'DATOS DIAG OT'!$AE$14="X"),SUM($Q$38:GQ$38),0)+SUMIF($K$41:$K328,$O335,GR$41:GR328))</f>
        <v>0</v>
      </c>
      <c r="GS352" s="233">
        <f>IF($O335=0,0,IF(AND($D329="E",'DATOS DIAG OT'!$AE$14="X"),SUM($Q$38:GR$38),0)+SUMIF($K$41:$K328,$O335,GS$41:GS328))</f>
        <v>0</v>
      </c>
      <c r="GT352" s="233">
        <f>IF($O335=0,0,IF(AND($D329="E",'DATOS DIAG OT'!$AE$14="X"),SUM($Q$38:GS$38),0)+SUMIF($K$41:$K328,$O335,GT$41:GT328))</f>
        <v>0</v>
      </c>
      <c r="GU352" s="233">
        <f>IF($O335=0,0,IF(AND($D329="E",'DATOS DIAG OT'!$AE$14="X"),SUM($Q$38:GT$38),0)+SUMIF($K$41:$K328,$O335,GU$41:GU328))</f>
        <v>0</v>
      </c>
      <c r="GV352" s="233">
        <f>IF($O335=0,0,IF(AND($D329="E",'DATOS DIAG OT'!$AE$14="X"),SUM($Q$38:GU$38),0)+SUMIF($K$41:$K328,$O335,GV$41:GV328))</f>
        <v>0</v>
      </c>
      <c r="GW352" s="233">
        <f>IF($O335=0,0,IF(AND($D329="E",'DATOS DIAG OT'!$AE$14="X"),SUM($Q$38:GV$38),0)+SUMIF($K$41:$K328,$O335,GW$41:GW328))</f>
        <v>0</v>
      </c>
      <c r="GX352" s="233">
        <f>IF($O335=0,0,IF(AND($D329="E",'DATOS DIAG OT'!$AE$14="X"),SUM($Q$38:GW$38),0)+SUMIF($K$41:$K328,$O335,GX$41:GX328))</f>
        <v>0</v>
      </c>
      <c r="GY352" s="233">
        <f>IF($O335=0,0,IF(AND($D329="E",'DATOS DIAG OT'!$AE$14="X"),SUM($Q$38:GX$38),0)+SUMIF($K$41:$K328,$O335,GY$41:GY328))</f>
        <v>0</v>
      </c>
      <c r="GZ352" s="233">
        <f>IF($O335=0,0,IF(AND($D329="E",'DATOS DIAG OT'!$AE$14="X"),SUM($Q$38:GY$38),0)+SUMIF($K$41:$K328,$O335,GZ$41:GZ328))</f>
        <v>0</v>
      </c>
      <c r="HA352" s="233">
        <f>IF($O335=0,0,IF(AND($D329="E",'DATOS DIAG OT'!$AE$14="X"),SUM($Q$38:GZ$38),0)+SUMIF($K$41:$K328,$O335,HA$41:HA328))</f>
        <v>0</v>
      </c>
      <c r="HB352" s="233">
        <f>IF($O335=0,0,IF(AND($D329="E",'DATOS DIAG OT'!$AE$14="X"),SUM($Q$38:HA$38),0)+SUMIF($K$41:$K328,$O335,HB$41:HB328))</f>
        <v>0</v>
      </c>
      <c r="HC352" s="233">
        <f>IF($O335=0,0,IF(AND($D329="E",'DATOS DIAG OT'!$AE$14="X"),SUM($Q$38:HB$38),0)+SUMIF($K$41:$K328,$O335,HC$41:HC328))</f>
        <v>0</v>
      </c>
      <c r="HD352" s="233">
        <f>IF($O335=0,0,IF(AND($D329="E",'DATOS DIAG OT'!$AE$14="X"),SUM($Q$38:HC$38),0)+SUMIF($K$41:$K328,$O335,HD$41:HD328))</f>
        <v>0</v>
      </c>
      <c r="HE352" s="233">
        <f>IF($O335=0,0,IF(AND($D329="E",'DATOS DIAG OT'!$AE$14="X"),SUM($Q$38:HD$38),0)+SUMIF($K$41:$K328,$O335,HE$41:HE328))</f>
        <v>0</v>
      </c>
      <c r="HF352" s="233">
        <f>IF($O335=0,0,IF(AND($D329="E",'DATOS DIAG OT'!$AE$14="X"),SUM($Q$38:HE$38),0)+SUMIF($K$41:$K328,$O335,HF$41:HF328))</f>
        <v>0</v>
      </c>
      <c r="HG352" s="233">
        <f>IF($O335=0,0,IF(AND($D329="E",'DATOS DIAG OT'!$AE$14="X"),SUM($Q$38:HF$38),0)+SUMIF($K$41:$K328,$O335,HG$41:HG328))</f>
        <v>0</v>
      </c>
      <c r="HH352" s="233">
        <f>IF($O335=0,0,IF(AND($D329="E",'DATOS DIAG OT'!$AE$14="X"),SUM($Q$38:HG$38),0)+SUMIF($K$41:$K328,$O335,HH$41:HH328))</f>
        <v>0</v>
      </c>
      <c r="HI352" s="233">
        <f>IF($O335=0,0,IF(AND($D329="E",'DATOS DIAG OT'!$AE$14="X"),SUM($Q$38:HH$38),0)+SUMIF($K$41:$K328,$O335,HI$41:HI328))</f>
        <v>0</v>
      </c>
      <c r="HJ352" s="233">
        <f>IF($O335=0,0,IF(AND($D329="E",'DATOS DIAG OT'!$AE$14="X"),SUM($Q$38:HI$38),0)+SUMIF($K$41:$K328,$O335,HJ$41:HJ328))</f>
        <v>0</v>
      </c>
      <c r="HK352" s="233">
        <f>IF($O335=0,0,IF(AND($D329="E",'DATOS DIAG OT'!$AE$14="X"),SUM($Q$38:HJ$38),0)+SUMIF($K$41:$K328,$O335,HK$41:HK328))</f>
        <v>0</v>
      </c>
      <c r="HL352" s="233">
        <f>IF($O335=0,0,IF(AND($D329="E",'DATOS DIAG OT'!$AE$14="X"),SUM($Q$38:HK$38),0)+SUMIF($K$41:$K328,$O335,HL$41:HL328))</f>
        <v>0</v>
      </c>
      <c r="HM352" s="233">
        <f>IF($O335=0,0,IF(AND($D329="E",'DATOS DIAG OT'!$AE$14="X"),SUM($Q$38:HL$38),0)+SUMIF($K$41:$K328,$O335,HM$41:HM328))</f>
        <v>0</v>
      </c>
      <c r="HN352" s="233">
        <f>IF($O335=0,0,IF(AND($D329="E",'DATOS DIAG OT'!$AE$14="X"),SUM($Q$38:HM$38),0)+SUMIF($K$41:$K328,$O335,HN$41:HN328))</f>
        <v>0</v>
      </c>
      <c r="HO352" s="233">
        <f>IF($O335=0,0,IF(AND($D329="E",'DATOS DIAG OT'!$AE$14="X"),SUM($Q$38:HN$38),0)+SUMIF($K$41:$K328,$O335,HO$41:HO328))</f>
        <v>0</v>
      </c>
      <c r="HP352" s="233">
        <f>IF($O335=0,0,IF(AND($D329="E",'DATOS DIAG OT'!$AE$14="X"),SUM($Q$38:HO$38),0)+SUMIF($K$41:$K328,$O335,HP$41:HP328))</f>
        <v>0</v>
      </c>
      <c r="HQ352" s="233">
        <f>IF($O335=0,0,IF(AND($D329="E",'DATOS DIAG OT'!$AE$14="X"),SUM($Q$38:HP$38),0)+SUMIF($K$41:$K328,$O335,HQ$41:HQ328))</f>
        <v>0</v>
      </c>
      <c r="HR352" s="233">
        <f>IF($O335=0,0,IF(AND($D329="E",'DATOS DIAG OT'!$AE$14="X"),SUM($Q$38:HQ$38),0)+SUMIF($K$41:$K328,$O335,HR$41:HR328))</f>
        <v>0</v>
      </c>
      <c r="HS352" s="233">
        <f>IF($O335=0,0,IF(AND($D329="E",'DATOS DIAG OT'!$AE$14="X"),SUM($Q$38:HR$38),0)+SUMIF($K$41:$K328,$O335,HS$41:HS328))</f>
        <v>0</v>
      </c>
      <c r="HT352" s="233">
        <f>IF($O335=0,0,IF(AND($D329="E",'DATOS DIAG OT'!$AE$14="X"),SUM($Q$38:HS$38),0)+SUMIF($K$41:$K328,$O335,HT$41:HT328))</f>
        <v>0</v>
      </c>
      <c r="HU352" s="233">
        <f>IF($O335=0,0,IF(AND($D329="E",'DATOS DIAG OT'!$AE$14="X"),SUM($Q$38:HT$38),0)+SUMIF($K$41:$K328,$O335,HU$41:HU328))</f>
        <v>0</v>
      </c>
      <c r="HV352" s="233">
        <f>IF($O335=0,0,IF(AND($D329="E",'DATOS DIAG OT'!$AE$14="X"),SUM($Q$38:HU$38),0)+SUMIF($K$41:$K328,$O335,HV$41:HV328))</f>
        <v>0</v>
      </c>
      <c r="HW352" s="233">
        <f>IF($O335=0,0,IF(AND($D329="E",'DATOS DIAG OT'!$AE$14="X"),SUM($Q$38:HV$38),0)+SUMIF($K$41:$K328,$O335,HW$41:HW328))</f>
        <v>0</v>
      </c>
      <c r="HX352" s="233">
        <f>IF($O335=0,0,IF(AND($D329="E",'DATOS DIAG OT'!$AE$14="X"),SUM($Q$38:HW$38),0)+SUMIF($K$41:$K328,$O335,HX$41:HX328))</f>
        <v>0</v>
      </c>
      <c r="HY352" s="233">
        <f>IF($O335=0,0,IF(AND($D329="E",'DATOS DIAG OT'!$AE$14="X"),SUM($Q$38:HX$38),0)+SUMIF($K$41:$K328,$O335,HY$41:HY328))</f>
        <v>0</v>
      </c>
      <c r="HZ352" s="233">
        <f>IF($O335=0,0,IF(AND($D329="E",'DATOS DIAG OT'!$AE$14="X"),SUM($Q$38:HY$38),0)+SUMIF($K$41:$K328,$O335,HZ$41:HZ328))</f>
        <v>0</v>
      </c>
      <c r="IA352" s="233">
        <f>IF($O335=0,0,IF(AND($D329="E",'DATOS DIAG OT'!$AE$14="X"),SUM($Q$38:HZ$38),0)+SUMIF($K$41:$K328,$O335,IA$41:IA328))</f>
        <v>0</v>
      </c>
      <c r="IB352" s="233">
        <f>IF($O335=0,0,IF(AND($D329="E",'DATOS DIAG OT'!$AE$14="X"),SUM($Q$38:IA$38),0)+SUMIF($K$41:$K328,$O335,IB$41:IB328))</f>
        <v>0</v>
      </c>
      <c r="IC352" s="233">
        <f>IF($O335=0,0,IF(AND($D329="E",'DATOS DIAG OT'!$AE$14="X"),SUM($Q$38:IB$38),0)+SUMIF($K$41:$K328,$O335,IC$41:IC328))</f>
        <v>0</v>
      </c>
      <c r="ID352" s="233">
        <f>IF($O335=0,0,IF(AND($D329="E",'DATOS DIAG OT'!$AE$14="X"),SUM($Q$38:IC$38),0)+SUMIF($K$41:$K328,$O335,ID$41:ID328))</f>
        <v>0</v>
      </c>
      <c r="IE352" s="233">
        <f>IF($O335=0,0,IF(AND($D329="E",'DATOS DIAG OT'!$AE$14="X"),SUM($Q$38:ID$38),0)+SUMIF($K$41:$K328,$O335,IE$41:IE328))</f>
        <v>0</v>
      </c>
      <c r="IF352" s="233">
        <f>IF($O335=0,0,IF(AND($D329="E",'DATOS DIAG OT'!$AE$14="X"),SUM($Q$38:IE$38),0)+SUMIF($K$41:$K328,$O335,IF$41:IF328))</f>
        <v>0</v>
      </c>
      <c r="IG352" s="233">
        <f>IF($O335=0,0,IF(AND($D329="E",'DATOS DIAG OT'!$AE$14="X"),SUM($Q$38:IF$38),0)+SUMIF($K$41:$K328,$O335,IG$41:IG328))</f>
        <v>0</v>
      </c>
      <c r="IH352" s="233">
        <f>IF($O335=0,0,IF(AND($D329="E",'DATOS DIAG OT'!$AE$14="X"),SUM($Q$38:IG$38),0)+SUMIF($K$41:$K328,$O335,IH$41:IH328))</f>
        <v>0</v>
      </c>
      <c r="II352" s="233">
        <f>IF($O335=0,0,IF(AND($D329="E",'DATOS DIAG OT'!$AE$14="X"),SUM($Q$38:IH$38),0)+SUMIF($K$41:$K328,$O335,II$41:II328))</f>
        <v>0</v>
      </c>
      <c r="IJ352" s="233">
        <f>IF($O335=0,0,IF(AND($D329="E",'DATOS DIAG OT'!$AE$14="X"),SUM($Q$38:II$38),0)+SUMIF($K$41:$K328,$O335,IJ$41:IJ328))</f>
        <v>0</v>
      </c>
      <c r="IK352" s="233">
        <f>IF($O335=0,0,IF(AND($D329="E",'DATOS DIAG OT'!$AE$14="X"),SUM($Q$38:IJ$38),0)+SUMIF($K$41:$K328,$O335,IK$41:IK328))</f>
        <v>0</v>
      </c>
      <c r="IL352" s="233">
        <f>IF($O335=0,0,IF(AND($D329="E",'DATOS DIAG OT'!$AE$14="X"),SUM($Q$38:IK$38),0)+SUMIF($K$41:$K328,$O335,IL$41:IL328))</f>
        <v>0</v>
      </c>
      <c r="IM352" s="233">
        <f>IF($O335=0,0,IF(AND($D329="E",'DATOS DIAG OT'!$AE$14="X"),SUM($Q$38:IL$38),0)+SUMIF($K$41:$K328,$O335,IM$41:IM328))</f>
        <v>0</v>
      </c>
      <c r="IN352" s="233">
        <f>IF($O335=0,0,IF(AND($D329="E",'DATOS DIAG OT'!$AE$14="X"),SUM($Q$38:IM$38),0)+SUMIF($K$41:$K328,$O335,IN$41:IN328))</f>
        <v>0</v>
      </c>
      <c r="IO352" s="233">
        <f>IF($O335=0,0,IF(AND($D329="E",'DATOS DIAG OT'!$AE$14="X"),SUM($Q$38:IN$38),0)+SUMIF($K$41:$K328,$O335,IO$41:IO328))</f>
        <v>0</v>
      </c>
      <c r="IP352" s="233">
        <f>IF($O335=0,0,IF(AND($D329="E",'DATOS DIAG OT'!$AE$14="X"),SUM($Q$38:IO$38),0)+SUMIF($K$41:$K328,$O335,IP$41:IP328))</f>
        <v>0</v>
      </c>
      <c r="IQ352" s="233">
        <f>IF($O335=0,0,IF(AND($D329="E",'DATOS DIAG OT'!$AE$14="X"),SUM($Q$38:IP$38),0)+SUMIF($K$41:$K328,$O335,IQ$41:IQ328))</f>
        <v>0</v>
      </c>
      <c r="IR352" s="233">
        <f>IF($O335=0,0,IF(AND($D329="E",'DATOS DIAG OT'!$AE$14="X"),SUM($Q$38:IQ$38),0)+SUMIF($K$41:$K328,$O335,IR$41:IR328))</f>
        <v>0</v>
      </c>
      <c r="IS352" s="233">
        <f>IF($O335=0,0,IF(AND($D329="E",'DATOS DIAG OT'!$AE$14="X"),SUM($Q$38:IR$38),0)+SUMIF($K$41:$K328,$O335,IS$41:IS328))</f>
        <v>0</v>
      </c>
      <c r="IT352" s="233">
        <f>IF($O335=0,0,IF(AND($D329="E",'DATOS DIAG OT'!$AE$14="X"),SUM($Q$38:IS$38),0)+SUMIF($K$41:$K328,$O335,IT$41:IT328))</f>
        <v>0</v>
      </c>
      <c r="IU352" s="233">
        <f>IF($O335=0,0,IF(AND($D329="E",'DATOS DIAG OT'!$AE$14="X"),SUM($Q$38:IT$38),0)+SUMIF($K$41:$K328,$O335,IU$41:IU328))</f>
        <v>0</v>
      </c>
      <c r="IV352" s="233">
        <f>IF($O335=0,0,IF(AND($D329="E",'DATOS DIAG OT'!$AE$14="X"),SUM($Q$38:IU$38),0)+SUMIF($K$41:$K328,$O335,IV$41:IV328))</f>
        <v>0</v>
      </c>
      <c r="IW352" s="233">
        <f>IF($O335=0,0,IF(AND($D329="E",'DATOS DIAG OT'!$AE$14="X"),SUM($Q$38:IV$38),0)+SUMIF($K$41:$K328,$O335,IW$41:IW328))</f>
        <v>0</v>
      </c>
      <c r="IX352" s="233">
        <f>IF($O335=0,0,IF(AND($D329="E",'DATOS DIAG OT'!$AE$14="X"),SUM($Q$38:IW$38),0)+SUMIF($K$41:$K328,$O335,IX$41:IX328))</f>
        <v>0</v>
      </c>
      <c r="IY352" s="233">
        <f>IF($O335=0,0,IF(AND($D329="E",'DATOS DIAG OT'!$AE$14="X"),SUM($Q$38:IX$38),0)+SUMIF($K$41:$K328,$O335,IY$41:IY328))</f>
        <v>0</v>
      </c>
      <c r="IZ352" s="233">
        <f>IF($O335=0,0,IF(AND($D329="E",'DATOS DIAG OT'!$AE$14="X"),SUM($Q$38:IY$38),0)+SUMIF($K$41:$K328,$O335,IZ$41:IZ328))</f>
        <v>0</v>
      </c>
      <c r="JA352" s="233">
        <f>IF($O335=0,0,IF(AND($D329="E",'DATOS DIAG OT'!$AE$14="X"),SUM($Q$38:IZ$38),0)+SUMIF($K$41:$K328,$O335,JA$41:JA328))</f>
        <v>0</v>
      </c>
      <c r="JB352" s="233">
        <f>IF($O335=0,0,IF(AND($D329="E",'DATOS DIAG OT'!$AE$14="X"),SUM($Q$38:JA$38),0)+SUMIF($K$41:$K328,$O335,JB$41:JB328))</f>
        <v>0</v>
      </c>
      <c r="JC352" s="233">
        <f>IF($O335=0,0,IF(AND($D329="E",'DATOS DIAG OT'!$AE$14="X"),SUM($Q$38:JB$38),0)+SUMIF($K$41:$K328,$O335,JC$41:JC328))</f>
        <v>0</v>
      </c>
      <c r="JD352" s="233">
        <f>IF($O335=0,0,IF(AND($D329="E",'DATOS DIAG OT'!$AE$14="X"),SUM($Q$38:JC$38),0)+SUMIF($K$41:$K328,$O335,JD$41:JD328))</f>
        <v>0</v>
      </c>
      <c r="JE352" s="233">
        <f>IF($O335=0,0,IF(AND($D329="E",'DATOS DIAG OT'!$AE$14="X"),SUM($Q$38:JD$38),0)+SUMIF($K$41:$K328,$O335,JE$41:JE328))</f>
        <v>0</v>
      </c>
      <c r="JF352" s="233">
        <f>IF($O335=0,0,IF(AND($D329="E",'DATOS DIAG OT'!$AE$14="X"),SUM($Q$38:JE$38),0)+SUMIF($K$41:$K328,$O335,JF$41:JF328))</f>
        <v>0</v>
      </c>
      <c r="JG352" s="233">
        <f>IF($O335=0,0,IF(AND($D329="E",'DATOS DIAG OT'!$AE$14="X"),SUM($Q$38:JF$38),0)+SUMIF($K$41:$K328,$O335,JG$41:JG328))</f>
        <v>0</v>
      </c>
      <c r="JH352" s="233">
        <f>IF($O335=0,0,IF(AND($D329="E",'DATOS DIAG OT'!$AE$14="X"),SUM($Q$38:JG$38),0)+SUMIF($K$41:$K328,$O335,JH$41:JH328))</f>
        <v>0</v>
      </c>
      <c r="JI352" s="233">
        <f>IF($O335=0,0,IF(AND($D329="E",'DATOS DIAG OT'!$AE$14="X"),SUM($Q$38:JH$38),0)+SUMIF($K$41:$K328,$O335,JI$41:JI328))</f>
        <v>0</v>
      </c>
      <c r="JJ352" s="233">
        <f>IF($O335=0,0,IF(AND($D329="E",'DATOS DIAG OT'!$AE$14="X"),SUM($Q$38:JI$38),0)+SUMIF($K$41:$K328,$O335,JJ$41:JJ328))</f>
        <v>0</v>
      </c>
      <c r="JK352" s="233">
        <f>IF($O335=0,0,IF(AND($D329="E",'DATOS DIAG OT'!$AE$14="X"),SUM($Q$38:JJ$38),0)+SUMIF($K$41:$K328,$O335,JK$41:JK328))</f>
        <v>0</v>
      </c>
      <c r="JL352" s="233">
        <f>IF($O335=0,0,IF(AND($D329="E",'DATOS DIAG OT'!$AE$14="X"),SUM($Q$38:JK$38),0)+SUMIF($K$41:$K328,$O335,JL$41:JL328))</f>
        <v>0</v>
      </c>
      <c r="JM352" s="233">
        <f>IF($O335=0,0,IF(AND($D329="E",'DATOS DIAG OT'!$AE$14="X"),SUM($Q$38:JL$38),0)+SUMIF($K$41:$K328,$O335,JM$41:JM328))</f>
        <v>0</v>
      </c>
      <c r="JN352" s="233">
        <f>IF($O335=0,0,IF(AND($D329="E",'DATOS DIAG OT'!$AE$14="X"),SUM($Q$38:JM$38),0)+SUMIF($K$41:$K328,$O335,JN$41:JN328))</f>
        <v>0</v>
      </c>
      <c r="JO352" s="233">
        <f>IF($O335=0,0,IF(AND($D329="E",'DATOS DIAG OT'!$AE$14="X"),SUM($Q$38:JN$38),0)+SUMIF($K$41:$K328,$O335,JO$41:JO328))</f>
        <v>0</v>
      </c>
      <c r="JP352" s="233">
        <f>IF($O335=0,0,IF(AND($D329="E",'DATOS DIAG OT'!$AE$14="X"),SUM($Q$38:JO$38),0)+SUMIF($K$41:$K328,$O335,JP$41:JP328))</f>
        <v>0</v>
      </c>
      <c r="JQ352" s="233">
        <f>IF($O335=0,0,IF(AND($D329="E",'DATOS DIAG OT'!$AE$14="X"),SUM($Q$38:JP$38),0)+SUMIF($K$41:$K328,$O335,JQ$41:JQ328))</f>
        <v>0</v>
      </c>
      <c r="JR352" s="233">
        <f>IF($O335=0,0,IF(AND($D329="E",'DATOS DIAG OT'!$AE$14="X"),SUM($Q$38:JQ$38),0)+SUMIF($K$41:$K328,$O335,JR$41:JR328))</f>
        <v>0</v>
      </c>
      <c r="JS352" s="233">
        <f>IF($O335=0,0,IF(AND($D329="E",'DATOS DIAG OT'!$AE$14="X"),SUM($Q$38:JR$38),0)+SUMIF($K$41:$K328,$O335,JS$41:JS328))</f>
        <v>0</v>
      </c>
      <c r="JT352" s="233">
        <f>IF($O335=0,0,IF(AND($D329="E",'DATOS DIAG OT'!$AE$14="X"),SUM($Q$38:JS$38),0)+SUMIF($K$41:$K328,$O335,JT$41:JT328))</f>
        <v>0</v>
      </c>
      <c r="JU352" s="233">
        <f>IF($O335=0,0,IF(AND($D329="E",'DATOS DIAG OT'!$AE$14="X"),SUM($Q$38:JT$38),0)+SUMIF($K$41:$K328,$O335,JU$41:JU328))</f>
        <v>0</v>
      </c>
      <c r="JV352" s="233">
        <f>IF($O335=0,0,IF(AND($D329="E",'DATOS DIAG OT'!$AE$14="X"),SUM($Q$38:JU$38),0)+SUMIF($K$41:$K328,$O335,JV$41:JV328))</f>
        <v>0</v>
      </c>
      <c r="JW352" s="233">
        <f>IF($O335=0,0,IF(AND($D329="E",'DATOS DIAG OT'!$AE$14="X"),SUM($Q$38:JV$38),0)+SUMIF($K$41:$K328,$O335,JW$41:JW328))</f>
        <v>0</v>
      </c>
      <c r="JX352" s="233">
        <f>IF($O335=0,0,IF(AND($D329="E",'DATOS DIAG OT'!$AE$14="X"),SUM($Q$38:JW$38),0)+SUMIF($K$41:$K328,$O335,JX$41:JX328))</f>
        <v>0</v>
      </c>
      <c r="JY352" s="233">
        <f>IF($O335=0,0,IF(AND($D329="E",'DATOS DIAG OT'!$AE$14="X"),SUM($Q$38:JX$38),0)+SUMIF($K$41:$K328,$O335,JY$41:JY328))</f>
        <v>0</v>
      </c>
      <c r="JZ352" s="233">
        <f>IF($O335=0,0,IF(AND($D329="E",'DATOS DIAG OT'!$AE$14="X"),SUM($Q$38:JY$38),0)+SUMIF($K$41:$K328,$O335,JZ$41:JZ328))</f>
        <v>0</v>
      </c>
      <c r="KA352" s="233">
        <f>IF($O335=0,0,IF(AND($D329="E",'DATOS DIAG OT'!$AE$14="X"),SUM($Q$38:JZ$38),0)+SUMIF($K$41:$K328,$O335,KA$41:KA328))</f>
        <v>0</v>
      </c>
      <c r="KB352" s="233">
        <f>IF($O335=0,0,IF(AND($D329="E",'DATOS DIAG OT'!$AE$14="X"),SUM($Q$38:KA$38),0)+SUMIF($K$41:$K328,$O335,KB$41:KB328))</f>
        <v>0</v>
      </c>
      <c r="KC352" s="233">
        <f>IF($O335=0,0,IF(AND($D329="E",'DATOS DIAG OT'!$AE$14="X"),SUM($Q$38:KB$38),0)+SUMIF($K$41:$K328,$O335,KC$41:KC328))</f>
        <v>0</v>
      </c>
      <c r="KD352" s="233">
        <f>IF($O335=0,0,IF(AND($D329="E",'DATOS DIAG OT'!$AE$14="X"),SUM($Q$38:KC$38),0)+SUMIF($K$41:$K328,$O335,KD$41:KD328))</f>
        <v>0</v>
      </c>
      <c r="KE352" s="233">
        <f>IF($O335=0,0,IF(AND($D329="E",'DATOS DIAG OT'!$AE$14="X"),SUM($Q$38:KD$38),0)+SUMIF($K$41:$K328,$O335,KE$41:KE328))</f>
        <v>0</v>
      </c>
      <c r="KF352" s="233">
        <f>IF($O335=0,0,IF(AND($D329="E",'DATOS DIAG OT'!$AE$14="X"),SUM($Q$38:KE$38),0)+SUMIF($K$41:$K328,$O335,KF$41:KF328))</f>
        <v>0</v>
      </c>
      <c r="KG352" s="233">
        <f>IF($O335=0,0,IF(AND($D329="E",'DATOS DIAG OT'!$AE$14="X"),SUM($Q$38:KF$38),0)+SUMIF($K$41:$K328,$O335,KG$41:KG328))</f>
        <v>0</v>
      </c>
      <c r="KH352" s="233">
        <f>IF($O335=0,0,IF(AND($D329="E",'DATOS DIAG OT'!$AE$14="X"),SUM($Q$38:KG$38),0)+SUMIF($K$41:$K328,$O335,KH$41:KH328))</f>
        <v>0</v>
      </c>
      <c r="KI352" s="233">
        <f>IF($O335=0,0,IF(AND($D329="E",'DATOS DIAG OT'!$AE$14="X"),SUM($Q$38:KH$38),0)+SUMIF($K$41:$K328,$O335,KI$41:KI328))</f>
        <v>0</v>
      </c>
      <c r="KJ352" s="233">
        <f>IF($O335=0,0,IF(AND($D329="E",'DATOS DIAG OT'!$AE$14="X"),SUM($Q$38:KI$38),0)+SUMIF($K$41:$K328,$O335,KJ$41:KJ328))</f>
        <v>0</v>
      </c>
      <c r="KK352" s="233">
        <f>IF($O335=0,0,IF(AND($D329="E",'DATOS DIAG OT'!$AE$14="X"),SUM($Q$38:KJ$38),0)+SUMIF($K$41:$K328,$O335,KK$41:KK328))</f>
        <v>0</v>
      </c>
      <c r="KL352" s="233">
        <f>IF($O335=0,0,IF(AND($D329="E",'DATOS DIAG OT'!$AE$14="X"),SUM($Q$38:KK$38),0)+SUMIF($K$41:$K328,$O335,KL$41:KL328))</f>
        <v>0</v>
      </c>
      <c r="KM352" s="233">
        <f>IF($O335=0,0,IF(AND($D329="E",'DATOS DIAG OT'!$AE$14="X"),SUM($Q$38:KL$38),0)+SUMIF($K$41:$K328,$O335,KM$41:KM328))</f>
        <v>0</v>
      </c>
      <c r="KN352" s="233">
        <f>IF($O335=0,0,IF(AND($D329="E",'DATOS DIAG OT'!$AE$14="X"),SUM($Q$38:KM$38),0)+SUMIF($K$41:$K328,$O335,KN$41:KN328))</f>
        <v>0</v>
      </c>
      <c r="KO352" s="233">
        <f>IF($O335=0,0,IF(AND($D329="E",'DATOS DIAG OT'!$AE$14="X"),SUM($Q$38:KN$38),0)+SUMIF($K$41:$K328,$O335,KO$41:KO328))</f>
        <v>0</v>
      </c>
      <c r="KP352" s="233">
        <f>IF($O335=0,0,IF(AND($D329="E",'DATOS DIAG OT'!$AE$14="X"),SUM($Q$38:KO$38),0)+SUMIF($K$41:$K328,$O335,KP$41:KP328))</f>
        <v>0</v>
      </c>
      <c r="KQ352" s="233">
        <f>IF($O335=0,0,IF(AND($D329="E",'DATOS DIAG OT'!$AE$14="X"),SUM($Q$38:KP$38),0)+SUMIF($K$41:$K328,$O335,KQ$41:KQ328))</f>
        <v>0</v>
      </c>
      <c r="KR352" s="233">
        <f>IF($O335=0,0,IF(AND($D329="E",'DATOS DIAG OT'!$AE$14="X"),SUM($Q$38:KQ$38),0)+SUMIF($K$41:$K328,$O335,KR$41:KR328))</f>
        <v>0</v>
      </c>
      <c r="KS352" s="233">
        <f>IF($O335=0,0,IF(AND($D329="E",'DATOS DIAG OT'!$AE$14="X"),SUM($Q$38:KR$38),0)+SUMIF($K$41:$K328,$O335,KS$41:KS328))</f>
        <v>0</v>
      </c>
      <c r="KT352" s="233">
        <f>IF($O335=0,0,IF(AND($D329="E",'DATOS DIAG OT'!$AE$14="X"),SUM($Q$38:KS$38),0)+SUMIF($K$41:$K328,$O335,KT$41:KT328))</f>
        <v>0</v>
      </c>
      <c r="KU352" s="233">
        <f>IF($O335=0,0,IF(AND($D329="E",'DATOS DIAG OT'!$AE$14="X"),SUM($Q$38:KT$38),0)+SUMIF($K$41:$K328,$O335,KU$41:KU328))</f>
        <v>0</v>
      </c>
      <c r="KV352" s="233">
        <f>IF($O335=0,0,IF(AND($D329="E",'DATOS DIAG OT'!$AE$14="X"),SUM($Q$38:KU$38),0)+SUMIF($K$41:$K328,$O335,KV$41:KV328))</f>
        <v>0</v>
      </c>
      <c r="KW352" s="233">
        <f>IF($O335=0,0,IF(AND($D329="E",'DATOS DIAG OT'!$AE$14="X"),SUM($Q$38:KV$38),0)+SUMIF($K$41:$K328,$O335,KW$41:KW328))</f>
        <v>0</v>
      </c>
      <c r="KX352" s="233">
        <f>IF($O335=0,0,IF(AND($D329="E",'DATOS DIAG OT'!$AE$14="X"),SUM($Q$38:KW$38),0)+SUMIF($K$41:$K328,$O335,KX$41:KX328))</f>
        <v>0</v>
      </c>
      <c r="KY352" s="233">
        <f>IF($O335=0,0,IF(AND($D329="E",'DATOS DIAG OT'!$AE$14="X"),SUM($Q$38:KX$38),0)+SUMIF($K$41:$K328,$O335,KY$41:KY328))</f>
        <v>0</v>
      </c>
      <c r="KZ352" s="233">
        <f>IF($O335=0,0,IF(AND($D329="E",'DATOS DIAG OT'!$AE$14="X"),SUM($Q$38:KY$38),0)+SUMIF($K$41:$K328,$O335,KZ$41:KZ328))</f>
        <v>0</v>
      </c>
      <c r="LA352" s="233">
        <f>IF($O335=0,0,IF(AND($D329="E",'DATOS DIAG OT'!$AE$14="X"),SUM($Q$38:KZ$38),0)+SUMIF($K$41:$K328,$O335,LA$41:LA328))</f>
        <v>0</v>
      </c>
      <c r="LB352" s="233">
        <f>IF($O335=0,0,IF(AND($D329="E",'DATOS DIAG OT'!$AE$14="X"),SUM($Q$38:LA$38),0)+SUMIF($K$41:$K328,$O335,LB$41:LB328))</f>
        <v>0</v>
      </c>
      <c r="LC352" s="233">
        <f>IF($O335=0,0,IF(AND($D329="E",'DATOS DIAG OT'!$AE$14="X"),SUM($Q$38:LB$38),0)+SUMIF($K$41:$K328,$O335,LC$41:LC328))</f>
        <v>0</v>
      </c>
      <c r="LD352" s="233">
        <f>IF($O335=0,0,IF(AND($D329="E",'DATOS DIAG OT'!$AE$14="X"),SUM($Q$38:LC$38),0)+SUMIF($K$41:$K328,$O335,LD$41:LD328))</f>
        <v>0</v>
      </c>
      <c r="LE352" s="233">
        <f>IF($O335=0,0,IF(AND($D329="E",'DATOS DIAG OT'!$AE$14="X"),SUM($Q$38:LD$38),0)+SUMIF($K$41:$K328,$O335,LE$41:LE328))</f>
        <v>0</v>
      </c>
      <c r="LF352" s="233">
        <f>IF($O335=0,0,IF(AND($D329="E",'DATOS DIAG OT'!$AE$14="X"),SUM($Q$38:LE$38),0)+SUMIF($K$41:$K328,$O335,LF$41:LF328))</f>
        <v>0</v>
      </c>
      <c r="LG352" s="233">
        <f>IF($O335=0,0,IF(AND($D329="E",'DATOS DIAG OT'!$AE$14="X"),SUM($Q$38:LF$38),0)+SUMIF($K$41:$K328,$O335,LG$41:LG328))</f>
        <v>0</v>
      </c>
      <c r="LH352" s="233">
        <f>IF($O335=0,0,IF(AND($D329="E",'DATOS DIAG OT'!$AE$14="X"),SUM($Q$38:LG$38),0)+SUMIF($K$41:$K328,$O335,LH$41:LH328))</f>
        <v>0</v>
      </c>
      <c r="LI352" s="233">
        <f>IF($O335=0,0,IF(AND($D329="E",'DATOS DIAG OT'!$AE$14="X"),SUM($Q$38:LH$38),0)+SUMIF($K$41:$K328,$O335,LI$41:LI328))</f>
        <v>0</v>
      </c>
      <c r="LJ352" s="233">
        <f>IF($O335=0,0,IF(AND($D329="E",'DATOS DIAG OT'!$AE$14="X"),SUM($Q$38:LI$38),0)+SUMIF($K$41:$K328,$O335,LJ$41:LJ328))</f>
        <v>0</v>
      </c>
      <c r="LK352" s="233">
        <f>IF($O335=0,0,IF(AND($D329="E",'DATOS DIAG OT'!$AE$14="X"),SUM($Q$38:LJ$38),0)+SUMIF($K$41:$K328,$O335,LK$41:LK328))</f>
        <v>0</v>
      </c>
      <c r="LL352" s="233">
        <f>IF($O335=0,0,IF(AND($D329="E",'DATOS DIAG OT'!$AE$14="X"),SUM($Q$38:LK$38),0)+SUMIF($K$41:$K328,$O335,LL$41:LL328))</f>
        <v>0</v>
      </c>
      <c r="LM352" s="233">
        <f>IF($O335=0,0,IF(AND($D329="E",'DATOS DIAG OT'!$AE$14="X"),SUM($Q$38:LL$38),0)+SUMIF($K$41:$K328,$O335,LM$41:LM328))</f>
        <v>0</v>
      </c>
      <c r="LN352" s="233">
        <f>IF($O335=0,0,IF(AND($D329="E",'DATOS DIAG OT'!$AE$14="X"),SUM($Q$38:LM$38),0)+SUMIF($K$41:$K328,$O335,LN$41:LN328))</f>
        <v>0</v>
      </c>
      <c r="LO352" s="233">
        <f>IF($O335=0,0,IF(AND($D329="E",'DATOS DIAG OT'!$AE$14="X"),SUM($Q$38:LN$38),0)+SUMIF($K$41:$K328,$O335,LO$41:LO328))</f>
        <v>0</v>
      </c>
      <c r="LP352" s="233">
        <f>IF($O335=0,0,IF(AND($D329="E",'DATOS DIAG OT'!$AE$14="X"),SUM($Q$38:LO$38),0)+SUMIF($K$41:$K328,$O335,LP$41:LP328))</f>
        <v>0</v>
      </c>
      <c r="LQ352" s="233">
        <f>IF($O335=0,0,IF(AND($D329="E",'DATOS DIAG OT'!$AE$14="X"),SUM($Q$38:LP$38),0)+SUMIF($K$41:$K328,$O335,LQ$41:LQ328))</f>
        <v>0</v>
      </c>
      <c r="LR352" s="233">
        <f>IF($O335=0,0,IF(AND($D329="E",'DATOS DIAG OT'!$AE$14="X"),SUM($Q$38:LQ$38),0)+SUMIF($K$41:$K328,$O335,LR$41:LR328))</f>
        <v>0</v>
      </c>
      <c r="LS352" s="233">
        <f>IF($O335=0,0,IF(AND($D329="E",'DATOS DIAG OT'!$AE$14="X"),SUM($Q$38:LR$38),0)+SUMIF($K$41:$K328,$O335,LS$41:LS328))</f>
        <v>0</v>
      </c>
      <c r="LT352" s="233">
        <f>IF($O335=0,0,IF(AND($D329="E",'DATOS DIAG OT'!$AE$14="X"),SUM($Q$38:LS$38),0)+SUMIF($K$41:$K328,$O335,LT$41:LT328))</f>
        <v>0</v>
      </c>
      <c r="LU352" s="233">
        <f>IF($O335=0,0,IF(AND($D329="E",'DATOS DIAG OT'!$AE$14="X"),SUM($Q$38:LT$38),0)+SUMIF($K$41:$K328,$O335,LU$41:LU328))</f>
        <v>0</v>
      </c>
      <c r="LV352" s="233">
        <f>IF($O335=0,0,IF(AND($D329="E",'DATOS DIAG OT'!$AE$14="X"),SUM($Q$38:LU$38),0)+SUMIF($K$41:$K328,$O335,LV$41:LV328))</f>
        <v>0</v>
      </c>
      <c r="LW352" s="233">
        <f>IF($O335=0,0,IF(AND($D329="E",'DATOS DIAG OT'!$AE$14="X"),SUM($Q$38:LV$38),0)+SUMIF($K$41:$K328,$O335,LW$41:LW328))</f>
        <v>0</v>
      </c>
      <c r="LX352" s="233">
        <f>IF($O335=0,0,IF(AND($D329="E",'DATOS DIAG OT'!$AE$14="X"),SUM($Q$38:LW$38),0)+SUMIF($K$41:$K328,$O335,LX$41:LX328))</f>
        <v>0</v>
      </c>
      <c r="LY352" s="233">
        <f>IF($O335=0,0,IF(AND($D329="E",'DATOS DIAG OT'!$AE$14="X"),SUM($Q$38:LX$38),0)+SUMIF($K$41:$K328,$O335,LY$41:LY328))</f>
        <v>0</v>
      </c>
      <c r="LZ352" s="233">
        <f>IF($O335=0,0,IF(AND($D329="E",'DATOS DIAG OT'!$AE$14="X"),SUM($Q$38:LY$38),0)+SUMIF($K$41:$K328,$O335,LZ$41:LZ328))</f>
        <v>0</v>
      </c>
      <c r="MA352" s="233">
        <f>IF($O335=0,0,IF(AND($D329="E",'DATOS DIAG OT'!$AE$14="X"),SUM($Q$38:LZ$38),0)+SUMIF($K$41:$K328,$O335,MA$41:MA328))</f>
        <v>0</v>
      </c>
      <c r="MB352" s="233">
        <f>IF($O335=0,0,IF(AND($D329="E",'DATOS DIAG OT'!$AE$14="X"),SUM($Q$38:MA$38),0)+SUMIF($K$41:$K328,$O335,MB$41:MB328))</f>
        <v>0</v>
      </c>
      <c r="MC352" s="233">
        <f>IF($O335=0,0,IF(AND($D329="E",'DATOS DIAG OT'!$AE$14="X"),SUM($Q$38:MB$38),0)+SUMIF($K$41:$K328,$O335,MC$41:MC328))</f>
        <v>0</v>
      </c>
      <c r="MD352" s="233">
        <f>IF($O335=0,0,IF(AND($D329="E",'DATOS DIAG OT'!$AE$14="X"),SUM($Q$38:MC$38),0)+SUMIF($K$41:$K328,$O335,MD$41:MD328))</f>
        <v>0</v>
      </c>
      <c r="ME352" s="233">
        <f>IF($O335=0,0,IF(AND($D329="E",'DATOS DIAG OT'!$AE$14="X"),SUM($Q$38:MD$38),0)+SUMIF($K$41:$K328,$O335,ME$41:ME328))</f>
        <v>0</v>
      </c>
      <c r="MF352" s="233">
        <f>IF($O335=0,0,IF(AND($D329="E",'DATOS DIAG OT'!$AE$14="X"),SUM($Q$38:ME$38),0)+SUMIF($K$41:$K328,$O335,MF$41:MF328))</f>
        <v>0</v>
      </c>
      <c r="MG352" s="233">
        <f>IF($O335=0,0,IF(AND($D329="E",'DATOS DIAG OT'!$AE$14="X"),SUM($Q$38:MF$38),0)+SUMIF($K$41:$K328,$O335,MG$41:MG328))</f>
        <v>0</v>
      </c>
      <c r="MH352" s="233">
        <f>IF($O335=0,0,IF(AND($D329="E",'DATOS DIAG OT'!$AE$14="X"),SUM($Q$38:MG$38),0)+SUMIF($K$41:$K328,$O335,MH$41:MH328))</f>
        <v>0</v>
      </c>
      <c r="MI352" s="233">
        <f>IF($O335=0,0,IF(AND($D329="E",'DATOS DIAG OT'!$AE$14="X"),SUM($Q$38:MH$38),0)+SUMIF($K$41:$K328,$O335,MI$41:MI328))</f>
        <v>0</v>
      </c>
      <c r="MJ352" s="233">
        <f>IF($O335=0,0,IF(AND($D329="E",'DATOS DIAG OT'!$AE$14="X"),SUM($Q$38:MI$38),0)+SUMIF($K$41:$K328,$O335,MJ$41:MJ328))</f>
        <v>0</v>
      </c>
      <c r="MK352" s="233">
        <f>IF($O335=0,0,IF(AND($D329="E",'DATOS DIAG OT'!$AE$14="X"),SUM($Q$38:MJ$38),0)+SUMIF($K$41:$K328,$O335,MK$41:MK328))</f>
        <v>0</v>
      </c>
      <c r="ML352" s="233">
        <f>IF($O335=0,0,IF(AND($D329="E",'DATOS DIAG OT'!$AE$14="X"),SUM($Q$38:MK$38),0)+SUMIF($K$41:$K328,$O335,ML$41:ML328))</f>
        <v>0</v>
      </c>
      <c r="MM352" s="233">
        <f>IF($O335=0,0,IF(AND($D329="E",'DATOS DIAG OT'!$AE$14="X"),SUM($Q$38:ML$38),0)+SUMIF($K$41:$K328,$O335,MM$41:MM328))</f>
        <v>0</v>
      </c>
      <c r="MN352" s="233">
        <f>IF($O335=0,0,IF(AND($D329="E",'DATOS DIAG OT'!$AE$14="X"),SUM($Q$38:MM$38),0)+SUMIF($K$41:$K328,$O335,MN$41:MN328))</f>
        <v>0</v>
      </c>
      <c r="MO352" s="233">
        <f>IF($O335=0,0,IF(AND($D329="E",'DATOS DIAG OT'!$AE$14="X"),SUM($Q$38:MN$38),0)+SUMIF($K$41:$K328,$O335,MO$41:MO328))</f>
        <v>0</v>
      </c>
      <c r="MP352" s="233">
        <f>IF($O335=0,0,IF(AND($D329="E",'DATOS DIAG OT'!$AE$14="X"),SUM($Q$38:MO$38),0)+SUMIF($K$41:$K328,$O335,MP$41:MP328))</f>
        <v>0</v>
      </c>
      <c r="MQ352" s="233">
        <f>IF($O335=0,0,IF(AND($D329="E",'DATOS DIAG OT'!$AE$14="X"),SUM($Q$38:MP$38),0)+SUMIF($K$41:$K328,$O335,MQ$41:MQ328))</f>
        <v>0</v>
      </c>
      <c r="MR352" s="233">
        <f>IF($O335=0,0,IF(AND($D329="E",'DATOS DIAG OT'!$AE$14="X"),SUM($Q$38:MQ$38),0)+SUMIF($K$41:$K328,$O335,MR$41:MR328))</f>
        <v>0</v>
      </c>
      <c r="MS352" s="233">
        <f>IF($O335=0,0,IF(AND($D329="E",'DATOS DIAG OT'!$AE$14="X"),SUM($Q$38:MR$38),0)+SUMIF($K$41:$K328,$O335,MS$41:MS328))</f>
        <v>0</v>
      </c>
      <c r="MT352" s="233">
        <f>IF($O335=0,0,IF(AND($D329="E",'DATOS DIAG OT'!$AE$14="X"),SUM($Q$38:MS$38),0)+SUMIF($K$41:$K328,$O335,MT$41:MT328))</f>
        <v>0</v>
      </c>
      <c r="MU352" s="233">
        <f>IF($O335=0,0,IF(AND($D329="E",'DATOS DIAG OT'!$AE$14="X"),SUM($Q$38:MT$38),0)+SUMIF($K$41:$K328,$O335,MU$41:MU328))</f>
        <v>0</v>
      </c>
      <c r="MV352" s="233">
        <f>IF($O335=0,0,IF(AND($D329="E",'DATOS DIAG OT'!$AE$14="X"),SUM($Q$38:MU$38),0)+SUMIF($K$41:$K328,$O335,MV$41:MV328))</f>
        <v>0</v>
      </c>
      <c r="MW352" s="233">
        <f>IF($O335=0,0,IF(AND($D329="E",'DATOS DIAG OT'!$AE$14="X"),SUM($Q$38:MV$38),0)+SUMIF($K$41:$K328,$O335,MW$41:MW328))</f>
        <v>0</v>
      </c>
      <c r="MX352" s="233">
        <f>IF($O335=0,0,IF(AND($D329="E",'DATOS DIAG OT'!$AE$14="X"),SUM($Q$38:MW$38),0)+SUMIF($K$41:$K328,$O335,MX$41:MX328))</f>
        <v>0</v>
      </c>
      <c r="MY352" s="233">
        <f>IF($O335=0,0,IF(AND($D329="E",'DATOS DIAG OT'!$AE$14="X"),SUM($Q$38:MX$38),0)+SUMIF($K$41:$K328,$O335,MY$41:MY328))</f>
        <v>0</v>
      </c>
      <c r="MZ352" s="233">
        <f>IF($O335=0,0,IF(AND($D329="E",'DATOS DIAG OT'!$AE$14="X"),SUM($Q$38:MY$38),0)+SUMIF($K$41:$K328,$O335,MZ$41:MZ328))</f>
        <v>0</v>
      </c>
      <c r="NA352" s="233">
        <f>IF($O335=0,0,IF(AND($D329="E",'DATOS DIAG OT'!$AE$14="X"),SUM($Q$38:MZ$38),0)+SUMIF($K$41:$K328,$O335,NA$41:NA328))</f>
        <v>0</v>
      </c>
      <c r="NB352" s="233">
        <f>IF($O335=0,0,IF(AND($D329="E",'DATOS DIAG OT'!$AE$14="X"),SUM($Q$38:NA$38),0)+SUMIF($K$41:$K328,$O335,NB$41:NB328))</f>
        <v>0</v>
      </c>
      <c r="NC352" s="233">
        <f>IF($O335=0,0,IF(AND($D329="E",'DATOS DIAG OT'!$AE$14="X"),SUM($Q$38:NB$38),0)+SUMIF($K$41:$K328,$O335,NC$41:NC328))</f>
        <v>0</v>
      </c>
      <c r="ND352" s="233">
        <f>IF($O335=0,0,IF(AND($D329="E",'DATOS DIAG OT'!$AE$14="X"),SUM($Q$38:NC$38),0)+SUMIF($K$41:$K328,$O335,ND$41:ND328))</f>
        <v>0</v>
      </c>
      <c r="NE352" s="233">
        <f>IF($O335=0,0,IF(AND($D329="E",'DATOS DIAG OT'!$AE$14="X"),SUM($Q$38:ND$38),0)+SUMIF($K$41:$K328,$O335,NE$41:NE328))</f>
        <v>0</v>
      </c>
      <c r="NF352" s="233">
        <f>IF($O335=0,0,IF(AND($D329="E",'DATOS DIAG OT'!$AE$14="X"),SUM($Q$38:NE$38),0)+SUMIF($K$41:$K328,$O335,NF$41:NF328))</f>
        <v>0</v>
      </c>
      <c r="NG352" s="233">
        <f>IF($O335=0,0,IF(AND($D329="E",'DATOS DIAG OT'!$AE$14="X"),SUM($Q$38:NF$38),0)+SUMIF($K$41:$K328,$O335,NG$41:NG328))</f>
        <v>0</v>
      </c>
      <c r="NH352" s="233">
        <f>IF($O335=0,0,IF(AND($D329="E",'DATOS DIAG OT'!$AE$14="X"),SUM($Q$38:NG$38),0)+SUMIF($K$41:$K328,$O335,NH$41:NH328))</f>
        <v>0</v>
      </c>
      <c r="NI352" s="233">
        <f>IF($O335=0,0,IF(AND($D329="E",'DATOS DIAG OT'!$AE$14="X"),SUM($Q$38:NH$38),0)+SUMIF($K$41:$K328,$O335,NI$41:NI328))</f>
        <v>0</v>
      </c>
      <c r="NJ352" s="233">
        <f>IF($O335=0,0,IF(AND($D329="E",'DATOS DIAG OT'!$AE$14="X"),SUM($Q$38:NI$38),0)+SUMIF($K$41:$K328,$O335,NJ$41:NJ328))</f>
        <v>0</v>
      </c>
      <c r="NK352" s="233">
        <f>IF($O335=0,0,IF(AND($D329="E",'DATOS DIAG OT'!$AE$14="X"),SUM($Q$38:NJ$38),0)+SUMIF($K$41:$K328,$O335,NK$41:NK328))</f>
        <v>0</v>
      </c>
      <c r="NL352" s="233">
        <f>IF($O335=0,0,IF(AND($D329="E",'DATOS DIAG OT'!$AE$14="X"),SUM($Q$38:NK$38),0)+SUMIF($K$41:$K328,$O335,NL$41:NL328))</f>
        <v>0</v>
      </c>
      <c r="NM352" s="233">
        <f>IF($O335=0,0,IF(AND($D329="E",'DATOS DIAG OT'!$AE$14="X"),SUM($Q$38:NL$38),0)+SUMIF($K$41:$K328,$O335,NM$41:NM328))</f>
        <v>0</v>
      </c>
      <c r="NN352" s="233">
        <f>IF($O335=0,0,IF(AND($D329="E",'DATOS DIAG OT'!$AE$14="X"),SUM($Q$38:NM$38),0)+SUMIF($K$41:$K328,$O335,NN$41:NN328))</f>
        <v>0</v>
      </c>
      <c r="NO352" s="233">
        <f>IF($O335=0,0,IF(AND($D329="E",'DATOS DIAG OT'!$AE$14="X"),SUM($Q$38:NN$38),0)+SUMIF($K$41:$K328,$O335,NO$41:NO328))</f>
        <v>0</v>
      </c>
      <c r="NP352" s="233">
        <f>IF($O335=0,0,IF(AND($D329="E",'DATOS DIAG OT'!$AE$14="X"),SUM($Q$38:NO$38),0)+SUMIF($K$41:$K328,$O335,NP$41:NP328))</f>
        <v>0</v>
      </c>
      <c r="NQ352" s="233">
        <f>IF($O335=0,0,IF(AND($D329="E",'DATOS DIAG OT'!$AE$14="X"),SUM($Q$38:NP$38),0)+SUMIF($K$41:$K328,$O335,NQ$41:NQ328))</f>
        <v>0</v>
      </c>
      <c r="NR352" s="233">
        <f>IF($O335=0,0,IF(AND($D329="E",'DATOS DIAG OT'!$AE$14="X"),SUM($Q$38:NQ$38),0)+SUMIF($K$41:$K328,$O335,NR$41:NR328))</f>
        <v>0</v>
      </c>
      <c r="NS352" s="233">
        <f>IF($O335=0,0,IF(AND($D329="E",'DATOS DIAG OT'!$AE$14="X"),SUM($Q$38:NR$38),0)+SUMIF($K$41:$K328,$O335,NS$41:NS328))</f>
        <v>0</v>
      </c>
      <c r="NT352" s="233">
        <f>IF($O335=0,0,IF(AND($D329="E",'DATOS DIAG OT'!$AE$14="X"),SUM($Q$38:NS$38),0)+SUMIF($K$41:$K328,$O335,NT$41:NT328))</f>
        <v>0</v>
      </c>
      <c r="NU352" s="233">
        <f>IF($O335=0,0,IF(AND($D329="E",'DATOS DIAG OT'!$AE$14="X"),SUM($Q$38:NT$38),0)+SUMIF($K$41:$K328,$O335,NU$41:NU328))</f>
        <v>0</v>
      </c>
      <c r="NV352" s="233">
        <f>IF($O335=0,0,IF(AND($D329="E",'DATOS DIAG OT'!$AE$14="X"),SUM($Q$38:NU$38),0)+SUMIF($K$41:$K328,$O335,NV$41:NV328))</f>
        <v>0</v>
      </c>
      <c r="NW352" s="233">
        <f>IF($O335=0,0,IF(AND($D329="E",'DATOS DIAG OT'!$AE$14="X"),SUM($Q$38:NV$38),0)+SUMIF($K$41:$K328,$O335,NW$41:NW328))</f>
        <v>0</v>
      </c>
      <c r="NX352" s="233">
        <f>IF($O335=0,0,IF(AND($D329="E",'DATOS DIAG OT'!$AE$14="X"),SUM($Q$38:NW$38),0)+SUMIF($K$41:$K328,$O335,NX$41:NX328))</f>
        <v>0</v>
      </c>
      <c r="NY352" s="233">
        <f>IF($O335=0,0,IF(AND($D329="E",'DATOS DIAG OT'!$AE$14="X"),SUM($Q$38:NX$38),0)+SUMIF($K$41:$K328,$O335,NY$41:NY328))</f>
        <v>0</v>
      </c>
      <c r="NZ352" s="233">
        <f>IF($O335=0,0,IF(AND($D329="E",'DATOS DIAG OT'!$AE$14="X"),SUM($Q$38:NY$38),0)+SUMIF($K$41:$K328,$O335,NZ$41:NZ328))</f>
        <v>0</v>
      </c>
      <c r="OA352" s="233">
        <f>IF($O335=0,0,IF(AND($D329="E",'DATOS DIAG OT'!$AE$14="X"),SUM($Q$38:NZ$38),0)+SUMIF($K$41:$K328,$O335,OA$41:OA328))</f>
        <v>0</v>
      </c>
      <c r="OB352" s="233">
        <f>IF($O335=0,0,IF(AND($D329="E",'DATOS DIAG OT'!$AE$14="X"),SUM($Q$38:OA$38),0)+SUMIF($K$41:$K328,$O335,OB$41:OB328))</f>
        <v>0</v>
      </c>
      <c r="OC352" s="233">
        <f>IF($O335=0,0,IF(AND($D329="E",'DATOS DIAG OT'!$AE$14="X"),SUM($Q$38:OB$38),0)+SUMIF($K$41:$K328,$O335,OC$41:OC328))</f>
        <v>0</v>
      </c>
      <c r="OD352" s="233">
        <f>IF($O335=0,0,IF(AND($D329="E",'DATOS DIAG OT'!$AE$14="X"),SUM($Q$38:OC$38),0)+SUMIF($K$41:$K328,$O335,OD$41:OD328))</f>
        <v>0</v>
      </c>
      <c r="OE352" s="233">
        <f>IF($O335=0,0,IF(AND($D329="E",'DATOS DIAG OT'!$AE$14="X"),SUM($Q$38:OD$38),0)+SUMIF($K$41:$K328,$O335,OE$41:OE328))</f>
        <v>0</v>
      </c>
      <c r="OF352" s="233">
        <f>IF($O335=0,0,IF(AND($D329="E",'DATOS DIAG OT'!$AE$14="X"),SUM($Q$38:OE$38),0)+SUMIF($K$41:$K328,$O335,OF$41:OF328))</f>
        <v>0</v>
      </c>
      <c r="OG352" s="233">
        <f>IF($O335=0,0,IF(AND($D329="E",'DATOS DIAG OT'!$AE$14="X"),SUM($Q$38:OF$38),0)+SUMIF($K$41:$K328,$O335,OG$41:OG328))</f>
        <v>0</v>
      </c>
      <c r="OH352" s="233">
        <f>IF($O335=0,0,IF(AND($D329="E",'DATOS DIAG OT'!$AE$14="X"),SUM($Q$38:OG$38),0)+SUMIF($K$41:$K328,$O335,OH$41:OH328))</f>
        <v>0</v>
      </c>
      <c r="OI352" s="233">
        <f>IF($O335=0,0,IF(AND($D329="E",'DATOS DIAG OT'!$AE$14="X"),SUM($Q$38:OH$38),0)+SUMIF($K$41:$K328,$O335,OI$41:OI328))</f>
        <v>0</v>
      </c>
      <c r="OJ352" s="233">
        <f>IF($O335=0,0,IF(AND($D329="E",'DATOS DIAG OT'!$AE$14="X"),SUM($Q$38:OI$38),0)+SUMIF($K$41:$K328,$O335,OJ$41:OJ328))</f>
        <v>0</v>
      </c>
      <c r="OK352" s="233">
        <f>IF($O335=0,0,IF(AND($D329="E",'DATOS DIAG OT'!$AE$14="X"),SUM($Q$38:OJ$38),0)+SUMIF($K$41:$K328,$O335,OK$41:OK328))</f>
        <v>0</v>
      </c>
      <c r="OL352" s="233">
        <f>IF($O335=0,0,IF(AND($D329="E",'DATOS DIAG OT'!$AE$14="X"),SUM($Q$38:OK$38),0)+SUMIF($K$41:$K328,$O335,OL$41:OL328))</f>
        <v>0</v>
      </c>
      <c r="OM352" s="233">
        <f>IF($O335=0,0,IF(AND($D329="E",'DATOS DIAG OT'!$AE$14="X"),SUM($Q$38:OL$38),0)+SUMIF($K$41:$K328,$O335,OM$41:OM328))</f>
        <v>0</v>
      </c>
      <c r="ON352" s="233">
        <f>IF($O335=0,0,IF(AND($D329="E",'DATOS DIAG OT'!$AE$14="X"),SUM($Q$38:OM$38),0)+SUMIF($K$41:$K328,$O335,ON$41:ON328))</f>
        <v>0</v>
      </c>
      <c r="OO352" s="233">
        <f>IF($O335=0,0,IF(AND($D329="E",'DATOS DIAG OT'!$AE$14="X"),SUM($Q$38:ON$38),0)+SUMIF($K$41:$K328,$O335,OO$41:OO328))</f>
        <v>0</v>
      </c>
      <c r="OP352" s="233">
        <f>IF($O335=0,0,IF(AND($D329="E",'DATOS DIAG OT'!$AE$14="X"),SUM($Q$38:OO$38),0)+SUMIF($K$41:$K328,$O335,OP$41:OP328))</f>
        <v>0</v>
      </c>
      <c r="OQ352" s="233">
        <f>IF($O335=0,0,IF(AND($D329="E",'DATOS DIAG OT'!$AE$14="X"),SUM($Q$38:OP$38),0)+SUMIF($K$41:$K328,$O335,OQ$41:OQ328))</f>
        <v>0</v>
      </c>
      <c r="OR352" s="233">
        <f>IF($O335=0,0,IF(AND($D329="E",'DATOS DIAG OT'!$AE$14="X"),SUM($Q$38:OQ$38),0)+SUMIF($K$41:$K328,$O335,OR$41:OR328))</f>
        <v>0</v>
      </c>
      <c r="OS352" s="233">
        <f>IF($O335=0,0,IF(AND($D329="E",'DATOS DIAG OT'!$AE$14="X"),SUM($Q$38:OR$38),0)+SUMIF($K$41:$K328,$O335,OS$41:OS328))</f>
        <v>0</v>
      </c>
      <c r="OT352" s="233">
        <f>IF($O335=0,0,IF(AND($D329="E",'DATOS DIAG OT'!$AE$14="X"),SUM($Q$38:OS$38),0)+SUMIF($K$41:$K328,$O335,OT$41:OT328))</f>
        <v>0</v>
      </c>
      <c r="OU352" s="233">
        <f>IF($O335=0,0,IF(AND($D329="E",'DATOS DIAG OT'!$AE$14="X"),SUM($Q$38:OT$38),0)+SUMIF($K$41:$K328,$O335,OU$41:OU328))</f>
        <v>0</v>
      </c>
      <c r="OV352" s="233">
        <f>IF($O335=0,0,IF(AND($D329="E",'DATOS DIAG OT'!$AE$14="X"),SUM($Q$38:OU$38),0)+SUMIF($K$41:$K328,$O335,OV$41:OV328))</f>
        <v>0</v>
      </c>
      <c r="OW352" s="233">
        <f>IF($O335=0,0,IF(AND($D329="E",'DATOS DIAG OT'!$AE$14="X"),SUM($Q$38:OV$38),0)+SUMIF($K$41:$K328,$O335,OW$41:OW328))</f>
        <v>0</v>
      </c>
      <c r="OX352" s="233">
        <f>IF($O335=0,0,IF(AND($D329="E",'DATOS DIAG OT'!$AE$14="X"),SUM($Q$38:OW$38),0)+SUMIF($K$41:$K328,$O335,OX$41:OX328))</f>
        <v>0</v>
      </c>
      <c r="OY352" s="233">
        <f>IF($O335=0,0,IF(AND($D329="E",'DATOS DIAG OT'!$AE$14="X"),SUM($Q$38:OX$38),0)+SUMIF($K$41:$K328,$O335,OY$41:OY328))</f>
        <v>0</v>
      </c>
      <c r="OZ352" s="233">
        <f>IF($O335=0,0,IF(AND($D329="E",'DATOS DIAG OT'!$AE$14="X"),SUM($Q$38:OY$38),0)+SUMIF($K$41:$K328,$O335,OZ$41:OZ328))</f>
        <v>0</v>
      </c>
      <c r="PA352" s="233">
        <f>IF($O335=0,0,IF(AND($D329="E",'DATOS DIAG OT'!$AE$14="X"),SUM($Q$38:OZ$38),0)+SUMIF($K$41:$K328,$O335,PA$41:PA328))</f>
        <v>0</v>
      </c>
      <c r="PB352" s="233">
        <f>IF($O335=0,0,IF(AND($D329="E",'DATOS DIAG OT'!$AE$14="X"),SUM($Q$38:PA$38),0)+SUMIF($K$41:$K328,$O335,PB$41:PB328))</f>
        <v>0</v>
      </c>
      <c r="PC352" s="233">
        <f>IF($O335=0,0,IF(AND($D329="E",'DATOS DIAG OT'!$AE$14="X"),SUM($Q$38:PB$38),0)+SUMIF($K$41:$K328,$O335,PC$41:PC328))</f>
        <v>0</v>
      </c>
      <c r="PD352" s="233">
        <f>IF($O335=0,0,IF(AND($D329="E",'DATOS DIAG OT'!$AE$14="X"),SUM($Q$38:PC$38),0)+SUMIF($K$41:$K328,$O335,PD$41:PD328))</f>
        <v>0</v>
      </c>
      <c r="PE352" s="233">
        <f>IF($O335=0,0,IF(AND($D329="E",'DATOS DIAG OT'!$AE$14="X"),SUM($Q$38:PD$38),0)+SUMIF($K$41:$K328,$O335,PE$41:PE328))</f>
        <v>0</v>
      </c>
      <c r="PF352" s="233">
        <f>IF($O335=0,0,IF(AND($D329="E",'DATOS DIAG OT'!$AE$14="X"),SUM($Q$38:PE$38),0)+SUMIF($K$41:$K328,$O335,PF$41:PF328))</f>
        <v>0</v>
      </c>
      <c r="PG352" s="233">
        <f>IF($O335=0,0,IF(AND($D329="E",'DATOS DIAG OT'!$AE$14="X"),SUM($Q$38:PF$38),0)+SUMIF($K$41:$K328,$O335,PG$41:PG328))</f>
        <v>0</v>
      </c>
      <c r="PH352" s="233">
        <f>IF($O335=0,0,IF(AND($D329="E",'DATOS DIAG OT'!$AE$14="X"),SUM($Q$38:PG$38),0)+SUMIF($K$41:$K328,$O335,PH$41:PH328))</f>
        <v>0</v>
      </c>
      <c r="PI352" s="233">
        <f>IF($O335=0,0,IF(AND($D329="E",'DATOS DIAG OT'!$AE$14="X"),SUM($Q$38:PH$38),0)+SUMIF($K$41:$K328,$O335,PI$41:PI328))</f>
        <v>0</v>
      </c>
      <c r="PJ352" s="233">
        <f>IF($O335=0,0,IF(AND($D329="E",'DATOS DIAG OT'!$AE$14="X"),SUM($Q$38:PI$38),0)+SUMIF($K$41:$K328,$O335,PJ$41:PJ328))</f>
        <v>0</v>
      </c>
      <c r="PK352" s="233">
        <f>IF($O335=0,0,IF(AND($D329="E",'DATOS DIAG OT'!$AE$14="X"),SUM($Q$38:PJ$38),0)+SUMIF($K$41:$K328,$O335,PK$41:PK328))</f>
        <v>0</v>
      </c>
      <c r="PL352" s="233">
        <f>IF($O335=0,0,IF(AND($D329="E",'DATOS DIAG OT'!$AE$14="X"),SUM($Q$38:PK$38),0)+SUMIF($K$41:$K328,$O335,PL$41:PL328))</f>
        <v>0</v>
      </c>
      <c r="PM352" s="233">
        <f>IF($O335=0,0,IF(AND($D329="E",'DATOS DIAG OT'!$AE$14="X"),SUM($Q$38:PL$38),0)+SUMIF($K$41:$K328,$O335,PM$41:PM328))</f>
        <v>0</v>
      </c>
      <c r="PN352" s="233">
        <f>IF($O335=0,0,IF(AND($D329="E",'DATOS DIAG OT'!$AE$14="X"),SUM($Q$38:PM$38),0)+SUMIF($K$41:$K328,$O335,PN$41:PN328))</f>
        <v>0</v>
      </c>
      <c r="PO352" s="233">
        <f>IF($O335=0,0,IF(AND($D329="E",'DATOS DIAG OT'!$AE$14="X"),SUM($Q$38:PN$38),0)+SUMIF($K$41:$K328,$O335,PO$41:PO328))</f>
        <v>0</v>
      </c>
      <c r="PP352" s="233">
        <f>IF($O335=0,0,IF(AND($D329="E",'DATOS DIAG OT'!$AE$14="X"),SUM($Q$38:PO$38),0)+SUMIF($K$41:$K328,$O335,PP$41:PP328))</f>
        <v>0</v>
      </c>
      <c r="PQ352" s="233">
        <f>IF($O335=0,0,IF(AND($D329="E",'DATOS DIAG OT'!$AE$14="X"),SUM($Q$38:PP$38),0)+SUMIF($K$41:$K328,$O335,PQ$41:PQ328))</f>
        <v>0</v>
      </c>
      <c r="PR352" s="233">
        <f>IF($O335=0,0,IF(AND($D329="E",'DATOS DIAG OT'!$AE$14="X"),SUM($Q$38:PQ$38),0)+SUMIF($K$41:$K328,$O335,PR$41:PR328))</f>
        <v>0</v>
      </c>
      <c r="PS352" s="233">
        <f>IF($O335=0,0,IF(AND($D329="E",'DATOS DIAG OT'!$AE$14="X"),SUM($Q$38:PR$38),0)+SUMIF($K$41:$K328,$O335,PS$41:PS328))</f>
        <v>0</v>
      </c>
      <c r="PT352" s="233">
        <f>IF($O335=0,0,IF(AND($D329="E",'DATOS DIAG OT'!$AE$14="X"),SUM($Q$38:PS$38),0)+SUMIF($K$41:$K328,$O335,PT$41:PT328))</f>
        <v>0</v>
      </c>
      <c r="PU352" s="233">
        <f>IF($O335=0,0,IF(AND($D329="E",'DATOS DIAG OT'!$AE$14="X"),SUM($Q$38:PT$38),0)+SUMIF($K$41:$K328,$O335,PU$41:PU328))</f>
        <v>0</v>
      </c>
      <c r="PV352" s="233">
        <f>IF($O335=0,0,IF(AND($D329="E",'DATOS DIAG OT'!$AE$14="X"),SUM($Q$38:PU$38),0)+SUMIF($K$41:$K328,$O335,PV$41:PV328))</f>
        <v>0</v>
      </c>
      <c r="PW352" s="233">
        <f>IF($O335=0,0,IF(AND($D329="E",'DATOS DIAG OT'!$AE$14="X"),SUM($Q$38:PV$38),0)+SUMIF($K$41:$K328,$O335,PW$41:PW328))</f>
        <v>0</v>
      </c>
      <c r="PX352" s="233">
        <f>IF($O335=0,0,IF(AND($D329="E",'DATOS DIAG OT'!$AE$14="X"),SUM($Q$38:PW$38),0)+SUMIF($K$41:$K328,$O335,PX$41:PX328))</f>
        <v>0</v>
      </c>
      <c r="PY352" s="233">
        <f>IF($O335=0,0,IF(AND($D329="E",'DATOS DIAG OT'!$AE$14="X"),SUM($Q$38:PX$38),0)+SUMIF($K$41:$K328,$O335,PY$41:PY328))</f>
        <v>0</v>
      </c>
      <c r="PZ352" s="233">
        <f>IF($O335=0,0,IF(AND($D329="E",'DATOS DIAG OT'!$AE$14="X"),SUM($Q$38:PY$38),0)+SUMIF($K$41:$K328,$O335,PZ$41:PZ328))</f>
        <v>0</v>
      </c>
      <c r="QA352" s="233">
        <f>IF($O335=0,0,IF(AND($D329="E",'DATOS DIAG OT'!$AE$14="X"),SUM($Q$38:PZ$38),0)+SUMIF($K$41:$K328,$O335,QA$41:QA328))</f>
        <v>0</v>
      </c>
      <c r="QB352" s="233">
        <f>IF($O335=0,0,IF(AND($D329="E",'DATOS DIAG OT'!$AE$14="X"),SUM($Q$38:QA$38),0)+SUMIF($K$41:$K328,$O335,QB$41:QB328))</f>
        <v>0</v>
      </c>
      <c r="QC352" s="233">
        <f>IF($O335=0,0,IF(AND($D329="E",'DATOS DIAG OT'!$AE$14="X"),SUM($Q$38:QB$38),0)+SUMIF($K$41:$K328,$O335,QC$41:QC328))</f>
        <v>0</v>
      </c>
      <c r="QD352" s="233">
        <f>IF($O335=0,0,IF(AND($D329="E",'DATOS DIAG OT'!$AE$14="X"),SUM($Q$38:QC$38),0)+SUMIF($K$41:$K328,$O335,QD$41:QD328))</f>
        <v>0</v>
      </c>
      <c r="QE352" s="233">
        <f>IF($O335=0,0,IF(AND($D329="E",'DATOS DIAG OT'!$AE$14="X"),SUM($Q$38:QD$38),0)+SUMIF($K$41:$K328,$O335,QE$41:QE328))</f>
        <v>0</v>
      </c>
      <c r="QF352" s="233">
        <f>IF($O335=0,0,IF(AND($D329="E",'DATOS DIAG OT'!$AE$14="X"),SUM($Q$38:QE$38),0)+SUMIF($K$41:$K328,$O335,QF$41:QF328))</f>
        <v>0</v>
      </c>
      <c r="QG352" s="233">
        <f>IF($O335=0,0,IF(AND($D329="E",'DATOS DIAG OT'!$AE$14="X"),SUM($Q$38:QF$38),0)+SUMIF($K$41:$K328,$O335,QG$41:QG328))</f>
        <v>0</v>
      </c>
      <c r="QH352" s="233">
        <f>IF($O335=0,0,IF(AND($D329="E",'DATOS DIAG OT'!$AE$14="X"),SUM($Q$38:QG$38),0)+SUMIF($K$41:$K328,$O335,QH$41:QH328))</f>
        <v>0</v>
      </c>
      <c r="QI352" s="233">
        <f>IF($O335=0,0,IF(AND($D329="E",'DATOS DIAG OT'!$AE$14="X"),SUM($Q$38:QH$38),0)+SUMIF($K$41:$K328,$O335,QI$41:QI328))</f>
        <v>0</v>
      </c>
      <c r="QJ352" s="233">
        <f>IF($O335=0,0,IF(AND($D329="E",'DATOS DIAG OT'!$AE$14="X"),SUM($Q$38:QI$38),0)+SUMIF($K$41:$K328,$O335,QJ$41:QJ328))</f>
        <v>0</v>
      </c>
      <c r="QK352" s="233">
        <f>IF($O335=0,0,IF(AND($D329="E",'DATOS DIAG OT'!$AE$14="X"),SUM($Q$38:QJ$38),0)+SUMIF($K$41:$K328,$O335,QK$41:QK328))</f>
        <v>0</v>
      </c>
      <c r="QL352" s="233">
        <f>IF($O335=0,0,IF(AND($D329="E",'DATOS DIAG OT'!$AE$14="X"),SUM($Q$38:QK$38),0)+SUMIF($K$41:$K328,$O335,QL$41:QL328))</f>
        <v>0</v>
      </c>
      <c r="QM352" s="233">
        <f>IF($O335=0,0,IF(AND($D329="E",'DATOS DIAG OT'!$AE$14="X"),SUM($Q$38:QL$38),0)+SUMIF($K$41:$K328,$O335,QM$41:QM328))</f>
        <v>0</v>
      </c>
      <c r="QN352" s="233">
        <f>IF($O335=0,0,IF(AND($D329="E",'DATOS DIAG OT'!$AE$14="X"),SUM($Q$38:QM$38),0)+SUMIF($K$41:$K328,$O335,QN$41:QN328))</f>
        <v>0</v>
      </c>
      <c r="QO352" s="233">
        <f>IF($O335=0,0,IF(AND($D329="E",'DATOS DIAG OT'!$AE$14="X"),SUM($Q$38:QN$38),0)+SUMIF($K$41:$K328,$O335,QO$41:QO328))</f>
        <v>0</v>
      </c>
      <c r="QP352" s="233">
        <f>IF($O335=0,0,IF(AND($D329="E",'DATOS DIAG OT'!$AE$14="X"),SUM($Q$38:QO$38),0)+SUMIF($K$41:$K328,$O335,QP$41:QP328))</f>
        <v>0</v>
      </c>
      <c r="QQ352" s="233">
        <f>IF($O335=0,0,IF(AND($D329="E",'DATOS DIAG OT'!$AE$14="X"),SUM($Q$38:QP$38),0)+SUMIF($K$41:$K328,$O335,QQ$41:QQ328))</f>
        <v>0</v>
      </c>
      <c r="QR352" s="233">
        <f>IF($O335=0,0,IF(AND($D329="E",'DATOS DIAG OT'!$AE$14="X"),SUM($Q$38:QQ$38),0)+SUMIF($K$41:$K328,$O335,QR$41:QR328))</f>
        <v>0</v>
      </c>
      <c r="QS352" s="233">
        <f>IF($O335=0,0,IF(AND($D329="E",'DATOS DIAG OT'!$AE$14="X"),SUM($Q$38:QR$38),0)+SUMIF($K$41:$K328,$O335,QS$41:QS328))</f>
        <v>0</v>
      </c>
      <c r="QT352" s="233">
        <f>IF($O335=0,0,IF(AND($D329="E",'DATOS DIAG OT'!$AE$14="X"),SUM($Q$38:QS$38),0)+SUMIF($K$41:$K328,$O335,QT$41:QT328))</f>
        <v>0</v>
      </c>
      <c r="QU352" s="233">
        <f>IF($O335=0,0,IF(AND($D329="E",'DATOS DIAG OT'!$AE$14="X"),SUM($Q$38:QT$38),0)+SUMIF($K$41:$K328,$O335,QU$41:QU328))</f>
        <v>0</v>
      </c>
      <c r="QV352" s="233">
        <f>IF($O335=0,0,IF(AND($D329="E",'DATOS DIAG OT'!$AE$14="X"),SUM($Q$38:QU$38),0)+SUMIF($K$41:$K328,$O335,QV$41:QV328))</f>
        <v>0</v>
      </c>
      <c r="QW352" s="233">
        <f>IF($O335=0,0,IF(AND($D329="E",'DATOS DIAG OT'!$AE$14="X"),SUM($Q$38:QV$38),0)+SUMIF($K$41:$K328,$O335,QW$41:QW328))</f>
        <v>0</v>
      </c>
      <c r="QX352" s="233">
        <f>IF($O335=0,0,IF(AND($D329="E",'DATOS DIAG OT'!$AE$14="X"),SUM($Q$38:QW$38),0)+SUMIF($K$41:$K328,$O335,QX$41:QX328))</f>
        <v>0</v>
      </c>
      <c r="QY352" s="233">
        <f>IF($O335=0,0,IF(AND($D329="E",'DATOS DIAG OT'!$AE$14="X"),SUM($Q$38:QX$38),0)+SUMIF($K$41:$K328,$O335,QY$41:QY328))</f>
        <v>0</v>
      </c>
      <c r="QZ352" s="233">
        <f>IF($O335=0,0,IF(AND($D329="E",'DATOS DIAG OT'!$AE$14="X"),SUM($Q$38:QY$38),0)+SUMIF($K$41:$K328,$O335,QZ$41:QZ328))</f>
        <v>0</v>
      </c>
      <c r="RA352" s="233">
        <f>IF($O335=0,0,IF(AND($D329="E",'DATOS DIAG OT'!$AE$14="X"),SUM($Q$38:QZ$38),0)+SUMIF($K$41:$K328,$O335,RA$41:RA328))</f>
        <v>0</v>
      </c>
      <c r="RB352" s="233">
        <f>IF($O335=0,0,IF(AND($D329="E",'DATOS DIAG OT'!$AE$14="X"),SUM($Q$38:RA$38),0)+SUMIF($K$41:$K328,$O335,RB$41:RB328))</f>
        <v>0</v>
      </c>
      <c r="RC352" s="233">
        <f>IF($O335=0,0,IF(AND($D329="E",'DATOS DIAG OT'!$AE$14="X"),SUM($Q$38:RB$38),0)+SUMIF($K$41:$K328,$O335,RC$41:RC328))</f>
        <v>0</v>
      </c>
      <c r="RD352" s="233">
        <f>IF($O335=0,0,IF(AND($D329="E",'DATOS DIAG OT'!$AE$14="X"),SUM($Q$38:RC$38),0)+SUMIF($K$41:$K328,$O335,RD$41:RD328))</f>
        <v>0</v>
      </c>
      <c r="RE352" s="233">
        <f>IF($O335=0,0,IF(AND($D329="E",'DATOS DIAG OT'!$AE$14="X"),SUM($Q$38:RD$38),0)+SUMIF($K$41:$K328,$O335,RE$41:RE328))</f>
        <v>0</v>
      </c>
      <c r="RF352" s="233">
        <f>IF($O335=0,0,IF(AND($D329="E",'DATOS DIAG OT'!$AE$14="X"),SUM($Q$38:RE$38),0)+SUMIF($K$41:$K328,$O335,RF$41:RF328))</f>
        <v>0</v>
      </c>
      <c r="RG352" s="233">
        <f>IF($O335=0,0,IF(AND($D329="E",'DATOS DIAG OT'!$AE$14="X"),SUM($Q$38:RF$38),0)+SUMIF($K$41:$K328,$O335,RG$41:RG328))</f>
        <v>0</v>
      </c>
      <c r="RH352" s="233">
        <f>IF($O335=0,0,IF(AND($D329="E",'DATOS DIAG OT'!$AE$14="X"),SUM($Q$38:RG$38),0)+SUMIF($K$41:$K328,$O335,RH$41:RH328))</f>
        <v>0</v>
      </c>
      <c r="RI352" s="233">
        <f>IF($O335=0,0,IF(AND($D329="E",'DATOS DIAG OT'!$AE$14="X"),SUM($Q$38:RH$38),0)+SUMIF($K$41:$K328,$O335,RI$41:RI328))</f>
        <v>0</v>
      </c>
      <c r="RJ352" s="233">
        <f>IF($O335=0,0,IF(AND($D329="E",'DATOS DIAG OT'!$AE$14="X"),SUM($Q$38:RI$38),0)+SUMIF($K$41:$K328,$O335,RJ$41:RJ328))</f>
        <v>0</v>
      </c>
      <c r="RK352" s="233">
        <f>IF($O335=0,0,IF(AND($D329="E",'DATOS DIAG OT'!$AE$14="X"),SUM($Q$38:RJ$38),0)+SUMIF($K$41:$K328,$O335,RK$41:RK328))</f>
        <v>0</v>
      </c>
      <c r="RL352" s="233">
        <f>IF($O335=0,0,IF(AND($D329="E",'DATOS DIAG OT'!$AE$14="X"),SUM($Q$38:RK$38),0)+SUMIF($K$41:$K328,$O335,RL$41:RL328))</f>
        <v>0</v>
      </c>
      <c r="RM352" s="233">
        <f>IF($O335=0,0,IF(AND($D329="E",'DATOS DIAG OT'!$AE$14="X"),SUM($Q$38:RL$38),0)+SUMIF($K$41:$K328,$O335,RM$41:RM328))</f>
        <v>0</v>
      </c>
      <c r="RN352" s="233">
        <f>IF($O335=0,0,IF(AND($D329="E",'DATOS DIAG OT'!$AE$14="X"),SUM($Q$38:RM$38),0)+SUMIF($K$41:$K328,$O335,RN$41:RN328))</f>
        <v>0</v>
      </c>
      <c r="RO352" s="233">
        <f>IF($O335=0,0,IF(AND($D329="E",'DATOS DIAG OT'!$AE$14="X"),SUM($Q$38:RN$38),0)+SUMIF($K$41:$K328,$O335,RO$41:RO328))</f>
        <v>0</v>
      </c>
      <c r="RP352" s="233">
        <f>IF($O335=0,0,IF(AND($D329="E",'DATOS DIAG OT'!$AE$14="X"),SUM($Q$38:RO$38),0)+SUMIF($K$41:$K328,$O335,RP$41:RP328))</f>
        <v>0</v>
      </c>
      <c r="RQ352" s="233">
        <f>IF($O335=0,0,IF(AND($D329="E",'DATOS DIAG OT'!$AE$14="X"),SUM($Q$38:RP$38),0)+SUMIF($K$41:$K328,$O335,RQ$41:RQ328))</f>
        <v>0</v>
      </c>
      <c r="RR352" s="233">
        <f>IF($O335=0,0,IF(AND($D329="E",'DATOS DIAG OT'!$AE$14="X"),SUM($Q$38:RQ$38),0)+SUMIF($K$41:$K328,$O335,RR$41:RR328))</f>
        <v>0</v>
      </c>
      <c r="RS352" s="233">
        <f>IF($O335=0,0,IF(AND($D329="E",'DATOS DIAG OT'!$AE$14="X"),SUM($Q$38:RR$38),0)+SUMIF($K$41:$K328,$O335,RS$41:RS328))</f>
        <v>0</v>
      </c>
      <c r="RT352" s="233">
        <f>IF($O335=0,0,IF(AND($D329="E",'DATOS DIAG OT'!$AE$14="X"),SUM($Q$38:RS$38),0)+SUMIF($K$41:$K328,$O335,RT$41:RT328))</f>
        <v>0</v>
      </c>
      <c r="RU352" s="233">
        <f>IF($O335=0,0,IF(AND($D329="E",'DATOS DIAG OT'!$AE$14="X"),SUM($Q$38:RT$38),0)+SUMIF($K$41:$K328,$O335,RU$41:RU328))</f>
        <v>0</v>
      </c>
      <c r="RV352" s="233">
        <f>IF($O335=0,0,IF(AND($D329="E",'DATOS DIAG OT'!$AE$14="X"),SUM($Q$38:RU$38),0)+SUMIF($K$41:$K328,$O335,RV$41:RV328))</f>
        <v>0</v>
      </c>
      <c r="RW352" s="233">
        <f>IF($O335=0,0,IF(AND($D329="E",'DATOS DIAG OT'!$AE$14="X"),SUM($Q$38:RV$38),0)+SUMIF($K$41:$K328,$O335,RW$41:RW328))</f>
        <v>0</v>
      </c>
      <c r="RX352" s="233">
        <f>IF($O335=0,0,IF(AND($D329="E",'DATOS DIAG OT'!$AE$14="X"),SUM($Q$38:RW$38),0)+SUMIF($K$41:$K328,$O335,RX$41:RX328))</f>
        <v>0</v>
      </c>
      <c r="RY352" s="233">
        <f>IF($O335=0,0,IF(AND($D329="E",'DATOS DIAG OT'!$AE$14="X"),SUM($Q$38:RX$38),0)+SUMIF($K$41:$K328,$O335,RY$41:RY328))</f>
        <v>0</v>
      </c>
      <c r="RZ352" s="233">
        <f>IF($O335=0,0,IF(AND($D329="E",'DATOS DIAG OT'!$AE$14="X"),SUM($Q$38:RY$38),0)+SUMIF($K$41:$K328,$O335,RZ$41:RZ328))</f>
        <v>0</v>
      </c>
      <c r="SA352" s="233">
        <f>IF($O335=0,0,IF(AND($D329="E",'DATOS DIAG OT'!$AE$14="X"),SUM($Q$38:RZ$38),0)+SUMIF($K$41:$K328,$O335,SA$41:SA328))</f>
        <v>0</v>
      </c>
      <c r="SB352" s="233">
        <f>IF($O335=0,0,IF(AND($D329="E",'DATOS DIAG OT'!$AE$14="X"),SUM($Q$38:SA$38),0)+SUMIF($K$41:$K328,$O335,SB$41:SB328))</f>
        <v>0</v>
      </c>
      <c r="SC352" s="233">
        <f>IF($O335=0,0,IF(AND($D329="E",'DATOS DIAG OT'!$AE$14="X"),SUM($Q$38:SB$38),0)+SUMIF($K$41:$K328,$O335,SC$41:SC328))</f>
        <v>0</v>
      </c>
      <c r="SD352" s="233">
        <f>IF($O335=0,0,IF(AND($D329="E",'DATOS DIAG OT'!$AE$14="X"),SUM($Q$38:SC$38),0)+SUMIF($K$41:$K328,$O335,SD$41:SD328))</f>
        <v>0</v>
      </c>
      <c r="SE352" s="233">
        <f>IF($O335=0,0,IF(AND($D329="E",'DATOS DIAG OT'!$AE$14="X"),SUM($Q$38:SD$38),0)+SUMIF($K$41:$K328,$O335,SE$41:SE328))</f>
        <v>0</v>
      </c>
      <c r="SF352" s="233">
        <f>IF($O335=0,0,IF(AND($D329="E",'DATOS DIAG OT'!$AE$14="X"),SUM($Q$38:SE$38),0)+SUMIF($K$41:$K328,$O335,SF$41:SF328))</f>
        <v>0</v>
      </c>
      <c r="SG352" s="233">
        <f>IF($O335=0,0,IF(AND($D329="E",'DATOS DIAG OT'!$AE$14="X"),SUM($Q$38:SF$38),0)+SUMIF($K$41:$K328,$O335,SG$41:SG328))</f>
        <v>0</v>
      </c>
      <c r="SH352" s="233">
        <f>IF($O335=0,0,IF(AND($D329="E",'DATOS DIAG OT'!$AE$14="X"),SUM($Q$38:SG$38),0)+SUMIF($K$41:$K328,$O335,SH$41:SH328))</f>
        <v>0</v>
      </c>
      <c r="SI352" s="233">
        <f>IF($O335=0,0,IF(AND($D329="E",'DATOS DIAG OT'!$AE$14="X"),SUM($Q$38:SH$38),0)+SUMIF($K$41:$K328,$O335,SI$41:SI328))</f>
        <v>0</v>
      </c>
      <c r="SJ352" s="233">
        <f>IF($O335=0,0,IF(AND($D329="E",'DATOS DIAG OT'!$AE$14="X"),SUM($Q$38:SI$38),0)+SUMIF($K$41:$K328,$O335,SJ$41:SJ328))</f>
        <v>0</v>
      </c>
      <c r="SK352" s="233">
        <f>IF($O335=0,0,IF(AND($D329="E",'DATOS DIAG OT'!$AE$14="X"),SUM($Q$38:SJ$38),0)+SUMIF($K$41:$K328,$O335,SK$41:SK328))</f>
        <v>0</v>
      </c>
      <c r="SL352" s="233">
        <f>IF($O335=0,0,IF(AND($D329="E",'DATOS DIAG OT'!$AE$14="X"),SUM($Q$38:SK$38),0)+SUMIF($K$41:$K328,$O335,SL$41:SL328))</f>
        <v>0</v>
      </c>
      <c r="SM352" s="233">
        <f>IF($O335=0,0,IF(AND($D329="E",'DATOS DIAG OT'!$AE$14="X"),SUM($Q$38:SL$38),0)+SUMIF($K$41:$K328,$O335,SM$41:SM328))</f>
        <v>0</v>
      </c>
      <c r="SN352" s="233">
        <f>IF($O335=0,0,IF(AND($D329="E",'DATOS DIAG OT'!$AE$14="X"),SUM($Q$38:SM$38),0)+SUMIF($K$41:$K328,$O335,SN$41:SN328))</f>
        <v>0</v>
      </c>
      <c r="SO352" s="233">
        <f>IF($O335=0,0,IF(AND($D329="E",'DATOS DIAG OT'!$AE$14="X"),SUM($Q$38:SN$38),0)+SUMIF($K$41:$K328,$O335,SO$41:SO328))</f>
        <v>0</v>
      </c>
      <c r="SP352" s="233">
        <f>IF($O335=0,0,IF(AND($D329="E",'DATOS DIAG OT'!$AE$14="X"),SUM($Q$38:SO$38),0)+SUMIF($K$41:$K328,$O335,SP$41:SP328))</f>
        <v>0</v>
      </c>
      <c r="SQ352" s="233">
        <f>IF($O335=0,0,IF(AND($D329="E",'DATOS DIAG OT'!$AE$14="X"),SUM($Q$38:SP$38),0)+SUMIF($K$41:$K328,$O335,SQ$41:SQ328))</f>
        <v>0</v>
      </c>
      <c r="SR352" s="233">
        <f>IF($O335=0,0,IF(AND($D329="E",'DATOS DIAG OT'!$AE$14="X"),SUM($Q$38:SQ$38),0)+SUMIF($K$41:$K328,$O335,SR$41:SR328))</f>
        <v>0</v>
      </c>
      <c r="SS352" s="233">
        <f>IF($O335=0,0,IF(AND($D329="E",'DATOS DIAG OT'!$AE$14="X"),SUM($Q$38:SR$38),0)+SUMIF($K$41:$K328,$O335,SS$41:SS328))</f>
        <v>0</v>
      </c>
      <c r="ST352" s="233">
        <f>IF($O335=0,0,IF(AND($D329="E",'DATOS DIAG OT'!$AE$14="X"),SUM($Q$38:SS$38),0)+SUMIF($K$41:$K328,$O335,ST$41:ST328))</f>
        <v>0</v>
      </c>
      <c r="SU352" s="233">
        <f>IF($O335=0,0,IF(AND($D329="E",'DATOS DIAG OT'!$AE$14="X"),SUM($Q$38:ST$38),0)+SUMIF($K$41:$K328,$O335,SU$41:SU328))</f>
        <v>0</v>
      </c>
      <c r="SV352" s="233">
        <f>IF($O335=0,0,IF(AND($D329="E",'DATOS DIAG OT'!$AE$14="X"),SUM($Q$38:SU$38),0)+SUMIF($K$41:$K328,$O335,SV$41:SV328))</f>
        <v>0</v>
      </c>
      <c r="SW352" s="233">
        <f>IF($O335=0,0,IF(AND($D329="E",'DATOS DIAG OT'!$AE$14="X"),SUM($Q$38:SV$38),0)+SUMIF($K$41:$K328,$O335,SW$41:SW328))</f>
        <v>0</v>
      </c>
    </row>
    <row r="353" spans="2:518" ht="29" hidden="1" customHeight="1">
      <c r="B353" s="234"/>
      <c r="C353" s="234"/>
      <c r="D353" s="234"/>
      <c r="E353" s="234"/>
      <c r="F353" s="234"/>
      <c r="G353" s="234"/>
      <c r="H353" s="222"/>
      <c r="I353" s="890"/>
      <c r="J353" s="890"/>
      <c r="K353" s="201"/>
      <c r="L353" s="1387">
        <f>MAX(R353:SW353)</f>
        <v>0</v>
      </c>
      <c r="M353" s="1387"/>
      <c r="N353" s="217"/>
      <c r="O353" s="217"/>
      <c r="P353" s="218" t="s">
        <v>57</v>
      </c>
      <c r="Q353" s="230">
        <v>0</v>
      </c>
      <c r="R353" s="231">
        <f>IF(OR($O335=0,AND($AA$35="X",$D329="E")),0,R352-(R354*IF($I354&gt;0,$I354,1))+$I356*(1-(SUM($Q358:R358)/$M$40)))</f>
        <v>0</v>
      </c>
      <c r="S353" s="231">
        <f>IF(OR($O335=0,AND($AA$35="X",$D329="E")),0,S352-(S354*IF($I354&gt;0,$I354,1))+$I356*(1-(SUM($Q358:S358)/$M$40)))</f>
        <v>0</v>
      </c>
      <c r="T353" s="231">
        <f>IF(OR($O335=0,AND($AA$35="X",$D329="E")),0,T352-(T354*IF($I354&gt;0,$I354,1))+$I356*(1-(SUM($Q358:T358)/$M$40)))</f>
        <v>0</v>
      </c>
      <c r="U353" s="231">
        <f>IF(OR($O335=0,AND($AA$35="X",$D329="E")),0,U352-(U354*IF($I354&gt;0,$I354,1))+$I356*(1-(SUM($Q358:U358)/$M$40)))</f>
        <v>0</v>
      </c>
      <c r="V353" s="231">
        <f>IF(OR($O335=0,AND($AA$35="X",$D329="E")),0,V352-(V354*IF($I354&gt;0,$I354,1))+$I356*(1-(SUM($Q358:V358)/$M$40)))</f>
        <v>0</v>
      </c>
      <c r="W353" s="231">
        <f>IF(OR($O335=0,AND($AA$35="X",$D329="E")),0,W352-(W354*IF($I354&gt;0,$I354,1))+$I356*(1-(SUM($Q358:W358)/$M$40)))</f>
        <v>0</v>
      </c>
      <c r="X353" s="231">
        <f>IF(OR($O335=0,AND($AA$35="X",$D329="E")),0,X352-(X354*IF($I354&gt;0,$I354,1))+$I356*(1-(SUM($Q358:X358)/$M$40)))</f>
        <v>0</v>
      </c>
      <c r="Y353" s="231">
        <f>IF(OR($O335=0,AND($AA$35="X",$D329="E")),0,Y352-(Y354*IF($I354&gt;0,$I354,1))+$I356*(1-(SUM($Q358:Y358)/$M$40)))</f>
        <v>0</v>
      </c>
      <c r="Z353" s="231">
        <f>IF(OR($O335=0,AND($AA$35="X",$D329="E")),0,Z352-(Z354*IF($I354&gt;0,$I354,1))+$I356*(1-(SUM($Q358:Z358)/$M$40)))</f>
        <v>0</v>
      </c>
      <c r="AA353" s="231">
        <f>IF(OR($O335=0,AND($AA$35="X",$D329="E")),0,AA352-(AA354*IF($I354&gt;0,$I354,1))+$I356*(1-(SUM($Q358:AA358)/$M$40)))</f>
        <v>0</v>
      </c>
      <c r="AB353" s="231">
        <f>IF(OR($O335=0,AND($AA$35="X",$D329="E")),0,AB352-(AB354*IF($I354&gt;0,$I354,1))+$I356*(1-(SUM($Q358:AB358)/$M$40)))</f>
        <v>0</v>
      </c>
      <c r="AC353" s="231">
        <f>IF(OR($O335=0,AND($AA$35="X",$D329="E")),0,AC352-(AC354*IF($I354&gt;0,$I354,1))+$I356*(1-(SUM($Q358:AC358)/$M$40)))</f>
        <v>0</v>
      </c>
      <c r="AD353" s="231">
        <f>IF(OR($O335=0,AND($AA$35="X",$D329="E")),0,AD352-(AD354*IF($I354&gt;0,$I354,1))+$I356*(1-(SUM($Q358:AD358)/$M$40)))</f>
        <v>0</v>
      </c>
      <c r="AE353" s="231">
        <f>IF(OR($O335=0,AND($AA$35="X",$D329="E")),0,AE352-(AE354*IF($I354&gt;0,$I354,1))+$I356*(1-(SUM($Q358:AE358)/$M$40)))</f>
        <v>0</v>
      </c>
      <c r="AF353" s="231">
        <f>IF(OR($O335=0,AND($AA$35="X",$D329="E")),0,AF352-(AF354*IF($I354&gt;0,$I354,1))+$I356*(1-(SUM($Q358:AF358)/$M$40)))</f>
        <v>0</v>
      </c>
      <c r="AG353" s="231">
        <f>IF(OR($O335=0,AND($AA$35="X",$D329="E")),0,AG352-(AG354*IF($I354&gt;0,$I354,1))+$I356*(1-(SUM($Q358:AG358)/$M$40)))</f>
        <v>0</v>
      </c>
      <c r="AH353" s="231">
        <f>IF(OR($O335=0,AND($AA$35="X",$D329="E")),0,AH352-(AH354*IF($I354&gt;0,$I354,1))+$I356*(1-(SUM($Q358:AH358)/$M$40)))</f>
        <v>0</v>
      </c>
      <c r="AI353" s="231">
        <f>IF(OR($O335=0,AND($AA$35="X",$D329="E")),0,AI352-(AI354*IF($I354&gt;0,$I354,1))+$I356*(1-(SUM($Q358:AI358)/$M$40)))</f>
        <v>0</v>
      </c>
      <c r="AJ353" s="231">
        <f>IF(OR($O335=0,AND($AA$35="X",$D329="E")),0,AJ352-(AJ354*IF($I354&gt;0,$I354,1))+$I356*(1-(SUM($Q358:AJ358)/$M$40)))</f>
        <v>0</v>
      </c>
      <c r="AK353" s="231">
        <f>IF(OR($O335=0,AND($AA$35="X",$D329="E")),0,AK352-(AK354*IF($I354&gt;0,$I354,1))+$I356*(1-(SUM($Q358:AK358)/$M$40)))</f>
        <v>0</v>
      </c>
      <c r="AL353" s="231">
        <f>IF(OR($O335=0,AND($AA$35="X",$D329="E")),0,AL352-(AL354*IF($I354&gt;0,$I354,1))+$I356*(1-(SUM($Q358:AL358)/$M$40)))</f>
        <v>0</v>
      </c>
      <c r="AM353" s="231">
        <f>IF(OR($O335=0,AND($AA$35="X",$D329="E")),0,AM352-(AM354*IF($I354&gt;0,$I354,1))+$I356*(1-(SUM($Q358:AM358)/$M$40)))</f>
        <v>0</v>
      </c>
      <c r="AN353" s="231">
        <f>IF(OR($O335=0,AND($AA$35="X",$D329="E")),0,AN352-(AN354*IF($I354&gt;0,$I354,1))+$I356*(1-(SUM($Q358:AN358)/$M$40)))</f>
        <v>0</v>
      </c>
      <c r="AO353" s="231">
        <f>IF(OR($O335=0,AND($AA$35="X",$D329="E")),0,AO352-(AO354*IF($I354&gt;0,$I354,1))+$I356*(1-(SUM($Q358:AO358)/$M$40)))</f>
        <v>0</v>
      </c>
      <c r="AP353" s="231">
        <f>IF(OR($O335=0,AND($AA$35="X",$D329="E")),0,AP352-(AP354*IF($I354&gt;0,$I354,1))+$I356*(1-(SUM($Q358:AP358)/$M$40)))</f>
        <v>0</v>
      </c>
      <c r="AQ353" s="231">
        <f>IF(OR($O335=0,AND($AA$35="X",$D329="E")),0,AQ352-(AQ354*IF($I354&gt;0,$I354,1))+$I356*(1-(SUM($Q358:AQ358)/$M$40)))</f>
        <v>0</v>
      </c>
      <c r="AR353" s="231">
        <f>IF(OR($O335=0,AND($AA$35="X",$D329="E")),0,AR352-(AR354*IF($I354&gt;0,$I354,1))+$I356*(1-(SUM($Q358:AR358)/$M$40)))</f>
        <v>0</v>
      </c>
      <c r="AS353" s="231">
        <f>IF(OR($O335=0,AND($AA$35="X",$D329="E")),0,AS352-(AS354*IF($I354&gt;0,$I354,1))+$I356*(1-(SUM($Q358:AS358)/$M$40)))</f>
        <v>0</v>
      </c>
      <c r="AT353" s="231">
        <f>IF(OR($O335=0,AND($AA$35="X",$D329="E")),0,AT352-(AT354*IF($I354&gt;0,$I354,1))+$I356*(1-(SUM($Q358:AT358)/$M$40)))</f>
        <v>0</v>
      </c>
      <c r="AU353" s="231">
        <f>IF(OR($O335=0,AND($AA$35="X",$D329="E")),0,AU352-(AU354*IF($I354&gt;0,$I354,1))+$I356*(1-(SUM($Q358:AU358)/$M$40)))</f>
        <v>0</v>
      </c>
      <c r="AV353" s="231">
        <f>IF(OR($O335=0,AND($AA$35="X",$D329="E")),0,AV352-(AV354*IF($I354&gt;0,$I354,1))+$I356*(1-(SUM($Q358:AV358)/$M$40)))</f>
        <v>0</v>
      </c>
      <c r="AW353" s="231">
        <f>IF(OR($O335=0,AND($AA$35="X",$D329="E")),0,AW352-(AW354*IF($I354&gt;0,$I354,1))+$I356*(1-(SUM($Q358:AW358)/$M$40)))</f>
        <v>0</v>
      </c>
      <c r="AX353" s="231">
        <f>IF(OR($O335=0,AND($AA$35="X",$D329="E")),0,AX352-(AX354*IF($I354&gt;0,$I354,1))+$I356*(1-(SUM($Q358:AX358)/$M$40)))</f>
        <v>0</v>
      </c>
      <c r="AY353" s="231">
        <f>IF(OR($O335=0,AND($AA$35="X",$D329="E")),0,AY352-(AY354*IF($I354&gt;0,$I354,1))+$I356*(1-(SUM($Q358:AY358)/$M$40)))</f>
        <v>0</v>
      </c>
      <c r="AZ353" s="231">
        <f>IF(OR($O335=0,AND($AA$35="X",$D329="E")),0,AZ352-(AZ354*IF($I354&gt;0,$I354,1))+$I356*(1-(SUM($Q358:AZ358)/$M$40)))</f>
        <v>0</v>
      </c>
      <c r="BA353" s="231">
        <f>IF(OR($O335=0,AND($AA$35="X",$D329="E")),0,BA352-(BA354*IF($I354&gt;0,$I354,1))+$I356*(1-(SUM($Q358:BA358)/$M$40)))</f>
        <v>0</v>
      </c>
      <c r="BB353" s="231">
        <f>IF(OR($O335=0,AND($AA$35="X",$D329="E")),0,BB352-(BB354*IF($I354&gt;0,$I354,1))+$I356*(1-(SUM($Q358:BB358)/$M$40)))</f>
        <v>0</v>
      </c>
      <c r="BC353" s="231">
        <f>IF(OR($O335=0,AND($AA$35="X",$D329="E")),0,BC352-(BC354*IF($I354&gt;0,$I354,1))+$I356*(1-(SUM($Q358:BC358)/$M$40)))</f>
        <v>0</v>
      </c>
      <c r="BD353" s="231">
        <f>IF(OR($O335=0,AND($AA$35="X",$D329="E")),0,BD352-(BD354*IF($I354&gt;0,$I354,1))+$I356*(1-(SUM($Q358:BD358)/$M$40)))</f>
        <v>0</v>
      </c>
      <c r="BE353" s="231">
        <f>IF(OR($O335=0,AND($AA$35="X",$D329="E")),0,BE352-(BE354*IF($I354&gt;0,$I354,1))+$I356*(1-(SUM($Q358:BE358)/$M$40)))</f>
        <v>0</v>
      </c>
      <c r="BF353" s="231">
        <f>IF(OR($O335=0,AND($AA$35="X",$D329="E")),0,BF352-(BF354*IF($I354&gt;0,$I354,1))+$I356*(1-(SUM($Q358:BF358)/$M$40)))</f>
        <v>0</v>
      </c>
      <c r="BG353" s="231">
        <f>IF(OR($O335=0,AND($AA$35="X",$D329="E")),0,BG352-(BG354*IF($I354&gt;0,$I354,1))+$I356*(1-(SUM($Q358:BG358)/$M$40)))</f>
        <v>0</v>
      </c>
      <c r="BH353" s="231">
        <f>IF(OR($O335=0,AND($AA$35="X",$D329="E")),0,BH352-(BH354*IF($I354&gt;0,$I354,1))+$I356*(1-(SUM($Q358:BH358)/$M$40)))</f>
        <v>0</v>
      </c>
      <c r="BI353" s="231">
        <f>IF(OR($O335=0,AND($AA$35="X",$D329="E")),0,BI352-(BI354*IF($I354&gt;0,$I354,1))+$I356*(1-(SUM($Q358:BI358)/$M$40)))</f>
        <v>0</v>
      </c>
      <c r="BJ353" s="231">
        <f>IF(OR($O335=0,AND($AA$35="X",$D329="E")),0,BJ352-(BJ354*IF($I354&gt;0,$I354,1))+$I356*(1-(SUM($Q358:BJ358)/$M$40)))</f>
        <v>0</v>
      </c>
      <c r="BK353" s="231">
        <f>IF(OR($O335=0,AND($AA$35="X",$D329="E")),0,BK352-(BK354*IF($I354&gt;0,$I354,1))+$I356*(1-(SUM($Q358:BK358)/$M$40)))</f>
        <v>0</v>
      </c>
      <c r="BL353" s="231">
        <f>IF(OR($O335=0,AND($AA$35="X",$D329="E")),0,BL352-(BL354*IF($I354&gt;0,$I354,1))+$I356*(1-(SUM($Q358:BL358)/$M$40)))</f>
        <v>0</v>
      </c>
      <c r="BM353" s="231">
        <f>IF(OR($O335=0,AND($AA$35="X",$D329="E")),0,BM352-(BM354*IF($I354&gt;0,$I354,1))+$I356*(1-(SUM($Q358:BM358)/$M$40)))</f>
        <v>0</v>
      </c>
      <c r="BN353" s="231">
        <f>IF(OR($O335=0,AND($AA$35="X",$D329="E")),0,BN352-(BN354*IF($I354&gt;0,$I354,1))+$I356*(1-(SUM($Q358:BN358)/$M$40)))</f>
        <v>0</v>
      </c>
      <c r="BO353" s="231">
        <f>IF(OR($O335=0,AND($AA$35="X",$D329="E")),0,BO352-(BO354*IF($I354&gt;0,$I354,1))+$I356*(1-(SUM($Q358:BO358)/$M$40)))</f>
        <v>0</v>
      </c>
      <c r="BP353" s="231">
        <f>IF(OR($O335=0,AND($AA$35="X",$D329="E")),0,BP352-(BP354*IF($I354&gt;0,$I354,1))+$I356*(1-(SUM($Q358:BP358)/$M$40)))</f>
        <v>0</v>
      </c>
      <c r="BQ353" s="231">
        <f>IF(OR($O335=0,AND($AA$35="X",$D329="E")),0,BQ352-(BQ354*IF($I354&gt;0,$I354,1))+$I356*(1-(SUM($Q358:BQ358)/$M$40)))</f>
        <v>0</v>
      </c>
      <c r="BR353" s="231">
        <f>IF(OR($O335=0,AND($AA$35="X",$D329="E")),0,BR352-(BR354*IF($I354&gt;0,$I354,1))+$I356*(1-(SUM($Q358:BR358)/$M$40)))</f>
        <v>0</v>
      </c>
      <c r="BS353" s="231">
        <f>IF(OR($O335=0,AND($AA$35="X",$D329="E")),0,BS352-(BS354*IF($I354&gt;0,$I354,1))+$I356*(1-(SUM($Q358:BS358)/$M$40)))</f>
        <v>0</v>
      </c>
      <c r="BT353" s="231">
        <f>IF(OR($O335=0,AND($AA$35="X",$D329="E")),0,BT352-(BT354*IF($I354&gt;0,$I354,1))+$I356*(1-(SUM($Q358:BT358)/$M$40)))</f>
        <v>0</v>
      </c>
      <c r="BU353" s="231">
        <f>IF(OR($O335=0,AND($AA$35="X",$D329="E")),0,BU352-(BU354*IF($I354&gt;0,$I354,1))+$I356*(1-(SUM($Q358:BU358)/$M$40)))</f>
        <v>0</v>
      </c>
      <c r="BV353" s="231">
        <f>IF(OR($O335=0,AND($AA$35="X",$D329="E")),0,BV352-(BV354*IF($I354&gt;0,$I354,1))+$I356*(1-(SUM($Q358:BV358)/$M$40)))</f>
        <v>0</v>
      </c>
      <c r="BW353" s="231">
        <f>IF(OR($O335=0,AND($AA$35="X",$D329="E")),0,BW352-(BW354*IF($I354&gt;0,$I354,1))+$I356*(1-(SUM($Q358:BW358)/$M$40)))</f>
        <v>0</v>
      </c>
      <c r="BX353" s="231">
        <f>IF(OR($O335=0,AND($AA$35="X",$D329="E")),0,BX352-(BX354*IF($I354&gt;0,$I354,1))+$I356*(1-(SUM($Q358:BX358)/$M$40)))</f>
        <v>0</v>
      </c>
      <c r="BY353" s="231">
        <f>IF(OR($O335=0,AND($AA$35="X",$D329="E")),0,BY352-(BY354*IF($I354&gt;0,$I354,1))+$I356*(1-(SUM($Q358:BY358)/$M$40)))</f>
        <v>0</v>
      </c>
      <c r="BZ353" s="231">
        <f>IF(OR($O335=0,AND($AA$35="X",$D329="E")),0,BZ352-(BZ354*IF($I354&gt;0,$I354,1))+$I356*(1-(SUM($Q358:BZ358)/$M$40)))</f>
        <v>0</v>
      </c>
      <c r="CA353" s="231">
        <f>IF(OR($O335=0,AND($AA$35="X",$D329="E")),0,CA352-(CA354*IF($I354&gt;0,$I354,1))+$I356*(1-(SUM($Q358:CA358)/$M$40)))</f>
        <v>0</v>
      </c>
      <c r="CB353" s="231">
        <f>IF(OR($O335=0,AND($AA$35="X",$D329="E")),0,CB352-(CB354*IF($I354&gt;0,$I354,1))+$I356*(1-(SUM($Q358:CB358)/$M$40)))</f>
        <v>0</v>
      </c>
      <c r="CC353" s="231">
        <f>IF(OR($O335=0,AND($AA$35="X",$D329="E")),0,CC352-(CC354*IF($I354&gt;0,$I354,1))+$I356*(1-(SUM($Q358:CC358)/$M$40)))</f>
        <v>0</v>
      </c>
      <c r="CD353" s="231">
        <f>IF(OR($O335=0,AND($AA$35="X",$D329="E")),0,CD352-(CD354*IF($I354&gt;0,$I354,1))+$I356*(1-(SUM($Q358:CD358)/$M$40)))</f>
        <v>0</v>
      </c>
      <c r="CE353" s="231">
        <f>IF(OR($O335=0,AND($AA$35="X",$D329="E")),0,CE352-(CE354*IF($I354&gt;0,$I354,1))+$I356*(1-(SUM($Q358:CE358)/$M$40)))</f>
        <v>0</v>
      </c>
      <c r="CF353" s="231">
        <f>IF(OR($O335=0,AND($AA$35="X",$D329="E")),0,CF352-(CF354*IF($I354&gt;0,$I354,1))+$I356*(1-(SUM($Q358:CF358)/$M$40)))</f>
        <v>0</v>
      </c>
      <c r="CG353" s="231">
        <f>IF(OR($O335=0,AND($AA$35="X",$D329="E")),0,CG352-(CG354*IF($I354&gt;0,$I354,1))+$I356*(1-(SUM($Q358:CG358)/$M$40)))</f>
        <v>0</v>
      </c>
      <c r="CH353" s="231">
        <f>IF(OR($O335=0,AND($AA$35="X",$D329="E")),0,CH352-(CH354*IF($I354&gt;0,$I354,1))+$I356*(1-(SUM($Q358:CH358)/$M$40)))</f>
        <v>0</v>
      </c>
      <c r="CI353" s="231">
        <f>IF(OR($O335=0,AND($AA$35="X",$D329="E")),0,CI352-(CI354*IF($I354&gt;0,$I354,1))+$I356*(1-(SUM($Q358:CI358)/$M$40)))</f>
        <v>0</v>
      </c>
      <c r="CJ353" s="231">
        <f>IF(OR($O335=0,AND($AA$35="X",$D329="E")),0,CJ352-(CJ354*IF($I354&gt;0,$I354,1))+$I356*(1-(SUM($Q358:CJ358)/$M$40)))</f>
        <v>0</v>
      </c>
      <c r="CK353" s="231">
        <f>IF(OR($O335=0,AND($AA$35="X",$D329="E")),0,CK352-(CK354*IF($I354&gt;0,$I354,1))+$I356*(1-(SUM($Q358:CK358)/$M$40)))</f>
        <v>0</v>
      </c>
      <c r="CL353" s="231">
        <f>IF(OR($O335=0,AND($AA$35="X",$D329="E")),0,CL352-(CL354*IF($I354&gt;0,$I354,1))+$I356*(1-(SUM($Q358:CL358)/$M$40)))</f>
        <v>0</v>
      </c>
      <c r="CM353" s="231">
        <f>IF(OR($O335=0,AND($AA$35="X",$D329="E")),0,CM352-(CM354*IF($I354&gt;0,$I354,1))+$I356*(1-(SUM($Q358:CM358)/$M$40)))</f>
        <v>0</v>
      </c>
      <c r="CN353" s="231">
        <f>IF(OR($O335=0,AND($AA$35="X",$D329="E")),0,CN352-(CN354*IF($I354&gt;0,$I354,1))+$I356*(1-(SUM($Q358:CN358)/$M$40)))</f>
        <v>0</v>
      </c>
      <c r="CO353" s="231">
        <f>IF(OR($O335=0,AND($AA$35="X",$D329="E")),0,CO352-(CO354*IF($I354&gt;0,$I354,1))+$I356*(1-(SUM($Q358:CO358)/$M$40)))</f>
        <v>0</v>
      </c>
      <c r="CP353" s="231">
        <f>IF(OR($O335=0,AND($AA$35="X",$D329="E")),0,CP352-(CP354*IF($I354&gt;0,$I354,1))+$I356*(1-(SUM($Q358:CP358)/$M$40)))</f>
        <v>0</v>
      </c>
      <c r="CQ353" s="231">
        <f>IF(OR($O335=0,AND($AA$35="X",$D329="E")),0,CQ352-(CQ354*IF($I354&gt;0,$I354,1))+$I356*(1-(SUM($Q358:CQ358)/$M$40)))</f>
        <v>0</v>
      </c>
      <c r="CR353" s="231">
        <f>IF(OR($O335=0,AND($AA$35="X",$D329="E")),0,CR352-(CR354*IF($I354&gt;0,$I354,1))+$I356*(1-(SUM($Q358:CR358)/$M$40)))</f>
        <v>0</v>
      </c>
      <c r="CS353" s="231">
        <f>IF(OR($O335=0,AND($AA$35="X",$D329="E")),0,CS352-(CS354*IF($I354&gt;0,$I354,1))+$I356*(1-(SUM($Q358:CS358)/$M$40)))</f>
        <v>0</v>
      </c>
      <c r="CT353" s="231">
        <f>IF(OR($O335=0,AND($AA$35="X",$D329="E")),0,CT352-(CT354*IF($I354&gt;0,$I354,1))+$I356*(1-(SUM($Q358:CT358)/$M$40)))</f>
        <v>0</v>
      </c>
      <c r="CU353" s="231">
        <f>IF(OR($O335=0,AND($AA$35="X",$D329="E")),0,CU352-(CU354*IF($I354&gt;0,$I354,1))+$I356*(1-(SUM($Q358:CU358)/$M$40)))</f>
        <v>0</v>
      </c>
      <c r="CV353" s="231">
        <f>IF(OR($O335=0,AND($AA$35="X",$D329="E")),0,CV352-(CV354*IF($I354&gt;0,$I354,1))+$I356*(1-(SUM($Q358:CV358)/$M$40)))</f>
        <v>0</v>
      </c>
      <c r="CW353" s="231">
        <f>IF(OR($O335=0,AND($AA$35="X",$D329="E")),0,CW352-(CW354*IF($I354&gt;0,$I354,1))+$I356*(1-(SUM($Q358:CW358)/$M$40)))</f>
        <v>0</v>
      </c>
      <c r="CX353" s="231">
        <f>IF(OR($O335=0,AND($AA$35="X",$D329="E")),0,CX352-(CX354*IF($I354&gt;0,$I354,1))+$I356*(1-(SUM($Q358:CX358)/$M$40)))</f>
        <v>0</v>
      </c>
      <c r="CY353" s="231">
        <f>IF(OR($O335=0,AND($AA$35="X",$D329="E")),0,CY352-(CY354*IF($I354&gt;0,$I354,1))+$I356*(1-(SUM($Q358:CY358)/$M$40)))</f>
        <v>0</v>
      </c>
      <c r="CZ353" s="231">
        <f>IF(OR($O335=0,AND($AA$35="X",$D329="E")),0,CZ352-(CZ354*IF($I354&gt;0,$I354,1))+$I356*(1-(SUM($Q358:CZ358)/$M$40)))</f>
        <v>0</v>
      </c>
      <c r="DA353" s="231">
        <f>IF(OR($O335=0,AND($AA$35="X",$D329="E")),0,DA352-(DA354*IF($I354&gt;0,$I354,1))+$I356*(1-(SUM($Q358:DA358)/$M$40)))</f>
        <v>0</v>
      </c>
      <c r="DB353" s="231">
        <f>IF(OR($O335=0,AND($AA$35="X",$D329="E")),0,DB352-(DB354*IF($I354&gt;0,$I354,1))+$I356*(1-(SUM($Q358:DB358)/$M$40)))</f>
        <v>0</v>
      </c>
      <c r="DC353" s="231">
        <f>IF(OR($O335=0,AND($AA$35="X",$D329="E")),0,DC352-(DC354*IF($I354&gt;0,$I354,1))+$I356*(1-(SUM($Q358:DC358)/$M$40)))</f>
        <v>0</v>
      </c>
      <c r="DD353" s="231">
        <f>IF(OR($O335=0,AND($AA$35="X",$D329="E")),0,DD352-(DD354*IF($I354&gt;0,$I354,1))+$I356*(1-(SUM($Q358:DD358)/$M$40)))</f>
        <v>0</v>
      </c>
      <c r="DE353" s="231">
        <f>IF(OR($O335=0,AND($AA$35="X",$D329="E")),0,DE352-(DE354*IF($I354&gt;0,$I354,1))+$I356*(1-(SUM($Q358:DE358)/$M$40)))</f>
        <v>0</v>
      </c>
      <c r="DF353" s="231">
        <f>IF(OR($O335=0,AND($AA$35="X",$D329="E")),0,DF352-(DF354*IF($I354&gt;0,$I354,1))+$I356*(1-(SUM($Q358:DF358)/$M$40)))</f>
        <v>0</v>
      </c>
      <c r="DG353" s="231">
        <f>IF(OR($O335=0,AND($AA$35="X",$D329="E")),0,DG352-(DG354*IF($I354&gt;0,$I354,1))+$I356*(1-(SUM($Q358:DG358)/$M$40)))</f>
        <v>0</v>
      </c>
      <c r="DH353" s="231">
        <f>IF(OR($O335=0,AND($AA$35="X",$D329="E")),0,DH352-(DH354*IF($I354&gt;0,$I354,1))+$I356*(1-(SUM($Q358:DH358)/$M$40)))</f>
        <v>0</v>
      </c>
      <c r="DI353" s="231">
        <f>IF(OR($O335=0,AND($AA$35="X",$D329="E")),0,DI352-(DI354*IF($I354&gt;0,$I354,1))+$I356*(1-(SUM($Q358:DI358)/$M$40)))</f>
        <v>0</v>
      </c>
      <c r="DJ353" s="231">
        <f>IF(OR($O335=0,AND($AA$35="X",$D329="E")),0,DJ352-(DJ354*IF($I354&gt;0,$I354,1))+$I356*(1-(SUM($Q358:DJ358)/$M$40)))</f>
        <v>0</v>
      </c>
      <c r="DK353" s="231">
        <f>IF(OR($O335=0,AND($AA$35="X",$D329="E")),0,DK352-(DK354*IF($I354&gt;0,$I354,1))+$I356*(1-(SUM($Q358:DK358)/$M$40)))</f>
        <v>0</v>
      </c>
      <c r="DL353" s="231">
        <f>IF(OR($O335=0,AND($AA$35="X",$D329="E")),0,DL352-(DL354*IF($I354&gt;0,$I354,1))+$I356*(1-(SUM($Q358:DL358)/$M$40)))</f>
        <v>0</v>
      </c>
      <c r="DM353" s="231">
        <f>IF(OR($O335=0,AND($AA$35="X",$D329="E")),0,DM352-(DM354*IF($I354&gt;0,$I354,1))+$I356*(1-(SUM($Q358:DM358)/$M$40)))</f>
        <v>0</v>
      </c>
      <c r="DN353" s="231">
        <f>IF(OR($O335=0,AND($AA$35="X",$D329="E")),0,DN352-(DN354*IF($I354&gt;0,$I354,1))+$I356*(1-(SUM($Q358:DN358)/$M$40)))</f>
        <v>0</v>
      </c>
      <c r="DO353" s="231">
        <f>IF(OR($O335=0,AND($AA$35="X",$D329="E")),0,DO352-(DO354*IF($I354&gt;0,$I354,1))+$I356*(1-(SUM($Q358:DO358)/$M$40)))</f>
        <v>0</v>
      </c>
      <c r="DP353" s="231">
        <f>IF(OR($O335=0,AND($AA$35="X",$D329="E")),0,DP352-(DP354*IF($I354&gt;0,$I354,1))+$I356*(1-(SUM($Q358:DP358)/$M$40)))</f>
        <v>0</v>
      </c>
      <c r="DQ353" s="231">
        <f>IF(OR($O335=0,AND($AA$35="X",$D329="E")),0,DQ352-(DQ354*IF($I354&gt;0,$I354,1))+$I356*(1-(SUM($Q358:DQ358)/$M$40)))</f>
        <v>0</v>
      </c>
      <c r="DR353" s="231">
        <f>IF(OR($O335=0,AND($AA$35="X",$D329="E")),0,DR352-(DR354*IF($I354&gt;0,$I354,1))+$I356*(1-(SUM($Q358:DR358)/$M$40)))</f>
        <v>0</v>
      </c>
      <c r="DS353" s="231">
        <f>IF(OR($O335=0,AND($AA$35="X",$D329="E")),0,DS352-(DS354*IF($I354&gt;0,$I354,1))+$I356*(1-(SUM($Q358:DS358)/$M$40)))</f>
        <v>0</v>
      </c>
      <c r="DT353" s="231">
        <f>IF(OR($O335=0,AND($AA$35="X",$D329="E")),0,DT352-(DT354*IF($I354&gt;0,$I354,1))+$I356*(1-(SUM($Q358:DT358)/$M$40)))</f>
        <v>0</v>
      </c>
      <c r="DU353" s="231">
        <f>IF(OR($O335=0,AND($AA$35="X",$D329="E")),0,DU352-(DU354*IF($I354&gt;0,$I354,1))+$I356*(1-(SUM($Q358:DU358)/$M$40)))</f>
        <v>0</v>
      </c>
      <c r="DV353" s="231">
        <f>IF(OR($O335=0,AND($AA$35="X",$D329="E")),0,DV352-(DV354*IF($I354&gt;0,$I354,1))+$I356*(1-(SUM($Q358:DV358)/$M$40)))</f>
        <v>0</v>
      </c>
      <c r="DW353" s="231">
        <f>IF(OR($O335=0,AND($AA$35="X",$D329="E")),0,DW352-(DW354*IF($I354&gt;0,$I354,1))+$I356*(1-(SUM($Q358:DW358)/$M$40)))</f>
        <v>0</v>
      </c>
      <c r="DX353" s="231">
        <f>IF(OR($O335=0,AND($AA$35="X",$D329="E")),0,DX352-(DX354*IF($I354&gt;0,$I354,1))+$I356*(1-(SUM($Q358:DX358)/$M$40)))</f>
        <v>0</v>
      </c>
      <c r="DY353" s="231">
        <f>IF(OR($O335=0,AND($AA$35="X",$D329="E")),0,DY352-(DY354*IF($I354&gt;0,$I354,1))+$I356*(1-(SUM($Q358:DY358)/$M$40)))</f>
        <v>0</v>
      </c>
      <c r="DZ353" s="231">
        <f>IF(OR($O335=0,AND($AA$35="X",$D329="E")),0,DZ352-(DZ354*IF($I354&gt;0,$I354,1))+$I356*(1-(SUM($Q358:DZ358)/$M$40)))</f>
        <v>0</v>
      </c>
      <c r="EA353" s="231">
        <f>IF(OR($O335=0,AND($AA$35="X",$D329="E")),0,EA352-(EA354*IF($I354&gt;0,$I354,1))+$I356*(1-(SUM($Q358:EA358)/$M$40)))</f>
        <v>0</v>
      </c>
      <c r="EB353" s="231">
        <f>IF(OR($O335=0,AND($AA$35="X",$D329="E")),0,EB352-(EB354*IF($I354&gt;0,$I354,1))+$I356*(1-(SUM($Q358:EB358)/$M$40)))</f>
        <v>0</v>
      </c>
      <c r="EC353" s="231">
        <f>IF(OR($O335=0,AND($AA$35="X",$D329="E")),0,EC352-(EC354*IF($I354&gt;0,$I354,1))+$I356*(1-(SUM($Q358:EC358)/$M$40)))</f>
        <v>0</v>
      </c>
      <c r="ED353" s="231">
        <f>IF(OR($O335=0,AND($AA$35="X",$D329="E")),0,ED352-(ED354*IF($I354&gt;0,$I354,1))+$I356*(1-(SUM($Q358:ED358)/$M$40)))</f>
        <v>0</v>
      </c>
      <c r="EE353" s="231">
        <f>IF(OR($O335=0,AND($AA$35="X",$D329="E")),0,EE352-(EE354*IF($I354&gt;0,$I354,1))+$I356*(1-(SUM($Q358:EE358)/$M$40)))</f>
        <v>0</v>
      </c>
      <c r="EF353" s="231">
        <f>IF(OR($O335=0,AND($AA$35="X",$D329="E")),0,EF352-(EF354*IF($I354&gt;0,$I354,1))+$I356*(1-(SUM($Q358:EF358)/$M$40)))</f>
        <v>0</v>
      </c>
      <c r="EG353" s="231">
        <f>IF(OR($O335=0,AND($AA$35="X",$D329="E")),0,EG352-(EG354*IF($I354&gt;0,$I354,1))+$I356*(1-(SUM($Q358:EG358)/$M$40)))</f>
        <v>0</v>
      </c>
      <c r="EH353" s="231">
        <f>IF(OR($O335=0,AND($AA$35="X",$D329="E")),0,EH352-(EH354*IF($I354&gt;0,$I354,1))+$I356*(1-(SUM($Q358:EH358)/$M$40)))</f>
        <v>0</v>
      </c>
      <c r="EI353" s="231">
        <f>IF(OR($O335=0,AND($AA$35="X",$D329="E")),0,EI352-(EI354*IF($I354&gt;0,$I354,1))+$I356*(1-(SUM($Q358:EI358)/$M$40)))</f>
        <v>0</v>
      </c>
      <c r="EJ353" s="231">
        <f>IF(OR($O335=0,AND($AA$35="X",$D329="E")),0,EJ352-(EJ354*IF($I354&gt;0,$I354,1))+$I356*(1-(SUM($Q358:EJ358)/$M$40)))</f>
        <v>0</v>
      </c>
      <c r="EK353" s="231">
        <f>IF(OR($O335=0,AND($AA$35="X",$D329="E")),0,EK352-(EK354*IF($I354&gt;0,$I354,1))+$I356*(1-(SUM($Q358:EK358)/$M$40)))</f>
        <v>0</v>
      </c>
      <c r="EL353" s="231">
        <f>IF(OR($O335=0,AND($AA$35="X",$D329="E")),0,EL352-(EL354*IF($I354&gt;0,$I354,1))+$I356*(1-(SUM($Q358:EL358)/$M$40)))</f>
        <v>0</v>
      </c>
      <c r="EM353" s="231">
        <f>IF(OR($O335=0,AND($AA$35="X",$D329="E")),0,EM352-(EM354*IF($I354&gt;0,$I354,1))+$I356*(1-(SUM($Q358:EM358)/$M$40)))</f>
        <v>0</v>
      </c>
      <c r="EN353" s="231">
        <f>IF(OR($O335=0,AND($AA$35="X",$D329="E")),0,EN352-(EN354*IF($I354&gt;0,$I354,1))+$I356*(1-(SUM($Q358:EN358)/$M$40)))</f>
        <v>0</v>
      </c>
      <c r="EO353" s="231">
        <f>IF(OR($O335=0,AND($AA$35="X",$D329="E")),0,EO352-(EO354*IF($I354&gt;0,$I354,1))+$I356*(1-(SUM($Q358:EO358)/$M$40)))</f>
        <v>0</v>
      </c>
      <c r="EP353" s="231">
        <f>IF(OR($O335=0,AND($AA$35="X",$D329="E")),0,EP352-(EP354*IF($I354&gt;0,$I354,1))+$I356*(1-(SUM($Q358:EP358)/$M$40)))</f>
        <v>0</v>
      </c>
      <c r="EQ353" s="231">
        <f>IF(OR($O335=0,AND($AA$35="X",$D329="E")),0,EQ352-(EQ354*IF($I354&gt;0,$I354,1))+$I356*(1-(SUM($Q358:EQ358)/$M$40)))</f>
        <v>0</v>
      </c>
      <c r="ER353" s="231">
        <f>IF(OR($O335=0,AND($AA$35="X",$D329="E")),0,ER352-(ER354*IF($I354&gt;0,$I354,1))+$I356*(1-(SUM($Q358:ER358)/$M$40)))</f>
        <v>0</v>
      </c>
      <c r="ES353" s="231">
        <f>IF(OR($O335=0,AND($AA$35="X",$D329="E")),0,ES352-(ES354*IF($I354&gt;0,$I354,1))+$I356*(1-(SUM($Q358:ES358)/$M$40)))</f>
        <v>0</v>
      </c>
      <c r="ET353" s="231">
        <f>IF(OR($O335=0,AND($AA$35="X",$D329="E")),0,ET352-(ET354*IF($I354&gt;0,$I354,1))+$I356*(1-(SUM($Q358:ET358)/$M$40)))</f>
        <v>0</v>
      </c>
      <c r="EU353" s="231">
        <f>IF(OR($O335=0,AND($AA$35="X",$D329="E")),0,EU352-(EU354*IF($I354&gt;0,$I354,1))+$I356*(1-(SUM($Q358:EU358)/$M$40)))</f>
        <v>0</v>
      </c>
      <c r="EV353" s="231">
        <f>IF(OR($O335=0,AND($AA$35="X",$D329="E")),0,EV352-(EV354*IF($I354&gt;0,$I354,1))+$I356*(1-(SUM($Q358:EV358)/$M$40)))</f>
        <v>0</v>
      </c>
      <c r="EW353" s="231">
        <f>IF(OR($O335=0,AND($AA$35="X",$D329="E")),0,EW352-(EW354*IF($I354&gt;0,$I354,1))+$I356*(1-(SUM($Q358:EW358)/$M$40)))</f>
        <v>0</v>
      </c>
      <c r="EX353" s="231">
        <f>IF(OR($O335=0,AND($AA$35="X",$D329="E")),0,EX352-(EX354*IF($I354&gt;0,$I354,1))+$I356*(1-(SUM($Q358:EX358)/$M$40)))</f>
        <v>0</v>
      </c>
      <c r="EY353" s="231">
        <f>IF(OR($O335=0,AND($AA$35="X",$D329="E")),0,EY352-(EY354*IF($I354&gt;0,$I354,1))+$I356*(1-(SUM($Q358:EY358)/$M$40)))</f>
        <v>0</v>
      </c>
      <c r="EZ353" s="231">
        <f>IF(OR($O335=0,AND($AA$35="X",$D329="E")),0,EZ352-(EZ354*IF($I354&gt;0,$I354,1))+$I356*(1-(SUM($Q358:EZ358)/$M$40)))</f>
        <v>0</v>
      </c>
      <c r="FA353" s="231">
        <f>IF(OR($O335=0,AND($AA$35="X",$D329="E")),0,FA352-(FA354*IF($I354&gt;0,$I354,1))+$I356*(1-(SUM($Q358:FA358)/$M$40)))</f>
        <v>0</v>
      </c>
      <c r="FB353" s="231">
        <f>IF(OR($O335=0,AND($AA$35="X",$D329="E")),0,FB352-(FB354*IF($I354&gt;0,$I354,1))+$I356*(1-(SUM($Q358:FB358)/$M$40)))</f>
        <v>0</v>
      </c>
      <c r="FC353" s="231">
        <f>IF(OR($O335=0,AND($AA$35="X",$D329="E")),0,FC352-(FC354*IF($I354&gt;0,$I354,1))+$I356*(1-(SUM($Q358:FC358)/$M$40)))</f>
        <v>0</v>
      </c>
      <c r="FD353" s="231">
        <f>IF(OR($O335=0,AND($AA$35="X",$D329="E")),0,FD352-(FD354*IF($I354&gt;0,$I354,1))+$I356*(1-(SUM($Q358:FD358)/$M$40)))</f>
        <v>0</v>
      </c>
      <c r="FE353" s="231">
        <f>IF(OR($O335=0,AND($AA$35="X",$D329="E")),0,FE352-(FE354*IF($I354&gt;0,$I354,1))+$I356*(1-(SUM($Q358:FE358)/$M$40)))</f>
        <v>0</v>
      </c>
      <c r="FF353" s="231">
        <f>IF(OR($O335=0,AND($AA$35="X",$D329="E")),0,FF352-(FF354*IF($I354&gt;0,$I354,1))+$I356*(1-(SUM($Q358:FF358)/$M$40)))</f>
        <v>0</v>
      </c>
      <c r="FG353" s="231">
        <f>IF(OR($O335=0,AND($AA$35="X",$D329="E")),0,FG352-(FG354*IF($I354&gt;0,$I354,1))+$I356*(1-(SUM($Q358:FG358)/$M$40)))</f>
        <v>0</v>
      </c>
      <c r="FH353" s="231">
        <f>IF(OR($O335=0,AND($AA$35="X",$D329="E")),0,FH352-(FH354*IF($I354&gt;0,$I354,1))+$I356*(1-(SUM($Q358:FH358)/$M$40)))</f>
        <v>0</v>
      </c>
      <c r="FI353" s="231">
        <f>IF(OR($O335=0,AND($AA$35="X",$D329="E")),0,FI352-(FI354*IF($I354&gt;0,$I354,1))+$I356*(1-(SUM($Q358:FI358)/$M$40)))</f>
        <v>0</v>
      </c>
      <c r="FJ353" s="231">
        <f>IF(OR($O335=0,AND($AA$35="X",$D329="E")),0,FJ352-(FJ354*IF($I354&gt;0,$I354,1))+$I356*(1-(SUM($Q358:FJ358)/$M$40)))</f>
        <v>0</v>
      </c>
      <c r="FK353" s="231">
        <f>IF(OR($O335=0,AND($AA$35="X",$D329="E")),0,FK352-(FK354*IF($I354&gt;0,$I354,1))+$I356*(1-(SUM($Q358:FK358)/$M$40)))</f>
        <v>0</v>
      </c>
      <c r="FL353" s="231">
        <f>IF(OR($O335=0,AND($AA$35="X",$D329="E")),0,FL352-(FL354*IF($I354&gt;0,$I354,1))+$I356*(1-(SUM($Q358:FL358)/$M$40)))</f>
        <v>0</v>
      </c>
      <c r="FM353" s="231">
        <f>IF(OR($O335=0,AND($AA$35="X",$D329="E")),0,FM352-(FM354*IF($I354&gt;0,$I354,1))+$I356*(1-(SUM($Q358:FM358)/$M$40)))</f>
        <v>0</v>
      </c>
      <c r="FN353" s="231">
        <f>IF(OR($O335=0,AND($AA$35="X",$D329="E")),0,FN352-(FN354*IF($I354&gt;0,$I354,1))+$I356*(1-(SUM($Q358:FN358)/$M$40)))</f>
        <v>0</v>
      </c>
      <c r="FO353" s="231">
        <f>IF(OR($O335=0,AND($AA$35="X",$D329="E")),0,FO352-(FO354*IF($I354&gt;0,$I354,1))+$I356*(1-(SUM($Q358:FO358)/$M$40)))</f>
        <v>0</v>
      </c>
      <c r="FP353" s="231">
        <f>IF(OR($O335=0,AND($AA$35="X",$D329="E")),0,FP352-(FP354*IF($I354&gt;0,$I354,1))+$I356*(1-(SUM($Q358:FP358)/$M$40)))</f>
        <v>0</v>
      </c>
      <c r="FQ353" s="231">
        <f>IF(OR($O335=0,AND($AA$35="X",$D329="E")),0,FQ352-(FQ354*IF($I354&gt;0,$I354,1))+$I356*(1-(SUM($Q358:FQ358)/$M$40)))</f>
        <v>0</v>
      </c>
      <c r="FR353" s="231">
        <f>IF(OR($O335=0,AND($AA$35="X",$D329="E")),0,FR352-(FR354*IF($I354&gt;0,$I354,1))+$I356*(1-(SUM($Q358:FR358)/$M$40)))</f>
        <v>0</v>
      </c>
      <c r="FS353" s="231">
        <f>IF(OR($O335=0,AND($AA$35="X",$D329="E")),0,FS352-(FS354*IF($I354&gt;0,$I354,1))+$I356*(1-(SUM($Q358:FS358)/$M$40)))</f>
        <v>0</v>
      </c>
      <c r="FT353" s="231">
        <f>IF(OR($O335=0,AND($AA$35="X",$D329="E")),0,FT352-(FT354*IF($I354&gt;0,$I354,1))+$I356*(1-(SUM($Q358:FT358)/$M$40)))</f>
        <v>0</v>
      </c>
      <c r="FU353" s="231">
        <f>IF(OR($O335=0,AND($AA$35="X",$D329="E")),0,FU352-(FU354*IF($I354&gt;0,$I354,1))+$I356*(1-(SUM($Q358:FU358)/$M$40)))</f>
        <v>0</v>
      </c>
      <c r="FV353" s="231">
        <f>IF(OR($O335=0,AND($AA$35="X",$D329="E")),0,FV352-(FV354*IF($I354&gt;0,$I354,1))+$I356*(1-(SUM($Q358:FV358)/$M$40)))</f>
        <v>0</v>
      </c>
      <c r="FW353" s="231">
        <f>IF(OR($O335=0,AND($AA$35="X",$D329="E")),0,FW352-(FW354*IF($I354&gt;0,$I354,1))+$I356*(1-(SUM($Q358:FW358)/$M$40)))</f>
        <v>0</v>
      </c>
      <c r="FX353" s="231">
        <f>IF(OR($O335=0,AND($AA$35="X",$D329="E")),0,FX352-(FX354*IF($I354&gt;0,$I354,1))+$I356*(1-(SUM($Q358:FX358)/$M$40)))</f>
        <v>0</v>
      </c>
      <c r="FY353" s="231">
        <f>IF(OR($O335=0,AND($AA$35="X",$D329="E")),0,FY352-(FY354*IF($I354&gt;0,$I354,1))+$I356*(1-(SUM($Q358:FY358)/$M$40)))</f>
        <v>0</v>
      </c>
      <c r="FZ353" s="231">
        <f>IF(OR($O335=0,AND($AA$35="X",$D329="E")),0,FZ352-(FZ354*IF($I354&gt;0,$I354,1))+$I356*(1-(SUM($Q358:FZ358)/$M$40)))</f>
        <v>0</v>
      </c>
      <c r="GA353" s="231">
        <f>IF(OR($O335=0,AND($AA$35="X",$D329="E")),0,GA352-(GA354*IF($I354&gt;0,$I354,1))+$I356*(1-(SUM($Q358:GA358)/$M$40)))</f>
        <v>0</v>
      </c>
      <c r="GB353" s="231">
        <f>IF(OR($O335=0,AND($AA$35="X",$D329="E")),0,GB352-(GB354*IF($I354&gt;0,$I354,1))+$I356*(1-(SUM($Q358:GB358)/$M$40)))</f>
        <v>0</v>
      </c>
      <c r="GC353" s="231">
        <f>IF(OR($O335=0,AND($AA$35="X",$D329="E")),0,GC352-(GC354*IF($I354&gt;0,$I354,1))+$I356*(1-(SUM($Q358:GC358)/$M$40)))</f>
        <v>0</v>
      </c>
      <c r="GD353" s="231">
        <f>IF(OR($O335=0,AND($AA$35="X",$D329="E")),0,GD352-(GD354*IF($I354&gt;0,$I354,1))+$I356*(1-(SUM($Q358:GD358)/$M$40)))</f>
        <v>0</v>
      </c>
      <c r="GE353" s="231">
        <f>IF(OR($O335=0,AND($AA$35="X",$D329="E")),0,GE352-(GE354*IF($I354&gt;0,$I354,1))+$I356*(1-(SUM($Q358:GE358)/$M$40)))</f>
        <v>0</v>
      </c>
      <c r="GF353" s="231">
        <f>IF(OR($O335=0,AND($AA$35="X",$D329="E")),0,GF352-(GF354*IF($I354&gt;0,$I354,1))+$I356*(1-(SUM($Q358:GF358)/$M$40)))</f>
        <v>0</v>
      </c>
      <c r="GG353" s="231">
        <f>IF(OR($O335=0,AND($AA$35="X",$D329="E")),0,GG352-(GG354*IF($I354&gt;0,$I354,1))+$I356*(1-(SUM($Q358:GG358)/$M$40)))</f>
        <v>0</v>
      </c>
      <c r="GH353" s="231">
        <f>IF(OR($O335=0,AND($AA$35="X",$D329="E")),0,GH352-(GH354*IF($I354&gt;0,$I354,1))+$I356*(1-(SUM($Q358:GH358)/$M$40)))</f>
        <v>0</v>
      </c>
      <c r="GI353" s="231">
        <f>IF(OR($O335=0,AND($AA$35="X",$D329="E")),0,GI352-(GI354*IF($I354&gt;0,$I354,1))+$I356*(1-(SUM($Q358:GI358)/$M$40)))</f>
        <v>0</v>
      </c>
      <c r="GJ353" s="231">
        <f>IF(OR($O335=0,AND($AA$35="X",$D329="E")),0,GJ352-(GJ354*IF($I354&gt;0,$I354,1))+$I356*(1-(SUM($Q358:GJ358)/$M$40)))</f>
        <v>0</v>
      </c>
      <c r="GK353" s="231">
        <f>IF(OR($O335=0,AND($AA$35="X",$D329="E")),0,GK352-(GK354*IF($I354&gt;0,$I354,1))+$I356*(1-(SUM($Q358:GK358)/$M$40)))</f>
        <v>0</v>
      </c>
      <c r="GL353" s="231">
        <f>IF(OR($O335=0,AND($AA$35="X",$D329="E")),0,GL352-(GL354*IF($I354&gt;0,$I354,1))+$I356*(1-(SUM($Q358:GL358)/$M$40)))</f>
        <v>0</v>
      </c>
      <c r="GM353" s="231">
        <f>IF(OR($O335=0,AND($AA$35="X",$D329="E")),0,GM352-(GM354*IF($I354&gt;0,$I354,1))+$I356*(1-(SUM($Q358:GM358)/$M$40)))</f>
        <v>0</v>
      </c>
      <c r="GN353" s="231">
        <f>IF(OR($O335=0,AND($AA$35="X",$D329="E")),0,GN352-(GN354*IF($I354&gt;0,$I354,1))+$I356*(1-(SUM($Q358:GN358)/$M$40)))</f>
        <v>0</v>
      </c>
      <c r="GO353" s="231">
        <f>IF(OR($O335=0,AND($AA$35="X",$D329="E")),0,GO352-(GO354*IF($I354&gt;0,$I354,1))+$I356*(1-(SUM($Q358:GO358)/$M$40)))</f>
        <v>0</v>
      </c>
      <c r="GP353" s="231">
        <f>IF(OR($O335=0,AND($AA$35="X",$D329="E")),0,GP352-(GP354*IF($I354&gt;0,$I354,1))+$I356*(1-(SUM($Q358:GP358)/$M$40)))</f>
        <v>0</v>
      </c>
      <c r="GQ353" s="231">
        <f>IF(OR($O335=0,AND($AA$35="X",$D329="E")),0,GQ352-(GQ354*IF($I354&gt;0,$I354,1))+$I356*(1-(SUM($Q358:GQ358)/$M$40)))</f>
        <v>0</v>
      </c>
      <c r="GR353" s="231">
        <f>IF(OR($O335=0,AND($AA$35="X",$D329="E")),0,GR352-(GR354*IF($I354&gt;0,$I354,1))+$I356*(1-(SUM($Q358:GR358)/$M$40)))</f>
        <v>0</v>
      </c>
      <c r="GS353" s="231">
        <f>IF(OR($O335=0,AND($AA$35="X",$D329="E")),0,GS352-(GS354*IF($I354&gt;0,$I354,1))+$I356*(1-(SUM($Q358:GS358)/$M$40)))</f>
        <v>0</v>
      </c>
      <c r="GT353" s="231">
        <f>IF(OR($O335=0,AND($AA$35="X",$D329="E")),0,GT352-(GT354*IF($I354&gt;0,$I354,1))+$I356*(1-(SUM($Q358:GT358)/$M$40)))</f>
        <v>0</v>
      </c>
      <c r="GU353" s="231">
        <f>IF(OR($O335=0,AND($AA$35="X",$D329="E")),0,GU352-(GU354*IF($I354&gt;0,$I354,1))+$I356*(1-(SUM($Q358:GU358)/$M$40)))</f>
        <v>0</v>
      </c>
      <c r="GV353" s="231">
        <f>IF(OR($O335=0,AND($AA$35="X",$D329="E")),0,GV352-(GV354*IF($I354&gt;0,$I354,1))+$I356*(1-(SUM($Q358:GV358)/$M$40)))</f>
        <v>0</v>
      </c>
      <c r="GW353" s="231">
        <f>IF(OR($O335=0,AND($AA$35="X",$D329="E")),0,GW352-(GW354*IF($I354&gt;0,$I354,1))+$I356*(1-(SUM($Q358:GW358)/$M$40)))</f>
        <v>0</v>
      </c>
      <c r="GX353" s="231">
        <f>IF(OR($O335=0,AND($AA$35="X",$D329="E")),0,GX352-(GX354*IF($I354&gt;0,$I354,1))+$I356*(1-(SUM($Q358:GX358)/$M$40)))</f>
        <v>0</v>
      </c>
      <c r="GY353" s="231">
        <f>IF(OR($O335=0,AND($AA$35="X",$D329="E")),0,GY352-(GY354*IF($I354&gt;0,$I354,1))+$I356*(1-(SUM($Q358:GY358)/$M$40)))</f>
        <v>0</v>
      </c>
      <c r="GZ353" s="231">
        <f>IF(OR($O335=0,AND($AA$35="X",$D329="E")),0,GZ352-(GZ354*IF($I354&gt;0,$I354,1))+$I356*(1-(SUM($Q358:GZ358)/$M$40)))</f>
        <v>0</v>
      </c>
      <c r="HA353" s="231">
        <f>IF(OR($O335=0,AND($AA$35="X",$D329="E")),0,HA352-(HA354*IF($I354&gt;0,$I354,1))+$I356*(1-(SUM($Q358:HA358)/$M$40)))</f>
        <v>0</v>
      </c>
      <c r="HB353" s="231">
        <f>IF(OR($O335=0,AND($AA$35="X",$D329="E")),0,HB352-(HB354*IF($I354&gt;0,$I354,1))+$I356*(1-(SUM($Q358:HB358)/$M$40)))</f>
        <v>0</v>
      </c>
      <c r="HC353" s="231">
        <f>IF(OR($O335=0,AND($AA$35="X",$D329="E")),0,HC352-(HC354*IF($I354&gt;0,$I354,1))+$I356*(1-(SUM($Q358:HC358)/$M$40)))</f>
        <v>0</v>
      </c>
      <c r="HD353" s="231">
        <f>IF(OR($O335=0,AND($AA$35="X",$D329="E")),0,HD352-(HD354*IF($I354&gt;0,$I354,1))+$I356*(1-(SUM($Q358:HD358)/$M$40)))</f>
        <v>0</v>
      </c>
      <c r="HE353" s="231">
        <f>IF(OR($O335=0,AND($AA$35="X",$D329="E")),0,HE352-(HE354*IF($I354&gt;0,$I354,1))+$I356*(1-(SUM($Q358:HE358)/$M$40)))</f>
        <v>0</v>
      </c>
      <c r="HF353" s="231">
        <f>IF(OR($O335=0,AND($AA$35="X",$D329="E")),0,HF352-(HF354*IF($I354&gt;0,$I354,1))+$I356*(1-(SUM($Q358:HF358)/$M$40)))</f>
        <v>0</v>
      </c>
      <c r="HG353" s="231">
        <f>IF(OR($O335=0,AND($AA$35="X",$D329="E")),0,HG352-(HG354*IF($I354&gt;0,$I354,1))+$I356*(1-(SUM($Q358:HG358)/$M$40)))</f>
        <v>0</v>
      </c>
      <c r="HH353" s="231">
        <f>IF(OR($O335=0,AND($AA$35="X",$D329="E")),0,HH352-(HH354*IF($I354&gt;0,$I354,1))+$I356*(1-(SUM($Q358:HH358)/$M$40)))</f>
        <v>0</v>
      </c>
      <c r="HI353" s="231">
        <f>IF(OR($O335=0,AND($AA$35="X",$D329="E")),0,HI352-(HI354*IF($I354&gt;0,$I354,1))+$I356*(1-(SUM($Q358:HI358)/$M$40)))</f>
        <v>0</v>
      </c>
      <c r="HJ353" s="231">
        <f>IF(OR($O335=0,AND($AA$35="X",$D329="E")),0,HJ352-(HJ354*IF($I354&gt;0,$I354,1))+$I356*(1-(SUM($Q358:HJ358)/$M$40)))</f>
        <v>0</v>
      </c>
      <c r="HK353" s="231">
        <f>IF(OR($O335=0,AND($AA$35="X",$D329="E")),0,HK352-(HK354*IF($I354&gt;0,$I354,1))+$I356*(1-(SUM($Q358:HK358)/$M$40)))</f>
        <v>0</v>
      </c>
      <c r="HL353" s="231">
        <f>IF(OR($O335=0,AND($AA$35="X",$D329="E")),0,HL352-(HL354*IF($I354&gt;0,$I354,1))+$I356*(1-(SUM($Q358:HL358)/$M$40)))</f>
        <v>0</v>
      </c>
      <c r="HM353" s="231">
        <f>IF(OR($O335=0,AND($AA$35="X",$D329="E")),0,HM352-(HM354*IF($I354&gt;0,$I354,1))+$I356*(1-(SUM($Q358:HM358)/$M$40)))</f>
        <v>0</v>
      </c>
      <c r="HN353" s="231">
        <f>IF(OR($O335=0,AND($AA$35="X",$D329="E")),0,HN352-(HN354*IF($I354&gt;0,$I354,1))+$I356*(1-(SUM($Q358:HN358)/$M$40)))</f>
        <v>0</v>
      </c>
      <c r="HO353" s="231">
        <f>IF(OR($O335=0,AND($AA$35="X",$D329="E")),0,HO352-(HO354*IF($I354&gt;0,$I354,1))+$I356*(1-(SUM($Q358:HO358)/$M$40)))</f>
        <v>0</v>
      </c>
      <c r="HP353" s="231">
        <f>IF(OR($O335=0,AND($AA$35="X",$D329="E")),0,HP352-(HP354*IF($I354&gt;0,$I354,1))+$I356*(1-(SUM($Q358:HP358)/$M$40)))</f>
        <v>0</v>
      </c>
      <c r="HQ353" s="231">
        <f>IF(OR($O335=0,AND($AA$35="X",$D329="E")),0,HQ352-(HQ354*IF($I354&gt;0,$I354,1))+$I356*(1-(SUM($Q358:HQ358)/$M$40)))</f>
        <v>0</v>
      </c>
      <c r="HR353" s="231">
        <f>IF(OR($O335=0,AND($AA$35="X",$D329="E")),0,HR352-(HR354*IF($I354&gt;0,$I354,1))+$I356*(1-(SUM($Q358:HR358)/$M$40)))</f>
        <v>0</v>
      </c>
      <c r="HS353" s="231">
        <f>IF(OR($O335=0,AND($AA$35="X",$D329="E")),0,HS352-(HS354*IF($I354&gt;0,$I354,1))+$I356*(1-(SUM($Q358:HS358)/$M$40)))</f>
        <v>0</v>
      </c>
      <c r="HT353" s="231">
        <f>IF(OR($O335=0,AND($AA$35="X",$D329="E")),0,HT352-(HT354*IF($I354&gt;0,$I354,1))+$I356*(1-(SUM($Q358:HT358)/$M$40)))</f>
        <v>0</v>
      </c>
      <c r="HU353" s="231">
        <f>IF(OR($O335=0,AND($AA$35="X",$D329="E")),0,HU352-(HU354*IF($I354&gt;0,$I354,1))+$I356*(1-(SUM($Q358:HU358)/$M$40)))</f>
        <v>0</v>
      </c>
      <c r="HV353" s="231">
        <f>IF(OR($O335=0,AND($AA$35="X",$D329="E")),0,HV352-(HV354*IF($I354&gt;0,$I354,1))+$I356*(1-(SUM($Q358:HV358)/$M$40)))</f>
        <v>0</v>
      </c>
      <c r="HW353" s="231">
        <f>IF(OR($O335=0,AND($AA$35="X",$D329="E")),0,HW352-(HW354*IF($I354&gt;0,$I354,1))+$I356*(1-(SUM($Q358:HW358)/$M$40)))</f>
        <v>0</v>
      </c>
      <c r="HX353" s="231">
        <f>IF(OR($O335=0,AND($AA$35="X",$D329="E")),0,HX352-(HX354*IF($I354&gt;0,$I354,1))+$I356*(1-(SUM($Q358:HX358)/$M$40)))</f>
        <v>0</v>
      </c>
      <c r="HY353" s="231">
        <f>IF(OR($O335=0,AND($AA$35="X",$D329="E")),0,HY352-(HY354*IF($I354&gt;0,$I354,1))+$I356*(1-(SUM($Q358:HY358)/$M$40)))</f>
        <v>0</v>
      </c>
      <c r="HZ353" s="231">
        <f>IF(OR($O335=0,AND($AA$35="X",$D329="E")),0,HZ352-(HZ354*IF($I354&gt;0,$I354,1))+$I356*(1-(SUM($Q358:HZ358)/$M$40)))</f>
        <v>0</v>
      </c>
      <c r="IA353" s="231">
        <f>IF(OR($O335=0,AND($AA$35="X",$D329="E")),0,IA352-(IA354*IF($I354&gt;0,$I354,1))+$I356*(1-(SUM($Q358:IA358)/$M$40)))</f>
        <v>0</v>
      </c>
      <c r="IB353" s="231">
        <f>IF(OR($O335=0,AND($AA$35="X",$D329="E")),0,IB352-(IB354*IF($I354&gt;0,$I354,1))+$I356*(1-(SUM($Q358:IB358)/$M$40)))</f>
        <v>0</v>
      </c>
      <c r="IC353" s="231">
        <f>IF(OR($O335=0,AND($AA$35="X",$D329="E")),0,IC352-(IC354*IF($I354&gt;0,$I354,1))+$I356*(1-(SUM($Q358:IC358)/$M$40)))</f>
        <v>0</v>
      </c>
      <c r="ID353" s="231">
        <f>IF(OR($O335=0,AND($AA$35="X",$D329="E")),0,ID352-(ID354*IF($I354&gt;0,$I354,1))+$I356*(1-(SUM($Q358:ID358)/$M$40)))</f>
        <v>0</v>
      </c>
      <c r="IE353" s="231">
        <f>IF(OR($O335=0,AND($AA$35="X",$D329="E")),0,IE352-(IE354*IF($I354&gt;0,$I354,1))+$I356*(1-(SUM($Q358:IE358)/$M$40)))</f>
        <v>0</v>
      </c>
      <c r="IF353" s="231">
        <f>IF(OR($O335=0,AND($AA$35="X",$D329="E")),0,IF352-(IF354*IF($I354&gt;0,$I354,1))+$I356*(1-(SUM($Q358:IF358)/$M$40)))</f>
        <v>0</v>
      </c>
      <c r="IG353" s="231">
        <f>IF(OR($O335=0,AND($AA$35="X",$D329="E")),0,IG352-(IG354*IF($I354&gt;0,$I354,1))+$I356*(1-(SUM($Q358:IG358)/$M$40)))</f>
        <v>0</v>
      </c>
      <c r="IH353" s="231">
        <f>IF(OR($O335=0,AND($AA$35="X",$D329="E")),0,IH352-(IH354*IF($I354&gt;0,$I354,1))+$I356*(1-(SUM($Q358:IH358)/$M$40)))</f>
        <v>0</v>
      </c>
      <c r="II353" s="231">
        <f>IF(OR($O335=0,AND($AA$35="X",$D329="E")),0,II352-(II354*IF($I354&gt;0,$I354,1))+$I356*(1-(SUM($Q358:II358)/$M$40)))</f>
        <v>0</v>
      </c>
      <c r="IJ353" s="231">
        <f>IF(OR($O335=0,AND($AA$35="X",$D329="E")),0,IJ352-(IJ354*IF($I354&gt;0,$I354,1))+$I356*(1-(SUM($Q358:IJ358)/$M$40)))</f>
        <v>0</v>
      </c>
      <c r="IK353" s="231">
        <f>IF(OR($O335=0,AND($AA$35="X",$D329="E")),0,IK352-(IK354*IF($I354&gt;0,$I354,1))+$I356*(1-(SUM($Q358:IK358)/$M$40)))</f>
        <v>0</v>
      </c>
      <c r="IL353" s="231">
        <f>IF(OR($O335=0,AND($AA$35="X",$D329="E")),0,IL352-(IL354*IF($I354&gt;0,$I354,1))+$I356*(1-(SUM($Q358:IL358)/$M$40)))</f>
        <v>0</v>
      </c>
      <c r="IM353" s="231">
        <f>IF(OR($O335=0,AND($AA$35="X",$D329="E")),0,IM352-(IM354*IF($I354&gt;0,$I354,1))+$I356*(1-(SUM($Q358:IM358)/$M$40)))</f>
        <v>0</v>
      </c>
      <c r="IN353" s="231">
        <f>IF(OR($O335=0,AND($AA$35="X",$D329="E")),0,IN352-(IN354*IF($I354&gt;0,$I354,1))+$I356*(1-(SUM($Q358:IN358)/$M$40)))</f>
        <v>0</v>
      </c>
      <c r="IO353" s="231">
        <f>IF(OR($O335=0,AND($AA$35="X",$D329="E")),0,IO352-(IO354*IF($I354&gt;0,$I354,1))+$I356*(1-(SUM($Q358:IO358)/$M$40)))</f>
        <v>0</v>
      </c>
      <c r="IP353" s="231">
        <f>IF(OR($O335=0,AND($AA$35="X",$D329="E")),0,IP352-(IP354*IF($I354&gt;0,$I354,1))+$I356*(1-(SUM($Q358:IP358)/$M$40)))</f>
        <v>0</v>
      </c>
      <c r="IQ353" s="231">
        <f>IF(OR($O335=0,AND($AA$35="X",$D329="E")),0,IQ352-(IQ354*IF($I354&gt;0,$I354,1))+$I356*(1-(SUM($Q358:IQ358)/$M$40)))</f>
        <v>0</v>
      </c>
      <c r="IR353" s="231">
        <f>IF(OR($O335=0,AND($AA$35="X",$D329="E")),0,IR352-(IR354*IF($I354&gt;0,$I354,1))+$I356*(1-(SUM($Q358:IR358)/$M$40)))</f>
        <v>0</v>
      </c>
      <c r="IS353" s="231">
        <f>IF(OR($O335=0,AND($AA$35="X",$D329="E")),0,IS352-(IS354*IF($I354&gt;0,$I354,1))+$I356*(1-(SUM($Q358:IS358)/$M$40)))</f>
        <v>0</v>
      </c>
      <c r="IT353" s="231">
        <f>IF(OR($O335=0,AND($AA$35="X",$D329="E")),0,IT352-(IT354*IF($I354&gt;0,$I354,1))+$I356*(1-(SUM($Q358:IT358)/$M$40)))</f>
        <v>0</v>
      </c>
      <c r="IU353" s="231">
        <f>IF(OR($O335=0,AND($AA$35="X",$D329="E")),0,IU352-(IU354*IF($I354&gt;0,$I354,1))+$I356*(1-(SUM($Q358:IU358)/$M$40)))</f>
        <v>0</v>
      </c>
      <c r="IV353" s="231">
        <f>IF(OR($O335=0,AND($AA$35="X",$D329="E")),0,IV352-(IV354*IF($I354&gt;0,$I354,1))+$I356*(1-(SUM($Q358:IV358)/$M$40)))</f>
        <v>0</v>
      </c>
      <c r="IW353" s="231">
        <f>IF(OR($O335=0,AND($AA$35="X",$D329="E")),0,IW352-(IW354*IF($I354&gt;0,$I354,1))+$I356*(1-(SUM($Q358:IW358)/$M$40)))</f>
        <v>0</v>
      </c>
      <c r="IX353" s="231">
        <f>IF(OR($O335=0,AND($AA$35="X",$D329="E")),0,IX352-(IX354*IF($I354&gt;0,$I354,1))+$I356*(1-(SUM($Q358:IX358)/$M$40)))</f>
        <v>0</v>
      </c>
      <c r="IY353" s="231">
        <f>IF(OR($O335=0,AND($AA$35="X",$D329="E")),0,IY352-(IY354*IF($I354&gt;0,$I354,1))+$I356*(1-(SUM($Q358:IY358)/$M$40)))</f>
        <v>0</v>
      </c>
      <c r="IZ353" s="231">
        <f>IF(OR($O335=0,AND($AA$35="X",$D329="E")),0,IZ352-(IZ354*IF($I354&gt;0,$I354,1))+$I356*(1-(SUM($Q358:IZ358)/$M$40)))</f>
        <v>0</v>
      </c>
      <c r="JA353" s="231">
        <f>IF(OR($O335=0,AND($AA$35="X",$D329="E")),0,JA352-(JA354*IF($I354&gt;0,$I354,1))+$I356*(1-(SUM($Q358:JA358)/$M$40)))</f>
        <v>0</v>
      </c>
      <c r="JB353" s="231">
        <f>IF(OR($O335=0,AND($AA$35="X",$D329="E")),0,JB352-(JB354*IF($I354&gt;0,$I354,1))+$I356*(1-(SUM($Q358:JB358)/$M$40)))</f>
        <v>0</v>
      </c>
      <c r="JC353" s="231">
        <f>IF(OR($O335=0,AND($AA$35="X",$D329="E")),0,JC352-(JC354*IF($I354&gt;0,$I354,1))+$I356*(1-(SUM($Q358:JC358)/$M$40)))</f>
        <v>0</v>
      </c>
      <c r="JD353" s="231">
        <f>IF(OR($O335=0,AND($AA$35="X",$D329="E")),0,JD352-(JD354*IF($I354&gt;0,$I354,1))+$I356*(1-(SUM($Q358:JD358)/$M$40)))</f>
        <v>0</v>
      </c>
      <c r="JE353" s="231">
        <f>IF(OR($O335=0,AND($AA$35="X",$D329="E")),0,JE352-(JE354*IF($I354&gt;0,$I354,1))+$I356*(1-(SUM($Q358:JE358)/$M$40)))</f>
        <v>0</v>
      </c>
      <c r="JF353" s="231">
        <f>IF(OR($O335=0,AND($AA$35="X",$D329="E")),0,JF352-(JF354*IF($I354&gt;0,$I354,1))+$I356*(1-(SUM($Q358:JF358)/$M$40)))</f>
        <v>0</v>
      </c>
      <c r="JG353" s="231">
        <f>IF(OR($O335=0,AND($AA$35="X",$D329="E")),0,JG352-(JG354*IF($I354&gt;0,$I354,1))+$I356*(1-(SUM($Q358:JG358)/$M$40)))</f>
        <v>0</v>
      </c>
      <c r="JH353" s="231">
        <f>IF(OR($O335=0,AND($AA$35="X",$D329="E")),0,JH352-(JH354*IF($I354&gt;0,$I354,1))+$I356*(1-(SUM($Q358:JH358)/$M$40)))</f>
        <v>0</v>
      </c>
      <c r="JI353" s="231">
        <f>IF(OR($O335=0,AND($AA$35="X",$D329="E")),0,JI352-(JI354*IF($I354&gt;0,$I354,1))+$I356*(1-(SUM($Q358:JI358)/$M$40)))</f>
        <v>0</v>
      </c>
      <c r="JJ353" s="231">
        <f>IF(OR($O335=0,AND($AA$35="X",$D329="E")),0,JJ352-(JJ354*IF($I354&gt;0,$I354,1))+$I356*(1-(SUM($Q358:JJ358)/$M$40)))</f>
        <v>0</v>
      </c>
      <c r="JK353" s="231">
        <f>IF(OR($O335=0,AND($AA$35="X",$D329="E")),0,JK352-(JK354*IF($I354&gt;0,$I354,1))+$I356*(1-(SUM($Q358:JK358)/$M$40)))</f>
        <v>0</v>
      </c>
      <c r="JL353" s="231">
        <f>IF(OR($O335=0,AND($AA$35="X",$D329="E")),0,JL352-(JL354*IF($I354&gt;0,$I354,1))+$I356*(1-(SUM($Q358:JL358)/$M$40)))</f>
        <v>0</v>
      </c>
      <c r="JM353" s="231">
        <f>IF(OR($O335=0,AND($AA$35="X",$D329="E")),0,JM352-(JM354*IF($I354&gt;0,$I354,1))+$I356*(1-(SUM($Q358:JM358)/$M$40)))</f>
        <v>0</v>
      </c>
      <c r="JN353" s="231">
        <f>IF(OR($O335=0,AND($AA$35="X",$D329="E")),0,JN352-(JN354*IF($I354&gt;0,$I354,1))+$I356*(1-(SUM($Q358:JN358)/$M$40)))</f>
        <v>0</v>
      </c>
      <c r="JO353" s="231">
        <f>IF(OR($O335=0,AND($AA$35="X",$D329="E")),0,JO352-(JO354*IF($I354&gt;0,$I354,1))+$I356*(1-(SUM($Q358:JO358)/$M$40)))</f>
        <v>0</v>
      </c>
      <c r="JP353" s="231">
        <f>IF(OR($O335=0,AND($AA$35="X",$D329="E")),0,JP352-(JP354*IF($I354&gt;0,$I354,1))+$I356*(1-(SUM($Q358:JP358)/$M$40)))</f>
        <v>0</v>
      </c>
      <c r="JQ353" s="231">
        <f>IF(OR($O335=0,AND($AA$35="X",$D329="E")),0,JQ352-(JQ354*IF($I354&gt;0,$I354,1))+$I356*(1-(SUM($Q358:JQ358)/$M$40)))</f>
        <v>0</v>
      </c>
      <c r="JR353" s="231">
        <f>IF(OR($O335=0,AND($AA$35="X",$D329="E")),0,JR352-(JR354*IF($I354&gt;0,$I354,1))+$I356*(1-(SUM($Q358:JR358)/$M$40)))</f>
        <v>0</v>
      </c>
      <c r="JS353" s="231">
        <f>IF(OR($O335=0,AND($AA$35="X",$D329="E")),0,JS352-(JS354*IF($I354&gt;0,$I354,1))+$I356*(1-(SUM($Q358:JS358)/$M$40)))</f>
        <v>0</v>
      </c>
      <c r="JT353" s="231">
        <f>IF(OR($O335=0,AND($AA$35="X",$D329="E")),0,JT352-(JT354*IF($I354&gt;0,$I354,1))+$I356*(1-(SUM($Q358:JT358)/$M$40)))</f>
        <v>0</v>
      </c>
      <c r="JU353" s="231">
        <f>IF(OR($O335=0,AND($AA$35="X",$D329="E")),0,JU352-(JU354*IF($I354&gt;0,$I354,1))+$I356*(1-(SUM($Q358:JU358)/$M$40)))</f>
        <v>0</v>
      </c>
      <c r="JV353" s="231">
        <f>IF(OR($O335=0,AND($AA$35="X",$D329="E")),0,JV352-(JV354*IF($I354&gt;0,$I354,1))+$I356*(1-(SUM($Q358:JV358)/$M$40)))</f>
        <v>0</v>
      </c>
      <c r="JW353" s="231">
        <f>IF(OR($O335=0,AND($AA$35="X",$D329="E")),0,JW352-(JW354*IF($I354&gt;0,$I354,1))+$I356*(1-(SUM($Q358:JW358)/$M$40)))</f>
        <v>0</v>
      </c>
      <c r="JX353" s="231">
        <f>IF(OR($O335=0,AND($AA$35="X",$D329="E")),0,JX352-(JX354*IF($I354&gt;0,$I354,1))+$I356*(1-(SUM($Q358:JX358)/$M$40)))</f>
        <v>0</v>
      </c>
      <c r="JY353" s="231">
        <f>IF(OR($O335=0,AND($AA$35="X",$D329="E")),0,JY352-(JY354*IF($I354&gt;0,$I354,1))+$I356*(1-(SUM($Q358:JY358)/$M$40)))</f>
        <v>0</v>
      </c>
      <c r="JZ353" s="231">
        <f>IF(OR($O335=0,AND($AA$35="X",$D329="E")),0,JZ352-(JZ354*IF($I354&gt;0,$I354,1))+$I356*(1-(SUM($Q358:JZ358)/$M$40)))</f>
        <v>0</v>
      </c>
      <c r="KA353" s="231">
        <f>IF(OR($O335=0,AND($AA$35="X",$D329="E")),0,KA352-(KA354*IF($I354&gt;0,$I354,1))+$I356*(1-(SUM($Q358:KA358)/$M$40)))</f>
        <v>0</v>
      </c>
      <c r="KB353" s="231">
        <f>IF(OR($O335=0,AND($AA$35="X",$D329="E")),0,KB352-(KB354*IF($I354&gt;0,$I354,1))+$I356*(1-(SUM($Q358:KB358)/$M$40)))</f>
        <v>0</v>
      </c>
      <c r="KC353" s="231">
        <f>IF(OR($O335=0,AND($AA$35="X",$D329="E")),0,KC352-(KC354*IF($I354&gt;0,$I354,1))+$I356*(1-(SUM($Q358:KC358)/$M$40)))</f>
        <v>0</v>
      </c>
      <c r="KD353" s="231">
        <f>IF(OR($O335=0,AND($AA$35="X",$D329="E")),0,KD352-(KD354*IF($I354&gt;0,$I354,1))+$I356*(1-(SUM($Q358:KD358)/$M$40)))</f>
        <v>0</v>
      </c>
      <c r="KE353" s="231">
        <f>IF(OR($O335=0,AND($AA$35="X",$D329="E")),0,KE352-(KE354*IF($I354&gt;0,$I354,1))+$I356*(1-(SUM($Q358:KE358)/$M$40)))</f>
        <v>0</v>
      </c>
      <c r="KF353" s="231">
        <f>IF(OR($O335=0,AND($AA$35="X",$D329="E")),0,KF352-(KF354*IF($I354&gt;0,$I354,1))+$I356*(1-(SUM($Q358:KF358)/$M$40)))</f>
        <v>0</v>
      </c>
      <c r="KG353" s="231">
        <f>IF(OR($O335=0,AND($AA$35="X",$D329="E")),0,KG352-(KG354*IF($I354&gt;0,$I354,1))+$I356*(1-(SUM($Q358:KG358)/$M$40)))</f>
        <v>0</v>
      </c>
      <c r="KH353" s="231">
        <f>IF(OR($O335=0,AND($AA$35="X",$D329="E")),0,KH352-(KH354*IF($I354&gt;0,$I354,1))+$I356*(1-(SUM($Q358:KH358)/$M$40)))</f>
        <v>0</v>
      </c>
      <c r="KI353" s="231">
        <f>IF(OR($O335=0,AND($AA$35="X",$D329="E")),0,KI352-(KI354*IF($I354&gt;0,$I354,1))+$I356*(1-(SUM($Q358:KI358)/$M$40)))</f>
        <v>0</v>
      </c>
      <c r="KJ353" s="231">
        <f>IF(OR($O335=0,AND($AA$35="X",$D329="E")),0,KJ352-(KJ354*IF($I354&gt;0,$I354,1))+$I356*(1-(SUM($Q358:KJ358)/$M$40)))</f>
        <v>0</v>
      </c>
      <c r="KK353" s="231">
        <f>IF(OR($O335=0,AND($AA$35="X",$D329="E")),0,KK352-(KK354*IF($I354&gt;0,$I354,1))+$I356*(1-(SUM($Q358:KK358)/$M$40)))</f>
        <v>0</v>
      </c>
      <c r="KL353" s="231">
        <f>IF(OR($O335=0,AND($AA$35="X",$D329="E")),0,KL352-(KL354*IF($I354&gt;0,$I354,1))+$I356*(1-(SUM($Q358:KL358)/$M$40)))</f>
        <v>0</v>
      </c>
      <c r="KM353" s="231">
        <f>IF(OR($O335=0,AND($AA$35="X",$D329="E")),0,KM352-(KM354*IF($I354&gt;0,$I354,1))+$I356*(1-(SUM($Q358:KM358)/$M$40)))</f>
        <v>0</v>
      </c>
      <c r="KN353" s="231">
        <f>IF(OR($O335=0,AND($AA$35="X",$D329="E")),0,KN352-(KN354*IF($I354&gt;0,$I354,1))+$I356*(1-(SUM($Q358:KN358)/$M$40)))</f>
        <v>0</v>
      </c>
      <c r="KO353" s="231">
        <f>IF(OR($O335=0,AND($AA$35="X",$D329="E")),0,KO352-(KO354*IF($I354&gt;0,$I354,1))+$I356*(1-(SUM($Q358:KO358)/$M$40)))</f>
        <v>0</v>
      </c>
      <c r="KP353" s="231">
        <f>IF(OR($O335=0,AND($AA$35="X",$D329="E")),0,KP352-(KP354*IF($I354&gt;0,$I354,1))+$I356*(1-(SUM($Q358:KP358)/$M$40)))</f>
        <v>0</v>
      </c>
      <c r="KQ353" s="231">
        <f>IF(OR($O335=0,AND($AA$35="X",$D329="E")),0,KQ352-(KQ354*IF($I354&gt;0,$I354,1))+$I356*(1-(SUM($Q358:KQ358)/$M$40)))</f>
        <v>0</v>
      </c>
      <c r="KR353" s="231">
        <f>IF(OR($O335=0,AND($AA$35="X",$D329="E")),0,KR352-(KR354*IF($I354&gt;0,$I354,1))+$I356*(1-(SUM($Q358:KR358)/$M$40)))</f>
        <v>0</v>
      </c>
      <c r="KS353" s="231">
        <f>IF(OR($O335=0,AND($AA$35="X",$D329="E")),0,KS352-(KS354*IF($I354&gt;0,$I354,1))+$I356*(1-(SUM($Q358:KS358)/$M$40)))</f>
        <v>0</v>
      </c>
      <c r="KT353" s="231">
        <f>IF(OR($O335=0,AND($AA$35="X",$D329="E")),0,KT352-(KT354*IF($I354&gt;0,$I354,1))+$I356*(1-(SUM($Q358:KT358)/$M$40)))</f>
        <v>0</v>
      </c>
      <c r="KU353" s="231">
        <f>IF(OR($O335=0,AND($AA$35="X",$D329="E")),0,KU352-(KU354*IF($I354&gt;0,$I354,1))+$I356*(1-(SUM($Q358:KU358)/$M$40)))</f>
        <v>0</v>
      </c>
      <c r="KV353" s="231">
        <f>IF(OR($O335=0,AND($AA$35="X",$D329="E")),0,KV352-(KV354*IF($I354&gt;0,$I354,1))+$I356*(1-(SUM($Q358:KV358)/$M$40)))</f>
        <v>0</v>
      </c>
      <c r="KW353" s="231">
        <f>IF(OR($O335=0,AND($AA$35="X",$D329="E")),0,KW352-(KW354*IF($I354&gt;0,$I354,1))+$I356*(1-(SUM($Q358:KW358)/$M$40)))</f>
        <v>0</v>
      </c>
      <c r="KX353" s="231">
        <f>IF(OR($O335=0,AND($AA$35="X",$D329="E")),0,KX352-(KX354*IF($I354&gt;0,$I354,1))+$I356*(1-(SUM($Q358:KX358)/$M$40)))</f>
        <v>0</v>
      </c>
      <c r="KY353" s="231">
        <f>IF(OR($O335=0,AND($AA$35="X",$D329="E")),0,KY352-(KY354*IF($I354&gt;0,$I354,1))+$I356*(1-(SUM($Q358:KY358)/$M$40)))</f>
        <v>0</v>
      </c>
      <c r="KZ353" s="231">
        <f>IF(OR($O335=0,AND($AA$35="X",$D329="E")),0,KZ352-(KZ354*IF($I354&gt;0,$I354,1))+$I356*(1-(SUM($Q358:KZ358)/$M$40)))</f>
        <v>0</v>
      </c>
      <c r="LA353" s="231">
        <f>IF(OR($O335=0,AND($AA$35="X",$D329="E")),0,LA352-(LA354*IF($I354&gt;0,$I354,1))+$I356*(1-(SUM($Q358:LA358)/$M$40)))</f>
        <v>0</v>
      </c>
      <c r="LB353" s="231">
        <f>IF(OR($O335=0,AND($AA$35="X",$D329="E")),0,LB352-(LB354*IF($I354&gt;0,$I354,1))+$I356*(1-(SUM($Q358:LB358)/$M$40)))</f>
        <v>0</v>
      </c>
      <c r="LC353" s="231">
        <f>IF(OR($O335=0,AND($AA$35="X",$D329="E")),0,LC352-(LC354*IF($I354&gt;0,$I354,1))+$I356*(1-(SUM($Q358:LC358)/$M$40)))</f>
        <v>0</v>
      </c>
      <c r="LD353" s="231">
        <f>IF(OR($O335=0,AND($AA$35="X",$D329="E")),0,LD352-(LD354*IF($I354&gt;0,$I354,1))+$I356*(1-(SUM($Q358:LD358)/$M$40)))</f>
        <v>0</v>
      </c>
      <c r="LE353" s="231">
        <f>IF(OR($O335=0,AND($AA$35="X",$D329="E")),0,LE352-(LE354*IF($I354&gt;0,$I354,1))+$I356*(1-(SUM($Q358:LE358)/$M$40)))</f>
        <v>0</v>
      </c>
      <c r="LF353" s="231">
        <f>IF(OR($O335=0,AND($AA$35="X",$D329="E")),0,LF352-(LF354*IF($I354&gt;0,$I354,1))+$I356*(1-(SUM($Q358:LF358)/$M$40)))</f>
        <v>0</v>
      </c>
      <c r="LG353" s="231">
        <f>IF(OR($O335=0,AND($AA$35="X",$D329="E")),0,LG352-(LG354*IF($I354&gt;0,$I354,1))+$I356*(1-(SUM($Q358:LG358)/$M$40)))</f>
        <v>0</v>
      </c>
      <c r="LH353" s="231">
        <f>IF(OR($O335=0,AND($AA$35="X",$D329="E")),0,LH352-(LH354*IF($I354&gt;0,$I354,1))+$I356*(1-(SUM($Q358:LH358)/$M$40)))</f>
        <v>0</v>
      </c>
      <c r="LI353" s="231">
        <f>IF(OR($O335=0,AND($AA$35="X",$D329="E")),0,LI352-(LI354*IF($I354&gt;0,$I354,1))+$I356*(1-(SUM($Q358:LI358)/$M$40)))</f>
        <v>0</v>
      </c>
      <c r="LJ353" s="231">
        <f>IF(OR($O335=0,AND($AA$35="X",$D329="E")),0,LJ352-(LJ354*IF($I354&gt;0,$I354,1))+$I356*(1-(SUM($Q358:LJ358)/$M$40)))</f>
        <v>0</v>
      </c>
      <c r="LK353" s="231">
        <f>IF(OR($O335=0,AND($AA$35="X",$D329="E")),0,LK352-(LK354*IF($I354&gt;0,$I354,1))+$I356*(1-(SUM($Q358:LK358)/$M$40)))</f>
        <v>0</v>
      </c>
      <c r="LL353" s="231">
        <f>IF(OR($O335=0,AND($AA$35="X",$D329="E")),0,LL352-(LL354*IF($I354&gt;0,$I354,1))+$I356*(1-(SUM($Q358:LL358)/$M$40)))</f>
        <v>0</v>
      </c>
      <c r="LM353" s="231">
        <f>IF(OR($O335=0,AND($AA$35="X",$D329="E")),0,LM352-(LM354*IF($I354&gt;0,$I354,1))+$I356*(1-(SUM($Q358:LM358)/$M$40)))</f>
        <v>0</v>
      </c>
      <c r="LN353" s="231">
        <f>IF(OR($O335=0,AND($AA$35="X",$D329="E")),0,LN352-(LN354*IF($I354&gt;0,$I354,1))+$I356*(1-(SUM($Q358:LN358)/$M$40)))</f>
        <v>0</v>
      </c>
      <c r="LO353" s="231">
        <f>IF(OR($O335=0,AND($AA$35="X",$D329="E")),0,LO352-(LO354*IF($I354&gt;0,$I354,1))+$I356*(1-(SUM($Q358:LO358)/$M$40)))</f>
        <v>0</v>
      </c>
      <c r="LP353" s="231">
        <f>IF(OR($O335=0,AND($AA$35="X",$D329="E")),0,LP352-(LP354*IF($I354&gt;0,$I354,1))+$I356*(1-(SUM($Q358:LP358)/$M$40)))</f>
        <v>0</v>
      </c>
      <c r="LQ353" s="231">
        <f>IF(OR($O335=0,AND($AA$35="X",$D329="E")),0,LQ352-(LQ354*IF($I354&gt;0,$I354,1))+$I356*(1-(SUM($Q358:LQ358)/$M$40)))</f>
        <v>0</v>
      </c>
      <c r="LR353" s="231">
        <f>IF(OR($O335=0,AND($AA$35="X",$D329="E")),0,LR352-(LR354*IF($I354&gt;0,$I354,1))+$I356*(1-(SUM($Q358:LR358)/$M$40)))</f>
        <v>0</v>
      </c>
      <c r="LS353" s="231">
        <f>IF(OR($O335=0,AND($AA$35="X",$D329="E")),0,LS352-(LS354*IF($I354&gt;0,$I354,1))+$I356*(1-(SUM($Q358:LS358)/$M$40)))</f>
        <v>0</v>
      </c>
      <c r="LT353" s="231">
        <f>IF(OR($O335=0,AND($AA$35="X",$D329="E")),0,LT352-(LT354*IF($I354&gt;0,$I354,1))+$I356*(1-(SUM($Q358:LT358)/$M$40)))</f>
        <v>0</v>
      </c>
      <c r="LU353" s="231">
        <f>IF(OR($O335=0,AND($AA$35="X",$D329="E")),0,LU352-(LU354*IF($I354&gt;0,$I354,1))+$I356*(1-(SUM($Q358:LU358)/$M$40)))</f>
        <v>0</v>
      </c>
      <c r="LV353" s="231">
        <f>IF(OR($O335=0,AND($AA$35="X",$D329="E")),0,LV352-(LV354*IF($I354&gt;0,$I354,1))+$I356*(1-(SUM($Q358:LV358)/$M$40)))</f>
        <v>0</v>
      </c>
      <c r="LW353" s="231">
        <f>IF(OR($O335=0,AND($AA$35="X",$D329="E")),0,LW352-(LW354*IF($I354&gt;0,$I354,1))+$I356*(1-(SUM($Q358:LW358)/$M$40)))</f>
        <v>0</v>
      </c>
      <c r="LX353" s="231">
        <f>IF(OR($O335=0,AND($AA$35="X",$D329="E")),0,LX352-(LX354*IF($I354&gt;0,$I354,1))+$I356*(1-(SUM($Q358:LX358)/$M$40)))</f>
        <v>0</v>
      </c>
      <c r="LY353" s="231">
        <f>IF(OR($O335=0,AND($AA$35="X",$D329="E")),0,LY352-(LY354*IF($I354&gt;0,$I354,1))+$I356*(1-(SUM($Q358:LY358)/$M$40)))</f>
        <v>0</v>
      </c>
      <c r="LZ353" s="231">
        <f>IF(OR($O335=0,AND($AA$35="X",$D329="E")),0,LZ352-(LZ354*IF($I354&gt;0,$I354,1))+$I356*(1-(SUM($Q358:LZ358)/$M$40)))</f>
        <v>0</v>
      </c>
      <c r="MA353" s="231">
        <f>IF(OR($O335=0,AND($AA$35="X",$D329="E")),0,MA352-(MA354*IF($I354&gt;0,$I354,1))+$I356*(1-(SUM($Q358:MA358)/$M$40)))</f>
        <v>0</v>
      </c>
      <c r="MB353" s="231">
        <f>IF(OR($O335=0,AND($AA$35="X",$D329="E")),0,MB352-(MB354*IF($I354&gt;0,$I354,1))+$I356*(1-(SUM($Q358:MB358)/$M$40)))</f>
        <v>0</v>
      </c>
      <c r="MC353" s="231">
        <f>IF(OR($O335=0,AND($AA$35="X",$D329="E")),0,MC352-(MC354*IF($I354&gt;0,$I354,1))+$I356*(1-(SUM($Q358:MC358)/$M$40)))</f>
        <v>0</v>
      </c>
      <c r="MD353" s="231">
        <f>IF(OR($O335=0,AND($AA$35="X",$D329="E")),0,MD352-(MD354*IF($I354&gt;0,$I354,1))+$I356*(1-(SUM($Q358:MD358)/$M$40)))</f>
        <v>0</v>
      </c>
      <c r="ME353" s="231">
        <f>IF(OR($O335=0,AND($AA$35="X",$D329="E")),0,ME352-(ME354*IF($I354&gt;0,$I354,1))+$I356*(1-(SUM($Q358:ME358)/$M$40)))</f>
        <v>0</v>
      </c>
      <c r="MF353" s="231">
        <f>IF(OR($O335=0,AND($AA$35="X",$D329="E")),0,MF352-(MF354*IF($I354&gt;0,$I354,1))+$I356*(1-(SUM($Q358:MF358)/$M$40)))</f>
        <v>0</v>
      </c>
      <c r="MG353" s="231">
        <f>IF(OR($O335=0,AND($AA$35="X",$D329="E")),0,MG352-(MG354*IF($I354&gt;0,$I354,1))+$I356*(1-(SUM($Q358:MG358)/$M$40)))</f>
        <v>0</v>
      </c>
      <c r="MH353" s="231">
        <f>IF(OR($O335=0,AND($AA$35="X",$D329="E")),0,MH352-(MH354*IF($I354&gt;0,$I354,1))+$I356*(1-(SUM($Q358:MH358)/$M$40)))</f>
        <v>0</v>
      </c>
      <c r="MI353" s="231">
        <f>IF(OR($O335=0,AND($AA$35="X",$D329="E")),0,MI352-(MI354*IF($I354&gt;0,$I354,1))+$I356*(1-(SUM($Q358:MI358)/$M$40)))</f>
        <v>0</v>
      </c>
      <c r="MJ353" s="231">
        <f>IF(OR($O335=0,AND($AA$35="X",$D329="E")),0,MJ352-(MJ354*IF($I354&gt;0,$I354,1))+$I356*(1-(SUM($Q358:MJ358)/$M$40)))</f>
        <v>0</v>
      </c>
      <c r="MK353" s="231">
        <f>IF(OR($O335=0,AND($AA$35="X",$D329="E")),0,MK352-(MK354*IF($I354&gt;0,$I354,1))+$I356*(1-(SUM($Q358:MK358)/$M$40)))</f>
        <v>0</v>
      </c>
      <c r="ML353" s="231">
        <f>IF(OR($O335=0,AND($AA$35="X",$D329="E")),0,ML352-(ML354*IF($I354&gt;0,$I354,1))+$I356*(1-(SUM($Q358:ML358)/$M$40)))</f>
        <v>0</v>
      </c>
      <c r="MM353" s="231">
        <f>IF(OR($O335=0,AND($AA$35="X",$D329="E")),0,MM352-(MM354*IF($I354&gt;0,$I354,1))+$I356*(1-(SUM($Q358:MM358)/$M$40)))</f>
        <v>0</v>
      </c>
      <c r="MN353" s="231">
        <f>IF(OR($O335=0,AND($AA$35="X",$D329="E")),0,MN352-(MN354*IF($I354&gt;0,$I354,1))+$I356*(1-(SUM($Q358:MN358)/$M$40)))</f>
        <v>0</v>
      </c>
      <c r="MO353" s="231">
        <f>IF(OR($O335=0,AND($AA$35="X",$D329="E")),0,MO352-(MO354*IF($I354&gt;0,$I354,1))+$I356*(1-(SUM($Q358:MO358)/$M$40)))</f>
        <v>0</v>
      </c>
      <c r="MP353" s="231">
        <f>IF(OR($O335=0,AND($AA$35="X",$D329="E")),0,MP352-(MP354*IF($I354&gt;0,$I354,1))+$I356*(1-(SUM($Q358:MP358)/$M$40)))</f>
        <v>0</v>
      </c>
      <c r="MQ353" s="231">
        <f>IF(OR($O335=0,AND($AA$35="X",$D329="E")),0,MQ352-(MQ354*IF($I354&gt;0,$I354,1))+$I356*(1-(SUM($Q358:MQ358)/$M$40)))</f>
        <v>0</v>
      </c>
      <c r="MR353" s="231">
        <f>IF(OR($O335=0,AND($AA$35="X",$D329="E")),0,MR352-(MR354*IF($I354&gt;0,$I354,1))+$I356*(1-(SUM($Q358:MR358)/$M$40)))</f>
        <v>0</v>
      </c>
      <c r="MS353" s="231">
        <f>IF(OR($O335=0,AND($AA$35="X",$D329="E")),0,MS352-(MS354*IF($I354&gt;0,$I354,1))+$I356*(1-(SUM($Q358:MS358)/$M$40)))</f>
        <v>0</v>
      </c>
      <c r="MT353" s="231">
        <f>IF(OR($O335=0,AND($AA$35="X",$D329="E")),0,MT352-(MT354*IF($I354&gt;0,$I354,1))+$I356*(1-(SUM($Q358:MT358)/$M$40)))</f>
        <v>0</v>
      </c>
      <c r="MU353" s="231">
        <f>IF(OR($O335=0,AND($AA$35="X",$D329="E")),0,MU352-(MU354*IF($I354&gt;0,$I354,1))+$I356*(1-(SUM($Q358:MU358)/$M$40)))</f>
        <v>0</v>
      </c>
      <c r="MV353" s="231">
        <f>IF(OR($O335=0,AND($AA$35="X",$D329="E")),0,MV352-(MV354*IF($I354&gt;0,$I354,1))+$I356*(1-(SUM($Q358:MV358)/$M$40)))</f>
        <v>0</v>
      </c>
      <c r="MW353" s="231">
        <f>IF(OR($O335=0,AND($AA$35="X",$D329="E")),0,MW352-(MW354*IF($I354&gt;0,$I354,1))+$I356*(1-(SUM($Q358:MW358)/$M$40)))</f>
        <v>0</v>
      </c>
      <c r="MX353" s="231">
        <f>IF(OR($O335=0,AND($AA$35="X",$D329="E")),0,MX352-(MX354*IF($I354&gt;0,$I354,1))+$I356*(1-(SUM($Q358:MX358)/$M$40)))</f>
        <v>0</v>
      </c>
      <c r="MY353" s="231">
        <f>IF(OR($O335=0,AND($AA$35="X",$D329="E")),0,MY352-(MY354*IF($I354&gt;0,$I354,1))+$I356*(1-(SUM($Q358:MY358)/$M$40)))</f>
        <v>0</v>
      </c>
      <c r="MZ353" s="231">
        <f>IF(OR($O335=0,AND($AA$35="X",$D329="E")),0,MZ352-(MZ354*IF($I354&gt;0,$I354,1))+$I356*(1-(SUM($Q358:MZ358)/$M$40)))</f>
        <v>0</v>
      </c>
      <c r="NA353" s="231">
        <f>IF(OR($O335=0,AND($AA$35="X",$D329="E")),0,NA352-(NA354*IF($I354&gt;0,$I354,1))+$I356*(1-(SUM($Q358:NA358)/$M$40)))</f>
        <v>0</v>
      </c>
      <c r="NB353" s="231">
        <f>IF(OR($O335=0,AND($AA$35="X",$D329="E")),0,NB352-(NB354*IF($I354&gt;0,$I354,1))+$I356*(1-(SUM($Q358:NB358)/$M$40)))</f>
        <v>0</v>
      </c>
      <c r="NC353" s="231">
        <f>IF(OR($O335=0,AND($AA$35="X",$D329="E")),0,NC352-(NC354*IF($I354&gt;0,$I354,1))+$I356*(1-(SUM($Q358:NC358)/$M$40)))</f>
        <v>0</v>
      </c>
      <c r="ND353" s="231">
        <f>IF(OR($O335=0,AND($AA$35="X",$D329="E")),0,ND352-(ND354*IF($I354&gt;0,$I354,1))+$I356*(1-(SUM($Q358:ND358)/$M$40)))</f>
        <v>0</v>
      </c>
      <c r="NE353" s="231">
        <f>IF(OR($O335=0,AND($AA$35="X",$D329="E")),0,NE352-(NE354*IF($I354&gt;0,$I354,1))+$I356*(1-(SUM($Q358:NE358)/$M$40)))</f>
        <v>0</v>
      </c>
      <c r="NF353" s="231">
        <f>IF(OR($O335=0,AND($AA$35="X",$D329="E")),0,NF352-(NF354*IF($I354&gt;0,$I354,1))+$I356*(1-(SUM($Q358:NF358)/$M$40)))</f>
        <v>0</v>
      </c>
      <c r="NG353" s="231">
        <f>IF(OR($O335=0,AND($AA$35="X",$D329="E")),0,NG352-(NG354*IF($I354&gt;0,$I354,1))+$I356*(1-(SUM($Q358:NG358)/$M$40)))</f>
        <v>0</v>
      </c>
      <c r="NH353" s="231">
        <f>IF(OR($O335=0,AND($AA$35="X",$D329="E")),0,NH352-(NH354*IF($I354&gt;0,$I354,1))+$I356*(1-(SUM($Q358:NH358)/$M$40)))</f>
        <v>0</v>
      </c>
      <c r="NI353" s="231">
        <f>IF(OR($O335=0,AND($AA$35="X",$D329="E")),0,NI352-(NI354*IF($I354&gt;0,$I354,1))+$I356*(1-(SUM($Q358:NI358)/$M$40)))</f>
        <v>0</v>
      </c>
      <c r="NJ353" s="231">
        <f>IF(OR($O335=0,AND($AA$35="X",$D329="E")),0,NJ352-(NJ354*IF($I354&gt;0,$I354,1))+$I356*(1-(SUM($Q358:NJ358)/$M$40)))</f>
        <v>0</v>
      </c>
      <c r="NK353" s="231">
        <f>IF(OR($O335=0,AND($AA$35="X",$D329="E")),0,NK352-(NK354*IF($I354&gt;0,$I354,1))+$I356*(1-(SUM($Q358:NK358)/$M$40)))</f>
        <v>0</v>
      </c>
      <c r="NL353" s="231">
        <f>IF(OR($O335=0,AND($AA$35="X",$D329="E")),0,NL352-(NL354*IF($I354&gt;0,$I354,1))+$I356*(1-(SUM($Q358:NL358)/$M$40)))</f>
        <v>0</v>
      </c>
      <c r="NM353" s="231">
        <f>IF(OR($O335=0,AND($AA$35="X",$D329="E")),0,NM352-(NM354*IF($I354&gt;0,$I354,1))+$I356*(1-(SUM($Q358:NM358)/$M$40)))</f>
        <v>0</v>
      </c>
      <c r="NN353" s="231">
        <f>IF(OR($O335=0,AND($AA$35="X",$D329="E")),0,NN352-(NN354*IF($I354&gt;0,$I354,1))+$I356*(1-(SUM($Q358:NN358)/$M$40)))</f>
        <v>0</v>
      </c>
      <c r="NO353" s="231">
        <f>IF(OR($O335=0,AND($AA$35="X",$D329="E")),0,NO352-(NO354*IF($I354&gt;0,$I354,1))+$I356*(1-(SUM($Q358:NO358)/$M$40)))</f>
        <v>0</v>
      </c>
      <c r="NP353" s="231">
        <f>IF(OR($O335=0,AND($AA$35="X",$D329="E")),0,NP352-(NP354*IF($I354&gt;0,$I354,1))+$I356*(1-(SUM($Q358:NP358)/$M$40)))</f>
        <v>0</v>
      </c>
      <c r="NQ353" s="231">
        <f>IF(OR($O335=0,AND($AA$35="X",$D329="E")),0,NQ352-(NQ354*IF($I354&gt;0,$I354,1))+$I356*(1-(SUM($Q358:NQ358)/$M$40)))</f>
        <v>0</v>
      </c>
      <c r="NR353" s="231">
        <f>IF(OR($O335=0,AND($AA$35="X",$D329="E")),0,NR352-(NR354*IF($I354&gt;0,$I354,1))+$I356*(1-(SUM($Q358:NR358)/$M$40)))</f>
        <v>0</v>
      </c>
      <c r="NS353" s="231">
        <f>IF(OR($O335=0,AND($AA$35="X",$D329="E")),0,NS352-(NS354*IF($I354&gt;0,$I354,1))+$I356*(1-(SUM($Q358:NS358)/$M$40)))</f>
        <v>0</v>
      </c>
      <c r="NT353" s="231">
        <f>IF(OR($O335=0,AND($AA$35="X",$D329="E")),0,NT352-(NT354*IF($I354&gt;0,$I354,1))+$I356*(1-(SUM($Q358:NT358)/$M$40)))</f>
        <v>0</v>
      </c>
      <c r="NU353" s="231">
        <f>IF(OR($O335=0,AND($AA$35="X",$D329="E")),0,NU352-(NU354*IF($I354&gt;0,$I354,1))+$I356*(1-(SUM($Q358:NU358)/$M$40)))</f>
        <v>0</v>
      </c>
      <c r="NV353" s="231">
        <f>IF(OR($O335=0,AND($AA$35="X",$D329="E")),0,NV352-(NV354*IF($I354&gt;0,$I354,1))+$I356*(1-(SUM($Q358:NV358)/$M$40)))</f>
        <v>0</v>
      </c>
      <c r="NW353" s="231">
        <f>IF(OR($O335=0,AND($AA$35="X",$D329="E")),0,NW352-(NW354*IF($I354&gt;0,$I354,1))+$I356*(1-(SUM($Q358:NW358)/$M$40)))</f>
        <v>0</v>
      </c>
      <c r="NX353" s="231">
        <f>IF(OR($O335=0,AND($AA$35="X",$D329="E")),0,NX352-(NX354*IF($I354&gt;0,$I354,1))+$I356*(1-(SUM($Q358:NX358)/$M$40)))</f>
        <v>0</v>
      </c>
      <c r="NY353" s="231">
        <f>IF(OR($O335=0,AND($AA$35="X",$D329="E")),0,NY352-(NY354*IF($I354&gt;0,$I354,1))+$I356*(1-(SUM($Q358:NY358)/$M$40)))</f>
        <v>0</v>
      </c>
      <c r="NZ353" s="231">
        <f>IF(OR($O335=0,AND($AA$35="X",$D329="E")),0,NZ352-(NZ354*IF($I354&gt;0,$I354,1))+$I356*(1-(SUM($Q358:NZ358)/$M$40)))</f>
        <v>0</v>
      </c>
      <c r="OA353" s="231">
        <f>IF(OR($O335=0,AND($AA$35="X",$D329="E")),0,OA352-(OA354*IF($I354&gt;0,$I354,1))+$I356*(1-(SUM($Q358:OA358)/$M$40)))</f>
        <v>0</v>
      </c>
      <c r="OB353" s="231">
        <f>IF(OR($O335=0,AND($AA$35="X",$D329="E")),0,OB352-(OB354*IF($I354&gt;0,$I354,1))+$I356*(1-(SUM($Q358:OB358)/$M$40)))</f>
        <v>0</v>
      </c>
      <c r="OC353" s="231">
        <f>IF(OR($O335=0,AND($AA$35="X",$D329="E")),0,OC352-(OC354*IF($I354&gt;0,$I354,1))+$I356*(1-(SUM($Q358:OC358)/$M$40)))</f>
        <v>0</v>
      </c>
      <c r="OD353" s="231">
        <f>IF(OR($O335=0,AND($AA$35="X",$D329="E")),0,OD352-(OD354*IF($I354&gt;0,$I354,1))+$I356*(1-(SUM($Q358:OD358)/$M$40)))</f>
        <v>0</v>
      </c>
      <c r="OE353" s="231">
        <f>IF(OR($O335=0,AND($AA$35="X",$D329="E")),0,OE352-(OE354*IF($I354&gt;0,$I354,1))+$I356*(1-(SUM($Q358:OE358)/$M$40)))</f>
        <v>0</v>
      </c>
      <c r="OF353" s="231">
        <f>IF(OR($O335=0,AND($AA$35="X",$D329="E")),0,OF352-(OF354*IF($I354&gt;0,$I354,1))+$I356*(1-(SUM($Q358:OF358)/$M$40)))</f>
        <v>0</v>
      </c>
      <c r="OG353" s="231">
        <f>IF(OR($O335=0,AND($AA$35="X",$D329="E")),0,OG352-(OG354*IF($I354&gt;0,$I354,1))+$I356*(1-(SUM($Q358:OG358)/$M$40)))</f>
        <v>0</v>
      </c>
      <c r="OH353" s="231">
        <f>IF(OR($O335=0,AND($AA$35="X",$D329="E")),0,OH352-(OH354*IF($I354&gt;0,$I354,1))+$I356*(1-(SUM($Q358:OH358)/$M$40)))</f>
        <v>0</v>
      </c>
      <c r="OI353" s="231">
        <f>IF(OR($O335=0,AND($AA$35="X",$D329="E")),0,OI352-(OI354*IF($I354&gt;0,$I354,1))+$I356*(1-(SUM($Q358:OI358)/$M$40)))</f>
        <v>0</v>
      </c>
      <c r="OJ353" s="231">
        <f>IF(OR($O335=0,AND($AA$35="X",$D329="E")),0,OJ352-(OJ354*IF($I354&gt;0,$I354,1))+$I356*(1-(SUM($Q358:OJ358)/$M$40)))</f>
        <v>0</v>
      </c>
      <c r="OK353" s="231">
        <f>IF(OR($O335=0,AND($AA$35="X",$D329="E")),0,OK352-(OK354*IF($I354&gt;0,$I354,1))+$I356*(1-(SUM($Q358:OK358)/$M$40)))</f>
        <v>0</v>
      </c>
      <c r="OL353" s="231">
        <f>IF(OR($O335=0,AND($AA$35="X",$D329="E")),0,OL352-(OL354*IF($I354&gt;0,$I354,1))+$I356*(1-(SUM($Q358:OL358)/$M$40)))</f>
        <v>0</v>
      </c>
      <c r="OM353" s="231">
        <f>IF(OR($O335=0,AND($AA$35="X",$D329="E")),0,OM352-(OM354*IF($I354&gt;0,$I354,1))+$I356*(1-(SUM($Q358:OM358)/$M$40)))</f>
        <v>0</v>
      </c>
      <c r="ON353" s="231">
        <f>IF(OR($O335=0,AND($AA$35="X",$D329="E")),0,ON352-(ON354*IF($I354&gt;0,$I354,1))+$I356*(1-(SUM($Q358:ON358)/$M$40)))</f>
        <v>0</v>
      </c>
      <c r="OO353" s="231">
        <f>IF(OR($O335=0,AND($AA$35="X",$D329="E")),0,OO352-(OO354*IF($I354&gt;0,$I354,1))+$I356*(1-(SUM($Q358:OO358)/$M$40)))</f>
        <v>0</v>
      </c>
      <c r="OP353" s="231">
        <f>IF(OR($O335=0,AND($AA$35="X",$D329="E")),0,OP352-(OP354*IF($I354&gt;0,$I354,1))+$I356*(1-(SUM($Q358:OP358)/$M$40)))</f>
        <v>0</v>
      </c>
      <c r="OQ353" s="231">
        <f>IF(OR($O335=0,AND($AA$35="X",$D329="E")),0,OQ352-(OQ354*IF($I354&gt;0,$I354,1))+$I356*(1-(SUM($Q358:OQ358)/$M$40)))</f>
        <v>0</v>
      </c>
      <c r="OR353" s="231">
        <f>IF(OR($O335=0,AND($AA$35="X",$D329="E")),0,OR352-(OR354*IF($I354&gt;0,$I354,1))+$I356*(1-(SUM($Q358:OR358)/$M$40)))</f>
        <v>0</v>
      </c>
      <c r="OS353" s="231">
        <f>IF(OR($O335=0,AND($AA$35="X",$D329="E")),0,OS352-(OS354*IF($I354&gt;0,$I354,1))+$I356*(1-(SUM($Q358:OS358)/$M$40)))</f>
        <v>0</v>
      </c>
      <c r="OT353" s="231">
        <f>IF(OR($O335=0,AND($AA$35="X",$D329="E")),0,OT352-(OT354*IF($I354&gt;0,$I354,1))+$I356*(1-(SUM($Q358:OT358)/$M$40)))</f>
        <v>0</v>
      </c>
      <c r="OU353" s="231">
        <f>IF(OR($O335=0,AND($AA$35="X",$D329="E")),0,OU352-(OU354*IF($I354&gt;0,$I354,1))+$I356*(1-(SUM($Q358:OU358)/$M$40)))</f>
        <v>0</v>
      </c>
      <c r="OV353" s="231">
        <f>IF(OR($O335=0,AND($AA$35="X",$D329="E")),0,OV352-(OV354*IF($I354&gt;0,$I354,1))+$I356*(1-(SUM($Q358:OV358)/$M$40)))</f>
        <v>0</v>
      </c>
      <c r="OW353" s="231">
        <f>IF(OR($O335=0,AND($AA$35="X",$D329="E")),0,OW352-(OW354*IF($I354&gt;0,$I354,1))+$I356*(1-(SUM($Q358:OW358)/$M$40)))</f>
        <v>0</v>
      </c>
      <c r="OX353" s="231">
        <f>IF(OR($O335=0,AND($AA$35="X",$D329="E")),0,OX352-(OX354*IF($I354&gt;0,$I354,1))+$I356*(1-(SUM($Q358:OX358)/$M$40)))</f>
        <v>0</v>
      </c>
      <c r="OY353" s="231">
        <f>IF(OR($O335=0,AND($AA$35="X",$D329="E")),0,OY352-(OY354*IF($I354&gt;0,$I354,1))+$I356*(1-(SUM($Q358:OY358)/$M$40)))</f>
        <v>0</v>
      </c>
      <c r="OZ353" s="231">
        <f>IF(OR($O335=0,AND($AA$35="X",$D329="E")),0,OZ352-(OZ354*IF($I354&gt;0,$I354,1))+$I356*(1-(SUM($Q358:OZ358)/$M$40)))</f>
        <v>0</v>
      </c>
      <c r="PA353" s="231">
        <f>IF(OR($O335=0,AND($AA$35="X",$D329="E")),0,PA352-(PA354*IF($I354&gt;0,$I354,1))+$I356*(1-(SUM($Q358:PA358)/$M$40)))</f>
        <v>0</v>
      </c>
      <c r="PB353" s="231">
        <f>IF(OR($O335=0,AND($AA$35="X",$D329="E")),0,PB352-(PB354*IF($I354&gt;0,$I354,1))+$I356*(1-(SUM($Q358:PB358)/$M$40)))</f>
        <v>0</v>
      </c>
      <c r="PC353" s="231">
        <f>IF(OR($O335=0,AND($AA$35="X",$D329="E")),0,PC352-(PC354*IF($I354&gt;0,$I354,1))+$I356*(1-(SUM($Q358:PC358)/$M$40)))</f>
        <v>0</v>
      </c>
      <c r="PD353" s="231">
        <f>IF(OR($O335=0,AND($AA$35="X",$D329="E")),0,PD352-(PD354*IF($I354&gt;0,$I354,1))+$I356*(1-(SUM($Q358:PD358)/$M$40)))</f>
        <v>0</v>
      </c>
      <c r="PE353" s="231">
        <f>IF(OR($O335=0,AND($AA$35="X",$D329="E")),0,PE352-(PE354*IF($I354&gt;0,$I354,1))+$I356*(1-(SUM($Q358:PE358)/$M$40)))</f>
        <v>0</v>
      </c>
      <c r="PF353" s="231">
        <f>IF(OR($O335=0,AND($AA$35="X",$D329="E")),0,PF352-(PF354*IF($I354&gt;0,$I354,1))+$I356*(1-(SUM($Q358:PF358)/$M$40)))</f>
        <v>0</v>
      </c>
      <c r="PG353" s="231">
        <f>IF(OR($O335=0,AND($AA$35="X",$D329="E")),0,PG352-(PG354*IF($I354&gt;0,$I354,1))+$I356*(1-(SUM($Q358:PG358)/$M$40)))</f>
        <v>0</v>
      </c>
      <c r="PH353" s="231">
        <f>IF(OR($O335=0,AND($AA$35="X",$D329="E")),0,PH352-(PH354*IF($I354&gt;0,$I354,1))+$I356*(1-(SUM($Q358:PH358)/$M$40)))</f>
        <v>0</v>
      </c>
      <c r="PI353" s="231">
        <f>IF(OR($O335=0,AND($AA$35="X",$D329="E")),0,PI352-(PI354*IF($I354&gt;0,$I354,1))+$I356*(1-(SUM($Q358:PI358)/$M$40)))</f>
        <v>0</v>
      </c>
      <c r="PJ353" s="231">
        <f>IF(OR($O335=0,AND($AA$35="X",$D329="E")),0,PJ352-(PJ354*IF($I354&gt;0,$I354,1))+$I356*(1-(SUM($Q358:PJ358)/$M$40)))</f>
        <v>0</v>
      </c>
      <c r="PK353" s="231">
        <f>IF(OR($O335=0,AND($AA$35="X",$D329="E")),0,PK352-(PK354*IF($I354&gt;0,$I354,1))+$I356*(1-(SUM($Q358:PK358)/$M$40)))</f>
        <v>0</v>
      </c>
      <c r="PL353" s="231">
        <f>IF(OR($O335=0,AND($AA$35="X",$D329="E")),0,PL352-(PL354*IF($I354&gt;0,$I354,1))+$I356*(1-(SUM($Q358:PL358)/$M$40)))</f>
        <v>0</v>
      </c>
      <c r="PM353" s="231">
        <f>IF(OR($O335=0,AND($AA$35="X",$D329="E")),0,PM352-(PM354*IF($I354&gt;0,$I354,1))+$I356*(1-(SUM($Q358:PM358)/$M$40)))</f>
        <v>0</v>
      </c>
      <c r="PN353" s="231">
        <f>IF(OR($O335=0,AND($AA$35="X",$D329="E")),0,PN352-(PN354*IF($I354&gt;0,$I354,1))+$I356*(1-(SUM($Q358:PN358)/$M$40)))</f>
        <v>0</v>
      </c>
      <c r="PO353" s="231">
        <f>IF(OR($O335=0,AND($AA$35="X",$D329="E")),0,PO352-(PO354*IF($I354&gt;0,$I354,1))+$I356*(1-(SUM($Q358:PO358)/$M$40)))</f>
        <v>0</v>
      </c>
      <c r="PP353" s="231">
        <f>IF(OR($O335=0,AND($AA$35="X",$D329="E")),0,PP352-(PP354*IF($I354&gt;0,$I354,1))+$I356*(1-(SUM($Q358:PP358)/$M$40)))</f>
        <v>0</v>
      </c>
      <c r="PQ353" s="231">
        <f>IF(OR($O335=0,AND($AA$35="X",$D329="E")),0,PQ352-(PQ354*IF($I354&gt;0,$I354,1))+$I356*(1-(SUM($Q358:PQ358)/$M$40)))</f>
        <v>0</v>
      </c>
      <c r="PR353" s="231">
        <f>IF(OR($O335=0,AND($AA$35="X",$D329="E")),0,PR352-(PR354*IF($I354&gt;0,$I354,1))+$I356*(1-(SUM($Q358:PR358)/$M$40)))</f>
        <v>0</v>
      </c>
      <c r="PS353" s="231">
        <f>IF(OR($O335=0,AND($AA$35="X",$D329="E")),0,PS352-(PS354*IF($I354&gt;0,$I354,1))+$I356*(1-(SUM($Q358:PS358)/$M$40)))</f>
        <v>0</v>
      </c>
      <c r="PT353" s="231">
        <f>IF(OR($O335=0,AND($AA$35="X",$D329="E")),0,PT352-(PT354*IF($I354&gt;0,$I354,1))+$I356*(1-(SUM($Q358:PT358)/$M$40)))</f>
        <v>0</v>
      </c>
      <c r="PU353" s="231">
        <f>IF(OR($O335=0,AND($AA$35="X",$D329="E")),0,PU352-(PU354*IF($I354&gt;0,$I354,1))+$I356*(1-(SUM($Q358:PU358)/$M$40)))</f>
        <v>0</v>
      </c>
      <c r="PV353" s="231">
        <f>IF(OR($O335=0,AND($AA$35="X",$D329="E")),0,PV352-(PV354*IF($I354&gt;0,$I354,1))+$I356*(1-(SUM($Q358:PV358)/$M$40)))</f>
        <v>0</v>
      </c>
      <c r="PW353" s="231">
        <f>IF(OR($O335=0,AND($AA$35="X",$D329="E")),0,PW352-(PW354*IF($I354&gt;0,$I354,1))+$I356*(1-(SUM($Q358:PW358)/$M$40)))</f>
        <v>0</v>
      </c>
      <c r="PX353" s="231">
        <f>IF(OR($O335=0,AND($AA$35="X",$D329="E")),0,PX352-(PX354*IF($I354&gt;0,$I354,1))+$I356*(1-(SUM($Q358:PX358)/$M$40)))</f>
        <v>0</v>
      </c>
      <c r="PY353" s="231">
        <f>IF(OR($O335=0,AND($AA$35="X",$D329="E")),0,PY352-(PY354*IF($I354&gt;0,$I354,1))+$I356*(1-(SUM($Q358:PY358)/$M$40)))</f>
        <v>0</v>
      </c>
      <c r="PZ353" s="231">
        <f>IF(OR($O335=0,AND($AA$35="X",$D329="E")),0,PZ352-(PZ354*IF($I354&gt;0,$I354,1))+$I356*(1-(SUM($Q358:PZ358)/$M$40)))</f>
        <v>0</v>
      </c>
      <c r="QA353" s="231">
        <f>IF(OR($O335=0,AND($AA$35="X",$D329="E")),0,QA352-(QA354*IF($I354&gt;0,$I354,1))+$I356*(1-(SUM($Q358:QA358)/$M$40)))</f>
        <v>0</v>
      </c>
      <c r="QB353" s="231">
        <f>IF(OR($O335=0,AND($AA$35="X",$D329="E")),0,QB352-(QB354*IF($I354&gt;0,$I354,1))+$I356*(1-(SUM($Q358:QB358)/$M$40)))</f>
        <v>0</v>
      </c>
      <c r="QC353" s="231">
        <f>IF(OR($O335=0,AND($AA$35="X",$D329="E")),0,QC352-(QC354*IF($I354&gt;0,$I354,1))+$I356*(1-(SUM($Q358:QC358)/$M$40)))</f>
        <v>0</v>
      </c>
      <c r="QD353" s="231">
        <f>IF(OR($O335=0,AND($AA$35="X",$D329="E")),0,QD352-(QD354*IF($I354&gt;0,$I354,1))+$I356*(1-(SUM($Q358:QD358)/$M$40)))</f>
        <v>0</v>
      </c>
      <c r="QE353" s="231">
        <f>IF(OR($O335=0,AND($AA$35="X",$D329="E")),0,QE352-(QE354*IF($I354&gt;0,$I354,1))+$I356*(1-(SUM($Q358:QE358)/$M$40)))</f>
        <v>0</v>
      </c>
      <c r="QF353" s="231">
        <f>IF(OR($O335=0,AND($AA$35="X",$D329="E")),0,QF352-(QF354*IF($I354&gt;0,$I354,1))+$I356*(1-(SUM($Q358:QF358)/$M$40)))</f>
        <v>0</v>
      </c>
      <c r="QG353" s="231">
        <f>IF(OR($O335=0,AND($AA$35="X",$D329="E")),0,QG352-(QG354*IF($I354&gt;0,$I354,1))+$I356*(1-(SUM($Q358:QG358)/$M$40)))</f>
        <v>0</v>
      </c>
      <c r="QH353" s="231">
        <f>IF(OR($O335=0,AND($AA$35="X",$D329="E")),0,QH352-(QH354*IF($I354&gt;0,$I354,1))+$I356*(1-(SUM($Q358:QH358)/$M$40)))</f>
        <v>0</v>
      </c>
      <c r="QI353" s="231">
        <f>IF(OR($O335=0,AND($AA$35="X",$D329="E")),0,QI352-(QI354*IF($I354&gt;0,$I354,1))+$I356*(1-(SUM($Q358:QI358)/$M$40)))</f>
        <v>0</v>
      </c>
      <c r="QJ353" s="231">
        <f>IF(OR($O335=0,AND($AA$35="X",$D329="E")),0,QJ352-(QJ354*IF($I354&gt;0,$I354,1))+$I356*(1-(SUM($Q358:QJ358)/$M$40)))</f>
        <v>0</v>
      </c>
      <c r="QK353" s="231">
        <f>IF(OR($O335=0,AND($AA$35="X",$D329="E")),0,QK352-(QK354*IF($I354&gt;0,$I354,1))+$I356*(1-(SUM($Q358:QK358)/$M$40)))</f>
        <v>0</v>
      </c>
      <c r="QL353" s="231">
        <f>IF(OR($O335=0,AND($AA$35="X",$D329="E")),0,QL352-(QL354*IF($I354&gt;0,$I354,1))+$I356*(1-(SUM($Q358:QL358)/$M$40)))</f>
        <v>0</v>
      </c>
      <c r="QM353" s="231">
        <f>IF(OR($O335=0,AND($AA$35="X",$D329="E")),0,QM352-(QM354*IF($I354&gt;0,$I354,1))+$I356*(1-(SUM($Q358:QM358)/$M$40)))</f>
        <v>0</v>
      </c>
      <c r="QN353" s="231">
        <f>IF(OR($O335=0,AND($AA$35="X",$D329="E")),0,QN352-(QN354*IF($I354&gt;0,$I354,1))+$I356*(1-(SUM($Q358:QN358)/$M$40)))</f>
        <v>0</v>
      </c>
      <c r="QO353" s="231">
        <f>IF(OR($O335=0,AND($AA$35="X",$D329="E")),0,QO352-(QO354*IF($I354&gt;0,$I354,1))+$I356*(1-(SUM($Q358:QO358)/$M$40)))</f>
        <v>0</v>
      </c>
      <c r="QP353" s="231">
        <f>IF(OR($O335=0,AND($AA$35="X",$D329="E")),0,QP352-(QP354*IF($I354&gt;0,$I354,1))+$I356*(1-(SUM($Q358:QP358)/$M$40)))</f>
        <v>0</v>
      </c>
      <c r="QQ353" s="231">
        <f>IF(OR($O335=0,AND($AA$35="X",$D329="E")),0,QQ352-(QQ354*IF($I354&gt;0,$I354,1))+$I356*(1-(SUM($Q358:QQ358)/$M$40)))</f>
        <v>0</v>
      </c>
      <c r="QR353" s="231">
        <f>IF(OR($O335=0,AND($AA$35="X",$D329="E")),0,QR352-(QR354*IF($I354&gt;0,$I354,1))+$I356*(1-(SUM($Q358:QR358)/$M$40)))</f>
        <v>0</v>
      </c>
      <c r="QS353" s="231">
        <f>IF(OR($O335=0,AND($AA$35="X",$D329="E")),0,QS352-(QS354*IF($I354&gt;0,$I354,1))+$I356*(1-(SUM($Q358:QS358)/$M$40)))</f>
        <v>0</v>
      </c>
      <c r="QT353" s="231">
        <f>IF(OR($O335=0,AND($AA$35="X",$D329="E")),0,QT352-(QT354*IF($I354&gt;0,$I354,1))+$I356*(1-(SUM($Q358:QT358)/$M$40)))</f>
        <v>0</v>
      </c>
      <c r="QU353" s="231">
        <f>IF(OR($O335=0,AND($AA$35="X",$D329="E")),0,QU352-(QU354*IF($I354&gt;0,$I354,1))+$I356*(1-(SUM($Q358:QU358)/$M$40)))</f>
        <v>0</v>
      </c>
      <c r="QV353" s="231">
        <f>IF(OR($O335=0,AND($AA$35="X",$D329="E")),0,QV352-(QV354*IF($I354&gt;0,$I354,1))+$I356*(1-(SUM($Q358:QV358)/$M$40)))</f>
        <v>0</v>
      </c>
      <c r="QW353" s="231">
        <f>IF(OR($O335=0,AND($AA$35="X",$D329="E")),0,QW352-(QW354*IF($I354&gt;0,$I354,1))+$I356*(1-(SUM($Q358:QW358)/$M$40)))</f>
        <v>0</v>
      </c>
      <c r="QX353" s="231">
        <f>IF(OR($O335=0,AND($AA$35="X",$D329="E")),0,QX352-(QX354*IF($I354&gt;0,$I354,1))+$I356*(1-(SUM($Q358:QX358)/$M$40)))</f>
        <v>0</v>
      </c>
      <c r="QY353" s="231">
        <f>IF(OR($O335=0,AND($AA$35="X",$D329="E")),0,QY352-(QY354*IF($I354&gt;0,$I354,1))+$I356*(1-(SUM($Q358:QY358)/$M$40)))</f>
        <v>0</v>
      </c>
      <c r="QZ353" s="231">
        <f>IF(OR($O335=0,AND($AA$35="X",$D329="E")),0,QZ352-(QZ354*IF($I354&gt;0,$I354,1))+$I356*(1-(SUM($Q358:QZ358)/$M$40)))</f>
        <v>0</v>
      </c>
      <c r="RA353" s="231">
        <f>IF(OR($O335=0,AND($AA$35="X",$D329="E")),0,RA352-(RA354*IF($I354&gt;0,$I354,1))+$I356*(1-(SUM($Q358:RA358)/$M$40)))</f>
        <v>0</v>
      </c>
      <c r="RB353" s="231">
        <f>IF(OR($O335=0,AND($AA$35="X",$D329="E")),0,RB352-(RB354*IF($I354&gt;0,$I354,1))+$I356*(1-(SUM($Q358:RB358)/$M$40)))</f>
        <v>0</v>
      </c>
      <c r="RC353" s="231">
        <f>IF(OR($O335=0,AND($AA$35="X",$D329="E")),0,RC352-(RC354*IF($I354&gt;0,$I354,1))+$I356*(1-(SUM($Q358:RC358)/$M$40)))</f>
        <v>0</v>
      </c>
      <c r="RD353" s="231">
        <f>IF(OR($O335=0,AND($AA$35="X",$D329="E")),0,RD352-(RD354*IF($I354&gt;0,$I354,1))+$I356*(1-(SUM($Q358:RD358)/$M$40)))</f>
        <v>0</v>
      </c>
      <c r="RE353" s="231">
        <f>IF(OR($O335=0,AND($AA$35="X",$D329="E")),0,RE352-(RE354*IF($I354&gt;0,$I354,1))+$I356*(1-(SUM($Q358:RE358)/$M$40)))</f>
        <v>0</v>
      </c>
      <c r="RF353" s="231">
        <f>IF(OR($O335=0,AND($AA$35="X",$D329="E")),0,RF352-(RF354*IF($I354&gt;0,$I354,1))+$I356*(1-(SUM($Q358:RF358)/$M$40)))</f>
        <v>0</v>
      </c>
      <c r="RG353" s="231">
        <f>IF(OR($O335=0,AND($AA$35="X",$D329="E")),0,RG352-(RG354*IF($I354&gt;0,$I354,1))+$I356*(1-(SUM($Q358:RG358)/$M$40)))</f>
        <v>0</v>
      </c>
      <c r="RH353" s="231">
        <f>IF(OR($O335=0,AND($AA$35="X",$D329="E")),0,RH352-(RH354*IF($I354&gt;0,$I354,1))+$I356*(1-(SUM($Q358:RH358)/$M$40)))</f>
        <v>0</v>
      </c>
      <c r="RI353" s="231">
        <f>IF(OR($O335=0,AND($AA$35="X",$D329="E")),0,RI352-(RI354*IF($I354&gt;0,$I354,1))+$I356*(1-(SUM($Q358:RI358)/$M$40)))</f>
        <v>0</v>
      </c>
      <c r="RJ353" s="231">
        <f>IF(OR($O335=0,AND($AA$35="X",$D329="E")),0,RJ352-(RJ354*IF($I354&gt;0,$I354,1))+$I356*(1-(SUM($Q358:RJ358)/$M$40)))</f>
        <v>0</v>
      </c>
      <c r="RK353" s="231">
        <f>IF(OR($O335=0,AND($AA$35="X",$D329="E")),0,RK352-(RK354*IF($I354&gt;0,$I354,1))+$I356*(1-(SUM($Q358:RK358)/$M$40)))</f>
        <v>0</v>
      </c>
      <c r="RL353" s="231">
        <f>IF(OR($O335=0,AND($AA$35="X",$D329="E")),0,RL352-(RL354*IF($I354&gt;0,$I354,1))+$I356*(1-(SUM($Q358:RL358)/$M$40)))</f>
        <v>0</v>
      </c>
      <c r="RM353" s="231">
        <f>IF(OR($O335=0,AND($AA$35="X",$D329="E")),0,RM352-(RM354*IF($I354&gt;0,$I354,1))+$I356*(1-(SUM($Q358:RM358)/$M$40)))</f>
        <v>0</v>
      </c>
      <c r="RN353" s="231">
        <f>IF(OR($O335=0,AND($AA$35="X",$D329="E")),0,RN352-(RN354*IF($I354&gt;0,$I354,1))+$I356*(1-(SUM($Q358:RN358)/$M$40)))</f>
        <v>0</v>
      </c>
      <c r="RO353" s="231">
        <f>IF(OR($O335=0,AND($AA$35="X",$D329="E")),0,RO352-(RO354*IF($I354&gt;0,$I354,1))+$I356*(1-(SUM($Q358:RO358)/$M$40)))</f>
        <v>0</v>
      </c>
      <c r="RP353" s="231">
        <f>IF(OR($O335=0,AND($AA$35="X",$D329="E")),0,RP352-(RP354*IF($I354&gt;0,$I354,1))+$I356*(1-(SUM($Q358:RP358)/$M$40)))</f>
        <v>0</v>
      </c>
      <c r="RQ353" s="231">
        <f>IF(OR($O335=0,AND($AA$35="X",$D329="E")),0,RQ352-(RQ354*IF($I354&gt;0,$I354,1))+$I356*(1-(SUM($Q358:RQ358)/$M$40)))</f>
        <v>0</v>
      </c>
      <c r="RR353" s="231">
        <f>IF(OR($O335=0,AND($AA$35="X",$D329="E")),0,RR352-(RR354*IF($I354&gt;0,$I354,1))+$I356*(1-(SUM($Q358:RR358)/$M$40)))</f>
        <v>0</v>
      </c>
      <c r="RS353" s="231">
        <f>IF(OR($O335=0,AND($AA$35="X",$D329="E")),0,RS352-(RS354*IF($I354&gt;0,$I354,1))+$I356*(1-(SUM($Q358:RS358)/$M$40)))</f>
        <v>0</v>
      </c>
      <c r="RT353" s="231">
        <f>IF(OR($O335=0,AND($AA$35="X",$D329="E")),0,RT352-(RT354*IF($I354&gt;0,$I354,1))+$I356*(1-(SUM($Q358:RT358)/$M$40)))</f>
        <v>0</v>
      </c>
      <c r="RU353" s="231">
        <f>IF(OR($O335=0,AND($AA$35="X",$D329="E")),0,RU352-(RU354*IF($I354&gt;0,$I354,1))+$I356*(1-(SUM($Q358:RU358)/$M$40)))</f>
        <v>0</v>
      </c>
      <c r="RV353" s="231">
        <f>IF(OR($O335=0,AND($AA$35="X",$D329="E")),0,RV352-(RV354*IF($I354&gt;0,$I354,1))+$I356*(1-(SUM($Q358:RV358)/$M$40)))</f>
        <v>0</v>
      </c>
      <c r="RW353" s="231">
        <f>IF(OR($O335=0,AND($AA$35="X",$D329="E")),0,RW352-(RW354*IF($I354&gt;0,$I354,1))+$I356*(1-(SUM($Q358:RW358)/$M$40)))</f>
        <v>0</v>
      </c>
      <c r="RX353" s="231">
        <f>IF(OR($O335=0,AND($AA$35="X",$D329="E")),0,RX352-(RX354*IF($I354&gt;0,$I354,1))+$I356*(1-(SUM($Q358:RX358)/$M$40)))</f>
        <v>0</v>
      </c>
      <c r="RY353" s="231">
        <f>IF(OR($O335=0,AND($AA$35="X",$D329="E")),0,RY352-(RY354*IF($I354&gt;0,$I354,1))+$I356*(1-(SUM($Q358:RY358)/$M$40)))</f>
        <v>0</v>
      </c>
      <c r="RZ353" s="231">
        <f>IF(OR($O335=0,AND($AA$35="X",$D329="E")),0,RZ352-(RZ354*IF($I354&gt;0,$I354,1))+$I356*(1-(SUM($Q358:RZ358)/$M$40)))</f>
        <v>0</v>
      </c>
      <c r="SA353" s="231">
        <f>IF(OR($O335=0,AND($AA$35="X",$D329="E")),0,SA352-(SA354*IF($I354&gt;0,$I354,1))+$I356*(1-(SUM($Q358:SA358)/$M$40)))</f>
        <v>0</v>
      </c>
      <c r="SB353" s="231">
        <f>IF(OR($O335=0,AND($AA$35="X",$D329="E")),0,SB352-(SB354*IF($I354&gt;0,$I354,1))+$I356*(1-(SUM($Q358:SB358)/$M$40)))</f>
        <v>0</v>
      </c>
      <c r="SC353" s="231">
        <f>IF(OR($O335=0,AND($AA$35="X",$D329="E")),0,SC352-(SC354*IF($I354&gt;0,$I354,1))+$I356*(1-(SUM($Q358:SC358)/$M$40)))</f>
        <v>0</v>
      </c>
      <c r="SD353" s="231">
        <f>IF(OR($O335=0,AND($AA$35="X",$D329="E")),0,SD352-(SD354*IF($I354&gt;0,$I354,1))+$I356*(1-(SUM($Q358:SD358)/$M$40)))</f>
        <v>0</v>
      </c>
      <c r="SE353" s="231">
        <f>IF(OR($O335=0,AND($AA$35="X",$D329="E")),0,SE352-(SE354*IF($I354&gt;0,$I354,1))+$I356*(1-(SUM($Q358:SE358)/$M$40)))</f>
        <v>0</v>
      </c>
      <c r="SF353" s="231">
        <f>IF(OR($O335=0,AND($AA$35="X",$D329="E")),0,SF352-(SF354*IF($I354&gt;0,$I354,1))+$I356*(1-(SUM($Q358:SF358)/$M$40)))</f>
        <v>0</v>
      </c>
      <c r="SG353" s="231">
        <f>IF(OR($O335=0,AND($AA$35="X",$D329="E")),0,SG352-(SG354*IF($I354&gt;0,$I354,1))+$I356*(1-(SUM($Q358:SG358)/$M$40)))</f>
        <v>0</v>
      </c>
      <c r="SH353" s="231">
        <f>IF(OR($O335=0,AND($AA$35="X",$D329="E")),0,SH352-(SH354*IF($I354&gt;0,$I354,1))+$I356*(1-(SUM($Q358:SH358)/$M$40)))</f>
        <v>0</v>
      </c>
      <c r="SI353" s="231">
        <f>IF(OR($O335=0,AND($AA$35="X",$D329="E")),0,SI352-(SI354*IF($I354&gt;0,$I354,1))+$I356*(1-(SUM($Q358:SI358)/$M$40)))</f>
        <v>0</v>
      </c>
      <c r="SJ353" s="231">
        <f>IF(OR($O335=0,AND($AA$35="X",$D329="E")),0,SJ352-(SJ354*IF($I354&gt;0,$I354,1))+$I356*(1-(SUM($Q358:SJ358)/$M$40)))</f>
        <v>0</v>
      </c>
      <c r="SK353" s="231">
        <f>IF(OR($O335=0,AND($AA$35="X",$D329="E")),0,SK352-(SK354*IF($I354&gt;0,$I354,1))+$I356*(1-(SUM($Q358:SK358)/$M$40)))</f>
        <v>0</v>
      </c>
      <c r="SL353" s="231">
        <f>IF(OR($O335=0,AND($AA$35="X",$D329="E")),0,SL352-(SL354*IF($I354&gt;0,$I354,1))+$I356*(1-(SUM($Q358:SL358)/$M$40)))</f>
        <v>0</v>
      </c>
      <c r="SM353" s="231">
        <f>IF(OR($O335=0,AND($AA$35="X",$D329="E")),0,SM352-(SM354*IF($I354&gt;0,$I354,1))+$I356*(1-(SUM($Q358:SM358)/$M$40)))</f>
        <v>0</v>
      </c>
      <c r="SN353" s="231">
        <f>IF(OR($O335=0,AND($AA$35="X",$D329="E")),0,SN352-(SN354*IF($I354&gt;0,$I354,1))+$I356*(1-(SUM($Q358:SN358)/$M$40)))</f>
        <v>0</v>
      </c>
      <c r="SO353" s="231">
        <f>IF(OR($O335=0,AND($AA$35="X",$D329="E")),0,SO352-(SO354*IF($I354&gt;0,$I354,1))+$I356*(1-(SUM($Q358:SO358)/$M$40)))</f>
        <v>0</v>
      </c>
      <c r="SP353" s="231">
        <f>IF(OR($O335=0,AND($AA$35="X",$D329="E")),0,SP352-(SP354*IF($I354&gt;0,$I354,1))+$I356*(1-(SUM($Q358:SP358)/$M$40)))</f>
        <v>0</v>
      </c>
      <c r="SQ353" s="231">
        <f>IF(OR($O335=0,AND($AA$35="X",$D329="E")),0,SQ352-(SQ354*IF($I354&gt;0,$I354,1))+$I356*(1-(SUM($Q358:SQ358)/$M$40)))</f>
        <v>0</v>
      </c>
      <c r="SR353" s="231">
        <f>IF(OR($O335=0,AND($AA$35="X",$D329="E")),0,SR352-(SR354*IF($I354&gt;0,$I354,1))+$I356*(1-(SUM($Q358:SR358)/$M$40)))</f>
        <v>0</v>
      </c>
      <c r="SS353" s="231">
        <f>IF(OR($O335=0,AND($AA$35="X",$D329="E")),0,SS352-(SS354*IF($I354&gt;0,$I354,1))+$I356*(1-(SUM($Q358:SS358)/$M$40)))</f>
        <v>0</v>
      </c>
      <c r="ST353" s="231">
        <f>IF(OR($O335=0,AND($AA$35="X",$D329="E")),0,ST352-(ST354*IF($I354&gt;0,$I354,1))+$I356*(1-(SUM($Q358:ST358)/$M$40)))</f>
        <v>0</v>
      </c>
      <c r="SU353" s="231">
        <f>IF(OR($O335=0,AND($AA$35="X",$D329="E")),0,SU352-(SU354*IF($I354&gt;0,$I354,1))+$I356*(1-(SUM($Q358:SU358)/$M$40)))</f>
        <v>0</v>
      </c>
      <c r="SV353" s="231">
        <f>IF(OR($O335=0,AND($AA$35="X",$D329="E")),0,SV352-(SV354*IF($I354&gt;0,$I354,1))+$I356*(1-(SUM($Q358:SV358)/$M$40)))</f>
        <v>0</v>
      </c>
      <c r="SW353" s="231">
        <f>IF(OR($O335=0,AND($AA$35="X",$D329="E")),0,SW352-(SW354*IF($I354&gt;0,$I354,1))+$I356*(1-(SUM($Q358:SW358)/$M$40)))</f>
        <v>0</v>
      </c>
    </row>
    <row r="354" spans="2:518" ht="29" hidden="1" customHeight="1" thickBot="1">
      <c r="B354" s="234"/>
      <c r="C354" s="237"/>
      <c r="D354" s="234"/>
      <c r="E354" s="234"/>
      <c r="F354" s="234"/>
      <c r="G354" s="234"/>
      <c r="H354" s="222" t="s">
        <v>109</v>
      </c>
      <c r="I354" s="244">
        <f>COUNTIF($K$41:$K328,$O335)</f>
        <v>9</v>
      </c>
      <c r="J354" s="234"/>
      <c r="K354" s="199">
        <f>O347</f>
        <v>0</v>
      </c>
      <c r="L354" s="925" t="s">
        <v>380</v>
      </c>
      <c r="M354" s="924">
        <f>IFERROR(SUMIF($R353:$SW353,"&gt;0",$R353:$SW353)/COUNTIF($R353:$SW353,"&gt;0"),0)</f>
        <v>0</v>
      </c>
      <c r="N354" s="215"/>
      <c r="O354" s="216"/>
      <c r="P354" s="216" t="s">
        <v>64</v>
      </c>
      <c r="Q354" s="232"/>
      <c r="R354" s="241">
        <f>SUM($Q358:Q358)</f>
        <v>0</v>
      </c>
      <c r="S354" s="241">
        <f>SUM($Q358:R358)</f>
        <v>0</v>
      </c>
      <c r="T354" s="241">
        <f>SUM($Q358:S358)</f>
        <v>0</v>
      </c>
      <c r="U354" s="241">
        <f>SUM($Q358:T358)</f>
        <v>0</v>
      </c>
      <c r="V354" s="241">
        <f>SUM($Q358:U358)</f>
        <v>0</v>
      </c>
      <c r="W354" s="241">
        <f>SUM($Q358:V358)</f>
        <v>0</v>
      </c>
      <c r="X354" s="241">
        <f>SUM($Q358:W358)</f>
        <v>0</v>
      </c>
      <c r="Y354" s="241">
        <f>SUM($Q358:X358)</f>
        <v>0</v>
      </c>
      <c r="Z354" s="241">
        <f>SUM($Q358:Y358)</f>
        <v>0</v>
      </c>
      <c r="AA354" s="241">
        <f>SUM($Q358:Z358)</f>
        <v>0</v>
      </c>
      <c r="AB354" s="241">
        <f>SUM($Q358:AA358)</f>
        <v>0</v>
      </c>
      <c r="AC354" s="241">
        <f>SUM($Q358:AB358)</f>
        <v>0</v>
      </c>
      <c r="AD354" s="241">
        <f>SUM($Q358:AC358)</f>
        <v>0</v>
      </c>
      <c r="AE354" s="241">
        <f>SUM($Q358:AD358)</f>
        <v>0</v>
      </c>
      <c r="AF354" s="241">
        <f>SUM($Q358:AE358)</f>
        <v>0</v>
      </c>
      <c r="AG354" s="241">
        <f>SUM($Q358:AF358)</f>
        <v>0</v>
      </c>
      <c r="AH354" s="241">
        <f>SUM($Q358:AG358)</f>
        <v>0</v>
      </c>
      <c r="AI354" s="241">
        <f>SUM($Q358:AH358)</f>
        <v>0</v>
      </c>
      <c r="AJ354" s="241">
        <f>SUM($Q358:AI358)</f>
        <v>0</v>
      </c>
      <c r="AK354" s="241">
        <f>SUM($Q358:AJ358)</f>
        <v>0</v>
      </c>
      <c r="AL354" s="241">
        <f>SUM($Q358:AK358)</f>
        <v>0</v>
      </c>
      <c r="AM354" s="241">
        <f>SUM($Q358:AL358)</f>
        <v>0</v>
      </c>
      <c r="AN354" s="241">
        <f>SUM($Q358:AM358)</f>
        <v>0</v>
      </c>
      <c r="AO354" s="241">
        <f>SUM($Q358:AN358)</f>
        <v>0</v>
      </c>
      <c r="AP354" s="241">
        <f>SUM($Q358:AO358)</f>
        <v>0</v>
      </c>
      <c r="AQ354" s="241">
        <f>SUM($Q358:AP358)</f>
        <v>0</v>
      </c>
      <c r="AR354" s="241">
        <f>SUM($Q358:AQ358)</f>
        <v>0</v>
      </c>
      <c r="AS354" s="241">
        <f>SUM($Q358:AR358)</f>
        <v>0</v>
      </c>
      <c r="AT354" s="241">
        <f>SUM($Q358:AS358)</f>
        <v>0</v>
      </c>
      <c r="AU354" s="241">
        <f>SUM($Q358:AT358)</f>
        <v>0</v>
      </c>
      <c r="AV354" s="241">
        <f>SUM($Q358:AU358)</f>
        <v>0</v>
      </c>
      <c r="AW354" s="241">
        <f>SUM($Q358:AV358)</f>
        <v>0</v>
      </c>
      <c r="AX354" s="241">
        <f>SUM($Q358:AW358)</f>
        <v>0</v>
      </c>
      <c r="AY354" s="241">
        <f>SUM($Q358:AX358)</f>
        <v>0</v>
      </c>
      <c r="AZ354" s="241">
        <f>SUM($Q358:AY358)</f>
        <v>0</v>
      </c>
      <c r="BA354" s="241">
        <f>SUM($Q358:AZ358)</f>
        <v>0</v>
      </c>
      <c r="BB354" s="241">
        <f>SUM($Q358:BA358)</f>
        <v>0</v>
      </c>
      <c r="BC354" s="241">
        <f>SUM($Q358:BB358)</f>
        <v>0</v>
      </c>
      <c r="BD354" s="241">
        <f>SUM($Q358:BC358)</f>
        <v>0</v>
      </c>
      <c r="BE354" s="241">
        <f>SUM($Q358:BD358)</f>
        <v>0</v>
      </c>
      <c r="BF354" s="241">
        <f>SUM($Q358:BE358)</f>
        <v>0</v>
      </c>
      <c r="BG354" s="241">
        <f>SUM($Q358:BF358)</f>
        <v>0</v>
      </c>
      <c r="BH354" s="241">
        <f>SUM($Q358:BG358)</f>
        <v>0</v>
      </c>
      <c r="BI354" s="241">
        <f>SUM($Q358:BH358)</f>
        <v>0</v>
      </c>
      <c r="BJ354" s="241">
        <f>SUM($Q358:BI358)</f>
        <v>0</v>
      </c>
      <c r="BK354" s="241">
        <f>SUM($Q358:BJ358)</f>
        <v>0</v>
      </c>
      <c r="BL354" s="241">
        <f>SUM($Q358:BK358)</f>
        <v>0</v>
      </c>
      <c r="BM354" s="241">
        <f>SUM($Q358:BL358)</f>
        <v>0</v>
      </c>
      <c r="BN354" s="241">
        <f>SUM($Q358:BM358)</f>
        <v>0</v>
      </c>
      <c r="BO354" s="241">
        <f>SUM($Q358:BN358)</f>
        <v>0</v>
      </c>
      <c r="BP354" s="241">
        <f>SUM($Q358:BO358)</f>
        <v>0</v>
      </c>
      <c r="BQ354" s="241">
        <f>SUM($Q358:BP358)</f>
        <v>0</v>
      </c>
      <c r="BR354" s="241">
        <f>SUM($Q358:BQ358)</f>
        <v>0</v>
      </c>
      <c r="BS354" s="241">
        <f>SUM($Q358:BR358)</f>
        <v>0</v>
      </c>
      <c r="BT354" s="241">
        <f>SUM($Q358:BS358)</f>
        <v>0</v>
      </c>
      <c r="BU354" s="241">
        <f>SUM($Q358:BT358)</f>
        <v>0</v>
      </c>
      <c r="BV354" s="241">
        <f>SUM($Q358:BU358)</f>
        <v>0</v>
      </c>
      <c r="BW354" s="241">
        <f>SUM($Q358:BV358)</f>
        <v>0</v>
      </c>
      <c r="BX354" s="241">
        <f>SUM($Q358:BW358)</f>
        <v>0</v>
      </c>
      <c r="BY354" s="241">
        <f>SUM($Q358:BX358)</f>
        <v>0</v>
      </c>
      <c r="BZ354" s="241">
        <f>SUM($Q358:BY358)</f>
        <v>0</v>
      </c>
      <c r="CA354" s="241">
        <f>SUM($Q358:BZ358)</f>
        <v>0</v>
      </c>
      <c r="CB354" s="241">
        <f>SUM($Q358:CA358)</f>
        <v>0</v>
      </c>
      <c r="CC354" s="241">
        <f>SUM($Q358:CB358)</f>
        <v>0</v>
      </c>
      <c r="CD354" s="241">
        <f>SUM($Q358:CC358)</f>
        <v>0</v>
      </c>
      <c r="CE354" s="241">
        <f>SUM($Q358:CD358)</f>
        <v>0</v>
      </c>
      <c r="CF354" s="241">
        <f>SUM($Q358:CE358)</f>
        <v>0</v>
      </c>
      <c r="CG354" s="241">
        <f>SUM($Q358:CF358)</f>
        <v>0</v>
      </c>
      <c r="CH354" s="241">
        <f>SUM($Q358:CG358)</f>
        <v>0</v>
      </c>
      <c r="CI354" s="241">
        <f>SUM($Q358:CH358)</f>
        <v>0</v>
      </c>
      <c r="CJ354" s="241">
        <f>SUM($Q358:CI358)</f>
        <v>0</v>
      </c>
      <c r="CK354" s="241">
        <f>SUM($Q358:CJ358)</f>
        <v>0</v>
      </c>
      <c r="CL354" s="241">
        <f>SUM($Q358:CK358)</f>
        <v>0</v>
      </c>
      <c r="CM354" s="241">
        <f>SUM($Q358:CL358)</f>
        <v>0</v>
      </c>
      <c r="CN354" s="241">
        <f>SUM($Q358:CM358)</f>
        <v>0</v>
      </c>
      <c r="CO354" s="241">
        <f>SUM($Q358:CN358)</f>
        <v>0</v>
      </c>
      <c r="CP354" s="241">
        <f>SUM($Q358:CO358)</f>
        <v>0</v>
      </c>
      <c r="CQ354" s="241">
        <f>SUM($Q358:CP358)</f>
        <v>0</v>
      </c>
      <c r="CR354" s="241">
        <f>SUM($Q358:CQ358)</f>
        <v>0</v>
      </c>
      <c r="CS354" s="241">
        <f>SUM($Q358:CR358)</f>
        <v>0</v>
      </c>
      <c r="CT354" s="241">
        <f>SUM($Q358:CS358)</f>
        <v>0</v>
      </c>
      <c r="CU354" s="241">
        <f>SUM($Q358:CT358)</f>
        <v>0</v>
      </c>
      <c r="CV354" s="241">
        <f>SUM($Q358:CU358)</f>
        <v>0</v>
      </c>
      <c r="CW354" s="241">
        <f>SUM($Q358:CV358)</f>
        <v>0</v>
      </c>
      <c r="CX354" s="241">
        <f>SUM($Q358:CW358)</f>
        <v>0</v>
      </c>
      <c r="CY354" s="241">
        <f>SUM($Q358:CX358)</f>
        <v>0</v>
      </c>
      <c r="CZ354" s="241">
        <f>SUM($Q358:CY358)</f>
        <v>0</v>
      </c>
      <c r="DA354" s="241">
        <f>SUM($Q358:CZ358)</f>
        <v>0</v>
      </c>
      <c r="DB354" s="241">
        <f>SUM($Q358:DA358)</f>
        <v>0</v>
      </c>
      <c r="DC354" s="241">
        <f>SUM($Q358:DB358)</f>
        <v>0</v>
      </c>
      <c r="DD354" s="241">
        <f>SUM($Q358:DC358)</f>
        <v>0</v>
      </c>
      <c r="DE354" s="241">
        <f>SUM($Q358:DD358)</f>
        <v>0</v>
      </c>
      <c r="DF354" s="241">
        <f>SUM($Q358:DE358)</f>
        <v>0</v>
      </c>
      <c r="DG354" s="241">
        <f>SUM($Q358:DF358)</f>
        <v>0</v>
      </c>
      <c r="DH354" s="241">
        <f>SUM($Q358:DG358)</f>
        <v>0</v>
      </c>
      <c r="DI354" s="241">
        <f>SUM($Q358:DH358)</f>
        <v>0</v>
      </c>
      <c r="DJ354" s="241">
        <f>SUM($Q358:DI358)</f>
        <v>0</v>
      </c>
      <c r="DK354" s="241">
        <f>SUM($Q358:DJ358)</f>
        <v>0</v>
      </c>
      <c r="DL354" s="241">
        <f>SUM($Q358:DK358)</f>
        <v>0</v>
      </c>
      <c r="DM354" s="241">
        <f>SUM($Q358:DL358)</f>
        <v>0</v>
      </c>
      <c r="DN354" s="241">
        <f>SUM($Q358:DM358)</f>
        <v>0</v>
      </c>
      <c r="DO354" s="241">
        <f>SUM($Q358:DN358)</f>
        <v>0</v>
      </c>
      <c r="DP354" s="241">
        <f>SUM($Q358:DO358)</f>
        <v>0</v>
      </c>
      <c r="DQ354" s="241">
        <f>SUM($Q358:DP358)</f>
        <v>0</v>
      </c>
      <c r="DR354" s="241">
        <f>SUM($Q358:DQ358)</f>
        <v>0</v>
      </c>
      <c r="DS354" s="241">
        <f>SUM($Q358:DR358)</f>
        <v>0</v>
      </c>
      <c r="DT354" s="241">
        <f>SUM($Q358:DS358)</f>
        <v>0</v>
      </c>
      <c r="DU354" s="241">
        <f>SUM($Q358:DT358)</f>
        <v>0</v>
      </c>
      <c r="DV354" s="241">
        <f>SUM($Q358:DU358)</f>
        <v>0</v>
      </c>
      <c r="DW354" s="241">
        <f>SUM($Q358:DV358)</f>
        <v>0</v>
      </c>
      <c r="DX354" s="241">
        <f>SUM($Q358:DW358)</f>
        <v>0</v>
      </c>
      <c r="DY354" s="241">
        <f>SUM($Q358:DX358)</f>
        <v>0</v>
      </c>
      <c r="DZ354" s="241">
        <f>SUM($Q358:DY358)</f>
        <v>0</v>
      </c>
      <c r="EA354" s="241">
        <f>SUM($Q358:DZ358)</f>
        <v>0</v>
      </c>
      <c r="EB354" s="241">
        <f>SUM($Q358:EA358)</f>
        <v>0</v>
      </c>
      <c r="EC354" s="241">
        <f>SUM($Q358:EB358)</f>
        <v>0</v>
      </c>
      <c r="ED354" s="241">
        <f>SUM($Q358:EC358)</f>
        <v>0</v>
      </c>
      <c r="EE354" s="241">
        <f>SUM($Q358:ED358)</f>
        <v>0</v>
      </c>
      <c r="EF354" s="241">
        <f>SUM($Q358:EE358)</f>
        <v>0</v>
      </c>
      <c r="EG354" s="241">
        <f>SUM($Q358:EF358)</f>
        <v>0</v>
      </c>
      <c r="EH354" s="241">
        <f>SUM($Q358:EG358)</f>
        <v>0</v>
      </c>
      <c r="EI354" s="241">
        <f>SUM($Q358:EH358)</f>
        <v>0</v>
      </c>
      <c r="EJ354" s="241">
        <f>SUM($Q358:EI358)</f>
        <v>0</v>
      </c>
      <c r="EK354" s="241">
        <f>SUM($Q358:EJ358)</f>
        <v>0</v>
      </c>
      <c r="EL354" s="241">
        <f>SUM($Q358:EK358)</f>
        <v>0</v>
      </c>
      <c r="EM354" s="241">
        <f>SUM($Q358:EL358)</f>
        <v>0</v>
      </c>
      <c r="EN354" s="241">
        <f>SUM($Q358:EM358)</f>
        <v>0</v>
      </c>
      <c r="EO354" s="241">
        <f>SUM($Q358:EN358)</f>
        <v>0</v>
      </c>
      <c r="EP354" s="241">
        <f>SUM($Q358:EO358)</f>
        <v>0</v>
      </c>
      <c r="EQ354" s="241">
        <f>SUM($Q358:EP358)</f>
        <v>0</v>
      </c>
      <c r="ER354" s="241">
        <f>SUM($Q358:EQ358)</f>
        <v>0</v>
      </c>
      <c r="ES354" s="241">
        <f>SUM($Q358:ER358)</f>
        <v>0</v>
      </c>
      <c r="ET354" s="241">
        <f>SUM($Q358:ES358)</f>
        <v>0</v>
      </c>
      <c r="EU354" s="241">
        <f>SUM($Q358:ET358)</f>
        <v>0</v>
      </c>
      <c r="EV354" s="241">
        <f>SUM($Q358:EU358)</f>
        <v>0</v>
      </c>
      <c r="EW354" s="241">
        <f>SUM($Q358:EV358)</f>
        <v>0</v>
      </c>
      <c r="EX354" s="241">
        <f>SUM($Q358:EW358)</f>
        <v>0</v>
      </c>
      <c r="EY354" s="241">
        <f>SUM($Q358:EX358)</f>
        <v>0</v>
      </c>
      <c r="EZ354" s="241">
        <f>SUM($Q358:EY358)</f>
        <v>0</v>
      </c>
      <c r="FA354" s="241">
        <f>SUM($Q358:EZ358)</f>
        <v>0</v>
      </c>
      <c r="FB354" s="241">
        <f>SUM($Q358:FA358)</f>
        <v>0</v>
      </c>
      <c r="FC354" s="241">
        <f>SUM($Q358:FB358)</f>
        <v>0</v>
      </c>
      <c r="FD354" s="241">
        <f>SUM($Q358:FC358)</f>
        <v>0</v>
      </c>
      <c r="FE354" s="241">
        <f>SUM($Q358:FD358)</f>
        <v>0</v>
      </c>
      <c r="FF354" s="241">
        <f>SUM($Q358:FE358)</f>
        <v>0</v>
      </c>
      <c r="FG354" s="241">
        <f>SUM($Q358:FF358)</f>
        <v>0</v>
      </c>
      <c r="FH354" s="241">
        <f>SUM($Q358:FG358)</f>
        <v>0</v>
      </c>
      <c r="FI354" s="241">
        <f>SUM($Q358:FH358)</f>
        <v>0</v>
      </c>
      <c r="FJ354" s="241">
        <f>SUM($Q358:FI358)</f>
        <v>0</v>
      </c>
      <c r="FK354" s="241">
        <f>SUM($Q358:FJ358)</f>
        <v>0</v>
      </c>
      <c r="FL354" s="241">
        <f>SUM($Q358:FK358)</f>
        <v>0</v>
      </c>
      <c r="FM354" s="241">
        <f>SUM($Q358:FL358)</f>
        <v>0</v>
      </c>
      <c r="FN354" s="241">
        <f>SUM($Q358:FM358)</f>
        <v>0</v>
      </c>
      <c r="FO354" s="241">
        <f>SUM($Q358:FN358)</f>
        <v>0</v>
      </c>
      <c r="FP354" s="241">
        <f>SUM($Q358:FO358)</f>
        <v>0</v>
      </c>
      <c r="FQ354" s="241">
        <f>SUM($Q358:FP358)</f>
        <v>0</v>
      </c>
      <c r="FR354" s="241">
        <f>SUM($Q358:FQ358)</f>
        <v>0</v>
      </c>
      <c r="FS354" s="241">
        <f>SUM($Q358:FR358)</f>
        <v>0</v>
      </c>
      <c r="FT354" s="241">
        <f>SUM($Q358:FS358)</f>
        <v>0</v>
      </c>
      <c r="FU354" s="241">
        <f>SUM($Q358:FT358)</f>
        <v>0</v>
      </c>
      <c r="FV354" s="241">
        <f>SUM($Q358:FU358)</f>
        <v>0</v>
      </c>
      <c r="FW354" s="241">
        <f>SUM($Q358:FV358)</f>
        <v>0</v>
      </c>
      <c r="FX354" s="241">
        <f>SUM($Q358:FW358)</f>
        <v>0</v>
      </c>
      <c r="FY354" s="241">
        <f>SUM($Q358:FX358)</f>
        <v>0</v>
      </c>
      <c r="FZ354" s="241">
        <f>SUM($Q358:FY358)</f>
        <v>0</v>
      </c>
      <c r="GA354" s="241">
        <f>SUM($Q358:FZ358)</f>
        <v>0</v>
      </c>
      <c r="GB354" s="241">
        <f>SUM($Q358:GA358)</f>
        <v>0</v>
      </c>
      <c r="GC354" s="241">
        <f>SUM($Q358:GB358)</f>
        <v>0</v>
      </c>
      <c r="GD354" s="241">
        <f>SUM($Q358:GC358)</f>
        <v>0</v>
      </c>
      <c r="GE354" s="241">
        <f>SUM($Q358:GD358)</f>
        <v>0</v>
      </c>
      <c r="GF354" s="241">
        <f>SUM($Q358:GE358)</f>
        <v>0</v>
      </c>
      <c r="GG354" s="241">
        <f>SUM($Q358:GF358)</f>
        <v>0</v>
      </c>
      <c r="GH354" s="241">
        <f>SUM($Q358:GG358)</f>
        <v>0</v>
      </c>
      <c r="GI354" s="241">
        <f>SUM($Q358:GH358)</f>
        <v>0</v>
      </c>
      <c r="GJ354" s="241">
        <f>SUM($Q358:GI358)</f>
        <v>0</v>
      </c>
      <c r="GK354" s="241">
        <f>SUM($Q358:GJ358)</f>
        <v>0</v>
      </c>
      <c r="GL354" s="241">
        <f>SUM($Q358:GK358)</f>
        <v>0</v>
      </c>
      <c r="GM354" s="241">
        <f>SUM($Q358:GL358)</f>
        <v>0</v>
      </c>
      <c r="GN354" s="241">
        <f>SUM($Q358:GM358)</f>
        <v>0</v>
      </c>
      <c r="GO354" s="241">
        <f>SUM($Q358:GN358)</f>
        <v>0</v>
      </c>
      <c r="GP354" s="241">
        <f>SUM($Q358:GO358)</f>
        <v>0</v>
      </c>
      <c r="GQ354" s="241">
        <f>SUM($Q358:GP358)</f>
        <v>0</v>
      </c>
      <c r="GR354" s="241">
        <f>SUM($Q358:GQ358)</f>
        <v>0</v>
      </c>
      <c r="GS354" s="241">
        <f>SUM($Q358:GR358)</f>
        <v>0</v>
      </c>
      <c r="GT354" s="241">
        <f>SUM($Q358:GS358)</f>
        <v>0</v>
      </c>
      <c r="GU354" s="241">
        <f>SUM($Q358:GT358)</f>
        <v>0</v>
      </c>
      <c r="GV354" s="241">
        <f>SUM($Q358:GU358)</f>
        <v>0</v>
      </c>
      <c r="GW354" s="241">
        <f>SUM($Q358:GV358)</f>
        <v>0</v>
      </c>
      <c r="GX354" s="241">
        <f>SUM($Q358:GW358)</f>
        <v>0</v>
      </c>
      <c r="GY354" s="241">
        <f>SUM($Q358:GX358)</f>
        <v>0</v>
      </c>
      <c r="GZ354" s="241">
        <f>SUM($Q358:GY358)</f>
        <v>0</v>
      </c>
      <c r="HA354" s="241">
        <f>SUM($Q358:GZ358)</f>
        <v>0</v>
      </c>
      <c r="HB354" s="241">
        <f>SUM($Q358:HA358)</f>
        <v>0</v>
      </c>
      <c r="HC354" s="241">
        <f>SUM($Q358:HB358)</f>
        <v>0</v>
      </c>
      <c r="HD354" s="241">
        <f>SUM($Q358:HC358)</f>
        <v>0</v>
      </c>
      <c r="HE354" s="241">
        <f>SUM($Q358:HD358)</f>
        <v>0</v>
      </c>
      <c r="HF354" s="241">
        <f>SUM($Q358:HE358)</f>
        <v>0</v>
      </c>
      <c r="HG354" s="241">
        <f>SUM($Q358:HF358)</f>
        <v>0</v>
      </c>
      <c r="HH354" s="241">
        <f>SUM($Q358:HG358)</f>
        <v>0</v>
      </c>
      <c r="HI354" s="241">
        <f>SUM($Q358:HH358)</f>
        <v>0</v>
      </c>
      <c r="HJ354" s="241">
        <f>SUM($Q358:HI358)</f>
        <v>0</v>
      </c>
      <c r="HK354" s="241">
        <f>SUM($Q358:HJ358)</f>
        <v>0</v>
      </c>
      <c r="HL354" s="241">
        <f>SUM($Q358:HK358)</f>
        <v>0</v>
      </c>
      <c r="HM354" s="241">
        <f>SUM($Q358:HL358)</f>
        <v>0</v>
      </c>
      <c r="HN354" s="241">
        <f>SUM($Q358:HM358)</f>
        <v>0</v>
      </c>
      <c r="HO354" s="241">
        <f>SUM($Q358:HN358)</f>
        <v>0</v>
      </c>
      <c r="HP354" s="241">
        <f>SUM($Q358:HO358)</f>
        <v>0</v>
      </c>
      <c r="HQ354" s="241">
        <f>SUM($Q358:HP358)</f>
        <v>0</v>
      </c>
      <c r="HR354" s="241">
        <f>SUM($Q358:HQ358)</f>
        <v>0</v>
      </c>
      <c r="HS354" s="241">
        <f>SUM($Q358:HR358)</f>
        <v>0</v>
      </c>
      <c r="HT354" s="241">
        <f>SUM($Q358:HS358)</f>
        <v>0</v>
      </c>
      <c r="HU354" s="241">
        <f>SUM($Q358:HT358)</f>
        <v>0</v>
      </c>
      <c r="HV354" s="241">
        <f>SUM($Q358:HU358)</f>
        <v>0</v>
      </c>
      <c r="HW354" s="241">
        <f>SUM($Q358:HV358)</f>
        <v>0</v>
      </c>
      <c r="HX354" s="241">
        <f>SUM($Q358:HW358)</f>
        <v>0</v>
      </c>
      <c r="HY354" s="241">
        <f>SUM($Q358:HX358)</f>
        <v>0</v>
      </c>
      <c r="HZ354" s="241">
        <f>SUM($Q358:HY358)</f>
        <v>0</v>
      </c>
      <c r="IA354" s="241">
        <f>SUM($Q358:HZ358)</f>
        <v>0</v>
      </c>
      <c r="IB354" s="241">
        <f>SUM($Q358:IA358)</f>
        <v>0</v>
      </c>
      <c r="IC354" s="241">
        <f>SUM($Q358:IB358)</f>
        <v>0</v>
      </c>
      <c r="ID354" s="241">
        <f>SUM($Q358:IC358)</f>
        <v>0</v>
      </c>
      <c r="IE354" s="241">
        <f>SUM($Q358:ID358)</f>
        <v>0</v>
      </c>
      <c r="IF354" s="241">
        <f>SUM($Q358:IE358)</f>
        <v>0</v>
      </c>
      <c r="IG354" s="241">
        <f>SUM($Q358:IF358)</f>
        <v>0</v>
      </c>
      <c r="IH354" s="241">
        <f>SUM($Q358:IG358)</f>
        <v>0</v>
      </c>
      <c r="II354" s="241">
        <f>SUM($Q358:IH358)</f>
        <v>0</v>
      </c>
      <c r="IJ354" s="241">
        <f>SUM($Q358:II358)</f>
        <v>0</v>
      </c>
      <c r="IK354" s="241">
        <f>SUM($Q358:IJ358)</f>
        <v>0</v>
      </c>
      <c r="IL354" s="241">
        <f>SUM($Q358:IK358)</f>
        <v>0</v>
      </c>
      <c r="IM354" s="241">
        <f>SUM($Q358:IL358)</f>
        <v>0</v>
      </c>
      <c r="IN354" s="241">
        <f>SUM($Q358:IM358)</f>
        <v>0</v>
      </c>
      <c r="IO354" s="241">
        <f>SUM($Q358:IN358)</f>
        <v>0</v>
      </c>
      <c r="IP354" s="241">
        <f>SUM($Q358:IO358)</f>
        <v>0</v>
      </c>
      <c r="IQ354" s="241">
        <f>SUM($Q358:IP358)</f>
        <v>0</v>
      </c>
      <c r="IR354" s="241">
        <f>SUM($Q358:IQ358)</f>
        <v>0</v>
      </c>
      <c r="IS354" s="241">
        <f>SUM($Q358:IR358)</f>
        <v>0</v>
      </c>
      <c r="IT354" s="241">
        <f>SUM($Q358:IS358)</f>
        <v>0</v>
      </c>
      <c r="IU354" s="241">
        <f>SUM($Q358:IT358)</f>
        <v>0</v>
      </c>
      <c r="IV354" s="241">
        <f>SUM($Q358:IU358)</f>
        <v>0</v>
      </c>
      <c r="IW354" s="241">
        <f>SUM($Q358:IV358)</f>
        <v>0</v>
      </c>
      <c r="IX354" s="241">
        <f>SUM($Q358:IW358)</f>
        <v>0</v>
      </c>
      <c r="IY354" s="241">
        <f>SUM($Q358:IX358)</f>
        <v>0</v>
      </c>
      <c r="IZ354" s="241">
        <f>SUM($Q358:IY358)</f>
        <v>0</v>
      </c>
      <c r="JA354" s="241">
        <f>SUM($Q358:IZ358)</f>
        <v>0</v>
      </c>
      <c r="JB354" s="241">
        <f>SUM($Q358:JA358)</f>
        <v>0</v>
      </c>
      <c r="JC354" s="241">
        <f>SUM($Q358:JB358)</f>
        <v>0</v>
      </c>
      <c r="JD354" s="241">
        <f>SUM($Q358:JC358)</f>
        <v>0</v>
      </c>
      <c r="JE354" s="241">
        <f>SUM($Q358:JD358)</f>
        <v>0</v>
      </c>
      <c r="JF354" s="241">
        <f>SUM($Q358:JE358)</f>
        <v>0</v>
      </c>
      <c r="JG354" s="241">
        <f>SUM($Q358:JF358)</f>
        <v>0</v>
      </c>
      <c r="JH354" s="241">
        <f>SUM($Q358:JG358)</f>
        <v>0</v>
      </c>
      <c r="JI354" s="241">
        <f>SUM($Q358:JH358)</f>
        <v>0</v>
      </c>
      <c r="JJ354" s="241">
        <f>SUM($Q358:JI358)</f>
        <v>0</v>
      </c>
      <c r="JK354" s="241">
        <f>SUM($Q358:JJ358)</f>
        <v>0</v>
      </c>
      <c r="JL354" s="241">
        <f>SUM($Q358:JK358)</f>
        <v>0</v>
      </c>
      <c r="JM354" s="241">
        <f>SUM($Q358:JL358)</f>
        <v>0</v>
      </c>
      <c r="JN354" s="241">
        <f>SUM($Q358:JM358)</f>
        <v>0</v>
      </c>
      <c r="JO354" s="241">
        <f>SUM($Q358:JN358)</f>
        <v>0</v>
      </c>
      <c r="JP354" s="241">
        <f>SUM($Q358:JO358)</f>
        <v>0</v>
      </c>
      <c r="JQ354" s="241">
        <f>SUM($Q358:JP358)</f>
        <v>0</v>
      </c>
      <c r="JR354" s="241">
        <f>SUM($Q358:JQ358)</f>
        <v>0</v>
      </c>
      <c r="JS354" s="241">
        <f>SUM($Q358:JR358)</f>
        <v>0</v>
      </c>
      <c r="JT354" s="241">
        <f>SUM($Q358:JS358)</f>
        <v>0</v>
      </c>
      <c r="JU354" s="241">
        <f>SUM($Q358:JT358)</f>
        <v>0</v>
      </c>
      <c r="JV354" s="241">
        <f>SUM($Q358:JU358)</f>
        <v>0</v>
      </c>
      <c r="JW354" s="241">
        <f>SUM($Q358:JV358)</f>
        <v>0</v>
      </c>
      <c r="JX354" s="241">
        <f>SUM($Q358:JW358)</f>
        <v>0</v>
      </c>
      <c r="JY354" s="241">
        <f>SUM($Q358:JX358)</f>
        <v>0</v>
      </c>
      <c r="JZ354" s="241">
        <f>SUM($Q358:JY358)</f>
        <v>0</v>
      </c>
      <c r="KA354" s="241">
        <f>SUM($Q358:JZ358)</f>
        <v>0</v>
      </c>
      <c r="KB354" s="241">
        <f>SUM($Q358:KA358)</f>
        <v>0</v>
      </c>
      <c r="KC354" s="241">
        <f>SUM($Q358:KB358)</f>
        <v>0</v>
      </c>
      <c r="KD354" s="241">
        <f>SUM($Q358:KC358)</f>
        <v>0</v>
      </c>
      <c r="KE354" s="241">
        <f>SUM($Q358:KD358)</f>
        <v>0</v>
      </c>
      <c r="KF354" s="241">
        <f>SUM($Q358:KE358)</f>
        <v>0</v>
      </c>
      <c r="KG354" s="241">
        <f>SUM($Q358:KF358)</f>
        <v>0</v>
      </c>
      <c r="KH354" s="241">
        <f>SUM($Q358:KG358)</f>
        <v>0</v>
      </c>
      <c r="KI354" s="241">
        <f>SUM($Q358:KH358)</f>
        <v>0</v>
      </c>
      <c r="KJ354" s="241">
        <f>SUM($Q358:KI358)</f>
        <v>0</v>
      </c>
      <c r="KK354" s="241">
        <f>SUM($Q358:KJ358)</f>
        <v>0</v>
      </c>
      <c r="KL354" s="241">
        <f>SUM($Q358:KK358)</f>
        <v>0</v>
      </c>
      <c r="KM354" s="241">
        <f>SUM($Q358:KL358)</f>
        <v>0</v>
      </c>
      <c r="KN354" s="241">
        <f>SUM($Q358:KM358)</f>
        <v>0</v>
      </c>
      <c r="KO354" s="241">
        <f>SUM($Q358:KN358)</f>
        <v>0</v>
      </c>
      <c r="KP354" s="241">
        <f>SUM($Q358:KO358)</f>
        <v>0</v>
      </c>
      <c r="KQ354" s="241">
        <f>SUM($Q358:KP358)</f>
        <v>0</v>
      </c>
      <c r="KR354" s="241">
        <f>SUM($Q358:KQ358)</f>
        <v>0</v>
      </c>
      <c r="KS354" s="241">
        <f>SUM($Q358:KR358)</f>
        <v>0</v>
      </c>
      <c r="KT354" s="241">
        <f>SUM($Q358:KS358)</f>
        <v>0</v>
      </c>
      <c r="KU354" s="241">
        <f>SUM($Q358:KT358)</f>
        <v>0</v>
      </c>
      <c r="KV354" s="241">
        <f>SUM($Q358:KU358)</f>
        <v>0</v>
      </c>
      <c r="KW354" s="241">
        <f>SUM($Q358:KV358)</f>
        <v>0</v>
      </c>
      <c r="KX354" s="241">
        <f>SUM($Q358:KW358)</f>
        <v>0</v>
      </c>
      <c r="KY354" s="241">
        <f>SUM($Q358:KX358)</f>
        <v>0</v>
      </c>
      <c r="KZ354" s="241">
        <f>SUM($Q358:KY358)</f>
        <v>0</v>
      </c>
      <c r="LA354" s="241">
        <f>SUM($Q358:KZ358)</f>
        <v>0</v>
      </c>
      <c r="LB354" s="241">
        <f>SUM($Q358:LA358)</f>
        <v>0</v>
      </c>
      <c r="LC354" s="241">
        <f>SUM($Q358:LB358)</f>
        <v>0</v>
      </c>
      <c r="LD354" s="241">
        <f>SUM($Q358:LC358)</f>
        <v>0</v>
      </c>
      <c r="LE354" s="241">
        <f>SUM($Q358:LD358)</f>
        <v>0</v>
      </c>
      <c r="LF354" s="241">
        <f>SUM($Q358:LE358)</f>
        <v>0</v>
      </c>
      <c r="LG354" s="241">
        <f>SUM($Q358:LF358)</f>
        <v>0</v>
      </c>
      <c r="LH354" s="241">
        <f>SUM($Q358:LG358)</f>
        <v>0</v>
      </c>
      <c r="LI354" s="241">
        <f>SUM($Q358:LH358)</f>
        <v>0</v>
      </c>
      <c r="LJ354" s="241">
        <f>SUM($Q358:LI358)</f>
        <v>0</v>
      </c>
      <c r="LK354" s="241">
        <f>SUM($Q358:LJ358)</f>
        <v>0</v>
      </c>
      <c r="LL354" s="241">
        <f>SUM($Q358:LK358)</f>
        <v>0</v>
      </c>
      <c r="LM354" s="241">
        <f>SUM($Q358:LL358)</f>
        <v>0</v>
      </c>
      <c r="LN354" s="241">
        <f>SUM($Q358:LM358)</f>
        <v>0</v>
      </c>
      <c r="LO354" s="241">
        <f>SUM($Q358:LN358)</f>
        <v>0</v>
      </c>
      <c r="LP354" s="241">
        <f>SUM($Q358:LO358)</f>
        <v>0</v>
      </c>
      <c r="LQ354" s="241">
        <f>SUM($Q358:LP358)</f>
        <v>0</v>
      </c>
      <c r="LR354" s="241">
        <f>SUM($Q358:LQ358)</f>
        <v>0</v>
      </c>
      <c r="LS354" s="241">
        <f>SUM($Q358:LR358)</f>
        <v>0</v>
      </c>
      <c r="LT354" s="241">
        <f>SUM($Q358:LS358)</f>
        <v>0</v>
      </c>
      <c r="LU354" s="241">
        <f>SUM($Q358:LT358)</f>
        <v>0</v>
      </c>
      <c r="LV354" s="241">
        <f>SUM($Q358:LU358)</f>
        <v>0</v>
      </c>
      <c r="LW354" s="241">
        <f>SUM($Q358:LV358)</f>
        <v>0</v>
      </c>
      <c r="LX354" s="241">
        <f>SUM($Q358:LW358)</f>
        <v>0</v>
      </c>
      <c r="LY354" s="241">
        <f>SUM($Q358:LX358)</f>
        <v>0</v>
      </c>
      <c r="LZ354" s="241">
        <f>SUM($Q358:LY358)</f>
        <v>0</v>
      </c>
      <c r="MA354" s="241">
        <f>SUM($Q358:LZ358)</f>
        <v>0</v>
      </c>
      <c r="MB354" s="241">
        <f>SUM($Q358:MA358)</f>
        <v>0</v>
      </c>
      <c r="MC354" s="241">
        <f>SUM($Q358:MB358)</f>
        <v>0</v>
      </c>
      <c r="MD354" s="241">
        <f>SUM($Q358:MC358)</f>
        <v>0</v>
      </c>
      <c r="ME354" s="241">
        <f>SUM($Q358:MD358)</f>
        <v>0</v>
      </c>
      <c r="MF354" s="241">
        <f>SUM($Q358:ME358)</f>
        <v>0</v>
      </c>
      <c r="MG354" s="241">
        <f>SUM($Q358:MF358)</f>
        <v>0</v>
      </c>
      <c r="MH354" s="241">
        <f>SUM($Q358:MG358)</f>
        <v>0</v>
      </c>
      <c r="MI354" s="241">
        <f>SUM($Q358:MH358)</f>
        <v>0</v>
      </c>
      <c r="MJ354" s="241">
        <f>SUM($Q358:MI358)</f>
        <v>0</v>
      </c>
      <c r="MK354" s="241">
        <f>SUM($Q358:MJ358)</f>
        <v>0</v>
      </c>
      <c r="ML354" s="241">
        <f>SUM($Q358:MK358)</f>
        <v>0</v>
      </c>
      <c r="MM354" s="241">
        <f>SUM($Q358:ML358)</f>
        <v>0</v>
      </c>
      <c r="MN354" s="241">
        <f>SUM($Q358:MM358)</f>
        <v>0</v>
      </c>
      <c r="MO354" s="241">
        <f>SUM($Q358:MN358)</f>
        <v>0</v>
      </c>
      <c r="MP354" s="241">
        <f>SUM($Q358:MO358)</f>
        <v>0</v>
      </c>
      <c r="MQ354" s="241">
        <f>SUM($Q358:MP358)</f>
        <v>0</v>
      </c>
      <c r="MR354" s="241">
        <f>SUM($Q358:MQ358)</f>
        <v>0</v>
      </c>
      <c r="MS354" s="241">
        <f>SUM($Q358:MR358)</f>
        <v>0</v>
      </c>
      <c r="MT354" s="241">
        <f>SUM($Q358:MS358)</f>
        <v>0</v>
      </c>
      <c r="MU354" s="241">
        <f>SUM($Q358:MT358)</f>
        <v>0</v>
      </c>
      <c r="MV354" s="241">
        <f>SUM($Q358:MU358)</f>
        <v>0</v>
      </c>
      <c r="MW354" s="241">
        <f>SUM($Q358:MV358)</f>
        <v>0</v>
      </c>
      <c r="MX354" s="241">
        <f>SUM($Q358:MW358)</f>
        <v>0</v>
      </c>
      <c r="MY354" s="241">
        <f>SUM($Q358:MX358)</f>
        <v>0</v>
      </c>
      <c r="MZ354" s="241">
        <f>SUM($Q358:MY358)</f>
        <v>0</v>
      </c>
      <c r="NA354" s="241">
        <f>SUM($Q358:MZ358)</f>
        <v>0</v>
      </c>
      <c r="NB354" s="241">
        <f>SUM($Q358:NA358)</f>
        <v>0</v>
      </c>
      <c r="NC354" s="241">
        <f>SUM($Q358:NB358)</f>
        <v>0</v>
      </c>
      <c r="ND354" s="241">
        <f>SUM($Q358:NC358)</f>
        <v>0</v>
      </c>
      <c r="NE354" s="241">
        <f>SUM($Q358:ND358)</f>
        <v>0</v>
      </c>
      <c r="NF354" s="241">
        <f>SUM($Q358:NE358)</f>
        <v>0</v>
      </c>
      <c r="NG354" s="241">
        <f>SUM($Q358:NF358)</f>
        <v>0</v>
      </c>
      <c r="NH354" s="241">
        <f>SUM($Q358:NG358)</f>
        <v>0</v>
      </c>
      <c r="NI354" s="241">
        <f>SUM($Q358:NH358)</f>
        <v>0</v>
      </c>
      <c r="NJ354" s="241">
        <f>SUM($Q358:NI358)</f>
        <v>0</v>
      </c>
      <c r="NK354" s="241">
        <f>SUM($Q358:NJ358)</f>
        <v>0</v>
      </c>
      <c r="NL354" s="241">
        <f>SUM($Q358:NK358)</f>
        <v>0</v>
      </c>
      <c r="NM354" s="241">
        <f>SUM($Q358:NL358)</f>
        <v>0</v>
      </c>
      <c r="NN354" s="241">
        <f>SUM($Q358:NM358)</f>
        <v>0</v>
      </c>
      <c r="NO354" s="241">
        <f>SUM($Q358:NN358)</f>
        <v>0</v>
      </c>
      <c r="NP354" s="241">
        <f>SUM($Q358:NO358)</f>
        <v>0</v>
      </c>
      <c r="NQ354" s="241">
        <f>SUM($Q358:NP358)</f>
        <v>0</v>
      </c>
      <c r="NR354" s="241">
        <f>SUM($Q358:NQ358)</f>
        <v>0</v>
      </c>
      <c r="NS354" s="241">
        <f>SUM($Q358:NR358)</f>
        <v>0</v>
      </c>
      <c r="NT354" s="241">
        <f>SUM($Q358:NS358)</f>
        <v>0</v>
      </c>
      <c r="NU354" s="241">
        <f>SUM($Q358:NT358)</f>
        <v>0</v>
      </c>
      <c r="NV354" s="241">
        <f>SUM($Q358:NU358)</f>
        <v>0</v>
      </c>
      <c r="NW354" s="241">
        <f>SUM($Q358:NV358)</f>
        <v>0</v>
      </c>
      <c r="NX354" s="241">
        <f>SUM($Q358:NW358)</f>
        <v>0</v>
      </c>
      <c r="NY354" s="241">
        <f>SUM($Q358:NX358)</f>
        <v>0</v>
      </c>
      <c r="NZ354" s="241">
        <f>SUM($Q358:NY358)</f>
        <v>0</v>
      </c>
      <c r="OA354" s="241">
        <f>SUM($Q358:NZ358)</f>
        <v>0</v>
      </c>
      <c r="OB354" s="241">
        <f>SUM($Q358:OA358)</f>
        <v>0</v>
      </c>
      <c r="OC354" s="241">
        <f>SUM($Q358:OB358)</f>
        <v>0</v>
      </c>
      <c r="OD354" s="241">
        <f>SUM($Q358:OC358)</f>
        <v>0</v>
      </c>
      <c r="OE354" s="241">
        <f>SUM($Q358:OD358)</f>
        <v>0</v>
      </c>
      <c r="OF354" s="241">
        <f>SUM($Q358:OE358)</f>
        <v>0</v>
      </c>
      <c r="OG354" s="241">
        <f>SUM($Q358:OF358)</f>
        <v>0</v>
      </c>
      <c r="OH354" s="241">
        <f>SUM($Q358:OG358)</f>
        <v>0</v>
      </c>
      <c r="OI354" s="241">
        <f>SUM($Q358:OH358)</f>
        <v>0</v>
      </c>
      <c r="OJ354" s="241">
        <f>SUM($Q358:OI358)</f>
        <v>0</v>
      </c>
      <c r="OK354" s="241">
        <f>SUM($Q358:OJ358)</f>
        <v>0</v>
      </c>
      <c r="OL354" s="241">
        <f>SUM($Q358:OK358)</f>
        <v>0</v>
      </c>
      <c r="OM354" s="241">
        <f>SUM($Q358:OL358)</f>
        <v>0</v>
      </c>
      <c r="ON354" s="241">
        <f>SUM($Q358:OM358)</f>
        <v>0</v>
      </c>
      <c r="OO354" s="241">
        <f>SUM($Q358:ON358)</f>
        <v>0</v>
      </c>
      <c r="OP354" s="241">
        <f>SUM($Q358:OO358)</f>
        <v>0</v>
      </c>
      <c r="OQ354" s="241">
        <f>SUM($Q358:OP358)</f>
        <v>0</v>
      </c>
      <c r="OR354" s="241">
        <f>SUM($Q358:OQ358)</f>
        <v>0</v>
      </c>
      <c r="OS354" s="241">
        <f>SUM($Q358:OR358)</f>
        <v>0</v>
      </c>
      <c r="OT354" s="241">
        <f>SUM($Q358:OS358)</f>
        <v>0</v>
      </c>
      <c r="OU354" s="241">
        <f>SUM($Q358:OT358)</f>
        <v>0</v>
      </c>
      <c r="OV354" s="241">
        <f>SUM($Q358:OU358)</f>
        <v>0</v>
      </c>
      <c r="OW354" s="241">
        <f>SUM($Q358:OV358)</f>
        <v>0</v>
      </c>
      <c r="OX354" s="241">
        <f>SUM($Q358:OW358)</f>
        <v>0</v>
      </c>
      <c r="OY354" s="241">
        <f>SUM($Q358:OX358)</f>
        <v>0</v>
      </c>
      <c r="OZ354" s="241">
        <f>SUM($Q358:OY358)</f>
        <v>0</v>
      </c>
      <c r="PA354" s="241">
        <f>SUM($Q358:OZ358)</f>
        <v>0</v>
      </c>
      <c r="PB354" s="241">
        <f>SUM($Q358:PA358)</f>
        <v>0</v>
      </c>
      <c r="PC354" s="241">
        <f>SUM($Q358:PB358)</f>
        <v>0</v>
      </c>
      <c r="PD354" s="241">
        <f>SUM($Q358:PC358)</f>
        <v>0</v>
      </c>
      <c r="PE354" s="241">
        <f>SUM($Q358:PD358)</f>
        <v>0</v>
      </c>
      <c r="PF354" s="241">
        <f>SUM($Q358:PE358)</f>
        <v>0</v>
      </c>
      <c r="PG354" s="241">
        <f>SUM($Q358:PF358)</f>
        <v>0</v>
      </c>
      <c r="PH354" s="241">
        <f>SUM($Q358:PG358)</f>
        <v>0</v>
      </c>
      <c r="PI354" s="241">
        <f>SUM($Q358:PH358)</f>
        <v>0</v>
      </c>
      <c r="PJ354" s="241">
        <f>SUM($Q358:PI358)</f>
        <v>0</v>
      </c>
      <c r="PK354" s="241">
        <f>SUM($Q358:PJ358)</f>
        <v>0</v>
      </c>
      <c r="PL354" s="241">
        <f>SUM($Q358:PK358)</f>
        <v>0</v>
      </c>
      <c r="PM354" s="241">
        <f>SUM($Q358:PL358)</f>
        <v>0</v>
      </c>
      <c r="PN354" s="241">
        <f>SUM($Q358:PM358)</f>
        <v>0</v>
      </c>
      <c r="PO354" s="241">
        <f>SUM($Q358:PN358)</f>
        <v>0</v>
      </c>
      <c r="PP354" s="241">
        <f>SUM($Q358:PO358)</f>
        <v>0</v>
      </c>
      <c r="PQ354" s="241">
        <f>SUM($Q358:PP358)</f>
        <v>0</v>
      </c>
      <c r="PR354" s="241">
        <f>SUM($Q358:PQ358)</f>
        <v>0</v>
      </c>
      <c r="PS354" s="241">
        <f>SUM($Q358:PR358)</f>
        <v>0</v>
      </c>
      <c r="PT354" s="241">
        <f>SUM($Q358:PS358)</f>
        <v>0</v>
      </c>
      <c r="PU354" s="241">
        <f>SUM($Q358:PT358)</f>
        <v>0</v>
      </c>
      <c r="PV354" s="241">
        <f>SUM($Q358:PU358)</f>
        <v>0</v>
      </c>
      <c r="PW354" s="241">
        <f>SUM($Q358:PV358)</f>
        <v>0</v>
      </c>
      <c r="PX354" s="241">
        <f>SUM($Q358:PW358)</f>
        <v>0</v>
      </c>
      <c r="PY354" s="241">
        <f>SUM($Q358:PX358)</f>
        <v>0</v>
      </c>
      <c r="PZ354" s="241">
        <f>SUM($Q358:PY358)</f>
        <v>0</v>
      </c>
      <c r="QA354" s="241">
        <f>SUM($Q358:PZ358)</f>
        <v>0</v>
      </c>
      <c r="QB354" s="241">
        <f>SUM($Q358:QA358)</f>
        <v>0</v>
      </c>
      <c r="QC354" s="241">
        <f>SUM($Q358:QB358)</f>
        <v>0</v>
      </c>
      <c r="QD354" s="241">
        <f>SUM($Q358:QC358)</f>
        <v>0</v>
      </c>
      <c r="QE354" s="241">
        <f>SUM($Q358:QD358)</f>
        <v>0</v>
      </c>
      <c r="QF354" s="241">
        <f>SUM($Q358:QE358)</f>
        <v>0</v>
      </c>
      <c r="QG354" s="241">
        <f>SUM($Q358:QF358)</f>
        <v>0</v>
      </c>
      <c r="QH354" s="241">
        <f>SUM($Q358:QG358)</f>
        <v>0</v>
      </c>
      <c r="QI354" s="241">
        <f>SUM($Q358:QH358)</f>
        <v>0</v>
      </c>
      <c r="QJ354" s="241">
        <f>SUM($Q358:QI358)</f>
        <v>0</v>
      </c>
      <c r="QK354" s="241">
        <f>SUM($Q358:QJ358)</f>
        <v>0</v>
      </c>
      <c r="QL354" s="241">
        <f>SUM($Q358:QK358)</f>
        <v>0</v>
      </c>
      <c r="QM354" s="241">
        <f>SUM($Q358:QL358)</f>
        <v>0</v>
      </c>
      <c r="QN354" s="241">
        <f>SUM($Q358:QM358)</f>
        <v>0</v>
      </c>
      <c r="QO354" s="241">
        <f>SUM($Q358:QN358)</f>
        <v>0</v>
      </c>
      <c r="QP354" s="241">
        <f>SUM($Q358:QO358)</f>
        <v>0</v>
      </c>
      <c r="QQ354" s="241">
        <f>SUM($Q358:QP358)</f>
        <v>0</v>
      </c>
      <c r="QR354" s="241">
        <f>SUM($Q358:QQ358)</f>
        <v>0</v>
      </c>
      <c r="QS354" s="241">
        <f>SUM($Q358:QR358)</f>
        <v>0</v>
      </c>
      <c r="QT354" s="241">
        <f>SUM($Q358:QS358)</f>
        <v>0</v>
      </c>
      <c r="QU354" s="241">
        <f>SUM($Q358:QT358)</f>
        <v>0</v>
      </c>
      <c r="QV354" s="241">
        <f>SUM($Q358:QU358)</f>
        <v>0</v>
      </c>
      <c r="QW354" s="241">
        <f>SUM($Q358:QV358)</f>
        <v>0</v>
      </c>
      <c r="QX354" s="241">
        <f>SUM($Q358:QW358)</f>
        <v>0</v>
      </c>
      <c r="QY354" s="241">
        <f>SUM($Q358:QX358)</f>
        <v>0</v>
      </c>
      <c r="QZ354" s="241">
        <f>SUM($Q358:QY358)</f>
        <v>0</v>
      </c>
      <c r="RA354" s="241">
        <f>SUM($Q358:QZ358)</f>
        <v>0</v>
      </c>
      <c r="RB354" s="241">
        <f>SUM($Q358:RA358)</f>
        <v>0</v>
      </c>
      <c r="RC354" s="241">
        <f>SUM($Q358:RB358)</f>
        <v>0</v>
      </c>
      <c r="RD354" s="241">
        <f>SUM($Q358:RC358)</f>
        <v>0</v>
      </c>
      <c r="RE354" s="241">
        <f>SUM($Q358:RD358)</f>
        <v>0</v>
      </c>
      <c r="RF354" s="241">
        <f>SUM($Q358:RE358)</f>
        <v>0</v>
      </c>
      <c r="RG354" s="241">
        <f>SUM($Q358:RF358)</f>
        <v>0</v>
      </c>
      <c r="RH354" s="241">
        <f>SUM($Q358:RG358)</f>
        <v>0</v>
      </c>
      <c r="RI354" s="241">
        <f>SUM($Q358:RH358)</f>
        <v>0</v>
      </c>
      <c r="RJ354" s="241">
        <f>SUM($Q358:RI358)</f>
        <v>0</v>
      </c>
      <c r="RK354" s="241">
        <f>SUM($Q358:RJ358)</f>
        <v>0</v>
      </c>
      <c r="RL354" s="241">
        <f>SUM($Q358:RK358)</f>
        <v>0</v>
      </c>
      <c r="RM354" s="241">
        <f>SUM($Q358:RL358)</f>
        <v>0</v>
      </c>
      <c r="RN354" s="241">
        <f>SUM($Q358:RM358)</f>
        <v>0</v>
      </c>
      <c r="RO354" s="241">
        <f>SUM($Q358:RN358)</f>
        <v>0</v>
      </c>
      <c r="RP354" s="241">
        <f>SUM($Q358:RO358)</f>
        <v>0</v>
      </c>
      <c r="RQ354" s="241">
        <f>SUM($Q358:RP358)</f>
        <v>0</v>
      </c>
      <c r="RR354" s="241">
        <f>SUM($Q358:RQ358)</f>
        <v>0</v>
      </c>
      <c r="RS354" s="241">
        <f>SUM($Q358:RR358)</f>
        <v>0</v>
      </c>
      <c r="RT354" s="241">
        <f>SUM($Q358:RS358)</f>
        <v>0</v>
      </c>
      <c r="RU354" s="241">
        <f>SUM($Q358:RT358)</f>
        <v>0</v>
      </c>
      <c r="RV354" s="241">
        <f>SUM($Q358:RU358)</f>
        <v>0</v>
      </c>
      <c r="RW354" s="241">
        <f>SUM($Q358:RV358)</f>
        <v>0</v>
      </c>
      <c r="RX354" s="241">
        <f>SUM($Q358:RW358)</f>
        <v>0</v>
      </c>
      <c r="RY354" s="241">
        <f>SUM($Q358:RX358)</f>
        <v>0</v>
      </c>
      <c r="RZ354" s="241">
        <f>SUM($Q358:RY358)</f>
        <v>0</v>
      </c>
      <c r="SA354" s="241">
        <f>SUM($Q358:RZ358)</f>
        <v>0</v>
      </c>
      <c r="SB354" s="241">
        <f>SUM($Q358:SA358)</f>
        <v>0</v>
      </c>
      <c r="SC354" s="241">
        <f>SUM($Q358:SB358)</f>
        <v>0</v>
      </c>
      <c r="SD354" s="241">
        <f>SUM($Q358:SC358)</f>
        <v>0</v>
      </c>
      <c r="SE354" s="241">
        <f>SUM($Q358:SD358)</f>
        <v>0</v>
      </c>
      <c r="SF354" s="241">
        <f>SUM($Q358:SE358)</f>
        <v>0</v>
      </c>
      <c r="SG354" s="241">
        <f>SUM($Q358:SF358)</f>
        <v>0</v>
      </c>
      <c r="SH354" s="241">
        <f>SUM($Q358:SG358)</f>
        <v>0</v>
      </c>
      <c r="SI354" s="241">
        <f>SUM($Q358:SH358)</f>
        <v>0</v>
      </c>
      <c r="SJ354" s="241">
        <f>SUM($Q358:SI358)</f>
        <v>0</v>
      </c>
      <c r="SK354" s="241">
        <f>SUM($Q358:SJ358)</f>
        <v>0</v>
      </c>
      <c r="SL354" s="241">
        <f>SUM($Q358:SK358)</f>
        <v>0</v>
      </c>
      <c r="SM354" s="241">
        <f>SUM($Q358:SL358)</f>
        <v>0</v>
      </c>
      <c r="SN354" s="241">
        <f>SUM($Q358:SM358)</f>
        <v>0</v>
      </c>
      <c r="SO354" s="241">
        <f>SUM($Q358:SN358)</f>
        <v>0</v>
      </c>
      <c r="SP354" s="241">
        <f>SUM($Q358:SO358)</f>
        <v>0</v>
      </c>
      <c r="SQ354" s="241">
        <f>SUM($Q358:SP358)</f>
        <v>0</v>
      </c>
      <c r="SR354" s="241">
        <f>SUM($Q358:SQ358)</f>
        <v>0</v>
      </c>
      <c r="SS354" s="241">
        <f>SUM($Q358:SR358)</f>
        <v>0</v>
      </c>
      <c r="ST354" s="241">
        <f>SUM($Q358:SS358)</f>
        <v>0</v>
      </c>
      <c r="SU354" s="241">
        <f>SUM($Q358:ST358)</f>
        <v>0</v>
      </c>
      <c r="SV354" s="241">
        <f>SUM($Q358:SU358)</f>
        <v>0</v>
      </c>
      <c r="SW354" s="241">
        <f>SUM($Q358:SV358)</f>
        <v>0</v>
      </c>
    </row>
    <row r="355" spans="2:518" ht="36" hidden="1" customHeight="1">
      <c r="B355" s="234"/>
      <c r="C355" s="237"/>
      <c r="D355" s="234"/>
      <c r="E355" s="234"/>
      <c r="F355" s="234"/>
      <c r="G355" s="234"/>
      <c r="H355" s="222" t="s">
        <v>281</v>
      </c>
      <c r="I355" s="223">
        <f>IF(O335=0,0,IF($H329-$G329&gt;$AO$3,G329/H329,1))</f>
        <v>0</v>
      </c>
      <c r="J355" s="238"/>
      <c r="K355" s="202"/>
      <c r="L355" s="217"/>
      <c r="M355" s="217"/>
      <c r="N355" s="215"/>
      <c r="O355" s="216"/>
      <c r="P355" s="216" t="s">
        <v>413</v>
      </c>
      <c r="Q355" s="232"/>
      <c r="R355" s="1110">
        <f>IFERROR(IF(R$33&lt;$E329,0,IF(Q$33&gt;$F329,IF(MAX($Q355:Q355)&lt;$BD$2/($J329*$I357),Q355+$P356,0),Q355+$P356)),0)</f>
        <v>0</v>
      </c>
      <c r="S355" s="1110">
        <f>IFERROR(IF(S$33&lt;$E329,0,IF(R$33&gt;$F329,IF(MAX($Q355:R355)&lt;$BD$2/($J329*$I357),R355+$P356,0),R355+$P356)),0)</f>
        <v>0</v>
      </c>
      <c r="T355" s="1110">
        <f>IFERROR(IF(T$33&lt;$E329,0,IF(S$33&gt;$F329,IF(MAX($Q355:S355)&lt;$BD$2/($J329*$I357),S355+$P356,0),S355+$P356)),0)</f>
        <v>0</v>
      </c>
      <c r="U355" s="1110">
        <f>IFERROR(IF(U$33&lt;$E329,0,IF(T$33&gt;$F329,IF(MAX($Q355:T355)&lt;$BD$2/($J329*$I357),T355+$P356,0),T355+$P356)),0)</f>
        <v>0</v>
      </c>
      <c r="V355" s="1110">
        <f>IFERROR(IF(V$33&lt;$E329,0,IF(U$33&gt;$F329,IF(MAX($Q355:U355)&lt;$BD$2/($J329*$I357),U355+$P356,0),U355+$P356)),0)</f>
        <v>0</v>
      </c>
      <c r="W355" s="1110">
        <f>IFERROR(IF(W$33&lt;$E329,0,IF(V$33&gt;$F329,IF(MAX($Q355:V355)&lt;$BD$2/($J329*$I357),V355+$P356,0),V355+$P356)),0)</f>
        <v>0</v>
      </c>
      <c r="X355" s="1110">
        <f>IFERROR(IF(X$33&lt;$E329,0,IF(W$33&gt;$F329,IF(MAX($Q355:W355)&lt;$BD$2/($J329*$I357),W355+$P356,0),W355+$P356)),0)</f>
        <v>0</v>
      </c>
      <c r="Y355" s="1110">
        <f>IFERROR(IF(Y$33&lt;$E329,0,IF(X$33&gt;$F329,IF(MAX($Q355:X355)&lt;$BD$2/($J329*$I357),X355+$P356,0),X355+$P356)),0)</f>
        <v>0</v>
      </c>
      <c r="Z355" s="1110">
        <f>IFERROR(IF(Z$33&lt;$E329,0,IF(Y$33&gt;$F329,IF(MAX($Q355:Y355)&lt;$BD$2/($J329*$I357),Y355+$P356,0),Y355+$P356)),0)</f>
        <v>0</v>
      </c>
      <c r="AA355" s="1110">
        <f>IFERROR(IF(AA$33&lt;$E329,0,IF(Z$33&gt;$F329,IF(MAX($Q355:Z355)&lt;$BD$2/($J329*$I357),Z355+$P356,0),Z355+$P356)),0)</f>
        <v>0</v>
      </c>
      <c r="AB355" s="1110">
        <f>IFERROR(IF(AB$33&lt;$E329,0,IF(AA$33&gt;$F329,IF(MAX($Q355:AA355)&lt;$BD$2/($J329*$I357),AA355+$P356,0),AA355+$P356)),0)</f>
        <v>0</v>
      </c>
      <c r="AC355" s="1110">
        <f>IFERROR(IF(AC$33&lt;$E329,0,IF(AB$33&gt;$F329,IF(MAX($Q355:AB355)&lt;$BD$2/($J329*$I357),AB355+$P356,0),AB355+$P356)),0)</f>
        <v>0</v>
      </c>
      <c r="AD355" s="1110">
        <f>IFERROR(IF(AD$33&lt;$E329,0,IF(AC$33&gt;$F329,IF(MAX($Q355:AC355)&lt;$BD$2/($J329*$I357),AC355+$P356,0),AC355+$P356)),0)</f>
        <v>0</v>
      </c>
      <c r="AE355" s="1110">
        <f>IFERROR(IF(AE$33&lt;$E329,0,IF(AD$33&gt;$F329,IF(MAX($Q355:AD355)&lt;$BD$2/($J329*$I357),AD355+$P356,0),AD355+$P356)),0)</f>
        <v>0</v>
      </c>
      <c r="AF355" s="1110">
        <f>IFERROR(IF(AF$33&lt;$E329,0,IF(AE$33&gt;$F329,IF(MAX($Q355:AE355)&lt;$BD$2/($J329*$I357),AE355+$P356,0),AE355+$P356)),0)</f>
        <v>0</v>
      </c>
      <c r="AG355" s="1110">
        <f>IFERROR(IF(AG$33&lt;$E329,0,IF(AF$33&gt;$F329,IF(MAX($Q355:AF355)&lt;$BD$2/($J329*$I357),AF355+$P356,0),AF355+$P356)),0)</f>
        <v>0</v>
      </c>
      <c r="AH355" s="1110">
        <f>IFERROR(IF(AH$33&lt;$E329,0,IF(AG$33&gt;$F329,IF(MAX($Q355:AG355)&lt;$BD$2/($J329*$I357),AG355+$P356,0),AG355+$P356)),0)</f>
        <v>0</v>
      </c>
      <c r="AI355" s="1110">
        <f>IFERROR(IF(AI$33&lt;$E329,0,IF(AH$33&gt;$F329,IF(MAX($Q355:AH355)&lt;$BD$2/($J329*$I357),AH355+$P356,0),AH355+$P356)),0)</f>
        <v>0</v>
      </c>
      <c r="AJ355" s="1110">
        <f>IFERROR(IF(AJ$33&lt;$E329,0,IF(AI$33&gt;$F329,IF(MAX($Q355:AI355)&lt;$BD$2/($J329*$I357),AI355+$P356,0),AI355+$P356)),0)</f>
        <v>0</v>
      </c>
      <c r="AK355" s="1110">
        <f>IFERROR(IF(AK$33&lt;$E329,0,IF(AJ$33&gt;$F329,IF(MAX($Q355:AJ355)&lt;$BD$2/($J329*$I357),AJ355+$P356,0),AJ355+$P356)),0)</f>
        <v>0</v>
      </c>
      <c r="AL355" s="1110">
        <f>IFERROR(IF(AL$33&lt;$E329,0,IF(AK$33&gt;$F329,IF(MAX($Q355:AK355)&lt;$BD$2/($J329*$I357),AK355+$P356,0),AK355+$P356)),0)</f>
        <v>0</v>
      </c>
      <c r="AM355" s="1110">
        <f>IFERROR(IF(AM$33&lt;$E329,0,IF(AL$33&gt;$F329,IF(MAX($Q355:AL355)&lt;$BD$2/($J329*$I357),AL355+$P356,0),AL355+$P356)),0)</f>
        <v>0</v>
      </c>
      <c r="AN355" s="1110">
        <f>IFERROR(IF(AN$33&lt;$E329,0,IF(AM$33&gt;$F329,IF(MAX($Q355:AM355)&lt;$BD$2/($J329*$I357),AM355+$P356,0),AM355+$P356)),0)</f>
        <v>0</v>
      </c>
      <c r="AO355" s="1110">
        <f>IFERROR(IF(AO$33&lt;$E329,0,IF(AN$33&gt;$F329,IF(MAX($Q355:AN355)&lt;$BD$2/($J329*$I357),AN355+$P356,0),AN355+$P356)),0)</f>
        <v>0</v>
      </c>
      <c r="AP355" s="1110">
        <f>IFERROR(IF(AP$33&lt;$E329,0,IF(AO$33&gt;$F329,IF(MAX($Q355:AO355)&lt;$BD$2/($J329*$I357),AO355+$P356,0),AO355+$P356)),0)</f>
        <v>0</v>
      </c>
      <c r="AQ355" s="1110">
        <f>IFERROR(IF(AQ$33&lt;$E329,0,IF(AP$33&gt;$F329,IF(MAX($Q355:AP355)&lt;$BD$2/($J329*$I357),AP355+$P356,0),AP355+$P356)),0)</f>
        <v>0</v>
      </c>
      <c r="AR355" s="1110">
        <f>IFERROR(IF(AR$33&lt;$E329,0,IF(AQ$33&gt;$F329,IF(MAX($Q355:AQ355)&lt;$BD$2/($J329*$I357),AQ355+$P356,0),AQ355+$P356)),0)</f>
        <v>0</v>
      </c>
      <c r="AS355" s="1110">
        <f>IFERROR(IF(AS$33&lt;$E329,0,IF(AR$33&gt;$F329,IF(MAX($Q355:AR355)&lt;$BD$2/($J329*$I357),AR355+$P356,0),AR355+$P356)),0)</f>
        <v>0</v>
      </c>
      <c r="AT355" s="1110">
        <f>IFERROR(IF(AT$33&lt;$E329,0,IF(AS$33&gt;$F329,IF(MAX($Q355:AS355)&lt;$BD$2/($J329*$I357),AS355+$P356,0),AS355+$P356)),0)</f>
        <v>0</v>
      </c>
      <c r="AU355" s="1110">
        <f>IFERROR(IF(AU$33&lt;$E329,0,IF(AT$33&gt;$F329,IF(MAX($Q355:AT355)&lt;$BD$2/($J329*$I357),AT355+$P356,0),AT355+$P356)),0)</f>
        <v>0</v>
      </c>
      <c r="AV355" s="1110">
        <f>IFERROR(IF(AV$33&lt;$E329,0,IF(AU$33&gt;$F329,IF(MAX($Q355:AU355)&lt;$BD$2/($J329*$I357),AU355+$P356,0),AU355+$P356)),0)</f>
        <v>0</v>
      </c>
      <c r="AW355" s="1110">
        <f>IFERROR(IF(AW$33&lt;$E329,0,IF(AV$33&gt;$F329,IF(MAX($Q355:AV355)&lt;$BD$2/($J329*$I357),AV355+$P356,0),AV355+$P356)),0)</f>
        <v>0</v>
      </c>
      <c r="AX355" s="1110">
        <f>IFERROR(IF(AX$33&lt;$E329,0,IF(AW$33&gt;$F329,IF(MAX($Q355:AW355)&lt;$BD$2/($J329*$I357),AW355+$P356,0),AW355+$P356)),0)</f>
        <v>0</v>
      </c>
      <c r="AY355" s="1110">
        <f>IFERROR(IF(AY$33&lt;$E329,0,IF(AX$33&gt;$F329,IF(MAX($Q355:AX355)&lt;$BD$2/($J329*$I357),AX355+$P356,0),AX355+$P356)),0)</f>
        <v>0</v>
      </c>
      <c r="AZ355" s="1110">
        <f>IFERROR(IF(AZ$33&lt;$E329,0,IF(AY$33&gt;$F329,IF(MAX($Q355:AY355)&lt;$BD$2/($J329*$I357),AY355+$P356,0),AY355+$P356)),0)</f>
        <v>0</v>
      </c>
      <c r="BA355" s="1110">
        <f>IFERROR(IF(BA$33&lt;$E329,0,IF(AZ$33&gt;$F329,IF(MAX($Q355:AZ355)&lt;$BD$2/($J329*$I357),AZ355+$P356,0),AZ355+$P356)),0)</f>
        <v>0</v>
      </c>
      <c r="BB355" s="1110">
        <f>IFERROR(IF(BB$33&lt;$E329,0,IF(BA$33&gt;$F329,IF(MAX($Q355:BA355)&lt;$BD$2/($J329*$I357),BA355+$P356,0),BA355+$P356)),0)</f>
        <v>0</v>
      </c>
      <c r="BC355" s="1110">
        <f>IFERROR(IF(BC$33&lt;$E329,0,IF(BB$33&gt;$F329,IF(MAX($Q355:BB355)&lt;$BD$2/($J329*$I357),BB355+$P356,0),BB355+$P356)),0)</f>
        <v>0</v>
      </c>
      <c r="BD355" s="1110">
        <f>IFERROR(IF(BD$33&lt;$E329,0,IF(BC$33&gt;$F329,IF(MAX($Q355:BC355)&lt;$BD$2/($J329*$I357),BC355+$P356,0),BC355+$P356)),0)</f>
        <v>0</v>
      </c>
      <c r="BE355" s="1110">
        <f>IFERROR(IF(BE$33&lt;$E329,0,IF(BD$33&gt;$F329,IF(MAX($Q355:BD355)&lt;$BD$2/($J329*$I357),BD355+$P356,0),BD355+$P356)),0)</f>
        <v>0</v>
      </c>
      <c r="BF355" s="1110">
        <f>IFERROR(IF(BF$33&lt;$E329,0,IF(BE$33&gt;$F329,IF(MAX($Q355:BE355)&lt;$BD$2/($J329*$I357),BE355+$P356,0),BE355+$P356)),0)</f>
        <v>0</v>
      </c>
      <c r="BG355" s="1110">
        <f>IFERROR(IF(BG$33&lt;$E329,0,IF(BF$33&gt;$F329,IF(MAX($Q355:BF355)&lt;$BD$2/($J329*$I357),BF355+$P356,0),BF355+$P356)),0)</f>
        <v>0</v>
      </c>
      <c r="BH355" s="1110">
        <f>IFERROR(IF(BH$33&lt;$E329,0,IF(BG$33&gt;$F329,IF(MAX($Q355:BG355)&lt;$BD$2/($J329*$I357),BG355+$P356,0),BG355+$P356)),0)</f>
        <v>0</v>
      </c>
      <c r="BI355" s="1110">
        <f>IFERROR(IF(BI$33&lt;$E329,0,IF(BH$33&gt;$F329,IF(MAX($Q355:BH355)&lt;$BD$2/($J329*$I357),BH355+$P356,0),BH355+$P356)),0)</f>
        <v>0</v>
      </c>
      <c r="BJ355" s="1110">
        <f>IFERROR(IF(BJ$33&lt;$E329,0,IF(BI$33&gt;$F329,IF(MAX($Q355:BI355)&lt;$BD$2/($J329*$I357),BI355+$P356,0),BI355+$P356)),0)</f>
        <v>0</v>
      </c>
      <c r="BK355" s="1110">
        <f>IFERROR(IF(BK$33&lt;$E329,0,IF(BJ$33&gt;$F329,IF(MAX($Q355:BJ355)&lt;$BD$2/($J329*$I357),BJ355+$P356,0),BJ355+$P356)),0)</f>
        <v>0</v>
      </c>
      <c r="BL355" s="1110">
        <f>IFERROR(IF(BL$33&lt;$E329,0,IF(BK$33&gt;$F329,IF(MAX($Q355:BK355)&lt;$BD$2/($J329*$I357),BK355+$P356,0),BK355+$P356)),0)</f>
        <v>0</v>
      </c>
      <c r="BM355" s="1110">
        <f>IFERROR(IF(BM$33&lt;$E329,0,IF(BL$33&gt;$F329,IF(MAX($Q355:BL355)&lt;$BD$2/($J329*$I357),BL355+$P356,0),BL355+$P356)),0)</f>
        <v>0</v>
      </c>
      <c r="BN355" s="1110">
        <f>IFERROR(IF(BN$33&lt;$E329,0,IF(BM$33&gt;$F329,IF(MAX($Q355:BM355)&lt;$BD$2/($J329*$I357),BM355+$P356,0),BM355+$P356)),0)</f>
        <v>0</v>
      </c>
      <c r="BO355" s="1110">
        <f>IFERROR(IF(BO$33&lt;$E329,0,IF(BN$33&gt;$F329,IF(MAX($Q355:BN355)&lt;$BD$2/($J329*$I357),BN355+$P356,0),BN355+$P356)),0)</f>
        <v>0</v>
      </c>
      <c r="BP355" s="1110">
        <f>IFERROR(IF(BP$33&lt;$E329,0,IF(BO$33&gt;$F329,IF(MAX($Q355:BO355)&lt;$BD$2/($J329*$I357),BO355+$P356,0),BO355+$P356)),0)</f>
        <v>0</v>
      </c>
      <c r="BQ355" s="1110">
        <f>IFERROR(IF(BQ$33&lt;$E329,0,IF(BP$33&gt;$F329,IF(MAX($Q355:BP355)&lt;$BD$2/($J329*$I357),BP355+$P356,0),BP355+$P356)),0)</f>
        <v>0</v>
      </c>
      <c r="BR355" s="1110">
        <f>IFERROR(IF(BR$33&lt;$E329,0,IF(BQ$33&gt;$F329,IF(MAX($Q355:BQ355)&lt;$BD$2/($J329*$I357),BQ355+$P356,0),BQ355+$P356)),0)</f>
        <v>0</v>
      </c>
      <c r="BS355" s="1110">
        <f>IFERROR(IF(BS$33&lt;$E329,0,IF(BR$33&gt;$F329,IF(MAX($Q355:BR355)&lt;$BD$2/($J329*$I357),BR355+$P356,0),BR355+$P356)),0)</f>
        <v>0</v>
      </c>
      <c r="BT355" s="1110">
        <f>IFERROR(IF(BT$33&lt;$E329,0,IF(BS$33&gt;$F329,IF(MAX($Q355:BS355)&lt;$BD$2/($J329*$I357),BS355+$P356,0),BS355+$P356)),0)</f>
        <v>0</v>
      </c>
      <c r="BU355" s="1110">
        <f>IFERROR(IF(BU$33&lt;$E329,0,IF(BT$33&gt;$F329,IF(MAX($Q355:BT355)&lt;$BD$2/($J329*$I357),BT355+$P356,0),BT355+$P356)),0)</f>
        <v>0</v>
      </c>
      <c r="BV355" s="1110">
        <f>IFERROR(IF(BV$33&lt;$E329,0,IF(BU$33&gt;$F329,IF(MAX($Q355:BU355)&lt;$BD$2/($J329*$I357),BU355+$P356,0),BU355+$P356)),0)</f>
        <v>0</v>
      </c>
      <c r="BW355" s="1110">
        <f>IFERROR(IF(BW$33&lt;$E329,0,IF(BV$33&gt;$F329,IF(MAX($Q355:BV355)&lt;$BD$2/($J329*$I357),BV355+$P356,0),BV355+$P356)),0)</f>
        <v>0</v>
      </c>
      <c r="BX355" s="1110">
        <f>IFERROR(IF(BX$33&lt;$E329,0,IF(BW$33&gt;$F329,IF(MAX($Q355:BW355)&lt;$BD$2/($J329*$I357),BW355+$P356,0),BW355+$P356)),0)</f>
        <v>0</v>
      </c>
      <c r="BY355" s="1110">
        <f>IFERROR(IF(BY$33&lt;$E329,0,IF(BX$33&gt;$F329,IF(MAX($Q355:BX355)&lt;$BD$2/($J329*$I357),BX355+$P356,0),BX355+$P356)),0)</f>
        <v>0</v>
      </c>
      <c r="BZ355" s="1110">
        <f>IFERROR(IF(BZ$33&lt;$E329,0,IF(BY$33&gt;$F329,IF(MAX($Q355:BY355)&lt;$BD$2/($J329*$I357),BY355+$P356,0),BY355+$P356)),0)</f>
        <v>0</v>
      </c>
      <c r="CA355" s="1110">
        <f>IFERROR(IF(CA$33&lt;$E329,0,IF(BZ$33&gt;$F329,IF(MAX($Q355:BZ355)&lt;$BD$2/($J329*$I357),BZ355+$P356,0),BZ355+$P356)),0)</f>
        <v>0</v>
      </c>
      <c r="CB355" s="1110">
        <f>IFERROR(IF(CB$33&lt;$E329,0,IF(CA$33&gt;$F329,IF(MAX($Q355:CA355)&lt;$BD$2/($J329*$I357),CA355+$P356,0),CA355+$P356)),0)</f>
        <v>0</v>
      </c>
      <c r="CC355" s="1110">
        <f>IFERROR(IF(CC$33&lt;$E329,0,IF(CB$33&gt;$F329,IF(MAX($Q355:CB355)&lt;$BD$2/($J329*$I357),CB355+$P356,0),CB355+$P356)),0)</f>
        <v>0</v>
      </c>
      <c r="CD355" s="1110">
        <f>IFERROR(IF(CD$33&lt;$E329,0,IF(CC$33&gt;$F329,IF(MAX($Q355:CC355)&lt;$BD$2/($J329*$I357),CC355+$P356,0),CC355+$P356)),0)</f>
        <v>0</v>
      </c>
      <c r="CE355" s="1110">
        <f>IFERROR(IF(CE$33&lt;$E329,0,IF(CD$33&gt;$F329,IF(MAX($Q355:CD355)&lt;$BD$2/($J329*$I357),CD355+$P356,0),CD355+$P356)),0)</f>
        <v>0</v>
      </c>
      <c r="CF355" s="1110">
        <f>IFERROR(IF(CF$33&lt;$E329,0,IF(CE$33&gt;$F329,IF(MAX($Q355:CE355)&lt;$BD$2/($J329*$I357),CE355+$P356,0),CE355+$P356)),0)</f>
        <v>0</v>
      </c>
      <c r="CG355" s="1110">
        <f>IFERROR(IF(CG$33&lt;$E329,0,IF(CF$33&gt;$F329,IF(MAX($Q355:CF355)&lt;$BD$2/($J329*$I357),CF355+$P356,0),CF355+$P356)),0)</f>
        <v>0</v>
      </c>
      <c r="CH355" s="1110">
        <f>IFERROR(IF(CH$33&lt;$E329,0,IF(CG$33&gt;$F329,IF(MAX($Q355:CG355)&lt;$BD$2/($J329*$I357),CG355+$P356,0),CG355+$P356)),0)</f>
        <v>0</v>
      </c>
      <c r="CI355" s="1110">
        <f>IFERROR(IF(CI$33&lt;$E329,0,IF(CH$33&gt;$F329,IF(MAX($Q355:CH355)&lt;$BD$2/($J329*$I357),CH355+$P356,0),CH355+$P356)),0)</f>
        <v>0</v>
      </c>
      <c r="CJ355" s="1110">
        <f>IFERROR(IF(CJ$33&lt;$E329,0,IF(CI$33&gt;$F329,IF(MAX($Q355:CI355)&lt;$BD$2/($J329*$I357),CI355+$P356,0),CI355+$P356)),0)</f>
        <v>0</v>
      </c>
      <c r="CK355" s="1110">
        <f>IFERROR(IF(CK$33&lt;$E329,0,IF(CJ$33&gt;$F329,IF(MAX($Q355:CJ355)&lt;$BD$2/($J329*$I357),CJ355+$P356,0),CJ355+$P356)),0)</f>
        <v>0</v>
      </c>
      <c r="CL355" s="1110">
        <f>IFERROR(IF(CL$33&lt;$E329,0,IF(CK$33&gt;$F329,IF(MAX($Q355:CK355)&lt;$BD$2/($J329*$I357),CK355+$P356,0),CK355+$P356)),0)</f>
        <v>0</v>
      </c>
      <c r="CM355" s="1110">
        <f>IFERROR(IF(CM$33&lt;$E329,0,IF(CL$33&gt;$F329,IF(MAX($Q355:CL355)&lt;$BD$2/($J329*$I357),CL355+$P356,0),CL355+$P356)),0)</f>
        <v>0</v>
      </c>
      <c r="CN355" s="1110">
        <f>IFERROR(IF(CN$33&lt;$E329,0,IF(CM$33&gt;$F329,IF(MAX($Q355:CM355)&lt;$BD$2/($J329*$I357),CM355+$P356,0),CM355+$P356)),0)</f>
        <v>0</v>
      </c>
      <c r="CO355" s="1110">
        <f>IFERROR(IF(CO$33&lt;$E329,0,IF(CN$33&gt;$F329,IF(MAX($Q355:CN355)&lt;$BD$2/($J329*$I357),CN355+$P356,0),CN355+$P356)),0)</f>
        <v>0</v>
      </c>
      <c r="CP355" s="1110">
        <f>IFERROR(IF(CP$33&lt;$E329,0,IF(CO$33&gt;$F329,IF(MAX($Q355:CO355)&lt;$BD$2/($J329*$I357),CO355+$P356,0),CO355+$P356)),0)</f>
        <v>0</v>
      </c>
      <c r="CQ355" s="1110">
        <f>IFERROR(IF(CQ$33&lt;$E329,0,IF(CP$33&gt;$F329,IF(MAX($Q355:CP355)&lt;$BD$2/($J329*$I357),CP355+$P356,0),CP355+$P356)),0)</f>
        <v>0</v>
      </c>
      <c r="CR355" s="1110">
        <f>IFERROR(IF(CR$33&lt;$E329,0,IF(CQ$33&gt;$F329,IF(MAX($Q355:CQ355)&lt;$BD$2/($J329*$I357),CQ355+$P356,0),CQ355+$P356)),0)</f>
        <v>0</v>
      </c>
      <c r="CS355" s="1110">
        <f>IFERROR(IF(CS$33&lt;$E329,0,IF(CR$33&gt;$F329,IF(MAX($Q355:CR355)&lt;$BD$2/($J329*$I357),CR355+$P356,0),CR355+$P356)),0)</f>
        <v>0</v>
      </c>
      <c r="CT355" s="1110">
        <f>IFERROR(IF(CT$33&lt;$E329,0,IF(CS$33&gt;$F329,IF(MAX($Q355:CS355)&lt;$BD$2/($J329*$I357),CS355+$P356,0),CS355+$P356)),0)</f>
        <v>0</v>
      </c>
      <c r="CU355" s="1110">
        <f>IFERROR(IF(CU$33&lt;$E329,0,IF(CT$33&gt;$F329,IF(MAX($Q355:CT355)&lt;$BD$2/($J329*$I357),CT355+$P356,0),CT355+$P356)),0)</f>
        <v>0</v>
      </c>
      <c r="CV355" s="1110">
        <f>IFERROR(IF(CV$33&lt;$E329,0,IF(CU$33&gt;$F329,IF(MAX($Q355:CU355)&lt;$BD$2/($J329*$I357),CU355+$P356,0),CU355+$P356)),0)</f>
        <v>0</v>
      </c>
      <c r="CW355" s="1110">
        <f>IFERROR(IF(CW$33&lt;$E329,0,IF(CV$33&gt;$F329,IF(MAX($Q355:CV355)&lt;$BD$2/($J329*$I357),CV355+$P356,0),CV355+$P356)),0)</f>
        <v>0</v>
      </c>
      <c r="CX355" s="1110">
        <f>IFERROR(IF(CX$33&lt;$E329,0,IF(CW$33&gt;$F329,IF(MAX($Q355:CW355)&lt;$BD$2/($J329*$I357),CW355+$P356,0),CW355+$P356)),0)</f>
        <v>0</v>
      </c>
      <c r="CY355" s="1110">
        <f>IFERROR(IF(CY$33&lt;$E329,0,IF(CX$33&gt;$F329,IF(MAX($Q355:CX355)&lt;$BD$2/($J329*$I357),CX355+$P356,0),CX355+$P356)),0)</f>
        <v>0</v>
      </c>
      <c r="CZ355" s="1110">
        <f>IFERROR(IF(CZ$33&lt;$E329,0,IF(CY$33&gt;$F329,IF(MAX($Q355:CY355)&lt;$BD$2/($J329*$I357),CY355+$P356,0),CY355+$P356)),0)</f>
        <v>0</v>
      </c>
      <c r="DA355" s="1110">
        <f>IFERROR(IF(DA$33&lt;$E329,0,IF(CZ$33&gt;$F329,IF(MAX($Q355:CZ355)&lt;$BD$2/($J329*$I357),CZ355+$P356,0),CZ355+$P356)),0)</f>
        <v>0</v>
      </c>
      <c r="DB355" s="1110">
        <f>IFERROR(IF(DB$33&lt;$E329,0,IF(DA$33&gt;$F329,IF(MAX($Q355:DA355)&lt;$BD$2/($J329*$I357),DA355+$P356,0),DA355+$P356)),0)</f>
        <v>0</v>
      </c>
      <c r="DC355" s="1110">
        <f>IFERROR(IF(DC$33&lt;$E329,0,IF(DB$33&gt;$F329,IF(MAX($Q355:DB355)&lt;$BD$2/($J329*$I357),DB355+$P356,0),DB355+$P356)),0)</f>
        <v>0</v>
      </c>
      <c r="DD355" s="1110">
        <f>IFERROR(IF(DD$33&lt;$E329,0,IF(DC$33&gt;$F329,IF(MAX($Q355:DC355)&lt;$BD$2/($J329*$I357),DC355+$P356,0),DC355+$P356)),0)</f>
        <v>0</v>
      </c>
      <c r="DE355" s="1110">
        <f>IFERROR(IF(DE$33&lt;$E329,0,IF(DD$33&gt;$F329,IF(MAX($Q355:DD355)&lt;$BD$2/($J329*$I357),DD355+$P356,0),DD355+$P356)),0)</f>
        <v>0</v>
      </c>
      <c r="DF355" s="1110">
        <f>IFERROR(IF(DF$33&lt;$E329,0,IF(DE$33&gt;$F329,IF(MAX($Q355:DE355)&lt;$BD$2/($J329*$I357),DE355+$P356,0),DE355+$P356)),0)</f>
        <v>0</v>
      </c>
      <c r="DG355" s="1110">
        <f>IFERROR(IF(DG$33&lt;$E329,0,IF(DF$33&gt;$F329,IF(MAX($Q355:DF355)&lt;$BD$2/($J329*$I357),DF355+$P356,0),DF355+$P356)),0)</f>
        <v>0</v>
      </c>
      <c r="DH355" s="1110">
        <f>IFERROR(IF(DH$33&lt;$E329,0,IF(DG$33&gt;$F329,IF(MAX($Q355:DG355)&lt;$BD$2/($J329*$I357),DG355+$P356,0),DG355+$P356)),0)</f>
        <v>0</v>
      </c>
      <c r="DI355" s="1110">
        <f>IFERROR(IF(DI$33&lt;$E329,0,IF(DH$33&gt;$F329,IF(MAX($Q355:DH355)&lt;$BD$2/($J329*$I357),DH355+$P356,0),DH355+$P356)),0)</f>
        <v>0</v>
      </c>
      <c r="DJ355" s="1110">
        <f>IFERROR(IF(DJ$33&lt;$E329,0,IF(DI$33&gt;$F329,IF(MAX($Q355:DI355)&lt;$BD$2/($J329*$I357),DI355+$P356,0),DI355+$P356)),0)</f>
        <v>0</v>
      </c>
      <c r="DK355" s="1110">
        <f>IFERROR(IF(DK$33&lt;$E329,0,IF(DJ$33&gt;$F329,IF(MAX($Q355:DJ355)&lt;$BD$2/($J329*$I357),DJ355+$P356,0),DJ355+$P356)),0)</f>
        <v>0</v>
      </c>
      <c r="DL355" s="1110">
        <f>IFERROR(IF(DL$33&lt;$E329,0,IF(DK$33&gt;$F329,IF(MAX($Q355:DK355)&lt;$BD$2/($J329*$I357),DK355+$P356,0),DK355+$P356)),0)</f>
        <v>0</v>
      </c>
      <c r="DM355" s="1110">
        <f>IFERROR(IF(DM$33&lt;$E329,0,IF(DL$33&gt;$F329,IF(MAX($Q355:DL355)&lt;$BD$2/($J329*$I357),DL355+$P356,0),DL355+$P356)),0)</f>
        <v>0</v>
      </c>
      <c r="DN355" s="1110">
        <f>IFERROR(IF(DN$33&lt;$E329,0,IF(DM$33&gt;$F329,IF(MAX($Q355:DM355)&lt;$BD$2/($J329*$I357),DM355+$P356,0),DM355+$P356)),0)</f>
        <v>0</v>
      </c>
      <c r="DO355" s="1110">
        <f>IFERROR(IF(DO$33&lt;$E329,0,IF(DN$33&gt;$F329,IF(MAX($Q355:DN355)&lt;$BD$2/($J329*$I357),DN355+$P356,0),DN355+$P356)),0)</f>
        <v>0</v>
      </c>
      <c r="DP355" s="1110">
        <f>IFERROR(IF(DP$33&lt;$E329,0,IF(DO$33&gt;$F329,IF(MAX($Q355:DO355)&lt;$BD$2/($J329*$I357),DO355+$P356,0),DO355+$P356)),0)</f>
        <v>0</v>
      </c>
      <c r="DQ355" s="1110">
        <f>IFERROR(IF(DQ$33&lt;$E329,0,IF(DP$33&gt;$F329,IF(MAX($Q355:DP355)&lt;$BD$2/($J329*$I357),DP355+$P356,0),DP355+$P356)),0)</f>
        <v>0</v>
      </c>
      <c r="DR355" s="1110">
        <f>IFERROR(IF(DR$33&lt;$E329,0,IF(DQ$33&gt;$F329,IF(MAX($Q355:DQ355)&lt;$BD$2/($J329*$I357),DQ355+$P356,0),DQ355+$P356)),0)</f>
        <v>0</v>
      </c>
      <c r="DS355" s="1110">
        <f>IFERROR(IF(DS$33&lt;$E329,0,IF(DR$33&gt;$F329,IF(MAX($Q355:DR355)&lt;$BD$2/($J329*$I357),DR355+$P356,0),DR355+$P356)),0)</f>
        <v>0</v>
      </c>
      <c r="DT355" s="1110">
        <f>IFERROR(IF(DT$33&lt;$E329,0,IF(DS$33&gt;$F329,IF(MAX($Q355:DS355)&lt;$BD$2/($J329*$I357),DS355+$P356,0),DS355+$P356)),0)</f>
        <v>0</v>
      </c>
      <c r="DU355" s="1110">
        <f>IFERROR(IF(DU$33&lt;$E329,0,IF(DT$33&gt;$F329,IF(MAX($Q355:DT355)&lt;$BD$2/($J329*$I357),DT355+$P356,0),DT355+$P356)),0)</f>
        <v>0</v>
      </c>
      <c r="DV355" s="1110">
        <f>IFERROR(IF(DV$33&lt;$E329,0,IF(DU$33&gt;$F329,IF(MAX($Q355:DU355)&lt;$BD$2/($J329*$I357),DU355+$P356,0),DU355+$P356)),0)</f>
        <v>0</v>
      </c>
      <c r="DW355" s="1110">
        <f>IFERROR(IF(DW$33&lt;$E329,0,IF(DV$33&gt;$F329,IF(MAX($Q355:DV355)&lt;$BD$2/($J329*$I357),DV355+$P356,0),DV355+$P356)),0)</f>
        <v>0</v>
      </c>
      <c r="DX355" s="1110">
        <f>IFERROR(IF(DX$33&lt;$E329,0,IF(DW$33&gt;$F329,IF(MAX($Q355:DW355)&lt;$BD$2/($J329*$I357),DW355+$P356,0),DW355+$P356)),0)</f>
        <v>0</v>
      </c>
      <c r="DY355" s="1110">
        <f>IFERROR(IF(DY$33&lt;$E329,0,IF(DX$33&gt;$F329,IF(MAX($Q355:DX355)&lt;$BD$2/($J329*$I357),DX355+$P356,0),DX355+$P356)),0)</f>
        <v>0</v>
      </c>
      <c r="DZ355" s="1110">
        <f>IFERROR(IF(DZ$33&lt;$E329,0,IF(DY$33&gt;$F329,IF(MAX($Q355:DY355)&lt;$BD$2/($J329*$I357),DY355+$P356,0),DY355+$P356)),0)</f>
        <v>0</v>
      </c>
      <c r="EA355" s="1110">
        <f>IFERROR(IF(EA$33&lt;$E329,0,IF(DZ$33&gt;$F329,IF(MAX($Q355:DZ355)&lt;$BD$2/($J329*$I357),DZ355+$P356,0),DZ355+$P356)),0)</f>
        <v>0</v>
      </c>
      <c r="EB355" s="1110">
        <f>IFERROR(IF(EB$33&lt;$E329,0,IF(EA$33&gt;$F329,IF(MAX($Q355:EA355)&lt;$BD$2/($J329*$I357),EA355+$P356,0),EA355+$P356)),0)</f>
        <v>0</v>
      </c>
      <c r="EC355" s="1110">
        <f>IFERROR(IF(EC$33&lt;$E329,0,IF(EB$33&gt;$F329,IF(MAX($Q355:EB355)&lt;$BD$2/($J329*$I357),EB355+$P356,0),EB355+$P356)),0)</f>
        <v>0</v>
      </c>
      <c r="ED355" s="1110">
        <f>IFERROR(IF(ED$33&lt;$E329,0,IF(EC$33&gt;$F329,IF(MAX($Q355:EC355)&lt;$BD$2/($J329*$I357),EC355+$P356,0),EC355+$P356)),0)</f>
        <v>0</v>
      </c>
      <c r="EE355" s="1110">
        <f>IFERROR(IF(EE$33&lt;$E329,0,IF(ED$33&gt;$F329,IF(MAX($Q355:ED355)&lt;$BD$2/($J329*$I357),ED355+$P356,0),ED355+$P356)),0)</f>
        <v>0</v>
      </c>
      <c r="EF355" s="1110">
        <f>IFERROR(IF(EF$33&lt;$E329,0,IF(EE$33&gt;$F329,IF(MAX($Q355:EE355)&lt;$BD$2/($J329*$I357),EE355+$P356,0),EE355+$P356)),0)</f>
        <v>0</v>
      </c>
      <c r="EG355" s="1110">
        <f>IFERROR(IF(EG$33&lt;$E329,0,IF(EF$33&gt;$F329,IF(MAX($Q355:EF355)&lt;$BD$2/($J329*$I357),EF355+$P356,0),EF355+$P356)),0)</f>
        <v>0</v>
      </c>
      <c r="EH355" s="1110">
        <f>IFERROR(IF(EH$33&lt;$E329,0,IF(EG$33&gt;$F329,IF(MAX($Q355:EG355)&lt;$BD$2/($J329*$I357),EG355+$P356,0),EG355+$P356)),0)</f>
        <v>0</v>
      </c>
      <c r="EI355" s="1110">
        <f>IFERROR(IF(EI$33&lt;$E329,0,IF(EH$33&gt;$F329,IF(MAX($Q355:EH355)&lt;$BD$2/($J329*$I357),EH355+$P356,0),EH355+$P356)),0)</f>
        <v>0</v>
      </c>
      <c r="EJ355" s="1110">
        <f>IFERROR(IF(EJ$33&lt;$E329,0,IF(EI$33&gt;$F329,IF(MAX($Q355:EI355)&lt;$BD$2/($J329*$I357),EI355+$P356,0),EI355+$P356)),0)</f>
        <v>0</v>
      </c>
      <c r="EK355" s="1110">
        <f>IFERROR(IF(EK$33&lt;$E329,0,IF(EJ$33&gt;$F329,IF(MAX($Q355:EJ355)&lt;$BD$2/($J329*$I357),EJ355+$P356,0),EJ355+$P356)),0)</f>
        <v>0</v>
      </c>
      <c r="EL355" s="1110">
        <f>IFERROR(IF(EL$33&lt;$E329,0,IF(EK$33&gt;$F329,IF(MAX($Q355:EK355)&lt;$BD$2/($J329*$I357),EK355+$P356,0),EK355+$P356)),0)</f>
        <v>0</v>
      </c>
      <c r="EM355" s="1110">
        <f>IFERROR(IF(EM$33&lt;$E329,0,IF(EL$33&gt;$F329,IF(MAX($Q355:EL355)&lt;$BD$2/($J329*$I357),EL355+$P356,0),EL355+$P356)),0)</f>
        <v>0</v>
      </c>
      <c r="EN355" s="1110">
        <f>IFERROR(IF(EN$33&lt;$E329,0,IF(EM$33&gt;$F329,IF(MAX($Q355:EM355)&lt;$BD$2/($J329*$I357),EM355+$P356,0),EM355+$P356)),0)</f>
        <v>0</v>
      </c>
      <c r="EO355" s="1110">
        <f>IFERROR(IF(EO$33&lt;$E329,0,IF(EN$33&gt;$F329,IF(MAX($Q355:EN355)&lt;$BD$2/($J329*$I357),EN355+$P356,0),EN355+$P356)),0)</f>
        <v>0</v>
      </c>
      <c r="EP355" s="1110">
        <f>IFERROR(IF(EP$33&lt;$E329,0,IF(EO$33&gt;$F329,IF(MAX($Q355:EO355)&lt;$BD$2/($J329*$I357),EO355+$P356,0),EO355+$P356)),0)</f>
        <v>0</v>
      </c>
      <c r="EQ355" s="1110">
        <f>IFERROR(IF(EQ$33&lt;$E329,0,IF(EP$33&gt;$F329,IF(MAX($Q355:EP355)&lt;$BD$2/($J329*$I357),EP355+$P356,0),EP355+$P356)),0)</f>
        <v>0</v>
      </c>
      <c r="ER355" s="1110">
        <f>IFERROR(IF(ER$33&lt;$E329,0,IF(EQ$33&gt;$F329,IF(MAX($Q355:EQ355)&lt;$BD$2/($J329*$I357),EQ355+$P356,0),EQ355+$P356)),0)</f>
        <v>0</v>
      </c>
      <c r="ES355" s="1110">
        <f>IFERROR(IF(ES$33&lt;$E329,0,IF(ER$33&gt;$F329,IF(MAX($Q355:ER355)&lt;$BD$2/($J329*$I357),ER355+$P356,0),ER355+$P356)),0)</f>
        <v>0</v>
      </c>
      <c r="ET355" s="1110">
        <f>IFERROR(IF(ET$33&lt;$E329,0,IF(ES$33&gt;$F329,IF(MAX($Q355:ES355)&lt;$BD$2/($J329*$I357),ES355+$P356,0),ES355+$P356)),0)</f>
        <v>0</v>
      </c>
      <c r="EU355" s="1110">
        <f>IFERROR(IF(EU$33&lt;$E329,0,IF(ET$33&gt;$F329,IF(MAX($Q355:ET355)&lt;$BD$2/($J329*$I357),ET355+$P356,0),ET355+$P356)),0)</f>
        <v>0</v>
      </c>
      <c r="EV355" s="1110">
        <f>IFERROR(IF(EV$33&lt;$E329,0,IF(EU$33&gt;$F329,IF(MAX($Q355:EU355)&lt;$BD$2/($J329*$I357),EU355+$P356,0),EU355+$P356)),0)</f>
        <v>0</v>
      </c>
      <c r="EW355" s="1110">
        <f>IFERROR(IF(EW$33&lt;$E329,0,IF(EV$33&gt;$F329,IF(MAX($Q355:EV355)&lt;$BD$2/($J329*$I357),EV355+$P356,0),EV355+$P356)),0)</f>
        <v>0</v>
      </c>
      <c r="EX355" s="1110">
        <f>IFERROR(IF(EX$33&lt;$E329,0,IF(EW$33&gt;$F329,IF(MAX($Q355:EW355)&lt;$BD$2/($J329*$I357),EW355+$P356,0),EW355+$P356)),0)</f>
        <v>0</v>
      </c>
      <c r="EY355" s="1110">
        <f>IFERROR(IF(EY$33&lt;$E329,0,IF(EX$33&gt;$F329,IF(MAX($Q355:EX355)&lt;$BD$2/($J329*$I357),EX355+$P356,0),EX355+$P356)),0)</f>
        <v>0</v>
      </c>
      <c r="EZ355" s="1110">
        <f>IFERROR(IF(EZ$33&lt;$E329,0,IF(EY$33&gt;$F329,IF(MAX($Q355:EY355)&lt;$BD$2/($J329*$I357),EY355+$P356,0),EY355+$P356)),0)</f>
        <v>0</v>
      </c>
      <c r="FA355" s="1110">
        <f>IFERROR(IF(FA$33&lt;$E329,0,IF(EZ$33&gt;$F329,IF(MAX($Q355:EZ355)&lt;$BD$2/($J329*$I357),EZ355+$P356,0),EZ355+$P356)),0)</f>
        <v>0</v>
      </c>
      <c r="FB355" s="1110">
        <f>IFERROR(IF(FB$33&lt;$E329,0,IF(FA$33&gt;$F329,IF(MAX($Q355:FA355)&lt;$BD$2/($J329*$I357),FA355+$P356,0),FA355+$P356)),0)</f>
        <v>0</v>
      </c>
      <c r="FC355" s="1110">
        <f>IFERROR(IF(FC$33&lt;$E329,0,IF(FB$33&gt;$F329,IF(MAX($Q355:FB355)&lt;$BD$2/($J329*$I357),FB355+$P356,0),FB355+$P356)),0)</f>
        <v>0</v>
      </c>
      <c r="FD355" s="1110">
        <f>IFERROR(IF(FD$33&lt;$E329,0,IF(FC$33&gt;$F329,IF(MAX($Q355:FC355)&lt;$BD$2/($J329*$I357),FC355+$P356,0),FC355+$P356)),0)</f>
        <v>0</v>
      </c>
      <c r="FE355" s="1110">
        <f>IFERROR(IF(FE$33&lt;$E329,0,IF(FD$33&gt;$F329,IF(MAX($Q355:FD355)&lt;$BD$2/($J329*$I357),FD355+$P356,0),FD355+$P356)),0)</f>
        <v>0</v>
      </c>
      <c r="FF355" s="1110">
        <f>IFERROR(IF(FF$33&lt;$E329,0,IF(FE$33&gt;$F329,IF(MAX($Q355:FE355)&lt;$BD$2/($J329*$I357),FE355+$P356,0),FE355+$P356)),0)</f>
        <v>0</v>
      </c>
      <c r="FG355" s="1110">
        <f>IFERROR(IF(FG$33&lt;$E329,0,IF(FF$33&gt;$F329,IF(MAX($Q355:FF355)&lt;$BD$2/($J329*$I357),FF355+$P356,0),FF355+$P356)),0)</f>
        <v>0</v>
      </c>
      <c r="FH355" s="1110">
        <f>IFERROR(IF(FH$33&lt;$E329,0,IF(FG$33&gt;$F329,IF(MAX($Q355:FG355)&lt;$BD$2/($J329*$I357),FG355+$P356,0),FG355+$P356)),0)</f>
        <v>0</v>
      </c>
      <c r="FI355" s="1110">
        <f>IFERROR(IF(FI$33&lt;$E329,0,IF(FH$33&gt;$F329,IF(MAX($Q355:FH355)&lt;$BD$2/($J329*$I357),FH355+$P356,0),FH355+$P356)),0)</f>
        <v>0</v>
      </c>
      <c r="FJ355" s="1110">
        <f>IFERROR(IF(FJ$33&lt;$E329,0,IF(FI$33&gt;$F329,IF(MAX($Q355:FI355)&lt;$BD$2/($J329*$I357),FI355+$P356,0),FI355+$P356)),0)</f>
        <v>0</v>
      </c>
      <c r="FK355" s="1110">
        <f>IFERROR(IF(FK$33&lt;$E329,0,IF(FJ$33&gt;$F329,IF(MAX($Q355:FJ355)&lt;$BD$2/($J329*$I357),FJ355+$P356,0),FJ355+$P356)),0)</f>
        <v>0</v>
      </c>
      <c r="FL355" s="1110">
        <f>IFERROR(IF(FL$33&lt;$E329,0,IF(FK$33&gt;$F329,IF(MAX($Q355:FK355)&lt;$BD$2/($J329*$I357),FK355+$P356,0),FK355+$P356)),0)</f>
        <v>0</v>
      </c>
      <c r="FM355" s="1110">
        <f>IFERROR(IF(FM$33&lt;$E329,0,IF(FL$33&gt;$F329,IF(MAX($Q355:FL355)&lt;$BD$2/($J329*$I357),FL355+$P356,0),FL355+$P356)),0)</f>
        <v>0</v>
      </c>
      <c r="FN355" s="1110">
        <f>IFERROR(IF(FN$33&lt;$E329,0,IF(FM$33&gt;$F329,IF(MAX($Q355:FM355)&lt;$BD$2/($J329*$I357),FM355+$P356,0),FM355+$P356)),0)</f>
        <v>0</v>
      </c>
      <c r="FO355" s="1110">
        <f>IFERROR(IF(FO$33&lt;$E329,0,IF(FN$33&gt;$F329,IF(MAX($Q355:FN355)&lt;$BD$2/($J329*$I357),FN355+$P356,0),FN355+$P356)),0)</f>
        <v>0</v>
      </c>
      <c r="FP355" s="1110">
        <f>IFERROR(IF(FP$33&lt;$E329,0,IF(FO$33&gt;$F329,IF(MAX($Q355:FO355)&lt;$BD$2/($J329*$I357),FO355+$P356,0),FO355+$P356)),0)</f>
        <v>0</v>
      </c>
      <c r="FQ355" s="1110">
        <f>IFERROR(IF(FQ$33&lt;$E329,0,IF(FP$33&gt;$F329,IF(MAX($Q355:FP355)&lt;$BD$2/($J329*$I357),FP355+$P356,0),FP355+$P356)),0)</f>
        <v>0</v>
      </c>
      <c r="FR355" s="1110">
        <f>IFERROR(IF(FR$33&lt;$E329,0,IF(FQ$33&gt;$F329,IF(MAX($Q355:FQ355)&lt;$BD$2/($J329*$I357),FQ355+$P356,0),FQ355+$P356)),0)</f>
        <v>0</v>
      </c>
      <c r="FS355" s="1110">
        <f>IFERROR(IF(FS$33&lt;$E329,0,IF(FR$33&gt;$F329,IF(MAX($Q355:FR355)&lt;$BD$2/($J329*$I357),FR355+$P356,0),FR355+$P356)),0)</f>
        <v>0</v>
      </c>
      <c r="FT355" s="1110">
        <f>IFERROR(IF(FT$33&lt;$E329,0,IF(FS$33&gt;$F329,IF(MAX($Q355:FS355)&lt;$BD$2/($J329*$I357),FS355+$P356,0),FS355+$P356)),0)</f>
        <v>0</v>
      </c>
      <c r="FU355" s="1110">
        <f>IFERROR(IF(FU$33&lt;$E329,0,IF(FT$33&gt;$F329,IF(MAX($Q355:FT355)&lt;$BD$2/($J329*$I357),FT355+$P356,0),FT355+$P356)),0)</f>
        <v>0</v>
      </c>
      <c r="FV355" s="1110">
        <f>IFERROR(IF(FV$33&lt;$E329,0,IF(FU$33&gt;$F329,IF(MAX($Q355:FU355)&lt;$BD$2/($J329*$I357),FU355+$P356,0),FU355+$P356)),0)</f>
        <v>0</v>
      </c>
      <c r="FW355" s="1110">
        <f>IFERROR(IF(FW$33&lt;$E329,0,IF(FV$33&gt;$F329,IF(MAX($Q355:FV355)&lt;$BD$2/($J329*$I357),FV355+$P356,0),FV355+$P356)),0)</f>
        <v>0</v>
      </c>
      <c r="FX355" s="1110">
        <f>IFERROR(IF(FX$33&lt;$E329,0,IF(FW$33&gt;$F329,IF(MAX($Q355:FW355)&lt;$BD$2/($J329*$I357),FW355+$P356,0),FW355+$P356)),0)</f>
        <v>0</v>
      </c>
      <c r="FY355" s="1110">
        <f>IFERROR(IF(FY$33&lt;$E329,0,IF(FX$33&gt;$F329,IF(MAX($Q355:FX355)&lt;$BD$2/($J329*$I357),FX355+$P356,0),FX355+$P356)),0)</f>
        <v>0</v>
      </c>
      <c r="FZ355" s="1110">
        <f>IFERROR(IF(FZ$33&lt;$E329,0,IF(FY$33&gt;$F329,IF(MAX($Q355:FY355)&lt;$BD$2/($J329*$I357),FY355+$P356,0),FY355+$P356)),0)</f>
        <v>0</v>
      </c>
      <c r="GA355" s="1110">
        <f>IFERROR(IF(GA$33&lt;$E329,0,IF(FZ$33&gt;$F329,IF(MAX($Q355:FZ355)&lt;$BD$2/($J329*$I357),FZ355+$P356,0),FZ355+$P356)),0)</f>
        <v>0</v>
      </c>
      <c r="GB355" s="1110">
        <f>IFERROR(IF(GB$33&lt;$E329,0,IF(GA$33&gt;$F329,IF(MAX($Q355:GA355)&lt;$BD$2/($J329*$I357),GA355+$P356,0),GA355+$P356)),0)</f>
        <v>0</v>
      </c>
      <c r="GC355" s="1110">
        <f>IFERROR(IF(GC$33&lt;$E329,0,IF(GB$33&gt;$F329,IF(MAX($Q355:GB355)&lt;$BD$2/($J329*$I357),GB355+$P356,0),GB355+$P356)),0)</f>
        <v>0</v>
      </c>
      <c r="GD355" s="1110">
        <f>IFERROR(IF(GD$33&lt;$E329,0,IF(GC$33&gt;$F329,IF(MAX($Q355:GC355)&lt;$BD$2/($J329*$I357),GC355+$P356,0),GC355+$P356)),0)</f>
        <v>0</v>
      </c>
      <c r="GE355" s="1110">
        <f>IFERROR(IF(GE$33&lt;$E329,0,IF(GD$33&gt;$F329,IF(MAX($Q355:GD355)&lt;$BD$2/($J329*$I357),GD355+$P356,0),GD355+$P356)),0)</f>
        <v>0</v>
      </c>
      <c r="GF355" s="1110">
        <f>IFERROR(IF(GF$33&lt;$E329,0,IF(GE$33&gt;$F329,IF(MAX($Q355:GE355)&lt;$BD$2/($J329*$I357),GE355+$P356,0),GE355+$P356)),0)</f>
        <v>0</v>
      </c>
      <c r="GG355" s="1110">
        <f>IFERROR(IF(GG$33&lt;$E329,0,IF(GF$33&gt;$F329,IF(MAX($Q355:GF355)&lt;$BD$2/($J329*$I357),GF355+$P356,0),GF355+$P356)),0)</f>
        <v>0</v>
      </c>
      <c r="GH355" s="1110">
        <f>IFERROR(IF(GH$33&lt;$E329,0,IF(GG$33&gt;$F329,IF(MAX($Q355:GG355)&lt;$BD$2/($J329*$I357),GG355+$P356,0),GG355+$P356)),0)</f>
        <v>0</v>
      </c>
      <c r="GI355" s="1110">
        <f>IFERROR(IF(GI$33&lt;$E329,0,IF(GH$33&gt;$F329,IF(MAX($Q355:GH355)&lt;$BD$2/($J329*$I357),GH355+$P356,0),GH355+$P356)),0)</f>
        <v>0</v>
      </c>
      <c r="GJ355" s="1110">
        <f>IFERROR(IF(GJ$33&lt;$E329,0,IF(GI$33&gt;$F329,IF(MAX($Q355:GI355)&lt;$BD$2/($J329*$I357),GI355+$P356,0),GI355+$P356)),0)</f>
        <v>0</v>
      </c>
      <c r="GK355" s="1110">
        <f>IFERROR(IF(GK$33&lt;$E329,0,IF(GJ$33&gt;$F329,IF(MAX($Q355:GJ355)&lt;$BD$2/($J329*$I357),GJ355+$P356,0),GJ355+$P356)),0)</f>
        <v>0</v>
      </c>
      <c r="GL355" s="1110">
        <f>IFERROR(IF(GL$33&lt;$E329,0,IF(GK$33&gt;$F329,IF(MAX($Q355:GK355)&lt;$BD$2/($J329*$I357),GK355+$P356,0),GK355+$P356)),0)</f>
        <v>0</v>
      </c>
      <c r="GM355" s="1110">
        <f>IFERROR(IF(GM$33&lt;$E329,0,IF(GL$33&gt;$F329,IF(MAX($Q355:GL355)&lt;$BD$2/($J329*$I357),GL355+$P356,0),GL355+$P356)),0)</f>
        <v>0</v>
      </c>
      <c r="GN355" s="1110">
        <f>IFERROR(IF(GN$33&lt;$E329,0,IF(GM$33&gt;$F329,IF(MAX($Q355:GM355)&lt;$BD$2/($J329*$I357),GM355+$P356,0),GM355+$P356)),0)</f>
        <v>0</v>
      </c>
      <c r="GO355" s="1110">
        <f>IFERROR(IF(GO$33&lt;$E329,0,IF(GN$33&gt;$F329,IF(MAX($Q355:GN355)&lt;$BD$2/($J329*$I357),GN355+$P356,0),GN355+$P356)),0)</f>
        <v>0</v>
      </c>
      <c r="GP355" s="1110">
        <f>IFERROR(IF(GP$33&lt;$E329,0,IF(GO$33&gt;$F329,IF(MAX($Q355:GO355)&lt;$BD$2/($J329*$I357),GO355+$P356,0),GO355+$P356)),0)</f>
        <v>0</v>
      </c>
      <c r="GQ355" s="1110">
        <f>IFERROR(IF(GQ$33&lt;$E329,0,IF(GP$33&gt;$F329,IF(MAX($Q355:GP355)&lt;$BD$2/($J329*$I357),GP355+$P356,0),GP355+$P356)),0)</f>
        <v>0</v>
      </c>
      <c r="GR355" s="1110">
        <f>IFERROR(IF(GR$33&lt;$E329,0,IF(GQ$33&gt;$F329,IF(MAX($Q355:GQ355)&lt;$BD$2/($J329*$I357),GQ355+$P356,0),GQ355+$P356)),0)</f>
        <v>0</v>
      </c>
      <c r="GS355" s="1110">
        <f>IFERROR(IF(GS$33&lt;$E329,0,IF(GR$33&gt;$F329,IF(MAX($Q355:GR355)&lt;$BD$2/($J329*$I357),GR355+$P356,0),GR355+$P356)),0)</f>
        <v>0</v>
      </c>
      <c r="GT355" s="1110">
        <f>IFERROR(IF(GT$33&lt;$E329,0,IF(GS$33&gt;$F329,IF(MAX($Q355:GS355)&lt;$BD$2/($J329*$I357),GS355+$P356,0),GS355+$P356)),0)</f>
        <v>0</v>
      </c>
      <c r="GU355" s="1110">
        <f>IFERROR(IF(GU$33&lt;$E329,0,IF(GT$33&gt;$F329,IF(MAX($Q355:GT355)&lt;$BD$2/($J329*$I357),GT355+$P356,0),GT355+$P356)),0)</f>
        <v>0</v>
      </c>
      <c r="GV355" s="1110">
        <f>IFERROR(IF(GV$33&lt;$E329,0,IF(GU$33&gt;$F329,IF(MAX($Q355:GU355)&lt;$BD$2/($J329*$I357),GU355+$P356,0),GU355+$P356)),0)</f>
        <v>0</v>
      </c>
      <c r="GW355" s="1110">
        <f>IFERROR(IF(GW$33&lt;$E329,0,IF(GV$33&gt;$F329,IF(MAX($Q355:GV355)&lt;$BD$2/($J329*$I357),GV355+$P356,0),GV355+$P356)),0)</f>
        <v>0</v>
      </c>
      <c r="GX355" s="1110">
        <f>IFERROR(IF(GX$33&lt;$E329,0,IF(GW$33&gt;$F329,IF(MAX($Q355:GW355)&lt;$BD$2/($J329*$I357),GW355+$P356,0),GW355+$P356)),0)</f>
        <v>0</v>
      </c>
      <c r="GY355" s="1110">
        <f>IFERROR(IF(GY$33&lt;$E329,0,IF(GX$33&gt;$F329,IF(MAX($Q355:GX355)&lt;$BD$2/($J329*$I357),GX355+$P356,0),GX355+$P356)),0)</f>
        <v>0</v>
      </c>
      <c r="GZ355" s="1110">
        <f>IFERROR(IF(GZ$33&lt;$E329,0,IF(GY$33&gt;$F329,IF(MAX($Q355:GY355)&lt;$BD$2/($J329*$I357),GY355+$P356,0),GY355+$P356)),0)</f>
        <v>0</v>
      </c>
      <c r="HA355" s="1110">
        <f>IFERROR(IF(HA$33&lt;$E329,0,IF(GZ$33&gt;$F329,IF(MAX($Q355:GZ355)&lt;$BD$2/($J329*$I357),GZ355+$P356,0),GZ355+$P356)),0)</f>
        <v>0</v>
      </c>
      <c r="HB355" s="1110">
        <f>IFERROR(IF(HB$33&lt;$E329,0,IF(HA$33&gt;$F329,IF(MAX($Q355:HA355)&lt;$BD$2/($J329*$I357),HA355+$P356,0),HA355+$P356)),0)</f>
        <v>0</v>
      </c>
      <c r="HC355" s="1110">
        <f>IFERROR(IF(HC$33&lt;$E329,0,IF(HB$33&gt;$F329,IF(MAX($Q355:HB355)&lt;$BD$2/($J329*$I357),HB355+$P356,0),HB355+$P356)),0)</f>
        <v>0</v>
      </c>
      <c r="HD355" s="1110">
        <f>IFERROR(IF(HD$33&lt;$E329,0,IF(HC$33&gt;$F329,IF(MAX($Q355:HC355)&lt;$BD$2/($J329*$I357),HC355+$P356,0),HC355+$P356)),0)</f>
        <v>0</v>
      </c>
      <c r="HE355" s="1110">
        <f>IFERROR(IF(HE$33&lt;$E329,0,IF(HD$33&gt;$F329,IF(MAX($Q355:HD355)&lt;$BD$2/($J329*$I357),HD355+$P356,0),HD355+$P356)),0)</f>
        <v>0</v>
      </c>
      <c r="HF355" s="1110">
        <f>IFERROR(IF(HF$33&lt;$E329,0,IF(HE$33&gt;$F329,IF(MAX($Q355:HE355)&lt;$BD$2/($J329*$I357),HE355+$P356,0),HE355+$P356)),0)</f>
        <v>0</v>
      </c>
      <c r="HG355" s="1110">
        <f>IFERROR(IF(HG$33&lt;$E329,0,IF(HF$33&gt;$F329,IF(MAX($Q355:HF355)&lt;$BD$2/($J329*$I357),HF355+$P356,0),HF355+$P356)),0)</f>
        <v>0</v>
      </c>
      <c r="HH355" s="1110">
        <f>IFERROR(IF(HH$33&lt;$E329,0,IF(HG$33&gt;$F329,IF(MAX($Q355:HG355)&lt;$BD$2/($J329*$I357),HG355+$P356,0),HG355+$P356)),0)</f>
        <v>0</v>
      </c>
      <c r="HI355" s="1110">
        <f>IFERROR(IF(HI$33&lt;$E329,0,IF(HH$33&gt;$F329,IF(MAX($Q355:HH355)&lt;$BD$2/($J329*$I357),HH355+$P356,0),HH355+$P356)),0)</f>
        <v>0</v>
      </c>
      <c r="HJ355" s="1110">
        <f>IFERROR(IF(HJ$33&lt;$E329,0,IF(HI$33&gt;$F329,IF(MAX($Q355:HI355)&lt;$BD$2/($J329*$I357),HI355+$P356,0),HI355+$P356)),0)</f>
        <v>0</v>
      </c>
      <c r="HK355" s="1110">
        <f>IFERROR(IF(HK$33&lt;$E329,0,IF(HJ$33&gt;$F329,IF(MAX($Q355:HJ355)&lt;$BD$2/($J329*$I357),HJ355+$P356,0),HJ355+$P356)),0)</f>
        <v>0</v>
      </c>
      <c r="HL355" s="1110">
        <f>IFERROR(IF(HL$33&lt;$E329,0,IF(HK$33&gt;$F329,IF(MAX($Q355:HK355)&lt;$BD$2/($J329*$I357),HK355+$P356,0),HK355+$P356)),0)</f>
        <v>0</v>
      </c>
      <c r="HM355" s="1110">
        <f>IFERROR(IF(HM$33&lt;$E329,0,IF(HL$33&gt;$F329,IF(MAX($Q355:HL355)&lt;$BD$2/($J329*$I357),HL355+$P356,0),HL355+$P356)),0)</f>
        <v>0</v>
      </c>
      <c r="HN355" s="1110">
        <f>IFERROR(IF(HN$33&lt;$E329,0,IF(HM$33&gt;$F329,IF(MAX($Q355:HM355)&lt;$BD$2/($J329*$I357),HM355+$P356,0),HM355+$P356)),0)</f>
        <v>0</v>
      </c>
      <c r="HO355" s="1110">
        <f>IFERROR(IF(HO$33&lt;$E329,0,IF(HN$33&gt;$F329,IF(MAX($Q355:HN355)&lt;$BD$2/($J329*$I357),HN355+$P356,0),HN355+$P356)),0)</f>
        <v>0</v>
      </c>
      <c r="HP355" s="1110">
        <f>IFERROR(IF(HP$33&lt;$E329,0,IF(HO$33&gt;$F329,IF(MAX($Q355:HO355)&lt;$BD$2/($J329*$I357),HO355+$P356,0),HO355+$P356)),0)</f>
        <v>0</v>
      </c>
      <c r="HQ355" s="1110">
        <f>IFERROR(IF(HQ$33&lt;$E329,0,IF(HP$33&gt;$F329,IF(MAX($Q355:HP355)&lt;$BD$2/($J329*$I357),HP355+$P356,0),HP355+$P356)),0)</f>
        <v>0</v>
      </c>
      <c r="HR355" s="1110">
        <f>IFERROR(IF(HR$33&lt;$E329,0,IF(HQ$33&gt;$F329,IF(MAX($Q355:HQ355)&lt;$BD$2/($J329*$I357),HQ355+$P356,0),HQ355+$P356)),0)</f>
        <v>0</v>
      </c>
      <c r="HS355" s="1110">
        <f>IFERROR(IF(HS$33&lt;$E329,0,IF(HR$33&gt;$F329,IF(MAX($Q355:HR355)&lt;$BD$2/($J329*$I357),HR355+$P356,0),HR355+$P356)),0)</f>
        <v>0</v>
      </c>
      <c r="HT355" s="1110">
        <f>IFERROR(IF(HT$33&lt;$E329,0,IF(HS$33&gt;$F329,IF(MAX($Q355:HS355)&lt;$BD$2/($J329*$I357),HS355+$P356,0),HS355+$P356)),0)</f>
        <v>0</v>
      </c>
      <c r="HU355" s="1110">
        <f>IFERROR(IF(HU$33&lt;$E329,0,IF(HT$33&gt;$F329,IF(MAX($Q355:HT355)&lt;$BD$2/($J329*$I357),HT355+$P356,0),HT355+$P356)),0)</f>
        <v>0</v>
      </c>
      <c r="HV355" s="1110">
        <f>IFERROR(IF(HV$33&lt;$E329,0,IF(HU$33&gt;$F329,IF(MAX($Q355:HU355)&lt;$BD$2/($J329*$I357),HU355+$P356,0),HU355+$P356)),0)</f>
        <v>0</v>
      </c>
      <c r="HW355" s="1110">
        <f>IFERROR(IF(HW$33&lt;$E329,0,IF(HV$33&gt;$F329,IF(MAX($Q355:HV355)&lt;$BD$2/($J329*$I357),HV355+$P356,0),HV355+$P356)),0)</f>
        <v>0</v>
      </c>
      <c r="HX355" s="1110">
        <f>IFERROR(IF(HX$33&lt;$E329,0,IF(HW$33&gt;$F329,IF(MAX($Q355:HW355)&lt;$BD$2/($J329*$I357),HW355+$P356,0),HW355+$P356)),0)</f>
        <v>0</v>
      </c>
      <c r="HY355" s="1110">
        <f>IFERROR(IF(HY$33&lt;$E329,0,IF(HX$33&gt;$F329,IF(MAX($Q355:HX355)&lt;$BD$2/($J329*$I357),HX355+$P356,0),HX355+$P356)),0)</f>
        <v>0</v>
      </c>
      <c r="HZ355" s="1110">
        <f>IFERROR(IF(HZ$33&lt;$E329,0,IF(HY$33&gt;$F329,IF(MAX($Q355:HY355)&lt;$BD$2/($J329*$I357),HY355+$P356,0),HY355+$P356)),0)</f>
        <v>0</v>
      </c>
      <c r="IA355" s="1110">
        <f>IFERROR(IF(IA$33&lt;$E329,0,IF(HZ$33&gt;$F329,IF(MAX($Q355:HZ355)&lt;$BD$2/($J329*$I357),HZ355+$P356,0),HZ355+$P356)),0)</f>
        <v>0</v>
      </c>
      <c r="IB355" s="1110">
        <f>IFERROR(IF(IB$33&lt;$E329,0,IF(IA$33&gt;$F329,IF(MAX($Q355:IA355)&lt;$BD$2/($J329*$I357),IA355+$P356,0),IA355+$P356)),0)</f>
        <v>0</v>
      </c>
      <c r="IC355" s="1110">
        <f>IFERROR(IF(IC$33&lt;$E329,0,IF(IB$33&gt;$F329,IF(MAX($Q355:IB355)&lt;$BD$2/($J329*$I357),IB355+$P356,0),IB355+$P356)),0)</f>
        <v>0</v>
      </c>
      <c r="ID355" s="1110">
        <f>IFERROR(IF(ID$33&lt;$E329,0,IF(IC$33&gt;$F329,IF(MAX($Q355:IC355)&lt;$BD$2/($J329*$I357),IC355+$P356,0),IC355+$P356)),0)</f>
        <v>0</v>
      </c>
      <c r="IE355" s="1110">
        <f>IFERROR(IF(IE$33&lt;$E329,0,IF(ID$33&gt;$F329,IF(MAX($Q355:ID355)&lt;$BD$2/($J329*$I357),ID355+$P356,0),ID355+$P356)),0)</f>
        <v>0</v>
      </c>
      <c r="IF355" s="1110">
        <f>IFERROR(IF(IF$33&lt;$E329,0,IF(IE$33&gt;$F329,IF(MAX($Q355:IE355)&lt;$BD$2/($J329*$I357),IE355+$P356,0),IE355+$P356)),0)</f>
        <v>0</v>
      </c>
      <c r="IG355" s="1110">
        <f>IFERROR(IF(IG$33&lt;$E329,0,IF(IF$33&gt;$F329,IF(MAX($Q355:IF355)&lt;$BD$2/($J329*$I357),IF355+$P356,0),IF355+$P356)),0)</f>
        <v>0</v>
      </c>
      <c r="IH355" s="1110">
        <f>IFERROR(IF(IH$33&lt;$E329,0,IF(IG$33&gt;$F329,IF(MAX($Q355:IG355)&lt;$BD$2/($J329*$I357),IG355+$P356,0),IG355+$P356)),0)</f>
        <v>0</v>
      </c>
      <c r="II355" s="1110">
        <f>IFERROR(IF(II$33&lt;$E329,0,IF(IH$33&gt;$F329,IF(MAX($Q355:IH355)&lt;$BD$2/($J329*$I357),IH355+$P356,0),IH355+$P356)),0)</f>
        <v>0</v>
      </c>
      <c r="IJ355" s="1110">
        <f>IFERROR(IF(IJ$33&lt;$E329,0,IF(II$33&gt;$F329,IF(MAX($Q355:II355)&lt;$BD$2/($J329*$I357),II355+$P356,0),II355+$P356)),0)</f>
        <v>0</v>
      </c>
      <c r="IK355" s="1110">
        <f>IFERROR(IF(IK$33&lt;$E329,0,IF(IJ$33&gt;$F329,IF(MAX($Q355:IJ355)&lt;$BD$2/($J329*$I357),IJ355+$P356,0),IJ355+$P356)),0)</f>
        <v>0</v>
      </c>
      <c r="IL355" s="1110">
        <f>IFERROR(IF(IL$33&lt;$E329,0,IF(IK$33&gt;$F329,IF(MAX($Q355:IK355)&lt;$BD$2/($J329*$I357),IK355+$P356,0),IK355+$P356)),0)</f>
        <v>0</v>
      </c>
      <c r="IM355" s="1110">
        <f>IFERROR(IF(IM$33&lt;$E329,0,IF(IL$33&gt;$F329,IF(MAX($Q355:IL355)&lt;$BD$2/($J329*$I357),IL355+$P356,0),IL355+$P356)),0)</f>
        <v>0</v>
      </c>
      <c r="IN355" s="1110">
        <f>IFERROR(IF(IN$33&lt;$E329,0,IF(IM$33&gt;$F329,IF(MAX($Q355:IM355)&lt;$BD$2/($J329*$I357),IM355+$P356,0),IM355+$P356)),0)</f>
        <v>0</v>
      </c>
      <c r="IO355" s="1110">
        <f>IFERROR(IF(IO$33&lt;$E329,0,IF(IN$33&gt;$F329,IF(MAX($Q355:IN355)&lt;$BD$2/($J329*$I357),IN355+$P356,0),IN355+$P356)),0)</f>
        <v>0</v>
      </c>
      <c r="IP355" s="1110">
        <f>IFERROR(IF(IP$33&lt;$E329,0,IF(IO$33&gt;$F329,IF(MAX($Q355:IO355)&lt;$BD$2/($J329*$I357),IO355+$P356,0),IO355+$P356)),0)</f>
        <v>0</v>
      </c>
      <c r="IQ355" s="1110">
        <f>IFERROR(IF(IQ$33&lt;$E329,0,IF(IP$33&gt;$F329,IF(MAX($Q355:IP355)&lt;$BD$2/($J329*$I357),IP355+$P356,0),IP355+$P356)),0)</f>
        <v>0</v>
      </c>
      <c r="IR355" s="1110">
        <f>IFERROR(IF(IR$33&lt;$E329,0,IF(IQ$33&gt;$F329,IF(MAX($Q355:IQ355)&lt;$BD$2/($J329*$I357),IQ355+$P356,0),IQ355+$P356)),0)</f>
        <v>0</v>
      </c>
      <c r="IS355" s="1110">
        <f>IFERROR(IF(IS$33&lt;$E329,0,IF(IR$33&gt;$F329,IF(MAX($Q355:IR355)&lt;$BD$2/($J329*$I357),IR355+$P356,0),IR355+$P356)),0)</f>
        <v>0</v>
      </c>
      <c r="IT355" s="1110">
        <f>IFERROR(IF(IT$33&lt;$E329,0,IF(IS$33&gt;$F329,IF(MAX($Q355:IS355)&lt;$BD$2/($J329*$I357),IS355+$P356,0),IS355+$P356)),0)</f>
        <v>0</v>
      </c>
      <c r="IU355" s="1110">
        <f>IFERROR(IF(IU$33&lt;$E329,0,IF(IT$33&gt;$F329,IF(MAX($Q355:IT355)&lt;$BD$2/($J329*$I357),IT355+$P356,0),IT355+$P356)),0)</f>
        <v>0</v>
      </c>
      <c r="IV355" s="1110">
        <f>IFERROR(IF(IV$33&lt;$E329,0,IF(IU$33&gt;$F329,IF(MAX($Q355:IU355)&lt;$BD$2/($J329*$I357),IU355+$P356,0),IU355+$P356)),0)</f>
        <v>0</v>
      </c>
      <c r="IW355" s="1110">
        <f>IFERROR(IF(IW$33&lt;$E329,0,IF(IV$33&gt;$F329,IF(MAX($Q355:IV355)&lt;$BD$2/($J329*$I357),IV355+$P356,0),IV355+$P356)),0)</f>
        <v>0</v>
      </c>
      <c r="IX355" s="1110">
        <f>IFERROR(IF(IX$33&lt;$E329,0,IF(IW$33&gt;$F329,IF(MAX($Q355:IW355)&lt;$BD$2/($J329*$I357),IW355+$P356,0),IW355+$P356)),0)</f>
        <v>0</v>
      </c>
      <c r="IY355" s="1110">
        <f>IFERROR(IF(IY$33&lt;$E329,0,IF(IX$33&gt;$F329,IF(MAX($Q355:IX355)&lt;$BD$2/($J329*$I357),IX355+$P356,0),IX355+$P356)),0)</f>
        <v>0</v>
      </c>
      <c r="IZ355" s="1110">
        <f>IFERROR(IF(IZ$33&lt;$E329,0,IF(IY$33&gt;$F329,IF(MAX($Q355:IY355)&lt;$BD$2/($J329*$I357),IY355+$P356,0),IY355+$P356)),0)</f>
        <v>0</v>
      </c>
      <c r="JA355" s="1110">
        <f>IFERROR(IF(JA$33&lt;$E329,0,IF(IZ$33&gt;$F329,IF(MAX($Q355:IZ355)&lt;$BD$2/($J329*$I357),IZ355+$P356,0),IZ355+$P356)),0)</f>
        <v>0</v>
      </c>
      <c r="JB355" s="1110">
        <f>IFERROR(IF(JB$33&lt;$E329,0,IF(JA$33&gt;$F329,IF(MAX($Q355:JA355)&lt;$BD$2/($J329*$I357),JA355+$P356,0),JA355+$P356)),0)</f>
        <v>0</v>
      </c>
      <c r="JC355" s="1110">
        <f>IFERROR(IF(JC$33&lt;$E329,0,IF(JB$33&gt;$F329,IF(MAX($Q355:JB355)&lt;$BD$2/($J329*$I357),JB355+$P356,0),JB355+$P356)),0)</f>
        <v>0</v>
      </c>
      <c r="JD355" s="1110">
        <f>IFERROR(IF(JD$33&lt;$E329,0,IF(JC$33&gt;$F329,IF(MAX($Q355:JC355)&lt;$BD$2/($J329*$I357),JC355+$P356,0),JC355+$P356)),0)</f>
        <v>0</v>
      </c>
      <c r="JE355" s="1110">
        <f>IFERROR(IF(JE$33&lt;$E329,0,IF(JD$33&gt;$F329,IF(MAX($Q355:JD355)&lt;$BD$2/($J329*$I357),JD355+$P356,0),JD355+$P356)),0)</f>
        <v>0</v>
      </c>
      <c r="JF355" s="1110">
        <f>IFERROR(IF(JF$33&lt;$E329,0,IF(JE$33&gt;$F329,IF(MAX($Q355:JE355)&lt;$BD$2/($J329*$I357),JE355+$P356,0),JE355+$P356)),0)</f>
        <v>0</v>
      </c>
      <c r="JG355" s="1110">
        <f>IFERROR(IF(JG$33&lt;$E329,0,IF(JF$33&gt;$F329,IF(MAX($Q355:JF355)&lt;$BD$2/($J329*$I357),JF355+$P356,0),JF355+$P356)),0)</f>
        <v>0</v>
      </c>
      <c r="JH355" s="1110">
        <f>IFERROR(IF(JH$33&lt;$E329,0,IF(JG$33&gt;$F329,IF(MAX($Q355:JG355)&lt;$BD$2/($J329*$I357),JG355+$P356,0),JG355+$P356)),0)</f>
        <v>0</v>
      </c>
      <c r="JI355" s="1110">
        <f>IFERROR(IF(JI$33&lt;$E329,0,IF(JH$33&gt;$F329,IF(MAX($Q355:JH355)&lt;$BD$2/($J329*$I357),JH355+$P356,0),JH355+$P356)),0)</f>
        <v>0</v>
      </c>
      <c r="JJ355" s="1110">
        <f>IFERROR(IF(JJ$33&lt;$E329,0,IF(JI$33&gt;$F329,IF(MAX($Q355:JI355)&lt;$BD$2/($J329*$I357),JI355+$P356,0),JI355+$P356)),0)</f>
        <v>0</v>
      </c>
      <c r="JK355" s="1110">
        <f>IFERROR(IF(JK$33&lt;$E329,0,IF(JJ$33&gt;$F329,IF(MAX($Q355:JJ355)&lt;$BD$2/($J329*$I357),JJ355+$P356,0),JJ355+$P356)),0)</f>
        <v>0</v>
      </c>
      <c r="JL355" s="1110">
        <f>IFERROR(IF(JL$33&lt;$E329,0,IF(JK$33&gt;$F329,IF(MAX($Q355:JK355)&lt;$BD$2/($J329*$I357),JK355+$P356,0),JK355+$P356)),0)</f>
        <v>0</v>
      </c>
      <c r="JM355" s="1110">
        <f>IFERROR(IF(JM$33&lt;$E329,0,IF(JL$33&gt;$F329,IF(MAX($Q355:JL355)&lt;$BD$2/($J329*$I357),JL355+$P356,0),JL355+$P356)),0)</f>
        <v>0</v>
      </c>
      <c r="JN355" s="1110">
        <f>IFERROR(IF(JN$33&lt;$E329,0,IF(JM$33&gt;$F329,IF(MAX($Q355:JM355)&lt;$BD$2/($J329*$I357),JM355+$P356,0),JM355+$P356)),0)</f>
        <v>0</v>
      </c>
      <c r="JO355" s="1110">
        <f>IFERROR(IF(JO$33&lt;$E329,0,IF(JN$33&gt;$F329,IF(MAX($Q355:JN355)&lt;$BD$2/($J329*$I357),JN355+$P356,0),JN355+$P356)),0)</f>
        <v>0</v>
      </c>
      <c r="JP355" s="1110">
        <f>IFERROR(IF(JP$33&lt;$E329,0,IF(JO$33&gt;$F329,IF(MAX($Q355:JO355)&lt;$BD$2/($J329*$I357),JO355+$P356,0),JO355+$P356)),0)</f>
        <v>0</v>
      </c>
      <c r="JQ355" s="1110">
        <f>IFERROR(IF(JQ$33&lt;$E329,0,IF(JP$33&gt;$F329,IF(MAX($Q355:JP355)&lt;$BD$2/($J329*$I357),JP355+$P356,0),JP355+$P356)),0)</f>
        <v>0</v>
      </c>
      <c r="JR355" s="1110">
        <f>IFERROR(IF(JR$33&lt;$E329,0,IF(JQ$33&gt;$F329,IF(MAX($Q355:JQ355)&lt;$BD$2/($J329*$I357),JQ355+$P356,0),JQ355+$P356)),0)</f>
        <v>0</v>
      </c>
      <c r="JS355" s="1110">
        <f>IFERROR(IF(JS$33&lt;$E329,0,IF(JR$33&gt;$F329,IF(MAX($Q355:JR355)&lt;$BD$2/($J329*$I357),JR355+$P356,0),JR355+$P356)),0)</f>
        <v>0</v>
      </c>
      <c r="JT355" s="1110">
        <f>IFERROR(IF(JT$33&lt;$E329,0,IF(JS$33&gt;$F329,IF(MAX($Q355:JS355)&lt;$BD$2/($J329*$I357),JS355+$P356,0),JS355+$P356)),0)</f>
        <v>0</v>
      </c>
      <c r="JU355" s="1110">
        <f>IFERROR(IF(JU$33&lt;$E329,0,IF(JT$33&gt;$F329,IF(MAX($Q355:JT355)&lt;$BD$2/($J329*$I357),JT355+$P356,0),JT355+$P356)),0)</f>
        <v>0</v>
      </c>
      <c r="JV355" s="1110">
        <f>IFERROR(IF(JV$33&lt;$E329,0,IF(JU$33&gt;$F329,IF(MAX($Q355:JU355)&lt;$BD$2/($J329*$I357),JU355+$P356,0),JU355+$P356)),0)</f>
        <v>0</v>
      </c>
      <c r="JW355" s="1110">
        <f>IFERROR(IF(JW$33&lt;$E329,0,IF(JV$33&gt;$F329,IF(MAX($Q355:JV355)&lt;$BD$2/($J329*$I357),JV355+$P356,0),JV355+$P356)),0)</f>
        <v>0</v>
      </c>
      <c r="JX355" s="1110">
        <f>IFERROR(IF(JX$33&lt;$E329,0,IF(JW$33&gt;$F329,IF(MAX($Q355:JW355)&lt;$BD$2/($J329*$I357),JW355+$P356,0),JW355+$P356)),0)</f>
        <v>0</v>
      </c>
      <c r="JY355" s="1110">
        <f>IFERROR(IF(JY$33&lt;$E329,0,IF(JX$33&gt;$F329,IF(MAX($Q355:JX355)&lt;$BD$2/($J329*$I357),JX355+$P356,0),JX355+$P356)),0)</f>
        <v>0</v>
      </c>
      <c r="JZ355" s="1110">
        <f>IFERROR(IF(JZ$33&lt;$E329,0,IF(JY$33&gt;$F329,IF(MAX($Q355:JY355)&lt;$BD$2/($J329*$I357),JY355+$P356,0),JY355+$P356)),0)</f>
        <v>0</v>
      </c>
      <c r="KA355" s="1110">
        <f>IFERROR(IF(KA$33&lt;$E329,0,IF(JZ$33&gt;$F329,IF(MAX($Q355:JZ355)&lt;$BD$2/($J329*$I357),JZ355+$P356,0),JZ355+$P356)),0)</f>
        <v>0</v>
      </c>
      <c r="KB355" s="1110">
        <f>IFERROR(IF(KB$33&lt;$E329,0,IF(KA$33&gt;$F329,IF(MAX($Q355:KA355)&lt;$BD$2/($J329*$I357),KA355+$P356,0),KA355+$P356)),0)</f>
        <v>0</v>
      </c>
      <c r="KC355" s="1110">
        <f>IFERROR(IF(KC$33&lt;$E329,0,IF(KB$33&gt;$F329,IF(MAX($Q355:KB355)&lt;$BD$2/($J329*$I357),KB355+$P356,0),KB355+$P356)),0)</f>
        <v>0</v>
      </c>
      <c r="KD355" s="1110">
        <f>IFERROR(IF(KD$33&lt;$E329,0,IF(KC$33&gt;$F329,IF(MAX($Q355:KC355)&lt;$BD$2/($J329*$I357),KC355+$P356,0),KC355+$P356)),0)</f>
        <v>0</v>
      </c>
      <c r="KE355" s="1110">
        <f>IFERROR(IF(KE$33&lt;$E329,0,IF(KD$33&gt;$F329,IF(MAX($Q355:KD355)&lt;$BD$2/($J329*$I357),KD355+$P356,0),KD355+$P356)),0)</f>
        <v>0</v>
      </c>
      <c r="KF355" s="1110">
        <f>IFERROR(IF(KF$33&lt;$E329,0,IF(KE$33&gt;$F329,IF(MAX($Q355:KE355)&lt;$BD$2/($J329*$I357),KE355+$P356,0),KE355+$P356)),0)</f>
        <v>0</v>
      </c>
      <c r="KG355" s="1110">
        <f>IFERROR(IF(KG$33&lt;$E329,0,IF(KF$33&gt;$F329,IF(MAX($Q355:KF355)&lt;$BD$2/($J329*$I357),KF355+$P356,0),KF355+$P356)),0)</f>
        <v>0</v>
      </c>
      <c r="KH355" s="1110">
        <f>IFERROR(IF(KH$33&lt;$E329,0,IF(KG$33&gt;$F329,IF(MAX($Q355:KG355)&lt;$BD$2/($J329*$I357),KG355+$P356,0),KG355+$P356)),0)</f>
        <v>0</v>
      </c>
      <c r="KI355" s="1110">
        <f>IFERROR(IF(KI$33&lt;$E329,0,IF(KH$33&gt;$F329,IF(MAX($Q355:KH355)&lt;$BD$2/($J329*$I357),KH355+$P356,0),KH355+$P356)),0)</f>
        <v>0</v>
      </c>
      <c r="KJ355" s="1110">
        <f>IFERROR(IF(KJ$33&lt;$E329,0,IF(KI$33&gt;$F329,IF(MAX($Q355:KI355)&lt;$BD$2/($J329*$I357),KI355+$P356,0),KI355+$P356)),0)</f>
        <v>0</v>
      </c>
      <c r="KK355" s="1110">
        <f>IFERROR(IF(KK$33&lt;$E329,0,IF(KJ$33&gt;$F329,IF(MAX($Q355:KJ355)&lt;$BD$2/($J329*$I357),KJ355+$P356,0),KJ355+$P356)),0)</f>
        <v>0</v>
      </c>
      <c r="KL355" s="1110">
        <f>IFERROR(IF(KL$33&lt;$E329,0,IF(KK$33&gt;$F329,IF(MAX($Q355:KK355)&lt;$BD$2/($J329*$I357),KK355+$P356,0),KK355+$P356)),0)</f>
        <v>0</v>
      </c>
      <c r="KM355" s="1110">
        <f>IFERROR(IF(KM$33&lt;$E329,0,IF(KL$33&gt;$F329,IF(MAX($Q355:KL355)&lt;$BD$2/($J329*$I357),KL355+$P356,0),KL355+$P356)),0)</f>
        <v>0</v>
      </c>
      <c r="KN355" s="1110">
        <f>IFERROR(IF(KN$33&lt;$E329,0,IF(KM$33&gt;$F329,IF(MAX($Q355:KM355)&lt;$BD$2/($J329*$I357),KM355+$P356,0),KM355+$P356)),0)</f>
        <v>0</v>
      </c>
      <c r="KO355" s="1110">
        <f>IFERROR(IF(KO$33&lt;$E329,0,IF(KN$33&gt;$F329,IF(MAX($Q355:KN355)&lt;$BD$2/($J329*$I357),KN355+$P356,0),KN355+$P356)),0)</f>
        <v>0</v>
      </c>
      <c r="KP355" s="1110">
        <f>IFERROR(IF(KP$33&lt;$E329,0,IF(KO$33&gt;$F329,IF(MAX($Q355:KO355)&lt;$BD$2/($J329*$I357),KO355+$P356,0),KO355+$P356)),0)</f>
        <v>0</v>
      </c>
      <c r="KQ355" s="1110">
        <f>IFERROR(IF(KQ$33&lt;$E329,0,IF(KP$33&gt;$F329,IF(MAX($Q355:KP355)&lt;$BD$2/($J329*$I357),KP355+$P356,0),KP355+$P356)),0)</f>
        <v>0</v>
      </c>
      <c r="KR355" s="1110">
        <f>IFERROR(IF(KR$33&lt;$E329,0,IF(KQ$33&gt;$F329,IF(MAX($Q355:KQ355)&lt;$BD$2/($J329*$I357),KQ355+$P356,0),KQ355+$P356)),0)</f>
        <v>0</v>
      </c>
      <c r="KS355" s="1110">
        <f>IFERROR(IF(KS$33&lt;$E329,0,IF(KR$33&gt;$F329,IF(MAX($Q355:KR355)&lt;$BD$2/($J329*$I357),KR355+$P356,0),KR355+$P356)),0)</f>
        <v>0</v>
      </c>
      <c r="KT355" s="1110">
        <f>IFERROR(IF(KT$33&lt;$E329,0,IF(KS$33&gt;$F329,IF(MAX($Q355:KS355)&lt;$BD$2/($J329*$I357),KS355+$P356,0),KS355+$P356)),0)</f>
        <v>0</v>
      </c>
      <c r="KU355" s="1110">
        <f>IFERROR(IF(KU$33&lt;$E329,0,IF(KT$33&gt;$F329,IF(MAX($Q355:KT355)&lt;$BD$2/($J329*$I357),KT355+$P356,0),KT355+$P356)),0)</f>
        <v>0</v>
      </c>
      <c r="KV355" s="1110">
        <f>IFERROR(IF(KV$33&lt;$E329,0,IF(KU$33&gt;$F329,IF(MAX($Q355:KU355)&lt;$BD$2/($J329*$I357),KU355+$P356,0),KU355+$P356)),0)</f>
        <v>0</v>
      </c>
      <c r="KW355" s="1110">
        <f>IFERROR(IF(KW$33&lt;$E329,0,IF(KV$33&gt;$F329,IF(MAX($Q355:KV355)&lt;$BD$2/($J329*$I357),KV355+$P356,0),KV355+$P356)),0)</f>
        <v>0</v>
      </c>
      <c r="KX355" s="1110">
        <f>IFERROR(IF(KX$33&lt;$E329,0,IF(KW$33&gt;$F329,IF(MAX($Q355:KW355)&lt;$BD$2/($J329*$I357),KW355+$P356,0),KW355+$P356)),0)</f>
        <v>0</v>
      </c>
      <c r="KY355" s="1110">
        <f>IFERROR(IF(KY$33&lt;$E329,0,IF(KX$33&gt;$F329,IF(MAX($Q355:KX355)&lt;$BD$2/($J329*$I357),KX355+$P356,0),KX355+$P356)),0)</f>
        <v>0</v>
      </c>
      <c r="KZ355" s="1110">
        <f>IFERROR(IF(KZ$33&lt;$E329,0,IF(KY$33&gt;$F329,IF(MAX($Q355:KY355)&lt;$BD$2/($J329*$I357),KY355+$P356,0),KY355+$P356)),0)</f>
        <v>0</v>
      </c>
      <c r="LA355" s="1110">
        <f>IFERROR(IF(LA$33&lt;$E329,0,IF(KZ$33&gt;$F329,IF(MAX($Q355:KZ355)&lt;$BD$2/($J329*$I357),KZ355+$P356,0),KZ355+$P356)),0)</f>
        <v>0</v>
      </c>
      <c r="LB355" s="1110">
        <f>IFERROR(IF(LB$33&lt;$E329,0,IF(LA$33&gt;$F329,IF(MAX($Q355:LA355)&lt;$BD$2/($J329*$I357),LA355+$P356,0),LA355+$P356)),0)</f>
        <v>0</v>
      </c>
      <c r="LC355" s="1110">
        <f>IFERROR(IF(LC$33&lt;$E329,0,IF(LB$33&gt;$F329,IF(MAX($Q355:LB355)&lt;$BD$2/($J329*$I357),LB355+$P356,0),LB355+$P356)),0)</f>
        <v>0</v>
      </c>
      <c r="LD355" s="1110">
        <f>IFERROR(IF(LD$33&lt;$E329,0,IF(LC$33&gt;$F329,IF(MAX($Q355:LC355)&lt;$BD$2/($J329*$I357),LC355+$P356,0),LC355+$P356)),0)</f>
        <v>0</v>
      </c>
      <c r="LE355" s="1110">
        <f>IFERROR(IF(LE$33&lt;$E329,0,IF(LD$33&gt;$F329,IF(MAX($Q355:LD355)&lt;$BD$2/($J329*$I357),LD355+$P356,0),LD355+$P356)),0)</f>
        <v>0</v>
      </c>
      <c r="LF355" s="1110">
        <f>IFERROR(IF(LF$33&lt;$E329,0,IF(LE$33&gt;$F329,IF(MAX($Q355:LE355)&lt;$BD$2/($J329*$I357),LE355+$P356,0),LE355+$P356)),0)</f>
        <v>0</v>
      </c>
      <c r="LG355" s="1110">
        <f>IFERROR(IF(LG$33&lt;$E329,0,IF(LF$33&gt;$F329,IF(MAX($Q355:LF355)&lt;$BD$2/($J329*$I357),LF355+$P356,0),LF355+$P356)),0)</f>
        <v>0</v>
      </c>
      <c r="LH355" s="1110">
        <f>IFERROR(IF(LH$33&lt;$E329,0,IF(LG$33&gt;$F329,IF(MAX($Q355:LG355)&lt;$BD$2/($J329*$I357),LG355+$P356,0),LG355+$P356)),0)</f>
        <v>0</v>
      </c>
      <c r="LI355" s="1110">
        <f>IFERROR(IF(LI$33&lt;$E329,0,IF(LH$33&gt;$F329,IF(MAX($Q355:LH355)&lt;$BD$2/($J329*$I357),LH355+$P356,0),LH355+$P356)),0)</f>
        <v>0</v>
      </c>
      <c r="LJ355" s="1110">
        <f>IFERROR(IF(LJ$33&lt;$E329,0,IF(LI$33&gt;$F329,IF(MAX($Q355:LI355)&lt;$BD$2/($J329*$I357),LI355+$P356,0),LI355+$P356)),0)</f>
        <v>0</v>
      </c>
      <c r="LK355" s="1110">
        <f>IFERROR(IF(LK$33&lt;$E329,0,IF(LJ$33&gt;$F329,IF(MAX($Q355:LJ355)&lt;$BD$2/($J329*$I357),LJ355+$P356,0),LJ355+$P356)),0)</f>
        <v>0</v>
      </c>
      <c r="LL355" s="1110">
        <f>IFERROR(IF(LL$33&lt;$E329,0,IF(LK$33&gt;$F329,IF(MAX($Q355:LK355)&lt;$BD$2/($J329*$I357),LK355+$P356,0),LK355+$P356)),0)</f>
        <v>0</v>
      </c>
      <c r="LM355" s="1110">
        <f>IFERROR(IF(LM$33&lt;$E329,0,IF(LL$33&gt;$F329,IF(MAX($Q355:LL355)&lt;$BD$2/($J329*$I357),LL355+$P356,0),LL355+$P356)),0)</f>
        <v>0</v>
      </c>
      <c r="LN355" s="1110">
        <f>IFERROR(IF(LN$33&lt;$E329,0,IF(LM$33&gt;$F329,IF(MAX($Q355:LM355)&lt;$BD$2/($J329*$I357),LM355+$P356,0),LM355+$P356)),0)</f>
        <v>0</v>
      </c>
      <c r="LO355" s="1110">
        <f>IFERROR(IF(LO$33&lt;$E329,0,IF(LN$33&gt;$F329,IF(MAX($Q355:LN355)&lt;$BD$2/($J329*$I357),LN355+$P356,0),LN355+$P356)),0)</f>
        <v>0</v>
      </c>
      <c r="LP355" s="1110">
        <f>IFERROR(IF(LP$33&lt;$E329,0,IF(LO$33&gt;$F329,IF(MAX($Q355:LO355)&lt;$BD$2/($J329*$I357),LO355+$P356,0),LO355+$P356)),0)</f>
        <v>0</v>
      </c>
      <c r="LQ355" s="1110">
        <f>IFERROR(IF(LQ$33&lt;$E329,0,IF(LP$33&gt;$F329,IF(MAX($Q355:LP355)&lt;$BD$2/($J329*$I357),LP355+$P356,0),LP355+$P356)),0)</f>
        <v>0</v>
      </c>
      <c r="LR355" s="1110">
        <f>IFERROR(IF(LR$33&lt;$E329,0,IF(LQ$33&gt;$F329,IF(MAX($Q355:LQ355)&lt;$BD$2/($J329*$I357),LQ355+$P356,0),LQ355+$P356)),0)</f>
        <v>0</v>
      </c>
      <c r="LS355" s="1110">
        <f>IFERROR(IF(LS$33&lt;$E329,0,IF(LR$33&gt;$F329,IF(MAX($Q355:LR355)&lt;$BD$2/($J329*$I357),LR355+$P356,0),LR355+$P356)),0)</f>
        <v>0</v>
      </c>
      <c r="LT355" s="1110">
        <f>IFERROR(IF(LT$33&lt;$E329,0,IF(LS$33&gt;$F329,IF(MAX($Q355:LS355)&lt;$BD$2/($J329*$I357),LS355+$P356,0),LS355+$P356)),0)</f>
        <v>0</v>
      </c>
      <c r="LU355" s="1110">
        <f>IFERROR(IF(LU$33&lt;$E329,0,IF(LT$33&gt;$F329,IF(MAX($Q355:LT355)&lt;$BD$2/($J329*$I357),LT355+$P356,0),LT355+$P356)),0)</f>
        <v>0</v>
      </c>
      <c r="LV355" s="1110">
        <f>IFERROR(IF(LV$33&lt;$E329,0,IF(LU$33&gt;$F329,IF(MAX($Q355:LU355)&lt;$BD$2/($J329*$I357),LU355+$P356,0),LU355+$P356)),0)</f>
        <v>0</v>
      </c>
      <c r="LW355" s="1110">
        <f>IFERROR(IF(LW$33&lt;$E329,0,IF(LV$33&gt;$F329,IF(MAX($Q355:LV355)&lt;$BD$2/($J329*$I357),LV355+$P356,0),LV355+$P356)),0)</f>
        <v>0</v>
      </c>
      <c r="LX355" s="1110">
        <f>IFERROR(IF(LX$33&lt;$E329,0,IF(LW$33&gt;$F329,IF(MAX($Q355:LW355)&lt;$BD$2/($J329*$I357),LW355+$P356,0),LW355+$P356)),0)</f>
        <v>0</v>
      </c>
      <c r="LY355" s="1110">
        <f>IFERROR(IF(LY$33&lt;$E329,0,IF(LX$33&gt;$F329,IF(MAX($Q355:LX355)&lt;$BD$2/($J329*$I357),LX355+$P356,0),LX355+$P356)),0)</f>
        <v>0</v>
      </c>
      <c r="LZ355" s="1110">
        <f>IFERROR(IF(LZ$33&lt;$E329,0,IF(LY$33&gt;$F329,IF(MAX($Q355:LY355)&lt;$BD$2/($J329*$I357),LY355+$P356,0),LY355+$P356)),0)</f>
        <v>0</v>
      </c>
      <c r="MA355" s="1110">
        <f>IFERROR(IF(MA$33&lt;$E329,0,IF(LZ$33&gt;$F329,IF(MAX($Q355:LZ355)&lt;$BD$2/($J329*$I357),LZ355+$P356,0),LZ355+$P356)),0)</f>
        <v>0</v>
      </c>
      <c r="MB355" s="1110">
        <f>IFERROR(IF(MB$33&lt;$E329,0,IF(MA$33&gt;$F329,IF(MAX($Q355:MA355)&lt;$BD$2/($J329*$I357),MA355+$P356,0),MA355+$P356)),0)</f>
        <v>0</v>
      </c>
      <c r="MC355" s="1110">
        <f>IFERROR(IF(MC$33&lt;$E329,0,IF(MB$33&gt;$F329,IF(MAX($Q355:MB355)&lt;$BD$2/($J329*$I357),MB355+$P356,0),MB355+$P356)),0)</f>
        <v>0</v>
      </c>
      <c r="MD355" s="1110">
        <f>IFERROR(IF(MD$33&lt;$E329,0,IF(MC$33&gt;$F329,IF(MAX($Q355:MC355)&lt;$BD$2/($J329*$I357),MC355+$P356,0),MC355+$P356)),0)</f>
        <v>0</v>
      </c>
      <c r="ME355" s="1110">
        <f>IFERROR(IF(ME$33&lt;$E329,0,IF(MD$33&gt;$F329,IF(MAX($Q355:MD355)&lt;$BD$2/($J329*$I357),MD355+$P356,0),MD355+$P356)),0)</f>
        <v>0</v>
      </c>
      <c r="MF355" s="1110">
        <f>IFERROR(IF(MF$33&lt;$E329,0,IF(ME$33&gt;$F329,IF(MAX($Q355:ME355)&lt;$BD$2/($J329*$I357),ME355+$P356,0),ME355+$P356)),0)</f>
        <v>0</v>
      </c>
      <c r="MG355" s="1110">
        <f>IFERROR(IF(MG$33&lt;$E329,0,IF(MF$33&gt;$F329,IF(MAX($Q355:MF355)&lt;$BD$2/($J329*$I357),MF355+$P356,0),MF355+$P356)),0)</f>
        <v>0</v>
      </c>
      <c r="MH355" s="1110">
        <f>IFERROR(IF(MH$33&lt;$E329,0,IF(MG$33&gt;$F329,IF(MAX($Q355:MG355)&lt;$BD$2/($J329*$I357),MG355+$P356,0),MG355+$P356)),0)</f>
        <v>0</v>
      </c>
      <c r="MI355" s="1110">
        <f>IFERROR(IF(MI$33&lt;$E329,0,IF(MH$33&gt;$F329,IF(MAX($Q355:MH355)&lt;$BD$2/($J329*$I357),MH355+$P356,0),MH355+$P356)),0)</f>
        <v>0</v>
      </c>
      <c r="MJ355" s="1110">
        <f>IFERROR(IF(MJ$33&lt;$E329,0,IF(MI$33&gt;$F329,IF(MAX($Q355:MI355)&lt;$BD$2/($J329*$I357),MI355+$P356,0),MI355+$P356)),0)</f>
        <v>0</v>
      </c>
      <c r="MK355" s="1110">
        <f>IFERROR(IF(MK$33&lt;$E329,0,IF(MJ$33&gt;$F329,IF(MAX($Q355:MJ355)&lt;$BD$2/($J329*$I357),MJ355+$P356,0),MJ355+$P356)),0)</f>
        <v>0</v>
      </c>
      <c r="ML355" s="1110">
        <f>IFERROR(IF(ML$33&lt;$E329,0,IF(MK$33&gt;$F329,IF(MAX($Q355:MK355)&lt;$BD$2/($J329*$I357),MK355+$P356,0),MK355+$P356)),0)</f>
        <v>0</v>
      </c>
      <c r="MM355" s="1110">
        <f>IFERROR(IF(MM$33&lt;$E329,0,IF(ML$33&gt;$F329,IF(MAX($Q355:ML355)&lt;$BD$2/($J329*$I357),ML355+$P356,0),ML355+$P356)),0)</f>
        <v>0</v>
      </c>
      <c r="MN355" s="1110">
        <f>IFERROR(IF(MN$33&lt;$E329,0,IF(MM$33&gt;$F329,IF(MAX($Q355:MM355)&lt;$BD$2/($J329*$I357),MM355+$P356,0),MM355+$P356)),0)</f>
        <v>0</v>
      </c>
      <c r="MO355" s="1110">
        <f>IFERROR(IF(MO$33&lt;$E329,0,IF(MN$33&gt;$F329,IF(MAX($Q355:MN355)&lt;$BD$2/($J329*$I357),MN355+$P356,0),MN355+$P356)),0)</f>
        <v>0</v>
      </c>
      <c r="MP355" s="1110">
        <f>IFERROR(IF(MP$33&lt;$E329,0,IF(MO$33&gt;$F329,IF(MAX($Q355:MO355)&lt;$BD$2/($J329*$I357),MO355+$P356,0),MO355+$P356)),0)</f>
        <v>0</v>
      </c>
      <c r="MQ355" s="1110">
        <f>IFERROR(IF(MQ$33&lt;$E329,0,IF(MP$33&gt;$F329,IF(MAX($Q355:MP355)&lt;$BD$2/($J329*$I357),MP355+$P356,0),MP355+$P356)),0)</f>
        <v>0</v>
      </c>
      <c r="MR355" s="1110">
        <f>IFERROR(IF(MR$33&lt;$E329,0,IF(MQ$33&gt;$F329,IF(MAX($Q355:MQ355)&lt;$BD$2/($J329*$I357),MQ355+$P356,0),MQ355+$P356)),0)</f>
        <v>0</v>
      </c>
      <c r="MS355" s="1110">
        <f>IFERROR(IF(MS$33&lt;$E329,0,IF(MR$33&gt;$F329,IF(MAX($Q355:MR355)&lt;$BD$2/($J329*$I357),MR355+$P356,0),MR355+$P356)),0)</f>
        <v>0</v>
      </c>
      <c r="MT355" s="1110">
        <f>IFERROR(IF(MT$33&lt;$E329,0,IF(MS$33&gt;$F329,IF(MAX($Q355:MS355)&lt;$BD$2/($J329*$I357),MS355+$P356,0),MS355+$P356)),0)</f>
        <v>0</v>
      </c>
      <c r="MU355" s="1110">
        <f>IFERROR(IF(MU$33&lt;$E329,0,IF(MT$33&gt;$F329,IF(MAX($Q355:MT355)&lt;$BD$2/($J329*$I357),MT355+$P356,0),MT355+$P356)),0)</f>
        <v>0</v>
      </c>
      <c r="MV355" s="1110">
        <f>IFERROR(IF(MV$33&lt;$E329,0,IF(MU$33&gt;$F329,IF(MAX($Q355:MU355)&lt;$BD$2/($J329*$I357),MU355+$P356,0),MU355+$P356)),0)</f>
        <v>0</v>
      </c>
      <c r="MW355" s="1110">
        <f>IFERROR(IF(MW$33&lt;$E329,0,IF(MV$33&gt;$F329,IF(MAX($Q355:MV355)&lt;$BD$2/($J329*$I357),MV355+$P356,0),MV355+$P356)),0)</f>
        <v>0</v>
      </c>
      <c r="MX355" s="1110">
        <f>IFERROR(IF(MX$33&lt;$E329,0,IF(MW$33&gt;$F329,IF(MAX($Q355:MW355)&lt;$BD$2/($J329*$I357),MW355+$P356,0),MW355+$P356)),0)</f>
        <v>0</v>
      </c>
      <c r="MY355" s="1110">
        <f>IFERROR(IF(MY$33&lt;$E329,0,IF(MX$33&gt;$F329,IF(MAX($Q355:MX355)&lt;$BD$2/($J329*$I357),MX355+$P356,0),MX355+$P356)),0)</f>
        <v>0</v>
      </c>
      <c r="MZ355" s="1110">
        <f>IFERROR(IF(MZ$33&lt;$E329,0,IF(MY$33&gt;$F329,IF(MAX($Q355:MY355)&lt;$BD$2/($J329*$I357),MY355+$P356,0),MY355+$P356)),0)</f>
        <v>0</v>
      </c>
      <c r="NA355" s="1110">
        <f>IFERROR(IF(NA$33&lt;$E329,0,IF(MZ$33&gt;$F329,IF(MAX($Q355:MZ355)&lt;$BD$2/($J329*$I357),MZ355+$P356,0),MZ355+$P356)),0)</f>
        <v>0</v>
      </c>
      <c r="NB355" s="1110">
        <f>IFERROR(IF(NB$33&lt;$E329,0,IF(NA$33&gt;$F329,IF(MAX($Q355:NA355)&lt;$BD$2/($J329*$I357),NA355+$P356,0),NA355+$P356)),0)</f>
        <v>0</v>
      </c>
      <c r="NC355" s="1110">
        <f>IFERROR(IF(NC$33&lt;$E329,0,IF(NB$33&gt;$F329,IF(MAX($Q355:NB355)&lt;$BD$2/($J329*$I357),NB355+$P356,0),NB355+$P356)),0)</f>
        <v>0</v>
      </c>
      <c r="ND355" s="1110">
        <f>IFERROR(IF(ND$33&lt;$E329,0,IF(NC$33&gt;$F329,IF(MAX($Q355:NC355)&lt;$BD$2/($J329*$I357),NC355+$P356,0),NC355+$P356)),0)</f>
        <v>0</v>
      </c>
      <c r="NE355" s="1110">
        <f>IFERROR(IF(NE$33&lt;$E329,0,IF(ND$33&gt;$F329,IF(MAX($Q355:ND355)&lt;$BD$2/($J329*$I357),ND355+$P356,0),ND355+$P356)),0)</f>
        <v>0</v>
      </c>
      <c r="NF355" s="1110">
        <f>IFERROR(IF(NF$33&lt;$E329,0,IF(NE$33&gt;$F329,IF(MAX($Q355:NE355)&lt;$BD$2/($J329*$I357),NE355+$P356,0),NE355+$P356)),0)</f>
        <v>0</v>
      </c>
      <c r="NG355" s="1110">
        <f>IFERROR(IF(NG$33&lt;$E329,0,IF(NF$33&gt;$F329,IF(MAX($Q355:NF355)&lt;$BD$2/($J329*$I357),NF355+$P356,0),NF355+$P356)),0)</f>
        <v>0</v>
      </c>
      <c r="NH355" s="1110">
        <f>IFERROR(IF(NH$33&lt;$E329,0,IF(NG$33&gt;$F329,IF(MAX($Q355:NG355)&lt;$BD$2/($J329*$I357),NG355+$P356,0),NG355+$P356)),0)</f>
        <v>0</v>
      </c>
      <c r="NI355" s="1110">
        <f>IFERROR(IF(NI$33&lt;$E329,0,IF(NH$33&gt;$F329,IF(MAX($Q355:NH355)&lt;$BD$2/($J329*$I357),NH355+$P356,0),NH355+$P356)),0)</f>
        <v>0</v>
      </c>
      <c r="NJ355" s="1110">
        <f>IFERROR(IF(NJ$33&lt;$E329,0,IF(NI$33&gt;$F329,IF(MAX($Q355:NI355)&lt;$BD$2/($J329*$I357),NI355+$P356,0),NI355+$P356)),0)</f>
        <v>0</v>
      </c>
      <c r="NK355" s="1110">
        <f>IFERROR(IF(NK$33&lt;$E329,0,IF(NJ$33&gt;$F329,IF(MAX($Q355:NJ355)&lt;$BD$2/($J329*$I357),NJ355+$P356,0),NJ355+$P356)),0)</f>
        <v>0</v>
      </c>
      <c r="NL355" s="1110">
        <f>IFERROR(IF(NL$33&lt;$E329,0,IF(NK$33&gt;$F329,IF(MAX($Q355:NK355)&lt;$BD$2/($J329*$I357),NK355+$P356,0),NK355+$P356)),0)</f>
        <v>0</v>
      </c>
      <c r="NM355" s="1110">
        <f>IFERROR(IF(NM$33&lt;$E329,0,IF(NL$33&gt;$F329,IF(MAX($Q355:NL355)&lt;$BD$2/($J329*$I357),NL355+$P356,0),NL355+$P356)),0)</f>
        <v>0</v>
      </c>
      <c r="NN355" s="1110">
        <f>IFERROR(IF(NN$33&lt;$E329,0,IF(NM$33&gt;$F329,IF(MAX($Q355:NM355)&lt;$BD$2/($J329*$I357),NM355+$P356,0),NM355+$P356)),0)</f>
        <v>0</v>
      </c>
      <c r="NO355" s="1110">
        <f>IFERROR(IF(NO$33&lt;$E329,0,IF(NN$33&gt;$F329,IF(MAX($Q355:NN355)&lt;$BD$2/($J329*$I357),NN355+$P356,0),NN355+$P356)),0)</f>
        <v>0</v>
      </c>
      <c r="NP355" s="1110">
        <f>IFERROR(IF(NP$33&lt;$E329,0,IF(NO$33&gt;$F329,IF(MAX($Q355:NO355)&lt;$BD$2/($J329*$I357),NO355+$P356,0),NO355+$P356)),0)</f>
        <v>0</v>
      </c>
      <c r="NQ355" s="1110">
        <f>IFERROR(IF(NQ$33&lt;$E329,0,IF(NP$33&gt;$F329,IF(MAX($Q355:NP355)&lt;$BD$2/($J329*$I357),NP355+$P356,0),NP355+$P356)),0)</f>
        <v>0</v>
      </c>
      <c r="NR355" s="1110">
        <f>IFERROR(IF(NR$33&lt;$E329,0,IF(NQ$33&gt;$F329,IF(MAX($Q355:NQ355)&lt;$BD$2/($J329*$I357),NQ355+$P356,0),NQ355+$P356)),0)</f>
        <v>0</v>
      </c>
      <c r="NS355" s="1110">
        <f>IFERROR(IF(NS$33&lt;$E329,0,IF(NR$33&gt;$F329,IF(MAX($Q355:NR355)&lt;$BD$2/($J329*$I357),NR355+$P356,0),NR355+$P356)),0)</f>
        <v>0</v>
      </c>
      <c r="NT355" s="1110">
        <f>IFERROR(IF(NT$33&lt;$E329,0,IF(NS$33&gt;$F329,IF(MAX($Q355:NS355)&lt;$BD$2/($J329*$I357),NS355+$P356,0),NS355+$P356)),0)</f>
        <v>0</v>
      </c>
      <c r="NU355" s="1110">
        <f>IFERROR(IF(NU$33&lt;$E329,0,IF(NT$33&gt;$F329,IF(MAX($Q355:NT355)&lt;$BD$2/($J329*$I357),NT355+$P356,0),NT355+$P356)),0)</f>
        <v>0</v>
      </c>
      <c r="NV355" s="1110">
        <f>IFERROR(IF(NV$33&lt;$E329,0,IF(NU$33&gt;$F329,IF(MAX($Q355:NU355)&lt;$BD$2/($J329*$I357),NU355+$P356,0),NU355+$P356)),0)</f>
        <v>0</v>
      </c>
      <c r="NW355" s="1110">
        <f>IFERROR(IF(NW$33&lt;$E329,0,IF(NV$33&gt;$F329,IF(MAX($Q355:NV355)&lt;$BD$2/($J329*$I357),NV355+$P356,0),NV355+$P356)),0)</f>
        <v>0</v>
      </c>
      <c r="NX355" s="1110">
        <f>IFERROR(IF(NX$33&lt;$E329,0,IF(NW$33&gt;$F329,IF(MAX($Q355:NW355)&lt;$BD$2/($J329*$I357),NW355+$P356,0),NW355+$P356)),0)</f>
        <v>0</v>
      </c>
      <c r="NY355" s="1110">
        <f>IFERROR(IF(NY$33&lt;$E329,0,IF(NX$33&gt;$F329,IF(MAX($Q355:NX355)&lt;$BD$2/($J329*$I357),NX355+$P356,0),NX355+$P356)),0)</f>
        <v>0</v>
      </c>
      <c r="NZ355" s="1110">
        <f>IFERROR(IF(NZ$33&lt;$E329,0,IF(NY$33&gt;$F329,IF(MAX($Q355:NY355)&lt;$BD$2/($J329*$I357),NY355+$P356,0),NY355+$P356)),0)</f>
        <v>0</v>
      </c>
      <c r="OA355" s="1110">
        <f>IFERROR(IF(OA$33&lt;$E329,0,IF(NZ$33&gt;$F329,IF(MAX($Q355:NZ355)&lt;$BD$2/($J329*$I357),NZ355+$P356,0),NZ355+$P356)),0)</f>
        <v>0</v>
      </c>
      <c r="OB355" s="1110">
        <f>IFERROR(IF(OB$33&lt;$E329,0,IF(OA$33&gt;$F329,IF(MAX($Q355:OA355)&lt;$BD$2/($J329*$I357),OA355+$P356,0),OA355+$P356)),0)</f>
        <v>0</v>
      </c>
      <c r="OC355" s="1110">
        <f>IFERROR(IF(OC$33&lt;$E329,0,IF(OB$33&gt;$F329,IF(MAX($Q355:OB355)&lt;$BD$2/($J329*$I357),OB355+$P356,0),OB355+$P356)),0)</f>
        <v>0</v>
      </c>
      <c r="OD355" s="1110">
        <f>IFERROR(IF(OD$33&lt;$E329,0,IF(OC$33&gt;$F329,IF(MAX($Q355:OC355)&lt;$BD$2/($J329*$I357),OC355+$P356,0),OC355+$P356)),0)</f>
        <v>0</v>
      </c>
      <c r="OE355" s="1110">
        <f>IFERROR(IF(OE$33&lt;$E329,0,IF(OD$33&gt;$F329,IF(MAX($Q355:OD355)&lt;$BD$2/($J329*$I357),OD355+$P356,0),OD355+$P356)),0)</f>
        <v>0</v>
      </c>
      <c r="OF355" s="1110">
        <f>IFERROR(IF(OF$33&lt;$E329,0,IF(OE$33&gt;$F329,IF(MAX($Q355:OE355)&lt;$BD$2/($J329*$I357),OE355+$P356,0),OE355+$P356)),0)</f>
        <v>0</v>
      </c>
      <c r="OG355" s="1110">
        <f>IFERROR(IF(OG$33&lt;$E329,0,IF(OF$33&gt;$F329,IF(MAX($Q355:OF355)&lt;$BD$2/($J329*$I357),OF355+$P356,0),OF355+$P356)),0)</f>
        <v>0</v>
      </c>
      <c r="OH355" s="1110">
        <f>IFERROR(IF(OH$33&lt;$E329,0,IF(OG$33&gt;$F329,IF(MAX($Q355:OG355)&lt;$BD$2/($J329*$I357),OG355+$P356,0),OG355+$P356)),0)</f>
        <v>0</v>
      </c>
      <c r="OI355" s="1110">
        <f>IFERROR(IF(OI$33&lt;$E329,0,IF(OH$33&gt;$F329,IF(MAX($Q355:OH355)&lt;$BD$2/($J329*$I357),OH355+$P356,0),OH355+$P356)),0)</f>
        <v>0</v>
      </c>
      <c r="OJ355" s="1110">
        <f>IFERROR(IF(OJ$33&lt;$E329,0,IF(OI$33&gt;$F329,IF(MAX($Q355:OI355)&lt;$BD$2/($J329*$I357),OI355+$P356,0),OI355+$P356)),0)</f>
        <v>0</v>
      </c>
      <c r="OK355" s="1110">
        <f>IFERROR(IF(OK$33&lt;$E329,0,IF(OJ$33&gt;$F329,IF(MAX($Q355:OJ355)&lt;$BD$2/($J329*$I357),OJ355+$P356,0),OJ355+$P356)),0)</f>
        <v>0</v>
      </c>
      <c r="OL355" s="1110">
        <f>IFERROR(IF(OL$33&lt;$E329,0,IF(OK$33&gt;$F329,IF(MAX($Q355:OK355)&lt;$BD$2/($J329*$I357),OK355+$P356,0),OK355+$P356)),0)</f>
        <v>0</v>
      </c>
      <c r="OM355" s="1110">
        <f>IFERROR(IF(OM$33&lt;$E329,0,IF(OL$33&gt;$F329,IF(MAX($Q355:OL355)&lt;$BD$2/($J329*$I357),OL355+$P356,0),OL355+$P356)),0)</f>
        <v>0</v>
      </c>
      <c r="ON355" s="1110">
        <f>IFERROR(IF(ON$33&lt;$E329,0,IF(OM$33&gt;$F329,IF(MAX($Q355:OM355)&lt;$BD$2/($J329*$I357),OM355+$P356,0),OM355+$P356)),0)</f>
        <v>0</v>
      </c>
      <c r="OO355" s="1110">
        <f>IFERROR(IF(OO$33&lt;$E329,0,IF(ON$33&gt;$F329,IF(MAX($Q355:ON355)&lt;$BD$2/($J329*$I357),ON355+$P356,0),ON355+$P356)),0)</f>
        <v>0</v>
      </c>
      <c r="OP355" s="1110">
        <f>IFERROR(IF(OP$33&lt;$E329,0,IF(OO$33&gt;$F329,IF(MAX($Q355:OO355)&lt;$BD$2/($J329*$I357),OO355+$P356,0),OO355+$P356)),0)</f>
        <v>0</v>
      </c>
      <c r="OQ355" s="1110">
        <f>IFERROR(IF(OQ$33&lt;$E329,0,IF(OP$33&gt;$F329,IF(MAX($Q355:OP355)&lt;$BD$2/($J329*$I357),OP355+$P356,0),OP355+$P356)),0)</f>
        <v>0</v>
      </c>
      <c r="OR355" s="1110">
        <f>IFERROR(IF(OR$33&lt;$E329,0,IF(OQ$33&gt;$F329,IF(MAX($Q355:OQ355)&lt;$BD$2/($J329*$I357),OQ355+$P356,0),OQ355+$P356)),0)</f>
        <v>0</v>
      </c>
      <c r="OS355" s="1110">
        <f>IFERROR(IF(OS$33&lt;$E329,0,IF(OR$33&gt;$F329,IF(MAX($Q355:OR355)&lt;$BD$2/($J329*$I357),OR355+$P356,0),OR355+$P356)),0)</f>
        <v>0</v>
      </c>
      <c r="OT355" s="1110">
        <f>IFERROR(IF(OT$33&lt;$E329,0,IF(OS$33&gt;$F329,IF(MAX($Q355:OS355)&lt;$BD$2/($J329*$I357),OS355+$P356,0),OS355+$P356)),0)</f>
        <v>0</v>
      </c>
      <c r="OU355" s="1110">
        <f>IFERROR(IF(OU$33&lt;$E329,0,IF(OT$33&gt;$F329,IF(MAX($Q355:OT355)&lt;$BD$2/($J329*$I357),OT355+$P356,0),OT355+$P356)),0)</f>
        <v>0</v>
      </c>
      <c r="OV355" s="1110">
        <f>IFERROR(IF(OV$33&lt;$E329,0,IF(OU$33&gt;$F329,IF(MAX($Q355:OU355)&lt;$BD$2/($J329*$I357),OU355+$P356,0),OU355+$P356)),0)</f>
        <v>0</v>
      </c>
      <c r="OW355" s="1110">
        <f>IFERROR(IF(OW$33&lt;$E329,0,IF(OV$33&gt;$F329,IF(MAX($Q355:OV355)&lt;$BD$2/($J329*$I357),OV355+$P356,0),OV355+$P356)),0)</f>
        <v>0</v>
      </c>
      <c r="OX355" s="1110">
        <f>IFERROR(IF(OX$33&lt;$E329,0,IF(OW$33&gt;$F329,IF(MAX($Q355:OW355)&lt;$BD$2/($J329*$I357),OW355+$P356,0),OW355+$P356)),0)</f>
        <v>0</v>
      </c>
      <c r="OY355" s="1110">
        <f>IFERROR(IF(OY$33&lt;$E329,0,IF(OX$33&gt;$F329,IF(MAX($Q355:OX355)&lt;$BD$2/($J329*$I357),OX355+$P356,0),OX355+$P356)),0)</f>
        <v>0</v>
      </c>
      <c r="OZ355" s="1110">
        <f>IFERROR(IF(OZ$33&lt;$E329,0,IF(OY$33&gt;$F329,IF(MAX($Q355:OY355)&lt;$BD$2/($J329*$I357),OY355+$P356,0),OY355+$P356)),0)</f>
        <v>0</v>
      </c>
      <c r="PA355" s="1110">
        <f>IFERROR(IF(PA$33&lt;$E329,0,IF(OZ$33&gt;$F329,IF(MAX($Q355:OZ355)&lt;$BD$2/($J329*$I357),OZ355+$P356,0),OZ355+$P356)),0)</f>
        <v>0</v>
      </c>
      <c r="PB355" s="1110">
        <f>IFERROR(IF(PB$33&lt;$E329,0,IF(PA$33&gt;$F329,IF(MAX($Q355:PA355)&lt;$BD$2/($J329*$I357),PA355+$P356,0),PA355+$P356)),0)</f>
        <v>0</v>
      </c>
      <c r="PC355" s="1110">
        <f>IFERROR(IF(PC$33&lt;$E329,0,IF(PB$33&gt;$F329,IF(MAX($Q355:PB355)&lt;$BD$2/($J329*$I357),PB355+$P356,0),PB355+$P356)),0)</f>
        <v>0</v>
      </c>
      <c r="PD355" s="1110">
        <f>IFERROR(IF(PD$33&lt;$E329,0,IF(PC$33&gt;$F329,IF(MAX($Q355:PC355)&lt;$BD$2/($J329*$I357),PC355+$P356,0),PC355+$P356)),0)</f>
        <v>0</v>
      </c>
      <c r="PE355" s="1110">
        <f>IFERROR(IF(PE$33&lt;$E329,0,IF(PD$33&gt;$F329,IF(MAX($Q355:PD355)&lt;$BD$2/($J329*$I357),PD355+$P356,0),PD355+$P356)),0)</f>
        <v>0</v>
      </c>
      <c r="PF355" s="1110">
        <f>IFERROR(IF(PF$33&lt;$E329,0,IF(PE$33&gt;$F329,IF(MAX($Q355:PE355)&lt;$BD$2/($J329*$I357),PE355+$P356,0),PE355+$P356)),0)</f>
        <v>0</v>
      </c>
      <c r="PG355" s="1110">
        <f>IFERROR(IF(PG$33&lt;$E329,0,IF(PF$33&gt;$F329,IF(MAX($Q355:PF355)&lt;$BD$2/($J329*$I357),PF355+$P356,0),PF355+$P356)),0)</f>
        <v>0</v>
      </c>
      <c r="PH355" s="1110">
        <f>IFERROR(IF(PH$33&lt;$E329,0,IF(PG$33&gt;$F329,IF(MAX($Q355:PG355)&lt;$BD$2/($J329*$I357),PG355+$P356,0),PG355+$P356)),0)</f>
        <v>0</v>
      </c>
      <c r="PI355" s="1110">
        <f>IFERROR(IF(PI$33&lt;$E329,0,IF(PH$33&gt;$F329,IF(MAX($Q355:PH355)&lt;$BD$2/($J329*$I357),PH355+$P356,0),PH355+$P356)),0)</f>
        <v>0</v>
      </c>
      <c r="PJ355" s="1110">
        <f>IFERROR(IF(PJ$33&lt;$E329,0,IF(PI$33&gt;$F329,IF(MAX($Q355:PI355)&lt;$BD$2/($J329*$I357),PI355+$P356,0),PI355+$P356)),0)</f>
        <v>0</v>
      </c>
      <c r="PK355" s="1110">
        <f>IFERROR(IF(PK$33&lt;$E329,0,IF(PJ$33&gt;$F329,IF(MAX($Q355:PJ355)&lt;$BD$2/($J329*$I357),PJ355+$P356,0),PJ355+$P356)),0)</f>
        <v>0</v>
      </c>
      <c r="PL355" s="1110">
        <f>IFERROR(IF(PL$33&lt;$E329,0,IF(PK$33&gt;$F329,IF(MAX($Q355:PK355)&lt;$BD$2/($J329*$I357),PK355+$P356,0),PK355+$P356)),0)</f>
        <v>0</v>
      </c>
      <c r="PM355" s="1110">
        <f>IFERROR(IF(PM$33&lt;$E329,0,IF(PL$33&gt;$F329,IF(MAX($Q355:PL355)&lt;$BD$2/($J329*$I357),PL355+$P356,0),PL355+$P356)),0)</f>
        <v>0</v>
      </c>
      <c r="PN355" s="1110">
        <f>IFERROR(IF(PN$33&lt;$E329,0,IF(PM$33&gt;$F329,IF(MAX($Q355:PM355)&lt;$BD$2/($J329*$I357),PM355+$P356,0),PM355+$P356)),0)</f>
        <v>0</v>
      </c>
      <c r="PO355" s="1110">
        <f>IFERROR(IF(PO$33&lt;$E329,0,IF(PN$33&gt;$F329,IF(MAX($Q355:PN355)&lt;$BD$2/($J329*$I357),PN355+$P356,0),PN355+$P356)),0)</f>
        <v>0</v>
      </c>
      <c r="PP355" s="1110">
        <f>IFERROR(IF(PP$33&lt;$E329,0,IF(PO$33&gt;$F329,IF(MAX($Q355:PO355)&lt;$BD$2/($J329*$I357),PO355+$P356,0),PO355+$P356)),0)</f>
        <v>0</v>
      </c>
      <c r="PQ355" s="1110">
        <f>IFERROR(IF(PQ$33&lt;$E329,0,IF(PP$33&gt;$F329,IF(MAX($Q355:PP355)&lt;$BD$2/($J329*$I357),PP355+$P356,0),PP355+$P356)),0)</f>
        <v>0</v>
      </c>
      <c r="PR355" s="1110">
        <f>IFERROR(IF(PR$33&lt;$E329,0,IF(PQ$33&gt;$F329,IF(MAX($Q355:PQ355)&lt;$BD$2/($J329*$I357),PQ355+$P356,0),PQ355+$P356)),0)</f>
        <v>0</v>
      </c>
      <c r="PS355" s="1110">
        <f>IFERROR(IF(PS$33&lt;$E329,0,IF(PR$33&gt;$F329,IF(MAX($Q355:PR355)&lt;$BD$2/($J329*$I357),PR355+$P356,0),PR355+$P356)),0)</f>
        <v>0</v>
      </c>
      <c r="PT355" s="1110">
        <f>IFERROR(IF(PT$33&lt;$E329,0,IF(PS$33&gt;$F329,IF(MAX($Q355:PS355)&lt;$BD$2/($J329*$I357),PS355+$P356,0),PS355+$P356)),0)</f>
        <v>0</v>
      </c>
      <c r="PU355" s="1110">
        <f>IFERROR(IF(PU$33&lt;$E329,0,IF(PT$33&gt;$F329,IF(MAX($Q355:PT355)&lt;$BD$2/($J329*$I357),PT355+$P356,0),PT355+$P356)),0)</f>
        <v>0</v>
      </c>
      <c r="PV355" s="1110">
        <f>IFERROR(IF(PV$33&lt;$E329,0,IF(PU$33&gt;$F329,IF(MAX($Q355:PU355)&lt;$BD$2/($J329*$I357),PU355+$P356,0),PU355+$P356)),0)</f>
        <v>0</v>
      </c>
      <c r="PW355" s="1110">
        <f>IFERROR(IF(PW$33&lt;$E329,0,IF(PV$33&gt;$F329,IF(MAX($Q355:PV355)&lt;$BD$2/($J329*$I357),PV355+$P356,0),PV355+$P356)),0)</f>
        <v>0</v>
      </c>
      <c r="PX355" s="1110">
        <f>IFERROR(IF(PX$33&lt;$E329,0,IF(PW$33&gt;$F329,IF(MAX($Q355:PW355)&lt;$BD$2/($J329*$I357),PW355+$P356,0),PW355+$P356)),0)</f>
        <v>0</v>
      </c>
      <c r="PY355" s="1110">
        <f>IFERROR(IF(PY$33&lt;$E329,0,IF(PX$33&gt;$F329,IF(MAX($Q355:PX355)&lt;$BD$2/($J329*$I357),PX355+$P356,0),PX355+$P356)),0)</f>
        <v>0</v>
      </c>
      <c r="PZ355" s="1110">
        <f>IFERROR(IF(PZ$33&lt;$E329,0,IF(PY$33&gt;$F329,IF(MAX($Q355:PY355)&lt;$BD$2/($J329*$I357),PY355+$P356,0),PY355+$P356)),0)</f>
        <v>0</v>
      </c>
      <c r="QA355" s="1110">
        <f>IFERROR(IF(QA$33&lt;$E329,0,IF(PZ$33&gt;$F329,IF(MAX($Q355:PZ355)&lt;$BD$2/($J329*$I357),PZ355+$P356,0),PZ355+$P356)),0)</f>
        <v>0</v>
      </c>
      <c r="QB355" s="1110">
        <f>IFERROR(IF(QB$33&lt;$E329,0,IF(QA$33&gt;$F329,IF(MAX($Q355:QA355)&lt;$BD$2/($J329*$I357),QA355+$P356,0),QA355+$P356)),0)</f>
        <v>0</v>
      </c>
      <c r="QC355" s="1110">
        <f>IFERROR(IF(QC$33&lt;$E329,0,IF(QB$33&gt;$F329,IF(MAX($Q355:QB355)&lt;$BD$2/($J329*$I357),QB355+$P356,0),QB355+$P356)),0)</f>
        <v>0</v>
      </c>
      <c r="QD355" s="1110">
        <f>IFERROR(IF(QD$33&lt;$E329,0,IF(QC$33&gt;$F329,IF(MAX($Q355:QC355)&lt;$BD$2/($J329*$I357),QC355+$P356,0),QC355+$P356)),0)</f>
        <v>0</v>
      </c>
      <c r="QE355" s="1110">
        <f>IFERROR(IF(QE$33&lt;$E329,0,IF(QD$33&gt;$F329,IF(MAX($Q355:QD355)&lt;$BD$2/($J329*$I357),QD355+$P356,0),QD355+$P356)),0)</f>
        <v>0</v>
      </c>
      <c r="QF355" s="1110">
        <f>IFERROR(IF(QF$33&lt;$E329,0,IF(QE$33&gt;$F329,IF(MAX($Q355:QE355)&lt;$BD$2/($J329*$I357),QE355+$P356,0),QE355+$P356)),0)</f>
        <v>0</v>
      </c>
      <c r="QG355" s="1110">
        <f>IFERROR(IF(QG$33&lt;$E329,0,IF(QF$33&gt;$F329,IF(MAX($Q355:QF355)&lt;$BD$2/($J329*$I357),QF355+$P356,0),QF355+$P356)),0)</f>
        <v>0</v>
      </c>
      <c r="QH355" s="1110">
        <f>IFERROR(IF(QH$33&lt;$E329,0,IF(QG$33&gt;$F329,IF(MAX($Q355:QG355)&lt;$BD$2/($J329*$I357),QG355+$P356,0),QG355+$P356)),0)</f>
        <v>0</v>
      </c>
      <c r="QI355" s="1110">
        <f>IFERROR(IF(QI$33&lt;$E329,0,IF(QH$33&gt;$F329,IF(MAX($Q355:QH355)&lt;$BD$2/($J329*$I357),QH355+$P356,0),QH355+$P356)),0)</f>
        <v>0</v>
      </c>
      <c r="QJ355" s="1110">
        <f>IFERROR(IF(QJ$33&lt;$E329,0,IF(QI$33&gt;$F329,IF(MAX($Q355:QI355)&lt;$BD$2/($J329*$I357),QI355+$P356,0),QI355+$P356)),0)</f>
        <v>0</v>
      </c>
      <c r="QK355" s="1110">
        <f>IFERROR(IF(QK$33&lt;$E329,0,IF(QJ$33&gt;$F329,IF(MAX($Q355:QJ355)&lt;$BD$2/($J329*$I357),QJ355+$P356,0),QJ355+$P356)),0)</f>
        <v>0</v>
      </c>
      <c r="QL355" s="1110">
        <f>IFERROR(IF(QL$33&lt;$E329,0,IF(QK$33&gt;$F329,IF(MAX($Q355:QK355)&lt;$BD$2/($J329*$I357),QK355+$P356,0),QK355+$P356)),0)</f>
        <v>0</v>
      </c>
      <c r="QM355" s="1110">
        <f>IFERROR(IF(QM$33&lt;$E329,0,IF(QL$33&gt;$F329,IF(MAX($Q355:QL355)&lt;$BD$2/($J329*$I357),QL355+$P356,0),QL355+$P356)),0)</f>
        <v>0</v>
      </c>
      <c r="QN355" s="1110">
        <f>IFERROR(IF(QN$33&lt;$E329,0,IF(QM$33&gt;$F329,IF(MAX($Q355:QM355)&lt;$BD$2/($J329*$I357),QM355+$P356,0),QM355+$P356)),0)</f>
        <v>0</v>
      </c>
      <c r="QO355" s="1110">
        <f>IFERROR(IF(QO$33&lt;$E329,0,IF(QN$33&gt;$F329,IF(MAX($Q355:QN355)&lt;$BD$2/($J329*$I357),QN355+$P356,0),QN355+$P356)),0)</f>
        <v>0</v>
      </c>
      <c r="QP355" s="1110">
        <f>IFERROR(IF(QP$33&lt;$E329,0,IF(QO$33&gt;$F329,IF(MAX($Q355:QO355)&lt;$BD$2/($J329*$I357),QO355+$P356,0),QO355+$P356)),0)</f>
        <v>0</v>
      </c>
      <c r="QQ355" s="1110">
        <f>IFERROR(IF(QQ$33&lt;$E329,0,IF(QP$33&gt;$F329,IF(MAX($Q355:QP355)&lt;$BD$2/($J329*$I357),QP355+$P356,0),QP355+$P356)),0)</f>
        <v>0</v>
      </c>
      <c r="QR355" s="1110">
        <f>IFERROR(IF(QR$33&lt;$E329,0,IF(QQ$33&gt;$F329,IF(MAX($Q355:QQ355)&lt;$BD$2/($J329*$I357),QQ355+$P356,0),QQ355+$P356)),0)</f>
        <v>0</v>
      </c>
      <c r="QS355" s="1110">
        <f>IFERROR(IF(QS$33&lt;$E329,0,IF(QR$33&gt;$F329,IF(MAX($Q355:QR355)&lt;$BD$2/($J329*$I357),QR355+$P356,0),QR355+$P356)),0)</f>
        <v>0</v>
      </c>
      <c r="QT355" s="1110">
        <f>IFERROR(IF(QT$33&lt;$E329,0,IF(QS$33&gt;$F329,IF(MAX($Q355:QS355)&lt;$BD$2/($J329*$I357),QS355+$P356,0),QS355+$P356)),0)</f>
        <v>0</v>
      </c>
      <c r="QU355" s="1110">
        <f>IFERROR(IF(QU$33&lt;$E329,0,IF(QT$33&gt;$F329,IF(MAX($Q355:QT355)&lt;$BD$2/($J329*$I357),QT355+$P356,0),QT355+$P356)),0)</f>
        <v>0</v>
      </c>
      <c r="QV355" s="1110">
        <f>IFERROR(IF(QV$33&lt;$E329,0,IF(QU$33&gt;$F329,IF(MAX($Q355:QU355)&lt;$BD$2/($J329*$I357),QU355+$P356,0),QU355+$P356)),0)</f>
        <v>0</v>
      </c>
      <c r="QW355" s="1110">
        <f>IFERROR(IF(QW$33&lt;$E329,0,IF(QV$33&gt;$F329,IF(MAX($Q355:QV355)&lt;$BD$2/($J329*$I357),QV355+$P356,0),QV355+$P356)),0)</f>
        <v>0</v>
      </c>
      <c r="QX355" s="1110">
        <f>IFERROR(IF(QX$33&lt;$E329,0,IF(QW$33&gt;$F329,IF(MAX($Q355:QW355)&lt;$BD$2/($J329*$I357),QW355+$P356,0),QW355+$P356)),0)</f>
        <v>0</v>
      </c>
      <c r="QY355" s="1110">
        <f>IFERROR(IF(QY$33&lt;$E329,0,IF(QX$33&gt;$F329,IF(MAX($Q355:QX355)&lt;$BD$2/($J329*$I357),QX355+$P356,0),QX355+$P356)),0)</f>
        <v>0</v>
      </c>
      <c r="QZ355" s="1110">
        <f>IFERROR(IF(QZ$33&lt;$E329,0,IF(QY$33&gt;$F329,IF(MAX($Q355:QY355)&lt;$BD$2/($J329*$I357),QY355+$P356,0),QY355+$P356)),0)</f>
        <v>0</v>
      </c>
      <c r="RA355" s="1110">
        <f>IFERROR(IF(RA$33&lt;$E329,0,IF(QZ$33&gt;$F329,IF(MAX($Q355:QZ355)&lt;$BD$2/($J329*$I357),QZ355+$P356,0),QZ355+$P356)),0)</f>
        <v>0</v>
      </c>
      <c r="RB355" s="1110">
        <f>IFERROR(IF(RB$33&lt;$E329,0,IF(RA$33&gt;$F329,IF(MAX($Q355:RA355)&lt;$BD$2/($J329*$I357),RA355+$P356,0),RA355+$P356)),0)</f>
        <v>0</v>
      </c>
      <c r="RC355" s="1110">
        <f>IFERROR(IF(RC$33&lt;$E329,0,IF(RB$33&gt;$F329,IF(MAX($Q355:RB355)&lt;$BD$2/($J329*$I357),RB355+$P356,0),RB355+$P356)),0)</f>
        <v>0</v>
      </c>
      <c r="RD355" s="1110">
        <f>IFERROR(IF(RD$33&lt;$E329,0,IF(RC$33&gt;$F329,IF(MAX($Q355:RC355)&lt;$BD$2/($J329*$I357),RC355+$P356,0),RC355+$P356)),0)</f>
        <v>0</v>
      </c>
      <c r="RE355" s="1110">
        <f>IFERROR(IF(RE$33&lt;$E329,0,IF(RD$33&gt;$F329,IF(MAX($Q355:RD355)&lt;$BD$2/($J329*$I357),RD355+$P356,0),RD355+$P356)),0)</f>
        <v>0</v>
      </c>
      <c r="RF355" s="1110">
        <f>IFERROR(IF(RF$33&lt;$E329,0,IF(RE$33&gt;$F329,IF(MAX($Q355:RE355)&lt;$BD$2/($J329*$I357),RE355+$P356,0),RE355+$P356)),0)</f>
        <v>0</v>
      </c>
      <c r="RG355" s="1110">
        <f>IFERROR(IF(RG$33&lt;$E329,0,IF(RF$33&gt;$F329,IF(MAX($Q355:RF355)&lt;$BD$2/($J329*$I357),RF355+$P356,0),RF355+$P356)),0)</f>
        <v>0</v>
      </c>
      <c r="RH355" s="1110">
        <f>IFERROR(IF(RH$33&lt;$E329,0,IF(RG$33&gt;$F329,IF(MAX($Q355:RG355)&lt;$BD$2/($J329*$I357),RG355+$P356,0),RG355+$P356)),0)</f>
        <v>0</v>
      </c>
      <c r="RI355" s="1110">
        <f>IFERROR(IF(RI$33&lt;$E329,0,IF(RH$33&gt;$F329,IF(MAX($Q355:RH355)&lt;$BD$2/($J329*$I357),RH355+$P356,0),RH355+$P356)),0)</f>
        <v>0</v>
      </c>
      <c r="RJ355" s="1110">
        <f>IFERROR(IF(RJ$33&lt;$E329,0,IF(RI$33&gt;$F329,IF(MAX($Q355:RI355)&lt;$BD$2/($J329*$I357),RI355+$P356,0),RI355+$P356)),0)</f>
        <v>0</v>
      </c>
      <c r="RK355" s="1110">
        <f>IFERROR(IF(RK$33&lt;$E329,0,IF(RJ$33&gt;$F329,IF(MAX($Q355:RJ355)&lt;$BD$2/($J329*$I357),RJ355+$P356,0),RJ355+$P356)),0)</f>
        <v>0</v>
      </c>
      <c r="RL355" s="1110">
        <f>IFERROR(IF(RL$33&lt;$E329,0,IF(RK$33&gt;$F329,IF(MAX($Q355:RK355)&lt;$BD$2/($J329*$I357),RK355+$P356,0),RK355+$P356)),0)</f>
        <v>0</v>
      </c>
      <c r="RM355" s="1110">
        <f>IFERROR(IF(RM$33&lt;$E329,0,IF(RL$33&gt;$F329,IF(MAX($Q355:RL355)&lt;$BD$2/($J329*$I357),RL355+$P356,0),RL355+$P356)),0)</f>
        <v>0</v>
      </c>
      <c r="RN355" s="1110">
        <f>IFERROR(IF(RN$33&lt;$E329,0,IF(RM$33&gt;$F329,IF(MAX($Q355:RM355)&lt;$BD$2/($J329*$I357),RM355+$P356,0),RM355+$P356)),0)</f>
        <v>0</v>
      </c>
      <c r="RO355" s="1110">
        <f>IFERROR(IF(RO$33&lt;$E329,0,IF(RN$33&gt;$F329,IF(MAX($Q355:RN355)&lt;$BD$2/($J329*$I357),RN355+$P356,0),RN355+$P356)),0)</f>
        <v>0</v>
      </c>
      <c r="RP355" s="1110">
        <f>IFERROR(IF(RP$33&lt;$E329,0,IF(RO$33&gt;$F329,IF(MAX($Q355:RO355)&lt;$BD$2/($J329*$I357),RO355+$P356,0),RO355+$P356)),0)</f>
        <v>0</v>
      </c>
      <c r="RQ355" s="1110">
        <f>IFERROR(IF(RQ$33&lt;$E329,0,IF(RP$33&gt;$F329,IF(MAX($Q355:RP355)&lt;$BD$2/($J329*$I357),RP355+$P356,0),RP355+$P356)),0)</f>
        <v>0</v>
      </c>
      <c r="RR355" s="1110">
        <f>IFERROR(IF(RR$33&lt;$E329,0,IF(RQ$33&gt;$F329,IF(MAX($Q355:RQ355)&lt;$BD$2/($J329*$I357),RQ355+$P356,0),RQ355+$P356)),0)</f>
        <v>0</v>
      </c>
      <c r="RS355" s="1110">
        <f>IFERROR(IF(RS$33&lt;$E329,0,IF(RR$33&gt;$F329,IF(MAX($Q355:RR355)&lt;$BD$2/($J329*$I357),RR355+$P356,0),RR355+$P356)),0)</f>
        <v>0</v>
      </c>
      <c r="RT355" s="1110">
        <f>IFERROR(IF(RT$33&lt;$E329,0,IF(RS$33&gt;$F329,IF(MAX($Q355:RS355)&lt;$BD$2/($J329*$I357),RS355+$P356,0),RS355+$P356)),0)</f>
        <v>0</v>
      </c>
      <c r="RU355" s="1110">
        <f>IFERROR(IF(RU$33&lt;$E329,0,IF(RT$33&gt;$F329,IF(MAX($Q355:RT355)&lt;$BD$2/($J329*$I357),RT355+$P356,0),RT355+$P356)),0)</f>
        <v>0</v>
      </c>
      <c r="RV355" s="1110">
        <f>IFERROR(IF(RV$33&lt;$E329,0,IF(RU$33&gt;$F329,IF(MAX($Q355:RU355)&lt;$BD$2/($J329*$I357),RU355+$P356,0),RU355+$P356)),0)</f>
        <v>0</v>
      </c>
      <c r="RW355" s="1110">
        <f>IFERROR(IF(RW$33&lt;$E329,0,IF(RV$33&gt;$F329,IF(MAX($Q355:RV355)&lt;$BD$2/($J329*$I357),RV355+$P356,0),RV355+$P356)),0)</f>
        <v>0</v>
      </c>
      <c r="RX355" s="1110">
        <f>IFERROR(IF(RX$33&lt;$E329,0,IF(RW$33&gt;$F329,IF(MAX($Q355:RW355)&lt;$BD$2/($J329*$I357),RW355+$P356,0),RW355+$P356)),0)</f>
        <v>0</v>
      </c>
      <c r="RY355" s="1110">
        <f>IFERROR(IF(RY$33&lt;$E329,0,IF(RX$33&gt;$F329,IF(MAX($Q355:RX355)&lt;$BD$2/($J329*$I357),RX355+$P356,0),RX355+$P356)),0)</f>
        <v>0</v>
      </c>
      <c r="RZ355" s="1110">
        <f>IFERROR(IF(RZ$33&lt;$E329,0,IF(RY$33&gt;$F329,IF(MAX($Q355:RY355)&lt;$BD$2/($J329*$I357),RY355+$P356,0),RY355+$P356)),0)</f>
        <v>0</v>
      </c>
      <c r="SA355" s="1110">
        <f>IFERROR(IF(SA$33&lt;$E329,0,IF(RZ$33&gt;$F329,IF(MAX($Q355:RZ355)&lt;$BD$2/($J329*$I357),RZ355+$P356,0),RZ355+$P356)),0)</f>
        <v>0</v>
      </c>
      <c r="SB355" s="1110">
        <f>IFERROR(IF(SB$33&lt;$E329,0,IF(SA$33&gt;$F329,IF(MAX($Q355:SA355)&lt;$BD$2/($J329*$I357),SA355+$P356,0),SA355+$P356)),0)</f>
        <v>0</v>
      </c>
      <c r="SC355" s="1110">
        <f>IFERROR(IF(SC$33&lt;$E329,0,IF(SB$33&gt;$F329,IF(MAX($Q355:SB355)&lt;$BD$2/($J329*$I357),SB355+$P356,0),SB355+$P356)),0)</f>
        <v>0</v>
      </c>
      <c r="SD355" s="1110">
        <f>IFERROR(IF(SD$33&lt;$E329,0,IF(SC$33&gt;$F329,IF(MAX($Q355:SC355)&lt;$BD$2/($J329*$I357),SC355+$P356,0),SC355+$P356)),0)</f>
        <v>0</v>
      </c>
      <c r="SE355" s="1110">
        <f>IFERROR(IF(SE$33&lt;$E329,0,IF(SD$33&gt;$F329,IF(MAX($Q355:SD355)&lt;$BD$2/($J329*$I357),SD355+$P356,0),SD355+$P356)),0)</f>
        <v>0</v>
      </c>
      <c r="SF355" s="1110">
        <f>IFERROR(IF(SF$33&lt;$E329,0,IF(SE$33&gt;$F329,IF(MAX($Q355:SE355)&lt;$BD$2/($J329*$I357),SE355+$P356,0),SE355+$P356)),0)</f>
        <v>0</v>
      </c>
      <c r="SG355" s="1110">
        <f>IFERROR(IF(SG$33&lt;$E329,0,IF(SF$33&gt;$F329,IF(MAX($Q355:SF355)&lt;$BD$2/($J329*$I357),SF355+$P356,0),SF355+$P356)),0)</f>
        <v>0</v>
      </c>
      <c r="SH355" s="1110">
        <f>IFERROR(IF(SH$33&lt;$E329,0,IF(SG$33&gt;$F329,IF(MAX($Q355:SG355)&lt;$BD$2/($J329*$I357),SG355+$P356,0),SG355+$P356)),0)</f>
        <v>0</v>
      </c>
      <c r="SI355" s="1110">
        <f>IFERROR(IF(SI$33&lt;$E329,0,IF(SH$33&gt;$F329,IF(MAX($Q355:SH355)&lt;$BD$2/($J329*$I357),SH355+$P356,0),SH355+$P356)),0)</f>
        <v>0</v>
      </c>
      <c r="SJ355" s="1110">
        <f>IFERROR(IF(SJ$33&lt;$E329,0,IF(SI$33&gt;$F329,IF(MAX($Q355:SI355)&lt;$BD$2/($J329*$I357),SI355+$P356,0),SI355+$P356)),0)</f>
        <v>0</v>
      </c>
      <c r="SK355" s="1110">
        <f>IFERROR(IF(SK$33&lt;$E329,0,IF(SJ$33&gt;$F329,IF(MAX($Q355:SJ355)&lt;$BD$2/($J329*$I357),SJ355+$P356,0),SJ355+$P356)),0)</f>
        <v>0</v>
      </c>
      <c r="SL355" s="1110">
        <f>IFERROR(IF(SL$33&lt;$E329,0,IF(SK$33&gt;$F329,IF(MAX($Q355:SK355)&lt;$BD$2/($J329*$I357),SK355+$P356,0),SK355+$P356)),0)</f>
        <v>0</v>
      </c>
      <c r="SM355" s="1110">
        <f>IFERROR(IF(SM$33&lt;$E329,0,IF(SL$33&gt;$F329,IF(MAX($Q355:SL355)&lt;$BD$2/($J329*$I357),SL355+$P356,0),SL355+$P356)),0)</f>
        <v>0</v>
      </c>
      <c r="SN355" s="1110">
        <f>IFERROR(IF(SN$33&lt;$E329,0,IF(SM$33&gt;$F329,IF(MAX($Q355:SM355)&lt;$BD$2/($J329*$I357),SM355+$P356,0),SM355+$P356)),0)</f>
        <v>0</v>
      </c>
      <c r="SO355" s="1110">
        <f>IFERROR(IF(SO$33&lt;$E329,0,IF(SN$33&gt;$F329,IF(MAX($Q355:SN355)&lt;$BD$2/($J329*$I357),SN355+$P356,0),SN355+$P356)),0)</f>
        <v>0</v>
      </c>
      <c r="SP355" s="1110">
        <f>IFERROR(IF(SP$33&lt;$E329,0,IF(SO$33&gt;$F329,IF(MAX($Q355:SO355)&lt;$BD$2/($J329*$I357),SO355+$P356,0),SO355+$P356)),0)</f>
        <v>0</v>
      </c>
      <c r="SQ355" s="1110">
        <f>IFERROR(IF(SQ$33&lt;$E329,0,IF(SP$33&gt;$F329,IF(MAX($Q355:SP355)&lt;$BD$2/($J329*$I357),SP355+$P356,0),SP355+$P356)),0)</f>
        <v>0</v>
      </c>
      <c r="SR355" s="1110">
        <f>IFERROR(IF(SR$33&lt;$E329,0,IF(SQ$33&gt;$F329,IF(MAX($Q355:SQ355)&lt;$BD$2/($J329*$I357),SQ355+$P356,0),SQ355+$P356)),0)</f>
        <v>0</v>
      </c>
      <c r="SS355" s="1110">
        <f>IFERROR(IF(SS$33&lt;$E329,0,IF(SR$33&gt;$F329,IF(MAX($Q355:SR355)&lt;$BD$2/($J329*$I357),SR355+$P356,0),SR355+$P356)),0)</f>
        <v>0</v>
      </c>
      <c r="ST355" s="1110">
        <f>IFERROR(IF(ST$33&lt;$E329,0,IF(SS$33&gt;$F329,IF(MAX($Q355:SS355)&lt;$BD$2/($J329*$I357),SS355+$P356,0),SS355+$P356)),0)</f>
        <v>0</v>
      </c>
      <c r="SU355" s="1110">
        <f>IFERROR(IF(SU$33&lt;$E329,0,IF(ST$33&gt;$F329,IF(MAX($Q355:ST355)&lt;$BD$2/($J329*$I357),ST355+$P356,0),ST355+$P356)),0)</f>
        <v>0</v>
      </c>
      <c r="SV355" s="1110">
        <f>IFERROR(IF(SV$33&lt;$E329,0,IF(SU$33&gt;$F329,IF(MAX($Q355:SU355)&lt;$BD$2/($J329*$I357),SU355+$P356,0),SU355+$P356)),0)</f>
        <v>0</v>
      </c>
      <c r="SW355" s="1110">
        <f>IFERROR(IF(SW$33&lt;$E329,0,IF(SV$33&gt;$F329,IF(MAX($Q355:SV355)&lt;$BD$2/($J329*$I357),SV355+$P356,0),SV355+$P356)),0)</f>
        <v>0</v>
      </c>
    </row>
    <row r="356" spans="2:518" ht="22" hidden="1" customHeight="1">
      <c r="B356" s="234"/>
      <c r="C356" s="234"/>
      <c r="D356" s="234"/>
      <c r="E356" s="222"/>
      <c r="F356" s="234"/>
      <c r="G356" s="234"/>
      <c r="H356" s="222" t="s">
        <v>367</v>
      </c>
      <c r="I356" s="851">
        <f>IF(O335=0,0,(SUMIF('DATOS DIAG OT'!$R$20:$R$34,O335,'DATOS DIAG OT'!$BP$20:$BP$34)))</f>
        <v>0</v>
      </c>
      <c r="J356" s="238"/>
      <c r="K356" s="203"/>
      <c r="L356" s="219"/>
      <c r="M356" s="217"/>
      <c r="N356" s="215"/>
      <c r="O356" s="586" t="s">
        <v>429</v>
      </c>
      <c r="P356" s="587">
        <f>IFERROR($AO$3/($H329*$I357),0)</f>
        <v>0</v>
      </c>
      <c r="Q356" s="232"/>
      <c r="R356" s="964">
        <f>IF(OR(R355=0,SUM($Q358:Q358)=$BD$2),0,IF($H329&lt;=$AO$3,IF(R355&gt;0,"F",0),IF($I355=1,IF(INT(R355)&gt;INT(Q355),"F","R"),IF(Q355-INT(Q355)&lt;=$I355,IF(AND(Q355-INT(Q355)&gt;0,INT((R355-INT(R355))/$I358)&gt;INT((Q355-INT(Q355))/$I358)),"F","R"),0))))</f>
        <v>0</v>
      </c>
      <c r="S356" s="964">
        <f>IF(OR(S355=0,SUM($Q358:R358)=$BD$2),0,IF($H329&lt;=$AO$3,IF(S355&gt;0,"F",0),IF($I355=1,IF(INT(S355)&gt;INT(R355),"F","R"),IF(R355-INT(R355)&lt;=$I355,IF(AND(R355-INT(R355)&gt;0,INT((S355-INT(S355))/$I358)&gt;INT((R355-INT(R355))/$I358)),"F","R"),0))))</f>
        <v>0</v>
      </c>
      <c r="T356" s="964">
        <f>IF(OR(T355=0,SUM($Q358:S358)=$BD$2),0,IF($H329&lt;=$AO$3,IF(T355&gt;0,"F",0),IF($I355=1,IF(INT(T355)&gt;INT(S355),"F","R"),IF(S355-INT(S355)&lt;=$I355,IF(AND(S355-INT(S355)&gt;0,INT((T355-INT(T355))/$I358)&gt;INT((S355-INT(S355))/$I358)),"F","R"),0))))</f>
        <v>0</v>
      </c>
      <c r="U356" s="964">
        <f>IF(OR(U355=0,SUM($Q358:T358)=$BD$2),0,IF($H329&lt;=$AO$3,IF(U355&gt;0,"F",0),IF($I355=1,IF(INT(U355)&gt;INT(T355),"F","R"),IF(T355-INT(T355)&lt;=$I355,IF(AND(T355-INT(T355)&gt;0,INT((U355-INT(U355))/$I358)&gt;INT((T355-INT(T355))/$I358)),"F","R"),0))))</f>
        <v>0</v>
      </c>
      <c r="V356" s="964">
        <f>IF(OR(V355=0,SUM($Q358:U358)=$BD$2),0,IF($H329&lt;=$AO$3,IF(V355&gt;0,"F",0),IF($I355=1,IF(INT(V355)&gt;INT(U355),"F","R"),IF(U355-INT(U355)&lt;=$I355,IF(AND(U355-INT(U355)&gt;0,INT((V355-INT(V355))/$I358)&gt;INT((U355-INT(U355))/$I358)),"F","R"),0))))</f>
        <v>0</v>
      </c>
      <c r="W356" s="964">
        <f>IF(OR(W355=0,SUM($Q358:V358)=$BD$2),0,IF($H329&lt;=$AO$3,IF(W355&gt;0,"F",0),IF($I355=1,IF(INT(W355)&gt;INT(V355),"F","R"),IF(V355-INT(V355)&lt;=$I355,IF(AND(V355-INT(V355)&gt;0,INT((W355-INT(W355))/$I358)&gt;INT((V355-INT(V355))/$I358)),"F","R"),0))))</f>
        <v>0</v>
      </c>
      <c r="X356" s="964">
        <f>IF(OR(X355=0,SUM($Q358:W358)=$BD$2),0,IF($H329&lt;=$AO$3,IF(X355&gt;0,"F",0),IF($I355=1,IF(INT(X355)&gt;INT(W355),"F","R"),IF(W355-INT(W355)&lt;=$I355,IF(AND(W355-INT(W355)&gt;0,INT((X355-INT(X355))/$I358)&gt;INT((W355-INT(W355))/$I358)),"F","R"),0))))</f>
        <v>0</v>
      </c>
      <c r="Y356" s="964">
        <f>IF(OR(Y355=0,SUM($Q358:X358)=$BD$2),0,IF($H329&lt;=$AO$3,IF(Y355&gt;0,"F",0),IF($I355=1,IF(INT(Y355)&gt;INT(X355),"F","R"),IF(X355-INT(X355)&lt;=$I355,IF(AND(X355-INT(X355)&gt;0,INT((Y355-INT(Y355))/$I358)&gt;INT((X355-INT(X355))/$I358)),"F","R"),0))))</f>
        <v>0</v>
      </c>
      <c r="Z356" s="964">
        <f>IF(OR(Z355=0,SUM($Q358:Y358)=$BD$2),0,IF($H329&lt;=$AO$3,IF(Z355&gt;0,"F",0),IF($I355=1,IF(INT(Z355)&gt;INT(Y355),"F","R"),IF(Y355-INT(Y355)&lt;=$I355,IF(AND(Y355-INT(Y355)&gt;0,INT((Z355-INT(Z355))/$I358)&gt;INT((Y355-INT(Y355))/$I358)),"F","R"),0))))</f>
        <v>0</v>
      </c>
      <c r="AA356" s="964">
        <f>IF(OR(AA355=0,SUM($Q358:Z358)=$BD$2),0,IF($H329&lt;=$AO$3,IF(AA355&gt;0,"F",0),IF($I355=1,IF(INT(AA355)&gt;INT(Z355),"F","R"),IF(Z355-INT(Z355)&lt;=$I355,IF(AND(Z355-INT(Z355)&gt;0,INT((AA355-INT(AA355))/$I358)&gt;INT((Z355-INT(Z355))/$I358)),"F","R"),0))))</f>
        <v>0</v>
      </c>
      <c r="AB356" s="964">
        <f>IF(OR(AB355=0,SUM($Q358:AA358)=$BD$2),0,IF($H329&lt;=$AO$3,IF(AB355&gt;0,"F",0),IF($I355=1,IF(INT(AB355)&gt;INT(AA355),"F","R"),IF(AA355-INT(AA355)&lt;=$I355,IF(AND(AA355-INT(AA355)&gt;0,INT((AB355-INT(AB355))/$I358)&gt;INT((AA355-INT(AA355))/$I358)),"F","R"),0))))</f>
        <v>0</v>
      </c>
      <c r="AC356" s="964">
        <f>IF(OR(AC355=0,SUM($Q358:AB358)=$BD$2),0,IF($H329&lt;=$AO$3,IF(AC355&gt;0,"F",0),IF($I355=1,IF(INT(AC355)&gt;INT(AB355),"F","R"),IF(AB355-INT(AB355)&lt;=$I355,IF(AND(AB355-INT(AB355)&gt;0,INT((AC355-INT(AC355))/$I358)&gt;INT((AB355-INT(AB355))/$I358)),"F","R"),0))))</f>
        <v>0</v>
      </c>
      <c r="AD356" s="964">
        <f>IF(OR(AD355=0,SUM($Q358:AC358)=$BD$2),0,IF($H329&lt;=$AO$3,IF(AD355&gt;0,"F",0),IF($I355=1,IF(INT(AD355)&gt;INT(AC355),"F","R"),IF(AC355-INT(AC355)&lt;=$I355,IF(AND(AC355-INT(AC355)&gt;0,INT((AD355-INT(AD355))/$I358)&gt;INT((AC355-INT(AC355))/$I358)),"F","R"),0))))</f>
        <v>0</v>
      </c>
      <c r="AE356" s="964">
        <f>IF(OR(AE355=0,SUM($Q358:AD358)=$BD$2),0,IF($H329&lt;=$AO$3,IF(AE355&gt;0,"F",0),IF($I355=1,IF(INT(AE355)&gt;INT(AD355),"F","R"),IF(AD355-INT(AD355)&lt;=$I355,IF(AND(AD355-INT(AD355)&gt;0,INT((AE355-INT(AE355))/$I358)&gt;INT((AD355-INT(AD355))/$I358)),"F","R"),0))))</f>
        <v>0</v>
      </c>
      <c r="AF356" s="964">
        <f>IF(OR(AF355=0,SUM($Q358:AE358)=$BD$2),0,IF($H329&lt;=$AO$3,IF(AF355&gt;0,"F",0),IF($I355=1,IF(INT(AF355)&gt;INT(AE355),"F","R"),IF(AE355-INT(AE355)&lt;=$I355,IF(AND(AE355-INT(AE355)&gt;0,INT((AF355-INT(AF355))/$I358)&gt;INT((AE355-INT(AE355))/$I358)),"F","R"),0))))</f>
        <v>0</v>
      </c>
      <c r="AG356" s="964">
        <f>IF(OR(AG355=0,SUM($Q358:AF358)=$BD$2),0,IF($H329&lt;=$AO$3,IF(AG355&gt;0,"F",0),IF($I355=1,IF(INT(AG355)&gt;INT(AF355),"F","R"),IF(AF355-INT(AF355)&lt;=$I355,IF(AND(AF355-INT(AF355)&gt;0,INT((AG355-INT(AG355))/$I358)&gt;INT((AF355-INT(AF355))/$I358)),"F","R"),0))))</f>
        <v>0</v>
      </c>
      <c r="AH356" s="964">
        <f>IF(OR(AH355=0,SUM($Q358:AG358)=$BD$2),0,IF($H329&lt;=$AO$3,IF(AH355&gt;0,"F",0),IF($I355=1,IF(INT(AH355)&gt;INT(AG355),"F","R"),IF(AG355-INT(AG355)&lt;=$I355,IF(AND(AG355-INT(AG355)&gt;0,INT((AH355-INT(AH355))/$I358)&gt;INT((AG355-INT(AG355))/$I358)),"F","R"),0))))</f>
        <v>0</v>
      </c>
      <c r="AI356" s="964">
        <f>IF(OR(AI355=0,SUM($Q358:AH358)=$BD$2),0,IF($H329&lt;=$AO$3,IF(AI355&gt;0,"F",0),IF($I355=1,IF(INT(AI355)&gt;INT(AH355),"F","R"),IF(AH355-INT(AH355)&lt;=$I355,IF(AND(AH355-INT(AH355)&gt;0,INT((AI355-INT(AI355))/$I358)&gt;INT((AH355-INT(AH355))/$I358)),"F","R"),0))))</f>
        <v>0</v>
      </c>
      <c r="AJ356" s="964">
        <f>IF(OR(AJ355=0,SUM($Q358:AI358)=$BD$2),0,IF($H329&lt;=$AO$3,IF(AJ355&gt;0,"F",0),IF($I355=1,IF(INT(AJ355)&gt;INT(AI355),"F","R"),IF(AI355-INT(AI355)&lt;=$I355,IF(AND(AI355-INT(AI355)&gt;0,INT((AJ355-INT(AJ355))/$I358)&gt;INT((AI355-INT(AI355))/$I358)),"F","R"),0))))</f>
        <v>0</v>
      </c>
      <c r="AK356" s="964">
        <f>IF(OR(AK355=0,SUM($Q358:AJ358)=$BD$2),0,IF($H329&lt;=$AO$3,IF(AK355&gt;0,"F",0),IF($I355=1,IF(INT(AK355)&gt;INT(AJ355),"F","R"),IF(AJ355-INT(AJ355)&lt;=$I355,IF(AND(AJ355-INT(AJ355)&gt;0,INT((AK355-INT(AK355))/$I358)&gt;INT((AJ355-INT(AJ355))/$I358)),"F","R"),0))))</f>
        <v>0</v>
      </c>
      <c r="AL356" s="964">
        <f>IF(OR(AL355=0,SUM($Q358:AK358)=$BD$2),0,IF($H329&lt;=$AO$3,IF(AL355&gt;0,"F",0),IF($I355=1,IF(INT(AL355)&gt;INT(AK355),"F","R"),IF(AK355-INT(AK355)&lt;=$I355,IF(AND(AK355-INT(AK355)&gt;0,INT((AL355-INT(AL355))/$I358)&gt;INT((AK355-INT(AK355))/$I358)),"F","R"),0))))</f>
        <v>0</v>
      </c>
      <c r="AM356" s="964">
        <f>IF(OR(AM355=0,SUM($Q358:AL358)=$BD$2),0,IF($H329&lt;=$AO$3,IF(AM355&gt;0,"F",0),IF($I355=1,IF(INT(AM355)&gt;INT(AL355),"F","R"),IF(AL355-INT(AL355)&lt;=$I355,IF(AND(AL355-INT(AL355)&gt;0,INT((AM355-INT(AM355))/$I358)&gt;INT((AL355-INT(AL355))/$I358)),"F","R"),0))))</f>
        <v>0</v>
      </c>
      <c r="AN356" s="964">
        <f>IF(OR(AN355=0,SUM($Q358:AM358)=$BD$2),0,IF($H329&lt;=$AO$3,IF(AN355&gt;0,"F",0),IF($I355=1,IF(INT(AN355)&gt;INT(AM355),"F","R"),IF(AM355-INT(AM355)&lt;=$I355,IF(AND(AM355-INT(AM355)&gt;0,INT((AN355-INT(AN355))/$I358)&gt;INT((AM355-INT(AM355))/$I358)),"F","R"),0))))</f>
        <v>0</v>
      </c>
      <c r="AO356" s="964">
        <f>IF(OR(AO355=0,SUM($Q358:AN358)=$BD$2),0,IF($H329&lt;=$AO$3,IF(AO355&gt;0,"F",0),IF($I355=1,IF(INT(AO355)&gt;INT(AN355),"F","R"),IF(AN355-INT(AN355)&lt;=$I355,IF(AND(AN355-INT(AN355)&gt;0,INT((AO355-INT(AO355))/$I358)&gt;INT((AN355-INT(AN355))/$I358)),"F","R"),0))))</f>
        <v>0</v>
      </c>
      <c r="AP356" s="964">
        <f>IF(OR(AP355=0,SUM($Q358:AO358)=$BD$2),0,IF($H329&lt;=$AO$3,IF(AP355&gt;0,"F",0),IF($I355=1,IF(INT(AP355)&gt;INT(AO355),"F","R"),IF(AO355-INT(AO355)&lt;=$I355,IF(AND(AO355-INT(AO355)&gt;0,INT((AP355-INT(AP355))/$I358)&gt;INT((AO355-INT(AO355))/$I358)),"F","R"),0))))</f>
        <v>0</v>
      </c>
      <c r="AQ356" s="964">
        <f>IF(OR(AQ355=0,SUM($Q358:AP358)=$BD$2),0,IF($H329&lt;=$AO$3,IF(AQ355&gt;0,"F",0),IF($I355=1,IF(INT(AQ355)&gt;INT(AP355),"F","R"),IF(AP355-INT(AP355)&lt;=$I355,IF(AND(AP355-INT(AP355)&gt;0,INT((AQ355-INT(AQ355))/$I358)&gt;INT((AP355-INT(AP355))/$I358)),"F","R"),0))))</f>
        <v>0</v>
      </c>
      <c r="AR356" s="964">
        <f>IF(OR(AR355=0,SUM($Q358:AQ358)=$BD$2),0,IF($H329&lt;=$AO$3,IF(AR355&gt;0,"F",0),IF($I355=1,IF(INT(AR355)&gt;INT(AQ355),"F","R"),IF(AQ355-INT(AQ355)&lt;=$I355,IF(AND(AQ355-INT(AQ355)&gt;0,INT((AR355-INT(AR355))/$I358)&gt;INT((AQ355-INT(AQ355))/$I358)),"F","R"),0))))</f>
        <v>0</v>
      </c>
      <c r="AS356" s="964">
        <f>IF(OR(AS355=0,SUM($Q358:AR358)=$BD$2),0,IF($H329&lt;=$AO$3,IF(AS355&gt;0,"F",0),IF($I355=1,IF(INT(AS355)&gt;INT(AR355),"F","R"),IF(AR355-INT(AR355)&lt;=$I355,IF(AND(AR355-INT(AR355)&gt;0,INT((AS355-INT(AS355))/$I358)&gt;INT((AR355-INT(AR355))/$I358)),"F","R"),0))))</f>
        <v>0</v>
      </c>
      <c r="AT356" s="964">
        <f>IF(OR(AT355=0,SUM($Q358:AS358)=$BD$2),0,IF($H329&lt;=$AO$3,IF(AT355&gt;0,"F",0),IF($I355=1,IF(INT(AT355)&gt;INT(AS355),"F","R"),IF(AS355-INT(AS355)&lt;=$I355,IF(AND(AS355-INT(AS355)&gt;0,INT((AT355-INT(AT355))/$I358)&gt;INT((AS355-INT(AS355))/$I358)),"F","R"),0))))</f>
        <v>0</v>
      </c>
      <c r="AU356" s="964">
        <f>IF(OR(AU355=0,SUM($Q358:AT358)=$BD$2),0,IF($H329&lt;=$AO$3,IF(AU355&gt;0,"F",0),IF($I355=1,IF(INT(AU355)&gt;INT(AT355),"F","R"),IF(AT355-INT(AT355)&lt;=$I355,IF(AND(AT355-INT(AT355)&gt;0,INT((AU355-INT(AU355))/$I358)&gt;INT((AT355-INT(AT355))/$I358)),"F","R"),0))))</f>
        <v>0</v>
      </c>
      <c r="AV356" s="964">
        <f>IF(OR(AV355=0,SUM($Q358:AU358)=$BD$2),0,IF($H329&lt;=$AO$3,IF(AV355&gt;0,"F",0),IF($I355=1,IF(INT(AV355)&gt;INT(AU355),"F","R"),IF(AU355-INT(AU355)&lt;=$I355,IF(AND(AU355-INT(AU355)&gt;0,INT((AV355-INT(AV355))/$I358)&gt;INT((AU355-INT(AU355))/$I358)),"F","R"),0))))</f>
        <v>0</v>
      </c>
      <c r="AW356" s="964">
        <f>IF(OR(AW355=0,SUM($Q358:AV358)=$BD$2),0,IF($H329&lt;=$AO$3,IF(AW355&gt;0,"F",0),IF($I355=1,IF(INT(AW355)&gt;INT(AV355),"F","R"),IF(AV355-INT(AV355)&lt;=$I355,IF(AND(AV355-INT(AV355)&gt;0,INT((AW355-INT(AW355))/$I358)&gt;INT((AV355-INT(AV355))/$I358)),"F","R"),0))))</f>
        <v>0</v>
      </c>
      <c r="AX356" s="964">
        <f>IF(OR(AX355=0,SUM($Q358:AW358)=$BD$2),0,IF($H329&lt;=$AO$3,IF(AX355&gt;0,"F",0),IF($I355=1,IF(INT(AX355)&gt;INT(AW355),"F","R"),IF(AW355-INT(AW355)&lt;=$I355,IF(AND(AW355-INT(AW355)&gt;0,INT((AX355-INT(AX355))/$I358)&gt;INT((AW355-INT(AW355))/$I358)),"F","R"),0))))</f>
        <v>0</v>
      </c>
      <c r="AY356" s="964">
        <f>IF(OR(AY355=0,SUM($Q358:AX358)=$BD$2),0,IF($H329&lt;=$AO$3,IF(AY355&gt;0,"F",0),IF($I355=1,IF(INT(AY355)&gt;INT(AX355),"F","R"),IF(AX355-INT(AX355)&lt;=$I355,IF(AND(AX355-INT(AX355)&gt;0,INT((AY355-INT(AY355))/$I358)&gt;INT((AX355-INT(AX355))/$I358)),"F","R"),0))))</f>
        <v>0</v>
      </c>
      <c r="AZ356" s="964">
        <f>IF(OR(AZ355=0,SUM($Q358:AY358)=$BD$2),0,IF($H329&lt;=$AO$3,IF(AZ355&gt;0,"F",0),IF($I355=1,IF(INT(AZ355)&gt;INT(AY355),"F","R"),IF(AY355-INT(AY355)&lt;=$I355,IF(AND(AY355-INT(AY355)&gt;0,INT((AZ355-INT(AZ355))/$I358)&gt;INT((AY355-INT(AY355))/$I358)),"F","R"),0))))</f>
        <v>0</v>
      </c>
      <c r="BA356" s="964">
        <f>IF(OR(BA355=0,SUM($Q358:AZ358)=$BD$2),0,IF($H329&lt;=$AO$3,IF(BA355&gt;0,"F",0),IF($I355=1,IF(INT(BA355)&gt;INT(AZ355),"F","R"),IF(AZ355-INT(AZ355)&lt;=$I355,IF(AND(AZ355-INT(AZ355)&gt;0,INT((BA355-INT(BA355))/$I358)&gt;INT((AZ355-INT(AZ355))/$I358)),"F","R"),0))))</f>
        <v>0</v>
      </c>
      <c r="BB356" s="964">
        <f>IF(OR(BB355=0,SUM($Q358:BA358)=$BD$2),0,IF($H329&lt;=$AO$3,IF(BB355&gt;0,"F",0),IF($I355=1,IF(INT(BB355)&gt;INT(BA355),"F","R"),IF(BA355-INT(BA355)&lt;=$I355,IF(AND(BA355-INT(BA355)&gt;0,INT((BB355-INT(BB355))/$I358)&gt;INT((BA355-INT(BA355))/$I358)),"F","R"),0))))</f>
        <v>0</v>
      </c>
      <c r="BC356" s="964">
        <f>IF(OR(BC355=0,SUM($Q358:BB358)=$BD$2),0,IF($H329&lt;=$AO$3,IF(BC355&gt;0,"F",0),IF($I355=1,IF(INT(BC355)&gt;INT(BB355),"F","R"),IF(BB355-INT(BB355)&lt;=$I355,IF(AND(BB355-INT(BB355)&gt;0,INT((BC355-INT(BC355))/$I358)&gt;INT((BB355-INT(BB355))/$I358)),"F","R"),0))))</f>
        <v>0</v>
      </c>
      <c r="BD356" s="964">
        <f>IF(OR(BD355=0,SUM($Q358:BC358)=$BD$2),0,IF($H329&lt;=$AO$3,IF(BD355&gt;0,"F",0),IF($I355=1,IF(INT(BD355)&gt;INT(BC355),"F","R"),IF(BC355-INT(BC355)&lt;=$I355,IF(AND(BC355-INT(BC355)&gt;0,INT((BD355-INT(BD355))/$I358)&gt;INT((BC355-INT(BC355))/$I358)),"F","R"),0))))</f>
        <v>0</v>
      </c>
      <c r="BE356" s="964">
        <f>IF(OR(BE355=0,SUM($Q358:BD358)=$BD$2),0,IF($H329&lt;=$AO$3,IF(BE355&gt;0,"F",0),IF($I355=1,IF(INT(BE355)&gt;INT(BD355),"F","R"),IF(BD355-INT(BD355)&lt;=$I355,IF(AND(BD355-INT(BD355)&gt;0,INT((BE355-INT(BE355))/$I358)&gt;INT((BD355-INT(BD355))/$I358)),"F","R"),0))))</f>
        <v>0</v>
      </c>
      <c r="BF356" s="964">
        <f>IF(OR(BF355=0,SUM($Q358:BE358)=$BD$2),0,IF($H329&lt;=$AO$3,IF(BF355&gt;0,"F",0),IF($I355=1,IF(INT(BF355)&gt;INT(BE355),"F","R"),IF(BE355-INT(BE355)&lt;=$I355,IF(AND(BE355-INT(BE355)&gt;0,INT((BF355-INT(BF355))/$I358)&gt;INT((BE355-INT(BE355))/$I358)),"F","R"),0))))</f>
        <v>0</v>
      </c>
      <c r="BG356" s="964">
        <f>IF(OR(BG355=0,SUM($Q358:BF358)=$BD$2),0,IF($H329&lt;=$AO$3,IF(BG355&gt;0,"F",0),IF($I355=1,IF(INT(BG355)&gt;INT(BF355),"F","R"),IF(BF355-INT(BF355)&lt;=$I355,IF(AND(BF355-INT(BF355)&gt;0,INT((BG355-INT(BG355))/$I358)&gt;INT((BF355-INT(BF355))/$I358)),"F","R"),0))))</f>
        <v>0</v>
      </c>
      <c r="BH356" s="964">
        <f>IF(OR(BH355=0,SUM($Q358:BG358)=$BD$2),0,IF($H329&lt;=$AO$3,IF(BH355&gt;0,"F",0),IF($I355=1,IF(INT(BH355)&gt;INT(BG355),"F","R"),IF(BG355-INT(BG355)&lt;=$I355,IF(AND(BG355-INT(BG355)&gt;0,INT((BH355-INT(BH355))/$I358)&gt;INT((BG355-INT(BG355))/$I358)),"F","R"),0))))</f>
        <v>0</v>
      </c>
      <c r="BI356" s="964">
        <f>IF(OR(BI355=0,SUM($Q358:BH358)=$BD$2),0,IF($H329&lt;=$AO$3,IF(BI355&gt;0,"F",0),IF($I355=1,IF(INT(BI355)&gt;INT(BH355),"F","R"),IF(BH355-INT(BH355)&lt;=$I355,IF(AND(BH355-INT(BH355)&gt;0,INT((BI355-INT(BI355))/$I358)&gt;INT((BH355-INT(BH355))/$I358)),"F","R"),0))))</f>
        <v>0</v>
      </c>
      <c r="BJ356" s="964">
        <f>IF(OR(BJ355=0,SUM($Q358:BI358)=$BD$2),0,IF($H329&lt;=$AO$3,IF(BJ355&gt;0,"F",0),IF($I355=1,IF(INT(BJ355)&gt;INT(BI355),"F","R"),IF(BI355-INT(BI355)&lt;=$I355,IF(AND(BI355-INT(BI355)&gt;0,INT((BJ355-INT(BJ355))/$I358)&gt;INT((BI355-INT(BI355))/$I358)),"F","R"),0))))</f>
        <v>0</v>
      </c>
      <c r="BK356" s="964">
        <f>IF(OR(BK355=0,SUM($Q358:BJ358)=$BD$2),0,IF($H329&lt;=$AO$3,IF(BK355&gt;0,"F",0),IF($I355=1,IF(INT(BK355)&gt;INT(BJ355),"F","R"),IF(BJ355-INT(BJ355)&lt;=$I355,IF(AND(BJ355-INT(BJ355)&gt;0,INT((BK355-INT(BK355))/$I358)&gt;INT((BJ355-INT(BJ355))/$I358)),"F","R"),0))))</f>
        <v>0</v>
      </c>
      <c r="BL356" s="964">
        <f>IF(OR(BL355=0,SUM($Q358:BK358)=$BD$2),0,IF($H329&lt;=$AO$3,IF(BL355&gt;0,"F",0),IF($I355=1,IF(INT(BL355)&gt;INT(BK355),"F","R"),IF(BK355-INT(BK355)&lt;=$I355,IF(AND(BK355-INT(BK355)&gt;0,INT((BL355-INT(BL355))/$I358)&gt;INT((BK355-INT(BK355))/$I358)),"F","R"),0))))</f>
        <v>0</v>
      </c>
      <c r="BM356" s="964">
        <f>IF(OR(BM355=0,SUM($Q358:BL358)=$BD$2),0,IF($H329&lt;=$AO$3,IF(BM355&gt;0,"F",0),IF($I355=1,IF(INT(BM355)&gt;INT(BL355),"F","R"),IF(BL355-INT(BL355)&lt;=$I355,IF(AND(BL355-INT(BL355)&gt;0,INT((BM355-INT(BM355))/$I358)&gt;INT((BL355-INT(BL355))/$I358)),"F","R"),0))))</f>
        <v>0</v>
      </c>
      <c r="BN356" s="964">
        <f>IF(OR(BN355=0,SUM($Q358:BM358)=$BD$2),0,IF($H329&lt;=$AO$3,IF(BN355&gt;0,"F",0),IF($I355=1,IF(INT(BN355)&gt;INT(BM355),"F","R"),IF(BM355-INT(BM355)&lt;=$I355,IF(AND(BM355-INT(BM355)&gt;0,INT((BN355-INT(BN355))/$I358)&gt;INT((BM355-INT(BM355))/$I358)),"F","R"),0))))</f>
        <v>0</v>
      </c>
      <c r="BO356" s="964">
        <f>IF(OR(BO355=0,SUM($Q358:BN358)=$BD$2),0,IF($H329&lt;=$AO$3,IF(BO355&gt;0,"F",0),IF($I355=1,IF(INT(BO355)&gt;INT(BN355),"F","R"),IF(BN355-INT(BN355)&lt;=$I355,IF(AND(BN355-INT(BN355)&gt;0,INT((BO355-INT(BO355))/$I358)&gt;INT((BN355-INT(BN355))/$I358)),"F","R"),0))))</f>
        <v>0</v>
      </c>
      <c r="BP356" s="964">
        <f>IF(OR(BP355=0,SUM($Q358:BO358)=$BD$2),0,IF($H329&lt;=$AO$3,IF(BP355&gt;0,"F",0),IF($I355=1,IF(INT(BP355)&gt;INT(BO355),"F","R"),IF(BO355-INT(BO355)&lt;=$I355,IF(AND(BO355-INT(BO355)&gt;0,INT((BP355-INT(BP355))/$I358)&gt;INT((BO355-INT(BO355))/$I358)),"F","R"),0))))</f>
        <v>0</v>
      </c>
      <c r="BQ356" s="964">
        <f>IF(OR(BQ355=0,SUM($Q358:BP358)=$BD$2),0,IF($H329&lt;=$AO$3,IF(BQ355&gt;0,"F",0),IF($I355=1,IF(INT(BQ355)&gt;INT(BP355),"F","R"),IF(BP355-INT(BP355)&lt;=$I355,IF(AND(BP355-INT(BP355)&gt;0,INT((BQ355-INT(BQ355))/$I358)&gt;INT((BP355-INT(BP355))/$I358)),"F","R"),0))))</f>
        <v>0</v>
      </c>
      <c r="BR356" s="964">
        <f>IF(OR(BR355=0,SUM($Q358:BQ358)=$BD$2),0,IF($H329&lt;=$AO$3,IF(BR355&gt;0,"F",0),IF($I355=1,IF(INT(BR355)&gt;INT(BQ355),"F","R"),IF(BQ355-INT(BQ355)&lt;=$I355,IF(AND(BQ355-INT(BQ355)&gt;0,INT((BR355-INT(BR355))/$I358)&gt;INT((BQ355-INT(BQ355))/$I358)),"F","R"),0))))</f>
        <v>0</v>
      </c>
      <c r="BS356" s="964">
        <f>IF(OR(BS355=0,SUM($Q358:BR358)=$BD$2),0,IF($H329&lt;=$AO$3,IF(BS355&gt;0,"F",0),IF($I355=1,IF(INT(BS355)&gt;INT(BR355),"F","R"),IF(BR355-INT(BR355)&lt;=$I355,IF(AND(BR355-INT(BR355)&gt;0,INT((BS355-INT(BS355))/$I358)&gt;INT((BR355-INT(BR355))/$I358)),"F","R"),0))))</f>
        <v>0</v>
      </c>
      <c r="BT356" s="964">
        <f>IF(OR(BT355=0,SUM($Q358:BS358)=$BD$2),0,IF($H329&lt;=$AO$3,IF(BT355&gt;0,"F",0),IF($I355=1,IF(INT(BT355)&gt;INT(BS355),"F","R"),IF(BS355-INT(BS355)&lt;=$I355,IF(AND(BS355-INT(BS355)&gt;0,INT((BT355-INT(BT355))/$I358)&gt;INT((BS355-INT(BS355))/$I358)),"F","R"),0))))</f>
        <v>0</v>
      </c>
      <c r="BU356" s="964">
        <f>IF(OR(BU355=0,SUM($Q358:BT358)=$BD$2),0,IF($H329&lt;=$AO$3,IF(BU355&gt;0,"F",0),IF($I355=1,IF(INT(BU355)&gt;INT(BT355),"F","R"),IF(BT355-INT(BT355)&lt;=$I355,IF(AND(BT355-INT(BT355)&gt;0,INT((BU355-INT(BU355))/$I358)&gt;INT((BT355-INT(BT355))/$I358)),"F","R"),0))))</f>
        <v>0</v>
      </c>
      <c r="BV356" s="964">
        <f>IF(OR(BV355=0,SUM($Q358:BU358)=$BD$2),0,IF($H329&lt;=$AO$3,IF(BV355&gt;0,"F",0),IF($I355=1,IF(INT(BV355)&gt;INT(BU355),"F","R"),IF(BU355-INT(BU355)&lt;=$I355,IF(AND(BU355-INT(BU355)&gt;0,INT((BV355-INT(BV355))/$I358)&gt;INT((BU355-INT(BU355))/$I358)),"F","R"),0))))</f>
        <v>0</v>
      </c>
      <c r="BW356" s="964">
        <f>IF(OR(BW355=0,SUM($Q358:BV358)=$BD$2),0,IF($H329&lt;=$AO$3,IF(BW355&gt;0,"F",0),IF($I355=1,IF(INT(BW355)&gt;INT(BV355),"F","R"),IF(BV355-INT(BV355)&lt;=$I355,IF(AND(BV355-INT(BV355)&gt;0,INT((BW355-INT(BW355))/$I358)&gt;INT((BV355-INT(BV355))/$I358)),"F","R"),0))))</f>
        <v>0</v>
      </c>
      <c r="BX356" s="964">
        <f>IF(OR(BX355=0,SUM($Q358:BW358)=$BD$2),0,IF($H329&lt;=$AO$3,IF(BX355&gt;0,"F",0),IF($I355=1,IF(INT(BX355)&gt;INT(BW355),"F","R"),IF(BW355-INT(BW355)&lt;=$I355,IF(AND(BW355-INT(BW355)&gt;0,INT((BX355-INT(BX355))/$I358)&gt;INT((BW355-INT(BW355))/$I358)),"F","R"),0))))</f>
        <v>0</v>
      </c>
      <c r="BY356" s="964">
        <f>IF(OR(BY355=0,SUM($Q358:BX358)=$BD$2),0,IF($H329&lt;=$AO$3,IF(BY355&gt;0,"F",0),IF($I355=1,IF(INT(BY355)&gt;INT(BX355),"F","R"),IF(BX355-INT(BX355)&lt;=$I355,IF(AND(BX355-INT(BX355)&gt;0,INT((BY355-INT(BY355))/$I358)&gt;INT((BX355-INT(BX355))/$I358)),"F","R"),0))))</f>
        <v>0</v>
      </c>
      <c r="BZ356" s="964">
        <f>IF(OR(BZ355=0,SUM($Q358:BY358)=$BD$2),0,IF($H329&lt;=$AO$3,IF(BZ355&gt;0,"F",0),IF($I355=1,IF(INT(BZ355)&gt;INT(BY355),"F","R"),IF(BY355-INT(BY355)&lt;=$I355,IF(AND(BY355-INT(BY355)&gt;0,INT((BZ355-INT(BZ355))/$I358)&gt;INT((BY355-INT(BY355))/$I358)),"F","R"),0))))</f>
        <v>0</v>
      </c>
      <c r="CA356" s="964">
        <f>IF(OR(CA355=0,SUM($Q358:BZ358)=$BD$2),0,IF($H329&lt;=$AO$3,IF(CA355&gt;0,"F",0),IF($I355=1,IF(INT(CA355)&gt;INT(BZ355),"F","R"),IF(BZ355-INT(BZ355)&lt;=$I355,IF(AND(BZ355-INT(BZ355)&gt;0,INT((CA355-INT(CA355))/$I358)&gt;INT((BZ355-INT(BZ355))/$I358)),"F","R"),0))))</f>
        <v>0</v>
      </c>
      <c r="CB356" s="964">
        <f>IF(OR(CB355=0,SUM($Q358:CA358)=$BD$2),0,IF($H329&lt;=$AO$3,IF(CB355&gt;0,"F",0),IF($I355=1,IF(INT(CB355)&gt;INT(CA355),"F","R"),IF(CA355-INT(CA355)&lt;=$I355,IF(AND(CA355-INT(CA355)&gt;0,INT((CB355-INT(CB355))/$I358)&gt;INT((CA355-INT(CA355))/$I358)),"F","R"),0))))</f>
        <v>0</v>
      </c>
      <c r="CC356" s="964">
        <f>IF(OR(CC355=0,SUM($Q358:CB358)=$BD$2),0,IF($H329&lt;=$AO$3,IF(CC355&gt;0,"F",0),IF($I355=1,IF(INT(CC355)&gt;INT(CB355),"F","R"),IF(CB355-INT(CB355)&lt;=$I355,IF(AND(CB355-INT(CB355)&gt;0,INT((CC355-INT(CC355))/$I358)&gt;INT((CB355-INT(CB355))/$I358)),"F","R"),0))))</f>
        <v>0</v>
      </c>
      <c r="CD356" s="964">
        <f>IF(OR(CD355=0,SUM($Q358:CC358)=$BD$2),0,IF($H329&lt;=$AO$3,IF(CD355&gt;0,"F",0),IF($I355=1,IF(INT(CD355)&gt;INT(CC355),"F","R"),IF(CC355-INT(CC355)&lt;=$I355,IF(AND(CC355-INT(CC355)&gt;0,INT((CD355-INT(CD355))/$I358)&gt;INT((CC355-INT(CC355))/$I358)),"F","R"),0))))</f>
        <v>0</v>
      </c>
      <c r="CE356" s="964">
        <f>IF(OR(CE355=0,SUM($Q358:CD358)=$BD$2),0,IF($H329&lt;=$AO$3,IF(CE355&gt;0,"F",0),IF($I355=1,IF(INT(CE355)&gt;INT(CD355),"F","R"),IF(CD355-INT(CD355)&lt;=$I355,IF(AND(CD355-INT(CD355)&gt;0,INT((CE355-INT(CE355))/$I358)&gt;INT((CD355-INT(CD355))/$I358)),"F","R"),0))))</f>
        <v>0</v>
      </c>
      <c r="CF356" s="964">
        <f>IF(OR(CF355=0,SUM($Q358:CE358)=$BD$2),0,IF($H329&lt;=$AO$3,IF(CF355&gt;0,"F",0),IF($I355=1,IF(INT(CF355)&gt;INT(CE355),"F","R"),IF(CE355-INT(CE355)&lt;=$I355,IF(AND(CE355-INT(CE355)&gt;0,INT((CF355-INT(CF355))/$I358)&gt;INT((CE355-INT(CE355))/$I358)),"F","R"),0))))</f>
        <v>0</v>
      </c>
      <c r="CG356" s="964">
        <f>IF(OR(CG355=0,SUM($Q358:CF358)=$BD$2),0,IF($H329&lt;=$AO$3,IF(CG355&gt;0,"F",0),IF($I355=1,IF(INT(CG355)&gt;INT(CF355),"F","R"),IF(CF355-INT(CF355)&lt;=$I355,IF(AND(CF355-INT(CF355)&gt;0,INT((CG355-INT(CG355))/$I358)&gt;INT((CF355-INT(CF355))/$I358)),"F","R"),0))))</f>
        <v>0</v>
      </c>
      <c r="CH356" s="964">
        <f>IF(OR(CH355=0,SUM($Q358:CG358)=$BD$2),0,IF($H329&lt;=$AO$3,IF(CH355&gt;0,"F",0),IF($I355=1,IF(INT(CH355)&gt;INT(CG355),"F","R"),IF(CG355-INT(CG355)&lt;=$I355,IF(AND(CG355-INT(CG355)&gt;0,INT((CH355-INT(CH355))/$I358)&gt;INT((CG355-INT(CG355))/$I358)),"F","R"),0))))</f>
        <v>0</v>
      </c>
      <c r="CI356" s="964">
        <f>IF(OR(CI355=0,SUM($Q358:CH358)=$BD$2),0,IF($H329&lt;=$AO$3,IF(CI355&gt;0,"F",0),IF($I355=1,IF(INT(CI355)&gt;INT(CH355),"F","R"),IF(CH355-INT(CH355)&lt;=$I355,IF(AND(CH355-INT(CH355)&gt;0,INT((CI355-INT(CI355))/$I358)&gt;INT((CH355-INT(CH355))/$I358)),"F","R"),0))))</f>
        <v>0</v>
      </c>
      <c r="CJ356" s="964">
        <f>IF(OR(CJ355=0,SUM($Q358:CI358)=$BD$2),0,IF($H329&lt;=$AO$3,IF(CJ355&gt;0,"F",0),IF($I355=1,IF(INT(CJ355)&gt;INT(CI355),"F","R"),IF(CI355-INT(CI355)&lt;=$I355,IF(AND(CI355-INT(CI355)&gt;0,INT((CJ355-INT(CJ355))/$I358)&gt;INT((CI355-INT(CI355))/$I358)),"F","R"),0))))</f>
        <v>0</v>
      </c>
      <c r="CK356" s="964">
        <f>IF(OR(CK355=0,SUM($Q358:CJ358)=$BD$2),0,IF($H329&lt;=$AO$3,IF(CK355&gt;0,"F",0),IF($I355=1,IF(INT(CK355)&gt;INT(CJ355),"F","R"),IF(CJ355-INT(CJ355)&lt;=$I355,IF(AND(CJ355-INT(CJ355)&gt;0,INT((CK355-INT(CK355))/$I358)&gt;INT((CJ355-INT(CJ355))/$I358)),"F","R"),0))))</f>
        <v>0</v>
      </c>
      <c r="CL356" s="964">
        <f>IF(OR(CL355=0,SUM($Q358:CK358)=$BD$2),0,IF($H329&lt;=$AO$3,IF(CL355&gt;0,"F",0),IF($I355=1,IF(INT(CL355)&gt;INT(CK355),"F","R"),IF(CK355-INT(CK355)&lt;=$I355,IF(AND(CK355-INT(CK355)&gt;0,INT((CL355-INT(CL355))/$I358)&gt;INT((CK355-INT(CK355))/$I358)),"F","R"),0))))</f>
        <v>0</v>
      </c>
      <c r="CM356" s="964">
        <f>IF(OR(CM355=0,SUM($Q358:CL358)=$BD$2),0,IF($H329&lt;=$AO$3,IF(CM355&gt;0,"F",0),IF($I355=1,IF(INT(CM355)&gt;INT(CL355),"F","R"),IF(CL355-INT(CL355)&lt;=$I355,IF(AND(CL355-INT(CL355)&gt;0,INT((CM355-INT(CM355))/$I358)&gt;INT((CL355-INT(CL355))/$I358)),"F","R"),0))))</f>
        <v>0</v>
      </c>
      <c r="CN356" s="964">
        <f>IF(OR(CN355=0,SUM($Q358:CM358)=$BD$2),0,IF($H329&lt;=$AO$3,IF(CN355&gt;0,"F",0),IF($I355=1,IF(INT(CN355)&gt;INT(CM355),"F","R"),IF(CM355-INT(CM355)&lt;=$I355,IF(AND(CM355-INT(CM355)&gt;0,INT((CN355-INT(CN355))/$I358)&gt;INT((CM355-INT(CM355))/$I358)),"F","R"),0))))</f>
        <v>0</v>
      </c>
      <c r="CO356" s="964">
        <f>IF(OR(CO355=0,SUM($Q358:CN358)=$BD$2),0,IF($H329&lt;=$AO$3,IF(CO355&gt;0,"F",0),IF($I355=1,IF(INT(CO355)&gt;INT(CN355),"F","R"),IF(CN355-INT(CN355)&lt;=$I355,IF(AND(CN355-INT(CN355)&gt;0,INT((CO355-INT(CO355))/$I358)&gt;INT((CN355-INT(CN355))/$I358)),"F","R"),0))))</f>
        <v>0</v>
      </c>
      <c r="CP356" s="964">
        <f>IF(OR(CP355=0,SUM($Q358:CO358)=$BD$2),0,IF($H329&lt;=$AO$3,IF(CP355&gt;0,"F",0),IF($I355=1,IF(INT(CP355)&gt;INT(CO355),"F","R"),IF(CO355-INT(CO355)&lt;=$I355,IF(AND(CO355-INT(CO355)&gt;0,INT((CP355-INT(CP355))/$I358)&gt;INT((CO355-INT(CO355))/$I358)),"F","R"),0))))</f>
        <v>0</v>
      </c>
      <c r="CQ356" s="964">
        <f>IF(OR(CQ355=0,SUM($Q358:CP358)=$BD$2),0,IF($H329&lt;=$AO$3,IF(CQ355&gt;0,"F",0),IF($I355=1,IF(INT(CQ355)&gt;INT(CP355),"F","R"),IF(CP355-INT(CP355)&lt;=$I355,IF(AND(CP355-INT(CP355)&gt;0,INT((CQ355-INT(CQ355))/$I358)&gt;INT((CP355-INT(CP355))/$I358)),"F","R"),0))))</f>
        <v>0</v>
      </c>
      <c r="CR356" s="964">
        <f>IF(OR(CR355=0,SUM($Q358:CQ358)=$BD$2),0,IF($H329&lt;=$AO$3,IF(CR355&gt;0,"F",0),IF($I355=1,IF(INT(CR355)&gt;INT(CQ355),"F","R"),IF(CQ355-INT(CQ355)&lt;=$I355,IF(AND(CQ355-INT(CQ355)&gt;0,INT((CR355-INT(CR355))/$I358)&gt;INT((CQ355-INT(CQ355))/$I358)),"F","R"),0))))</f>
        <v>0</v>
      </c>
      <c r="CS356" s="964">
        <f>IF(OR(CS355=0,SUM($Q358:CR358)=$BD$2),0,IF($H329&lt;=$AO$3,IF(CS355&gt;0,"F",0),IF($I355=1,IF(INT(CS355)&gt;INT(CR355),"F","R"),IF(CR355-INT(CR355)&lt;=$I355,IF(AND(CR355-INT(CR355)&gt;0,INT((CS355-INT(CS355))/$I358)&gt;INT((CR355-INT(CR355))/$I358)),"F","R"),0))))</f>
        <v>0</v>
      </c>
      <c r="CT356" s="964">
        <f>IF(OR(CT355=0,SUM($Q358:CS358)=$BD$2),0,IF($H329&lt;=$AO$3,IF(CT355&gt;0,"F",0),IF($I355=1,IF(INT(CT355)&gt;INT(CS355),"F","R"),IF(CS355-INT(CS355)&lt;=$I355,IF(AND(CS355-INT(CS355)&gt;0,INT((CT355-INT(CT355))/$I358)&gt;INT((CS355-INT(CS355))/$I358)),"F","R"),0))))</f>
        <v>0</v>
      </c>
      <c r="CU356" s="964">
        <f>IF(OR(CU355=0,SUM($Q358:CT358)=$BD$2),0,IF($H329&lt;=$AO$3,IF(CU355&gt;0,"F",0),IF($I355=1,IF(INT(CU355)&gt;INT(CT355),"F","R"),IF(CT355-INT(CT355)&lt;=$I355,IF(AND(CT355-INT(CT355)&gt;0,INT((CU355-INT(CU355))/$I358)&gt;INT((CT355-INT(CT355))/$I358)),"F","R"),0))))</f>
        <v>0</v>
      </c>
      <c r="CV356" s="964">
        <f>IF(OR(CV355=0,SUM($Q358:CU358)=$BD$2),0,IF($H329&lt;=$AO$3,IF(CV355&gt;0,"F",0),IF($I355=1,IF(INT(CV355)&gt;INT(CU355),"F","R"),IF(CU355-INT(CU355)&lt;=$I355,IF(AND(CU355-INT(CU355)&gt;0,INT((CV355-INT(CV355))/$I358)&gt;INT((CU355-INT(CU355))/$I358)),"F","R"),0))))</f>
        <v>0</v>
      </c>
      <c r="CW356" s="964">
        <f>IF(OR(CW355=0,SUM($Q358:CV358)=$BD$2),0,IF($H329&lt;=$AO$3,IF(CW355&gt;0,"F",0),IF($I355=1,IF(INT(CW355)&gt;INT(CV355),"F","R"),IF(CV355-INT(CV355)&lt;=$I355,IF(AND(CV355-INT(CV355)&gt;0,INT((CW355-INT(CW355))/$I358)&gt;INT((CV355-INT(CV355))/$I358)),"F","R"),0))))</f>
        <v>0</v>
      </c>
      <c r="CX356" s="964">
        <f>IF(OR(CX355=0,SUM($Q358:CW358)=$BD$2),0,IF($H329&lt;=$AO$3,IF(CX355&gt;0,"F",0),IF($I355=1,IF(INT(CX355)&gt;INT(CW355),"F","R"),IF(CW355-INT(CW355)&lt;=$I355,IF(AND(CW355-INT(CW355)&gt;0,INT((CX355-INT(CX355))/$I358)&gt;INT((CW355-INT(CW355))/$I358)),"F","R"),0))))</f>
        <v>0</v>
      </c>
      <c r="CY356" s="964">
        <f>IF(OR(CY355=0,SUM($Q358:CX358)=$BD$2),0,IF($H329&lt;=$AO$3,IF(CY355&gt;0,"F",0),IF($I355=1,IF(INT(CY355)&gt;INT(CX355),"F","R"),IF(CX355-INT(CX355)&lt;=$I355,IF(AND(CX355-INT(CX355)&gt;0,INT((CY355-INT(CY355))/$I358)&gt;INT((CX355-INT(CX355))/$I358)),"F","R"),0))))</f>
        <v>0</v>
      </c>
      <c r="CZ356" s="964">
        <f>IF(OR(CZ355=0,SUM($Q358:CY358)=$BD$2),0,IF($H329&lt;=$AO$3,IF(CZ355&gt;0,"F",0),IF($I355=1,IF(INT(CZ355)&gt;INT(CY355),"F","R"),IF(CY355-INT(CY355)&lt;=$I355,IF(AND(CY355-INT(CY355)&gt;0,INT((CZ355-INT(CZ355))/$I358)&gt;INT((CY355-INT(CY355))/$I358)),"F","R"),0))))</f>
        <v>0</v>
      </c>
      <c r="DA356" s="964">
        <f>IF(OR(DA355=0,SUM($Q358:CZ358)=$BD$2),0,IF($H329&lt;=$AO$3,IF(DA355&gt;0,"F",0),IF($I355=1,IF(INT(DA355)&gt;INT(CZ355),"F","R"),IF(CZ355-INT(CZ355)&lt;=$I355,IF(AND(CZ355-INT(CZ355)&gt;0,INT((DA355-INT(DA355))/$I358)&gt;INT((CZ355-INT(CZ355))/$I358)),"F","R"),0))))</f>
        <v>0</v>
      </c>
      <c r="DB356" s="964">
        <f>IF(OR(DB355=0,SUM($Q358:DA358)=$BD$2),0,IF($H329&lt;=$AO$3,IF(DB355&gt;0,"F",0),IF($I355=1,IF(INT(DB355)&gt;INT(DA355),"F","R"),IF(DA355-INT(DA355)&lt;=$I355,IF(AND(DA355-INT(DA355)&gt;0,INT((DB355-INT(DB355))/$I358)&gt;INT((DA355-INT(DA355))/$I358)),"F","R"),0))))</f>
        <v>0</v>
      </c>
      <c r="DC356" s="964">
        <f>IF(OR(DC355=0,SUM($Q358:DB358)=$BD$2),0,IF($H329&lt;=$AO$3,IF(DC355&gt;0,"F",0),IF($I355=1,IF(INT(DC355)&gt;INT(DB355),"F","R"),IF(DB355-INT(DB355)&lt;=$I355,IF(AND(DB355-INT(DB355)&gt;0,INT((DC355-INT(DC355))/$I358)&gt;INT((DB355-INT(DB355))/$I358)),"F","R"),0))))</f>
        <v>0</v>
      </c>
      <c r="DD356" s="964">
        <f>IF(OR(DD355=0,SUM($Q358:DC358)=$BD$2),0,IF($H329&lt;=$AO$3,IF(DD355&gt;0,"F",0),IF($I355=1,IF(INT(DD355)&gt;INT(DC355),"F","R"),IF(DC355-INT(DC355)&lt;=$I355,IF(AND(DC355-INT(DC355)&gt;0,INT((DD355-INT(DD355))/$I358)&gt;INT((DC355-INT(DC355))/$I358)),"F","R"),0))))</f>
        <v>0</v>
      </c>
      <c r="DE356" s="964">
        <f>IF(OR(DE355=0,SUM($Q358:DD358)=$BD$2),0,IF($H329&lt;=$AO$3,IF(DE355&gt;0,"F",0),IF($I355=1,IF(INT(DE355)&gt;INT(DD355),"F","R"),IF(DD355-INT(DD355)&lt;=$I355,IF(AND(DD355-INT(DD355)&gt;0,INT((DE355-INT(DE355))/$I358)&gt;INT((DD355-INT(DD355))/$I358)),"F","R"),0))))</f>
        <v>0</v>
      </c>
      <c r="DF356" s="964">
        <f>IF(OR(DF355=0,SUM($Q358:DE358)=$BD$2),0,IF($H329&lt;=$AO$3,IF(DF355&gt;0,"F",0),IF($I355=1,IF(INT(DF355)&gt;INT(DE355),"F","R"),IF(DE355-INT(DE355)&lt;=$I355,IF(AND(DE355-INT(DE355)&gt;0,INT((DF355-INT(DF355))/$I358)&gt;INT((DE355-INT(DE355))/$I358)),"F","R"),0))))</f>
        <v>0</v>
      </c>
      <c r="DG356" s="964">
        <f>IF(OR(DG355=0,SUM($Q358:DF358)=$BD$2),0,IF($H329&lt;=$AO$3,IF(DG355&gt;0,"F",0),IF($I355=1,IF(INT(DG355)&gt;INT(DF355),"F","R"),IF(DF355-INT(DF355)&lt;=$I355,IF(AND(DF355-INT(DF355)&gt;0,INT((DG355-INT(DG355))/$I358)&gt;INT((DF355-INT(DF355))/$I358)),"F","R"),0))))</f>
        <v>0</v>
      </c>
      <c r="DH356" s="964">
        <f>IF(OR(DH355=0,SUM($Q358:DG358)=$BD$2),0,IF($H329&lt;=$AO$3,IF(DH355&gt;0,"F",0),IF($I355=1,IF(INT(DH355)&gt;INT(DG355),"F","R"),IF(DG355-INT(DG355)&lt;=$I355,IF(AND(DG355-INT(DG355)&gt;0,INT((DH355-INT(DH355))/$I358)&gt;INT((DG355-INT(DG355))/$I358)),"F","R"),0))))</f>
        <v>0</v>
      </c>
      <c r="DI356" s="964">
        <f>IF(OR(DI355=0,SUM($Q358:DH358)=$BD$2),0,IF($H329&lt;=$AO$3,IF(DI355&gt;0,"F",0),IF($I355=1,IF(INT(DI355)&gt;INT(DH355),"F","R"),IF(DH355-INT(DH355)&lt;=$I355,IF(AND(DH355-INT(DH355)&gt;0,INT((DI355-INT(DI355))/$I358)&gt;INT((DH355-INT(DH355))/$I358)),"F","R"),0))))</f>
        <v>0</v>
      </c>
      <c r="DJ356" s="964">
        <f>IF(OR(DJ355=0,SUM($Q358:DI358)=$BD$2),0,IF($H329&lt;=$AO$3,IF(DJ355&gt;0,"F",0),IF($I355=1,IF(INT(DJ355)&gt;INT(DI355),"F","R"),IF(DI355-INT(DI355)&lt;=$I355,IF(AND(DI355-INT(DI355)&gt;0,INT((DJ355-INT(DJ355))/$I358)&gt;INT((DI355-INT(DI355))/$I358)),"F","R"),0))))</f>
        <v>0</v>
      </c>
      <c r="DK356" s="964">
        <f>IF(OR(DK355=0,SUM($Q358:DJ358)=$BD$2),0,IF($H329&lt;=$AO$3,IF(DK355&gt;0,"F",0),IF($I355=1,IF(INT(DK355)&gt;INT(DJ355),"F","R"),IF(DJ355-INT(DJ355)&lt;=$I355,IF(AND(DJ355-INT(DJ355)&gt;0,INT((DK355-INT(DK355))/$I358)&gt;INT((DJ355-INT(DJ355))/$I358)),"F","R"),0))))</f>
        <v>0</v>
      </c>
      <c r="DL356" s="964">
        <f>IF(OR(DL355=0,SUM($Q358:DK358)=$BD$2),0,IF($H329&lt;=$AO$3,IF(DL355&gt;0,"F",0),IF($I355=1,IF(INT(DL355)&gt;INT(DK355),"F","R"),IF(DK355-INT(DK355)&lt;=$I355,IF(AND(DK355-INT(DK355)&gt;0,INT((DL355-INT(DL355))/$I358)&gt;INT((DK355-INT(DK355))/$I358)),"F","R"),0))))</f>
        <v>0</v>
      </c>
      <c r="DM356" s="964">
        <f>IF(OR(DM355=0,SUM($Q358:DL358)=$BD$2),0,IF($H329&lt;=$AO$3,IF(DM355&gt;0,"F",0),IF($I355=1,IF(INT(DM355)&gt;INT(DL355),"F","R"),IF(DL355-INT(DL355)&lt;=$I355,IF(AND(DL355-INT(DL355)&gt;0,INT((DM355-INT(DM355))/$I358)&gt;INT((DL355-INT(DL355))/$I358)),"F","R"),0))))</f>
        <v>0</v>
      </c>
      <c r="DN356" s="964">
        <f>IF(OR(DN355=0,SUM($Q358:DM358)=$BD$2),0,IF($H329&lt;=$AO$3,IF(DN355&gt;0,"F",0),IF($I355=1,IF(INT(DN355)&gt;INT(DM355),"F","R"),IF(DM355-INT(DM355)&lt;=$I355,IF(AND(DM355-INT(DM355)&gt;0,INT((DN355-INT(DN355))/$I358)&gt;INT((DM355-INT(DM355))/$I358)),"F","R"),0))))</f>
        <v>0</v>
      </c>
      <c r="DO356" s="964">
        <f>IF(OR(DO355=0,SUM($Q358:DN358)=$BD$2),0,IF($H329&lt;=$AO$3,IF(DO355&gt;0,"F",0),IF($I355=1,IF(INT(DO355)&gt;INT(DN355),"F","R"),IF(DN355-INT(DN355)&lt;=$I355,IF(AND(DN355-INT(DN355)&gt;0,INT((DO355-INT(DO355))/$I358)&gt;INT((DN355-INT(DN355))/$I358)),"F","R"),0))))</f>
        <v>0</v>
      </c>
      <c r="DP356" s="964">
        <f>IF(OR(DP355=0,SUM($Q358:DO358)=$BD$2),0,IF($H329&lt;=$AO$3,IF(DP355&gt;0,"F",0),IF($I355=1,IF(INT(DP355)&gt;INT(DO355),"F","R"),IF(DO355-INT(DO355)&lt;=$I355,IF(AND(DO355-INT(DO355)&gt;0,INT((DP355-INT(DP355))/$I358)&gt;INT((DO355-INT(DO355))/$I358)),"F","R"),0))))</f>
        <v>0</v>
      </c>
      <c r="DQ356" s="964">
        <f>IF(OR(DQ355=0,SUM($Q358:DP358)=$BD$2),0,IF($H329&lt;=$AO$3,IF(DQ355&gt;0,"F",0),IF($I355=1,IF(INT(DQ355)&gt;INT(DP355),"F","R"),IF(DP355-INT(DP355)&lt;=$I355,IF(AND(DP355-INT(DP355)&gt;0,INT((DQ355-INT(DQ355))/$I358)&gt;INT((DP355-INT(DP355))/$I358)),"F","R"),0))))</f>
        <v>0</v>
      </c>
      <c r="DR356" s="964">
        <f>IF(OR(DR355=0,SUM($Q358:DQ358)=$BD$2),0,IF($H329&lt;=$AO$3,IF(DR355&gt;0,"F",0),IF($I355=1,IF(INT(DR355)&gt;INT(DQ355),"F","R"),IF(DQ355-INT(DQ355)&lt;=$I355,IF(AND(DQ355-INT(DQ355)&gt;0,INT((DR355-INT(DR355))/$I358)&gt;INT((DQ355-INT(DQ355))/$I358)),"F","R"),0))))</f>
        <v>0</v>
      </c>
      <c r="DS356" s="964">
        <f>IF(OR(DS355=0,SUM($Q358:DR358)=$BD$2),0,IF($H329&lt;=$AO$3,IF(DS355&gt;0,"F",0),IF($I355=1,IF(INT(DS355)&gt;INT(DR355),"F","R"),IF(DR355-INT(DR355)&lt;=$I355,IF(AND(DR355-INT(DR355)&gt;0,INT((DS355-INT(DS355))/$I358)&gt;INT((DR355-INT(DR355))/$I358)),"F","R"),0))))</f>
        <v>0</v>
      </c>
      <c r="DT356" s="964">
        <f>IF(OR(DT355=0,SUM($Q358:DS358)=$BD$2),0,IF($H329&lt;=$AO$3,IF(DT355&gt;0,"F",0),IF($I355=1,IF(INT(DT355)&gt;INT(DS355),"F","R"),IF(DS355-INT(DS355)&lt;=$I355,IF(AND(DS355-INT(DS355)&gt;0,INT((DT355-INT(DT355))/$I358)&gt;INT((DS355-INT(DS355))/$I358)),"F","R"),0))))</f>
        <v>0</v>
      </c>
      <c r="DU356" s="964">
        <f>IF(OR(DU355=0,SUM($Q358:DT358)=$BD$2),0,IF($H329&lt;=$AO$3,IF(DU355&gt;0,"F",0),IF($I355=1,IF(INT(DU355)&gt;INT(DT355),"F","R"),IF(DT355-INT(DT355)&lt;=$I355,IF(AND(DT355-INT(DT355)&gt;0,INT((DU355-INT(DU355))/$I358)&gt;INT((DT355-INT(DT355))/$I358)),"F","R"),0))))</f>
        <v>0</v>
      </c>
      <c r="DV356" s="964">
        <f>IF(OR(DV355=0,SUM($Q358:DU358)=$BD$2),0,IF($H329&lt;=$AO$3,IF(DV355&gt;0,"F",0),IF($I355=1,IF(INT(DV355)&gt;INT(DU355),"F","R"),IF(DU355-INT(DU355)&lt;=$I355,IF(AND(DU355-INT(DU355)&gt;0,INT((DV355-INT(DV355))/$I358)&gt;INT((DU355-INT(DU355))/$I358)),"F","R"),0))))</f>
        <v>0</v>
      </c>
      <c r="DW356" s="964">
        <f>IF(OR(DW355=0,SUM($Q358:DV358)=$BD$2),0,IF($H329&lt;=$AO$3,IF(DW355&gt;0,"F",0),IF($I355=1,IF(INT(DW355)&gt;INT(DV355),"F","R"),IF(DV355-INT(DV355)&lt;=$I355,IF(AND(DV355-INT(DV355)&gt;0,INT((DW355-INT(DW355))/$I358)&gt;INT((DV355-INT(DV355))/$I358)),"F","R"),0))))</f>
        <v>0</v>
      </c>
      <c r="DX356" s="964">
        <f>IF(OR(DX355=0,SUM($Q358:DW358)=$BD$2),0,IF($H329&lt;=$AO$3,IF(DX355&gt;0,"F",0),IF($I355=1,IF(INT(DX355)&gt;INT(DW355),"F","R"),IF(DW355-INT(DW355)&lt;=$I355,IF(AND(DW355-INT(DW355)&gt;0,INT((DX355-INT(DX355))/$I358)&gt;INT((DW355-INT(DW355))/$I358)),"F","R"),0))))</f>
        <v>0</v>
      </c>
      <c r="DY356" s="964">
        <f>IF(OR(DY355=0,SUM($Q358:DX358)=$BD$2),0,IF($H329&lt;=$AO$3,IF(DY355&gt;0,"F",0),IF($I355=1,IF(INT(DY355)&gt;INT(DX355),"F","R"),IF(DX355-INT(DX355)&lt;=$I355,IF(AND(DX355-INT(DX355)&gt;0,INT((DY355-INT(DY355))/$I358)&gt;INT((DX355-INT(DX355))/$I358)),"F","R"),0))))</f>
        <v>0</v>
      </c>
      <c r="DZ356" s="964">
        <f>IF(OR(DZ355=0,SUM($Q358:DY358)=$BD$2),0,IF($H329&lt;=$AO$3,IF(DZ355&gt;0,"F",0),IF($I355=1,IF(INT(DZ355)&gt;INT(DY355),"F","R"),IF(DY355-INT(DY355)&lt;=$I355,IF(AND(DY355-INT(DY355)&gt;0,INT((DZ355-INT(DZ355))/$I358)&gt;INT((DY355-INT(DY355))/$I358)),"F","R"),0))))</f>
        <v>0</v>
      </c>
      <c r="EA356" s="964">
        <f>IF(OR(EA355=0,SUM($Q358:DZ358)=$BD$2),0,IF($H329&lt;=$AO$3,IF(EA355&gt;0,"F",0),IF($I355=1,IF(INT(EA355)&gt;INT(DZ355),"F","R"),IF(DZ355-INT(DZ355)&lt;=$I355,IF(AND(DZ355-INT(DZ355)&gt;0,INT((EA355-INT(EA355))/$I358)&gt;INT((DZ355-INT(DZ355))/$I358)),"F","R"),0))))</f>
        <v>0</v>
      </c>
      <c r="EB356" s="964">
        <f>IF(OR(EB355=0,SUM($Q358:EA358)=$BD$2),0,IF($H329&lt;=$AO$3,IF(EB355&gt;0,"F",0),IF($I355=1,IF(INT(EB355)&gt;INT(EA355),"F","R"),IF(EA355-INT(EA355)&lt;=$I355,IF(AND(EA355-INT(EA355)&gt;0,INT((EB355-INT(EB355))/$I358)&gt;INT((EA355-INT(EA355))/$I358)),"F","R"),0))))</f>
        <v>0</v>
      </c>
      <c r="EC356" s="964">
        <f>IF(OR(EC355=0,SUM($Q358:EB358)=$BD$2),0,IF($H329&lt;=$AO$3,IF(EC355&gt;0,"F",0),IF($I355=1,IF(INT(EC355)&gt;INT(EB355),"F","R"),IF(EB355-INT(EB355)&lt;=$I355,IF(AND(EB355-INT(EB355)&gt;0,INT((EC355-INT(EC355))/$I358)&gt;INT((EB355-INT(EB355))/$I358)),"F","R"),0))))</f>
        <v>0</v>
      </c>
      <c r="ED356" s="964">
        <f>IF(OR(ED355=0,SUM($Q358:EC358)=$BD$2),0,IF($H329&lt;=$AO$3,IF(ED355&gt;0,"F",0),IF($I355=1,IF(INT(ED355)&gt;INT(EC355),"F","R"),IF(EC355-INT(EC355)&lt;=$I355,IF(AND(EC355-INT(EC355)&gt;0,INT((ED355-INT(ED355))/$I358)&gt;INT((EC355-INT(EC355))/$I358)),"F","R"),0))))</f>
        <v>0</v>
      </c>
      <c r="EE356" s="964">
        <f>IF(OR(EE355=0,SUM($Q358:ED358)=$BD$2),0,IF($H329&lt;=$AO$3,IF(EE355&gt;0,"F",0),IF($I355=1,IF(INT(EE355)&gt;INT(ED355),"F","R"),IF(ED355-INT(ED355)&lt;=$I355,IF(AND(ED355-INT(ED355)&gt;0,INT((EE355-INT(EE355))/$I358)&gt;INT((ED355-INT(ED355))/$I358)),"F","R"),0))))</f>
        <v>0</v>
      </c>
      <c r="EF356" s="964">
        <f>IF(OR(EF355=0,SUM($Q358:EE358)=$BD$2),0,IF($H329&lt;=$AO$3,IF(EF355&gt;0,"F",0),IF($I355=1,IF(INT(EF355)&gt;INT(EE355),"F","R"),IF(EE355-INT(EE355)&lt;=$I355,IF(AND(EE355-INT(EE355)&gt;0,INT((EF355-INT(EF355))/$I358)&gt;INT((EE355-INT(EE355))/$I358)),"F","R"),0))))</f>
        <v>0</v>
      </c>
      <c r="EG356" s="964">
        <f>IF(OR(EG355=0,SUM($Q358:EF358)=$BD$2),0,IF($H329&lt;=$AO$3,IF(EG355&gt;0,"F",0),IF($I355=1,IF(INT(EG355)&gt;INT(EF355),"F","R"),IF(EF355-INT(EF355)&lt;=$I355,IF(AND(EF355-INT(EF355)&gt;0,INT((EG355-INT(EG355))/$I358)&gt;INT((EF355-INT(EF355))/$I358)),"F","R"),0))))</f>
        <v>0</v>
      </c>
      <c r="EH356" s="964">
        <f>IF(OR(EH355=0,SUM($Q358:EG358)=$BD$2),0,IF($H329&lt;=$AO$3,IF(EH355&gt;0,"F",0),IF($I355=1,IF(INT(EH355)&gt;INT(EG355),"F","R"),IF(EG355-INT(EG355)&lt;=$I355,IF(AND(EG355-INT(EG355)&gt;0,INT((EH355-INT(EH355))/$I358)&gt;INT((EG355-INT(EG355))/$I358)),"F","R"),0))))</f>
        <v>0</v>
      </c>
      <c r="EI356" s="964">
        <f>IF(OR(EI355=0,SUM($Q358:EH358)=$BD$2),0,IF($H329&lt;=$AO$3,IF(EI355&gt;0,"F",0),IF($I355=1,IF(INT(EI355)&gt;INT(EH355),"F","R"),IF(EH355-INT(EH355)&lt;=$I355,IF(AND(EH355-INT(EH355)&gt;0,INT((EI355-INT(EI355))/$I358)&gt;INT((EH355-INT(EH355))/$I358)),"F","R"),0))))</f>
        <v>0</v>
      </c>
      <c r="EJ356" s="964">
        <f>IF(OR(EJ355=0,SUM($Q358:EI358)=$BD$2),0,IF($H329&lt;=$AO$3,IF(EJ355&gt;0,"F",0),IF($I355=1,IF(INT(EJ355)&gt;INT(EI355),"F","R"),IF(EI355-INT(EI355)&lt;=$I355,IF(AND(EI355-INT(EI355)&gt;0,INT((EJ355-INT(EJ355))/$I358)&gt;INT((EI355-INT(EI355))/$I358)),"F","R"),0))))</f>
        <v>0</v>
      </c>
      <c r="EK356" s="964">
        <f>IF(OR(EK355=0,SUM($Q358:EJ358)=$BD$2),0,IF($H329&lt;=$AO$3,IF(EK355&gt;0,"F",0),IF($I355=1,IF(INT(EK355)&gt;INT(EJ355),"F","R"),IF(EJ355-INT(EJ355)&lt;=$I355,IF(AND(EJ355-INT(EJ355)&gt;0,INT((EK355-INT(EK355))/$I358)&gt;INT((EJ355-INT(EJ355))/$I358)),"F","R"),0))))</f>
        <v>0</v>
      </c>
      <c r="EL356" s="964">
        <f>IF(OR(EL355=0,SUM($Q358:EK358)=$BD$2),0,IF($H329&lt;=$AO$3,IF(EL355&gt;0,"F",0),IF($I355=1,IF(INT(EL355)&gt;INT(EK355),"F","R"),IF(EK355-INT(EK355)&lt;=$I355,IF(AND(EK355-INT(EK355)&gt;0,INT((EL355-INT(EL355))/$I358)&gt;INT((EK355-INT(EK355))/$I358)),"F","R"),0))))</f>
        <v>0</v>
      </c>
      <c r="EM356" s="964">
        <f>IF(OR(EM355=0,SUM($Q358:EL358)=$BD$2),0,IF($H329&lt;=$AO$3,IF(EM355&gt;0,"F",0),IF($I355=1,IF(INT(EM355)&gt;INT(EL355),"F","R"),IF(EL355-INT(EL355)&lt;=$I355,IF(AND(EL355-INT(EL355)&gt;0,INT((EM355-INT(EM355))/$I358)&gt;INT((EL355-INT(EL355))/$I358)),"F","R"),0))))</f>
        <v>0</v>
      </c>
      <c r="EN356" s="964">
        <f>IF(OR(EN355=0,SUM($Q358:EM358)=$BD$2),0,IF($H329&lt;=$AO$3,IF(EN355&gt;0,"F",0),IF($I355=1,IF(INT(EN355)&gt;INT(EM355),"F","R"),IF(EM355-INT(EM355)&lt;=$I355,IF(AND(EM355-INT(EM355)&gt;0,INT((EN355-INT(EN355))/$I358)&gt;INT((EM355-INT(EM355))/$I358)),"F","R"),0))))</f>
        <v>0</v>
      </c>
      <c r="EO356" s="964">
        <f>IF(OR(EO355=0,SUM($Q358:EN358)=$BD$2),0,IF($H329&lt;=$AO$3,IF(EO355&gt;0,"F",0),IF($I355=1,IF(INT(EO355)&gt;INT(EN355),"F","R"),IF(EN355-INT(EN355)&lt;=$I355,IF(AND(EN355-INT(EN355)&gt;0,INT((EO355-INT(EO355))/$I358)&gt;INT((EN355-INT(EN355))/$I358)),"F","R"),0))))</f>
        <v>0</v>
      </c>
      <c r="EP356" s="964">
        <f>IF(OR(EP355=0,SUM($Q358:EO358)=$BD$2),0,IF($H329&lt;=$AO$3,IF(EP355&gt;0,"F",0),IF($I355=1,IF(INT(EP355)&gt;INT(EO355),"F","R"),IF(EO355-INT(EO355)&lt;=$I355,IF(AND(EO355-INT(EO355)&gt;0,INT((EP355-INT(EP355))/$I358)&gt;INT((EO355-INT(EO355))/$I358)),"F","R"),0))))</f>
        <v>0</v>
      </c>
      <c r="EQ356" s="964">
        <f>IF(OR(EQ355=0,SUM($Q358:EP358)=$BD$2),0,IF($H329&lt;=$AO$3,IF(EQ355&gt;0,"F",0),IF($I355=1,IF(INT(EQ355)&gt;INT(EP355),"F","R"),IF(EP355-INT(EP355)&lt;=$I355,IF(AND(EP355-INT(EP355)&gt;0,INT((EQ355-INT(EQ355))/$I358)&gt;INT((EP355-INT(EP355))/$I358)),"F","R"),0))))</f>
        <v>0</v>
      </c>
      <c r="ER356" s="964">
        <f>IF(OR(ER355=0,SUM($Q358:EQ358)=$BD$2),0,IF($H329&lt;=$AO$3,IF(ER355&gt;0,"F",0),IF($I355=1,IF(INT(ER355)&gt;INT(EQ355),"F","R"),IF(EQ355-INT(EQ355)&lt;=$I355,IF(AND(EQ355-INT(EQ355)&gt;0,INT((ER355-INT(ER355))/$I358)&gt;INT((EQ355-INT(EQ355))/$I358)),"F","R"),0))))</f>
        <v>0</v>
      </c>
      <c r="ES356" s="964">
        <f>IF(OR(ES355=0,SUM($Q358:ER358)=$BD$2),0,IF($H329&lt;=$AO$3,IF(ES355&gt;0,"F",0),IF($I355=1,IF(INT(ES355)&gt;INT(ER355),"F","R"),IF(ER355-INT(ER355)&lt;=$I355,IF(AND(ER355-INT(ER355)&gt;0,INT((ES355-INT(ES355))/$I358)&gt;INT((ER355-INT(ER355))/$I358)),"F","R"),0))))</f>
        <v>0</v>
      </c>
      <c r="ET356" s="964">
        <f>IF(OR(ET355=0,SUM($Q358:ES358)=$BD$2),0,IF($H329&lt;=$AO$3,IF(ET355&gt;0,"F",0),IF($I355=1,IF(INT(ET355)&gt;INT(ES355),"F","R"),IF(ES355-INT(ES355)&lt;=$I355,IF(AND(ES355-INT(ES355)&gt;0,INT((ET355-INT(ET355))/$I358)&gt;INT((ES355-INT(ES355))/$I358)),"F","R"),0))))</f>
        <v>0</v>
      </c>
      <c r="EU356" s="964">
        <f>IF(OR(EU355=0,SUM($Q358:ET358)=$BD$2),0,IF($H329&lt;=$AO$3,IF(EU355&gt;0,"F",0),IF($I355=1,IF(INT(EU355)&gt;INT(ET355),"F","R"),IF(ET355-INT(ET355)&lt;=$I355,IF(AND(ET355-INT(ET355)&gt;0,INT((EU355-INT(EU355))/$I358)&gt;INT((ET355-INT(ET355))/$I358)),"F","R"),0))))</f>
        <v>0</v>
      </c>
      <c r="EV356" s="964">
        <f>IF(OR(EV355=0,SUM($Q358:EU358)=$BD$2),0,IF($H329&lt;=$AO$3,IF(EV355&gt;0,"F",0),IF($I355=1,IF(INT(EV355)&gt;INT(EU355),"F","R"),IF(EU355-INT(EU355)&lt;=$I355,IF(AND(EU355-INT(EU355)&gt;0,INT((EV355-INT(EV355))/$I358)&gt;INT((EU355-INT(EU355))/$I358)),"F","R"),0))))</f>
        <v>0</v>
      </c>
      <c r="EW356" s="964">
        <f>IF(OR(EW355=0,SUM($Q358:EV358)=$BD$2),0,IF($H329&lt;=$AO$3,IF(EW355&gt;0,"F",0),IF($I355=1,IF(INT(EW355)&gt;INT(EV355),"F","R"),IF(EV355-INT(EV355)&lt;=$I355,IF(AND(EV355-INT(EV355)&gt;0,INT((EW355-INT(EW355))/$I358)&gt;INT((EV355-INT(EV355))/$I358)),"F","R"),0))))</f>
        <v>0</v>
      </c>
      <c r="EX356" s="964">
        <f>IF(OR(EX355=0,SUM($Q358:EW358)=$BD$2),0,IF($H329&lt;=$AO$3,IF(EX355&gt;0,"F",0),IF($I355=1,IF(INT(EX355)&gt;INT(EW355),"F","R"),IF(EW355-INT(EW355)&lt;=$I355,IF(AND(EW355-INT(EW355)&gt;0,INT((EX355-INT(EX355))/$I358)&gt;INT((EW355-INT(EW355))/$I358)),"F","R"),0))))</f>
        <v>0</v>
      </c>
      <c r="EY356" s="964">
        <f>IF(OR(EY355=0,SUM($Q358:EX358)=$BD$2),0,IF($H329&lt;=$AO$3,IF(EY355&gt;0,"F",0),IF($I355=1,IF(INT(EY355)&gt;INT(EX355),"F","R"),IF(EX355-INT(EX355)&lt;=$I355,IF(AND(EX355-INT(EX355)&gt;0,INT((EY355-INT(EY355))/$I358)&gt;INT((EX355-INT(EX355))/$I358)),"F","R"),0))))</f>
        <v>0</v>
      </c>
      <c r="EZ356" s="964">
        <f>IF(OR(EZ355=0,SUM($Q358:EY358)=$BD$2),0,IF($H329&lt;=$AO$3,IF(EZ355&gt;0,"F",0),IF($I355=1,IF(INT(EZ355)&gt;INT(EY355),"F","R"),IF(EY355-INT(EY355)&lt;=$I355,IF(AND(EY355-INT(EY355)&gt;0,INT((EZ355-INT(EZ355))/$I358)&gt;INT((EY355-INT(EY355))/$I358)),"F","R"),0))))</f>
        <v>0</v>
      </c>
      <c r="FA356" s="964">
        <f>IF(OR(FA355=0,SUM($Q358:EZ358)=$BD$2),0,IF($H329&lt;=$AO$3,IF(FA355&gt;0,"F",0),IF($I355=1,IF(INT(FA355)&gt;INT(EZ355),"F","R"),IF(EZ355-INT(EZ355)&lt;=$I355,IF(AND(EZ355-INT(EZ355)&gt;0,INT((FA355-INT(FA355))/$I358)&gt;INT((EZ355-INT(EZ355))/$I358)),"F","R"),0))))</f>
        <v>0</v>
      </c>
      <c r="FB356" s="964">
        <f>IF(OR(FB355=0,SUM($Q358:FA358)=$BD$2),0,IF($H329&lt;=$AO$3,IF(FB355&gt;0,"F",0),IF($I355=1,IF(INT(FB355)&gt;INT(FA355),"F","R"),IF(FA355-INT(FA355)&lt;=$I355,IF(AND(FA355-INT(FA355)&gt;0,INT((FB355-INT(FB355))/$I358)&gt;INT((FA355-INT(FA355))/$I358)),"F","R"),0))))</f>
        <v>0</v>
      </c>
      <c r="FC356" s="964">
        <f>IF(OR(FC355=0,SUM($Q358:FB358)=$BD$2),0,IF($H329&lt;=$AO$3,IF(FC355&gt;0,"F",0),IF($I355=1,IF(INT(FC355)&gt;INT(FB355),"F","R"),IF(FB355-INT(FB355)&lt;=$I355,IF(AND(FB355-INT(FB355)&gt;0,INT((FC355-INT(FC355))/$I358)&gt;INT((FB355-INT(FB355))/$I358)),"F","R"),0))))</f>
        <v>0</v>
      </c>
      <c r="FD356" s="964">
        <f>IF(OR(FD355=0,SUM($Q358:FC358)=$BD$2),0,IF($H329&lt;=$AO$3,IF(FD355&gt;0,"F",0),IF($I355=1,IF(INT(FD355)&gt;INT(FC355),"F","R"),IF(FC355-INT(FC355)&lt;=$I355,IF(AND(FC355-INT(FC355)&gt;0,INT((FD355-INT(FD355))/$I358)&gt;INT((FC355-INT(FC355))/$I358)),"F","R"),0))))</f>
        <v>0</v>
      </c>
      <c r="FE356" s="964">
        <f>IF(OR(FE355=0,SUM($Q358:FD358)=$BD$2),0,IF($H329&lt;=$AO$3,IF(FE355&gt;0,"F",0),IF($I355=1,IF(INT(FE355)&gt;INT(FD355),"F","R"),IF(FD355-INT(FD355)&lt;=$I355,IF(AND(FD355-INT(FD355)&gt;0,INT((FE355-INT(FE355))/$I358)&gt;INT((FD355-INT(FD355))/$I358)),"F","R"),0))))</f>
        <v>0</v>
      </c>
      <c r="FF356" s="964">
        <f>IF(OR(FF355=0,SUM($Q358:FE358)=$BD$2),0,IF($H329&lt;=$AO$3,IF(FF355&gt;0,"F",0),IF($I355=1,IF(INT(FF355)&gt;INT(FE355),"F","R"),IF(FE355-INT(FE355)&lt;=$I355,IF(AND(FE355-INT(FE355)&gt;0,INT((FF355-INT(FF355))/$I358)&gt;INT((FE355-INT(FE355))/$I358)),"F","R"),0))))</f>
        <v>0</v>
      </c>
      <c r="FG356" s="964">
        <f>IF(OR(FG355=0,SUM($Q358:FF358)=$BD$2),0,IF($H329&lt;=$AO$3,IF(FG355&gt;0,"F",0),IF($I355=1,IF(INT(FG355)&gt;INT(FF355),"F","R"),IF(FF355-INT(FF355)&lt;=$I355,IF(AND(FF355-INT(FF355)&gt;0,INT((FG355-INT(FG355))/$I358)&gt;INT((FF355-INT(FF355))/$I358)),"F","R"),0))))</f>
        <v>0</v>
      </c>
      <c r="FH356" s="964">
        <f>IF(OR(FH355=0,SUM($Q358:FG358)=$BD$2),0,IF($H329&lt;=$AO$3,IF(FH355&gt;0,"F",0),IF($I355=1,IF(INT(FH355)&gt;INT(FG355),"F","R"),IF(FG355-INT(FG355)&lt;=$I355,IF(AND(FG355-INT(FG355)&gt;0,INT((FH355-INT(FH355))/$I358)&gt;INT((FG355-INT(FG355))/$I358)),"F","R"),0))))</f>
        <v>0</v>
      </c>
      <c r="FI356" s="964">
        <f>IF(OR(FI355=0,SUM($Q358:FH358)=$BD$2),0,IF($H329&lt;=$AO$3,IF(FI355&gt;0,"F",0),IF($I355=1,IF(INT(FI355)&gt;INT(FH355),"F","R"),IF(FH355-INT(FH355)&lt;=$I355,IF(AND(FH355-INT(FH355)&gt;0,INT((FI355-INT(FI355))/$I358)&gt;INT((FH355-INT(FH355))/$I358)),"F","R"),0))))</f>
        <v>0</v>
      </c>
      <c r="FJ356" s="964">
        <f>IF(OR(FJ355=0,SUM($Q358:FI358)=$BD$2),0,IF($H329&lt;=$AO$3,IF(FJ355&gt;0,"F",0),IF($I355=1,IF(INT(FJ355)&gt;INT(FI355),"F","R"),IF(FI355-INT(FI355)&lt;=$I355,IF(AND(FI355-INT(FI355)&gt;0,INT((FJ355-INT(FJ355))/$I358)&gt;INT((FI355-INT(FI355))/$I358)),"F","R"),0))))</f>
        <v>0</v>
      </c>
      <c r="FK356" s="964">
        <f>IF(OR(FK355=0,SUM($Q358:FJ358)=$BD$2),0,IF($H329&lt;=$AO$3,IF(FK355&gt;0,"F",0),IF($I355=1,IF(INT(FK355)&gt;INT(FJ355),"F","R"),IF(FJ355-INT(FJ355)&lt;=$I355,IF(AND(FJ355-INT(FJ355)&gt;0,INT((FK355-INT(FK355))/$I358)&gt;INT((FJ355-INT(FJ355))/$I358)),"F","R"),0))))</f>
        <v>0</v>
      </c>
      <c r="FL356" s="964">
        <f>IF(OR(FL355=0,SUM($Q358:FK358)=$BD$2),0,IF($H329&lt;=$AO$3,IF(FL355&gt;0,"F",0),IF($I355=1,IF(INT(FL355)&gt;INT(FK355),"F","R"),IF(FK355-INT(FK355)&lt;=$I355,IF(AND(FK355-INT(FK355)&gt;0,INT((FL355-INT(FL355))/$I358)&gt;INT((FK355-INT(FK355))/$I358)),"F","R"),0))))</f>
        <v>0</v>
      </c>
      <c r="FM356" s="964">
        <f>IF(OR(FM355=0,SUM($Q358:FL358)=$BD$2),0,IF($H329&lt;=$AO$3,IF(FM355&gt;0,"F",0),IF($I355=1,IF(INT(FM355)&gt;INT(FL355),"F","R"),IF(FL355-INT(FL355)&lt;=$I355,IF(AND(FL355-INT(FL355)&gt;0,INT((FM355-INT(FM355))/$I358)&gt;INT((FL355-INT(FL355))/$I358)),"F","R"),0))))</f>
        <v>0</v>
      </c>
      <c r="FN356" s="964">
        <f>IF(OR(FN355=0,SUM($Q358:FM358)=$BD$2),0,IF($H329&lt;=$AO$3,IF(FN355&gt;0,"F",0),IF($I355=1,IF(INT(FN355)&gt;INT(FM355),"F","R"),IF(FM355-INT(FM355)&lt;=$I355,IF(AND(FM355-INT(FM355)&gt;0,INT((FN355-INT(FN355))/$I358)&gt;INT((FM355-INT(FM355))/$I358)),"F","R"),0))))</f>
        <v>0</v>
      </c>
      <c r="FO356" s="964">
        <f>IF(OR(FO355=0,SUM($Q358:FN358)=$BD$2),0,IF($H329&lt;=$AO$3,IF(FO355&gt;0,"F",0),IF($I355=1,IF(INT(FO355)&gt;INT(FN355),"F","R"),IF(FN355-INT(FN355)&lt;=$I355,IF(AND(FN355-INT(FN355)&gt;0,INT((FO355-INT(FO355))/$I358)&gt;INT((FN355-INT(FN355))/$I358)),"F","R"),0))))</f>
        <v>0</v>
      </c>
      <c r="FP356" s="964">
        <f>IF(OR(FP355=0,SUM($Q358:FO358)=$BD$2),0,IF($H329&lt;=$AO$3,IF(FP355&gt;0,"F",0),IF($I355=1,IF(INT(FP355)&gt;INT(FO355),"F","R"),IF(FO355-INT(FO355)&lt;=$I355,IF(AND(FO355-INT(FO355)&gt;0,INT((FP355-INT(FP355))/$I358)&gt;INT((FO355-INT(FO355))/$I358)),"F","R"),0))))</f>
        <v>0</v>
      </c>
      <c r="FQ356" s="964">
        <f>IF(OR(FQ355=0,SUM($Q358:FP358)=$BD$2),0,IF($H329&lt;=$AO$3,IF(FQ355&gt;0,"F",0),IF($I355=1,IF(INT(FQ355)&gt;INT(FP355),"F","R"),IF(FP355-INT(FP355)&lt;=$I355,IF(AND(FP355-INT(FP355)&gt;0,INT((FQ355-INT(FQ355))/$I358)&gt;INT((FP355-INT(FP355))/$I358)),"F","R"),0))))</f>
        <v>0</v>
      </c>
      <c r="FR356" s="964">
        <f>IF(OR(FR355=0,SUM($Q358:FQ358)=$BD$2),0,IF($H329&lt;=$AO$3,IF(FR355&gt;0,"F",0),IF($I355=1,IF(INT(FR355)&gt;INT(FQ355),"F","R"),IF(FQ355-INT(FQ355)&lt;=$I355,IF(AND(FQ355-INT(FQ355)&gt;0,INT((FR355-INT(FR355))/$I358)&gt;INT((FQ355-INT(FQ355))/$I358)),"F","R"),0))))</f>
        <v>0</v>
      </c>
      <c r="FS356" s="964">
        <f>IF(OR(FS355=0,SUM($Q358:FR358)=$BD$2),0,IF($H329&lt;=$AO$3,IF(FS355&gt;0,"F",0),IF($I355=1,IF(INT(FS355)&gt;INT(FR355),"F","R"),IF(FR355-INT(FR355)&lt;=$I355,IF(AND(FR355-INT(FR355)&gt;0,INT((FS355-INT(FS355))/$I358)&gt;INT((FR355-INT(FR355))/$I358)),"F","R"),0))))</f>
        <v>0</v>
      </c>
      <c r="FT356" s="964">
        <f>IF(OR(FT355=0,SUM($Q358:FS358)=$BD$2),0,IF($H329&lt;=$AO$3,IF(FT355&gt;0,"F",0),IF($I355=1,IF(INT(FT355)&gt;INT(FS355),"F","R"),IF(FS355-INT(FS355)&lt;=$I355,IF(AND(FS355-INT(FS355)&gt;0,INT((FT355-INT(FT355))/$I358)&gt;INT((FS355-INT(FS355))/$I358)),"F","R"),0))))</f>
        <v>0</v>
      </c>
      <c r="FU356" s="964">
        <f>IF(OR(FU355=0,SUM($Q358:FT358)=$BD$2),0,IF($H329&lt;=$AO$3,IF(FU355&gt;0,"F",0),IF($I355=1,IF(INT(FU355)&gt;INT(FT355),"F","R"),IF(FT355-INT(FT355)&lt;=$I355,IF(AND(FT355-INT(FT355)&gt;0,INT((FU355-INT(FU355))/$I358)&gt;INT((FT355-INT(FT355))/$I358)),"F","R"),0))))</f>
        <v>0</v>
      </c>
      <c r="FV356" s="964">
        <f>IF(OR(FV355=0,SUM($Q358:FU358)=$BD$2),0,IF($H329&lt;=$AO$3,IF(FV355&gt;0,"F",0),IF($I355=1,IF(INT(FV355)&gt;INT(FU355),"F","R"),IF(FU355-INT(FU355)&lt;=$I355,IF(AND(FU355-INT(FU355)&gt;0,INT((FV355-INT(FV355))/$I358)&gt;INT((FU355-INT(FU355))/$I358)),"F","R"),0))))</f>
        <v>0</v>
      </c>
      <c r="FW356" s="964">
        <f>IF(OR(FW355=0,SUM($Q358:FV358)=$BD$2),0,IF($H329&lt;=$AO$3,IF(FW355&gt;0,"F",0),IF($I355=1,IF(INT(FW355)&gt;INT(FV355),"F","R"),IF(FV355-INT(FV355)&lt;=$I355,IF(AND(FV355-INT(FV355)&gt;0,INT((FW355-INT(FW355))/$I358)&gt;INT((FV355-INT(FV355))/$I358)),"F","R"),0))))</f>
        <v>0</v>
      </c>
      <c r="FX356" s="964">
        <f>IF(OR(FX355=0,SUM($Q358:FW358)=$BD$2),0,IF($H329&lt;=$AO$3,IF(FX355&gt;0,"F",0),IF($I355=1,IF(INT(FX355)&gt;INT(FW355),"F","R"),IF(FW355-INT(FW355)&lt;=$I355,IF(AND(FW355-INT(FW355)&gt;0,INT((FX355-INT(FX355))/$I358)&gt;INT((FW355-INT(FW355))/$I358)),"F","R"),0))))</f>
        <v>0</v>
      </c>
      <c r="FY356" s="964">
        <f>IF(OR(FY355=0,SUM($Q358:FX358)=$BD$2),0,IF($H329&lt;=$AO$3,IF(FY355&gt;0,"F",0),IF($I355=1,IF(INT(FY355)&gt;INT(FX355),"F","R"),IF(FX355-INT(FX355)&lt;=$I355,IF(AND(FX355-INT(FX355)&gt;0,INT((FY355-INT(FY355))/$I358)&gt;INT((FX355-INT(FX355))/$I358)),"F","R"),0))))</f>
        <v>0</v>
      </c>
      <c r="FZ356" s="964">
        <f>IF(OR(FZ355=0,SUM($Q358:FY358)=$BD$2),0,IF($H329&lt;=$AO$3,IF(FZ355&gt;0,"F",0),IF($I355=1,IF(INT(FZ355)&gt;INT(FY355),"F","R"),IF(FY355-INT(FY355)&lt;=$I355,IF(AND(FY355-INT(FY355)&gt;0,INT((FZ355-INT(FZ355))/$I358)&gt;INT((FY355-INT(FY355))/$I358)),"F","R"),0))))</f>
        <v>0</v>
      </c>
      <c r="GA356" s="964">
        <f>IF(OR(GA355=0,SUM($Q358:FZ358)=$BD$2),0,IF($H329&lt;=$AO$3,IF(GA355&gt;0,"F",0),IF($I355=1,IF(INT(GA355)&gt;INT(FZ355),"F","R"),IF(FZ355-INT(FZ355)&lt;=$I355,IF(AND(FZ355-INT(FZ355)&gt;0,INT((GA355-INT(GA355))/$I358)&gt;INT((FZ355-INT(FZ355))/$I358)),"F","R"),0))))</f>
        <v>0</v>
      </c>
      <c r="GB356" s="964">
        <f>IF(OR(GB355=0,SUM($Q358:GA358)=$BD$2),0,IF($H329&lt;=$AO$3,IF(GB355&gt;0,"F",0),IF($I355=1,IF(INT(GB355)&gt;INT(GA355),"F","R"),IF(GA355-INT(GA355)&lt;=$I355,IF(AND(GA355-INT(GA355)&gt;0,INT((GB355-INT(GB355))/$I358)&gt;INT((GA355-INT(GA355))/$I358)),"F","R"),0))))</f>
        <v>0</v>
      </c>
      <c r="GC356" s="964">
        <f>IF(OR(GC355=0,SUM($Q358:GB358)=$BD$2),0,IF($H329&lt;=$AO$3,IF(GC355&gt;0,"F",0),IF($I355=1,IF(INT(GC355)&gt;INT(GB355),"F","R"),IF(GB355-INT(GB355)&lt;=$I355,IF(AND(GB355-INT(GB355)&gt;0,INT((GC355-INT(GC355))/$I358)&gt;INT((GB355-INT(GB355))/$I358)),"F","R"),0))))</f>
        <v>0</v>
      </c>
      <c r="GD356" s="964">
        <f>IF(OR(GD355=0,SUM($Q358:GC358)=$BD$2),0,IF($H329&lt;=$AO$3,IF(GD355&gt;0,"F",0),IF($I355=1,IF(INT(GD355)&gt;INT(GC355),"F","R"),IF(GC355-INT(GC355)&lt;=$I355,IF(AND(GC355-INT(GC355)&gt;0,INT((GD355-INT(GD355))/$I358)&gt;INT((GC355-INT(GC355))/$I358)),"F","R"),0))))</f>
        <v>0</v>
      </c>
      <c r="GE356" s="964">
        <f>IF(OR(GE355=0,SUM($Q358:GD358)=$BD$2),0,IF($H329&lt;=$AO$3,IF(GE355&gt;0,"F",0),IF($I355=1,IF(INT(GE355)&gt;INT(GD355),"F","R"),IF(GD355-INT(GD355)&lt;=$I355,IF(AND(GD355-INT(GD355)&gt;0,INT((GE355-INT(GE355))/$I358)&gt;INT((GD355-INT(GD355))/$I358)),"F","R"),0))))</f>
        <v>0</v>
      </c>
      <c r="GF356" s="964">
        <f>IF(OR(GF355=0,SUM($Q358:GE358)=$BD$2),0,IF($H329&lt;=$AO$3,IF(GF355&gt;0,"F",0),IF($I355=1,IF(INT(GF355)&gt;INT(GE355),"F","R"),IF(GE355-INT(GE355)&lt;=$I355,IF(AND(GE355-INT(GE355)&gt;0,INT((GF355-INT(GF355))/$I358)&gt;INT((GE355-INT(GE355))/$I358)),"F","R"),0))))</f>
        <v>0</v>
      </c>
      <c r="GG356" s="964">
        <f>IF(OR(GG355=0,SUM($Q358:GF358)=$BD$2),0,IF($H329&lt;=$AO$3,IF(GG355&gt;0,"F",0),IF($I355=1,IF(INT(GG355)&gt;INT(GF355),"F","R"),IF(GF355-INT(GF355)&lt;=$I355,IF(AND(GF355-INT(GF355)&gt;0,INT((GG355-INT(GG355))/$I358)&gt;INT((GF355-INT(GF355))/$I358)),"F","R"),0))))</f>
        <v>0</v>
      </c>
      <c r="GH356" s="964">
        <f>IF(OR(GH355=0,SUM($Q358:GG358)=$BD$2),0,IF($H329&lt;=$AO$3,IF(GH355&gt;0,"F",0),IF($I355=1,IF(INT(GH355)&gt;INT(GG355),"F","R"),IF(GG355-INT(GG355)&lt;=$I355,IF(AND(GG355-INT(GG355)&gt;0,INT((GH355-INT(GH355))/$I358)&gt;INT((GG355-INT(GG355))/$I358)),"F","R"),0))))</f>
        <v>0</v>
      </c>
      <c r="GI356" s="964">
        <f>IF(OR(GI355=0,SUM($Q358:GH358)=$BD$2),0,IF($H329&lt;=$AO$3,IF(GI355&gt;0,"F",0),IF($I355=1,IF(INT(GI355)&gt;INT(GH355),"F","R"),IF(GH355-INT(GH355)&lt;=$I355,IF(AND(GH355-INT(GH355)&gt;0,INT((GI355-INT(GI355))/$I358)&gt;INT((GH355-INT(GH355))/$I358)),"F","R"),0))))</f>
        <v>0</v>
      </c>
      <c r="GJ356" s="964">
        <f>IF(OR(GJ355=0,SUM($Q358:GI358)=$BD$2),0,IF($H329&lt;=$AO$3,IF(GJ355&gt;0,"F",0),IF($I355=1,IF(INT(GJ355)&gt;INT(GI355),"F","R"),IF(GI355-INT(GI355)&lt;=$I355,IF(AND(GI355-INT(GI355)&gt;0,INT((GJ355-INT(GJ355))/$I358)&gt;INT((GI355-INT(GI355))/$I358)),"F","R"),0))))</f>
        <v>0</v>
      </c>
      <c r="GK356" s="964">
        <f>IF(OR(GK355=0,SUM($Q358:GJ358)=$BD$2),0,IF($H329&lt;=$AO$3,IF(GK355&gt;0,"F",0),IF($I355=1,IF(INT(GK355)&gt;INT(GJ355),"F","R"),IF(GJ355-INT(GJ355)&lt;=$I355,IF(AND(GJ355-INT(GJ355)&gt;0,INT((GK355-INT(GK355))/$I358)&gt;INT((GJ355-INT(GJ355))/$I358)),"F","R"),0))))</f>
        <v>0</v>
      </c>
      <c r="GL356" s="964">
        <f>IF(OR(GL355=0,SUM($Q358:GK358)=$BD$2),0,IF($H329&lt;=$AO$3,IF(GL355&gt;0,"F",0),IF($I355=1,IF(INT(GL355)&gt;INT(GK355),"F","R"),IF(GK355-INT(GK355)&lt;=$I355,IF(AND(GK355-INT(GK355)&gt;0,INT((GL355-INT(GL355))/$I358)&gt;INT((GK355-INT(GK355))/$I358)),"F","R"),0))))</f>
        <v>0</v>
      </c>
      <c r="GM356" s="964">
        <f>IF(OR(GM355=0,SUM($Q358:GL358)=$BD$2),0,IF($H329&lt;=$AO$3,IF(GM355&gt;0,"F",0),IF($I355=1,IF(INT(GM355)&gt;INT(GL355),"F","R"),IF(GL355-INT(GL355)&lt;=$I355,IF(AND(GL355-INT(GL355)&gt;0,INT((GM355-INT(GM355))/$I358)&gt;INT((GL355-INT(GL355))/$I358)),"F","R"),0))))</f>
        <v>0</v>
      </c>
      <c r="GN356" s="964">
        <f>IF(OR(GN355=0,SUM($Q358:GM358)=$BD$2),0,IF($H329&lt;=$AO$3,IF(GN355&gt;0,"F",0),IF($I355=1,IF(INT(GN355)&gt;INT(GM355),"F","R"),IF(GM355-INT(GM355)&lt;=$I355,IF(AND(GM355-INT(GM355)&gt;0,INT((GN355-INT(GN355))/$I358)&gt;INT((GM355-INT(GM355))/$I358)),"F","R"),0))))</f>
        <v>0</v>
      </c>
      <c r="GO356" s="964">
        <f>IF(OR(GO355=0,SUM($Q358:GN358)=$BD$2),0,IF($H329&lt;=$AO$3,IF(GO355&gt;0,"F",0),IF($I355=1,IF(INT(GO355)&gt;INT(GN355),"F","R"),IF(GN355-INT(GN355)&lt;=$I355,IF(AND(GN355-INT(GN355)&gt;0,INT((GO355-INT(GO355))/$I358)&gt;INT((GN355-INT(GN355))/$I358)),"F","R"),0))))</f>
        <v>0</v>
      </c>
      <c r="GP356" s="964">
        <f>IF(OR(GP355=0,SUM($Q358:GO358)=$BD$2),0,IF($H329&lt;=$AO$3,IF(GP355&gt;0,"F",0),IF($I355=1,IF(INT(GP355)&gt;INT(GO355),"F","R"),IF(GO355-INT(GO355)&lt;=$I355,IF(AND(GO355-INT(GO355)&gt;0,INT((GP355-INT(GP355))/$I358)&gt;INT((GO355-INT(GO355))/$I358)),"F","R"),0))))</f>
        <v>0</v>
      </c>
      <c r="GQ356" s="964">
        <f>IF(OR(GQ355=0,SUM($Q358:GP358)=$BD$2),0,IF($H329&lt;=$AO$3,IF(GQ355&gt;0,"F",0),IF($I355=1,IF(INT(GQ355)&gt;INT(GP355),"F","R"),IF(GP355-INT(GP355)&lt;=$I355,IF(AND(GP355-INT(GP355)&gt;0,INT((GQ355-INT(GQ355))/$I358)&gt;INT((GP355-INT(GP355))/$I358)),"F","R"),0))))</f>
        <v>0</v>
      </c>
      <c r="GR356" s="964">
        <f>IF(OR(GR355=0,SUM($Q358:GQ358)=$BD$2),0,IF($H329&lt;=$AO$3,IF(GR355&gt;0,"F",0),IF($I355=1,IF(INT(GR355)&gt;INT(GQ355),"F","R"),IF(GQ355-INT(GQ355)&lt;=$I355,IF(AND(GQ355-INT(GQ355)&gt;0,INT((GR355-INT(GR355))/$I358)&gt;INT((GQ355-INT(GQ355))/$I358)),"F","R"),0))))</f>
        <v>0</v>
      </c>
      <c r="GS356" s="964">
        <f>IF(OR(GS355=0,SUM($Q358:GR358)=$BD$2),0,IF($H329&lt;=$AO$3,IF(GS355&gt;0,"F",0),IF($I355=1,IF(INT(GS355)&gt;INT(GR355),"F","R"),IF(GR355-INT(GR355)&lt;=$I355,IF(AND(GR355-INT(GR355)&gt;0,INT((GS355-INT(GS355))/$I358)&gt;INT((GR355-INT(GR355))/$I358)),"F","R"),0))))</f>
        <v>0</v>
      </c>
      <c r="GT356" s="964">
        <f>IF(OR(GT355=0,SUM($Q358:GS358)=$BD$2),0,IF($H329&lt;=$AO$3,IF(GT355&gt;0,"F",0),IF($I355=1,IF(INT(GT355)&gt;INT(GS355),"F","R"),IF(GS355-INT(GS355)&lt;=$I355,IF(AND(GS355-INT(GS355)&gt;0,INT((GT355-INT(GT355))/$I358)&gt;INT((GS355-INT(GS355))/$I358)),"F","R"),0))))</f>
        <v>0</v>
      </c>
      <c r="GU356" s="964">
        <f>IF(OR(GU355=0,SUM($Q358:GT358)=$BD$2),0,IF($H329&lt;=$AO$3,IF(GU355&gt;0,"F",0),IF($I355=1,IF(INT(GU355)&gt;INT(GT355),"F","R"),IF(GT355-INT(GT355)&lt;=$I355,IF(AND(GT355-INT(GT355)&gt;0,INT((GU355-INT(GU355))/$I358)&gt;INT((GT355-INT(GT355))/$I358)),"F","R"),0))))</f>
        <v>0</v>
      </c>
      <c r="GV356" s="964">
        <f>IF(OR(GV355=0,SUM($Q358:GU358)=$BD$2),0,IF($H329&lt;=$AO$3,IF(GV355&gt;0,"F",0),IF($I355=1,IF(INT(GV355)&gt;INT(GU355),"F","R"),IF(GU355-INT(GU355)&lt;=$I355,IF(AND(GU355-INT(GU355)&gt;0,INT((GV355-INT(GV355))/$I358)&gt;INT((GU355-INT(GU355))/$I358)),"F","R"),0))))</f>
        <v>0</v>
      </c>
      <c r="GW356" s="964">
        <f>IF(OR(GW355=0,SUM($Q358:GV358)=$BD$2),0,IF($H329&lt;=$AO$3,IF(GW355&gt;0,"F",0),IF($I355=1,IF(INT(GW355)&gt;INT(GV355),"F","R"),IF(GV355-INT(GV355)&lt;=$I355,IF(AND(GV355-INT(GV355)&gt;0,INT((GW355-INT(GW355))/$I358)&gt;INT((GV355-INT(GV355))/$I358)),"F","R"),0))))</f>
        <v>0</v>
      </c>
      <c r="GX356" s="964">
        <f>IF(OR(GX355=0,SUM($Q358:GW358)=$BD$2),0,IF($H329&lt;=$AO$3,IF(GX355&gt;0,"F",0),IF($I355=1,IF(INT(GX355)&gt;INT(GW355),"F","R"),IF(GW355-INT(GW355)&lt;=$I355,IF(AND(GW355-INT(GW355)&gt;0,INT((GX355-INT(GX355))/$I358)&gt;INT((GW355-INT(GW355))/$I358)),"F","R"),0))))</f>
        <v>0</v>
      </c>
      <c r="GY356" s="964">
        <f>IF(OR(GY355=0,SUM($Q358:GX358)=$BD$2),0,IF($H329&lt;=$AO$3,IF(GY355&gt;0,"F",0),IF($I355=1,IF(INT(GY355)&gt;INT(GX355),"F","R"),IF(GX355-INT(GX355)&lt;=$I355,IF(AND(GX355-INT(GX355)&gt;0,INT((GY355-INT(GY355))/$I358)&gt;INT((GX355-INT(GX355))/$I358)),"F","R"),0))))</f>
        <v>0</v>
      </c>
      <c r="GZ356" s="964">
        <f>IF(OR(GZ355=0,SUM($Q358:GY358)=$BD$2),0,IF($H329&lt;=$AO$3,IF(GZ355&gt;0,"F",0),IF($I355=1,IF(INT(GZ355)&gt;INT(GY355),"F","R"),IF(GY355-INT(GY355)&lt;=$I355,IF(AND(GY355-INT(GY355)&gt;0,INT((GZ355-INT(GZ355))/$I358)&gt;INT((GY355-INT(GY355))/$I358)),"F","R"),0))))</f>
        <v>0</v>
      </c>
      <c r="HA356" s="964">
        <f>IF(OR(HA355=0,SUM($Q358:GZ358)=$BD$2),0,IF($H329&lt;=$AO$3,IF(HA355&gt;0,"F",0),IF($I355=1,IF(INT(HA355)&gt;INT(GZ355),"F","R"),IF(GZ355-INT(GZ355)&lt;=$I355,IF(AND(GZ355-INT(GZ355)&gt;0,INT((HA355-INT(HA355))/$I358)&gt;INT((GZ355-INT(GZ355))/$I358)),"F","R"),0))))</f>
        <v>0</v>
      </c>
      <c r="HB356" s="964">
        <f>IF(OR(HB355=0,SUM($Q358:HA358)=$BD$2),0,IF($H329&lt;=$AO$3,IF(HB355&gt;0,"F",0),IF($I355=1,IF(INT(HB355)&gt;INT(HA355),"F","R"),IF(HA355-INT(HA355)&lt;=$I355,IF(AND(HA355-INT(HA355)&gt;0,INT((HB355-INT(HB355))/$I358)&gt;INT((HA355-INT(HA355))/$I358)),"F","R"),0))))</f>
        <v>0</v>
      </c>
      <c r="HC356" s="964">
        <f>IF(OR(HC355=0,SUM($Q358:HB358)=$BD$2),0,IF($H329&lt;=$AO$3,IF(HC355&gt;0,"F",0),IF($I355=1,IF(INT(HC355)&gt;INT(HB355),"F","R"),IF(HB355-INT(HB355)&lt;=$I355,IF(AND(HB355-INT(HB355)&gt;0,INT((HC355-INT(HC355))/$I358)&gt;INT((HB355-INT(HB355))/$I358)),"F","R"),0))))</f>
        <v>0</v>
      </c>
      <c r="HD356" s="964">
        <f>IF(OR(HD355=0,SUM($Q358:HC358)=$BD$2),0,IF($H329&lt;=$AO$3,IF(HD355&gt;0,"F",0),IF($I355=1,IF(INT(HD355)&gt;INT(HC355),"F","R"),IF(HC355-INT(HC355)&lt;=$I355,IF(AND(HC355-INT(HC355)&gt;0,INT((HD355-INT(HD355))/$I358)&gt;INT((HC355-INT(HC355))/$I358)),"F","R"),0))))</f>
        <v>0</v>
      </c>
      <c r="HE356" s="964">
        <f>IF(OR(HE355=0,SUM($Q358:HD358)=$BD$2),0,IF($H329&lt;=$AO$3,IF(HE355&gt;0,"F",0),IF($I355=1,IF(INT(HE355)&gt;INT(HD355),"F","R"),IF(HD355-INT(HD355)&lt;=$I355,IF(AND(HD355-INT(HD355)&gt;0,INT((HE355-INT(HE355))/$I358)&gt;INT((HD355-INT(HD355))/$I358)),"F","R"),0))))</f>
        <v>0</v>
      </c>
      <c r="HF356" s="964">
        <f>IF(OR(HF355=0,SUM($Q358:HE358)=$BD$2),0,IF($H329&lt;=$AO$3,IF(HF355&gt;0,"F",0),IF($I355=1,IF(INT(HF355)&gt;INT(HE355),"F","R"),IF(HE355-INT(HE355)&lt;=$I355,IF(AND(HE355-INT(HE355)&gt;0,INT((HF355-INT(HF355))/$I358)&gt;INT((HE355-INT(HE355))/$I358)),"F","R"),0))))</f>
        <v>0</v>
      </c>
      <c r="HG356" s="964">
        <f>IF(OR(HG355=0,SUM($Q358:HF358)=$BD$2),0,IF($H329&lt;=$AO$3,IF(HG355&gt;0,"F",0),IF($I355=1,IF(INT(HG355)&gt;INT(HF355),"F","R"),IF(HF355-INT(HF355)&lt;=$I355,IF(AND(HF355-INT(HF355)&gt;0,INT((HG355-INT(HG355))/$I358)&gt;INT((HF355-INT(HF355))/$I358)),"F","R"),0))))</f>
        <v>0</v>
      </c>
      <c r="HH356" s="964">
        <f>IF(OR(HH355=0,SUM($Q358:HG358)=$BD$2),0,IF($H329&lt;=$AO$3,IF(HH355&gt;0,"F",0),IF($I355=1,IF(INT(HH355)&gt;INT(HG355),"F","R"),IF(HG355-INT(HG355)&lt;=$I355,IF(AND(HG355-INT(HG355)&gt;0,INT((HH355-INT(HH355))/$I358)&gt;INT((HG355-INT(HG355))/$I358)),"F","R"),0))))</f>
        <v>0</v>
      </c>
      <c r="HI356" s="964">
        <f>IF(OR(HI355=0,SUM($Q358:HH358)=$BD$2),0,IF($H329&lt;=$AO$3,IF(HI355&gt;0,"F",0),IF($I355=1,IF(INT(HI355)&gt;INT(HH355),"F","R"),IF(HH355-INT(HH355)&lt;=$I355,IF(AND(HH355-INT(HH355)&gt;0,INT((HI355-INT(HI355))/$I358)&gt;INT((HH355-INT(HH355))/$I358)),"F","R"),0))))</f>
        <v>0</v>
      </c>
      <c r="HJ356" s="964">
        <f>IF(OR(HJ355=0,SUM($Q358:HI358)=$BD$2),0,IF($H329&lt;=$AO$3,IF(HJ355&gt;0,"F",0),IF($I355=1,IF(INT(HJ355)&gt;INT(HI355),"F","R"),IF(HI355-INT(HI355)&lt;=$I355,IF(AND(HI355-INT(HI355)&gt;0,INT((HJ355-INT(HJ355))/$I358)&gt;INT((HI355-INT(HI355))/$I358)),"F","R"),0))))</f>
        <v>0</v>
      </c>
      <c r="HK356" s="964">
        <f>IF(OR(HK355=0,SUM($Q358:HJ358)=$BD$2),0,IF($H329&lt;=$AO$3,IF(HK355&gt;0,"F",0),IF($I355=1,IF(INT(HK355)&gt;INT(HJ355),"F","R"),IF(HJ355-INT(HJ355)&lt;=$I355,IF(AND(HJ355-INT(HJ355)&gt;0,INT((HK355-INT(HK355))/$I358)&gt;INT((HJ355-INT(HJ355))/$I358)),"F","R"),0))))</f>
        <v>0</v>
      </c>
      <c r="HL356" s="964">
        <f>IF(OR(HL355=0,SUM($Q358:HK358)=$BD$2),0,IF($H329&lt;=$AO$3,IF(HL355&gt;0,"F",0),IF($I355=1,IF(INT(HL355)&gt;INT(HK355),"F","R"),IF(HK355-INT(HK355)&lt;=$I355,IF(AND(HK355-INT(HK355)&gt;0,INT((HL355-INT(HL355))/$I358)&gt;INT((HK355-INT(HK355))/$I358)),"F","R"),0))))</f>
        <v>0</v>
      </c>
      <c r="HM356" s="964">
        <f>IF(OR(HM355=0,SUM($Q358:HL358)=$BD$2),0,IF($H329&lt;=$AO$3,IF(HM355&gt;0,"F",0),IF($I355=1,IF(INT(HM355)&gt;INT(HL355),"F","R"),IF(HL355-INT(HL355)&lt;=$I355,IF(AND(HL355-INT(HL355)&gt;0,INT((HM355-INT(HM355))/$I358)&gt;INT((HL355-INT(HL355))/$I358)),"F","R"),0))))</f>
        <v>0</v>
      </c>
      <c r="HN356" s="964">
        <f>IF(OR(HN355=0,SUM($Q358:HM358)=$BD$2),0,IF($H329&lt;=$AO$3,IF(HN355&gt;0,"F",0),IF($I355=1,IF(INT(HN355)&gt;INT(HM355),"F","R"),IF(HM355-INT(HM355)&lt;=$I355,IF(AND(HM355-INT(HM355)&gt;0,INT((HN355-INT(HN355))/$I358)&gt;INT((HM355-INT(HM355))/$I358)),"F","R"),0))))</f>
        <v>0</v>
      </c>
      <c r="HO356" s="964">
        <f>IF(OR(HO355=0,SUM($Q358:HN358)=$BD$2),0,IF($H329&lt;=$AO$3,IF(HO355&gt;0,"F",0),IF($I355=1,IF(INT(HO355)&gt;INT(HN355),"F","R"),IF(HN355-INT(HN355)&lt;=$I355,IF(AND(HN355-INT(HN355)&gt;0,INT((HO355-INT(HO355))/$I358)&gt;INT((HN355-INT(HN355))/$I358)),"F","R"),0))))</f>
        <v>0</v>
      </c>
      <c r="HP356" s="964">
        <f>IF(OR(HP355=0,SUM($Q358:HO358)=$BD$2),0,IF($H329&lt;=$AO$3,IF(HP355&gt;0,"F",0),IF($I355=1,IF(INT(HP355)&gt;INT(HO355),"F","R"),IF(HO355-INT(HO355)&lt;=$I355,IF(AND(HO355-INT(HO355)&gt;0,INT((HP355-INT(HP355))/$I358)&gt;INT((HO355-INT(HO355))/$I358)),"F","R"),0))))</f>
        <v>0</v>
      </c>
      <c r="HQ356" s="964">
        <f>IF(OR(HQ355=0,SUM($Q358:HP358)=$BD$2),0,IF($H329&lt;=$AO$3,IF(HQ355&gt;0,"F",0),IF($I355=1,IF(INT(HQ355)&gt;INT(HP355),"F","R"),IF(HP355-INT(HP355)&lt;=$I355,IF(AND(HP355-INT(HP355)&gt;0,INT((HQ355-INT(HQ355))/$I358)&gt;INT((HP355-INT(HP355))/$I358)),"F","R"),0))))</f>
        <v>0</v>
      </c>
      <c r="HR356" s="964">
        <f>IF(OR(HR355=0,SUM($Q358:HQ358)=$BD$2),0,IF($H329&lt;=$AO$3,IF(HR355&gt;0,"F",0),IF($I355=1,IF(INT(HR355)&gt;INT(HQ355),"F","R"),IF(HQ355-INT(HQ355)&lt;=$I355,IF(AND(HQ355-INT(HQ355)&gt;0,INT((HR355-INT(HR355))/$I358)&gt;INT((HQ355-INT(HQ355))/$I358)),"F","R"),0))))</f>
        <v>0</v>
      </c>
      <c r="HS356" s="964">
        <f>IF(OR(HS355=0,SUM($Q358:HR358)=$BD$2),0,IF($H329&lt;=$AO$3,IF(HS355&gt;0,"F",0),IF($I355=1,IF(INT(HS355)&gt;INT(HR355),"F","R"),IF(HR355-INT(HR355)&lt;=$I355,IF(AND(HR355-INT(HR355)&gt;0,INT((HS355-INT(HS355))/$I358)&gt;INT((HR355-INT(HR355))/$I358)),"F","R"),0))))</f>
        <v>0</v>
      </c>
      <c r="HT356" s="964">
        <f>IF(OR(HT355=0,SUM($Q358:HS358)=$BD$2),0,IF($H329&lt;=$AO$3,IF(HT355&gt;0,"F",0),IF($I355=1,IF(INT(HT355)&gt;INT(HS355),"F","R"),IF(HS355-INT(HS355)&lt;=$I355,IF(AND(HS355-INT(HS355)&gt;0,INT((HT355-INT(HT355))/$I358)&gt;INT((HS355-INT(HS355))/$I358)),"F","R"),0))))</f>
        <v>0</v>
      </c>
      <c r="HU356" s="964">
        <f>IF(OR(HU355=0,SUM($Q358:HT358)=$BD$2),0,IF($H329&lt;=$AO$3,IF(HU355&gt;0,"F",0),IF($I355=1,IF(INT(HU355)&gt;INT(HT355),"F","R"),IF(HT355-INT(HT355)&lt;=$I355,IF(AND(HT355-INT(HT355)&gt;0,INT((HU355-INT(HU355))/$I358)&gt;INT((HT355-INT(HT355))/$I358)),"F","R"),0))))</f>
        <v>0</v>
      </c>
      <c r="HV356" s="964">
        <f>IF(OR(HV355=0,SUM($Q358:HU358)=$BD$2),0,IF($H329&lt;=$AO$3,IF(HV355&gt;0,"F",0),IF($I355=1,IF(INT(HV355)&gt;INT(HU355),"F","R"),IF(HU355-INT(HU355)&lt;=$I355,IF(AND(HU355-INT(HU355)&gt;0,INT((HV355-INT(HV355))/$I358)&gt;INT((HU355-INT(HU355))/$I358)),"F","R"),0))))</f>
        <v>0</v>
      </c>
      <c r="HW356" s="964">
        <f>IF(OR(HW355=0,SUM($Q358:HV358)=$BD$2),0,IF($H329&lt;=$AO$3,IF(HW355&gt;0,"F",0),IF($I355=1,IF(INT(HW355)&gt;INT(HV355),"F","R"),IF(HV355-INT(HV355)&lt;=$I355,IF(AND(HV355-INT(HV355)&gt;0,INT((HW355-INT(HW355))/$I358)&gt;INT((HV355-INT(HV355))/$I358)),"F","R"),0))))</f>
        <v>0</v>
      </c>
      <c r="HX356" s="964">
        <f>IF(OR(HX355=0,SUM($Q358:HW358)=$BD$2),0,IF($H329&lt;=$AO$3,IF(HX355&gt;0,"F",0),IF($I355=1,IF(INT(HX355)&gt;INT(HW355),"F","R"),IF(HW355-INT(HW355)&lt;=$I355,IF(AND(HW355-INT(HW355)&gt;0,INT((HX355-INT(HX355))/$I358)&gt;INT((HW355-INT(HW355))/$I358)),"F","R"),0))))</f>
        <v>0</v>
      </c>
      <c r="HY356" s="964">
        <f>IF(OR(HY355=0,SUM($Q358:HX358)=$BD$2),0,IF($H329&lt;=$AO$3,IF(HY355&gt;0,"F",0),IF($I355=1,IF(INT(HY355)&gt;INT(HX355),"F","R"),IF(HX355-INT(HX355)&lt;=$I355,IF(AND(HX355-INT(HX355)&gt;0,INT((HY355-INT(HY355))/$I358)&gt;INT((HX355-INT(HX355))/$I358)),"F","R"),0))))</f>
        <v>0</v>
      </c>
      <c r="HZ356" s="964">
        <f>IF(OR(HZ355=0,SUM($Q358:HY358)=$BD$2),0,IF($H329&lt;=$AO$3,IF(HZ355&gt;0,"F",0),IF($I355=1,IF(INT(HZ355)&gt;INT(HY355),"F","R"),IF(HY355-INT(HY355)&lt;=$I355,IF(AND(HY355-INT(HY355)&gt;0,INT((HZ355-INT(HZ355))/$I358)&gt;INT((HY355-INT(HY355))/$I358)),"F","R"),0))))</f>
        <v>0</v>
      </c>
      <c r="IA356" s="964">
        <f>IF(OR(IA355=0,SUM($Q358:HZ358)=$BD$2),0,IF($H329&lt;=$AO$3,IF(IA355&gt;0,"F",0),IF($I355=1,IF(INT(IA355)&gt;INT(HZ355),"F","R"),IF(HZ355-INT(HZ355)&lt;=$I355,IF(AND(HZ355-INT(HZ355)&gt;0,INT((IA355-INT(IA355))/$I358)&gt;INT((HZ355-INT(HZ355))/$I358)),"F","R"),0))))</f>
        <v>0</v>
      </c>
      <c r="IB356" s="964">
        <f>IF(OR(IB355=0,SUM($Q358:IA358)=$BD$2),0,IF($H329&lt;=$AO$3,IF(IB355&gt;0,"F",0),IF($I355=1,IF(INT(IB355)&gt;INT(IA355),"F","R"),IF(IA355-INT(IA355)&lt;=$I355,IF(AND(IA355-INT(IA355)&gt;0,INT((IB355-INT(IB355))/$I358)&gt;INT((IA355-INT(IA355))/$I358)),"F","R"),0))))</f>
        <v>0</v>
      </c>
      <c r="IC356" s="964">
        <f>IF(OR(IC355=0,SUM($Q358:IB358)=$BD$2),0,IF($H329&lt;=$AO$3,IF(IC355&gt;0,"F",0),IF($I355=1,IF(INT(IC355)&gt;INT(IB355),"F","R"),IF(IB355-INT(IB355)&lt;=$I355,IF(AND(IB355-INT(IB355)&gt;0,INT((IC355-INT(IC355))/$I358)&gt;INT((IB355-INT(IB355))/$I358)),"F","R"),0))))</f>
        <v>0</v>
      </c>
      <c r="ID356" s="964">
        <f>IF(OR(ID355=0,SUM($Q358:IC358)=$BD$2),0,IF($H329&lt;=$AO$3,IF(ID355&gt;0,"F",0),IF($I355=1,IF(INT(ID355)&gt;INT(IC355),"F","R"),IF(IC355-INT(IC355)&lt;=$I355,IF(AND(IC355-INT(IC355)&gt;0,INT((ID355-INT(ID355))/$I358)&gt;INT((IC355-INT(IC355))/$I358)),"F","R"),0))))</f>
        <v>0</v>
      </c>
      <c r="IE356" s="964">
        <f>IF(OR(IE355=0,SUM($Q358:ID358)=$BD$2),0,IF($H329&lt;=$AO$3,IF(IE355&gt;0,"F",0),IF($I355=1,IF(INT(IE355)&gt;INT(ID355),"F","R"),IF(ID355-INT(ID355)&lt;=$I355,IF(AND(ID355-INT(ID355)&gt;0,INT((IE355-INT(IE355))/$I358)&gt;INT((ID355-INT(ID355))/$I358)),"F","R"),0))))</f>
        <v>0</v>
      </c>
      <c r="IF356" s="964">
        <f>IF(OR(IF355=0,SUM($Q358:IE358)=$BD$2),0,IF($H329&lt;=$AO$3,IF(IF355&gt;0,"F",0),IF($I355=1,IF(INT(IF355)&gt;INT(IE355),"F","R"),IF(IE355-INT(IE355)&lt;=$I355,IF(AND(IE355-INT(IE355)&gt;0,INT((IF355-INT(IF355))/$I358)&gt;INT((IE355-INT(IE355))/$I358)),"F","R"),0))))</f>
        <v>0</v>
      </c>
      <c r="IG356" s="964">
        <f>IF(OR(IG355=0,SUM($Q358:IF358)=$BD$2),0,IF($H329&lt;=$AO$3,IF(IG355&gt;0,"F",0),IF($I355=1,IF(INT(IG355)&gt;INT(IF355),"F","R"),IF(IF355-INT(IF355)&lt;=$I355,IF(AND(IF355-INT(IF355)&gt;0,INT((IG355-INT(IG355))/$I358)&gt;INT((IF355-INT(IF355))/$I358)),"F","R"),0))))</f>
        <v>0</v>
      </c>
      <c r="IH356" s="964">
        <f>IF(OR(IH355=0,SUM($Q358:IG358)=$BD$2),0,IF($H329&lt;=$AO$3,IF(IH355&gt;0,"F",0),IF($I355=1,IF(INT(IH355)&gt;INT(IG355),"F","R"),IF(IG355-INT(IG355)&lt;=$I355,IF(AND(IG355-INT(IG355)&gt;0,INT((IH355-INT(IH355))/$I358)&gt;INT((IG355-INT(IG355))/$I358)),"F","R"),0))))</f>
        <v>0</v>
      </c>
      <c r="II356" s="964">
        <f>IF(OR(II355=0,SUM($Q358:IH358)=$BD$2),0,IF($H329&lt;=$AO$3,IF(II355&gt;0,"F",0),IF($I355=1,IF(INT(II355)&gt;INT(IH355),"F","R"),IF(IH355-INT(IH355)&lt;=$I355,IF(AND(IH355-INT(IH355)&gt;0,INT((II355-INT(II355))/$I358)&gt;INT((IH355-INT(IH355))/$I358)),"F","R"),0))))</f>
        <v>0</v>
      </c>
      <c r="IJ356" s="964">
        <f>IF(OR(IJ355=0,SUM($Q358:II358)=$BD$2),0,IF($H329&lt;=$AO$3,IF(IJ355&gt;0,"F",0),IF($I355=1,IF(INT(IJ355)&gt;INT(II355),"F","R"),IF(II355-INT(II355)&lt;=$I355,IF(AND(II355-INT(II355)&gt;0,INT((IJ355-INT(IJ355))/$I358)&gt;INT((II355-INT(II355))/$I358)),"F","R"),0))))</f>
        <v>0</v>
      </c>
      <c r="IK356" s="964">
        <f>IF(OR(IK355=0,SUM($Q358:IJ358)=$BD$2),0,IF($H329&lt;=$AO$3,IF(IK355&gt;0,"F",0),IF($I355=1,IF(INT(IK355)&gt;INT(IJ355),"F","R"),IF(IJ355-INT(IJ355)&lt;=$I355,IF(AND(IJ355-INT(IJ355)&gt;0,INT((IK355-INT(IK355))/$I358)&gt;INT((IJ355-INT(IJ355))/$I358)),"F","R"),0))))</f>
        <v>0</v>
      </c>
      <c r="IL356" s="964">
        <f>IF(OR(IL355=0,SUM($Q358:IK358)=$BD$2),0,IF($H329&lt;=$AO$3,IF(IL355&gt;0,"F",0),IF($I355=1,IF(INT(IL355)&gt;INT(IK355),"F","R"),IF(IK355-INT(IK355)&lt;=$I355,IF(AND(IK355-INT(IK355)&gt;0,INT((IL355-INT(IL355))/$I358)&gt;INT((IK355-INT(IK355))/$I358)),"F","R"),0))))</f>
        <v>0</v>
      </c>
      <c r="IM356" s="964">
        <f>IF(OR(IM355=0,SUM($Q358:IL358)=$BD$2),0,IF($H329&lt;=$AO$3,IF(IM355&gt;0,"F",0),IF($I355=1,IF(INT(IM355)&gt;INT(IL355),"F","R"),IF(IL355-INT(IL355)&lt;=$I355,IF(AND(IL355-INT(IL355)&gt;0,INT((IM355-INT(IM355))/$I358)&gt;INT((IL355-INT(IL355))/$I358)),"F","R"),0))))</f>
        <v>0</v>
      </c>
      <c r="IN356" s="964">
        <f>IF(OR(IN355=0,SUM($Q358:IM358)=$BD$2),0,IF($H329&lt;=$AO$3,IF(IN355&gt;0,"F",0),IF($I355=1,IF(INT(IN355)&gt;INT(IM355),"F","R"),IF(IM355-INT(IM355)&lt;=$I355,IF(AND(IM355-INT(IM355)&gt;0,INT((IN355-INT(IN355))/$I358)&gt;INT((IM355-INT(IM355))/$I358)),"F","R"),0))))</f>
        <v>0</v>
      </c>
      <c r="IO356" s="964">
        <f>IF(OR(IO355=0,SUM($Q358:IN358)=$BD$2),0,IF($H329&lt;=$AO$3,IF(IO355&gt;0,"F",0),IF($I355=1,IF(INT(IO355)&gt;INT(IN355),"F","R"),IF(IN355-INT(IN355)&lt;=$I355,IF(AND(IN355-INT(IN355)&gt;0,INT((IO355-INT(IO355))/$I358)&gt;INT((IN355-INT(IN355))/$I358)),"F","R"),0))))</f>
        <v>0</v>
      </c>
      <c r="IP356" s="964">
        <f>IF(OR(IP355=0,SUM($Q358:IO358)=$BD$2),0,IF($H329&lt;=$AO$3,IF(IP355&gt;0,"F",0),IF($I355=1,IF(INT(IP355)&gt;INT(IO355),"F","R"),IF(IO355-INT(IO355)&lt;=$I355,IF(AND(IO355-INT(IO355)&gt;0,INT((IP355-INT(IP355))/$I358)&gt;INT((IO355-INT(IO355))/$I358)),"F","R"),0))))</f>
        <v>0</v>
      </c>
      <c r="IQ356" s="964">
        <f>IF(OR(IQ355=0,SUM($Q358:IP358)=$BD$2),0,IF($H329&lt;=$AO$3,IF(IQ355&gt;0,"F",0),IF($I355=1,IF(INT(IQ355)&gt;INT(IP355),"F","R"),IF(IP355-INT(IP355)&lt;=$I355,IF(AND(IP355-INT(IP355)&gt;0,INT((IQ355-INT(IQ355))/$I358)&gt;INT((IP355-INT(IP355))/$I358)),"F","R"),0))))</f>
        <v>0</v>
      </c>
      <c r="IR356" s="964">
        <f>IF(OR(IR355=0,SUM($Q358:IQ358)=$BD$2),0,IF($H329&lt;=$AO$3,IF(IR355&gt;0,"F",0),IF($I355=1,IF(INT(IR355)&gt;INT(IQ355),"F","R"),IF(IQ355-INT(IQ355)&lt;=$I355,IF(AND(IQ355-INT(IQ355)&gt;0,INT((IR355-INT(IR355))/$I358)&gt;INT((IQ355-INT(IQ355))/$I358)),"F","R"),0))))</f>
        <v>0</v>
      </c>
      <c r="IS356" s="964">
        <f>IF(OR(IS355=0,SUM($Q358:IR358)=$BD$2),0,IF($H329&lt;=$AO$3,IF(IS355&gt;0,"F",0),IF($I355=1,IF(INT(IS355)&gt;INT(IR355),"F","R"),IF(IR355-INT(IR355)&lt;=$I355,IF(AND(IR355-INT(IR355)&gt;0,INT((IS355-INT(IS355))/$I358)&gt;INT((IR355-INT(IR355))/$I358)),"F","R"),0))))</f>
        <v>0</v>
      </c>
      <c r="IT356" s="964">
        <f>IF(OR(IT355=0,SUM($Q358:IS358)=$BD$2),0,IF($H329&lt;=$AO$3,IF(IT355&gt;0,"F",0),IF($I355=1,IF(INT(IT355)&gt;INT(IS355),"F","R"),IF(IS355-INT(IS355)&lt;=$I355,IF(AND(IS355-INT(IS355)&gt;0,INT((IT355-INT(IT355))/$I358)&gt;INT((IS355-INT(IS355))/$I358)),"F","R"),0))))</f>
        <v>0</v>
      </c>
      <c r="IU356" s="964">
        <f>IF(OR(IU355=0,SUM($Q358:IT358)=$BD$2),0,IF($H329&lt;=$AO$3,IF(IU355&gt;0,"F",0),IF($I355=1,IF(INT(IU355)&gt;INT(IT355),"F","R"),IF(IT355-INT(IT355)&lt;=$I355,IF(AND(IT355-INT(IT355)&gt;0,INT((IU355-INT(IU355))/$I358)&gt;INT((IT355-INT(IT355))/$I358)),"F","R"),0))))</f>
        <v>0</v>
      </c>
      <c r="IV356" s="964">
        <f>IF(OR(IV355=0,SUM($Q358:IU358)=$BD$2),0,IF($H329&lt;=$AO$3,IF(IV355&gt;0,"F",0),IF($I355=1,IF(INT(IV355)&gt;INT(IU355),"F","R"),IF(IU355-INT(IU355)&lt;=$I355,IF(AND(IU355-INT(IU355)&gt;0,INT((IV355-INT(IV355))/$I358)&gt;INT((IU355-INT(IU355))/$I358)),"F","R"),0))))</f>
        <v>0</v>
      </c>
      <c r="IW356" s="964">
        <f>IF(OR(IW355=0,SUM($Q358:IV358)=$BD$2),0,IF($H329&lt;=$AO$3,IF(IW355&gt;0,"F",0),IF($I355=1,IF(INT(IW355)&gt;INT(IV355),"F","R"),IF(IV355-INT(IV355)&lt;=$I355,IF(AND(IV355-INT(IV355)&gt;0,INT((IW355-INT(IW355))/$I358)&gt;INT((IV355-INT(IV355))/$I358)),"F","R"),0))))</f>
        <v>0</v>
      </c>
      <c r="IX356" s="964">
        <f>IF(OR(IX355=0,SUM($Q358:IW358)=$BD$2),0,IF($H329&lt;=$AO$3,IF(IX355&gt;0,"F",0),IF($I355=1,IF(INT(IX355)&gt;INT(IW355),"F","R"),IF(IW355-INT(IW355)&lt;=$I355,IF(AND(IW355-INT(IW355)&gt;0,INT((IX355-INT(IX355))/$I358)&gt;INT((IW355-INT(IW355))/$I358)),"F","R"),0))))</f>
        <v>0</v>
      </c>
      <c r="IY356" s="964">
        <f>IF(OR(IY355=0,SUM($Q358:IX358)=$BD$2),0,IF($H329&lt;=$AO$3,IF(IY355&gt;0,"F",0),IF($I355=1,IF(INT(IY355)&gt;INT(IX355),"F","R"),IF(IX355-INT(IX355)&lt;=$I355,IF(AND(IX355-INT(IX355)&gt;0,INT((IY355-INT(IY355))/$I358)&gt;INT((IX355-INT(IX355))/$I358)),"F","R"),0))))</f>
        <v>0</v>
      </c>
      <c r="IZ356" s="964">
        <f>IF(OR(IZ355=0,SUM($Q358:IY358)=$BD$2),0,IF($H329&lt;=$AO$3,IF(IZ355&gt;0,"F",0),IF($I355=1,IF(INT(IZ355)&gt;INT(IY355),"F","R"),IF(IY355-INT(IY355)&lt;=$I355,IF(AND(IY355-INT(IY355)&gt;0,INT((IZ355-INT(IZ355))/$I358)&gt;INT((IY355-INT(IY355))/$I358)),"F","R"),0))))</f>
        <v>0</v>
      </c>
      <c r="JA356" s="964">
        <f>IF(OR(JA355=0,SUM($Q358:IZ358)=$BD$2),0,IF($H329&lt;=$AO$3,IF(JA355&gt;0,"F",0),IF($I355=1,IF(INT(JA355)&gt;INT(IZ355),"F","R"),IF(IZ355-INT(IZ355)&lt;=$I355,IF(AND(IZ355-INT(IZ355)&gt;0,INT((JA355-INT(JA355))/$I358)&gt;INT((IZ355-INT(IZ355))/$I358)),"F","R"),0))))</f>
        <v>0</v>
      </c>
      <c r="JB356" s="964">
        <f>IF(OR(JB355=0,SUM($Q358:JA358)=$BD$2),0,IF($H329&lt;=$AO$3,IF(JB355&gt;0,"F",0),IF($I355=1,IF(INT(JB355)&gt;INT(JA355),"F","R"),IF(JA355-INT(JA355)&lt;=$I355,IF(AND(JA355-INT(JA355)&gt;0,INT((JB355-INT(JB355))/$I358)&gt;INT((JA355-INT(JA355))/$I358)),"F","R"),0))))</f>
        <v>0</v>
      </c>
      <c r="JC356" s="964">
        <f>IF(OR(JC355=0,SUM($Q358:JB358)=$BD$2),0,IF($H329&lt;=$AO$3,IF(JC355&gt;0,"F",0),IF($I355=1,IF(INT(JC355)&gt;INT(JB355),"F","R"),IF(JB355-INT(JB355)&lt;=$I355,IF(AND(JB355-INT(JB355)&gt;0,INT((JC355-INT(JC355))/$I358)&gt;INT((JB355-INT(JB355))/$I358)),"F","R"),0))))</f>
        <v>0</v>
      </c>
      <c r="JD356" s="964">
        <f>IF(OR(JD355=0,SUM($Q358:JC358)=$BD$2),0,IF($H329&lt;=$AO$3,IF(JD355&gt;0,"F",0),IF($I355=1,IF(INT(JD355)&gt;INT(JC355),"F","R"),IF(JC355-INT(JC355)&lt;=$I355,IF(AND(JC355-INT(JC355)&gt;0,INT((JD355-INT(JD355))/$I358)&gt;INT((JC355-INT(JC355))/$I358)),"F","R"),0))))</f>
        <v>0</v>
      </c>
      <c r="JE356" s="964">
        <f>IF(OR(JE355=0,SUM($Q358:JD358)=$BD$2),0,IF($H329&lt;=$AO$3,IF(JE355&gt;0,"F",0),IF($I355=1,IF(INT(JE355)&gt;INT(JD355),"F","R"),IF(JD355-INT(JD355)&lt;=$I355,IF(AND(JD355-INT(JD355)&gt;0,INT((JE355-INT(JE355))/$I358)&gt;INT((JD355-INT(JD355))/$I358)),"F","R"),0))))</f>
        <v>0</v>
      </c>
      <c r="JF356" s="964">
        <f>IF(OR(JF355=0,SUM($Q358:JE358)=$BD$2),0,IF($H329&lt;=$AO$3,IF(JF355&gt;0,"F",0),IF($I355=1,IF(INT(JF355)&gt;INT(JE355),"F","R"),IF(JE355-INT(JE355)&lt;=$I355,IF(AND(JE355-INT(JE355)&gt;0,INT((JF355-INT(JF355))/$I358)&gt;INT((JE355-INT(JE355))/$I358)),"F","R"),0))))</f>
        <v>0</v>
      </c>
      <c r="JG356" s="964">
        <f>IF(OR(JG355=0,SUM($Q358:JF358)=$BD$2),0,IF($H329&lt;=$AO$3,IF(JG355&gt;0,"F",0),IF($I355=1,IF(INT(JG355)&gt;INT(JF355),"F","R"),IF(JF355-INT(JF355)&lt;=$I355,IF(AND(JF355-INT(JF355)&gt;0,INT((JG355-INT(JG355))/$I358)&gt;INT((JF355-INT(JF355))/$I358)),"F","R"),0))))</f>
        <v>0</v>
      </c>
      <c r="JH356" s="964">
        <f>IF(OR(JH355=0,SUM($Q358:JG358)=$BD$2),0,IF($H329&lt;=$AO$3,IF(JH355&gt;0,"F",0),IF($I355=1,IF(INT(JH355)&gt;INT(JG355),"F","R"),IF(JG355-INT(JG355)&lt;=$I355,IF(AND(JG355-INT(JG355)&gt;0,INT((JH355-INT(JH355))/$I358)&gt;INT((JG355-INT(JG355))/$I358)),"F","R"),0))))</f>
        <v>0</v>
      </c>
      <c r="JI356" s="964">
        <f>IF(OR(JI355=0,SUM($Q358:JH358)=$BD$2),0,IF($H329&lt;=$AO$3,IF(JI355&gt;0,"F",0),IF($I355=1,IF(INT(JI355)&gt;INT(JH355),"F","R"),IF(JH355-INT(JH355)&lt;=$I355,IF(AND(JH355-INT(JH355)&gt;0,INT((JI355-INT(JI355))/$I358)&gt;INT((JH355-INT(JH355))/$I358)),"F","R"),0))))</f>
        <v>0</v>
      </c>
      <c r="JJ356" s="964">
        <f>IF(OR(JJ355=0,SUM($Q358:JI358)=$BD$2),0,IF($H329&lt;=$AO$3,IF(JJ355&gt;0,"F",0),IF($I355=1,IF(INT(JJ355)&gt;INT(JI355),"F","R"),IF(JI355-INT(JI355)&lt;=$I355,IF(AND(JI355-INT(JI355)&gt;0,INT((JJ355-INT(JJ355))/$I358)&gt;INT((JI355-INT(JI355))/$I358)),"F","R"),0))))</f>
        <v>0</v>
      </c>
      <c r="JK356" s="964">
        <f>IF(OR(JK355=0,SUM($Q358:JJ358)=$BD$2),0,IF($H329&lt;=$AO$3,IF(JK355&gt;0,"F",0),IF($I355=1,IF(INT(JK355)&gt;INT(JJ355),"F","R"),IF(JJ355-INT(JJ355)&lt;=$I355,IF(AND(JJ355-INT(JJ355)&gt;0,INT((JK355-INT(JK355))/$I358)&gt;INT((JJ355-INT(JJ355))/$I358)),"F","R"),0))))</f>
        <v>0</v>
      </c>
      <c r="JL356" s="964">
        <f>IF(OR(JL355=0,SUM($Q358:JK358)=$BD$2),0,IF($H329&lt;=$AO$3,IF(JL355&gt;0,"F",0),IF($I355=1,IF(INT(JL355)&gt;INT(JK355),"F","R"),IF(JK355-INT(JK355)&lt;=$I355,IF(AND(JK355-INT(JK355)&gt;0,INT((JL355-INT(JL355))/$I358)&gt;INT((JK355-INT(JK355))/$I358)),"F","R"),0))))</f>
        <v>0</v>
      </c>
      <c r="JM356" s="964">
        <f>IF(OR(JM355=0,SUM($Q358:JL358)=$BD$2),0,IF($H329&lt;=$AO$3,IF(JM355&gt;0,"F",0),IF($I355=1,IF(INT(JM355)&gt;INT(JL355),"F","R"),IF(JL355-INT(JL355)&lt;=$I355,IF(AND(JL355-INT(JL355)&gt;0,INT((JM355-INT(JM355))/$I358)&gt;INT((JL355-INT(JL355))/$I358)),"F","R"),0))))</f>
        <v>0</v>
      </c>
      <c r="JN356" s="964">
        <f>IF(OR(JN355=0,SUM($Q358:JM358)=$BD$2),0,IF($H329&lt;=$AO$3,IF(JN355&gt;0,"F",0),IF($I355=1,IF(INT(JN355)&gt;INT(JM355),"F","R"),IF(JM355-INT(JM355)&lt;=$I355,IF(AND(JM355-INT(JM355)&gt;0,INT((JN355-INT(JN355))/$I358)&gt;INT((JM355-INT(JM355))/$I358)),"F","R"),0))))</f>
        <v>0</v>
      </c>
      <c r="JO356" s="964">
        <f>IF(OR(JO355=0,SUM($Q358:JN358)=$BD$2),0,IF($H329&lt;=$AO$3,IF(JO355&gt;0,"F",0),IF($I355=1,IF(INT(JO355)&gt;INT(JN355),"F","R"),IF(JN355-INT(JN355)&lt;=$I355,IF(AND(JN355-INT(JN355)&gt;0,INT((JO355-INT(JO355))/$I358)&gt;INT((JN355-INT(JN355))/$I358)),"F","R"),0))))</f>
        <v>0</v>
      </c>
      <c r="JP356" s="964">
        <f>IF(OR(JP355=0,SUM($Q358:JO358)=$BD$2),0,IF($H329&lt;=$AO$3,IF(JP355&gt;0,"F",0),IF($I355=1,IF(INT(JP355)&gt;INT(JO355),"F","R"),IF(JO355-INT(JO355)&lt;=$I355,IF(AND(JO355-INT(JO355)&gt;0,INT((JP355-INT(JP355))/$I358)&gt;INT((JO355-INT(JO355))/$I358)),"F","R"),0))))</f>
        <v>0</v>
      </c>
      <c r="JQ356" s="964">
        <f>IF(OR(JQ355=0,SUM($Q358:JP358)=$BD$2),0,IF($H329&lt;=$AO$3,IF(JQ355&gt;0,"F",0),IF($I355=1,IF(INT(JQ355)&gt;INT(JP355),"F","R"),IF(JP355-INT(JP355)&lt;=$I355,IF(AND(JP355-INT(JP355)&gt;0,INT((JQ355-INT(JQ355))/$I358)&gt;INT((JP355-INT(JP355))/$I358)),"F","R"),0))))</f>
        <v>0</v>
      </c>
      <c r="JR356" s="964">
        <f>IF(OR(JR355=0,SUM($Q358:JQ358)=$BD$2),0,IF($H329&lt;=$AO$3,IF(JR355&gt;0,"F",0),IF($I355=1,IF(INT(JR355)&gt;INT(JQ355),"F","R"),IF(JQ355-INT(JQ355)&lt;=$I355,IF(AND(JQ355-INT(JQ355)&gt;0,INT((JR355-INT(JR355))/$I358)&gt;INT((JQ355-INT(JQ355))/$I358)),"F","R"),0))))</f>
        <v>0</v>
      </c>
      <c r="JS356" s="964">
        <f>IF(OR(JS355=0,SUM($Q358:JR358)=$BD$2),0,IF($H329&lt;=$AO$3,IF(JS355&gt;0,"F",0),IF($I355=1,IF(INT(JS355)&gt;INT(JR355),"F","R"),IF(JR355-INT(JR355)&lt;=$I355,IF(AND(JR355-INT(JR355)&gt;0,INT((JS355-INT(JS355))/$I358)&gt;INT((JR355-INT(JR355))/$I358)),"F","R"),0))))</f>
        <v>0</v>
      </c>
      <c r="JT356" s="964">
        <f>IF(OR(JT355=0,SUM($Q358:JS358)=$BD$2),0,IF($H329&lt;=$AO$3,IF(JT355&gt;0,"F",0),IF($I355=1,IF(INT(JT355)&gt;INT(JS355),"F","R"),IF(JS355-INT(JS355)&lt;=$I355,IF(AND(JS355-INT(JS355)&gt;0,INT((JT355-INT(JT355))/$I358)&gt;INT((JS355-INT(JS355))/$I358)),"F","R"),0))))</f>
        <v>0</v>
      </c>
      <c r="JU356" s="964">
        <f>IF(OR(JU355=0,SUM($Q358:JT358)=$BD$2),0,IF($H329&lt;=$AO$3,IF(JU355&gt;0,"F",0),IF($I355=1,IF(INT(JU355)&gt;INT(JT355),"F","R"),IF(JT355-INT(JT355)&lt;=$I355,IF(AND(JT355-INT(JT355)&gt;0,INT((JU355-INT(JU355))/$I358)&gt;INT((JT355-INT(JT355))/$I358)),"F","R"),0))))</f>
        <v>0</v>
      </c>
      <c r="JV356" s="964">
        <f>IF(OR(JV355=0,SUM($Q358:JU358)=$BD$2),0,IF($H329&lt;=$AO$3,IF(JV355&gt;0,"F",0),IF($I355=1,IF(INT(JV355)&gt;INT(JU355),"F","R"),IF(JU355-INT(JU355)&lt;=$I355,IF(AND(JU355-INT(JU355)&gt;0,INT((JV355-INT(JV355))/$I358)&gt;INT((JU355-INT(JU355))/$I358)),"F","R"),0))))</f>
        <v>0</v>
      </c>
      <c r="JW356" s="964">
        <f>IF(OR(JW355=0,SUM($Q358:JV358)=$BD$2),0,IF($H329&lt;=$AO$3,IF(JW355&gt;0,"F",0),IF($I355=1,IF(INT(JW355)&gt;INT(JV355),"F","R"),IF(JV355-INT(JV355)&lt;=$I355,IF(AND(JV355-INT(JV355)&gt;0,INT((JW355-INT(JW355))/$I358)&gt;INT((JV355-INT(JV355))/$I358)),"F","R"),0))))</f>
        <v>0</v>
      </c>
      <c r="JX356" s="964">
        <f>IF(OR(JX355=0,SUM($Q358:JW358)=$BD$2),0,IF($H329&lt;=$AO$3,IF(JX355&gt;0,"F",0),IF($I355=1,IF(INT(JX355)&gt;INT(JW355),"F","R"),IF(JW355-INT(JW355)&lt;=$I355,IF(AND(JW355-INT(JW355)&gt;0,INT((JX355-INT(JX355))/$I358)&gt;INT((JW355-INT(JW355))/$I358)),"F","R"),0))))</f>
        <v>0</v>
      </c>
      <c r="JY356" s="964">
        <f>IF(OR(JY355=0,SUM($Q358:JX358)=$BD$2),0,IF($H329&lt;=$AO$3,IF(JY355&gt;0,"F",0),IF($I355=1,IF(INT(JY355)&gt;INT(JX355),"F","R"),IF(JX355-INT(JX355)&lt;=$I355,IF(AND(JX355-INT(JX355)&gt;0,INT((JY355-INT(JY355))/$I358)&gt;INT((JX355-INT(JX355))/$I358)),"F","R"),0))))</f>
        <v>0</v>
      </c>
      <c r="JZ356" s="964">
        <f>IF(OR(JZ355=0,SUM($Q358:JY358)=$BD$2),0,IF($H329&lt;=$AO$3,IF(JZ355&gt;0,"F",0),IF($I355=1,IF(INT(JZ355)&gt;INT(JY355),"F","R"),IF(JY355-INT(JY355)&lt;=$I355,IF(AND(JY355-INT(JY355)&gt;0,INT((JZ355-INT(JZ355))/$I358)&gt;INT((JY355-INT(JY355))/$I358)),"F","R"),0))))</f>
        <v>0</v>
      </c>
      <c r="KA356" s="964">
        <f>IF(OR(KA355=0,SUM($Q358:JZ358)=$BD$2),0,IF($H329&lt;=$AO$3,IF(KA355&gt;0,"F",0),IF($I355=1,IF(INT(KA355)&gt;INT(JZ355),"F","R"),IF(JZ355-INT(JZ355)&lt;=$I355,IF(AND(JZ355-INT(JZ355)&gt;0,INT((KA355-INT(KA355))/$I358)&gt;INT((JZ355-INT(JZ355))/$I358)),"F","R"),0))))</f>
        <v>0</v>
      </c>
      <c r="KB356" s="964">
        <f>IF(OR(KB355=0,SUM($Q358:KA358)=$BD$2),0,IF($H329&lt;=$AO$3,IF(KB355&gt;0,"F",0),IF($I355=1,IF(INT(KB355)&gt;INT(KA355),"F","R"),IF(KA355-INT(KA355)&lt;=$I355,IF(AND(KA355-INT(KA355)&gt;0,INT((KB355-INT(KB355))/$I358)&gt;INT((KA355-INT(KA355))/$I358)),"F","R"),0))))</f>
        <v>0</v>
      </c>
      <c r="KC356" s="964">
        <f>IF(OR(KC355=0,SUM($Q358:KB358)=$BD$2),0,IF($H329&lt;=$AO$3,IF(KC355&gt;0,"F",0),IF($I355=1,IF(INT(KC355)&gt;INT(KB355),"F","R"),IF(KB355-INT(KB355)&lt;=$I355,IF(AND(KB355-INT(KB355)&gt;0,INT((KC355-INT(KC355))/$I358)&gt;INT((KB355-INT(KB355))/$I358)),"F","R"),0))))</f>
        <v>0</v>
      </c>
      <c r="KD356" s="964">
        <f>IF(OR(KD355=0,SUM($Q358:KC358)=$BD$2),0,IF($H329&lt;=$AO$3,IF(KD355&gt;0,"F",0),IF($I355=1,IF(INT(KD355)&gt;INT(KC355),"F","R"),IF(KC355-INT(KC355)&lt;=$I355,IF(AND(KC355-INT(KC355)&gt;0,INT((KD355-INT(KD355))/$I358)&gt;INT((KC355-INT(KC355))/$I358)),"F","R"),0))))</f>
        <v>0</v>
      </c>
      <c r="KE356" s="964">
        <f>IF(OR(KE355=0,SUM($Q358:KD358)=$BD$2),0,IF($H329&lt;=$AO$3,IF(KE355&gt;0,"F",0),IF($I355=1,IF(INT(KE355)&gt;INT(KD355),"F","R"),IF(KD355-INT(KD355)&lt;=$I355,IF(AND(KD355-INT(KD355)&gt;0,INT((KE355-INT(KE355))/$I358)&gt;INT((KD355-INT(KD355))/$I358)),"F","R"),0))))</f>
        <v>0</v>
      </c>
      <c r="KF356" s="964">
        <f>IF(OR(KF355=0,SUM($Q358:KE358)=$BD$2),0,IF($H329&lt;=$AO$3,IF(KF355&gt;0,"F",0),IF($I355=1,IF(INT(KF355)&gt;INT(KE355),"F","R"),IF(KE355-INT(KE355)&lt;=$I355,IF(AND(KE355-INT(KE355)&gt;0,INT((KF355-INT(KF355))/$I358)&gt;INT((KE355-INT(KE355))/$I358)),"F","R"),0))))</f>
        <v>0</v>
      </c>
      <c r="KG356" s="964">
        <f>IF(OR(KG355=0,SUM($Q358:KF358)=$BD$2),0,IF($H329&lt;=$AO$3,IF(KG355&gt;0,"F",0),IF($I355=1,IF(INT(KG355)&gt;INT(KF355),"F","R"),IF(KF355-INT(KF355)&lt;=$I355,IF(AND(KF355-INT(KF355)&gt;0,INT((KG355-INT(KG355))/$I358)&gt;INT((KF355-INT(KF355))/$I358)),"F","R"),0))))</f>
        <v>0</v>
      </c>
      <c r="KH356" s="964">
        <f>IF(OR(KH355=0,SUM($Q358:KG358)=$BD$2),0,IF($H329&lt;=$AO$3,IF(KH355&gt;0,"F",0),IF($I355=1,IF(INT(KH355)&gt;INT(KG355),"F","R"),IF(KG355-INT(KG355)&lt;=$I355,IF(AND(KG355-INT(KG355)&gt;0,INT((KH355-INT(KH355))/$I358)&gt;INT((KG355-INT(KG355))/$I358)),"F","R"),0))))</f>
        <v>0</v>
      </c>
      <c r="KI356" s="964">
        <f>IF(OR(KI355=0,SUM($Q358:KH358)=$BD$2),0,IF($H329&lt;=$AO$3,IF(KI355&gt;0,"F",0),IF($I355=1,IF(INT(KI355)&gt;INT(KH355),"F","R"),IF(KH355-INT(KH355)&lt;=$I355,IF(AND(KH355-INT(KH355)&gt;0,INT((KI355-INT(KI355))/$I358)&gt;INT((KH355-INT(KH355))/$I358)),"F","R"),0))))</f>
        <v>0</v>
      </c>
      <c r="KJ356" s="964">
        <f>IF(OR(KJ355=0,SUM($Q358:KI358)=$BD$2),0,IF($H329&lt;=$AO$3,IF(KJ355&gt;0,"F",0),IF($I355=1,IF(INT(KJ355)&gt;INT(KI355),"F","R"),IF(KI355-INT(KI355)&lt;=$I355,IF(AND(KI355-INT(KI355)&gt;0,INT((KJ355-INT(KJ355))/$I358)&gt;INT((KI355-INT(KI355))/$I358)),"F","R"),0))))</f>
        <v>0</v>
      </c>
      <c r="KK356" s="964">
        <f>IF(OR(KK355=0,SUM($Q358:KJ358)=$BD$2),0,IF($H329&lt;=$AO$3,IF(KK355&gt;0,"F",0),IF($I355=1,IF(INT(KK355)&gt;INT(KJ355),"F","R"),IF(KJ355-INT(KJ355)&lt;=$I355,IF(AND(KJ355-INT(KJ355)&gt;0,INT((KK355-INT(KK355))/$I358)&gt;INT((KJ355-INT(KJ355))/$I358)),"F","R"),0))))</f>
        <v>0</v>
      </c>
      <c r="KL356" s="964">
        <f>IF(OR(KL355=0,SUM($Q358:KK358)=$BD$2),0,IF($H329&lt;=$AO$3,IF(KL355&gt;0,"F",0),IF($I355=1,IF(INT(KL355)&gt;INT(KK355),"F","R"),IF(KK355-INT(KK355)&lt;=$I355,IF(AND(KK355-INT(KK355)&gt;0,INT((KL355-INT(KL355))/$I358)&gt;INT((KK355-INT(KK355))/$I358)),"F","R"),0))))</f>
        <v>0</v>
      </c>
      <c r="KM356" s="964">
        <f>IF(OR(KM355=0,SUM($Q358:KL358)=$BD$2),0,IF($H329&lt;=$AO$3,IF(KM355&gt;0,"F",0),IF($I355=1,IF(INT(KM355)&gt;INT(KL355),"F","R"),IF(KL355-INT(KL355)&lt;=$I355,IF(AND(KL355-INT(KL355)&gt;0,INT((KM355-INT(KM355))/$I358)&gt;INT((KL355-INT(KL355))/$I358)),"F","R"),0))))</f>
        <v>0</v>
      </c>
      <c r="KN356" s="964">
        <f>IF(OR(KN355=0,SUM($Q358:KM358)=$BD$2),0,IF($H329&lt;=$AO$3,IF(KN355&gt;0,"F",0),IF($I355=1,IF(INT(KN355)&gt;INT(KM355),"F","R"),IF(KM355-INT(KM355)&lt;=$I355,IF(AND(KM355-INT(KM355)&gt;0,INT((KN355-INT(KN355))/$I358)&gt;INT((KM355-INT(KM355))/$I358)),"F","R"),0))))</f>
        <v>0</v>
      </c>
      <c r="KO356" s="964">
        <f>IF(OR(KO355=0,SUM($Q358:KN358)=$BD$2),0,IF($H329&lt;=$AO$3,IF(KO355&gt;0,"F",0),IF($I355=1,IF(INT(KO355)&gt;INT(KN355),"F","R"),IF(KN355-INT(KN355)&lt;=$I355,IF(AND(KN355-INT(KN355)&gt;0,INT((KO355-INT(KO355))/$I358)&gt;INT((KN355-INT(KN355))/$I358)),"F","R"),0))))</f>
        <v>0</v>
      </c>
      <c r="KP356" s="964">
        <f>IF(OR(KP355=0,SUM($Q358:KO358)=$BD$2),0,IF($H329&lt;=$AO$3,IF(KP355&gt;0,"F",0),IF($I355=1,IF(INT(KP355)&gt;INT(KO355),"F","R"),IF(KO355-INT(KO355)&lt;=$I355,IF(AND(KO355-INT(KO355)&gt;0,INT((KP355-INT(KP355))/$I358)&gt;INT((KO355-INT(KO355))/$I358)),"F","R"),0))))</f>
        <v>0</v>
      </c>
      <c r="KQ356" s="964">
        <f>IF(OR(KQ355=0,SUM($Q358:KP358)=$BD$2),0,IF($H329&lt;=$AO$3,IF(KQ355&gt;0,"F",0),IF($I355=1,IF(INT(KQ355)&gt;INT(KP355),"F","R"),IF(KP355-INT(KP355)&lt;=$I355,IF(AND(KP355-INT(KP355)&gt;0,INT((KQ355-INT(KQ355))/$I358)&gt;INT((KP355-INT(KP355))/$I358)),"F","R"),0))))</f>
        <v>0</v>
      </c>
      <c r="KR356" s="964">
        <f>IF(OR(KR355=0,SUM($Q358:KQ358)=$BD$2),0,IF($H329&lt;=$AO$3,IF(KR355&gt;0,"F",0),IF($I355=1,IF(INT(KR355)&gt;INT(KQ355),"F","R"),IF(KQ355-INT(KQ355)&lt;=$I355,IF(AND(KQ355-INT(KQ355)&gt;0,INT((KR355-INT(KR355))/$I358)&gt;INT((KQ355-INT(KQ355))/$I358)),"F","R"),0))))</f>
        <v>0</v>
      </c>
      <c r="KS356" s="964">
        <f>IF(OR(KS355=0,SUM($Q358:KR358)=$BD$2),0,IF($H329&lt;=$AO$3,IF(KS355&gt;0,"F",0),IF($I355=1,IF(INT(KS355)&gt;INT(KR355),"F","R"),IF(KR355-INT(KR355)&lt;=$I355,IF(AND(KR355-INT(KR355)&gt;0,INT((KS355-INT(KS355))/$I358)&gt;INT((KR355-INT(KR355))/$I358)),"F","R"),0))))</f>
        <v>0</v>
      </c>
      <c r="KT356" s="964">
        <f>IF(OR(KT355=0,SUM($Q358:KS358)=$BD$2),0,IF($H329&lt;=$AO$3,IF(KT355&gt;0,"F",0),IF($I355=1,IF(INT(KT355)&gt;INT(KS355),"F","R"),IF(KS355-INT(KS355)&lt;=$I355,IF(AND(KS355-INT(KS355)&gt;0,INT((KT355-INT(KT355))/$I358)&gt;INT((KS355-INT(KS355))/$I358)),"F","R"),0))))</f>
        <v>0</v>
      </c>
      <c r="KU356" s="964">
        <f>IF(OR(KU355=0,SUM($Q358:KT358)=$BD$2),0,IF($H329&lt;=$AO$3,IF(KU355&gt;0,"F",0),IF($I355=1,IF(INT(KU355)&gt;INT(KT355),"F","R"),IF(KT355-INT(KT355)&lt;=$I355,IF(AND(KT355-INT(KT355)&gt;0,INT((KU355-INT(KU355))/$I358)&gt;INT((KT355-INT(KT355))/$I358)),"F","R"),0))))</f>
        <v>0</v>
      </c>
      <c r="KV356" s="964">
        <f>IF(OR(KV355=0,SUM($Q358:KU358)=$BD$2),0,IF($H329&lt;=$AO$3,IF(KV355&gt;0,"F",0),IF($I355=1,IF(INT(KV355)&gt;INT(KU355),"F","R"),IF(KU355-INT(KU355)&lt;=$I355,IF(AND(KU355-INT(KU355)&gt;0,INT((KV355-INT(KV355))/$I358)&gt;INT((KU355-INT(KU355))/$I358)),"F","R"),0))))</f>
        <v>0</v>
      </c>
      <c r="KW356" s="964">
        <f>IF(OR(KW355=0,SUM($Q358:KV358)=$BD$2),0,IF($H329&lt;=$AO$3,IF(KW355&gt;0,"F",0),IF($I355=1,IF(INT(KW355)&gt;INT(KV355),"F","R"),IF(KV355-INT(KV355)&lt;=$I355,IF(AND(KV355-INT(KV355)&gt;0,INT((KW355-INT(KW355))/$I358)&gt;INT((KV355-INT(KV355))/$I358)),"F","R"),0))))</f>
        <v>0</v>
      </c>
      <c r="KX356" s="964">
        <f>IF(OR(KX355=0,SUM($Q358:KW358)=$BD$2),0,IF($H329&lt;=$AO$3,IF(KX355&gt;0,"F",0),IF($I355=1,IF(INT(KX355)&gt;INT(KW355),"F","R"),IF(KW355-INT(KW355)&lt;=$I355,IF(AND(KW355-INT(KW355)&gt;0,INT((KX355-INT(KX355))/$I358)&gt;INT((KW355-INT(KW355))/$I358)),"F","R"),0))))</f>
        <v>0</v>
      </c>
      <c r="KY356" s="964">
        <f>IF(OR(KY355=0,SUM($Q358:KX358)=$BD$2),0,IF($H329&lt;=$AO$3,IF(KY355&gt;0,"F",0),IF($I355=1,IF(INT(KY355)&gt;INT(KX355),"F","R"),IF(KX355-INT(KX355)&lt;=$I355,IF(AND(KX355-INT(KX355)&gt;0,INT((KY355-INT(KY355))/$I358)&gt;INT((KX355-INT(KX355))/$I358)),"F","R"),0))))</f>
        <v>0</v>
      </c>
      <c r="KZ356" s="964">
        <f>IF(OR(KZ355=0,SUM($Q358:KY358)=$BD$2),0,IF($H329&lt;=$AO$3,IF(KZ355&gt;0,"F",0),IF($I355=1,IF(INT(KZ355)&gt;INT(KY355),"F","R"),IF(KY355-INT(KY355)&lt;=$I355,IF(AND(KY355-INT(KY355)&gt;0,INT((KZ355-INT(KZ355))/$I358)&gt;INT((KY355-INT(KY355))/$I358)),"F","R"),0))))</f>
        <v>0</v>
      </c>
      <c r="LA356" s="964">
        <f>IF(OR(LA355=0,SUM($Q358:KZ358)=$BD$2),0,IF($H329&lt;=$AO$3,IF(LA355&gt;0,"F",0),IF($I355=1,IF(INT(LA355)&gt;INT(KZ355),"F","R"),IF(KZ355-INT(KZ355)&lt;=$I355,IF(AND(KZ355-INT(KZ355)&gt;0,INT((LA355-INT(LA355))/$I358)&gt;INT((KZ355-INT(KZ355))/$I358)),"F","R"),0))))</f>
        <v>0</v>
      </c>
      <c r="LB356" s="964">
        <f>IF(OR(LB355=0,SUM($Q358:LA358)=$BD$2),0,IF($H329&lt;=$AO$3,IF(LB355&gt;0,"F",0),IF($I355=1,IF(INT(LB355)&gt;INT(LA355),"F","R"),IF(LA355-INT(LA355)&lt;=$I355,IF(AND(LA355-INT(LA355)&gt;0,INT((LB355-INT(LB355))/$I358)&gt;INT((LA355-INT(LA355))/$I358)),"F","R"),0))))</f>
        <v>0</v>
      </c>
      <c r="LC356" s="964">
        <f>IF(OR(LC355=0,SUM($Q358:LB358)=$BD$2),0,IF($H329&lt;=$AO$3,IF(LC355&gt;0,"F",0),IF($I355=1,IF(INT(LC355)&gt;INT(LB355),"F","R"),IF(LB355-INT(LB355)&lt;=$I355,IF(AND(LB355-INT(LB355)&gt;0,INT((LC355-INT(LC355))/$I358)&gt;INT((LB355-INT(LB355))/$I358)),"F","R"),0))))</f>
        <v>0</v>
      </c>
      <c r="LD356" s="964">
        <f>IF(OR(LD355=0,SUM($Q358:LC358)=$BD$2),0,IF($H329&lt;=$AO$3,IF(LD355&gt;0,"F",0),IF($I355=1,IF(INT(LD355)&gt;INT(LC355),"F","R"),IF(LC355-INT(LC355)&lt;=$I355,IF(AND(LC355-INT(LC355)&gt;0,INT((LD355-INT(LD355))/$I358)&gt;INT((LC355-INT(LC355))/$I358)),"F","R"),0))))</f>
        <v>0</v>
      </c>
      <c r="LE356" s="964">
        <f>IF(OR(LE355=0,SUM($Q358:LD358)=$BD$2),0,IF($H329&lt;=$AO$3,IF(LE355&gt;0,"F",0),IF($I355=1,IF(INT(LE355)&gt;INT(LD355),"F","R"),IF(LD355-INT(LD355)&lt;=$I355,IF(AND(LD355-INT(LD355)&gt;0,INT((LE355-INT(LE355))/$I358)&gt;INT((LD355-INT(LD355))/$I358)),"F","R"),0))))</f>
        <v>0</v>
      </c>
      <c r="LF356" s="964">
        <f>IF(OR(LF355=0,SUM($Q358:LE358)=$BD$2),0,IF($H329&lt;=$AO$3,IF(LF355&gt;0,"F",0),IF($I355=1,IF(INT(LF355)&gt;INT(LE355),"F","R"),IF(LE355-INT(LE355)&lt;=$I355,IF(AND(LE355-INT(LE355)&gt;0,INT((LF355-INT(LF355))/$I358)&gt;INT((LE355-INT(LE355))/$I358)),"F","R"),0))))</f>
        <v>0</v>
      </c>
      <c r="LG356" s="964">
        <f>IF(OR(LG355=0,SUM($Q358:LF358)=$BD$2),0,IF($H329&lt;=$AO$3,IF(LG355&gt;0,"F",0),IF($I355=1,IF(INT(LG355)&gt;INT(LF355),"F","R"),IF(LF355-INT(LF355)&lt;=$I355,IF(AND(LF355-INT(LF355)&gt;0,INT((LG355-INT(LG355))/$I358)&gt;INT((LF355-INT(LF355))/$I358)),"F","R"),0))))</f>
        <v>0</v>
      </c>
      <c r="LH356" s="964">
        <f>IF(OR(LH355=0,SUM($Q358:LG358)=$BD$2),0,IF($H329&lt;=$AO$3,IF(LH355&gt;0,"F",0),IF($I355=1,IF(INT(LH355)&gt;INT(LG355),"F","R"),IF(LG355-INT(LG355)&lt;=$I355,IF(AND(LG355-INT(LG355)&gt;0,INT((LH355-INT(LH355))/$I358)&gt;INT((LG355-INT(LG355))/$I358)),"F","R"),0))))</f>
        <v>0</v>
      </c>
      <c r="LI356" s="964">
        <f>IF(OR(LI355=0,SUM($Q358:LH358)=$BD$2),0,IF($H329&lt;=$AO$3,IF(LI355&gt;0,"F",0),IF($I355=1,IF(INT(LI355)&gt;INT(LH355),"F","R"),IF(LH355-INT(LH355)&lt;=$I355,IF(AND(LH355-INT(LH355)&gt;0,INT((LI355-INT(LI355))/$I358)&gt;INT((LH355-INT(LH355))/$I358)),"F","R"),0))))</f>
        <v>0</v>
      </c>
      <c r="LJ356" s="964">
        <f>IF(OR(LJ355=0,SUM($Q358:LI358)=$BD$2),0,IF($H329&lt;=$AO$3,IF(LJ355&gt;0,"F",0),IF($I355=1,IF(INT(LJ355)&gt;INT(LI355),"F","R"),IF(LI355-INT(LI355)&lt;=$I355,IF(AND(LI355-INT(LI355)&gt;0,INT((LJ355-INT(LJ355))/$I358)&gt;INT((LI355-INT(LI355))/$I358)),"F","R"),0))))</f>
        <v>0</v>
      </c>
      <c r="LK356" s="964">
        <f>IF(OR(LK355=0,SUM($Q358:LJ358)=$BD$2),0,IF($H329&lt;=$AO$3,IF(LK355&gt;0,"F",0),IF($I355=1,IF(INT(LK355)&gt;INT(LJ355),"F","R"),IF(LJ355-INT(LJ355)&lt;=$I355,IF(AND(LJ355-INT(LJ355)&gt;0,INT((LK355-INT(LK355))/$I358)&gt;INT((LJ355-INT(LJ355))/$I358)),"F","R"),0))))</f>
        <v>0</v>
      </c>
      <c r="LL356" s="964">
        <f>IF(OR(LL355=0,SUM($Q358:LK358)=$BD$2),0,IF($H329&lt;=$AO$3,IF(LL355&gt;0,"F",0),IF($I355=1,IF(INT(LL355)&gt;INT(LK355),"F","R"),IF(LK355-INT(LK355)&lt;=$I355,IF(AND(LK355-INT(LK355)&gt;0,INT((LL355-INT(LL355))/$I358)&gt;INT((LK355-INT(LK355))/$I358)),"F","R"),0))))</f>
        <v>0</v>
      </c>
      <c r="LM356" s="964">
        <f>IF(OR(LM355=0,SUM($Q358:LL358)=$BD$2),0,IF($H329&lt;=$AO$3,IF(LM355&gt;0,"F",0),IF($I355=1,IF(INT(LM355)&gt;INT(LL355),"F","R"),IF(LL355-INT(LL355)&lt;=$I355,IF(AND(LL355-INT(LL355)&gt;0,INT((LM355-INT(LM355))/$I358)&gt;INT((LL355-INT(LL355))/$I358)),"F","R"),0))))</f>
        <v>0</v>
      </c>
      <c r="LN356" s="964">
        <f>IF(OR(LN355=0,SUM($Q358:LM358)=$BD$2),0,IF($H329&lt;=$AO$3,IF(LN355&gt;0,"F",0),IF($I355=1,IF(INT(LN355)&gt;INT(LM355),"F","R"),IF(LM355-INT(LM355)&lt;=$I355,IF(AND(LM355-INT(LM355)&gt;0,INT((LN355-INT(LN355))/$I358)&gt;INT((LM355-INT(LM355))/$I358)),"F","R"),0))))</f>
        <v>0</v>
      </c>
      <c r="LO356" s="964">
        <f>IF(OR(LO355=0,SUM($Q358:LN358)=$BD$2),0,IF($H329&lt;=$AO$3,IF(LO355&gt;0,"F",0),IF($I355=1,IF(INT(LO355)&gt;INT(LN355),"F","R"),IF(LN355-INT(LN355)&lt;=$I355,IF(AND(LN355-INT(LN355)&gt;0,INT((LO355-INT(LO355))/$I358)&gt;INT((LN355-INT(LN355))/$I358)),"F","R"),0))))</f>
        <v>0</v>
      </c>
      <c r="LP356" s="964">
        <f>IF(OR(LP355=0,SUM($Q358:LO358)=$BD$2),0,IF($H329&lt;=$AO$3,IF(LP355&gt;0,"F",0),IF($I355=1,IF(INT(LP355)&gt;INT(LO355),"F","R"),IF(LO355-INT(LO355)&lt;=$I355,IF(AND(LO355-INT(LO355)&gt;0,INT((LP355-INT(LP355))/$I358)&gt;INT((LO355-INT(LO355))/$I358)),"F","R"),0))))</f>
        <v>0</v>
      </c>
      <c r="LQ356" s="964">
        <f>IF(OR(LQ355=0,SUM($Q358:LP358)=$BD$2),0,IF($H329&lt;=$AO$3,IF(LQ355&gt;0,"F",0),IF($I355=1,IF(INT(LQ355)&gt;INT(LP355),"F","R"),IF(LP355-INT(LP355)&lt;=$I355,IF(AND(LP355-INT(LP355)&gt;0,INT((LQ355-INT(LQ355))/$I358)&gt;INT((LP355-INT(LP355))/$I358)),"F","R"),0))))</f>
        <v>0</v>
      </c>
      <c r="LR356" s="964">
        <f>IF(OR(LR355=0,SUM($Q358:LQ358)=$BD$2),0,IF($H329&lt;=$AO$3,IF(LR355&gt;0,"F",0),IF($I355=1,IF(INT(LR355)&gt;INT(LQ355),"F","R"),IF(LQ355-INT(LQ355)&lt;=$I355,IF(AND(LQ355-INT(LQ355)&gt;0,INT((LR355-INT(LR355))/$I358)&gt;INT((LQ355-INT(LQ355))/$I358)),"F","R"),0))))</f>
        <v>0</v>
      </c>
      <c r="LS356" s="964">
        <f>IF(OR(LS355=0,SUM($Q358:LR358)=$BD$2),0,IF($H329&lt;=$AO$3,IF(LS355&gt;0,"F",0),IF($I355=1,IF(INT(LS355)&gt;INT(LR355),"F","R"),IF(LR355-INT(LR355)&lt;=$I355,IF(AND(LR355-INT(LR355)&gt;0,INT((LS355-INT(LS355))/$I358)&gt;INT((LR355-INT(LR355))/$I358)),"F","R"),0))))</f>
        <v>0</v>
      </c>
      <c r="LT356" s="964">
        <f>IF(OR(LT355=0,SUM($Q358:LS358)=$BD$2),0,IF($H329&lt;=$AO$3,IF(LT355&gt;0,"F",0),IF($I355=1,IF(INT(LT355)&gt;INT(LS355),"F","R"),IF(LS355-INT(LS355)&lt;=$I355,IF(AND(LS355-INT(LS355)&gt;0,INT((LT355-INT(LT355))/$I358)&gt;INT((LS355-INT(LS355))/$I358)),"F","R"),0))))</f>
        <v>0</v>
      </c>
      <c r="LU356" s="964">
        <f>IF(OR(LU355=0,SUM($Q358:LT358)=$BD$2),0,IF($H329&lt;=$AO$3,IF(LU355&gt;0,"F",0),IF($I355=1,IF(INT(LU355)&gt;INT(LT355),"F","R"),IF(LT355-INT(LT355)&lt;=$I355,IF(AND(LT355-INT(LT355)&gt;0,INT((LU355-INT(LU355))/$I358)&gt;INT((LT355-INT(LT355))/$I358)),"F","R"),0))))</f>
        <v>0</v>
      </c>
      <c r="LV356" s="964">
        <f>IF(OR(LV355=0,SUM($Q358:LU358)=$BD$2),0,IF($H329&lt;=$AO$3,IF(LV355&gt;0,"F",0),IF($I355=1,IF(INT(LV355)&gt;INT(LU355),"F","R"),IF(LU355-INT(LU355)&lt;=$I355,IF(AND(LU355-INT(LU355)&gt;0,INT((LV355-INT(LV355))/$I358)&gt;INT((LU355-INT(LU355))/$I358)),"F","R"),0))))</f>
        <v>0</v>
      </c>
      <c r="LW356" s="964">
        <f>IF(OR(LW355=0,SUM($Q358:LV358)=$BD$2),0,IF($H329&lt;=$AO$3,IF(LW355&gt;0,"F",0),IF($I355=1,IF(INT(LW355)&gt;INT(LV355),"F","R"),IF(LV355-INT(LV355)&lt;=$I355,IF(AND(LV355-INT(LV355)&gt;0,INT((LW355-INT(LW355))/$I358)&gt;INT((LV355-INT(LV355))/$I358)),"F","R"),0))))</f>
        <v>0</v>
      </c>
      <c r="LX356" s="964">
        <f>IF(OR(LX355=0,SUM($Q358:LW358)=$BD$2),0,IF($H329&lt;=$AO$3,IF(LX355&gt;0,"F",0),IF($I355=1,IF(INT(LX355)&gt;INT(LW355),"F","R"),IF(LW355-INT(LW355)&lt;=$I355,IF(AND(LW355-INT(LW355)&gt;0,INT((LX355-INT(LX355))/$I358)&gt;INT((LW355-INT(LW355))/$I358)),"F","R"),0))))</f>
        <v>0</v>
      </c>
      <c r="LY356" s="964">
        <f>IF(OR(LY355=0,SUM($Q358:LX358)=$BD$2),0,IF($H329&lt;=$AO$3,IF(LY355&gt;0,"F",0),IF($I355=1,IF(INT(LY355)&gt;INT(LX355),"F","R"),IF(LX355-INT(LX355)&lt;=$I355,IF(AND(LX355-INT(LX355)&gt;0,INT((LY355-INT(LY355))/$I358)&gt;INT((LX355-INT(LX355))/$I358)),"F","R"),0))))</f>
        <v>0</v>
      </c>
      <c r="LZ356" s="964">
        <f>IF(OR(LZ355=0,SUM($Q358:LY358)=$BD$2),0,IF($H329&lt;=$AO$3,IF(LZ355&gt;0,"F",0),IF($I355=1,IF(INT(LZ355)&gt;INT(LY355),"F","R"),IF(LY355-INT(LY355)&lt;=$I355,IF(AND(LY355-INT(LY355)&gt;0,INT((LZ355-INT(LZ355))/$I358)&gt;INT((LY355-INT(LY355))/$I358)),"F","R"),0))))</f>
        <v>0</v>
      </c>
      <c r="MA356" s="964">
        <f>IF(OR(MA355=0,SUM($Q358:LZ358)=$BD$2),0,IF($H329&lt;=$AO$3,IF(MA355&gt;0,"F",0),IF($I355=1,IF(INT(MA355)&gt;INT(LZ355),"F","R"),IF(LZ355-INT(LZ355)&lt;=$I355,IF(AND(LZ355-INT(LZ355)&gt;0,INT((MA355-INT(MA355))/$I358)&gt;INT((LZ355-INT(LZ355))/$I358)),"F","R"),0))))</f>
        <v>0</v>
      </c>
      <c r="MB356" s="964">
        <f>IF(OR(MB355=0,SUM($Q358:MA358)=$BD$2),0,IF($H329&lt;=$AO$3,IF(MB355&gt;0,"F",0),IF($I355=1,IF(INT(MB355)&gt;INT(MA355),"F","R"),IF(MA355-INT(MA355)&lt;=$I355,IF(AND(MA355-INT(MA355)&gt;0,INT((MB355-INT(MB355))/$I358)&gt;INT((MA355-INT(MA355))/$I358)),"F","R"),0))))</f>
        <v>0</v>
      </c>
      <c r="MC356" s="964">
        <f>IF(OR(MC355=0,SUM($Q358:MB358)=$BD$2),0,IF($H329&lt;=$AO$3,IF(MC355&gt;0,"F",0),IF($I355=1,IF(INT(MC355)&gt;INT(MB355),"F","R"),IF(MB355-INT(MB355)&lt;=$I355,IF(AND(MB355-INT(MB355)&gt;0,INT((MC355-INT(MC355))/$I358)&gt;INT((MB355-INT(MB355))/$I358)),"F","R"),0))))</f>
        <v>0</v>
      </c>
      <c r="MD356" s="964">
        <f>IF(OR(MD355=0,SUM($Q358:MC358)=$BD$2),0,IF($H329&lt;=$AO$3,IF(MD355&gt;0,"F",0),IF($I355=1,IF(INT(MD355)&gt;INT(MC355),"F","R"),IF(MC355-INT(MC355)&lt;=$I355,IF(AND(MC355-INT(MC355)&gt;0,INT((MD355-INT(MD355))/$I358)&gt;INT((MC355-INT(MC355))/$I358)),"F","R"),0))))</f>
        <v>0</v>
      </c>
      <c r="ME356" s="964">
        <f>IF(OR(ME355=0,SUM($Q358:MD358)=$BD$2),0,IF($H329&lt;=$AO$3,IF(ME355&gt;0,"F",0),IF($I355=1,IF(INT(ME355)&gt;INT(MD355),"F","R"),IF(MD355-INT(MD355)&lt;=$I355,IF(AND(MD355-INT(MD355)&gt;0,INT((ME355-INT(ME355))/$I358)&gt;INT((MD355-INT(MD355))/$I358)),"F","R"),0))))</f>
        <v>0</v>
      </c>
      <c r="MF356" s="964">
        <f>IF(OR(MF355=0,SUM($Q358:ME358)=$BD$2),0,IF($H329&lt;=$AO$3,IF(MF355&gt;0,"F",0),IF($I355=1,IF(INT(MF355)&gt;INT(ME355),"F","R"),IF(ME355-INT(ME355)&lt;=$I355,IF(AND(ME355-INT(ME355)&gt;0,INT((MF355-INT(MF355))/$I358)&gt;INT((ME355-INT(ME355))/$I358)),"F","R"),0))))</f>
        <v>0</v>
      </c>
      <c r="MG356" s="964">
        <f>IF(OR(MG355=0,SUM($Q358:MF358)=$BD$2),0,IF($H329&lt;=$AO$3,IF(MG355&gt;0,"F",0),IF($I355=1,IF(INT(MG355)&gt;INT(MF355),"F","R"),IF(MF355-INT(MF355)&lt;=$I355,IF(AND(MF355-INT(MF355)&gt;0,INT((MG355-INT(MG355))/$I358)&gt;INT((MF355-INT(MF355))/$I358)),"F","R"),0))))</f>
        <v>0</v>
      </c>
      <c r="MH356" s="964">
        <f>IF(OR(MH355=0,SUM($Q358:MG358)=$BD$2),0,IF($H329&lt;=$AO$3,IF(MH355&gt;0,"F",0),IF($I355=1,IF(INT(MH355)&gt;INT(MG355),"F","R"),IF(MG355-INT(MG355)&lt;=$I355,IF(AND(MG355-INT(MG355)&gt;0,INT((MH355-INT(MH355))/$I358)&gt;INT((MG355-INT(MG355))/$I358)),"F","R"),0))))</f>
        <v>0</v>
      </c>
      <c r="MI356" s="964">
        <f>IF(OR(MI355=0,SUM($Q358:MH358)=$BD$2),0,IF($H329&lt;=$AO$3,IF(MI355&gt;0,"F",0),IF($I355=1,IF(INT(MI355)&gt;INT(MH355),"F","R"),IF(MH355-INT(MH355)&lt;=$I355,IF(AND(MH355-INT(MH355)&gt;0,INT((MI355-INT(MI355))/$I358)&gt;INT((MH355-INT(MH355))/$I358)),"F","R"),0))))</f>
        <v>0</v>
      </c>
      <c r="MJ356" s="964">
        <f>IF(OR(MJ355=0,SUM($Q358:MI358)=$BD$2),0,IF($H329&lt;=$AO$3,IF(MJ355&gt;0,"F",0),IF($I355=1,IF(INT(MJ355)&gt;INT(MI355),"F","R"),IF(MI355-INT(MI355)&lt;=$I355,IF(AND(MI355-INT(MI355)&gt;0,INT((MJ355-INT(MJ355))/$I358)&gt;INT((MI355-INT(MI355))/$I358)),"F","R"),0))))</f>
        <v>0</v>
      </c>
      <c r="MK356" s="964">
        <f>IF(OR(MK355=0,SUM($Q358:MJ358)=$BD$2),0,IF($H329&lt;=$AO$3,IF(MK355&gt;0,"F",0),IF($I355=1,IF(INT(MK355)&gt;INT(MJ355),"F","R"),IF(MJ355-INT(MJ355)&lt;=$I355,IF(AND(MJ355-INT(MJ355)&gt;0,INT((MK355-INT(MK355))/$I358)&gt;INT((MJ355-INT(MJ355))/$I358)),"F","R"),0))))</f>
        <v>0</v>
      </c>
      <c r="ML356" s="964">
        <f>IF(OR(ML355=0,SUM($Q358:MK358)=$BD$2),0,IF($H329&lt;=$AO$3,IF(ML355&gt;0,"F",0),IF($I355=1,IF(INT(ML355)&gt;INT(MK355),"F","R"),IF(MK355-INT(MK355)&lt;=$I355,IF(AND(MK355-INT(MK355)&gt;0,INT((ML355-INT(ML355))/$I358)&gt;INT((MK355-INT(MK355))/$I358)),"F","R"),0))))</f>
        <v>0</v>
      </c>
      <c r="MM356" s="964">
        <f>IF(OR(MM355=0,SUM($Q358:ML358)=$BD$2),0,IF($H329&lt;=$AO$3,IF(MM355&gt;0,"F",0),IF($I355=1,IF(INT(MM355)&gt;INT(ML355),"F","R"),IF(ML355-INT(ML355)&lt;=$I355,IF(AND(ML355-INT(ML355)&gt;0,INT((MM355-INT(MM355))/$I358)&gt;INT((ML355-INT(ML355))/$I358)),"F","R"),0))))</f>
        <v>0</v>
      </c>
      <c r="MN356" s="964">
        <f>IF(OR(MN355=0,SUM($Q358:MM358)=$BD$2),0,IF($H329&lt;=$AO$3,IF(MN355&gt;0,"F",0),IF($I355=1,IF(INT(MN355)&gt;INT(MM355),"F","R"),IF(MM355-INT(MM355)&lt;=$I355,IF(AND(MM355-INT(MM355)&gt;0,INT((MN355-INT(MN355))/$I358)&gt;INT((MM355-INT(MM355))/$I358)),"F","R"),0))))</f>
        <v>0</v>
      </c>
      <c r="MO356" s="964">
        <f>IF(OR(MO355=0,SUM($Q358:MN358)=$BD$2),0,IF($H329&lt;=$AO$3,IF(MO355&gt;0,"F",0),IF($I355=1,IF(INT(MO355)&gt;INT(MN355),"F","R"),IF(MN355-INT(MN355)&lt;=$I355,IF(AND(MN355-INT(MN355)&gt;0,INT((MO355-INT(MO355))/$I358)&gt;INT((MN355-INT(MN355))/$I358)),"F","R"),0))))</f>
        <v>0</v>
      </c>
      <c r="MP356" s="964">
        <f>IF(OR(MP355=0,SUM($Q358:MO358)=$BD$2),0,IF($H329&lt;=$AO$3,IF(MP355&gt;0,"F",0),IF($I355=1,IF(INT(MP355)&gt;INT(MO355),"F","R"),IF(MO355-INT(MO355)&lt;=$I355,IF(AND(MO355-INT(MO355)&gt;0,INT((MP355-INT(MP355))/$I358)&gt;INT((MO355-INT(MO355))/$I358)),"F","R"),0))))</f>
        <v>0</v>
      </c>
      <c r="MQ356" s="964">
        <f>IF(OR(MQ355=0,SUM($Q358:MP358)=$BD$2),0,IF($H329&lt;=$AO$3,IF(MQ355&gt;0,"F",0),IF($I355=1,IF(INT(MQ355)&gt;INT(MP355),"F","R"),IF(MP355-INT(MP355)&lt;=$I355,IF(AND(MP355-INT(MP355)&gt;0,INT((MQ355-INT(MQ355))/$I358)&gt;INT((MP355-INT(MP355))/$I358)),"F","R"),0))))</f>
        <v>0</v>
      </c>
      <c r="MR356" s="964">
        <f>IF(OR(MR355=0,SUM($Q358:MQ358)=$BD$2),0,IF($H329&lt;=$AO$3,IF(MR355&gt;0,"F",0),IF($I355=1,IF(INT(MR355)&gt;INT(MQ355),"F","R"),IF(MQ355-INT(MQ355)&lt;=$I355,IF(AND(MQ355-INT(MQ355)&gt;0,INT((MR355-INT(MR355))/$I358)&gt;INT((MQ355-INT(MQ355))/$I358)),"F","R"),0))))</f>
        <v>0</v>
      </c>
      <c r="MS356" s="964">
        <f>IF(OR(MS355=0,SUM($Q358:MR358)=$BD$2),0,IF($H329&lt;=$AO$3,IF(MS355&gt;0,"F",0),IF($I355=1,IF(INT(MS355)&gt;INT(MR355),"F","R"),IF(MR355-INT(MR355)&lt;=$I355,IF(AND(MR355-INT(MR355)&gt;0,INT((MS355-INT(MS355))/$I358)&gt;INT((MR355-INT(MR355))/$I358)),"F","R"),0))))</f>
        <v>0</v>
      </c>
      <c r="MT356" s="964">
        <f>IF(OR(MT355=0,SUM($Q358:MS358)=$BD$2),0,IF($H329&lt;=$AO$3,IF(MT355&gt;0,"F",0),IF($I355=1,IF(INT(MT355)&gt;INT(MS355),"F","R"),IF(MS355-INT(MS355)&lt;=$I355,IF(AND(MS355-INT(MS355)&gt;0,INT((MT355-INT(MT355))/$I358)&gt;INT((MS355-INT(MS355))/$I358)),"F","R"),0))))</f>
        <v>0</v>
      </c>
      <c r="MU356" s="964">
        <f>IF(OR(MU355=0,SUM($Q358:MT358)=$BD$2),0,IF($H329&lt;=$AO$3,IF(MU355&gt;0,"F",0),IF($I355=1,IF(INT(MU355)&gt;INT(MT355),"F","R"),IF(MT355-INT(MT355)&lt;=$I355,IF(AND(MT355-INT(MT355)&gt;0,INT((MU355-INT(MU355))/$I358)&gt;INT((MT355-INT(MT355))/$I358)),"F","R"),0))))</f>
        <v>0</v>
      </c>
      <c r="MV356" s="964">
        <f>IF(OR(MV355=0,SUM($Q358:MU358)=$BD$2),0,IF($H329&lt;=$AO$3,IF(MV355&gt;0,"F",0),IF($I355=1,IF(INT(MV355)&gt;INT(MU355),"F","R"),IF(MU355-INT(MU355)&lt;=$I355,IF(AND(MU355-INT(MU355)&gt;0,INT((MV355-INT(MV355))/$I358)&gt;INT((MU355-INT(MU355))/$I358)),"F","R"),0))))</f>
        <v>0</v>
      </c>
      <c r="MW356" s="964">
        <f>IF(OR(MW355=0,SUM($Q358:MV358)=$BD$2),0,IF($H329&lt;=$AO$3,IF(MW355&gt;0,"F",0),IF($I355=1,IF(INT(MW355)&gt;INT(MV355),"F","R"),IF(MV355-INT(MV355)&lt;=$I355,IF(AND(MV355-INT(MV355)&gt;0,INT((MW355-INT(MW355))/$I358)&gt;INT((MV355-INT(MV355))/$I358)),"F","R"),0))))</f>
        <v>0</v>
      </c>
      <c r="MX356" s="964">
        <f>IF(OR(MX355=0,SUM($Q358:MW358)=$BD$2),0,IF($H329&lt;=$AO$3,IF(MX355&gt;0,"F",0),IF($I355=1,IF(INT(MX355)&gt;INT(MW355),"F","R"),IF(MW355-INT(MW355)&lt;=$I355,IF(AND(MW355-INT(MW355)&gt;0,INT((MX355-INT(MX355))/$I358)&gt;INT((MW355-INT(MW355))/$I358)),"F","R"),0))))</f>
        <v>0</v>
      </c>
      <c r="MY356" s="964">
        <f>IF(OR(MY355=0,SUM($Q358:MX358)=$BD$2),0,IF($H329&lt;=$AO$3,IF(MY355&gt;0,"F",0),IF($I355=1,IF(INT(MY355)&gt;INT(MX355),"F","R"),IF(MX355-INT(MX355)&lt;=$I355,IF(AND(MX355-INT(MX355)&gt;0,INT((MY355-INT(MY355))/$I358)&gt;INT((MX355-INT(MX355))/$I358)),"F","R"),0))))</f>
        <v>0</v>
      </c>
      <c r="MZ356" s="964">
        <f>IF(OR(MZ355=0,SUM($Q358:MY358)=$BD$2),0,IF($H329&lt;=$AO$3,IF(MZ355&gt;0,"F",0),IF($I355=1,IF(INT(MZ355)&gt;INT(MY355),"F","R"),IF(MY355-INT(MY355)&lt;=$I355,IF(AND(MY355-INT(MY355)&gt;0,INT((MZ355-INT(MZ355))/$I358)&gt;INT((MY355-INT(MY355))/$I358)),"F","R"),0))))</f>
        <v>0</v>
      </c>
      <c r="NA356" s="964">
        <f>IF(OR(NA355=0,SUM($Q358:MZ358)=$BD$2),0,IF($H329&lt;=$AO$3,IF(NA355&gt;0,"F",0),IF($I355=1,IF(INT(NA355)&gt;INT(MZ355),"F","R"),IF(MZ355-INT(MZ355)&lt;=$I355,IF(AND(MZ355-INT(MZ355)&gt;0,INT((NA355-INT(NA355))/$I358)&gt;INT((MZ355-INT(MZ355))/$I358)),"F","R"),0))))</f>
        <v>0</v>
      </c>
      <c r="NB356" s="964">
        <f>IF(OR(NB355=0,SUM($Q358:NA358)=$BD$2),0,IF($H329&lt;=$AO$3,IF(NB355&gt;0,"F",0),IF($I355=1,IF(INT(NB355)&gt;INT(NA355),"F","R"),IF(NA355-INT(NA355)&lt;=$I355,IF(AND(NA355-INT(NA355)&gt;0,INT((NB355-INT(NB355))/$I358)&gt;INT((NA355-INT(NA355))/$I358)),"F","R"),0))))</f>
        <v>0</v>
      </c>
      <c r="NC356" s="964">
        <f>IF(OR(NC355=0,SUM($Q358:NB358)=$BD$2),0,IF($H329&lt;=$AO$3,IF(NC355&gt;0,"F",0),IF($I355=1,IF(INT(NC355)&gt;INT(NB355),"F","R"),IF(NB355-INT(NB355)&lt;=$I355,IF(AND(NB355-INT(NB355)&gt;0,INT((NC355-INT(NC355))/$I358)&gt;INT((NB355-INT(NB355))/$I358)),"F","R"),0))))</f>
        <v>0</v>
      </c>
      <c r="ND356" s="964">
        <f>IF(OR(ND355=0,SUM($Q358:NC358)=$BD$2),0,IF($H329&lt;=$AO$3,IF(ND355&gt;0,"F",0),IF($I355=1,IF(INT(ND355)&gt;INT(NC355),"F","R"),IF(NC355-INT(NC355)&lt;=$I355,IF(AND(NC355-INT(NC355)&gt;0,INT((ND355-INT(ND355))/$I358)&gt;INT((NC355-INT(NC355))/$I358)),"F","R"),0))))</f>
        <v>0</v>
      </c>
      <c r="NE356" s="964">
        <f>IF(OR(NE355=0,SUM($Q358:ND358)=$BD$2),0,IF($H329&lt;=$AO$3,IF(NE355&gt;0,"F",0),IF($I355=1,IF(INT(NE355)&gt;INT(ND355),"F","R"),IF(ND355-INT(ND355)&lt;=$I355,IF(AND(ND355-INT(ND355)&gt;0,INT((NE355-INT(NE355))/$I358)&gt;INT((ND355-INT(ND355))/$I358)),"F","R"),0))))</f>
        <v>0</v>
      </c>
      <c r="NF356" s="964">
        <f>IF(OR(NF355=0,SUM($Q358:NE358)=$BD$2),0,IF($H329&lt;=$AO$3,IF(NF355&gt;0,"F",0),IF($I355=1,IF(INT(NF355)&gt;INT(NE355),"F","R"),IF(NE355-INT(NE355)&lt;=$I355,IF(AND(NE355-INT(NE355)&gt;0,INT((NF355-INT(NF355))/$I358)&gt;INT((NE355-INT(NE355))/$I358)),"F","R"),0))))</f>
        <v>0</v>
      </c>
      <c r="NG356" s="964">
        <f>IF(OR(NG355=0,SUM($Q358:NF358)=$BD$2),0,IF($H329&lt;=$AO$3,IF(NG355&gt;0,"F",0),IF($I355=1,IF(INT(NG355)&gt;INT(NF355),"F","R"),IF(NF355-INT(NF355)&lt;=$I355,IF(AND(NF355-INT(NF355)&gt;0,INT((NG355-INT(NG355))/$I358)&gt;INT((NF355-INT(NF355))/$I358)),"F","R"),0))))</f>
        <v>0</v>
      </c>
      <c r="NH356" s="964">
        <f>IF(OR(NH355=0,SUM($Q358:NG358)=$BD$2),0,IF($H329&lt;=$AO$3,IF(NH355&gt;0,"F",0),IF($I355=1,IF(INT(NH355)&gt;INT(NG355),"F","R"),IF(NG355-INT(NG355)&lt;=$I355,IF(AND(NG355-INT(NG355)&gt;0,INT((NH355-INT(NH355))/$I358)&gt;INT((NG355-INT(NG355))/$I358)),"F","R"),0))))</f>
        <v>0</v>
      </c>
      <c r="NI356" s="964">
        <f>IF(OR(NI355=0,SUM($Q358:NH358)=$BD$2),0,IF($H329&lt;=$AO$3,IF(NI355&gt;0,"F",0),IF($I355=1,IF(INT(NI355)&gt;INT(NH355),"F","R"),IF(NH355-INT(NH355)&lt;=$I355,IF(AND(NH355-INT(NH355)&gt;0,INT((NI355-INT(NI355))/$I358)&gt;INT((NH355-INT(NH355))/$I358)),"F","R"),0))))</f>
        <v>0</v>
      </c>
      <c r="NJ356" s="964">
        <f>IF(OR(NJ355=0,SUM($Q358:NI358)=$BD$2),0,IF($H329&lt;=$AO$3,IF(NJ355&gt;0,"F",0),IF($I355=1,IF(INT(NJ355)&gt;INT(NI355),"F","R"),IF(NI355-INT(NI355)&lt;=$I355,IF(AND(NI355-INT(NI355)&gt;0,INT((NJ355-INT(NJ355))/$I358)&gt;INT((NI355-INT(NI355))/$I358)),"F","R"),0))))</f>
        <v>0</v>
      </c>
      <c r="NK356" s="964">
        <f>IF(OR(NK355=0,SUM($Q358:NJ358)=$BD$2),0,IF($H329&lt;=$AO$3,IF(NK355&gt;0,"F",0),IF($I355=1,IF(INT(NK355)&gt;INT(NJ355),"F","R"),IF(NJ355-INT(NJ355)&lt;=$I355,IF(AND(NJ355-INT(NJ355)&gt;0,INT((NK355-INT(NK355))/$I358)&gt;INT((NJ355-INT(NJ355))/$I358)),"F","R"),0))))</f>
        <v>0</v>
      </c>
      <c r="NL356" s="964">
        <f>IF(OR(NL355=0,SUM($Q358:NK358)=$BD$2),0,IF($H329&lt;=$AO$3,IF(NL355&gt;0,"F",0),IF($I355=1,IF(INT(NL355)&gt;INT(NK355),"F","R"),IF(NK355-INT(NK355)&lt;=$I355,IF(AND(NK355-INT(NK355)&gt;0,INT((NL355-INT(NL355))/$I358)&gt;INT((NK355-INT(NK355))/$I358)),"F","R"),0))))</f>
        <v>0</v>
      </c>
      <c r="NM356" s="964">
        <f>IF(OR(NM355=0,SUM($Q358:NL358)=$BD$2),0,IF($H329&lt;=$AO$3,IF(NM355&gt;0,"F",0),IF($I355=1,IF(INT(NM355)&gt;INT(NL355),"F","R"),IF(NL355-INT(NL355)&lt;=$I355,IF(AND(NL355-INT(NL355)&gt;0,INT((NM355-INT(NM355))/$I358)&gt;INT((NL355-INT(NL355))/$I358)),"F","R"),0))))</f>
        <v>0</v>
      </c>
      <c r="NN356" s="964">
        <f>IF(OR(NN355=0,SUM($Q358:NM358)=$BD$2),0,IF($H329&lt;=$AO$3,IF(NN355&gt;0,"F",0),IF($I355=1,IF(INT(NN355)&gt;INT(NM355),"F","R"),IF(NM355-INT(NM355)&lt;=$I355,IF(AND(NM355-INT(NM355)&gt;0,INT((NN355-INT(NN355))/$I358)&gt;INT((NM355-INT(NM355))/$I358)),"F","R"),0))))</f>
        <v>0</v>
      </c>
      <c r="NO356" s="964">
        <f>IF(OR(NO355=0,SUM($Q358:NN358)=$BD$2),0,IF($H329&lt;=$AO$3,IF(NO355&gt;0,"F",0),IF($I355=1,IF(INT(NO355)&gt;INT(NN355),"F","R"),IF(NN355-INT(NN355)&lt;=$I355,IF(AND(NN355-INT(NN355)&gt;0,INT((NO355-INT(NO355))/$I358)&gt;INT((NN355-INT(NN355))/$I358)),"F","R"),0))))</f>
        <v>0</v>
      </c>
      <c r="NP356" s="964">
        <f>IF(OR(NP355=0,SUM($Q358:NO358)=$BD$2),0,IF($H329&lt;=$AO$3,IF(NP355&gt;0,"F",0),IF($I355=1,IF(INT(NP355)&gt;INT(NO355),"F","R"),IF(NO355-INT(NO355)&lt;=$I355,IF(AND(NO355-INT(NO355)&gt;0,INT((NP355-INT(NP355))/$I358)&gt;INT((NO355-INT(NO355))/$I358)),"F","R"),0))))</f>
        <v>0</v>
      </c>
      <c r="NQ356" s="964">
        <f>IF(OR(NQ355=0,SUM($Q358:NP358)=$BD$2),0,IF($H329&lt;=$AO$3,IF(NQ355&gt;0,"F",0),IF($I355=1,IF(INT(NQ355)&gt;INT(NP355),"F","R"),IF(NP355-INT(NP355)&lt;=$I355,IF(AND(NP355-INT(NP355)&gt;0,INT((NQ355-INT(NQ355))/$I358)&gt;INT((NP355-INT(NP355))/$I358)),"F","R"),0))))</f>
        <v>0</v>
      </c>
      <c r="NR356" s="964">
        <f>IF(OR(NR355=0,SUM($Q358:NQ358)=$BD$2),0,IF($H329&lt;=$AO$3,IF(NR355&gt;0,"F",0),IF($I355=1,IF(INT(NR355)&gt;INT(NQ355),"F","R"),IF(NQ355-INT(NQ355)&lt;=$I355,IF(AND(NQ355-INT(NQ355)&gt;0,INT((NR355-INT(NR355))/$I358)&gt;INT((NQ355-INT(NQ355))/$I358)),"F","R"),0))))</f>
        <v>0</v>
      </c>
      <c r="NS356" s="964">
        <f>IF(OR(NS355=0,SUM($Q358:NR358)=$BD$2),0,IF($H329&lt;=$AO$3,IF(NS355&gt;0,"F",0),IF($I355=1,IF(INT(NS355)&gt;INT(NR355),"F","R"),IF(NR355-INT(NR355)&lt;=$I355,IF(AND(NR355-INT(NR355)&gt;0,INT((NS355-INT(NS355))/$I358)&gt;INT((NR355-INT(NR355))/$I358)),"F","R"),0))))</f>
        <v>0</v>
      </c>
      <c r="NT356" s="964">
        <f>IF(OR(NT355=0,SUM($Q358:NS358)=$BD$2),0,IF($H329&lt;=$AO$3,IF(NT355&gt;0,"F",0),IF($I355=1,IF(INT(NT355)&gt;INT(NS355),"F","R"),IF(NS355-INT(NS355)&lt;=$I355,IF(AND(NS355-INT(NS355)&gt;0,INT((NT355-INT(NT355))/$I358)&gt;INT((NS355-INT(NS355))/$I358)),"F","R"),0))))</f>
        <v>0</v>
      </c>
      <c r="NU356" s="964">
        <f>IF(OR(NU355=0,SUM($Q358:NT358)=$BD$2),0,IF($H329&lt;=$AO$3,IF(NU355&gt;0,"F",0),IF($I355=1,IF(INT(NU355)&gt;INT(NT355),"F","R"),IF(NT355-INT(NT355)&lt;=$I355,IF(AND(NT355-INT(NT355)&gt;0,INT((NU355-INT(NU355))/$I358)&gt;INT((NT355-INT(NT355))/$I358)),"F","R"),0))))</f>
        <v>0</v>
      </c>
      <c r="NV356" s="964">
        <f>IF(OR(NV355=0,SUM($Q358:NU358)=$BD$2),0,IF($H329&lt;=$AO$3,IF(NV355&gt;0,"F",0),IF($I355=1,IF(INT(NV355)&gt;INT(NU355),"F","R"),IF(NU355-INT(NU355)&lt;=$I355,IF(AND(NU355-INT(NU355)&gt;0,INT((NV355-INT(NV355))/$I358)&gt;INT((NU355-INT(NU355))/$I358)),"F","R"),0))))</f>
        <v>0</v>
      </c>
      <c r="NW356" s="964">
        <f>IF(OR(NW355=0,SUM($Q358:NV358)=$BD$2),0,IF($H329&lt;=$AO$3,IF(NW355&gt;0,"F",0),IF($I355=1,IF(INT(NW355)&gt;INT(NV355),"F","R"),IF(NV355-INT(NV355)&lt;=$I355,IF(AND(NV355-INT(NV355)&gt;0,INT((NW355-INT(NW355))/$I358)&gt;INT((NV355-INT(NV355))/$I358)),"F","R"),0))))</f>
        <v>0</v>
      </c>
      <c r="NX356" s="964">
        <f>IF(OR(NX355=0,SUM($Q358:NW358)=$BD$2),0,IF($H329&lt;=$AO$3,IF(NX355&gt;0,"F",0),IF($I355=1,IF(INT(NX355)&gt;INT(NW355),"F","R"),IF(NW355-INT(NW355)&lt;=$I355,IF(AND(NW355-INT(NW355)&gt;0,INT((NX355-INT(NX355))/$I358)&gt;INT((NW355-INT(NW355))/$I358)),"F","R"),0))))</f>
        <v>0</v>
      </c>
      <c r="NY356" s="964">
        <f>IF(OR(NY355=0,SUM($Q358:NX358)=$BD$2),0,IF($H329&lt;=$AO$3,IF(NY355&gt;0,"F",0),IF($I355=1,IF(INT(NY355)&gt;INT(NX355),"F","R"),IF(NX355-INT(NX355)&lt;=$I355,IF(AND(NX355-INT(NX355)&gt;0,INT((NY355-INT(NY355))/$I358)&gt;INT((NX355-INT(NX355))/$I358)),"F","R"),0))))</f>
        <v>0</v>
      </c>
      <c r="NZ356" s="964">
        <f>IF(OR(NZ355=0,SUM($Q358:NY358)=$BD$2),0,IF($H329&lt;=$AO$3,IF(NZ355&gt;0,"F",0),IF($I355=1,IF(INT(NZ355)&gt;INT(NY355),"F","R"),IF(NY355-INT(NY355)&lt;=$I355,IF(AND(NY355-INT(NY355)&gt;0,INT((NZ355-INT(NZ355))/$I358)&gt;INT((NY355-INT(NY355))/$I358)),"F","R"),0))))</f>
        <v>0</v>
      </c>
      <c r="OA356" s="964">
        <f>IF(OR(OA355=0,SUM($Q358:NZ358)=$BD$2),0,IF($H329&lt;=$AO$3,IF(OA355&gt;0,"F",0),IF($I355=1,IF(INT(OA355)&gt;INT(NZ355),"F","R"),IF(NZ355-INT(NZ355)&lt;=$I355,IF(AND(NZ355-INT(NZ355)&gt;0,INT((OA355-INT(OA355))/$I358)&gt;INT((NZ355-INT(NZ355))/$I358)),"F","R"),0))))</f>
        <v>0</v>
      </c>
      <c r="OB356" s="964">
        <f>IF(OR(OB355=0,SUM($Q358:OA358)=$BD$2),0,IF($H329&lt;=$AO$3,IF(OB355&gt;0,"F",0),IF($I355=1,IF(INT(OB355)&gt;INT(OA355),"F","R"),IF(OA355-INT(OA355)&lt;=$I355,IF(AND(OA355-INT(OA355)&gt;0,INT((OB355-INT(OB355))/$I358)&gt;INT((OA355-INT(OA355))/$I358)),"F","R"),0))))</f>
        <v>0</v>
      </c>
      <c r="OC356" s="964">
        <f>IF(OR(OC355=0,SUM($Q358:OB358)=$BD$2),0,IF($H329&lt;=$AO$3,IF(OC355&gt;0,"F",0),IF($I355=1,IF(INT(OC355)&gt;INT(OB355),"F","R"),IF(OB355-INT(OB355)&lt;=$I355,IF(AND(OB355-INT(OB355)&gt;0,INT((OC355-INT(OC355))/$I358)&gt;INT((OB355-INT(OB355))/$I358)),"F","R"),0))))</f>
        <v>0</v>
      </c>
      <c r="OD356" s="964">
        <f>IF(OR(OD355=0,SUM($Q358:OC358)=$BD$2),0,IF($H329&lt;=$AO$3,IF(OD355&gt;0,"F",0),IF($I355=1,IF(INT(OD355)&gt;INT(OC355),"F","R"),IF(OC355-INT(OC355)&lt;=$I355,IF(AND(OC355-INT(OC355)&gt;0,INT((OD355-INT(OD355))/$I358)&gt;INT((OC355-INT(OC355))/$I358)),"F","R"),0))))</f>
        <v>0</v>
      </c>
      <c r="OE356" s="964">
        <f>IF(OR(OE355=0,SUM($Q358:OD358)=$BD$2),0,IF($H329&lt;=$AO$3,IF(OE355&gt;0,"F",0),IF($I355=1,IF(INT(OE355)&gt;INT(OD355),"F","R"),IF(OD355-INT(OD355)&lt;=$I355,IF(AND(OD355-INT(OD355)&gt;0,INT((OE355-INT(OE355))/$I358)&gt;INT((OD355-INT(OD355))/$I358)),"F","R"),0))))</f>
        <v>0</v>
      </c>
      <c r="OF356" s="964">
        <f>IF(OR(OF355=0,SUM($Q358:OE358)=$BD$2),0,IF($H329&lt;=$AO$3,IF(OF355&gt;0,"F",0),IF($I355=1,IF(INT(OF355)&gt;INT(OE355),"F","R"),IF(OE355-INT(OE355)&lt;=$I355,IF(AND(OE355-INT(OE355)&gt;0,INT((OF355-INT(OF355))/$I358)&gt;INT((OE355-INT(OE355))/$I358)),"F","R"),0))))</f>
        <v>0</v>
      </c>
      <c r="OG356" s="964">
        <f>IF(OR(OG355=0,SUM($Q358:OF358)=$BD$2),0,IF($H329&lt;=$AO$3,IF(OG355&gt;0,"F",0),IF($I355=1,IF(INT(OG355)&gt;INT(OF355),"F","R"),IF(OF355-INT(OF355)&lt;=$I355,IF(AND(OF355-INT(OF355)&gt;0,INT((OG355-INT(OG355))/$I358)&gt;INT((OF355-INT(OF355))/$I358)),"F","R"),0))))</f>
        <v>0</v>
      </c>
      <c r="OH356" s="964">
        <f>IF(OR(OH355=0,SUM($Q358:OG358)=$BD$2),0,IF($H329&lt;=$AO$3,IF(OH355&gt;0,"F",0),IF($I355=1,IF(INT(OH355)&gt;INT(OG355),"F","R"),IF(OG355-INT(OG355)&lt;=$I355,IF(AND(OG355-INT(OG355)&gt;0,INT((OH355-INT(OH355))/$I358)&gt;INT((OG355-INT(OG355))/$I358)),"F","R"),0))))</f>
        <v>0</v>
      </c>
      <c r="OI356" s="964">
        <f>IF(OR(OI355=0,SUM($Q358:OH358)=$BD$2),0,IF($H329&lt;=$AO$3,IF(OI355&gt;0,"F",0),IF($I355=1,IF(INT(OI355)&gt;INT(OH355),"F","R"),IF(OH355-INT(OH355)&lt;=$I355,IF(AND(OH355-INT(OH355)&gt;0,INT((OI355-INT(OI355))/$I358)&gt;INT((OH355-INT(OH355))/$I358)),"F","R"),0))))</f>
        <v>0</v>
      </c>
      <c r="OJ356" s="964">
        <f>IF(OR(OJ355=0,SUM($Q358:OI358)=$BD$2),0,IF($H329&lt;=$AO$3,IF(OJ355&gt;0,"F",0),IF($I355=1,IF(INT(OJ355)&gt;INT(OI355),"F","R"),IF(OI355-INT(OI355)&lt;=$I355,IF(AND(OI355-INT(OI355)&gt;0,INT((OJ355-INT(OJ355))/$I358)&gt;INT((OI355-INT(OI355))/$I358)),"F","R"),0))))</f>
        <v>0</v>
      </c>
      <c r="OK356" s="964">
        <f>IF(OR(OK355=0,SUM($Q358:OJ358)=$BD$2),0,IF($H329&lt;=$AO$3,IF(OK355&gt;0,"F",0),IF($I355=1,IF(INT(OK355)&gt;INT(OJ355),"F","R"),IF(OJ355-INT(OJ355)&lt;=$I355,IF(AND(OJ355-INT(OJ355)&gt;0,INT((OK355-INT(OK355))/$I358)&gt;INT((OJ355-INT(OJ355))/$I358)),"F","R"),0))))</f>
        <v>0</v>
      </c>
      <c r="OL356" s="964">
        <f>IF(OR(OL355=0,SUM($Q358:OK358)=$BD$2),0,IF($H329&lt;=$AO$3,IF(OL355&gt;0,"F",0),IF($I355=1,IF(INT(OL355)&gt;INT(OK355),"F","R"),IF(OK355-INT(OK355)&lt;=$I355,IF(AND(OK355-INT(OK355)&gt;0,INT((OL355-INT(OL355))/$I358)&gt;INT((OK355-INT(OK355))/$I358)),"F","R"),0))))</f>
        <v>0</v>
      </c>
      <c r="OM356" s="964">
        <f>IF(OR(OM355=0,SUM($Q358:OL358)=$BD$2),0,IF($H329&lt;=$AO$3,IF(OM355&gt;0,"F",0),IF($I355=1,IF(INT(OM355)&gt;INT(OL355),"F","R"),IF(OL355-INT(OL355)&lt;=$I355,IF(AND(OL355-INT(OL355)&gt;0,INT((OM355-INT(OM355))/$I358)&gt;INT((OL355-INT(OL355))/$I358)),"F","R"),0))))</f>
        <v>0</v>
      </c>
      <c r="ON356" s="964">
        <f>IF(OR(ON355=0,SUM($Q358:OM358)=$BD$2),0,IF($H329&lt;=$AO$3,IF(ON355&gt;0,"F",0),IF($I355=1,IF(INT(ON355)&gt;INT(OM355),"F","R"),IF(OM355-INT(OM355)&lt;=$I355,IF(AND(OM355-INT(OM355)&gt;0,INT((ON355-INT(ON355))/$I358)&gt;INT((OM355-INT(OM355))/$I358)),"F","R"),0))))</f>
        <v>0</v>
      </c>
      <c r="OO356" s="964">
        <f>IF(OR(OO355=0,SUM($Q358:ON358)=$BD$2),0,IF($H329&lt;=$AO$3,IF(OO355&gt;0,"F",0),IF($I355=1,IF(INT(OO355)&gt;INT(ON355),"F","R"),IF(ON355-INT(ON355)&lt;=$I355,IF(AND(ON355-INT(ON355)&gt;0,INT((OO355-INT(OO355))/$I358)&gt;INT((ON355-INT(ON355))/$I358)),"F","R"),0))))</f>
        <v>0</v>
      </c>
      <c r="OP356" s="964">
        <f>IF(OR(OP355=0,SUM($Q358:OO358)=$BD$2),0,IF($H329&lt;=$AO$3,IF(OP355&gt;0,"F",0),IF($I355=1,IF(INT(OP355)&gt;INT(OO355),"F","R"),IF(OO355-INT(OO355)&lt;=$I355,IF(AND(OO355-INT(OO355)&gt;0,INT((OP355-INT(OP355))/$I358)&gt;INT((OO355-INT(OO355))/$I358)),"F","R"),0))))</f>
        <v>0</v>
      </c>
      <c r="OQ356" s="964">
        <f>IF(OR(OQ355=0,SUM($Q358:OP358)=$BD$2),0,IF($H329&lt;=$AO$3,IF(OQ355&gt;0,"F",0),IF($I355=1,IF(INT(OQ355)&gt;INT(OP355),"F","R"),IF(OP355-INT(OP355)&lt;=$I355,IF(AND(OP355-INT(OP355)&gt;0,INT((OQ355-INT(OQ355))/$I358)&gt;INT((OP355-INT(OP355))/$I358)),"F","R"),0))))</f>
        <v>0</v>
      </c>
      <c r="OR356" s="964">
        <f>IF(OR(OR355=0,SUM($Q358:OQ358)=$BD$2),0,IF($H329&lt;=$AO$3,IF(OR355&gt;0,"F",0),IF($I355=1,IF(INT(OR355)&gt;INT(OQ355),"F","R"),IF(OQ355-INT(OQ355)&lt;=$I355,IF(AND(OQ355-INT(OQ355)&gt;0,INT((OR355-INT(OR355))/$I358)&gt;INT((OQ355-INT(OQ355))/$I358)),"F","R"),0))))</f>
        <v>0</v>
      </c>
      <c r="OS356" s="964">
        <f>IF(OR(OS355=0,SUM($Q358:OR358)=$BD$2),0,IF($H329&lt;=$AO$3,IF(OS355&gt;0,"F",0),IF($I355=1,IF(INT(OS355)&gt;INT(OR355),"F","R"),IF(OR355-INT(OR355)&lt;=$I355,IF(AND(OR355-INT(OR355)&gt;0,INT((OS355-INT(OS355))/$I358)&gt;INT((OR355-INT(OR355))/$I358)),"F","R"),0))))</f>
        <v>0</v>
      </c>
      <c r="OT356" s="964">
        <f>IF(OR(OT355=0,SUM($Q358:OS358)=$BD$2),0,IF($H329&lt;=$AO$3,IF(OT355&gt;0,"F",0),IF($I355=1,IF(INT(OT355)&gt;INT(OS355),"F","R"),IF(OS355-INT(OS355)&lt;=$I355,IF(AND(OS355-INT(OS355)&gt;0,INT((OT355-INT(OT355))/$I358)&gt;INT((OS355-INT(OS355))/$I358)),"F","R"),0))))</f>
        <v>0</v>
      </c>
      <c r="OU356" s="964">
        <f>IF(OR(OU355=0,SUM($Q358:OT358)=$BD$2),0,IF($H329&lt;=$AO$3,IF(OU355&gt;0,"F",0),IF($I355=1,IF(INT(OU355)&gt;INT(OT355),"F","R"),IF(OT355-INT(OT355)&lt;=$I355,IF(AND(OT355-INT(OT355)&gt;0,INT((OU355-INT(OU355))/$I358)&gt;INT((OT355-INT(OT355))/$I358)),"F","R"),0))))</f>
        <v>0</v>
      </c>
      <c r="OV356" s="964">
        <f>IF(OR(OV355=0,SUM($Q358:OU358)=$BD$2),0,IF($H329&lt;=$AO$3,IF(OV355&gt;0,"F",0),IF($I355=1,IF(INT(OV355)&gt;INT(OU355),"F","R"),IF(OU355-INT(OU355)&lt;=$I355,IF(AND(OU355-INT(OU355)&gt;0,INT((OV355-INT(OV355))/$I358)&gt;INT((OU355-INT(OU355))/$I358)),"F","R"),0))))</f>
        <v>0</v>
      </c>
      <c r="OW356" s="964">
        <f>IF(OR(OW355=0,SUM($Q358:OV358)=$BD$2),0,IF($H329&lt;=$AO$3,IF(OW355&gt;0,"F",0),IF($I355=1,IF(INT(OW355)&gt;INT(OV355),"F","R"),IF(OV355-INT(OV355)&lt;=$I355,IF(AND(OV355-INT(OV355)&gt;0,INT((OW355-INT(OW355))/$I358)&gt;INT((OV355-INT(OV355))/$I358)),"F","R"),0))))</f>
        <v>0</v>
      </c>
      <c r="OX356" s="964">
        <f>IF(OR(OX355=0,SUM($Q358:OW358)=$BD$2),0,IF($H329&lt;=$AO$3,IF(OX355&gt;0,"F",0),IF($I355=1,IF(INT(OX355)&gt;INT(OW355),"F","R"),IF(OW355-INT(OW355)&lt;=$I355,IF(AND(OW355-INT(OW355)&gt;0,INT((OX355-INT(OX355))/$I358)&gt;INT((OW355-INT(OW355))/$I358)),"F","R"),0))))</f>
        <v>0</v>
      </c>
      <c r="OY356" s="964">
        <f>IF(OR(OY355=0,SUM($Q358:OX358)=$BD$2),0,IF($H329&lt;=$AO$3,IF(OY355&gt;0,"F",0),IF($I355=1,IF(INT(OY355)&gt;INT(OX355),"F","R"),IF(OX355-INT(OX355)&lt;=$I355,IF(AND(OX355-INT(OX355)&gt;0,INT((OY355-INT(OY355))/$I358)&gt;INT((OX355-INT(OX355))/$I358)),"F","R"),0))))</f>
        <v>0</v>
      </c>
      <c r="OZ356" s="964">
        <f>IF(OR(OZ355=0,SUM($Q358:OY358)=$BD$2),0,IF($H329&lt;=$AO$3,IF(OZ355&gt;0,"F",0),IF($I355=1,IF(INT(OZ355)&gt;INT(OY355),"F","R"),IF(OY355-INT(OY355)&lt;=$I355,IF(AND(OY355-INT(OY355)&gt;0,INT((OZ355-INT(OZ355))/$I358)&gt;INT((OY355-INT(OY355))/$I358)),"F","R"),0))))</f>
        <v>0</v>
      </c>
      <c r="PA356" s="964">
        <f>IF(OR(PA355=0,SUM($Q358:OZ358)=$BD$2),0,IF($H329&lt;=$AO$3,IF(PA355&gt;0,"F",0),IF($I355=1,IF(INT(PA355)&gt;INT(OZ355),"F","R"),IF(OZ355-INT(OZ355)&lt;=$I355,IF(AND(OZ355-INT(OZ355)&gt;0,INT((PA355-INT(PA355))/$I358)&gt;INT((OZ355-INT(OZ355))/$I358)),"F","R"),0))))</f>
        <v>0</v>
      </c>
      <c r="PB356" s="964">
        <f>IF(OR(PB355=0,SUM($Q358:PA358)=$BD$2),0,IF($H329&lt;=$AO$3,IF(PB355&gt;0,"F",0),IF($I355=1,IF(INT(PB355)&gt;INT(PA355),"F","R"),IF(PA355-INT(PA355)&lt;=$I355,IF(AND(PA355-INT(PA355)&gt;0,INT((PB355-INT(PB355))/$I358)&gt;INT((PA355-INT(PA355))/$I358)),"F","R"),0))))</f>
        <v>0</v>
      </c>
      <c r="PC356" s="964">
        <f>IF(OR(PC355=0,SUM($Q358:PB358)=$BD$2),0,IF($H329&lt;=$AO$3,IF(PC355&gt;0,"F",0),IF($I355=1,IF(INT(PC355)&gt;INT(PB355),"F","R"),IF(PB355-INT(PB355)&lt;=$I355,IF(AND(PB355-INT(PB355)&gt;0,INT((PC355-INT(PC355))/$I358)&gt;INT((PB355-INT(PB355))/$I358)),"F","R"),0))))</f>
        <v>0</v>
      </c>
      <c r="PD356" s="964">
        <f>IF(OR(PD355=0,SUM($Q358:PC358)=$BD$2),0,IF($H329&lt;=$AO$3,IF(PD355&gt;0,"F",0),IF($I355=1,IF(INT(PD355)&gt;INT(PC355),"F","R"),IF(PC355-INT(PC355)&lt;=$I355,IF(AND(PC355-INT(PC355)&gt;0,INT((PD355-INT(PD355))/$I358)&gt;INT((PC355-INT(PC355))/$I358)),"F","R"),0))))</f>
        <v>0</v>
      </c>
      <c r="PE356" s="964">
        <f>IF(OR(PE355=0,SUM($Q358:PD358)=$BD$2),0,IF($H329&lt;=$AO$3,IF(PE355&gt;0,"F",0),IF($I355=1,IF(INT(PE355)&gt;INT(PD355),"F","R"),IF(PD355-INT(PD355)&lt;=$I355,IF(AND(PD355-INT(PD355)&gt;0,INT((PE355-INT(PE355))/$I358)&gt;INT((PD355-INT(PD355))/$I358)),"F","R"),0))))</f>
        <v>0</v>
      </c>
      <c r="PF356" s="964">
        <f>IF(OR(PF355=0,SUM($Q358:PE358)=$BD$2),0,IF($H329&lt;=$AO$3,IF(PF355&gt;0,"F",0),IF($I355=1,IF(INT(PF355)&gt;INT(PE355),"F","R"),IF(PE355-INT(PE355)&lt;=$I355,IF(AND(PE355-INT(PE355)&gt;0,INT((PF355-INT(PF355))/$I358)&gt;INT((PE355-INT(PE355))/$I358)),"F","R"),0))))</f>
        <v>0</v>
      </c>
      <c r="PG356" s="964">
        <f>IF(OR(PG355=0,SUM($Q358:PF358)=$BD$2),0,IF($H329&lt;=$AO$3,IF(PG355&gt;0,"F",0),IF($I355=1,IF(INT(PG355)&gt;INT(PF355),"F","R"),IF(PF355-INT(PF355)&lt;=$I355,IF(AND(PF355-INT(PF355)&gt;0,INT((PG355-INT(PG355))/$I358)&gt;INT((PF355-INT(PF355))/$I358)),"F","R"),0))))</f>
        <v>0</v>
      </c>
      <c r="PH356" s="964">
        <f>IF(OR(PH355=0,SUM($Q358:PG358)=$BD$2),0,IF($H329&lt;=$AO$3,IF(PH355&gt;0,"F",0),IF($I355=1,IF(INT(PH355)&gt;INT(PG355),"F","R"),IF(PG355-INT(PG355)&lt;=$I355,IF(AND(PG355-INT(PG355)&gt;0,INT((PH355-INT(PH355))/$I358)&gt;INT((PG355-INT(PG355))/$I358)),"F","R"),0))))</f>
        <v>0</v>
      </c>
      <c r="PI356" s="964">
        <f>IF(OR(PI355=0,SUM($Q358:PH358)=$BD$2),0,IF($H329&lt;=$AO$3,IF(PI355&gt;0,"F",0),IF($I355=1,IF(INT(PI355)&gt;INT(PH355),"F","R"),IF(PH355-INT(PH355)&lt;=$I355,IF(AND(PH355-INT(PH355)&gt;0,INT((PI355-INT(PI355))/$I358)&gt;INT((PH355-INT(PH355))/$I358)),"F","R"),0))))</f>
        <v>0</v>
      </c>
      <c r="PJ356" s="964">
        <f>IF(OR(PJ355=0,SUM($Q358:PI358)=$BD$2),0,IF($H329&lt;=$AO$3,IF(PJ355&gt;0,"F",0),IF($I355=1,IF(INT(PJ355)&gt;INT(PI355),"F","R"),IF(PI355-INT(PI355)&lt;=$I355,IF(AND(PI355-INT(PI355)&gt;0,INT((PJ355-INT(PJ355))/$I358)&gt;INT((PI355-INT(PI355))/$I358)),"F","R"),0))))</f>
        <v>0</v>
      </c>
      <c r="PK356" s="964">
        <f>IF(OR(PK355=0,SUM($Q358:PJ358)=$BD$2),0,IF($H329&lt;=$AO$3,IF(PK355&gt;0,"F",0),IF($I355=1,IF(INT(PK355)&gt;INT(PJ355),"F","R"),IF(PJ355-INT(PJ355)&lt;=$I355,IF(AND(PJ355-INT(PJ355)&gt;0,INT((PK355-INT(PK355))/$I358)&gt;INT((PJ355-INT(PJ355))/$I358)),"F","R"),0))))</f>
        <v>0</v>
      </c>
      <c r="PL356" s="964">
        <f>IF(OR(PL355=0,SUM($Q358:PK358)=$BD$2),0,IF($H329&lt;=$AO$3,IF(PL355&gt;0,"F",0),IF($I355=1,IF(INT(PL355)&gt;INT(PK355),"F","R"),IF(PK355-INT(PK355)&lt;=$I355,IF(AND(PK355-INT(PK355)&gt;0,INT((PL355-INT(PL355))/$I358)&gt;INT((PK355-INT(PK355))/$I358)),"F","R"),0))))</f>
        <v>0</v>
      </c>
      <c r="PM356" s="964">
        <f>IF(OR(PM355=0,SUM($Q358:PL358)=$BD$2),0,IF($H329&lt;=$AO$3,IF(PM355&gt;0,"F",0),IF($I355=1,IF(INT(PM355)&gt;INT(PL355),"F","R"),IF(PL355-INT(PL355)&lt;=$I355,IF(AND(PL355-INT(PL355)&gt;0,INT((PM355-INT(PM355))/$I358)&gt;INT((PL355-INT(PL355))/$I358)),"F","R"),0))))</f>
        <v>0</v>
      </c>
      <c r="PN356" s="964">
        <f>IF(OR(PN355=0,SUM($Q358:PM358)=$BD$2),0,IF($H329&lt;=$AO$3,IF(PN355&gt;0,"F",0),IF($I355=1,IF(INT(PN355)&gt;INT(PM355),"F","R"),IF(PM355-INT(PM355)&lt;=$I355,IF(AND(PM355-INT(PM355)&gt;0,INT((PN355-INT(PN355))/$I358)&gt;INT((PM355-INT(PM355))/$I358)),"F","R"),0))))</f>
        <v>0</v>
      </c>
      <c r="PO356" s="964">
        <f>IF(OR(PO355=0,SUM($Q358:PN358)=$BD$2),0,IF($H329&lt;=$AO$3,IF(PO355&gt;0,"F",0),IF($I355=1,IF(INT(PO355)&gt;INT(PN355),"F","R"),IF(PN355-INT(PN355)&lt;=$I355,IF(AND(PN355-INT(PN355)&gt;0,INT((PO355-INT(PO355))/$I358)&gt;INT((PN355-INT(PN355))/$I358)),"F","R"),0))))</f>
        <v>0</v>
      </c>
      <c r="PP356" s="964">
        <f>IF(OR(PP355=0,SUM($Q358:PO358)=$BD$2),0,IF($H329&lt;=$AO$3,IF(PP355&gt;0,"F",0),IF($I355=1,IF(INT(PP355)&gt;INT(PO355),"F","R"),IF(PO355-INT(PO355)&lt;=$I355,IF(AND(PO355-INT(PO355)&gt;0,INT((PP355-INT(PP355))/$I358)&gt;INT((PO355-INT(PO355))/$I358)),"F","R"),0))))</f>
        <v>0</v>
      </c>
      <c r="PQ356" s="964">
        <f>IF(OR(PQ355=0,SUM($Q358:PP358)=$BD$2),0,IF($H329&lt;=$AO$3,IF(PQ355&gt;0,"F",0),IF($I355=1,IF(INT(PQ355)&gt;INT(PP355),"F","R"),IF(PP355-INT(PP355)&lt;=$I355,IF(AND(PP355-INT(PP355)&gt;0,INT((PQ355-INT(PQ355))/$I358)&gt;INT((PP355-INT(PP355))/$I358)),"F","R"),0))))</f>
        <v>0</v>
      </c>
      <c r="PR356" s="964">
        <f>IF(OR(PR355=0,SUM($Q358:PQ358)=$BD$2),0,IF($H329&lt;=$AO$3,IF(PR355&gt;0,"F",0),IF($I355=1,IF(INT(PR355)&gt;INT(PQ355),"F","R"),IF(PQ355-INT(PQ355)&lt;=$I355,IF(AND(PQ355-INT(PQ355)&gt;0,INT((PR355-INT(PR355))/$I358)&gt;INT((PQ355-INT(PQ355))/$I358)),"F","R"),0))))</f>
        <v>0</v>
      </c>
      <c r="PS356" s="964">
        <f>IF(OR(PS355=0,SUM($Q358:PR358)=$BD$2),0,IF($H329&lt;=$AO$3,IF(PS355&gt;0,"F",0),IF($I355=1,IF(INT(PS355)&gt;INT(PR355),"F","R"),IF(PR355-INT(PR355)&lt;=$I355,IF(AND(PR355-INT(PR355)&gt;0,INT((PS355-INT(PS355))/$I358)&gt;INT((PR355-INT(PR355))/$I358)),"F","R"),0))))</f>
        <v>0</v>
      </c>
      <c r="PT356" s="964">
        <f>IF(OR(PT355=0,SUM($Q358:PS358)=$BD$2),0,IF($H329&lt;=$AO$3,IF(PT355&gt;0,"F",0),IF($I355=1,IF(INT(PT355)&gt;INT(PS355),"F","R"),IF(PS355-INT(PS355)&lt;=$I355,IF(AND(PS355-INT(PS355)&gt;0,INT((PT355-INT(PT355))/$I358)&gt;INT((PS355-INT(PS355))/$I358)),"F","R"),0))))</f>
        <v>0</v>
      </c>
      <c r="PU356" s="964">
        <f>IF(OR(PU355=0,SUM($Q358:PT358)=$BD$2),0,IF($H329&lt;=$AO$3,IF(PU355&gt;0,"F",0),IF($I355=1,IF(INT(PU355)&gt;INT(PT355),"F","R"),IF(PT355-INT(PT355)&lt;=$I355,IF(AND(PT355-INT(PT355)&gt;0,INT((PU355-INT(PU355))/$I358)&gt;INT((PT355-INT(PT355))/$I358)),"F","R"),0))))</f>
        <v>0</v>
      </c>
      <c r="PV356" s="964">
        <f>IF(OR(PV355=0,SUM($Q358:PU358)=$BD$2),0,IF($H329&lt;=$AO$3,IF(PV355&gt;0,"F",0),IF($I355=1,IF(INT(PV355)&gt;INT(PU355),"F","R"),IF(PU355-INT(PU355)&lt;=$I355,IF(AND(PU355-INT(PU355)&gt;0,INT((PV355-INT(PV355))/$I358)&gt;INT((PU355-INT(PU355))/$I358)),"F","R"),0))))</f>
        <v>0</v>
      </c>
      <c r="PW356" s="964">
        <f>IF(OR(PW355=0,SUM($Q358:PV358)=$BD$2),0,IF($H329&lt;=$AO$3,IF(PW355&gt;0,"F",0),IF($I355=1,IF(INT(PW355)&gt;INT(PV355),"F","R"),IF(PV355-INT(PV355)&lt;=$I355,IF(AND(PV355-INT(PV355)&gt;0,INT((PW355-INT(PW355))/$I358)&gt;INT((PV355-INT(PV355))/$I358)),"F","R"),0))))</f>
        <v>0</v>
      </c>
      <c r="PX356" s="964">
        <f>IF(OR(PX355=0,SUM($Q358:PW358)=$BD$2),0,IF($H329&lt;=$AO$3,IF(PX355&gt;0,"F",0),IF($I355=1,IF(INT(PX355)&gt;INT(PW355),"F","R"),IF(PW355-INT(PW355)&lt;=$I355,IF(AND(PW355-INT(PW355)&gt;0,INT((PX355-INT(PX355))/$I358)&gt;INT((PW355-INT(PW355))/$I358)),"F","R"),0))))</f>
        <v>0</v>
      </c>
      <c r="PY356" s="964">
        <f>IF(OR(PY355=0,SUM($Q358:PX358)=$BD$2),0,IF($H329&lt;=$AO$3,IF(PY355&gt;0,"F",0),IF($I355=1,IF(INT(PY355)&gt;INT(PX355),"F","R"),IF(PX355-INT(PX355)&lt;=$I355,IF(AND(PX355-INT(PX355)&gt;0,INT((PY355-INT(PY355))/$I358)&gt;INT((PX355-INT(PX355))/$I358)),"F","R"),0))))</f>
        <v>0</v>
      </c>
      <c r="PZ356" s="964">
        <f>IF(OR(PZ355=0,SUM($Q358:PY358)=$BD$2),0,IF($H329&lt;=$AO$3,IF(PZ355&gt;0,"F",0),IF($I355=1,IF(INT(PZ355)&gt;INT(PY355),"F","R"),IF(PY355-INT(PY355)&lt;=$I355,IF(AND(PY355-INT(PY355)&gt;0,INT((PZ355-INT(PZ355))/$I358)&gt;INT((PY355-INT(PY355))/$I358)),"F","R"),0))))</f>
        <v>0</v>
      </c>
      <c r="QA356" s="964">
        <f>IF(OR(QA355=0,SUM($Q358:PZ358)=$BD$2),0,IF($H329&lt;=$AO$3,IF(QA355&gt;0,"F",0),IF($I355=1,IF(INT(QA355)&gt;INT(PZ355),"F","R"),IF(PZ355-INT(PZ355)&lt;=$I355,IF(AND(PZ355-INT(PZ355)&gt;0,INT((QA355-INT(QA355))/$I358)&gt;INT((PZ355-INT(PZ355))/$I358)),"F","R"),0))))</f>
        <v>0</v>
      </c>
      <c r="QB356" s="964">
        <f>IF(OR(QB355=0,SUM($Q358:QA358)=$BD$2),0,IF($H329&lt;=$AO$3,IF(QB355&gt;0,"F",0),IF($I355=1,IF(INT(QB355)&gt;INT(QA355),"F","R"),IF(QA355-INT(QA355)&lt;=$I355,IF(AND(QA355-INT(QA355)&gt;0,INT((QB355-INT(QB355))/$I358)&gt;INT((QA355-INT(QA355))/$I358)),"F","R"),0))))</f>
        <v>0</v>
      </c>
      <c r="QC356" s="964">
        <f>IF(OR(QC355=0,SUM($Q358:QB358)=$BD$2),0,IF($H329&lt;=$AO$3,IF(QC355&gt;0,"F",0),IF($I355=1,IF(INT(QC355)&gt;INT(QB355),"F","R"),IF(QB355-INT(QB355)&lt;=$I355,IF(AND(QB355-INT(QB355)&gt;0,INT((QC355-INT(QC355))/$I358)&gt;INT((QB355-INT(QB355))/$I358)),"F","R"),0))))</f>
        <v>0</v>
      </c>
      <c r="QD356" s="964">
        <f>IF(OR(QD355=0,SUM($Q358:QC358)=$BD$2),0,IF($H329&lt;=$AO$3,IF(QD355&gt;0,"F",0),IF($I355=1,IF(INT(QD355)&gt;INT(QC355),"F","R"),IF(QC355-INT(QC355)&lt;=$I355,IF(AND(QC355-INT(QC355)&gt;0,INT((QD355-INT(QD355))/$I358)&gt;INT((QC355-INT(QC355))/$I358)),"F","R"),0))))</f>
        <v>0</v>
      </c>
      <c r="QE356" s="964">
        <f>IF(OR(QE355=0,SUM($Q358:QD358)=$BD$2),0,IF($H329&lt;=$AO$3,IF(QE355&gt;0,"F",0),IF($I355=1,IF(INT(QE355)&gt;INT(QD355),"F","R"),IF(QD355-INT(QD355)&lt;=$I355,IF(AND(QD355-INT(QD355)&gt;0,INT((QE355-INT(QE355))/$I358)&gt;INT((QD355-INT(QD355))/$I358)),"F","R"),0))))</f>
        <v>0</v>
      </c>
      <c r="QF356" s="964">
        <f>IF(OR(QF355=0,SUM($Q358:QE358)=$BD$2),0,IF($H329&lt;=$AO$3,IF(QF355&gt;0,"F",0),IF($I355=1,IF(INT(QF355)&gt;INT(QE355),"F","R"),IF(QE355-INT(QE355)&lt;=$I355,IF(AND(QE355-INT(QE355)&gt;0,INT((QF355-INT(QF355))/$I358)&gt;INT((QE355-INT(QE355))/$I358)),"F","R"),0))))</f>
        <v>0</v>
      </c>
      <c r="QG356" s="964">
        <f>IF(OR(QG355=0,SUM($Q358:QF358)=$BD$2),0,IF($H329&lt;=$AO$3,IF(QG355&gt;0,"F",0),IF($I355=1,IF(INT(QG355)&gt;INT(QF355),"F","R"),IF(QF355-INT(QF355)&lt;=$I355,IF(AND(QF355-INT(QF355)&gt;0,INT((QG355-INT(QG355))/$I358)&gt;INT((QF355-INT(QF355))/$I358)),"F","R"),0))))</f>
        <v>0</v>
      </c>
      <c r="QH356" s="964">
        <f>IF(OR(QH355=0,SUM($Q358:QG358)=$BD$2),0,IF($H329&lt;=$AO$3,IF(QH355&gt;0,"F",0),IF($I355=1,IF(INT(QH355)&gt;INT(QG355),"F","R"),IF(QG355-INT(QG355)&lt;=$I355,IF(AND(QG355-INT(QG355)&gt;0,INT((QH355-INT(QH355))/$I358)&gt;INT((QG355-INT(QG355))/$I358)),"F","R"),0))))</f>
        <v>0</v>
      </c>
      <c r="QI356" s="964">
        <f>IF(OR(QI355=0,SUM($Q358:QH358)=$BD$2),0,IF($H329&lt;=$AO$3,IF(QI355&gt;0,"F",0),IF($I355=1,IF(INT(QI355)&gt;INT(QH355),"F","R"),IF(QH355-INT(QH355)&lt;=$I355,IF(AND(QH355-INT(QH355)&gt;0,INT((QI355-INT(QI355))/$I358)&gt;INT((QH355-INT(QH355))/$I358)),"F","R"),0))))</f>
        <v>0</v>
      </c>
      <c r="QJ356" s="964">
        <f>IF(OR(QJ355=0,SUM($Q358:QI358)=$BD$2),0,IF($H329&lt;=$AO$3,IF(QJ355&gt;0,"F",0),IF($I355=1,IF(INT(QJ355)&gt;INT(QI355),"F","R"),IF(QI355-INT(QI355)&lt;=$I355,IF(AND(QI355-INT(QI355)&gt;0,INT((QJ355-INT(QJ355))/$I358)&gt;INT((QI355-INT(QI355))/$I358)),"F","R"),0))))</f>
        <v>0</v>
      </c>
      <c r="QK356" s="964">
        <f>IF(OR(QK355=0,SUM($Q358:QJ358)=$BD$2),0,IF($H329&lt;=$AO$3,IF(QK355&gt;0,"F",0),IF($I355=1,IF(INT(QK355)&gt;INT(QJ355),"F","R"),IF(QJ355-INT(QJ355)&lt;=$I355,IF(AND(QJ355-INT(QJ355)&gt;0,INT((QK355-INT(QK355))/$I358)&gt;INT((QJ355-INT(QJ355))/$I358)),"F","R"),0))))</f>
        <v>0</v>
      </c>
      <c r="QL356" s="964">
        <f>IF(OR(QL355=0,SUM($Q358:QK358)=$BD$2),0,IF($H329&lt;=$AO$3,IF(QL355&gt;0,"F",0),IF($I355=1,IF(INT(QL355)&gt;INT(QK355),"F","R"),IF(QK355-INT(QK355)&lt;=$I355,IF(AND(QK355-INT(QK355)&gt;0,INT((QL355-INT(QL355))/$I358)&gt;INT((QK355-INT(QK355))/$I358)),"F","R"),0))))</f>
        <v>0</v>
      </c>
      <c r="QM356" s="964">
        <f>IF(OR(QM355=0,SUM($Q358:QL358)=$BD$2),0,IF($H329&lt;=$AO$3,IF(QM355&gt;0,"F",0),IF($I355=1,IF(INT(QM355)&gt;INT(QL355),"F","R"),IF(QL355-INT(QL355)&lt;=$I355,IF(AND(QL355-INT(QL355)&gt;0,INT((QM355-INT(QM355))/$I358)&gt;INT((QL355-INT(QL355))/$I358)),"F","R"),0))))</f>
        <v>0</v>
      </c>
      <c r="QN356" s="964">
        <f>IF(OR(QN355=0,SUM($Q358:QM358)=$BD$2),0,IF($H329&lt;=$AO$3,IF(QN355&gt;0,"F",0),IF($I355=1,IF(INT(QN355)&gt;INT(QM355),"F","R"),IF(QM355-INT(QM355)&lt;=$I355,IF(AND(QM355-INT(QM355)&gt;0,INT((QN355-INT(QN355))/$I358)&gt;INT((QM355-INT(QM355))/$I358)),"F","R"),0))))</f>
        <v>0</v>
      </c>
      <c r="QO356" s="964">
        <f>IF(OR(QO355=0,SUM($Q358:QN358)=$BD$2),0,IF($H329&lt;=$AO$3,IF(QO355&gt;0,"F",0),IF($I355=1,IF(INT(QO355)&gt;INT(QN355),"F","R"),IF(QN355-INT(QN355)&lt;=$I355,IF(AND(QN355-INT(QN355)&gt;0,INT((QO355-INT(QO355))/$I358)&gt;INT((QN355-INT(QN355))/$I358)),"F","R"),0))))</f>
        <v>0</v>
      </c>
      <c r="QP356" s="964">
        <f>IF(OR(QP355=0,SUM($Q358:QO358)=$BD$2),0,IF($H329&lt;=$AO$3,IF(QP355&gt;0,"F",0),IF($I355=1,IF(INT(QP355)&gt;INT(QO355),"F","R"),IF(QO355-INT(QO355)&lt;=$I355,IF(AND(QO355-INT(QO355)&gt;0,INT((QP355-INT(QP355))/$I358)&gt;INT((QO355-INT(QO355))/$I358)),"F","R"),0))))</f>
        <v>0</v>
      </c>
      <c r="QQ356" s="964">
        <f>IF(OR(QQ355=0,SUM($Q358:QP358)=$BD$2),0,IF($H329&lt;=$AO$3,IF(QQ355&gt;0,"F",0),IF($I355=1,IF(INT(QQ355)&gt;INT(QP355),"F","R"),IF(QP355-INT(QP355)&lt;=$I355,IF(AND(QP355-INT(QP355)&gt;0,INT((QQ355-INT(QQ355))/$I358)&gt;INT((QP355-INT(QP355))/$I358)),"F","R"),0))))</f>
        <v>0</v>
      </c>
      <c r="QR356" s="964">
        <f>IF(OR(QR355=0,SUM($Q358:QQ358)=$BD$2),0,IF($H329&lt;=$AO$3,IF(QR355&gt;0,"F",0),IF($I355=1,IF(INT(QR355)&gt;INT(QQ355),"F","R"),IF(QQ355-INT(QQ355)&lt;=$I355,IF(AND(QQ355-INT(QQ355)&gt;0,INT((QR355-INT(QR355))/$I358)&gt;INT((QQ355-INT(QQ355))/$I358)),"F","R"),0))))</f>
        <v>0</v>
      </c>
      <c r="QS356" s="964">
        <f>IF(OR(QS355=0,SUM($Q358:QR358)=$BD$2),0,IF($H329&lt;=$AO$3,IF(QS355&gt;0,"F",0),IF($I355=1,IF(INT(QS355)&gt;INT(QR355),"F","R"),IF(QR355-INT(QR355)&lt;=$I355,IF(AND(QR355-INT(QR355)&gt;0,INT((QS355-INT(QS355))/$I358)&gt;INT((QR355-INT(QR355))/$I358)),"F","R"),0))))</f>
        <v>0</v>
      </c>
      <c r="QT356" s="964">
        <f>IF(OR(QT355=0,SUM($Q358:QS358)=$BD$2),0,IF($H329&lt;=$AO$3,IF(QT355&gt;0,"F",0),IF($I355=1,IF(INT(QT355)&gt;INT(QS355),"F","R"),IF(QS355-INT(QS355)&lt;=$I355,IF(AND(QS355-INT(QS355)&gt;0,INT((QT355-INT(QT355))/$I358)&gt;INT((QS355-INT(QS355))/$I358)),"F","R"),0))))</f>
        <v>0</v>
      </c>
      <c r="QU356" s="964">
        <f>IF(OR(QU355=0,SUM($Q358:QT358)=$BD$2),0,IF($H329&lt;=$AO$3,IF(QU355&gt;0,"F",0),IF($I355=1,IF(INT(QU355)&gt;INT(QT355),"F","R"),IF(QT355-INT(QT355)&lt;=$I355,IF(AND(QT355-INT(QT355)&gt;0,INT((QU355-INT(QU355))/$I358)&gt;INT((QT355-INT(QT355))/$I358)),"F","R"),0))))</f>
        <v>0</v>
      </c>
      <c r="QV356" s="964">
        <f>IF(OR(QV355=0,SUM($Q358:QU358)=$BD$2),0,IF($H329&lt;=$AO$3,IF(QV355&gt;0,"F",0),IF($I355=1,IF(INT(QV355)&gt;INT(QU355),"F","R"),IF(QU355-INT(QU355)&lt;=$I355,IF(AND(QU355-INT(QU355)&gt;0,INT((QV355-INT(QV355))/$I358)&gt;INT((QU355-INT(QU355))/$I358)),"F","R"),0))))</f>
        <v>0</v>
      </c>
      <c r="QW356" s="964">
        <f>IF(OR(QW355=0,SUM($Q358:QV358)=$BD$2),0,IF($H329&lt;=$AO$3,IF(QW355&gt;0,"F",0),IF($I355=1,IF(INT(QW355)&gt;INT(QV355),"F","R"),IF(QV355-INT(QV355)&lt;=$I355,IF(AND(QV355-INT(QV355)&gt;0,INT((QW355-INT(QW355))/$I358)&gt;INT((QV355-INT(QV355))/$I358)),"F","R"),0))))</f>
        <v>0</v>
      </c>
      <c r="QX356" s="964">
        <f>IF(OR(QX355=0,SUM($Q358:QW358)=$BD$2),0,IF($H329&lt;=$AO$3,IF(QX355&gt;0,"F",0),IF($I355=1,IF(INT(QX355)&gt;INT(QW355),"F","R"),IF(QW355-INT(QW355)&lt;=$I355,IF(AND(QW355-INT(QW355)&gt;0,INT((QX355-INT(QX355))/$I358)&gt;INT((QW355-INT(QW355))/$I358)),"F","R"),0))))</f>
        <v>0</v>
      </c>
      <c r="QY356" s="964">
        <f>IF(OR(QY355=0,SUM($Q358:QX358)=$BD$2),0,IF($H329&lt;=$AO$3,IF(QY355&gt;0,"F",0),IF($I355=1,IF(INT(QY355)&gt;INT(QX355),"F","R"),IF(QX355-INT(QX355)&lt;=$I355,IF(AND(QX355-INT(QX355)&gt;0,INT((QY355-INT(QY355))/$I358)&gt;INT((QX355-INT(QX355))/$I358)),"F","R"),0))))</f>
        <v>0</v>
      </c>
      <c r="QZ356" s="964">
        <f>IF(OR(QZ355=0,SUM($Q358:QY358)=$BD$2),0,IF($H329&lt;=$AO$3,IF(QZ355&gt;0,"F",0),IF($I355=1,IF(INT(QZ355)&gt;INT(QY355),"F","R"),IF(QY355-INT(QY355)&lt;=$I355,IF(AND(QY355-INT(QY355)&gt;0,INT((QZ355-INT(QZ355))/$I358)&gt;INT((QY355-INT(QY355))/$I358)),"F","R"),0))))</f>
        <v>0</v>
      </c>
      <c r="RA356" s="964">
        <f>IF(OR(RA355=0,SUM($Q358:QZ358)=$BD$2),0,IF($H329&lt;=$AO$3,IF(RA355&gt;0,"F",0),IF($I355=1,IF(INT(RA355)&gt;INT(QZ355),"F","R"),IF(QZ355-INT(QZ355)&lt;=$I355,IF(AND(QZ355-INT(QZ355)&gt;0,INT((RA355-INT(RA355))/$I358)&gt;INT((QZ355-INT(QZ355))/$I358)),"F","R"),0))))</f>
        <v>0</v>
      </c>
      <c r="RB356" s="964">
        <f>IF(OR(RB355=0,SUM($Q358:RA358)=$BD$2),0,IF($H329&lt;=$AO$3,IF(RB355&gt;0,"F",0),IF($I355=1,IF(INT(RB355)&gt;INT(RA355),"F","R"),IF(RA355-INT(RA355)&lt;=$I355,IF(AND(RA355-INT(RA355)&gt;0,INT((RB355-INT(RB355))/$I358)&gt;INT((RA355-INT(RA355))/$I358)),"F","R"),0))))</f>
        <v>0</v>
      </c>
      <c r="RC356" s="964">
        <f>IF(OR(RC355=0,SUM($Q358:RB358)=$BD$2),0,IF($H329&lt;=$AO$3,IF(RC355&gt;0,"F",0),IF($I355=1,IF(INT(RC355)&gt;INT(RB355),"F","R"),IF(RB355-INT(RB355)&lt;=$I355,IF(AND(RB355-INT(RB355)&gt;0,INT((RC355-INT(RC355))/$I358)&gt;INT((RB355-INT(RB355))/$I358)),"F","R"),0))))</f>
        <v>0</v>
      </c>
      <c r="RD356" s="964">
        <f>IF(OR(RD355=0,SUM($Q358:RC358)=$BD$2),0,IF($H329&lt;=$AO$3,IF(RD355&gt;0,"F",0),IF($I355=1,IF(INT(RD355)&gt;INT(RC355),"F","R"),IF(RC355-INT(RC355)&lt;=$I355,IF(AND(RC355-INT(RC355)&gt;0,INT((RD355-INT(RD355))/$I358)&gt;INT((RC355-INT(RC355))/$I358)),"F","R"),0))))</f>
        <v>0</v>
      </c>
      <c r="RE356" s="964">
        <f>IF(OR(RE355=0,SUM($Q358:RD358)=$BD$2),0,IF($H329&lt;=$AO$3,IF(RE355&gt;0,"F",0),IF($I355=1,IF(INT(RE355)&gt;INT(RD355),"F","R"),IF(RD355-INT(RD355)&lt;=$I355,IF(AND(RD355-INT(RD355)&gt;0,INT((RE355-INT(RE355))/$I358)&gt;INT((RD355-INT(RD355))/$I358)),"F","R"),0))))</f>
        <v>0</v>
      </c>
      <c r="RF356" s="964">
        <f>IF(OR(RF355=0,SUM($Q358:RE358)=$BD$2),0,IF($H329&lt;=$AO$3,IF(RF355&gt;0,"F",0),IF($I355=1,IF(INT(RF355)&gt;INT(RE355),"F","R"),IF(RE355-INT(RE355)&lt;=$I355,IF(AND(RE355-INT(RE355)&gt;0,INT((RF355-INT(RF355))/$I358)&gt;INT((RE355-INT(RE355))/$I358)),"F","R"),0))))</f>
        <v>0</v>
      </c>
      <c r="RG356" s="964">
        <f>IF(OR(RG355=0,SUM($Q358:RF358)=$BD$2),0,IF($H329&lt;=$AO$3,IF(RG355&gt;0,"F",0),IF($I355=1,IF(INT(RG355)&gt;INT(RF355),"F","R"),IF(RF355-INT(RF355)&lt;=$I355,IF(AND(RF355-INT(RF355)&gt;0,INT((RG355-INT(RG355))/$I358)&gt;INT((RF355-INT(RF355))/$I358)),"F","R"),0))))</f>
        <v>0</v>
      </c>
      <c r="RH356" s="964">
        <f>IF(OR(RH355=0,SUM($Q358:RG358)=$BD$2),0,IF($H329&lt;=$AO$3,IF(RH355&gt;0,"F",0),IF($I355=1,IF(INT(RH355)&gt;INT(RG355),"F","R"),IF(RG355-INT(RG355)&lt;=$I355,IF(AND(RG355-INT(RG355)&gt;0,INT((RH355-INT(RH355))/$I358)&gt;INT((RG355-INT(RG355))/$I358)),"F","R"),0))))</f>
        <v>0</v>
      </c>
      <c r="RI356" s="964">
        <f>IF(OR(RI355=0,SUM($Q358:RH358)=$BD$2),0,IF($H329&lt;=$AO$3,IF(RI355&gt;0,"F",0),IF($I355=1,IF(INT(RI355)&gt;INT(RH355),"F","R"),IF(RH355-INT(RH355)&lt;=$I355,IF(AND(RH355-INT(RH355)&gt;0,INT((RI355-INT(RI355))/$I358)&gt;INT((RH355-INT(RH355))/$I358)),"F","R"),0))))</f>
        <v>0</v>
      </c>
      <c r="RJ356" s="964">
        <f>IF(OR(RJ355=0,SUM($Q358:RI358)=$BD$2),0,IF($H329&lt;=$AO$3,IF(RJ355&gt;0,"F",0),IF($I355=1,IF(INT(RJ355)&gt;INT(RI355),"F","R"),IF(RI355-INT(RI355)&lt;=$I355,IF(AND(RI355-INT(RI355)&gt;0,INT((RJ355-INT(RJ355))/$I358)&gt;INT((RI355-INT(RI355))/$I358)),"F","R"),0))))</f>
        <v>0</v>
      </c>
      <c r="RK356" s="964">
        <f>IF(OR(RK355=0,SUM($Q358:RJ358)=$BD$2),0,IF($H329&lt;=$AO$3,IF(RK355&gt;0,"F",0),IF($I355=1,IF(INT(RK355)&gt;INT(RJ355),"F","R"),IF(RJ355-INT(RJ355)&lt;=$I355,IF(AND(RJ355-INT(RJ355)&gt;0,INT((RK355-INT(RK355))/$I358)&gt;INT((RJ355-INT(RJ355))/$I358)),"F","R"),0))))</f>
        <v>0</v>
      </c>
      <c r="RL356" s="964">
        <f>IF(OR(RL355=0,SUM($Q358:RK358)=$BD$2),0,IF($H329&lt;=$AO$3,IF(RL355&gt;0,"F",0),IF($I355=1,IF(INT(RL355)&gt;INT(RK355),"F","R"),IF(RK355-INT(RK355)&lt;=$I355,IF(AND(RK355-INT(RK355)&gt;0,INT((RL355-INT(RL355))/$I358)&gt;INT((RK355-INT(RK355))/$I358)),"F","R"),0))))</f>
        <v>0</v>
      </c>
      <c r="RM356" s="964">
        <f>IF(OR(RM355=0,SUM($Q358:RL358)=$BD$2),0,IF($H329&lt;=$AO$3,IF(RM355&gt;0,"F",0),IF($I355=1,IF(INT(RM355)&gt;INT(RL355),"F","R"),IF(RL355-INT(RL355)&lt;=$I355,IF(AND(RL355-INT(RL355)&gt;0,INT((RM355-INT(RM355))/$I358)&gt;INT((RL355-INT(RL355))/$I358)),"F","R"),0))))</f>
        <v>0</v>
      </c>
      <c r="RN356" s="964">
        <f>IF(OR(RN355=0,SUM($Q358:RM358)=$BD$2),0,IF($H329&lt;=$AO$3,IF(RN355&gt;0,"F",0),IF($I355=1,IF(INT(RN355)&gt;INT(RM355),"F","R"),IF(RM355-INT(RM355)&lt;=$I355,IF(AND(RM355-INT(RM355)&gt;0,INT((RN355-INT(RN355))/$I358)&gt;INT((RM355-INT(RM355))/$I358)),"F","R"),0))))</f>
        <v>0</v>
      </c>
      <c r="RO356" s="964">
        <f>IF(OR(RO355=0,SUM($Q358:RN358)=$BD$2),0,IF($H329&lt;=$AO$3,IF(RO355&gt;0,"F",0),IF($I355=1,IF(INT(RO355)&gt;INT(RN355),"F","R"),IF(RN355-INT(RN355)&lt;=$I355,IF(AND(RN355-INT(RN355)&gt;0,INT((RO355-INT(RO355))/$I358)&gt;INT((RN355-INT(RN355))/$I358)),"F","R"),0))))</f>
        <v>0</v>
      </c>
      <c r="RP356" s="964">
        <f>IF(OR(RP355=0,SUM($Q358:RO358)=$BD$2),0,IF($H329&lt;=$AO$3,IF(RP355&gt;0,"F",0),IF($I355=1,IF(INT(RP355)&gt;INT(RO355),"F","R"),IF(RO355-INT(RO355)&lt;=$I355,IF(AND(RO355-INT(RO355)&gt;0,INT((RP355-INT(RP355))/$I358)&gt;INT((RO355-INT(RO355))/$I358)),"F","R"),0))))</f>
        <v>0</v>
      </c>
      <c r="RQ356" s="964">
        <f>IF(OR(RQ355=0,SUM($Q358:RP358)=$BD$2),0,IF($H329&lt;=$AO$3,IF(RQ355&gt;0,"F",0),IF($I355=1,IF(INT(RQ355)&gt;INT(RP355),"F","R"),IF(RP355-INT(RP355)&lt;=$I355,IF(AND(RP355-INT(RP355)&gt;0,INT((RQ355-INT(RQ355))/$I358)&gt;INT((RP355-INT(RP355))/$I358)),"F","R"),0))))</f>
        <v>0</v>
      </c>
      <c r="RR356" s="964">
        <f>IF(OR(RR355=0,SUM($Q358:RQ358)=$BD$2),0,IF($H329&lt;=$AO$3,IF(RR355&gt;0,"F",0),IF($I355=1,IF(INT(RR355)&gt;INT(RQ355),"F","R"),IF(RQ355-INT(RQ355)&lt;=$I355,IF(AND(RQ355-INT(RQ355)&gt;0,INT((RR355-INT(RR355))/$I358)&gt;INT((RQ355-INT(RQ355))/$I358)),"F","R"),0))))</f>
        <v>0</v>
      </c>
      <c r="RS356" s="964">
        <f>IF(OR(RS355=0,SUM($Q358:RR358)=$BD$2),0,IF($H329&lt;=$AO$3,IF(RS355&gt;0,"F",0),IF($I355=1,IF(INT(RS355)&gt;INT(RR355),"F","R"),IF(RR355-INT(RR355)&lt;=$I355,IF(AND(RR355-INT(RR355)&gt;0,INT((RS355-INT(RS355))/$I358)&gt;INT((RR355-INT(RR355))/$I358)),"F","R"),0))))</f>
        <v>0</v>
      </c>
      <c r="RT356" s="964">
        <f>IF(OR(RT355=0,SUM($Q358:RS358)=$BD$2),0,IF($H329&lt;=$AO$3,IF(RT355&gt;0,"F",0),IF($I355=1,IF(INT(RT355)&gt;INT(RS355),"F","R"),IF(RS355-INT(RS355)&lt;=$I355,IF(AND(RS355-INT(RS355)&gt;0,INT((RT355-INT(RT355))/$I358)&gt;INT((RS355-INT(RS355))/$I358)),"F","R"),0))))</f>
        <v>0</v>
      </c>
      <c r="RU356" s="964">
        <f>IF(OR(RU355=0,SUM($Q358:RT358)=$BD$2),0,IF($H329&lt;=$AO$3,IF(RU355&gt;0,"F",0),IF($I355=1,IF(INT(RU355)&gt;INT(RT355),"F","R"),IF(RT355-INT(RT355)&lt;=$I355,IF(AND(RT355-INT(RT355)&gt;0,INT((RU355-INT(RU355))/$I358)&gt;INT((RT355-INT(RT355))/$I358)),"F","R"),0))))</f>
        <v>0</v>
      </c>
      <c r="RV356" s="964">
        <f>IF(OR(RV355=0,SUM($Q358:RU358)=$BD$2),0,IF($H329&lt;=$AO$3,IF(RV355&gt;0,"F",0),IF($I355=1,IF(INT(RV355)&gt;INT(RU355),"F","R"),IF(RU355-INT(RU355)&lt;=$I355,IF(AND(RU355-INT(RU355)&gt;0,INT((RV355-INT(RV355))/$I358)&gt;INT((RU355-INT(RU355))/$I358)),"F","R"),0))))</f>
        <v>0</v>
      </c>
      <c r="RW356" s="964">
        <f>IF(OR(RW355=0,SUM($Q358:RV358)=$BD$2),0,IF($H329&lt;=$AO$3,IF(RW355&gt;0,"F",0),IF($I355=1,IF(INT(RW355)&gt;INT(RV355),"F","R"),IF(RV355-INT(RV355)&lt;=$I355,IF(AND(RV355-INT(RV355)&gt;0,INT((RW355-INT(RW355))/$I358)&gt;INT((RV355-INT(RV355))/$I358)),"F","R"),0))))</f>
        <v>0</v>
      </c>
      <c r="RX356" s="964">
        <f>IF(OR(RX355=0,SUM($Q358:RW358)=$BD$2),0,IF($H329&lt;=$AO$3,IF(RX355&gt;0,"F",0),IF($I355=1,IF(INT(RX355)&gt;INT(RW355),"F","R"),IF(RW355-INT(RW355)&lt;=$I355,IF(AND(RW355-INT(RW355)&gt;0,INT((RX355-INT(RX355))/$I358)&gt;INT((RW355-INT(RW355))/$I358)),"F","R"),0))))</f>
        <v>0</v>
      </c>
      <c r="RY356" s="964">
        <f>IF(OR(RY355=0,SUM($Q358:RX358)=$BD$2),0,IF($H329&lt;=$AO$3,IF(RY355&gt;0,"F",0),IF($I355=1,IF(INT(RY355)&gt;INT(RX355),"F","R"),IF(RX355-INT(RX355)&lt;=$I355,IF(AND(RX355-INT(RX355)&gt;0,INT((RY355-INT(RY355))/$I358)&gt;INT((RX355-INT(RX355))/$I358)),"F","R"),0))))</f>
        <v>0</v>
      </c>
      <c r="RZ356" s="964">
        <f>IF(OR(RZ355=0,SUM($Q358:RY358)=$BD$2),0,IF($H329&lt;=$AO$3,IF(RZ355&gt;0,"F",0),IF($I355=1,IF(INT(RZ355)&gt;INT(RY355),"F","R"),IF(RY355-INT(RY355)&lt;=$I355,IF(AND(RY355-INT(RY355)&gt;0,INT((RZ355-INT(RZ355))/$I358)&gt;INT((RY355-INT(RY355))/$I358)),"F","R"),0))))</f>
        <v>0</v>
      </c>
      <c r="SA356" s="964">
        <f>IF(OR(SA355=0,SUM($Q358:RZ358)=$BD$2),0,IF($H329&lt;=$AO$3,IF(SA355&gt;0,"F",0),IF($I355=1,IF(INT(SA355)&gt;INT(RZ355),"F","R"),IF(RZ355-INT(RZ355)&lt;=$I355,IF(AND(RZ355-INT(RZ355)&gt;0,INT((SA355-INT(SA355))/$I358)&gt;INT((RZ355-INT(RZ355))/$I358)),"F","R"),0))))</f>
        <v>0</v>
      </c>
      <c r="SB356" s="964">
        <f>IF(OR(SB355=0,SUM($Q358:SA358)=$BD$2),0,IF($H329&lt;=$AO$3,IF(SB355&gt;0,"F",0),IF($I355=1,IF(INT(SB355)&gt;INT(SA355),"F","R"),IF(SA355-INT(SA355)&lt;=$I355,IF(AND(SA355-INT(SA355)&gt;0,INT((SB355-INT(SB355))/$I358)&gt;INT((SA355-INT(SA355))/$I358)),"F","R"),0))))</f>
        <v>0</v>
      </c>
      <c r="SC356" s="964">
        <f>IF(OR(SC355=0,SUM($Q358:SB358)=$BD$2),0,IF($H329&lt;=$AO$3,IF(SC355&gt;0,"F",0),IF($I355=1,IF(INT(SC355)&gt;INT(SB355),"F","R"),IF(SB355-INT(SB355)&lt;=$I355,IF(AND(SB355-INT(SB355)&gt;0,INT((SC355-INT(SC355))/$I358)&gt;INT((SB355-INT(SB355))/$I358)),"F","R"),0))))</f>
        <v>0</v>
      </c>
      <c r="SD356" s="964">
        <f>IF(OR(SD355=0,SUM($Q358:SC358)=$BD$2),0,IF($H329&lt;=$AO$3,IF(SD355&gt;0,"F",0),IF($I355=1,IF(INT(SD355)&gt;INT(SC355),"F","R"),IF(SC355-INT(SC355)&lt;=$I355,IF(AND(SC355-INT(SC355)&gt;0,INT((SD355-INT(SD355))/$I358)&gt;INT((SC355-INT(SC355))/$I358)),"F","R"),0))))</f>
        <v>0</v>
      </c>
      <c r="SE356" s="964">
        <f>IF(OR(SE355=0,SUM($Q358:SD358)=$BD$2),0,IF($H329&lt;=$AO$3,IF(SE355&gt;0,"F",0),IF($I355=1,IF(INT(SE355)&gt;INT(SD355),"F","R"),IF(SD355-INT(SD355)&lt;=$I355,IF(AND(SD355-INT(SD355)&gt;0,INT((SE355-INT(SE355))/$I358)&gt;INT((SD355-INT(SD355))/$I358)),"F","R"),0))))</f>
        <v>0</v>
      </c>
      <c r="SF356" s="964">
        <f>IF(OR(SF355=0,SUM($Q358:SE358)=$BD$2),0,IF($H329&lt;=$AO$3,IF(SF355&gt;0,"F",0),IF($I355=1,IF(INT(SF355)&gt;INT(SE355),"F","R"),IF(SE355-INT(SE355)&lt;=$I355,IF(AND(SE355-INT(SE355)&gt;0,INT((SF355-INT(SF355))/$I358)&gt;INT((SE355-INT(SE355))/$I358)),"F","R"),0))))</f>
        <v>0</v>
      </c>
      <c r="SG356" s="964">
        <f>IF(OR(SG355=0,SUM($Q358:SF358)=$BD$2),0,IF($H329&lt;=$AO$3,IF(SG355&gt;0,"F",0),IF($I355=1,IF(INT(SG355)&gt;INT(SF355),"F","R"),IF(SF355-INT(SF355)&lt;=$I355,IF(AND(SF355-INT(SF355)&gt;0,INT((SG355-INT(SG355))/$I358)&gt;INT((SF355-INT(SF355))/$I358)),"F","R"),0))))</f>
        <v>0</v>
      </c>
      <c r="SH356" s="964">
        <f>IF(OR(SH355=0,SUM($Q358:SG358)=$BD$2),0,IF($H329&lt;=$AO$3,IF(SH355&gt;0,"F",0),IF($I355=1,IF(INT(SH355)&gt;INT(SG355),"F","R"),IF(SG355-INT(SG355)&lt;=$I355,IF(AND(SG355-INT(SG355)&gt;0,INT((SH355-INT(SH355))/$I358)&gt;INT((SG355-INT(SG355))/$I358)),"F","R"),0))))</f>
        <v>0</v>
      </c>
      <c r="SI356" s="964">
        <f>IF(OR(SI355=0,SUM($Q358:SH358)=$BD$2),0,IF($H329&lt;=$AO$3,IF(SI355&gt;0,"F",0),IF($I355=1,IF(INT(SI355)&gt;INT(SH355),"F","R"),IF(SH355-INT(SH355)&lt;=$I355,IF(AND(SH355-INT(SH355)&gt;0,INT((SI355-INT(SI355))/$I358)&gt;INT((SH355-INT(SH355))/$I358)),"F","R"),0))))</f>
        <v>0</v>
      </c>
      <c r="SJ356" s="964">
        <f>IF(OR(SJ355=0,SUM($Q358:SI358)=$BD$2),0,IF($H329&lt;=$AO$3,IF(SJ355&gt;0,"F",0),IF($I355=1,IF(INT(SJ355)&gt;INT(SI355),"F","R"),IF(SI355-INT(SI355)&lt;=$I355,IF(AND(SI355-INT(SI355)&gt;0,INT((SJ355-INT(SJ355))/$I358)&gt;INT((SI355-INT(SI355))/$I358)),"F","R"),0))))</f>
        <v>0</v>
      </c>
      <c r="SK356" s="964">
        <f>IF(OR(SK355=0,SUM($Q358:SJ358)=$BD$2),0,IF($H329&lt;=$AO$3,IF(SK355&gt;0,"F",0),IF($I355=1,IF(INT(SK355)&gt;INT(SJ355),"F","R"),IF(SJ355-INT(SJ355)&lt;=$I355,IF(AND(SJ355-INT(SJ355)&gt;0,INT((SK355-INT(SK355))/$I358)&gt;INT((SJ355-INT(SJ355))/$I358)),"F","R"),0))))</f>
        <v>0</v>
      </c>
      <c r="SL356" s="964">
        <f>IF(OR(SL355=0,SUM($Q358:SK358)=$BD$2),0,IF($H329&lt;=$AO$3,IF(SL355&gt;0,"F",0),IF($I355=1,IF(INT(SL355)&gt;INT(SK355),"F","R"),IF(SK355-INT(SK355)&lt;=$I355,IF(AND(SK355-INT(SK355)&gt;0,INT((SL355-INT(SL355))/$I358)&gt;INT((SK355-INT(SK355))/$I358)),"F","R"),0))))</f>
        <v>0</v>
      </c>
      <c r="SM356" s="964">
        <f>IF(OR(SM355=0,SUM($Q358:SL358)=$BD$2),0,IF($H329&lt;=$AO$3,IF(SM355&gt;0,"F",0),IF($I355=1,IF(INT(SM355)&gt;INT(SL355),"F","R"),IF(SL355-INT(SL355)&lt;=$I355,IF(AND(SL355-INT(SL355)&gt;0,INT((SM355-INT(SM355))/$I358)&gt;INT((SL355-INT(SL355))/$I358)),"F","R"),0))))</f>
        <v>0</v>
      </c>
      <c r="SN356" s="964">
        <f>IF(OR(SN355=0,SUM($Q358:SM358)=$BD$2),0,IF($H329&lt;=$AO$3,IF(SN355&gt;0,"F",0),IF($I355=1,IF(INT(SN355)&gt;INT(SM355),"F","R"),IF(SM355-INT(SM355)&lt;=$I355,IF(AND(SM355-INT(SM355)&gt;0,INT((SN355-INT(SN355))/$I358)&gt;INT((SM355-INT(SM355))/$I358)),"F","R"),0))))</f>
        <v>0</v>
      </c>
      <c r="SO356" s="964">
        <f>IF(OR(SO355=0,SUM($Q358:SN358)=$BD$2),0,IF($H329&lt;=$AO$3,IF(SO355&gt;0,"F",0),IF($I355=1,IF(INT(SO355)&gt;INT(SN355),"F","R"),IF(SN355-INT(SN355)&lt;=$I355,IF(AND(SN355-INT(SN355)&gt;0,INT((SO355-INT(SO355))/$I358)&gt;INT((SN355-INT(SN355))/$I358)),"F","R"),0))))</f>
        <v>0</v>
      </c>
      <c r="SP356" s="964">
        <f>IF(OR(SP355=0,SUM($Q358:SO358)=$BD$2),0,IF($H329&lt;=$AO$3,IF(SP355&gt;0,"F",0),IF($I355=1,IF(INT(SP355)&gt;INT(SO355),"F","R"),IF(SO355-INT(SO355)&lt;=$I355,IF(AND(SO355-INT(SO355)&gt;0,INT((SP355-INT(SP355))/$I358)&gt;INT((SO355-INT(SO355))/$I358)),"F","R"),0))))</f>
        <v>0</v>
      </c>
      <c r="SQ356" s="964">
        <f>IF(OR(SQ355=0,SUM($Q358:SP358)=$BD$2),0,IF($H329&lt;=$AO$3,IF(SQ355&gt;0,"F",0),IF($I355=1,IF(INT(SQ355)&gt;INT(SP355),"F","R"),IF(SP355-INT(SP355)&lt;=$I355,IF(AND(SP355-INT(SP355)&gt;0,INT((SQ355-INT(SQ355))/$I358)&gt;INT((SP355-INT(SP355))/$I358)),"F","R"),0))))</f>
        <v>0</v>
      </c>
      <c r="SR356" s="964">
        <f>IF(OR(SR355=0,SUM($Q358:SQ358)=$BD$2),0,IF($H329&lt;=$AO$3,IF(SR355&gt;0,"F",0),IF($I355=1,IF(INT(SR355)&gt;INT(SQ355),"F","R"),IF(SQ355-INT(SQ355)&lt;=$I355,IF(AND(SQ355-INT(SQ355)&gt;0,INT((SR355-INT(SR355))/$I358)&gt;INT((SQ355-INT(SQ355))/$I358)),"F","R"),0))))</f>
        <v>0</v>
      </c>
      <c r="SS356" s="964">
        <f>IF(OR(SS355=0,SUM($Q358:SR358)=$BD$2),0,IF($H329&lt;=$AO$3,IF(SS355&gt;0,"F",0),IF($I355=1,IF(INT(SS355)&gt;INT(SR355),"F","R"),IF(SR355-INT(SR355)&lt;=$I355,IF(AND(SR355-INT(SR355)&gt;0,INT((SS355-INT(SS355))/$I358)&gt;INT((SR355-INT(SR355))/$I358)),"F","R"),0))))</f>
        <v>0</v>
      </c>
      <c r="ST356" s="964">
        <f>IF(OR(ST355=0,SUM($Q358:SS358)=$BD$2),0,IF($H329&lt;=$AO$3,IF(ST355&gt;0,"F",0),IF($I355=1,IF(INT(ST355)&gt;INT(SS355),"F","R"),IF(SS355-INT(SS355)&lt;=$I355,IF(AND(SS355-INT(SS355)&gt;0,INT((ST355-INT(ST355))/$I358)&gt;INT((SS355-INT(SS355))/$I358)),"F","R"),0))))</f>
        <v>0</v>
      </c>
      <c r="SU356" s="964">
        <f>IF(OR(SU355=0,SUM($Q358:ST358)=$BD$2),0,IF($H329&lt;=$AO$3,IF(SU355&gt;0,"F",0),IF($I355=1,IF(INT(SU355)&gt;INT(ST355),"F","R"),IF(ST355-INT(ST355)&lt;=$I355,IF(AND(ST355-INT(ST355)&gt;0,INT((SU355-INT(SU355))/$I358)&gt;INT((ST355-INT(ST355))/$I358)),"F","R"),0))))</f>
        <v>0</v>
      </c>
      <c r="SV356" s="964">
        <f>IF(OR(SV355=0,SUM($Q358:SU358)=$BD$2),0,IF($H329&lt;=$AO$3,IF(SV355&gt;0,"F",0),IF($I355=1,IF(INT(SV355)&gt;INT(SU355),"F","R"),IF(SU355-INT(SU355)&lt;=$I355,IF(AND(SU355-INT(SU355)&gt;0,INT((SV355-INT(SV355))/$I358)&gt;INT((SU355-INT(SU355))/$I358)),"F","R"),0))))</f>
        <v>0</v>
      </c>
      <c r="SW356" s="964">
        <f>IF(OR(SW355=0,SUM($Q358:SV358)=$BD$2),0,IF($H329&lt;=$AO$3,IF(SW355&gt;0,"F",0),IF($I355=1,IF(INT(SW355)&gt;INT(SV355),"F","R"),IF(SV355-INT(SV355)&lt;=$I355,IF(AND(SV355-INT(SV355)&gt;0,INT((SW355-INT(SW355))/$I358)&gt;INT((SV355-INT(SV355))/$I358)),"F","R"),0))))</f>
        <v>0</v>
      </c>
      <c r="SX356" s="446">
        <v>0</v>
      </c>
    </row>
    <row r="357" spans="2:518" ht="18" customHeight="1">
      <c r="B357" s="125"/>
      <c r="C357" s="125"/>
      <c r="D357" s="125"/>
      <c r="E357" s="125"/>
      <c r="F357" s="125"/>
      <c r="G357" s="125"/>
      <c r="H357" s="953" t="s">
        <v>415</v>
      </c>
      <c r="I357" s="951">
        <f>IF(O335&gt;0,IF(AND($U$3="X",$H329-$G329&gt;$AO$3),MAX($I329/$J329,1),1),1)</f>
        <v>1</v>
      </c>
      <c r="J357" s="125"/>
      <c r="K357" s="201"/>
      <c r="L357" s="48"/>
      <c r="M357" s="48"/>
      <c r="N357" s="28"/>
      <c r="O357" s="108"/>
      <c r="P357" s="109" t="s">
        <v>62</v>
      </c>
      <c r="Q357" s="91"/>
      <c r="R357" s="30"/>
      <c r="S357" s="30"/>
      <c r="T357" s="30"/>
      <c r="U357" s="30"/>
      <c r="V357" s="1370">
        <f>V$33</f>
        <v>2500</v>
      </c>
      <c r="W357" s="1370"/>
      <c r="X357" s="1371"/>
      <c r="Y357" s="30"/>
      <c r="Z357" s="30"/>
      <c r="AA357" s="31"/>
      <c r="AB357" s="32"/>
      <c r="AC357" s="30"/>
      <c r="AD357" s="30"/>
      <c r="AE357" s="30"/>
      <c r="AF357" s="1370">
        <f>AF$33</f>
        <v>7500</v>
      </c>
      <c r="AG357" s="1370"/>
      <c r="AH357" s="1371"/>
      <c r="AI357" s="30"/>
      <c r="AJ357" s="30"/>
      <c r="AK357" s="31"/>
      <c r="AL357" s="32"/>
      <c r="AM357" s="30"/>
      <c r="AN357" s="30"/>
      <c r="AO357" s="30"/>
      <c r="AP357" s="1370">
        <f>AP$33</f>
        <v>12500</v>
      </c>
      <c r="AQ357" s="1370"/>
      <c r="AR357" s="1371"/>
      <c r="AS357" s="30"/>
      <c r="AT357" s="30"/>
      <c r="AU357" s="31"/>
      <c r="AV357" s="32"/>
      <c r="AW357" s="30"/>
      <c r="AX357" s="30"/>
      <c r="AY357" s="30"/>
      <c r="AZ357" s="1370">
        <f>AZ$33</f>
        <v>17500</v>
      </c>
      <c r="BA357" s="1370"/>
      <c r="BB357" s="1371"/>
      <c r="BC357" s="30"/>
      <c r="BD357" s="30"/>
      <c r="BE357" s="106"/>
      <c r="BF357" s="33"/>
      <c r="BG357" s="107"/>
      <c r="BH357" s="30"/>
      <c r="BI357" s="30"/>
      <c r="BJ357" s="1370">
        <f>BJ$33</f>
        <v>22500</v>
      </c>
      <c r="BK357" s="1370"/>
      <c r="BL357" s="1371"/>
      <c r="BM357" s="30"/>
      <c r="BN357" s="30"/>
      <c r="BO357" s="106"/>
      <c r="BP357" s="33"/>
      <c r="BQ357" s="107"/>
      <c r="BR357" s="30"/>
      <c r="BS357" s="30"/>
      <c r="BT357" s="1370">
        <f>BT$33</f>
        <v>27500</v>
      </c>
      <c r="BU357" s="1370"/>
      <c r="BV357" s="1371"/>
      <c r="BW357" s="30"/>
      <c r="BX357" s="30"/>
      <c r="BY357" s="106"/>
      <c r="BZ357" s="33"/>
      <c r="CA357" s="107"/>
      <c r="CB357" s="30"/>
      <c r="CC357" s="30"/>
      <c r="CD357" s="1372">
        <f>CD$33</f>
        <v>32500</v>
      </c>
      <c r="CE357" s="1372"/>
      <c r="CF357" s="1373"/>
      <c r="CG357" s="30"/>
      <c r="CH357" s="30"/>
      <c r="CI357" s="106"/>
      <c r="CJ357" s="33"/>
      <c r="CK357" s="107"/>
      <c r="CL357" s="30"/>
      <c r="CM357" s="30"/>
      <c r="CN357" s="1372">
        <f>CN$33</f>
        <v>37500</v>
      </c>
      <c r="CO357" s="1372"/>
      <c r="CP357" s="1373"/>
      <c r="CQ357" s="30"/>
      <c r="CR357" s="30"/>
      <c r="CS357" s="106"/>
      <c r="CT357" s="33"/>
      <c r="CU357" s="107"/>
      <c r="CV357" s="30"/>
      <c r="CW357" s="30"/>
      <c r="CX357" s="1372">
        <f>CX$33</f>
        <v>42500</v>
      </c>
      <c r="CY357" s="1372"/>
      <c r="CZ357" s="1373"/>
      <c r="DA357" s="30"/>
      <c r="DB357" s="30"/>
      <c r="DC357" s="106"/>
      <c r="DD357" s="33"/>
      <c r="DE357" s="107"/>
      <c r="DF357" s="30"/>
      <c r="DG357" s="30"/>
      <c r="DH357" s="1370">
        <f>DH$33</f>
        <v>47500</v>
      </c>
      <c r="DI357" s="1370"/>
      <c r="DJ357" s="1371"/>
      <c r="DK357" s="30"/>
      <c r="DL357" s="30"/>
      <c r="DM357" s="106"/>
      <c r="DN357" s="33"/>
      <c r="DO357" s="107"/>
      <c r="DP357" s="30"/>
      <c r="DQ357" s="30"/>
      <c r="DR357" s="1370">
        <f>DR$33</f>
        <v>52500</v>
      </c>
      <c r="DS357" s="1370"/>
      <c r="DT357" s="1371"/>
      <c r="DU357" s="30"/>
      <c r="DV357" s="30"/>
      <c r="DW357" s="106"/>
      <c r="DX357" s="33"/>
      <c r="DY357" s="107"/>
      <c r="DZ357" s="30"/>
      <c r="EA357" s="30"/>
      <c r="EB357" s="1370">
        <f>EB$33</f>
        <v>57500</v>
      </c>
      <c r="EC357" s="1370"/>
      <c r="ED357" s="1371"/>
      <c r="EE357" s="30"/>
      <c r="EF357" s="30"/>
      <c r="EG357" s="106"/>
      <c r="EH357" s="33"/>
      <c r="EI357" s="107"/>
      <c r="EJ357" s="30"/>
      <c r="EK357" s="30"/>
      <c r="EL357" s="1370">
        <f>EL$33</f>
        <v>62500</v>
      </c>
      <c r="EM357" s="1370"/>
      <c r="EN357" s="1371"/>
      <c r="EO357" s="30"/>
      <c r="EP357" s="30"/>
      <c r="EQ357" s="106"/>
      <c r="ER357" s="33"/>
      <c r="ES357" s="107"/>
      <c r="ET357" s="30"/>
      <c r="EU357" s="30"/>
      <c r="EV357" s="1370">
        <f>EV$33</f>
        <v>67500</v>
      </c>
      <c r="EW357" s="1370"/>
      <c r="EX357" s="1371"/>
      <c r="EY357" s="30"/>
      <c r="EZ357" s="30"/>
      <c r="FA357" s="106"/>
      <c r="FB357" s="33"/>
      <c r="FC357" s="107"/>
      <c r="FD357" s="30"/>
      <c r="FE357" s="30"/>
      <c r="FF357" s="1370">
        <f>FF$33</f>
        <v>72500</v>
      </c>
      <c r="FG357" s="1370"/>
      <c r="FH357" s="1371"/>
      <c r="FI357" s="30"/>
      <c r="FJ357" s="30"/>
      <c r="FK357" s="106"/>
      <c r="FL357" s="33"/>
      <c r="FM357" s="107"/>
      <c r="FN357" s="30"/>
      <c r="FO357" s="30"/>
      <c r="FP357" s="1370">
        <f>FP$33</f>
        <v>77500</v>
      </c>
      <c r="FQ357" s="1370"/>
      <c r="FR357" s="1371"/>
      <c r="FS357" s="30"/>
      <c r="FT357" s="30"/>
      <c r="FU357" s="106"/>
      <c r="FV357" s="33"/>
      <c r="FW357" s="107"/>
      <c r="FX357" s="30"/>
      <c r="FY357" s="30"/>
      <c r="FZ357" s="1370">
        <f>FZ$33</f>
        <v>82500</v>
      </c>
      <c r="GA357" s="1370"/>
      <c r="GB357" s="1371"/>
      <c r="GC357" s="30"/>
      <c r="GD357" s="30"/>
      <c r="GE357" s="106"/>
      <c r="GF357" s="33"/>
      <c r="GG357" s="107"/>
      <c r="GH357" s="30"/>
      <c r="GI357" s="30"/>
      <c r="GJ357" s="1370">
        <f>GJ$33</f>
        <v>87500</v>
      </c>
      <c r="GK357" s="1370"/>
      <c r="GL357" s="1371"/>
      <c r="GM357" s="30"/>
      <c r="GN357" s="30"/>
      <c r="GO357" s="106"/>
      <c r="GP357" s="33"/>
      <c r="GQ357" s="107"/>
      <c r="GR357" s="30"/>
      <c r="GS357" s="30"/>
      <c r="GT357" s="1370">
        <f>GT$33</f>
        <v>92500</v>
      </c>
      <c r="GU357" s="1370"/>
      <c r="GV357" s="1371"/>
      <c r="GW357" s="30"/>
      <c r="GX357" s="30"/>
      <c r="GY357" s="106"/>
      <c r="GZ357" s="33"/>
      <c r="HA357" s="107"/>
      <c r="HB357" s="30"/>
      <c r="HC357" s="30"/>
      <c r="HD357" s="1370">
        <f>HD$33</f>
        <v>97500</v>
      </c>
      <c r="HE357" s="1370"/>
      <c r="HF357" s="1371"/>
      <c r="HG357" s="30"/>
      <c r="HH357" s="30"/>
      <c r="HI357" s="106"/>
      <c r="HJ357" s="33"/>
      <c r="HK357" s="107"/>
      <c r="HL357" s="30"/>
      <c r="HM357" s="30"/>
      <c r="HN357" s="1370">
        <f>HN$33</f>
        <v>102500</v>
      </c>
      <c r="HO357" s="1370"/>
      <c r="HP357" s="1371"/>
      <c r="HQ357" s="30"/>
      <c r="HR357" s="30"/>
      <c r="HS357" s="106"/>
      <c r="HT357" s="33"/>
      <c r="HU357" s="107"/>
      <c r="HV357" s="30"/>
      <c r="HW357" s="30"/>
      <c r="HX357" s="1370">
        <f>HX$33</f>
        <v>107500</v>
      </c>
      <c r="HY357" s="1370"/>
      <c r="HZ357" s="1371"/>
      <c r="IA357" s="30"/>
      <c r="IB357" s="30"/>
      <c r="IC357" s="106"/>
      <c r="ID357" s="33"/>
      <c r="IE357" s="107"/>
      <c r="IF357" s="30"/>
      <c r="IG357" s="30"/>
      <c r="IH357" s="1370">
        <f>IH$33</f>
        <v>112500</v>
      </c>
      <c r="II357" s="1370"/>
      <c r="IJ357" s="1371"/>
      <c r="IK357" s="30"/>
      <c r="IL357" s="30"/>
      <c r="IM357" s="106"/>
      <c r="IN357" s="33"/>
      <c r="IO357" s="107"/>
      <c r="IP357" s="30"/>
      <c r="IQ357" s="30"/>
      <c r="IR357" s="1370">
        <f>IR$33</f>
        <v>117500</v>
      </c>
      <c r="IS357" s="1370"/>
      <c r="IT357" s="1371"/>
      <c r="IU357" s="30"/>
      <c r="IV357" s="30"/>
      <c r="IW357" s="106"/>
      <c r="IX357" s="33"/>
      <c r="IY357" s="107"/>
      <c r="IZ357" s="30"/>
      <c r="JA357" s="30"/>
      <c r="JB357" s="1370">
        <f>JB$33</f>
        <v>122500</v>
      </c>
      <c r="JC357" s="1370"/>
      <c r="JD357" s="1371"/>
      <c r="JE357" s="30"/>
      <c r="JF357" s="30"/>
      <c r="JG357" s="106"/>
      <c r="JH357" s="33"/>
      <c r="JI357" s="107"/>
      <c r="JJ357" s="30"/>
      <c r="JK357" s="30"/>
      <c r="JL357" s="1370">
        <f>JL$33</f>
        <v>127500</v>
      </c>
      <c r="JM357" s="1370"/>
      <c r="JN357" s="1371"/>
      <c r="JO357" s="30"/>
      <c r="JP357" s="30"/>
      <c r="JQ357" s="106"/>
      <c r="JR357" s="33"/>
      <c r="JS357" s="107"/>
      <c r="JT357" s="30"/>
      <c r="JU357" s="30"/>
      <c r="JV357" s="1370">
        <f>JV$33</f>
        <v>132500</v>
      </c>
      <c r="JW357" s="1370"/>
      <c r="JX357" s="1371"/>
      <c r="JY357" s="30"/>
      <c r="JZ357" s="30"/>
      <c r="KA357" s="106"/>
      <c r="KB357" s="33"/>
      <c r="KC357" s="107"/>
      <c r="KD357" s="30"/>
      <c r="KE357" s="30"/>
      <c r="KF357" s="1370">
        <f>KF$33</f>
        <v>137500</v>
      </c>
      <c r="KG357" s="1370"/>
      <c r="KH357" s="1371"/>
      <c r="KI357" s="30"/>
      <c r="KJ357" s="30"/>
      <c r="KK357" s="106"/>
      <c r="KL357" s="33"/>
      <c r="KM357" s="107"/>
      <c r="KN357" s="30"/>
      <c r="KO357" s="30"/>
      <c r="KP357" s="1370">
        <f>KP$33</f>
        <v>142500</v>
      </c>
      <c r="KQ357" s="1370"/>
      <c r="KR357" s="1371"/>
      <c r="KS357" s="30"/>
      <c r="KT357" s="30"/>
      <c r="KU357" s="106"/>
      <c r="KV357" s="33"/>
      <c r="KW357" s="107"/>
      <c r="KX357" s="30"/>
      <c r="KY357" s="30"/>
      <c r="KZ357" s="1370">
        <f>KZ$33</f>
        <v>147500</v>
      </c>
      <c r="LA357" s="1370"/>
      <c r="LB357" s="1371"/>
      <c r="LC357" s="30"/>
      <c r="LD357" s="30"/>
      <c r="LE357" s="106"/>
      <c r="LF357" s="33"/>
      <c r="LG357" s="107"/>
      <c r="LH357" s="30"/>
      <c r="LI357" s="30"/>
      <c r="LJ357" s="1370">
        <f>LJ$33</f>
        <v>152500</v>
      </c>
      <c r="LK357" s="1370"/>
      <c r="LL357" s="1371"/>
      <c r="LM357" s="30"/>
      <c r="LN357" s="30"/>
      <c r="LO357" s="106"/>
      <c r="LP357" s="33"/>
      <c r="LQ357" s="107"/>
      <c r="LR357" s="30"/>
      <c r="LS357" s="30"/>
      <c r="LT357" s="1370">
        <f>LT$33</f>
        <v>157500</v>
      </c>
      <c r="LU357" s="1370"/>
      <c r="LV357" s="1371"/>
      <c r="LW357" s="30"/>
      <c r="LX357" s="30"/>
      <c r="LY357" s="106"/>
      <c r="LZ357" s="33"/>
      <c r="MA357" s="107"/>
      <c r="MB357" s="30"/>
      <c r="MC357" s="30"/>
      <c r="MD357" s="1370">
        <f>MD$33</f>
        <v>162500</v>
      </c>
      <c r="ME357" s="1370"/>
      <c r="MF357" s="1371"/>
      <c r="MG357" s="30"/>
      <c r="MH357" s="30"/>
      <c r="MI357" s="106"/>
      <c r="MJ357" s="33"/>
      <c r="MK357" s="107"/>
      <c r="ML357" s="30"/>
      <c r="MM357" s="30"/>
      <c r="MN357" s="1370">
        <f>MN$33</f>
        <v>167500</v>
      </c>
      <c r="MO357" s="1370"/>
      <c r="MP357" s="1371"/>
      <c r="MQ357" s="30"/>
      <c r="MR357" s="30"/>
      <c r="MS357" s="106"/>
      <c r="MT357" s="33"/>
      <c r="MU357" s="107"/>
      <c r="MV357" s="30"/>
      <c r="MW357" s="30"/>
      <c r="MX357" s="1370">
        <f>MX$33</f>
        <v>172500</v>
      </c>
      <c r="MY357" s="1370"/>
      <c r="MZ357" s="1371"/>
      <c r="NA357" s="30"/>
      <c r="NB357" s="30"/>
      <c r="NC357" s="106"/>
      <c r="ND357" s="33"/>
      <c r="NE357" s="107"/>
      <c r="NF357" s="30"/>
      <c r="NG357" s="30"/>
      <c r="NH357" s="1370">
        <f>NH$33</f>
        <v>177500</v>
      </c>
      <c r="NI357" s="1370"/>
      <c r="NJ357" s="1371"/>
      <c r="NK357" s="30"/>
      <c r="NL357" s="30"/>
      <c r="NM357" s="106"/>
      <c r="NN357" s="33"/>
      <c r="NO357" s="107"/>
      <c r="NP357" s="30"/>
      <c r="NQ357" s="30"/>
      <c r="NR357" s="1370">
        <f>NR$33</f>
        <v>182500</v>
      </c>
      <c r="NS357" s="1370"/>
      <c r="NT357" s="1371"/>
      <c r="NU357" s="30"/>
      <c r="NV357" s="30"/>
      <c r="NW357" s="106"/>
      <c r="NX357" s="33"/>
      <c r="NY357" s="107"/>
      <c r="NZ357" s="30"/>
      <c r="OA357" s="30"/>
      <c r="OB357" s="1370">
        <f>OB$33</f>
        <v>187500</v>
      </c>
      <c r="OC357" s="1370"/>
      <c r="OD357" s="1371"/>
      <c r="OE357" s="30"/>
      <c r="OF357" s="30"/>
      <c r="OG357" s="106"/>
      <c r="OH357" s="33"/>
      <c r="OI357" s="107"/>
      <c r="OJ357" s="30"/>
      <c r="OK357" s="30"/>
      <c r="OL357" s="1370">
        <f>OL$33</f>
        <v>192500</v>
      </c>
      <c r="OM357" s="1370"/>
      <c r="ON357" s="1371"/>
      <c r="OO357" s="30"/>
      <c r="OP357" s="30"/>
      <c r="OQ357" s="106"/>
      <c r="OR357" s="33"/>
      <c r="OS357" s="107"/>
      <c r="OT357" s="30"/>
      <c r="OU357" s="30"/>
      <c r="OV357" s="1370">
        <f>OV$33</f>
        <v>197500</v>
      </c>
      <c r="OW357" s="1370"/>
      <c r="OX357" s="1371"/>
      <c r="OY357" s="30"/>
      <c r="OZ357" s="30"/>
      <c r="PA357" s="106"/>
      <c r="PB357" s="33"/>
      <c r="PC357" s="107"/>
      <c r="PD357" s="30"/>
      <c r="PE357" s="30"/>
      <c r="PF357" s="1370">
        <f>PF$33</f>
        <v>202500</v>
      </c>
      <c r="PG357" s="1370"/>
      <c r="PH357" s="1371"/>
      <c r="PI357" s="30"/>
      <c r="PJ357" s="30"/>
      <c r="PK357" s="106"/>
      <c r="PL357" s="33"/>
      <c r="PM357" s="107"/>
      <c r="PN357" s="30"/>
      <c r="PO357" s="30"/>
      <c r="PP357" s="1370">
        <f>PP$33</f>
        <v>207500</v>
      </c>
      <c r="PQ357" s="1370"/>
      <c r="PR357" s="1371"/>
      <c r="PS357" s="30"/>
      <c r="PT357" s="30"/>
      <c r="PU357" s="106"/>
      <c r="PV357" s="33"/>
      <c r="PW357" s="107"/>
      <c r="PX357" s="30"/>
      <c r="PY357" s="30"/>
      <c r="PZ357" s="1370">
        <f>PZ$33</f>
        <v>212500</v>
      </c>
      <c r="QA357" s="1370"/>
      <c r="QB357" s="1371"/>
      <c r="QC357" s="30"/>
      <c r="QD357" s="30"/>
      <c r="QE357" s="106"/>
      <c r="QF357" s="33"/>
      <c r="QG357" s="107"/>
      <c r="QH357" s="30"/>
      <c r="QI357" s="30"/>
      <c r="QJ357" s="1370">
        <f>QJ$33</f>
        <v>217500</v>
      </c>
      <c r="QK357" s="1370"/>
      <c r="QL357" s="1371"/>
      <c r="QM357" s="30"/>
      <c r="QN357" s="30"/>
      <c r="QO357" s="106"/>
      <c r="QP357" s="33"/>
      <c r="QQ357" s="107"/>
      <c r="QR357" s="30"/>
      <c r="QS357" s="30"/>
      <c r="QT357" s="1370">
        <f>QT$33</f>
        <v>222500</v>
      </c>
      <c r="QU357" s="1370"/>
      <c r="QV357" s="1371"/>
      <c r="QW357" s="30"/>
      <c r="QX357" s="30"/>
      <c r="QY357" s="106"/>
      <c r="QZ357" s="33"/>
      <c r="RA357" s="107"/>
      <c r="RB357" s="30"/>
      <c r="RC357" s="30"/>
      <c r="RD357" s="1370">
        <f>RD$33</f>
        <v>227500</v>
      </c>
      <c r="RE357" s="1370"/>
      <c r="RF357" s="1371"/>
      <c r="RG357" s="30"/>
      <c r="RH357" s="30"/>
      <c r="RI357" s="106"/>
      <c r="RJ357" s="33"/>
      <c r="RK357" s="107"/>
      <c r="RL357" s="30"/>
      <c r="RM357" s="30"/>
      <c r="RN357" s="1370">
        <f>RN$33</f>
        <v>232500</v>
      </c>
      <c r="RO357" s="1370"/>
      <c r="RP357" s="1371"/>
      <c r="RQ357" s="30"/>
      <c r="RR357" s="30"/>
      <c r="RS357" s="106"/>
      <c r="RT357" s="33"/>
      <c r="RU357" s="107"/>
      <c r="RV357" s="30"/>
      <c r="RW357" s="30"/>
      <c r="RX357" s="1370">
        <f>RX$33</f>
        <v>237500</v>
      </c>
      <c r="RY357" s="1370"/>
      <c r="RZ357" s="1371"/>
      <c r="SA357" s="30"/>
      <c r="SB357" s="30"/>
      <c r="SC357" s="106"/>
      <c r="SD357" s="33"/>
      <c r="SE357" s="107"/>
      <c r="SF357" s="30"/>
      <c r="SG357" s="30"/>
      <c r="SH357" s="1370">
        <f>SH$33</f>
        <v>242500</v>
      </c>
      <c r="SI357" s="1370"/>
      <c r="SJ357" s="1371"/>
      <c r="SK357" s="30"/>
      <c r="SL357" s="30"/>
      <c r="SM357" s="106"/>
      <c r="SN357" s="33"/>
      <c r="SO357" s="107"/>
      <c r="SP357" s="30"/>
      <c r="SQ357" s="30"/>
      <c r="SR357" s="1370">
        <f>SR$33</f>
        <v>247500</v>
      </c>
      <c r="SS357" s="1370"/>
      <c r="ST357" s="1371"/>
      <c r="SU357" s="30"/>
      <c r="SV357" s="30"/>
      <c r="SW357" s="106"/>
      <c r="SX357" s="1367">
        <f>IF(AQ329="",SUM(R358:SW358),"No op./ máq.")</f>
        <v>0</v>
      </c>
    </row>
    <row r="358" spans="2:518" ht="25" customHeight="1">
      <c r="B358" s="125"/>
      <c r="C358" s="125"/>
      <c r="D358" s="125"/>
      <c r="E358" s="125"/>
      <c r="F358" s="125"/>
      <c r="G358" s="125"/>
      <c r="H358" s="953" t="s">
        <v>414</v>
      </c>
      <c r="I358" s="952">
        <f>IF(I357=0,1,I355/I357)</f>
        <v>0</v>
      </c>
      <c r="J358" s="125"/>
      <c r="K358" s="201"/>
      <c r="L358" s="125"/>
      <c r="M358" s="125"/>
      <c r="N358" s="28"/>
      <c r="O358" s="601">
        <f>'DATOS DIAG OT'!AR29</f>
        <v>0</v>
      </c>
      <c r="P358" s="602" t="str">
        <f>IF(O358=0,"",LEFT($AW$3,3)&amp;".")</f>
        <v/>
      </c>
      <c r="Q358" s="91">
        <v>0</v>
      </c>
      <c r="R358" s="961">
        <f>IFERROR(IF($H329&gt;=$AO$3,IF(R356="F",$J329,0),IF(R355=0,0,MIN($J329*INT((R$33-$E329)/$H329),$BD$2)-SUM($Q358:Q358))),0)</f>
        <v>0</v>
      </c>
      <c r="S358" s="961">
        <f>IFERROR(IF($H329&gt;=$AO$3,IF(S356="F",$J329,0),IF(S355=0,0,MIN($J329*INT((S$33-$E329)/$H329),$BD$2)-SUM($Q358:R358))),0)</f>
        <v>0</v>
      </c>
      <c r="T358" s="961">
        <f>IFERROR(IF($H329&gt;=$AO$3,IF(T356="F",$J329,0),IF(T355=0,0,MIN($J329*INT((T$33-$E329)/$H329),$BD$2)-SUM($Q358:S358))),0)</f>
        <v>0</v>
      </c>
      <c r="U358" s="961">
        <f>IFERROR(IF($H329&gt;=$AO$3,IF(U356="F",$J329,0),IF(U355=0,0,MIN($J329*INT((U$33-$E329)/$H329),$BD$2)-SUM($Q358:T358))),0)</f>
        <v>0</v>
      </c>
      <c r="V358" s="962">
        <f>IFERROR(IF($H329&gt;=$AO$3,IF(V356="F",$J329,0),IF(V355=0,0,MIN($J329*INT((V$33-$E329)/$H329),$BD$2)-SUM($Q358:U358))),0)</f>
        <v>0</v>
      </c>
      <c r="W358" s="963">
        <f>IFERROR(IF($H329&gt;=$AO$3,IF(W356="F",$J329,0),IF(W355=0,0,MIN($J329*INT((W$33-$E329)/$H329),$BD$2)-SUM($Q358:V358))),0)</f>
        <v>0</v>
      </c>
      <c r="X358" s="961">
        <f>IFERROR(IF($H329&gt;=$AO$3,IF(X356="F",$J329,0),IF(X355=0,0,MIN($J329*INT((X$33-$E329)/$H329),$BD$2)-SUM($Q358:W358))),0)</f>
        <v>0</v>
      </c>
      <c r="Y358" s="961">
        <f>IFERROR(IF($H329&gt;=$AO$3,IF(Y356="F",$J329,0),IF(Y355=0,0,MIN($J329*INT((Y$33-$E329)/$H329),$BD$2)-SUM($Q358:X358))),0)</f>
        <v>0</v>
      </c>
      <c r="Z358" s="961">
        <f>IFERROR(IF($H329&gt;=$AO$3,IF(Z356="F",$J329,0),IF(Z355=0,0,MIN($J329*INT((Z$33-$E329)/$H329),$BD$2)-SUM($Q358:Y358))),0)</f>
        <v>0</v>
      </c>
      <c r="AA358" s="962">
        <f>IFERROR(IF($H329&gt;=$AO$3,IF(AA356="F",$J329,0),IF(AA355=0,0,MIN($J329*INT((AA$33-$E329)/$H329),$BD$2)-SUM($Q358:Z358))),0)</f>
        <v>0</v>
      </c>
      <c r="AB358" s="963">
        <f>IFERROR(IF($H329&gt;=$AO$3,IF(AB356="F",$J329,0),IF(AB355=0,0,MIN($J329*INT((AB$33-$E329)/$H329),$BD$2)-SUM($Q358:AA358))),0)</f>
        <v>0</v>
      </c>
      <c r="AC358" s="961">
        <f>IFERROR(IF($H329&gt;=$AO$3,IF(AC356="F",$J329,0),IF(AC355=0,0,MIN($J329*INT((AC$33-$E329)/$H329),$BD$2)-SUM($Q358:AB358))),0)</f>
        <v>0</v>
      </c>
      <c r="AD358" s="961">
        <f>IFERROR(IF($H329&gt;=$AO$3,IF(AD356="F",$J329,0),IF(AD355=0,0,MIN($J329*INT((AD$33-$E329)/$H329),$BD$2)-SUM($Q358:AC358))),0)</f>
        <v>0</v>
      </c>
      <c r="AE358" s="961">
        <f>IFERROR(IF($H329&gt;=$AO$3,IF(AE356="F",$J329,0),IF(AE355=0,0,MIN($J329*INT((AE$33-$E329)/$H329),$BD$2)-SUM($Q358:AD358))),0)</f>
        <v>0</v>
      </c>
      <c r="AF358" s="962">
        <f>IFERROR(IF($H329&gt;=$AO$3,IF(AF356="F",$J329,0),IF(AF355=0,0,MIN($J329*INT((AF$33-$E329)/$H329),$BD$2)-SUM($Q358:AE358))),0)</f>
        <v>0</v>
      </c>
      <c r="AG358" s="963">
        <f>IFERROR(IF($H329&gt;=$AO$3,IF(AG356="F",$J329,0),IF(AG355=0,0,MIN($J329*INT((AG$33-$E329)/$H329),$BD$2)-SUM($Q358:AF358))),0)</f>
        <v>0</v>
      </c>
      <c r="AH358" s="961">
        <f>IFERROR(IF($H329&gt;=$AO$3,IF(AH356="F",$J329,0),IF(AH355=0,0,MIN($J329*INT((AH$33-$E329)/$H329),$BD$2)-SUM($Q358:AG358))),0)</f>
        <v>0</v>
      </c>
      <c r="AI358" s="961">
        <f>IFERROR(IF($H329&gt;=$AO$3,IF(AI356="F",$J329,0),IF(AI355=0,0,MIN($J329*INT((AI$33-$E329)/$H329),$BD$2)-SUM($Q358:AH358))),0)</f>
        <v>0</v>
      </c>
      <c r="AJ358" s="961">
        <f>IFERROR(IF($H329&gt;=$AO$3,IF(AJ356="F",$J329,0),IF(AJ355=0,0,MIN($J329*INT((AJ$33-$E329)/$H329),$BD$2)-SUM($Q358:AI358))),0)</f>
        <v>0</v>
      </c>
      <c r="AK358" s="962">
        <f>IFERROR(IF($H329&gt;=$AO$3,IF(AK356="F",$J329,0),IF(AK355=0,0,MIN($J329*INT((AK$33-$E329)/$H329),$BD$2)-SUM($Q358:AJ358))),0)</f>
        <v>0</v>
      </c>
      <c r="AL358" s="963">
        <f>IFERROR(IF($H329&gt;=$AO$3,IF(AL356="F",$J329,0),IF(AL355=0,0,MIN($J329*INT((AL$33-$E329)/$H329),$BD$2)-SUM($Q358:AK358))),0)</f>
        <v>0</v>
      </c>
      <c r="AM358" s="961">
        <f>IFERROR(IF($H329&gt;=$AO$3,IF(AM356="F",$J329,0),IF(AM355=0,0,MIN($J329*INT((AM$33-$E329)/$H329),$BD$2)-SUM($Q358:AL358))),0)</f>
        <v>0</v>
      </c>
      <c r="AN358" s="961">
        <f>IFERROR(IF($H329&gt;=$AO$3,IF(AN356="F",$J329,0),IF(AN355=0,0,MIN($J329*INT((AN$33-$E329)/$H329),$BD$2)-SUM($Q358:AM358))),0)</f>
        <v>0</v>
      </c>
      <c r="AO358" s="961">
        <f>IFERROR(IF($H329&gt;=$AO$3,IF(AO356="F",$J329,0),IF(AO355=0,0,MIN($J329*INT((AO$33-$E329)/$H329),$BD$2)-SUM($Q358:AN358))),0)</f>
        <v>0</v>
      </c>
      <c r="AP358" s="962">
        <f>IFERROR(IF($H329&gt;=$AO$3,IF(AP356="F",$J329,0),IF(AP355=0,0,MIN($J329*INT((AP$33-$E329)/$H329),$BD$2)-SUM($Q358:AO358))),0)</f>
        <v>0</v>
      </c>
      <c r="AQ358" s="963">
        <f>IFERROR(IF($H329&gt;=$AO$3,IF(AQ356="F",$J329,0),IF(AQ355=0,0,MIN($J329*INT((AQ$33-$E329)/$H329),$BD$2)-SUM($Q358:AP358))),0)</f>
        <v>0</v>
      </c>
      <c r="AR358" s="961">
        <f>IFERROR(IF($H329&gt;=$AO$3,IF(AR356="F",$J329,0),IF(AR355=0,0,MIN($J329*INT((AR$33-$E329)/$H329),$BD$2)-SUM($Q358:AQ358))),0)</f>
        <v>0</v>
      </c>
      <c r="AS358" s="961">
        <f>IFERROR(IF($H329&gt;=$AO$3,IF(AS356="F",$J329,0),IF(AS355=0,0,MIN($J329*INT((AS$33-$E329)/$H329),$BD$2)-SUM($Q358:AR358))),0)</f>
        <v>0</v>
      </c>
      <c r="AT358" s="961">
        <f>IFERROR(IF($H329&gt;=$AO$3,IF(AT356="F",$J329,0),IF(AT355=0,0,MIN($J329*INT((AT$33-$E329)/$H329),$BD$2)-SUM($Q358:AS358))),0)</f>
        <v>0</v>
      </c>
      <c r="AU358" s="962">
        <f>IFERROR(IF($H329&gt;=$AO$3,IF(AU356="F",$J329,0),IF(AU355=0,0,MIN($J329*INT((AU$33-$E329)/$H329),$BD$2)-SUM($Q358:AT358))),0)</f>
        <v>0</v>
      </c>
      <c r="AV358" s="963">
        <f>IFERROR(IF($H329&gt;=$AO$3,IF(AV356="F",$J329,0),IF(AV355=0,0,MIN($J329*INT((AV$33-$E329)/$H329),$BD$2)-SUM($Q358:AU358))),0)</f>
        <v>0</v>
      </c>
      <c r="AW358" s="961">
        <f>IFERROR(IF($H329&gt;=$AO$3,IF(AW356="F",$J329,0),IF(AW355=0,0,MIN($J329*INT((AW$33-$E329)/$H329),$BD$2)-SUM($Q358:AV358))),0)</f>
        <v>0</v>
      </c>
      <c r="AX358" s="961">
        <f>IFERROR(IF($H329&gt;=$AO$3,IF(AX356="F",$J329,0),IF(AX355=0,0,MIN($J329*INT((AX$33-$E329)/$H329),$BD$2)-SUM($Q358:AW358))),0)</f>
        <v>0</v>
      </c>
      <c r="AY358" s="961">
        <f>IFERROR(IF($H329&gt;=$AO$3,IF(AY356="F",$J329,0),IF(AY355=0,0,MIN($J329*INT((AY$33-$E329)/$H329),$BD$2)-SUM($Q358:AX358))),0)</f>
        <v>0</v>
      </c>
      <c r="AZ358" s="962">
        <f>IFERROR(IF($H329&gt;=$AO$3,IF(AZ356="F",$J329,0),IF(AZ355=0,0,MIN($J329*INT((AZ$33-$E329)/$H329),$BD$2)-SUM($Q358:AY358))),0)</f>
        <v>0</v>
      </c>
      <c r="BA358" s="963">
        <f>IFERROR(IF($H329&gt;=$AO$3,IF(BA356="F",$J329,0),IF(BA355=0,0,MIN($J329*INT((BA$33-$E329)/$H329),$BD$2)-SUM($Q358:AZ358))),0)</f>
        <v>0</v>
      </c>
      <c r="BB358" s="961">
        <f>IFERROR(IF($H329&gt;=$AO$3,IF(BB356="F",$J329,0),IF(BB355=0,0,MIN($J329*INT((BB$33-$E329)/$H329),$BD$2)-SUM($Q358:BA358))),0)</f>
        <v>0</v>
      </c>
      <c r="BC358" s="961">
        <f>IFERROR(IF($H329&gt;=$AO$3,IF(BC356="F",$J329,0),IF(BC355=0,0,MIN($J329*INT((BC$33-$E329)/$H329),$BD$2)-SUM($Q358:BB358))),0)</f>
        <v>0</v>
      </c>
      <c r="BD358" s="961">
        <f>IFERROR(IF($H329&gt;=$AO$3,IF(BD356="F",$J329,0),IF(BD355=0,0,MIN($J329*INT((BD$33-$E329)/$H329),$BD$2)-SUM($Q358:BC358))),0)</f>
        <v>0</v>
      </c>
      <c r="BE358" s="962">
        <f>IFERROR(IF($H329&gt;=$AO$3,IF(BE356="F",$J329,0),IF(BE355=0,0,MIN($J329*INT((BE$33-$E329)/$H329),$BD$2)-SUM($Q358:BD358))),0)</f>
        <v>0</v>
      </c>
      <c r="BF358" s="963">
        <f>IFERROR(IF($H329&gt;=$AO$3,IF(BF356="F",$J329,0),IF(BF355=0,0,MIN($J329*INT((BF$33-$E329)/$H329),$BD$2)-SUM($Q358:BE358))),0)</f>
        <v>0</v>
      </c>
      <c r="BG358" s="961">
        <f>IFERROR(IF($H329&gt;=$AO$3,IF(BG356="F",$J329,0),IF(BG355=0,0,MIN($J329*INT((BG$33-$E329)/$H329),$BD$2)-SUM($Q358:BF358))),0)</f>
        <v>0</v>
      </c>
      <c r="BH358" s="961">
        <f>IFERROR(IF($H329&gt;=$AO$3,IF(BH356="F",$J329,0),IF(BH355=0,0,MIN($J329*INT((BH$33-$E329)/$H329),$BD$2)-SUM($Q358:BG358))),0)</f>
        <v>0</v>
      </c>
      <c r="BI358" s="961">
        <f>IFERROR(IF($H329&gt;=$AO$3,IF(BI356="F",$J329,0),IF(BI355=0,0,MIN($J329*INT((BI$33-$E329)/$H329),$BD$2)-SUM($Q358:BH358))),0)</f>
        <v>0</v>
      </c>
      <c r="BJ358" s="962">
        <f>IFERROR(IF($H329&gt;=$AO$3,IF(BJ356="F",$J329,0),IF(BJ355=0,0,MIN($J329*INT((BJ$33-$E329)/$H329),$BD$2)-SUM($Q358:BI358))),0)</f>
        <v>0</v>
      </c>
      <c r="BK358" s="963">
        <f>IFERROR(IF($H329&gt;=$AO$3,IF(BK356="F",$J329,0),IF(BK355=0,0,MIN($J329*INT((BK$33-$E329)/$H329),$BD$2)-SUM($Q358:BJ358))),0)</f>
        <v>0</v>
      </c>
      <c r="BL358" s="961">
        <f>IFERROR(IF($H329&gt;=$AO$3,IF(BL356="F",$J329,0),IF(BL355=0,0,MIN($J329*INT((BL$33-$E329)/$H329),$BD$2)-SUM($Q358:BK358))),0)</f>
        <v>0</v>
      </c>
      <c r="BM358" s="961">
        <f>IFERROR(IF($H329&gt;=$AO$3,IF(BM356="F",$J329,0),IF(BM355=0,0,MIN($J329*INT((BM$33-$E329)/$H329),$BD$2)-SUM($Q358:BL358))),0)</f>
        <v>0</v>
      </c>
      <c r="BN358" s="961">
        <f>IFERROR(IF($H329&gt;=$AO$3,IF(BN356="F",$J329,0),IF(BN355=0,0,MIN($J329*INT((BN$33-$E329)/$H329),$BD$2)-SUM($Q358:BM358))),0)</f>
        <v>0</v>
      </c>
      <c r="BO358" s="962">
        <f>IFERROR(IF($H329&gt;=$AO$3,IF(BO356="F",$J329,0),IF(BO355=0,0,MIN($J329*INT((BO$33-$E329)/$H329),$BD$2)-SUM($Q358:BN358))),0)</f>
        <v>0</v>
      </c>
      <c r="BP358" s="963">
        <f>IFERROR(IF($H329&gt;=$AO$3,IF(BP356="F",$J329,0),IF(BP355=0,0,MIN($J329*INT((BP$33-$E329)/$H329),$BD$2)-SUM($Q358:BO358))),0)</f>
        <v>0</v>
      </c>
      <c r="BQ358" s="961">
        <f>IFERROR(IF($H329&gt;=$AO$3,IF(BQ356="F",$J329,0),IF(BQ355=0,0,MIN($J329*INT((BQ$33-$E329)/$H329),$BD$2)-SUM($Q358:BP358))),0)</f>
        <v>0</v>
      </c>
      <c r="BR358" s="961">
        <f>IFERROR(IF($H329&gt;=$AO$3,IF(BR356="F",$J329,0),IF(BR355=0,0,MIN($J329*INT((BR$33-$E329)/$H329),$BD$2)-SUM($Q358:BQ358))),0)</f>
        <v>0</v>
      </c>
      <c r="BS358" s="961">
        <f>IFERROR(IF($H329&gt;=$AO$3,IF(BS356="F",$J329,0),IF(BS355=0,0,MIN($J329*INT((BS$33-$E329)/$H329),$BD$2)-SUM($Q358:BR358))),0)</f>
        <v>0</v>
      </c>
      <c r="BT358" s="962">
        <f>IFERROR(IF($H329&gt;=$AO$3,IF(BT356="F",$J329,0),IF(BT355=0,0,MIN($J329*INT((BT$33-$E329)/$H329),$BD$2)-SUM($Q358:BS358))),0)</f>
        <v>0</v>
      </c>
      <c r="BU358" s="963">
        <f>IFERROR(IF($H329&gt;=$AO$3,IF(BU356="F",$J329,0),IF(BU355=0,0,MIN($J329*INT((BU$33-$E329)/$H329),$BD$2)-SUM($Q358:BT358))),0)</f>
        <v>0</v>
      </c>
      <c r="BV358" s="961">
        <f>IFERROR(IF($H329&gt;=$AO$3,IF(BV356="F",$J329,0),IF(BV355=0,0,MIN($J329*INT((BV$33-$E329)/$H329),$BD$2)-SUM($Q358:BU358))),0)</f>
        <v>0</v>
      </c>
      <c r="BW358" s="961">
        <f>IFERROR(IF($H329&gt;=$AO$3,IF(BW356="F",$J329,0),IF(BW355=0,0,MIN($J329*INT((BW$33-$E329)/$H329),$BD$2)-SUM($Q358:BV358))),0)</f>
        <v>0</v>
      </c>
      <c r="BX358" s="961">
        <f>IFERROR(IF($H329&gt;=$AO$3,IF(BX356="F",$J329,0),IF(BX355=0,0,MIN($J329*INT((BX$33-$E329)/$H329),$BD$2)-SUM($Q358:BW358))),0)</f>
        <v>0</v>
      </c>
      <c r="BY358" s="962">
        <f>IFERROR(IF($H329&gt;=$AO$3,IF(BY356="F",$J329,0),IF(BY355=0,0,MIN($J329*INT((BY$33-$E329)/$H329),$BD$2)-SUM($Q358:BX358))),0)</f>
        <v>0</v>
      </c>
      <c r="BZ358" s="963">
        <f>IFERROR(IF($H329&gt;=$AO$3,IF(BZ356="F",$J329,0),IF(BZ355=0,0,MIN($J329*INT((BZ$33-$E329)/$H329),$BD$2)-SUM($Q358:BY358))),0)</f>
        <v>0</v>
      </c>
      <c r="CA358" s="961">
        <f>IFERROR(IF($H329&gt;=$AO$3,IF(CA356="F",$J329,0),IF(CA355=0,0,MIN($J329*INT((CA$33-$E329)/$H329),$BD$2)-SUM($Q358:BZ358))),0)</f>
        <v>0</v>
      </c>
      <c r="CB358" s="961">
        <f>IFERROR(IF($H329&gt;=$AO$3,IF(CB356="F",$J329,0),IF(CB355=0,0,MIN($J329*INT((CB$33-$E329)/$H329),$BD$2)-SUM($Q358:CA358))),0)</f>
        <v>0</v>
      </c>
      <c r="CC358" s="961">
        <f>IFERROR(IF($H329&gt;=$AO$3,IF(CC356="F",$J329,0),IF(CC355=0,0,MIN($J329*INT((CC$33-$E329)/$H329),$BD$2)-SUM($Q358:CB358))),0)</f>
        <v>0</v>
      </c>
      <c r="CD358" s="962">
        <f>IFERROR(IF($H329&gt;=$AO$3,IF(CD356="F",$J329,0),IF(CD355=0,0,MIN($J329*INT((CD$33-$E329)/$H329),$BD$2)-SUM($Q358:CC358))),0)</f>
        <v>0</v>
      </c>
      <c r="CE358" s="963">
        <f>IFERROR(IF($H329&gt;=$AO$3,IF(CE356="F",$J329,0),IF(CE355=0,0,MIN($J329*INT((CE$33-$E329)/$H329),$BD$2)-SUM($Q358:CD358))),0)</f>
        <v>0</v>
      </c>
      <c r="CF358" s="961">
        <f>IFERROR(IF($H329&gt;=$AO$3,IF(CF356="F",$J329,0),IF(CF355=0,0,MIN($J329*INT((CF$33-$E329)/$H329),$BD$2)-SUM($Q358:CE358))),0)</f>
        <v>0</v>
      </c>
      <c r="CG358" s="961">
        <f>IFERROR(IF($H329&gt;=$AO$3,IF(CG356="F",$J329,0),IF(CG355=0,0,MIN($J329*INT((CG$33-$E329)/$H329),$BD$2)-SUM($Q358:CF358))),0)</f>
        <v>0</v>
      </c>
      <c r="CH358" s="961">
        <f>IFERROR(IF($H329&gt;=$AO$3,IF(CH356="F",$J329,0),IF(CH355=0,0,MIN($J329*INT((CH$33-$E329)/$H329),$BD$2)-SUM($Q358:CG358))),0)</f>
        <v>0</v>
      </c>
      <c r="CI358" s="962">
        <f>IFERROR(IF($H329&gt;=$AO$3,IF(CI356="F",$J329,0),IF(CI355=0,0,MIN($J329*INT((CI$33-$E329)/$H329),$BD$2)-SUM($Q358:CH358))),0)</f>
        <v>0</v>
      </c>
      <c r="CJ358" s="963">
        <f>IFERROR(IF($H329&gt;=$AO$3,IF(CJ356="F",$J329,0),IF(CJ355=0,0,MIN($J329*INT((CJ$33-$E329)/$H329),$BD$2)-SUM($Q358:CI358))),0)</f>
        <v>0</v>
      </c>
      <c r="CK358" s="961">
        <f>IFERROR(IF($H329&gt;=$AO$3,IF(CK356="F",$J329,0),IF(CK355=0,0,MIN($J329*INT((CK$33-$E329)/$H329),$BD$2)-SUM($Q358:CJ358))),0)</f>
        <v>0</v>
      </c>
      <c r="CL358" s="961">
        <f>IFERROR(IF($H329&gt;=$AO$3,IF(CL356="F",$J329,0),IF(CL355=0,0,MIN($J329*INT((CL$33-$E329)/$H329),$BD$2)-SUM($Q358:CK358))),0)</f>
        <v>0</v>
      </c>
      <c r="CM358" s="961">
        <f>IFERROR(IF($H329&gt;=$AO$3,IF(CM356="F",$J329,0),IF(CM355=0,0,MIN($J329*INT((CM$33-$E329)/$H329),$BD$2)-SUM($Q358:CL358))),0)</f>
        <v>0</v>
      </c>
      <c r="CN358" s="962">
        <f>IFERROR(IF($H329&gt;=$AO$3,IF(CN356="F",$J329,0),IF(CN355=0,0,MIN($J329*INT((CN$33-$E329)/$H329),$BD$2)-SUM($Q358:CM358))),0)</f>
        <v>0</v>
      </c>
      <c r="CO358" s="963">
        <f>IFERROR(IF($H329&gt;=$AO$3,IF(CO356="F",$J329,0),IF(CO355=0,0,MIN($J329*INT((CO$33-$E329)/$H329),$BD$2)-SUM($Q358:CN358))),0)</f>
        <v>0</v>
      </c>
      <c r="CP358" s="961">
        <f>IFERROR(IF($H329&gt;=$AO$3,IF(CP356="F",$J329,0),IF(CP355=0,0,MIN($J329*INT((CP$33-$E329)/$H329),$BD$2)-SUM($Q358:CO358))),0)</f>
        <v>0</v>
      </c>
      <c r="CQ358" s="961">
        <f>IFERROR(IF($H329&gt;=$AO$3,IF(CQ356="F",$J329,0),IF(CQ355=0,0,MIN($J329*INT((CQ$33-$E329)/$H329),$BD$2)-SUM($Q358:CP358))),0)</f>
        <v>0</v>
      </c>
      <c r="CR358" s="961">
        <f>IFERROR(IF($H329&gt;=$AO$3,IF(CR356="F",$J329,0),IF(CR355=0,0,MIN($J329*INT((CR$33-$E329)/$H329),$BD$2)-SUM($Q358:CQ358))),0)</f>
        <v>0</v>
      </c>
      <c r="CS358" s="962">
        <f>IFERROR(IF($H329&gt;=$AO$3,IF(CS356="F",$J329,0),IF(CS355=0,0,MIN($J329*INT((CS$33-$E329)/$H329),$BD$2)-SUM($Q358:CR358))),0)</f>
        <v>0</v>
      </c>
      <c r="CT358" s="963">
        <f>IFERROR(IF($H329&gt;=$AO$3,IF(CT356="F",$J329,0),IF(CT355=0,0,MIN($J329*INT((CT$33-$E329)/$H329),$BD$2)-SUM($Q358:CS358))),0)</f>
        <v>0</v>
      </c>
      <c r="CU358" s="961">
        <f>IFERROR(IF($H329&gt;=$AO$3,IF(CU356="F",$J329,0),IF(CU355=0,0,MIN($J329*INT((CU$33-$E329)/$H329),$BD$2)-SUM($Q358:CT358))),0)</f>
        <v>0</v>
      </c>
      <c r="CV358" s="961">
        <f>IFERROR(IF($H329&gt;=$AO$3,IF(CV356="F",$J329,0),IF(CV355=0,0,MIN($J329*INT((CV$33-$E329)/$H329),$BD$2)-SUM($Q358:CU358))),0)</f>
        <v>0</v>
      </c>
      <c r="CW358" s="961">
        <f>IFERROR(IF($H329&gt;=$AO$3,IF(CW356="F",$J329,0),IF(CW355=0,0,MIN($J329*INT((CW$33-$E329)/$H329),$BD$2)-SUM($Q358:CV358))),0)</f>
        <v>0</v>
      </c>
      <c r="CX358" s="962">
        <f>IFERROR(IF($H329&gt;=$AO$3,IF(CX356="F",$J329,0),IF(CX355=0,0,MIN($J329*INT((CX$33-$E329)/$H329),$BD$2)-SUM($Q358:CW358))),0)</f>
        <v>0</v>
      </c>
      <c r="CY358" s="963">
        <f>IFERROR(IF($H329&gt;=$AO$3,IF(CY356="F",$J329,0),IF(CY355=0,0,MIN($J329*INT((CY$33-$E329)/$H329),$BD$2)-SUM($Q358:CX358))),0)</f>
        <v>0</v>
      </c>
      <c r="CZ358" s="961">
        <f>IFERROR(IF($H329&gt;=$AO$3,IF(CZ356="F",$J329,0),IF(CZ355=0,0,MIN($J329*INT((CZ$33-$E329)/$H329),$BD$2)-SUM($Q358:CY358))),0)</f>
        <v>0</v>
      </c>
      <c r="DA358" s="961">
        <f>IFERROR(IF($H329&gt;=$AO$3,IF(DA356="F",$J329,0),IF(DA355=0,0,MIN($J329*INT((DA$33-$E329)/$H329),$BD$2)-SUM($Q358:CZ358))),0)</f>
        <v>0</v>
      </c>
      <c r="DB358" s="961">
        <f>IFERROR(IF($H329&gt;=$AO$3,IF(DB356="F",$J329,0),IF(DB355=0,0,MIN($J329*INT((DB$33-$E329)/$H329),$BD$2)-SUM($Q358:DA358))),0)</f>
        <v>0</v>
      </c>
      <c r="DC358" s="962">
        <f>IFERROR(IF($H329&gt;=$AO$3,IF(DC356="F",$J329,0),IF(DC355=0,0,MIN($J329*INT((DC$33-$E329)/$H329),$BD$2)-SUM($Q358:DB358))),0)</f>
        <v>0</v>
      </c>
      <c r="DD358" s="963">
        <f>IFERROR(IF($H329&gt;=$AO$3,IF(DD356="F",$J329,0),IF(DD355=0,0,MIN($J329*INT((DD$33-$E329)/$H329),$BD$2)-SUM($Q358:DC358))),0)</f>
        <v>0</v>
      </c>
      <c r="DE358" s="961">
        <f>IFERROR(IF($H329&gt;=$AO$3,IF(DE356="F",$J329,0),IF(DE355=0,0,MIN($J329*INT((DE$33-$E329)/$H329),$BD$2)-SUM($Q358:DD358))),0)</f>
        <v>0</v>
      </c>
      <c r="DF358" s="961">
        <f>IFERROR(IF($H329&gt;=$AO$3,IF(DF356="F",$J329,0),IF(DF355=0,0,MIN($J329*INT((DF$33-$E329)/$H329),$BD$2)-SUM($Q358:DE358))),0)</f>
        <v>0</v>
      </c>
      <c r="DG358" s="961">
        <f>IFERROR(IF($H329&gt;=$AO$3,IF(DG356="F",$J329,0),IF(DG355=0,0,MIN($J329*INT((DG$33-$E329)/$H329),$BD$2)-SUM($Q358:DF358))),0)</f>
        <v>0</v>
      </c>
      <c r="DH358" s="962">
        <f>IFERROR(IF($H329&gt;=$AO$3,IF(DH356="F",$J329,0),IF(DH355=0,0,MIN($J329*INT((DH$33-$E329)/$H329),$BD$2)-SUM($Q358:DG358))),0)</f>
        <v>0</v>
      </c>
      <c r="DI358" s="963">
        <f>IFERROR(IF($H329&gt;=$AO$3,IF(DI356="F",$J329,0),IF(DI355=0,0,MIN($J329*INT((DI$33-$E329)/$H329),$BD$2)-SUM($Q358:DH358))),0)</f>
        <v>0</v>
      </c>
      <c r="DJ358" s="961">
        <f>IFERROR(IF($H329&gt;=$AO$3,IF(DJ356="F",$J329,0),IF(DJ355=0,0,MIN($J329*INT((DJ$33-$E329)/$H329),$BD$2)-SUM($Q358:DI358))),0)</f>
        <v>0</v>
      </c>
      <c r="DK358" s="961">
        <f>IFERROR(IF($H329&gt;=$AO$3,IF(DK356="F",$J329,0),IF(DK355=0,0,MIN($J329*INT((DK$33-$E329)/$H329),$BD$2)-SUM($Q358:DJ358))),0)</f>
        <v>0</v>
      </c>
      <c r="DL358" s="961">
        <f>IFERROR(IF($H329&gt;=$AO$3,IF(DL356="F",$J329,0),IF(DL355=0,0,MIN($J329*INT((DL$33-$E329)/$H329),$BD$2)-SUM($Q358:DK358))),0)</f>
        <v>0</v>
      </c>
      <c r="DM358" s="962">
        <f>IFERROR(IF($H329&gt;=$AO$3,IF(DM356="F",$J329,0),IF(DM355=0,0,MIN($J329*INT((DM$33-$E329)/$H329),$BD$2)-SUM($Q358:DL358))),0)</f>
        <v>0</v>
      </c>
      <c r="DN358" s="963">
        <f>IFERROR(IF($H329&gt;=$AO$3,IF(DN356="F",$J329,0),IF(DN355=0,0,MIN($J329*INT((DN$33-$E329)/$H329),$BD$2)-SUM($Q358:DM358))),0)</f>
        <v>0</v>
      </c>
      <c r="DO358" s="961">
        <f>IFERROR(IF($H329&gt;=$AO$3,IF(DO356="F",$J329,0),IF(DO355=0,0,MIN($J329*INT((DO$33-$E329)/$H329),$BD$2)-SUM($Q358:DN358))),0)</f>
        <v>0</v>
      </c>
      <c r="DP358" s="961">
        <f>IFERROR(IF($H329&gt;=$AO$3,IF(DP356="F",$J329,0),IF(DP355=0,0,MIN($J329*INT((DP$33-$E329)/$H329),$BD$2)-SUM($Q358:DO358))),0)</f>
        <v>0</v>
      </c>
      <c r="DQ358" s="961">
        <f>IFERROR(IF($H329&gt;=$AO$3,IF(DQ356="F",$J329,0),IF(DQ355=0,0,MIN($J329*INT((DQ$33-$E329)/$H329),$BD$2)-SUM($Q358:DP358))),0)</f>
        <v>0</v>
      </c>
      <c r="DR358" s="962">
        <f>IFERROR(IF($H329&gt;=$AO$3,IF(DR356="F",$J329,0),IF(DR355=0,0,MIN($J329*INT((DR$33-$E329)/$H329),$BD$2)-SUM($Q358:DQ358))),0)</f>
        <v>0</v>
      </c>
      <c r="DS358" s="963">
        <f>IFERROR(IF($H329&gt;=$AO$3,IF(DS356="F",$J329,0),IF(DS355=0,0,MIN($J329*INT((DS$33-$E329)/$H329),$BD$2)-SUM($Q358:DR358))),0)</f>
        <v>0</v>
      </c>
      <c r="DT358" s="961">
        <f>IFERROR(IF($H329&gt;=$AO$3,IF(DT356="F",$J329,0),IF(DT355=0,0,MIN($J329*INT((DT$33-$E329)/$H329),$BD$2)-SUM($Q358:DS358))),0)</f>
        <v>0</v>
      </c>
      <c r="DU358" s="961">
        <f>IFERROR(IF($H329&gt;=$AO$3,IF(DU356="F",$J329,0),IF(DU355=0,0,MIN($J329*INT((DU$33-$E329)/$H329),$BD$2)-SUM($Q358:DT358))),0)</f>
        <v>0</v>
      </c>
      <c r="DV358" s="961">
        <f>IFERROR(IF($H329&gt;=$AO$3,IF(DV356="F",$J329,0),IF(DV355=0,0,MIN($J329*INT((DV$33-$E329)/$H329),$BD$2)-SUM($Q358:DU358))),0)</f>
        <v>0</v>
      </c>
      <c r="DW358" s="962">
        <f>IFERROR(IF($H329&gt;=$AO$3,IF(DW356="F",$J329,0),IF(DW355=0,0,MIN($J329*INT((DW$33-$E329)/$H329),$BD$2)-SUM($Q358:DV358))),0)</f>
        <v>0</v>
      </c>
      <c r="DX358" s="963">
        <f>IFERROR(IF($H329&gt;=$AO$3,IF(DX356="F",$J329,0),IF(DX355=0,0,MIN($J329*INT((DX$33-$E329)/$H329),$BD$2)-SUM($Q358:DW358))),0)</f>
        <v>0</v>
      </c>
      <c r="DY358" s="961">
        <f>IFERROR(IF($H329&gt;=$AO$3,IF(DY356="F",$J329,0),IF(DY355=0,0,MIN($J329*INT((DY$33-$E329)/$H329),$BD$2)-SUM($Q358:DX358))),0)</f>
        <v>0</v>
      </c>
      <c r="DZ358" s="961">
        <f>IFERROR(IF($H329&gt;=$AO$3,IF(DZ356="F",$J329,0),IF(DZ355=0,0,MIN($J329*INT((DZ$33-$E329)/$H329),$BD$2)-SUM($Q358:DY358))),0)</f>
        <v>0</v>
      </c>
      <c r="EA358" s="961">
        <f>IFERROR(IF($H329&gt;=$AO$3,IF(EA356="F",$J329,0),IF(EA355=0,0,MIN($J329*INT((EA$33-$E329)/$H329),$BD$2)-SUM($Q358:DZ358))),0)</f>
        <v>0</v>
      </c>
      <c r="EB358" s="962">
        <f>IFERROR(IF($H329&gt;=$AO$3,IF(EB356="F",$J329,0),IF(EB355=0,0,MIN($J329*INT((EB$33-$E329)/$H329),$BD$2)-SUM($Q358:EA358))),0)</f>
        <v>0</v>
      </c>
      <c r="EC358" s="963">
        <f>IFERROR(IF($H329&gt;=$AO$3,IF(EC356="F",$J329,0),IF(EC355=0,0,MIN($J329*INT((EC$33-$E329)/$H329),$BD$2)-SUM($Q358:EB358))),0)</f>
        <v>0</v>
      </c>
      <c r="ED358" s="961">
        <f>IFERROR(IF($H329&gt;=$AO$3,IF(ED356="F",$J329,0),IF(ED355=0,0,MIN($J329*INT((ED$33-$E329)/$H329),$BD$2)-SUM($Q358:EC358))),0)</f>
        <v>0</v>
      </c>
      <c r="EE358" s="961">
        <f>IFERROR(IF($H329&gt;=$AO$3,IF(EE356="F",$J329,0),IF(EE355=0,0,MIN($J329*INT((EE$33-$E329)/$H329),$BD$2)-SUM($Q358:ED358))),0)</f>
        <v>0</v>
      </c>
      <c r="EF358" s="961">
        <f>IFERROR(IF($H329&gt;=$AO$3,IF(EF356="F",$J329,0),IF(EF355=0,0,MIN($J329*INT((EF$33-$E329)/$H329),$BD$2)-SUM($Q358:EE358))),0)</f>
        <v>0</v>
      </c>
      <c r="EG358" s="962">
        <f>IFERROR(IF($H329&gt;=$AO$3,IF(EG356="F",$J329,0),IF(EG355=0,0,MIN($J329*INT((EG$33-$E329)/$H329),$BD$2)-SUM($Q358:EF358))),0)</f>
        <v>0</v>
      </c>
      <c r="EH358" s="963">
        <f>IFERROR(IF($H329&gt;=$AO$3,IF(EH356="F",$J329,0),IF(EH355=0,0,MIN($J329*INT((EH$33-$E329)/$H329),$BD$2)-SUM($Q358:EG358))),0)</f>
        <v>0</v>
      </c>
      <c r="EI358" s="961">
        <f>IFERROR(IF($H329&gt;=$AO$3,IF(EI356="F",$J329,0),IF(EI355=0,0,MIN($J329*INT((EI$33-$E329)/$H329),$BD$2)-SUM($Q358:EH358))),0)</f>
        <v>0</v>
      </c>
      <c r="EJ358" s="961">
        <f>IFERROR(IF($H329&gt;=$AO$3,IF(EJ356="F",$J329,0),IF(EJ355=0,0,MIN($J329*INT((EJ$33-$E329)/$H329),$BD$2)-SUM($Q358:EI358))),0)</f>
        <v>0</v>
      </c>
      <c r="EK358" s="961">
        <f>IFERROR(IF($H329&gt;=$AO$3,IF(EK356="F",$J329,0),IF(EK355=0,0,MIN($J329*INT((EK$33-$E329)/$H329),$BD$2)-SUM($Q358:EJ358))),0)</f>
        <v>0</v>
      </c>
      <c r="EL358" s="962">
        <f>IFERROR(IF($H329&gt;=$AO$3,IF(EL356="F",$J329,0),IF(EL355=0,0,MIN($J329*INT((EL$33-$E329)/$H329),$BD$2)-SUM($Q358:EK358))),0)</f>
        <v>0</v>
      </c>
      <c r="EM358" s="963">
        <f>IFERROR(IF($H329&gt;=$AO$3,IF(EM356="F",$J329,0),IF(EM355=0,0,MIN($J329*INT((EM$33-$E329)/$H329),$BD$2)-SUM($Q358:EL358))),0)</f>
        <v>0</v>
      </c>
      <c r="EN358" s="961">
        <f>IFERROR(IF($H329&gt;=$AO$3,IF(EN356="F",$J329,0),IF(EN355=0,0,MIN($J329*INT((EN$33-$E329)/$H329),$BD$2)-SUM($Q358:EM358))),0)</f>
        <v>0</v>
      </c>
      <c r="EO358" s="961">
        <f>IFERROR(IF($H329&gt;=$AO$3,IF(EO356="F",$J329,0),IF(EO355=0,0,MIN($J329*INT((EO$33-$E329)/$H329),$BD$2)-SUM($Q358:EN358))),0)</f>
        <v>0</v>
      </c>
      <c r="EP358" s="961">
        <f>IFERROR(IF($H329&gt;=$AO$3,IF(EP356="F",$J329,0),IF(EP355=0,0,MIN($J329*INT((EP$33-$E329)/$H329),$BD$2)-SUM($Q358:EO358))),0)</f>
        <v>0</v>
      </c>
      <c r="EQ358" s="962">
        <f>IFERROR(IF($H329&gt;=$AO$3,IF(EQ356="F",$J329,0),IF(EQ355=0,0,MIN($J329*INT((EQ$33-$E329)/$H329),$BD$2)-SUM($Q358:EP358))),0)</f>
        <v>0</v>
      </c>
      <c r="ER358" s="963">
        <f>IFERROR(IF($H329&gt;=$AO$3,IF(ER356="F",$J329,0),IF(ER355=0,0,MIN($J329*INT((ER$33-$E329)/$H329),$BD$2)-SUM($Q358:EQ358))),0)</f>
        <v>0</v>
      </c>
      <c r="ES358" s="961">
        <f>IFERROR(IF($H329&gt;=$AO$3,IF(ES356="F",$J329,0),IF(ES355=0,0,MIN($J329*INT((ES$33-$E329)/$H329),$BD$2)-SUM($Q358:ER358))),0)</f>
        <v>0</v>
      </c>
      <c r="ET358" s="961">
        <f>IFERROR(IF($H329&gt;=$AO$3,IF(ET356="F",$J329,0),IF(ET355=0,0,MIN($J329*INT((ET$33-$E329)/$H329),$BD$2)-SUM($Q358:ES358))),0)</f>
        <v>0</v>
      </c>
      <c r="EU358" s="961">
        <f>IFERROR(IF($H329&gt;=$AO$3,IF(EU356="F",$J329,0),IF(EU355=0,0,MIN($J329*INT((EU$33-$E329)/$H329),$BD$2)-SUM($Q358:ET358))),0)</f>
        <v>0</v>
      </c>
      <c r="EV358" s="962">
        <f>IFERROR(IF($H329&gt;=$AO$3,IF(EV356="F",$J329,0),IF(EV355=0,0,MIN($J329*INT((EV$33-$E329)/$H329),$BD$2)-SUM($Q358:EU358))),0)</f>
        <v>0</v>
      </c>
      <c r="EW358" s="963">
        <f>IFERROR(IF($H329&gt;=$AO$3,IF(EW356="F",$J329,0),IF(EW355=0,0,MIN($J329*INT((EW$33-$E329)/$H329),$BD$2)-SUM($Q358:EV358))),0)</f>
        <v>0</v>
      </c>
      <c r="EX358" s="961">
        <f>IFERROR(IF($H329&gt;=$AO$3,IF(EX356="F",$J329,0),IF(EX355=0,0,MIN($J329*INT((EX$33-$E329)/$H329),$BD$2)-SUM($Q358:EW358))),0)</f>
        <v>0</v>
      </c>
      <c r="EY358" s="961">
        <f>IFERROR(IF($H329&gt;=$AO$3,IF(EY356="F",$J329,0),IF(EY355=0,0,MIN($J329*INT((EY$33-$E329)/$H329),$BD$2)-SUM($Q358:EX358))),0)</f>
        <v>0</v>
      </c>
      <c r="EZ358" s="961">
        <f>IFERROR(IF($H329&gt;=$AO$3,IF(EZ356="F",$J329,0),IF(EZ355=0,0,MIN($J329*INT((EZ$33-$E329)/$H329),$BD$2)-SUM($Q358:EY358))),0)</f>
        <v>0</v>
      </c>
      <c r="FA358" s="962">
        <f>IFERROR(IF($H329&gt;=$AO$3,IF(FA356="F",$J329,0),IF(FA355=0,0,MIN($J329*INT((FA$33-$E329)/$H329),$BD$2)-SUM($Q358:EZ358))),0)</f>
        <v>0</v>
      </c>
      <c r="FB358" s="963">
        <f>IFERROR(IF($H329&gt;=$AO$3,IF(FB356="F",$J329,0),IF(FB355=0,0,MIN($J329*INT((FB$33-$E329)/$H329),$BD$2)-SUM($Q358:FA358))),0)</f>
        <v>0</v>
      </c>
      <c r="FC358" s="961">
        <f>IFERROR(IF($H329&gt;=$AO$3,IF(FC356="F",$J329,0),IF(FC355=0,0,MIN($J329*INT((FC$33-$E329)/$H329),$BD$2)-SUM($Q358:FB358))),0)</f>
        <v>0</v>
      </c>
      <c r="FD358" s="961">
        <f>IFERROR(IF($H329&gt;=$AO$3,IF(FD356="F",$J329,0),IF(FD355=0,0,MIN($J329*INT((FD$33-$E329)/$H329),$BD$2)-SUM($Q358:FC358))),0)</f>
        <v>0</v>
      </c>
      <c r="FE358" s="961">
        <f>IFERROR(IF($H329&gt;=$AO$3,IF(FE356="F",$J329,0),IF(FE355=0,0,MIN($J329*INT((FE$33-$E329)/$H329),$BD$2)-SUM($Q358:FD358))),0)</f>
        <v>0</v>
      </c>
      <c r="FF358" s="962">
        <f>IFERROR(IF($H329&gt;=$AO$3,IF(FF356="F",$J329,0),IF(FF355=0,0,MIN($J329*INT((FF$33-$E329)/$H329),$BD$2)-SUM($Q358:FE358))),0)</f>
        <v>0</v>
      </c>
      <c r="FG358" s="963">
        <f>IFERROR(IF($H329&gt;=$AO$3,IF(FG356="F",$J329,0),IF(FG355=0,0,MIN($J329*INT((FG$33-$E329)/$H329),$BD$2)-SUM($Q358:FF358))),0)</f>
        <v>0</v>
      </c>
      <c r="FH358" s="961">
        <f>IFERROR(IF($H329&gt;=$AO$3,IF(FH356="F",$J329,0),IF(FH355=0,0,MIN($J329*INT((FH$33-$E329)/$H329),$BD$2)-SUM($Q358:FG358))),0)</f>
        <v>0</v>
      </c>
      <c r="FI358" s="961">
        <f>IFERROR(IF($H329&gt;=$AO$3,IF(FI356="F",$J329,0),IF(FI355=0,0,MIN($J329*INT((FI$33-$E329)/$H329),$BD$2)-SUM($Q358:FH358))),0)</f>
        <v>0</v>
      </c>
      <c r="FJ358" s="961">
        <f>IFERROR(IF($H329&gt;=$AO$3,IF(FJ356="F",$J329,0),IF(FJ355=0,0,MIN($J329*INT((FJ$33-$E329)/$H329),$BD$2)-SUM($Q358:FI358))),0)</f>
        <v>0</v>
      </c>
      <c r="FK358" s="962">
        <f>IFERROR(IF($H329&gt;=$AO$3,IF(FK356="F",$J329,0),IF(FK355=0,0,MIN($J329*INT((FK$33-$E329)/$H329),$BD$2)-SUM($Q358:FJ358))),0)</f>
        <v>0</v>
      </c>
      <c r="FL358" s="963">
        <f>IFERROR(IF($H329&gt;=$AO$3,IF(FL356="F",$J329,0),IF(FL355=0,0,MIN($J329*INT((FL$33-$E329)/$H329),$BD$2)-SUM($Q358:FK358))),0)</f>
        <v>0</v>
      </c>
      <c r="FM358" s="961">
        <f>IFERROR(IF($H329&gt;=$AO$3,IF(FM356="F",$J329,0),IF(FM355=0,0,MIN($J329*INT((FM$33-$E329)/$H329),$BD$2)-SUM($Q358:FL358))),0)</f>
        <v>0</v>
      </c>
      <c r="FN358" s="961">
        <f>IFERROR(IF($H329&gt;=$AO$3,IF(FN356="F",$J329,0),IF(FN355=0,0,MIN($J329*INT((FN$33-$E329)/$H329),$BD$2)-SUM($Q358:FM358))),0)</f>
        <v>0</v>
      </c>
      <c r="FO358" s="961">
        <f>IFERROR(IF($H329&gt;=$AO$3,IF(FO356="F",$J329,0),IF(FO355=0,0,MIN($J329*INT((FO$33-$E329)/$H329),$BD$2)-SUM($Q358:FN358))),0)</f>
        <v>0</v>
      </c>
      <c r="FP358" s="962">
        <f>IFERROR(IF($H329&gt;=$AO$3,IF(FP356="F",$J329,0),IF(FP355=0,0,MIN($J329*INT((FP$33-$E329)/$H329),$BD$2)-SUM($Q358:FO358))),0)</f>
        <v>0</v>
      </c>
      <c r="FQ358" s="963">
        <f>IFERROR(IF($H329&gt;=$AO$3,IF(FQ356="F",$J329,0),IF(FQ355=0,0,MIN($J329*INT((FQ$33-$E329)/$H329),$BD$2)-SUM($Q358:FP358))),0)</f>
        <v>0</v>
      </c>
      <c r="FR358" s="961">
        <f>IFERROR(IF($H329&gt;=$AO$3,IF(FR356="F",$J329,0),IF(FR355=0,0,MIN($J329*INT((FR$33-$E329)/$H329),$BD$2)-SUM($Q358:FQ358))),0)</f>
        <v>0</v>
      </c>
      <c r="FS358" s="961">
        <f>IFERROR(IF($H329&gt;=$AO$3,IF(FS356="F",$J329,0),IF(FS355=0,0,MIN($J329*INT((FS$33-$E329)/$H329),$BD$2)-SUM($Q358:FR358))),0)</f>
        <v>0</v>
      </c>
      <c r="FT358" s="961">
        <f>IFERROR(IF($H329&gt;=$AO$3,IF(FT356="F",$J329,0),IF(FT355=0,0,MIN($J329*INT((FT$33-$E329)/$H329),$BD$2)-SUM($Q358:FS358))),0)</f>
        <v>0</v>
      </c>
      <c r="FU358" s="962">
        <f>IFERROR(IF($H329&gt;=$AO$3,IF(FU356="F",$J329,0),IF(FU355=0,0,MIN($J329*INT((FU$33-$E329)/$H329),$BD$2)-SUM($Q358:FT358))),0)</f>
        <v>0</v>
      </c>
      <c r="FV358" s="963">
        <f>IFERROR(IF($H329&gt;=$AO$3,IF(FV356="F",$J329,0),IF(FV355=0,0,MIN($J329*INT((FV$33-$E329)/$H329),$BD$2)-SUM($Q358:FU358))),0)</f>
        <v>0</v>
      </c>
      <c r="FW358" s="961">
        <f>IFERROR(IF($H329&gt;=$AO$3,IF(FW356="F",$J329,0),IF(FW355=0,0,MIN($J329*INT((FW$33-$E329)/$H329),$BD$2)-SUM($Q358:FV358))),0)</f>
        <v>0</v>
      </c>
      <c r="FX358" s="961">
        <f>IFERROR(IF($H329&gt;=$AO$3,IF(FX356="F",$J329,0),IF(FX355=0,0,MIN($J329*INT((FX$33-$E329)/$H329),$BD$2)-SUM($Q358:FW358))),0)</f>
        <v>0</v>
      </c>
      <c r="FY358" s="961">
        <f>IFERROR(IF($H329&gt;=$AO$3,IF(FY356="F",$J329,0),IF(FY355=0,0,MIN($J329*INT((FY$33-$E329)/$H329),$BD$2)-SUM($Q358:FX358))),0)</f>
        <v>0</v>
      </c>
      <c r="FZ358" s="962">
        <f>IFERROR(IF($H329&gt;=$AO$3,IF(FZ356="F",$J329,0),IF(FZ355=0,0,MIN($J329*INT((FZ$33-$E329)/$H329),$BD$2)-SUM($Q358:FY358))),0)</f>
        <v>0</v>
      </c>
      <c r="GA358" s="963">
        <f>IFERROR(IF($H329&gt;=$AO$3,IF(GA356="F",$J329,0),IF(GA355=0,0,MIN($J329*INT((GA$33-$E329)/$H329),$BD$2)-SUM($Q358:FZ358))),0)</f>
        <v>0</v>
      </c>
      <c r="GB358" s="961">
        <f>IFERROR(IF($H329&gt;=$AO$3,IF(GB356="F",$J329,0),IF(GB355=0,0,MIN($J329*INT((GB$33-$E329)/$H329),$BD$2)-SUM($Q358:GA358))),0)</f>
        <v>0</v>
      </c>
      <c r="GC358" s="961">
        <f>IFERROR(IF($H329&gt;=$AO$3,IF(GC356="F",$J329,0),IF(GC355=0,0,MIN($J329*INT((GC$33-$E329)/$H329),$BD$2)-SUM($Q358:GB358))),0)</f>
        <v>0</v>
      </c>
      <c r="GD358" s="961">
        <f>IFERROR(IF($H329&gt;=$AO$3,IF(GD356="F",$J329,0),IF(GD355=0,0,MIN($J329*INT((GD$33-$E329)/$H329),$BD$2)-SUM($Q358:GC358))),0)</f>
        <v>0</v>
      </c>
      <c r="GE358" s="962">
        <f>IFERROR(IF($H329&gt;=$AO$3,IF(GE356="F",$J329,0),IF(GE355=0,0,MIN($J329*INT((GE$33-$E329)/$H329),$BD$2)-SUM($Q358:GD358))),0)</f>
        <v>0</v>
      </c>
      <c r="GF358" s="963">
        <f>IFERROR(IF($H329&gt;=$AO$3,IF(GF356="F",$J329,0),IF(GF355=0,0,MIN($J329*INT((GF$33-$E329)/$H329),$BD$2)-SUM($Q358:GE358))),0)</f>
        <v>0</v>
      </c>
      <c r="GG358" s="961">
        <f>IFERROR(IF($H329&gt;=$AO$3,IF(GG356="F",$J329,0),IF(GG355=0,0,MIN($J329*INT((GG$33-$E329)/$H329),$BD$2)-SUM($Q358:GF358))),0)</f>
        <v>0</v>
      </c>
      <c r="GH358" s="961">
        <f>IFERROR(IF($H329&gt;=$AO$3,IF(GH356="F",$J329,0),IF(GH355=0,0,MIN($J329*INT((GH$33-$E329)/$H329),$BD$2)-SUM($Q358:GG358))),0)</f>
        <v>0</v>
      </c>
      <c r="GI358" s="961">
        <f>IFERROR(IF($H329&gt;=$AO$3,IF(GI356="F",$J329,0),IF(GI355=0,0,MIN($J329*INT((GI$33-$E329)/$H329),$BD$2)-SUM($Q358:GH358))),0)</f>
        <v>0</v>
      </c>
      <c r="GJ358" s="962">
        <f>IFERROR(IF($H329&gt;=$AO$3,IF(GJ356="F",$J329,0),IF(GJ355=0,0,MIN($J329*INT((GJ$33-$E329)/$H329),$BD$2)-SUM($Q358:GI358))),0)</f>
        <v>0</v>
      </c>
      <c r="GK358" s="963">
        <f>IFERROR(IF($H329&gt;=$AO$3,IF(GK356="F",$J329,0),IF(GK355=0,0,MIN($J329*INT((GK$33-$E329)/$H329),$BD$2)-SUM($Q358:GJ358))),0)</f>
        <v>0</v>
      </c>
      <c r="GL358" s="961">
        <f>IFERROR(IF($H329&gt;=$AO$3,IF(GL356="F",$J329,0),IF(GL355=0,0,MIN($J329*INT((GL$33-$E329)/$H329),$BD$2)-SUM($Q358:GK358))),0)</f>
        <v>0</v>
      </c>
      <c r="GM358" s="961">
        <f>IFERROR(IF($H329&gt;=$AO$3,IF(GM356="F",$J329,0),IF(GM355=0,0,MIN($J329*INT((GM$33-$E329)/$H329),$BD$2)-SUM($Q358:GL358))),0)</f>
        <v>0</v>
      </c>
      <c r="GN358" s="961">
        <f>IFERROR(IF($H329&gt;=$AO$3,IF(GN356="F",$J329,0),IF(GN355=0,0,MIN($J329*INT((GN$33-$E329)/$H329),$BD$2)-SUM($Q358:GM358))),0)</f>
        <v>0</v>
      </c>
      <c r="GO358" s="962">
        <f>IFERROR(IF($H329&gt;=$AO$3,IF(GO356="F",$J329,0),IF(GO355=0,0,MIN($J329*INT((GO$33-$E329)/$H329),$BD$2)-SUM($Q358:GN358))),0)</f>
        <v>0</v>
      </c>
      <c r="GP358" s="963">
        <f>IFERROR(IF($H329&gt;=$AO$3,IF(GP356="F",$J329,0),IF(GP355=0,0,MIN($J329*INT((GP$33-$E329)/$H329),$BD$2)-SUM($Q358:GO358))),0)</f>
        <v>0</v>
      </c>
      <c r="GQ358" s="961">
        <f>IFERROR(IF($H329&gt;=$AO$3,IF(GQ356="F",$J329,0),IF(GQ355=0,0,MIN($J329*INT((GQ$33-$E329)/$H329),$BD$2)-SUM($Q358:GP358))),0)</f>
        <v>0</v>
      </c>
      <c r="GR358" s="961">
        <f>IFERROR(IF($H329&gt;=$AO$3,IF(GR356="F",$J329,0),IF(GR355=0,0,MIN($J329*INT((GR$33-$E329)/$H329),$BD$2)-SUM($Q358:GQ358))),0)</f>
        <v>0</v>
      </c>
      <c r="GS358" s="961">
        <f>IFERROR(IF($H329&gt;=$AO$3,IF(GS356="F",$J329,0),IF(GS355=0,0,MIN($J329*INT((GS$33-$E329)/$H329),$BD$2)-SUM($Q358:GR358))),0)</f>
        <v>0</v>
      </c>
      <c r="GT358" s="962">
        <f>IFERROR(IF($H329&gt;=$AO$3,IF(GT356="F",$J329,0),IF(GT355=0,0,MIN($J329*INT((GT$33-$E329)/$H329),$BD$2)-SUM($Q358:GS358))),0)</f>
        <v>0</v>
      </c>
      <c r="GU358" s="963">
        <f>IFERROR(IF($H329&gt;=$AO$3,IF(GU356="F",$J329,0),IF(GU355=0,0,MIN($J329*INT((GU$33-$E329)/$H329),$BD$2)-SUM($Q358:GT358))),0)</f>
        <v>0</v>
      </c>
      <c r="GV358" s="961">
        <f>IFERROR(IF($H329&gt;=$AO$3,IF(GV356="F",$J329,0),IF(GV355=0,0,MIN($J329*INT((GV$33-$E329)/$H329),$BD$2)-SUM($Q358:GU358))),0)</f>
        <v>0</v>
      </c>
      <c r="GW358" s="961">
        <f>IFERROR(IF($H329&gt;=$AO$3,IF(GW356="F",$J329,0),IF(GW355=0,0,MIN($J329*INT((GW$33-$E329)/$H329),$BD$2)-SUM($Q358:GV358))),0)</f>
        <v>0</v>
      </c>
      <c r="GX358" s="961">
        <f>IFERROR(IF($H329&gt;=$AO$3,IF(GX356="F",$J329,0),IF(GX355=0,0,MIN($J329*INT((GX$33-$E329)/$H329),$BD$2)-SUM($Q358:GW358))),0)</f>
        <v>0</v>
      </c>
      <c r="GY358" s="962">
        <f>IFERROR(IF($H329&gt;=$AO$3,IF(GY356="F",$J329,0),IF(GY355=0,0,MIN($J329*INT((GY$33-$E329)/$H329),$BD$2)-SUM($Q358:GX358))),0)</f>
        <v>0</v>
      </c>
      <c r="GZ358" s="963">
        <f>IFERROR(IF($H329&gt;=$AO$3,IF(GZ356="F",$J329,0),IF(GZ355=0,0,MIN($J329*INT((GZ$33-$E329)/$H329),$BD$2)-SUM($Q358:GY358))),0)</f>
        <v>0</v>
      </c>
      <c r="HA358" s="961">
        <f>IFERROR(IF($H329&gt;=$AO$3,IF(HA356="F",$J329,0),IF(HA355=0,0,MIN($J329*INT((HA$33-$E329)/$H329),$BD$2)-SUM($Q358:GZ358))),0)</f>
        <v>0</v>
      </c>
      <c r="HB358" s="961">
        <f>IFERROR(IF($H329&gt;=$AO$3,IF(HB356="F",$J329,0),IF(HB355=0,0,MIN($J329*INT((HB$33-$E329)/$H329),$BD$2)-SUM($Q358:HA358))),0)</f>
        <v>0</v>
      </c>
      <c r="HC358" s="961">
        <f>IFERROR(IF($H329&gt;=$AO$3,IF(HC356="F",$J329,0),IF(HC355=0,0,MIN($J329*INT((HC$33-$E329)/$H329),$BD$2)-SUM($Q358:HB358))),0)</f>
        <v>0</v>
      </c>
      <c r="HD358" s="962">
        <f>IFERROR(IF($H329&gt;=$AO$3,IF(HD356="F",$J329,0),IF(HD355=0,0,MIN($J329*INT((HD$33-$E329)/$H329),$BD$2)-SUM($Q358:HC358))),0)</f>
        <v>0</v>
      </c>
      <c r="HE358" s="963">
        <f>IFERROR(IF($H329&gt;=$AO$3,IF(HE356="F",$J329,0),IF(HE355=0,0,MIN($J329*INT((HE$33-$E329)/$H329),$BD$2)-SUM($Q358:HD358))),0)</f>
        <v>0</v>
      </c>
      <c r="HF358" s="961">
        <f>IFERROR(IF($H329&gt;=$AO$3,IF(HF356="F",$J329,0),IF(HF355=0,0,MIN($J329*INT((HF$33-$E329)/$H329),$BD$2)-SUM($Q358:HE358))),0)</f>
        <v>0</v>
      </c>
      <c r="HG358" s="961">
        <f>IFERROR(IF($H329&gt;=$AO$3,IF(HG356="F",$J329,0),IF(HG355=0,0,MIN($J329*INT((HG$33-$E329)/$H329),$BD$2)-SUM($Q358:HF358))),0)</f>
        <v>0</v>
      </c>
      <c r="HH358" s="961">
        <f>IFERROR(IF($H329&gt;=$AO$3,IF(HH356="F",$J329,0),IF(HH355=0,0,MIN($J329*INT((HH$33-$E329)/$H329),$BD$2)-SUM($Q358:HG358))),0)</f>
        <v>0</v>
      </c>
      <c r="HI358" s="962">
        <f>IFERROR(IF($H329&gt;=$AO$3,IF(HI356="F",$J329,0),IF(HI355=0,0,MIN($J329*INT((HI$33-$E329)/$H329),$BD$2)-SUM($Q358:HH358))),0)</f>
        <v>0</v>
      </c>
      <c r="HJ358" s="963">
        <f>IFERROR(IF($H329&gt;=$AO$3,IF(HJ356="F",$J329,0),IF(HJ355=0,0,MIN($J329*INT((HJ$33-$E329)/$H329),$BD$2)-SUM($Q358:HI358))),0)</f>
        <v>0</v>
      </c>
      <c r="HK358" s="961">
        <f>IFERROR(IF($H329&gt;=$AO$3,IF(HK356="F",$J329,0),IF(HK355=0,0,MIN($J329*INT((HK$33-$E329)/$H329),$BD$2)-SUM($Q358:HJ358))),0)</f>
        <v>0</v>
      </c>
      <c r="HL358" s="961">
        <f>IFERROR(IF($H329&gt;=$AO$3,IF(HL356="F",$J329,0),IF(HL355=0,0,MIN($J329*INT((HL$33-$E329)/$H329),$BD$2)-SUM($Q358:HK358))),0)</f>
        <v>0</v>
      </c>
      <c r="HM358" s="961">
        <f>IFERROR(IF($H329&gt;=$AO$3,IF(HM356="F",$J329,0),IF(HM355=0,0,MIN($J329*INT((HM$33-$E329)/$H329),$BD$2)-SUM($Q358:HL358))),0)</f>
        <v>0</v>
      </c>
      <c r="HN358" s="962">
        <f>IFERROR(IF($H329&gt;=$AO$3,IF(HN356="F",$J329,0),IF(HN355=0,0,MIN($J329*INT((HN$33-$E329)/$H329),$BD$2)-SUM($Q358:HM358))),0)</f>
        <v>0</v>
      </c>
      <c r="HO358" s="963">
        <f>IFERROR(IF($H329&gt;=$AO$3,IF(HO356="F",$J329,0),IF(HO355=0,0,MIN($J329*INT((HO$33-$E329)/$H329),$BD$2)-SUM($Q358:HN358))),0)</f>
        <v>0</v>
      </c>
      <c r="HP358" s="961">
        <f>IFERROR(IF($H329&gt;=$AO$3,IF(HP356="F",$J329,0),IF(HP355=0,0,MIN($J329*INT((HP$33-$E329)/$H329),$BD$2)-SUM($Q358:HO358))),0)</f>
        <v>0</v>
      </c>
      <c r="HQ358" s="961">
        <f>IFERROR(IF($H329&gt;=$AO$3,IF(HQ356="F",$J329,0),IF(HQ355=0,0,MIN($J329*INT((HQ$33-$E329)/$H329),$BD$2)-SUM($Q358:HP358))),0)</f>
        <v>0</v>
      </c>
      <c r="HR358" s="961">
        <f>IFERROR(IF($H329&gt;=$AO$3,IF(HR356="F",$J329,0),IF(HR355=0,0,MIN($J329*INT((HR$33-$E329)/$H329),$BD$2)-SUM($Q358:HQ358))),0)</f>
        <v>0</v>
      </c>
      <c r="HS358" s="962">
        <f>IFERROR(IF($H329&gt;=$AO$3,IF(HS356="F",$J329,0),IF(HS355=0,0,MIN($J329*INT((HS$33-$E329)/$H329),$BD$2)-SUM($Q358:HR358))),0)</f>
        <v>0</v>
      </c>
      <c r="HT358" s="963">
        <f>IFERROR(IF($H329&gt;=$AO$3,IF(HT356="F",$J329,0),IF(HT355=0,0,MIN($J329*INT((HT$33-$E329)/$H329),$BD$2)-SUM($Q358:HS358))),0)</f>
        <v>0</v>
      </c>
      <c r="HU358" s="961">
        <f>IFERROR(IF($H329&gt;=$AO$3,IF(HU356="F",$J329,0),IF(HU355=0,0,MIN($J329*INT((HU$33-$E329)/$H329),$BD$2)-SUM($Q358:HT358))),0)</f>
        <v>0</v>
      </c>
      <c r="HV358" s="961">
        <f>IFERROR(IF($H329&gt;=$AO$3,IF(HV356="F",$J329,0),IF(HV355=0,0,MIN($J329*INT((HV$33-$E329)/$H329),$BD$2)-SUM($Q358:HU358))),0)</f>
        <v>0</v>
      </c>
      <c r="HW358" s="961">
        <f>IFERROR(IF($H329&gt;=$AO$3,IF(HW356="F",$J329,0),IF(HW355=0,0,MIN($J329*INT((HW$33-$E329)/$H329),$BD$2)-SUM($Q358:HV358))),0)</f>
        <v>0</v>
      </c>
      <c r="HX358" s="962">
        <f>IFERROR(IF($H329&gt;=$AO$3,IF(HX356="F",$J329,0),IF(HX355=0,0,MIN($J329*INT((HX$33-$E329)/$H329),$BD$2)-SUM($Q358:HW358))),0)</f>
        <v>0</v>
      </c>
      <c r="HY358" s="963">
        <f>IFERROR(IF($H329&gt;=$AO$3,IF(HY356="F",$J329,0),IF(HY355=0,0,MIN($J329*INT((HY$33-$E329)/$H329),$BD$2)-SUM($Q358:HX358))),0)</f>
        <v>0</v>
      </c>
      <c r="HZ358" s="961">
        <f>IFERROR(IF($H329&gt;=$AO$3,IF(HZ356="F",$J329,0),IF(HZ355=0,0,MIN($J329*INT((HZ$33-$E329)/$H329),$BD$2)-SUM($Q358:HY358))),0)</f>
        <v>0</v>
      </c>
      <c r="IA358" s="961">
        <f>IFERROR(IF($H329&gt;=$AO$3,IF(IA356="F",$J329,0),IF(IA355=0,0,MIN($J329*INT((IA$33-$E329)/$H329),$BD$2)-SUM($Q358:HZ358))),0)</f>
        <v>0</v>
      </c>
      <c r="IB358" s="961">
        <f>IFERROR(IF($H329&gt;=$AO$3,IF(IB356="F",$J329,0),IF(IB355=0,0,MIN($J329*INT((IB$33-$E329)/$H329),$BD$2)-SUM($Q358:IA358))),0)</f>
        <v>0</v>
      </c>
      <c r="IC358" s="962">
        <f>IFERROR(IF($H329&gt;=$AO$3,IF(IC356="F",$J329,0),IF(IC355=0,0,MIN($J329*INT((IC$33-$E329)/$H329),$BD$2)-SUM($Q358:IB358))),0)</f>
        <v>0</v>
      </c>
      <c r="ID358" s="963">
        <f>IFERROR(IF($H329&gt;=$AO$3,IF(ID356="F",$J329,0),IF(ID355=0,0,MIN($J329*INT((ID$33-$E329)/$H329),$BD$2)-SUM($Q358:IC358))),0)</f>
        <v>0</v>
      </c>
      <c r="IE358" s="961">
        <f>IFERROR(IF($H329&gt;=$AO$3,IF(IE356="F",$J329,0),IF(IE355=0,0,MIN($J329*INT((IE$33-$E329)/$H329),$BD$2)-SUM($Q358:ID358))),0)</f>
        <v>0</v>
      </c>
      <c r="IF358" s="961">
        <f>IFERROR(IF($H329&gt;=$AO$3,IF(IF356="F",$J329,0),IF(IF355=0,0,MIN($J329*INT((IF$33-$E329)/$H329),$BD$2)-SUM($Q358:IE358))),0)</f>
        <v>0</v>
      </c>
      <c r="IG358" s="961">
        <f>IFERROR(IF($H329&gt;=$AO$3,IF(IG356="F",$J329,0),IF(IG355=0,0,MIN($J329*INT((IG$33-$E329)/$H329),$BD$2)-SUM($Q358:IF358))),0)</f>
        <v>0</v>
      </c>
      <c r="IH358" s="962">
        <f>IFERROR(IF($H329&gt;=$AO$3,IF(IH356="F",$J329,0),IF(IH355=0,0,MIN($J329*INT((IH$33-$E329)/$H329),$BD$2)-SUM($Q358:IG358))),0)</f>
        <v>0</v>
      </c>
      <c r="II358" s="963">
        <f>IFERROR(IF($H329&gt;=$AO$3,IF(II356="F",$J329,0),IF(II355=0,0,MIN($J329*INT((II$33-$E329)/$H329),$BD$2)-SUM($Q358:IH358))),0)</f>
        <v>0</v>
      </c>
      <c r="IJ358" s="961">
        <f>IFERROR(IF($H329&gt;=$AO$3,IF(IJ356="F",$J329,0),IF(IJ355=0,0,MIN($J329*INT((IJ$33-$E329)/$H329),$BD$2)-SUM($Q358:II358))),0)</f>
        <v>0</v>
      </c>
      <c r="IK358" s="961">
        <f>IFERROR(IF($H329&gt;=$AO$3,IF(IK356="F",$J329,0),IF(IK355=0,0,MIN($J329*INT((IK$33-$E329)/$H329),$BD$2)-SUM($Q358:IJ358))),0)</f>
        <v>0</v>
      </c>
      <c r="IL358" s="961">
        <f>IFERROR(IF($H329&gt;=$AO$3,IF(IL356="F",$J329,0),IF(IL355=0,0,MIN($J329*INT((IL$33-$E329)/$H329),$BD$2)-SUM($Q358:IK358))),0)</f>
        <v>0</v>
      </c>
      <c r="IM358" s="962">
        <f>IFERROR(IF($H329&gt;=$AO$3,IF(IM356="F",$J329,0),IF(IM355=0,0,MIN($J329*INT((IM$33-$E329)/$H329),$BD$2)-SUM($Q358:IL358))),0)</f>
        <v>0</v>
      </c>
      <c r="IN358" s="963">
        <f>IFERROR(IF($H329&gt;=$AO$3,IF(IN356="F",$J329,0),IF(IN355=0,0,MIN($J329*INT((IN$33-$E329)/$H329),$BD$2)-SUM($Q358:IM358))),0)</f>
        <v>0</v>
      </c>
      <c r="IO358" s="961">
        <f>IFERROR(IF($H329&gt;=$AO$3,IF(IO356="F",$J329,0),IF(IO355=0,0,MIN($J329*INT((IO$33-$E329)/$H329),$BD$2)-SUM($Q358:IN358))),0)</f>
        <v>0</v>
      </c>
      <c r="IP358" s="961">
        <f>IFERROR(IF($H329&gt;=$AO$3,IF(IP356="F",$J329,0),IF(IP355=0,0,MIN($J329*INT((IP$33-$E329)/$H329),$BD$2)-SUM($Q358:IO358))),0)</f>
        <v>0</v>
      </c>
      <c r="IQ358" s="961">
        <f>IFERROR(IF($H329&gt;=$AO$3,IF(IQ356="F",$J329,0),IF(IQ355=0,0,MIN($J329*INT((IQ$33-$E329)/$H329),$BD$2)-SUM($Q358:IP358))),0)</f>
        <v>0</v>
      </c>
      <c r="IR358" s="962">
        <f>IFERROR(IF($H329&gt;=$AO$3,IF(IR356="F",$J329,0),IF(IR355=0,0,MIN($J329*INT((IR$33-$E329)/$H329),$BD$2)-SUM($Q358:IQ358))),0)</f>
        <v>0</v>
      </c>
      <c r="IS358" s="963">
        <f>IFERROR(IF($H329&gt;=$AO$3,IF(IS356="F",$J329,0),IF(IS355=0,0,MIN($J329*INT((IS$33-$E329)/$H329),$BD$2)-SUM($Q358:IR358))),0)</f>
        <v>0</v>
      </c>
      <c r="IT358" s="961">
        <f>IFERROR(IF($H329&gt;=$AO$3,IF(IT356="F",$J329,0),IF(IT355=0,0,MIN($J329*INT((IT$33-$E329)/$H329),$BD$2)-SUM($Q358:IS358))),0)</f>
        <v>0</v>
      </c>
      <c r="IU358" s="961">
        <f>IFERROR(IF($H329&gt;=$AO$3,IF(IU356="F",$J329,0),IF(IU355=0,0,MIN($J329*INT((IU$33-$E329)/$H329),$BD$2)-SUM($Q358:IT358))),0)</f>
        <v>0</v>
      </c>
      <c r="IV358" s="961">
        <f>IFERROR(IF($H329&gt;=$AO$3,IF(IV356="F",$J329,0),IF(IV355=0,0,MIN($J329*INT((IV$33-$E329)/$H329),$BD$2)-SUM($Q358:IU358))),0)</f>
        <v>0</v>
      </c>
      <c r="IW358" s="962">
        <f>IFERROR(IF($H329&gt;=$AO$3,IF(IW356="F",$J329,0),IF(IW355=0,0,MIN($J329*INT((IW$33-$E329)/$H329),$BD$2)-SUM($Q358:IV358))),0)</f>
        <v>0</v>
      </c>
      <c r="IX358" s="963">
        <f>IFERROR(IF($H329&gt;=$AO$3,IF(IX356="F",$J329,0),IF(IX355=0,0,MIN($J329*INT((IX$33-$E329)/$H329),$BD$2)-SUM($Q358:IW358))),0)</f>
        <v>0</v>
      </c>
      <c r="IY358" s="961">
        <f>IFERROR(IF($H329&gt;=$AO$3,IF(IY356="F",$J329,0),IF(IY355=0,0,MIN($J329*INT((IY$33-$E329)/$H329),$BD$2)-SUM($Q358:IX358))),0)</f>
        <v>0</v>
      </c>
      <c r="IZ358" s="961">
        <f>IFERROR(IF($H329&gt;=$AO$3,IF(IZ356="F",$J329,0),IF(IZ355=0,0,MIN($J329*INT((IZ$33-$E329)/$H329),$BD$2)-SUM($Q358:IY358))),0)</f>
        <v>0</v>
      </c>
      <c r="JA358" s="961">
        <f>IFERROR(IF($H329&gt;=$AO$3,IF(JA356="F",$J329,0),IF(JA355=0,0,MIN($J329*INT((JA$33-$E329)/$H329),$BD$2)-SUM($Q358:IZ358))),0)</f>
        <v>0</v>
      </c>
      <c r="JB358" s="962">
        <f>IFERROR(IF($H329&gt;=$AO$3,IF(JB356="F",$J329,0),IF(JB355=0,0,MIN($J329*INT((JB$33-$E329)/$H329),$BD$2)-SUM($Q358:JA358))),0)</f>
        <v>0</v>
      </c>
      <c r="JC358" s="963">
        <f>IFERROR(IF($H329&gt;=$AO$3,IF(JC356="F",$J329,0),IF(JC355=0,0,MIN($J329*INT((JC$33-$E329)/$H329),$BD$2)-SUM($Q358:JB358))),0)</f>
        <v>0</v>
      </c>
      <c r="JD358" s="961">
        <f>IFERROR(IF($H329&gt;=$AO$3,IF(JD356="F",$J329,0),IF(JD355=0,0,MIN($J329*INT((JD$33-$E329)/$H329),$BD$2)-SUM($Q358:JC358))),0)</f>
        <v>0</v>
      </c>
      <c r="JE358" s="961">
        <f>IFERROR(IF($H329&gt;=$AO$3,IF(JE356="F",$J329,0),IF(JE355=0,0,MIN($J329*INT((JE$33-$E329)/$H329),$BD$2)-SUM($Q358:JD358))),0)</f>
        <v>0</v>
      </c>
      <c r="JF358" s="961">
        <f>IFERROR(IF($H329&gt;=$AO$3,IF(JF356="F",$J329,0),IF(JF355=0,0,MIN($J329*INT((JF$33-$E329)/$H329),$BD$2)-SUM($Q358:JE358))),0)</f>
        <v>0</v>
      </c>
      <c r="JG358" s="962">
        <f>IFERROR(IF($H329&gt;=$AO$3,IF(JG356="F",$J329,0),IF(JG355=0,0,MIN($J329*INT((JG$33-$E329)/$H329),$BD$2)-SUM($Q358:JF358))),0)</f>
        <v>0</v>
      </c>
      <c r="JH358" s="963">
        <f>IFERROR(IF($H329&gt;=$AO$3,IF(JH356="F",$J329,0),IF(JH355=0,0,MIN($J329*INT((JH$33-$E329)/$H329),$BD$2)-SUM($Q358:JG358))),0)</f>
        <v>0</v>
      </c>
      <c r="JI358" s="961">
        <f>IFERROR(IF($H329&gt;=$AO$3,IF(JI356="F",$J329,0),IF(JI355=0,0,MIN($J329*INT((JI$33-$E329)/$H329),$BD$2)-SUM($Q358:JH358))),0)</f>
        <v>0</v>
      </c>
      <c r="JJ358" s="961">
        <f>IFERROR(IF($H329&gt;=$AO$3,IF(JJ356="F",$J329,0),IF(JJ355=0,0,MIN($J329*INT((JJ$33-$E329)/$H329),$BD$2)-SUM($Q358:JI358))),0)</f>
        <v>0</v>
      </c>
      <c r="JK358" s="961">
        <f>IFERROR(IF($H329&gt;=$AO$3,IF(JK356="F",$J329,0),IF(JK355=0,0,MIN($J329*INT((JK$33-$E329)/$H329),$BD$2)-SUM($Q358:JJ358))),0)</f>
        <v>0</v>
      </c>
      <c r="JL358" s="962">
        <f>IFERROR(IF($H329&gt;=$AO$3,IF(JL356="F",$J329,0),IF(JL355=0,0,MIN($J329*INT((JL$33-$E329)/$H329),$BD$2)-SUM($Q358:JK358))),0)</f>
        <v>0</v>
      </c>
      <c r="JM358" s="963">
        <f>IFERROR(IF($H329&gt;=$AO$3,IF(JM356="F",$J329,0),IF(JM355=0,0,MIN($J329*INT((JM$33-$E329)/$H329),$BD$2)-SUM($Q358:JL358))),0)</f>
        <v>0</v>
      </c>
      <c r="JN358" s="961">
        <f>IFERROR(IF($H329&gt;=$AO$3,IF(JN356="F",$J329,0),IF(JN355=0,0,MIN($J329*INT((JN$33-$E329)/$H329),$BD$2)-SUM($Q358:JM358))),0)</f>
        <v>0</v>
      </c>
      <c r="JO358" s="961">
        <f>IFERROR(IF($H329&gt;=$AO$3,IF(JO356="F",$J329,0),IF(JO355=0,0,MIN($J329*INT((JO$33-$E329)/$H329),$BD$2)-SUM($Q358:JN358))),0)</f>
        <v>0</v>
      </c>
      <c r="JP358" s="961">
        <f>IFERROR(IF($H329&gt;=$AO$3,IF(JP356="F",$J329,0),IF(JP355=0,0,MIN($J329*INT((JP$33-$E329)/$H329),$BD$2)-SUM($Q358:JO358))),0)</f>
        <v>0</v>
      </c>
      <c r="JQ358" s="962">
        <f>IFERROR(IF($H329&gt;=$AO$3,IF(JQ356="F",$J329,0),IF(JQ355=0,0,MIN($J329*INT((JQ$33-$E329)/$H329),$BD$2)-SUM($Q358:JP358))),0)</f>
        <v>0</v>
      </c>
      <c r="JR358" s="963">
        <f>IFERROR(IF($H329&gt;=$AO$3,IF(JR356="F",$J329,0),IF(JR355=0,0,MIN($J329*INT((JR$33-$E329)/$H329),$BD$2)-SUM($Q358:JQ358))),0)</f>
        <v>0</v>
      </c>
      <c r="JS358" s="961">
        <f>IFERROR(IF($H329&gt;=$AO$3,IF(JS356="F",$J329,0),IF(JS355=0,0,MIN($J329*INT((JS$33-$E329)/$H329),$BD$2)-SUM($Q358:JR358))),0)</f>
        <v>0</v>
      </c>
      <c r="JT358" s="961">
        <f>IFERROR(IF($H329&gt;=$AO$3,IF(JT356="F",$J329,0),IF(JT355=0,0,MIN($J329*INT((JT$33-$E329)/$H329),$BD$2)-SUM($Q358:JS358))),0)</f>
        <v>0</v>
      </c>
      <c r="JU358" s="961">
        <f>IFERROR(IF($H329&gt;=$AO$3,IF(JU356="F",$J329,0),IF(JU355=0,0,MIN($J329*INT((JU$33-$E329)/$H329),$BD$2)-SUM($Q358:JT358))),0)</f>
        <v>0</v>
      </c>
      <c r="JV358" s="962">
        <f>IFERROR(IF($H329&gt;=$AO$3,IF(JV356="F",$J329,0),IF(JV355=0,0,MIN($J329*INT((JV$33-$E329)/$H329),$BD$2)-SUM($Q358:JU358))),0)</f>
        <v>0</v>
      </c>
      <c r="JW358" s="963">
        <f>IFERROR(IF($H329&gt;=$AO$3,IF(JW356="F",$J329,0),IF(JW355=0,0,MIN($J329*INT((JW$33-$E329)/$H329),$BD$2)-SUM($Q358:JV358))),0)</f>
        <v>0</v>
      </c>
      <c r="JX358" s="961">
        <f>IFERROR(IF($H329&gt;=$AO$3,IF(JX356="F",$J329,0),IF(JX355=0,0,MIN($J329*INT((JX$33-$E329)/$H329),$BD$2)-SUM($Q358:JW358))),0)</f>
        <v>0</v>
      </c>
      <c r="JY358" s="961">
        <f>IFERROR(IF($H329&gt;=$AO$3,IF(JY356="F",$J329,0),IF(JY355=0,0,MIN($J329*INT((JY$33-$E329)/$H329),$BD$2)-SUM($Q358:JX358))),0)</f>
        <v>0</v>
      </c>
      <c r="JZ358" s="961">
        <f>IFERROR(IF($H329&gt;=$AO$3,IF(JZ356="F",$J329,0),IF(JZ355=0,0,MIN($J329*INT((JZ$33-$E329)/$H329),$BD$2)-SUM($Q358:JY358))),0)</f>
        <v>0</v>
      </c>
      <c r="KA358" s="962">
        <f>IFERROR(IF($H329&gt;=$AO$3,IF(KA356="F",$J329,0),IF(KA355=0,0,MIN($J329*INT((KA$33-$E329)/$H329),$BD$2)-SUM($Q358:JZ358))),0)</f>
        <v>0</v>
      </c>
      <c r="KB358" s="963">
        <f>IFERROR(IF($H329&gt;=$AO$3,IF(KB356="F",$J329,0),IF(KB355=0,0,MIN($J329*INT((KB$33-$E329)/$H329),$BD$2)-SUM($Q358:KA358))),0)</f>
        <v>0</v>
      </c>
      <c r="KC358" s="961">
        <f>IFERROR(IF($H329&gt;=$AO$3,IF(KC356="F",$J329,0),IF(KC355=0,0,MIN($J329*INT((KC$33-$E329)/$H329),$BD$2)-SUM($Q358:KB358))),0)</f>
        <v>0</v>
      </c>
      <c r="KD358" s="961">
        <f>IFERROR(IF($H329&gt;=$AO$3,IF(KD356="F",$J329,0),IF(KD355=0,0,MIN($J329*INT((KD$33-$E329)/$H329),$BD$2)-SUM($Q358:KC358))),0)</f>
        <v>0</v>
      </c>
      <c r="KE358" s="961">
        <f>IFERROR(IF($H329&gt;=$AO$3,IF(KE356="F",$J329,0),IF(KE355=0,0,MIN($J329*INT((KE$33-$E329)/$H329),$BD$2)-SUM($Q358:KD358))),0)</f>
        <v>0</v>
      </c>
      <c r="KF358" s="962">
        <f>IFERROR(IF($H329&gt;=$AO$3,IF(KF356="F",$J329,0),IF(KF355=0,0,MIN($J329*INT((KF$33-$E329)/$H329),$BD$2)-SUM($Q358:KE358))),0)</f>
        <v>0</v>
      </c>
      <c r="KG358" s="963">
        <f>IFERROR(IF($H329&gt;=$AO$3,IF(KG356="F",$J329,0),IF(KG355=0,0,MIN($J329*INT((KG$33-$E329)/$H329),$BD$2)-SUM($Q358:KF358))),0)</f>
        <v>0</v>
      </c>
      <c r="KH358" s="961">
        <f>IFERROR(IF($H329&gt;=$AO$3,IF(KH356="F",$J329,0),IF(KH355=0,0,MIN($J329*INT((KH$33-$E329)/$H329),$BD$2)-SUM($Q358:KG358))),0)</f>
        <v>0</v>
      </c>
      <c r="KI358" s="961">
        <f>IFERROR(IF($H329&gt;=$AO$3,IF(KI356="F",$J329,0),IF(KI355=0,0,MIN($J329*INT((KI$33-$E329)/$H329),$BD$2)-SUM($Q358:KH358))),0)</f>
        <v>0</v>
      </c>
      <c r="KJ358" s="961">
        <f>IFERROR(IF($H329&gt;=$AO$3,IF(KJ356="F",$J329,0),IF(KJ355=0,0,MIN($J329*INT((KJ$33-$E329)/$H329),$BD$2)-SUM($Q358:KI358))),0)</f>
        <v>0</v>
      </c>
      <c r="KK358" s="962">
        <f>IFERROR(IF($H329&gt;=$AO$3,IF(KK356="F",$J329,0),IF(KK355=0,0,MIN($J329*INT((KK$33-$E329)/$H329),$BD$2)-SUM($Q358:KJ358))),0)</f>
        <v>0</v>
      </c>
      <c r="KL358" s="963">
        <f>IFERROR(IF($H329&gt;=$AO$3,IF(KL356="F",$J329,0),IF(KL355=0,0,MIN($J329*INT((KL$33-$E329)/$H329),$BD$2)-SUM($Q358:KK358))),0)</f>
        <v>0</v>
      </c>
      <c r="KM358" s="961">
        <f>IFERROR(IF($H329&gt;=$AO$3,IF(KM356="F",$J329,0),IF(KM355=0,0,MIN($J329*INT((KM$33-$E329)/$H329),$BD$2)-SUM($Q358:KL358))),0)</f>
        <v>0</v>
      </c>
      <c r="KN358" s="961">
        <f>IFERROR(IF($H329&gt;=$AO$3,IF(KN356="F",$J329,0),IF(KN355=0,0,MIN($J329*INT((KN$33-$E329)/$H329),$BD$2)-SUM($Q358:KM358))),0)</f>
        <v>0</v>
      </c>
      <c r="KO358" s="961">
        <f>IFERROR(IF($H329&gt;=$AO$3,IF(KO356="F",$J329,0),IF(KO355=0,0,MIN($J329*INT((KO$33-$E329)/$H329),$BD$2)-SUM($Q358:KN358))),0)</f>
        <v>0</v>
      </c>
      <c r="KP358" s="962">
        <f>IFERROR(IF($H329&gt;=$AO$3,IF(KP356="F",$J329,0),IF(KP355=0,0,MIN($J329*INT((KP$33-$E329)/$H329),$BD$2)-SUM($Q358:KO358))),0)</f>
        <v>0</v>
      </c>
      <c r="KQ358" s="963">
        <f>IFERROR(IF($H329&gt;=$AO$3,IF(KQ356="F",$J329,0),IF(KQ355=0,0,MIN($J329*INT((KQ$33-$E329)/$H329),$BD$2)-SUM($Q358:KP358))),0)</f>
        <v>0</v>
      </c>
      <c r="KR358" s="961">
        <f>IFERROR(IF($H329&gt;=$AO$3,IF(KR356="F",$J329,0),IF(KR355=0,0,MIN($J329*INT((KR$33-$E329)/$H329),$BD$2)-SUM($Q358:KQ358))),0)</f>
        <v>0</v>
      </c>
      <c r="KS358" s="961">
        <f>IFERROR(IF($H329&gt;=$AO$3,IF(KS356="F",$J329,0),IF(KS355=0,0,MIN($J329*INT((KS$33-$E329)/$H329),$BD$2)-SUM($Q358:KR358))),0)</f>
        <v>0</v>
      </c>
      <c r="KT358" s="961">
        <f>IFERROR(IF($H329&gt;=$AO$3,IF(KT356="F",$J329,0),IF(KT355=0,0,MIN($J329*INT((KT$33-$E329)/$H329),$BD$2)-SUM($Q358:KS358))),0)</f>
        <v>0</v>
      </c>
      <c r="KU358" s="962">
        <f>IFERROR(IF($H329&gt;=$AO$3,IF(KU356="F",$J329,0),IF(KU355=0,0,MIN($J329*INT((KU$33-$E329)/$H329),$BD$2)-SUM($Q358:KT358))),0)</f>
        <v>0</v>
      </c>
      <c r="KV358" s="963">
        <f>IFERROR(IF($H329&gt;=$AO$3,IF(KV356="F",$J329,0),IF(KV355=0,0,MIN($J329*INT((KV$33-$E329)/$H329),$BD$2)-SUM($Q358:KU358))),0)</f>
        <v>0</v>
      </c>
      <c r="KW358" s="961">
        <f>IFERROR(IF($H329&gt;=$AO$3,IF(KW356="F",$J329,0),IF(KW355=0,0,MIN($J329*INT((KW$33-$E329)/$H329),$BD$2)-SUM($Q358:KV358))),0)</f>
        <v>0</v>
      </c>
      <c r="KX358" s="961">
        <f>IFERROR(IF($H329&gt;=$AO$3,IF(KX356="F",$J329,0),IF(KX355=0,0,MIN($J329*INT((KX$33-$E329)/$H329),$BD$2)-SUM($Q358:KW358))),0)</f>
        <v>0</v>
      </c>
      <c r="KY358" s="961">
        <f>IFERROR(IF($H329&gt;=$AO$3,IF(KY356="F",$J329,0),IF(KY355=0,0,MIN($J329*INT((KY$33-$E329)/$H329),$BD$2)-SUM($Q358:KX358))),0)</f>
        <v>0</v>
      </c>
      <c r="KZ358" s="962">
        <f>IFERROR(IF($H329&gt;=$AO$3,IF(KZ356="F",$J329,0),IF(KZ355=0,0,MIN($J329*INT((KZ$33-$E329)/$H329),$BD$2)-SUM($Q358:KY358))),0)</f>
        <v>0</v>
      </c>
      <c r="LA358" s="963">
        <f>IFERROR(IF($H329&gt;=$AO$3,IF(LA356="F",$J329,0),IF(LA355=0,0,MIN($J329*INT((LA$33-$E329)/$H329),$BD$2)-SUM($Q358:KZ358))),0)</f>
        <v>0</v>
      </c>
      <c r="LB358" s="961">
        <f>IFERROR(IF($H329&gt;=$AO$3,IF(LB356="F",$J329,0),IF(LB355=0,0,MIN($J329*INT((LB$33-$E329)/$H329),$BD$2)-SUM($Q358:LA358))),0)</f>
        <v>0</v>
      </c>
      <c r="LC358" s="961">
        <f>IFERROR(IF($H329&gt;=$AO$3,IF(LC356="F",$J329,0),IF(LC355=0,0,MIN($J329*INT((LC$33-$E329)/$H329),$BD$2)-SUM($Q358:LB358))),0)</f>
        <v>0</v>
      </c>
      <c r="LD358" s="961">
        <f>IFERROR(IF($H329&gt;=$AO$3,IF(LD356="F",$J329,0),IF(LD355=0,0,MIN($J329*INT((LD$33-$E329)/$H329),$BD$2)-SUM($Q358:LC358))),0)</f>
        <v>0</v>
      </c>
      <c r="LE358" s="962">
        <f>IFERROR(IF($H329&gt;=$AO$3,IF(LE356="F",$J329,0),IF(LE355=0,0,MIN($J329*INT((LE$33-$E329)/$H329),$BD$2)-SUM($Q358:LD358))),0)</f>
        <v>0</v>
      </c>
      <c r="LF358" s="963">
        <f>IFERROR(IF($H329&gt;=$AO$3,IF(LF356="F",$J329,0),IF(LF355=0,0,MIN($J329*INT((LF$33-$E329)/$H329),$BD$2)-SUM($Q358:LE358))),0)</f>
        <v>0</v>
      </c>
      <c r="LG358" s="961">
        <f>IFERROR(IF($H329&gt;=$AO$3,IF(LG356="F",$J329,0),IF(LG355=0,0,MIN($J329*INT((LG$33-$E329)/$H329),$BD$2)-SUM($Q358:LF358))),0)</f>
        <v>0</v>
      </c>
      <c r="LH358" s="961">
        <f>IFERROR(IF($H329&gt;=$AO$3,IF(LH356="F",$J329,0),IF(LH355=0,0,MIN($J329*INT((LH$33-$E329)/$H329),$BD$2)-SUM($Q358:LG358))),0)</f>
        <v>0</v>
      </c>
      <c r="LI358" s="961">
        <f>IFERROR(IF($H329&gt;=$AO$3,IF(LI356="F",$J329,0),IF(LI355=0,0,MIN($J329*INT((LI$33-$E329)/$H329),$BD$2)-SUM($Q358:LH358))),0)</f>
        <v>0</v>
      </c>
      <c r="LJ358" s="962">
        <f>IFERROR(IF($H329&gt;=$AO$3,IF(LJ356="F",$J329,0),IF(LJ355=0,0,MIN($J329*INT((LJ$33-$E329)/$H329),$BD$2)-SUM($Q358:LI358))),0)</f>
        <v>0</v>
      </c>
      <c r="LK358" s="963">
        <f>IFERROR(IF($H329&gt;=$AO$3,IF(LK356="F",$J329,0),IF(LK355=0,0,MIN($J329*INT((LK$33-$E329)/$H329),$BD$2)-SUM($Q358:LJ358))),0)</f>
        <v>0</v>
      </c>
      <c r="LL358" s="961">
        <f>IFERROR(IF($H329&gt;=$AO$3,IF(LL356="F",$J329,0),IF(LL355=0,0,MIN($J329*INT((LL$33-$E329)/$H329),$BD$2)-SUM($Q358:LK358))),0)</f>
        <v>0</v>
      </c>
      <c r="LM358" s="961">
        <f>IFERROR(IF($H329&gt;=$AO$3,IF(LM356="F",$J329,0),IF(LM355=0,0,MIN($J329*INT((LM$33-$E329)/$H329),$BD$2)-SUM($Q358:LL358))),0)</f>
        <v>0</v>
      </c>
      <c r="LN358" s="961">
        <f>IFERROR(IF($H329&gt;=$AO$3,IF(LN356="F",$J329,0),IF(LN355=0,0,MIN($J329*INT((LN$33-$E329)/$H329),$BD$2)-SUM($Q358:LM358))),0)</f>
        <v>0</v>
      </c>
      <c r="LO358" s="962">
        <f>IFERROR(IF($H329&gt;=$AO$3,IF(LO356="F",$J329,0),IF(LO355=0,0,MIN($J329*INT((LO$33-$E329)/$H329),$BD$2)-SUM($Q358:LN358))),0)</f>
        <v>0</v>
      </c>
      <c r="LP358" s="963">
        <f>IFERROR(IF($H329&gt;=$AO$3,IF(LP356="F",$J329,0),IF(LP355=0,0,MIN($J329*INT((LP$33-$E329)/$H329),$BD$2)-SUM($Q358:LO358))),0)</f>
        <v>0</v>
      </c>
      <c r="LQ358" s="961">
        <f>IFERROR(IF($H329&gt;=$AO$3,IF(LQ356="F",$J329,0),IF(LQ355=0,0,MIN($J329*INT((LQ$33-$E329)/$H329),$BD$2)-SUM($Q358:LP358))),0)</f>
        <v>0</v>
      </c>
      <c r="LR358" s="961">
        <f>IFERROR(IF($H329&gt;=$AO$3,IF(LR356="F",$J329,0),IF(LR355=0,0,MIN($J329*INT((LR$33-$E329)/$H329),$BD$2)-SUM($Q358:LQ358))),0)</f>
        <v>0</v>
      </c>
      <c r="LS358" s="961">
        <f>IFERROR(IF($H329&gt;=$AO$3,IF(LS356="F",$J329,0),IF(LS355=0,0,MIN($J329*INT((LS$33-$E329)/$H329),$BD$2)-SUM($Q358:LR358))),0)</f>
        <v>0</v>
      </c>
      <c r="LT358" s="962">
        <f>IFERROR(IF($H329&gt;=$AO$3,IF(LT356="F",$J329,0),IF(LT355=0,0,MIN($J329*INT((LT$33-$E329)/$H329),$BD$2)-SUM($Q358:LS358))),0)</f>
        <v>0</v>
      </c>
      <c r="LU358" s="963">
        <f>IFERROR(IF($H329&gt;=$AO$3,IF(LU356="F",$J329,0),IF(LU355=0,0,MIN($J329*INT((LU$33-$E329)/$H329),$BD$2)-SUM($Q358:LT358))),0)</f>
        <v>0</v>
      </c>
      <c r="LV358" s="961">
        <f>IFERROR(IF($H329&gt;=$AO$3,IF(LV356="F",$J329,0),IF(LV355=0,0,MIN($J329*INT((LV$33-$E329)/$H329),$BD$2)-SUM($Q358:LU358))),0)</f>
        <v>0</v>
      </c>
      <c r="LW358" s="961">
        <f>IFERROR(IF($H329&gt;=$AO$3,IF(LW356="F",$J329,0),IF(LW355=0,0,MIN($J329*INT((LW$33-$E329)/$H329),$BD$2)-SUM($Q358:LV358))),0)</f>
        <v>0</v>
      </c>
      <c r="LX358" s="961">
        <f>IFERROR(IF($H329&gt;=$AO$3,IF(LX356="F",$J329,0),IF(LX355=0,0,MIN($J329*INT((LX$33-$E329)/$H329),$BD$2)-SUM($Q358:LW358))),0)</f>
        <v>0</v>
      </c>
      <c r="LY358" s="962">
        <f>IFERROR(IF($H329&gt;=$AO$3,IF(LY356="F",$J329,0),IF(LY355=0,0,MIN($J329*INT((LY$33-$E329)/$H329),$BD$2)-SUM($Q358:LX358))),0)</f>
        <v>0</v>
      </c>
      <c r="LZ358" s="963">
        <f>IFERROR(IF($H329&gt;=$AO$3,IF(LZ356="F",$J329,0),IF(LZ355=0,0,MIN($J329*INT((LZ$33-$E329)/$H329),$BD$2)-SUM($Q358:LY358))),0)</f>
        <v>0</v>
      </c>
      <c r="MA358" s="961">
        <f>IFERROR(IF($H329&gt;=$AO$3,IF(MA356="F",$J329,0),IF(MA355=0,0,MIN($J329*INT((MA$33-$E329)/$H329),$BD$2)-SUM($Q358:LZ358))),0)</f>
        <v>0</v>
      </c>
      <c r="MB358" s="961">
        <f>IFERROR(IF($H329&gt;=$AO$3,IF(MB356="F",$J329,0),IF(MB355=0,0,MIN($J329*INT((MB$33-$E329)/$H329),$BD$2)-SUM($Q358:MA358))),0)</f>
        <v>0</v>
      </c>
      <c r="MC358" s="961">
        <f>IFERROR(IF($H329&gt;=$AO$3,IF(MC356="F",$J329,0),IF(MC355=0,0,MIN($J329*INT((MC$33-$E329)/$H329),$BD$2)-SUM($Q358:MB358))),0)</f>
        <v>0</v>
      </c>
      <c r="MD358" s="962">
        <f>IFERROR(IF($H329&gt;=$AO$3,IF(MD356="F",$J329,0),IF(MD355=0,0,MIN($J329*INT((MD$33-$E329)/$H329),$BD$2)-SUM($Q358:MC358))),0)</f>
        <v>0</v>
      </c>
      <c r="ME358" s="963">
        <f>IFERROR(IF($H329&gt;=$AO$3,IF(ME356="F",$J329,0),IF(ME355=0,0,MIN($J329*INT((ME$33-$E329)/$H329),$BD$2)-SUM($Q358:MD358))),0)</f>
        <v>0</v>
      </c>
      <c r="MF358" s="961">
        <f>IFERROR(IF($H329&gt;=$AO$3,IF(MF356="F",$J329,0),IF(MF355=0,0,MIN($J329*INT((MF$33-$E329)/$H329),$BD$2)-SUM($Q358:ME358))),0)</f>
        <v>0</v>
      </c>
      <c r="MG358" s="961">
        <f>IFERROR(IF($H329&gt;=$AO$3,IF(MG356="F",$J329,0),IF(MG355=0,0,MIN($J329*INT((MG$33-$E329)/$H329),$BD$2)-SUM($Q358:MF358))),0)</f>
        <v>0</v>
      </c>
      <c r="MH358" s="961">
        <f>IFERROR(IF($H329&gt;=$AO$3,IF(MH356="F",$J329,0),IF(MH355=0,0,MIN($J329*INT((MH$33-$E329)/$H329),$BD$2)-SUM($Q358:MG358))),0)</f>
        <v>0</v>
      </c>
      <c r="MI358" s="962">
        <f>IFERROR(IF($H329&gt;=$AO$3,IF(MI356="F",$J329,0),IF(MI355=0,0,MIN($J329*INT((MI$33-$E329)/$H329),$BD$2)-SUM($Q358:MH358))),0)</f>
        <v>0</v>
      </c>
      <c r="MJ358" s="963">
        <f>IFERROR(IF($H329&gt;=$AO$3,IF(MJ356="F",$J329,0),IF(MJ355=0,0,MIN($J329*INT((MJ$33-$E329)/$H329),$BD$2)-SUM($Q358:MI358))),0)</f>
        <v>0</v>
      </c>
      <c r="MK358" s="961">
        <f>IFERROR(IF($H329&gt;=$AO$3,IF(MK356="F",$J329,0),IF(MK355=0,0,MIN($J329*INT((MK$33-$E329)/$H329),$BD$2)-SUM($Q358:MJ358))),0)</f>
        <v>0</v>
      </c>
      <c r="ML358" s="961">
        <f>IFERROR(IF($H329&gt;=$AO$3,IF(ML356="F",$J329,0),IF(ML355=0,0,MIN($J329*INT((ML$33-$E329)/$H329),$BD$2)-SUM($Q358:MK358))),0)</f>
        <v>0</v>
      </c>
      <c r="MM358" s="961">
        <f>IFERROR(IF($H329&gt;=$AO$3,IF(MM356="F",$J329,0),IF(MM355=0,0,MIN($J329*INT((MM$33-$E329)/$H329),$BD$2)-SUM($Q358:ML358))),0)</f>
        <v>0</v>
      </c>
      <c r="MN358" s="962">
        <f>IFERROR(IF($H329&gt;=$AO$3,IF(MN356="F",$J329,0),IF(MN355=0,0,MIN($J329*INT((MN$33-$E329)/$H329),$BD$2)-SUM($Q358:MM358))),0)</f>
        <v>0</v>
      </c>
      <c r="MO358" s="963">
        <f>IFERROR(IF($H329&gt;=$AO$3,IF(MO356="F",$J329,0),IF(MO355=0,0,MIN($J329*INT((MO$33-$E329)/$H329),$BD$2)-SUM($Q358:MN358))),0)</f>
        <v>0</v>
      </c>
      <c r="MP358" s="961">
        <f>IFERROR(IF($H329&gt;=$AO$3,IF(MP356="F",$J329,0),IF(MP355=0,0,MIN($J329*INT((MP$33-$E329)/$H329),$BD$2)-SUM($Q358:MO358))),0)</f>
        <v>0</v>
      </c>
      <c r="MQ358" s="961">
        <f>IFERROR(IF($H329&gt;=$AO$3,IF(MQ356="F",$J329,0),IF(MQ355=0,0,MIN($J329*INT((MQ$33-$E329)/$H329),$BD$2)-SUM($Q358:MP358))),0)</f>
        <v>0</v>
      </c>
      <c r="MR358" s="961">
        <f>IFERROR(IF($H329&gt;=$AO$3,IF(MR356="F",$J329,0),IF(MR355=0,0,MIN($J329*INT((MR$33-$E329)/$H329),$BD$2)-SUM($Q358:MQ358))),0)</f>
        <v>0</v>
      </c>
      <c r="MS358" s="962">
        <f>IFERROR(IF($H329&gt;=$AO$3,IF(MS356="F",$J329,0),IF(MS355=0,0,MIN($J329*INT((MS$33-$E329)/$H329),$BD$2)-SUM($Q358:MR358))),0)</f>
        <v>0</v>
      </c>
      <c r="MT358" s="963">
        <f>IFERROR(IF($H329&gt;=$AO$3,IF(MT356="F",$J329,0),IF(MT355=0,0,MIN($J329*INT((MT$33-$E329)/$H329),$BD$2)-SUM($Q358:MS358))),0)</f>
        <v>0</v>
      </c>
      <c r="MU358" s="961">
        <f>IFERROR(IF($H329&gt;=$AO$3,IF(MU356="F",$J329,0),IF(MU355=0,0,MIN($J329*INT((MU$33-$E329)/$H329),$BD$2)-SUM($Q358:MT358))),0)</f>
        <v>0</v>
      </c>
      <c r="MV358" s="961">
        <f>IFERROR(IF($H329&gt;=$AO$3,IF(MV356="F",$J329,0),IF(MV355=0,0,MIN($J329*INT((MV$33-$E329)/$H329),$BD$2)-SUM($Q358:MU358))),0)</f>
        <v>0</v>
      </c>
      <c r="MW358" s="961">
        <f>IFERROR(IF($H329&gt;=$AO$3,IF(MW356="F",$J329,0),IF(MW355=0,0,MIN($J329*INT((MW$33-$E329)/$H329),$BD$2)-SUM($Q358:MV358))),0)</f>
        <v>0</v>
      </c>
      <c r="MX358" s="962">
        <f>IFERROR(IF($H329&gt;=$AO$3,IF(MX356="F",$J329,0),IF(MX355=0,0,MIN($J329*INT((MX$33-$E329)/$H329),$BD$2)-SUM($Q358:MW358))),0)</f>
        <v>0</v>
      </c>
      <c r="MY358" s="963">
        <f>IFERROR(IF($H329&gt;=$AO$3,IF(MY356="F",$J329,0),IF(MY355=0,0,MIN($J329*INT((MY$33-$E329)/$H329),$BD$2)-SUM($Q358:MX358))),0)</f>
        <v>0</v>
      </c>
      <c r="MZ358" s="961">
        <f>IFERROR(IF($H329&gt;=$AO$3,IF(MZ356="F",$J329,0),IF(MZ355=0,0,MIN($J329*INT((MZ$33-$E329)/$H329),$BD$2)-SUM($Q358:MY358))),0)</f>
        <v>0</v>
      </c>
      <c r="NA358" s="961">
        <f>IFERROR(IF($H329&gt;=$AO$3,IF(NA356="F",$J329,0),IF(NA355=0,0,MIN($J329*INT((NA$33-$E329)/$H329),$BD$2)-SUM($Q358:MZ358))),0)</f>
        <v>0</v>
      </c>
      <c r="NB358" s="961">
        <f>IFERROR(IF($H329&gt;=$AO$3,IF(NB356="F",$J329,0),IF(NB355=0,0,MIN($J329*INT((NB$33-$E329)/$H329),$BD$2)-SUM($Q358:NA358))),0)</f>
        <v>0</v>
      </c>
      <c r="NC358" s="962">
        <f>IFERROR(IF($H329&gt;=$AO$3,IF(NC356="F",$J329,0),IF(NC355=0,0,MIN($J329*INT((NC$33-$E329)/$H329),$BD$2)-SUM($Q358:NB358))),0)</f>
        <v>0</v>
      </c>
      <c r="ND358" s="963">
        <f>IFERROR(IF($H329&gt;=$AO$3,IF(ND356="F",$J329,0),IF(ND355=0,0,MIN($J329*INT((ND$33-$E329)/$H329),$BD$2)-SUM($Q358:NC358))),0)</f>
        <v>0</v>
      </c>
      <c r="NE358" s="961">
        <f>IFERROR(IF($H329&gt;=$AO$3,IF(NE356="F",$J329,0),IF(NE355=0,0,MIN($J329*INT((NE$33-$E329)/$H329),$BD$2)-SUM($Q358:ND358))),0)</f>
        <v>0</v>
      </c>
      <c r="NF358" s="961">
        <f>IFERROR(IF($H329&gt;=$AO$3,IF(NF356="F",$J329,0),IF(NF355=0,0,MIN($J329*INT((NF$33-$E329)/$H329),$BD$2)-SUM($Q358:NE358))),0)</f>
        <v>0</v>
      </c>
      <c r="NG358" s="961">
        <f>IFERROR(IF($H329&gt;=$AO$3,IF(NG356="F",$J329,0),IF(NG355=0,0,MIN($J329*INT((NG$33-$E329)/$H329),$BD$2)-SUM($Q358:NF358))),0)</f>
        <v>0</v>
      </c>
      <c r="NH358" s="962">
        <f>IFERROR(IF($H329&gt;=$AO$3,IF(NH356="F",$J329,0),IF(NH355=0,0,MIN($J329*INT((NH$33-$E329)/$H329),$BD$2)-SUM($Q358:NG358))),0)</f>
        <v>0</v>
      </c>
      <c r="NI358" s="963">
        <f>IFERROR(IF($H329&gt;=$AO$3,IF(NI356="F",$J329,0),IF(NI355=0,0,MIN($J329*INT((NI$33-$E329)/$H329),$BD$2)-SUM($Q358:NH358))),0)</f>
        <v>0</v>
      </c>
      <c r="NJ358" s="961">
        <f>IFERROR(IF($H329&gt;=$AO$3,IF(NJ356="F",$J329,0),IF(NJ355=0,0,MIN($J329*INT((NJ$33-$E329)/$H329),$BD$2)-SUM($Q358:NI358))),0)</f>
        <v>0</v>
      </c>
      <c r="NK358" s="961">
        <f>IFERROR(IF($H329&gt;=$AO$3,IF(NK356="F",$J329,0),IF(NK355=0,0,MIN($J329*INT((NK$33-$E329)/$H329),$BD$2)-SUM($Q358:NJ358))),0)</f>
        <v>0</v>
      </c>
      <c r="NL358" s="961">
        <f>IFERROR(IF($H329&gt;=$AO$3,IF(NL356="F",$J329,0),IF(NL355=0,0,MIN($J329*INT((NL$33-$E329)/$H329),$BD$2)-SUM($Q358:NK358))),0)</f>
        <v>0</v>
      </c>
      <c r="NM358" s="962">
        <f>IFERROR(IF($H329&gt;=$AO$3,IF(NM356="F",$J329,0),IF(NM355=0,0,MIN($J329*INT((NM$33-$E329)/$H329),$BD$2)-SUM($Q358:NL358))),0)</f>
        <v>0</v>
      </c>
      <c r="NN358" s="963">
        <f>IFERROR(IF($H329&gt;=$AO$3,IF(NN356="F",$J329,0),IF(NN355=0,0,MIN($J329*INT((NN$33-$E329)/$H329),$BD$2)-SUM($Q358:NM358))),0)</f>
        <v>0</v>
      </c>
      <c r="NO358" s="961">
        <f>IFERROR(IF($H329&gt;=$AO$3,IF(NO356="F",$J329,0),IF(NO355=0,0,MIN($J329*INT((NO$33-$E329)/$H329),$BD$2)-SUM($Q358:NN358))),0)</f>
        <v>0</v>
      </c>
      <c r="NP358" s="961">
        <f>IFERROR(IF($H329&gt;=$AO$3,IF(NP356="F",$J329,0),IF(NP355=0,0,MIN($J329*INT((NP$33-$E329)/$H329),$BD$2)-SUM($Q358:NO358))),0)</f>
        <v>0</v>
      </c>
      <c r="NQ358" s="961">
        <f>IFERROR(IF($H329&gt;=$AO$3,IF(NQ356="F",$J329,0),IF(NQ355=0,0,MIN($J329*INT((NQ$33-$E329)/$H329),$BD$2)-SUM($Q358:NP358))),0)</f>
        <v>0</v>
      </c>
      <c r="NR358" s="962">
        <f>IFERROR(IF($H329&gt;=$AO$3,IF(NR356="F",$J329,0),IF(NR355=0,0,MIN($J329*INT((NR$33-$E329)/$H329),$BD$2)-SUM($Q358:NQ358))),0)</f>
        <v>0</v>
      </c>
      <c r="NS358" s="963">
        <f>IFERROR(IF($H329&gt;=$AO$3,IF(NS356="F",$J329,0),IF(NS355=0,0,MIN($J329*INT((NS$33-$E329)/$H329),$BD$2)-SUM($Q358:NR358))),0)</f>
        <v>0</v>
      </c>
      <c r="NT358" s="961">
        <f>IFERROR(IF($H329&gt;=$AO$3,IF(NT356="F",$J329,0),IF(NT355=0,0,MIN($J329*INT((NT$33-$E329)/$H329),$BD$2)-SUM($Q358:NS358))),0)</f>
        <v>0</v>
      </c>
      <c r="NU358" s="961">
        <f>IFERROR(IF($H329&gt;=$AO$3,IF(NU356="F",$J329,0),IF(NU355=0,0,MIN($J329*INT((NU$33-$E329)/$H329),$BD$2)-SUM($Q358:NT358))),0)</f>
        <v>0</v>
      </c>
      <c r="NV358" s="961">
        <f>IFERROR(IF($H329&gt;=$AO$3,IF(NV356="F",$J329,0),IF(NV355=0,0,MIN($J329*INT((NV$33-$E329)/$H329),$BD$2)-SUM($Q358:NU358))),0)</f>
        <v>0</v>
      </c>
      <c r="NW358" s="962">
        <f>IFERROR(IF($H329&gt;=$AO$3,IF(NW356="F",$J329,0),IF(NW355=0,0,MIN($J329*INT((NW$33-$E329)/$H329),$BD$2)-SUM($Q358:NV358))),0)</f>
        <v>0</v>
      </c>
      <c r="NX358" s="963">
        <f>IFERROR(IF($H329&gt;=$AO$3,IF(NX356="F",$J329,0),IF(NX355=0,0,MIN($J329*INT((NX$33-$E329)/$H329),$BD$2)-SUM($Q358:NW358))),0)</f>
        <v>0</v>
      </c>
      <c r="NY358" s="961">
        <f>IFERROR(IF($H329&gt;=$AO$3,IF(NY356="F",$J329,0),IF(NY355=0,0,MIN($J329*INT((NY$33-$E329)/$H329),$BD$2)-SUM($Q358:NX358))),0)</f>
        <v>0</v>
      </c>
      <c r="NZ358" s="961">
        <f>IFERROR(IF($H329&gt;=$AO$3,IF(NZ356="F",$J329,0),IF(NZ355=0,0,MIN($J329*INT((NZ$33-$E329)/$H329),$BD$2)-SUM($Q358:NY358))),0)</f>
        <v>0</v>
      </c>
      <c r="OA358" s="961">
        <f>IFERROR(IF($H329&gt;=$AO$3,IF(OA356="F",$J329,0),IF(OA355=0,0,MIN($J329*INT((OA$33-$E329)/$H329),$BD$2)-SUM($Q358:NZ358))),0)</f>
        <v>0</v>
      </c>
      <c r="OB358" s="962">
        <f>IFERROR(IF($H329&gt;=$AO$3,IF(OB356="F",$J329,0),IF(OB355=0,0,MIN($J329*INT((OB$33-$E329)/$H329),$BD$2)-SUM($Q358:OA358))),0)</f>
        <v>0</v>
      </c>
      <c r="OC358" s="963">
        <f>IFERROR(IF($H329&gt;=$AO$3,IF(OC356="F",$J329,0),IF(OC355=0,0,MIN($J329*INT((OC$33-$E329)/$H329),$BD$2)-SUM($Q358:OB358))),0)</f>
        <v>0</v>
      </c>
      <c r="OD358" s="961">
        <f>IFERROR(IF($H329&gt;=$AO$3,IF(OD356="F",$J329,0),IF(OD355=0,0,MIN($J329*INT((OD$33-$E329)/$H329),$BD$2)-SUM($Q358:OC358))),0)</f>
        <v>0</v>
      </c>
      <c r="OE358" s="961">
        <f>IFERROR(IF($H329&gt;=$AO$3,IF(OE356="F",$J329,0),IF(OE355=0,0,MIN($J329*INT((OE$33-$E329)/$H329),$BD$2)-SUM($Q358:OD358))),0)</f>
        <v>0</v>
      </c>
      <c r="OF358" s="961">
        <f>IFERROR(IF($H329&gt;=$AO$3,IF(OF356="F",$J329,0),IF(OF355=0,0,MIN($J329*INT((OF$33-$E329)/$H329),$BD$2)-SUM($Q358:OE358))),0)</f>
        <v>0</v>
      </c>
      <c r="OG358" s="962">
        <f>IFERROR(IF($H329&gt;=$AO$3,IF(OG356="F",$J329,0),IF(OG355=0,0,MIN($J329*INT((OG$33-$E329)/$H329),$BD$2)-SUM($Q358:OF358))),0)</f>
        <v>0</v>
      </c>
      <c r="OH358" s="963">
        <f>IFERROR(IF($H329&gt;=$AO$3,IF(OH356="F",$J329,0),IF(OH355=0,0,MIN($J329*INT((OH$33-$E329)/$H329),$BD$2)-SUM($Q358:OG358))),0)</f>
        <v>0</v>
      </c>
      <c r="OI358" s="961">
        <f>IFERROR(IF($H329&gt;=$AO$3,IF(OI356="F",$J329,0),IF(OI355=0,0,MIN($J329*INT((OI$33-$E329)/$H329),$BD$2)-SUM($Q358:OH358))),0)</f>
        <v>0</v>
      </c>
      <c r="OJ358" s="961">
        <f>IFERROR(IF($H329&gt;=$AO$3,IF(OJ356="F",$J329,0),IF(OJ355=0,0,MIN($J329*INT((OJ$33-$E329)/$H329),$BD$2)-SUM($Q358:OI358))),0)</f>
        <v>0</v>
      </c>
      <c r="OK358" s="961">
        <f>IFERROR(IF($H329&gt;=$AO$3,IF(OK356="F",$J329,0),IF(OK355=0,0,MIN($J329*INT((OK$33-$E329)/$H329),$BD$2)-SUM($Q358:OJ358))),0)</f>
        <v>0</v>
      </c>
      <c r="OL358" s="962">
        <f>IFERROR(IF($H329&gt;=$AO$3,IF(OL356="F",$J329,0),IF(OL355=0,0,MIN($J329*INT((OL$33-$E329)/$H329),$BD$2)-SUM($Q358:OK358))),0)</f>
        <v>0</v>
      </c>
      <c r="OM358" s="963">
        <f>IFERROR(IF($H329&gt;=$AO$3,IF(OM356="F",$J329,0),IF(OM355=0,0,MIN($J329*INT((OM$33-$E329)/$H329),$BD$2)-SUM($Q358:OL358))),0)</f>
        <v>0</v>
      </c>
      <c r="ON358" s="961">
        <f>IFERROR(IF($H329&gt;=$AO$3,IF(ON356="F",$J329,0),IF(ON355=0,0,MIN($J329*INT((ON$33-$E329)/$H329),$BD$2)-SUM($Q358:OM358))),0)</f>
        <v>0</v>
      </c>
      <c r="OO358" s="961">
        <f>IFERROR(IF($H329&gt;=$AO$3,IF(OO356="F",$J329,0),IF(OO355=0,0,MIN($J329*INT((OO$33-$E329)/$H329),$BD$2)-SUM($Q358:ON358))),0)</f>
        <v>0</v>
      </c>
      <c r="OP358" s="961">
        <f>IFERROR(IF($H329&gt;=$AO$3,IF(OP356="F",$J329,0),IF(OP355=0,0,MIN($J329*INT((OP$33-$E329)/$H329),$BD$2)-SUM($Q358:OO358))),0)</f>
        <v>0</v>
      </c>
      <c r="OQ358" s="962">
        <f>IFERROR(IF($H329&gt;=$AO$3,IF(OQ356="F",$J329,0),IF(OQ355=0,0,MIN($J329*INT((OQ$33-$E329)/$H329),$BD$2)-SUM($Q358:OP358))),0)</f>
        <v>0</v>
      </c>
      <c r="OR358" s="963">
        <f>IFERROR(IF($H329&gt;=$AO$3,IF(OR356="F",$J329,0),IF(OR355=0,0,MIN($J329*INT((OR$33-$E329)/$H329),$BD$2)-SUM($Q358:OQ358))),0)</f>
        <v>0</v>
      </c>
      <c r="OS358" s="961">
        <f>IFERROR(IF($H329&gt;=$AO$3,IF(OS356="F",$J329,0),IF(OS355=0,0,MIN($J329*INT((OS$33-$E329)/$H329),$BD$2)-SUM($Q358:OR358))),0)</f>
        <v>0</v>
      </c>
      <c r="OT358" s="961">
        <f>IFERROR(IF($H329&gt;=$AO$3,IF(OT356="F",$J329,0),IF(OT355=0,0,MIN($J329*INT((OT$33-$E329)/$H329),$BD$2)-SUM($Q358:OS358))),0)</f>
        <v>0</v>
      </c>
      <c r="OU358" s="961">
        <f>IFERROR(IF($H329&gt;=$AO$3,IF(OU356="F",$J329,0),IF(OU355=0,0,MIN($J329*INT((OU$33-$E329)/$H329),$BD$2)-SUM($Q358:OT358))),0)</f>
        <v>0</v>
      </c>
      <c r="OV358" s="962">
        <f>IFERROR(IF($H329&gt;=$AO$3,IF(OV356="F",$J329,0),IF(OV355=0,0,MIN($J329*INT((OV$33-$E329)/$H329),$BD$2)-SUM($Q358:OU358))),0)</f>
        <v>0</v>
      </c>
      <c r="OW358" s="963">
        <f>IFERROR(IF($H329&gt;=$AO$3,IF(OW356="F",$J329,0),IF(OW355=0,0,MIN($J329*INT((OW$33-$E329)/$H329),$BD$2)-SUM($Q358:OV358))),0)</f>
        <v>0</v>
      </c>
      <c r="OX358" s="961">
        <f>IFERROR(IF($H329&gt;=$AO$3,IF(OX356="F",$J329,0),IF(OX355=0,0,MIN($J329*INT((OX$33-$E329)/$H329),$BD$2)-SUM($Q358:OW358))),0)</f>
        <v>0</v>
      </c>
      <c r="OY358" s="961">
        <f>IFERROR(IF($H329&gt;=$AO$3,IF(OY356="F",$J329,0),IF(OY355=0,0,MIN($J329*INT((OY$33-$E329)/$H329),$BD$2)-SUM($Q358:OX358))),0)</f>
        <v>0</v>
      </c>
      <c r="OZ358" s="961">
        <f>IFERROR(IF($H329&gt;=$AO$3,IF(OZ356="F",$J329,0),IF(OZ355=0,0,MIN($J329*INT((OZ$33-$E329)/$H329),$BD$2)-SUM($Q358:OY358))),0)</f>
        <v>0</v>
      </c>
      <c r="PA358" s="962">
        <f>IFERROR(IF($H329&gt;=$AO$3,IF(PA356="F",$J329,0),IF(PA355=0,0,MIN($J329*INT((PA$33-$E329)/$H329),$BD$2)-SUM($Q358:OZ358))),0)</f>
        <v>0</v>
      </c>
      <c r="PB358" s="963">
        <f>IFERROR(IF($H329&gt;=$AO$3,IF(PB356="F",$J329,0),IF(PB355=0,0,MIN($J329*INT((PB$33-$E329)/$H329),$BD$2)-SUM($Q358:PA358))),0)</f>
        <v>0</v>
      </c>
      <c r="PC358" s="961">
        <f>IFERROR(IF($H329&gt;=$AO$3,IF(PC356="F",$J329,0),IF(PC355=0,0,MIN($J329*INT((PC$33-$E329)/$H329),$BD$2)-SUM($Q358:PB358))),0)</f>
        <v>0</v>
      </c>
      <c r="PD358" s="961">
        <f>IFERROR(IF($H329&gt;=$AO$3,IF(PD356="F",$J329,0),IF(PD355=0,0,MIN($J329*INT((PD$33-$E329)/$H329),$BD$2)-SUM($Q358:PC358))),0)</f>
        <v>0</v>
      </c>
      <c r="PE358" s="961">
        <f>IFERROR(IF($H329&gt;=$AO$3,IF(PE356="F",$J329,0),IF(PE355=0,0,MIN($J329*INT((PE$33-$E329)/$H329),$BD$2)-SUM($Q358:PD358))),0)</f>
        <v>0</v>
      </c>
      <c r="PF358" s="962">
        <f>IFERROR(IF($H329&gt;=$AO$3,IF(PF356="F",$J329,0),IF(PF355=0,0,MIN($J329*INT((PF$33-$E329)/$H329),$BD$2)-SUM($Q358:PE358))),0)</f>
        <v>0</v>
      </c>
      <c r="PG358" s="963">
        <f>IFERROR(IF($H329&gt;=$AO$3,IF(PG356="F",$J329,0),IF(PG355=0,0,MIN($J329*INT((PG$33-$E329)/$H329),$BD$2)-SUM($Q358:PF358))),0)</f>
        <v>0</v>
      </c>
      <c r="PH358" s="961">
        <f>IFERROR(IF($H329&gt;=$AO$3,IF(PH356="F",$J329,0),IF(PH355=0,0,MIN($J329*INT((PH$33-$E329)/$H329),$BD$2)-SUM($Q358:PG358))),0)</f>
        <v>0</v>
      </c>
      <c r="PI358" s="961">
        <f>IFERROR(IF($H329&gt;=$AO$3,IF(PI356="F",$J329,0),IF(PI355=0,0,MIN($J329*INT((PI$33-$E329)/$H329),$BD$2)-SUM($Q358:PH358))),0)</f>
        <v>0</v>
      </c>
      <c r="PJ358" s="961">
        <f>IFERROR(IF($H329&gt;=$AO$3,IF(PJ356="F",$J329,0),IF(PJ355=0,0,MIN($J329*INT((PJ$33-$E329)/$H329),$BD$2)-SUM($Q358:PI358))),0)</f>
        <v>0</v>
      </c>
      <c r="PK358" s="962">
        <f>IFERROR(IF($H329&gt;=$AO$3,IF(PK356="F",$J329,0),IF(PK355=0,0,MIN($J329*INT((PK$33-$E329)/$H329),$BD$2)-SUM($Q358:PJ358))),0)</f>
        <v>0</v>
      </c>
      <c r="PL358" s="963">
        <f>IFERROR(IF($H329&gt;=$AO$3,IF(PL356="F",$J329,0),IF(PL355=0,0,MIN($J329*INT((PL$33-$E329)/$H329),$BD$2)-SUM($Q358:PK358))),0)</f>
        <v>0</v>
      </c>
      <c r="PM358" s="961">
        <f>IFERROR(IF($H329&gt;=$AO$3,IF(PM356="F",$J329,0),IF(PM355=0,0,MIN($J329*INT((PM$33-$E329)/$H329),$BD$2)-SUM($Q358:PL358))),0)</f>
        <v>0</v>
      </c>
      <c r="PN358" s="961">
        <f>IFERROR(IF($H329&gt;=$AO$3,IF(PN356="F",$J329,0),IF(PN355=0,0,MIN($J329*INT((PN$33-$E329)/$H329),$BD$2)-SUM($Q358:PM358))),0)</f>
        <v>0</v>
      </c>
      <c r="PO358" s="961">
        <f>IFERROR(IF($H329&gt;=$AO$3,IF(PO356="F",$J329,0),IF(PO355=0,0,MIN($J329*INT((PO$33-$E329)/$H329),$BD$2)-SUM($Q358:PN358))),0)</f>
        <v>0</v>
      </c>
      <c r="PP358" s="962">
        <f>IFERROR(IF($H329&gt;=$AO$3,IF(PP356="F",$J329,0),IF(PP355=0,0,MIN($J329*INT((PP$33-$E329)/$H329),$BD$2)-SUM($Q358:PO358))),0)</f>
        <v>0</v>
      </c>
      <c r="PQ358" s="963">
        <f>IFERROR(IF($H329&gt;=$AO$3,IF(PQ356="F",$J329,0),IF(PQ355=0,0,MIN($J329*INT((PQ$33-$E329)/$H329),$BD$2)-SUM($Q358:PP358))),0)</f>
        <v>0</v>
      </c>
      <c r="PR358" s="961">
        <f>IFERROR(IF($H329&gt;=$AO$3,IF(PR356="F",$J329,0),IF(PR355=0,0,MIN($J329*INT((PR$33-$E329)/$H329),$BD$2)-SUM($Q358:PQ358))),0)</f>
        <v>0</v>
      </c>
      <c r="PS358" s="961">
        <f>IFERROR(IF($H329&gt;=$AO$3,IF(PS356="F",$J329,0),IF(PS355=0,0,MIN($J329*INT((PS$33-$E329)/$H329),$BD$2)-SUM($Q358:PR358))),0)</f>
        <v>0</v>
      </c>
      <c r="PT358" s="961">
        <f>IFERROR(IF($H329&gt;=$AO$3,IF(PT356="F",$J329,0),IF(PT355=0,0,MIN($J329*INT((PT$33-$E329)/$H329),$BD$2)-SUM($Q358:PS358))),0)</f>
        <v>0</v>
      </c>
      <c r="PU358" s="962">
        <f>IFERROR(IF($H329&gt;=$AO$3,IF(PU356="F",$J329,0),IF(PU355=0,0,MIN($J329*INT((PU$33-$E329)/$H329),$BD$2)-SUM($Q358:PT358))),0)</f>
        <v>0</v>
      </c>
      <c r="PV358" s="963">
        <f>IFERROR(IF($H329&gt;=$AO$3,IF(PV356="F",$J329,0),IF(PV355=0,0,MIN($J329*INT((PV$33-$E329)/$H329),$BD$2)-SUM($Q358:PU358))),0)</f>
        <v>0</v>
      </c>
      <c r="PW358" s="961">
        <f>IFERROR(IF($H329&gt;=$AO$3,IF(PW356="F",$J329,0),IF(PW355=0,0,MIN($J329*INT((PW$33-$E329)/$H329),$BD$2)-SUM($Q358:PV358))),0)</f>
        <v>0</v>
      </c>
      <c r="PX358" s="961">
        <f>IFERROR(IF($H329&gt;=$AO$3,IF(PX356="F",$J329,0),IF(PX355=0,0,MIN($J329*INT((PX$33-$E329)/$H329),$BD$2)-SUM($Q358:PW358))),0)</f>
        <v>0</v>
      </c>
      <c r="PY358" s="961">
        <f>IFERROR(IF($H329&gt;=$AO$3,IF(PY356="F",$J329,0),IF(PY355=0,0,MIN($J329*INT((PY$33-$E329)/$H329),$BD$2)-SUM($Q358:PX358))),0)</f>
        <v>0</v>
      </c>
      <c r="PZ358" s="962">
        <f>IFERROR(IF($H329&gt;=$AO$3,IF(PZ356="F",$J329,0),IF(PZ355=0,0,MIN($J329*INT((PZ$33-$E329)/$H329),$BD$2)-SUM($Q358:PY358))),0)</f>
        <v>0</v>
      </c>
      <c r="QA358" s="963">
        <f>IFERROR(IF($H329&gt;=$AO$3,IF(QA356="F",$J329,0),IF(QA355=0,0,MIN($J329*INT((QA$33-$E329)/$H329),$BD$2)-SUM($Q358:PZ358))),0)</f>
        <v>0</v>
      </c>
      <c r="QB358" s="961">
        <f>IFERROR(IF($H329&gt;=$AO$3,IF(QB356="F",$J329,0),IF(QB355=0,0,MIN($J329*INT((QB$33-$E329)/$H329),$BD$2)-SUM($Q358:QA358))),0)</f>
        <v>0</v>
      </c>
      <c r="QC358" s="961">
        <f>IFERROR(IF($H329&gt;=$AO$3,IF(QC356="F",$J329,0),IF(QC355=0,0,MIN($J329*INT((QC$33-$E329)/$H329),$BD$2)-SUM($Q358:QB358))),0)</f>
        <v>0</v>
      </c>
      <c r="QD358" s="961">
        <f>IFERROR(IF($H329&gt;=$AO$3,IF(QD356="F",$J329,0),IF(QD355=0,0,MIN($J329*INT((QD$33-$E329)/$H329),$BD$2)-SUM($Q358:QC358))),0)</f>
        <v>0</v>
      </c>
      <c r="QE358" s="962">
        <f>IFERROR(IF($H329&gt;=$AO$3,IF(QE356="F",$J329,0),IF(QE355=0,0,MIN($J329*INT((QE$33-$E329)/$H329),$BD$2)-SUM($Q358:QD358))),0)</f>
        <v>0</v>
      </c>
      <c r="QF358" s="963">
        <f>IFERROR(IF($H329&gt;=$AO$3,IF(QF356="F",$J329,0),IF(QF355=0,0,MIN($J329*INT((QF$33-$E329)/$H329),$BD$2)-SUM($Q358:QE358))),0)</f>
        <v>0</v>
      </c>
      <c r="QG358" s="961">
        <f>IFERROR(IF($H329&gt;=$AO$3,IF(QG356="F",$J329,0),IF(QG355=0,0,MIN($J329*INT((QG$33-$E329)/$H329),$BD$2)-SUM($Q358:QF358))),0)</f>
        <v>0</v>
      </c>
      <c r="QH358" s="961">
        <f>IFERROR(IF($H329&gt;=$AO$3,IF(QH356="F",$J329,0),IF(QH355=0,0,MIN($J329*INT((QH$33-$E329)/$H329),$BD$2)-SUM($Q358:QG358))),0)</f>
        <v>0</v>
      </c>
      <c r="QI358" s="961">
        <f>IFERROR(IF($H329&gt;=$AO$3,IF(QI356="F",$J329,0),IF(QI355=0,0,MIN($J329*INT((QI$33-$E329)/$H329),$BD$2)-SUM($Q358:QH358))),0)</f>
        <v>0</v>
      </c>
      <c r="QJ358" s="962">
        <f>IFERROR(IF($H329&gt;=$AO$3,IF(QJ356="F",$J329,0),IF(QJ355=0,0,MIN($J329*INT((QJ$33-$E329)/$H329),$BD$2)-SUM($Q358:QI358))),0)</f>
        <v>0</v>
      </c>
      <c r="QK358" s="963">
        <f>IFERROR(IF($H329&gt;=$AO$3,IF(QK356="F",$J329,0),IF(QK355=0,0,MIN($J329*INT((QK$33-$E329)/$H329),$BD$2)-SUM($Q358:QJ358))),0)</f>
        <v>0</v>
      </c>
      <c r="QL358" s="961">
        <f>IFERROR(IF($H329&gt;=$AO$3,IF(QL356="F",$J329,0),IF(QL355=0,0,MIN($J329*INT((QL$33-$E329)/$H329),$BD$2)-SUM($Q358:QK358))),0)</f>
        <v>0</v>
      </c>
      <c r="QM358" s="961">
        <f>IFERROR(IF($H329&gt;=$AO$3,IF(QM356="F",$J329,0),IF(QM355=0,0,MIN($J329*INT((QM$33-$E329)/$H329),$BD$2)-SUM($Q358:QL358))),0)</f>
        <v>0</v>
      </c>
      <c r="QN358" s="961">
        <f>IFERROR(IF($H329&gt;=$AO$3,IF(QN356="F",$J329,0),IF(QN355=0,0,MIN($J329*INT((QN$33-$E329)/$H329),$BD$2)-SUM($Q358:QM358))),0)</f>
        <v>0</v>
      </c>
      <c r="QO358" s="962">
        <f>IFERROR(IF($H329&gt;=$AO$3,IF(QO356="F",$J329,0),IF(QO355=0,0,MIN($J329*INT((QO$33-$E329)/$H329),$BD$2)-SUM($Q358:QN358))),0)</f>
        <v>0</v>
      </c>
      <c r="QP358" s="963">
        <f>IFERROR(IF($H329&gt;=$AO$3,IF(QP356="F",$J329,0),IF(QP355=0,0,MIN($J329*INT((QP$33-$E329)/$H329),$BD$2)-SUM($Q358:QO358))),0)</f>
        <v>0</v>
      </c>
      <c r="QQ358" s="961">
        <f>IFERROR(IF($H329&gt;=$AO$3,IF(QQ356="F",$J329,0),IF(QQ355=0,0,MIN($J329*INT((QQ$33-$E329)/$H329),$BD$2)-SUM($Q358:QP358))),0)</f>
        <v>0</v>
      </c>
      <c r="QR358" s="961">
        <f>IFERROR(IF($H329&gt;=$AO$3,IF(QR356="F",$J329,0),IF(QR355=0,0,MIN($J329*INT((QR$33-$E329)/$H329),$BD$2)-SUM($Q358:QQ358))),0)</f>
        <v>0</v>
      </c>
      <c r="QS358" s="961">
        <f>IFERROR(IF($H329&gt;=$AO$3,IF(QS356="F",$J329,0),IF(QS355=0,0,MIN($J329*INT((QS$33-$E329)/$H329),$BD$2)-SUM($Q358:QR358))),0)</f>
        <v>0</v>
      </c>
      <c r="QT358" s="962">
        <f>IFERROR(IF($H329&gt;=$AO$3,IF(QT356="F",$J329,0),IF(QT355=0,0,MIN($J329*INT((QT$33-$E329)/$H329),$BD$2)-SUM($Q358:QS358))),0)</f>
        <v>0</v>
      </c>
      <c r="QU358" s="963">
        <f>IFERROR(IF($H329&gt;=$AO$3,IF(QU356="F",$J329,0),IF(QU355=0,0,MIN($J329*INT((QU$33-$E329)/$H329),$BD$2)-SUM($Q358:QT358))),0)</f>
        <v>0</v>
      </c>
      <c r="QV358" s="961">
        <f>IFERROR(IF($H329&gt;=$AO$3,IF(QV356="F",$J329,0),IF(QV355=0,0,MIN($J329*INT((QV$33-$E329)/$H329),$BD$2)-SUM($Q358:QU358))),0)</f>
        <v>0</v>
      </c>
      <c r="QW358" s="961">
        <f>IFERROR(IF($H329&gt;=$AO$3,IF(QW356="F",$J329,0),IF(QW355=0,0,MIN($J329*INT((QW$33-$E329)/$H329),$BD$2)-SUM($Q358:QV358))),0)</f>
        <v>0</v>
      </c>
      <c r="QX358" s="961">
        <f>IFERROR(IF($H329&gt;=$AO$3,IF(QX356="F",$J329,0),IF(QX355=0,0,MIN($J329*INT((QX$33-$E329)/$H329),$BD$2)-SUM($Q358:QW358))),0)</f>
        <v>0</v>
      </c>
      <c r="QY358" s="962">
        <f>IFERROR(IF($H329&gt;=$AO$3,IF(QY356="F",$J329,0),IF(QY355=0,0,MIN($J329*INT((QY$33-$E329)/$H329),$BD$2)-SUM($Q358:QX358))),0)</f>
        <v>0</v>
      </c>
      <c r="QZ358" s="963">
        <f>IFERROR(IF($H329&gt;=$AO$3,IF(QZ356="F",$J329,0),IF(QZ355=0,0,MIN($J329*INT((QZ$33-$E329)/$H329),$BD$2)-SUM($Q358:QY358))),0)</f>
        <v>0</v>
      </c>
      <c r="RA358" s="961">
        <f>IFERROR(IF($H329&gt;=$AO$3,IF(RA356="F",$J329,0),IF(RA355=0,0,MIN($J329*INT((RA$33-$E329)/$H329),$BD$2)-SUM($Q358:QZ358))),0)</f>
        <v>0</v>
      </c>
      <c r="RB358" s="961">
        <f>IFERROR(IF($H329&gt;=$AO$3,IF(RB356="F",$J329,0),IF(RB355=0,0,MIN($J329*INT((RB$33-$E329)/$H329),$BD$2)-SUM($Q358:RA358))),0)</f>
        <v>0</v>
      </c>
      <c r="RC358" s="961">
        <f>IFERROR(IF($H329&gt;=$AO$3,IF(RC356="F",$J329,0),IF(RC355=0,0,MIN($J329*INT((RC$33-$E329)/$H329),$BD$2)-SUM($Q358:RB358))),0)</f>
        <v>0</v>
      </c>
      <c r="RD358" s="962">
        <f>IFERROR(IF($H329&gt;=$AO$3,IF(RD356="F",$J329,0),IF(RD355=0,0,MIN($J329*INT((RD$33-$E329)/$H329),$BD$2)-SUM($Q358:RC358))),0)</f>
        <v>0</v>
      </c>
      <c r="RE358" s="963">
        <f>IFERROR(IF($H329&gt;=$AO$3,IF(RE356="F",$J329,0),IF(RE355=0,0,MIN($J329*INT((RE$33-$E329)/$H329),$BD$2)-SUM($Q358:RD358))),0)</f>
        <v>0</v>
      </c>
      <c r="RF358" s="961">
        <f>IFERROR(IF($H329&gt;=$AO$3,IF(RF356="F",$J329,0),IF(RF355=0,0,MIN($J329*INT((RF$33-$E329)/$H329),$BD$2)-SUM($Q358:RE358))),0)</f>
        <v>0</v>
      </c>
      <c r="RG358" s="961">
        <f>IFERROR(IF($H329&gt;=$AO$3,IF(RG356="F",$J329,0),IF(RG355=0,0,MIN($J329*INT((RG$33-$E329)/$H329),$BD$2)-SUM($Q358:RF358))),0)</f>
        <v>0</v>
      </c>
      <c r="RH358" s="961">
        <f>IFERROR(IF($H329&gt;=$AO$3,IF(RH356="F",$J329,0),IF(RH355=0,0,MIN($J329*INT((RH$33-$E329)/$H329),$BD$2)-SUM($Q358:RG358))),0)</f>
        <v>0</v>
      </c>
      <c r="RI358" s="962">
        <f>IFERROR(IF($H329&gt;=$AO$3,IF(RI356="F",$J329,0),IF(RI355=0,0,MIN($J329*INT((RI$33-$E329)/$H329),$BD$2)-SUM($Q358:RH358))),0)</f>
        <v>0</v>
      </c>
      <c r="RJ358" s="963">
        <f>IFERROR(IF($H329&gt;=$AO$3,IF(RJ356="F",$J329,0),IF(RJ355=0,0,MIN($J329*INT((RJ$33-$E329)/$H329),$BD$2)-SUM($Q358:RI358))),0)</f>
        <v>0</v>
      </c>
      <c r="RK358" s="961">
        <f>IFERROR(IF($H329&gt;=$AO$3,IF(RK356="F",$J329,0),IF(RK355=0,0,MIN($J329*INT((RK$33-$E329)/$H329),$BD$2)-SUM($Q358:RJ358))),0)</f>
        <v>0</v>
      </c>
      <c r="RL358" s="961">
        <f>IFERROR(IF($H329&gt;=$AO$3,IF(RL356="F",$J329,0),IF(RL355=0,0,MIN($J329*INT((RL$33-$E329)/$H329),$BD$2)-SUM($Q358:RK358))),0)</f>
        <v>0</v>
      </c>
      <c r="RM358" s="961">
        <f>IFERROR(IF($H329&gt;=$AO$3,IF(RM356="F",$J329,0),IF(RM355=0,0,MIN($J329*INT((RM$33-$E329)/$H329),$BD$2)-SUM($Q358:RL358))),0)</f>
        <v>0</v>
      </c>
      <c r="RN358" s="962">
        <f>IFERROR(IF($H329&gt;=$AO$3,IF(RN356="F",$J329,0),IF(RN355=0,0,MIN($J329*INT((RN$33-$E329)/$H329),$BD$2)-SUM($Q358:RM358))),0)</f>
        <v>0</v>
      </c>
      <c r="RO358" s="963">
        <f>IFERROR(IF($H329&gt;=$AO$3,IF(RO356="F",$J329,0),IF(RO355=0,0,MIN($J329*INT((RO$33-$E329)/$H329),$BD$2)-SUM($Q358:RN358))),0)</f>
        <v>0</v>
      </c>
      <c r="RP358" s="961">
        <f>IFERROR(IF($H329&gt;=$AO$3,IF(RP356="F",$J329,0),IF(RP355=0,0,MIN($J329*INT((RP$33-$E329)/$H329),$BD$2)-SUM($Q358:RO358))),0)</f>
        <v>0</v>
      </c>
      <c r="RQ358" s="961">
        <f>IFERROR(IF($H329&gt;=$AO$3,IF(RQ356="F",$J329,0),IF(RQ355=0,0,MIN($J329*INT((RQ$33-$E329)/$H329),$BD$2)-SUM($Q358:RP358))),0)</f>
        <v>0</v>
      </c>
      <c r="RR358" s="961">
        <f>IFERROR(IF($H329&gt;=$AO$3,IF(RR356="F",$J329,0),IF(RR355=0,0,MIN($J329*INT((RR$33-$E329)/$H329),$BD$2)-SUM($Q358:RQ358))),0)</f>
        <v>0</v>
      </c>
      <c r="RS358" s="962">
        <f>IFERROR(IF($H329&gt;=$AO$3,IF(RS356="F",$J329,0),IF(RS355=0,0,MIN($J329*INT((RS$33-$E329)/$H329),$BD$2)-SUM($Q358:RR358))),0)</f>
        <v>0</v>
      </c>
      <c r="RT358" s="963">
        <f>IFERROR(IF($H329&gt;=$AO$3,IF(RT356="F",$J329,0),IF(RT355=0,0,MIN($J329*INT((RT$33-$E329)/$H329),$BD$2)-SUM($Q358:RS358))),0)</f>
        <v>0</v>
      </c>
      <c r="RU358" s="961">
        <f>IFERROR(IF($H329&gt;=$AO$3,IF(RU356="F",$J329,0),IF(RU355=0,0,MIN($J329*INT((RU$33-$E329)/$H329),$BD$2)-SUM($Q358:RT358))),0)</f>
        <v>0</v>
      </c>
      <c r="RV358" s="961">
        <f>IFERROR(IF($H329&gt;=$AO$3,IF(RV356="F",$J329,0),IF(RV355=0,0,MIN($J329*INT((RV$33-$E329)/$H329),$BD$2)-SUM($Q358:RU358))),0)</f>
        <v>0</v>
      </c>
      <c r="RW358" s="961">
        <f>IFERROR(IF($H329&gt;=$AO$3,IF(RW356="F",$J329,0),IF(RW355=0,0,MIN($J329*INT((RW$33-$E329)/$H329),$BD$2)-SUM($Q358:RV358))),0)</f>
        <v>0</v>
      </c>
      <c r="RX358" s="962">
        <f>IFERROR(IF($H329&gt;=$AO$3,IF(RX356="F",$J329,0),IF(RX355=0,0,MIN($J329*INT((RX$33-$E329)/$H329),$BD$2)-SUM($Q358:RW358))),0)</f>
        <v>0</v>
      </c>
      <c r="RY358" s="963">
        <f>IFERROR(IF($H329&gt;=$AO$3,IF(RY356="F",$J329,0),IF(RY355=0,0,MIN($J329*INT((RY$33-$E329)/$H329),$BD$2)-SUM($Q358:RX358))),0)</f>
        <v>0</v>
      </c>
      <c r="RZ358" s="961">
        <f>IFERROR(IF($H329&gt;=$AO$3,IF(RZ356="F",$J329,0),IF(RZ355=0,0,MIN($J329*INT((RZ$33-$E329)/$H329),$BD$2)-SUM($Q358:RY358))),0)</f>
        <v>0</v>
      </c>
      <c r="SA358" s="961">
        <f>IFERROR(IF($H329&gt;=$AO$3,IF(SA356="F",$J329,0),IF(SA355=0,0,MIN($J329*INT((SA$33-$E329)/$H329),$BD$2)-SUM($Q358:RZ358))),0)</f>
        <v>0</v>
      </c>
      <c r="SB358" s="961">
        <f>IFERROR(IF($H329&gt;=$AO$3,IF(SB356="F",$J329,0),IF(SB355=0,0,MIN($J329*INT((SB$33-$E329)/$H329),$BD$2)-SUM($Q358:SA358))),0)</f>
        <v>0</v>
      </c>
      <c r="SC358" s="962">
        <f>IFERROR(IF($H329&gt;=$AO$3,IF(SC356="F",$J329,0),IF(SC355=0,0,MIN($J329*INT((SC$33-$E329)/$H329),$BD$2)-SUM($Q358:SB358))),0)</f>
        <v>0</v>
      </c>
      <c r="SD358" s="963">
        <f>IFERROR(IF($H329&gt;=$AO$3,IF(SD356="F",$J329,0),IF(SD355=0,0,MIN($J329*INT((SD$33-$E329)/$H329),$BD$2)-SUM($Q358:SC358))),0)</f>
        <v>0</v>
      </c>
      <c r="SE358" s="961">
        <f>IFERROR(IF($H329&gt;=$AO$3,IF(SE356="F",$J329,0),IF(SE355=0,0,MIN($J329*INT((SE$33-$E329)/$H329),$BD$2)-SUM($Q358:SD358))),0)</f>
        <v>0</v>
      </c>
      <c r="SF358" s="961">
        <f>IFERROR(IF($H329&gt;=$AO$3,IF(SF356="F",$J329,0),IF(SF355=0,0,MIN($J329*INT((SF$33-$E329)/$H329),$BD$2)-SUM($Q358:SE358))),0)</f>
        <v>0</v>
      </c>
      <c r="SG358" s="961">
        <f>IFERROR(IF($H329&gt;=$AO$3,IF(SG356="F",$J329,0),IF(SG355=0,0,MIN($J329*INT((SG$33-$E329)/$H329),$BD$2)-SUM($Q358:SF358))),0)</f>
        <v>0</v>
      </c>
      <c r="SH358" s="962">
        <f>IFERROR(IF($H329&gt;=$AO$3,IF(SH356="F",$J329,0),IF(SH355=0,0,MIN($J329*INT((SH$33-$E329)/$H329),$BD$2)-SUM($Q358:SG358))),0)</f>
        <v>0</v>
      </c>
      <c r="SI358" s="963">
        <f>IFERROR(IF($H329&gt;=$AO$3,IF(SI356="F",$J329,0),IF(SI355=0,0,MIN($J329*INT((SI$33-$E329)/$H329),$BD$2)-SUM($Q358:SH358))),0)</f>
        <v>0</v>
      </c>
      <c r="SJ358" s="961">
        <f>IFERROR(IF($H329&gt;=$AO$3,IF(SJ356="F",$J329,0),IF(SJ355=0,0,MIN($J329*INT((SJ$33-$E329)/$H329),$BD$2)-SUM($Q358:SI358))),0)</f>
        <v>0</v>
      </c>
      <c r="SK358" s="961">
        <f>IFERROR(IF($H329&gt;=$AO$3,IF(SK356="F",$J329,0),IF(SK355=0,0,MIN($J329*INT((SK$33-$E329)/$H329),$BD$2)-SUM($Q358:SJ358))),0)</f>
        <v>0</v>
      </c>
      <c r="SL358" s="961">
        <f>IFERROR(IF($H329&gt;=$AO$3,IF(SL356="F",$J329,0),IF(SL355=0,0,MIN($J329*INT((SL$33-$E329)/$H329),$BD$2)-SUM($Q358:SK358))),0)</f>
        <v>0</v>
      </c>
      <c r="SM358" s="962">
        <f>IFERROR(IF($H329&gt;=$AO$3,IF(SM356="F",$J329,0),IF(SM355=0,0,MIN($J329*INT((SM$33-$E329)/$H329),$BD$2)-SUM($Q358:SL358))),0)</f>
        <v>0</v>
      </c>
      <c r="SN358" s="963">
        <f>IFERROR(IF($H329&gt;=$AO$3,IF(SN356="F",$J329,0),IF(SN355=0,0,MIN($J329*INT((SN$33-$E329)/$H329),$BD$2)-SUM($Q358:SM358))),0)</f>
        <v>0</v>
      </c>
      <c r="SO358" s="961">
        <f>IFERROR(IF($H329&gt;=$AO$3,IF(SO356="F",$J329,0),IF(SO355=0,0,MIN($J329*INT((SO$33-$E329)/$H329),$BD$2)-SUM($Q358:SN358))),0)</f>
        <v>0</v>
      </c>
      <c r="SP358" s="961">
        <f>IFERROR(IF($H329&gt;=$AO$3,IF(SP356="F",$J329,0),IF(SP355=0,0,MIN($J329*INT((SP$33-$E329)/$H329),$BD$2)-SUM($Q358:SO358))),0)</f>
        <v>0</v>
      </c>
      <c r="SQ358" s="961">
        <f>IFERROR(IF($H329&gt;=$AO$3,IF(SQ356="F",$J329,0),IF(SQ355=0,0,MIN($J329*INT((SQ$33-$E329)/$H329),$BD$2)-SUM($Q358:SP358))),0)</f>
        <v>0</v>
      </c>
      <c r="SR358" s="962">
        <f>IFERROR(IF($H329&gt;=$AO$3,IF(SR356="F",$J329,0),IF(SR355=0,0,MIN($J329*INT((SR$33-$E329)/$H329),$BD$2)-SUM($Q358:SQ358))),0)</f>
        <v>0</v>
      </c>
      <c r="SS358" s="963">
        <f>IFERROR(IF($H329&gt;=$AO$3,IF(SS356="F",$J329,0),IF(SS355=0,0,MIN($J329*INT((SS$33-$E329)/$H329),$BD$2)-SUM($Q358:SR358))),0)</f>
        <v>0</v>
      </c>
      <c r="ST358" s="961">
        <f>IFERROR(IF($H329&gt;=$AO$3,IF(ST356="F",$J329,0),IF(ST355=0,0,MIN($J329*INT((ST$33-$E329)/$H329),$BD$2)-SUM($Q358:SS358))),0)</f>
        <v>0</v>
      </c>
      <c r="SU358" s="961">
        <f>IFERROR(IF($H329&gt;=$AO$3,IF(SU356="F",$J329,0),IF(SU355=0,0,MIN($J329*INT((SU$33-$E329)/$H329),$BD$2)-SUM($Q358:ST358))),0)</f>
        <v>0</v>
      </c>
      <c r="SV358" s="961">
        <f>IFERROR(IF($H329&gt;=$AO$3,IF(SV356="F",$J329,0),IF(SV355=0,0,MIN($J329*INT((SV$33-$E329)/$H329),$BD$2)-SUM($Q358:SU358))),0)</f>
        <v>0</v>
      </c>
      <c r="SW358" s="962">
        <f>IFERROR(IF($H329&gt;=$AO$3,IF(SW356="F",$J329,0),IF(SW355=0,0,MIN($J329*INT((SW$33-$E329)/$H329),$BD$2)-SUM($Q358:SV358))),0)</f>
        <v>0</v>
      </c>
      <c r="SX358" s="1367"/>
    </row>
    <row r="359" spans="2:518" ht="14" customHeight="1">
      <c r="B359" s="125"/>
      <c r="C359" s="125"/>
      <c r="D359" s="125"/>
      <c r="E359" s="125"/>
      <c r="F359" s="125"/>
      <c r="G359" s="125"/>
      <c r="H359" s="125"/>
      <c r="I359" s="125"/>
      <c r="J359" s="125"/>
      <c r="K359" s="201"/>
      <c r="L359" s="125"/>
      <c r="M359" s="48"/>
      <c r="N359" s="29"/>
      <c r="O359" s="67" t="str">
        <f>"[ "&amp;ROUND(O358/'DATOS DIAG OT'!$AR$5,2)&amp;" Horas ]"</f>
        <v>[ 0 Horas ]</v>
      </c>
      <c r="P359" s="50"/>
      <c r="Q359" s="91">
        <v>0</v>
      </c>
      <c r="R359" s="54">
        <f t="shared" ref="R359:BR359" si="596">IF(R355=0,0,IF($H329&lt;$AO$3,"►",IF(R356="F","►",IF(R356="R","––",0))))</f>
        <v>0</v>
      </c>
      <c r="S359" s="54">
        <f t="shared" si="596"/>
        <v>0</v>
      </c>
      <c r="T359" s="54">
        <f t="shared" si="596"/>
        <v>0</v>
      </c>
      <c r="U359" s="54">
        <f t="shared" si="596"/>
        <v>0</v>
      </c>
      <c r="V359" s="55">
        <f t="shared" si="596"/>
        <v>0</v>
      </c>
      <c r="W359" s="54">
        <f t="shared" si="596"/>
        <v>0</v>
      </c>
      <c r="X359" s="54">
        <f t="shared" si="596"/>
        <v>0</v>
      </c>
      <c r="Y359" s="54">
        <f t="shared" si="596"/>
        <v>0</v>
      </c>
      <c r="Z359" s="54">
        <f t="shared" si="596"/>
        <v>0</v>
      </c>
      <c r="AA359" s="55">
        <f t="shared" si="596"/>
        <v>0</v>
      </c>
      <c r="AB359" s="45">
        <f t="shared" si="596"/>
        <v>0</v>
      </c>
      <c r="AC359" s="45">
        <f t="shared" si="596"/>
        <v>0</v>
      </c>
      <c r="AD359" s="45">
        <f t="shared" si="596"/>
        <v>0</v>
      </c>
      <c r="AE359" s="45">
        <f t="shared" si="596"/>
        <v>0</v>
      </c>
      <c r="AF359" s="45">
        <f t="shared" si="596"/>
        <v>0</v>
      </c>
      <c r="AG359" s="53">
        <f t="shared" si="596"/>
        <v>0</v>
      </c>
      <c r="AH359" s="54">
        <f t="shared" si="596"/>
        <v>0</v>
      </c>
      <c r="AI359" s="54">
        <f t="shared" si="596"/>
        <v>0</v>
      </c>
      <c r="AJ359" s="54">
        <f t="shared" si="596"/>
        <v>0</v>
      </c>
      <c r="AK359" s="55">
        <f t="shared" si="596"/>
        <v>0</v>
      </c>
      <c r="AL359" s="54">
        <f t="shared" si="596"/>
        <v>0</v>
      </c>
      <c r="AM359" s="54">
        <f t="shared" si="596"/>
        <v>0</v>
      </c>
      <c r="AN359" s="54">
        <f t="shared" si="596"/>
        <v>0</v>
      </c>
      <c r="AO359" s="54">
        <f t="shared" si="596"/>
        <v>0</v>
      </c>
      <c r="AP359" s="55">
        <f t="shared" si="596"/>
        <v>0</v>
      </c>
      <c r="AQ359" s="45">
        <f t="shared" si="596"/>
        <v>0</v>
      </c>
      <c r="AR359" s="45">
        <f t="shared" si="596"/>
        <v>0</v>
      </c>
      <c r="AS359" s="45">
        <f t="shared" si="596"/>
        <v>0</v>
      </c>
      <c r="AT359" s="54">
        <f t="shared" si="596"/>
        <v>0</v>
      </c>
      <c r="AU359" s="45">
        <f t="shared" si="596"/>
        <v>0</v>
      </c>
      <c r="AV359" s="53">
        <f t="shared" si="596"/>
        <v>0</v>
      </c>
      <c r="AW359" s="54">
        <f t="shared" si="596"/>
        <v>0</v>
      </c>
      <c r="AX359" s="54">
        <f t="shared" si="596"/>
        <v>0</v>
      </c>
      <c r="AY359" s="54">
        <f t="shared" si="596"/>
        <v>0</v>
      </c>
      <c r="AZ359" s="55">
        <f t="shared" si="596"/>
        <v>0</v>
      </c>
      <c r="BA359" s="53">
        <f t="shared" si="596"/>
        <v>0</v>
      </c>
      <c r="BB359" s="54">
        <f t="shared" si="596"/>
        <v>0</v>
      </c>
      <c r="BC359" s="54">
        <f t="shared" si="596"/>
        <v>0</v>
      </c>
      <c r="BD359" s="54">
        <f t="shared" si="596"/>
        <v>0</v>
      </c>
      <c r="BE359" s="55">
        <f t="shared" si="596"/>
        <v>0</v>
      </c>
      <c r="BF359" s="53">
        <f t="shared" si="596"/>
        <v>0</v>
      </c>
      <c r="BG359" s="54">
        <f t="shared" si="596"/>
        <v>0</v>
      </c>
      <c r="BH359" s="54">
        <f t="shared" si="596"/>
        <v>0</v>
      </c>
      <c r="BI359" s="54">
        <f t="shared" si="596"/>
        <v>0</v>
      </c>
      <c r="BJ359" s="55">
        <f t="shared" si="596"/>
        <v>0</v>
      </c>
      <c r="BK359" s="53">
        <f t="shared" si="596"/>
        <v>0</v>
      </c>
      <c r="BL359" s="54">
        <f t="shared" si="596"/>
        <v>0</v>
      </c>
      <c r="BM359" s="54">
        <f t="shared" si="596"/>
        <v>0</v>
      </c>
      <c r="BN359" s="54">
        <f t="shared" si="596"/>
        <v>0</v>
      </c>
      <c r="BO359" s="55">
        <f t="shared" si="596"/>
        <v>0</v>
      </c>
      <c r="BP359" s="53">
        <f t="shared" si="596"/>
        <v>0</v>
      </c>
      <c r="BQ359" s="54">
        <f t="shared" si="596"/>
        <v>0</v>
      </c>
      <c r="BR359" s="54">
        <f t="shared" si="596"/>
        <v>0</v>
      </c>
      <c r="BS359" s="54">
        <f>IF(BS355=0,0,IF($H329&lt;$AO$3,"►",IF(BS356="F","►",IF(BS356="R","––",0))))</f>
        <v>0</v>
      </c>
      <c r="BT359" s="55">
        <f t="shared" ref="BT359:EE359" si="597">IF(BT355=0,0,IF($H329&lt;$AO$3,"►",IF(BT356="F","►",IF(BT356="R","––",0))))</f>
        <v>0</v>
      </c>
      <c r="BU359" s="53">
        <f t="shared" si="597"/>
        <v>0</v>
      </c>
      <c r="BV359" s="54">
        <f t="shared" si="597"/>
        <v>0</v>
      </c>
      <c r="BW359" s="54">
        <f t="shared" si="597"/>
        <v>0</v>
      </c>
      <c r="BX359" s="54">
        <f t="shared" si="597"/>
        <v>0</v>
      </c>
      <c r="BY359" s="55">
        <f t="shared" si="597"/>
        <v>0</v>
      </c>
      <c r="BZ359" s="53">
        <f t="shared" si="597"/>
        <v>0</v>
      </c>
      <c r="CA359" s="54">
        <f t="shared" si="597"/>
        <v>0</v>
      </c>
      <c r="CB359" s="54">
        <f t="shared" si="597"/>
        <v>0</v>
      </c>
      <c r="CC359" s="54">
        <f t="shared" si="597"/>
        <v>0</v>
      </c>
      <c r="CD359" s="55">
        <f t="shared" si="597"/>
        <v>0</v>
      </c>
      <c r="CE359" s="53">
        <f t="shared" si="597"/>
        <v>0</v>
      </c>
      <c r="CF359" s="54">
        <f t="shared" si="597"/>
        <v>0</v>
      </c>
      <c r="CG359" s="54">
        <f t="shared" si="597"/>
        <v>0</v>
      </c>
      <c r="CH359" s="54">
        <f t="shared" si="597"/>
        <v>0</v>
      </c>
      <c r="CI359" s="55">
        <f t="shared" si="597"/>
        <v>0</v>
      </c>
      <c r="CJ359" s="53">
        <f t="shared" si="597"/>
        <v>0</v>
      </c>
      <c r="CK359" s="54">
        <f t="shared" si="597"/>
        <v>0</v>
      </c>
      <c r="CL359" s="54">
        <f t="shared" si="597"/>
        <v>0</v>
      </c>
      <c r="CM359" s="54">
        <f t="shared" si="597"/>
        <v>0</v>
      </c>
      <c r="CN359" s="55">
        <f t="shared" si="597"/>
        <v>0</v>
      </c>
      <c r="CO359" s="53">
        <f t="shared" si="597"/>
        <v>0</v>
      </c>
      <c r="CP359" s="54">
        <f t="shared" si="597"/>
        <v>0</v>
      </c>
      <c r="CQ359" s="54">
        <f t="shared" si="597"/>
        <v>0</v>
      </c>
      <c r="CR359" s="54">
        <f t="shared" si="597"/>
        <v>0</v>
      </c>
      <c r="CS359" s="55">
        <f t="shared" si="597"/>
        <v>0</v>
      </c>
      <c r="CT359" s="53">
        <f t="shared" si="597"/>
        <v>0</v>
      </c>
      <c r="CU359" s="54">
        <f t="shared" si="597"/>
        <v>0</v>
      </c>
      <c r="CV359" s="54">
        <f t="shared" si="597"/>
        <v>0</v>
      </c>
      <c r="CW359" s="54">
        <f t="shared" si="597"/>
        <v>0</v>
      </c>
      <c r="CX359" s="55">
        <f t="shared" si="597"/>
        <v>0</v>
      </c>
      <c r="CY359" s="53">
        <f t="shared" si="597"/>
        <v>0</v>
      </c>
      <c r="CZ359" s="54">
        <f t="shared" si="597"/>
        <v>0</v>
      </c>
      <c r="DA359" s="54">
        <f t="shared" si="597"/>
        <v>0</v>
      </c>
      <c r="DB359" s="54">
        <f t="shared" si="597"/>
        <v>0</v>
      </c>
      <c r="DC359" s="55">
        <f t="shared" si="597"/>
        <v>0</v>
      </c>
      <c r="DD359" s="53">
        <f t="shared" si="597"/>
        <v>0</v>
      </c>
      <c r="DE359" s="54">
        <f t="shared" si="597"/>
        <v>0</v>
      </c>
      <c r="DF359" s="54">
        <f t="shared" si="597"/>
        <v>0</v>
      </c>
      <c r="DG359" s="54">
        <f t="shared" si="597"/>
        <v>0</v>
      </c>
      <c r="DH359" s="55">
        <f t="shared" si="597"/>
        <v>0</v>
      </c>
      <c r="DI359" s="53">
        <f t="shared" si="597"/>
        <v>0</v>
      </c>
      <c r="DJ359" s="54">
        <f t="shared" si="597"/>
        <v>0</v>
      </c>
      <c r="DK359" s="54">
        <f t="shared" si="597"/>
        <v>0</v>
      </c>
      <c r="DL359" s="54">
        <f t="shared" si="597"/>
        <v>0</v>
      </c>
      <c r="DM359" s="55">
        <f t="shared" si="597"/>
        <v>0</v>
      </c>
      <c r="DN359" s="53">
        <f t="shared" si="597"/>
        <v>0</v>
      </c>
      <c r="DO359" s="54">
        <f t="shared" si="597"/>
        <v>0</v>
      </c>
      <c r="DP359" s="54">
        <f t="shared" si="597"/>
        <v>0</v>
      </c>
      <c r="DQ359" s="54">
        <f t="shared" si="597"/>
        <v>0</v>
      </c>
      <c r="DR359" s="55">
        <f t="shared" si="597"/>
        <v>0</v>
      </c>
      <c r="DS359" s="53">
        <f t="shared" si="597"/>
        <v>0</v>
      </c>
      <c r="DT359" s="54">
        <f t="shared" si="597"/>
        <v>0</v>
      </c>
      <c r="DU359" s="54">
        <f t="shared" si="597"/>
        <v>0</v>
      </c>
      <c r="DV359" s="54">
        <f t="shared" si="597"/>
        <v>0</v>
      </c>
      <c r="DW359" s="55">
        <f t="shared" si="597"/>
        <v>0</v>
      </c>
      <c r="DX359" s="53">
        <f t="shared" si="597"/>
        <v>0</v>
      </c>
      <c r="DY359" s="54">
        <f t="shared" si="597"/>
        <v>0</v>
      </c>
      <c r="DZ359" s="54">
        <f t="shared" si="597"/>
        <v>0</v>
      </c>
      <c r="EA359" s="54">
        <f t="shared" si="597"/>
        <v>0</v>
      </c>
      <c r="EB359" s="55">
        <f t="shared" si="597"/>
        <v>0</v>
      </c>
      <c r="EC359" s="53">
        <f t="shared" si="597"/>
        <v>0</v>
      </c>
      <c r="ED359" s="54">
        <f t="shared" si="597"/>
        <v>0</v>
      </c>
      <c r="EE359" s="54">
        <f t="shared" si="597"/>
        <v>0</v>
      </c>
      <c r="EF359" s="54">
        <f t="shared" ref="EF359:GQ359" si="598">IF(EF355=0,0,IF($H329&lt;$AO$3,"►",IF(EF356="F","►",IF(EF356="R","––",0))))</f>
        <v>0</v>
      </c>
      <c r="EG359" s="55">
        <f t="shared" si="598"/>
        <v>0</v>
      </c>
      <c r="EH359" s="53">
        <f t="shared" si="598"/>
        <v>0</v>
      </c>
      <c r="EI359" s="54">
        <f t="shared" si="598"/>
        <v>0</v>
      </c>
      <c r="EJ359" s="54">
        <f t="shared" si="598"/>
        <v>0</v>
      </c>
      <c r="EK359" s="54">
        <f t="shared" si="598"/>
        <v>0</v>
      </c>
      <c r="EL359" s="55">
        <f t="shared" si="598"/>
        <v>0</v>
      </c>
      <c r="EM359" s="53">
        <f t="shared" si="598"/>
        <v>0</v>
      </c>
      <c r="EN359" s="54">
        <f t="shared" si="598"/>
        <v>0</v>
      </c>
      <c r="EO359" s="54">
        <f t="shared" si="598"/>
        <v>0</v>
      </c>
      <c r="EP359" s="54">
        <f t="shared" si="598"/>
        <v>0</v>
      </c>
      <c r="EQ359" s="55">
        <f t="shared" si="598"/>
        <v>0</v>
      </c>
      <c r="ER359" s="53">
        <f t="shared" si="598"/>
        <v>0</v>
      </c>
      <c r="ES359" s="54">
        <f t="shared" si="598"/>
        <v>0</v>
      </c>
      <c r="ET359" s="54">
        <f t="shared" si="598"/>
        <v>0</v>
      </c>
      <c r="EU359" s="54">
        <f t="shared" si="598"/>
        <v>0</v>
      </c>
      <c r="EV359" s="55">
        <f t="shared" si="598"/>
        <v>0</v>
      </c>
      <c r="EW359" s="53">
        <f t="shared" si="598"/>
        <v>0</v>
      </c>
      <c r="EX359" s="54">
        <f t="shared" si="598"/>
        <v>0</v>
      </c>
      <c r="EY359" s="54">
        <f t="shared" si="598"/>
        <v>0</v>
      </c>
      <c r="EZ359" s="54">
        <f t="shared" si="598"/>
        <v>0</v>
      </c>
      <c r="FA359" s="55">
        <f t="shared" si="598"/>
        <v>0</v>
      </c>
      <c r="FB359" s="54">
        <f t="shared" si="598"/>
        <v>0</v>
      </c>
      <c r="FC359" s="54">
        <f t="shared" si="598"/>
        <v>0</v>
      </c>
      <c r="FD359" s="54">
        <f t="shared" si="598"/>
        <v>0</v>
      </c>
      <c r="FE359" s="54">
        <f t="shared" si="598"/>
        <v>0</v>
      </c>
      <c r="FF359" s="55">
        <f t="shared" si="598"/>
        <v>0</v>
      </c>
      <c r="FG359" s="45">
        <f t="shared" si="598"/>
        <v>0</v>
      </c>
      <c r="FH359" s="45">
        <f t="shared" si="598"/>
        <v>0</v>
      </c>
      <c r="FI359" s="45">
        <f t="shared" si="598"/>
        <v>0</v>
      </c>
      <c r="FJ359" s="45">
        <f t="shared" si="598"/>
        <v>0</v>
      </c>
      <c r="FK359" s="45">
        <f t="shared" si="598"/>
        <v>0</v>
      </c>
      <c r="FL359" s="53">
        <f t="shared" si="598"/>
        <v>0</v>
      </c>
      <c r="FM359" s="54">
        <f t="shared" si="598"/>
        <v>0</v>
      </c>
      <c r="FN359" s="54">
        <f t="shared" si="598"/>
        <v>0</v>
      </c>
      <c r="FO359" s="54">
        <f t="shared" si="598"/>
        <v>0</v>
      </c>
      <c r="FP359" s="55">
        <f t="shared" si="598"/>
        <v>0</v>
      </c>
      <c r="FQ359" s="53">
        <f t="shared" si="598"/>
        <v>0</v>
      </c>
      <c r="FR359" s="54">
        <f t="shared" si="598"/>
        <v>0</v>
      </c>
      <c r="FS359" s="54">
        <f t="shared" si="598"/>
        <v>0</v>
      </c>
      <c r="FT359" s="54">
        <f t="shared" si="598"/>
        <v>0</v>
      </c>
      <c r="FU359" s="55">
        <f t="shared" si="598"/>
        <v>0</v>
      </c>
      <c r="FV359" s="53">
        <f t="shared" si="598"/>
        <v>0</v>
      </c>
      <c r="FW359" s="54">
        <f t="shared" si="598"/>
        <v>0</v>
      </c>
      <c r="FX359" s="54">
        <f t="shared" si="598"/>
        <v>0</v>
      </c>
      <c r="FY359" s="54">
        <f t="shared" si="598"/>
        <v>0</v>
      </c>
      <c r="FZ359" s="55">
        <f t="shared" si="598"/>
        <v>0</v>
      </c>
      <c r="GA359" s="53">
        <f t="shared" si="598"/>
        <v>0</v>
      </c>
      <c r="GB359" s="54">
        <f t="shared" si="598"/>
        <v>0</v>
      </c>
      <c r="GC359" s="54">
        <f t="shared" si="598"/>
        <v>0</v>
      </c>
      <c r="GD359" s="54">
        <f t="shared" si="598"/>
        <v>0</v>
      </c>
      <c r="GE359" s="55">
        <f t="shared" si="598"/>
        <v>0</v>
      </c>
      <c r="GF359" s="53">
        <f t="shared" si="598"/>
        <v>0</v>
      </c>
      <c r="GG359" s="54">
        <f t="shared" si="598"/>
        <v>0</v>
      </c>
      <c r="GH359" s="54">
        <f t="shared" si="598"/>
        <v>0</v>
      </c>
      <c r="GI359" s="54">
        <f t="shared" si="598"/>
        <v>0</v>
      </c>
      <c r="GJ359" s="55">
        <f t="shared" si="598"/>
        <v>0</v>
      </c>
      <c r="GK359" s="53">
        <f t="shared" si="598"/>
        <v>0</v>
      </c>
      <c r="GL359" s="54">
        <f t="shared" si="598"/>
        <v>0</v>
      </c>
      <c r="GM359" s="54">
        <f t="shared" si="598"/>
        <v>0</v>
      </c>
      <c r="GN359" s="54">
        <f t="shared" si="598"/>
        <v>0</v>
      </c>
      <c r="GO359" s="55">
        <f t="shared" si="598"/>
        <v>0</v>
      </c>
      <c r="GP359" s="54">
        <f t="shared" si="598"/>
        <v>0</v>
      </c>
      <c r="GQ359" s="54">
        <f t="shared" si="598"/>
        <v>0</v>
      </c>
      <c r="GR359" s="54">
        <f t="shared" ref="GR359:JC359" si="599">IF(GR355=0,0,IF($H329&lt;$AO$3,"►",IF(GR356="F","►",IF(GR356="R","––",0))))</f>
        <v>0</v>
      </c>
      <c r="GS359" s="54">
        <f t="shared" si="599"/>
        <v>0</v>
      </c>
      <c r="GT359" s="55">
        <f t="shared" si="599"/>
        <v>0</v>
      </c>
      <c r="GU359" s="45">
        <f t="shared" si="599"/>
        <v>0</v>
      </c>
      <c r="GV359" s="45">
        <f t="shared" si="599"/>
        <v>0</v>
      </c>
      <c r="GW359" s="45">
        <f t="shared" si="599"/>
        <v>0</v>
      </c>
      <c r="GX359" s="45">
        <f t="shared" si="599"/>
        <v>0</v>
      </c>
      <c r="GY359" s="45">
        <f t="shared" si="599"/>
        <v>0</v>
      </c>
      <c r="GZ359" s="53">
        <f t="shared" si="599"/>
        <v>0</v>
      </c>
      <c r="HA359" s="54">
        <f t="shared" si="599"/>
        <v>0</v>
      </c>
      <c r="HB359" s="54">
        <f t="shared" si="599"/>
        <v>0</v>
      </c>
      <c r="HC359" s="54">
        <f t="shared" si="599"/>
        <v>0</v>
      </c>
      <c r="HD359" s="55">
        <f t="shared" si="599"/>
        <v>0</v>
      </c>
      <c r="HE359" s="54">
        <f t="shared" si="599"/>
        <v>0</v>
      </c>
      <c r="HF359" s="54">
        <f t="shared" si="599"/>
        <v>0</v>
      </c>
      <c r="HG359" s="54">
        <f t="shared" si="599"/>
        <v>0</v>
      </c>
      <c r="HH359" s="54">
        <f t="shared" si="599"/>
        <v>0</v>
      </c>
      <c r="HI359" s="55">
        <f t="shared" si="599"/>
        <v>0</v>
      </c>
      <c r="HJ359" s="45">
        <f t="shared" si="599"/>
        <v>0</v>
      </c>
      <c r="HK359" s="45">
        <f t="shared" si="599"/>
        <v>0</v>
      </c>
      <c r="HL359" s="45">
        <f t="shared" si="599"/>
        <v>0</v>
      </c>
      <c r="HM359" s="45">
        <f t="shared" si="599"/>
        <v>0</v>
      </c>
      <c r="HN359" s="45">
        <f t="shared" si="599"/>
        <v>0</v>
      </c>
      <c r="HO359" s="53">
        <f t="shared" si="599"/>
        <v>0</v>
      </c>
      <c r="HP359" s="54">
        <f t="shared" si="599"/>
        <v>0</v>
      </c>
      <c r="HQ359" s="54">
        <f t="shared" si="599"/>
        <v>0</v>
      </c>
      <c r="HR359" s="54">
        <f t="shared" si="599"/>
        <v>0</v>
      </c>
      <c r="HS359" s="55">
        <f t="shared" si="599"/>
        <v>0</v>
      </c>
      <c r="HT359" s="53">
        <f t="shared" si="599"/>
        <v>0</v>
      </c>
      <c r="HU359" s="54">
        <f t="shared" si="599"/>
        <v>0</v>
      </c>
      <c r="HV359" s="54">
        <f t="shared" si="599"/>
        <v>0</v>
      </c>
      <c r="HW359" s="54">
        <f t="shared" si="599"/>
        <v>0</v>
      </c>
      <c r="HX359" s="55">
        <f t="shared" si="599"/>
        <v>0</v>
      </c>
      <c r="HY359" s="53">
        <f t="shared" si="599"/>
        <v>0</v>
      </c>
      <c r="HZ359" s="54">
        <f t="shared" si="599"/>
        <v>0</v>
      </c>
      <c r="IA359" s="54">
        <f t="shared" si="599"/>
        <v>0</v>
      </c>
      <c r="IB359" s="54">
        <f t="shared" si="599"/>
        <v>0</v>
      </c>
      <c r="IC359" s="55">
        <f t="shared" si="599"/>
        <v>0</v>
      </c>
      <c r="ID359" s="53">
        <f t="shared" si="599"/>
        <v>0</v>
      </c>
      <c r="IE359" s="54">
        <f t="shared" si="599"/>
        <v>0</v>
      </c>
      <c r="IF359" s="54">
        <f t="shared" si="599"/>
        <v>0</v>
      </c>
      <c r="IG359" s="54">
        <f t="shared" si="599"/>
        <v>0</v>
      </c>
      <c r="IH359" s="55">
        <f t="shared" si="599"/>
        <v>0</v>
      </c>
      <c r="II359" s="53">
        <f t="shared" si="599"/>
        <v>0</v>
      </c>
      <c r="IJ359" s="54">
        <f t="shared" si="599"/>
        <v>0</v>
      </c>
      <c r="IK359" s="54">
        <f t="shared" si="599"/>
        <v>0</v>
      </c>
      <c r="IL359" s="54">
        <f t="shared" si="599"/>
        <v>0</v>
      </c>
      <c r="IM359" s="55">
        <f t="shared" si="599"/>
        <v>0</v>
      </c>
      <c r="IN359" s="53">
        <f t="shared" si="599"/>
        <v>0</v>
      </c>
      <c r="IO359" s="54">
        <f t="shared" si="599"/>
        <v>0</v>
      </c>
      <c r="IP359" s="54">
        <f t="shared" si="599"/>
        <v>0</v>
      </c>
      <c r="IQ359" s="54">
        <f t="shared" si="599"/>
        <v>0</v>
      </c>
      <c r="IR359" s="55">
        <f t="shared" si="599"/>
        <v>0</v>
      </c>
      <c r="IS359" s="54">
        <f t="shared" si="599"/>
        <v>0</v>
      </c>
      <c r="IT359" s="54">
        <f t="shared" si="599"/>
        <v>0</v>
      </c>
      <c r="IU359" s="54">
        <f t="shared" si="599"/>
        <v>0</v>
      </c>
      <c r="IV359" s="54">
        <f t="shared" si="599"/>
        <v>0</v>
      </c>
      <c r="IW359" s="55">
        <f t="shared" si="599"/>
        <v>0</v>
      </c>
      <c r="IX359" s="45">
        <f t="shared" si="599"/>
        <v>0</v>
      </c>
      <c r="IY359" s="45">
        <f t="shared" si="599"/>
        <v>0</v>
      </c>
      <c r="IZ359" s="45">
        <f t="shared" si="599"/>
        <v>0</v>
      </c>
      <c r="JA359" s="45">
        <f t="shared" si="599"/>
        <v>0</v>
      </c>
      <c r="JB359" s="45">
        <f t="shared" si="599"/>
        <v>0</v>
      </c>
      <c r="JC359" s="53">
        <f t="shared" si="599"/>
        <v>0</v>
      </c>
      <c r="JD359" s="54">
        <f t="shared" ref="JD359:LO359" si="600">IF(JD355=0,0,IF($H329&lt;$AO$3,"►",IF(JD356="F","►",IF(JD356="R","––",0))))</f>
        <v>0</v>
      </c>
      <c r="JE359" s="54">
        <f t="shared" si="600"/>
        <v>0</v>
      </c>
      <c r="JF359" s="54">
        <f t="shared" si="600"/>
        <v>0</v>
      </c>
      <c r="JG359" s="55">
        <f t="shared" si="600"/>
        <v>0</v>
      </c>
      <c r="JH359" s="53">
        <f t="shared" si="600"/>
        <v>0</v>
      </c>
      <c r="JI359" s="54">
        <f t="shared" si="600"/>
        <v>0</v>
      </c>
      <c r="JJ359" s="54">
        <f t="shared" si="600"/>
        <v>0</v>
      </c>
      <c r="JK359" s="54">
        <f t="shared" si="600"/>
        <v>0</v>
      </c>
      <c r="JL359" s="55">
        <f t="shared" si="600"/>
        <v>0</v>
      </c>
      <c r="JM359" s="53">
        <f t="shared" si="600"/>
        <v>0</v>
      </c>
      <c r="JN359" s="54">
        <f t="shared" si="600"/>
        <v>0</v>
      </c>
      <c r="JO359" s="54">
        <f t="shared" si="600"/>
        <v>0</v>
      </c>
      <c r="JP359" s="54">
        <f t="shared" si="600"/>
        <v>0</v>
      </c>
      <c r="JQ359" s="55">
        <f t="shared" si="600"/>
        <v>0</v>
      </c>
      <c r="JR359" s="53">
        <f t="shared" si="600"/>
        <v>0</v>
      </c>
      <c r="JS359" s="54">
        <f t="shared" si="600"/>
        <v>0</v>
      </c>
      <c r="JT359" s="54">
        <f t="shared" si="600"/>
        <v>0</v>
      </c>
      <c r="JU359" s="54">
        <f t="shared" si="600"/>
        <v>0</v>
      </c>
      <c r="JV359" s="55">
        <f t="shared" si="600"/>
        <v>0</v>
      </c>
      <c r="JW359" s="53">
        <f t="shared" si="600"/>
        <v>0</v>
      </c>
      <c r="JX359" s="54">
        <f t="shared" si="600"/>
        <v>0</v>
      </c>
      <c r="JY359" s="54">
        <f t="shared" si="600"/>
        <v>0</v>
      </c>
      <c r="JZ359" s="54">
        <f t="shared" si="600"/>
        <v>0</v>
      </c>
      <c r="KA359" s="55">
        <f t="shared" si="600"/>
        <v>0</v>
      </c>
      <c r="KB359" s="53">
        <f t="shared" si="600"/>
        <v>0</v>
      </c>
      <c r="KC359" s="54">
        <f t="shared" si="600"/>
        <v>0</v>
      </c>
      <c r="KD359" s="54">
        <f t="shared" si="600"/>
        <v>0</v>
      </c>
      <c r="KE359" s="54">
        <f t="shared" si="600"/>
        <v>0</v>
      </c>
      <c r="KF359" s="55">
        <f t="shared" si="600"/>
        <v>0</v>
      </c>
      <c r="KG359" s="53">
        <f t="shared" si="600"/>
        <v>0</v>
      </c>
      <c r="KH359" s="54">
        <f t="shared" si="600"/>
        <v>0</v>
      </c>
      <c r="KI359" s="54">
        <f t="shared" si="600"/>
        <v>0</v>
      </c>
      <c r="KJ359" s="54">
        <f t="shared" si="600"/>
        <v>0</v>
      </c>
      <c r="KK359" s="55">
        <f t="shared" si="600"/>
        <v>0</v>
      </c>
      <c r="KL359" s="53">
        <f t="shared" si="600"/>
        <v>0</v>
      </c>
      <c r="KM359" s="54">
        <f t="shared" si="600"/>
        <v>0</v>
      </c>
      <c r="KN359" s="54">
        <f t="shared" si="600"/>
        <v>0</v>
      </c>
      <c r="KO359" s="54">
        <f t="shared" si="600"/>
        <v>0</v>
      </c>
      <c r="KP359" s="55">
        <f t="shared" si="600"/>
        <v>0</v>
      </c>
      <c r="KQ359" s="53">
        <f t="shared" si="600"/>
        <v>0</v>
      </c>
      <c r="KR359" s="54">
        <f t="shared" si="600"/>
        <v>0</v>
      </c>
      <c r="KS359" s="54">
        <f t="shared" si="600"/>
        <v>0</v>
      </c>
      <c r="KT359" s="54">
        <f t="shared" si="600"/>
        <v>0</v>
      </c>
      <c r="KU359" s="55">
        <f t="shared" si="600"/>
        <v>0</v>
      </c>
      <c r="KV359" s="53">
        <f t="shared" si="600"/>
        <v>0</v>
      </c>
      <c r="KW359" s="54">
        <f t="shared" si="600"/>
        <v>0</v>
      </c>
      <c r="KX359" s="54">
        <f t="shared" si="600"/>
        <v>0</v>
      </c>
      <c r="KY359" s="54">
        <f t="shared" si="600"/>
        <v>0</v>
      </c>
      <c r="KZ359" s="55">
        <f t="shared" si="600"/>
        <v>0</v>
      </c>
      <c r="LA359" s="53">
        <f t="shared" si="600"/>
        <v>0</v>
      </c>
      <c r="LB359" s="54">
        <f t="shared" si="600"/>
        <v>0</v>
      </c>
      <c r="LC359" s="54">
        <f t="shared" si="600"/>
        <v>0</v>
      </c>
      <c r="LD359" s="54">
        <f t="shared" si="600"/>
        <v>0</v>
      </c>
      <c r="LE359" s="55">
        <f t="shared" si="600"/>
        <v>0</v>
      </c>
      <c r="LF359" s="53">
        <f t="shared" si="600"/>
        <v>0</v>
      </c>
      <c r="LG359" s="54">
        <f t="shared" si="600"/>
        <v>0</v>
      </c>
      <c r="LH359" s="54">
        <f t="shared" si="600"/>
        <v>0</v>
      </c>
      <c r="LI359" s="54">
        <f t="shared" si="600"/>
        <v>0</v>
      </c>
      <c r="LJ359" s="55">
        <f t="shared" si="600"/>
        <v>0</v>
      </c>
      <c r="LK359" s="53">
        <f t="shared" si="600"/>
        <v>0</v>
      </c>
      <c r="LL359" s="54">
        <f t="shared" si="600"/>
        <v>0</v>
      </c>
      <c r="LM359" s="54">
        <f t="shared" si="600"/>
        <v>0</v>
      </c>
      <c r="LN359" s="54">
        <f t="shared" si="600"/>
        <v>0</v>
      </c>
      <c r="LO359" s="55">
        <f t="shared" si="600"/>
        <v>0</v>
      </c>
      <c r="LP359" s="53">
        <f t="shared" ref="LP359:OA359" si="601">IF(LP355=0,0,IF($H329&lt;$AO$3,"►",IF(LP356="F","►",IF(LP356="R","––",0))))</f>
        <v>0</v>
      </c>
      <c r="LQ359" s="54">
        <f t="shared" si="601"/>
        <v>0</v>
      </c>
      <c r="LR359" s="54">
        <f t="shared" si="601"/>
        <v>0</v>
      </c>
      <c r="LS359" s="54">
        <f t="shared" si="601"/>
        <v>0</v>
      </c>
      <c r="LT359" s="55">
        <f t="shared" si="601"/>
        <v>0</v>
      </c>
      <c r="LU359" s="53">
        <f t="shared" si="601"/>
        <v>0</v>
      </c>
      <c r="LV359" s="54">
        <f t="shared" si="601"/>
        <v>0</v>
      </c>
      <c r="LW359" s="54">
        <f t="shared" si="601"/>
        <v>0</v>
      </c>
      <c r="LX359" s="54">
        <f t="shared" si="601"/>
        <v>0</v>
      </c>
      <c r="LY359" s="55">
        <f t="shared" si="601"/>
        <v>0</v>
      </c>
      <c r="LZ359" s="53">
        <f t="shared" si="601"/>
        <v>0</v>
      </c>
      <c r="MA359" s="54">
        <f t="shared" si="601"/>
        <v>0</v>
      </c>
      <c r="MB359" s="54">
        <f t="shared" si="601"/>
        <v>0</v>
      </c>
      <c r="MC359" s="54">
        <f t="shared" si="601"/>
        <v>0</v>
      </c>
      <c r="MD359" s="55">
        <f t="shared" si="601"/>
        <v>0</v>
      </c>
      <c r="ME359" s="53">
        <f t="shared" si="601"/>
        <v>0</v>
      </c>
      <c r="MF359" s="54">
        <f t="shared" si="601"/>
        <v>0</v>
      </c>
      <c r="MG359" s="54">
        <f t="shared" si="601"/>
        <v>0</v>
      </c>
      <c r="MH359" s="54">
        <f t="shared" si="601"/>
        <v>0</v>
      </c>
      <c r="MI359" s="55">
        <f t="shared" si="601"/>
        <v>0</v>
      </c>
      <c r="MJ359" s="53">
        <f t="shared" si="601"/>
        <v>0</v>
      </c>
      <c r="MK359" s="54">
        <f t="shared" si="601"/>
        <v>0</v>
      </c>
      <c r="ML359" s="54">
        <f t="shared" si="601"/>
        <v>0</v>
      </c>
      <c r="MM359" s="54">
        <f t="shared" si="601"/>
        <v>0</v>
      </c>
      <c r="MN359" s="55">
        <f t="shared" si="601"/>
        <v>0</v>
      </c>
      <c r="MO359" s="53">
        <f t="shared" si="601"/>
        <v>0</v>
      </c>
      <c r="MP359" s="54">
        <f t="shared" si="601"/>
        <v>0</v>
      </c>
      <c r="MQ359" s="54">
        <f t="shared" si="601"/>
        <v>0</v>
      </c>
      <c r="MR359" s="54">
        <f t="shared" si="601"/>
        <v>0</v>
      </c>
      <c r="MS359" s="55">
        <f t="shared" si="601"/>
        <v>0</v>
      </c>
      <c r="MT359" s="53">
        <f t="shared" si="601"/>
        <v>0</v>
      </c>
      <c r="MU359" s="54">
        <f t="shared" si="601"/>
        <v>0</v>
      </c>
      <c r="MV359" s="54">
        <f t="shared" si="601"/>
        <v>0</v>
      </c>
      <c r="MW359" s="54">
        <f t="shared" si="601"/>
        <v>0</v>
      </c>
      <c r="MX359" s="55">
        <f t="shared" si="601"/>
        <v>0</v>
      </c>
      <c r="MY359" s="53">
        <f t="shared" si="601"/>
        <v>0</v>
      </c>
      <c r="MZ359" s="54">
        <f t="shared" si="601"/>
        <v>0</v>
      </c>
      <c r="NA359" s="54">
        <f t="shared" si="601"/>
        <v>0</v>
      </c>
      <c r="NB359" s="54">
        <f t="shared" si="601"/>
        <v>0</v>
      </c>
      <c r="NC359" s="55">
        <f t="shared" si="601"/>
        <v>0</v>
      </c>
      <c r="ND359" s="53">
        <f t="shared" si="601"/>
        <v>0</v>
      </c>
      <c r="NE359" s="54">
        <f t="shared" si="601"/>
        <v>0</v>
      </c>
      <c r="NF359" s="54">
        <f t="shared" si="601"/>
        <v>0</v>
      </c>
      <c r="NG359" s="54">
        <f t="shared" si="601"/>
        <v>0</v>
      </c>
      <c r="NH359" s="55">
        <f t="shared" si="601"/>
        <v>0</v>
      </c>
      <c r="NI359" s="53">
        <f t="shared" si="601"/>
        <v>0</v>
      </c>
      <c r="NJ359" s="54">
        <f t="shared" si="601"/>
        <v>0</v>
      </c>
      <c r="NK359" s="54">
        <f t="shared" si="601"/>
        <v>0</v>
      </c>
      <c r="NL359" s="54">
        <f t="shared" si="601"/>
        <v>0</v>
      </c>
      <c r="NM359" s="55">
        <f t="shared" si="601"/>
        <v>0</v>
      </c>
      <c r="NN359" s="53">
        <f t="shared" si="601"/>
        <v>0</v>
      </c>
      <c r="NO359" s="54">
        <f t="shared" si="601"/>
        <v>0</v>
      </c>
      <c r="NP359" s="54">
        <f t="shared" si="601"/>
        <v>0</v>
      </c>
      <c r="NQ359" s="54">
        <f t="shared" si="601"/>
        <v>0</v>
      </c>
      <c r="NR359" s="55">
        <f t="shared" si="601"/>
        <v>0</v>
      </c>
      <c r="NS359" s="53">
        <f t="shared" si="601"/>
        <v>0</v>
      </c>
      <c r="NT359" s="54">
        <f t="shared" si="601"/>
        <v>0</v>
      </c>
      <c r="NU359" s="54">
        <f t="shared" si="601"/>
        <v>0</v>
      </c>
      <c r="NV359" s="54">
        <f t="shared" si="601"/>
        <v>0</v>
      </c>
      <c r="NW359" s="55">
        <f t="shared" si="601"/>
        <v>0</v>
      </c>
      <c r="NX359" s="53">
        <f t="shared" si="601"/>
        <v>0</v>
      </c>
      <c r="NY359" s="54">
        <f t="shared" si="601"/>
        <v>0</v>
      </c>
      <c r="NZ359" s="54">
        <f t="shared" si="601"/>
        <v>0</v>
      </c>
      <c r="OA359" s="54">
        <f t="shared" si="601"/>
        <v>0</v>
      </c>
      <c r="OB359" s="55">
        <f t="shared" ref="OB359:QM359" si="602">IF(OB355=0,0,IF($H329&lt;$AO$3,"►",IF(OB356="F","►",IF(OB356="R","––",0))))</f>
        <v>0</v>
      </c>
      <c r="OC359" s="53">
        <f t="shared" si="602"/>
        <v>0</v>
      </c>
      <c r="OD359" s="54">
        <f t="shared" si="602"/>
        <v>0</v>
      </c>
      <c r="OE359" s="54">
        <f t="shared" si="602"/>
        <v>0</v>
      </c>
      <c r="OF359" s="54">
        <f t="shared" si="602"/>
        <v>0</v>
      </c>
      <c r="OG359" s="55">
        <f t="shared" si="602"/>
        <v>0</v>
      </c>
      <c r="OH359" s="53">
        <f t="shared" si="602"/>
        <v>0</v>
      </c>
      <c r="OI359" s="54">
        <f t="shared" si="602"/>
        <v>0</v>
      </c>
      <c r="OJ359" s="54">
        <f t="shared" si="602"/>
        <v>0</v>
      </c>
      <c r="OK359" s="54">
        <f t="shared" si="602"/>
        <v>0</v>
      </c>
      <c r="OL359" s="55">
        <f t="shared" si="602"/>
        <v>0</v>
      </c>
      <c r="OM359" s="53">
        <f t="shared" si="602"/>
        <v>0</v>
      </c>
      <c r="ON359" s="54">
        <f t="shared" si="602"/>
        <v>0</v>
      </c>
      <c r="OO359" s="54">
        <f t="shared" si="602"/>
        <v>0</v>
      </c>
      <c r="OP359" s="54">
        <f t="shared" si="602"/>
        <v>0</v>
      </c>
      <c r="OQ359" s="55">
        <f t="shared" si="602"/>
        <v>0</v>
      </c>
      <c r="OR359" s="53">
        <f t="shared" si="602"/>
        <v>0</v>
      </c>
      <c r="OS359" s="54">
        <f t="shared" si="602"/>
        <v>0</v>
      </c>
      <c r="OT359" s="54">
        <f t="shared" si="602"/>
        <v>0</v>
      </c>
      <c r="OU359" s="54">
        <f t="shared" si="602"/>
        <v>0</v>
      </c>
      <c r="OV359" s="55">
        <f t="shared" si="602"/>
        <v>0</v>
      </c>
      <c r="OW359" s="53">
        <f t="shared" si="602"/>
        <v>0</v>
      </c>
      <c r="OX359" s="54">
        <f t="shared" si="602"/>
        <v>0</v>
      </c>
      <c r="OY359" s="54">
        <f t="shared" si="602"/>
        <v>0</v>
      </c>
      <c r="OZ359" s="54">
        <f t="shared" si="602"/>
        <v>0</v>
      </c>
      <c r="PA359" s="55">
        <f t="shared" si="602"/>
        <v>0</v>
      </c>
      <c r="PB359" s="53">
        <f t="shared" si="602"/>
        <v>0</v>
      </c>
      <c r="PC359" s="54">
        <f t="shared" si="602"/>
        <v>0</v>
      </c>
      <c r="PD359" s="54">
        <f t="shared" si="602"/>
        <v>0</v>
      </c>
      <c r="PE359" s="54">
        <f t="shared" si="602"/>
        <v>0</v>
      </c>
      <c r="PF359" s="55">
        <f t="shared" si="602"/>
        <v>0</v>
      </c>
      <c r="PG359" s="53">
        <f t="shared" si="602"/>
        <v>0</v>
      </c>
      <c r="PH359" s="54">
        <f t="shared" si="602"/>
        <v>0</v>
      </c>
      <c r="PI359" s="54">
        <f t="shared" si="602"/>
        <v>0</v>
      </c>
      <c r="PJ359" s="54">
        <f t="shared" si="602"/>
        <v>0</v>
      </c>
      <c r="PK359" s="55">
        <f t="shared" si="602"/>
        <v>0</v>
      </c>
      <c r="PL359" s="53">
        <f t="shared" si="602"/>
        <v>0</v>
      </c>
      <c r="PM359" s="54">
        <f t="shared" si="602"/>
        <v>0</v>
      </c>
      <c r="PN359" s="54">
        <f t="shared" si="602"/>
        <v>0</v>
      </c>
      <c r="PO359" s="54">
        <f t="shared" si="602"/>
        <v>0</v>
      </c>
      <c r="PP359" s="55">
        <f t="shared" si="602"/>
        <v>0</v>
      </c>
      <c r="PQ359" s="53">
        <f t="shared" si="602"/>
        <v>0</v>
      </c>
      <c r="PR359" s="54">
        <f t="shared" si="602"/>
        <v>0</v>
      </c>
      <c r="PS359" s="54">
        <f t="shared" si="602"/>
        <v>0</v>
      </c>
      <c r="PT359" s="54">
        <f t="shared" si="602"/>
        <v>0</v>
      </c>
      <c r="PU359" s="55">
        <f t="shared" si="602"/>
        <v>0</v>
      </c>
      <c r="PV359" s="53">
        <f t="shared" si="602"/>
        <v>0</v>
      </c>
      <c r="PW359" s="54">
        <f t="shared" si="602"/>
        <v>0</v>
      </c>
      <c r="PX359" s="54">
        <f t="shared" si="602"/>
        <v>0</v>
      </c>
      <c r="PY359" s="54">
        <f t="shared" si="602"/>
        <v>0</v>
      </c>
      <c r="PZ359" s="55">
        <f t="shared" si="602"/>
        <v>0</v>
      </c>
      <c r="QA359" s="53">
        <f t="shared" si="602"/>
        <v>0</v>
      </c>
      <c r="QB359" s="54">
        <f t="shared" si="602"/>
        <v>0</v>
      </c>
      <c r="QC359" s="54">
        <f t="shared" si="602"/>
        <v>0</v>
      </c>
      <c r="QD359" s="54">
        <f t="shared" si="602"/>
        <v>0</v>
      </c>
      <c r="QE359" s="55">
        <f t="shared" si="602"/>
        <v>0</v>
      </c>
      <c r="QF359" s="53">
        <f t="shared" si="602"/>
        <v>0</v>
      </c>
      <c r="QG359" s="54">
        <f t="shared" si="602"/>
        <v>0</v>
      </c>
      <c r="QH359" s="54">
        <f t="shared" si="602"/>
        <v>0</v>
      </c>
      <c r="QI359" s="54">
        <f t="shared" si="602"/>
        <v>0</v>
      </c>
      <c r="QJ359" s="55">
        <f t="shared" si="602"/>
        <v>0</v>
      </c>
      <c r="QK359" s="53">
        <f t="shared" si="602"/>
        <v>0</v>
      </c>
      <c r="QL359" s="54">
        <f t="shared" si="602"/>
        <v>0</v>
      </c>
      <c r="QM359" s="54">
        <f t="shared" si="602"/>
        <v>0</v>
      </c>
      <c r="QN359" s="54">
        <f t="shared" ref="QN359:SW359" si="603">IF(QN355=0,0,IF($H329&lt;$AO$3,"►",IF(QN356="F","►",IF(QN356="R","––",0))))</f>
        <v>0</v>
      </c>
      <c r="QO359" s="55">
        <f t="shared" si="603"/>
        <v>0</v>
      </c>
      <c r="QP359" s="53">
        <f t="shared" si="603"/>
        <v>0</v>
      </c>
      <c r="QQ359" s="54">
        <f t="shared" si="603"/>
        <v>0</v>
      </c>
      <c r="QR359" s="54">
        <f t="shared" si="603"/>
        <v>0</v>
      </c>
      <c r="QS359" s="54">
        <f t="shared" si="603"/>
        <v>0</v>
      </c>
      <c r="QT359" s="55">
        <f t="shared" si="603"/>
        <v>0</v>
      </c>
      <c r="QU359" s="53">
        <f t="shared" si="603"/>
        <v>0</v>
      </c>
      <c r="QV359" s="54">
        <f t="shared" si="603"/>
        <v>0</v>
      </c>
      <c r="QW359" s="54">
        <f t="shared" si="603"/>
        <v>0</v>
      </c>
      <c r="QX359" s="54">
        <f t="shared" si="603"/>
        <v>0</v>
      </c>
      <c r="QY359" s="55">
        <f t="shared" si="603"/>
        <v>0</v>
      </c>
      <c r="QZ359" s="53">
        <f t="shared" si="603"/>
        <v>0</v>
      </c>
      <c r="RA359" s="54">
        <f t="shared" si="603"/>
        <v>0</v>
      </c>
      <c r="RB359" s="54">
        <f t="shared" si="603"/>
        <v>0</v>
      </c>
      <c r="RC359" s="54">
        <f t="shared" si="603"/>
        <v>0</v>
      </c>
      <c r="RD359" s="55">
        <f t="shared" si="603"/>
        <v>0</v>
      </c>
      <c r="RE359" s="53">
        <f t="shared" si="603"/>
        <v>0</v>
      </c>
      <c r="RF359" s="54">
        <f t="shared" si="603"/>
        <v>0</v>
      </c>
      <c r="RG359" s="54">
        <f t="shared" si="603"/>
        <v>0</v>
      </c>
      <c r="RH359" s="54">
        <f t="shared" si="603"/>
        <v>0</v>
      </c>
      <c r="RI359" s="55">
        <f t="shared" si="603"/>
        <v>0</v>
      </c>
      <c r="RJ359" s="53">
        <f t="shared" si="603"/>
        <v>0</v>
      </c>
      <c r="RK359" s="54">
        <f t="shared" si="603"/>
        <v>0</v>
      </c>
      <c r="RL359" s="54">
        <f t="shared" si="603"/>
        <v>0</v>
      </c>
      <c r="RM359" s="54">
        <f t="shared" si="603"/>
        <v>0</v>
      </c>
      <c r="RN359" s="55">
        <f t="shared" si="603"/>
        <v>0</v>
      </c>
      <c r="RO359" s="53">
        <f t="shared" si="603"/>
        <v>0</v>
      </c>
      <c r="RP359" s="54">
        <f t="shared" si="603"/>
        <v>0</v>
      </c>
      <c r="RQ359" s="54">
        <f t="shared" si="603"/>
        <v>0</v>
      </c>
      <c r="RR359" s="54">
        <f t="shared" si="603"/>
        <v>0</v>
      </c>
      <c r="RS359" s="55">
        <f t="shared" si="603"/>
        <v>0</v>
      </c>
      <c r="RT359" s="53">
        <f t="shared" si="603"/>
        <v>0</v>
      </c>
      <c r="RU359" s="54">
        <f t="shared" si="603"/>
        <v>0</v>
      </c>
      <c r="RV359" s="54">
        <f t="shared" si="603"/>
        <v>0</v>
      </c>
      <c r="RW359" s="54">
        <f t="shared" si="603"/>
        <v>0</v>
      </c>
      <c r="RX359" s="55">
        <f t="shared" si="603"/>
        <v>0</v>
      </c>
      <c r="RY359" s="53">
        <f t="shared" si="603"/>
        <v>0</v>
      </c>
      <c r="RZ359" s="54">
        <f t="shared" si="603"/>
        <v>0</v>
      </c>
      <c r="SA359" s="54">
        <f t="shared" si="603"/>
        <v>0</v>
      </c>
      <c r="SB359" s="54">
        <f t="shared" si="603"/>
        <v>0</v>
      </c>
      <c r="SC359" s="55">
        <f t="shared" si="603"/>
        <v>0</v>
      </c>
      <c r="SD359" s="53">
        <f t="shared" si="603"/>
        <v>0</v>
      </c>
      <c r="SE359" s="54">
        <f t="shared" si="603"/>
        <v>0</v>
      </c>
      <c r="SF359" s="54">
        <f t="shared" si="603"/>
        <v>0</v>
      </c>
      <c r="SG359" s="54">
        <f t="shared" si="603"/>
        <v>0</v>
      </c>
      <c r="SH359" s="55">
        <f t="shared" si="603"/>
        <v>0</v>
      </c>
      <c r="SI359" s="53">
        <f t="shared" si="603"/>
        <v>0</v>
      </c>
      <c r="SJ359" s="54">
        <f t="shared" si="603"/>
        <v>0</v>
      </c>
      <c r="SK359" s="54">
        <f t="shared" si="603"/>
        <v>0</v>
      </c>
      <c r="SL359" s="54">
        <f t="shared" si="603"/>
        <v>0</v>
      </c>
      <c r="SM359" s="55">
        <f t="shared" si="603"/>
        <v>0</v>
      </c>
      <c r="SN359" s="53">
        <f t="shared" si="603"/>
        <v>0</v>
      </c>
      <c r="SO359" s="54">
        <f t="shared" si="603"/>
        <v>0</v>
      </c>
      <c r="SP359" s="54">
        <f t="shared" si="603"/>
        <v>0</v>
      </c>
      <c r="SQ359" s="54">
        <f t="shared" si="603"/>
        <v>0</v>
      </c>
      <c r="SR359" s="55">
        <f t="shared" si="603"/>
        <v>0</v>
      </c>
      <c r="SS359" s="53">
        <f t="shared" si="603"/>
        <v>0</v>
      </c>
      <c r="ST359" s="54">
        <f t="shared" si="603"/>
        <v>0</v>
      </c>
      <c r="SU359" s="54">
        <f t="shared" si="603"/>
        <v>0</v>
      </c>
      <c r="SV359" s="54">
        <f t="shared" si="603"/>
        <v>0</v>
      </c>
      <c r="SW359" s="55">
        <f t="shared" si="603"/>
        <v>0</v>
      </c>
      <c r="SX359" s="446">
        <v>0</v>
      </c>
    </row>
    <row r="360" spans="2:518" ht="11" customHeight="1">
      <c r="B360" s="126"/>
      <c r="C360" s="126"/>
      <c r="D360" s="126"/>
      <c r="E360" s="126"/>
      <c r="F360" s="126"/>
      <c r="G360" s="126"/>
      <c r="H360" s="126"/>
      <c r="I360" s="126"/>
      <c r="J360" s="126"/>
      <c r="K360" s="204"/>
      <c r="L360" s="117"/>
      <c r="M360" s="117"/>
      <c r="N360" s="118"/>
      <c r="O360" s="119"/>
      <c r="P360" s="120"/>
      <c r="Q360" s="121"/>
      <c r="R360" s="120"/>
      <c r="S360" s="120"/>
      <c r="T360" s="120"/>
      <c r="U360" s="120"/>
      <c r="V360" s="122"/>
      <c r="W360" s="120"/>
      <c r="X360" s="120"/>
      <c r="Y360" s="120"/>
      <c r="Z360" s="120"/>
      <c r="AA360" s="122"/>
      <c r="AB360" s="120"/>
      <c r="AC360" s="120"/>
      <c r="AD360" s="120"/>
      <c r="AE360" s="120"/>
      <c r="AF360" s="120"/>
      <c r="AG360" s="123"/>
      <c r="AH360" s="120"/>
      <c r="AI360" s="120"/>
      <c r="AJ360" s="120"/>
      <c r="AK360" s="122"/>
      <c r="AL360" s="123"/>
      <c r="AM360" s="120"/>
      <c r="AN360" s="120"/>
      <c r="AO360" s="120"/>
      <c r="AP360" s="122"/>
      <c r="AQ360" s="123"/>
      <c r="AR360" s="120"/>
      <c r="AS360" s="120"/>
      <c r="AT360" s="120"/>
      <c r="AU360" s="122"/>
      <c r="AV360" s="123"/>
      <c r="AW360" s="120"/>
      <c r="AX360" s="120"/>
      <c r="AY360" s="120"/>
      <c r="AZ360" s="122"/>
      <c r="BA360" s="123"/>
      <c r="BB360" s="120"/>
      <c r="BC360" s="120"/>
      <c r="BD360" s="120"/>
      <c r="BE360" s="122"/>
      <c r="BF360" s="123"/>
      <c r="BG360" s="120"/>
      <c r="BH360" s="120"/>
      <c r="BI360" s="120"/>
      <c r="BJ360" s="122"/>
      <c r="BK360" s="120"/>
      <c r="BL360" s="120"/>
      <c r="BM360" s="120"/>
      <c r="BN360" s="120"/>
      <c r="BO360" s="122"/>
      <c r="BP360" s="120"/>
      <c r="BQ360" s="120"/>
      <c r="BR360" s="120"/>
      <c r="BS360" s="120"/>
      <c r="BT360" s="120"/>
      <c r="BU360" s="123"/>
      <c r="BV360" s="120"/>
      <c r="BW360" s="120"/>
      <c r="BX360" s="120"/>
      <c r="BY360" s="122"/>
      <c r="BZ360" s="123"/>
      <c r="CA360" s="120"/>
      <c r="CB360" s="120"/>
      <c r="CC360" s="120"/>
      <c r="CD360" s="122"/>
      <c r="CE360" s="123"/>
      <c r="CF360" s="120"/>
      <c r="CG360" s="120"/>
      <c r="CH360" s="120"/>
      <c r="CI360" s="122"/>
      <c r="CJ360" s="123"/>
      <c r="CK360" s="120"/>
      <c r="CL360" s="120"/>
      <c r="CM360" s="120"/>
      <c r="CN360" s="122"/>
      <c r="CO360" s="123"/>
      <c r="CP360" s="120"/>
      <c r="CQ360" s="120"/>
      <c r="CR360" s="120"/>
      <c r="CS360" s="122"/>
      <c r="CT360" s="123"/>
      <c r="CU360" s="120"/>
      <c r="CV360" s="120"/>
      <c r="CW360" s="120"/>
      <c r="CX360" s="122"/>
      <c r="CY360" s="120"/>
      <c r="CZ360" s="120"/>
      <c r="DA360" s="120"/>
      <c r="DB360" s="120"/>
      <c r="DC360" s="122"/>
      <c r="DD360" s="120"/>
      <c r="DE360" s="120"/>
      <c r="DF360" s="120"/>
      <c r="DG360" s="120"/>
      <c r="DH360" s="120"/>
      <c r="DI360" s="123"/>
      <c r="DJ360" s="120"/>
      <c r="DK360" s="120"/>
      <c r="DL360" s="120"/>
      <c r="DM360" s="122"/>
      <c r="DN360" s="123"/>
      <c r="DO360" s="120"/>
      <c r="DP360" s="120"/>
      <c r="DQ360" s="120"/>
      <c r="DR360" s="122"/>
      <c r="DS360" s="123"/>
      <c r="DT360" s="120"/>
      <c r="DU360" s="120"/>
      <c r="DV360" s="120"/>
      <c r="DW360" s="122"/>
      <c r="DX360" s="123"/>
      <c r="DY360" s="120"/>
      <c r="DZ360" s="120"/>
      <c r="EA360" s="120"/>
      <c r="EB360" s="122"/>
      <c r="EC360" s="123"/>
      <c r="ED360" s="120"/>
      <c r="EE360" s="120"/>
      <c r="EF360" s="120"/>
      <c r="EG360" s="122"/>
      <c r="EH360" s="123"/>
      <c r="EI360" s="120"/>
      <c r="EJ360" s="120"/>
      <c r="EK360" s="120"/>
      <c r="EL360" s="122"/>
      <c r="EM360" s="120"/>
      <c r="EN360" s="120"/>
      <c r="EO360" s="120"/>
      <c r="EP360" s="120"/>
      <c r="EQ360" s="120"/>
      <c r="ER360" s="123"/>
      <c r="ES360" s="120"/>
      <c r="ET360" s="120"/>
      <c r="EU360" s="120"/>
      <c r="EV360" s="122"/>
      <c r="EW360" s="123"/>
      <c r="EX360" s="120"/>
      <c r="EY360" s="120"/>
      <c r="EZ360" s="120"/>
      <c r="FA360" s="122"/>
      <c r="FB360" s="123"/>
      <c r="FC360" s="120"/>
      <c r="FD360" s="120"/>
      <c r="FE360" s="120"/>
      <c r="FF360" s="122"/>
      <c r="FG360" s="123"/>
      <c r="FH360" s="120"/>
      <c r="FI360" s="120"/>
      <c r="FJ360" s="120"/>
      <c r="FK360" s="122"/>
      <c r="FL360" s="123"/>
      <c r="FM360" s="120"/>
      <c r="FN360" s="120"/>
      <c r="FO360" s="120"/>
      <c r="FP360" s="122"/>
      <c r="FQ360" s="123"/>
      <c r="FR360" s="120"/>
      <c r="FS360" s="120"/>
      <c r="FT360" s="120"/>
      <c r="FU360" s="122"/>
      <c r="FV360" s="120"/>
      <c r="FW360" s="120"/>
      <c r="FX360" s="120"/>
      <c r="FY360" s="120"/>
      <c r="FZ360" s="122"/>
      <c r="GA360" s="120"/>
      <c r="GB360" s="120"/>
      <c r="GC360" s="120"/>
      <c r="GD360" s="120"/>
      <c r="GE360" s="120"/>
      <c r="GF360" s="123"/>
      <c r="GG360" s="120"/>
      <c r="GH360" s="120"/>
      <c r="GI360" s="120"/>
      <c r="GJ360" s="122"/>
      <c r="GK360" s="123"/>
      <c r="GL360" s="120"/>
      <c r="GM360" s="120"/>
      <c r="GN360" s="120"/>
      <c r="GO360" s="122"/>
      <c r="GP360" s="123"/>
      <c r="GQ360" s="120"/>
      <c r="GR360" s="120"/>
      <c r="GS360" s="120"/>
      <c r="GT360" s="122"/>
      <c r="GU360" s="123"/>
      <c r="GV360" s="120"/>
      <c r="GW360" s="120"/>
      <c r="GX360" s="120"/>
      <c r="GY360" s="122"/>
      <c r="GZ360" s="123"/>
      <c r="HA360" s="120"/>
      <c r="HB360" s="120"/>
      <c r="HC360" s="120"/>
      <c r="HD360" s="122"/>
      <c r="HE360" s="123"/>
      <c r="HF360" s="120"/>
      <c r="HG360" s="120"/>
      <c r="HH360" s="120"/>
      <c r="HI360" s="122"/>
      <c r="HJ360" s="120"/>
      <c r="HK360" s="120"/>
      <c r="HL360" s="120"/>
      <c r="HM360" s="120"/>
      <c r="HN360" s="122"/>
      <c r="HO360" s="120"/>
      <c r="HP360" s="120"/>
      <c r="HQ360" s="120"/>
      <c r="HR360" s="120"/>
      <c r="HS360" s="120"/>
      <c r="HT360" s="123"/>
      <c r="HU360" s="120"/>
      <c r="HV360" s="120"/>
      <c r="HW360" s="120"/>
      <c r="HX360" s="122"/>
      <c r="HY360" s="123"/>
      <c r="HZ360" s="120"/>
      <c r="IA360" s="120"/>
      <c r="IB360" s="120"/>
      <c r="IC360" s="122"/>
      <c r="ID360" s="123"/>
      <c r="IE360" s="120"/>
      <c r="IF360" s="120"/>
      <c r="IG360" s="120"/>
      <c r="IH360" s="122"/>
      <c r="II360" s="123"/>
      <c r="IJ360" s="120"/>
      <c r="IK360" s="120"/>
      <c r="IL360" s="120"/>
      <c r="IM360" s="122"/>
      <c r="IN360" s="123"/>
      <c r="IO360" s="120"/>
      <c r="IP360" s="120"/>
      <c r="IQ360" s="120"/>
      <c r="IR360" s="122"/>
      <c r="IS360" s="123"/>
      <c r="IT360" s="120"/>
      <c r="IU360" s="120"/>
      <c r="IV360" s="120"/>
      <c r="IW360" s="122"/>
      <c r="IX360" s="123"/>
      <c r="IY360" s="120"/>
      <c r="IZ360" s="120"/>
      <c r="JA360" s="120"/>
      <c r="JB360" s="122"/>
      <c r="JC360" s="123"/>
      <c r="JD360" s="120"/>
      <c r="JE360" s="120"/>
      <c r="JF360" s="120"/>
      <c r="JG360" s="122"/>
      <c r="JH360" s="123"/>
      <c r="JI360" s="120"/>
      <c r="JJ360" s="120"/>
      <c r="JK360" s="120"/>
      <c r="JL360" s="122"/>
      <c r="JM360" s="123"/>
      <c r="JN360" s="120"/>
      <c r="JO360" s="120"/>
      <c r="JP360" s="120"/>
      <c r="JQ360" s="122"/>
      <c r="JR360" s="123"/>
      <c r="JS360" s="120"/>
      <c r="JT360" s="120"/>
      <c r="JU360" s="120"/>
      <c r="JV360" s="122"/>
      <c r="JW360" s="123"/>
      <c r="JX360" s="120"/>
      <c r="JY360" s="120"/>
      <c r="JZ360" s="120"/>
      <c r="KA360" s="122"/>
      <c r="KB360" s="123"/>
      <c r="KC360" s="120"/>
      <c r="KD360" s="120"/>
      <c r="KE360" s="120"/>
      <c r="KF360" s="122"/>
      <c r="KG360" s="123"/>
      <c r="KH360" s="120"/>
      <c r="KI360" s="120"/>
      <c r="KJ360" s="120"/>
      <c r="KK360" s="122"/>
      <c r="KL360" s="123"/>
      <c r="KM360" s="120"/>
      <c r="KN360" s="120"/>
      <c r="KO360" s="120"/>
      <c r="KP360" s="122"/>
      <c r="KQ360" s="123"/>
      <c r="KR360" s="120"/>
      <c r="KS360" s="120"/>
      <c r="KT360" s="120"/>
      <c r="KU360" s="122"/>
      <c r="KV360" s="123"/>
      <c r="KW360" s="120"/>
      <c r="KX360" s="120"/>
      <c r="KY360" s="120"/>
      <c r="KZ360" s="122"/>
      <c r="LA360" s="123"/>
      <c r="LB360" s="120"/>
      <c r="LC360" s="120"/>
      <c r="LD360" s="120"/>
      <c r="LE360" s="122"/>
      <c r="LF360" s="123"/>
      <c r="LG360" s="120"/>
      <c r="LH360" s="120"/>
      <c r="LI360" s="120"/>
      <c r="LJ360" s="122"/>
      <c r="LK360" s="123"/>
      <c r="LL360" s="120"/>
      <c r="LM360" s="120"/>
      <c r="LN360" s="120"/>
      <c r="LO360" s="122"/>
      <c r="LP360" s="123"/>
      <c r="LQ360" s="120"/>
      <c r="LR360" s="120"/>
      <c r="LS360" s="120"/>
      <c r="LT360" s="122"/>
      <c r="LU360" s="123"/>
      <c r="LV360" s="120"/>
      <c r="LW360" s="120"/>
      <c r="LX360" s="120"/>
      <c r="LY360" s="122"/>
      <c r="LZ360" s="123"/>
      <c r="MA360" s="120"/>
      <c r="MB360" s="120"/>
      <c r="MC360" s="120"/>
      <c r="MD360" s="122"/>
      <c r="ME360" s="123"/>
      <c r="MF360" s="120"/>
      <c r="MG360" s="120"/>
      <c r="MH360" s="120"/>
      <c r="MI360" s="122"/>
      <c r="MJ360" s="123"/>
      <c r="MK360" s="120"/>
      <c r="ML360" s="120"/>
      <c r="MM360" s="120"/>
      <c r="MN360" s="122"/>
      <c r="MO360" s="123"/>
      <c r="MP360" s="120"/>
      <c r="MQ360" s="120"/>
      <c r="MR360" s="120"/>
      <c r="MS360" s="122"/>
      <c r="MT360" s="123"/>
      <c r="MU360" s="120"/>
      <c r="MV360" s="120"/>
      <c r="MW360" s="120"/>
      <c r="MX360" s="122"/>
      <c r="MY360" s="123"/>
      <c r="MZ360" s="120"/>
      <c r="NA360" s="120"/>
      <c r="NB360" s="120"/>
      <c r="NC360" s="122"/>
      <c r="ND360" s="123"/>
      <c r="NE360" s="120"/>
      <c r="NF360" s="120"/>
      <c r="NG360" s="120"/>
      <c r="NH360" s="122"/>
      <c r="NI360" s="123"/>
      <c r="NJ360" s="120"/>
      <c r="NK360" s="120"/>
      <c r="NL360" s="120"/>
      <c r="NM360" s="122"/>
      <c r="NN360" s="123"/>
      <c r="NO360" s="120"/>
      <c r="NP360" s="120"/>
      <c r="NQ360" s="120"/>
      <c r="NR360" s="122"/>
      <c r="NS360" s="123"/>
      <c r="NT360" s="120"/>
      <c r="NU360" s="120"/>
      <c r="NV360" s="120"/>
      <c r="NW360" s="122"/>
      <c r="NX360" s="123"/>
      <c r="NY360" s="120"/>
      <c r="NZ360" s="120"/>
      <c r="OA360" s="120"/>
      <c r="OB360" s="122"/>
      <c r="OC360" s="123"/>
      <c r="OD360" s="120"/>
      <c r="OE360" s="120"/>
      <c r="OF360" s="120"/>
      <c r="OG360" s="122"/>
      <c r="OH360" s="123"/>
      <c r="OI360" s="120"/>
      <c r="OJ360" s="120"/>
      <c r="OK360" s="120"/>
      <c r="OL360" s="122"/>
      <c r="OM360" s="123"/>
      <c r="ON360" s="120"/>
      <c r="OO360" s="120"/>
      <c r="OP360" s="120"/>
      <c r="OQ360" s="122"/>
      <c r="OR360" s="123"/>
      <c r="OS360" s="120"/>
      <c r="OT360" s="120"/>
      <c r="OU360" s="120"/>
      <c r="OV360" s="122"/>
      <c r="OW360" s="123"/>
      <c r="OX360" s="120"/>
      <c r="OY360" s="120"/>
      <c r="OZ360" s="120"/>
      <c r="PA360" s="122"/>
      <c r="PB360" s="123"/>
      <c r="PC360" s="120"/>
      <c r="PD360" s="120"/>
      <c r="PE360" s="120"/>
      <c r="PF360" s="122"/>
      <c r="PG360" s="123"/>
      <c r="PH360" s="120"/>
      <c r="PI360" s="120"/>
      <c r="PJ360" s="120"/>
      <c r="PK360" s="122"/>
      <c r="PL360" s="123"/>
      <c r="PM360" s="120"/>
      <c r="PN360" s="120"/>
      <c r="PO360" s="120"/>
      <c r="PP360" s="122"/>
      <c r="PQ360" s="123"/>
      <c r="PR360" s="120"/>
      <c r="PS360" s="120"/>
      <c r="PT360" s="120"/>
      <c r="PU360" s="122"/>
      <c r="PV360" s="123"/>
      <c r="PW360" s="120"/>
      <c r="PX360" s="120"/>
      <c r="PY360" s="120"/>
      <c r="PZ360" s="122"/>
      <c r="QA360" s="123"/>
      <c r="QB360" s="120"/>
      <c r="QC360" s="120"/>
      <c r="QD360" s="120"/>
      <c r="QE360" s="122"/>
      <c r="QF360" s="123"/>
      <c r="QG360" s="120"/>
      <c r="QH360" s="120"/>
      <c r="QI360" s="120"/>
      <c r="QJ360" s="122"/>
      <c r="QK360" s="123"/>
      <c r="QL360" s="120"/>
      <c r="QM360" s="120"/>
      <c r="QN360" s="120"/>
      <c r="QO360" s="122"/>
      <c r="QP360" s="123"/>
      <c r="QQ360" s="120"/>
      <c r="QR360" s="120"/>
      <c r="QS360" s="120"/>
      <c r="QT360" s="122"/>
      <c r="QU360" s="123"/>
      <c r="QV360" s="120"/>
      <c r="QW360" s="120"/>
      <c r="QX360" s="120"/>
      <c r="QY360" s="122"/>
      <c r="QZ360" s="123"/>
      <c r="RA360" s="120"/>
      <c r="RB360" s="120"/>
      <c r="RC360" s="120"/>
      <c r="RD360" s="122"/>
      <c r="RE360" s="123"/>
      <c r="RF360" s="120"/>
      <c r="RG360" s="120"/>
      <c r="RH360" s="120"/>
      <c r="RI360" s="122"/>
      <c r="RJ360" s="123"/>
      <c r="RK360" s="120"/>
      <c r="RL360" s="120"/>
      <c r="RM360" s="120"/>
      <c r="RN360" s="122"/>
      <c r="RO360" s="123"/>
      <c r="RP360" s="120"/>
      <c r="RQ360" s="120"/>
      <c r="RR360" s="120"/>
      <c r="RS360" s="122"/>
      <c r="RT360" s="123"/>
      <c r="RU360" s="120"/>
      <c r="RV360" s="120"/>
      <c r="RW360" s="120"/>
      <c r="RX360" s="122"/>
      <c r="RY360" s="123"/>
      <c r="RZ360" s="120"/>
      <c r="SA360" s="120"/>
      <c r="SB360" s="120"/>
      <c r="SC360" s="122"/>
      <c r="SD360" s="123"/>
      <c r="SE360" s="120"/>
      <c r="SF360" s="120"/>
      <c r="SG360" s="120"/>
      <c r="SH360" s="122"/>
      <c r="SI360" s="123"/>
      <c r="SJ360" s="120"/>
      <c r="SK360" s="120"/>
      <c r="SL360" s="120"/>
      <c r="SM360" s="122"/>
      <c r="SN360" s="123"/>
      <c r="SO360" s="120"/>
      <c r="SP360" s="120"/>
      <c r="SQ360" s="120"/>
      <c r="SR360" s="122"/>
      <c r="SS360" s="123"/>
      <c r="ST360" s="120"/>
      <c r="SU360" s="120"/>
      <c r="SV360" s="120"/>
      <c r="SW360" s="122"/>
    </row>
    <row r="361" spans="2:518" ht="14" customHeight="1">
      <c r="B361" s="600">
        <f>'DATOS DIAG OT'!V30</f>
        <v>0</v>
      </c>
      <c r="C361" s="600">
        <f>'DATOS DIAG OT'!X30</f>
        <v>0</v>
      </c>
      <c r="D361" s="213" t="str">
        <f>'DATOS DIAG OT'!S30</f>
        <v xml:space="preserve">                  ––</v>
      </c>
      <c r="E361" s="214">
        <f>'DATOS DIAG OT'!AI30</f>
        <v>0</v>
      </c>
      <c r="F361" s="214">
        <f>'DATOS DIAG OT'!AM30</f>
        <v>0</v>
      </c>
      <c r="G361" s="214">
        <f>'DATOS DIAG OT'!AD30</f>
        <v>0</v>
      </c>
      <c r="H361" s="214">
        <f>'DATOS DIAG OT'!AE30</f>
        <v>0</v>
      </c>
      <c r="I361" s="214">
        <f>'DATOS DIAG OT'!J30</f>
        <v>0</v>
      </c>
      <c r="J361" s="214">
        <f>'DATOS DIAG OT'!Z30</f>
        <v>0</v>
      </c>
      <c r="K361" s="200"/>
      <c r="L361" s="39"/>
      <c r="M361" s="40"/>
      <c r="N361" s="25"/>
      <c r="O361" s="163"/>
      <c r="P361" s="20"/>
      <c r="AQ361" s="1211" t="str">
        <f>IF(ISTEXT('GRAFICO CARGAS'!Z20),'GRAFICO CARGAS'!Z20&amp;" en el puesto de trabajo","")</f>
        <v/>
      </c>
    </row>
    <row r="362" spans="2:518" ht="14" customHeight="1">
      <c r="B362" s="125"/>
      <c r="C362" s="125"/>
      <c r="D362" s="125"/>
      <c r="E362" s="944" t="e">
        <f>"Tiempo produciendo "&amp;MAX(I361/J361,1)&amp;" lotes:"</f>
        <v>#DIV/0!</v>
      </c>
      <c r="F362" s="214" t="e">
        <f>MAX(I361/J361,1)*G361</f>
        <v>#DIV/0!</v>
      </c>
      <c r="G362" s="945"/>
      <c r="H362" s="945"/>
      <c r="I362" s="944" t="s">
        <v>408</v>
      </c>
      <c r="J362" s="214" t="e">
        <f>MAX(I361/J361,1)*(H361-G361)</f>
        <v>#DIV/0!</v>
      </c>
      <c r="K362" s="201"/>
      <c r="L362" s="48"/>
      <c r="M362" s="41"/>
      <c r="N362" s="26"/>
      <c r="O362" s="239" t="s">
        <v>1</v>
      </c>
      <c r="P362" s="254" t="s">
        <v>61</v>
      </c>
      <c r="AQ362" s="1368">
        <f>IFERROR(IF(AQ385&gt;0,AQ385,0),0)</f>
        <v>0</v>
      </c>
      <c r="AR362" s="1369"/>
      <c r="AS362" s="1369"/>
      <c r="AT362" s="27"/>
      <c r="AU362" s="52"/>
      <c r="AV362" s="27"/>
      <c r="AW362" s="27"/>
      <c r="AX362" s="27"/>
      <c r="AY362" s="27"/>
      <c r="AZ362" s="27"/>
      <c r="BA362" s="1214"/>
      <c r="BB362" s="1215"/>
      <c r="BC362" s="1215"/>
      <c r="BD362" s="27"/>
      <c r="BE362" s="52"/>
      <c r="BF362" s="1368">
        <f>IFERROR(IF(BF385&gt;0,BF385,0),0)</f>
        <v>0</v>
      </c>
      <c r="BG362" s="1369"/>
      <c r="BH362" s="1369"/>
      <c r="BI362" s="27"/>
      <c r="BJ362" s="27"/>
      <c r="BK362" s="1214"/>
      <c r="BL362" s="1215"/>
      <c r="BM362" s="1215"/>
      <c r="BN362" s="27"/>
      <c r="BO362" s="52"/>
      <c r="BP362" s="27"/>
      <c r="BQ362" s="27"/>
      <c r="BR362" s="27"/>
      <c r="BS362" s="27"/>
      <c r="BT362" s="27"/>
      <c r="BU362" s="1368">
        <f>IFERROR(IF(BU385&gt;0,BU385,0),0)</f>
        <v>0</v>
      </c>
      <c r="BV362" s="1369"/>
      <c r="BW362" s="1369"/>
      <c r="BX362" s="27"/>
      <c r="BY362" s="52"/>
      <c r="BZ362" s="27"/>
      <c r="CA362" s="27"/>
      <c r="CB362" s="27"/>
      <c r="CC362" s="27"/>
      <c r="CD362" s="27"/>
      <c r="CE362" s="1214"/>
      <c r="CF362" s="1215"/>
      <c r="CG362" s="1215"/>
      <c r="CH362" s="27"/>
      <c r="CI362" s="57"/>
      <c r="CJ362" s="1368">
        <f>IFERROR(IF(CJ385&gt;0,CJ385,0),0)</f>
        <v>0</v>
      </c>
      <c r="CK362" s="1369"/>
      <c r="CL362" s="1369"/>
      <c r="CM362" s="27"/>
      <c r="CN362" s="57"/>
      <c r="CO362" s="1214"/>
      <c r="CP362" s="1215"/>
      <c r="CQ362" s="1215"/>
      <c r="CR362" s="27"/>
      <c r="CS362" s="52"/>
      <c r="CT362" s="27"/>
      <c r="CU362" s="27"/>
      <c r="CV362" s="27"/>
      <c r="CW362" s="27"/>
      <c r="CX362" s="27"/>
      <c r="CY362" s="1368">
        <f>IFERROR(IF(CY385&gt;0,CY385,0),0)</f>
        <v>0</v>
      </c>
      <c r="CZ362" s="1369"/>
      <c r="DA362" s="1369"/>
      <c r="DB362" s="27"/>
      <c r="DC362" s="52"/>
      <c r="DD362" s="27"/>
      <c r="DE362" s="27"/>
      <c r="DF362" s="27"/>
      <c r="DG362" s="27"/>
      <c r="DH362" s="27"/>
      <c r="DI362" s="1214"/>
      <c r="DJ362" s="1215"/>
      <c r="DK362" s="1215"/>
      <c r="DL362" s="27"/>
      <c r="DM362" s="52"/>
      <c r="DN362" s="1368">
        <f>IFERROR(IF(DN385&gt;0,DN385,0),0)</f>
        <v>0</v>
      </c>
      <c r="DO362" s="1369"/>
      <c r="DP362" s="1369"/>
      <c r="DQ362" s="27"/>
      <c r="DR362" s="27"/>
      <c r="DS362" s="1214"/>
      <c r="DT362" s="1215"/>
      <c r="DU362" s="1215"/>
      <c r="DV362" s="27"/>
      <c r="DW362" s="57"/>
      <c r="DX362" s="27"/>
      <c r="DY362" s="27"/>
      <c r="DZ362" s="27"/>
      <c r="EA362" s="27"/>
      <c r="EB362" s="27"/>
      <c r="EC362" s="1368">
        <f>IFERROR(IF(EC385&gt;0,EC385,0),0)</f>
        <v>0</v>
      </c>
      <c r="ED362" s="1369"/>
      <c r="EE362" s="1369"/>
      <c r="EF362" s="27"/>
      <c r="EG362" s="52"/>
      <c r="EH362" s="27"/>
      <c r="EI362" s="27"/>
      <c r="EJ362" s="27"/>
      <c r="EK362" s="27"/>
      <c r="EL362" s="27"/>
      <c r="EM362" s="1214"/>
      <c r="EN362" s="1215"/>
      <c r="EO362" s="1215"/>
      <c r="EP362" s="27"/>
      <c r="EQ362" s="57"/>
      <c r="ER362" s="1368">
        <f>IFERROR(IF(ER385&gt;0,ER385,0),0)</f>
        <v>0</v>
      </c>
      <c r="ES362" s="1369"/>
      <c r="ET362" s="1369"/>
      <c r="EU362" s="27"/>
      <c r="EV362" s="27"/>
      <c r="EW362" s="1214"/>
      <c r="EX362" s="1215"/>
      <c r="EY362" s="1215"/>
      <c r="EZ362" s="27"/>
      <c r="FA362" s="52"/>
      <c r="FB362" s="27"/>
      <c r="FC362" s="27"/>
      <c r="FD362" s="27"/>
      <c r="FE362" s="27"/>
      <c r="FF362" s="27"/>
      <c r="FG362" s="1368">
        <f>IFERROR(IF(FG385&gt;0,FG385,0),0)</f>
        <v>0</v>
      </c>
      <c r="FH362" s="1369"/>
      <c r="FI362" s="1369"/>
      <c r="FJ362" s="27"/>
      <c r="FK362" s="57"/>
      <c r="FL362" s="27"/>
      <c r="FM362" s="27"/>
      <c r="FN362" s="27"/>
      <c r="FO362" s="27"/>
      <c r="FP362" s="27"/>
      <c r="FQ362" s="1214"/>
      <c r="FR362" s="1215"/>
      <c r="FS362" s="1215"/>
      <c r="FT362" s="27"/>
      <c r="FU362" s="52"/>
      <c r="FV362" s="1368">
        <f>IFERROR(IF(FV385&gt;0,FV385,0),0)</f>
        <v>0</v>
      </c>
      <c r="FW362" s="1369"/>
      <c r="FX362" s="1369"/>
      <c r="FY362" s="27"/>
      <c r="FZ362" s="27"/>
      <c r="GA362" s="1214"/>
      <c r="GB362" s="1215"/>
      <c r="GC362" s="1215"/>
      <c r="GD362" s="27"/>
      <c r="GE362" s="57"/>
      <c r="GF362" s="27"/>
      <c r="GG362" s="27"/>
      <c r="GH362" s="27"/>
      <c r="GI362" s="27"/>
      <c r="GJ362" s="27"/>
      <c r="GK362" s="1368">
        <f>IFERROR(IF(GK385&gt;0,GK385,0),0)</f>
        <v>0</v>
      </c>
      <c r="GL362" s="1369"/>
      <c r="GM362" s="1369"/>
      <c r="GN362" s="27"/>
      <c r="GO362" s="52"/>
      <c r="GP362" s="27"/>
      <c r="GQ362" s="27"/>
      <c r="GR362" s="27"/>
      <c r="GS362" s="27"/>
      <c r="GT362" s="27"/>
      <c r="GU362" s="1214"/>
      <c r="GV362" s="1215"/>
      <c r="GW362" s="1215"/>
      <c r="GX362" s="27"/>
      <c r="GY362" s="57"/>
      <c r="GZ362" s="1368">
        <f>IFERROR(IF(GZ385&gt;0,GZ385,0),0)</f>
        <v>0</v>
      </c>
      <c r="HA362" s="1369"/>
      <c r="HB362" s="1369"/>
      <c r="HC362" s="27"/>
      <c r="HD362" s="27"/>
      <c r="HE362" s="1214"/>
      <c r="HF362" s="1215"/>
      <c r="HG362" s="1215"/>
      <c r="HH362" s="27"/>
      <c r="HI362" s="52"/>
      <c r="HJ362" s="27"/>
      <c r="HK362" s="27"/>
      <c r="HL362" s="27"/>
      <c r="HM362" s="27"/>
      <c r="HN362" s="27"/>
      <c r="HO362" s="1368">
        <f>IFERROR(IF(HO385&gt;0,HO385,0),0)</f>
        <v>0</v>
      </c>
      <c r="HP362" s="1369"/>
      <c r="HQ362" s="1369"/>
      <c r="HR362" s="27"/>
      <c r="HS362" s="57"/>
      <c r="HT362" s="27"/>
      <c r="HU362" s="27"/>
      <c r="HV362" s="27"/>
      <c r="HW362" s="27"/>
      <c r="HX362" s="27"/>
      <c r="HY362" s="1214"/>
      <c r="HZ362" s="1215"/>
      <c r="IA362" s="1215"/>
      <c r="IB362" s="27"/>
      <c r="IC362" s="52"/>
      <c r="ID362" s="1368">
        <f>IFERROR(IF(ID385&gt;0,ID385,0),0)</f>
        <v>0</v>
      </c>
      <c r="IE362" s="1369"/>
      <c r="IF362" s="1369"/>
      <c r="IG362" s="27"/>
      <c r="IH362" s="27"/>
      <c r="II362" s="1214"/>
      <c r="IJ362" s="1215"/>
      <c r="IK362" s="1215"/>
      <c r="IL362" s="27"/>
      <c r="IM362" s="57"/>
      <c r="IN362" s="27"/>
      <c r="IO362" s="27"/>
      <c r="IP362" s="27"/>
      <c r="IQ362" s="27"/>
      <c r="IR362" s="27"/>
      <c r="IS362" s="1368">
        <f>IFERROR(IF(IS385&gt;0,IS385,0),0)</f>
        <v>0</v>
      </c>
      <c r="IT362" s="1369"/>
      <c r="IU362" s="1369"/>
      <c r="IV362" s="27"/>
      <c r="IW362" s="52"/>
      <c r="IX362" s="27"/>
      <c r="IY362" s="27"/>
      <c r="IZ362" s="27"/>
      <c r="JA362" s="27"/>
      <c r="JB362" s="27"/>
      <c r="JC362" s="1214"/>
      <c r="JD362" s="1215"/>
      <c r="JE362" s="1215"/>
      <c r="JF362" s="27"/>
      <c r="JG362" s="57"/>
      <c r="JH362" s="1368">
        <f>IFERROR(IF(JH385&gt;0,JH385,0),0)</f>
        <v>0</v>
      </c>
      <c r="JI362" s="1369"/>
      <c r="JJ362" s="1369"/>
      <c r="JK362" s="27"/>
      <c r="JL362" s="52"/>
      <c r="JM362" s="1214"/>
      <c r="JN362" s="1215"/>
      <c r="JO362" s="1215"/>
      <c r="JP362" s="27"/>
      <c r="JQ362" s="27"/>
      <c r="JR362" s="56"/>
      <c r="JS362" s="27"/>
      <c r="JT362" s="27"/>
      <c r="JU362" s="27"/>
      <c r="JV362" s="57"/>
      <c r="JW362" s="1368">
        <f>IFERROR(IF(JW385&gt;0,JW385,0),0)</f>
        <v>0</v>
      </c>
      <c r="JX362" s="1369"/>
      <c r="JY362" s="1369"/>
      <c r="JZ362" s="27"/>
      <c r="KA362" s="27"/>
      <c r="KB362" s="56"/>
      <c r="KC362" s="27"/>
      <c r="KD362" s="27"/>
      <c r="KE362" s="27"/>
      <c r="KF362" s="57"/>
      <c r="KG362" s="1214"/>
      <c r="KH362" s="1215"/>
      <c r="KI362" s="1215"/>
      <c r="KJ362" s="27"/>
      <c r="KK362" s="27"/>
      <c r="KL362" s="1368">
        <f>IFERROR(IF(KL385&gt;0,KL385,0),0)</f>
        <v>0</v>
      </c>
      <c r="KM362" s="1369"/>
      <c r="KN362" s="1369"/>
      <c r="KO362" s="27"/>
      <c r="KP362" s="52"/>
      <c r="KQ362" s="1214"/>
      <c r="KR362" s="1215"/>
      <c r="KS362" s="1215"/>
      <c r="KT362" s="27"/>
      <c r="KU362" s="27"/>
      <c r="KV362" s="56"/>
      <c r="KW362" s="27"/>
      <c r="KX362" s="27"/>
      <c r="KY362" s="27"/>
      <c r="KZ362" s="57"/>
      <c r="LA362" s="1368">
        <f>IFERROR(IF(LA385&gt;0,LA385,0),0)</f>
        <v>0</v>
      </c>
      <c r="LB362" s="1369"/>
      <c r="LC362" s="1369"/>
      <c r="LD362" s="27"/>
      <c r="LE362" s="27"/>
      <c r="LF362" s="51"/>
      <c r="LG362" s="27"/>
      <c r="LH362" s="27"/>
      <c r="LI362" s="27"/>
      <c r="LJ362" s="52"/>
      <c r="LK362" s="1214"/>
      <c r="LL362" s="1215"/>
      <c r="LM362" s="1215"/>
      <c r="LN362" s="27"/>
      <c r="LO362" s="27"/>
      <c r="LP362" s="1368">
        <f>IFERROR(IF(LP385&gt;0,LP385,0),0)</f>
        <v>0</v>
      </c>
      <c r="LQ362" s="1369"/>
      <c r="LR362" s="1369"/>
      <c r="LS362" s="27"/>
      <c r="LT362" s="57"/>
      <c r="LU362" s="1214"/>
      <c r="LV362" s="1215"/>
      <c r="LW362" s="1215"/>
      <c r="LX362" s="27"/>
      <c r="LY362" s="52"/>
      <c r="LZ362" s="27"/>
      <c r="MA362" s="27"/>
      <c r="MB362" s="27"/>
      <c r="MC362" s="27"/>
      <c r="MD362" s="27"/>
      <c r="ME362" s="1368">
        <f>IFERROR(IF(ME385&gt;0,ME385,0),0)</f>
        <v>0</v>
      </c>
      <c r="MF362" s="1369"/>
      <c r="MG362" s="1369"/>
      <c r="MH362" s="27"/>
      <c r="MI362" s="57"/>
      <c r="MJ362" s="27"/>
      <c r="MK362" s="27"/>
      <c r="ML362" s="27"/>
      <c r="MM362" s="27"/>
      <c r="MN362" s="27"/>
      <c r="MO362" s="1214"/>
      <c r="MP362" s="1215"/>
      <c r="MQ362" s="1215"/>
      <c r="MR362" s="27"/>
      <c r="MS362" s="57"/>
      <c r="MT362" s="1368">
        <f>IFERROR(IF(MT385&gt;0,MT385,0),0)</f>
        <v>0</v>
      </c>
      <c r="MU362" s="1369"/>
      <c r="MV362" s="1369"/>
      <c r="MW362" s="27"/>
      <c r="MX362" s="27"/>
      <c r="MY362" s="1214"/>
      <c r="MZ362" s="1215"/>
      <c r="NA362" s="1215"/>
      <c r="NB362" s="27"/>
      <c r="NC362" s="52"/>
      <c r="ND362" s="27"/>
      <c r="NE362" s="27"/>
      <c r="NF362" s="27"/>
      <c r="NG362" s="27"/>
      <c r="NH362" s="27"/>
      <c r="NI362" s="1368">
        <f>IFERROR(IF(NI385&gt;0,NI385,0),0)</f>
        <v>0</v>
      </c>
      <c r="NJ362" s="1369"/>
      <c r="NK362" s="1369"/>
      <c r="NL362" s="27"/>
      <c r="NM362" s="57"/>
      <c r="NN362" s="27"/>
      <c r="NO362" s="27"/>
      <c r="NP362" s="27"/>
      <c r="NQ362" s="27"/>
      <c r="NR362" s="27"/>
      <c r="NS362" s="1214"/>
      <c r="NT362" s="1215"/>
      <c r="NU362" s="1215"/>
      <c r="NV362" s="27"/>
      <c r="NW362" s="52"/>
      <c r="NX362" s="1368">
        <f>IFERROR(IF(NX385&gt;0,NX385,0),0)</f>
        <v>0</v>
      </c>
      <c r="NY362" s="1369"/>
      <c r="NZ362" s="1369"/>
      <c r="OA362" s="27"/>
      <c r="OB362" s="27"/>
      <c r="OC362" s="1214"/>
      <c r="OD362" s="1215"/>
      <c r="OE362" s="1215"/>
      <c r="OF362" s="27"/>
      <c r="OG362" s="57"/>
      <c r="OH362" s="51"/>
      <c r="OI362" s="27"/>
      <c r="OJ362" s="27"/>
      <c r="OK362" s="27"/>
      <c r="OL362" s="52"/>
      <c r="OM362" s="1368">
        <f>IFERROR(IF(OM385&gt;0,OM385,0),0)</f>
        <v>0</v>
      </c>
      <c r="ON362" s="1369"/>
      <c r="OO362" s="1369"/>
      <c r="OP362" s="27"/>
      <c r="OQ362" s="27"/>
      <c r="OR362" s="56"/>
      <c r="OS362" s="27"/>
      <c r="OT362" s="27"/>
      <c r="OU362" s="27"/>
      <c r="OV362" s="57"/>
      <c r="OW362" s="1214"/>
      <c r="OX362" s="1215"/>
      <c r="OY362" s="1215"/>
      <c r="OZ362" s="27"/>
      <c r="PA362" s="27"/>
      <c r="PB362" s="1368">
        <f>IFERROR(IF(PB385&gt;0,PB385,0),0)</f>
        <v>0</v>
      </c>
      <c r="PC362" s="1369"/>
      <c r="PD362" s="1369"/>
      <c r="PE362" s="27"/>
      <c r="PF362" s="57"/>
      <c r="PG362" s="1214"/>
      <c r="PH362" s="1215"/>
      <c r="PI362" s="1215"/>
      <c r="PJ362" s="27"/>
      <c r="PK362" s="27"/>
      <c r="PL362" s="51"/>
      <c r="PM362" s="27"/>
      <c r="PN362" s="27"/>
      <c r="PO362" s="27"/>
      <c r="PP362" s="52"/>
      <c r="PQ362" s="1368">
        <f>IFERROR(IF(PQ385&gt;0,PQ385,0),0)</f>
        <v>0</v>
      </c>
      <c r="PR362" s="1369"/>
      <c r="PS362" s="1369"/>
      <c r="PT362" s="27"/>
      <c r="PU362" s="27"/>
      <c r="PV362" s="56"/>
      <c r="PW362" s="27"/>
      <c r="PX362" s="27"/>
      <c r="PY362" s="27"/>
      <c r="PZ362" s="57"/>
      <c r="QA362" s="1214"/>
      <c r="QB362" s="1215"/>
      <c r="QC362" s="1215"/>
      <c r="QD362" s="27"/>
      <c r="QE362" s="27"/>
      <c r="QF362" s="1368">
        <f>IFERROR(IF(QF385&gt;0,QF385,0),0)</f>
        <v>0</v>
      </c>
      <c r="QG362" s="1369"/>
      <c r="QH362" s="1369"/>
      <c r="QI362" s="27"/>
      <c r="QJ362" s="52"/>
      <c r="QK362" s="1214"/>
      <c r="QL362" s="1215"/>
      <c r="QM362" s="1215"/>
      <c r="QN362" s="27"/>
      <c r="QO362" s="27"/>
      <c r="QP362" s="56"/>
      <c r="QQ362" s="27"/>
      <c r="QR362" s="27"/>
      <c r="QS362" s="27"/>
      <c r="QT362" s="57"/>
      <c r="QU362" s="1368">
        <f>IFERROR(IF(QU385&gt;0,QU385,0),0)</f>
        <v>0</v>
      </c>
      <c r="QV362" s="1369"/>
      <c r="QW362" s="1369"/>
      <c r="QX362" s="27"/>
      <c r="QY362" s="52"/>
      <c r="QZ362" s="27"/>
      <c r="RA362" s="27"/>
      <c r="RB362" s="27"/>
      <c r="RC362" s="27"/>
      <c r="RD362" s="27"/>
      <c r="RE362" s="1214"/>
      <c r="RF362" s="1215"/>
      <c r="RG362" s="1215"/>
      <c r="RH362" s="27"/>
      <c r="RI362" s="57"/>
      <c r="RJ362" s="1368">
        <f>IFERROR(IF(RJ385&gt;0,RJ385,0),0)</f>
        <v>0</v>
      </c>
      <c r="RK362" s="1369"/>
      <c r="RL362" s="1369"/>
      <c r="RM362" s="27"/>
      <c r="RN362" s="27"/>
      <c r="RO362" s="1214"/>
      <c r="RP362" s="1215"/>
      <c r="RQ362" s="1215"/>
      <c r="RR362" s="27"/>
      <c r="RS362" s="57"/>
      <c r="RT362" s="1214"/>
      <c r="RU362" s="1215"/>
      <c r="RV362" s="1215"/>
      <c r="RW362" s="27"/>
      <c r="RX362" s="27"/>
      <c r="RY362" s="1368">
        <f>IFERROR(IF(RY385&gt;0,RY385,0),0)</f>
        <v>0</v>
      </c>
      <c r="RZ362" s="1369"/>
      <c r="SA362" s="1369"/>
      <c r="SB362" s="27"/>
      <c r="SC362" s="52"/>
      <c r="SD362" s="27"/>
      <c r="SE362" s="27"/>
      <c r="SF362" s="27"/>
      <c r="SG362" s="27"/>
      <c r="SH362" s="27"/>
      <c r="SI362" s="1214"/>
      <c r="SJ362" s="1215"/>
      <c r="SK362" s="1215"/>
      <c r="SL362" s="27"/>
      <c r="SM362" s="57"/>
      <c r="SN362" s="1368">
        <f>IFERROR(IF(SN385&gt;0,SN385,0),0)</f>
        <v>0</v>
      </c>
      <c r="SO362" s="1369"/>
      <c r="SP362" s="1369"/>
      <c r="SQ362" s="27"/>
      <c r="SR362" s="27"/>
      <c r="SS362" s="1214"/>
      <c r="ST362" s="1215"/>
      <c r="SU362" s="1215"/>
      <c r="SV362" s="27"/>
      <c r="SW362" s="52"/>
    </row>
    <row r="363" spans="2:518" ht="3" customHeight="1">
      <c r="B363" s="125"/>
      <c r="C363" s="125"/>
      <c r="D363" s="125"/>
      <c r="E363" s="125"/>
      <c r="F363" s="125"/>
      <c r="G363" s="125"/>
      <c r="H363" s="125"/>
      <c r="I363" s="125"/>
      <c r="J363" s="125"/>
      <c r="K363" s="201"/>
      <c r="L363" s="1388" t="s">
        <v>27</v>
      </c>
      <c r="M363" s="220">
        <f>(20/20)*$K$2</f>
        <v>0</v>
      </c>
      <c r="N363" s="5"/>
      <c r="O363" s="1390" t="s">
        <v>28</v>
      </c>
      <c r="P363" s="1381">
        <f>IFERROR(M363,0)</f>
        <v>0</v>
      </c>
      <c r="Q363" s="102"/>
      <c r="R363" s="103"/>
      <c r="S363" s="102"/>
      <c r="T363" s="102"/>
      <c r="U363" s="102"/>
      <c r="V363" s="127"/>
      <c r="W363" s="103"/>
      <c r="X363" s="102"/>
      <c r="Y363" s="102"/>
      <c r="Z363" s="102"/>
      <c r="AA363" s="127"/>
      <c r="AB363" s="103"/>
      <c r="AC363" s="102"/>
      <c r="AD363" s="102"/>
      <c r="AE363" s="102"/>
      <c r="AF363" s="127"/>
      <c r="AG363" s="103"/>
      <c r="AH363" s="102"/>
      <c r="AI363" s="102"/>
      <c r="AJ363" s="102"/>
      <c r="AK363" s="127"/>
      <c r="AL363" s="103"/>
      <c r="AM363" s="102"/>
      <c r="AN363" s="102"/>
      <c r="AO363" s="102"/>
      <c r="AP363" s="127"/>
      <c r="AQ363" s="103"/>
      <c r="AR363" s="102"/>
      <c r="AS363" s="102"/>
      <c r="AT363" s="102"/>
      <c r="AU363" s="127"/>
      <c r="AV363" s="103"/>
      <c r="AW363" s="102"/>
      <c r="AX363" s="102"/>
      <c r="AY363" s="102"/>
      <c r="AZ363" s="127"/>
      <c r="BA363" s="103"/>
      <c r="BB363" s="102"/>
      <c r="BC363" s="102"/>
      <c r="BD363" s="102"/>
      <c r="BE363" s="127"/>
      <c r="BF363" s="103"/>
      <c r="BG363" s="102"/>
      <c r="BH363" s="102"/>
      <c r="BI363" s="102"/>
      <c r="BJ363" s="127"/>
      <c r="BK363" s="103"/>
      <c r="BL363" s="102"/>
      <c r="BM363" s="102"/>
      <c r="BN363" s="102"/>
      <c r="BO363" s="127"/>
      <c r="BP363" s="103"/>
      <c r="BQ363" s="102"/>
      <c r="BR363" s="102"/>
      <c r="BS363" s="102"/>
      <c r="BT363" s="127"/>
      <c r="BU363" s="103"/>
      <c r="BV363" s="102"/>
      <c r="BW363" s="102"/>
      <c r="BX363" s="102"/>
      <c r="BY363" s="127"/>
      <c r="BZ363" s="103"/>
      <c r="CA363" s="102"/>
      <c r="CB363" s="102"/>
      <c r="CC363" s="102"/>
      <c r="CD363" s="127"/>
      <c r="CE363" s="103"/>
      <c r="CF363" s="102"/>
      <c r="CG363" s="102"/>
      <c r="CH363" s="102"/>
      <c r="CI363" s="127"/>
      <c r="CJ363" s="103"/>
      <c r="CK363" s="102"/>
      <c r="CL363" s="102"/>
      <c r="CM363" s="102"/>
      <c r="CN363" s="127"/>
      <c r="CO363" s="103"/>
      <c r="CP363" s="102"/>
      <c r="CQ363" s="102"/>
      <c r="CR363" s="102"/>
      <c r="CS363" s="127"/>
      <c r="CT363" s="103"/>
      <c r="CU363" s="102"/>
      <c r="CV363" s="102"/>
      <c r="CW363" s="102"/>
      <c r="CX363" s="127"/>
      <c r="CY363" s="103"/>
      <c r="CZ363" s="102"/>
      <c r="DA363" s="102"/>
      <c r="DB363" s="102"/>
      <c r="DC363" s="127"/>
      <c r="DD363" s="103"/>
      <c r="DE363" s="102"/>
      <c r="DF363" s="102"/>
      <c r="DG363" s="102"/>
      <c r="DH363" s="127"/>
      <c r="DI363" s="103"/>
      <c r="DJ363" s="102"/>
      <c r="DK363" s="102"/>
      <c r="DL363" s="102"/>
      <c r="DM363" s="127"/>
      <c r="DN363" s="103"/>
      <c r="DO363" s="102"/>
      <c r="DP363" s="102"/>
      <c r="DQ363" s="102"/>
      <c r="DR363" s="127"/>
      <c r="DS363" s="103"/>
      <c r="DT363" s="102"/>
      <c r="DU363" s="102"/>
      <c r="DV363" s="102"/>
      <c r="DW363" s="127"/>
      <c r="DX363" s="103"/>
      <c r="DY363" s="102"/>
      <c r="DZ363" s="102"/>
      <c r="EA363" s="102"/>
      <c r="EB363" s="127"/>
      <c r="EC363" s="103"/>
      <c r="ED363" s="102"/>
      <c r="EE363" s="102"/>
      <c r="EF363" s="102"/>
      <c r="EG363" s="127"/>
      <c r="EH363" s="103"/>
      <c r="EI363" s="102"/>
      <c r="EJ363" s="102"/>
      <c r="EK363" s="102"/>
      <c r="EL363" s="127"/>
      <c r="EM363" s="103"/>
      <c r="EN363" s="102"/>
      <c r="EO363" s="102"/>
      <c r="EP363" s="102"/>
      <c r="EQ363" s="127"/>
      <c r="ER363" s="103"/>
      <c r="ES363" s="102"/>
      <c r="ET363" s="102"/>
      <c r="EU363" s="102"/>
      <c r="EV363" s="127"/>
      <c r="EW363" s="103"/>
      <c r="EX363" s="102"/>
      <c r="EY363" s="102"/>
      <c r="EZ363" s="102"/>
      <c r="FA363" s="127"/>
      <c r="FB363" s="103"/>
      <c r="FC363" s="102"/>
      <c r="FD363" s="102"/>
      <c r="FE363" s="102"/>
      <c r="FF363" s="127"/>
      <c r="FG363" s="103"/>
      <c r="FH363" s="102"/>
      <c r="FI363" s="102"/>
      <c r="FJ363" s="102"/>
      <c r="FK363" s="127"/>
      <c r="FL363" s="103"/>
      <c r="FM363" s="102"/>
      <c r="FN363" s="102"/>
      <c r="FO363" s="102"/>
      <c r="FP363" s="127"/>
      <c r="FQ363" s="103"/>
      <c r="FR363" s="102"/>
      <c r="FS363" s="102"/>
      <c r="FT363" s="102"/>
      <c r="FU363" s="127"/>
      <c r="FV363" s="103"/>
      <c r="FW363" s="102"/>
      <c r="FX363" s="102"/>
      <c r="FY363" s="102"/>
      <c r="FZ363" s="127"/>
      <c r="GA363" s="103"/>
      <c r="GB363" s="102"/>
      <c r="GC363" s="102"/>
      <c r="GD363" s="102"/>
      <c r="GE363" s="127"/>
      <c r="GF363" s="103"/>
      <c r="GG363" s="102"/>
      <c r="GH363" s="102"/>
      <c r="GI363" s="102"/>
      <c r="GJ363" s="127"/>
      <c r="GK363" s="103"/>
      <c r="GL363" s="102"/>
      <c r="GM363" s="102"/>
      <c r="GN363" s="102"/>
      <c r="GO363" s="127"/>
      <c r="GP363" s="103"/>
      <c r="GQ363" s="102"/>
      <c r="GR363" s="102"/>
      <c r="GS363" s="102"/>
      <c r="GT363" s="127"/>
      <c r="GU363" s="103"/>
      <c r="GV363" s="102"/>
      <c r="GW363" s="102"/>
      <c r="GX363" s="102"/>
      <c r="GY363" s="127"/>
      <c r="GZ363" s="103"/>
      <c r="HA363" s="102"/>
      <c r="HB363" s="102"/>
      <c r="HC363" s="102"/>
      <c r="HD363" s="127"/>
      <c r="HE363" s="103"/>
      <c r="HF363" s="102"/>
      <c r="HG363" s="102"/>
      <c r="HH363" s="102"/>
      <c r="HI363" s="127"/>
      <c r="HJ363" s="103"/>
      <c r="HK363" s="102"/>
      <c r="HL363" s="102"/>
      <c r="HM363" s="102"/>
      <c r="HN363" s="127"/>
      <c r="HO363" s="103"/>
      <c r="HP363" s="102"/>
      <c r="HQ363" s="102"/>
      <c r="HR363" s="102"/>
      <c r="HS363" s="127"/>
      <c r="HT363" s="103"/>
      <c r="HU363" s="102"/>
      <c r="HV363" s="102"/>
      <c r="HW363" s="102"/>
      <c r="HX363" s="127"/>
      <c r="HY363" s="103"/>
      <c r="HZ363" s="102"/>
      <c r="IA363" s="102"/>
      <c r="IB363" s="102"/>
      <c r="IC363" s="127"/>
      <c r="ID363" s="103"/>
      <c r="IE363" s="102"/>
      <c r="IF363" s="102"/>
      <c r="IG363" s="102"/>
      <c r="IH363" s="127"/>
      <c r="II363" s="103"/>
      <c r="IJ363" s="102"/>
      <c r="IK363" s="102"/>
      <c r="IL363" s="102"/>
      <c r="IM363" s="127"/>
      <c r="IN363" s="103"/>
      <c r="IO363" s="102"/>
      <c r="IP363" s="102"/>
      <c r="IQ363" s="102"/>
      <c r="IR363" s="127"/>
      <c r="IS363" s="103"/>
      <c r="IT363" s="102"/>
      <c r="IU363" s="102"/>
      <c r="IV363" s="102"/>
      <c r="IW363" s="127"/>
      <c r="IX363" s="103"/>
      <c r="IY363" s="102"/>
      <c r="IZ363" s="102"/>
      <c r="JA363" s="102"/>
      <c r="JB363" s="127"/>
      <c r="JC363" s="103"/>
      <c r="JD363" s="102"/>
      <c r="JE363" s="102"/>
      <c r="JF363" s="102"/>
      <c r="JG363" s="127"/>
      <c r="JH363" s="103"/>
      <c r="JI363" s="102"/>
      <c r="JJ363" s="102"/>
      <c r="JK363" s="102"/>
      <c r="JL363" s="127"/>
      <c r="JM363" s="103"/>
      <c r="JN363" s="102"/>
      <c r="JO363" s="102"/>
      <c r="JP363" s="102"/>
      <c r="JQ363" s="127"/>
      <c r="JR363" s="103"/>
      <c r="JS363" s="102"/>
      <c r="JT363" s="102"/>
      <c r="JU363" s="102"/>
      <c r="JV363" s="127"/>
      <c r="JW363" s="103"/>
      <c r="JX363" s="102"/>
      <c r="JY363" s="102"/>
      <c r="JZ363" s="102"/>
      <c r="KA363" s="127"/>
      <c r="KB363" s="103"/>
      <c r="KC363" s="102"/>
      <c r="KD363" s="102"/>
      <c r="KE363" s="102"/>
      <c r="KF363" s="127"/>
      <c r="KG363" s="103"/>
      <c r="KH363" s="102"/>
      <c r="KI363" s="102"/>
      <c r="KJ363" s="102"/>
      <c r="KK363" s="127"/>
      <c r="KL363" s="103"/>
      <c r="KM363" s="102"/>
      <c r="KN363" s="102"/>
      <c r="KO363" s="102"/>
      <c r="KP363" s="127"/>
      <c r="KQ363" s="103"/>
      <c r="KR363" s="102"/>
      <c r="KS363" s="102"/>
      <c r="KT363" s="102"/>
      <c r="KU363" s="127"/>
      <c r="KV363" s="103"/>
      <c r="KW363" s="102"/>
      <c r="KX363" s="102"/>
      <c r="KY363" s="102"/>
      <c r="KZ363" s="127"/>
      <c r="LA363" s="103"/>
      <c r="LB363" s="102"/>
      <c r="LC363" s="102"/>
      <c r="LD363" s="102"/>
      <c r="LE363" s="127"/>
      <c r="LF363" s="103"/>
      <c r="LG363" s="102"/>
      <c r="LH363" s="102"/>
      <c r="LI363" s="102"/>
      <c r="LJ363" s="127"/>
      <c r="LK363" s="103"/>
      <c r="LL363" s="102"/>
      <c r="LM363" s="102"/>
      <c r="LN363" s="102"/>
      <c r="LO363" s="127"/>
      <c r="LP363" s="103"/>
      <c r="LQ363" s="102"/>
      <c r="LR363" s="102"/>
      <c r="LS363" s="102"/>
      <c r="LT363" s="127"/>
      <c r="LU363" s="103"/>
      <c r="LV363" s="102"/>
      <c r="LW363" s="102"/>
      <c r="LX363" s="102"/>
      <c r="LY363" s="127"/>
      <c r="LZ363" s="103"/>
      <c r="MA363" s="102"/>
      <c r="MB363" s="102"/>
      <c r="MC363" s="102"/>
      <c r="MD363" s="127"/>
      <c r="ME363" s="103"/>
      <c r="MF363" s="102"/>
      <c r="MG363" s="102"/>
      <c r="MH363" s="102"/>
      <c r="MI363" s="127"/>
      <c r="MJ363" s="103"/>
      <c r="MK363" s="102"/>
      <c r="ML363" s="102"/>
      <c r="MM363" s="102"/>
      <c r="MN363" s="127"/>
      <c r="MO363" s="103"/>
      <c r="MP363" s="102"/>
      <c r="MQ363" s="102"/>
      <c r="MR363" s="102"/>
      <c r="MS363" s="127"/>
      <c r="MT363" s="103"/>
      <c r="MU363" s="102"/>
      <c r="MV363" s="102"/>
      <c r="MW363" s="102"/>
      <c r="MX363" s="127"/>
      <c r="MY363" s="103"/>
      <c r="MZ363" s="102"/>
      <c r="NA363" s="102"/>
      <c r="NB363" s="102"/>
      <c r="NC363" s="127"/>
      <c r="ND363" s="103"/>
      <c r="NE363" s="102"/>
      <c r="NF363" s="102"/>
      <c r="NG363" s="102"/>
      <c r="NH363" s="127"/>
      <c r="NI363" s="103"/>
      <c r="NJ363" s="102"/>
      <c r="NK363" s="102"/>
      <c r="NL363" s="102"/>
      <c r="NM363" s="127"/>
      <c r="NN363" s="103"/>
      <c r="NO363" s="102"/>
      <c r="NP363" s="102"/>
      <c r="NQ363" s="102"/>
      <c r="NR363" s="127"/>
      <c r="NS363" s="103"/>
      <c r="NT363" s="102"/>
      <c r="NU363" s="102"/>
      <c r="NV363" s="102"/>
      <c r="NW363" s="127"/>
      <c r="NX363" s="103"/>
      <c r="NY363" s="102"/>
      <c r="NZ363" s="102"/>
      <c r="OA363" s="102"/>
      <c r="OB363" s="127"/>
      <c r="OC363" s="103"/>
      <c r="OD363" s="102"/>
      <c r="OE363" s="102"/>
      <c r="OF363" s="102"/>
      <c r="OG363" s="127"/>
      <c r="OH363" s="103"/>
      <c r="OI363" s="102"/>
      <c r="OJ363" s="102"/>
      <c r="OK363" s="102"/>
      <c r="OL363" s="127"/>
      <c r="OM363" s="103"/>
      <c r="ON363" s="102"/>
      <c r="OO363" s="102"/>
      <c r="OP363" s="102"/>
      <c r="OQ363" s="127"/>
      <c r="OR363" s="103"/>
      <c r="OS363" s="102"/>
      <c r="OT363" s="102"/>
      <c r="OU363" s="102"/>
      <c r="OV363" s="127"/>
      <c r="OW363" s="103"/>
      <c r="OX363" s="102"/>
      <c r="OY363" s="102"/>
      <c r="OZ363" s="102"/>
      <c r="PA363" s="127"/>
      <c r="PB363" s="103"/>
      <c r="PC363" s="102"/>
      <c r="PD363" s="102"/>
      <c r="PE363" s="102"/>
      <c r="PF363" s="127"/>
      <c r="PG363" s="103"/>
      <c r="PH363" s="102"/>
      <c r="PI363" s="102"/>
      <c r="PJ363" s="102"/>
      <c r="PK363" s="127"/>
      <c r="PL363" s="103"/>
      <c r="PM363" s="102"/>
      <c r="PN363" s="102"/>
      <c r="PO363" s="102"/>
      <c r="PP363" s="127"/>
      <c r="PQ363" s="103"/>
      <c r="PR363" s="102"/>
      <c r="PS363" s="102"/>
      <c r="PT363" s="102"/>
      <c r="PU363" s="127"/>
      <c r="PV363" s="103"/>
      <c r="PW363" s="102"/>
      <c r="PX363" s="102"/>
      <c r="PY363" s="102"/>
      <c r="PZ363" s="127"/>
      <c r="QA363" s="103"/>
      <c r="QB363" s="102"/>
      <c r="QC363" s="102"/>
      <c r="QD363" s="102"/>
      <c r="QE363" s="127"/>
      <c r="QF363" s="103"/>
      <c r="QG363" s="102"/>
      <c r="QH363" s="102"/>
      <c r="QI363" s="102"/>
      <c r="QJ363" s="127"/>
      <c r="QK363" s="103"/>
      <c r="QL363" s="102"/>
      <c r="QM363" s="102"/>
      <c r="QN363" s="102"/>
      <c r="QO363" s="127"/>
      <c r="QP363" s="103"/>
      <c r="QQ363" s="102"/>
      <c r="QR363" s="102"/>
      <c r="QS363" s="102"/>
      <c r="QT363" s="127"/>
      <c r="QU363" s="103"/>
      <c r="QV363" s="102"/>
      <c r="QW363" s="102"/>
      <c r="QX363" s="102"/>
      <c r="QY363" s="127"/>
      <c r="QZ363" s="103"/>
      <c r="RA363" s="102"/>
      <c r="RB363" s="102"/>
      <c r="RC363" s="102"/>
      <c r="RD363" s="127"/>
      <c r="RE363" s="103"/>
      <c r="RF363" s="102"/>
      <c r="RG363" s="102"/>
      <c r="RH363" s="102"/>
      <c r="RI363" s="127"/>
      <c r="RJ363" s="103"/>
      <c r="RK363" s="102"/>
      <c r="RL363" s="102"/>
      <c r="RM363" s="102"/>
      <c r="RN363" s="127"/>
      <c r="RO363" s="103"/>
      <c r="RP363" s="102"/>
      <c r="RQ363" s="102"/>
      <c r="RR363" s="102"/>
      <c r="RS363" s="127"/>
      <c r="RT363" s="103"/>
      <c r="RU363" s="102"/>
      <c r="RV363" s="102"/>
      <c r="RW363" s="102"/>
      <c r="RX363" s="127"/>
      <c r="RY363" s="103"/>
      <c r="RZ363" s="102"/>
      <c r="SA363" s="102"/>
      <c r="SB363" s="102"/>
      <c r="SC363" s="127"/>
      <c r="SD363" s="103"/>
      <c r="SE363" s="102"/>
      <c r="SF363" s="102"/>
      <c r="SG363" s="102"/>
      <c r="SH363" s="127"/>
      <c r="SI363" s="103"/>
      <c r="SJ363" s="102"/>
      <c r="SK363" s="102"/>
      <c r="SL363" s="102"/>
      <c r="SM363" s="127"/>
      <c r="SN363" s="103"/>
      <c r="SO363" s="102"/>
      <c r="SP363" s="102"/>
      <c r="SQ363" s="102"/>
      <c r="SR363" s="127"/>
      <c r="SS363" s="103"/>
      <c r="ST363" s="102"/>
      <c r="SU363" s="102"/>
      <c r="SV363" s="102"/>
      <c r="SW363" s="127"/>
    </row>
    <row r="364" spans="2:518" ht="3" customHeight="1">
      <c r="B364" s="125"/>
      <c r="C364" s="125"/>
      <c r="D364" s="125"/>
      <c r="E364" s="125"/>
      <c r="F364" s="125"/>
      <c r="G364" s="125"/>
      <c r="H364" s="125"/>
      <c r="I364" s="125"/>
      <c r="J364" s="125"/>
      <c r="K364" s="201"/>
      <c r="L364" s="1389"/>
      <c r="M364" s="220">
        <f>(19/20)*$K$2</f>
        <v>0</v>
      </c>
      <c r="N364" s="5"/>
      <c r="O364" s="1390"/>
      <c r="P364" s="1381"/>
      <c r="Q364" s="102"/>
      <c r="R364" s="103"/>
      <c r="S364" s="102"/>
      <c r="T364" s="102"/>
      <c r="U364" s="102"/>
      <c r="V364" s="127"/>
      <c r="W364" s="103"/>
      <c r="X364" s="102"/>
      <c r="Y364" s="102"/>
      <c r="Z364" s="102"/>
      <c r="AA364" s="127"/>
      <c r="AB364" s="103"/>
      <c r="AC364" s="102"/>
      <c r="AD364" s="102"/>
      <c r="AE364" s="102"/>
      <c r="AF364" s="127"/>
      <c r="AG364" s="103"/>
      <c r="AH364" s="102"/>
      <c r="AI364" s="102"/>
      <c r="AJ364" s="102"/>
      <c r="AK364" s="127"/>
      <c r="AL364" s="103"/>
      <c r="AM364" s="102"/>
      <c r="AN364" s="102"/>
      <c r="AO364" s="102"/>
      <c r="AP364" s="127"/>
      <c r="AQ364" s="103"/>
      <c r="AR364" s="102"/>
      <c r="AS364" s="102"/>
      <c r="AT364" s="102"/>
      <c r="AU364" s="127"/>
      <c r="AV364" s="103"/>
      <c r="AW364" s="102"/>
      <c r="AX364" s="102"/>
      <c r="AY364" s="102"/>
      <c r="AZ364" s="127"/>
      <c r="BA364" s="103"/>
      <c r="BB364" s="102"/>
      <c r="BC364" s="102"/>
      <c r="BD364" s="102"/>
      <c r="BE364" s="127"/>
      <c r="BF364" s="103"/>
      <c r="BG364" s="102"/>
      <c r="BH364" s="102"/>
      <c r="BI364" s="102"/>
      <c r="BJ364" s="127"/>
      <c r="BK364" s="103"/>
      <c r="BL364" s="102"/>
      <c r="BM364" s="102"/>
      <c r="BN364" s="102"/>
      <c r="BO364" s="127"/>
      <c r="BP364" s="103"/>
      <c r="BQ364" s="102"/>
      <c r="BR364" s="102"/>
      <c r="BS364" s="102"/>
      <c r="BT364" s="127"/>
      <c r="BU364" s="103"/>
      <c r="BV364" s="102"/>
      <c r="BW364" s="102"/>
      <c r="BX364" s="102"/>
      <c r="BY364" s="127"/>
      <c r="BZ364" s="103"/>
      <c r="CA364" s="102"/>
      <c r="CB364" s="102"/>
      <c r="CC364" s="102"/>
      <c r="CD364" s="127"/>
      <c r="CE364" s="103"/>
      <c r="CF364" s="102"/>
      <c r="CG364" s="102"/>
      <c r="CH364" s="102"/>
      <c r="CI364" s="127"/>
      <c r="CJ364" s="103"/>
      <c r="CK364" s="102"/>
      <c r="CL364" s="102"/>
      <c r="CM364" s="102"/>
      <c r="CN364" s="127"/>
      <c r="CO364" s="103"/>
      <c r="CP364" s="102"/>
      <c r="CQ364" s="102"/>
      <c r="CR364" s="102"/>
      <c r="CS364" s="127"/>
      <c r="CT364" s="103"/>
      <c r="CU364" s="102"/>
      <c r="CV364" s="102"/>
      <c r="CW364" s="102"/>
      <c r="CX364" s="127"/>
      <c r="CY364" s="103"/>
      <c r="CZ364" s="102"/>
      <c r="DA364" s="102"/>
      <c r="DB364" s="102"/>
      <c r="DC364" s="127"/>
      <c r="DD364" s="103"/>
      <c r="DE364" s="102"/>
      <c r="DF364" s="102"/>
      <c r="DG364" s="102"/>
      <c r="DH364" s="127"/>
      <c r="DI364" s="103"/>
      <c r="DJ364" s="102"/>
      <c r="DK364" s="102"/>
      <c r="DL364" s="102"/>
      <c r="DM364" s="127"/>
      <c r="DN364" s="103"/>
      <c r="DO364" s="102"/>
      <c r="DP364" s="102"/>
      <c r="DQ364" s="102"/>
      <c r="DR364" s="127"/>
      <c r="DS364" s="103"/>
      <c r="DT364" s="102"/>
      <c r="DU364" s="102"/>
      <c r="DV364" s="102"/>
      <c r="DW364" s="127"/>
      <c r="DX364" s="103"/>
      <c r="DY364" s="102"/>
      <c r="DZ364" s="102"/>
      <c r="EA364" s="102"/>
      <c r="EB364" s="127"/>
      <c r="EC364" s="103"/>
      <c r="ED364" s="102"/>
      <c r="EE364" s="102"/>
      <c r="EF364" s="102"/>
      <c r="EG364" s="127"/>
      <c r="EH364" s="103"/>
      <c r="EI364" s="102"/>
      <c r="EJ364" s="102"/>
      <c r="EK364" s="102"/>
      <c r="EL364" s="127"/>
      <c r="EM364" s="103"/>
      <c r="EN364" s="102"/>
      <c r="EO364" s="102"/>
      <c r="EP364" s="102"/>
      <c r="EQ364" s="127"/>
      <c r="ER364" s="103"/>
      <c r="ES364" s="102"/>
      <c r="ET364" s="102"/>
      <c r="EU364" s="102"/>
      <c r="EV364" s="127"/>
      <c r="EW364" s="103"/>
      <c r="EX364" s="102"/>
      <c r="EY364" s="102"/>
      <c r="EZ364" s="102"/>
      <c r="FA364" s="127"/>
      <c r="FB364" s="103"/>
      <c r="FC364" s="102"/>
      <c r="FD364" s="102"/>
      <c r="FE364" s="102"/>
      <c r="FF364" s="127"/>
      <c r="FG364" s="103"/>
      <c r="FH364" s="102"/>
      <c r="FI364" s="102"/>
      <c r="FJ364" s="102"/>
      <c r="FK364" s="127"/>
      <c r="FL364" s="103"/>
      <c r="FM364" s="102"/>
      <c r="FN364" s="102"/>
      <c r="FO364" s="102"/>
      <c r="FP364" s="127"/>
      <c r="FQ364" s="103"/>
      <c r="FR364" s="102"/>
      <c r="FS364" s="102"/>
      <c r="FT364" s="102"/>
      <c r="FU364" s="127"/>
      <c r="FV364" s="103"/>
      <c r="FW364" s="102"/>
      <c r="FX364" s="102"/>
      <c r="FY364" s="102"/>
      <c r="FZ364" s="127"/>
      <c r="GA364" s="103"/>
      <c r="GB364" s="102"/>
      <c r="GC364" s="102"/>
      <c r="GD364" s="102"/>
      <c r="GE364" s="127"/>
      <c r="GF364" s="103"/>
      <c r="GG364" s="102"/>
      <c r="GH364" s="102"/>
      <c r="GI364" s="102"/>
      <c r="GJ364" s="127"/>
      <c r="GK364" s="103"/>
      <c r="GL364" s="102"/>
      <c r="GM364" s="102"/>
      <c r="GN364" s="102"/>
      <c r="GO364" s="127"/>
      <c r="GP364" s="103"/>
      <c r="GQ364" s="102"/>
      <c r="GR364" s="102"/>
      <c r="GS364" s="102"/>
      <c r="GT364" s="127"/>
      <c r="GU364" s="103"/>
      <c r="GV364" s="102"/>
      <c r="GW364" s="102"/>
      <c r="GX364" s="102"/>
      <c r="GY364" s="127"/>
      <c r="GZ364" s="103"/>
      <c r="HA364" s="102"/>
      <c r="HB364" s="102"/>
      <c r="HC364" s="102"/>
      <c r="HD364" s="127"/>
      <c r="HE364" s="103"/>
      <c r="HF364" s="102"/>
      <c r="HG364" s="102"/>
      <c r="HH364" s="102"/>
      <c r="HI364" s="127"/>
      <c r="HJ364" s="103"/>
      <c r="HK364" s="102"/>
      <c r="HL364" s="102"/>
      <c r="HM364" s="102"/>
      <c r="HN364" s="127"/>
      <c r="HO364" s="103"/>
      <c r="HP364" s="102"/>
      <c r="HQ364" s="102"/>
      <c r="HR364" s="102"/>
      <c r="HS364" s="127"/>
      <c r="HT364" s="103"/>
      <c r="HU364" s="102"/>
      <c r="HV364" s="102"/>
      <c r="HW364" s="102"/>
      <c r="HX364" s="127"/>
      <c r="HY364" s="103"/>
      <c r="HZ364" s="102"/>
      <c r="IA364" s="102"/>
      <c r="IB364" s="102"/>
      <c r="IC364" s="127"/>
      <c r="ID364" s="103"/>
      <c r="IE364" s="102"/>
      <c r="IF364" s="102"/>
      <c r="IG364" s="102"/>
      <c r="IH364" s="127"/>
      <c r="II364" s="103"/>
      <c r="IJ364" s="102"/>
      <c r="IK364" s="102"/>
      <c r="IL364" s="102"/>
      <c r="IM364" s="127"/>
      <c r="IN364" s="103"/>
      <c r="IO364" s="102"/>
      <c r="IP364" s="102"/>
      <c r="IQ364" s="102"/>
      <c r="IR364" s="127"/>
      <c r="IS364" s="103"/>
      <c r="IT364" s="102"/>
      <c r="IU364" s="102"/>
      <c r="IV364" s="102"/>
      <c r="IW364" s="127"/>
      <c r="IX364" s="103"/>
      <c r="IY364" s="102"/>
      <c r="IZ364" s="102"/>
      <c r="JA364" s="102"/>
      <c r="JB364" s="127"/>
      <c r="JC364" s="103"/>
      <c r="JD364" s="102"/>
      <c r="JE364" s="102"/>
      <c r="JF364" s="102"/>
      <c r="JG364" s="127"/>
      <c r="JH364" s="103"/>
      <c r="JI364" s="102"/>
      <c r="JJ364" s="102"/>
      <c r="JK364" s="102"/>
      <c r="JL364" s="127"/>
      <c r="JM364" s="103"/>
      <c r="JN364" s="102"/>
      <c r="JO364" s="102"/>
      <c r="JP364" s="102"/>
      <c r="JQ364" s="127"/>
      <c r="JR364" s="103"/>
      <c r="JS364" s="102"/>
      <c r="JT364" s="102"/>
      <c r="JU364" s="102"/>
      <c r="JV364" s="127"/>
      <c r="JW364" s="103"/>
      <c r="JX364" s="102"/>
      <c r="JY364" s="102"/>
      <c r="JZ364" s="102"/>
      <c r="KA364" s="127"/>
      <c r="KB364" s="103"/>
      <c r="KC364" s="102"/>
      <c r="KD364" s="102"/>
      <c r="KE364" s="102"/>
      <c r="KF364" s="127"/>
      <c r="KG364" s="103"/>
      <c r="KH364" s="102"/>
      <c r="KI364" s="102"/>
      <c r="KJ364" s="102"/>
      <c r="KK364" s="127"/>
      <c r="KL364" s="103"/>
      <c r="KM364" s="102"/>
      <c r="KN364" s="102"/>
      <c r="KO364" s="102"/>
      <c r="KP364" s="127"/>
      <c r="KQ364" s="103"/>
      <c r="KR364" s="102"/>
      <c r="KS364" s="102"/>
      <c r="KT364" s="102"/>
      <c r="KU364" s="127"/>
      <c r="KV364" s="103"/>
      <c r="KW364" s="102"/>
      <c r="KX364" s="102"/>
      <c r="KY364" s="102"/>
      <c r="KZ364" s="127"/>
      <c r="LA364" s="103"/>
      <c r="LB364" s="102"/>
      <c r="LC364" s="102"/>
      <c r="LD364" s="102"/>
      <c r="LE364" s="127"/>
      <c r="LF364" s="103"/>
      <c r="LG364" s="102"/>
      <c r="LH364" s="102"/>
      <c r="LI364" s="102"/>
      <c r="LJ364" s="127"/>
      <c r="LK364" s="103"/>
      <c r="LL364" s="102"/>
      <c r="LM364" s="102"/>
      <c r="LN364" s="102"/>
      <c r="LO364" s="127"/>
      <c r="LP364" s="103"/>
      <c r="LQ364" s="102"/>
      <c r="LR364" s="102"/>
      <c r="LS364" s="102"/>
      <c r="LT364" s="127"/>
      <c r="LU364" s="103"/>
      <c r="LV364" s="102"/>
      <c r="LW364" s="102"/>
      <c r="LX364" s="102"/>
      <c r="LY364" s="127"/>
      <c r="LZ364" s="103"/>
      <c r="MA364" s="102"/>
      <c r="MB364" s="102"/>
      <c r="MC364" s="102"/>
      <c r="MD364" s="127"/>
      <c r="ME364" s="103"/>
      <c r="MF364" s="102"/>
      <c r="MG364" s="102"/>
      <c r="MH364" s="102"/>
      <c r="MI364" s="127"/>
      <c r="MJ364" s="103"/>
      <c r="MK364" s="102"/>
      <c r="ML364" s="102"/>
      <c r="MM364" s="102"/>
      <c r="MN364" s="127"/>
      <c r="MO364" s="103"/>
      <c r="MP364" s="102"/>
      <c r="MQ364" s="102"/>
      <c r="MR364" s="102"/>
      <c r="MS364" s="127"/>
      <c r="MT364" s="103"/>
      <c r="MU364" s="102"/>
      <c r="MV364" s="102"/>
      <c r="MW364" s="102"/>
      <c r="MX364" s="127"/>
      <c r="MY364" s="103"/>
      <c r="MZ364" s="102"/>
      <c r="NA364" s="102"/>
      <c r="NB364" s="102"/>
      <c r="NC364" s="127"/>
      <c r="ND364" s="103"/>
      <c r="NE364" s="102"/>
      <c r="NF364" s="102"/>
      <c r="NG364" s="102"/>
      <c r="NH364" s="127"/>
      <c r="NI364" s="103"/>
      <c r="NJ364" s="102"/>
      <c r="NK364" s="102"/>
      <c r="NL364" s="102"/>
      <c r="NM364" s="127"/>
      <c r="NN364" s="103"/>
      <c r="NO364" s="102"/>
      <c r="NP364" s="102"/>
      <c r="NQ364" s="102"/>
      <c r="NR364" s="127"/>
      <c r="NS364" s="103"/>
      <c r="NT364" s="102"/>
      <c r="NU364" s="102"/>
      <c r="NV364" s="102"/>
      <c r="NW364" s="127"/>
      <c r="NX364" s="103"/>
      <c r="NY364" s="102"/>
      <c r="NZ364" s="102"/>
      <c r="OA364" s="102"/>
      <c r="OB364" s="127"/>
      <c r="OC364" s="103"/>
      <c r="OD364" s="102"/>
      <c r="OE364" s="102"/>
      <c r="OF364" s="102"/>
      <c r="OG364" s="127"/>
      <c r="OH364" s="103"/>
      <c r="OI364" s="102"/>
      <c r="OJ364" s="102"/>
      <c r="OK364" s="102"/>
      <c r="OL364" s="127"/>
      <c r="OM364" s="103"/>
      <c r="ON364" s="102"/>
      <c r="OO364" s="102"/>
      <c r="OP364" s="102"/>
      <c r="OQ364" s="127"/>
      <c r="OR364" s="103"/>
      <c r="OS364" s="102"/>
      <c r="OT364" s="102"/>
      <c r="OU364" s="102"/>
      <c r="OV364" s="127"/>
      <c r="OW364" s="103"/>
      <c r="OX364" s="102"/>
      <c r="OY364" s="102"/>
      <c r="OZ364" s="102"/>
      <c r="PA364" s="127"/>
      <c r="PB364" s="103"/>
      <c r="PC364" s="102"/>
      <c r="PD364" s="102"/>
      <c r="PE364" s="102"/>
      <c r="PF364" s="127"/>
      <c r="PG364" s="103"/>
      <c r="PH364" s="102"/>
      <c r="PI364" s="102"/>
      <c r="PJ364" s="102"/>
      <c r="PK364" s="127"/>
      <c r="PL364" s="103"/>
      <c r="PM364" s="102"/>
      <c r="PN364" s="102"/>
      <c r="PO364" s="102"/>
      <c r="PP364" s="127"/>
      <c r="PQ364" s="103"/>
      <c r="PR364" s="102"/>
      <c r="PS364" s="102"/>
      <c r="PT364" s="102"/>
      <c r="PU364" s="127"/>
      <c r="PV364" s="103"/>
      <c r="PW364" s="102"/>
      <c r="PX364" s="102"/>
      <c r="PY364" s="102"/>
      <c r="PZ364" s="127"/>
      <c r="QA364" s="103"/>
      <c r="QB364" s="102"/>
      <c r="QC364" s="102"/>
      <c r="QD364" s="102"/>
      <c r="QE364" s="127"/>
      <c r="QF364" s="103"/>
      <c r="QG364" s="102"/>
      <c r="QH364" s="102"/>
      <c r="QI364" s="102"/>
      <c r="QJ364" s="127"/>
      <c r="QK364" s="103"/>
      <c r="QL364" s="102"/>
      <c r="QM364" s="102"/>
      <c r="QN364" s="102"/>
      <c r="QO364" s="127"/>
      <c r="QP364" s="103"/>
      <c r="QQ364" s="102"/>
      <c r="QR364" s="102"/>
      <c r="QS364" s="102"/>
      <c r="QT364" s="127"/>
      <c r="QU364" s="103"/>
      <c r="QV364" s="102"/>
      <c r="QW364" s="102"/>
      <c r="QX364" s="102"/>
      <c r="QY364" s="127"/>
      <c r="QZ364" s="103"/>
      <c r="RA364" s="102"/>
      <c r="RB364" s="102"/>
      <c r="RC364" s="102"/>
      <c r="RD364" s="127"/>
      <c r="RE364" s="103"/>
      <c r="RF364" s="102"/>
      <c r="RG364" s="102"/>
      <c r="RH364" s="102"/>
      <c r="RI364" s="127"/>
      <c r="RJ364" s="103"/>
      <c r="RK364" s="102"/>
      <c r="RL364" s="102"/>
      <c r="RM364" s="102"/>
      <c r="RN364" s="127"/>
      <c r="RO364" s="103"/>
      <c r="RP364" s="102"/>
      <c r="RQ364" s="102"/>
      <c r="RR364" s="102"/>
      <c r="RS364" s="127"/>
      <c r="RT364" s="103"/>
      <c r="RU364" s="102"/>
      <c r="RV364" s="102"/>
      <c r="RW364" s="102"/>
      <c r="RX364" s="127"/>
      <c r="RY364" s="103"/>
      <c r="RZ364" s="102"/>
      <c r="SA364" s="102"/>
      <c r="SB364" s="102"/>
      <c r="SC364" s="127"/>
      <c r="SD364" s="103"/>
      <c r="SE364" s="102"/>
      <c r="SF364" s="102"/>
      <c r="SG364" s="102"/>
      <c r="SH364" s="127"/>
      <c r="SI364" s="103"/>
      <c r="SJ364" s="102"/>
      <c r="SK364" s="102"/>
      <c r="SL364" s="102"/>
      <c r="SM364" s="127"/>
      <c r="SN364" s="103"/>
      <c r="SO364" s="102"/>
      <c r="SP364" s="102"/>
      <c r="SQ364" s="102"/>
      <c r="SR364" s="127"/>
      <c r="SS364" s="103"/>
      <c r="ST364" s="102"/>
      <c r="SU364" s="102"/>
      <c r="SV364" s="102"/>
      <c r="SW364" s="127"/>
    </row>
    <row r="365" spans="2:518" ht="3" customHeight="1">
      <c r="B365" s="125"/>
      <c r="C365" s="125"/>
      <c r="D365" s="125"/>
      <c r="E365" s="125"/>
      <c r="F365" s="125"/>
      <c r="G365" s="125"/>
      <c r="H365" s="125"/>
      <c r="I365" s="125"/>
      <c r="J365" s="125"/>
      <c r="K365" s="201"/>
      <c r="L365" s="1389"/>
      <c r="M365" s="220">
        <f>(18/20)*$K$2</f>
        <v>0</v>
      </c>
      <c r="N365" s="5"/>
      <c r="O365" s="1390"/>
      <c r="P365" s="1381"/>
      <c r="Q365" s="102"/>
      <c r="R365" s="128"/>
      <c r="S365" s="129"/>
      <c r="T365" s="129"/>
      <c r="U365" s="129"/>
      <c r="V365" s="130"/>
      <c r="W365" s="128"/>
      <c r="X365" s="129"/>
      <c r="Y365" s="129"/>
      <c r="Z365" s="129"/>
      <c r="AA365" s="130"/>
      <c r="AB365" s="128"/>
      <c r="AC365" s="129"/>
      <c r="AD365" s="129"/>
      <c r="AE365" s="129"/>
      <c r="AF365" s="130"/>
      <c r="AG365" s="128"/>
      <c r="AH365" s="129"/>
      <c r="AI365" s="129"/>
      <c r="AJ365" s="129"/>
      <c r="AK365" s="130"/>
      <c r="AL365" s="128"/>
      <c r="AM365" s="129"/>
      <c r="AN365" s="129"/>
      <c r="AO365" s="129"/>
      <c r="AP365" s="130"/>
      <c r="AQ365" s="128"/>
      <c r="AR365" s="129"/>
      <c r="AS365" s="129"/>
      <c r="AT365" s="129"/>
      <c r="AU365" s="130"/>
      <c r="AV365" s="128"/>
      <c r="AW365" s="129"/>
      <c r="AX365" s="129"/>
      <c r="AY365" s="129"/>
      <c r="AZ365" s="130"/>
      <c r="BA365" s="128"/>
      <c r="BB365" s="129"/>
      <c r="BC365" s="129"/>
      <c r="BD365" s="129"/>
      <c r="BE365" s="130"/>
      <c r="BF365" s="128"/>
      <c r="BG365" s="129"/>
      <c r="BH365" s="129"/>
      <c r="BI365" s="129"/>
      <c r="BJ365" s="130"/>
      <c r="BK365" s="128"/>
      <c r="BL365" s="129"/>
      <c r="BM365" s="129"/>
      <c r="BN365" s="129"/>
      <c r="BO365" s="130"/>
      <c r="BP365" s="128"/>
      <c r="BQ365" s="129"/>
      <c r="BR365" s="129"/>
      <c r="BS365" s="129"/>
      <c r="BT365" s="130"/>
      <c r="BU365" s="128"/>
      <c r="BV365" s="129"/>
      <c r="BW365" s="129"/>
      <c r="BX365" s="129"/>
      <c r="BY365" s="130"/>
      <c r="BZ365" s="128"/>
      <c r="CA365" s="129"/>
      <c r="CB365" s="129"/>
      <c r="CC365" s="129"/>
      <c r="CD365" s="130"/>
      <c r="CE365" s="128"/>
      <c r="CF365" s="129"/>
      <c r="CG365" s="129"/>
      <c r="CH365" s="129"/>
      <c r="CI365" s="130"/>
      <c r="CJ365" s="128"/>
      <c r="CK365" s="129"/>
      <c r="CL365" s="129"/>
      <c r="CM365" s="129"/>
      <c r="CN365" s="130"/>
      <c r="CO365" s="128"/>
      <c r="CP365" s="129"/>
      <c r="CQ365" s="129"/>
      <c r="CR365" s="129"/>
      <c r="CS365" s="130"/>
      <c r="CT365" s="128"/>
      <c r="CU365" s="129"/>
      <c r="CV365" s="129"/>
      <c r="CW365" s="129"/>
      <c r="CX365" s="130"/>
      <c r="CY365" s="128"/>
      <c r="CZ365" s="129"/>
      <c r="DA365" s="129"/>
      <c r="DB365" s="129"/>
      <c r="DC365" s="130"/>
      <c r="DD365" s="128"/>
      <c r="DE365" s="129"/>
      <c r="DF365" s="129"/>
      <c r="DG365" s="129"/>
      <c r="DH365" s="130"/>
      <c r="DI365" s="128"/>
      <c r="DJ365" s="129"/>
      <c r="DK365" s="129"/>
      <c r="DL365" s="129"/>
      <c r="DM365" s="130"/>
      <c r="DN365" s="128"/>
      <c r="DO365" s="129"/>
      <c r="DP365" s="129"/>
      <c r="DQ365" s="129"/>
      <c r="DR365" s="130"/>
      <c r="DS365" s="128"/>
      <c r="DT365" s="129"/>
      <c r="DU365" s="129"/>
      <c r="DV365" s="129"/>
      <c r="DW365" s="130"/>
      <c r="DX365" s="128"/>
      <c r="DY365" s="129"/>
      <c r="DZ365" s="129"/>
      <c r="EA365" s="129"/>
      <c r="EB365" s="130"/>
      <c r="EC365" s="128"/>
      <c r="ED365" s="129"/>
      <c r="EE365" s="129"/>
      <c r="EF365" s="129"/>
      <c r="EG365" s="130"/>
      <c r="EH365" s="128"/>
      <c r="EI365" s="129"/>
      <c r="EJ365" s="129"/>
      <c r="EK365" s="129"/>
      <c r="EL365" s="130"/>
      <c r="EM365" s="128"/>
      <c r="EN365" s="129"/>
      <c r="EO365" s="129"/>
      <c r="EP365" s="129"/>
      <c r="EQ365" s="130"/>
      <c r="ER365" s="128"/>
      <c r="ES365" s="129"/>
      <c r="ET365" s="129"/>
      <c r="EU365" s="129"/>
      <c r="EV365" s="130"/>
      <c r="EW365" s="128"/>
      <c r="EX365" s="129"/>
      <c r="EY365" s="129"/>
      <c r="EZ365" s="129"/>
      <c r="FA365" s="130"/>
      <c r="FB365" s="128"/>
      <c r="FC365" s="129"/>
      <c r="FD365" s="129"/>
      <c r="FE365" s="129"/>
      <c r="FF365" s="130"/>
      <c r="FG365" s="128"/>
      <c r="FH365" s="129"/>
      <c r="FI365" s="129"/>
      <c r="FJ365" s="129"/>
      <c r="FK365" s="130"/>
      <c r="FL365" s="128"/>
      <c r="FM365" s="129"/>
      <c r="FN365" s="129"/>
      <c r="FO365" s="129"/>
      <c r="FP365" s="130"/>
      <c r="FQ365" s="128"/>
      <c r="FR365" s="129"/>
      <c r="FS365" s="129"/>
      <c r="FT365" s="129"/>
      <c r="FU365" s="130"/>
      <c r="FV365" s="128"/>
      <c r="FW365" s="129"/>
      <c r="FX365" s="129"/>
      <c r="FY365" s="129"/>
      <c r="FZ365" s="130"/>
      <c r="GA365" s="128"/>
      <c r="GB365" s="129"/>
      <c r="GC365" s="129"/>
      <c r="GD365" s="129"/>
      <c r="GE365" s="130"/>
      <c r="GF365" s="128"/>
      <c r="GG365" s="129"/>
      <c r="GH365" s="129"/>
      <c r="GI365" s="129"/>
      <c r="GJ365" s="130"/>
      <c r="GK365" s="128"/>
      <c r="GL365" s="129"/>
      <c r="GM365" s="129"/>
      <c r="GN365" s="129"/>
      <c r="GO365" s="130"/>
      <c r="GP365" s="128"/>
      <c r="GQ365" s="129"/>
      <c r="GR365" s="129"/>
      <c r="GS365" s="129"/>
      <c r="GT365" s="130"/>
      <c r="GU365" s="128"/>
      <c r="GV365" s="129"/>
      <c r="GW365" s="129"/>
      <c r="GX365" s="129"/>
      <c r="GY365" s="130"/>
      <c r="GZ365" s="128"/>
      <c r="HA365" s="129"/>
      <c r="HB365" s="129"/>
      <c r="HC365" s="129"/>
      <c r="HD365" s="130"/>
      <c r="HE365" s="128"/>
      <c r="HF365" s="129"/>
      <c r="HG365" s="129"/>
      <c r="HH365" s="129"/>
      <c r="HI365" s="130"/>
      <c r="HJ365" s="128"/>
      <c r="HK365" s="129"/>
      <c r="HL365" s="129"/>
      <c r="HM365" s="129"/>
      <c r="HN365" s="130"/>
      <c r="HO365" s="128"/>
      <c r="HP365" s="129"/>
      <c r="HQ365" s="129"/>
      <c r="HR365" s="129"/>
      <c r="HS365" s="130"/>
      <c r="HT365" s="128"/>
      <c r="HU365" s="129"/>
      <c r="HV365" s="129"/>
      <c r="HW365" s="129"/>
      <c r="HX365" s="130"/>
      <c r="HY365" s="128"/>
      <c r="HZ365" s="129"/>
      <c r="IA365" s="129"/>
      <c r="IB365" s="129"/>
      <c r="IC365" s="130"/>
      <c r="ID365" s="128"/>
      <c r="IE365" s="129"/>
      <c r="IF365" s="129"/>
      <c r="IG365" s="129"/>
      <c r="IH365" s="130"/>
      <c r="II365" s="128"/>
      <c r="IJ365" s="129"/>
      <c r="IK365" s="129"/>
      <c r="IL365" s="129"/>
      <c r="IM365" s="130"/>
      <c r="IN365" s="128"/>
      <c r="IO365" s="129"/>
      <c r="IP365" s="129"/>
      <c r="IQ365" s="129"/>
      <c r="IR365" s="130"/>
      <c r="IS365" s="128"/>
      <c r="IT365" s="129"/>
      <c r="IU365" s="129"/>
      <c r="IV365" s="129"/>
      <c r="IW365" s="130"/>
      <c r="IX365" s="128"/>
      <c r="IY365" s="129"/>
      <c r="IZ365" s="129"/>
      <c r="JA365" s="129"/>
      <c r="JB365" s="130"/>
      <c r="JC365" s="128"/>
      <c r="JD365" s="129"/>
      <c r="JE365" s="129"/>
      <c r="JF365" s="129"/>
      <c r="JG365" s="130"/>
      <c r="JH365" s="128"/>
      <c r="JI365" s="129"/>
      <c r="JJ365" s="129"/>
      <c r="JK365" s="129"/>
      <c r="JL365" s="130"/>
      <c r="JM365" s="128"/>
      <c r="JN365" s="129"/>
      <c r="JO365" s="129"/>
      <c r="JP365" s="129"/>
      <c r="JQ365" s="130"/>
      <c r="JR365" s="128"/>
      <c r="JS365" s="129"/>
      <c r="JT365" s="129"/>
      <c r="JU365" s="129"/>
      <c r="JV365" s="130"/>
      <c r="JW365" s="128"/>
      <c r="JX365" s="129"/>
      <c r="JY365" s="129"/>
      <c r="JZ365" s="129"/>
      <c r="KA365" s="130"/>
      <c r="KB365" s="128"/>
      <c r="KC365" s="129"/>
      <c r="KD365" s="129"/>
      <c r="KE365" s="129"/>
      <c r="KF365" s="130"/>
      <c r="KG365" s="128"/>
      <c r="KH365" s="129"/>
      <c r="KI365" s="129"/>
      <c r="KJ365" s="129"/>
      <c r="KK365" s="130"/>
      <c r="KL365" s="128"/>
      <c r="KM365" s="129"/>
      <c r="KN365" s="129"/>
      <c r="KO365" s="129"/>
      <c r="KP365" s="130"/>
      <c r="KQ365" s="128"/>
      <c r="KR365" s="129"/>
      <c r="KS365" s="129"/>
      <c r="KT365" s="129"/>
      <c r="KU365" s="130"/>
      <c r="KV365" s="128"/>
      <c r="KW365" s="129"/>
      <c r="KX365" s="129"/>
      <c r="KY365" s="129"/>
      <c r="KZ365" s="130"/>
      <c r="LA365" s="128"/>
      <c r="LB365" s="129"/>
      <c r="LC365" s="129"/>
      <c r="LD365" s="129"/>
      <c r="LE365" s="130"/>
      <c r="LF365" s="128"/>
      <c r="LG365" s="129"/>
      <c r="LH365" s="129"/>
      <c r="LI365" s="129"/>
      <c r="LJ365" s="130"/>
      <c r="LK365" s="128"/>
      <c r="LL365" s="129"/>
      <c r="LM365" s="129"/>
      <c r="LN365" s="129"/>
      <c r="LO365" s="130"/>
      <c r="LP365" s="128"/>
      <c r="LQ365" s="129"/>
      <c r="LR365" s="129"/>
      <c r="LS365" s="129"/>
      <c r="LT365" s="130"/>
      <c r="LU365" s="128"/>
      <c r="LV365" s="129"/>
      <c r="LW365" s="129"/>
      <c r="LX365" s="129"/>
      <c r="LY365" s="130"/>
      <c r="LZ365" s="128"/>
      <c r="MA365" s="129"/>
      <c r="MB365" s="129"/>
      <c r="MC365" s="129"/>
      <c r="MD365" s="130"/>
      <c r="ME365" s="128"/>
      <c r="MF365" s="129"/>
      <c r="MG365" s="129"/>
      <c r="MH365" s="129"/>
      <c r="MI365" s="130"/>
      <c r="MJ365" s="128"/>
      <c r="MK365" s="129"/>
      <c r="ML365" s="129"/>
      <c r="MM365" s="129"/>
      <c r="MN365" s="130"/>
      <c r="MO365" s="128"/>
      <c r="MP365" s="129"/>
      <c r="MQ365" s="129"/>
      <c r="MR365" s="129"/>
      <c r="MS365" s="130"/>
      <c r="MT365" s="128"/>
      <c r="MU365" s="129"/>
      <c r="MV365" s="129"/>
      <c r="MW365" s="129"/>
      <c r="MX365" s="130"/>
      <c r="MY365" s="128"/>
      <c r="MZ365" s="129"/>
      <c r="NA365" s="129"/>
      <c r="NB365" s="129"/>
      <c r="NC365" s="130"/>
      <c r="ND365" s="128"/>
      <c r="NE365" s="129"/>
      <c r="NF365" s="129"/>
      <c r="NG365" s="129"/>
      <c r="NH365" s="130"/>
      <c r="NI365" s="128"/>
      <c r="NJ365" s="129"/>
      <c r="NK365" s="129"/>
      <c r="NL365" s="129"/>
      <c r="NM365" s="130"/>
      <c r="NN365" s="128"/>
      <c r="NO365" s="129"/>
      <c r="NP365" s="129"/>
      <c r="NQ365" s="129"/>
      <c r="NR365" s="130"/>
      <c r="NS365" s="128"/>
      <c r="NT365" s="129"/>
      <c r="NU365" s="129"/>
      <c r="NV365" s="129"/>
      <c r="NW365" s="130"/>
      <c r="NX365" s="128"/>
      <c r="NY365" s="129"/>
      <c r="NZ365" s="129"/>
      <c r="OA365" s="129"/>
      <c r="OB365" s="130"/>
      <c r="OC365" s="128"/>
      <c r="OD365" s="129"/>
      <c r="OE365" s="129"/>
      <c r="OF365" s="129"/>
      <c r="OG365" s="130"/>
      <c r="OH365" s="128"/>
      <c r="OI365" s="129"/>
      <c r="OJ365" s="129"/>
      <c r="OK365" s="129"/>
      <c r="OL365" s="130"/>
      <c r="OM365" s="128"/>
      <c r="ON365" s="129"/>
      <c r="OO365" s="129"/>
      <c r="OP365" s="129"/>
      <c r="OQ365" s="130"/>
      <c r="OR365" s="128"/>
      <c r="OS365" s="129"/>
      <c r="OT365" s="129"/>
      <c r="OU365" s="129"/>
      <c r="OV365" s="130"/>
      <c r="OW365" s="128"/>
      <c r="OX365" s="129"/>
      <c r="OY365" s="129"/>
      <c r="OZ365" s="129"/>
      <c r="PA365" s="130"/>
      <c r="PB365" s="128"/>
      <c r="PC365" s="129"/>
      <c r="PD365" s="129"/>
      <c r="PE365" s="129"/>
      <c r="PF365" s="130"/>
      <c r="PG365" s="128"/>
      <c r="PH365" s="129"/>
      <c r="PI365" s="129"/>
      <c r="PJ365" s="129"/>
      <c r="PK365" s="130"/>
      <c r="PL365" s="128"/>
      <c r="PM365" s="129"/>
      <c r="PN365" s="129"/>
      <c r="PO365" s="129"/>
      <c r="PP365" s="130"/>
      <c r="PQ365" s="128"/>
      <c r="PR365" s="129"/>
      <c r="PS365" s="129"/>
      <c r="PT365" s="129"/>
      <c r="PU365" s="130"/>
      <c r="PV365" s="128"/>
      <c r="PW365" s="129"/>
      <c r="PX365" s="129"/>
      <c r="PY365" s="129"/>
      <c r="PZ365" s="130"/>
      <c r="QA365" s="128"/>
      <c r="QB365" s="129"/>
      <c r="QC365" s="129"/>
      <c r="QD365" s="129"/>
      <c r="QE365" s="130"/>
      <c r="QF365" s="128"/>
      <c r="QG365" s="129"/>
      <c r="QH365" s="129"/>
      <c r="QI365" s="129"/>
      <c r="QJ365" s="130"/>
      <c r="QK365" s="128"/>
      <c r="QL365" s="129"/>
      <c r="QM365" s="129"/>
      <c r="QN365" s="129"/>
      <c r="QO365" s="130"/>
      <c r="QP365" s="128"/>
      <c r="QQ365" s="129"/>
      <c r="QR365" s="129"/>
      <c r="QS365" s="129"/>
      <c r="QT365" s="130"/>
      <c r="QU365" s="128"/>
      <c r="QV365" s="129"/>
      <c r="QW365" s="129"/>
      <c r="QX365" s="129"/>
      <c r="QY365" s="130"/>
      <c r="QZ365" s="128"/>
      <c r="RA365" s="129"/>
      <c r="RB365" s="129"/>
      <c r="RC365" s="129"/>
      <c r="RD365" s="130"/>
      <c r="RE365" s="128"/>
      <c r="RF365" s="129"/>
      <c r="RG365" s="129"/>
      <c r="RH365" s="129"/>
      <c r="RI365" s="130"/>
      <c r="RJ365" s="128"/>
      <c r="RK365" s="129"/>
      <c r="RL365" s="129"/>
      <c r="RM365" s="129"/>
      <c r="RN365" s="130"/>
      <c r="RO365" s="128"/>
      <c r="RP365" s="129"/>
      <c r="RQ365" s="129"/>
      <c r="RR365" s="129"/>
      <c r="RS365" s="130"/>
      <c r="RT365" s="128"/>
      <c r="RU365" s="129"/>
      <c r="RV365" s="129"/>
      <c r="RW365" s="129"/>
      <c r="RX365" s="130"/>
      <c r="RY365" s="128"/>
      <c r="RZ365" s="129"/>
      <c r="SA365" s="129"/>
      <c r="SB365" s="129"/>
      <c r="SC365" s="130"/>
      <c r="SD365" s="128"/>
      <c r="SE365" s="129"/>
      <c r="SF365" s="129"/>
      <c r="SG365" s="129"/>
      <c r="SH365" s="130"/>
      <c r="SI365" s="128"/>
      <c r="SJ365" s="129"/>
      <c r="SK365" s="129"/>
      <c r="SL365" s="129"/>
      <c r="SM365" s="130"/>
      <c r="SN365" s="128"/>
      <c r="SO365" s="129"/>
      <c r="SP365" s="129"/>
      <c r="SQ365" s="129"/>
      <c r="SR365" s="130"/>
      <c r="SS365" s="128"/>
      <c r="ST365" s="129"/>
      <c r="SU365" s="129"/>
      <c r="SV365" s="129"/>
      <c r="SW365" s="130"/>
    </row>
    <row r="366" spans="2:518" ht="3" customHeight="1">
      <c r="B366" s="125"/>
      <c r="C366" s="125"/>
      <c r="D366" s="125"/>
      <c r="E366" s="125"/>
      <c r="F366" s="125"/>
      <c r="G366" s="125"/>
      <c r="H366" s="125"/>
      <c r="I366" s="125"/>
      <c r="J366" s="125"/>
      <c r="K366" s="201"/>
      <c r="L366" s="1389"/>
      <c r="M366" s="220">
        <f>(17/20)*$K$2</f>
        <v>0</v>
      </c>
      <c r="N366" s="5"/>
      <c r="O366" s="5"/>
      <c r="P366" s="1381">
        <f>IFERROR(M366,0)</f>
        <v>0</v>
      </c>
      <c r="Q366" s="104"/>
      <c r="R366" s="131"/>
      <c r="S366" s="104"/>
      <c r="T366" s="104"/>
      <c r="U366" s="104"/>
      <c r="V366" s="132"/>
      <c r="W366" s="131"/>
      <c r="X366" s="104"/>
      <c r="Y366" s="104"/>
      <c r="Z366" s="104"/>
      <c r="AA366" s="132"/>
      <c r="AB366" s="131"/>
      <c r="AC366" s="104"/>
      <c r="AD366" s="104"/>
      <c r="AE366" s="104"/>
      <c r="AF366" s="132"/>
      <c r="AG366" s="131"/>
      <c r="AH366" s="104"/>
      <c r="AI366" s="104"/>
      <c r="AJ366" s="104"/>
      <c r="AK366" s="132"/>
      <c r="AL366" s="131"/>
      <c r="AM366" s="104"/>
      <c r="AN366" s="104"/>
      <c r="AO366" s="104"/>
      <c r="AP366" s="132"/>
      <c r="AQ366" s="131"/>
      <c r="AR366" s="104"/>
      <c r="AS366" s="104"/>
      <c r="AT366" s="104"/>
      <c r="AU366" s="132"/>
      <c r="AV366" s="131"/>
      <c r="AW366" s="104"/>
      <c r="AX366" s="104"/>
      <c r="AY366" s="104"/>
      <c r="AZ366" s="132"/>
      <c r="BA366" s="131"/>
      <c r="BB366" s="104"/>
      <c r="BC366" s="104"/>
      <c r="BD366" s="104"/>
      <c r="BE366" s="132"/>
      <c r="BF366" s="131"/>
      <c r="BG366" s="104"/>
      <c r="BH366" s="104"/>
      <c r="BI366" s="104"/>
      <c r="BJ366" s="132"/>
      <c r="BK366" s="131"/>
      <c r="BL366" s="104"/>
      <c r="BM366" s="104"/>
      <c r="BN366" s="104"/>
      <c r="BO366" s="132"/>
      <c r="BP366" s="131"/>
      <c r="BQ366" s="104"/>
      <c r="BR366" s="104"/>
      <c r="BS366" s="104"/>
      <c r="BT366" s="132"/>
      <c r="BU366" s="131"/>
      <c r="BV366" s="104"/>
      <c r="BW366" s="104"/>
      <c r="BX366" s="104"/>
      <c r="BY366" s="132"/>
      <c r="BZ366" s="131"/>
      <c r="CA366" s="104"/>
      <c r="CB366" s="104"/>
      <c r="CC366" s="104"/>
      <c r="CD366" s="132"/>
      <c r="CE366" s="131"/>
      <c r="CF366" s="104"/>
      <c r="CG366" s="104"/>
      <c r="CH366" s="104"/>
      <c r="CI366" s="132"/>
      <c r="CJ366" s="131"/>
      <c r="CK366" s="104"/>
      <c r="CL366" s="104"/>
      <c r="CM366" s="104"/>
      <c r="CN366" s="132"/>
      <c r="CO366" s="131"/>
      <c r="CP366" s="104"/>
      <c r="CQ366" s="104"/>
      <c r="CR366" s="104"/>
      <c r="CS366" s="132"/>
      <c r="CT366" s="131"/>
      <c r="CU366" s="104"/>
      <c r="CV366" s="104"/>
      <c r="CW366" s="104"/>
      <c r="CX366" s="132"/>
      <c r="CY366" s="131"/>
      <c r="CZ366" s="104"/>
      <c r="DA366" s="104"/>
      <c r="DB366" s="104"/>
      <c r="DC366" s="132"/>
      <c r="DD366" s="131"/>
      <c r="DE366" s="104"/>
      <c r="DF366" s="104"/>
      <c r="DG366" s="104"/>
      <c r="DH366" s="132"/>
      <c r="DI366" s="131"/>
      <c r="DJ366" s="104"/>
      <c r="DK366" s="104"/>
      <c r="DL366" s="104"/>
      <c r="DM366" s="132"/>
      <c r="DN366" s="131"/>
      <c r="DO366" s="104"/>
      <c r="DP366" s="104"/>
      <c r="DQ366" s="104"/>
      <c r="DR366" s="132"/>
      <c r="DS366" s="131"/>
      <c r="DT366" s="104"/>
      <c r="DU366" s="104"/>
      <c r="DV366" s="104"/>
      <c r="DW366" s="132"/>
      <c r="DX366" s="131"/>
      <c r="DY366" s="104"/>
      <c r="DZ366" s="104"/>
      <c r="EA366" s="104"/>
      <c r="EB366" s="132"/>
      <c r="EC366" s="131"/>
      <c r="ED366" s="104"/>
      <c r="EE366" s="104"/>
      <c r="EF366" s="104"/>
      <c r="EG366" s="132"/>
      <c r="EH366" s="131"/>
      <c r="EI366" s="104"/>
      <c r="EJ366" s="104"/>
      <c r="EK366" s="104"/>
      <c r="EL366" s="132"/>
      <c r="EM366" s="131"/>
      <c r="EN366" s="104"/>
      <c r="EO366" s="104"/>
      <c r="EP366" s="104"/>
      <c r="EQ366" s="132"/>
      <c r="ER366" s="131"/>
      <c r="ES366" s="104"/>
      <c r="ET366" s="104"/>
      <c r="EU366" s="104"/>
      <c r="EV366" s="132"/>
      <c r="EW366" s="131"/>
      <c r="EX366" s="104"/>
      <c r="EY366" s="104"/>
      <c r="EZ366" s="104"/>
      <c r="FA366" s="132"/>
      <c r="FB366" s="131"/>
      <c r="FC366" s="104"/>
      <c r="FD366" s="104"/>
      <c r="FE366" s="104"/>
      <c r="FF366" s="132"/>
      <c r="FG366" s="131"/>
      <c r="FH366" s="104"/>
      <c r="FI366" s="104"/>
      <c r="FJ366" s="104"/>
      <c r="FK366" s="132"/>
      <c r="FL366" s="131"/>
      <c r="FM366" s="104"/>
      <c r="FN366" s="104"/>
      <c r="FO366" s="104"/>
      <c r="FP366" s="132"/>
      <c r="FQ366" s="131"/>
      <c r="FR366" s="104"/>
      <c r="FS366" s="104"/>
      <c r="FT366" s="104"/>
      <c r="FU366" s="132"/>
      <c r="FV366" s="131"/>
      <c r="FW366" s="104"/>
      <c r="FX366" s="104"/>
      <c r="FY366" s="104"/>
      <c r="FZ366" s="132"/>
      <c r="GA366" s="131"/>
      <c r="GB366" s="104"/>
      <c r="GC366" s="104"/>
      <c r="GD366" s="104"/>
      <c r="GE366" s="132"/>
      <c r="GF366" s="131"/>
      <c r="GG366" s="104"/>
      <c r="GH366" s="104"/>
      <c r="GI366" s="104"/>
      <c r="GJ366" s="132"/>
      <c r="GK366" s="131"/>
      <c r="GL366" s="104"/>
      <c r="GM366" s="104"/>
      <c r="GN366" s="104"/>
      <c r="GO366" s="132"/>
      <c r="GP366" s="131"/>
      <c r="GQ366" s="104"/>
      <c r="GR366" s="104"/>
      <c r="GS366" s="104"/>
      <c r="GT366" s="132"/>
      <c r="GU366" s="131"/>
      <c r="GV366" s="104"/>
      <c r="GW366" s="104"/>
      <c r="GX366" s="104"/>
      <c r="GY366" s="132"/>
      <c r="GZ366" s="131"/>
      <c r="HA366" s="104"/>
      <c r="HB366" s="104"/>
      <c r="HC366" s="104"/>
      <c r="HD366" s="132"/>
      <c r="HE366" s="131"/>
      <c r="HF366" s="104"/>
      <c r="HG366" s="104"/>
      <c r="HH366" s="104"/>
      <c r="HI366" s="132"/>
      <c r="HJ366" s="131"/>
      <c r="HK366" s="104"/>
      <c r="HL366" s="104"/>
      <c r="HM366" s="104"/>
      <c r="HN366" s="132"/>
      <c r="HO366" s="131"/>
      <c r="HP366" s="104"/>
      <c r="HQ366" s="104"/>
      <c r="HR366" s="104"/>
      <c r="HS366" s="132"/>
      <c r="HT366" s="131"/>
      <c r="HU366" s="104"/>
      <c r="HV366" s="104"/>
      <c r="HW366" s="104"/>
      <c r="HX366" s="132"/>
      <c r="HY366" s="131"/>
      <c r="HZ366" s="104"/>
      <c r="IA366" s="104"/>
      <c r="IB366" s="104"/>
      <c r="IC366" s="132"/>
      <c r="ID366" s="131"/>
      <c r="IE366" s="104"/>
      <c r="IF366" s="104"/>
      <c r="IG366" s="104"/>
      <c r="IH366" s="132"/>
      <c r="II366" s="131"/>
      <c r="IJ366" s="104"/>
      <c r="IK366" s="104"/>
      <c r="IL366" s="104"/>
      <c r="IM366" s="132"/>
      <c r="IN366" s="131"/>
      <c r="IO366" s="104"/>
      <c r="IP366" s="104"/>
      <c r="IQ366" s="104"/>
      <c r="IR366" s="132"/>
      <c r="IS366" s="131"/>
      <c r="IT366" s="104"/>
      <c r="IU366" s="104"/>
      <c r="IV366" s="104"/>
      <c r="IW366" s="132"/>
      <c r="IX366" s="131"/>
      <c r="IY366" s="104"/>
      <c r="IZ366" s="104"/>
      <c r="JA366" s="104"/>
      <c r="JB366" s="132"/>
      <c r="JC366" s="131"/>
      <c r="JD366" s="104"/>
      <c r="JE366" s="104"/>
      <c r="JF366" s="104"/>
      <c r="JG366" s="132"/>
      <c r="JH366" s="131"/>
      <c r="JI366" s="104"/>
      <c r="JJ366" s="104"/>
      <c r="JK366" s="104"/>
      <c r="JL366" s="132"/>
      <c r="JM366" s="131"/>
      <c r="JN366" s="104"/>
      <c r="JO366" s="104"/>
      <c r="JP366" s="104"/>
      <c r="JQ366" s="132"/>
      <c r="JR366" s="131"/>
      <c r="JS366" s="104"/>
      <c r="JT366" s="104"/>
      <c r="JU366" s="104"/>
      <c r="JV366" s="132"/>
      <c r="JW366" s="131"/>
      <c r="JX366" s="104"/>
      <c r="JY366" s="104"/>
      <c r="JZ366" s="104"/>
      <c r="KA366" s="132"/>
      <c r="KB366" s="131"/>
      <c r="KC366" s="104"/>
      <c r="KD366" s="104"/>
      <c r="KE366" s="104"/>
      <c r="KF366" s="132"/>
      <c r="KG366" s="131"/>
      <c r="KH366" s="104"/>
      <c r="KI366" s="104"/>
      <c r="KJ366" s="104"/>
      <c r="KK366" s="132"/>
      <c r="KL366" s="131"/>
      <c r="KM366" s="104"/>
      <c r="KN366" s="104"/>
      <c r="KO366" s="104"/>
      <c r="KP366" s="132"/>
      <c r="KQ366" s="131"/>
      <c r="KR366" s="104"/>
      <c r="KS366" s="104"/>
      <c r="KT366" s="104"/>
      <c r="KU366" s="132"/>
      <c r="KV366" s="131"/>
      <c r="KW366" s="104"/>
      <c r="KX366" s="104"/>
      <c r="KY366" s="104"/>
      <c r="KZ366" s="132"/>
      <c r="LA366" s="131"/>
      <c r="LB366" s="104"/>
      <c r="LC366" s="104"/>
      <c r="LD366" s="104"/>
      <c r="LE366" s="132"/>
      <c r="LF366" s="131"/>
      <c r="LG366" s="104"/>
      <c r="LH366" s="104"/>
      <c r="LI366" s="104"/>
      <c r="LJ366" s="132"/>
      <c r="LK366" s="131"/>
      <c r="LL366" s="104"/>
      <c r="LM366" s="104"/>
      <c r="LN366" s="104"/>
      <c r="LO366" s="132"/>
      <c r="LP366" s="131"/>
      <c r="LQ366" s="104"/>
      <c r="LR366" s="104"/>
      <c r="LS366" s="104"/>
      <c r="LT366" s="132"/>
      <c r="LU366" s="131"/>
      <c r="LV366" s="104"/>
      <c r="LW366" s="104"/>
      <c r="LX366" s="104"/>
      <c r="LY366" s="132"/>
      <c r="LZ366" s="131"/>
      <c r="MA366" s="104"/>
      <c r="MB366" s="104"/>
      <c r="MC366" s="104"/>
      <c r="MD366" s="132"/>
      <c r="ME366" s="131"/>
      <c r="MF366" s="104"/>
      <c r="MG366" s="104"/>
      <c r="MH366" s="104"/>
      <c r="MI366" s="132"/>
      <c r="MJ366" s="131"/>
      <c r="MK366" s="104"/>
      <c r="ML366" s="104"/>
      <c r="MM366" s="104"/>
      <c r="MN366" s="132"/>
      <c r="MO366" s="131"/>
      <c r="MP366" s="104"/>
      <c r="MQ366" s="104"/>
      <c r="MR366" s="104"/>
      <c r="MS366" s="132"/>
      <c r="MT366" s="131"/>
      <c r="MU366" s="104"/>
      <c r="MV366" s="104"/>
      <c r="MW366" s="104"/>
      <c r="MX366" s="132"/>
      <c r="MY366" s="131"/>
      <c r="MZ366" s="104"/>
      <c r="NA366" s="104"/>
      <c r="NB366" s="104"/>
      <c r="NC366" s="132"/>
      <c r="ND366" s="131"/>
      <c r="NE366" s="104"/>
      <c r="NF366" s="104"/>
      <c r="NG366" s="104"/>
      <c r="NH366" s="132"/>
      <c r="NI366" s="131"/>
      <c r="NJ366" s="104"/>
      <c r="NK366" s="104"/>
      <c r="NL366" s="104"/>
      <c r="NM366" s="132"/>
      <c r="NN366" s="131"/>
      <c r="NO366" s="104"/>
      <c r="NP366" s="104"/>
      <c r="NQ366" s="104"/>
      <c r="NR366" s="132"/>
      <c r="NS366" s="131"/>
      <c r="NT366" s="104"/>
      <c r="NU366" s="104"/>
      <c r="NV366" s="104"/>
      <c r="NW366" s="132"/>
      <c r="NX366" s="131"/>
      <c r="NY366" s="104"/>
      <c r="NZ366" s="104"/>
      <c r="OA366" s="104"/>
      <c r="OB366" s="132"/>
      <c r="OC366" s="131"/>
      <c r="OD366" s="104"/>
      <c r="OE366" s="104"/>
      <c r="OF366" s="104"/>
      <c r="OG366" s="132"/>
      <c r="OH366" s="131"/>
      <c r="OI366" s="104"/>
      <c r="OJ366" s="104"/>
      <c r="OK366" s="104"/>
      <c r="OL366" s="132"/>
      <c r="OM366" s="131"/>
      <c r="ON366" s="104"/>
      <c r="OO366" s="104"/>
      <c r="OP366" s="104"/>
      <c r="OQ366" s="132"/>
      <c r="OR366" s="131"/>
      <c r="OS366" s="104"/>
      <c r="OT366" s="104"/>
      <c r="OU366" s="104"/>
      <c r="OV366" s="132"/>
      <c r="OW366" s="131"/>
      <c r="OX366" s="104"/>
      <c r="OY366" s="104"/>
      <c r="OZ366" s="104"/>
      <c r="PA366" s="132"/>
      <c r="PB366" s="131"/>
      <c r="PC366" s="104"/>
      <c r="PD366" s="104"/>
      <c r="PE366" s="104"/>
      <c r="PF366" s="132"/>
      <c r="PG366" s="131"/>
      <c r="PH366" s="104"/>
      <c r="PI366" s="104"/>
      <c r="PJ366" s="104"/>
      <c r="PK366" s="132"/>
      <c r="PL366" s="131"/>
      <c r="PM366" s="104"/>
      <c r="PN366" s="104"/>
      <c r="PO366" s="104"/>
      <c r="PP366" s="132"/>
      <c r="PQ366" s="131"/>
      <c r="PR366" s="104"/>
      <c r="PS366" s="104"/>
      <c r="PT366" s="104"/>
      <c r="PU366" s="132"/>
      <c r="PV366" s="131"/>
      <c r="PW366" s="104"/>
      <c r="PX366" s="104"/>
      <c r="PY366" s="104"/>
      <c r="PZ366" s="132"/>
      <c r="QA366" s="131"/>
      <c r="QB366" s="104"/>
      <c r="QC366" s="104"/>
      <c r="QD366" s="104"/>
      <c r="QE366" s="132"/>
      <c r="QF366" s="131"/>
      <c r="QG366" s="104"/>
      <c r="QH366" s="104"/>
      <c r="QI366" s="104"/>
      <c r="QJ366" s="132"/>
      <c r="QK366" s="131"/>
      <c r="QL366" s="104"/>
      <c r="QM366" s="104"/>
      <c r="QN366" s="104"/>
      <c r="QO366" s="132"/>
      <c r="QP366" s="131"/>
      <c r="QQ366" s="104"/>
      <c r="QR366" s="104"/>
      <c r="QS366" s="104"/>
      <c r="QT366" s="132"/>
      <c r="QU366" s="131"/>
      <c r="QV366" s="104"/>
      <c r="QW366" s="104"/>
      <c r="QX366" s="104"/>
      <c r="QY366" s="132"/>
      <c r="QZ366" s="131"/>
      <c r="RA366" s="104"/>
      <c r="RB366" s="104"/>
      <c r="RC366" s="104"/>
      <c r="RD366" s="132"/>
      <c r="RE366" s="131"/>
      <c r="RF366" s="104"/>
      <c r="RG366" s="104"/>
      <c r="RH366" s="104"/>
      <c r="RI366" s="132"/>
      <c r="RJ366" s="131"/>
      <c r="RK366" s="104"/>
      <c r="RL366" s="104"/>
      <c r="RM366" s="104"/>
      <c r="RN366" s="132"/>
      <c r="RO366" s="131"/>
      <c r="RP366" s="104"/>
      <c r="RQ366" s="104"/>
      <c r="RR366" s="104"/>
      <c r="RS366" s="132"/>
      <c r="RT366" s="131"/>
      <c r="RU366" s="104"/>
      <c r="RV366" s="104"/>
      <c r="RW366" s="104"/>
      <c r="RX366" s="132"/>
      <c r="RY366" s="131"/>
      <c r="RZ366" s="104"/>
      <c r="SA366" s="104"/>
      <c r="SB366" s="104"/>
      <c r="SC366" s="132"/>
      <c r="SD366" s="131"/>
      <c r="SE366" s="104"/>
      <c r="SF366" s="104"/>
      <c r="SG366" s="104"/>
      <c r="SH366" s="132"/>
      <c r="SI366" s="131"/>
      <c r="SJ366" s="104"/>
      <c r="SK366" s="104"/>
      <c r="SL366" s="104"/>
      <c r="SM366" s="132"/>
      <c r="SN366" s="131"/>
      <c r="SO366" s="104"/>
      <c r="SP366" s="104"/>
      <c r="SQ366" s="104"/>
      <c r="SR366" s="132"/>
      <c r="SS366" s="131"/>
      <c r="ST366" s="104"/>
      <c r="SU366" s="104"/>
      <c r="SV366" s="104"/>
      <c r="SW366" s="132"/>
    </row>
    <row r="367" spans="2:518" ht="3" customHeight="1">
      <c r="B367" s="125"/>
      <c r="C367" s="125"/>
      <c r="D367" s="125"/>
      <c r="E367" s="125"/>
      <c r="F367" s="125"/>
      <c r="G367" s="125"/>
      <c r="H367" s="125"/>
      <c r="I367" s="125"/>
      <c r="J367" s="125"/>
      <c r="K367" s="201"/>
      <c r="L367" s="1389"/>
      <c r="M367" s="220">
        <f>(16/20)*$K$2</f>
        <v>0</v>
      </c>
      <c r="N367" s="5"/>
      <c r="O367" s="1380">
        <f>'DATOS DIAG OT'!P30</f>
        <v>0</v>
      </c>
      <c r="P367" s="1381"/>
      <c r="Q367" s="102"/>
      <c r="R367" s="103"/>
      <c r="S367" s="102"/>
      <c r="T367" s="102"/>
      <c r="U367" s="102"/>
      <c r="V367" s="127"/>
      <c r="W367" s="103"/>
      <c r="X367" s="102"/>
      <c r="Y367" s="102"/>
      <c r="Z367" s="102"/>
      <c r="AA367" s="127"/>
      <c r="AB367" s="103"/>
      <c r="AC367" s="102"/>
      <c r="AD367" s="102"/>
      <c r="AE367" s="102"/>
      <c r="AF367" s="127"/>
      <c r="AG367" s="103"/>
      <c r="AH367" s="102"/>
      <c r="AI367" s="102"/>
      <c r="AJ367" s="102"/>
      <c r="AK367" s="127"/>
      <c r="AL367" s="103"/>
      <c r="AM367" s="102"/>
      <c r="AN367" s="102"/>
      <c r="AO367" s="102"/>
      <c r="AP367" s="127"/>
      <c r="AQ367" s="103"/>
      <c r="AR367" s="102"/>
      <c r="AS367" s="102"/>
      <c r="AT367" s="102"/>
      <c r="AU367" s="127"/>
      <c r="AV367" s="103"/>
      <c r="AW367" s="102"/>
      <c r="AX367" s="102"/>
      <c r="AY367" s="102"/>
      <c r="AZ367" s="127"/>
      <c r="BA367" s="103"/>
      <c r="BB367" s="102"/>
      <c r="BC367" s="102"/>
      <c r="BD367" s="102"/>
      <c r="BE367" s="127"/>
      <c r="BF367" s="103"/>
      <c r="BG367" s="102"/>
      <c r="BH367" s="102"/>
      <c r="BI367" s="102"/>
      <c r="BJ367" s="127"/>
      <c r="BK367" s="103"/>
      <c r="BL367" s="102"/>
      <c r="BM367" s="102"/>
      <c r="BN367" s="102"/>
      <c r="BO367" s="127"/>
      <c r="BP367" s="103"/>
      <c r="BQ367" s="102"/>
      <c r="BR367" s="102"/>
      <c r="BS367" s="102"/>
      <c r="BT367" s="127"/>
      <c r="BU367" s="103"/>
      <c r="BV367" s="102"/>
      <c r="BW367" s="102"/>
      <c r="BX367" s="102"/>
      <c r="BY367" s="127"/>
      <c r="BZ367" s="103"/>
      <c r="CA367" s="102"/>
      <c r="CB367" s="102"/>
      <c r="CC367" s="102"/>
      <c r="CD367" s="127"/>
      <c r="CE367" s="103"/>
      <c r="CF367" s="102"/>
      <c r="CG367" s="102"/>
      <c r="CH367" s="102"/>
      <c r="CI367" s="127"/>
      <c r="CJ367" s="103"/>
      <c r="CK367" s="102"/>
      <c r="CL367" s="102"/>
      <c r="CM367" s="102"/>
      <c r="CN367" s="127"/>
      <c r="CO367" s="103"/>
      <c r="CP367" s="102"/>
      <c r="CQ367" s="102"/>
      <c r="CR367" s="102"/>
      <c r="CS367" s="127"/>
      <c r="CT367" s="103"/>
      <c r="CU367" s="102"/>
      <c r="CV367" s="102"/>
      <c r="CW367" s="102"/>
      <c r="CX367" s="127"/>
      <c r="CY367" s="103"/>
      <c r="CZ367" s="102"/>
      <c r="DA367" s="102"/>
      <c r="DB367" s="102"/>
      <c r="DC367" s="127"/>
      <c r="DD367" s="103"/>
      <c r="DE367" s="102"/>
      <c r="DF367" s="102"/>
      <c r="DG367" s="102"/>
      <c r="DH367" s="127"/>
      <c r="DI367" s="103"/>
      <c r="DJ367" s="102"/>
      <c r="DK367" s="102"/>
      <c r="DL367" s="102"/>
      <c r="DM367" s="127"/>
      <c r="DN367" s="103"/>
      <c r="DO367" s="102"/>
      <c r="DP367" s="102"/>
      <c r="DQ367" s="102"/>
      <c r="DR367" s="127"/>
      <c r="DS367" s="103"/>
      <c r="DT367" s="102"/>
      <c r="DU367" s="102"/>
      <c r="DV367" s="102"/>
      <c r="DW367" s="127"/>
      <c r="DX367" s="103"/>
      <c r="DY367" s="102"/>
      <c r="DZ367" s="102"/>
      <c r="EA367" s="102"/>
      <c r="EB367" s="127"/>
      <c r="EC367" s="103"/>
      <c r="ED367" s="102"/>
      <c r="EE367" s="102"/>
      <c r="EF367" s="102"/>
      <c r="EG367" s="127"/>
      <c r="EH367" s="103"/>
      <c r="EI367" s="102"/>
      <c r="EJ367" s="102"/>
      <c r="EK367" s="102"/>
      <c r="EL367" s="127"/>
      <c r="EM367" s="103"/>
      <c r="EN367" s="102"/>
      <c r="EO367" s="102"/>
      <c r="EP367" s="102"/>
      <c r="EQ367" s="127"/>
      <c r="ER367" s="103"/>
      <c r="ES367" s="102"/>
      <c r="ET367" s="102"/>
      <c r="EU367" s="102"/>
      <c r="EV367" s="127"/>
      <c r="EW367" s="103"/>
      <c r="EX367" s="102"/>
      <c r="EY367" s="102"/>
      <c r="EZ367" s="102"/>
      <c r="FA367" s="127"/>
      <c r="FB367" s="103"/>
      <c r="FC367" s="102"/>
      <c r="FD367" s="102"/>
      <c r="FE367" s="102"/>
      <c r="FF367" s="127"/>
      <c r="FG367" s="103"/>
      <c r="FH367" s="102"/>
      <c r="FI367" s="102"/>
      <c r="FJ367" s="102"/>
      <c r="FK367" s="127"/>
      <c r="FL367" s="103"/>
      <c r="FM367" s="102"/>
      <c r="FN367" s="102"/>
      <c r="FO367" s="102"/>
      <c r="FP367" s="127"/>
      <c r="FQ367" s="103"/>
      <c r="FR367" s="102"/>
      <c r="FS367" s="102"/>
      <c r="FT367" s="102"/>
      <c r="FU367" s="127"/>
      <c r="FV367" s="103"/>
      <c r="FW367" s="102"/>
      <c r="FX367" s="102"/>
      <c r="FY367" s="102"/>
      <c r="FZ367" s="127"/>
      <c r="GA367" s="103"/>
      <c r="GB367" s="102"/>
      <c r="GC367" s="102"/>
      <c r="GD367" s="102"/>
      <c r="GE367" s="127"/>
      <c r="GF367" s="103"/>
      <c r="GG367" s="102"/>
      <c r="GH367" s="102"/>
      <c r="GI367" s="102"/>
      <c r="GJ367" s="127"/>
      <c r="GK367" s="103"/>
      <c r="GL367" s="102"/>
      <c r="GM367" s="102"/>
      <c r="GN367" s="102"/>
      <c r="GO367" s="127"/>
      <c r="GP367" s="103"/>
      <c r="GQ367" s="102"/>
      <c r="GR367" s="102"/>
      <c r="GS367" s="102"/>
      <c r="GT367" s="127"/>
      <c r="GU367" s="103"/>
      <c r="GV367" s="102"/>
      <c r="GW367" s="102"/>
      <c r="GX367" s="102"/>
      <c r="GY367" s="127"/>
      <c r="GZ367" s="103"/>
      <c r="HA367" s="102"/>
      <c r="HB367" s="102"/>
      <c r="HC367" s="102"/>
      <c r="HD367" s="127"/>
      <c r="HE367" s="103"/>
      <c r="HF367" s="102"/>
      <c r="HG367" s="102"/>
      <c r="HH367" s="102"/>
      <c r="HI367" s="127"/>
      <c r="HJ367" s="103"/>
      <c r="HK367" s="102"/>
      <c r="HL367" s="102"/>
      <c r="HM367" s="102"/>
      <c r="HN367" s="127"/>
      <c r="HO367" s="103"/>
      <c r="HP367" s="102"/>
      <c r="HQ367" s="102"/>
      <c r="HR367" s="102"/>
      <c r="HS367" s="127"/>
      <c r="HT367" s="103"/>
      <c r="HU367" s="102"/>
      <c r="HV367" s="102"/>
      <c r="HW367" s="102"/>
      <c r="HX367" s="127"/>
      <c r="HY367" s="103"/>
      <c r="HZ367" s="102"/>
      <c r="IA367" s="102"/>
      <c r="IB367" s="102"/>
      <c r="IC367" s="127"/>
      <c r="ID367" s="103"/>
      <c r="IE367" s="102"/>
      <c r="IF367" s="102"/>
      <c r="IG367" s="102"/>
      <c r="IH367" s="127"/>
      <c r="II367" s="103"/>
      <c r="IJ367" s="102"/>
      <c r="IK367" s="102"/>
      <c r="IL367" s="102"/>
      <c r="IM367" s="127"/>
      <c r="IN367" s="103"/>
      <c r="IO367" s="102"/>
      <c r="IP367" s="102"/>
      <c r="IQ367" s="102"/>
      <c r="IR367" s="127"/>
      <c r="IS367" s="103"/>
      <c r="IT367" s="102"/>
      <c r="IU367" s="102"/>
      <c r="IV367" s="102"/>
      <c r="IW367" s="127"/>
      <c r="IX367" s="103"/>
      <c r="IY367" s="102"/>
      <c r="IZ367" s="102"/>
      <c r="JA367" s="102"/>
      <c r="JB367" s="127"/>
      <c r="JC367" s="103"/>
      <c r="JD367" s="102"/>
      <c r="JE367" s="102"/>
      <c r="JF367" s="102"/>
      <c r="JG367" s="127"/>
      <c r="JH367" s="103"/>
      <c r="JI367" s="102"/>
      <c r="JJ367" s="102"/>
      <c r="JK367" s="102"/>
      <c r="JL367" s="127"/>
      <c r="JM367" s="103"/>
      <c r="JN367" s="102"/>
      <c r="JO367" s="102"/>
      <c r="JP367" s="102"/>
      <c r="JQ367" s="127"/>
      <c r="JR367" s="103"/>
      <c r="JS367" s="102"/>
      <c r="JT367" s="102"/>
      <c r="JU367" s="102"/>
      <c r="JV367" s="127"/>
      <c r="JW367" s="103"/>
      <c r="JX367" s="102"/>
      <c r="JY367" s="102"/>
      <c r="JZ367" s="102"/>
      <c r="KA367" s="127"/>
      <c r="KB367" s="103"/>
      <c r="KC367" s="102"/>
      <c r="KD367" s="102"/>
      <c r="KE367" s="102"/>
      <c r="KF367" s="127"/>
      <c r="KG367" s="103"/>
      <c r="KH367" s="102"/>
      <c r="KI367" s="102"/>
      <c r="KJ367" s="102"/>
      <c r="KK367" s="127"/>
      <c r="KL367" s="103"/>
      <c r="KM367" s="102"/>
      <c r="KN367" s="102"/>
      <c r="KO367" s="102"/>
      <c r="KP367" s="127"/>
      <c r="KQ367" s="103"/>
      <c r="KR367" s="102"/>
      <c r="KS367" s="102"/>
      <c r="KT367" s="102"/>
      <c r="KU367" s="127"/>
      <c r="KV367" s="103"/>
      <c r="KW367" s="102"/>
      <c r="KX367" s="102"/>
      <c r="KY367" s="102"/>
      <c r="KZ367" s="127"/>
      <c r="LA367" s="103"/>
      <c r="LB367" s="102"/>
      <c r="LC367" s="102"/>
      <c r="LD367" s="102"/>
      <c r="LE367" s="127"/>
      <c r="LF367" s="103"/>
      <c r="LG367" s="102"/>
      <c r="LH367" s="102"/>
      <c r="LI367" s="102"/>
      <c r="LJ367" s="127"/>
      <c r="LK367" s="103"/>
      <c r="LL367" s="102"/>
      <c r="LM367" s="102"/>
      <c r="LN367" s="102"/>
      <c r="LO367" s="127"/>
      <c r="LP367" s="103"/>
      <c r="LQ367" s="102"/>
      <c r="LR367" s="102"/>
      <c r="LS367" s="102"/>
      <c r="LT367" s="127"/>
      <c r="LU367" s="103"/>
      <c r="LV367" s="102"/>
      <c r="LW367" s="102"/>
      <c r="LX367" s="102"/>
      <c r="LY367" s="127"/>
      <c r="LZ367" s="103"/>
      <c r="MA367" s="102"/>
      <c r="MB367" s="102"/>
      <c r="MC367" s="102"/>
      <c r="MD367" s="127"/>
      <c r="ME367" s="103"/>
      <c r="MF367" s="102"/>
      <c r="MG367" s="102"/>
      <c r="MH367" s="102"/>
      <c r="MI367" s="127"/>
      <c r="MJ367" s="103"/>
      <c r="MK367" s="102"/>
      <c r="ML367" s="102"/>
      <c r="MM367" s="102"/>
      <c r="MN367" s="127"/>
      <c r="MO367" s="103"/>
      <c r="MP367" s="102"/>
      <c r="MQ367" s="102"/>
      <c r="MR367" s="102"/>
      <c r="MS367" s="127"/>
      <c r="MT367" s="103"/>
      <c r="MU367" s="102"/>
      <c r="MV367" s="102"/>
      <c r="MW367" s="102"/>
      <c r="MX367" s="127"/>
      <c r="MY367" s="103"/>
      <c r="MZ367" s="102"/>
      <c r="NA367" s="102"/>
      <c r="NB367" s="102"/>
      <c r="NC367" s="127"/>
      <c r="ND367" s="103"/>
      <c r="NE367" s="102"/>
      <c r="NF367" s="102"/>
      <c r="NG367" s="102"/>
      <c r="NH367" s="127"/>
      <c r="NI367" s="103"/>
      <c r="NJ367" s="102"/>
      <c r="NK367" s="102"/>
      <c r="NL367" s="102"/>
      <c r="NM367" s="127"/>
      <c r="NN367" s="103"/>
      <c r="NO367" s="102"/>
      <c r="NP367" s="102"/>
      <c r="NQ367" s="102"/>
      <c r="NR367" s="127"/>
      <c r="NS367" s="103"/>
      <c r="NT367" s="102"/>
      <c r="NU367" s="102"/>
      <c r="NV367" s="102"/>
      <c r="NW367" s="127"/>
      <c r="NX367" s="103"/>
      <c r="NY367" s="102"/>
      <c r="NZ367" s="102"/>
      <c r="OA367" s="102"/>
      <c r="OB367" s="127"/>
      <c r="OC367" s="103"/>
      <c r="OD367" s="102"/>
      <c r="OE367" s="102"/>
      <c r="OF367" s="102"/>
      <c r="OG367" s="127"/>
      <c r="OH367" s="103"/>
      <c r="OI367" s="102"/>
      <c r="OJ367" s="102"/>
      <c r="OK367" s="102"/>
      <c r="OL367" s="127"/>
      <c r="OM367" s="103"/>
      <c r="ON367" s="102"/>
      <c r="OO367" s="102"/>
      <c r="OP367" s="102"/>
      <c r="OQ367" s="127"/>
      <c r="OR367" s="103"/>
      <c r="OS367" s="102"/>
      <c r="OT367" s="102"/>
      <c r="OU367" s="102"/>
      <c r="OV367" s="127"/>
      <c r="OW367" s="103"/>
      <c r="OX367" s="102"/>
      <c r="OY367" s="102"/>
      <c r="OZ367" s="102"/>
      <c r="PA367" s="127"/>
      <c r="PB367" s="103"/>
      <c r="PC367" s="102"/>
      <c r="PD367" s="102"/>
      <c r="PE367" s="102"/>
      <c r="PF367" s="127"/>
      <c r="PG367" s="103"/>
      <c r="PH367" s="102"/>
      <c r="PI367" s="102"/>
      <c r="PJ367" s="102"/>
      <c r="PK367" s="127"/>
      <c r="PL367" s="103"/>
      <c r="PM367" s="102"/>
      <c r="PN367" s="102"/>
      <c r="PO367" s="102"/>
      <c r="PP367" s="127"/>
      <c r="PQ367" s="103"/>
      <c r="PR367" s="102"/>
      <c r="PS367" s="102"/>
      <c r="PT367" s="102"/>
      <c r="PU367" s="127"/>
      <c r="PV367" s="103"/>
      <c r="PW367" s="102"/>
      <c r="PX367" s="102"/>
      <c r="PY367" s="102"/>
      <c r="PZ367" s="127"/>
      <c r="QA367" s="103"/>
      <c r="QB367" s="102"/>
      <c r="QC367" s="102"/>
      <c r="QD367" s="102"/>
      <c r="QE367" s="127"/>
      <c r="QF367" s="103"/>
      <c r="QG367" s="102"/>
      <c r="QH367" s="102"/>
      <c r="QI367" s="102"/>
      <c r="QJ367" s="127"/>
      <c r="QK367" s="103"/>
      <c r="QL367" s="102"/>
      <c r="QM367" s="102"/>
      <c r="QN367" s="102"/>
      <c r="QO367" s="127"/>
      <c r="QP367" s="103"/>
      <c r="QQ367" s="102"/>
      <c r="QR367" s="102"/>
      <c r="QS367" s="102"/>
      <c r="QT367" s="127"/>
      <c r="QU367" s="103"/>
      <c r="QV367" s="102"/>
      <c r="QW367" s="102"/>
      <c r="QX367" s="102"/>
      <c r="QY367" s="127"/>
      <c r="QZ367" s="103"/>
      <c r="RA367" s="102"/>
      <c r="RB367" s="102"/>
      <c r="RC367" s="102"/>
      <c r="RD367" s="127"/>
      <c r="RE367" s="103"/>
      <c r="RF367" s="102"/>
      <c r="RG367" s="102"/>
      <c r="RH367" s="102"/>
      <c r="RI367" s="127"/>
      <c r="RJ367" s="103"/>
      <c r="RK367" s="102"/>
      <c r="RL367" s="102"/>
      <c r="RM367" s="102"/>
      <c r="RN367" s="127"/>
      <c r="RO367" s="103"/>
      <c r="RP367" s="102"/>
      <c r="RQ367" s="102"/>
      <c r="RR367" s="102"/>
      <c r="RS367" s="127"/>
      <c r="RT367" s="103"/>
      <c r="RU367" s="102"/>
      <c r="RV367" s="102"/>
      <c r="RW367" s="102"/>
      <c r="RX367" s="127"/>
      <c r="RY367" s="103"/>
      <c r="RZ367" s="102"/>
      <c r="SA367" s="102"/>
      <c r="SB367" s="102"/>
      <c r="SC367" s="127"/>
      <c r="SD367" s="103"/>
      <c r="SE367" s="102"/>
      <c r="SF367" s="102"/>
      <c r="SG367" s="102"/>
      <c r="SH367" s="127"/>
      <c r="SI367" s="103"/>
      <c r="SJ367" s="102"/>
      <c r="SK367" s="102"/>
      <c r="SL367" s="102"/>
      <c r="SM367" s="127"/>
      <c r="SN367" s="103"/>
      <c r="SO367" s="102"/>
      <c r="SP367" s="102"/>
      <c r="SQ367" s="102"/>
      <c r="SR367" s="127"/>
      <c r="SS367" s="103"/>
      <c r="ST367" s="102"/>
      <c r="SU367" s="102"/>
      <c r="SV367" s="102"/>
      <c r="SW367" s="127"/>
    </row>
    <row r="368" spans="2:518" ht="3" customHeight="1">
      <c r="B368" s="125"/>
      <c r="C368" s="125"/>
      <c r="D368" s="125"/>
      <c r="E368" s="125"/>
      <c r="F368" s="125"/>
      <c r="G368" s="125"/>
      <c r="H368" s="125"/>
      <c r="I368" s="125"/>
      <c r="J368" s="125"/>
      <c r="K368" s="201"/>
      <c r="L368" s="1389"/>
      <c r="M368" s="220">
        <f>(15/20)*$K$2</f>
        <v>0</v>
      </c>
      <c r="N368" s="240"/>
      <c r="O368" s="1380"/>
      <c r="P368" s="1381"/>
      <c r="Q368" s="102"/>
      <c r="R368" s="128"/>
      <c r="S368" s="129"/>
      <c r="T368" s="129"/>
      <c r="U368" s="129"/>
      <c r="V368" s="130"/>
      <c r="W368" s="128"/>
      <c r="X368" s="129"/>
      <c r="Y368" s="129"/>
      <c r="Z368" s="129"/>
      <c r="AA368" s="130"/>
      <c r="AB368" s="128"/>
      <c r="AC368" s="129"/>
      <c r="AD368" s="129"/>
      <c r="AE368" s="129"/>
      <c r="AF368" s="130"/>
      <c r="AG368" s="128"/>
      <c r="AH368" s="129"/>
      <c r="AI368" s="129"/>
      <c r="AJ368" s="129"/>
      <c r="AK368" s="130"/>
      <c r="AL368" s="128"/>
      <c r="AM368" s="129"/>
      <c r="AN368" s="129"/>
      <c r="AO368" s="129"/>
      <c r="AP368" s="130"/>
      <c r="AQ368" s="128"/>
      <c r="AR368" s="129"/>
      <c r="AS368" s="129"/>
      <c r="AT368" s="129"/>
      <c r="AU368" s="130"/>
      <c r="AV368" s="128"/>
      <c r="AW368" s="129"/>
      <c r="AX368" s="129"/>
      <c r="AY368" s="129"/>
      <c r="AZ368" s="130"/>
      <c r="BA368" s="128"/>
      <c r="BB368" s="129"/>
      <c r="BC368" s="129"/>
      <c r="BD368" s="129"/>
      <c r="BE368" s="130"/>
      <c r="BF368" s="128"/>
      <c r="BG368" s="129"/>
      <c r="BH368" s="129"/>
      <c r="BI368" s="129"/>
      <c r="BJ368" s="130"/>
      <c r="BK368" s="128"/>
      <c r="BL368" s="129"/>
      <c r="BM368" s="129"/>
      <c r="BN368" s="129"/>
      <c r="BO368" s="130"/>
      <c r="BP368" s="128"/>
      <c r="BQ368" s="129"/>
      <c r="BR368" s="129"/>
      <c r="BS368" s="129"/>
      <c r="BT368" s="130"/>
      <c r="BU368" s="128"/>
      <c r="BV368" s="129"/>
      <c r="BW368" s="129"/>
      <c r="BX368" s="129"/>
      <c r="BY368" s="130"/>
      <c r="BZ368" s="128"/>
      <c r="CA368" s="129"/>
      <c r="CB368" s="129"/>
      <c r="CC368" s="129"/>
      <c r="CD368" s="130"/>
      <c r="CE368" s="128"/>
      <c r="CF368" s="129"/>
      <c r="CG368" s="129"/>
      <c r="CH368" s="129"/>
      <c r="CI368" s="130"/>
      <c r="CJ368" s="128"/>
      <c r="CK368" s="129"/>
      <c r="CL368" s="129"/>
      <c r="CM368" s="129"/>
      <c r="CN368" s="130"/>
      <c r="CO368" s="128"/>
      <c r="CP368" s="129"/>
      <c r="CQ368" s="129"/>
      <c r="CR368" s="129"/>
      <c r="CS368" s="130"/>
      <c r="CT368" s="128"/>
      <c r="CU368" s="129"/>
      <c r="CV368" s="129"/>
      <c r="CW368" s="129"/>
      <c r="CX368" s="130"/>
      <c r="CY368" s="128"/>
      <c r="CZ368" s="129"/>
      <c r="DA368" s="129"/>
      <c r="DB368" s="129"/>
      <c r="DC368" s="130"/>
      <c r="DD368" s="128"/>
      <c r="DE368" s="129"/>
      <c r="DF368" s="129"/>
      <c r="DG368" s="129"/>
      <c r="DH368" s="130"/>
      <c r="DI368" s="128"/>
      <c r="DJ368" s="129"/>
      <c r="DK368" s="129"/>
      <c r="DL368" s="129"/>
      <c r="DM368" s="130"/>
      <c r="DN368" s="128"/>
      <c r="DO368" s="129"/>
      <c r="DP368" s="129"/>
      <c r="DQ368" s="129"/>
      <c r="DR368" s="130"/>
      <c r="DS368" s="128"/>
      <c r="DT368" s="129"/>
      <c r="DU368" s="129"/>
      <c r="DV368" s="129"/>
      <c r="DW368" s="130"/>
      <c r="DX368" s="128"/>
      <c r="DY368" s="129"/>
      <c r="DZ368" s="129"/>
      <c r="EA368" s="129"/>
      <c r="EB368" s="130"/>
      <c r="EC368" s="128"/>
      <c r="ED368" s="129"/>
      <c r="EE368" s="129"/>
      <c r="EF368" s="129"/>
      <c r="EG368" s="130"/>
      <c r="EH368" s="128"/>
      <c r="EI368" s="129"/>
      <c r="EJ368" s="129"/>
      <c r="EK368" s="129"/>
      <c r="EL368" s="130"/>
      <c r="EM368" s="128"/>
      <c r="EN368" s="129"/>
      <c r="EO368" s="129"/>
      <c r="EP368" s="129"/>
      <c r="EQ368" s="130"/>
      <c r="ER368" s="128"/>
      <c r="ES368" s="129"/>
      <c r="ET368" s="129"/>
      <c r="EU368" s="129"/>
      <c r="EV368" s="130"/>
      <c r="EW368" s="128"/>
      <c r="EX368" s="129"/>
      <c r="EY368" s="129"/>
      <c r="EZ368" s="129"/>
      <c r="FA368" s="130"/>
      <c r="FB368" s="128"/>
      <c r="FC368" s="129"/>
      <c r="FD368" s="129"/>
      <c r="FE368" s="129"/>
      <c r="FF368" s="130"/>
      <c r="FG368" s="128"/>
      <c r="FH368" s="129"/>
      <c r="FI368" s="129"/>
      <c r="FJ368" s="129"/>
      <c r="FK368" s="130"/>
      <c r="FL368" s="128"/>
      <c r="FM368" s="129"/>
      <c r="FN368" s="129"/>
      <c r="FO368" s="129"/>
      <c r="FP368" s="130"/>
      <c r="FQ368" s="128"/>
      <c r="FR368" s="129"/>
      <c r="FS368" s="129"/>
      <c r="FT368" s="129"/>
      <c r="FU368" s="130"/>
      <c r="FV368" s="128"/>
      <c r="FW368" s="129"/>
      <c r="FX368" s="129"/>
      <c r="FY368" s="129"/>
      <c r="FZ368" s="130"/>
      <c r="GA368" s="128"/>
      <c r="GB368" s="129"/>
      <c r="GC368" s="129"/>
      <c r="GD368" s="129"/>
      <c r="GE368" s="130"/>
      <c r="GF368" s="128"/>
      <c r="GG368" s="129"/>
      <c r="GH368" s="129"/>
      <c r="GI368" s="129"/>
      <c r="GJ368" s="130"/>
      <c r="GK368" s="128"/>
      <c r="GL368" s="129"/>
      <c r="GM368" s="129"/>
      <c r="GN368" s="129"/>
      <c r="GO368" s="130"/>
      <c r="GP368" s="128"/>
      <c r="GQ368" s="129"/>
      <c r="GR368" s="129"/>
      <c r="GS368" s="129"/>
      <c r="GT368" s="130"/>
      <c r="GU368" s="128"/>
      <c r="GV368" s="129"/>
      <c r="GW368" s="129"/>
      <c r="GX368" s="129"/>
      <c r="GY368" s="130"/>
      <c r="GZ368" s="128"/>
      <c r="HA368" s="129"/>
      <c r="HB368" s="129"/>
      <c r="HC368" s="129"/>
      <c r="HD368" s="130"/>
      <c r="HE368" s="128"/>
      <c r="HF368" s="129"/>
      <c r="HG368" s="129"/>
      <c r="HH368" s="129"/>
      <c r="HI368" s="130"/>
      <c r="HJ368" s="128"/>
      <c r="HK368" s="129"/>
      <c r="HL368" s="129"/>
      <c r="HM368" s="129"/>
      <c r="HN368" s="130"/>
      <c r="HO368" s="128"/>
      <c r="HP368" s="129"/>
      <c r="HQ368" s="129"/>
      <c r="HR368" s="129"/>
      <c r="HS368" s="130"/>
      <c r="HT368" s="128"/>
      <c r="HU368" s="129"/>
      <c r="HV368" s="129"/>
      <c r="HW368" s="129"/>
      <c r="HX368" s="130"/>
      <c r="HY368" s="128"/>
      <c r="HZ368" s="129"/>
      <c r="IA368" s="129"/>
      <c r="IB368" s="129"/>
      <c r="IC368" s="130"/>
      <c r="ID368" s="128"/>
      <c r="IE368" s="129"/>
      <c r="IF368" s="129"/>
      <c r="IG368" s="129"/>
      <c r="IH368" s="130"/>
      <c r="II368" s="128"/>
      <c r="IJ368" s="129"/>
      <c r="IK368" s="129"/>
      <c r="IL368" s="129"/>
      <c r="IM368" s="130"/>
      <c r="IN368" s="128"/>
      <c r="IO368" s="129"/>
      <c r="IP368" s="129"/>
      <c r="IQ368" s="129"/>
      <c r="IR368" s="130"/>
      <c r="IS368" s="128"/>
      <c r="IT368" s="129"/>
      <c r="IU368" s="129"/>
      <c r="IV368" s="129"/>
      <c r="IW368" s="130"/>
      <c r="IX368" s="128"/>
      <c r="IY368" s="129"/>
      <c r="IZ368" s="129"/>
      <c r="JA368" s="129"/>
      <c r="JB368" s="130"/>
      <c r="JC368" s="128"/>
      <c r="JD368" s="129"/>
      <c r="JE368" s="129"/>
      <c r="JF368" s="129"/>
      <c r="JG368" s="130"/>
      <c r="JH368" s="128"/>
      <c r="JI368" s="129"/>
      <c r="JJ368" s="129"/>
      <c r="JK368" s="129"/>
      <c r="JL368" s="130"/>
      <c r="JM368" s="128"/>
      <c r="JN368" s="129"/>
      <c r="JO368" s="129"/>
      <c r="JP368" s="129"/>
      <c r="JQ368" s="130"/>
      <c r="JR368" s="128"/>
      <c r="JS368" s="129"/>
      <c r="JT368" s="129"/>
      <c r="JU368" s="129"/>
      <c r="JV368" s="130"/>
      <c r="JW368" s="128"/>
      <c r="JX368" s="129"/>
      <c r="JY368" s="129"/>
      <c r="JZ368" s="129"/>
      <c r="KA368" s="130"/>
      <c r="KB368" s="128"/>
      <c r="KC368" s="129"/>
      <c r="KD368" s="129"/>
      <c r="KE368" s="129"/>
      <c r="KF368" s="130"/>
      <c r="KG368" s="128"/>
      <c r="KH368" s="129"/>
      <c r="KI368" s="129"/>
      <c r="KJ368" s="129"/>
      <c r="KK368" s="130"/>
      <c r="KL368" s="128"/>
      <c r="KM368" s="129"/>
      <c r="KN368" s="129"/>
      <c r="KO368" s="129"/>
      <c r="KP368" s="130"/>
      <c r="KQ368" s="128"/>
      <c r="KR368" s="129"/>
      <c r="KS368" s="129"/>
      <c r="KT368" s="129"/>
      <c r="KU368" s="130"/>
      <c r="KV368" s="128"/>
      <c r="KW368" s="129"/>
      <c r="KX368" s="129"/>
      <c r="KY368" s="129"/>
      <c r="KZ368" s="130"/>
      <c r="LA368" s="128"/>
      <c r="LB368" s="129"/>
      <c r="LC368" s="129"/>
      <c r="LD368" s="129"/>
      <c r="LE368" s="130"/>
      <c r="LF368" s="128"/>
      <c r="LG368" s="129"/>
      <c r="LH368" s="129"/>
      <c r="LI368" s="129"/>
      <c r="LJ368" s="130"/>
      <c r="LK368" s="128"/>
      <c r="LL368" s="129"/>
      <c r="LM368" s="129"/>
      <c r="LN368" s="129"/>
      <c r="LO368" s="130"/>
      <c r="LP368" s="128"/>
      <c r="LQ368" s="129"/>
      <c r="LR368" s="129"/>
      <c r="LS368" s="129"/>
      <c r="LT368" s="130"/>
      <c r="LU368" s="128"/>
      <c r="LV368" s="129"/>
      <c r="LW368" s="129"/>
      <c r="LX368" s="129"/>
      <c r="LY368" s="130"/>
      <c r="LZ368" s="128"/>
      <c r="MA368" s="129"/>
      <c r="MB368" s="129"/>
      <c r="MC368" s="129"/>
      <c r="MD368" s="130"/>
      <c r="ME368" s="128"/>
      <c r="MF368" s="129"/>
      <c r="MG368" s="129"/>
      <c r="MH368" s="129"/>
      <c r="MI368" s="130"/>
      <c r="MJ368" s="128"/>
      <c r="MK368" s="129"/>
      <c r="ML368" s="129"/>
      <c r="MM368" s="129"/>
      <c r="MN368" s="130"/>
      <c r="MO368" s="128"/>
      <c r="MP368" s="129"/>
      <c r="MQ368" s="129"/>
      <c r="MR368" s="129"/>
      <c r="MS368" s="130"/>
      <c r="MT368" s="128"/>
      <c r="MU368" s="129"/>
      <c r="MV368" s="129"/>
      <c r="MW368" s="129"/>
      <c r="MX368" s="130"/>
      <c r="MY368" s="128"/>
      <c r="MZ368" s="129"/>
      <c r="NA368" s="129"/>
      <c r="NB368" s="129"/>
      <c r="NC368" s="130"/>
      <c r="ND368" s="128"/>
      <c r="NE368" s="129"/>
      <c r="NF368" s="129"/>
      <c r="NG368" s="129"/>
      <c r="NH368" s="130"/>
      <c r="NI368" s="128"/>
      <c r="NJ368" s="129"/>
      <c r="NK368" s="129"/>
      <c r="NL368" s="129"/>
      <c r="NM368" s="130"/>
      <c r="NN368" s="128"/>
      <c r="NO368" s="129"/>
      <c r="NP368" s="129"/>
      <c r="NQ368" s="129"/>
      <c r="NR368" s="130"/>
      <c r="NS368" s="128"/>
      <c r="NT368" s="129"/>
      <c r="NU368" s="129"/>
      <c r="NV368" s="129"/>
      <c r="NW368" s="130"/>
      <c r="NX368" s="128"/>
      <c r="NY368" s="129"/>
      <c r="NZ368" s="129"/>
      <c r="OA368" s="129"/>
      <c r="OB368" s="130"/>
      <c r="OC368" s="128"/>
      <c r="OD368" s="129"/>
      <c r="OE368" s="129"/>
      <c r="OF368" s="129"/>
      <c r="OG368" s="130"/>
      <c r="OH368" s="128"/>
      <c r="OI368" s="129"/>
      <c r="OJ368" s="129"/>
      <c r="OK368" s="129"/>
      <c r="OL368" s="130"/>
      <c r="OM368" s="128"/>
      <c r="ON368" s="129"/>
      <c r="OO368" s="129"/>
      <c r="OP368" s="129"/>
      <c r="OQ368" s="130"/>
      <c r="OR368" s="128"/>
      <c r="OS368" s="129"/>
      <c r="OT368" s="129"/>
      <c r="OU368" s="129"/>
      <c r="OV368" s="130"/>
      <c r="OW368" s="128"/>
      <c r="OX368" s="129"/>
      <c r="OY368" s="129"/>
      <c r="OZ368" s="129"/>
      <c r="PA368" s="130"/>
      <c r="PB368" s="128"/>
      <c r="PC368" s="129"/>
      <c r="PD368" s="129"/>
      <c r="PE368" s="129"/>
      <c r="PF368" s="130"/>
      <c r="PG368" s="128"/>
      <c r="PH368" s="129"/>
      <c r="PI368" s="129"/>
      <c r="PJ368" s="129"/>
      <c r="PK368" s="130"/>
      <c r="PL368" s="128"/>
      <c r="PM368" s="129"/>
      <c r="PN368" s="129"/>
      <c r="PO368" s="129"/>
      <c r="PP368" s="130"/>
      <c r="PQ368" s="128"/>
      <c r="PR368" s="129"/>
      <c r="PS368" s="129"/>
      <c r="PT368" s="129"/>
      <c r="PU368" s="130"/>
      <c r="PV368" s="128"/>
      <c r="PW368" s="129"/>
      <c r="PX368" s="129"/>
      <c r="PY368" s="129"/>
      <c r="PZ368" s="130"/>
      <c r="QA368" s="128"/>
      <c r="QB368" s="129"/>
      <c r="QC368" s="129"/>
      <c r="QD368" s="129"/>
      <c r="QE368" s="130"/>
      <c r="QF368" s="128"/>
      <c r="QG368" s="129"/>
      <c r="QH368" s="129"/>
      <c r="QI368" s="129"/>
      <c r="QJ368" s="130"/>
      <c r="QK368" s="128"/>
      <c r="QL368" s="129"/>
      <c r="QM368" s="129"/>
      <c r="QN368" s="129"/>
      <c r="QO368" s="130"/>
      <c r="QP368" s="128"/>
      <c r="QQ368" s="129"/>
      <c r="QR368" s="129"/>
      <c r="QS368" s="129"/>
      <c r="QT368" s="130"/>
      <c r="QU368" s="128"/>
      <c r="QV368" s="129"/>
      <c r="QW368" s="129"/>
      <c r="QX368" s="129"/>
      <c r="QY368" s="130"/>
      <c r="QZ368" s="128"/>
      <c r="RA368" s="129"/>
      <c r="RB368" s="129"/>
      <c r="RC368" s="129"/>
      <c r="RD368" s="130"/>
      <c r="RE368" s="128"/>
      <c r="RF368" s="129"/>
      <c r="RG368" s="129"/>
      <c r="RH368" s="129"/>
      <c r="RI368" s="130"/>
      <c r="RJ368" s="128"/>
      <c r="RK368" s="129"/>
      <c r="RL368" s="129"/>
      <c r="RM368" s="129"/>
      <c r="RN368" s="130"/>
      <c r="RO368" s="128"/>
      <c r="RP368" s="129"/>
      <c r="RQ368" s="129"/>
      <c r="RR368" s="129"/>
      <c r="RS368" s="130"/>
      <c r="RT368" s="128"/>
      <c r="RU368" s="129"/>
      <c r="RV368" s="129"/>
      <c r="RW368" s="129"/>
      <c r="RX368" s="130"/>
      <c r="RY368" s="128"/>
      <c r="RZ368" s="129"/>
      <c r="SA368" s="129"/>
      <c r="SB368" s="129"/>
      <c r="SC368" s="130"/>
      <c r="SD368" s="128"/>
      <c r="SE368" s="129"/>
      <c r="SF368" s="129"/>
      <c r="SG368" s="129"/>
      <c r="SH368" s="130"/>
      <c r="SI368" s="128"/>
      <c r="SJ368" s="129"/>
      <c r="SK368" s="129"/>
      <c r="SL368" s="129"/>
      <c r="SM368" s="130"/>
      <c r="SN368" s="128"/>
      <c r="SO368" s="129"/>
      <c r="SP368" s="129"/>
      <c r="SQ368" s="129"/>
      <c r="SR368" s="130"/>
      <c r="SS368" s="128"/>
      <c r="ST368" s="129"/>
      <c r="SU368" s="129"/>
      <c r="SV368" s="129"/>
      <c r="SW368" s="130"/>
    </row>
    <row r="369" spans="2:517" ht="3" customHeight="1">
      <c r="B369" s="125"/>
      <c r="C369" s="125"/>
      <c r="D369" s="125"/>
      <c r="E369" s="125"/>
      <c r="F369" s="125"/>
      <c r="G369" s="125"/>
      <c r="H369" s="125"/>
      <c r="I369" s="125"/>
      <c r="J369" s="125"/>
      <c r="K369" s="201"/>
      <c r="L369" s="1389"/>
      <c r="M369" s="220">
        <f>(14/20)*$K$2</f>
        <v>0</v>
      </c>
      <c r="N369" s="240"/>
      <c r="O369" s="1380"/>
      <c r="P369" s="1381">
        <f>IFERROR(M369,0)</f>
        <v>0</v>
      </c>
      <c r="Q369" s="104"/>
      <c r="R369" s="131"/>
      <c r="S369" s="104"/>
      <c r="T369" s="104"/>
      <c r="U369" s="104"/>
      <c r="V369" s="132"/>
      <c r="W369" s="131"/>
      <c r="X369" s="104"/>
      <c r="Y369" s="104"/>
      <c r="Z369" s="104"/>
      <c r="AA369" s="132"/>
      <c r="AB369" s="131"/>
      <c r="AC369" s="104"/>
      <c r="AD369" s="104"/>
      <c r="AE369" s="104"/>
      <c r="AF369" s="132"/>
      <c r="AG369" s="131"/>
      <c r="AH369" s="104"/>
      <c r="AI369" s="104"/>
      <c r="AJ369" s="104"/>
      <c r="AK369" s="132"/>
      <c r="AL369" s="131"/>
      <c r="AM369" s="104"/>
      <c r="AN369" s="104"/>
      <c r="AO369" s="104"/>
      <c r="AP369" s="132"/>
      <c r="AQ369" s="131"/>
      <c r="AR369" s="104"/>
      <c r="AS369" s="104"/>
      <c r="AT369" s="104"/>
      <c r="AU369" s="132"/>
      <c r="AV369" s="131"/>
      <c r="AW369" s="104"/>
      <c r="AX369" s="104"/>
      <c r="AY369" s="104"/>
      <c r="AZ369" s="132"/>
      <c r="BA369" s="131"/>
      <c r="BB369" s="104"/>
      <c r="BC369" s="104"/>
      <c r="BD369" s="104"/>
      <c r="BE369" s="132"/>
      <c r="BF369" s="131"/>
      <c r="BG369" s="104"/>
      <c r="BH369" s="104"/>
      <c r="BI369" s="104"/>
      <c r="BJ369" s="132"/>
      <c r="BK369" s="131"/>
      <c r="BL369" s="104"/>
      <c r="BM369" s="104"/>
      <c r="BN369" s="104"/>
      <c r="BO369" s="132"/>
      <c r="BP369" s="131"/>
      <c r="BQ369" s="104"/>
      <c r="BR369" s="104"/>
      <c r="BS369" s="104"/>
      <c r="BT369" s="132"/>
      <c r="BU369" s="131"/>
      <c r="BV369" s="104"/>
      <c r="BW369" s="104"/>
      <c r="BX369" s="104"/>
      <c r="BY369" s="132"/>
      <c r="BZ369" s="131"/>
      <c r="CA369" s="104"/>
      <c r="CB369" s="104"/>
      <c r="CC369" s="104"/>
      <c r="CD369" s="132"/>
      <c r="CE369" s="131"/>
      <c r="CF369" s="104"/>
      <c r="CG369" s="104"/>
      <c r="CH369" s="104"/>
      <c r="CI369" s="132"/>
      <c r="CJ369" s="131"/>
      <c r="CK369" s="104"/>
      <c r="CL369" s="104"/>
      <c r="CM369" s="104"/>
      <c r="CN369" s="132"/>
      <c r="CO369" s="131"/>
      <c r="CP369" s="104"/>
      <c r="CQ369" s="104"/>
      <c r="CR369" s="104"/>
      <c r="CS369" s="132"/>
      <c r="CT369" s="131"/>
      <c r="CU369" s="104"/>
      <c r="CV369" s="104"/>
      <c r="CW369" s="104"/>
      <c r="CX369" s="132"/>
      <c r="CY369" s="131"/>
      <c r="CZ369" s="104"/>
      <c r="DA369" s="104"/>
      <c r="DB369" s="104"/>
      <c r="DC369" s="132"/>
      <c r="DD369" s="131"/>
      <c r="DE369" s="104"/>
      <c r="DF369" s="104"/>
      <c r="DG369" s="104"/>
      <c r="DH369" s="132"/>
      <c r="DI369" s="131"/>
      <c r="DJ369" s="104"/>
      <c r="DK369" s="104"/>
      <c r="DL369" s="104"/>
      <c r="DM369" s="132"/>
      <c r="DN369" s="131"/>
      <c r="DO369" s="104"/>
      <c r="DP369" s="104"/>
      <c r="DQ369" s="104"/>
      <c r="DR369" s="132"/>
      <c r="DS369" s="131"/>
      <c r="DT369" s="104"/>
      <c r="DU369" s="104"/>
      <c r="DV369" s="104"/>
      <c r="DW369" s="132"/>
      <c r="DX369" s="131"/>
      <c r="DY369" s="104"/>
      <c r="DZ369" s="104"/>
      <c r="EA369" s="104"/>
      <c r="EB369" s="132"/>
      <c r="EC369" s="131"/>
      <c r="ED369" s="104"/>
      <c r="EE369" s="104"/>
      <c r="EF369" s="104"/>
      <c r="EG369" s="132"/>
      <c r="EH369" s="131"/>
      <c r="EI369" s="104"/>
      <c r="EJ369" s="104"/>
      <c r="EK369" s="104"/>
      <c r="EL369" s="132"/>
      <c r="EM369" s="131"/>
      <c r="EN369" s="104"/>
      <c r="EO369" s="104"/>
      <c r="EP369" s="104"/>
      <c r="EQ369" s="132"/>
      <c r="ER369" s="131"/>
      <c r="ES369" s="104"/>
      <c r="ET369" s="104"/>
      <c r="EU369" s="104"/>
      <c r="EV369" s="132"/>
      <c r="EW369" s="131"/>
      <c r="EX369" s="104"/>
      <c r="EY369" s="104"/>
      <c r="EZ369" s="104"/>
      <c r="FA369" s="132"/>
      <c r="FB369" s="131"/>
      <c r="FC369" s="104"/>
      <c r="FD369" s="104"/>
      <c r="FE369" s="104"/>
      <c r="FF369" s="132"/>
      <c r="FG369" s="131"/>
      <c r="FH369" s="104"/>
      <c r="FI369" s="104"/>
      <c r="FJ369" s="104"/>
      <c r="FK369" s="132"/>
      <c r="FL369" s="131"/>
      <c r="FM369" s="104"/>
      <c r="FN369" s="104"/>
      <c r="FO369" s="104"/>
      <c r="FP369" s="132"/>
      <c r="FQ369" s="131"/>
      <c r="FR369" s="104"/>
      <c r="FS369" s="104"/>
      <c r="FT369" s="104"/>
      <c r="FU369" s="132"/>
      <c r="FV369" s="131"/>
      <c r="FW369" s="104"/>
      <c r="FX369" s="104"/>
      <c r="FY369" s="104"/>
      <c r="FZ369" s="132"/>
      <c r="GA369" s="131"/>
      <c r="GB369" s="104"/>
      <c r="GC369" s="104"/>
      <c r="GD369" s="104"/>
      <c r="GE369" s="132"/>
      <c r="GF369" s="131"/>
      <c r="GG369" s="104"/>
      <c r="GH369" s="104"/>
      <c r="GI369" s="104"/>
      <c r="GJ369" s="132"/>
      <c r="GK369" s="131"/>
      <c r="GL369" s="104"/>
      <c r="GM369" s="104"/>
      <c r="GN369" s="104"/>
      <c r="GO369" s="132"/>
      <c r="GP369" s="131"/>
      <c r="GQ369" s="104"/>
      <c r="GR369" s="104"/>
      <c r="GS369" s="104"/>
      <c r="GT369" s="132"/>
      <c r="GU369" s="131"/>
      <c r="GV369" s="104"/>
      <c r="GW369" s="104"/>
      <c r="GX369" s="104"/>
      <c r="GY369" s="132"/>
      <c r="GZ369" s="131"/>
      <c r="HA369" s="104"/>
      <c r="HB369" s="104"/>
      <c r="HC369" s="104"/>
      <c r="HD369" s="132"/>
      <c r="HE369" s="131"/>
      <c r="HF369" s="104"/>
      <c r="HG369" s="104"/>
      <c r="HH369" s="104"/>
      <c r="HI369" s="132"/>
      <c r="HJ369" s="131"/>
      <c r="HK369" s="104"/>
      <c r="HL369" s="104"/>
      <c r="HM369" s="104"/>
      <c r="HN369" s="132"/>
      <c r="HO369" s="131"/>
      <c r="HP369" s="104"/>
      <c r="HQ369" s="104"/>
      <c r="HR369" s="104"/>
      <c r="HS369" s="132"/>
      <c r="HT369" s="131"/>
      <c r="HU369" s="104"/>
      <c r="HV369" s="104"/>
      <c r="HW369" s="104"/>
      <c r="HX369" s="132"/>
      <c r="HY369" s="131"/>
      <c r="HZ369" s="104"/>
      <c r="IA369" s="104"/>
      <c r="IB369" s="104"/>
      <c r="IC369" s="132"/>
      <c r="ID369" s="131"/>
      <c r="IE369" s="104"/>
      <c r="IF369" s="104"/>
      <c r="IG369" s="104"/>
      <c r="IH369" s="132"/>
      <c r="II369" s="131"/>
      <c r="IJ369" s="104"/>
      <c r="IK369" s="104"/>
      <c r="IL369" s="104"/>
      <c r="IM369" s="132"/>
      <c r="IN369" s="131"/>
      <c r="IO369" s="104"/>
      <c r="IP369" s="104"/>
      <c r="IQ369" s="104"/>
      <c r="IR369" s="132"/>
      <c r="IS369" s="131"/>
      <c r="IT369" s="104"/>
      <c r="IU369" s="104"/>
      <c r="IV369" s="104"/>
      <c r="IW369" s="132"/>
      <c r="IX369" s="131"/>
      <c r="IY369" s="104"/>
      <c r="IZ369" s="104"/>
      <c r="JA369" s="104"/>
      <c r="JB369" s="132"/>
      <c r="JC369" s="131"/>
      <c r="JD369" s="104"/>
      <c r="JE369" s="104"/>
      <c r="JF369" s="104"/>
      <c r="JG369" s="132"/>
      <c r="JH369" s="131"/>
      <c r="JI369" s="104"/>
      <c r="JJ369" s="104"/>
      <c r="JK369" s="104"/>
      <c r="JL369" s="132"/>
      <c r="JM369" s="131"/>
      <c r="JN369" s="104"/>
      <c r="JO369" s="104"/>
      <c r="JP369" s="104"/>
      <c r="JQ369" s="132"/>
      <c r="JR369" s="131"/>
      <c r="JS369" s="104"/>
      <c r="JT369" s="104"/>
      <c r="JU369" s="104"/>
      <c r="JV369" s="132"/>
      <c r="JW369" s="131"/>
      <c r="JX369" s="104"/>
      <c r="JY369" s="104"/>
      <c r="JZ369" s="104"/>
      <c r="KA369" s="132"/>
      <c r="KB369" s="131"/>
      <c r="KC369" s="104"/>
      <c r="KD369" s="104"/>
      <c r="KE369" s="104"/>
      <c r="KF369" s="132"/>
      <c r="KG369" s="131"/>
      <c r="KH369" s="104"/>
      <c r="KI369" s="104"/>
      <c r="KJ369" s="104"/>
      <c r="KK369" s="132"/>
      <c r="KL369" s="131"/>
      <c r="KM369" s="104"/>
      <c r="KN369" s="104"/>
      <c r="KO369" s="104"/>
      <c r="KP369" s="132"/>
      <c r="KQ369" s="131"/>
      <c r="KR369" s="104"/>
      <c r="KS369" s="104"/>
      <c r="KT369" s="104"/>
      <c r="KU369" s="132"/>
      <c r="KV369" s="131"/>
      <c r="KW369" s="104"/>
      <c r="KX369" s="104"/>
      <c r="KY369" s="104"/>
      <c r="KZ369" s="132"/>
      <c r="LA369" s="131"/>
      <c r="LB369" s="104"/>
      <c r="LC369" s="104"/>
      <c r="LD369" s="104"/>
      <c r="LE369" s="132"/>
      <c r="LF369" s="131"/>
      <c r="LG369" s="104"/>
      <c r="LH369" s="104"/>
      <c r="LI369" s="104"/>
      <c r="LJ369" s="132"/>
      <c r="LK369" s="131"/>
      <c r="LL369" s="104"/>
      <c r="LM369" s="104"/>
      <c r="LN369" s="104"/>
      <c r="LO369" s="132"/>
      <c r="LP369" s="131"/>
      <c r="LQ369" s="104"/>
      <c r="LR369" s="104"/>
      <c r="LS369" s="104"/>
      <c r="LT369" s="132"/>
      <c r="LU369" s="131"/>
      <c r="LV369" s="104"/>
      <c r="LW369" s="104"/>
      <c r="LX369" s="104"/>
      <c r="LY369" s="132"/>
      <c r="LZ369" s="131"/>
      <c r="MA369" s="104"/>
      <c r="MB369" s="104"/>
      <c r="MC369" s="104"/>
      <c r="MD369" s="132"/>
      <c r="ME369" s="131"/>
      <c r="MF369" s="104"/>
      <c r="MG369" s="104"/>
      <c r="MH369" s="104"/>
      <c r="MI369" s="132"/>
      <c r="MJ369" s="131"/>
      <c r="MK369" s="104"/>
      <c r="ML369" s="104"/>
      <c r="MM369" s="104"/>
      <c r="MN369" s="132"/>
      <c r="MO369" s="131"/>
      <c r="MP369" s="104"/>
      <c r="MQ369" s="104"/>
      <c r="MR369" s="104"/>
      <c r="MS369" s="132"/>
      <c r="MT369" s="131"/>
      <c r="MU369" s="104"/>
      <c r="MV369" s="104"/>
      <c r="MW369" s="104"/>
      <c r="MX369" s="132"/>
      <c r="MY369" s="131"/>
      <c r="MZ369" s="104"/>
      <c r="NA369" s="104"/>
      <c r="NB369" s="104"/>
      <c r="NC369" s="132"/>
      <c r="ND369" s="131"/>
      <c r="NE369" s="104"/>
      <c r="NF369" s="104"/>
      <c r="NG369" s="104"/>
      <c r="NH369" s="132"/>
      <c r="NI369" s="131"/>
      <c r="NJ369" s="104"/>
      <c r="NK369" s="104"/>
      <c r="NL369" s="104"/>
      <c r="NM369" s="132"/>
      <c r="NN369" s="131"/>
      <c r="NO369" s="104"/>
      <c r="NP369" s="104"/>
      <c r="NQ369" s="104"/>
      <c r="NR369" s="132"/>
      <c r="NS369" s="131"/>
      <c r="NT369" s="104"/>
      <c r="NU369" s="104"/>
      <c r="NV369" s="104"/>
      <c r="NW369" s="132"/>
      <c r="NX369" s="131"/>
      <c r="NY369" s="104"/>
      <c r="NZ369" s="104"/>
      <c r="OA369" s="104"/>
      <c r="OB369" s="132"/>
      <c r="OC369" s="131"/>
      <c r="OD369" s="104"/>
      <c r="OE369" s="104"/>
      <c r="OF369" s="104"/>
      <c r="OG369" s="132"/>
      <c r="OH369" s="131"/>
      <c r="OI369" s="104"/>
      <c r="OJ369" s="104"/>
      <c r="OK369" s="104"/>
      <c r="OL369" s="132"/>
      <c r="OM369" s="131"/>
      <c r="ON369" s="104"/>
      <c r="OO369" s="104"/>
      <c r="OP369" s="104"/>
      <c r="OQ369" s="132"/>
      <c r="OR369" s="131"/>
      <c r="OS369" s="104"/>
      <c r="OT369" s="104"/>
      <c r="OU369" s="104"/>
      <c r="OV369" s="132"/>
      <c r="OW369" s="131"/>
      <c r="OX369" s="104"/>
      <c r="OY369" s="104"/>
      <c r="OZ369" s="104"/>
      <c r="PA369" s="132"/>
      <c r="PB369" s="131"/>
      <c r="PC369" s="104"/>
      <c r="PD369" s="104"/>
      <c r="PE369" s="104"/>
      <c r="PF369" s="132"/>
      <c r="PG369" s="131"/>
      <c r="PH369" s="104"/>
      <c r="PI369" s="104"/>
      <c r="PJ369" s="104"/>
      <c r="PK369" s="132"/>
      <c r="PL369" s="131"/>
      <c r="PM369" s="104"/>
      <c r="PN369" s="104"/>
      <c r="PO369" s="104"/>
      <c r="PP369" s="132"/>
      <c r="PQ369" s="131"/>
      <c r="PR369" s="104"/>
      <c r="PS369" s="104"/>
      <c r="PT369" s="104"/>
      <c r="PU369" s="132"/>
      <c r="PV369" s="131"/>
      <c r="PW369" s="104"/>
      <c r="PX369" s="104"/>
      <c r="PY369" s="104"/>
      <c r="PZ369" s="132"/>
      <c r="QA369" s="131"/>
      <c r="QB369" s="104"/>
      <c r="QC369" s="104"/>
      <c r="QD369" s="104"/>
      <c r="QE369" s="132"/>
      <c r="QF369" s="131"/>
      <c r="QG369" s="104"/>
      <c r="QH369" s="104"/>
      <c r="QI369" s="104"/>
      <c r="QJ369" s="132"/>
      <c r="QK369" s="131"/>
      <c r="QL369" s="104"/>
      <c r="QM369" s="104"/>
      <c r="QN369" s="104"/>
      <c r="QO369" s="132"/>
      <c r="QP369" s="131"/>
      <c r="QQ369" s="104"/>
      <c r="QR369" s="104"/>
      <c r="QS369" s="104"/>
      <c r="QT369" s="132"/>
      <c r="QU369" s="131"/>
      <c r="QV369" s="104"/>
      <c r="QW369" s="104"/>
      <c r="QX369" s="104"/>
      <c r="QY369" s="132"/>
      <c r="QZ369" s="131"/>
      <c r="RA369" s="104"/>
      <c r="RB369" s="104"/>
      <c r="RC369" s="104"/>
      <c r="RD369" s="132"/>
      <c r="RE369" s="131"/>
      <c r="RF369" s="104"/>
      <c r="RG369" s="104"/>
      <c r="RH369" s="104"/>
      <c r="RI369" s="132"/>
      <c r="RJ369" s="131"/>
      <c r="RK369" s="104"/>
      <c r="RL369" s="104"/>
      <c r="RM369" s="104"/>
      <c r="RN369" s="132"/>
      <c r="RO369" s="131"/>
      <c r="RP369" s="104"/>
      <c r="RQ369" s="104"/>
      <c r="RR369" s="104"/>
      <c r="RS369" s="132"/>
      <c r="RT369" s="131"/>
      <c r="RU369" s="104"/>
      <c r="RV369" s="104"/>
      <c r="RW369" s="104"/>
      <c r="RX369" s="132"/>
      <c r="RY369" s="131"/>
      <c r="RZ369" s="104"/>
      <c r="SA369" s="104"/>
      <c r="SB369" s="104"/>
      <c r="SC369" s="132"/>
      <c r="SD369" s="131"/>
      <c r="SE369" s="104"/>
      <c r="SF369" s="104"/>
      <c r="SG369" s="104"/>
      <c r="SH369" s="132"/>
      <c r="SI369" s="131"/>
      <c r="SJ369" s="104"/>
      <c r="SK369" s="104"/>
      <c r="SL369" s="104"/>
      <c r="SM369" s="132"/>
      <c r="SN369" s="131"/>
      <c r="SO369" s="104"/>
      <c r="SP369" s="104"/>
      <c r="SQ369" s="104"/>
      <c r="SR369" s="132"/>
      <c r="SS369" s="131"/>
      <c r="ST369" s="104"/>
      <c r="SU369" s="104"/>
      <c r="SV369" s="104"/>
      <c r="SW369" s="132"/>
    </row>
    <row r="370" spans="2:517" ht="3" customHeight="1">
      <c r="B370" s="125"/>
      <c r="C370" s="125"/>
      <c r="D370" s="125"/>
      <c r="E370" s="125"/>
      <c r="F370" s="125"/>
      <c r="G370" s="125"/>
      <c r="H370" s="125"/>
      <c r="I370" s="125"/>
      <c r="J370" s="125"/>
      <c r="K370" s="201"/>
      <c r="L370" s="1389"/>
      <c r="M370" s="220">
        <f>(13/20)*$K$2</f>
        <v>0</v>
      </c>
      <c r="N370" s="5"/>
      <c r="O370" s="247"/>
      <c r="P370" s="1381"/>
      <c r="Q370" s="102"/>
      <c r="R370" s="103"/>
      <c r="S370" s="102"/>
      <c r="T370" s="102"/>
      <c r="U370" s="102"/>
      <c r="V370" s="127"/>
      <c r="W370" s="103"/>
      <c r="X370" s="102"/>
      <c r="Y370" s="102"/>
      <c r="Z370" s="102"/>
      <c r="AA370" s="127"/>
      <c r="AB370" s="103"/>
      <c r="AC370" s="102"/>
      <c r="AD370" s="102"/>
      <c r="AE370" s="102"/>
      <c r="AF370" s="127"/>
      <c r="AG370" s="103"/>
      <c r="AH370" s="102"/>
      <c r="AI370" s="102"/>
      <c r="AJ370" s="102"/>
      <c r="AK370" s="127"/>
      <c r="AL370" s="103"/>
      <c r="AM370" s="102"/>
      <c r="AN370" s="102"/>
      <c r="AO370" s="102"/>
      <c r="AP370" s="127"/>
      <c r="AQ370" s="103"/>
      <c r="AR370" s="102"/>
      <c r="AS370" s="102"/>
      <c r="AT370" s="102"/>
      <c r="AU370" s="127"/>
      <c r="AV370" s="103"/>
      <c r="AW370" s="102"/>
      <c r="AX370" s="102"/>
      <c r="AY370" s="102"/>
      <c r="AZ370" s="127"/>
      <c r="BA370" s="103"/>
      <c r="BB370" s="102"/>
      <c r="BC370" s="102"/>
      <c r="BD370" s="102"/>
      <c r="BE370" s="127"/>
      <c r="BF370" s="103"/>
      <c r="BG370" s="102"/>
      <c r="BH370" s="102"/>
      <c r="BI370" s="102"/>
      <c r="BJ370" s="127"/>
      <c r="BK370" s="103"/>
      <c r="BL370" s="102"/>
      <c r="BM370" s="102"/>
      <c r="BN370" s="102"/>
      <c r="BO370" s="127"/>
      <c r="BP370" s="103"/>
      <c r="BQ370" s="102"/>
      <c r="BR370" s="102"/>
      <c r="BS370" s="102"/>
      <c r="BT370" s="127"/>
      <c r="BU370" s="103"/>
      <c r="BV370" s="102"/>
      <c r="BW370" s="102"/>
      <c r="BX370" s="102"/>
      <c r="BY370" s="127"/>
      <c r="BZ370" s="103"/>
      <c r="CA370" s="102"/>
      <c r="CB370" s="102"/>
      <c r="CC370" s="102"/>
      <c r="CD370" s="127"/>
      <c r="CE370" s="103"/>
      <c r="CF370" s="102"/>
      <c r="CG370" s="102"/>
      <c r="CH370" s="102"/>
      <c r="CI370" s="127"/>
      <c r="CJ370" s="103"/>
      <c r="CK370" s="102"/>
      <c r="CL370" s="102"/>
      <c r="CM370" s="102"/>
      <c r="CN370" s="127"/>
      <c r="CO370" s="103"/>
      <c r="CP370" s="102"/>
      <c r="CQ370" s="102"/>
      <c r="CR370" s="102"/>
      <c r="CS370" s="127"/>
      <c r="CT370" s="103"/>
      <c r="CU370" s="102"/>
      <c r="CV370" s="102"/>
      <c r="CW370" s="102"/>
      <c r="CX370" s="127"/>
      <c r="CY370" s="103"/>
      <c r="CZ370" s="102"/>
      <c r="DA370" s="102"/>
      <c r="DB370" s="102"/>
      <c r="DC370" s="127"/>
      <c r="DD370" s="103"/>
      <c r="DE370" s="102"/>
      <c r="DF370" s="102"/>
      <c r="DG370" s="102"/>
      <c r="DH370" s="127"/>
      <c r="DI370" s="103"/>
      <c r="DJ370" s="102"/>
      <c r="DK370" s="102"/>
      <c r="DL370" s="102"/>
      <c r="DM370" s="127"/>
      <c r="DN370" s="103"/>
      <c r="DO370" s="102"/>
      <c r="DP370" s="102"/>
      <c r="DQ370" s="102"/>
      <c r="DR370" s="127"/>
      <c r="DS370" s="103"/>
      <c r="DT370" s="102"/>
      <c r="DU370" s="102"/>
      <c r="DV370" s="102"/>
      <c r="DW370" s="127"/>
      <c r="DX370" s="103"/>
      <c r="DY370" s="102"/>
      <c r="DZ370" s="102"/>
      <c r="EA370" s="102"/>
      <c r="EB370" s="127"/>
      <c r="EC370" s="103"/>
      <c r="ED370" s="102"/>
      <c r="EE370" s="102"/>
      <c r="EF370" s="102"/>
      <c r="EG370" s="127"/>
      <c r="EH370" s="103"/>
      <c r="EI370" s="102"/>
      <c r="EJ370" s="102"/>
      <c r="EK370" s="102"/>
      <c r="EL370" s="127"/>
      <c r="EM370" s="103"/>
      <c r="EN370" s="102"/>
      <c r="EO370" s="102"/>
      <c r="EP370" s="102"/>
      <c r="EQ370" s="127"/>
      <c r="ER370" s="103"/>
      <c r="ES370" s="102"/>
      <c r="ET370" s="102"/>
      <c r="EU370" s="102"/>
      <c r="EV370" s="127"/>
      <c r="EW370" s="103"/>
      <c r="EX370" s="102"/>
      <c r="EY370" s="102"/>
      <c r="EZ370" s="102"/>
      <c r="FA370" s="127"/>
      <c r="FB370" s="103"/>
      <c r="FC370" s="102"/>
      <c r="FD370" s="102"/>
      <c r="FE370" s="102"/>
      <c r="FF370" s="127"/>
      <c r="FG370" s="103"/>
      <c r="FH370" s="102"/>
      <c r="FI370" s="102"/>
      <c r="FJ370" s="102"/>
      <c r="FK370" s="127"/>
      <c r="FL370" s="103"/>
      <c r="FM370" s="102"/>
      <c r="FN370" s="102"/>
      <c r="FO370" s="102"/>
      <c r="FP370" s="127"/>
      <c r="FQ370" s="103"/>
      <c r="FR370" s="102"/>
      <c r="FS370" s="102"/>
      <c r="FT370" s="102"/>
      <c r="FU370" s="127"/>
      <c r="FV370" s="103"/>
      <c r="FW370" s="102"/>
      <c r="FX370" s="102"/>
      <c r="FY370" s="102"/>
      <c r="FZ370" s="127"/>
      <c r="GA370" s="103"/>
      <c r="GB370" s="102"/>
      <c r="GC370" s="102"/>
      <c r="GD370" s="102"/>
      <c r="GE370" s="127"/>
      <c r="GF370" s="103"/>
      <c r="GG370" s="102"/>
      <c r="GH370" s="102"/>
      <c r="GI370" s="102"/>
      <c r="GJ370" s="127"/>
      <c r="GK370" s="103"/>
      <c r="GL370" s="102"/>
      <c r="GM370" s="102"/>
      <c r="GN370" s="102"/>
      <c r="GO370" s="127"/>
      <c r="GP370" s="103"/>
      <c r="GQ370" s="102"/>
      <c r="GR370" s="102"/>
      <c r="GS370" s="102"/>
      <c r="GT370" s="127"/>
      <c r="GU370" s="103"/>
      <c r="GV370" s="102"/>
      <c r="GW370" s="102"/>
      <c r="GX370" s="102"/>
      <c r="GY370" s="127"/>
      <c r="GZ370" s="103"/>
      <c r="HA370" s="102"/>
      <c r="HB370" s="102"/>
      <c r="HC370" s="102"/>
      <c r="HD370" s="127"/>
      <c r="HE370" s="103"/>
      <c r="HF370" s="102"/>
      <c r="HG370" s="102"/>
      <c r="HH370" s="102"/>
      <c r="HI370" s="127"/>
      <c r="HJ370" s="103"/>
      <c r="HK370" s="102"/>
      <c r="HL370" s="102"/>
      <c r="HM370" s="102"/>
      <c r="HN370" s="127"/>
      <c r="HO370" s="103"/>
      <c r="HP370" s="102"/>
      <c r="HQ370" s="102"/>
      <c r="HR370" s="102"/>
      <c r="HS370" s="127"/>
      <c r="HT370" s="103"/>
      <c r="HU370" s="102"/>
      <c r="HV370" s="102"/>
      <c r="HW370" s="102"/>
      <c r="HX370" s="127"/>
      <c r="HY370" s="103"/>
      <c r="HZ370" s="102"/>
      <c r="IA370" s="102"/>
      <c r="IB370" s="102"/>
      <c r="IC370" s="127"/>
      <c r="ID370" s="103"/>
      <c r="IE370" s="102"/>
      <c r="IF370" s="102"/>
      <c r="IG370" s="102"/>
      <c r="IH370" s="127"/>
      <c r="II370" s="103"/>
      <c r="IJ370" s="102"/>
      <c r="IK370" s="102"/>
      <c r="IL370" s="102"/>
      <c r="IM370" s="127"/>
      <c r="IN370" s="103"/>
      <c r="IO370" s="102"/>
      <c r="IP370" s="102"/>
      <c r="IQ370" s="102"/>
      <c r="IR370" s="127"/>
      <c r="IS370" s="103"/>
      <c r="IT370" s="102"/>
      <c r="IU370" s="102"/>
      <c r="IV370" s="102"/>
      <c r="IW370" s="127"/>
      <c r="IX370" s="103"/>
      <c r="IY370" s="102"/>
      <c r="IZ370" s="102"/>
      <c r="JA370" s="102"/>
      <c r="JB370" s="127"/>
      <c r="JC370" s="103"/>
      <c r="JD370" s="102"/>
      <c r="JE370" s="102"/>
      <c r="JF370" s="102"/>
      <c r="JG370" s="127"/>
      <c r="JH370" s="103"/>
      <c r="JI370" s="102"/>
      <c r="JJ370" s="102"/>
      <c r="JK370" s="102"/>
      <c r="JL370" s="127"/>
      <c r="JM370" s="103"/>
      <c r="JN370" s="102"/>
      <c r="JO370" s="102"/>
      <c r="JP370" s="102"/>
      <c r="JQ370" s="127"/>
      <c r="JR370" s="103"/>
      <c r="JS370" s="102"/>
      <c r="JT370" s="102"/>
      <c r="JU370" s="102"/>
      <c r="JV370" s="127"/>
      <c r="JW370" s="103"/>
      <c r="JX370" s="102"/>
      <c r="JY370" s="102"/>
      <c r="JZ370" s="102"/>
      <c r="KA370" s="127"/>
      <c r="KB370" s="103"/>
      <c r="KC370" s="102"/>
      <c r="KD370" s="102"/>
      <c r="KE370" s="102"/>
      <c r="KF370" s="127"/>
      <c r="KG370" s="103"/>
      <c r="KH370" s="102"/>
      <c r="KI370" s="102"/>
      <c r="KJ370" s="102"/>
      <c r="KK370" s="127"/>
      <c r="KL370" s="103"/>
      <c r="KM370" s="102"/>
      <c r="KN370" s="102"/>
      <c r="KO370" s="102"/>
      <c r="KP370" s="127"/>
      <c r="KQ370" s="103"/>
      <c r="KR370" s="102"/>
      <c r="KS370" s="102"/>
      <c r="KT370" s="102"/>
      <c r="KU370" s="127"/>
      <c r="KV370" s="103"/>
      <c r="KW370" s="102"/>
      <c r="KX370" s="102"/>
      <c r="KY370" s="102"/>
      <c r="KZ370" s="127"/>
      <c r="LA370" s="103"/>
      <c r="LB370" s="102"/>
      <c r="LC370" s="102"/>
      <c r="LD370" s="102"/>
      <c r="LE370" s="127"/>
      <c r="LF370" s="103"/>
      <c r="LG370" s="102"/>
      <c r="LH370" s="102"/>
      <c r="LI370" s="102"/>
      <c r="LJ370" s="127"/>
      <c r="LK370" s="103"/>
      <c r="LL370" s="102"/>
      <c r="LM370" s="102"/>
      <c r="LN370" s="102"/>
      <c r="LO370" s="127"/>
      <c r="LP370" s="103"/>
      <c r="LQ370" s="102"/>
      <c r="LR370" s="102"/>
      <c r="LS370" s="102"/>
      <c r="LT370" s="127"/>
      <c r="LU370" s="103"/>
      <c r="LV370" s="102"/>
      <c r="LW370" s="102"/>
      <c r="LX370" s="102"/>
      <c r="LY370" s="127"/>
      <c r="LZ370" s="103"/>
      <c r="MA370" s="102"/>
      <c r="MB370" s="102"/>
      <c r="MC370" s="102"/>
      <c r="MD370" s="127"/>
      <c r="ME370" s="103"/>
      <c r="MF370" s="102"/>
      <c r="MG370" s="102"/>
      <c r="MH370" s="102"/>
      <c r="MI370" s="127"/>
      <c r="MJ370" s="103"/>
      <c r="MK370" s="102"/>
      <c r="ML370" s="102"/>
      <c r="MM370" s="102"/>
      <c r="MN370" s="127"/>
      <c r="MO370" s="103"/>
      <c r="MP370" s="102"/>
      <c r="MQ370" s="102"/>
      <c r="MR370" s="102"/>
      <c r="MS370" s="127"/>
      <c r="MT370" s="103"/>
      <c r="MU370" s="102"/>
      <c r="MV370" s="102"/>
      <c r="MW370" s="102"/>
      <c r="MX370" s="127"/>
      <c r="MY370" s="103"/>
      <c r="MZ370" s="102"/>
      <c r="NA370" s="102"/>
      <c r="NB370" s="102"/>
      <c r="NC370" s="127"/>
      <c r="ND370" s="103"/>
      <c r="NE370" s="102"/>
      <c r="NF370" s="102"/>
      <c r="NG370" s="102"/>
      <c r="NH370" s="127"/>
      <c r="NI370" s="103"/>
      <c r="NJ370" s="102"/>
      <c r="NK370" s="102"/>
      <c r="NL370" s="102"/>
      <c r="NM370" s="127"/>
      <c r="NN370" s="103"/>
      <c r="NO370" s="102"/>
      <c r="NP370" s="102"/>
      <c r="NQ370" s="102"/>
      <c r="NR370" s="127"/>
      <c r="NS370" s="103"/>
      <c r="NT370" s="102"/>
      <c r="NU370" s="102"/>
      <c r="NV370" s="102"/>
      <c r="NW370" s="127"/>
      <c r="NX370" s="103"/>
      <c r="NY370" s="102"/>
      <c r="NZ370" s="102"/>
      <c r="OA370" s="102"/>
      <c r="OB370" s="127"/>
      <c r="OC370" s="103"/>
      <c r="OD370" s="102"/>
      <c r="OE370" s="102"/>
      <c r="OF370" s="102"/>
      <c r="OG370" s="127"/>
      <c r="OH370" s="103"/>
      <c r="OI370" s="102"/>
      <c r="OJ370" s="102"/>
      <c r="OK370" s="102"/>
      <c r="OL370" s="127"/>
      <c r="OM370" s="103"/>
      <c r="ON370" s="102"/>
      <c r="OO370" s="102"/>
      <c r="OP370" s="102"/>
      <c r="OQ370" s="127"/>
      <c r="OR370" s="103"/>
      <c r="OS370" s="102"/>
      <c r="OT370" s="102"/>
      <c r="OU370" s="102"/>
      <c r="OV370" s="127"/>
      <c r="OW370" s="103"/>
      <c r="OX370" s="102"/>
      <c r="OY370" s="102"/>
      <c r="OZ370" s="102"/>
      <c r="PA370" s="127"/>
      <c r="PB370" s="103"/>
      <c r="PC370" s="102"/>
      <c r="PD370" s="102"/>
      <c r="PE370" s="102"/>
      <c r="PF370" s="127"/>
      <c r="PG370" s="103"/>
      <c r="PH370" s="102"/>
      <c r="PI370" s="102"/>
      <c r="PJ370" s="102"/>
      <c r="PK370" s="127"/>
      <c r="PL370" s="103"/>
      <c r="PM370" s="102"/>
      <c r="PN370" s="102"/>
      <c r="PO370" s="102"/>
      <c r="PP370" s="127"/>
      <c r="PQ370" s="103"/>
      <c r="PR370" s="102"/>
      <c r="PS370" s="102"/>
      <c r="PT370" s="102"/>
      <c r="PU370" s="127"/>
      <c r="PV370" s="103"/>
      <c r="PW370" s="102"/>
      <c r="PX370" s="102"/>
      <c r="PY370" s="102"/>
      <c r="PZ370" s="127"/>
      <c r="QA370" s="103"/>
      <c r="QB370" s="102"/>
      <c r="QC370" s="102"/>
      <c r="QD370" s="102"/>
      <c r="QE370" s="127"/>
      <c r="QF370" s="103"/>
      <c r="QG370" s="102"/>
      <c r="QH370" s="102"/>
      <c r="QI370" s="102"/>
      <c r="QJ370" s="127"/>
      <c r="QK370" s="103"/>
      <c r="QL370" s="102"/>
      <c r="QM370" s="102"/>
      <c r="QN370" s="102"/>
      <c r="QO370" s="127"/>
      <c r="QP370" s="103"/>
      <c r="QQ370" s="102"/>
      <c r="QR370" s="102"/>
      <c r="QS370" s="102"/>
      <c r="QT370" s="127"/>
      <c r="QU370" s="103"/>
      <c r="QV370" s="102"/>
      <c r="QW370" s="102"/>
      <c r="QX370" s="102"/>
      <c r="QY370" s="127"/>
      <c r="QZ370" s="103"/>
      <c r="RA370" s="102"/>
      <c r="RB370" s="102"/>
      <c r="RC370" s="102"/>
      <c r="RD370" s="127"/>
      <c r="RE370" s="103"/>
      <c r="RF370" s="102"/>
      <c r="RG370" s="102"/>
      <c r="RH370" s="102"/>
      <c r="RI370" s="127"/>
      <c r="RJ370" s="103"/>
      <c r="RK370" s="102"/>
      <c r="RL370" s="102"/>
      <c r="RM370" s="102"/>
      <c r="RN370" s="127"/>
      <c r="RO370" s="103"/>
      <c r="RP370" s="102"/>
      <c r="RQ370" s="102"/>
      <c r="RR370" s="102"/>
      <c r="RS370" s="127"/>
      <c r="RT370" s="103"/>
      <c r="RU370" s="102"/>
      <c r="RV370" s="102"/>
      <c r="RW370" s="102"/>
      <c r="RX370" s="127"/>
      <c r="RY370" s="103"/>
      <c r="RZ370" s="102"/>
      <c r="SA370" s="102"/>
      <c r="SB370" s="102"/>
      <c r="SC370" s="127"/>
      <c r="SD370" s="103"/>
      <c r="SE370" s="102"/>
      <c r="SF370" s="102"/>
      <c r="SG370" s="102"/>
      <c r="SH370" s="127"/>
      <c r="SI370" s="103"/>
      <c r="SJ370" s="102"/>
      <c r="SK370" s="102"/>
      <c r="SL370" s="102"/>
      <c r="SM370" s="127"/>
      <c r="SN370" s="103"/>
      <c r="SO370" s="102"/>
      <c r="SP370" s="102"/>
      <c r="SQ370" s="102"/>
      <c r="SR370" s="127"/>
      <c r="SS370" s="103"/>
      <c r="ST370" s="102"/>
      <c r="SU370" s="102"/>
      <c r="SV370" s="102"/>
      <c r="SW370" s="127"/>
    </row>
    <row r="371" spans="2:517" ht="3" customHeight="1">
      <c r="B371" s="125"/>
      <c r="C371" s="125"/>
      <c r="D371" s="125"/>
      <c r="E371" s="125"/>
      <c r="F371" s="125"/>
      <c r="G371" s="125"/>
      <c r="H371" s="125"/>
      <c r="I371" s="125"/>
      <c r="J371" s="125"/>
      <c r="K371" s="201"/>
      <c r="L371" s="1389"/>
      <c r="M371" s="220">
        <f>(12/20)*$K$2</f>
        <v>0</v>
      </c>
      <c r="N371" s="5"/>
      <c r="O371" s="1382">
        <f>'DATOS DIAG OT'!Q30</f>
        <v>0</v>
      </c>
      <c r="P371" s="1381"/>
      <c r="Q371" s="102"/>
      <c r="R371" s="128"/>
      <c r="S371" s="129"/>
      <c r="T371" s="129"/>
      <c r="U371" s="129"/>
      <c r="V371" s="130"/>
      <c r="W371" s="128"/>
      <c r="X371" s="129"/>
      <c r="Y371" s="129"/>
      <c r="Z371" s="129"/>
      <c r="AA371" s="130"/>
      <c r="AB371" s="128"/>
      <c r="AC371" s="129"/>
      <c r="AD371" s="129"/>
      <c r="AE371" s="129"/>
      <c r="AF371" s="130"/>
      <c r="AG371" s="128"/>
      <c r="AH371" s="129"/>
      <c r="AI371" s="129"/>
      <c r="AJ371" s="129"/>
      <c r="AK371" s="130"/>
      <c r="AL371" s="128"/>
      <c r="AM371" s="129"/>
      <c r="AN371" s="129"/>
      <c r="AO371" s="129"/>
      <c r="AP371" s="130"/>
      <c r="AQ371" s="128"/>
      <c r="AR371" s="129"/>
      <c r="AS371" s="129"/>
      <c r="AT371" s="129"/>
      <c r="AU371" s="130"/>
      <c r="AV371" s="128"/>
      <c r="AW371" s="129"/>
      <c r="AX371" s="129"/>
      <c r="AY371" s="129"/>
      <c r="AZ371" s="130"/>
      <c r="BA371" s="128"/>
      <c r="BB371" s="129"/>
      <c r="BC371" s="129"/>
      <c r="BD371" s="129"/>
      <c r="BE371" s="130"/>
      <c r="BF371" s="128"/>
      <c r="BG371" s="129"/>
      <c r="BH371" s="129"/>
      <c r="BI371" s="129"/>
      <c r="BJ371" s="130"/>
      <c r="BK371" s="128"/>
      <c r="BL371" s="129"/>
      <c r="BM371" s="129"/>
      <c r="BN371" s="129"/>
      <c r="BO371" s="130"/>
      <c r="BP371" s="128"/>
      <c r="BQ371" s="129"/>
      <c r="BR371" s="129"/>
      <c r="BS371" s="129"/>
      <c r="BT371" s="130"/>
      <c r="BU371" s="128"/>
      <c r="BV371" s="129"/>
      <c r="BW371" s="129"/>
      <c r="BX371" s="129"/>
      <c r="BY371" s="130"/>
      <c r="BZ371" s="128"/>
      <c r="CA371" s="129"/>
      <c r="CB371" s="129"/>
      <c r="CC371" s="129"/>
      <c r="CD371" s="130"/>
      <c r="CE371" s="128"/>
      <c r="CF371" s="129"/>
      <c r="CG371" s="129"/>
      <c r="CH371" s="129"/>
      <c r="CI371" s="130"/>
      <c r="CJ371" s="128"/>
      <c r="CK371" s="129"/>
      <c r="CL371" s="129"/>
      <c r="CM371" s="129"/>
      <c r="CN371" s="130"/>
      <c r="CO371" s="128"/>
      <c r="CP371" s="129"/>
      <c r="CQ371" s="129"/>
      <c r="CR371" s="129"/>
      <c r="CS371" s="130"/>
      <c r="CT371" s="128"/>
      <c r="CU371" s="129"/>
      <c r="CV371" s="129"/>
      <c r="CW371" s="129"/>
      <c r="CX371" s="130"/>
      <c r="CY371" s="128"/>
      <c r="CZ371" s="129"/>
      <c r="DA371" s="129"/>
      <c r="DB371" s="129"/>
      <c r="DC371" s="130"/>
      <c r="DD371" s="128"/>
      <c r="DE371" s="129"/>
      <c r="DF371" s="129"/>
      <c r="DG371" s="129"/>
      <c r="DH371" s="130"/>
      <c r="DI371" s="128"/>
      <c r="DJ371" s="129"/>
      <c r="DK371" s="129"/>
      <c r="DL371" s="129"/>
      <c r="DM371" s="130"/>
      <c r="DN371" s="128"/>
      <c r="DO371" s="129"/>
      <c r="DP371" s="129"/>
      <c r="DQ371" s="129"/>
      <c r="DR371" s="130"/>
      <c r="DS371" s="128"/>
      <c r="DT371" s="129"/>
      <c r="DU371" s="129"/>
      <c r="DV371" s="129"/>
      <c r="DW371" s="130"/>
      <c r="DX371" s="128"/>
      <c r="DY371" s="129"/>
      <c r="DZ371" s="129"/>
      <c r="EA371" s="129"/>
      <c r="EB371" s="130"/>
      <c r="EC371" s="128"/>
      <c r="ED371" s="129"/>
      <c r="EE371" s="129"/>
      <c r="EF371" s="129"/>
      <c r="EG371" s="130"/>
      <c r="EH371" s="128"/>
      <c r="EI371" s="129"/>
      <c r="EJ371" s="129"/>
      <c r="EK371" s="129"/>
      <c r="EL371" s="130"/>
      <c r="EM371" s="128"/>
      <c r="EN371" s="129"/>
      <c r="EO371" s="129"/>
      <c r="EP371" s="129"/>
      <c r="EQ371" s="130"/>
      <c r="ER371" s="128"/>
      <c r="ES371" s="129"/>
      <c r="ET371" s="129"/>
      <c r="EU371" s="129"/>
      <c r="EV371" s="130"/>
      <c r="EW371" s="128"/>
      <c r="EX371" s="129"/>
      <c r="EY371" s="129"/>
      <c r="EZ371" s="129"/>
      <c r="FA371" s="130"/>
      <c r="FB371" s="128"/>
      <c r="FC371" s="129"/>
      <c r="FD371" s="129"/>
      <c r="FE371" s="129"/>
      <c r="FF371" s="130"/>
      <c r="FG371" s="128"/>
      <c r="FH371" s="129"/>
      <c r="FI371" s="129"/>
      <c r="FJ371" s="129"/>
      <c r="FK371" s="130"/>
      <c r="FL371" s="128"/>
      <c r="FM371" s="129"/>
      <c r="FN371" s="129"/>
      <c r="FO371" s="129"/>
      <c r="FP371" s="130"/>
      <c r="FQ371" s="128"/>
      <c r="FR371" s="129"/>
      <c r="FS371" s="129"/>
      <c r="FT371" s="129"/>
      <c r="FU371" s="130"/>
      <c r="FV371" s="128"/>
      <c r="FW371" s="129"/>
      <c r="FX371" s="129"/>
      <c r="FY371" s="129"/>
      <c r="FZ371" s="130"/>
      <c r="GA371" s="128"/>
      <c r="GB371" s="129"/>
      <c r="GC371" s="129"/>
      <c r="GD371" s="129"/>
      <c r="GE371" s="130"/>
      <c r="GF371" s="128"/>
      <c r="GG371" s="129"/>
      <c r="GH371" s="129"/>
      <c r="GI371" s="129"/>
      <c r="GJ371" s="130"/>
      <c r="GK371" s="128"/>
      <c r="GL371" s="129"/>
      <c r="GM371" s="129"/>
      <c r="GN371" s="129"/>
      <c r="GO371" s="130"/>
      <c r="GP371" s="128"/>
      <c r="GQ371" s="129"/>
      <c r="GR371" s="129"/>
      <c r="GS371" s="129"/>
      <c r="GT371" s="130"/>
      <c r="GU371" s="128"/>
      <c r="GV371" s="129"/>
      <c r="GW371" s="129"/>
      <c r="GX371" s="129"/>
      <c r="GY371" s="130"/>
      <c r="GZ371" s="128"/>
      <c r="HA371" s="129"/>
      <c r="HB371" s="129"/>
      <c r="HC371" s="129"/>
      <c r="HD371" s="130"/>
      <c r="HE371" s="128"/>
      <c r="HF371" s="129"/>
      <c r="HG371" s="129"/>
      <c r="HH371" s="129"/>
      <c r="HI371" s="130"/>
      <c r="HJ371" s="128"/>
      <c r="HK371" s="129"/>
      <c r="HL371" s="129"/>
      <c r="HM371" s="129"/>
      <c r="HN371" s="130"/>
      <c r="HO371" s="128"/>
      <c r="HP371" s="129"/>
      <c r="HQ371" s="129"/>
      <c r="HR371" s="129"/>
      <c r="HS371" s="130"/>
      <c r="HT371" s="128"/>
      <c r="HU371" s="129"/>
      <c r="HV371" s="129"/>
      <c r="HW371" s="129"/>
      <c r="HX371" s="130"/>
      <c r="HY371" s="128"/>
      <c r="HZ371" s="129"/>
      <c r="IA371" s="129"/>
      <c r="IB371" s="129"/>
      <c r="IC371" s="130"/>
      <c r="ID371" s="128"/>
      <c r="IE371" s="129"/>
      <c r="IF371" s="129"/>
      <c r="IG371" s="129"/>
      <c r="IH371" s="130"/>
      <c r="II371" s="128"/>
      <c r="IJ371" s="129"/>
      <c r="IK371" s="129"/>
      <c r="IL371" s="129"/>
      <c r="IM371" s="130"/>
      <c r="IN371" s="128"/>
      <c r="IO371" s="129"/>
      <c r="IP371" s="129"/>
      <c r="IQ371" s="129"/>
      <c r="IR371" s="130"/>
      <c r="IS371" s="128"/>
      <c r="IT371" s="129"/>
      <c r="IU371" s="129"/>
      <c r="IV371" s="129"/>
      <c r="IW371" s="130"/>
      <c r="IX371" s="128"/>
      <c r="IY371" s="129"/>
      <c r="IZ371" s="129"/>
      <c r="JA371" s="129"/>
      <c r="JB371" s="130"/>
      <c r="JC371" s="128"/>
      <c r="JD371" s="129"/>
      <c r="JE371" s="129"/>
      <c r="JF371" s="129"/>
      <c r="JG371" s="130"/>
      <c r="JH371" s="128"/>
      <c r="JI371" s="129"/>
      <c r="JJ371" s="129"/>
      <c r="JK371" s="129"/>
      <c r="JL371" s="130"/>
      <c r="JM371" s="128"/>
      <c r="JN371" s="129"/>
      <c r="JO371" s="129"/>
      <c r="JP371" s="129"/>
      <c r="JQ371" s="130"/>
      <c r="JR371" s="128"/>
      <c r="JS371" s="129"/>
      <c r="JT371" s="129"/>
      <c r="JU371" s="129"/>
      <c r="JV371" s="130"/>
      <c r="JW371" s="128"/>
      <c r="JX371" s="129"/>
      <c r="JY371" s="129"/>
      <c r="JZ371" s="129"/>
      <c r="KA371" s="130"/>
      <c r="KB371" s="128"/>
      <c r="KC371" s="129"/>
      <c r="KD371" s="129"/>
      <c r="KE371" s="129"/>
      <c r="KF371" s="130"/>
      <c r="KG371" s="128"/>
      <c r="KH371" s="129"/>
      <c r="KI371" s="129"/>
      <c r="KJ371" s="129"/>
      <c r="KK371" s="130"/>
      <c r="KL371" s="128"/>
      <c r="KM371" s="129"/>
      <c r="KN371" s="129"/>
      <c r="KO371" s="129"/>
      <c r="KP371" s="130"/>
      <c r="KQ371" s="128"/>
      <c r="KR371" s="129"/>
      <c r="KS371" s="129"/>
      <c r="KT371" s="129"/>
      <c r="KU371" s="130"/>
      <c r="KV371" s="128"/>
      <c r="KW371" s="129"/>
      <c r="KX371" s="129"/>
      <c r="KY371" s="129"/>
      <c r="KZ371" s="130"/>
      <c r="LA371" s="128"/>
      <c r="LB371" s="129"/>
      <c r="LC371" s="129"/>
      <c r="LD371" s="129"/>
      <c r="LE371" s="130"/>
      <c r="LF371" s="128"/>
      <c r="LG371" s="129"/>
      <c r="LH371" s="129"/>
      <c r="LI371" s="129"/>
      <c r="LJ371" s="130"/>
      <c r="LK371" s="128"/>
      <c r="LL371" s="129"/>
      <c r="LM371" s="129"/>
      <c r="LN371" s="129"/>
      <c r="LO371" s="130"/>
      <c r="LP371" s="128"/>
      <c r="LQ371" s="129"/>
      <c r="LR371" s="129"/>
      <c r="LS371" s="129"/>
      <c r="LT371" s="130"/>
      <c r="LU371" s="128"/>
      <c r="LV371" s="129"/>
      <c r="LW371" s="129"/>
      <c r="LX371" s="129"/>
      <c r="LY371" s="130"/>
      <c r="LZ371" s="128"/>
      <c r="MA371" s="129"/>
      <c r="MB371" s="129"/>
      <c r="MC371" s="129"/>
      <c r="MD371" s="130"/>
      <c r="ME371" s="128"/>
      <c r="MF371" s="129"/>
      <c r="MG371" s="129"/>
      <c r="MH371" s="129"/>
      <c r="MI371" s="130"/>
      <c r="MJ371" s="128"/>
      <c r="MK371" s="129"/>
      <c r="ML371" s="129"/>
      <c r="MM371" s="129"/>
      <c r="MN371" s="130"/>
      <c r="MO371" s="128"/>
      <c r="MP371" s="129"/>
      <c r="MQ371" s="129"/>
      <c r="MR371" s="129"/>
      <c r="MS371" s="130"/>
      <c r="MT371" s="128"/>
      <c r="MU371" s="129"/>
      <c r="MV371" s="129"/>
      <c r="MW371" s="129"/>
      <c r="MX371" s="130"/>
      <c r="MY371" s="128"/>
      <c r="MZ371" s="129"/>
      <c r="NA371" s="129"/>
      <c r="NB371" s="129"/>
      <c r="NC371" s="130"/>
      <c r="ND371" s="128"/>
      <c r="NE371" s="129"/>
      <c r="NF371" s="129"/>
      <c r="NG371" s="129"/>
      <c r="NH371" s="130"/>
      <c r="NI371" s="128"/>
      <c r="NJ371" s="129"/>
      <c r="NK371" s="129"/>
      <c r="NL371" s="129"/>
      <c r="NM371" s="130"/>
      <c r="NN371" s="128"/>
      <c r="NO371" s="129"/>
      <c r="NP371" s="129"/>
      <c r="NQ371" s="129"/>
      <c r="NR371" s="130"/>
      <c r="NS371" s="128"/>
      <c r="NT371" s="129"/>
      <c r="NU371" s="129"/>
      <c r="NV371" s="129"/>
      <c r="NW371" s="130"/>
      <c r="NX371" s="128"/>
      <c r="NY371" s="129"/>
      <c r="NZ371" s="129"/>
      <c r="OA371" s="129"/>
      <c r="OB371" s="130"/>
      <c r="OC371" s="128"/>
      <c r="OD371" s="129"/>
      <c r="OE371" s="129"/>
      <c r="OF371" s="129"/>
      <c r="OG371" s="130"/>
      <c r="OH371" s="128"/>
      <c r="OI371" s="129"/>
      <c r="OJ371" s="129"/>
      <c r="OK371" s="129"/>
      <c r="OL371" s="130"/>
      <c r="OM371" s="128"/>
      <c r="ON371" s="129"/>
      <c r="OO371" s="129"/>
      <c r="OP371" s="129"/>
      <c r="OQ371" s="130"/>
      <c r="OR371" s="128"/>
      <c r="OS371" s="129"/>
      <c r="OT371" s="129"/>
      <c r="OU371" s="129"/>
      <c r="OV371" s="130"/>
      <c r="OW371" s="128"/>
      <c r="OX371" s="129"/>
      <c r="OY371" s="129"/>
      <c r="OZ371" s="129"/>
      <c r="PA371" s="130"/>
      <c r="PB371" s="128"/>
      <c r="PC371" s="129"/>
      <c r="PD371" s="129"/>
      <c r="PE371" s="129"/>
      <c r="PF371" s="130"/>
      <c r="PG371" s="128"/>
      <c r="PH371" s="129"/>
      <c r="PI371" s="129"/>
      <c r="PJ371" s="129"/>
      <c r="PK371" s="130"/>
      <c r="PL371" s="128"/>
      <c r="PM371" s="129"/>
      <c r="PN371" s="129"/>
      <c r="PO371" s="129"/>
      <c r="PP371" s="130"/>
      <c r="PQ371" s="128"/>
      <c r="PR371" s="129"/>
      <c r="PS371" s="129"/>
      <c r="PT371" s="129"/>
      <c r="PU371" s="130"/>
      <c r="PV371" s="128"/>
      <c r="PW371" s="129"/>
      <c r="PX371" s="129"/>
      <c r="PY371" s="129"/>
      <c r="PZ371" s="130"/>
      <c r="QA371" s="128"/>
      <c r="QB371" s="129"/>
      <c r="QC371" s="129"/>
      <c r="QD371" s="129"/>
      <c r="QE371" s="130"/>
      <c r="QF371" s="128"/>
      <c r="QG371" s="129"/>
      <c r="QH371" s="129"/>
      <c r="QI371" s="129"/>
      <c r="QJ371" s="130"/>
      <c r="QK371" s="128"/>
      <c r="QL371" s="129"/>
      <c r="QM371" s="129"/>
      <c r="QN371" s="129"/>
      <c r="QO371" s="130"/>
      <c r="QP371" s="128"/>
      <c r="QQ371" s="129"/>
      <c r="QR371" s="129"/>
      <c r="QS371" s="129"/>
      <c r="QT371" s="130"/>
      <c r="QU371" s="128"/>
      <c r="QV371" s="129"/>
      <c r="QW371" s="129"/>
      <c r="QX371" s="129"/>
      <c r="QY371" s="130"/>
      <c r="QZ371" s="128"/>
      <c r="RA371" s="129"/>
      <c r="RB371" s="129"/>
      <c r="RC371" s="129"/>
      <c r="RD371" s="130"/>
      <c r="RE371" s="128"/>
      <c r="RF371" s="129"/>
      <c r="RG371" s="129"/>
      <c r="RH371" s="129"/>
      <c r="RI371" s="130"/>
      <c r="RJ371" s="128"/>
      <c r="RK371" s="129"/>
      <c r="RL371" s="129"/>
      <c r="RM371" s="129"/>
      <c r="RN371" s="130"/>
      <c r="RO371" s="128"/>
      <c r="RP371" s="129"/>
      <c r="RQ371" s="129"/>
      <c r="RR371" s="129"/>
      <c r="RS371" s="130"/>
      <c r="RT371" s="128"/>
      <c r="RU371" s="129"/>
      <c r="RV371" s="129"/>
      <c r="RW371" s="129"/>
      <c r="RX371" s="130"/>
      <c r="RY371" s="128"/>
      <c r="RZ371" s="129"/>
      <c r="SA371" s="129"/>
      <c r="SB371" s="129"/>
      <c r="SC371" s="130"/>
      <c r="SD371" s="128"/>
      <c r="SE371" s="129"/>
      <c r="SF371" s="129"/>
      <c r="SG371" s="129"/>
      <c r="SH371" s="130"/>
      <c r="SI371" s="128"/>
      <c r="SJ371" s="129"/>
      <c r="SK371" s="129"/>
      <c r="SL371" s="129"/>
      <c r="SM371" s="130"/>
      <c r="SN371" s="128"/>
      <c r="SO371" s="129"/>
      <c r="SP371" s="129"/>
      <c r="SQ371" s="129"/>
      <c r="SR371" s="130"/>
      <c r="SS371" s="128"/>
      <c r="ST371" s="129"/>
      <c r="SU371" s="129"/>
      <c r="SV371" s="129"/>
      <c r="SW371" s="130"/>
    </row>
    <row r="372" spans="2:517" ht="3" customHeight="1">
      <c r="B372" s="125"/>
      <c r="C372" s="125"/>
      <c r="D372" s="125"/>
      <c r="E372" s="125"/>
      <c r="F372" s="125"/>
      <c r="G372" s="125"/>
      <c r="H372" s="125"/>
      <c r="I372" s="125"/>
      <c r="J372" s="125"/>
      <c r="K372" s="201"/>
      <c r="L372" s="1389"/>
      <c r="M372" s="220">
        <f>(11/20)*$K$2</f>
        <v>0</v>
      </c>
      <c r="N372" s="5"/>
      <c r="O372" s="1382"/>
      <c r="P372" s="1381">
        <f>IFERROR(M372,0)</f>
        <v>0</v>
      </c>
      <c r="Q372" s="104"/>
      <c r="R372" s="131"/>
      <c r="S372" s="104"/>
      <c r="T372" s="104"/>
      <c r="U372" s="104"/>
      <c r="V372" s="132"/>
      <c r="W372" s="131"/>
      <c r="X372" s="104"/>
      <c r="Y372" s="104"/>
      <c r="Z372" s="104"/>
      <c r="AA372" s="132"/>
      <c r="AB372" s="131"/>
      <c r="AC372" s="104"/>
      <c r="AD372" s="104"/>
      <c r="AE372" s="104"/>
      <c r="AF372" s="132"/>
      <c r="AG372" s="131"/>
      <c r="AH372" s="104"/>
      <c r="AI372" s="104"/>
      <c r="AJ372" s="104"/>
      <c r="AK372" s="132"/>
      <c r="AL372" s="131"/>
      <c r="AM372" s="104"/>
      <c r="AN372" s="104"/>
      <c r="AO372" s="104"/>
      <c r="AP372" s="132"/>
      <c r="AQ372" s="131"/>
      <c r="AR372" s="104"/>
      <c r="AS372" s="104"/>
      <c r="AT372" s="104"/>
      <c r="AU372" s="132"/>
      <c r="AV372" s="131"/>
      <c r="AW372" s="104"/>
      <c r="AX372" s="104"/>
      <c r="AY372" s="104"/>
      <c r="AZ372" s="132"/>
      <c r="BA372" s="131"/>
      <c r="BB372" s="104"/>
      <c r="BC372" s="104"/>
      <c r="BD372" s="104"/>
      <c r="BE372" s="132"/>
      <c r="BF372" s="131"/>
      <c r="BG372" s="104"/>
      <c r="BH372" s="104"/>
      <c r="BI372" s="104"/>
      <c r="BJ372" s="132"/>
      <c r="BK372" s="131"/>
      <c r="BL372" s="104"/>
      <c r="BM372" s="104"/>
      <c r="BN372" s="104"/>
      <c r="BO372" s="132"/>
      <c r="BP372" s="131"/>
      <c r="BQ372" s="104"/>
      <c r="BR372" s="104"/>
      <c r="BS372" s="104"/>
      <c r="BT372" s="132"/>
      <c r="BU372" s="131"/>
      <c r="BV372" s="104"/>
      <c r="BW372" s="104"/>
      <c r="BX372" s="104"/>
      <c r="BY372" s="132"/>
      <c r="BZ372" s="131"/>
      <c r="CA372" s="104"/>
      <c r="CB372" s="104"/>
      <c r="CC372" s="104"/>
      <c r="CD372" s="132"/>
      <c r="CE372" s="131"/>
      <c r="CF372" s="104"/>
      <c r="CG372" s="104"/>
      <c r="CH372" s="104"/>
      <c r="CI372" s="132"/>
      <c r="CJ372" s="131"/>
      <c r="CK372" s="104"/>
      <c r="CL372" s="104"/>
      <c r="CM372" s="104"/>
      <c r="CN372" s="132"/>
      <c r="CO372" s="131"/>
      <c r="CP372" s="104"/>
      <c r="CQ372" s="104"/>
      <c r="CR372" s="104"/>
      <c r="CS372" s="132"/>
      <c r="CT372" s="131"/>
      <c r="CU372" s="104"/>
      <c r="CV372" s="104"/>
      <c r="CW372" s="104"/>
      <c r="CX372" s="132"/>
      <c r="CY372" s="131"/>
      <c r="CZ372" s="104"/>
      <c r="DA372" s="104"/>
      <c r="DB372" s="104"/>
      <c r="DC372" s="132"/>
      <c r="DD372" s="131"/>
      <c r="DE372" s="104"/>
      <c r="DF372" s="104"/>
      <c r="DG372" s="104"/>
      <c r="DH372" s="132"/>
      <c r="DI372" s="131"/>
      <c r="DJ372" s="104"/>
      <c r="DK372" s="104"/>
      <c r="DL372" s="104"/>
      <c r="DM372" s="132"/>
      <c r="DN372" s="131"/>
      <c r="DO372" s="104"/>
      <c r="DP372" s="104"/>
      <c r="DQ372" s="104"/>
      <c r="DR372" s="132"/>
      <c r="DS372" s="131"/>
      <c r="DT372" s="104"/>
      <c r="DU372" s="104"/>
      <c r="DV372" s="104"/>
      <c r="DW372" s="132"/>
      <c r="DX372" s="131"/>
      <c r="DY372" s="104"/>
      <c r="DZ372" s="104"/>
      <c r="EA372" s="104"/>
      <c r="EB372" s="132"/>
      <c r="EC372" s="131"/>
      <c r="ED372" s="104"/>
      <c r="EE372" s="104"/>
      <c r="EF372" s="104"/>
      <c r="EG372" s="132"/>
      <c r="EH372" s="131"/>
      <c r="EI372" s="104"/>
      <c r="EJ372" s="104"/>
      <c r="EK372" s="104"/>
      <c r="EL372" s="132"/>
      <c r="EM372" s="131"/>
      <c r="EN372" s="104"/>
      <c r="EO372" s="104"/>
      <c r="EP372" s="104"/>
      <c r="EQ372" s="132"/>
      <c r="ER372" s="131"/>
      <c r="ES372" s="104"/>
      <c r="ET372" s="104"/>
      <c r="EU372" s="104"/>
      <c r="EV372" s="132"/>
      <c r="EW372" s="131"/>
      <c r="EX372" s="104"/>
      <c r="EY372" s="104"/>
      <c r="EZ372" s="104"/>
      <c r="FA372" s="132"/>
      <c r="FB372" s="131"/>
      <c r="FC372" s="104"/>
      <c r="FD372" s="104"/>
      <c r="FE372" s="104"/>
      <c r="FF372" s="132"/>
      <c r="FG372" s="131"/>
      <c r="FH372" s="104"/>
      <c r="FI372" s="104"/>
      <c r="FJ372" s="104"/>
      <c r="FK372" s="132"/>
      <c r="FL372" s="131"/>
      <c r="FM372" s="104"/>
      <c r="FN372" s="104"/>
      <c r="FO372" s="104"/>
      <c r="FP372" s="132"/>
      <c r="FQ372" s="131"/>
      <c r="FR372" s="104"/>
      <c r="FS372" s="104"/>
      <c r="FT372" s="104"/>
      <c r="FU372" s="132"/>
      <c r="FV372" s="131"/>
      <c r="FW372" s="104"/>
      <c r="FX372" s="104"/>
      <c r="FY372" s="104"/>
      <c r="FZ372" s="132"/>
      <c r="GA372" s="131"/>
      <c r="GB372" s="104"/>
      <c r="GC372" s="104"/>
      <c r="GD372" s="104"/>
      <c r="GE372" s="132"/>
      <c r="GF372" s="131"/>
      <c r="GG372" s="104"/>
      <c r="GH372" s="104"/>
      <c r="GI372" s="104"/>
      <c r="GJ372" s="132"/>
      <c r="GK372" s="131"/>
      <c r="GL372" s="104"/>
      <c r="GM372" s="104"/>
      <c r="GN372" s="104"/>
      <c r="GO372" s="132"/>
      <c r="GP372" s="131"/>
      <c r="GQ372" s="104"/>
      <c r="GR372" s="104"/>
      <c r="GS372" s="104"/>
      <c r="GT372" s="132"/>
      <c r="GU372" s="131"/>
      <c r="GV372" s="104"/>
      <c r="GW372" s="104"/>
      <c r="GX372" s="104"/>
      <c r="GY372" s="132"/>
      <c r="GZ372" s="131"/>
      <c r="HA372" s="104"/>
      <c r="HB372" s="104"/>
      <c r="HC372" s="104"/>
      <c r="HD372" s="132"/>
      <c r="HE372" s="131"/>
      <c r="HF372" s="104"/>
      <c r="HG372" s="104"/>
      <c r="HH372" s="104"/>
      <c r="HI372" s="132"/>
      <c r="HJ372" s="131"/>
      <c r="HK372" s="104"/>
      <c r="HL372" s="104"/>
      <c r="HM372" s="104"/>
      <c r="HN372" s="132"/>
      <c r="HO372" s="131"/>
      <c r="HP372" s="104"/>
      <c r="HQ372" s="104"/>
      <c r="HR372" s="104"/>
      <c r="HS372" s="132"/>
      <c r="HT372" s="131"/>
      <c r="HU372" s="104"/>
      <c r="HV372" s="104"/>
      <c r="HW372" s="104"/>
      <c r="HX372" s="132"/>
      <c r="HY372" s="131"/>
      <c r="HZ372" s="104"/>
      <c r="IA372" s="104"/>
      <c r="IB372" s="104"/>
      <c r="IC372" s="132"/>
      <c r="ID372" s="131"/>
      <c r="IE372" s="104"/>
      <c r="IF372" s="104"/>
      <c r="IG372" s="104"/>
      <c r="IH372" s="132"/>
      <c r="II372" s="131"/>
      <c r="IJ372" s="104"/>
      <c r="IK372" s="104"/>
      <c r="IL372" s="104"/>
      <c r="IM372" s="132"/>
      <c r="IN372" s="131"/>
      <c r="IO372" s="104"/>
      <c r="IP372" s="104"/>
      <c r="IQ372" s="104"/>
      <c r="IR372" s="132"/>
      <c r="IS372" s="131"/>
      <c r="IT372" s="104"/>
      <c r="IU372" s="104"/>
      <c r="IV372" s="104"/>
      <c r="IW372" s="132"/>
      <c r="IX372" s="131"/>
      <c r="IY372" s="104"/>
      <c r="IZ372" s="104"/>
      <c r="JA372" s="104"/>
      <c r="JB372" s="132"/>
      <c r="JC372" s="131"/>
      <c r="JD372" s="104"/>
      <c r="JE372" s="104"/>
      <c r="JF372" s="104"/>
      <c r="JG372" s="132"/>
      <c r="JH372" s="131"/>
      <c r="JI372" s="104"/>
      <c r="JJ372" s="104"/>
      <c r="JK372" s="104"/>
      <c r="JL372" s="132"/>
      <c r="JM372" s="131"/>
      <c r="JN372" s="104"/>
      <c r="JO372" s="104"/>
      <c r="JP372" s="104"/>
      <c r="JQ372" s="132"/>
      <c r="JR372" s="131"/>
      <c r="JS372" s="104"/>
      <c r="JT372" s="104"/>
      <c r="JU372" s="104"/>
      <c r="JV372" s="132"/>
      <c r="JW372" s="131"/>
      <c r="JX372" s="104"/>
      <c r="JY372" s="104"/>
      <c r="JZ372" s="104"/>
      <c r="KA372" s="132"/>
      <c r="KB372" s="131"/>
      <c r="KC372" s="104"/>
      <c r="KD372" s="104"/>
      <c r="KE372" s="104"/>
      <c r="KF372" s="132"/>
      <c r="KG372" s="131"/>
      <c r="KH372" s="104"/>
      <c r="KI372" s="104"/>
      <c r="KJ372" s="104"/>
      <c r="KK372" s="132"/>
      <c r="KL372" s="131"/>
      <c r="KM372" s="104"/>
      <c r="KN372" s="104"/>
      <c r="KO372" s="104"/>
      <c r="KP372" s="132"/>
      <c r="KQ372" s="131"/>
      <c r="KR372" s="104"/>
      <c r="KS372" s="104"/>
      <c r="KT372" s="104"/>
      <c r="KU372" s="132"/>
      <c r="KV372" s="131"/>
      <c r="KW372" s="104"/>
      <c r="KX372" s="104"/>
      <c r="KY372" s="104"/>
      <c r="KZ372" s="132"/>
      <c r="LA372" s="131"/>
      <c r="LB372" s="104"/>
      <c r="LC372" s="104"/>
      <c r="LD372" s="104"/>
      <c r="LE372" s="132"/>
      <c r="LF372" s="131"/>
      <c r="LG372" s="104"/>
      <c r="LH372" s="104"/>
      <c r="LI372" s="104"/>
      <c r="LJ372" s="132"/>
      <c r="LK372" s="131"/>
      <c r="LL372" s="104"/>
      <c r="LM372" s="104"/>
      <c r="LN372" s="104"/>
      <c r="LO372" s="132"/>
      <c r="LP372" s="131"/>
      <c r="LQ372" s="104"/>
      <c r="LR372" s="104"/>
      <c r="LS372" s="104"/>
      <c r="LT372" s="132"/>
      <c r="LU372" s="131"/>
      <c r="LV372" s="104"/>
      <c r="LW372" s="104"/>
      <c r="LX372" s="104"/>
      <c r="LY372" s="132"/>
      <c r="LZ372" s="131"/>
      <c r="MA372" s="104"/>
      <c r="MB372" s="104"/>
      <c r="MC372" s="104"/>
      <c r="MD372" s="132"/>
      <c r="ME372" s="131"/>
      <c r="MF372" s="104"/>
      <c r="MG372" s="104"/>
      <c r="MH372" s="104"/>
      <c r="MI372" s="132"/>
      <c r="MJ372" s="131"/>
      <c r="MK372" s="104"/>
      <c r="ML372" s="104"/>
      <c r="MM372" s="104"/>
      <c r="MN372" s="132"/>
      <c r="MO372" s="131"/>
      <c r="MP372" s="104"/>
      <c r="MQ372" s="104"/>
      <c r="MR372" s="104"/>
      <c r="MS372" s="132"/>
      <c r="MT372" s="131"/>
      <c r="MU372" s="104"/>
      <c r="MV372" s="104"/>
      <c r="MW372" s="104"/>
      <c r="MX372" s="132"/>
      <c r="MY372" s="131"/>
      <c r="MZ372" s="104"/>
      <c r="NA372" s="104"/>
      <c r="NB372" s="104"/>
      <c r="NC372" s="132"/>
      <c r="ND372" s="131"/>
      <c r="NE372" s="104"/>
      <c r="NF372" s="104"/>
      <c r="NG372" s="104"/>
      <c r="NH372" s="132"/>
      <c r="NI372" s="131"/>
      <c r="NJ372" s="104"/>
      <c r="NK372" s="104"/>
      <c r="NL372" s="104"/>
      <c r="NM372" s="132"/>
      <c r="NN372" s="131"/>
      <c r="NO372" s="104"/>
      <c r="NP372" s="104"/>
      <c r="NQ372" s="104"/>
      <c r="NR372" s="132"/>
      <c r="NS372" s="131"/>
      <c r="NT372" s="104"/>
      <c r="NU372" s="104"/>
      <c r="NV372" s="104"/>
      <c r="NW372" s="132"/>
      <c r="NX372" s="131"/>
      <c r="NY372" s="104"/>
      <c r="NZ372" s="104"/>
      <c r="OA372" s="104"/>
      <c r="OB372" s="132"/>
      <c r="OC372" s="131"/>
      <c r="OD372" s="104"/>
      <c r="OE372" s="104"/>
      <c r="OF372" s="104"/>
      <c r="OG372" s="132"/>
      <c r="OH372" s="131"/>
      <c r="OI372" s="104"/>
      <c r="OJ372" s="104"/>
      <c r="OK372" s="104"/>
      <c r="OL372" s="132"/>
      <c r="OM372" s="131"/>
      <c r="ON372" s="104"/>
      <c r="OO372" s="104"/>
      <c r="OP372" s="104"/>
      <c r="OQ372" s="132"/>
      <c r="OR372" s="131"/>
      <c r="OS372" s="104"/>
      <c r="OT372" s="104"/>
      <c r="OU372" s="104"/>
      <c r="OV372" s="132"/>
      <c r="OW372" s="131"/>
      <c r="OX372" s="104"/>
      <c r="OY372" s="104"/>
      <c r="OZ372" s="104"/>
      <c r="PA372" s="132"/>
      <c r="PB372" s="131"/>
      <c r="PC372" s="104"/>
      <c r="PD372" s="104"/>
      <c r="PE372" s="104"/>
      <c r="PF372" s="132"/>
      <c r="PG372" s="131"/>
      <c r="PH372" s="104"/>
      <c r="PI372" s="104"/>
      <c r="PJ372" s="104"/>
      <c r="PK372" s="132"/>
      <c r="PL372" s="131"/>
      <c r="PM372" s="104"/>
      <c r="PN372" s="104"/>
      <c r="PO372" s="104"/>
      <c r="PP372" s="132"/>
      <c r="PQ372" s="131"/>
      <c r="PR372" s="104"/>
      <c r="PS372" s="104"/>
      <c r="PT372" s="104"/>
      <c r="PU372" s="132"/>
      <c r="PV372" s="131"/>
      <c r="PW372" s="104"/>
      <c r="PX372" s="104"/>
      <c r="PY372" s="104"/>
      <c r="PZ372" s="132"/>
      <c r="QA372" s="131"/>
      <c r="QB372" s="104"/>
      <c r="QC372" s="104"/>
      <c r="QD372" s="104"/>
      <c r="QE372" s="132"/>
      <c r="QF372" s="131"/>
      <c r="QG372" s="104"/>
      <c r="QH372" s="104"/>
      <c r="QI372" s="104"/>
      <c r="QJ372" s="132"/>
      <c r="QK372" s="131"/>
      <c r="QL372" s="104"/>
      <c r="QM372" s="104"/>
      <c r="QN372" s="104"/>
      <c r="QO372" s="132"/>
      <c r="QP372" s="131"/>
      <c r="QQ372" s="104"/>
      <c r="QR372" s="104"/>
      <c r="QS372" s="104"/>
      <c r="QT372" s="132"/>
      <c r="QU372" s="131"/>
      <c r="QV372" s="104"/>
      <c r="QW372" s="104"/>
      <c r="QX372" s="104"/>
      <c r="QY372" s="132"/>
      <c r="QZ372" s="131"/>
      <c r="RA372" s="104"/>
      <c r="RB372" s="104"/>
      <c r="RC372" s="104"/>
      <c r="RD372" s="132"/>
      <c r="RE372" s="131"/>
      <c r="RF372" s="104"/>
      <c r="RG372" s="104"/>
      <c r="RH372" s="104"/>
      <c r="RI372" s="132"/>
      <c r="RJ372" s="131"/>
      <c r="RK372" s="104"/>
      <c r="RL372" s="104"/>
      <c r="RM372" s="104"/>
      <c r="RN372" s="132"/>
      <c r="RO372" s="131"/>
      <c r="RP372" s="104"/>
      <c r="RQ372" s="104"/>
      <c r="RR372" s="104"/>
      <c r="RS372" s="132"/>
      <c r="RT372" s="131"/>
      <c r="RU372" s="104"/>
      <c r="RV372" s="104"/>
      <c r="RW372" s="104"/>
      <c r="RX372" s="132"/>
      <c r="RY372" s="131"/>
      <c r="RZ372" s="104"/>
      <c r="SA372" s="104"/>
      <c r="SB372" s="104"/>
      <c r="SC372" s="132"/>
      <c r="SD372" s="131"/>
      <c r="SE372" s="104"/>
      <c r="SF372" s="104"/>
      <c r="SG372" s="104"/>
      <c r="SH372" s="132"/>
      <c r="SI372" s="131"/>
      <c r="SJ372" s="104"/>
      <c r="SK372" s="104"/>
      <c r="SL372" s="104"/>
      <c r="SM372" s="132"/>
      <c r="SN372" s="131"/>
      <c r="SO372" s="104"/>
      <c r="SP372" s="104"/>
      <c r="SQ372" s="104"/>
      <c r="SR372" s="132"/>
      <c r="SS372" s="131"/>
      <c r="ST372" s="104"/>
      <c r="SU372" s="104"/>
      <c r="SV372" s="104"/>
      <c r="SW372" s="132"/>
    </row>
    <row r="373" spans="2:517" ht="3" customHeight="1">
      <c r="B373" s="125"/>
      <c r="C373" s="125"/>
      <c r="D373" s="125"/>
      <c r="E373" s="125"/>
      <c r="F373" s="125"/>
      <c r="G373" s="125"/>
      <c r="H373" s="125"/>
      <c r="I373" s="125"/>
      <c r="J373" s="125"/>
      <c r="K373" s="201"/>
      <c r="L373" s="1389"/>
      <c r="M373" s="220">
        <f>(10/20)*$K$2</f>
        <v>0</v>
      </c>
      <c r="N373" s="5"/>
      <c r="O373" s="1382"/>
      <c r="P373" s="1381"/>
      <c r="Q373" s="102"/>
      <c r="R373" s="103"/>
      <c r="S373" s="102"/>
      <c r="T373" s="102"/>
      <c r="U373" s="102"/>
      <c r="V373" s="127"/>
      <c r="W373" s="103"/>
      <c r="X373" s="102"/>
      <c r="Y373" s="102"/>
      <c r="Z373" s="102"/>
      <c r="AA373" s="127"/>
      <c r="AB373" s="103"/>
      <c r="AC373" s="102"/>
      <c r="AD373" s="102"/>
      <c r="AE373" s="102"/>
      <c r="AF373" s="127"/>
      <c r="AG373" s="103"/>
      <c r="AH373" s="102"/>
      <c r="AI373" s="102"/>
      <c r="AJ373" s="102"/>
      <c r="AK373" s="127"/>
      <c r="AL373" s="103"/>
      <c r="AM373" s="102"/>
      <c r="AN373" s="102"/>
      <c r="AO373" s="102"/>
      <c r="AP373" s="127"/>
      <c r="AQ373" s="103"/>
      <c r="AR373" s="102"/>
      <c r="AS373" s="102"/>
      <c r="AT373" s="102"/>
      <c r="AU373" s="127"/>
      <c r="AV373" s="103"/>
      <c r="AW373" s="102"/>
      <c r="AX373" s="102"/>
      <c r="AY373" s="102"/>
      <c r="AZ373" s="127"/>
      <c r="BA373" s="103"/>
      <c r="BB373" s="102"/>
      <c r="BC373" s="102"/>
      <c r="BD373" s="102"/>
      <c r="BE373" s="127"/>
      <c r="BF373" s="103"/>
      <c r="BG373" s="102"/>
      <c r="BH373" s="102"/>
      <c r="BI373" s="102"/>
      <c r="BJ373" s="127"/>
      <c r="BK373" s="103"/>
      <c r="BL373" s="102"/>
      <c r="BM373" s="102"/>
      <c r="BN373" s="102"/>
      <c r="BO373" s="127"/>
      <c r="BP373" s="103"/>
      <c r="BQ373" s="102"/>
      <c r="BR373" s="102"/>
      <c r="BS373" s="102"/>
      <c r="BT373" s="127"/>
      <c r="BU373" s="103"/>
      <c r="BV373" s="102"/>
      <c r="BW373" s="102"/>
      <c r="BX373" s="102"/>
      <c r="BY373" s="127"/>
      <c r="BZ373" s="103"/>
      <c r="CA373" s="102"/>
      <c r="CB373" s="102"/>
      <c r="CC373" s="102"/>
      <c r="CD373" s="127"/>
      <c r="CE373" s="103"/>
      <c r="CF373" s="102"/>
      <c r="CG373" s="102"/>
      <c r="CH373" s="102"/>
      <c r="CI373" s="127"/>
      <c r="CJ373" s="103"/>
      <c r="CK373" s="102"/>
      <c r="CL373" s="102"/>
      <c r="CM373" s="102"/>
      <c r="CN373" s="127"/>
      <c r="CO373" s="103"/>
      <c r="CP373" s="102"/>
      <c r="CQ373" s="102"/>
      <c r="CR373" s="102"/>
      <c r="CS373" s="127"/>
      <c r="CT373" s="103"/>
      <c r="CU373" s="102"/>
      <c r="CV373" s="102"/>
      <c r="CW373" s="102"/>
      <c r="CX373" s="127"/>
      <c r="CY373" s="103"/>
      <c r="CZ373" s="102"/>
      <c r="DA373" s="102"/>
      <c r="DB373" s="102"/>
      <c r="DC373" s="127"/>
      <c r="DD373" s="103"/>
      <c r="DE373" s="102"/>
      <c r="DF373" s="102"/>
      <c r="DG373" s="102"/>
      <c r="DH373" s="127"/>
      <c r="DI373" s="103"/>
      <c r="DJ373" s="102"/>
      <c r="DK373" s="102"/>
      <c r="DL373" s="102"/>
      <c r="DM373" s="127"/>
      <c r="DN373" s="103"/>
      <c r="DO373" s="102"/>
      <c r="DP373" s="102"/>
      <c r="DQ373" s="102"/>
      <c r="DR373" s="127"/>
      <c r="DS373" s="103"/>
      <c r="DT373" s="102"/>
      <c r="DU373" s="102"/>
      <c r="DV373" s="102"/>
      <c r="DW373" s="127"/>
      <c r="DX373" s="103"/>
      <c r="DY373" s="102"/>
      <c r="DZ373" s="102"/>
      <c r="EA373" s="102"/>
      <c r="EB373" s="127"/>
      <c r="EC373" s="103"/>
      <c r="ED373" s="102"/>
      <c r="EE373" s="102"/>
      <c r="EF373" s="102"/>
      <c r="EG373" s="127"/>
      <c r="EH373" s="103"/>
      <c r="EI373" s="102"/>
      <c r="EJ373" s="102"/>
      <c r="EK373" s="102"/>
      <c r="EL373" s="127"/>
      <c r="EM373" s="103"/>
      <c r="EN373" s="102"/>
      <c r="EO373" s="102"/>
      <c r="EP373" s="102"/>
      <c r="EQ373" s="127"/>
      <c r="ER373" s="103"/>
      <c r="ES373" s="102"/>
      <c r="ET373" s="102"/>
      <c r="EU373" s="102"/>
      <c r="EV373" s="127"/>
      <c r="EW373" s="103"/>
      <c r="EX373" s="102"/>
      <c r="EY373" s="102"/>
      <c r="EZ373" s="102"/>
      <c r="FA373" s="127"/>
      <c r="FB373" s="103"/>
      <c r="FC373" s="102"/>
      <c r="FD373" s="102"/>
      <c r="FE373" s="102"/>
      <c r="FF373" s="127"/>
      <c r="FG373" s="103"/>
      <c r="FH373" s="102"/>
      <c r="FI373" s="102"/>
      <c r="FJ373" s="102"/>
      <c r="FK373" s="127"/>
      <c r="FL373" s="103"/>
      <c r="FM373" s="102"/>
      <c r="FN373" s="102"/>
      <c r="FO373" s="102"/>
      <c r="FP373" s="127"/>
      <c r="FQ373" s="103"/>
      <c r="FR373" s="102"/>
      <c r="FS373" s="102"/>
      <c r="FT373" s="102"/>
      <c r="FU373" s="127"/>
      <c r="FV373" s="103"/>
      <c r="FW373" s="102"/>
      <c r="FX373" s="102"/>
      <c r="FY373" s="102"/>
      <c r="FZ373" s="127"/>
      <c r="GA373" s="103"/>
      <c r="GB373" s="102"/>
      <c r="GC373" s="102"/>
      <c r="GD373" s="102"/>
      <c r="GE373" s="127"/>
      <c r="GF373" s="103"/>
      <c r="GG373" s="102"/>
      <c r="GH373" s="102"/>
      <c r="GI373" s="102"/>
      <c r="GJ373" s="127"/>
      <c r="GK373" s="103"/>
      <c r="GL373" s="102"/>
      <c r="GM373" s="102"/>
      <c r="GN373" s="102"/>
      <c r="GO373" s="127"/>
      <c r="GP373" s="103"/>
      <c r="GQ373" s="102"/>
      <c r="GR373" s="102"/>
      <c r="GS373" s="102"/>
      <c r="GT373" s="127"/>
      <c r="GU373" s="103"/>
      <c r="GV373" s="102"/>
      <c r="GW373" s="102"/>
      <c r="GX373" s="102"/>
      <c r="GY373" s="127"/>
      <c r="GZ373" s="103"/>
      <c r="HA373" s="102"/>
      <c r="HB373" s="102"/>
      <c r="HC373" s="102"/>
      <c r="HD373" s="127"/>
      <c r="HE373" s="103"/>
      <c r="HF373" s="102"/>
      <c r="HG373" s="102"/>
      <c r="HH373" s="102"/>
      <c r="HI373" s="127"/>
      <c r="HJ373" s="103"/>
      <c r="HK373" s="102"/>
      <c r="HL373" s="102"/>
      <c r="HM373" s="102"/>
      <c r="HN373" s="127"/>
      <c r="HO373" s="103"/>
      <c r="HP373" s="102"/>
      <c r="HQ373" s="102"/>
      <c r="HR373" s="102"/>
      <c r="HS373" s="127"/>
      <c r="HT373" s="103"/>
      <c r="HU373" s="102"/>
      <c r="HV373" s="102"/>
      <c r="HW373" s="102"/>
      <c r="HX373" s="127"/>
      <c r="HY373" s="103"/>
      <c r="HZ373" s="102"/>
      <c r="IA373" s="102"/>
      <c r="IB373" s="102"/>
      <c r="IC373" s="127"/>
      <c r="ID373" s="103"/>
      <c r="IE373" s="102"/>
      <c r="IF373" s="102"/>
      <c r="IG373" s="102"/>
      <c r="IH373" s="127"/>
      <c r="II373" s="103"/>
      <c r="IJ373" s="102"/>
      <c r="IK373" s="102"/>
      <c r="IL373" s="102"/>
      <c r="IM373" s="127"/>
      <c r="IN373" s="103"/>
      <c r="IO373" s="102"/>
      <c r="IP373" s="102"/>
      <c r="IQ373" s="102"/>
      <c r="IR373" s="127"/>
      <c r="IS373" s="103"/>
      <c r="IT373" s="102"/>
      <c r="IU373" s="102"/>
      <c r="IV373" s="102"/>
      <c r="IW373" s="127"/>
      <c r="IX373" s="103"/>
      <c r="IY373" s="102"/>
      <c r="IZ373" s="102"/>
      <c r="JA373" s="102"/>
      <c r="JB373" s="127"/>
      <c r="JC373" s="103"/>
      <c r="JD373" s="102"/>
      <c r="JE373" s="102"/>
      <c r="JF373" s="102"/>
      <c r="JG373" s="127"/>
      <c r="JH373" s="103"/>
      <c r="JI373" s="102"/>
      <c r="JJ373" s="102"/>
      <c r="JK373" s="102"/>
      <c r="JL373" s="127"/>
      <c r="JM373" s="103"/>
      <c r="JN373" s="102"/>
      <c r="JO373" s="102"/>
      <c r="JP373" s="102"/>
      <c r="JQ373" s="127"/>
      <c r="JR373" s="103"/>
      <c r="JS373" s="102"/>
      <c r="JT373" s="102"/>
      <c r="JU373" s="102"/>
      <c r="JV373" s="127"/>
      <c r="JW373" s="103"/>
      <c r="JX373" s="102"/>
      <c r="JY373" s="102"/>
      <c r="JZ373" s="102"/>
      <c r="KA373" s="127"/>
      <c r="KB373" s="103"/>
      <c r="KC373" s="102"/>
      <c r="KD373" s="102"/>
      <c r="KE373" s="102"/>
      <c r="KF373" s="127"/>
      <c r="KG373" s="103"/>
      <c r="KH373" s="102"/>
      <c r="KI373" s="102"/>
      <c r="KJ373" s="102"/>
      <c r="KK373" s="127"/>
      <c r="KL373" s="103"/>
      <c r="KM373" s="102"/>
      <c r="KN373" s="102"/>
      <c r="KO373" s="102"/>
      <c r="KP373" s="127"/>
      <c r="KQ373" s="103"/>
      <c r="KR373" s="102"/>
      <c r="KS373" s="102"/>
      <c r="KT373" s="102"/>
      <c r="KU373" s="127"/>
      <c r="KV373" s="103"/>
      <c r="KW373" s="102"/>
      <c r="KX373" s="102"/>
      <c r="KY373" s="102"/>
      <c r="KZ373" s="127"/>
      <c r="LA373" s="103"/>
      <c r="LB373" s="102"/>
      <c r="LC373" s="102"/>
      <c r="LD373" s="102"/>
      <c r="LE373" s="127"/>
      <c r="LF373" s="103"/>
      <c r="LG373" s="102"/>
      <c r="LH373" s="102"/>
      <c r="LI373" s="102"/>
      <c r="LJ373" s="127"/>
      <c r="LK373" s="103"/>
      <c r="LL373" s="102"/>
      <c r="LM373" s="102"/>
      <c r="LN373" s="102"/>
      <c r="LO373" s="127"/>
      <c r="LP373" s="103"/>
      <c r="LQ373" s="102"/>
      <c r="LR373" s="102"/>
      <c r="LS373" s="102"/>
      <c r="LT373" s="127"/>
      <c r="LU373" s="103"/>
      <c r="LV373" s="102"/>
      <c r="LW373" s="102"/>
      <c r="LX373" s="102"/>
      <c r="LY373" s="127"/>
      <c r="LZ373" s="103"/>
      <c r="MA373" s="102"/>
      <c r="MB373" s="102"/>
      <c r="MC373" s="102"/>
      <c r="MD373" s="127"/>
      <c r="ME373" s="103"/>
      <c r="MF373" s="102"/>
      <c r="MG373" s="102"/>
      <c r="MH373" s="102"/>
      <c r="MI373" s="127"/>
      <c r="MJ373" s="103"/>
      <c r="MK373" s="102"/>
      <c r="ML373" s="102"/>
      <c r="MM373" s="102"/>
      <c r="MN373" s="127"/>
      <c r="MO373" s="103"/>
      <c r="MP373" s="102"/>
      <c r="MQ373" s="102"/>
      <c r="MR373" s="102"/>
      <c r="MS373" s="127"/>
      <c r="MT373" s="103"/>
      <c r="MU373" s="102"/>
      <c r="MV373" s="102"/>
      <c r="MW373" s="102"/>
      <c r="MX373" s="127"/>
      <c r="MY373" s="103"/>
      <c r="MZ373" s="102"/>
      <c r="NA373" s="102"/>
      <c r="NB373" s="102"/>
      <c r="NC373" s="127"/>
      <c r="ND373" s="103"/>
      <c r="NE373" s="102"/>
      <c r="NF373" s="102"/>
      <c r="NG373" s="102"/>
      <c r="NH373" s="127"/>
      <c r="NI373" s="103"/>
      <c r="NJ373" s="102"/>
      <c r="NK373" s="102"/>
      <c r="NL373" s="102"/>
      <c r="NM373" s="127"/>
      <c r="NN373" s="103"/>
      <c r="NO373" s="102"/>
      <c r="NP373" s="102"/>
      <c r="NQ373" s="102"/>
      <c r="NR373" s="127"/>
      <c r="NS373" s="103"/>
      <c r="NT373" s="102"/>
      <c r="NU373" s="102"/>
      <c r="NV373" s="102"/>
      <c r="NW373" s="127"/>
      <c r="NX373" s="103"/>
      <c r="NY373" s="102"/>
      <c r="NZ373" s="102"/>
      <c r="OA373" s="102"/>
      <c r="OB373" s="127"/>
      <c r="OC373" s="103"/>
      <c r="OD373" s="102"/>
      <c r="OE373" s="102"/>
      <c r="OF373" s="102"/>
      <c r="OG373" s="127"/>
      <c r="OH373" s="103"/>
      <c r="OI373" s="102"/>
      <c r="OJ373" s="102"/>
      <c r="OK373" s="102"/>
      <c r="OL373" s="127"/>
      <c r="OM373" s="103"/>
      <c r="ON373" s="102"/>
      <c r="OO373" s="102"/>
      <c r="OP373" s="102"/>
      <c r="OQ373" s="127"/>
      <c r="OR373" s="103"/>
      <c r="OS373" s="102"/>
      <c r="OT373" s="102"/>
      <c r="OU373" s="102"/>
      <c r="OV373" s="127"/>
      <c r="OW373" s="103"/>
      <c r="OX373" s="102"/>
      <c r="OY373" s="102"/>
      <c r="OZ373" s="102"/>
      <c r="PA373" s="127"/>
      <c r="PB373" s="103"/>
      <c r="PC373" s="102"/>
      <c r="PD373" s="102"/>
      <c r="PE373" s="102"/>
      <c r="PF373" s="127"/>
      <c r="PG373" s="103"/>
      <c r="PH373" s="102"/>
      <c r="PI373" s="102"/>
      <c r="PJ373" s="102"/>
      <c r="PK373" s="127"/>
      <c r="PL373" s="103"/>
      <c r="PM373" s="102"/>
      <c r="PN373" s="102"/>
      <c r="PO373" s="102"/>
      <c r="PP373" s="127"/>
      <c r="PQ373" s="103"/>
      <c r="PR373" s="102"/>
      <c r="PS373" s="102"/>
      <c r="PT373" s="102"/>
      <c r="PU373" s="127"/>
      <c r="PV373" s="103"/>
      <c r="PW373" s="102"/>
      <c r="PX373" s="102"/>
      <c r="PY373" s="102"/>
      <c r="PZ373" s="127"/>
      <c r="QA373" s="103"/>
      <c r="QB373" s="102"/>
      <c r="QC373" s="102"/>
      <c r="QD373" s="102"/>
      <c r="QE373" s="127"/>
      <c r="QF373" s="103"/>
      <c r="QG373" s="102"/>
      <c r="QH373" s="102"/>
      <c r="QI373" s="102"/>
      <c r="QJ373" s="127"/>
      <c r="QK373" s="103"/>
      <c r="QL373" s="102"/>
      <c r="QM373" s="102"/>
      <c r="QN373" s="102"/>
      <c r="QO373" s="127"/>
      <c r="QP373" s="103"/>
      <c r="QQ373" s="102"/>
      <c r="QR373" s="102"/>
      <c r="QS373" s="102"/>
      <c r="QT373" s="127"/>
      <c r="QU373" s="103"/>
      <c r="QV373" s="102"/>
      <c r="QW373" s="102"/>
      <c r="QX373" s="102"/>
      <c r="QY373" s="127"/>
      <c r="QZ373" s="103"/>
      <c r="RA373" s="102"/>
      <c r="RB373" s="102"/>
      <c r="RC373" s="102"/>
      <c r="RD373" s="127"/>
      <c r="RE373" s="103"/>
      <c r="RF373" s="102"/>
      <c r="RG373" s="102"/>
      <c r="RH373" s="102"/>
      <c r="RI373" s="127"/>
      <c r="RJ373" s="103"/>
      <c r="RK373" s="102"/>
      <c r="RL373" s="102"/>
      <c r="RM373" s="102"/>
      <c r="RN373" s="127"/>
      <c r="RO373" s="103"/>
      <c r="RP373" s="102"/>
      <c r="RQ373" s="102"/>
      <c r="RR373" s="102"/>
      <c r="RS373" s="127"/>
      <c r="RT373" s="103"/>
      <c r="RU373" s="102"/>
      <c r="RV373" s="102"/>
      <c r="RW373" s="102"/>
      <c r="RX373" s="127"/>
      <c r="RY373" s="103"/>
      <c r="RZ373" s="102"/>
      <c r="SA373" s="102"/>
      <c r="SB373" s="102"/>
      <c r="SC373" s="127"/>
      <c r="SD373" s="103"/>
      <c r="SE373" s="102"/>
      <c r="SF373" s="102"/>
      <c r="SG373" s="102"/>
      <c r="SH373" s="127"/>
      <c r="SI373" s="103"/>
      <c r="SJ373" s="102"/>
      <c r="SK373" s="102"/>
      <c r="SL373" s="102"/>
      <c r="SM373" s="127"/>
      <c r="SN373" s="103"/>
      <c r="SO373" s="102"/>
      <c r="SP373" s="102"/>
      <c r="SQ373" s="102"/>
      <c r="SR373" s="127"/>
      <c r="SS373" s="103"/>
      <c r="ST373" s="102"/>
      <c r="SU373" s="102"/>
      <c r="SV373" s="102"/>
      <c r="SW373" s="127"/>
    </row>
    <row r="374" spans="2:517" ht="3" customHeight="1">
      <c r="B374" s="125"/>
      <c r="C374" s="125"/>
      <c r="D374" s="125"/>
      <c r="E374" s="125"/>
      <c r="F374" s="125"/>
      <c r="G374" s="125"/>
      <c r="H374" s="125"/>
      <c r="I374" s="125"/>
      <c r="J374" s="125"/>
      <c r="K374" s="201"/>
      <c r="L374" s="1389"/>
      <c r="M374" s="220">
        <f>(9/20)*$K$2</f>
        <v>0</v>
      </c>
      <c r="N374" s="5"/>
      <c r="O374" s="247"/>
      <c r="P374" s="1381"/>
      <c r="Q374" s="102"/>
      <c r="R374" s="128"/>
      <c r="S374" s="129"/>
      <c r="T374" s="129"/>
      <c r="U374" s="129"/>
      <c r="V374" s="130"/>
      <c r="W374" s="128"/>
      <c r="X374" s="129"/>
      <c r="Y374" s="129"/>
      <c r="Z374" s="129"/>
      <c r="AA374" s="130"/>
      <c r="AB374" s="128"/>
      <c r="AC374" s="129"/>
      <c r="AD374" s="129"/>
      <c r="AE374" s="129"/>
      <c r="AF374" s="130"/>
      <c r="AG374" s="128"/>
      <c r="AH374" s="129"/>
      <c r="AI374" s="129"/>
      <c r="AJ374" s="129"/>
      <c r="AK374" s="130"/>
      <c r="AL374" s="128"/>
      <c r="AM374" s="129"/>
      <c r="AN374" s="129"/>
      <c r="AO374" s="129"/>
      <c r="AP374" s="130"/>
      <c r="AQ374" s="128"/>
      <c r="AR374" s="129"/>
      <c r="AS374" s="129"/>
      <c r="AT374" s="129"/>
      <c r="AU374" s="130"/>
      <c r="AV374" s="128"/>
      <c r="AW374" s="129"/>
      <c r="AX374" s="129"/>
      <c r="AY374" s="129"/>
      <c r="AZ374" s="130"/>
      <c r="BA374" s="128"/>
      <c r="BB374" s="129"/>
      <c r="BC374" s="129"/>
      <c r="BD374" s="129"/>
      <c r="BE374" s="130"/>
      <c r="BF374" s="128"/>
      <c r="BG374" s="129"/>
      <c r="BH374" s="129"/>
      <c r="BI374" s="129"/>
      <c r="BJ374" s="130"/>
      <c r="BK374" s="128"/>
      <c r="BL374" s="129"/>
      <c r="BM374" s="129"/>
      <c r="BN374" s="129"/>
      <c r="BO374" s="130"/>
      <c r="BP374" s="128"/>
      <c r="BQ374" s="129"/>
      <c r="BR374" s="129"/>
      <c r="BS374" s="129"/>
      <c r="BT374" s="130"/>
      <c r="BU374" s="128"/>
      <c r="BV374" s="129"/>
      <c r="BW374" s="129"/>
      <c r="BX374" s="129"/>
      <c r="BY374" s="130"/>
      <c r="BZ374" s="128"/>
      <c r="CA374" s="129"/>
      <c r="CB374" s="129"/>
      <c r="CC374" s="129"/>
      <c r="CD374" s="130"/>
      <c r="CE374" s="128"/>
      <c r="CF374" s="129"/>
      <c r="CG374" s="129"/>
      <c r="CH374" s="129"/>
      <c r="CI374" s="130"/>
      <c r="CJ374" s="128"/>
      <c r="CK374" s="129"/>
      <c r="CL374" s="129"/>
      <c r="CM374" s="129"/>
      <c r="CN374" s="130"/>
      <c r="CO374" s="128"/>
      <c r="CP374" s="129"/>
      <c r="CQ374" s="129"/>
      <c r="CR374" s="129"/>
      <c r="CS374" s="130"/>
      <c r="CT374" s="128"/>
      <c r="CU374" s="129"/>
      <c r="CV374" s="129"/>
      <c r="CW374" s="129"/>
      <c r="CX374" s="130"/>
      <c r="CY374" s="128"/>
      <c r="CZ374" s="129"/>
      <c r="DA374" s="129"/>
      <c r="DB374" s="129"/>
      <c r="DC374" s="130"/>
      <c r="DD374" s="128"/>
      <c r="DE374" s="129"/>
      <c r="DF374" s="129"/>
      <c r="DG374" s="129"/>
      <c r="DH374" s="130"/>
      <c r="DI374" s="128"/>
      <c r="DJ374" s="129"/>
      <c r="DK374" s="129"/>
      <c r="DL374" s="129"/>
      <c r="DM374" s="130"/>
      <c r="DN374" s="128"/>
      <c r="DO374" s="129"/>
      <c r="DP374" s="129"/>
      <c r="DQ374" s="129"/>
      <c r="DR374" s="130"/>
      <c r="DS374" s="128"/>
      <c r="DT374" s="129"/>
      <c r="DU374" s="129"/>
      <c r="DV374" s="129"/>
      <c r="DW374" s="130"/>
      <c r="DX374" s="128"/>
      <c r="DY374" s="129"/>
      <c r="DZ374" s="129"/>
      <c r="EA374" s="129"/>
      <c r="EB374" s="130"/>
      <c r="EC374" s="128"/>
      <c r="ED374" s="129"/>
      <c r="EE374" s="129"/>
      <c r="EF374" s="129"/>
      <c r="EG374" s="130"/>
      <c r="EH374" s="128"/>
      <c r="EI374" s="129"/>
      <c r="EJ374" s="129"/>
      <c r="EK374" s="129"/>
      <c r="EL374" s="130"/>
      <c r="EM374" s="128"/>
      <c r="EN374" s="129"/>
      <c r="EO374" s="129"/>
      <c r="EP374" s="129"/>
      <c r="EQ374" s="130"/>
      <c r="ER374" s="128"/>
      <c r="ES374" s="129"/>
      <c r="ET374" s="129"/>
      <c r="EU374" s="129"/>
      <c r="EV374" s="130"/>
      <c r="EW374" s="128"/>
      <c r="EX374" s="129"/>
      <c r="EY374" s="129"/>
      <c r="EZ374" s="129"/>
      <c r="FA374" s="130"/>
      <c r="FB374" s="128"/>
      <c r="FC374" s="129"/>
      <c r="FD374" s="129"/>
      <c r="FE374" s="129"/>
      <c r="FF374" s="130"/>
      <c r="FG374" s="128"/>
      <c r="FH374" s="129"/>
      <c r="FI374" s="129"/>
      <c r="FJ374" s="129"/>
      <c r="FK374" s="130"/>
      <c r="FL374" s="128"/>
      <c r="FM374" s="129"/>
      <c r="FN374" s="129"/>
      <c r="FO374" s="129"/>
      <c r="FP374" s="130"/>
      <c r="FQ374" s="128"/>
      <c r="FR374" s="129"/>
      <c r="FS374" s="129"/>
      <c r="FT374" s="129"/>
      <c r="FU374" s="130"/>
      <c r="FV374" s="128"/>
      <c r="FW374" s="129"/>
      <c r="FX374" s="129"/>
      <c r="FY374" s="129"/>
      <c r="FZ374" s="130"/>
      <c r="GA374" s="128"/>
      <c r="GB374" s="129"/>
      <c r="GC374" s="129"/>
      <c r="GD374" s="129"/>
      <c r="GE374" s="130"/>
      <c r="GF374" s="128"/>
      <c r="GG374" s="129"/>
      <c r="GH374" s="129"/>
      <c r="GI374" s="129"/>
      <c r="GJ374" s="130"/>
      <c r="GK374" s="128"/>
      <c r="GL374" s="129"/>
      <c r="GM374" s="129"/>
      <c r="GN374" s="129"/>
      <c r="GO374" s="130"/>
      <c r="GP374" s="128"/>
      <c r="GQ374" s="129"/>
      <c r="GR374" s="129"/>
      <c r="GS374" s="129"/>
      <c r="GT374" s="130"/>
      <c r="GU374" s="128"/>
      <c r="GV374" s="129"/>
      <c r="GW374" s="129"/>
      <c r="GX374" s="129"/>
      <c r="GY374" s="130"/>
      <c r="GZ374" s="128"/>
      <c r="HA374" s="129"/>
      <c r="HB374" s="129"/>
      <c r="HC374" s="129"/>
      <c r="HD374" s="130"/>
      <c r="HE374" s="128"/>
      <c r="HF374" s="129"/>
      <c r="HG374" s="129"/>
      <c r="HH374" s="129"/>
      <c r="HI374" s="130"/>
      <c r="HJ374" s="128"/>
      <c r="HK374" s="129"/>
      <c r="HL374" s="129"/>
      <c r="HM374" s="129"/>
      <c r="HN374" s="130"/>
      <c r="HO374" s="128"/>
      <c r="HP374" s="129"/>
      <c r="HQ374" s="129"/>
      <c r="HR374" s="129"/>
      <c r="HS374" s="130"/>
      <c r="HT374" s="128"/>
      <c r="HU374" s="129"/>
      <c r="HV374" s="129"/>
      <c r="HW374" s="129"/>
      <c r="HX374" s="130"/>
      <c r="HY374" s="128"/>
      <c r="HZ374" s="129"/>
      <c r="IA374" s="129"/>
      <c r="IB374" s="129"/>
      <c r="IC374" s="130"/>
      <c r="ID374" s="128"/>
      <c r="IE374" s="129"/>
      <c r="IF374" s="129"/>
      <c r="IG374" s="129"/>
      <c r="IH374" s="130"/>
      <c r="II374" s="128"/>
      <c r="IJ374" s="129"/>
      <c r="IK374" s="129"/>
      <c r="IL374" s="129"/>
      <c r="IM374" s="130"/>
      <c r="IN374" s="128"/>
      <c r="IO374" s="129"/>
      <c r="IP374" s="129"/>
      <c r="IQ374" s="129"/>
      <c r="IR374" s="130"/>
      <c r="IS374" s="128"/>
      <c r="IT374" s="129"/>
      <c r="IU374" s="129"/>
      <c r="IV374" s="129"/>
      <c r="IW374" s="130"/>
      <c r="IX374" s="128"/>
      <c r="IY374" s="129"/>
      <c r="IZ374" s="129"/>
      <c r="JA374" s="129"/>
      <c r="JB374" s="130"/>
      <c r="JC374" s="128"/>
      <c r="JD374" s="129"/>
      <c r="JE374" s="129"/>
      <c r="JF374" s="129"/>
      <c r="JG374" s="130"/>
      <c r="JH374" s="128"/>
      <c r="JI374" s="129"/>
      <c r="JJ374" s="129"/>
      <c r="JK374" s="129"/>
      <c r="JL374" s="130"/>
      <c r="JM374" s="128"/>
      <c r="JN374" s="129"/>
      <c r="JO374" s="129"/>
      <c r="JP374" s="129"/>
      <c r="JQ374" s="130"/>
      <c r="JR374" s="128"/>
      <c r="JS374" s="129"/>
      <c r="JT374" s="129"/>
      <c r="JU374" s="129"/>
      <c r="JV374" s="130"/>
      <c r="JW374" s="128"/>
      <c r="JX374" s="129"/>
      <c r="JY374" s="129"/>
      <c r="JZ374" s="129"/>
      <c r="KA374" s="130"/>
      <c r="KB374" s="128"/>
      <c r="KC374" s="129"/>
      <c r="KD374" s="129"/>
      <c r="KE374" s="129"/>
      <c r="KF374" s="130"/>
      <c r="KG374" s="128"/>
      <c r="KH374" s="129"/>
      <c r="KI374" s="129"/>
      <c r="KJ374" s="129"/>
      <c r="KK374" s="130"/>
      <c r="KL374" s="128"/>
      <c r="KM374" s="129"/>
      <c r="KN374" s="129"/>
      <c r="KO374" s="129"/>
      <c r="KP374" s="130"/>
      <c r="KQ374" s="128"/>
      <c r="KR374" s="129"/>
      <c r="KS374" s="129"/>
      <c r="KT374" s="129"/>
      <c r="KU374" s="130"/>
      <c r="KV374" s="128"/>
      <c r="KW374" s="129"/>
      <c r="KX374" s="129"/>
      <c r="KY374" s="129"/>
      <c r="KZ374" s="130"/>
      <c r="LA374" s="128"/>
      <c r="LB374" s="129"/>
      <c r="LC374" s="129"/>
      <c r="LD374" s="129"/>
      <c r="LE374" s="130"/>
      <c r="LF374" s="128"/>
      <c r="LG374" s="129"/>
      <c r="LH374" s="129"/>
      <c r="LI374" s="129"/>
      <c r="LJ374" s="130"/>
      <c r="LK374" s="128"/>
      <c r="LL374" s="129"/>
      <c r="LM374" s="129"/>
      <c r="LN374" s="129"/>
      <c r="LO374" s="130"/>
      <c r="LP374" s="128"/>
      <c r="LQ374" s="129"/>
      <c r="LR374" s="129"/>
      <c r="LS374" s="129"/>
      <c r="LT374" s="130"/>
      <c r="LU374" s="128"/>
      <c r="LV374" s="129"/>
      <c r="LW374" s="129"/>
      <c r="LX374" s="129"/>
      <c r="LY374" s="130"/>
      <c r="LZ374" s="128"/>
      <c r="MA374" s="129"/>
      <c r="MB374" s="129"/>
      <c r="MC374" s="129"/>
      <c r="MD374" s="130"/>
      <c r="ME374" s="128"/>
      <c r="MF374" s="129"/>
      <c r="MG374" s="129"/>
      <c r="MH374" s="129"/>
      <c r="MI374" s="130"/>
      <c r="MJ374" s="128"/>
      <c r="MK374" s="129"/>
      <c r="ML374" s="129"/>
      <c r="MM374" s="129"/>
      <c r="MN374" s="130"/>
      <c r="MO374" s="128"/>
      <c r="MP374" s="129"/>
      <c r="MQ374" s="129"/>
      <c r="MR374" s="129"/>
      <c r="MS374" s="130"/>
      <c r="MT374" s="128"/>
      <c r="MU374" s="129"/>
      <c r="MV374" s="129"/>
      <c r="MW374" s="129"/>
      <c r="MX374" s="130"/>
      <c r="MY374" s="128"/>
      <c r="MZ374" s="129"/>
      <c r="NA374" s="129"/>
      <c r="NB374" s="129"/>
      <c r="NC374" s="130"/>
      <c r="ND374" s="128"/>
      <c r="NE374" s="129"/>
      <c r="NF374" s="129"/>
      <c r="NG374" s="129"/>
      <c r="NH374" s="130"/>
      <c r="NI374" s="128"/>
      <c r="NJ374" s="129"/>
      <c r="NK374" s="129"/>
      <c r="NL374" s="129"/>
      <c r="NM374" s="130"/>
      <c r="NN374" s="128"/>
      <c r="NO374" s="129"/>
      <c r="NP374" s="129"/>
      <c r="NQ374" s="129"/>
      <c r="NR374" s="130"/>
      <c r="NS374" s="128"/>
      <c r="NT374" s="129"/>
      <c r="NU374" s="129"/>
      <c r="NV374" s="129"/>
      <c r="NW374" s="130"/>
      <c r="NX374" s="128"/>
      <c r="NY374" s="129"/>
      <c r="NZ374" s="129"/>
      <c r="OA374" s="129"/>
      <c r="OB374" s="130"/>
      <c r="OC374" s="128"/>
      <c r="OD374" s="129"/>
      <c r="OE374" s="129"/>
      <c r="OF374" s="129"/>
      <c r="OG374" s="130"/>
      <c r="OH374" s="128"/>
      <c r="OI374" s="129"/>
      <c r="OJ374" s="129"/>
      <c r="OK374" s="129"/>
      <c r="OL374" s="130"/>
      <c r="OM374" s="128"/>
      <c r="ON374" s="129"/>
      <c r="OO374" s="129"/>
      <c r="OP374" s="129"/>
      <c r="OQ374" s="130"/>
      <c r="OR374" s="128"/>
      <c r="OS374" s="129"/>
      <c r="OT374" s="129"/>
      <c r="OU374" s="129"/>
      <c r="OV374" s="130"/>
      <c r="OW374" s="128"/>
      <c r="OX374" s="129"/>
      <c r="OY374" s="129"/>
      <c r="OZ374" s="129"/>
      <c r="PA374" s="130"/>
      <c r="PB374" s="128"/>
      <c r="PC374" s="129"/>
      <c r="PD374" s="129"/>
      <c r="PE374" s="129"/>
      <c r="PF374" s="130"/>
      <c r="PG374" s="128"/>
      <c r="PH374" s="129"/>
      <c r="PI374" s="129"/>
      <c r="PJ374" s="129"/>
      <c r="PK374" s="130"/>
      <c r="PL374" s="128"/>
      <c r="PM374" s="129"/>
      <c r="PN374" s="129"/>
      <c r="PO374" s="129"/>
      <c r="PP374" s="130"/>
      <c r="PQ374" s="128"/>
      <c r="PR374" s="129"/>
      <c r="PS374" s="129"/>
      <c r="PT374" s="129"/>
      <c r="PU374" s="130"/>
      <c r="PV374" s="128"/>
      <c r="PW374" s="129"/>
      <c r="PX374" s="129"/>
      <c r="PY374" s="129"/>
      <c r="PZ374" s="130"/>
      <c r="QA374" s="128"/>
      <c r="QB374" s="129"/>
      <c r="QC374" s="129"/>
      <c r="QD374" s="129"/>
      <c r="QE374" s="130"/>
      <c r="QF374" s="128"/>
      <c r="QG374" s="129"/>
      <c r="QH374" s="129"/>
      <c r="QI374" s="129"/>
      <c r="QJ374" s="130"/>
      <c r="QK374" s="128"/>
      <c r="QL374" s="129"/>
      <c r="QM374" s="129"/>
      <c r="QN374" s="129"/>
      <c r="QO374" s="130"/>
      <c r="QP374" s="128"/>
      <c r="QQ374" s="129"/>
      <c r="QR374" s="129"/>
      <c r="QS374" s="129"/>
      <c r="QT374" s="130"/>
      <c r="QU374" s="128"/>
      <c r="QV374" s="129"/>
      <c r="QW374" s="129"/>
      <c r="QX374" s="129"/>
      <c r="QY374" s="130"/>
      <c r="QZ374" s="128"/>
      <c r="RA374" s="129"/>
      <c r="RB374" s="129"/>
      <c r="RC374" s="129"/>
      <c r="RD374" s="130"/>
      <c r="RE374" s="128"/>
      <c r="RF374" s="129"/>
      <c r="RG374" s="129"/>
      <c r="RH374" s="129"/>
      <c r="RI374" s="130"/>
      <c r="RJ374" s="128"/>
      <c r="RK374" s="129"/>
      <c r="RL374" s="129"/>
      <c r="RM374" s="129"/>
      <c r="RN374" s="130"/>
      <c r="RO374" s="128"/>
      <c r="RP374" s="129"/>
      <c r="RQ374" s="129"/>
      <c r="RR374" s="129"/>
      <c r="RS374" s="130"/>
      <c r="RT374" s="128"/>
      <c r="RU374" s="129"/>
      <c r="RV374" s="129"/>
      <c r="RW374" s="129"/>
      <c r="RX374" s="130"/>
      <c r="RY374" s="128"/>
      <c r="RZ374" s="129"/>
      <c r="SA374" s="129"/>
      <c r="SB374" s="129"/>
      <c r="SC374" s="130"/>
      <c r="SD374" s="128"/>
      <c r="SE374" s="129"/>
      <c r="SF374" s="129"/>
      <c r="SG374" s="129"/>
      <c r="SH374" s="130"/>
      <c r="SI374" s="128"/>
      <c r="SJ374" s="129"/>
      <c r="SK374" s="129"/>
      <c r="SL374" s="129"/>
      <c r="SM374" s="130"/>
      <c r="SN374" s="128"/>
      <c r="SO374" s="129"/>
      <c r="SP374" s="129"/>
      <c r="SQ374" s="129"/>
      <c r="SR374" s="130"/>
      <c r="SS374" s="128"/>
      <c r="ST374" s="129"/>
      <c r="SU374" s="129"/>
      <c r="SV374" s="129"/>
      <c r="SW374" s="130"/>
    </row>
    <row r="375" spans="2:517" ht="3" customHeight="1">
      <c r="B375" s="125"/>
      <c r="C375" s="125"/>
      <c r="D375" s="125"/>
      <c r="E375" s="125"/>
      <c r="F375" s="125"/>
      <c r="G375" s="125"/>
      <c r="H375" s="125"/>
      <c r="I375" s="125"/>
      <c r="J375" s="125"/>
      <c r="K375" s="201"/>
      <c r="L375" s="1389"/>
      <c r="M375" s="220">
        <f>(8/20)*$K$2</f>
        <v>0</v>
      </c>
      <c r="N375" s="5"/>
      <c r="O375" s="1335" t="s">
        <v>63</v>
      </c>
      <c r="P375" s="1381">
        <f>IFERROR(M375,0)</f>
        <v>0</v>
      </c>
      <c r="Q375" s="104"/>
      <c r="R375" s="131"/>
      <c r="S375" s="104"/>
      <c r="T375" s="104"/>
      <c r="U375" s="104"/>
      <c r="V375" s="132"/>
      <c r="W375" s="131"/>
      <c r="X375" s="104"/>
      <c r="Y375" s="104"/>
      <c r="Z375" s="104"/>
      <c r="AA375" s="132"/>
      <c r="AB375" s="131"/>
      <c r="AC375" s="104"/>
      <c r="AD375" s="104"/>
      <c r="AE375" s="104"/>
      <c r="AF375" s="132"/>
      <c r="AG375" s="131"/>
      <c r="AH375" s="104"/>
      <c r="AI375" s="104"/>
      <c r="AJ375" s="104"/>
      <c r="AK375" s="132"/>
      <c r="AL375" s="131"/>
      <c r="AM375" s="104"/>
      <c r="AN375" s="104"/>
      <c r="AO375" s="104"/>
      <c r="AP375" s="132"/>
      <c r="AQ375" s="131"/>
      <c r="AR375" s="104"/>
      <c r="AS375" s="104"/>
      <c r="AT375" s="104"/>
      <c r="AU375" s="132"/>
      <c r="AV375" s="131"/>
      <c r="AW375" s="104"/>
      <c r="AX375" s="104"/>
      <c r="AY375" s="104"/>
      <c r="AZ375" s="132"/>
      <c r="BA375" s="131"/>
      <c r="BB375" s="104"/>
      <c r="BC375" s="104"/>
      <c r="BD375" s="104"/>
      <c r="BE375" s="132"/>
      <c r="BF375" s="131"/>
      <c r="BG375" s="104"/>
      <c r="BH375" s="104"/>
      <c r="BI375" s="104"/>
      <c r="BJ375" s="132"/>
      <c r="BK375" s="131"/>
      <c r="BL375" s="104"/>
      <c r="BM375" s="104"/>
      <c r="BN375" s="104"/>
      <c r="BO375" s="132"/>
      <c r="BP375" s="131"/>
      <c r="BQ375" s="104"/>
      <c r="BR375" s="104"/>
      <c r="BS375" s="104"/>
      <c r="BT375" s="132"/>
      <c r="BU375" s="131"/>
      <c r="BV375" s="104"/>
      <c r="BW375" s="104"/>
      <c r="BX375" s="104"/>
      <c r="BY375" s="132"/>
      <c r="BZ375" s="131"/>
      <c r="CA375" s="104"/>
      <c r="CB375" s="104"/>
      <c r="CC375" s="104"/>
      <c r="CD375" s="132"/>
      <c r="CE375" s="131"/>
      <c r="CF375" s="104"/>
      <c r="CG375" s="104"/>
      <c r="CH375" s="104"/>
      <c r="CI375" s="132"/>
      <c r="CJ375" s="131"/>
      <c r="CK375" s="104"/>
      <c r="CL375" s="104"/>
      <c r="CM375" s="104"/>
      <c r="CN375" s="132"/>
      <c r="CO375" s="131"/>
      <c r="CP375" s="104"/>
      <c r="CQ375" s="104"/>
      <c r="CR375" s="104"/>
      <c r="CS375" s="132"/>
      <c r="CT375" s="131"/>
      <c r="CU375" s="104"/>
      <c r="CV375" s="104"/>
      <c r="CW375" s="104"/>
      <c r="CX375" s="132"/>
      <c r="CY375" s="131"/>
      <c r="CZ375" s="104"/>
      <c r="DA375" s="104"/>
      <c r="DB375" s="104"/>
      <c r="DC375" s="132"/>
      <c r="DD375" s="131"/>
      <c r="DE375" s="104"/>
      <c r="DF375" s="104"/>
      <c r="DG375" s="104"/>
      <c r="DH375" s="132"/>
      <c r="DI375" s="131"/>
      <c r="DJ375" s="104"/>
      <c r="DK375" s="104"/>
      <c r="DL375" s="104"/>
      <c r="DM375" s="132"/>
      <c r="DN375" s="131"/>
      <c r="DO375" s="104"/>
      <c r="DP375" s="104"/>
      <c r="DQ375" s="104"/>
      <c r="DR375" s="132"/>
      <c r="DS375" s="131"/>
      <c r="DT375" s="104"/>
      <c r="DU375" s="104"/>
      <c r="DV375" s="104"/>
      <c r="DW375" s="132"/>
      <c r="DX375" s="131"/>
      <c r="DY375" s="104"/>
      <c r="DZ375" s="104"/>
      <c r="EA375" s="104"/>
      <c r="EB375" s="132"/>
      <c r="EC375" s="131"/>
      <c r="ED375" s="104"/>
      <c r="EE375" s="104"/>
      <c r="EF375" s="104"/>
      <c r="EG375" s="132"/>
      <c r="EH375" s="131"/>
      <c r="EI375" s="104"/>
      <c r="EJ375" s="104"/>
      <c r="EK375" s="104"/>
      <c r="EL375" s="132"/>
      <c r="EM375" s="131"/>
      <c r="EN375" s="104"/>
      <c r="EO375" s="104"/>
      <c r="EP375" s="104"/>
      <c r="EQ375" s="132"/>
      <c r="ER375" s="131"/>
      <c r="ES375" s="104"/>
      <c r="ET375" s="104"/>
      <c r="EU375" s="104"/>
      <c r="EV375" s="132"/>
      <c r="EW375" s="131"/>
      <c r="EX375" s="104"/>
      <c r="EY375" s="104"/>
      <c r="EZ375" s="104"/>
      <c r="FA375" s="132"/>
      <c r="FB375" s="131"/>
      <c r="FC375" s="104"/>
      <c r="FD375" s="104"/>
      <c r="FE375" s="104"/>
      <c r="FF375" s="132"/>
      <c r="FG375" s="131"/>
      <c r="FH375" s="104"/>
      <c r="FI375" s="104"/>
      <c r="FJ375" s="104"/>
      <c r="FK375" s="132"/>
      <c r="FL375" s="131"/>
      <c r="FM375" s="104"/>
      <c r="FN375" s="104"/>
      <c r="FO375" s="104"/>
      <c r="FP375" s="132"/>
      <c r="FQ375" s="131"/>
      <c r="FR375" s="104"/>
      <c r="FS375" s="104"/>
      <c r="FT375" s="104"/>
      <c r="FU375" s="132"/>
      <c r="FV375" s="131"/>
      <c r="FW375" s="104"/>
      <c r="FX375" s="104"/>
      <c r="FY375" s="104"/>
      <c r="FZ375" s="132"/>
      <c r="GA375" s="131"/>
      <c r="GB375" s="104"/>
      <c r="GC375" s="104"/>
      <c r="GD375" s="104"/>
      <c r="GE375" s="132"/>
      <c r="GF375" s="131"/>
      <c r="GG375" s="104"/>
      <c r="GH375" s="104"/>
      <c r="GI375" s="104"/>
      <c r="GJ375" s="132"/>
      <c r="GK375" s="131"/>
      <c r="GL375" s="104"/>
      <c r="GM375" s="104"/>
      <c r="GN375" s="104"/>
      <c r="GO375" s="132"/>
      <c r="GP375" s="131"/>
      <c r="GQ375" s="104"/>
      <c r="GR375" s="104"/>
      <c r="GS375" s="104"/>
      <c r="GT375" s="132"/>
      <c r="GU375" s="131"/>
      <c r="GV375" s="104"/>
      <c r="GW375" s="104"/>
      <c r="GX375" s="104"/>
      <c r="GY375" s="132"/>
      <c r="GZ375" s="131"/>
      <c r="HA375" s="104"/>
      <c r="HB375" s="104"/>
      <c r="HC375" s="104"/>
      <c r="HD375" s="132"/>
      <c r="HE375" s="131"/>
      <c r="HF375" s="104"/>
      <c r="HG375" s="104"/>
      <c r="HH375" s="104"/>
      <c r="HI375" s="132"/>
      <c r="HJ375" s="131"/>
      <c r="HK375" s="104"/>
      <c r="HL375" s="104"/>
      <c r="HM375" s="104"/>
      <c r="HN375" s="132"/>
      <c r="HO375" s="131"/>
      <c r="HP375" s="104"/>
      <c r="HQ375" s="104"/>
      <c r="HR375" s="104"/>
      <c r="HS375" s="132"/>
      <c r="HT375" s="131"/>
      <c r="HU375" s="104"/>
      <c r="HV375" s="104"/>
      <c r="HW375" s="104"/>
      <c r="HX375" s="132"/>
      <c r="HY375" s="131"/>
      <c r="HZ375" s="104"/>
      <c r="IA375" s="104"/>
      <c r="IB375" s="104"/>
      <c r="IC375" s="132"/>
      <c r="ID375" s="131"/>
      <c r="IE375" s="104"/>
      <c r="IF375" s="104"/>
      <c r="IG375" s="104"/>
      <c r="IH375" s="132"/>
      <c r="II375" s="131"/>
      <c r="IJ375" s="104"/>
      <c r="IK375" s="104"/>
      <c r="IL375" s="104"/>
      <c r="IM375" s="132"/>
      <c r="IN375" s="131"/>
      <c r="IO375" s="104"/>
      <c r="IP375" s="104"/>
      <c r="IQ375" s="104"/>
      <c r="IR375" s="132"/>
      <c r="IS375" s="131"/>
      <c r="IT375" s="104"/>
      <c r="IU375" s="104"/>
      <c r="IV375" s="104"/>
      <c r="IW375" s="132"/>
      <c r="IX375" s="131"/>
      <c r="IY375" s="104"/>
      <c r="IZ375" s="104"/>
      <c r="JA375" s="104"/>
      <c r="JB375" s="132"/>
      <c r="JC375" s="131"/>
      <c r="JD375" s="104"/>
      <c r="JE375" s="104"/>
      <c r="JF375" s="104"/>
      <c r="JG375" s="132"/>
      <c r="JH375" s="131"/>
      <c r="JI375" s="104"/>
      <c r="JJ375" s="104"/>
      <c r="JK375" s="104"/>
      <c r="JL375" s="132"/>
      <c r="JM375" s="131"/>
      <c r="JN375" s="104"/>
      <c r="JO375" s="104"/>
      <c r="JP375" s="104"/>
      <c r="JQ375" s="132"/>
      <c r="JR375" s="131"/>
      <c r="JS375" s="104"/>
      <c r="JT375" s="104"/>
      <c r="JU375" s="104"/>
      <c r="JV375" s="132"/>
      <c r="JW375" s="131"/>
      <c r="JX375" s="104"/>
      <c r="JY375" s="104"/>
      <c r="JZ375" s="104"/>
      <c r="KA375" s="132"/>
      <c r="KB375" s="131"/>
      <c r="KC375" s="104"/>
      <c r="KD375" s="104"/>
      <c r="KE375" s="104"/>
      <c r="KF375" s="132"/>
      <c r="KG375" s="131"/>
      <c r="KH375" s="104"/>
      <c r="KI375" s="104"/>
      <c r="KJ375" s="104"/>
      <c r="KK375" s="132"/>
      <c r="KL375" s="131"/>
      <c r="KM375" s="104"/>
      <c r="KN375" s="104"/>
      <c r="KO375" s="104"/>
      <c r="KP375" s="132"/>
      <c r="KQ375" s="131"/>
      <c r="KR375" s="104"/>
      <c r="KS375" s="104"/>
      <c r="KT375" s="104"/>
      <c r="KU375" s="132"/>
      <c r="KV375" s="131"/>
      <c r="KW375" s="104"/>
      <c r="KX375" s="104"/>
      <c r="KY375" s="104"/>
      <c r="KZ375" s="132"/>
      <c r="LA375" s="131"/>
      <c r="LB375" s="104"/>
      <c r="LC375" s="104"/>
      <c r="LD375" s="104"/>
      <c r="LE375" s="132"/>
      <c r="LF375" s="131"/>
      <c r="LG375" s="104"/>
      <c r="LH375" s="104"/>
      <c r="LI375" s="104"/>
      <c r="LJ375" s="132"/>
      <c r="LK375" s="131"/>
      <c r="LL375" s="104"/>
      <c r="LM375" s="104"/>
      <c r="LN375" s="104"/>
      <c r="LO375" s="132"/>
      <c r="LP375" s="131"/>
      <c r="LQ375" s="104"/>
      <c r="LR375" s="104"/>
      <c r="LS375" s="104"/>
      <c r="LT375" s="132"/>
      <c r="LU375" s="131"/>
      <c r="LV375" s="104"/>
      <c r="LW375" s="104"/>
      <c r="LX375" s="104"/>
      <c r="LY375" s="132"/>
      <c r="LZ375" s="131"/>
      <c r="MA375" s="104"/>
      <c r="MB375" s="104"/>
      <c r="MC375" s="104"/>
      <c r="MD375" s="132"/>
      <c r="ME375" s="131"/>
      <c r="MF375" s="104"/>
      <c r="MG375" s="104"/>
      <c r="MH375" s="104"/>
      <c r="MI375" s="132"/>
      <c r="MJ375" s="131"/>
      <c r="MK375" s="104"/>
      <c r="ML375" s="104"/>
      <c r="MM375" s="104"/>
      <c r="MN375" s="132"/>
      <c r="MO375" s="131"/>
      <c r="MP375" s="104"/>
      <c r="MQ375" s="104"/>
      <c r="MR375" s="104"/>
      <c r="MS375" s="132"/>
      <c r="MT375" s="131"/>
      <c r="MU375" s="104"/>
      <c r="MV375" s="104"/>
      <c r="MW375" s="104"/>
      <c r="MX375" s="132"/>
      <c r="MY375" s="131"/>
      <c r="MZ375" s="104"/>
      <c r="NA375" s="104"/>
      <c r="NB375" s="104"/>
      <c r="NC375" s="132"/>
      <c r="ND375" s="131"/>
      <c r="NE375" s="104"/>
      <c r="NF375" s="104"/>
      <c r="NG375" s="104"/>
      <c r="NH375" s="132"/>
      <c r="NI375" s="131"/>
      <c r="NJ375" s="104"/>
      <c r="NK375" s="104"/>
      <c r="NL375" s="104"/>
      <c r="NM375" s="132"/>
      <c r="NN375" s="131"/>
      <c r="NO375" s="104"/>
      <c r="NP375" s="104"/>
      <c r="NQ375" s="104"/>
      <c r="NR375" s="132"/>
      <c r="NS375" s="131"/>
      <c r="NT375" s="104"/>
      <c r="NU375" s="104"/>
      <c r="NV375" s="104"/>
      <c r="NW375" s="132"/>
      <c r="NX375" s="131"/>
      <c r="NY375" s="104"/>
      <c r="NZ375" s="104"/>
      <c r="OA375" s="104"/>
      <c r="OB375" s="132"/>
      <c r="OC375" s="131"/>
      <c r="OD375" s="104"/>
      <c r="OE375" s="104"/>
      <c r="OF375" s="104"/>
      <c r="OG375" s="132"/>
      <c r="OH375" s="131"/>
      <c r="OI375" s="104"/>
      <c r="OJ375" s="104"/>
      <c r="OK375" s="104"/>
      <c r="OL375" s="132"/>
      <c r="OM375" s="131"/>
      <c r="ON375" s="104"/>
      <c r="OO375" s="104"/>
      <c r="OP375" s="104"/>
      <c r="OQ375" s="132"/>
      <c r="OR375" s="131"/>
      <c r="OS375" s="104"/>
      <c r="OT375" s="104"/>
      <c r="OU375" s="104"/>
      <c r="OV375" s="132"/>
      <c r="OW375" s="131"/>
      <c r="OX375" s="104"/>
      <c r="OY375" s="104"/>
      <c r="OZ375" s="104"/>
      <c r="PA375" s="132"/>
      <c r="PB375" s="131"/>
      <c r="PC375" s="104"/>
      <c r="PD375" s="104"/>
      <c r="PE375" s="104"/>
      <c r="PF375" s="132"/>
      <c r="PG375" s="131"/>
      <c r="PH375" s="104"/>
      <c r="PI375" s="104"/>
      <c r="PJ375" s="104"/>
      <c r="PK375" s="132"/>
      <c r="PL375" s="131"/>
      <c r="PM375" s="104"/>
      <c r="PN375" s="104"/>
      <c r="PO375" s="104"/>
      <c r="PP375" s="132"/>
      <c r="PQ375" s="131"/>
      <c r="PR375" s="104"/>
      <c r="PS375" s="104"/>
      <c r="PT375" s="104"/>
      <c r="PU375" s="132"/>
      <c r="PV375" s="131"/>
      <c r="PW375" s="104"/>
      <c r="PX375" s="104"/>
      <c r="PY375" s="104"/>
      <c r="PZ375" s="132"/>
      <c r="QA375" s="131"/>
      <c r="QB375" s="104"/>
      <c r="QC375" s="104"/>
      <c r="QD375" s="104"/>
      <c r="QE375" s="132"/>
      <c r="QF375" s="131"/>
      <c r="QG375" s="104"/>
      <c r="QH375" s="104"/>
      <c r="QI375" s="104"/>
      <c r="QJ375" s="132"/>
      <c r="QK375" s="131"/>
      <c r="QL375" s="104"/>
      <c r="QM375" s="104"/>
      <c r="QN375" s="104"/>
      <c r="QO375" s="132"/>
      <c r="QP375" s="131"/>
      <c r="QQ375" s="104"/>
      <c r="QR375" s="104"/>
      <c r="QS375" s="104"/>
      <c r="QT375" s="132"/>
      <c r="QU375" s="131"/>
      <c r="QV375" s="104"/>
      <c r="QW375" s="104"/>
      <c r="QX375" s="104"/>
      <c r="QY375" s="132"/>
      <c r="QZ375" s="131"/>
      <c r="RA375" s="104"/>
      <c r="RB375" s="104"/>
      <c r="RC375" s="104"/>
      <c r="RD375" s="132"/>
      <c r="RE375" s="131"/>
      <c r="RF375" s="104"/>
      <c r="RG375" s="104"/>
      <c r="RH375" s="104"/>
      <c r="RI375" s="132"/>
      <c r="RJ375" s="131"/>
      <c r="RK375" s="104"/>
      <c r="RL375" s="104"/>
      <c r="RM375" s="104"/>
      <c r="RN375" s="132"/>
      <c r="RO375" s="131"/>
      <c r="RP375" s="104"/>
      <c r="RQ375" s="104"/>
      <c r="RR375" s="104"/>
      <c r="RS375" s="132"/>
      <c r="RT375" s="131"/>
      <c r="RU375" s="104"/>
      <c r="RV375" s="104"/>
      <c r="RW375" s="104"/>
      <c r="RX375" s="132"/>
      <c r="RY375" s="131"/>
      <c r="RZ375" s="104"/>
      <c r="SA375" s="104"/>
      <c r="SB375" s="104"/>
      <c r="SC375" s="132"/>
      <c r="SD375" s="131"/>
      <c r="SE375" s="104"/>
      <c r="SF375" s="104"/>
      <c r="SG375" s="104"/>
      <c r="SH375" s="132"/>
      <c r="SI375" s="131"/>
      <c r="SJ375" s="104"/>
      <c r="SK375" s="104"/>
      <c r="SL375" s="104"/>
      <c r="SM375" s="132"/>
      <c r="SN375" s="131"/>
      <c r="SO375" s="104"/>
      <c r="SP375" s="104"/>
      <c r="SQ375" s="104"/>
      <c r="SR375" s="132"/>
      <c r="SS375" s="131"/>
      <c r="ST375" s="104"/>
      <c r="SU375" s="104"/>
      <c r="SV375" s="104"/>
      <c r="SW375" s="132"/>
    </row>
    <row r="376" spans="2:517" ht="3" customHeight="1">
      <c r="B376" s="125"/>
      <c r="C376" s="125"/>
      <c r="D376" s="125"/>
      <c r="E376" s="125"/>
      <c r="F376" s="125"/>
      <c r="G376" s="125"/>
      <c r="H376" s="125"/>
      <c r="I376" s="125"/>
      <c r="J376" s="125"/>
      <c r="K376" s="201"/>
      <c r="L376" s="1389"/>
      <c r="M376" s="220">
        <f>(7/20)*$K$2</f>
        <v>0</v>
      </c>
      <c r="N376" s="5"/>
      <c r="O376" s="1335"/>
      <c r="P376" s="1381"/>
      <c r="Q376" s="102"/>
      <c r="R376" s="103"/>
      <c r="S376" s="102"/>
      <c r="T376" s="102"/>
      <c r="U376" s="102"/>
      <c r="V376" s="127"/>
      <c r="W376" s="103"/>
      <c r="X376" s="102"/>
      <c r="Y376" s="102"/>
      <c r="Z376" s="102"/>
      <c r="AA376" s="127"/>
      <c r="AB376" s="103"/>
      <c r="AC376" s="102"/>
      <c r="AD376" s="102"/>
      <c r="AE376" s="102"/>
      <c r="AF376" s="127"/>
      <c r="AG376" s="103"/>
      <c r="AH376" s="102"/>
      <c r="AI376" s="102"/>
      <c r="AJ376" s="102"/>
      <c r="AK376" s="127"/>
      <c r="AL376" s="103"/>
      <c r="AM376" s="102"/>
      <c r="AN376" s="102"/>
      <c r="AO376" s="102"/>
      <c r="AP376" s="127"/>
      <c r="AQ376" s="103"/>
      <c r="AR376" s="102"/>
      <c r="AS376" s="102"/>
      <c r="AT376" s="102"/>
      <c r="AU376" s="127"/>
      <c r="AV376" s="103"/>
      <c r="AW376" s="102"/>
      <c r="AX376" s="102"/>
      <c r="AY376" s="102"/>
      <c r="AZ376" s="127"/>
      <c r="BA376" s="103"/>
      <c r="BB376" s="102"/>
      <c r="BC376" s="102"/>
      <c r="BD376" s="102"/>
      <c r="BE376" s="127"/>
      <c r="BF376" s="103"/>
      <c r="BG376" s="102"/>
      <c r="BH376" s="102"/>
      <c r="BI376" s="102"/>
      <c r="BJ376" s="127"/>
      <c r="BK376" s="103"/>
      <c r="BL376" s="102"/>
      <c r="BM376" s="102"/>
      <c r="BN376" s="102"/>
      <c r="BO376" s="127"/>
      <c r="BP376" s="103"/>
      <c r="BQ376" s="102"/>
      <c r="BR376" s="102"/>
      <c r="BS376" s="102"/>
      <c r="BT376" s="127"/>
      <c r="BU376" s="103"/>
      <c r="BV376" s="102"/>
      <c r="BW376" s="102"/>
      <c r="BX376" s="102"/>
      <c r="BY376" s="127"/>
      <c r="BZ376" s="103"/>
      <c r="CA376" s="102"/>
      <c r="CB376" s="102"/>
      <c r="CC376" s="102"/>
      <c r="CD376" s="127"/>
      <c r="CE376" s="103"/>
      <c r="CF376" s="102"/>
      <c r="CG376" s="102"/>
      <c r="CH376" s="102"/>
      <c r="CI376" s="127"/>
      <c r="CJ376" s="103"/>
      <c r="CK376" s="102"/>
      <c r="CL376" s="102"/>
      <c r="CM376" s="102"/>
      <c r="CN376" s="127"/>
      <c r="CO376" s="103"/>
      <c r="CP376" s="102"/>
      <c r="CQ376" s="102"/>
      <c r="CR376" s="102"/>
      <c r="CS376" s="127"/>
      <c r="CT376" s="103"/>
      <c r="CU376" s="102"/>
      <c r="CV376" s="102"/>
      <c r="CW376" s="102"/>
      <c r="CX376" s="127"/>
      <c r="CY376" s="103"/>
      <c r="CZ376" s="102"/>
      <c r="DA376" s="102"/>
      <c r="DB376" s="102"/>
      <c r="DC376" s="127"/>
      <c r="DD376" s="103"/>
      <c r="DE376" s="102"/>
      <c r="DF376" s="102"/>
      <c r="DG376" s="102"/>
      <c r="DH376" s="127"/>
      <c r="DI376" s="103"/>
      <c r="DJ376" s="102"/>
      <c r="DK376" s="102"/>
      <c r="DL376" s="102"/>
      <c r="DM376" s="127"/>
      <c r="DN376" s="103"/>
      <c r="DO376" s="102"/>
      <c r="DP376" s="102"/>
      <c r="DQ376" s="102"/>
      <c r="DR376" s="127"/>
      <c r="DS376" s="103"/>
      <c r="DT376" s="102"/>
      <c r="DU376" s="102"/>
      <c r="DV376" s="102"/>
      <c r="DW376" s="127"/>
      <c r="DX376" s="103"/>
      <c r="DY376" s="102"/>
      <c r="DZ376" s="102"/>
      <c r="EA376" s="102"/>
      <c r="EB376" s="127"/>
      <c r="EC376" s="103"/>
      <c r="ED376" s="102"/>
      <c r="EE376" s="102"/>
      <c r="EF376" s="102"/>
      <c r="EG376" s="127"/>
      <c r="EH376" s="103"/>
      <c r="EI376" s="102"/>
      <c r="EJ376" s="102"/>
      <c r="EK376" s="102"/>
      <c r="EL376" s="127"/>
      <c r="EM376" s="103"/>
      <c r="EN376" s="102"/>
      <c r="EO376" s="102"/>
      <c r="EP376" s="102"/>
      <c r="EQ376" s="127"/>
      <c r="ER376" s="103"/>
      <c r="ES376" s="102"/>
      <c r="ET376" s="102"/>
      <c r="EU376" s="102"/>
      <c r="EV376" s="127"/>
      <c r="EW376" s="103"/>
      <c r="EX376" s="102"/>
      <c r="EY376" s="102"/>
      <c r="EZ376" s="102"/>
      <c r="FA376" s="127"/>
      <c r="FB376" s="103"/>
      <c r="FC376" s="102"/>
      <c r="FD376" s="102"/>
      <c r="FE376" s="102"/>
      <c r="FF376" s="127"/>
      <c r="FG376" s="103"/>
      <c r="FH376" s="102"/>
      <c r="FI376" s="102"/>
      <c r="FJ376" s="102"/>
      <c r="FK376" s="127"/>
      <c r="FL376" s="103"/>
      <c r="FM376" s="102"/>
      <c r="FN376" s="102"/>
      <c r="FO376" s="102"/>
      <c r="FP376" s="127"/>
      <c r="FQ376" s="103"/>
      <c r="FR376" s="102"/>
      <c r="FS376" s="102"/>
      <c r="FT376" s="102"/>
      <c r="FU376" s="127"/>
      <c r="FV376" s="103"/>
      <c r="FW376" s="102"/>
      <c r="FX376" s="102"/>
      <c r="FY376" s="102"/>
      <c r="FZ376" s="127"/>
      <c r="GA376" s="103"/>
      <c r="GB376" s="102"/>
      <c r="GC376" s="102"/>
      <c r="GD376" s="102"/>
      <c r="GE376" s="127"/>
      <c r="GF376" s="103"/>
      <c r="GG376" s="102"/>
      <c r="GH376" s="102"/>
      <c r="GI376" s="102"/>
      <c r="GJ376" s="127"/>
      <c r="GK376" s="103"/>
      <c r="GL376" s="102"/>
      <c r="GM376" s="102"/>
      <c r="GN376" s="102"/>
      <c r="GO376" s="127"/>
      <c r="GP376" s="103"/>
      <c r="GQ376" s="102"/>
      <c r="GR376" s="102"/>
      <c r="GS376" s="102"/>
      <c r="GT376" s="127"/>
      <c r="GU376" s="103"/>
      <c r="GV376" s="102"/>
      <c r="GW376" s="102"/>
      <c r="GX376" s="102"/>
      <c r="GY376" s="127"/>
      <c r="GZ376" s="103"/>
      <c r="HA376" s="102"/>
      <c r="HB376" s="102"/>
      <c r="HC376" s="102"/>
      <c r="HD376" s="127"/>
      <c r="HE376" s="103"/>
      <c r="HF376" s="102"/>
      <c r="HG376" s="102"/>
      <c r="HH376" s="102"/>
      <c r="HI376" s="127"/>
      <c r="HJ376" s="103"/>
      <c r="HK376" s="102"/>
      <c r="HL376" s="102"/>
      <c r="HM376" s="102"/>
      <c r="HN376" s="127"/>
      <c r="HO376" s="103"/>
      <c r="HP376" s="102"/>
      <c r="HQ376" s="102"/>
      <c r="HR376" s="102"/>
      <c r="HS376" s="127"/>
      <c r="HT376" s="103"/>
      <c r="HU376" s="102"/>
      <c r="HV376" s="102"/>
      <c r="HW376" s="102"/>
      <c r="HX376" s="127"/>
      <c r="HY376" s="103"/>
      <c r="HZ376" s="102"/>
      <c r="IA376" s="102"/>
      <c r="IB376" s="102"/>
      <c r="IC376" s="127"/>
      <c r="ID376" s="103"/>
      <c r="IE376" s="102"/>
      <c r="IF376" s="102"/>
      <c r="IG376" s="102"/>
      <c r="IH376" s="127"/>
      <c r="II376" s="103"/>
      <c r="IJ376" s="102"/>
      <c r="IK376" s="102"/>
      <c r="IL376" s="102"/>
      <c r="IM376" s="127"/>
      <c r="IN376" s="103"/>
      <c r="IO376" s="102"/>
      <c r="IP376" s="102"/>
      <c r="IQ376" s="102"/>
      <c r="IR376" s="127"/>
      <c r="IS376" s="103"/>
      <c r="IT376" s="102"/>
      <c r="IU376" s="102"/>
      <c r="IV376" s="102"/>
      <c r="IW376" s="127"/>
      <c r="IX376" s="103"/>
      <c r="IY376" s="102"/>
      <c r="IZ376" s="102"/>
      <c r="JA376" s="102"/>
      <c r="JB376" s="127"/>
      <c r="JC376" s="103"/>
      <c r="JD376" s="102"/>
      <c r="JE376" s="102"/>
      <c r="JF376" s="102"/>
      <c r="JG376" s="127"/>
      <c r="JH376" s="103"/>
      <c r="JI376" s="102"/>
      <c r="JJ376" s="102"/>
      <c r="JK376" s="102"/>
      <c r="JL376" s="127"/>
      <c r="JM376" s="103"/>
      <c r="JN376" s="102"/>
      <c r="JO376" s="102"/>
      <c r="JP376" s="102"/>
      <c r="JQ376" s="127"/>
      <c r="JR376" s="103"/>
      <c r="JS376" s="102"/>
      <c r="JT376" s="102"/>
      <c r="JU376" s="102"/>
      <c r="JV376" s="127"/>
      <c r="JW376" s="103"/>
      <c r="JX376" s="102"/>
      <c r="JY376" s="102"/>
      <c r="JZ376" s="102"/>
      <c r="KA376" s="127"/>
      <c r="KB376" s="103"/>
      <c r="KC376" s="102"/>
      <c r="KD376" s="102"/>
      <c r="KE376" s="102"/>
      <c r="KF376" s="127"/>
      <c r="KG376" s="103"/>
      <c r="KH376" s="102"/>
      <c r="KI376" s="102"/>
      <c r="KJ376" s="102"/>
      <c r="KK376" s="127"/>
      <c r="KL376" s="103"/>
      <c r="KM376" s="102"/>
      <c r="KN376" s="102"/>
      <c r="KO376" s="102"/>
      <c r="KP376" s="127"/>
      <c r="KQ376" s="103"/>
      <c r="KR376" s="102"/>
      <c r="KS376" s="102"/>
      <c r="KT376" s="102"/>
      <c r="KU376" s="127"/>
      <c r="KV376" s="103"/>
      <c r="KW376" s="102"/>
      <c r="KX376" s="102"/>
      <c r="KY376" s="102"/>
      <c r="KZ376" s="127"/>
      <c r="LA376" s="103"/>
      <c r="LB376" s="102"/>
      <c r="LC376" s="102"/>
      <c r="LD376" s="102"/>
      <c r="LE376" s="127"/>
      <c r="LF376" s="103"/>
      <c r="LG376" s="102"/>
      <c r="LH376" s="102"/>
      <c r="LI376" s="102"/>
      <c r="LJ376" s="127"/>
      <c r="LK376" s="103"/>
      <c r="LL376" s="102"/>
      <c r="LM376" s="102"/>
      <c r="LN376" s="102"/>
      <c r="LO376" s="127"/>
      <c r="LP376" s="103"/>
      <c r="LQ376" s="102"/>
      <c r="LR376" s="102"/>
      <c r="LS376" s="102"/>
      <c r="LT376" s="127"/>
      <c r="LU376" s="103"/>
      <c r="LV376" s="102"/>
      <c r="LW376" s="102"/>
      <c r="LX376" s="102"/>
      <c r="LY376" s="127"/>
      <c r="LZ376" s="103"/>
      <c r="MA376" s="102"/>
      <c r="MB376" s="102"/>
      <c r="MC376" s="102"/>
      <c r="MD376" s="127"/>
      <c r="ME376" s="103"/>
      <c r="MF376" s="102"/>
      <c r="MG376" s="102"/>
      <c r="MH376" s="102"/>
      <c r="MI376" s="127"/>
      <c r="MJ376" s="103"/>
      <c r="MK376" s="102"/>
      <c r="ML376" s="102"/>
      <c r="MM376" s="102"/>
      <c r="MN376" s="127"/>
      <c r="MO376" s="103"/>
      <c r="MP376" s="102"/>
      <c r="MQ376" s="102"/>
      <c r="MR376" s="102"/>
      <c r="MS376" s="127"/>
      <c r="MT376" s="103"/>
      <c r="MU376" s="102"/>
      <c r="MV376" s="102"/>
      <c r="MW376" s="102"/>
      <c r="MX376" s="127"/>
      <c r="MY376" s="103"/>
      <c r="MZ376" s="102"/>
      <c r="NA376" s="102"/>
      <c r="NB376" s="102"/>
      <c r="NC376" s="127"/>
      <c r="ND376" s="103"/>
      <c r="NE376" s="102"/>
      <c r="NF376" s="102"/>
      <c r="NG376" s="102"/>
      <c r="NH376" s="127"/>
      <c r="NI376" s="103"/>
      <c r="NJ376" s="102"/>
      <c r="NK376" s="102"/>
      <c r="NL376" s="102"/>
      <c r="NM376" s="127"/>
      <c r="NN376" s="103"/>
      <c r="NO376" s="102"/>
      <c r="NP376" s="102"/>
      <c r="NQ376" s="102"/>
      <c r="NR376" s="127"/>
      <c r="NS376" s="103"/>
      <c r="NT376" s="102"/>
      <c r="NU376" s="102"/>
      <c r="NV376" s="102"/>
      <c r="NW376" s="127"/>
      <c r="NX376" s="103"/>
      <c r="NY376" s="102"/>
      <c r="NZ376" s="102"/>
      <c r="OA376" s="102"/>
      <c r="OB376" s="127"/>
      <c r="OC376" s="103"/>
      <c r="OD376" s="102"/>
      <c r="OE376" s="102"/>
      <c r="OF376" s="102"/>
      <c r="OG376" s="127"/>
      <c r="OH376" s="103"/>
      <c r="OI376" s="102"/>
      <c r="OJ376" s="102"/>
      <c r="OK376" s="102"/>
      <c r="OL376" s="127"/>
      <c r="OM376" s="103"/>
      <c r="ON376" s="102"/>
      <c r="OO376" s="102"/>
      <c r="OP376" s="102"/>
      <c r="OQ376" s="127"/>
      <c r="OR376" s="103"/>
      <c r="OS376" s="102"/>
      <c r="OT376" s="102"/>
      <c r="OU376" s="102"/>
      <c r="OV376" s="127"/>
      <c r="OW376" s="103"/>
      <c r="OX376" s="102"/>
      <c r="OY376" s="102"/>
      <c r="OZ376" s="102"/>
      <c r="PA376" s="127"/>
      <c r="PB376" s="103"/>
      <c r="PC376" s="102"/>
      <c r="PD376" s="102"/>
      <c r="PE376" s="102"/>
      <c r="PF376" s="127"/>
      <c r="PG376" s="103"/>
      <c r="PH376" s="102"/>
      <c r="PI376" s="102"/>
      <c r="PJ376" s="102"/>
      <c r="PK376" s="127"/>
      <c r="PL376" s="103"/>
      <c r="PM376" s="102"/>
      <c r="PN376" s="102"/>
      <c r="PO376" s="102"/>
      <c r="PP376" s="127"/>
      <c r="PQ376" s="103"/>
      <c r="PR376" s="102"/>
      <c r="PS376" s="102"/>
      <c r="PT376" s="102"/>
      <c r="PU376" s="127"/>
      <c r="PV376" s="103"/>
      <c r="PW376" s="102"/>
      <c r="PX376" s="102"/>
      <c r="PY376" s="102"/>
      <c r="PZ376" s="127"/>
      <c r="QA376" s="103"/>
      <c r="QB376" s="102"/>
      <c r="QC376" s="102"/>
      <c r="QD376" s="102"/>
      <c r="QE376" s="127"/>
      <c r="QF376" s="103"/>
      <c r="QG376" s="102"/>
      <c r="QH376" s="102"/>
      <c r="QI376" s="102"/>
      <c r="QJ376" s="127"/>
      <c r="QK376" s="103"/>
      <c r="QL376" s="102"/>
      <c r="QM376" s="102"/>
      <c r="QN376" s="102"/>
      <c r="QO376" s="127"/>
      <c r="QP376" s="103"/>
      <c r="QQ376" s="102"/>
      <c r="QR376" s="102"/>
      <c r="QS376" s="102"/>
      <c r="QT376" s="127"/>
      <c r="QU376" s="103"/>
      <c r="QV376" s="102"/>
      <c r="QW376" s="102"/>
      <c r="QX376" s="102"/>
      <c r="QY376" s="127"/>
      <c r="QZ376" s="103"/>
      <c r="RA376" s="102"/>
      <c r="RB376" s="102"/>
      <c r="RC376" s="102"/>
      <c r="RD376" s="127"/>
      <c r="RE376" s="103"/>
      <c r="RF376" s="102"/>
      <c r="RG376" s="102"/>
      <c r="RH376" s="102"/>
      <c r="RI376" s="127"/>
      <c r="RJ376" s="103"/>
      <c r="RK376" s="102"/>
      <c r="RL376" s="102"/>
      <c r="RM376" s="102"/>
      <c r="RN376" s="127"/>
      <c r="RO376" s="103"/>
      <c r="RP376" s="102"/>
      <c r="RQ376" s="102"/>
      <c r="RR376" s="102"/>
      <c r="RS376" s="127"/>
      <c r="RT376" s="103"/>
      <c r="RU376" s="102"/>
      <c r="RV376" s="102"/>
      <c r="RW376" s="102"/>
      <c r="RX376" s="127"/>
      <c r="RY376" s="103"/>
      <c r="RZ376" s="102"/>
      <c r="SA376" s="102"/>
      <c r="SB376" s="102"/>
      <c r="SC376" s="127"/>
      <c r="SD376" s="103"/>
      <c r="SE376" s="102"/>
      <c r="SF376" s="102"/>
      <c r="SG376" s="102"/>
      <c r="SH376" s="127"/>
      <c r="SI376" s="103"/>
      <c r="SJ376" s="102"/>
      <c r="SK376" s="102"/>
      <c r="SL376" s="102"/>
      <c r="SM376" s="127"/>
      <c r="SN376" s="103"/>
      <c r="SO376" s="102"/>
      <c r="SP376" s="102"/>
      <c r="SQ376" s="102"/>
      <c r="SR376" s="127"/>
      <c r="SS376" s="103"/>
      <c r="ST376" s="102"/>
      <c r="SU376" s="102"/>
      <c r="SV376" s="102"/>
      <c r="SW376" s="127"/>
    </row>
    <row r="377" spans="2:517" ht="3" customHeight="1">
      <c r="B377" s="125"/>
      <c r="C377" s="125"/>
      <c r="D377" s="125"/>
      <c r="E377" s="125"/>
      <c r="F377" s="125"/>
      <c r="G377" s="125"/>
      <c r="H377" s="125"/>
      <c r="I377" s="125"/>
      <c r="J377" s="125"/>
      <c r="K377" s="201"/>
      <c r="L377" s="1389"/>
      <c r="M377" s="220">
        <f>(6/20)*$K$2</f>
        <v>0</v>
      </c>
      <c r="N377" s="5"/>
      <c r="O377" s="1335"/>
      <c r="P377" s="1381"/>
      <c r="Q377" s="102"/>
      <c r="R377" s="128"/>
      <c r="S377" s="129"/>
      <c r="T377" s="129"/>
      <c r="U377" s="129"/>
      <c r="V377" s="130"/>
      <c r="W377" s="128"/>
      <c r="X377" s="129"/>
      <c r="Y377" s="129"/>
      <c r="Z377" s="129"/>
      <c r="AA377" s="130"/>
      <c r="AB377" s="128"/>
      <c r="AC377" s="129"/>
      <c r="AD377" s="129"/>
      <c r="AE377" s="129"/>
      <c r="AF377" s="130"/>
      <c r="AG377" s="128"/>
      <c r="AH377" s="129"/>
      <c r="AI377" s="129"/>
      <c r="AJ377" s="129"/>
      <c r="AK377" s="130"/>
      <c r="AL377" s="128"/>
      <c r="AM377" s="129"/>
      <c r="AN377" s="129"/>
      <c r="AO377" s="129"/>
      <c r="AP377" s="130"/>
      <c r="AQ377" s="128"/>
      <c r="AR377" s="129"/>
      <c r="AS377" s="129"/>
      <c r="AT377" s="129"/>
      <c r="AU377" s="130"/>
      <c r="AV377" s="128"/>
      <c r="AW377" s="129"/>
      <c r="AX377" s="129"/>
      <c r="AY377" s="129"/>
      <c r="AZ377" s="130"/>
      <c r="BA377" s="128"/>
      <c r="BB377" s="129"/>
      <c r="BC377" s="129"/>
      <c r="BD377" s="129"/>
      <c r="BE377" s="130"/>
      <c r="BF377" s="128"/>
      <c r="BG377" s="129"/>
      <c r="BH377" s="129"/>
      <c r="BI377" s="129"/>
      <c r="BJ377" s="130"/>
      <c r="BK377" s="128"/>
      <c r="BL377" s="129"/>
      <c r="BM377" s="129"/>
      <c r="BN377" s="129"/>
      <c r="BO377" s="130"/>
      <c r="BP377" s="128"/>
      <c r="BQ377" s="129"/>
      <c r="BR377" s="129"/>
      <c r="BS377" s="129"/>
      <c r="BT377" s="130"/>
      <c r="BU377" s="128"/>
      <c r="BV377" s="129"/>
      <c r="BW377" s="129"/>
      <c r="BX377" s="129"/>
      <c r="BY377" s="130"/>
      <c r="BZ377" s="128"/>
      <c r="CA377" s="129"/>
      <c r="CB377" s="129"/>
      <c r="CC377" s="129"/>
      <c r="CD377" s="130"/>
      <c r="CE377" s="128"/>
      <c r="CF377" s="129"/>
      <c r="CG377" s="129"/>
      <c r="CH377" s="129"/>
      <c r="CI377" s="130"/>
      <c r="CJ377" s="128"/>
      <c r="CK377" s="129"/>
      <c r="CL377" s="129"/>
      <c r="CM377" s="129"/>
      <c r="CN377" s="130"/>
      <c r="CO377" s="128"/>
      <c r="CP377" s="129"/>
      <c r="CQ377" s="129"/>
      <c r="CR377" s="129"/>
      <c r="CS377" s="130"/>
      <c r="CT377" s="128"/>
      <c r="CU377" s="129"/>
      <c r="CV377" s="129"/>
      <c r="CW377" s="129"/>
      <c r="CX377" s="130"/>
      <c r="CY377" s="128"/>
      <c r="CZ377" s="129"/>
      <c r="DA377" s="129"/>
      <c r="DB377" s="129"/>
      <c r="DC377" s="130"/>
      <c r="DD377" s="128"/>
      <c r="DE377" s="129"/>
      <c r="DF377" s="129"/>
      <c r="DG377" s="129"/>
      <c r="DH377" s="130"/>
      <c r="DI377" s="128"/>
      <c r="DJ377" s="129"/>
      <c r="DK377" s="129"/>
      <c r="DL377" s="129"/>
      <c r="DM377" s="130"/>
      <c r="DN377" s="128"/>
      <c r="DO377" s="129"/>
      <c r="DP377" s="129"/>
      <c r="DQ377" s="129"/>
      <c r="DR377" s="130"/>
      <c r="DS377" s="128"/>
      <c r="DT377" s="129"/>
      <c r="DU377" s="129"/>
      <c r="DV377" s="129"/>
      <c r="DW377" s="130"/>
      <c r="DX377" s="128"/>
      <c r="DY377" s="129"/>
      <c r="DZ377" s="129"/>
      <c r="EA377" s="129"/>
      <c r="EB377" s="130"/>
      <c r="EC377" s="128"/>
      <c r="ED377" s="129"/>
      <c r="EE377" s="129"/>
      <c r="EF377" s="129"/>
      <c r="EG377" s="130"/>
      <c r="EH377" s="128"/>
      <c r="EI377" s="129"/>
      <c r="EJ377" s="129"/>
      <c r="EK377" s="129"/>
      <c r="EL377" s="130"/>
      <c r="EM377" s="128"/>
      <c r="EN377" s="129"/>
      <c r="EO377" s="129"/>
      <c r="EP377" s="129"/>
      <c r="EQ377" s="130"/>
      <c r="ER377" s="128"/>
      <c r="ES377" s="129"/>
      <c r="ET377" s="129"/>
      <c r="EU377" s="129"/>
      <c r="EV377" s="130"/>
      <c r="EW377" s="128"/>
      <c r="EX377" s="129"/>
      <c r="EY377" s="129"/>
      <c r="EZ377" s="129"/>
      <c r="FA377" s="130"/>
      <c r="FB377" s="128"/>
      <c r="FC377" s="129"/>
      <c r="FD377" s="129"/>
      <c r="FE377" s="129"/>
      <c r="FF377" s="130"/>
      <c r="FG377" s="128"/>
      <c r="FH377" s="129"/>
      <c r="FI377" s="129"/>
      <c r="FJ377" s="129"/>
      <c r="FK377" s="130"/>
      <c r="FL377" s="128"/>
      <c r="FM377" s="129"/>
      <c r="FN377" s="129"/>
      <c r="FO377" s="129"/>
      <c r="FP377" s="130"/>
      <c r="FQ377" s="128"/>
      <c r="FR377" s="129"/>
      <c r="FS377" s="129"/>
      <c r="FT377" s="129"/>
      <c r="FU377" s="130"/>
      <c r="FV377" s="128"/>
      <c r="FW377" s="129"/>
      <c r="FX377" s="129"/>
      <c r="FY377" s="129"/>
      <c r="FZ377" s="130"/>
      <c r="GA377" s="128"/>
      <c r="GB377" s="129"/>
      <c r="GC377" s="129"/>
      <c r="GD377" s="129"/>
      <c r="GE377" s="130"/>
      <c r="GF377" s="128"/>
      <c r="GG377" s="129"/>
      <c r="GH377" s="129"/>
      <c r="GI377" s="129"/>
      <c r="GJ377" s="130"/>
      <c r="GK377" s="128"/>
      <c r="GL377" s="129"/>
      <c r="GM377" s="129"/>
      <c r="GN377" s="129"/>
      <c r="GO377" s="130"/>
      <c r="GP377" s="128"/>
      <c r="GQ377" s="129"/>
      <c r="GR377" s="129"/>
      <c r="GS377" s="129"/>
      <c r="GT377" s="130"/>
      <c r="GU377" s="128"/>
      <c r="GV377" s="129"/>
      <c r="GW377" s="129"/>
      <c r="GX377" s="129"/>
      <c r="GY377" s="130"/>
      <c r="GZ377" s="128"/>
      <c r="HA377" s="129"/>
      <c r="HB377" s="129"/>
      <c r="HC377" s="129"/>
      <c r="HD377" s="130"/>
      <c r="HE377" s="128"/>
      <c r="HF377" s="129"/>
      <c r="HG377" s="129"/>
      <c r="HH377" s="129"/>
      <c r="HI377" s="130"/>
      <c r="HJ377" s="128"/>
      <c r="HK377" s="129"/>
      <c r="HL377" s="129"/>
      <c r="HM377" s="129"/>
      <c r="HN377" s="130"/>
      <c r="HO377" s="128"/>
      <c r="HP377" s="129"/>
      <c r="HQ377" s="129"/>
      <c r="HR377" s="129"/>
      <c r="HS377" s="130"/>
      <c r="HT377" s="128"/>
      <c r="HU377" s="129"/>
      <c r="HV377" s="129"/>
      <c r="HW377" s="129"/>
      <c r="HX377" s="130"/>
      <c r="HY377" s="128"/>
      <c r="HZ377" s="129"/>
      <c r="IA377" s="129"/>
      <c r="IB377" s="129"/>
      <c r="IC377" s="130"/>
      <c r="ID377" s="128"/>
      <c r="IE377" s="129"/>
      <c r="IF377" s="129"/>
      <c r="IG377" s="129"/>
      <c r="IH377" s="130"/>
      <c r="II377" s="128"/>
      <c r="IJ377" s="129"/>
      <c r="IK377" s="129"/>
      <c r="IL377" s="129"/>
      <c r="IM377" s="130"/>
      <c r="IN377" s="128"/>
      <c r="IO377" s="129"/>
      <c r="IP377" s="129"/>
      <c r="IQ377" s="129"/>
      <c r="IR377" s="130"/>
      <c r="IS377" s="128"/>
      <c r="IT377" s="129"/>
      <c r="IU377" s="129"/>
      <c r="IV377" s="129"/>
      <c r="IW377" s="130"/>
      <c r="IX377" s="128"/>
      <c r="IY377" s="129"/>
      <c r="IZ377" s="129"/>
      <c r="JA377" s="129"/>
      <c r="JB377" s="130"/>
      <c r="JC377" s="128"/>
      <c r="JD377" s="129"/>
      <c r="JE377" s="129"/>
      <c r="JF377" s="129"/>
      <c r="JG377" s="130"/>
      <c r="JH377" s="128"/>
      <c r="JI377" s="129"/>
      <c r="JJ377" s="129"/>
      <c r="JK377" s="129"/>
      <c r="JL377" s="130"/>
      <c r="JM377" s="128"/>
      <c r="JN377" s="129"/>
      <c r="JO377" s="129"/>
      <c r="JP377" s="129"/>
      <c r="JQ377" s="130"/>
      <c r="JR377" s="128"/>
      <c r="JS377" s="129"/>
      <c r="JT377" s="129"/>
      <c r="JU377" s="129"/>
      <c r="JV377" s="130"/>
      <c r="JW377" s="128"/>
      <c r="JX377" s="129"/>
      <c r="JY377" s="129"/>
      <c r="JZ377" s="129"/>
      <c r="KA377" s="130"/>
      <c r="KB377" s="128"/>
      <c r="KC377" s="129"/>
      <c r="KD377" s="129"/>
      <c r="KE377" s="129"/>
      <c r="KF377" s="130"/>
      <c r="KG377" s="128"/>
      <c r="KH377" s="129"/>
      <c r="KI377" s="129"/>
      <c r="KJ377" s="129"/>
      <c r="KK377" s="130"/>
      <c r="KL377" s="128"/>
      <c r="KM377" s="129"/>
      <c r="KN377" s="129"/>
      <c r="KO377" s="129"/>
      <c r="KP377" s="130"/>
      <c r="KQ377" s="128"/>
      <c r="KR377" s="129"/>
      <c r="KS377" s="129"/>
      <c r="KT377" s="129"/>
      <c r="KU377" s="130"/>
      <c r="KV377" s="128"/>
      <c r="KW377" s="129"/>
      <c r="KX377" s="129"/>
      <c r="KY377" s="129"/>
      <c r="KZ377" s="130"/>
      <c r="LA377" s="128"/>
      <c r="LB377" s="129"/>
      <c r="LC377" s="129"/>
      <c r="LD377" s="129"/>
      <c r="LE377" s="130"/>
      <c r="LF377" s="128"/>
      <c r="LG377" s="129"/>
      <c r="LH377" s="129"/>
      <c r="LI377" s="129"/>
      <c r="LJ377" s="130"/>
      <c r="LK377" s="128"/>
      <c r="LL377" s="129"/>
      <c r="LM377" s="129"/>
      <c r="LN377" s="129"/>
      <c r="LO377" s="130"/>
      <c r="LP377" s="128"/>
      <c r="LQ377" s="129"/>
      <c r="LR377" s="129"/>
      <c r="LS377" s="129"/>
      <c r="LT377" s="130"/>
      <c r="LU377" s="128"/>
      <c r="LV377" s="129"/>
      <c r="LW377" s="129"/>
      <c r="LX377" s="129"/>
      <c r="LY377" s="130"/>
      <c r="LZ377" s="128"/>
      <c r="MA377" s="129"/>
      <c r="MB377" s="129"/>
      <c r="MC377" s="129"/>
      <c r="MD377" s="130"/>
      <c r="ME377" s="128"/>
      <c r="MF377" s="129"/>
      <c r="MG377" s="129"/>
      <c r="MH377" s="129"/>
      <c r="MI377" s="130"/>
      <c r="MJ377" s="128"/>
      <c r="MK377" s="129"/>
      <c r="ML377" s="129"/>
      <c r="MM377" s="129"/>
      <c r="MN377" s="130"/>
      <c r="MO377" s="128"/>
      <c r="MP377" s="129"/>
      <c r="MQ377" s="129"/>
      <c r="MR377" s="129"/>
      <c r="MS377" s="130"/>
      <c r="MT377" s="128"/>
      <c r="MU377" s="129"/>
      <c r="MV377" s="129"/>
      <c r="MW377" s="129"/>
      <c r="MX377" s="130"/>
      <c r="MY377" s="128"/>
      <c r="MZ377" s="129"/>
      <c r="NA377" s="129"/>
      <c r="NB377" s="129"/>
      <c r="NC377" s="130"/>
      <c r="ND377" s="128"/>
      <c r="NE377" s="129"/>
      <c r="NF377" s="129"/>
      <c r="NG377" s="129"/>
      <c r="NH377" s="130"/>
      <c r="NI377" s="128"/>
      <c r="NJ377" s="129"/>
      <c r="NK377" s="129"/>
      <c r="NL377" s="129"/>
      <c r="NM377" s="130"/>
      <c r="NN377" s="128"/>
      <c r="NO377" s="129"/>
      <c r="NP377" s="129"/>
      <c r="NQ377" s="129"/>
      <c r="NR377" s="130"/>
      <c r="NS377" s="128"/>
      <c r="NT377" s="129"/>
      <c r="NU377" s="129"/>
      <c r="NV377" s="129"/>
      <c r="NW377" s="130"/>
      <c r="NX377" s="128"/>
      <c r="NY377" s="129"/>
      <c r="NZ377" s="129"/>
      <c r="OA377" s="129"/>
      <c r="OB377" s="130"/>
      <c r="OC377" s="128"/>
      <c r="OD377" s="129"/>
      <c r="OE377" s="129"/>
      <c r="OF377" s="129"/>
      <c r="OG377" s="130"/>
      <c r="OH377" s="128"/>
      <c r="OI377" s="129"/>
      <c r="OJ377" s="129"/>
      <c r="OK377" s="129"/>
      <c r="OL377" s="130"/>
      <c r="OM377" s="128"/>
      <c r="ON377" s="129"/>
      <c r="OO377" s="129"/>
      <c r="OP377" s="129"/>
      <c r="OQ377" s="130"/>
      <c r="OR377" s="128"/>
      <c r="OS377" s="129"/>
      <c r="OT377" s="129"/>
      <c r="OU377" s="129"/>
      <c r="OV377" s="130"/>
      <c r="OW377" s="128"/>
      <c r="OX377" s="129"/>
      <c r="OY377" s="129"/>
      <c r="OZ377" s="129"/>
      <c r="PA377" s="130"/>
      <c r="PB377" s="128"/>
      <c r="PC377" s="129"/>
      <c r="PD377" s="129"/>
      <c r="PE377" s="129"/>
      <c r="PF377" s="130"/>
      <c r="PG377" s="128"/>
      <c r="PH377" s="129"/>
      <c r="PI377" s="129"/>
      <c r="PJ377" s="129"/>
      <c r="PK377" s="130"/>
      <c r="PL377" s="128"/>
      <c r="PM377" s="129"/>
      <c r="PN377" s="129"/>
      <c r="PO377" s="129"/>
      <c r="PP377" s="130"/>
      <c r="PQ377" s="128"/>
      <c r="PR377" s="129"/>
      <c r="PS377" s="129"/>
      <c r="PT377" s="129"/>
      <c r="PU377" s="130"/>
      <c r="PV377" s="128"/>
      <c r="PW377" s="129"/>
      <c r="PX377" s="129"/>
      <c r="PY377" s="129"/>
      <c r="PZ377" s="130"/>
      <c r="QA377" s="128"/>
      <c r="QB377" s="129"/>
      <c r="QC377" s="129"/>
      <c r="QD377" s="129"/>
      <c r="QE377" s="130"/>
      <c r="QF377" s="128"/>
      <c r="QG377" s="129"/>
      <c r="QH377" s="129"/>
      <c r="QI377" s="129"/>
      <c r="QJ377" s="130"/>
      <c r="QK377" s="128"/>
      <c r="QL377" s="129"/>
      <c r="QM377" s="129"/>
      <c r="QN377" s="129"/>
      <c r="QO377" s="130"/>
      <c r="QP377" s="128"/>
      <c r="QQ377" s="129"/>
      <c r="QR377" s="129"/>
      <c r="QS377" s="129"/>
      <c r="QT377" s="130"/>
      <c r="QU377" s="128"/>
      <c r="QV377" s="129"/>
      <c r="QW377" s="129"/>
      <c r="QX377" s="129"/>
      <c r="QY377" s="130"/>
      <c r="QZ377" s="128"/>
      <c r="RA377" s="129"/>
      <c r="RB377" s="129"/>
      <c r="RC377" s="129"/>
      <c r="RD377" s="130"/>
      <c r="RE377" s="128"/>
      <c r="RF377" s="129"/>
      <c r="RG377" s="129"/>
      <c r="RH377" s="129"/>
      <c r="RI377" s="130"/>
      <c r="RJ377" s="128"/>
      <c r="RK377" s="129"/>
      <c r="RL377" s="129"/>
      <c r="RM377" s="129"/>
      <c r="RN377" s="130"/>
      <c r="RO377" s="128"/>
      <c r="RP377" s="129"/>
      <c r="RQ377" s="129"/>
      <c r="RR377" s="129"/>
      <c r="RS377" s="130"/>
      <c r="RT377" s="128"/>
      <c r="RU377" s="129"/>
      <c r="RV377" s="129"/>
      <c r="RW377" s="129"/>
      <c r="RX377" s="130"/>
      <c r="RY377" s="128"/>
      <c r="RZ377" s="129"/>
      <c r="SA377" s="129"/>
      <c r="SB377" s="129"/>
      <c r="SC377" s="130"/>
      <c r="SD377" s="128"/>
      <c r="SE377" s="129"/>
      <c r="SF377" s="129"/>
      <c r="SG377" s="129"/>
      <c r="SH377" s="130"/>
      <c r="SI377" s="128"/>
      <c r="SJ377" s="129"/>
      <c r="SK377" s="129"/>
      <c r="SL377" s="129"/>
      <c r="SM377" s="130"/>
      <c r="SN377" s="128"/>
      <c r="SO377" s="129"/>
      <c r="SP377" s="129"/>
      <c r="SQ377" s="129"/>
      <c r="SR377" s="130"/>
      <c r="SS377" s="128"/>
      <c r="ST377" s="129"/>
      <c r="SU377" s="129"/>
      <c r="SV377" s="129"/>
      <c r="SW377" s="130"/>
    </row>
    <row r="378" spans="2:517" ht="3" customHeight="1">
      <c r="B378" s="125"/>
      <c r="C378" s="125"/>
      <c r="D378" s="125"/>
      <c r="E378" s="125"/>
      <c r="F378" s="125"/>
      <c r="G378" s="125"/>
      <c r="H378" s="125"/>
      <c r="I378" s="125"/>
      <c r="J378" s="125"/>
      <c r="K378" s="201"/>
      <c r="L378" s="1389"/>
      <c r="M378" s="220">
        <f>(5/20)*$K$2</f>
        <v>0</v>
      </c>
      <c r="N378" s="5"/>
      <c r="O378" s="1335"/>
      <c r="P378" s="1381">
        <f>IFERROR(M378,0)</f>
        <v>0</v>
      </c>
      <c r="Q378" s="104"/>
      <c r="R378" s="131"/>
      <c r="S378" s="104"/>
      <c r="T378" s="104"/>
      <c r="U378" s="104"/>
      <c r="V378" s="132"/>
      <c r="W378" s="131"/>
      <c r="X378" s="104"/>
      <c r="Y378" s="104"/>
      <c r="Z378" s="104"/>
      <c r="AA378" s="132"/>
      <c r="AB378" s="131"/>
      <c r="AC378" s="104"/>
      <c r="AD378" s="104"/>
      <c r="AE378" s="104"/>
      <c r="AF378" s="132"/>
      <c r="AG378" s="131"/>
      <c r="AH378" s="104"/>
      <c r="AI378" s="104"/>
      <c r="AJ378" s="104"/>
      <c r="AK378" s="132"/>
      <c r="AL378" s="131"/>
      <c r="AM378" s="104"/>
      <c r="AN378" s="104"/>
      <c r="AO378" s="104"/>
      <c r="AP378" s="132"/>
      <c r="AQ378" s="131"/>
      <c r="AR378" s="104"/>
      <c r="AS378" s="104"/>
      <c r="AT378" s="104"/>
      <c r="AU378" s="132"/>
      <c r="AV378" s="131"/>
      <c r="AW378" s="104"/>
      <c r="AX378" s="104"/>
      <c r="AY378" s="104"/>
      <c r="AZ378" s="132"/>
      <c r="BA378" s="131"/>
      <c r="BB378" s="104"/>
      <c r="BC378" s="104"/>
      <c r="BD378" s="104"/>
      <c r="BE378" s="132"/>
      <c r="BF378" s="131"/>
      <c r="BG378" s="104"/>
      <c r="BH378" s="104"/>
      <c r="BI378" s="104"/>
      <c r="BJ378" s="132"/>
      <c r="BK378" s="131"/>
      <c r="BL378" s="104"/>
      <c r="BM378" s="104"/>
      <c r="BN378" s="104"/>
      <c r="BO378" s="132"/>
      <c r="BP378" s="131"/>
      <c r="BQ378" s="104"/>
      <c r="BR378" s="104"/>
      <c r="BS378" s="104"/>
      <c r="BT378" s="132"/>
      <c r="BU378" s="131"/>
      <c r="BV378" s="104"/>
      <c r="BW378" s="104"/>
      <c r="BX378" s="104"/>
      <c r="BY378" s="132"/>
      <c r="BZ378" s="131"/>
      <c r="CA378" s="104"/>
      <c r="CB378" s="104"/>
      <c r="CC378" s="104"/>
      <c r="CD378" s="132"/>
      <c r="CE378" s="131"/>
      <c r="CF378" s="104"/>
      <c r="CG378" s="104"/>
      <c r="CH378" s="104"/>
      <c r="CI378" s="132"/>
      <c r="CJ378" s="131"/>
      <c r="CK378" s="104"/>
      <c r="CL378" s="104"/>
      <c r="CM378" s="104"/>
      <c r="CN378" s="132"/>
      <c r="CO378" s="131"/>
      <c r="CP378" s="104"/>
      <c r="CQ378" s="104"/>
      <c r="CR378" s="104"/>
      <c r="CS378" s="132"/>
      <c r="CT378" s="131"/>
      <c r="CU378" s="104"/>
      <c r="CV378" s="104"/>
      <c r="CW378" s="104"/>
      <c r="CX378" s="132"/>
      <c r="CY378" s="131"/>
      <c r="CZ378" s="104"/>
      <c r="DA378" s="104"/>
      <c r="DB378" s="104"/>
      <c r="DC378" s="132"/>
      <c r="DD378" s="131"/>
      <c r="DE378" s="104"/>
      <c r="DF378" s="104"/>
      <c r="DG378" s="104"/>
      <c r="DH378" s="132"/>
      <c r="DI378" s="131"/>
      <c r="DJ378" s="104"/>
      <c r="DK378" s="104"/>
      <c r="DL378" s="104"/>
      <c r="DM378" s="132"/>
      <c r="DN378" s="131"/>
      <c r="DO378" s="104"/>
      <c r="DP378" s="104"/>
      <c r="DQ378" s="104"/>
      <c r="DR378" s="132"/>
      <c r="DS378" s="131"/>
      <c r="DT378" s="104"/>
      <c r="DU378" s="104"/>
      <c r="DV378" s="104"/>
      <c r="DW378" s="132"/>
      <c r="DX378" s="131"/>
      <c r="DY378" s="104"/>
      <c r="DZ378" s="104"/>
      <c r="EA378" s="104"/>
      <c r="EB378" s="132"/>
      <c r="EC378" s="131"/>
      <c r="ED378" s="104"/>
      <c r="EE378" s="104"/>
      <c r="EF378" s="104"/>
      <c r="EG378" s="132"/>
      <c r="EH378" s="131"/>
      <c r="EI378" s="104"/>
      <c r="EJ378" s="104"/>
      <c r="EK378" s="104"/>
      <c r="EL378" s="132"/>
      <c r="EM378" s="131"/>
      <c r="EN378" s="104"/>
      <c r="EO378" s="104"/>
      <c r="EP378" s="104"/>
      <c r="EQ378" s="132"/>
      <c r="ER378" s="131"/>
      <c r="ES378" s="104"/>
      <c r="ET378" s="104"/>
      <c r="EU378" s="104"/>
      <c r="EV378" s="132"/>
      <c r="EW378" s="131"/>
      <c r="EX378" s="104"/>
      <c r="EY378" s="104"/>
      <c r="EZ378" s="104"/>
      <c r="FA378" s="132"/>
      <c r="FB378" s="131"/>
      <c r="FC378" s="104"/>
      <c r="FD378" s="104"/>
      <c r="FE378" s="104"/>
      <c r="FF378" s="132"/>
      <c r="FG378" s="131"/>
      <c r="FH378" s="104"/>
      <c r="FI378" s="104"/>
      <c r="FJ378" s="104"/>
      <c r="FK378" s="132"/>
      <c r="FL378" s="131"/>
      <c r="FM378" s="104"/>
      <c r="FN378" s="104"/>
      <c r="FO378" s="104"/>
      <c r="FP378" s="132"/>
      <c r="FQ378" s="131"/>
      <c r="FR378" s="104"/>
      <c r="FS378" s="104"/>
      <c r="FT378" s="104"/>
      <c r="FU378" s="132"/>
      <c r="FV378" s="131"/>
      <c r="FW378" s="104"/>
      <c r="FX378" s="104"/>
      <c r="FY378" s="104"/>
      <c r="FZ378" s="132"/>
      <c r="GA378" s="131"/>
      <c r="GB378" s="104"/>
      <c r="GC378" s="104"/>
      <c r="GD378" s="104"/>
      <c r="GE378" s="132"/>
      <c r="GF378" s="131"/>
      <c r="GG378" s="104"/>
      <c r="GH378" s="104"/>
      <c r="GI378" s="104"/>
      <c r="GJ378" s="132"/>
      <c r="GK378" s="131"/>
      <c r="GL378" s="104"/>
      <c r="GM378" s="104"/>
      <c r="GN378" s="104"/>
      <c r="GO378" s="132"/>
      <c r="GP378" s="131"/>
      <c r="GQ378" s="104"/>
      <c r="GR378" s="104"/>
      <c r="GS378" s="104"/>
      <c r="GT378" s="132"/>
      <c r="GU378" s="131"/>
      <c r="GV378" s="104"/>
      <c r="GW378" s="104"/>
      <c r="GX378" s="104"/>
      <c r="GY378" s="132"/>
      <c r="GZ378" s="131"/>
      <c r="HA378" s="104"/>
      <c r="HB378" s="104"/>
      <c r="HC378" s="104"/>
      <c r="HD378" s="132"/>
      <c r="HE378" s="131"/>
      <c r="HF378" s="104"/>
      <c r="HG378" s="104"/>
      <c r="HH378" s="104"/>
      <c r="HI378" s="132"/>
      <c r="HJ378" s="131"/>
      <c r="HK378" s="104"/>
      <c r="HL378" s="104"/>
      <c r="HM378" s="104"/>
      <c r="HN378" s="132"/>
      <c r="HO378" s="131"/>
      <c r="HP378" s="104"/>
      <c r="HQ378" s="104"/>
      <c r="HR378" s="104"/>
      <c r="HS378" s="132"/>
      <c r="HT378" s="131"/>
      <c r="HU378" s="104"/>
      <c r="HV378" s="104"/>
      <c r="HW378" s="104"/>
      <c r="HX378" s="132"/>
      <c r="HY378" s="131"/>
      <c r="HZ378" s="104"/>
      <c r="IA378" s="104"/>
      <c r="IB378" s="104"/>
      <c r="IC378" s="132"/>
      <c r="ID378" s="131"/>
      <c r="IE378" s="104"/>
      <c r="IF378" s="104"/>
      <c r="IG378" s="104"/>
      <c r="IH378" s="132"/>
      <c r="II378" s="131"/>
      <c r="IJ378" s="104"/>
      <c r="IK378" s="104"/>
      <c r="IL378" s="104"/>
      <c r="IM378" s="132"/>
      <c r="IN378" s="131"/>
      <c r="IO378" s="104"/>
      <c r="IP378" s="104"/>
      <c r="IQ378" s="104"/>
      <c r="IR378" s="132"/>
      <c r="IS378" s="131"/>
      <c r="IT378" s="104"/>
      <c r="IU378" s="104"/>
      <c r="IV378" s="104"/>
      <c r="IW378" s="132"/>
      <c r="IX378" s="131"/>
      <c r="IY378" s="104"/>
      <c r="IZ378" s="104"/>
      <c r="JA378" s="104"/>
      <c r="JB378" s="132"/>
      <c r="JC378" s="131"/>
      <c r="JD378" s="104"/>
      <c r="JE378" s="104"/>
      <c r="JF378" s="104"/>
      <c r="JG378" s="132"/>
      <c r="JH378" s="131"/>
      <c r="JI378" s="104"/>
      <c r="JJ378" s="104"/>
      <c r="JK378" s="104"/>
      <c r="JL378" s="132"/>
      <c r="JM378" s="131"/>
      <c r="JN378" s="104"/>
      <c r="JO378" s="104"/>
      <c r="JP378" s="104"/>
      <c r="JQ378" s="132"/>
      <c r="JR378" s="131"/>
      <c r="JS378" s="104"/>
      <c r="JT378" s="104"/>
      <c r="JU378" s="104"/>
      <c r="JV378" s="132"/>
      <c r="JW378" s="131"/>
      <c r="JX378" s="104"/>
      <c r="JY378" s="104"/>
      <c r="JZ378" s="104"/>
      <c r="KA378" s="132"/>
      <c r="KB378" s="131"/>
      <c r="KC378" s="104"/>
      <c r="KD378" s="104"/>
      <c r="KE378" s="104"/>
      <c r="KF378" s="132"/>
      <c r="KG378" s="131"/>
      <c r="KH378" s="104"/>
      <c r="KI378" s="104"/>
      <c r="KJ378" s="104"/>
      <c r="KK378" s="132"/>
      <c r="KL378" s="131"/>
      <c r="KM378" s="104"/>
      <c r="KN378" s="104"/>
      <c r="KO378" s="104"/>
      <c r="KP378" s="132"/>
      <c r="KQ378" s="131"/>
      <c r="KR378" s="104"/>
      <c r="KS378" s="104"/>
      <c r="KT378" s="104"/>
      <c r="KU378" s="132"/>
      <c r="KV378" s="131"/>
      <c r="KW378" s="104"/>
      <c r="KX378" s="104"/>
      <c r="KY378" s="104"/>
      <c r="KZ378" s="132"/>
      <c r="LA378" s="131"/>
      <c r="LB378" s="104"/>
      <c r="LC378" s="104"/>
      <c r="LD378" s="104"/>
      <c r="LE378" s="132"/>
      <c r="LF378" s="131"/>
      <c r="LG378" s="104"/>
      <c r="LH378" s="104"/>
      <c r="LI378" s="104"/>
      <c r="LJ378" s="132"/>
      <c r="LK378" s="131"/>
      <c r="LL378" s="104"/>
      <c r="LM378" s="104"/>
      <c r="LN378" s="104"/>
      <c r="LO378" s="132"/>
      <c r="LP378" s="131"/>
      <c r="LQ378" s="104"/>
      <c r="LR378" s="104"/>
      <c r="LS378" s="104"/>
      <c r="LT378" s="132"/>
      <c r="LU378" s="131"/>
      <c r="LV378" s="104"/>
      <c r="LW378" s="104"/>
      <c r="LX378" s="104"/>
      <c r="LY378" s="132"/>
      <c r="LZ378" s="131"/>
      <c r="MA378" s="104"/>
      <c r="MB378" s="104"/>
      <c r="MC378" s="104"/>
      <c r="MD378" s="132"/>
      <c r="ME378" s="131"/>
      <c r="MF378" s="104"/>
      <c r="MG378" s="104"/>
      <c r="MH378" s="104"/>
      <c r="MI378" s="132"/>
      <c r="MJ378" s="131"/>
      <c r="MK378" s="104"/>
      <c r="ML378" s="104"/>
      <c r="MM378" s="104"/>
      <c r="MN378" s="132"/>
      <c r="MO378" s="131"/>
      <c r="MP378" s="104"/>
      <c r="MQ378" s="104"/>
      <c r="MR378" s="104"/>
      <c r="MS378" s="132"/>
      <c r="MT378" s="131"/>
      <c r="MU378" s="104"/>
      <c r="MV378" s="104"/>
      <c r="MW378" s="104"/>
      <c r="MX378" s="132"/>
      <c r="MY378" s="131"/>
      <c r="MZ378" s="104"/>
      <c r="NA378" s="104"/>
      <c r="NB378" s="104"/>
      <c r="NC378" s="132"/>
      <c r="ND378" s="131"/>
      <c r="NE378" s="104"/>
      <c r="NF378" s="104"/>
      <c r="NG378" s="104"/>
      <c r="NH378" s="132"/>
      <c r="NI378" s="131"/>
      <c r="NJ378" s="104"/>
      <c r="NK378" s="104"/>
      <c r="NL378" s="104"/>
      <c r="NM378" s="132"/>
      <c r="NN378" s="131"/>
      <c r="NO378" s="104"/>
      <c r="NP378" s="104"/>
      <c r="NQ378" s="104"/>
      <c r="NR378" s="132"/>
      <c r="NS378" s="131"/>
      <c r="NT378" s="104"/>
      <c r="NU378" s="104"/>
      <c r="NV378" s="104"/>
      <c r="NW378" s="132"/>
      <c r="NX378" s="131"/>
      <c r="NY378" s="104"/>
      <c r="NZ378" s="104"/>
      <c r="OA378" s="104"/>
      <c r="OB378" s="132"/>
      <c r="OC378" s="131"/>
      <c r="OD378" s="104"/>
      <c r="OE378" s="104"/>
      <c r="OF378" s="104"/>
      <c r="OG378" s="132"/>
      <c r="OH378" s="131"/>
      <c r="OI378" s="104"/>
      <c r="OJ378" s="104"/>
      <c r="OK378" s="104"/>
      <c r="OL378" s="132"/>
      <c r="OM378" s="131"/>
      <c r="ON378" s="104"/>
      <c r="OO378" s="104"/>
      <c r="OP378" s="104"/>
      <c r="OQ378" s="132"/>
      <c r="OR378" s="131"/>
      <c r="OS378" s="104"/>
      <c r="OT378" s="104"/>
      <c r="OU378" s="104"/>
      <c r="OV378" s="132"/>
      <c r="OW378" s="131"/>
      <c r="OX378" s="104"/>
      <c r="OY378" s="104"/>
      <c r="OZ378" s="104"/>
      <c r="PA378" s="132"/>
      <c r="PB378" s="131"/>
      <c r="PC378" s="104"/>
      <c r="PD378" s="104"/>
      <c r="PE378" s="104"/>
      <c r="PF378" s="132"/>
      <c r="PG378" s="131"/>
      <c r="PH378" s="104"/>
      <c r="PI378" s="104"/>
      <c r="PJ378" s="104"/>
      <c r="PK378" s="132"/>
      <c r="PL378" s="131"/>
      <c r="PM378" s="104"/>
      <c r="PN378" s="104"/>
      <c r="PO378" s="104"/>
      <c r="PP378" s="132"/>
      <c r="PQ378" s="131"/>
      <c r="PR378" s="104"/>
      <c r="PS378" s="104"/>
      <c r="PT378" s="104"/>
      <c r="PU378" s="132"/>
      <c r="PV378" s="131"/>
      <c r="PW378" s="104"/>
      <c r="PX378" s="104"/>
      <c r="PY378" s="104"/>
      <c r="PZ378" s="132"/>
      <c r="QA378" s="131"/>
      <c r="QB378" s="104"/>
      <c r="QC378" s="104"/>
      <c r="QD378" s="104"/>
      <c r="QE378" s="132"/>
      <c r="QF378" s="131"/>
      <c r="QG378" s="104"/>
      <c r="QH378" s="104"/>
      <c r="QI378" s="104"/>
      <c r="QJ378" s="132"/>
      <c r="QK378" s="131"/>
      <c r="QL378" s="104"/>
      <c r="QM378" s="104"/>
      <c r="QN378" s="104"/>
      <c r="QO378" s="132"/>
      <c r="QP378" s="131"/>
      <c r="QQ378" s="104"/>
      <c r="QR378" s="104"/>
      <c r="QS378" s="104"/>
      <c r="QT378" s="132"/>
      <c r="QU378" s="131"/>
      <c r="QV378" s="104"/>
      <c r="QW378" s="104"/>
      <c r="QX378" s="104"/>
      <c r="QY378" s="132"/>
      <c r="QZ378" s="131"/>
      <c r="RA378" s="104"/>
      <c r="RB378" s="104"/>
      <c r="RC378" s="104"/>
      <c r="RD378" s="132"/>
      <c r="RE378" s="131"/>
      <c r="RF378" s="104"/>
      <c r="RG378" s="104"/>
      <c r="RH378" s="104"/>
      <c r="RI378" s="132"/>
      <c r="RJ378" s="131"/>
      <c r="RK378" s="104"/>
      <c r="RL378" s="104"/>
      <c r="RM378" s="104"/>
      <c r="RN378" s="132"/>
      <c r="RO378" s="131"/>
      <c r="RP378" s="104"/>
      <c r="RQ378" s="104"/>
      <c r="RR378" s="104"/>
      <c r="RS378" s="132"/>
      <c r="RT378" s="131"/>
      <c r="RU378" s="104"/>
      <c r="RV378" s="104"/>
      <c r="RW378" s="104"/>
      <c r="RX378" s="132"/>
      <c r="RY378" s="131"/>
      <c r="RZ378" s="104"/>
      <c r="SA378" s="104"/>
      <c r="SB378" s="104"/>
      <c r="SC378" s="132"/>
      <c r="SD378" s="131"/>
      <c r="SE378" s="104"/>
      <c r="SF378" s="104"/>
      <c r="SG378" s="104"/>
      <c r="SH378" s="132"/>
      <c r="SI378" s="131"/>
      <c r="SJ378" s="104"/>
      <c r="SK378" s="104"/>
      <c r="SL378" s="104"/>
      <c r="SM378" s="132"/>
      <c r="SN378" s="131"/>
      <c r="SO378" s="104"/>
      <c r="SP378" s="104"/>
      <c r="SQ378" s="104"/>
      <c r="SR378" s="132"/>
      <c r="SS378" s="131"/>
      <c r="ST378" s="104"/>
      <c r="SU378" s="104"/>
      <c r="SV378" s="104"/>
      <c r="SW378" s="132"/>
    </row>
    <row r="379" spans="2:517" ht="3" customHeight="1">
      <c r="B379" s="125"/>
      <c r="C379" s="125"/>
      <c r="D379" s="125"/>
      <c r="E379" s="125"/>
      <c r="F379" s="125"/>
      <c r="G379" s="125"/>
      <c r="H379" s="125"/>
      <c r="I379" s="125"/>
      <c r="J379" s="125"/>
      <c r="K379" s="201"/>
      <c r="L379" s="1389"/>
      <c r="M379" s="220">
        <f>(4/20)*$K$2</f>
        <v>0</v>
      </c>
      <c r="N379" s="5"/>
      <c r="O379" s="1383">
        <f>'DATOS DIAG OT'!R30</f>
        <v>0</v>
      </c>
      <c r="P379" s="1381"/>
      <c r="Q379" s="102"/>
      <c r="R379" s="103"/>
      <c r="S379" s="102"/>
      <c r="T379" s="102"/>
      <c r="U379" s="102"/>
      <c r="V379" s="127"/>
      <c r="W379" s="103"/>
      <c r="X379" s="102"/>
      <c r="Y379" s="102"/>
      <c r="Z379" s="102"/>
      <c r="AA379" s="127"/>
      <c r="AB379" s="103"/>
      <c r="AC379" s="102"/>
      <c r="AD379" s="102"/>
      <c r="AE379" s="102"/>
      <c r="AF379" s="127"/>
      <c r="AG379" s="103"/>
      <c r="AH379" s="102"/>
      <c r="AI379" s="102"/>
      <c r="AJ379" s="102"/>
      <c r="AK379" s="127"/>
      <c r="AL379" s="103"/>
      <c r="AM379" s="102"/>
      <c r="AN379" s="102"/>
      <c r="AO379" s="102"/>
      <c r="AP379" s="127"/>
      <c r="AQ379" s="103"/>
      <c r="AR379" s="102"/>
      <c r="AS379" s="102"/>
      <c r="AT379" s="102"/>
      <c r="AU379" s="127"/>
      <c r="AV379" s="103"/>
      <c r="AW379" s="102"/>
      <c r="AX379" s="102"/>
      <c r="AY379" s="102"/>
      <c r="AZ379" s="127"/>
      <c r="BA379" s="103"/>
      <c r="BB379" s="102"/>
      <c r="BC379" s="102"/>
      <c r="BD379" s="102"/>
      <c r="BE379" s="127"/>
      <c r="BF379" s="103"/>
      <c r="BG379" s="102"/>
      <c r="BH379" s="102"/>
      <c r="BI379" s="102"/>
      <c r="BJ379" s="127"/>
      <c r="BK379" s="103"/>
      <c r="BL379" s="102"/>
      <c r="BM379" s="102"/>
      <c r="BN379" s="102"/>
      <c r="BO379" s="127"/>
      <c r="BP379" s="103"/>
      <c r="BQ379" s="102"/>
      <c r="BR379" s="102"/>
      <c r="BS379" s="102"/>
      <c r="BT379" s="127"/>
      <c r="BU379" s="103"/>
      <c r="BV379" s="102"/>
      <c r="BW379" s="102"/>
      <c r="BX379" s="102"/>
      <c r="BY379" s="127"/>
      <c r="BZ379" s="103"/>
      <c r="CA379" s="102"/>
      <c r="CB379" s="102"/>
      <c r="CC379" s="102"/>
      <c r="CD379" s="127"/>
      <c r="CE379" s="103"/>
      <c r="CF379" s="102"/>
      <c r="CG379" s="102"/>
      <c r="CH379" s="102"/>
      <c r="CI379" s="127"/>
      <c r="CJ379" s="103"/>
      <c r="CK379" s="102"/>
      <c r="CL379" s="102"/>
      <c r="CM379" s="102"/>
      <c r="CN379" s="127"/>
      <c r="CO379" s="103"/>
      <c r="CP379" s="102"/>
      <c r="CQ379" s="102"/>
      <c r="CR379" s="102"/>
      <c r="CS379" s="127"/>
      <c r="CT379" s="103"/>
      <c r="CU379" s="102"/>
      <c r="CV379" s="102"/>
      <c r="CW379" s="102"/>
      <c r="CX379" s="127"/>
      <c r="CY379" s="103"/>
      <c r="CZ379" s="102"/>
      <c r="DA379" s="102"/>
      <c r="DB379" s="102"/>
      <c r="DC379" s="127"/>
      <c r="DD379" s="103"/>
      <c r="DE379" s="102"/>
      <c r="DF379" s="102"/>
      <c r="DG379" s="102"/>
      <c r="DH379" s="127"/>
      <c r="DI379" s="103"/>
      <c r="DJ379" s="102"/>
      <c r="DK379" s="102"/>
      <c r="DL379" s="102"/>
      <c r="DM379" s="127"/>
      <c r="DN379" s="103"/>
      <c r="DO379" s="102"/>
      <c r="DP379" s="102"/>
      <c r="DQ379" s="102"/>
      <c r="DR379" s="127"/>
      <c r="DS379" s="103"/>
      <c r="DT379" s="102"/>
      <c r="DU379" s="102"/>
      <c r="DV379" s="102"/>
      <c r="DW379" s="127"/>
      <c r="DX379" s="103"/>
      <c r="DY379" s="102"/>
      <c r="DZ379" s="102"/>
      <c r="EA379" s="102"/>
      <c r="EB379" s="127"/>
      <c r="EC379" s="103"/>
      <c r="ED379" s="102"/>
      <c r="EE379" s="102"/>
      <c r="EF379" s="102"/>
      <c r="EG379" s="127"/>
      <c r="EH379" s="103"/>
      <c r="EI379" s="102"/>
      <c r="EJ379" s="102"/>
      <c r="EK379" s="102"/>
      <c r="EL379" s="127"/>
      <c r="EM379" s="103"/>
      <c r="EN379" s="102"/>
      <c r="EO379" s="102"/>
      <c r="EP379" s="102"/>
      <c r="EQ379" s="127"/>
      <c r="ER379" s="103"/>
      <c r="ES379" s="102"/>
      <c r="ET379" s="102"/>
      <c r="EU379" s="102"/>
      <c r="EV379" s="127"/>
      <c r="EW379" s="103"/>
      <c r="EX379" s="102"/>
      <c r="EY379" s="102"/>
      <c r="EZ379" s="102"/>
      <c r="FA379" s="127"/>
      <c r="FB379" s="103"/>
      <c r="FC379" s="102"/>
      <c r="FD379" s="102"/>
      <c r="FE379" s="102"/>
      <c r="FF379" s="127"/>
      <c r="FG379" s="103"/>
      <c r="FH379" s="102"/>
      <c r="FI379" s="102"/>
      <c r="FJ379" s="102"/>
      <c r="FK379" s="127"/>
      <c r="FL379" s="103"/>
      <c r="FM379" s="102"/>
      <c r="FN379" s="102"/>
      <c r="FO379" s="102"/>
      <c r="FP379" s="127"/>
      <c r="FQ379" s="103"/>
      <c r="FR379" s="102"/>
      <c r="FS379" s="102"/>
      <c r="FT379" s="102"/>
      <c r="FU379" s="127"/>
      <c r="FV379" s="103"/>
      <c r="FW379" s="102"/>
      <c r="FX379" s="102"/>
      <c r="FY379" s="102"/>
      <c r="FZ379" s="127"/>
      <c r="GA379" s="103"/>
      <c r="GB379" s="102"/>
      <c r="GC379" s="102"/>
      <c r="GD379" s="102"/>
      <c r="GE379" s="127"/>
      <c r="GF379" s="103"/>
      <c r="GG379" s="102"/>
      <c r="GH379" s="102"/>
      <c r="GI379" s="102"/>
      <c r="GJ379" s="127"/>
      <c r="GK379" s="103"/>
      <c r="GL379" s="102"/>
      <c r="GM379" s="102"/>
      <c r="GN379" s="102"/>
      <c r="GO379" s="127"/>
      <c r="GP379" s="103"/>
      <c r="GQ379" s="102"/>
      <c r="GR379" s="102"/>
      <c r="GS379" s="102"/>
      <c r="GT379" s="127"/>
      <c r="GU379" s="103"/>
      <c r="GV379" s="102"/>
      <c r="GW379" s="102"/>
      <c r="GX379" s="102"/>
      <c r="GY379" s="127"/>
      <c r="GZ379" s="103"/>
      <c r="HA379" s="102"/>
      <c r="HB379" s="102"/>
      <c r="HC379" s="102"/>
      <c r="HD379" s="127"/>
      <c r="HE379" s="103"/>
      <c r="HF379" s="102"/>
      <c r="HG379" s="102"/>
      <c r="HH379" s="102"/>
      <c r="HI379" s="127"/>
      <c r="HJ379" s="103"/>
      <c r="HK379" s="102"/>
      <c r="HL379" s="102"/>
      <c r="HM379" s="102"/>
      <c r="HN379" s="127"/>
      <c r="HO379" s="103"/>
      <c r="HP379" s="102"/>
      <c r="HQ379" s="102"/>
      <c r="HR379" s="102"/>
      <c r="HS379" s="127"/>
      <c r="HT379" s="103"/>
      <c r="HU379" s="102"/>
      <c r="HV379" s="102"/>
      <c r="HW379" s="102"/>
      <c r="HX379" s="127"/>
      <c r="HY379" s="103"/>
      <c r="HZ379" s="102"/>
      <c r="IA379" s="102"/>
      <c r="IB379" s="102"/>
      <c r="IC379" s="127"/>
      <c r="ID379" s="103"/>
      <c r="IE379" s="102"/>
      <c r="IF379" s="102"/>
      <c r="IG379" s="102"/>
      <c r="IH379" s="127"/>
      <c r="II379" s="103"/>
      <c r="IJ379" s="102"/>
      <c r="IK379" s="102"/>
      <c r="IL379" s="102"/>
      <c r="IM379" s="127"/>
      <c r="IN379" s="103"/>
      <c r="IO379" s="102"/>
      <c r="IP379" s="102"/>
      <c r="IQ379" s="102"/>
      <c r="IR379" s="127"/>
      <c r="IS379" s="103"/>
      <c r="IT379" s="102"/>
      <c r="IU379" s="102"/>
      <c r="IV379" s="102"/>
      <c r="IW379" s="127"/>
      <c r="IX379" s="103"/>
      <c r="IY379" s="102"/>
      <c r="IZ379" s="102"/>
      <c r="JA379" s="102"/>
      <c r="JB379" s="127"/>
      <c r="JC379" s="103"/>
      <c r="JD379" s="102"/>
      <c r="JE379" s="102"/>
      <c r="JF379" s="102"/>
      <c r="JG379" s="127"/>
      <c r="JH379" s="103"/>
      <c r="JI379" s="102"/>
      <c r="JJ379" s="102"/>
      <c r="JK379" s="102"/>
      <c r="JL379" s="127"/>
      <c r="JM379" s="103"/>
      <c r="JN379" s="102"/>
      <c r="JO379" s="102"/>
      <c r="JP379" s="102"/>
      <c r="JQ379" s="127"/>
      <c r="JR379" s="103"/>
      <c r="JS379" s="102"/>
      <c r="JT379" s="102"/>
      <c r="JU379" s="102"/>
      <c r="JV379" s="127"/>
      <c r="JW379" s="103"/>
      <c r="JX379" s="102"/>
      <c r="JY379" s="102"/>
      <c r="JZ379" s="102"/>
      <c r="KA379" s="127"/>
      <c r="KB379" s="103"/>
      <c r="KC379" s="102"/>
      <c r="KD379" s="102"/>
      <c r="KE379" s="102"/>
      <c r="KF379" s="127"/>
      <c r="KG379" s="103"/>
      <c r="KH379" s="102"/>
      <c r="KI379" s="102"/>
      <c r="KJ379" s="102"/>
      <c r="KK379" s="127"/>
      <c r="KL379" s="103"/>
      <c r="KM379" s="102"/>
      <c r="KN379" s="102"/>
      <c r="KO379" s="102"/>
      <c r="KP379" s="127"/>
      <c r="KQ379" s="103"/>
      <c r="KR379" s="102"/>
      <c r="KS379" s="102"/>
      <c r="KT379" s="102"/>
      <c r="KU379" s="127"/>
      <c r="KV379" s="103"/>
      <c r="KW379" s="102"/>
      <c r="KX379" s="102"/>
      <c r="KY379" s="102"/>
      <c r="KZ379" s="127"/>
      <c r="LA379" s="103"/>
      <c r="LB379" s="102"/>
      <c r="LC379" s="102"/>
      <c r="LD379" s="102"/>
      <c r="LE379" s="127"/>
      <c r="LF379" s="103"/>
      <c r="LG379" s="102"/>
      <c r="LH379" s="102"/>
      <c r="LI379" s="102"/>
      <c r="LJ379" s="127"/>
      <c r="LK379" s="103"/>
      <c r="LL379" s="102"/>
      <c r="LM379" s="102"/>
      <c r="LN379" s="102"/>
      <c r="LO379" s="127"/>
      <c r="LP379" s="103"/>
      <c r="LQ379" s="102"/>
      <c r="LR379" s="102"/>
      <c r="LS379" s="102"/>
      <c r="LT379" s="127"/>
      <c r="LU379" s="103"/>
      <c r="LV379" s="102"/>
      <c r="LW379" s="102"/>
      <c r="LX379" s="102"/>
      <c r="LY379" s="127"/>
      <c r="LZ379" s="103"/>
      <c r="MA379" s="102"/>
      <c r="MB379" s="102"/>
      <c r="MC379" s="102"/>
      <c r="MD379" s="127"/>
      <c r="ME379" s="103"/>
      <c r="MF379" s="102"/>
      <c r="MG379" s="102"/>
      <c r="MH379" s="102"/>
      <c r="MI379" s="127"/>
      <c r="MJ379" s="103"/>
      <c r="MK379" s="102"/>
      <c r="ML379" s="102"/>
      <c r="MM379" s="102"/>
      <c r="MN379" s="127"/>
      <c r="MO379" s="103"/>
      <c r="MP379" s="102"/>
      <c r="MQ379" s="102"/>
      <c r="MR379" s="102"/>
      <c r="MS379" s="127"/>
      <c r="MT379" s="103"/>
      <c r="MU379" s="102"/>
      <c r="MV379" s="102"/>
      <c r="MW379" s="102"/>
      <c r="MX379" s="127"/>
      <c r="MY379" s="103"/>
      <c r="MZ379" s="102"/>
      <c r="NA379" s="102"/>
      <c r="NB379" s="102"/>
      <c r="NC379" s="127"/>
      <c r="ND379" s="103"/>
      <c r="NE379" s="102"/>
      <c r="NF379" s="102"/>
      <c r="NG379" s="102"/>
      <c r="NH379" s="127"/>
      <c r="NI379" s="103"/>
      <c r="NJ379" s="102"/>
      <c r="NK379" s="102"/>
      <c r="NL379" s="102"/>
      <c r="NM379" s="127"/>
      <c r="NN379" s="103"/>
      <c r="NO379" s="102"/>
      <c r="NP379" s="102"/>
      <c r="NQ379" s="102"/>
      <c r="NR379" s="127"/>
      <c r="NS379" s="103"/>
      <c r="NT379" s="102"/>
      <c r="NU379" s="102"/>
      <c r="NV379" s="102"/>
      <c r="NW379" s="127"/>
      <c r="NX379" s="103"/>
      <c r="NY379" s="102"/>
      <c r="NZ379" s="102"/>
      <c r="OA379" s="102"/>
      <c r="OB379" s="127"/>
      <c r="OC379" s="103"/>
      <c r="OD379" s="102"/>
      <c r="OE379" s="102"/>
      <c r="OF379" s="102"/>
      <c r="OG379" s="127"/>
      <c r="OH379" s="103"/>
      <c r="OI379" s="102"/>
      <c r="OJ379" s="102"/>
      <c r="OK379" s="102"/>
      <c r="OL379" s="127"/>
      <c r="OM379" s="103"/>
      <c r="ON379" s="102"/>
      <c r="OO379" s="102"/>
      <c r="OP379" s="102"/>
      <c r="OQ379" s="127"/>
      <c r="OR379" s="103"/>
      <c r="OS379" s="102"/>
      <c r="OT379" s="102"/>
      <c r="OU379" s="102"/>
      <c r="OV379" s="127"/>
      <c r="OW379" s="103"/>
      <c r="OX379" s="102"/>
      <c r="OY379" s="102"/>
      <c r="OZ379" s="102"/>
      <c r="PA379" s="127"/>
      <c r="PB379" s="103"/>
      <c r="PC379" s="102"/>
      <c r="PD379" s="102"/>
      <c r="PE379" s="102"/>
      <c r="PF379" s="127"/>
      <c r="PG379" s="103"/>
      <c r="PH379" s="102"/>
      <c r="PI379" s="102"/>
      <c r="PJ379" s="102"/>
      <c r="PK379" s="127"/>
      <c r="PL379" s="103"/>
      <c r="PM379" s="102"/>
      <c r="PN379" s="102"/>
      <c r="PO379" s="102"/>
      <c r="PP379" s="127"/>
      <c r="PQ379" s="103"/>
      <c r="PR379" s="102"/>
      <c r="PS379" s="102"/>
      <c r="PT379" s="102"/>
      <c r="PU379" s="127"/>
      <c r="PV379" s="103"/>
      <c r="PW379" s="102"/>
      <c r="PX379" s="102"/>
      <c r="PY379" s="102"/>
      <c r="PZ379" s="127"/>
      <c r="QA379" s="103"/>
      <c r="QB379" s="102"/>
      <c r="QC379" s="102"/>
      <c r="QD379" s="102"/>
      <c r="QE379" s="127"/>
      <c r="QF379" s="103"/>
      <c r="QG379" s="102"/>
      <c r="QH379" s="102"/>
      <c r="QI379" s="102"/>
      <c r="QJ379" s="127"/>
      <c r="QK379" s="103"/>
      <c r="QL379" s="102"/>
      <c r="QM379" s="102"/>
      <c r="QN379" s="102"/>
      <c r="QO379" s="127"/>
      <c r="QP379" s="103"/>
      <c r="QQ379" s="102"/>
      <c r="QR379" s="102"/>
      <c r="QS379" s="102"/>
      <c r="QT379" s="127"/>
      <c r="QU379" s="103"/>
      <c r="QV379" s="102"/>
      <c r="QW379" s="102"/>
      <c r="QX379" s="102"/>
      <c r="QY379" s="127"/>
      <c r="QZ379" s="103"/>
      <c r="RA379" s="102"/>
      <c r="RB379" s="102"/>
      <c r="RC379" s="102"/>
      <c r="RD379" s="127"/>
      <c r="RE379" s="103"/>
      <c r="RF379" s="102"/>
      <c r="RG379" s="102"/>
      <c r="RH379" s="102"/>
      <c r="RI379" s="127"/>
      <c r="RJ379" s="103"/>
      <c r="RK379" s="102"/>
      <c r="RL379" s="102"/>
      <c r="RM379" s="102"/>
      <c r="RN379" s="127"/>
      <c r="RO379" s="103"/>
      <c r="RP379" s="102"/>
      <c r="RQ379" s="102"/>
      <c r="RR379" s="102"/>
      <c r="RS379" s="127"/>
      <c r="RT379" s="103"/>
      <c r="RU379" s="102"/>
      <c r="RV379" s="102"/>
      <c r="RW379" s="102"/>
      <c r="RX379" s="127"/>
      <c r="RY379" s="103"/>
      <c r="RZ379" s="102"/>
      <c r="SA379" s="102"/>
      <c r="SB379" s="102"/>
      <c r="SC379" s="127"/>
      <c r="SD379" s="103"/>
      <c r="SE379" s="102"/>
      <c r="SF379" s="102"/>
      <c r="SG379" s="102"/>
      <c r="SH379" s="127"/>
      <c r="SI379" s="103"/>
      <c r="SJ379" s="102"/>
      <c r="SK379" s="102"/>
      <c r="SL379" s="102"/>
      <c r="SM379" s="127"/>
      <c r="SN379" s="103"/>
      <c r="SO379" s="102"/>
      <c r="SP379" s="102"/>
      <c r="SQ379" s="102"/>
      <c r="SR379" s="127"/>
      <c r="SS379" s="103"/>
      <c r="ST379" s="102"/>
      <c r="SU379" s="102"/>
      <c r="SV379" s="102"/>
      <c r="SW379" s="127"/>
    </row>
    <row r="380" spans="2:517" ht="3" customHeight="1">
      <c r="B380" s="125"/>
      <c r="C380" s="125"/>
      <c r="D380" s="125"/>
      <c r="E380" s="125"/>
      <c r="F380" s="125"/>
      <c r="G380" s="125"/>
      <c r="H380" s="125"/>
      <c r="I380" s="125"/>
      <c r="J380" s="125"/>
      <c r="K380" s="201"/>
      <c r="L380" s="1389"/>
      <c r="M380" s="220">
        <f>(3/20)*$K$2</f>
        <v>0</v>
      </c>
      <c r="N380" s="5"/>
      <c r="O380" s="1383"/>
      <c r="P380" s="1381"/>
      <c r="Q380" s="102"/>
      <c r="R380" s="128"/>
      <c r="S380" s="129"/>
      <c r="T380" s="129"/>
      <c r="U380" s="129"/>
      <c r="V380" s="130"/>
      <c r="W380" s="128"/>
      <c r="X380" s="129"/>
      <c r="Y380" s="129"/>
      <c r="Z380" s="129"/>
      <c r="AA380" s="130"/>
      <c r="AB380" s="128"/>
      <c r="AC380" s="129"/>
      <c r="AD380" s="129"/>
      <c r="AE380" s="129"/>
      <c r="AF380" s="130"/>
      <c r="AG380" s="128"/>
      <c r="AH380" s="129"/>
      <c r="AI380" s="129"/>
      <c r="AJ380" s="129"/>
      <c r="AK380" s="130"/>
      <c r="AL380" s="128"/>
      <c r="AM380" s="129"/>
      <c r="AN380" s="129"/>
      <c r="AO380" s="129"/>
      <c r="AP380" s="130"/>
      <c r="AQ380" s="128"/>
      <c r="AR380" s="129"/>
      <c r="AS380" s="129"/>
      <c r="AT380" s="129"/>
      <c r="AU380" s="130"/>
      <c r="AV380" s="128"/>
      <c r="AW380" s="129"/>
      <c r="AX380" s="129"/>
      <c r="AY380" s="129"/>
      <c r="AZ380" s="130"/>
      <c r="BA380" s="128"/>
      <c r="BB380" s="129"/>
      <c r="BC380" s="129"/>
      <c r="BD380" s="129"/>
      <c r="BE380" s="130"/>
      <c r="BF380" s="128"/>
      <c r="BG380" s="129"/>
      <c r="BH380" s="129"/>
      <c r="BI380" s="129"/>
      <c r="BJ380" s="130"/>
      <c r="BK380" s="128"/>
      <c r="BL380" s="129"/>
      <c r="BM380" s="129"/>
      <c r="BN380" s="129"/>
      <c r="BO380" s="130"/>
      <c r="BP380" s="128"/>
      <c r="BQ380" s="129"/>
      <c r="BR380" s="129"/>
      <c r="BS380" s="129"/>
      <c r="BT380" s="130"/>
      <c r="BU380" s="128"/>
      <c r="BV380" s="129"/>
      <c r="BW380" s="129"/>
      <c r="BX380" s="129"/>
      <c r="BY380" s="130"/>
      <c r="BZ380" s="128"/>
      <c r="CA380" s="129"/>
      <c r="CB380" s="129"/>
      <c r="CC380" s="129"/>
      <c r="CD380" s="130"/>
      <c r="CE380" s="128"/>
      <c r="CF380" s="129"/>
      <c r="CG380" s="129"/>
      <c r="CH380" s="129"/>
      <c r="CI380" s="130"/>
      <c r="CJ380" s="128"/>
      <c r="CK380" s="129"/>
      <c r="CL380" s="129"/>
      <c r="CM380" s="129"/>
      <c r="CN380" s="130"/>
      <c r="CO380" s="128"/>
      <c r="CP380" s="129"/>
      <c r="CQ380" s="129"/>
      <c r="CR380" s="129"/>
      <c r="CS380" s="130"/>
      <c r="CT380" s="128"/>
      <c r="CU380" s="129"/>
      <c r="CV380" s="129"/>
      <c r="CW380" s="129"/>
      <c r="CX380" s="130"/>
      <c r="CY380" s="128"/>
      <c r="CZ380" s="129"/>
      <c r="DA380" s="129"/>
      <c r="DB380" s="129"/>
      <c r="DC380" s="130"/>
      <c r="DD380" s="128"/>
      <c r="DE380" s="129"/>
      <c r="DF380" s="129"/>
      <c r="DG380" s="129"/>
      <c r="DH380" s="130"/>
      <c r="DI380" s="128"/>
      <c r="DJ380" s="129"/>
      <c r="DK380" s="129"/>
      <c r="DL380" s="129"/>
      <c r="DM380" s="130"/>
      <c r="DN380" s="128"/>
      <c r="DO380" s="129"/>
      <c r="DP380" s="129"/>
      <c r="DQ380" s="129"/>
      <c r="DR380" s="130"/>
      <c r="DS380" s="128"/>
      <c r="DT380" s="129"/>
      <c r="DU380" s="129"/>
      <c r="DV380" s="129"/>
      <c r="DW380" s="130"/>
      <c r="DX380" s="128"/>
      <c r="DY380" s="129"/>
      <c r="DZ380" s="129"/>
      <c r="EA380" s="129"/>
      <c r="EB380" s="130"/>
      <c r="EC380" s="128"/>
      <c r="ED380" s="129"/>
      <c r="EE380" s="129"/>
      <c r="EF380" s="129"/>
      <c r="EG380" s="130"/>
      <c r="EH380" s="128"/>
      <c r="EI380" s="129"/>
      <c r="EJ380" s="129"/>
      <c r="EK380" s="129"/>
      <c r="EL380" s="130"/>
      <c r="EM380" s="128"/>
      <c r="EN380" s="129"/>
      <c r="EO380" s="129"/>
      <c r="EP380" s="129"/>
      <c r="EQ380" s="130"/>
      <c r="ER380" s="128"/>
      <c r="ES380" s="129"/>
      <c r="ET380" s="129"/>
      <c r="EU380" s="129"/>
      <c r="EV380" s="130"/>
      <c r="EW380" s="128"/>
      <c r="EX380" s="129"/>
      <c r="EY380" s="129"/>
      <c r="EZ380" s="129"/>
      <c r="FA380" s="130"/>
      <c r="FB380" s="128"/>
      <c r="FC380" s="129"/>
      <c r="FD380" s="129"/>
      <c r="FE380" s="129"/>
      <c r="FF380" s="130"/>
      <c r="FG380" s="128"/>
      <c r="FH380" s="129"/>
      <c r="FI380" s="129"/>
      <c r="FJ380" s="129"/>
      <c r="FK380" s="130"/>
      <c r="FL380" s="128"/>
      <c r="FM380" s="129"/>
      <c r="FN380" s="129"/>
      <c r="FO380" s="129"/>
      <c r="FP380" s="130"/>
      <c r="FQ380" s="128"/>
      <c r="FR380" s="129"/>
      <c r="FS380" s="129"/>
      <c r="FT380" s="129"/>
      <c r="FU380" s="130"/>
      <c r="FV380" s="128"/>
      <c r="FW380" s="129"/>
      <c r="FX380" s="129"/>
      <c r="FY380" s="129"/>
      <c r="FZ380" s="130"/>
      <c r="GA380" s="128"/>
      <c r="GB380" s="129"/>
      <c r="GC380" s="129"/>
      <c r="GD380" s="129"/>
      <c r="GE380" s="130"/>
      <c r="GF380" s="128"/>
      <c r="GG380" s="129"/>
      <c r="GH380" s="129"/>
      <c r="GI380" s="129"/>
      <c r="GJ380" s="130"/>
      <c r="GK380" s="128"/>
      <c r="GL380" s="129"/>
      <c r="GM380" s="129"/>
      <c r="GN380" s="129"/>
      <c r="GO380" s="130"/>
      <c r="GP380" s="128"/>
      <c r="GQ380" s="129"/>
      <c r="GR380" s="129"/>
      <c r="GS380" s="129"/>
      <c r="GT380" s="130"/>
      <c r="GU380" s="128"/>
      <c r="GV380" s="129"/>
      <c r="GW380" s="129"/>
      <c r="GX380" s="129"/>
      <c r="GY380" s="130"/>
      <c r="GZ380" s="128"/>
      <c r="HA380" s="129"/>
      <c r="HB380" s="129"/>
      <c r="HC380" s="129"/>
      <c r="HD380" s="130"/>
      <c r="HE380" s="128"/>
      <c r="HF380" s="129"/>
      <c r="HG380" s="129"/>
      <c r="HH380" s="129"/>
      <c r="HI380" s="130"/>
      <c r="HJ380" s="128"/>
      <c r="HK380" s="129"/>
      <c r="HL380" s="129"/>
      <c r="HM380" s="129"/>
      <c r="HN380" s="130"/>
      <c r="HO380" s="128"/>
      <c r="HP380" s="129"/>
      <c r="HQ380" s="129"/>
      <c r="HR380" s="129"/>
      <c r="HS380" s="130"/>
      <c r="HT380" s="128"/>
      <c r="HU380" s="129"/>
      <c r="HV380" s="129"/>
      <c r="HW380" s="129"/>
      <c r="HX380" s="130"/>
      <c r="HY380" s="128"/>
      <c r="HZ380" s="129"/>
      <c r="IA380" s="129"/>
      <c r="IB380" s="129"/>
      <c r="IC380" s="130"/>
      <c r="ID380" s="128"/>
      <c r="IE380" s="129"/>
      <c r="IF380" s="129"/>
      <c r="IG380" s="129"/>
      <c r="IH380" s="130"/>
      <c r="II380" s="128"/>
      <c r="IJ380" s="129"/>
      <c r="IK380" s="129"/>
      <c r="IL380" s="129"/>
      <c r="IM380" s="130"/>
      <c r="IN380" s="128"/>
      <c r="IO380" s="129"/>
      <c r="IP380" s="129"/>
      <c r="IQ380" s="129"/>
      <c r="IR380" s="130"/>
      <c r="IS380" s="128"/>
      <c r="IT380" s="129"/>
      <c r="IU380" s="129"/>
      <c r="IV380" s="129"/>
      <c r="IW380" s="130"/>
      <c r="IX380" s="128"/>
      <c r="IY380" s="129"/>
      <c r="IZ380" s="129"/>
      <c r="JA380" s="129"/>
      <c r="JB380" s="130"/>
      <c r="JC380" s="128"/>
      <c r="JD380" s="129"/>
      <c r="JE380" s="129"/>
      <c r="JF380" s="129"/>
      <c r="JG380" s="130"/>
      <c r="JH380" s="128"/>
      <c r="JI380" s="129"/>
      <c r="JJ380" s="129"/>
      <c r="JK380" s="129"/>
      <c r="JL380" s="130"/>
      <c r="JM380" s="128"/>
      <c r="JN380" s="129"/>
      <c r="JO380" s="129"/>
      <c r="JP380" s="129"/>
      <c r="JQ380" s="130"/>
      <c r="JR380" s="128"/>
      <c r="JS380" s="129"/>
      <c r="JT380" s="129"/>
      <c r="JU380" s="129"/>
      <c r="JV380" s="130"/>
      <c r="JW380" s="128"/>
      <c r="JX380" s="129"/>
      <c r="JY380" s="129"/>
      <c r="JZ380" s="129"/>
      <c r="KA380" s="130"/>
      <c r="KB380" s="128"/>
      <c r="KC380" s="129"/>
      <c r="KD380" s="129"/>
      <c r="KE380" s="129"/>
      <c r="KF380" s="130"/>
      <c r="KG380" s="128"/>
      <c r="KH380" s="129"/>
      <c r="KI380" s="129"/>
      <c r="KJ380" s="129"/>
      <c r="KK380" s="130"/>
      <c r="KL380" s="128"/>
      <c r="KM380" s="129"/>
      <c r="KN380" s="129"/>
      <c r="KO380" s="129"/>
      <c r="KP380" s="130"/>
      <c r="KQ380" s="128"/>
      <c r="KR380" s="129"/>
      <c r="KS380" s="129"/>
      <c r="KT380" s="129"/>
      <c r="KU380" s="130"/>
      <c r="KV380" s="128"/>
      <c r="KW380" s="129"/>
      <c r="KX380" s="129"/>
      <c r="KY380" s="129"/>
      <c r="KZ380" s="130"/>
      <c r="LA380" s="128"/>
      <c r="LB380" s="129"/>
      <c r="LC380" s="129"/>
      <c r="LD380" s="129"/>
      <c r="LE380" s="130"/>
      <c r="LF380" s="128"/>
      <c r="LG380" s="129"/>
      <c r="LH380" s="129"/>
      <c r="LI380" s="129"/>
      <c r="LJ380" s="130"/>
      <c r="LK380" s="128"/>
      <c r="LL380" s="129"/>
      <c r="LM380" s="129"/>
      <c r="LN380" s="129"/>
      <c r="LO380" s="130"/>
      <c r="LP380" s="128"/>
      <c r="LQ380" s="129"/>
      <c r="LR380" s="129"/>
      <c r="LS380" s="129"/>
      <c r="LT380" s="130"/>
      <c r="LU380" s="128"/>
      <c r="LV380" s="129"/>
      <c r="LW380" s="129"/>
      <c r="LX380" s="129"/>
      <c r="LY380" s="130"/>
      <c r="LZ380" s="128"/>
      <c r="MA380" s="129"/>
      <c r="MB380" s="129"/>
      <c r="MC380" s="129"/>
      <c r="MD380" s="130"/>
      <c r="ME380" s="128"/>
      <c r="MF380" s="129"/>
      <c r="MG380" s="129"/>
      <c r="MH380" s="129"/>
      <c r="MI380" s="130"/>
      <c r="MJ380" s="128"/>
      <c r="MK380" s="129"/>
      <c r="ML380" s="129"/>
      <c r="MM380" s="129"/>
      <c r="MN380" s="130"/>
      <c r="MO380" s="128"/>
      <c r="MP380" s="129"/>
      <c r="MQ380" s="129"/>
      <c r="MR380" s="129"/>
      <c r="MS380" s="130"/>
      <c r="MT380" s="128"/>
      <c r="MU380" s="129"/>
      <c r="MV380" s="129"/>
      <c r="MW380" s="129"/>
      <c r="MX380" s="130"/>
      <c r="MY380" s="128"/>
      <c r="MZ380" s="129"/>
      <c r="NA380" s="129"/>
      <c r="NB380" s="129"/>
      <c r="NC380" s="130"/>
      <c r="ND380" s="128"/>
      <c r="NE380" s="129"/>
      <c r="NF380" s="129"/>
      <c r="NG380" s="129"/>
      <c r="NH380" s="130"/>
      <c r="NI380" s="128"/>
      <c r="NJ380" s="129"/>
      <c r="NK380" s="129"/>
      <c r="NL380" s="129"/>
      <c r="NM380" s="130"/>
      <c r="NN380" s="128"/>
      <c r="NO380" s="129"/>
      <c r="NP380" s="129"/>
      <c r="NQ380" s="129"/>
      <c r="NR380" s="130"/>
      <c r="NS380" s="128"/>
      <c r="NT380" s="129"/>
      <c r="NU380" s="129"/>
      <c r="NV380" s="129"/>
      <c r="NW380" s="130"/>
      <c r="NX380" s="128"/>
      <c r="NY380" s="129"/>
      <c r="NZ380" s="129"/>
      <c r="OA380" s="129"/>
      <c r="OB380" s="130"/>
      <c r="OC380" s="128"/>
      <c r="OD380" s="129"/>
      <c r="OE380" s="129"/>
      <c r="OF380" s="129"/>
      <c r="OG380" s="130"/>
      <c r="OH380" s="128"/>
      <c r="OI380" s="129"/>
      <c r="OJ380" s="129"/>
      <c r="OK380" s="129"/>
      <c r="OL380" s="130"/>
      <c r="OM380" s="128"/>
      <c r="ON380" s="129"/>
      <c r="OO380" s="129"/>
      <c r="OP380" s="129"/>
      <c r="OQ380" s="130"/>
      <c r="OR380" s="128"/>
      <c r="OS380" s="129"/>
      <c r="OT380" s="129"/>
      <c r="OU380" s="129"/>
      <c r="OV380" s="130"/>
      <c r="OW380" s="128"/>
      <c r="OX380" s="129"/>
      <c r="OY380" s="129"/>
      <c r="OZ380" s="129"/>
      <c r="PA380" s="130"/>
      <c r="PB380" s="128"/>
      <c r="PC380" s="129"/>
      <c r="PD380" s="129"/>
      <c r="PE380" s="129"/>
      <c r="PF380" s="130"/>
      <c r="PG380" s="128"/>
      <c r="PH380" s="129"/>
      <c r="PI380" s="129"/>
      <c r="PJ380" s="129"/>
      <c r="PK380" s="130"/>
      <c r="PL380" s="128"/>
      <c r="PM380" s="129"/>
      <c r="PN380" s="129"/>
      <c r="PO380" s="129"/>
      <c r="PP380" s="130"/>
      <c r="PQ380" s="128"/>
      <c r="PR380" s="129"/>
      <c r="PS380" s="129"/>
      <c r="PT380" s="129"/>
      <c r="PU380" s="130"/>
      <c r="PV380" s="128"/>
      <c r="PW380" s="129"/>
      <c r="PX380" s="129"/>
      <c r="PY380" s="129"/>
      <c r="PZ380" s="130"/>
      <c r="QA380" s="128"/>
      <c r="QB380" s="129"/>
      <c r="QC380" s="129"/>
      <c r="QD380" s="129"/>
      <c r="QE380" s="130"/>
      <c r="QF380" s="128"/>
      <c r="QG380" s="129"/>
      <c r="QH380" s="129"/>
      <c r="QI380" s="129"/>
      <c r="QJ380" s="130"/>
      <c r="QK380" s="128"/>
      <c r="QL380" s="129"/>
      <c r="QM380" s="129"/>
      <c r="QN380" s="129"/>
      <c r="QO380" s="130"/>
      <c r="QP380" s="128"/>
      <c r="QQ380" s="129"/>
      <c r="QR380" s="129"/>
      <c r="QS380" s="129"/>
      <c r="QT380" s="130"/>
      <c r="QU380" s="128"/>
      <c r="QV380" s="129"/>
      <c r="QW380" s="129"/>
      <c r="QX380" s="129"/>
      <c r="QY380" s="130"/>
      <c r="QZ380" s="128"/>
      <c r="RA380" s="129"/>
      <c r="RB380" s="129"/>
      <c r="RC380" s="129"/>
      <c r="RD380" s="130"/>
      <c r="RE380" s="128"/>
      <c r="RF380" s="129"/>
      <c r="RG380" s="129"/>
      <c r="RH380" s="129"/>
      <c r="RI380" s="130"/>
      <c r="RJ380" s="128"/>
      <c r="RK380" s="129"/>
      <c r="RL380" s="129"/>
      <c r="RM380" s="129"/>
      <c r="RN380" s="130"/>
      <c r="RO380" s="128"/>
      <c r="RP380" s="129"/>
      <c r="RQ380" s="129"/>
      <c r="RR380" s="129"/>
      <c r="RS380" s="130"/>
      <c r="RT380" s="128"/>
      <c r="RU380" s="129"/>
      <c r="RV380" s="129"/>
      <c r="RW380" s="129"/>
      <c r="RX380" s="130"/>
      <c r="RY380" s="128"/>
      <c r="RZ380" s="129"/>
      <c r="SA380" s="129"/>
      <c r="SB380" s="129"/>
      <c r="SC380" s="130"/>
      <c r="SD380" s="128"/>
      <c r="SE380" s="129"/>
      <c r="SF380" s="129"/>
      <c r="SG380" s="129"/>
      <c r="SH380" s="130"/>
      <c r="SI380" s="128"/>
      <c r="SJ380" s="129"/>
      <c r="SK380" s="129"/>
      <c r="SL380" s="129"/>
      <c r="SM380" s="130"/>
      <c r="SN380" s="128"/>
      <c r="SO380" s="129"/>
      <c r="SP380" s="129"/>
      <c r="SQ380" s="129"/>
      <c r="SR380" s="130"/>
      <c r="SS380" s="128"/>
      <c r="ST380" s="129"/>
      <c r="SU380" s="129"/>
      <c r="SV380" s="129"/>
      <c r="SW380" s="130"/>
    </row>
    <row r="381" spans="2:517" ht="3" customHeight="1">
      <c r="B381" s="125"/>
      <c r="C381" s="125"/>
      <c r="D381" s="125"/>
      <c r="E381" s="125"/>
      <c r="F381" s="125"/>
      <c r="G381" s="125"/>
      <c r="H381" s="125"/>
      <c r="I381" s="125"/>
      <c r="J381" s="125"/>
      <c r="K381" s="201"/>
      <c r="L381" s="1389"/>
      <c r="M381" s="220">
        <f>(2/20)*$K$2</f>
        <v>0</v>
      </c>
      <c r="N381" s="5"/>
      <c r="O381" s="1383"/>
      <c r="P381" s="1381">
        <f>IFERROR(M381,0)</f>
        <v>0</v>
      </c>
      <c r="Q381" s="104"/>
      <c r="R381" s="103"/>
      <c r="S381" s="102"/>
      <c r="T381" s="102"/>
      <c r="U381" s="102"/>
      <c r="V381" s="127"/>
      <c r="W381" s="103"/>
      <c r="X381" s="102"/>
      <c r="Y381" s="102"/>
      <c r="Z381" s="102"/>
      <c r="AA381" s="127"/>
      <c r="AB381" s="103"/>
      <c r="AC381" s="102"/>
      <c r="AD381" s="102"/>
      <c r="AE381" s="102"/>
      <c r="AF381" s="127"/>
      <c r="AG381" s="103"/>
      <c r="AH381" s="102"/>
      <c r="AI381" s="102"/>
      <c r="AJ381" s="102"/>
      <c r="AK381" s="127"/>
      <c r="AL381" s="103"/>
      <c r="AM381" s="102"/>
      <c r="AN381" s="102"/>
      <c r="AO381" s="102"/>
      <c r="AP381" s="127"/>
      <c r="AQ381" s="103"/>
      <c r="AR381" s="102"/>
      <c r="AS381" s="102"/>
      <c r="AT381" s="102"/>
      <c r="AU381" s="127"/>
      <c r="AV381" s="103"/>
      <c r="AW381" s="102"/>
      <c r="AX381" s="102"/>
      <c r="AY381" s="102"/>
      <c r="AZ381" s="127"/>
      <c r="BA381" s="103"/>
      <c r="BB381" s="102"/>
      <c r="BC381" s="102"/>
      <c r="BD381" s="102"/>
      <c r="BE381" s="127"/>
      <c r="BF381" s="103"/>
      <c r="BG381" s="102"/>
      <c r="BH381" s="102"/>
      <c r="BI381" s="102"/>
      <c r="BJ381" s="127"/>
      <c r="BK381" s="103"/>
      <c r="BL381" s="102"/>
      <c r="BM381" s="102"/>
      <c r="BN381" s="102"/>
      <c r="BO381" s="127"/>
      <c r="BP381" s="103"/>
      <c r="BQ381" s="102"/>
      <c r="BR381" s="102"/>
      <c r="BS381" s="102"/>
      <c r="BT381" s="127"/>
      <c r="BU381" s="103"/>
      <c r="BV381" s="102"/>
      <c r="BW381" s="102"/>
      <c r="BX381" s="102"/>
      <c r="BY381" s="127"/>
      <c r="BZ381" s="103"/>
      <c r="CA381" s="102"/>
      <c r="CB381" s="102"/>
      <c r="CC381" s="102"/>
      <c r="CD381" s="127"/>
      <c r="CE381" s="103"/>
      <c r="CF381" s="102"/>
      <c r="CG381" s="102"/>
      <c r="CH381" s="102"/>
      <c r="CI381" s="127"/>
      <c r="CJ381" s="103"/>
      <c r="CK381" s="102"/>
      <c r="CL381" s="102"/>
      <c r="CM381" s="102"/>
      <c r="CN381" s="127"/>
      <c r="CO381" s="103"/>
      <c r="CP381" s="102"/>
      <c r="CQ381" s="102"/>
      <c r="CR381" s="102"/>
      <c r="CS381" s="127"/>
      <c r="CT381" s="103"/>
      <c r="CU381" s="102"/>
      <c r="CV381" s="102"/>
      <c r="CW381" s="102"/>
      <c r="CX381" s="127"/>
      <c r="CY381" s="103"/>
      <c r="CZ381" s="102"/>
      <c r="DA381" s="102"/>
      <c r="DB381" s="102"/>
      <c r="DC381" s="127"/>
      <c r="DD381" s="103"/>
      <c r="DE381" s="102"/>
      <c r="DF381" s="102"/>
      <c r="DG381" s="102"/>
      <c r="DH381" s="127"/>
      <c r="DI381" s="103"/>
      <c r="DJ381" s="102"/>
      <c r="DK381" s="102"/>
      <c r="DL381" s="102"/>
      <c r="DM381" s="127"/>
      <c r="DN381" s="103"/>
      <c r="DO381" s="102"/>
      <c r="DP381" s="102"/>
      <c r="DQ381" s="102"/>
      <c r="DR381" s="127"/>
      <c r="DS381" s="103"/>
      <c r="DT381" s="102"/>
      <c r="DU381" s="102"/>
      <c r="DV381" s="102"/>
      <c r="DW381" s="127"/>
      <c r="DX381" s="103"/>
      <c r="DY381" s="102"/>
      <c r="DZ381" s="102"/>
      <c r="EA381" s="102"/>
      <c r="EB381" s="127"/>
      <c r="EC381" s="103"/>
      <c r="ED381" s="102"/>
      <c r="EE381" s="102"/>
      <c r="EF381" s="102"/>
      <c r="EG381" s="127"/>
      <c r="EH381" s="103"/>
      <c r="EI381" s="102"/>
      <c r="EJ381" s="102"/>
      <c r="EK381" s="102"/>
      <c r="EL381" s="127"/>
      <c r="EM381" s="103"/>
      <c r="EN381" s="102"/>
      <c r="EO381" s="102"/>
      <c r="EP381" s="102"/>
      <c r="EQ381" s="127"/>
      <c r="ER381" s="103"/>
      <c r="ES381" s="102"/>
      <c r="ET381" s="102"/>
      <c r="EU381" s="102"/>
      <c r="EV381" s="127"/>
      <c r="EW381" s="103"/>
      <c r="EX381" s="102"/>
      <c r="EY381" s="102"/>
      <c r="EZ381" s="102"/>
      <c r="FA381" s="127"/>
      <c r="FB381" s="103"/>
      <c r="FC381" s="102"/>
      <c r="FD381" s="102"/>
      <c r="FE381" s="102"/>
      <c r="FF381" s="127"/>
      <c r="FG381" s="103"/>
      <c r="FH381" s="102"/>
      <c r="FI381" s="102"/>
      <c r="FJ381" s="102"/>
      <c r="FK381" s="127"/>
      <c r="FL381" s="103"/>
      <c r="FM381" s="102"/>
      <c r="FN381" s="102"/>
      <c r="FO381" s="102"/>
      <c r="FP381" s="127"/>
      <c r="FQ381" s="103"/>
      <c r="FR381" s="102"/>
      <c r="FS381" s="102"/>
      <c r="FT381" s="102"/>
      <c r="FU381" s="127"/>
      <c r="FV381" s="103"/>
      <c r="FW381" s="102"/>
      <c r="FX381" s="102"/>
      <c r="FY381" s="102"/>
      <c r="FZ381" s="127"/>
      <c r="GA381" s="103"/>
      <c r="GB381" s="102"/>
      <c r="GC381" s="102"/>
      <c r="GD381" s="102"/>
      <c r="GE381" s="127"/>
      <c r="GF381" s="103"/>
      <c r="GG381" s="102"/>
      <c r="GH381" s="102"/>
      <c r="GI381" s="102"/>
      <c r="GJ381" s="127"/>
      <c r="GK381" s="103"/>
      <c r="GL381" s="102"/>
      <c r="GM381" s="102"/>
      <c r="GN381" s="102"/>
      <c r="GO381" s="127"/>
      <c r="GP381" s="103"/>
      <c r="GQ381" s="102"/>
      <c r="GR381" s="102"/>
      <c r="GS381" s="102"/>
      <c r="GT381" s="127"/>
      <c r="GU381" s="103"/>
      <c r="GV381" s="102"/>
      <c r="GW381" s="102"/>
      <c r="GX381" s="102"/>
      <c r="GY381" s="127"/>
      <c r="GZ381" s="103"/>
      <c r="HA381" s="102"/>
      <c r="HB381" s="102"/>
      <c r="HC381" s="102"/>
      <c r="HD381" s="127"/>
      <c r="HE381" s="103"/>
      <c r="HF381" s="102"/>
      <c r="HG381" s="102"/>
      <c r="HH381" s="102"/>
      <c r="HI381" s="127"/>
      <c r="HJ381" s="103"/>
      <c r="HK381" s="102"/>
      <c r="HL381" s="102"/>
      <c r="HM381" s="102"/>
      <c r="HN381" s="127"/>
      <c r="HO381" s="103"/>
      <c r="HP381" s="102"/>
      <c r="HQ381" s="102"/>
      <c r="HR381" s="102"/>
      <c r="HS381" s="127"/>
      <c r="HT381" s="103"/>
      <c r="HU381" s="102"/>
      <c r="HV381" s="102"/>
      <c r="HW381" s="102"/>
      <c r="HX381" s="127"/>
      <c r="HY381" s="103"/>
      <c r="HZ381" s="102"/>
      <c r="IA381" s="102"/>
      <c r="IB381" s="102"/>
      <c r="IC381" s="127"/>
      <c r="ID381" s="103"/>
      <c r="IE381" s="102"/>
      <c r="IF381" s="102"/>
      <c r="IG381" s="102"/>
      <c r="IH381" s="127"/>
      <c r="II381" s="103"/>
      <c r="IJ381" s="102"/>
      <c r="IK381" s="102"/>
      <c r="IL381" s="102"/>
      <c r="IM381" s="127"/>
      <c r="IN381" s="103"/>
      <c r="IO381" s="102"/>
      <c r="IP381" s="102"/>
      <c r="IQ381" s="102"/>
      <c r="IR381" s="127"/>
      <c r="IS381" s="103"/>
      <c r="IT381" s="102"/>
      <c r="IU381" s="102"/>
      <c r="IV381" s="102"/>
      <c r="IW381" s="127"/>
      <c r="IX381" s="103"/>
      <c r="IY381" s="102"/>
      <c r="IZ381" s="102"/>
      <c r="JA381" s="102"/>
      <c r="JB381" s="127"/>
      <c r="JC381" s="103"/>
      <c r="JD381" s="102"/>
      <c r="JE381" s="102"/>
      <c r="JF381" s="102"/>
      <c r="JG381" s="127"/>
      <c r="JH381" s="103"/>
      <c r="JI381" s="102"/>
      <c r="JJ381" s="102"/>
      <c r="JK381" s="102"/>
      <c r="JL381" s="127"/>
      <c r="JM381" s="103"/>
      <c r="JN381" s="102"/>
      <c r="JO381" s="102"/>
      <c r="JP381" s="102"/>
      <c r="JQ381" s="127"/>
      <c r="JR381" s="103"/>
      <c r="JS381" s="102"/>
      <c r="JT381" s="102"/>
      <c r="JU381" s="102"/>
      <c r="JV381" s="127"/>
      <c r="JW381" s="103"/>
      <c r="JX381" s="102"/>
      <c r="JY381" s="102"/>
      <c r="JZ381" s="102"/>
      <c r="KA381" s="127"/>
      <c r="KB381" s="103"/>
      <c r="KC381" s="102"/>
      <c r="KD381" s="102"/>
      <c r="KE381" s="102"/>
      <c r="KF381" s="127"/>
      <c r="KG381" s="103"/>
      <c r="KH381" s="102"/>
      <c r="KI381" s="102"/>
      <c r="KJ381" s="102"/>
      <c r="KK381" s="127"/>
      <c r="KL381" s="103"/>
      <c r="KM381" s="102"/>
      <c r="KN381" s="102"/>
      <c r="KO381" s="102"/>
      <c r="KP381" s="127"/>
      <c r="KQ381" s="103"/>
      <c r="KR381" s="102"/>
      <c r="KS381" s="102"/>
      <c r="KT381" s="102"/>
      <c r="KU381" s="127"/>
      <c r="KV381" s="103"/>
      <c r="KW381" s="102"/>
      <c r="KX381" s="102"/>
      <c r="KY381" s="102"/>
      <c r="KZ381" s="127"/>
      <c r="LA381" s="103"/>
      <c r="LB381" s="102"/>
      <c r="LC381" s="102"/>
      <c r="LD381" s="102"/>
      <c r="LE381" s="127"/>
      <c r="LF381" s="103"/>
      <c r="LG381" s="102"/>
      <c r="LH381" s="102"/>
      <c r="LI381" s="102"/>
      <c r="LJ381" s="127"/>
      <c r="LK381" s="103"/>
      <c r="LL381" s="102"/>
      <c r="LM381" s="102"/>
      <c r="LN381" s="102"/>
      <c r="LO381" s="127"/>
      <c r="LP381" s="103"/>
      <c r="LQ381" s="102"/>
      <c r="LR381" s="102"/>
      <c r="LS381" s="102"/>
      <c r="LT381" s="127"/>
      <c r="LU381" s="103"/>
      <c r="LV381" s="102"/>
      <c r="LW381" s="102"/>
      <c r="LX381" s="102"/>
      <c r="LY381" s="127"/>
      <c r="LZ381" s="103"/>
      <c r="MA381" s="102"/>
      <c r="MB381" s="102"/>
      <c r="MC381" s="102"/>
      <c r="MD381" s="127"/>
      <c r="ME381" s="103"/>
      <c r="MF381" s="102"/>
      <c r="MG381" s="102"/>
      <c r="MH381" s="102"/>
      <c r="MI381" s="127"/>
      <c r="MJ381" s="103"/>
      <c r="MK381" s="102"/>
      <c r="ML381" s="102"/>
      <c r="MM381" s="102"/>
      <c r="MN381" s="127"/>
      <c r="MO381" s="103"/>
      <c r="MP381" s="102"/>
      <c r="MQ381" s="102"/>
      <c r="MR381" s="102"/>
      <c r="MS381" s="127"/>
      <c r="MT381" s="103"/>
      <c r="MU381" s="102"/>
      <c r="MV381" s="102"/>
      <c r="MW381" s="102"/>
      <c r="MX381" s="127"/>
      <c r="MY381" s="103"/>
      <c r="MZ381" s="102"/>
      <c r="NA381" s="102"/>
      <c r="NB381" s="102"/>
      <c r="NC381" s="127"/>
      <c r="ND381" s="103"/>
      <c r="NE381" s="102"/>
      <c r="NF381" s="102"/>
      <c r="NG381" s="102"/>
      <c r="NH381" s="127"/>
      <c r="NI381" s="103"/>
      <c r="NJ381" s="102"/>
      <c r="NK381" s="102"/>
      <c r="NL381" s="102"/>
      <c r="NM381" s="127"/>
      <c r="NN381" s="103"/>
      <c r="NO381" s="102"/>
      <c r="NP381" s="102"/>
      <c r="NQ381" s="102"/>
      <c r="NR381" s="127"/>
      <c r="NS381" s="103"/>
      <c r="NT381" s="102"/>
      <c r="NU381" s="102"/>
      <c r="NV381" s="102"/>
      <c r="NW381" s="127"/>
      <c r="NX381" s="103"/>
      <c r="NY381" s="102"/>
      <c r="NZ381" s="102"/>
      <c r="OA381" s="102"/>
      <c r="OB381" s="127"/>
      <c r="OC381" s="103"/>
      <c r="OD381" s="102"/>
      <c r="OE381" s="102"/>
      <c r="OF381" s="102"/>
      <c r="OG381" s="127"/>
      <c r="OH381" s="103"/>
      <c r="OI381" s="102"/>
      <c r="OJ381" s="102"/>
      <c r="OK381" s="102"/>
      <c r="OL381" s="127"/>
      <c r="OM381" s="103"/>
      <c r="ON381" s="102"/>
      <c r="OO381" s="102"/>
      <c r="OP381" s="102"/>
      <c r="OQ381" s="127"/>
      <c r="OR381" s="103"/>
      <c r="OS381" s="102"/>
      <c r="OT381" s="102"/>
      <c r="OU381" s="102"/>
      <c r="OV381" s="127"/>
      <c r="OW381" s="103"/>
      <c r="OX381" s="102"/>
      <c r="OY381" s="102"/>
      <c r="OZ381" s="102"/>
      <c r="PA381" s="127"/>
      <c r="PB381" s="103"/>
      <c r="PC381" s="102"/>
      <c r="PD381" s="102"/>
      <c r="PE381" s="102"/>
      <c r="PF381" s="127"/>
      <c r="PG381" s="103"/>
      <c r="PH381" s="102"/>
      <c r="PI381" s="102"/>
      <c r="PJ381" s="102"/>
      <c r="PK381" s="127"/>
      <c r="PL381" s="103"/>
      <c r="PM381" s="102"/>
      <c r="PN381" s="102"/>
      <c r="PO381" s="102"/>
      <c r="PP381" s="127"/>
      <c r="PQ381" s="103"/>
      <c r="PR381" s="102"/>
      <c r="PS381" s="102"/>
      <c r="PT381" s="102"/>
      <c r="PU381" s="127"/>
      <c r="PV381" s="103"/>
      <c r="PW381" s="102"/>
      <c r="PX381" s="102"/>
      <c r="PY381" s="102"/>
      <c r="PZ381" s="127"/>
      <c r="QA381" s="103"/>
      <c r="QB381" s="102"/>
      <c r="QC381" s="102"/>
      <c r="QD381" s="102"/>
      <c r="QE381" s="127"/>
      <c r="QF381" s="103"/>
      <c r="QG381" s="102"/>
      <c r="QH381" s="102"/>
      <c r="QI381" s="102"/>
      <c r="QJ381" s="127"/>
      <c r="QK381" s="103"/>
      <c r="QL381" s="102"/>
      <c r="QM381" s="102"/>
      <c r="QN381" s="102"/>
      <c r="QO381" s="127"/>
      <c r="QP381" s="103"/>
      <c r="QQ381" s="102"/>
      <c r="QR381" s="102"/>
      <c r="QS381" s="102"/>
      <c r="QT381" s="127"/>
      <c r="QU381" s="103"/>
      <c r="QV381" s="102"/>
      <c r="QW381" s="102"/>
      <c r="QX381" s="102"/>
      <c r="QY381" s="127"/>
      <c r="QZ381" s="103"/>
      <c r="RA381" s="102"/>
      <c r="RB381" s="102"/>
      <c r="RC381" s="102"/>
      <c r="RD381" s="127"/>
      <c r="RE381" s="103"/>
      <c r="RF381" s="102"/>
      <c r="RG381" s="102"/>
      <c r="RH381" s="102"/>
      <c r="RI381" s="127"/>
      <c r="RJ381" s="103"/>
      <c r="RK381" s="102"/>
      <c r="RL381" s="102"/>
      <c r="RM381" s="102"/>
      <c r="RN381" s="127"/>
      <c r="RO381" s="103"/>
      <c r="RP381" s="102"/>
      <c r="RQ381" s="102"/>
      <c r="RR381" s="102"/>
      <c r="RS381" s="127"/>
      <c r="RT381" s="103"/>
      <c r="RU381" s="102"/>
      <c r="RV381" s="102"/>
      <c r="RW381" s="102"/>
      <c r="RX381" s="127"/>
      <c r="RY381" s="103"/>
      <c r="RZ381" s="102"/>
      <c r="SA381" s="102"/>
      <c r="SB381" s="102"/>
      <c r="SC381" s="127"/>
      <c r="SD381" s="103"/>
      <c r="SE381" s="102"/>
      <c r="SF381" s="102"/>
      <c r="SG381" s="102"/>
      <c r="SH381" s="127"/>
      <c r="SI381" s="103"/>
      <c r="SJ381" s="102"/>
      <c r="SK381" s="102"/>
      <c r="SL381" s="102"/>
      <c r="SM381" s="127"/>
      <c r="SN381" s="103"/>
      <c r="SO381" s="102"/>
      <c r="SP381" s="102"/>
      <c r="SQ381" s="102"/>
      <c r="SR381" s="127"/>
      <c r="SS381" s="103"/>
      <c r="ST381" s="102"/>
      <c r="SU381" s="102"/>
      <c r="SV381" s="102"/>
      <c r="SW381" s="127"/>
    </row>
    <row r="382" spans="2:517" ht="3" customHeight="1">
      <c r="B382" s="125"/>
      <c r="C382" s="125"/>
      <c r="D382" s="125"/>
      <c r="E382" s="125"/>
      <c r="F382" s="125"/>
      <c r="G382" s="125"/>
      <c r="H382" s="125"/>
      <c r="I382" s="125"/>
      <c r="J382" s="125"/>
      <c r="K382" s="201"/>
      <c r="L382" s="1389"/>
      <c r="M382" s="220">
        <f>(1/20)*$K$2</f>
        <v>0</v>
      </c>
      <c r="N382" s="5"/>
      <c r="O382" s="1383"/>
      <c r="P382" s="1381"/>
      <c r="Q382" s="102"/>
      <c r="R382" s="103"/>
      <c r="S382" s="102"/>
      <c r="T382" s="102"/>
      <c r="U382" s="102"/>
      <c r="V382" s="127"/>
      <c r="W382" s="103"/>
      <c r="X382" s="102"/>
      <c r="Y382" s="102"/>
      <c r="Z382" s="102"/>
      <c r="AA382" s="127"/>
      <c r="AB382" s="103"/>
      <c r="AC382" s="102"/>
      <c r="AD382" s="102"/>
      <c r="AE382" s="102"/>
      <c r="AF382" s="127"/>
      <c r="AG382" s="103"/>
      <c r="AH382" s="102"/>
      <c r="AI382" s="102"/>
      <c r="AJ382" s="102"/>
      <c r="AK382" s="127"/>
      <c r="AL382" s="103"/>
      <c r="AM382" s="102"/>
      <c r="AN382" s="102"/>
      <c r="AO382" s="102"/>
      <c r="AP382" s="127"/>
      <c r="AQ382" s="103"/>
      <c r="AR382" s="102"/>
      <c r="AS382" s="102"/>
      <c r="AT382" s="102"/>
      <c r="AU382" s="127"/>
      <c r="AV382" s="103"/>
      <c r="AW382" s="102"/>
      <c r="AX382" s="102"/>
      <c r="AY382" s="102"/>
      <c r="AZ382" s="127"/>
      <c r="BA382" s="103"/>
      <c r="BB382" s="102"/>
      <c r="BC382" s="102"/>
      <c r="BD382" s="102"/>
      <c r="BE382" s="127"/>
      <c r="BF382" s="103"/>
      <c r="BG382" s="102"/>
      <c r="BH382" s="102"/>
      <c r="BI382" s="102"/>
      <c r="BJ382" s="127"/>
      <c r="BK382" s="103"/>
      <c r="BL382" s="102"/>
      <c r="BM382" s="102"/>
      <c r="BN382" s="102"/>
      <c r="BO382" s="127"/>
      <c r="BP382" s="103"/>
      <c r="BQ382" s="102"/>
      <c r="BR382" s="102"/>
      <c r="BS382" s="102"/>
      <c r="BT382" s="127"/>
      <c r="BU382" s="103"/>
      <c r="BV382" s="102"/>
      <c r="BW382" s="102"/>
      <c r="BX382" s="102"/>
      <c r="BY382" s="127"/>
      <c r="BZ382" s="103"/>
      <c r="CA382" s="102"/>
      <c r="CB382" s="102"/>
      <c r="CC382" s="102"/>
      <c r="CD382" s="127"/>
      <c r="CE382" s="103"/>
      <c r="CF382" s="102"/>
      <c r="CG382" s="102"/>
      <c r="CH382" s="102"/>
      <c r="CI382" s="127"/>
      <c r="CJ382" s="103"/>
      <c r="CK382" s="102"/>
      <c r="CL382" s="102"/>
      <c r="CM382" s="102"/>
      <c r="CN382" s="127"/>
      <c r="CO382" s="103"/>
      <c r="CP382" s="102"/>
      <c r="CQ382" s="102"/>
      <c r="CR382" s="102"/>
      <c r="CS382" s="127"/>
      <c r="CT382" s="103"/>
      <c r="CU382" s="102"/>
      <c r="CV382" s="102"/>
      <c r="CW382" s="102"/>
      <c r="CX382" s="127"/>
      <c r="CY382" s="103"/>
      <c r="CZ382" s="102"/>
      <c r="DA382" s="102"/>
      <c r="DB382" s="102"/>
      <c r="DC382" s="127"/>
      <c r="DD382" s="103"/>
      <c r="DE382" s="102"/>
      <c r="DF382" s="102"/>
      <c r="DG382" s="102"/>
      <c r="DH382" s="127"/>
      <c r="DI382" s="103"/>
      <c r="DJ382" s="102"/>
      <c r="DK382" s="102"/>
      <c r="DL382" s="102"/>
      <c r="DM382" s="127"/>
      <c r="DN382" s="103"/>
      <c r="DO382" s="102"/>
      <c r="DP382" s="102"/>
      <c r="DQ382" s="102"/>
      <c r="DR382" s="127"/>
      <c r="DS382" s="103"/>
      <c r="DT382" s="102"/>
      <c r="DU382" s="102"/>
      <c r="DV382" s="102"/>
      <c r="DW382" s="127"/>
      <c r="DX382" s="103"/>
      <c r="DY382" s="102"/>
      <c r="DZ382" s="102"/>
      <c r="EA382" s="102"/>
      <c r="EB382" s="127"/>
      <c r="EC382" s="103"/>
      <c r="ED382" s="102"/>
      <c r="EE382" s="102"/>
      <c r="EF382" s="102"/>
      <c r="EG382" s="127"/>
      <c r="EH382" s="103"/>
      <c r="EI382" s="102"/>
      <c r="EJ382" s="102"/>
      <c r="EK382" s="102"/>
      <c r="EL382" s="127"/>
      <c r="EM382" s="103"/>
      <c r="EN382" s="102"/>
      <c r="EO382" s="102"/>
      <c r="EP382" s="102"/>
      <c r="EQ382" s="127"/>
      <c r="ER382" s="103"/>
      <c r="ES382" s="102"/>
      <c r="ET382" s="102"/>
      <c r="EU382" s="102"/>
      <c r="EV382" s="127"/>
      <c r="EW382" s="103"/>
      <c r="EX382" s="102"/>
      <c r="EY382" s="102"/>
      <c r="EZ382" s="102"/>
      <c r="FA382" s="127"/>
      <c r="FB382" s="103"/>
      <c r="FC382" s="102"/>
      <c r="FD382" s="102"/>
      <c r="FE382" s="102"/>
      <c r="FF382" s="127"/>
      <c r="FG382" s="103"/>
      <c r="FH382" s="102"/>
      <c r="FI382" s="102"/>
      <c r="FJ382" s="102"/>
      <c r="FK382" s="127"/>
      <c r="FL382" s="103"/>
      <c r="FM382" s="102"/>
      <c r="FN382" s="102"/>
      <c r="FO382" s="102"/>
      <c r="FP382" s="127"/>
      <c r="FQ382" s="103"/>
      <c r="FR382" s="102"/>
      <c r="FS382" s="102"/>
      <c r="FT382" s="102"/>
      <c r="FU382" s="127"/>
      <c r="FV382" s="103"/>
      <c r="FW382" s="102"/>
      <c r="FX382" s="102"/>
      <c r="FY382" s="102"/>
      <c r="FZ382" s="127"/>
      <c r="GA382" s="103"/>
      <c r="GB382" s="102"/>
      <c r="GC382" s="102"/>
      <c r="GD382" s="102"/>
      <c r="GE382" s="127"/>
      <c r="GF382" s="103"/>
      <c r="GG382" s="102"/>
      <c r="GH382" s="102"/>
      <c r="GI382" s="102"/>
      <c r="GJ382" s="127"/>
      <c r="GK382" s="103"/>
      <c r="GL382" s="102"/>
      <c r="GM382" s="102"/>
      <c r="GN382" s="102"/>
      <c r="GO382" s="127"/>
      <c r="GP382" s="103"/>
      <c r="GQ382" s="102"/>
      <c r="GR382" s="102"/>
      <c r="GS382" s="102"/>
      <c r="GT382" s="127"/>
      <c r="GU382" s="103"/>
      <c r="GV382" s="102"/>
      <c r="GW382" s="102"/>
      <c r="GX382" s="102"/>
      <c r="GY382" s="127"/>
      <c r="GZ382" s="103"/>
      <c r="HA382" s="102"/>
      <c r="HB382" s="102"/>
      <c r="HC382" s="102"/>
      <c r="HD382" s="127"/>
      <c r="HE382" s="103"/>
      <c r="HF382" s="102"/>
      <c r="HG382" s="102"/>
      <c r="HH382" s="102"/>
      <c r="HI382" s="127"/>
      <c r="HJ382" s="103"/>
      <c r="HK382" s="102"/>
      <c r="HL382" s="102"/>
      <c r="HM382" s="102"/>
      <c r="HN382" s="127"/>
      <c r="HO382" s="103"/>
      <c r="HP382" s="102"/>
      <c r="HQ382" s="102"/>
      <c r="HR382" s="102"/>
      <c r="HS382" s="127"/>
      <c r="HT382" s="103"/>
      <c r="HU382" s="102"/>
      <c r="HV382" s="102"/>
      <c r="HW382" s="102"/>
      <c r="HX382" s="127"/>
      <c r="HY382" s="103"/>
      <c r="HZ382" s="102"/>
      <c r="IA382" s="102"/>
      <c r="IB382" s="102"/>
      <c r="IC382" s="127"/>
      <c r="ID382" s="103"/>
      <c r="IE382" s="102"/>
      <c r="IF382" s="102"/>
      <c r="IG382" s="102"/>
      <c r="IH382" s="127"/>
      <c r="II382" s="103"/>
      <c r="IJ382" s="102"/>
      <c r="IK382" s="102"/>
      <c r="IL382" s="102"/>
      <c r="IM382" s="127"/>
      <c r="IN382" s="103"/>
      <c r="IO382" s="102"/>
      <c r="IP382" s="102"/>
      <c r="IQ382" s="102"/>
      <c r="IR382" s="127"/>
      <c r="IS382" s="103"/>
      <c r="IT382" s="102"/>
      <c r="IU382" s="102"/>
      <c r="IV382" s="102"/>
      <c r="IW382" s="127"/>
      <c r="IX382" s="103"/>
      <c r="IY382" s="102"/>
      <c r="IZ382" s="102"/>
      <c r="JA382" s="102"/>
      <c r="JB382" s="127"/>
      <c r="JC382" s="103"/>
      <c r="JD382" s="102"/>
      <c r="JE382" s="102"/>
      <c r="JF382" s="102"/>
      <c r="JG382" s="127"/>
      <c r="JH382" s="103"/>
      <c r="JI382" s="102"/>
      <c r="JJ382" s="102"/>
      <c r="JK382" s="102"/>
      <c r="JL382" s="127"/>
      <c r="JM382" s="103"/>
      <c r="JN382" s="102"/>
      <c r="JO382" s="102"/>
      <c r="JP382" s="102"/>
      <c r="JQ382" s="127"/>
      <c r="JR382" s="103"/>
      <c r="JS382" s="102"/>
      <c r="JT382" s="102"/>
      <c r="JU382" s="102"/>
      <c r="JV382" s="127"/>
      <c r="JW382" s="103"/>
      <c r="JX382" s="102"/>
      <c r="JY382" s="102"/>
      <c r="JZ382" s="102"/>
      <c r="KA382" s="127"/>
      <c r="KB382" s="103"/>
      <c r="KC382" s="102"/>
      <c r="KD382" s="102"/>
      <c r="KE382" s="102"/>
      <c r="KF382" s="127"/>
      <c r="KG382" s="103"/>
      <c r="KH382" s="102"/>
      <c r="KI382" s="102"/>
      <c r="KJ382" s="102"/>
      <c r="KK382" s="127"/>
      <c r="KL382" s="103"/>
      <c r="KM382" s="102"/>
      <c r="KN382" s="102"/>
      <c r="KO382" s="102"/>
      <c r="KP382" s="127"/>
      <c r="KQ382" s="103"/>
      <c r="KR382" s="102"/>
      <c r="KS382" s="102"/>
      <c r="KT382" s="102"/>
      <c r="KU382" s="127"/>
      <c r="KV382" s="103"/>
      <c r="KW382" s="102"/>
      <c r="KX382" s="102"/>
      <c r="KY382" s="102"/>
      <c r="KZ382" s="127"/>
      <c r="LA382" s="103"/>
      <c r="LB382" s="102"/>
      <c r="LC382" s="102"/>
      <c r="LD382" s="102"/>
      <c r="LE382" s="127"/>
      <c r="LF382" s="103"/>
      <c r="LG382" s="102"/>
      <c r="LH382" s="102"/>
      <c r="LI382" s="102"/>
      <c r="LJ382" s="127"/>
      <c r="LK382" s="103"/>
      <c r="LL382" s="102"/>
      <c r="LM382" s="102"/>
      <c r="LN382" s="102"/>
      <c r="LO382" s="127"/>
      <c r="LP382" s="103"/>
      <c r="LQ382" s="102"/>
      <c r="LR382" s="102"/>
      <c r="LS382" s="102"/>
      <c r="LT382" s="127"/>
      <c r="LU382" s="103"/>
      <c r="LV382" s="102"/>
      <c r="LW382" s="102"/>
      <c r="LX382" s="102"/>
      <c r="LY382" s="127"/>
      <c r="LZ382" s="103"/>
      <c r="MA382" s="102"/>
      <c r="MB382" s="102"/>
      <c r="MC382" s="102"/>
      <c r="MD382" s="127"/>
      <c r="ME382" s="103"/>
      <c r="MF382" s="102"/>
      <c r="MG382" s="102"/>
      <c r="MH382" s="102"/>
      <c r="MI382" s="127"/>
      <c r="MJ382" s="103"/>
      <c r="MK382" s="102"/>
      <c r="ML382" s="102"/>
      <c r="MM382" s="102"/>
      <c r="MN382" s="127"/>
      <c r="MO382" s="103"/>
      <c r="MP382" s="102"/>
      <c r="MQ382" s="102"/>
      <c r="MR382" s="102"/>
      <c r="MS382" s="127"/>
      <c r="MT382" s="103"/>
      <c r="MU382" s="102"/>
      <c r="MV382" s="102"/>
      <c r="MW382" s="102"/>
      <c r="MX382" s="127"/>
      <c r="MY382" s="103"/>
      <c r="MZ382" s="102"/>
      <c r="NA382" s="102"/>
      <c r="NB382" s="102"/>
      <c r="NC382" s="127"/>
      <c r="ND382" s="103"/>
      <c r="NE382" s="102"/>
      <c r="NF382" s="102"/>
      <c r="NG382" s="102"/>
      <c r="NH382" s="127"/>
      <c r="NI382" s="103"/>
      <c r="NJ382" s="102"/>
      <c r="NK382" s="102"/>
      <c r="NL382" s="102"/>
      <c r="NM382" s="127"/>
      <c r="NN382" s="103"/>
      <c r="NO382" s="102"/>
      <c r="NP382" s="102"/>
      <c r="NQ382" s="102"/>
      <c r="NR382" s="127"/>
      <c r="NS382" s="103"/>
      <c r="NT382" s="102"/>
      <c r="NU382" s="102"/>
      <c r="NV382" s="102"/>
      <c r="NW382" s="127"/>
      <c r="NX382" s="103"/>
      <c r="NY382" s="102"/>
      <c r="NZ382" s="102"/>
      <c r="OA382" s="102"/>
      <c r="OB382" s="127"/>
      <c r="OC382" s="103"/>
      <c r="OD382" s="102"/>
      <c r="OE382" s="102"/>
      <c r="OF382" s="102"/>
      <c r="OG382" s="127"/>
      <c r="OH382" s="103"/>
      <c r="OI382" s="102"/>
      <c r="OJ382" s="102"/>
      <c r="OK382" s="102"/>
      <c r="OL382" s="127"/>
      <c r="OM382" s="103"/>
      <c r="ON382" s="102"/>
      <c r="OO382" s="102"/>
      <c r="OP382" s="102"/>
      <c r="OQ382" s="127"/>
      <c r="OR382" s="103"/>
      <c r="OS382" s="102"/>
      <c r="OT382" s="102"/>
      <c r="OU382" s="102"/>
      <c r="OV382" s="127"/>
      <c r="OW382" s="103"/>
      <c r="OX382" s="102"/>
      <c r="OY382" s="102"/>
      <c r="OZ382" s="102"/>
      <c r="PA382" s="127"/>
      <c r="PB382" s="103"/>
      <c r="PC382" s="102"/>
      <c r="PD382" s="102"/>
      <c r="PE382" s="102"/>
      <c r="PF382" s="127"/>
      <c r="PG382" s="103"/>
      <c r="PH382" s="102"/>
      <c r="PI382" s="102"/>
      <c r="PJ382" s="102"/>
      <c r="PK382" s="127"/>
      <c r="PL382" s="103"/>
      <c r="PM382" s="102"/>
      <c r="PN382" s="102"/>
      <c r="PO382" s="102"/>
      <c r="PP382" s="127"/>
      <c r="PQ382" s="103"/>
      <c r="PR382" s="102"/>
      <c r="PS382" s="102"/>
      <c r="PT382" s="102"/>
      <c r="PU382" s="127"/>
      <c r="PV382" s="103"/>
      <c r="PW382" s="102"/>
      <c r="PX382" s="102"/>
      <c r="PY382" s="102"/>
      <c r="PZ382" s="127"/>
      <c r="QA382" s="103"/>
      <c r="QB382" s="102"/>
      <c r="QC382" s="102"/>
      <c r="QD382" s="102"/>
      <c r="QE382" s="127"/>
      <c r="QF382" s="103"/>
      <c r="QG382" s="102"/>
      <c r="QH382" s="102"/>
      <c r="QI382" s="102"/>
      <c r="QJ382" s="127"/>
      <c r="QK382" s="103"/>
      <c r="QL382" s="102"/>
      <c r="QM382" s="102"/>
      <c r="QN382" s="102"/>
      <c r="QO382" s="127"/>
      <c r="QP382" s="103"/>
      <c r="QQ382" s="102"/>
      <c r="QR382" s="102"/>
      <c r="QS382" s="102"/>
      <c r="QT382" s="127"/>
      <c r="QU382" s="103"/>
      <c r="QV382" s="102"/>
      <c r="QW382" s="102"/>
      <c r="QX382" s="102"/>
      <c r="QY382" s="127"/>
      <c r="QZ382" s="103"/>
      <c r="RA382" s="102"/>
      <c r="RB382" s="102"/>
      <c r="RC382" s="102"/>
      <c r="RD382" s="127"/>
      <c r="RE382" s="103"/>
      <c r="RF382" s="102"/>
      <c r="RG382" s="102"/>
      <c r="RH382" s="102"/>
      <c r="RI382" s="127"/>
      <c r="RJ382" s="103"/>
      <c r="RK382" s="102"/>
      <c r="RL382" s="102"/>
      <c r="RM382" s="102"/>
      <c r="RN382" s="127"/>
      <c r="RO382" s="103"/>
      <c r="RP382" s="102"/>
      <c r="RQ382" s="102"/>
      <c r="RR382" s="102"/>
      <c r="RS382" s="127"/>
      <c r="RT382" s="103"/>
      <c r="RU382" s="102"/>
      <c r="RV382" s="102"/>
      <c r="RW382" s="102"/>
      <c r="RX382" s="127"/>
      <c r="RY382" s="103"/>
      <c r="RZ382" s="102"/>
      <c r="SA382" s="102"/>
      <c r="SB382" s="102"/>
      <c r="SC382" s="127"/>
      <c r="SD382" s="103"/>
      <c r="SE382" s="102"/>
      <c r="SF382" s="102"/>
      <c r="SG382" s="102"/>
      <c r="SH382" s="127"/>
      <c r="SI382" s="103"/>
      <c r="SJ382" s="102"/>
      <c r="SK382" s="102"/>
      <c r="SL382" s="102"/>
      <c r="SM382" s="127"/>
      <c r="SN382" s="103"/>
      <c r="SO382" s="102"/>
      <c r="SP382" s="102"/>
      <c r="SQ382" s="102"/>
      <c r="SR382" s="127"/>
      <c r="SS382" s="103"/>
      <c r="ST382" s="102"/>
      <c r="SU382" s="102"/>
      <c r="SV382" s="102"/>
      <c r="SW382" s="127"/>
    </row>
    <row r="383" spans="2:517" ht="3" customHeight="1">
      <c r="B383" s="125"/>
      <c r="C383" s="125"/>
      <c r="D383" s="125"/>
      <c r="E383" s="125"/>
      <c r="F383" s="125"/>
      <c r="G383" s="125"/>
      <c r="H383" s="125"/>
      <c r="I383" s="125"/>
      <c r="J383" s="125"/>
      <c r="K383" s="201"/>
      <c r="L383" s="1389"/>
      <c r="M383" s="221">
        <v>1.0000000000000001E-5</v>
      </c>
      <c r="N383" s="5"/>
      <c r="O383" s="116"/>
      <c r="P383" s="1381"/>
      <c r="Q383" s="105"/>
      <c r="R383" s="103"/>
      <c r="S383" s="102"/>
      <c r="T383" s="102"/>
      <c r="U383" s="102"/>
      <c r="V383" s="127"/>
      <c r="W383" s="103"/>
      <c r="X383" s="102"/>
      <c r="Y383" s="102"/>
      <c r="Z383" s="102"/>
      <c r="AA383" s="127"/>
      <c r="AB383" s="103"/>
      <c r="AC383" s="102"/>
      <c r="AD383" s="102"/>
      <c r="AE383" s="102"/>
      <c r="AF383" s="127"/>
      <c r="AG383" s="103"/>
      <c r="AH383" s="102"/>
      <c r="AI383" s="102"/>
      <c r="AJ383" s="102"/>
      <c r="AK383" s="127"/>
      <c r="AL383" s="103"/>
      <c r="AM383" s="102"/>
      <c r="AN383" s="102"/>
      <c r="AO383" s="102"/>
      <c r="AP383" s="127"/>
      <c r="AQ383" s="103"/>
      <c r="AR383" s="102"/>
      <c r="AS383" s="102"/>
      <c r="AT383" s="102"/>
      <c r="AU383" s="127"/>
      <c r="AV383" s="103"/>
      <c r="AW383" s="102"/>
      <c r="AX383" s="102"/>
      <c r="AY383" s="102"/>
      <c r="AZ383" s="127"/>
      <c r="BA383" s="103"/>
      <c r="BB383" s="102"/>
      <c r="BC383" s="102"/>
      <c r="BD383" s="102"/>
      <c r="BE383" s="127"/>
      <c r="BF383" s="103"/>
      <c r="BG383" s="102"/>
      <c r="BH383" s="102"/>
      <c r="BI383" s="102"/>
      <c r="BJ383" s="127"/>
      <c r="BK383" s="103"/>
      <c r="BL383" s="102"/>
      <c r="BM383" s="102"/>
      <c r="BN383" s="102"/>
      <c r="BO383" s="127"/>
      <c r="BP383" s="103"/>
      <c r="BQ383" s="102"/>
      <c r="BR383" s="102"/>
      <c r="BS383" s="102"/>
      <c r="BT383" s="127"/>
      <c r="BU383" s="103"/>
      <c r="BV383" s="102"/>
      <c r="BW383" s="102"/>
      <c r="BX383" s="102"/>
      <c r="BY383" s="127"/>
      <c r="BZ383" s="103"/>
      <c r="CA383" s="102"/>
      <c r="CB383" s="102"/>
      <c r="CC383" s="102"/>
      <c r="CD383" s="127"/>
      <c r="CE383" s="103"/>
      <c r="CF383" s="102"/>
      <c r="CG383" s="102"/>
      <c r="CH383" s="102"/>
      <c r="CI383" s="127"/>
      <c r="CJ383" s="103"/>
      <c r="CK383" s="102"/>
      <c r="CL383" s="102"/>
      <c r="CM383" s="102"/>
      <c r="CN383" s="127"/>
      <c r="CO383" s="103"/>
      <c r="CP383" s="102"/>
      <c r="CQ383" s="102"/>
      <c r="CR383" s="102"/>
      <c r="CS383" s="127"/>
      <c r="CT383" s="103"/>
      <c r="CU383" s="102"/>
      <c r="CV383" s="102"/>
      <c r="CW383" s="102"/>
      <c r="CX383" s="127"/>
      <c r="CY383" s="103"/>
      <c r="CZ383" s="102"/>
      <c r="DA383" s="102"/>
      <c r="DB383" s="102"/>
      <c r="DC383" s="127"/>
      <c r="DD383" s="103"/>
      <c r="DE383" s="102"/>
      <c r="DF383" s="102"/>
      <c r="DG383" s="102"/>
      <c r="DH383" s="127"/>
      <c r="DI383" s="103"/>
      <c r="DJ383" s="102"/>
      <c r="DK383" s="102"/>
      <c r="DL383" s="102"/>
      <c r="DM383" s="127"/>
      <c r="DN383" s="103"/>
      <c r="DO383" s="102"/>
      <c r="DP383" s="102"/>
      <c r="DQ383" s="102"/>
      <c r="DR383" s="127"/>
      <c r="DS383" s="103"/>
      <c r="DT383" s="102"/>
      <c r="DU383" s="102"/>
      <c r="DV383" s="102"/>
      <c r="DW383" s="127"/>
      <c r="DX383" s="103"/>
      <c r="DY383" s="102"/>
      <c r="DZ383" s="102"/>
      <c r="EA383" s="102"/>
      <c r="EB383" s="127"/>
      <c r="EC383" s="103"/>
      <c r="ED383" s="102"/>
      <c r="EE383" s="102"/>
      <c r="EF383" s="102"/>
      <c r="EG383" s="127"/>
      <c r="EH383" s="103"/>
      <c r="EI383" s="102"/>
      <c r="EJ383" s="102"/>
      <c r="EK383" s="102"/>
      <c r="EL383" s="127"/>
      <c r="EM383" s="103"/>
      <c r="EN383" s="102"/>
      <c r="EO383" s="102"/>
      <c r="EP383" s="102"/>
      <c r="EQ383" s="127"/>
      <c r="ER383" s="103"/>
      <c r="ES383" s="102"/>
      <c r="ET383" s="102"/>
      <c r="EU383" s="102"/>
      <c r="EV383" s="127"/>
      <c r="EW383" s="103"/>
      <c r="EX383" s="102"/>
      <c r="EY383" s="102"/>
      <c r="EZ383" s="102"/>
      <c r="FA383" s="127"/>
      <c r="FB383" s="103"/>
      <c r="FC383" s="102"/>
      <c r="FD383" s="102"/>
      <c r="FE383" s="102"/>
      <c r="FF383" s="127"/>
      <c r="FG383" s="103"/>
      <c r="FH383" s="102"/>
      <c r="FI383" s="102"/>
      <c r="FJ383" s="102"/>
      <c r="FK383" s="127"/>
      <c r="FL383" s="103"/>
      <c r="FM383" s="102"/>
      <c r="FN383" s="102"/>
      <c r="FO383" s="102"/>
      <c r="FP383" s="127"/>
      <c r="FQ383" s="103"/>
      <c r="FR383" s="102"/>
      <c r="FS383" s="102"/>
      <c r="FT383" s="102"/>
      <c r="FU383" s="127"/>
      <c r="FV383" s="103"/>
      <c r="FW383" s="102"/>
      <c r="FX383" s="102"/>
      <c r="FY383" s="102"/>
      <c r="FZ383" s="127"/>
      <c r="GA383" s="103"/>
      <c r="GB383" s="102"/>
      <c r="GC383" s="102"/>
      <c r="GD383" s="102"/>
      <c r="GE383" s="127"/>
      <c r="GF383" s="103"/>
      <c r="GG383" s="102"/>
      <c r="GH383" s="102"/>
      <c r="GI383" s="102"/>
      <c r="GJ383" s="127"/>
      <c r="GK383" s="103"/>
      <c r="GL383" s="102"/>
      <c r="GM383" s="102"/>
      <c r="GN383" s="102"/>
      <c r="GO383" s="127"/>
      <c r="GP383" s="103"/>
      <c r="GQ383" s="102"/>
      <c r="GR383" s="102"/>
      <c r="GS383" s="102"/>
      <c r="GT383" s="127"/>
      <c r="GU383" s="103"/>
      <c r="GV383" s="102"/>
      <c r="GW383" s="102"/>
      <c r="GX383" s="102"/>
      <c r="GY383" s="127"/>
      <c r="GZ383" s="103"/>
      <c r="HA383" s="102"/>
      <c r="HB383" s="102"/>
      <c r="HC383" s="102"/>
      <c r="HD383" s="127"/>
      <c r="HE383" s="103"/>
      <c r="HF383" s="102"/>
      <c r="HG383" s="102"/>
      <c r="HH383" s="102"/>
      <c r="HI383" s="127"/>
      <c r="HJ383" s="103"/>
      <c r="HK383" s="102"/>
      <c r="HL383" s="102"/>
      <c r="HM383" s="102"/>
      <c r="HN383" s="127"/>
      <c r="HO383" s="103"/>
      <c r="HP383" s="102"/>
      <c r="HQ383" s="102"/>
      <c r="HR383" s="102"/>
      <c r="HS383" s="127"/>
      <c r="HT383" s="103"/>
      <c r="HU383" s="102"/>
      <c r="HV383" s="102"/>
      <c r="HW383" s="102"/>
      <c r="HX383" s="127"/>
      <c r="HY383" s="103"/>
      <c r="HZ383" s="102"/>
      <c r="IA383" s="102"/>
      <c r="IB383" s="102"/>
      <c r="IC383" s="127"/>
      <c r="ID383" s="103"/>
      <c r="IE383" s="102"/>
      <c r="IF383" s="102"/>
      <c r="IG383" s="102"/>
      <c r="IH383" s="127"/>
      <c r="II383" s="103"/>
      <c r="IJ383" s="102"/>
      <c r="IK383" s="102"/>
      <c r="IL383" s="102"/>
      <c r="IM383" s="127"/>
      <c r="IN383" s="103"/>
      <c r="IO383" s="102"/>
      <c r="IP383" s="102"/>
      <c r="IQ383" s="102"/>
      <c r="IR383" s="127"/>
      <c r="IS383" s="103"/>
      <c r="IT383" s="102"/>
      <c r="IU383" s="102"/>
      <c r="IV383" s="102"/>
      <c r="IW383" s="127"/>
      <c r="IX383" s="103"/>
      <c r="IY383" s="102"/>
      <c r="IZ383" s="102"/>
      <c r="JA383" s="102"/>
      <c r="JB383" s="127"/>
      <c r="JC383" s="103"/>
      <c r="JD383" s="102"/>
      <c r="JE383" s="102"/>
      <c r="JF383" s="102"/>
      <c r="JG383" s="127"/>
      <c r="JH383" s="103"/>
      <c r="JI383" s="102"/>
      <c r="JJ383" s="102"/>
      <c r="JK383" s="102"/>
      <c r="JL383" s="127"/>
      <c r="JM383" s="103"/>
      <c r="JN383" s="102"/>
      <c r="JO383" s="102"/>
      <c r="JP383" s="102"/>
      <c r="JQ383" s="127"/>
      <c r="JR383" s="103"/>
      <c r="JS383" s="102"/>
      <c r="JT383" s="102"/>
      <c r="JU383" s="102"/>
      <c r="JV383" s="127"/>
      <c r="JW383" s="103"/>
      <c r="JX383" s="102"/>
      <c r="JY383" s="102"/>
      <c r="JZ383" s="102"/>
      <c r="KA383" s="127"/>
      <c r="KB383" s="103"/>
      <c r="KC383" s="102"/>
      <c r="KD383" s="102"/>
      <c r="KE383" s="102"/>
      <c r="KF383" s="127"/>
      <c r="KG383" s="103"/>
      <c r="KH383" s="102"/>
      <c r="KI383" s="102"/>
      <c r="KJ383" s="102"/>
      <c r="KK383" s="127"/>
      <c r="KL383" s="103"/>
      <c r="KM383" s="102"/>
      <c r="KN383" s="102"/>
      <c r="KO383" s="102"/>
      <c r="KP383" s="127"/>
      <c r="KQ383" s="103"/>
      <c r="KR383" s="102"/>
      <c r="KS383" s="102"/>
      <c r="KT383" s="102"/>
      <c r="KU383" s="127"/>
      <c r="KV383" s="103"/>
      <c r="KW383" s="102"/>
      <c r="KX383" s="102"/>
      <c r="KY383" s="102"/>
      <c r="KZ383" s="127"/>
      <c r="LA383" s="103"/>
      <c r="LB383" s="102"/>
      <c r="LC383" s="102"/>
      <c r="LD383" s="102"/>
      <c r="LE383" s="127"/>
      <c r="LF383" s="103"/>
      <c r="LG383" s="102"/>
      <c r="LH383" s="102"/>
      <c r="LI383" s="102"/>
      <c r="LJ383" s="127"/>
      <c r="LK383" s="103"/>
      <c r="LL383" s="102"/>
      <c r="LM383" s="102"/>
      <c r="LN383" s="102"/>
      <c r="LO383" s="127"/>
      <c r="LP383" s="103"/>
      <c r="LQ383" s="102"/>
      <c r="LR383" s="102"/>
      <c r="LS383" s="102"/>
      <c r="LT383" s="127"/>
      <c r="LU383" s="103"/>
      <c r="LV383" s="102"/>
      <c r="LW383" s="102"/>
      <c r="LX383" s="102"/>
      <c r="LY383" s="127"/>
      <c r="LZ383" s="103"/>
      <c r="MA383" s="102"/>
      <c r="MB383" s="102"/>
      <c r="MC383" s="102"/>
      <c r="MD383" s="127"/>
      <c r="ME383" s="103"/>
      <c r="MF383" s="102"/>
      <c r="MG383" s="102"/>
      <c r="MH383" s="102"/>
      <c r="MI383" s="127"/>
      <c r="MJ383" s="103"/>
      <c r="MK383" s="102"/>
      <c r="ML383" s="102"/>
      <c r="MM383" s="102"/>
      <c r="MN383" s="127"/>
      <c r="MO383" s="103"/>
      <c r="MP383" s="102"/>
      <c r="MQ383" s="102"/>
      <c r="MR383" s="102"/>
      <c r="MS383" s="127"/>
      <c r="MT383" s="103"/>
      <c r="MU383" s="102"/>
      <c r="MV383" s="102"/>
      <c r="MW383" s="102"/>
      <c r="MX383" s="127"/>
      <c r="MY383" s="103"/>
      <c r="MZ383" s="102"/>
      <c r="NA383" s="102"/>
      <c r="NB383" s="102"/>
      <c r="NC383" s="127"/>
      <c r="ND383" s="103"/>
      <c r="NE383" s="102"/>
      <c r="NF383" s="102"/>
      <c r="NG383" s="102"/>
      <c r="NH383" s="127"/>
      <c r="NI383" s="103"/>
      <c r="NJ383" s="102"/>
      <c r="NK383" s="102"/>
      <c r="NL383" s="102"/>
      <c r="NM383" s="127"/>
      <c r="NN383" s="103"/>
      <c r="NO383" s="102"/>
      <c r="NP383" s="102"/>
      <c r="NQ383" s="102"/>
      <c r="NR383" s="127"/>
      <c r="NS383" s="103"/>
      <c r="NT383" s="102"/>
      <c r="NU383" s="102"/>
      <c r="NV383" s="102"/>
      <c r="NW383" s="127"/>
      <c r="NX383" s="103"/>
      <c r="NY383" s="102"/>
      <c r="NZ383" s="102"/>
      <c r="OA383" s="102"/>
      <c r="OB383" s="127"/>
      <c r="OC383" s="103"/>
      <c r="OD383" s="102"/>
      <c r="OE383" s="102"/>
      <c r="OF383" s="102"/>
      <c r="OG383" s="127"/>
      <c r="OH383" s="103"/>
      <c r="OI383" s="102"/>
      <c r="OJ383" s="102"/>
      <c r="OK383" s="102"/>
      <c r="OL383" s="127"/>
      <c r="OM383" s="103"/>
      <c r="ON383" s="102"/>
      <c r="OO383" s="102"/>
      <c r="OP383" s="102"/>
      <c r="OQ383" s="127"/>
      <c r="OR383" s="103"/>
      <c r="OS383" s="102"/>
      <c r="OT383" s="102"/>
      <c r="OU383" s="102"/>
      <c r="OV383" s="127"/>
      <c r="OW383" s="103"/>
      <c r="OX383" s="102"/>
      <c r="OY383" s="102"/>
      <c r="OZ383" s="102"/>
      <c r="PA383" s="127"/>
      <c r="PB383" s="103"/>
      <c r="PC383" s="102"/>
      <c r="PD383" s="102"/>
      <c r="PE383" s="102"/>
      <c r="PF383" s="127"/>
      <c r="PG383" s="103"/>
      <c r="PH383" s="102"/>
      <c r="PI383" s="102"/>
      <c r="PJ383" s="102"/>
      <c r="PK383" s="127"/>
      <c r="PL383" s="103"/>
      <c r="PM383" s="102"/>
      <c r="PN383" s="102"/>
      <c r="PO383" s="102"/>
      <c r="PP383" s="127"/>
      <c r="PQ383" s="103"/>
      <c r="PR383" s="102"/>
      <c r="PS383" s="102"/>
      <c r="PT383" s="102"/>
      <c r="PU383" s="127"/>
      <c r="PV383" s="103"/>
      <c r="PW383" s="102"/>
      <c r="PX383" s="102"/>
      <c r="PY383" s="102"/>
      <c r="PZ383" s="127"/>
      <c r="QA383" s="103"/>
      <c r="QB383" s="102"/>
      <c r="QC383" s="102"/>
      <c r="QD383" s="102"/>
      <c r="QE383" s="127"/>
      <c r="QF383" s="103"/>
      <c r="QG383" s="102"/>
      <c r="QH383" s="102"/>
      <c r="QI383" s="102"/>
      <c r="QJ383" s="127"/>
      <c r="QK383" s="103"/>
      <c r="QL383" s="102"/>
      <c r="QM383" s="102"/>
      <c r="QN383" s="102"/>
      <c r="QO383" s="127"/>
      <c r="QP383" s="103"/>
      <c r="QQ383" s="102"/>
      <c r="QR383" s="102"/>
      <c r="QS383" s="102"/>
      <c r="QT383" s="127"/>
      <c r="QU383" s="103"/>
      <c r="QV383" s="102"/>
      <c r="QW383" s="102"/>
      <c r="QX383" s="102"/>
      <c r="QY383" s="127"/>
      <c r="QZ383" s="103"/>
      <c r="RA383" s="102"/>
      <c r="RB383" s="102"/>
      <c r="RC383" s="102"/>
      <c r="RD383" s="127"/>
      <c r="RE383" s="103"/>
      <c r="RF383" s="102"/>
      <c r="RG383" s="102"/>
      <c r="RH383" s="102"/>
      <c r="RI383" s="127"/>
      <c r="RJ383" s="103"/>
      <c r="RK383" s="102"/>
      <c r="RL383" s="102"/>
      <c r="RM383" s="102"/>
      <c r="RN383" s="127"/>
      <c r="RO383" s="103"/>
      <c r="RP383" s="102"/>
      <c r="RQ383" s="102"/>
      <c r="RR383" s="102"/>
      <c r="RS383" s="127"/>
      <c r="RT383" s="103"/>
      <c r="RU383" s="102"/>
      <c r="RV383" s="102"/>
      <c r="RW383" s="102"/>
      <c r="RX383" s="127"/>
      <c r="RY383" s="103"/>
      <c r="RZ383" s="102"/>
      <c r="SA383" s="102"/>
      <c r="SB383" s="102"/>
      <c r="SC383" s="127"/>
      <c r="SD383" s="103"/>
      <c r="SE383" s="102"/>
      <c r="SF383" s="102"/>
      <c r="SG383" s="102"/>
      <c r="SH383" s="127"/>
      <c r="SI383" s="103"/>
      <c r="SJ383" s="102"/>
      <c r="SK383" s="102"/>
      <c r="SL383" s="102"/>
      <c r="SM383" s="127"/>
      <c r="SN383" s="103"/>
      <c r="SO383" s="102"/>
      <c r="SP383" s="102"/>
      <c r="SQ383" s="102"/>
      <c r="SR383" s="127"/>
      <c r="SS383" s="103"/>
      <c r="ST383" s="102"/>
      <c r="SU383" s="102"/>
      <c r="SV383" s="102"/>
      <c r="SW383" s="127"/>
    </row>
    <row r="384" spans="2:517" ht="29" hidden="1" customHeight="1">
      <c r="B384" s="234"/>
      <c r="C384" s="234"/>
      <c r="D384" s="235"/>
      <c r="E384" s="236"/>
      <c r="F384" s="234"/>
      <c r="G384" s="234"/>
      <c r="H384" s="222"/>
      <c r="I384" s="890"/>
      <c r="J384" s="850"/>
      <c r="K384" s="201"/>
      <c r="L384" s="1386" t="s">
        <v>59</v>
      </c>
      <c r="M384" s="1386"/>
      <c r="N384" s="215"/>
      <c r="O384" s="215"/>
      <c r="P384" s="216" t="s">
        <v>58</v>
      </c>
      <c r="Q384" s="232">
        <v>0</v>
      </c>
      <c r="R384" s="233">
        <f>IF($O367=0,0,IF(AND($D361="E",'DATOS DIAG OT'!$AE$14="X"),SUM($Q$38:Q$38),0)+SUMIF($K$41:$K360,$O367,R$41:R360))</f>
        <v>0</v>
      </c>
      <c r="S384" s="233">
        <f>IF($O367=0,0,IF(AND($D361="E",'DATOS DIAG OT'!$AE$14="X"),SUM($Q$38:R$38),0)+SUMIF($K$41:$K360,$O367,S$41:S360))</f>
        <v>0</v>
      </c>
      <c r="T384" s="233">
        <f>IF($O367=0,0,IF(AND($D361="E",'DATOS DIAG OT'!$AE$14="X"),SUM($Q$38:S$38),0)+SUMIF($K$41:$K360,$O367,T$41:T360))</f>
        <v>0</v>
      </c>
      <c r="U384" s="233">
        <f>IF($O367=0,0,IF(AND($D361="E",'DATOS DIAG OT'!$AE$14="X"),SUM($Q$38:T$38),0)+SUMIF($K$41:$K360,$O367,U$41:U360))</f>
        <v>0</v>
      </c>
      <c r="V384" s="233">
        <f>IF($O367=0,0,IF(AND($D361="E",'DATOS DIAG OT'!$AE$14="X"),SUM($Q$38:U$38),0)+SUMIF($K$41:$K360,$O367,V$41:V360))</f>
        <v>0</v>
      </c>
      <c r="W384" s="233">
        <f>IF($O367=0,0,IF(AND($D361="E",'DATOS DIAG OT'!$AE$14="X"),SUM($Q$38:V$38),0)+SUMIF($K$41:$K360,$O367,W$41:W360))</f>
        <v>0</v>
      </c>
      <c r="X384" s="233">
        <f>IF($O367=0,0,IF(AND($D361="E",'DATOS DIAG OT'!$AE$14="X"),SUM($Q$38:W$38),0)+SUMIF($K$41:$K360,$O367,X$41:X360))</f>
        <v>0</v>
      </c>
      <c r="Y384" s="233">
        <f>IF($O367=0,0,IF(AND($D361="E",'DATOS DIAG OT'!$AE$14="X"),SUM($Q$38:X$38),0)+SUMIF($K$41:$K360,$O367,Y$41:Y360))</f>
        <v>0</v>
      </c>
      <c r="Z384" s="233">
        <f>IF($O367=0,0,IF(AND($D361="E",'DATOS DIAG OT'!$AE$14="X"),SUM($Q$38:Y$38),0)+SUMIF($K$41:$K360,$O367,Z$41:Z360))</f>
        <v>0</v>
      </c>
      <c r="AA384" s="233">
        <f>IF($O367=0,0,IF(AND($D361="E",'DATOS DIAG OT'!$AE$14="X"),SUM($Q$38:Z$38),0)+SUMIF($K$41:$K360,$O367,AA$41:AA360))</f>
        <v>0</v>
      </c>
      <c r="AB384" s="233">
        <f>IF($O367=0,0,IF(AND($D361="E",'DATOS DIAG OT'!$AE$14="X"),SUM($Q$38:AA$38),0)+SUMIF($K$41:$K360,$O367,AB$41:AB360))</f>
        <v>0</v>
      </c>
      <c r="AC384" s="233">
        <f>IF($O367=0,0,IF(AND($D361="E",'DATOS DIAG OT'!$AE$14="X"),SUM($Q$38:AB$38),0)+SUMIF($K$41:$K360,$O367,AC$41:AC360))</f>
        <v>0</v>
      </c>
      <c r="AD384" s="233">
        <f>IF($O367=0,0,IF(AND($D361="E",'DATOS DIAG OT'!$AE$14="X"),SUM($Q$38:AC$38),0)+SUMIF($K$41:$K360,$O367,AD$41:AD360))</f>
        <v>0</v>
      </c>
      <c r="AE384" s="233">
        <f>IF($O367=0,0,IF(AND($D361="E",'DATOS DIAG OT'!$AE$14="X"),SUM($Q$38:AD$38),0)+SUMIF($K$41:$K360,$O367,AE$41:AE360))</f>
        <v>0</v>
      </c>
      <c r="AF384" s="233">
        <f>IF($O367=0,0,IF(AND($D361="E",'DATOS DIAG OT'!$AE$14="X"),SUM($Q$38:AE$38),0)+SUMIF($K$41:$K360,$O367,AF$41:AF360))</f>
        <v>0</v>
      </c>
      <c r="AG384" s="233">
        <f>IF($O367=0,0,IF(AND($D361="E",'DATOS DIAG OT'!$AE$14="X"),SUM($Q$38:AF$38),0)+SUMIF($K$41:$K360,$O367,AG$41:AG360))</f>
        <v>0</v>
      </c>
      <c r="AH384" s="233">
        <f>IF($O367=0,0,IF(AND($D361="E",'DATOS DIAG OT'!$AE$14="X"),SUM($Q$38:AG$38),0)+SUMIF($K$41:$K360,$O367,AH$41:AH360))</f>
        <v>0</v>
      </c>
      <c r="AI384" s="233">
        <f>IF($O367=0,0,IF(AND($D361="E",'DATOS DIAG OT'!$AE$14="X"),SUM($Q$38:AH$38),0)+SUMIF($K$41:$K360,$O367,AI$41:AI360))</f>
        <v>0</v>
      </c>
      <c r="AJ384" s="233">
        <f>IF($O367=0,0,IF(AND($D361="E",'DATOS DIAG OT'!$AE$14="X"),SUM($Q$38:AI$38),0)+SUMIF($K$41:$K360,$O367,AJ$41:AJ360))</f>
        <v>0</v>
      </c>
      <c r="AK384" s="233">
        <f>IF($O367=0,0,IF(AND($D361="E",'DATOS DIAG OT'!$AE$14="X"),SUM($Q$38:AJ$38),0)+SUMIF($K$41:$K360,$O367,AK$41:AK360))</f>
        <v>0</v>
      </c>
      <c r="AL384" s="233">
        <f>IF($O367=0,0,IF(AND($D361="E",'DATOS DIAG OT'!$AE$14="X"),SUM($Q$38:AK$38),0)+SUMIF($K$41:$K360,$O367,AL$41:AL360))</f>
        <v>0</v>
      </c>
      <c r="AM384" s="233">
        <f>IF($O367=0,0,IF(AND($D361="E",'DATOS DIAG OT'!$AE$14="X"),SUM($Q$38:AL$38),0)+SUMIF($K$41:$K360,$O367,AM$41:AM360))</f>
        <v>0</v>
      </c>
      <c r="AN384" s="233">
        <f>IF($O367=0,0,IF(AND($D361="E",'DATOS DIAG OT'!$AE$14="X"),SUM($Q$38:AM$38),0)+SUMIF($K$41:$K360,$O367,AN$41:AN360))</f>
        <v>0</v>
      </c>
      <c r="AO384" s="233">
        <f>IF($O367=0,0,IF(AND($D361="E",'DATOS DIAG OT'!$AE$14="X"),SUM($Q$38:AN$38),0)+SUMIF($K$41:$K360,$O367,AO$41:AO360))</f>
        <v>0</v>
      </c>
      <c r="AP384" s="233">
        <f>IF($O367=0,0,IF(AND($D361="E",'DATOS DIAG OT'!$AE$14="X"),SUM($Q$38:AO$38),0)+SUMIF($K$41:$K360,$O367,AP$41:AP360))</f>
        <v>0</v>
      </c>
      <c r="AQ384" s="233">
        <f>IF($O367=0,0,IF(AND($D361="E",'DATOS DIAG OT'!$AE$14="X"),SUM($Q$38:AP$38),0)+SUMIF($K$41:$K360,$O367,AQ$41:AQ360))</f>
        <v>0</v>
      </c>
      <c r="AR384" s="233">
        <f>IF($O367=0,0,IF(AND($D361="E",'DATOS DIAG OT'!$AE$14="X"),SUM($Q$38:AQ$38),0)+SUMIF($K$41:$K360,$O367,AR$41:AR360))</f>
        <v>0</v>
      </c>
      <c r="AS384" s="233">
        <f>IF($O367=0,0,IF(AND($D361="E",'DATOS DIAG OT'!$AE$14="X"),SUM($Q$38:AR$38),0)+SUMIF($K$41:$K360,$O367,AS$41:AS360))</f>
        <v>0</v>
      </c>
      <c r="AT384" s="233">
        <f>IF($O367=0,0,IF(AND($D361="E",'DATOS DIAG OT'!$AE$14="X"),SUM($Q$38:AS$38),0)+SUMIF($K$41:$K360,$O367,AT$41:AT360))</f>
        <v>0</v>
      </c>
      <c r="AU384" s="233">
        <f>IF($O367=0,0,IF(AND($D361="E",'DATOS DIAG OT'!$AE$14="X"),SUM($Q$38:AT$38),0)+SUMIF($K$41:$K360,$O367,AU$41:AU360))</f>
        <v>0</v>
      </c>
      <c r="AV384" s="233">
        <f>IF($O367=0,0,IF(AND($D361="E",'DATOS DIAG OT'!$AE$14="X"),SUM($Q$38:AU$38),0)+SUMIF($K$41:$K360,$O367,AV$41:AV360))</f>
        <v>0</v>
      </c>
      <c r="AW384" s="233">
        <f>IF($O367=0,0,IF(AND($D361="E",'DATOS DIAG OT'!$AE$14="X"),SUM($Q$38:AV$38),0)+SUMIF($K$41:$K360,$O367,AW$41:AW360))</f>
        <v>0</v>
      </c>
      <c r="AX384" s="233">
        <f>IF($O367=0,0,IF(AND($D361="E",'DATOS DIAG OT'!$AE$14="X"),SUM($Q$38:AW$38),0)+SUMIF($K$41:$K360,$O367,AX$41:AX360))</f>
        <v>0</v>
      </c>
      <c r="AY384" s="233">
        <f>IF($O367=0,0,IF(AND($D361="E",'DATOS DIAG OT'!$AE$14="X"),SUM($Q$38:AX$38),0)+SUMIF($K$41:$K360,$O367,AY$41:AY360))</f>
        <v>0</v>
      </c>
      <c r="AZ384" s="233">
        <f>IF($O367=0,0,IF(AND($D361="E",'DATOS DIAG OT'!$AE$14="X"),SUM($Q$38:AY$38),0)+SUMIF($K$41:$K360,$O367,AZ$41:AZ360))</f>
        <v>0</v>
      </c>
      <c r="BA384" s="233">
        <f>IF($O367=0,0,IF(AND($D361="E",'DATOS DIAG OT'!$AE$14="X"),SUM($Q$38:AZ$38),0)+SUMIF($K$41:$K360,$O367,BA$41:BA360))</f>
        <v>0</v>
      </c>
      <c r="BB384" s="233">
        <f>IF($O367=0,0,IF(AND($D361="E",'DATOS DIAG OT'!$AE$14="X"),SUM($Q$38:BA$38),0)+SUMIF($K$41:$K360,$O367,BB$41:BB360))</f>
        <v>0</v>
      </c>
      <c r="BC384" s="233">
        <f>IF($O367=0,0,IF(AND($D361="E",'DATOS DIAG OT'!$AE$14="X"),SUM($Q$38:BB$38),0)+SUMIF($K$41:$K360,$O367,BC$41:BC360))</f>
        <v>0</v>
      </c>
      <c r="BD384" s="233">
        <f>IF($O367=0,0,IF(AND($D361="E",'DATOS DIAG OT'!$AE$14="X"),SUM($Q$38:BC$38),0)+SUMIF($K$41:$K360,$O367,BD$41:BD360))</f>
        <v>0</v>
      </c>
      <c r="BE384" s="233">
        <f>IF($O367=0,0,IF(AND($D361="E",'DATOS DIAG OT'!$AE$14="X"),SUM($Q$38:BD$38),0)+SUMIF($K$41:$K360,$O367,BE$41:BE360))</f>
        <v>0</v>
      </c>
      <c r="BF384" s="233">
        <f>IF($O367=0,0,IF(AND($D361="E",'DATOS DIAG OT'!$AE$14="X"),SUM($Q$38:BE$38),0)+SUMIF($K$41:$K360,$O367,BF$41:BF360))</f>
        <v>0</v>
      </c>
      <c r="BG384" s="233">
        <f>IF($O367=0,0,IF(AND($D361="E",'DATOS DIAG OT'!$AE$14="X"),SUM($Q$38:BF$38),0)+SUMIF($K$41:$K360,$O367,BG$41:BG360))</f>
        <v>0</v>
      </c>
      <c r="BH384" s="233">
        <f>IF($O367=0,0,IF(AND($D361="E",'DATOS DIAG OT'!$AE$14="X"),SUM($Q$38:BG$38),0)+SUMIF($K$41:$K360,$O367,BH$41:BH360))</f>
        <v>0</v>
      </c>
      <c r="BI384" s="233">
        <f>IF($O367=0,0,IF(AND($D361="E",'DATOS DIAG OT'!$AE$14="X"),SUM($Q$38:BH$38),0)+SUMIF($K$41:$K360,$O367,BI$41:BI360))</f>
        <v>0</v>
      </c>
      <c r="BJ384" s="233">
        <f>IF($O367=0,0,IF(AND($D361="E",'DATOS DIAG OT'!$AE$14="X"),SUM($Q$38:BI$38),0)+SUMIF($K$41:$K360,$O367,BJ$41:BJ360))</f>
        <v>0</v>
      </c>
      <c r="BK384" s="233">
        <f>IF($O367=0,0,IF(AND($D361="E",'DATOS DIAG OT'!$AE$14="X"),SUM($Q$38:BJ$38),0)+SUMIF($K$41:$K360,$O367,BK$41:BK360))</f>
        <v>0</v>
      </c>
      <c r="BL384" s="233">
        <f>IF($O367=0,0,IF(AND($D361="E",'DATOS DIAG OT'!$AE$14="X"),SUM($Q$38:BK$38),0)+SUMIF($K$41:$K360,$O367,BL$41:BL360))</f>
        <v>0</v>
      </c>
      <c r="BM384" s="233">
        <f>IF($O367=0,0,IF(AND($D361="E",'DATOS DIAG OT'!$AE$14="X"),SUM($Q$38:BL$38),0)+SUMIF($K$41:$K360,$O367,BM$41:BM360))</f>
        <v>0</v>
      </c>
      <c r="BN384" s="233">
        <f>IF($O367=0,0,IF(AND($D361="E",'DATOS DIAG OT'!$AE$14="X"),SUM($Q$38:BM$38),0)+SUMIF($K$41:$K360,$O367,BN$41:BN360))</f>
        <v>0</v>
      </c>
      <c r="BO384" s="233">
        <f>IF($O367=0,0,IF(AND($D361="E",'DATOS DIAG OT'!$AE$14="X"),SUM($Q$38:BN$38),0)+SUMIF($K$41:$K360,$O367,BO$41:BO360))</f>
        <v>0</v>
      </c>
      <c r="BP384" s="233">
        <f>IF($O367=0,0,IF(AND($D361="E",'DATOS DIAG OT'!$AE$14="X"),SUM($Q$38:BO$38),0)+SUMIF($K$41:$K360,$O367,BP$41:BP360))</f>
        <v>0</v>
      </c>
      <c r="BQ384" s="233">
        <f>IF($O367=0,0,IF(AND($D361="E",'DATOS DIAG OT'!$AE$14="X"),SUM($Q$38:BP$38),0)+SUMIF($K$41:$K360,$O367,BQ$41:BQ360))</f>
        <v>0</v>
      </c>
      <c r="BR384" s="233">
        <f>IF($O367=0,0,IF(AND($D361="E",'DATOS DIAG OT'!$AE$14="X"),SUM($Q$38:BQ$38),0)+SUMIF($K$41:$K360,$O367,BR$41:BR360))</f>
        <v>0</v>
      </c>
      <c r="BS384" s="233">
        <f>IF($O367=0,0,IF(AND($D361="E",'DATOS DIAG OT'!$AE$14="X"),SUM($Q$38:BR$38),0)+SUMIF($K$41:$K360,$O367,BS$41:BS360))</f>
        <v>0</v>
      </c>
      <c r="BT384" s="233">
        <f>IF($O367=0,0,IF(AND($D361="E",'DATOS DIAG OT'!$AE$14="X"),SUM($Q$38:BS$38),0)+SUMIF($K$41:$K360,$O367,BT$41:BT360))</f>
        <v>0</v>
      </c>
      <c r="BU384" s="233">
        <f>IF($O367=0,0,IF(AND($D361="E",'DATOS DIAG OT'!$AE$14="X"),SUM($Q$38:BT$38),0)+SUMIF($K$41:$K360,$O367,BU$41:BU360))</f>
        <v>0</v>
      </c>
      <c r="BV384" s="233">
        <f>IF($O367=0,0,IF(AND($D361="E",'DATOS DIAG OT'!$AE$14="X"),SUM($Q$38:BU$38),0)+SUMIF($K$41:$K360,$O367,BV$41:BV360))</f>
        <v>0</v>
      </c>
      <c r="BW384" s="233">
        <f>IF($O367=0,0,IF(AND($D361="E",'DATOS DIAG OT'!$AE$14="X"),SUM($Q$38:BV$38),0)+SUMIF($K$41:$K360,$O367,BW$41:BW360))</f>
        <v>0</v>
      </c>
      <c r="BX384" s="233">
        <f>IF($O367=0,0,IF(AND($D361="E",'DATOS DIAG OT'!$AE$14="X"),SUM($Q$38:BW$38),0)+SUMIF($K$41:$K360,$O367,BX$41:BX360))</f>
        <v>0</v>
      </c>
      <c r="BY384" s="233">
        <f>IF($O367=0,0,IF(AND($D361="E",'DATOS DIAG OT'!$AE$14="X"),SUM($Q$38:BX$38),0)+SUMIF($K$41:$K360,$O367,BY$41:BY360))</f>
        <v>0</v>
      </c>
      <c r="BZ384" s="233">
        <f>IF($O367=0,0,IF(AND($D361="E",'DATOS DIAG OT'!$AE$14="X"),SUM($Q$38:BY$38),0)+SUMIF($K$41:$K360,$O367,BZ$41:BZ360))</f>
        <v>0</v>
      </c>
      <c r="CA384" s="233">
        <f>IF($O367=0,0,IF(AND($D361="E",'DATOS DIAG OT'!$AE$14="X"),SUM($Q$38:BZ$38),0)+SUMIF($K$41:$K360,$O367,CA$41:CA360))</f>
        <v>0</v>
      </c>
      <c r="CB384" s="233">
        <f>IF($O367=0,0,IF(AND($D361="E",'DATOS DIAG OT'!$AE$14="X"),SUM($Q$38:CA$38),0)+SUMIF($K$41:$K360,$O367,CB$41:CB360))</f>
        <v>0</v>
      </c>
      <c r="CC384" s="233">
        <f>IF($O367=0,0,IF(AND($D361="E",'DATOS DIAG OT'!$AE$14="X"),SUM($Q$38:CB$38),0)+SUMIF($K$41:$K360,$O367,CC$41:CC360))</f>
        <v>0</v>
      </c>
      <c r="CD384" s="233">
        <f>IF($O367=0,0,IF(AND($D361="E",'DATOS DIAG OT'!$AE$14="X"),SUM($Q$38:CC$38),0)+SUMIF($K$41:$K360,$O367,CD$41:CD360))</f>
        <v>0</v>
      </c>
      <c r="CE384" s="233">
        <f>IF($O367=0,0,IF(AND($D361="E",'DATOS DIAG OT'!$AE$14="X"),SUM($Q$38:CD$38),0)+SUMIF($K$41:$K360,$O367,CE$41:CE360))</f>
        <v>0</v>
      </c>
      <c r="CF384" s="233">
        <f>IF($O367=0,0,IF(AND($D361="E",'DATOS DIAG OT'!$AE$14="X"),SUM($Q$38:CE$38),0)+SUMIF($K$41:$K360,$O367,CF$41:CF360))</f>
        <v>0</v>
      </c>
      <c r="CG384" s="233">
        <f>IF($O367=0,0,IF(AND($D361="E",'DATOS DIAG OT'!$AE$14="X"),SUM($Q$38:CF$38),0)+SUMIF($K$41:$K360,$O367,CG$41:CG360))</f>
        <v>0</v>
      </c>
      <c r="CH384" s="233">
        <f>IF($O367=0,0,IF(AND($D361="E",'DATOS DIAG OT'!$AE$14="X"),SUM($Q$38:CG$38),0)+SUMIF($K$41:$K360,$O367,CH$41:CH360))</f>
        <v>0</v>
      </c>
      <c r="CI384" s="233">
        <f>IF($O367=0,0,IF(AND($D361="E",'DATOS DIAG OT'!$AE$14="X"),SUM($Q$38:CH$38),0)+SUMIF($K$41:$K360,$O367,CI$41:CI360))</f>
        <v>0</v>
      </c>
      <c r="CJ384" s="233">
        <f>IF($O367=0,0,IF(AND($D361="E",'DATOS DIAG OT'!$AE$14="X"),SUM($Q$38:CI$38),0)+SUMIF($K$41:$K360,$O367,CJ$41:CJ360))</f>
        <v>0</v>
      </c>
      <c r="CK384" s="233">
        <f>IF($O367=0,0,IF(AND($D361="E",'DATOS DIAG OT'!$AE$14="X"),SUM($Q$38:CJ$38),0)+SUMIF($K$41:$K360,$O367,CK$41:CK360))</f>
        <v>0</v>
      </c>
      <c r="CL384" s="233">
        <f>IF($O367=0,0,IF(AND($D361="E",'DATOS DIAG OT'!$AE$14="X"),SUM($Q$38:CK$38),0)+SUMIF($K$41:$K360,$O367,CL$41:CL360))</f>
        <v>0</v>
      </c>
      <c r="CM384" s="233">
        <f>IF($O367=0,0,IF(AND($D361="E",'DATOS DIAG OT'!$AE$14="X"),SUM($Q$38:CL$38),0)+SUMIF($K$41:$K360,$O367,CM$41:CM360))</f>
        <v>0</v>
      </c>
      <c r="CN384" s="233">
        <f>IF($O367=0,0,IF(AND($D361="E",'DATOS DIAG OT'!$AE$14="X"),SUM($Q$38:CM$38),0)+SUMIF($K$41:$K360,$O367,CN$41:CN360))</f>
        <v>0</v>
      </c>
      <c r="CO384" s="233">
        <f>IF($O367=0,0,IF(AND($D361="E",'DATOS DIAG OT'!$AE$14="X"),SUM($Q$38:CN$38),0)+SUMIF($K$41:$K360,$O367,CO$41:CO360))</f>
        <v>0</v>
      </c>
      <c r="CP384" s="233">
        <f>IF($O367=0,0,IF(AND($D361="E",'DATOS DIAG OT'!$AE$14="X"),SUM($Q$38:CO$38),0)+SUMIF($K$41:$K360,$O367,CP$41:CP360))</f>
        <v>0</v>
      </c>
      <c r="CQ384" s="233">
        <f>IF($O367=0,0,IF(AND($D361="E",'DATOS DIAG OT'!$AE$14="X"),SUM($Q$38:CP$38),0)+SUMIF($K$41:$K360,$O367,CQ$41:CQ360))</f>
        <v>0</v>
      </c>
      <c r="CR384" s="233">
        <f>IF($O367=0,0,IF(AND($D361="E",'DATOS DIAG OT'!$AE$14="X"),SUM($Q$38:CQ$38),0)+SUMIF($K$41:$K360,$O367,CR$41:CR360))</f>
        <v>0</v>
      </c>
      <c r="CS384" s="233">
        <f>IF($O367=0,0,IF(AND($D361="E",'DATOS DIAG OT'!$AE$14="X"),SUM($Q$38:CR$38),0)+SUMIF($K$41:$K360,$O367,CS$41:CS360))</f>
        <v>0</v>
      </c>
      <c r="CT384" s="233">
        <f>IF($O367=0,0,IF(AND($D361="E",'DATOS DIAG OT'!$AE$14="X"),SUM($Q$38:CS$38),0)+SUMIF($K$41:$K360,$O367,CT$41:CT360))</f>
        <v>0</v>
      </c>
      <c r="CU384" s="233">
        <f>IF($O367=0,0,IF(AND($D361="E",'DATOS DIAG OT'!$AE$14="X"),SUM($Q$38:CT$38),0)+SUMIF($K$41:$K360,$O367,CU$41:CU360))</f>
        <v>0</v>
      </c>
      <c r="CV384" s="233">
        <f>IF($O367=0,0,IF(AND($D361="E",'DATOS DIAG OT'!$AE$14="X"),SUM($Q$38:CU$38),0)+SUMIF($K$41:$K360,$O367,CV$41:CV360))</f>
        <v>0</v>
      </c>
      <c r="CW384" s="233">
        <f>IF($O367=0,0,IF(AND($D361="E",'DATOS DIAG OT'!$AE$14="X"),SUM($Q$38:CV$38),0)+SUMIF($K$41:$K360,$O367,CW$41:CW360))</f>
        <v>0</v>
      </c>
      <c r="CX384" s="233">
        <f>IF($O367=0,0,IF(AND($D361="E",'DATOS DIAG OT'!$AE$14="X"),SUM($Q$38:CW$38),0)+SUMIF($K$41:$K360,$O367,CX$41:CX360))</f>
        <v>0</v>
      </c>
      <c r="CY384" s="233">
        <f>IF($O367=0,0,IF(AND($D361="E",'DATOS DIAG OT'!$AE$14="X"),SUM($Q$38:CX$38),0)+SUMIF($K$41:$K360,$O367,CY$41:CY360))</f>
        <v>0</v>
      </c>
      <c r="CZ384" s="233">
        <f>IF($O367=0,0,IF(AND($D361="E",'DATOS DIAG OT'!$AE$14="X"),SUM($Q$38:CY$38),0)+SUMIF($K$41:$K360,$O367,CZ$41:CZ360))</f>
        <v>0</v>
      </c>
      <c r="DA384" s="233">
        <f>IF($O367=0,0,IF(AND($D361="E",'DATOS DIAG OT'!$AE$14="X"),SUM($Q$38:CZ$38),0)+SUMIF($K$41:$K360,$O367,DA$41:DA360))</f>
        <v>0</v>
      </c>
      <c r="DB384" s="233">
        <f>IF($O367=0,0,IF(AND($D361="E",'DATOS DIAG OT'!$AE$14="X"),SUM($Q$38:DA$38),0)+SUMIF($K$41:$K360,$O367,DB$41:DB360))</f>
        <v>0</v>
      </c>
      <c r="DC384" s="233">
        <f>IF($O367=0,0,IF(AND($D361="E",'DATOS DIAG OT'!$AE$14="X"),SUM($Q$38:DB$38),0)+SUMIF($K$41:$K360,$O367,DC$41:DC360))</f>
        <v>0</v>
      </c>
      <c r="DD384" s="233">
        <f>IF($O367=0,0,IF(AND($D361="E",'DATOS DIAG OT'!$AE$14="X"),SUM($Q$38:DC$38),0)+SUMIF($K$41:$K360,$O367,DD$41:DD360))</f>
        <v>0</v>
      </c>
      <c r="DE384" s="233">
        <f>IF($O367=0,0,IF(AND($D361="E",'DATOS DIAG OT'!$AE$14="X"),SUM($Q$38:DD$38),0)+SUMIF($K$41:$K360,$O367,DE$41:DE360))</f>
        <v>0</v>
      </c>
      <c r="DF384" s="233">
        <f>IF($O367=0,0,IF(AND($D361="E",'DATOS DIAG OT'!$AE$14="X"),SUM($Q$38:DE$38),0)+SUMIF($K$41:$K360,$O367,DF$41:DF360))</f>
        <v>0</v>
      </c>
      <c r="DG384" s="233">
        <f>IF($O367=0,0,IF(AND($D361="E",'DATOS DIAG OT'!$AE$14="X"),SUM($Q$38:DF$38),0)+SUMIF($K$41:$K360,$O367,DG$41:DG360))</f>
        <v>0</v>
      </c>
      <c r="DH384" s="233">
        <f>IF($O367=0,0,IF(AND($D361="E",'DATOS DIAG OT'!$AE$14="X"),SUM($Q$38:DG$38),0)+SUMIF($K$41:$K360,$O367,DH$41:DH360))</f>
        <v>0</v>
      </c>
      <c r="DI384" s="233">
        <f>IF($O367=0,0,IF(AND($D361="E",'DATOS DIAG OT'!$AE$14="X"),SUM($Q$38:DH$38),0)+SUMIF($K$41:$K360,$O367,DI$41:DI360))</f>
        <v>0</v>
      </c>
      <c r="DJ384" s="233">
        <f>IF($O367=0,0,IF(AND($D361="E",'DATOS DIAG OT'!$AE$14="X"),SUM($Q$38:DI$38),0)+SUMIF($K$41:$K360,$O367,DJ$41:DJ360))</f>
        <v>0</v>
      </c>
      <c r="DK384" s="233">
        <f>IF($O367=0,0,IF(AND($D361="E",'DATOS DIAG OT'!$AE$14="X"),SUM($Q$38:DJ$38),0)+SUMIF($K$41:$K360,$O367,DK$41:DK360))</f>
        <v>0</v>
      </c>
      <c r="DL384" s="233">
        <f>IF($O367=0,0,IF(AND($D361="E",'DATOS DIAG OT'!$AE$14="X"),SUM($Q$38:DK$38),0)+SUMIF($K$41:$K360,$O367,DL$41:DL360))</f>
        <v>0</v>
      </c>
      <c r="DM384" s="233">
        <f>IF($O367=0,0,IF(AND($D361="E",'DATOS DIAG OT'!$AE$14="X"),SUM($Q$38:DL$38),0)+SUMIF($K$41:$K360,$O367,DM$41:DM360))</f>
        <v>0</v>
      </c>
      <c r="DN384" s="233">
        <f>IF($O367=0,0,IF(AND($D361="E",'DATOS DIAG OT'!$AE$14="X"),SUM($Q$38:DM$38),0)+SUMIF($K$41:$K360,$O367,DN$41:DN360))</f>
        <v>0</v>
      </c>
      <c r="DO384" s="233">
        <f>IF($O367=0,0,IF(AND($D361="E",'DATOS DIAG OT'!$AE$14="X"),SUM($Q$38:DN$38),0)+SUMIF($K$41:$K360,$O367,DO$41:DO360))</f>
        <v>0</v>
      </c>
      <c r="DP384" s="233">
        <f>IF($O367=0,0,IF(AND($D361="E",'DATOS DIAG OT'!$AE$14="X"),SUM($Q$38:DO$38),0)+SUMIF($K$41:$K360,$O367,DP$41:DP360))</f>
        <v>0</v>
      </c>
      <c r="DQ384" s="233">
        <f>IF($O367=0,0,IF(AND($D361="E",'DATOS DIAG OT'!$AE$14="X"),SUM($Q$38:DP$38),0)+SUMIF($K$41:$K360,$O367,DQ$41:DQ360))</f>
        <v>0</v>
      </c>
      <c r="DR384" s="233">
        <f>IF($O367=0,0,IF(AND($D361="E",'DATOS DIAG OT'!$AE$14="X"),SUM($Q$38:DQ$38),0)+SUMIF($K$41:$K360,$O367,DR$41:DR360))</f>
        <v>0</v>
      </c>
      <c r="DS384" s="233">
        <f>IF($O367=0,0,IF(AND($D361="E",'DATOS DIAG OT'!$AE$14="X"),SUM($Q$38:DR$38),0)+SUMIF($K$41:$K360,$O367,DS$41:DS360))</f>
        <v>0</v>
      </c>
      <c r="DT384" s="233">
        <f>IF($O367=0,0,IF(AND($D361="E",'DATOS DIAG OT'!$AE$14="X"),SUM($Q$38:DS$38),0)+SUMIF($K$41:$K360,$O367,DT$41:DT360))</f>
        <v>0</v>
      </c>
      <c r="DU384" s="233">
        <f>IF($O367=0,0,IF(AND($D361="E",'DATOS DIAG OT'!$AE$14="X"),SUM($Q$38:DT$38),0)+SUMIF($K$41:$K360,$O367,DU$41:DU360))</f>
        <v>0</v>
      </c>
      <c r="DV384" s="233">
        <f>IF($O367=0,0,IF(AND($D361="E",'DATOS DIAG OT'!$AE$14="X"),SUM($Q$38:DU$38),0)+SUMIF($K$41:$K360,$O367,DV$41:DV360))</f>
        <v>0</v>
      </c>
      <c r="DW384" s="233">
        <f>IF($O367=0,0,IF(AND($D361="E",'DATOS DIAG OT'!$AE$14="X"),SUM($Q$38:DV$38),0)+SUMIF($K$41:$K360,$O367,DW$41:DW360))</f>
        <v>0</v>
      </c>
      <c r="DX384" s="233">
        <f>IF($O367=0,0,IF(AND($D361="E",'DATOS DIAG OT'!$AE$14="X"),SUM($Q$38:DW$38),0)+SUMIF($K$41:$K360,$O367,DX$41:DX360))</f>
        <v>0</v>
      </c>
      <c r="DY384" s="233">
        <f>IF($O367=0,0,IF(AND($D361="E",'DATOS DIAG OT'!$AE$14="X"),SUM($Q$38:DX$38),0)+SUMIF($K$41:$K360,$O367,DY$41:DY360))</f>
        <v>0</v>
      </c>
      <c r="DZ384" s="233">
        <f>IF($O367=0,0,IF(AND($D361="E",'DATOS DIAG OT'!$AE$14="X"),SUM($Q$38:DY$38),0)+SUMIF($K$41:$K360,$O367,DZ$41:DZ360))</f>
        <v>0</v>
      </c>
      <c r="EA384" s="233">
        <f>IF($O367=0,0,IF(AND($D361="E",'DATOS DIAG OT'!$AE$14="X"),SUM($Q$38:DZ$38),0)+SUMIF($K$41:$K360,$O367,EA$41:EA360))</f>
        <v>0</v>
      </c>
      <c r="EB384" s="233">
        <f>IF($O367=0,0,IF(AND($D361="E",'DATOS DIAG OT'!$AE$14="X"),SUM($Q$38:EA$38),0)+SUMIF($K$41:$K360,$O367,EB$41:EB360))</f>
        <v>0</v>
      </c>
      <c r="EC384" s="233">
        <f>IF($O367=0,0,IF(AND($D361="E",'DATOS DIAG OT'!$AE$14="X"),SUM($Q$38:EB$38),0)+SUMIF($K$41:$K360,$O367,EC$41:EC360))</f>
        <v>0</v>
      </c>
      <c r="ED384" s="233">
        <f>IF($O367=0,0,IF(AND($D361="E",'DATOS DIAG OT'!$AE$14="X"),SUM($Q$38:EC$38),0)+SUMIF($K$41:$K360,$O367,ED$41:ED360))</f>
        <v>0</v>
      </c>
      <c r="EE384" s="233">
        <f>IF($O367=0,0,IF(AND($D361="E",'DATOS DIAG OT'!$AE$14="X"),SUM($Q$38:ED$38),0)+SUMIF($K$41:$K360,$O367,EE$41:EE360))</f>
        <v>0</v>
      </c>
      <c r="EF384" s="233">
        <f>IF($O367=0,0,IF(AND($D361="E",'DATOS DIAG OT'!$AE$14="X"),SUM($Q$38:EE$38),0)+SUMIF($K$41:$K360,$O367,EF$41:EF360))</f>
        <v>0</v>
      </c>
      <c r="EG384" s="233">
        <f>IF($O367=0,0,IF(AND($D361="E",'DATOS DIAG OT'!$AE$14="X"),SUM($Q$38:EF$38),0)+SUMIF($K$41:$K360,$O367,EG$41:EG360))</f>
        <v>0</v>
      </c>
      <c r="EH384" s="233">
        <f>IF($O367=0,0,IF(AND($D361="E",'DATOS DIAG OT'!$AE$14="X"),SUM($Q$38:EG$38),0)+SUMIF($K$41:$K360,$O367,EH$41:EH360))</f>
        <v>0</v>
      </c>
      <c r="EI384" s="233">
        <f>IF($O367=0,0,IF(AND($D361="E",'DATOS DIAG OT'!$AE$14="X"),SUM($Q$38:EH$38),0)+SUMIF($K$41:$K360,$O367,EI$41:EI360))</f>
        <v>0</v>
      </c>
      <c r="EJ384" s="233">
        <f>IF($O367=0,0,IF(AND($D361="E",'DATOS DIAG OT'!$AE$14="X"),SUM($Q$38:EI$38),0)+SUMIF($K$41:$K360,$O367,EJ$41:EJ360))</f>
        <v>0</v>
      </c>
      <c r="EK384" s="233">
        <f>IF($O367=0,0,IF(AND($D361="E",'DATOS DIAG OT'!$AE$14="X"),SUM($Q$38:EJ$38),0)+SUMIF($K$41:$K360,$O367,EK$41:EK360))</f>
        <v>0</v>
      </c>
      <c r="EL384" s="233">
        <f>IF($O367=0,0,IF(AND($D361="E",'DATOS DIAG OT'!$AE$14="X"),SUM($Q$38:EK$38),0)+SUMIF($K$41:$K360,$O367,EL$41:EL360))</f>
        <v>0</v>
      </c>
      <c r="EM384" s="233">
        <f>IF($O367=0,0,IF(AND($D361="E",'DATOS DIAG OT'!$AE$14="X"),SUM($Q$38:EL$38),0)+SUMIF($K$41:$K360,$O367,EM$41:EM360))</f>
        <v>0</v>
      </c>
      <c r="EN384" s="233">
        <f>IF($O367=0,0,IF(AND($D361="E",'DATOS DIAG OT'!$AE$14="X"),SUM($Q$38:EM$38),0)+SUMIF($K$41:$K360,$O367,EN$41:EN360))</f>
        <v>0</v>
      </c>
      <c r="EO384" s="233">
        <f>IF($O367=0,0,IF(AND($D361="E",'DATOS DIAG OT'!$AE$14="X"),SUM($Q$38:EN$38),0)+SUMIF($K$41:$K360,$O367,EO$41:EO360))</f>
        <v>0</v>
      </c>
      <c r="EP384" s="233">
        <f>IF($O367=0,0,IF(AND($D361="E",'DATOS DIAG OT'!$AE$14="X"),SUM($Q$38:EO$38),0)+SUMIF($K$41:$K360,$O367,EP$41:EP360))</f>
        <v>0</v>
      </c>
      <c r="EQ384" s="233">
        <f>IF($O367=0,0,IF(AND($D361="E",'DATOS DIAG OT'!$AE$14="X"),SUM($Q$38:EP$38),0)+SUMIF($K$41:$K360,$O367,EQ$41:EQ360))</f>
        <v>0</v>
      </c>
      <c r="ER384" s="233">
        <f>IF($O367=0,0,IF(AND($D361="E",'DATOS DIAG OT'!$AE$14="X"),SUM($Q$38:EQ$38),0)+SUMIF($K$41:$K360,$O367,ER$41:ER360))</f>
        <v>0</v>
      </c>
      <c r="ES384" s="233">
        <f>IF($O367=0,0,IF(AND($D361="E",'DATOS DIAG OT'!$AE$14="X"),SUM($Q$38:ER$38),0)+SUMIF($K$41:$K360,$O367,ES$41:ES360))</f>
        <v>0</v>
      </c>
      <c r="ET384" s="233">
        <f>IF($O367=0,0,IF(AND($D361="E",'DATOS DIAG OT'!$AE$14="X"),SUM($Q$38:ES$38),0)+SUMIF($K$41:$K360,$O367,ET$41:ET360))</f>
        <v>0</v>
      </c>
      <c r="EU384" s="233">
        <f>IF($O367=0,0,IF(AND($D361="E",'DATOS DIAG OT'!$AE$14="X"),SUM($Q$38:ET$38),0)+SUMIF($K$41:$K360,$O367,EU$41:EU360))</f>
        <v>0</v>
      </c>
      <c r="EV384" s="233">
        <f>IF($O367=0,0,IF(AND($D361="E",'DATOS DIAG OT'!$AE$14="X"),SUM($Q$38:EU$38),0)+SUMIF($K$41:$K360,$O367,EV$41:EV360))</f>
        <v>0</v>
      </c>
      <c r="EW384" s="233">
        <f>IF($O367=0,0,IF(AND($D361="E",'DATOS DIAG OT'!$AE$14="X"),SUM($Q$38:EV$38),0)+SUMIF($K$41:$K360,$O367,EW$41:EW360))</f>
        <v>0</v>
      </c>
      <c r="EX384" s="233">
        <f>IF($O367=0,0,IF(AND($D361="E",'DATOS DIAG OT'!$AE$14="X"),SUM($Q$38:EW$38),0)+SUMIF($K$41:$K360,$O367,EX$41:EX360))</f>
        <v>0</v>
      </c>
      <c r="EY384" s="233">
        <f>IF($O367=0,0,IF(AND($D361="E",'DATOS DIAG OT'!$AE$14="X"),SUM($Q$38:EX$38),0)+SUMIF($K$41:$K360,$O367,EY$41:EY360))</f>
        <v>0</v>
      </c>
      <c r="EZ384" s="233">
        <f>IF($O367=0,0,IF(AND($D361="E",'DATOS DIAG OT'!$AE$14="X"),SUM($Q$38:EY$38),0)+SUMIF($K$41:$K360,$O367,EZ$41:EZ360))</f>
        <v>0</v>
      </c>
      <c r="FA384" s="233">
        <f>IF($O367=0,0,IF(AND($D361="E",'DATOS DIAG OT'!$AE$14="X"),SUM($Q$38:EZ$38),0)+SUMIF($K$41:$K360,$O367,FA$41:FA360))</f>
        <v>0</v>
      </c>
      <c r="FB384" s="233">
        <f>IF($O367=0,0,IF(AND($D361="E",'DATOS DIAG OT'!$AE$14="X"),SUM($Q$38:FA$38),0)+SUMIF($K$41:$K360,$O367,FB$41:FB360))</f>
        <v>0</v>
      </c>
      <c r="FC384" s="233">
        <f>IF($O367=0,0,IF(AND($D361="E",'DATOS DIAG OT'!$AE$14="X"),SUM($Q$38:FB$38),0)+SUMIF($K$41:$K360,$O367,FC$41:FC360))</f>
        <v>0</v>
      </c>
      <c r="FD384" s="233">
        <f>IF($O367=0,0,IF(AND($D361="E",'DATOS DIAG OT'!$AE$14="X"),SUM($Q$38:FC$38),0)+SUMIF($K$41:$K360,$O367,FD$41:FD360))</f>
        <v>0</v>
      </c>
      <c r="FE384" s="233">
        <f>IF($O367=0,0,IF(AND($D361="E",'DATOS DIAG OT'!$AE$14="X"),SUM($Q$38:FD$38),0)+SUMIF($K$41:$K360,$O367,FE$41:FE360))</f>
        <v>0</v>
      </c>
      <c r="FF384" s="233">
        <f>IF($O367=0,0,IF(AND($D361="E",'DATOS DIAG OT'!$AE$14="X"),SUM($Q$38:FE$38),0)+SUMIF($K$41:$K360,$O367,FF$41:FF360))</f>
        <v>0</v>
      </c>
      <c r="FG384" s="233">
        <f>IF($O367=0,0,IF(AND($D361="E",'DATOS DIAG OT'!$AE$14="X"),SUM($Q$38:FF$38),0)+SUMIF($K$41:$K360,$O367,FG$41:FG360))</f>
        <v>0</v>
      </c>
      <c r="FH384" s="233">
        <f>IF($O367=0,0,IF(AND($D361="E",'DATOS DIAG OT'!$AE$14="X"),SUM($Q$38:FG$38),0)+SUMIF($K$41:$K360,$O367,FH$41:FH360))</f>
        <v>0</v>
      </c>
      <c r="FI384" s="233">
        <f>IF($O367=0,0,IF(AND($D361="E",'DATOS DIAG OT'!$AE$14="X"),SUM($Q$38:FH$38),0)+SUMIF($K$41:$K360,$O367,FI$41:FI360))</f>
        <v>0</v>
      </c>
      <c r="FJ384" s="233">
        <f>IF($O367=0,0,IF(AND($D361="E",'DATOS DIAG OT'!$AE$14="X"),SUM($Q$38:FI$38),0)+SUMIF($K$41:$K360,$O367,FJ$41:FJ360))</f>
        <v>0</v>
      </c>
      <c r="FK384" s="233">
        <f>IF($O367=0,0,IF(AND($D361="E",'DATOS DIAG OT'!$AE$14="X"),SUM($Q$38:FJ$38),0)+SUMIF($K$41:$K360,$O367,FK$41:FK360))</f>
        <v>0</v>
      </c>
      <c r="FL384" s="233">
        <f>IF($O367=0,0,IF(AND($D361="E",'DATOS DIAG OT'!$AE$14="X"),SUM($Q$38:FK$38),0)+SUMIF($K$41:$K360,$O367,FL$41:FL360))</f>
        <v>0</v>
      </c>
      <c r="FM384" s="233">
        <f>IF($O367=0,0,IF(AND($D361="E",'DATOS DIAG OT'!$AE$14="X"),SUM($Q$38:FL$38),0)+SUMIF($K$41:$K360,$O367,FM$41:FM360))</f>
        <v>0</v>
      </c>
      <c r="FN384" s="233">
        <f>IF($O367=0,0,IF(AND($D361="E",'DATOS DIAG OT'!$AE$14="X"),SUM($Q$38:FM$38),0)+SUMIF($K$41:$K360,$O367,FN$41:FN360))</f>
        <v>0</v>
      </c>
      <c r="FO384" s="233">
        <f>IF($O367=0,0,IF(AND($D361="E",'DATOS DIAG OT'!$AE$14="X"),SUM($Q$38:FN$38),0)+SUMIF($K$41:$K360,$O367,FO$41:FO360))</f>
        <v>0</v>
      </c>
      <c r="FP384" s="233">
        <f>IF($O367=0,0,IF(AND($D361="E",'DATOS DIAG OT'!$AE$14="X"),SUM($Q$38:FO$38),0)+SUMIF($K$41:$K360,$O367,FP$41:FP360))</f>
        <v>0</v>
      </c>
      <c r="FQ384" s="233">
        <f>IF($O367=0,0,IF(AND($D361="E",'DATOS DIAG OT'!$AE$14="X"),SUM($Q$38:FP$38),0)+SUMIF($K$41:$K360,$O367,FQ$41:FQ360))</f>
        <v>0</v>
      </c>
      <c r="FR384" s="233">
        <f>IF($O367=0,0,IF(AND($D361="E",'DATOS DIAG OT'!$AE$14="X"),SUM($Q$38:FQ$38),0)+SUMIF($K$41:$K360,$O367,FR$41:FR360))</f>
        <v>0</v>
      </c>
      <c r="FS384" s="233">
        <f>IF($O367=0,0,IF(AND($D361="E",'DATOS DIAG OT'!$AE$14="X"),SUM($Q$38:FR$38),0)+SUMIF($K$41:$K360,$O367,FS$41:FS360))</f>
        <v>0</v>
      </c>
      <c r="FT384" s="233">
        <f>IF($O367=0,0,IF(AND($D361="E",'DATOS DIAG OT'!$AE$14="X"),SUM($Q$38:FS$38),0)+SUMIF($K$41:$K360,$O367,FT$41:FT360))</f>
        <v>0</v>
      </c>
      <c r="FU384" s="233">
        <f>IF($O367=0,0,IF(AND($D361="E",'DATOS DIAG OT'!$AE$14="X"),SUM($Q$38:FT$38),0)+SUMIF($K$41:$K360,$O367,FU$41:FU360))</f>
        <v>0</v>
      </c>
      <c r="FV384" s="233">
        <f>IF($O367=0,0,IF(AND($D361="E",'DATOS DIAG OT'!$AE$14="X"),SUM($Q$38:FU$38),0)+SUMIF($K$41:$K360,$O367,FV$41:FV360))</f>
        <v>0</v>
      </c>
      <c r="FW384" s="233">
        <f>IF($O367=0,0,IF(AND($D361="E",'DATOS DIAG OT'!$AE$14="X"),SUM($Q$38:FV$38),0)+SUMIF($K$41:$K360,$O367,FW$41:FW360))</f>
        <v>0</v>
      </c>
      <c r="FX384" s="233">
        <f>IF($O367=0,0,IF(AND($D361="E",'DATOS DIAG OT'!$AE$14="X"),SUM($Q$38:FW$38),0)+SUMIF($K$41:$K360,$O367,FX$41:FX360))</f>
        <v>0</v>
      </c>
      <c r="FY384" s="233">
        <f>IF($O367=0,0,IF(AND($D361="E",'DATOS DIAG OT'!$AE$14="X"),SUM($Q$38:FX$38),0)+SUMIF($K$41:$K360,$O367,FY$41:FY360))</f>
        <v>0</v>
      </c>
      <c r="FZ384" s="233">
        <f>IF($O367=0,0,IF(AND($D361="E",'DATOS DIAG OT'!$AE$14="X"),SUM($Q$38:FY$38),0)+SUMIF($K$41:$K360,$O367,FZ$41:FZ360))</f>
        <v>0</v>
      </c>
      <c r="GA384" s="233">
        <f>IF($O367=0,0,IF(AND($D361="E",'DATOS DIAG OT'!$AE$14="X"),SUM($Q$38:FZ$38),0)+SUMIF($K$41:$K360,$O367,GA$41:GA360))</f>
        <v>0</v>
      </c>
      <c r="GB384" s="233">
        <f>IF($O367=0,0,IF(AND($D361="E",'DATOS DIAG OT'!$AE$14="X"),SUM($Q$38:GA$38),0)+SUMIF($K$41:$K360,$O367,GB$41:GB360))</f>
        <v>0</v>
      </c>
      <c r="GC384" s="233">
        <f>IF($O367=0,0,IF(AND($D361="E",'DATOS DIAG OT'!$AE$14="X"),SUM($Q$38:GB$38),0)+SUMIF($K$41:$K360,$O367,GC$41:GC360))</f>
        <v>0</v>
      </c>
      <c r="GD384" s="233">
        <f>IF($O367=0,0,IF(AND($D361="E",'DATOS DIAG OT'!$AE$14="X"),SUM($Q$38:GC$38),0)+SUMIF($K$41:$K360,$O367,GD$41:GD360))</f>
        <v>0</v>
      </c>
      <c r="GE384" s="233">
        <f>IF($O367=0,0,IF(AND($D361="E",'DATOS DIAG OT'!$AE$14="X"),SUM($Q$38:GD$38),0)+SUMIF($K$41:$K360,$O367,GE$41:GE360))</f>
        <v>0</v>
      </c>
      <c r="GF384" s="233">
        <f>IF($O367=0,0,IF(AND($D361="E",'DATOS DIAG OT'!$AE$14="X"),SUM($Q$38:GE$38),0)+SUMIF($K$41:$K360,$O367,GF$41:GF360))</f>
        <v>0</v>
      </c>
      <c r="GG384" s="233">
        <f>IF($O367=0,0,IF(AND($D361="E",'DATOS DIAG OT'!$AE$14="X"),SUM($Q$38:GF$38),0)+SUMIF($K$41:$K360,$O367,GG$41:GG360))</f>
        <v>0</v>
      </c>
      <c r="GH384" s="233">
        <f>IF($O367=0,0,IF(AND($D361="E",'DATOS DIAG OT'!$AE$14="X"),SUM($Q$38:GG$38),0)+SUMIF($K$41:$K360,$O367,GH$41:GH360))</f>
        <v>0</v>
      </c>
      <c r="GI384" s="233">
        <f>IF($O367=0,0,IF(AND($D361="E",'DATOS DIAG OT'!$AE$14="X"),SUM($Q$38:GH$38),0)+SUMIF($K$41:$K360,$O367,GI$41:GI360))</f>
        <v>0</v>
      </c>
      <c r="GJ384" s="233">
        <f>IF($O367=0,0,IF(AND($D361="E",'DATOS DIAG OT'!$AE$14="X"),SUM($Q$38:GI$38),0)+SUMIF($K$41:$K360,$O367,GJ$41:GJ360))</f>
        <v>0</v>
      </c>
      <c r="GK384" s="233">
        <f>IF($O367=0,0,IF(AND($D361="E",'DATOS DIAG OT'!$AE$14="X"),SUM($Q$38:GJ$38),0)+SUMIF($K$41:$K360,$O367,GK$41:GK360))</f>
        <v>0</v>
      </c>
      <c r="GL384" s="233">
        <f>IF($O367=0,0,IF(AND($D361="E",'DATOS DIAG OT'!$AE$14="X"),SUM($Q$38:GK$38),0)+SUMIF($K$41:$K360,$O367,GL$41:GL360))</f>
        <v>0</v>
      </c>
      <c r="GM384" s="233">
        <f>IF($O367=0,0,IF(AND($D361="E",'DATOS DIAG OT'!$AE$14="X"),SUM($Q$38:GL$38),0)+SUMIF($K$41:$K360,$O367,GM$41:GM360))</f>
        <v>0</v>
      </c>
      <c r="GN384" s="233">
        <f>IF($O367=0,0,IF(AND($D361="E",'DATOS DIAG OT'!$AE$14="X"),SUM($Q$38:GM$38),0)+SUMIF($K$41:$K360,$O367,GN$41:GN360))</f>
        <v>0</v>
      </c>
      <c r="GO384" s="233">
        <f>IF($O367=0,0,IF(AND($D361="E",'DATOS DIAG OT'!$AE$14="X"),SUM($Q$38:GN$38),0)+SUMIF($K$41:$K360,$O367,GO$41:GO360))</f>
        <v>0</v>
      </c>
      <c r="GP384" s="233">
        <f>IF($O367=0,0,IF(AND($D361="E",'DATOS DIAG OT'!$AE$14="X"),SUM($Q$38:GO$38),0)+SUMIF($K$41:$K360,$O367,GP$41:GP360))</f>
        <v>0</v>
      </c>
      <c r="GQ384" s="233">
        <f>IF($O367=0,0,IF(AND($D361="E",'DATOS DIAG OT'!$AE$14="X"),SUM($Q$38:GP$38),0)+SUMIF($K$41:$K360,$O367,GQ$41:GQ360))</f>
        <v>0</v>
      </c>
      <c r="GR384" s="233">
        <f>IF($O367=0,0,IF(AND($D361="E",'DATOS DIAG OT'!$AE$14="X"),SUM($Q$38:GQ$38),0)+SUMIF($K$41:$K360,$O367,GR$41:GR360))</f>
        <v>0</v>
      </c>
      <c r="GS384" s="233">
        <f>IF($O367=0,0,IF(AND($D361="E",'DATOS DIAG OT'!$AE$14="X"),SUM($Q$38:GR$38),0)+SUMIF($K$41:$K360,$O367,GS$41:GS360))</f>
        <v>0</v>
      </c>
      <c r="GT384" s="233">
        <f>IF($O367=0,0,IF(AND($D361="E",'DATOS DIAG OT'!$AE$14="X"),SUM($Q$38:GS$38),0)+SUMIF($K$41:$K360,$O367,GT$41:GT360))</f>
        <v>0</v>
      </c>
      <c r="GU384" s="233">
        <f>IF($O367=0,0,IF(AND($D361="E",'DATOS DIAG OT'!$AE$14="X"),SUM($Q$38:GT$38),0)+SUMIF($K$41:$K360,$O367,GU$41:GU360))</f>
        <v>0</v>
      </c>
      <c r="GV384" s="233">
        <f>IF($O367=0,0,IF(AND($D361="E",'DATOS DIAG OT'!$AE$14="X"),SUM($Q$38:GU$38),0)+SUMIF($K$41:$K360,$O367,GV$41:GV360))</f>
        <v>0</v>
      </c>
      <c r="GW384" s="233">
        <f>IF($O367=0,0,IF(AND($D361="E",'DATOS DIAG OT'!$AE$14="X"),SUM($Q$38:GV$38),0)+SUMIF($K$41:$K360,$O367,GW$41:GW360))</f>
        <v>0</v>
      </c>
      <c r="GX384" s="233">
        <f>IF($O367=0,0,IF(AND($D361="E",'DATOS DIAG OT'!$AE$14="X"),SUM($Q$38:GW$38),0)+SUMIF($K$41:$K360,$O367,GX$41:GX360))</f>
        <v>0</v>
      </c>
      <c r="GY384" s="233">
        <f>IF($O367=0,0,IF(AND($D361="E",'DATOS DIAG OT'!$AE$14="X"),SUM($Q$38:GX$38),0)+SUMIF($K$41:$K360,$O367,GY$41:GY360))</f>
        <v>0</v>
      </c>
      <c r="GZ384" s="233">
        <f>IF($O367=0,0,IF(AND($D361="E",'DATOS DIAG OT'!$AE$14="X"),SUM($Q$38:GY$38),0)+SUMIF($K$41:$K360,$O367,GZ$41:GZ360))</f>
        <v>0</v>
      </c>
      <c r="HA384" s="233">
        <f>IF($O367=0,0,IF(AND($D361="E",'DATOS DIAG OT'!$AE$14="X"),SUM($Q$38:GZ$38),0)+SUMIF($K$41:$K360,$O367,HA$41:HA360))</f>
        <v>0</v>
      </c>
      <c r="HB384" s="233">
        <f>IF($O367=0,0,IF(AND($D361="E",'DATOS DIAG OT'!$AE$14="X"),SUM($Q$38:HA$38),0)+SUMIF($K$41:$K360,$O367,HB$41:HB360))</f>
        <v>0</v>
      </c>
      <c r="HC384" s="233">
        <f>IF($O367=0,0,IF(AND($D361="E",'DATOS DIAG OT'!$AE$14="X"),SUM($Q$38:HB$38),0)+SUMIF($K$41:$K360,$O367,HC$41:HC360))</f>
        <v>0</v>
      </c>
      <c r="HD384" s="233">
        <f>IF($O367=0,0,IF(AND($D361="E",'DATOS DIAG OT'!$AE$14="X"),SUM($Q$38:HC$38),0)+SUMIF($K$41:$K360,$O367,HD$41:HD360))</f>
        <v>0</v>
      </c>
      <c r="HE384" s="233">
        <f>IF($O367=0,0,IF(AND($D361="E",'DATOS DIAG OT'!$AE$14="X"),SUM($Q$38:HD$38),0)+SUMIF($K$41:$K360,$O367,HE$41:HE360))</f>
        <v>0</v>
      </c>
      <c r="HF384" s="233">
        <f>IF($O367=0,0,IF(AND($D361="E",'DATOS DIAG OT'!$AE$14="X"),SUM($Q$38:HE$38),0)+SUMIF($K$41:$K360,$O367,HF$41:HF360))</f>
        <v>0</v>
      </c>
      <c r="HG384" s="233">
        <f>IF($O367=0,0,IF(AND($D361="E",'DATOS DIAG OT'!$AE$14="X"),SUM($Q$38:HF$38),0)+SUMIF($K$41:$K360,$O367,HG$41:HG360))</f>
        <v>0</v>
      </c>
      <c r="HH384" s="233">
        <f>IF($O367=0,0,IF(AND($D361="E",'DATOS DIAG OT'!$AE$14="X"),SUM($Q$38:HG$38),0)+SUMIF($K$41:$K360,$O367,HH$41:HH360))</f>
        <v>0</v>
      </c>
      <c r="HI384" s="233">
        <f>IF($O367=0,0,IF(AND($D361="E",'DATOS DIAG OT'!$AE$14="X"),SUM($Q$38:HH$38),0)+SUMIF($K$41:$K360,$O367,HI$41:HI360))</f>
        <v>0</v>
      </c>
      <c r="HJ384" s="233">
        <f>IF($O367=0,0,IF(AND($D361="E",'DATOS DIAG OT'!$AE$14="X"),SUM($Q$38:HI$38),0)+SUMIF($K$41:$K360,$O367,HJ$41:HJ360))</f>
        <v>0</v>
      </c>
      <c r="HK384" s="233">
        <f>IF($O367=0,0,IF(AND($D361="E",'DATOS DIAG OT'!$AE$14="X"),SUM($Q$38:HJ$38),0)+SUMIF($K$41:$K360,$O367,HK$41:HK360))</f>
        <v>0</v>
      </c>
      <c r="HL384" s="233">
        <f>IF($O367=0,0,IF(AND($D361="E",'DATOS DIAG OT'!$AE$14="X"),SUM($Q$38:HK$38),0)+SUMIF($K$41:$K360,$O367,HL$41:HL360))</f>
        <v>0</v>
      </c>
      <c r="HM384" s="233">
        <f>IF($O367=0,0,IF(AND($D361="E",'DATOS DIAG OT'!$AE$14="X"),SUM($Q$38:HL$38),0)+SUMIF($K$41:$K360,$O367,HM$41:HM360))</f>
        <v>0</v>
      </c>
      <c r="HN384" s="233">
        <f>IF($O367=0,0,IF(AND($D361="E",'DATOS DIAG OT'!$AE$14="X"),SUM($Q$38:HM$38),0)+SUMIF($K$41:$K360,$O367,HN$41:HN360))</f>
        <v>0</v>
      </c>
      <c r="HO384" s="233">
        <f>IF($O367=0,0,IF(AND($D361="E",'DATOS DIAG OT'!$AE$14="X"),SUM($Q$38:HN$38),0)+SUMIF($K$41:$K360,$O367,HO$41:HO360))</f>
        <v>0</v>
      </c>
      <c r="HP384" s="233">
        <f>IF($O367=0,0,IF(AND($D361="E",'DATOS DIAG OT'!$AE$14="X"),SUM($Q$38:HO$38),0)+SUMIF($K$41:$K360,$O367,HP$41:HP360))</f>
        <v>0</v>
      </c>
      <c r="HQ384" s="233">
        <f>IF($O367=0,0,IF(AND($D361="E",'DATOS DIAG OT'!$AE$14="X"),SUM($Q$38:HP$38),0)+SUMIF($K$41:$K360,$O367,HQ$41:HQ360))</f>
        <v>0</v>
      </c>
      <c r="HR384" s="233">
        <f>IF($O367=0,0,IF(AND($D361="E",'DATOS DIAG OT'!$AE$14="X"),SUM($Q$38:HQ$38),0)+SUMIF($K$41:$K360,$O367,HR$41:HR360))</f>
        <v>0</v>
      </c>
      <c r="HS384" s="233">
        <f>IF($O367=0,0,IF(AND($D361="E",'DATOS DIAG OT'!$AE$14="X"),SUM($Q$38:HR$38),0)+SUMIF($K$41:$K360,$O367,HS$41:HS360))</f>
        <v>0</v>
      </c>
      <c r="HT384" s="233">
        <f>IF($O367=0,0,IF(AND($D361="E",'DATOS DIAG OT'!$AE$14="X"),SUM($Q$38:HS$38),0)+SUMIF($K$41:$K360,$O367,HT$41:HT360))</f>
        <v>0</v>
      </c>
      <c r="HU384" s="233">
        <f>IF($O367=0,0,IF(AND($D361="E",'DATOS DIAG OT'!$AE$14="X"),SUM($Q$38:HT$38),0)+SUMIF($K$41:$K360,$O367,HU$41:HU360))</f>
        <v>0</v>
      </c>
      <c r="HV384" s="233">
        <f>IF($O367=0,0,IF(AND($D361="E",'DATOS DIAG OT'!$AE$14="X"),SUM($Q$38:HU$38),0)+SUMIF($K$41:$K360,$O367,HV$41:HV360))</f>
        <v>0</v>
      </c>
      <c r="HW384" s="233">
        <f>IF($O367=0,0,IF(AND($D361="E",'DATOS DIAG OT'!$AE$14="X"),SUM($Q$38:HV$38),0)+SUMIF($K$41:$K360,$O367,HW$41:HW360))</f>
        <v>0</v>
      </c>
      <c r="HX384" s="233">
        <f>IF($O367=0,0,IF(AND($D361="E",'DATOS DIAG OT'!$AE$14="X"),SUM($Q$38:HW$38),0)+SUMIF($K$41:$K360,$O367,HX$41:HX360))</f>
        <v>0</v>
      </c>
      <c r="HY384" s="233">
        <f>IF($O367=0,0,IF(AND($D361="E",'DATOS DIAG OT'!$AE$14="X"),SUM($Q$38:HX$38),0)+SUMIF($K$41:$K360,$O367,HY$41:HY360))</f>
        <v>0</v>
      </c>
      <c r="HZ384" s="233">
        <f>IF($O367=0,0,IF(AND($D361="E",'DATOS DIAG OT'!$AE$14="X"),SUM($Q$38:HY$38),0)+SUMIF($K$41:$K360,$O367,HZ$41:HZ360))</f>
        <v>0</v>
      </c>
      <c r="IA384" s="233">
        <f>IF($O367=0,0,IF(AND($D361="E",'DATOS DIAG OT'!$AE$14="X"),SUM($Q$38:HZ$38),0)+SUMIF($K$41:$K360,$O367,IA$41:IA360))</f>
        <v>0</v>
      </c>
      <c r="IB384" s="233">
        <f>IF($O367=0,0,IF(AND($D361="E",'DATOS DIAG OT'!$AE$14="X"),SUM($Q$38:IA$38),0)+SUMIF($K$41:$K360,$O367,IB$41:IB360))</f>
        <v>0</v>
      </c>
      <c r="IC384" s="233">
        <f>IF($O367=0,0,IF(AND($D361="E",'DATOS DIAG OT'!$AE$14="X"),SUM($Q$38:IB$38),0)+SUMIF($K$41:$K360,$O367,IC$41:IC360))</f>
        <v>0</v>
      </c>
      <c r="ID384" s="233">
        <f>IF($O367=0,0,IF(AND($D361="E",'DATOS DIAG OT'!$AE$14="X"),SUM($Q$38:IC$38),0)+SUMIF($K$41:$K360,$O367,ID$41:ID360))</f>
        <v>0</v>
      </c>
      <c r="IE384" s="233">
        <f>IF($O367=0,0,IF(AND($D361="E",'DATOS DIAG OT'!$AE$14="X"),SUM($Q$38:ID$38),0)+SUMIF($K$41:$K360,$O367,IE$41:IE360))</f>
        <v>0</v>
      </c>
      <c r="IF384" s="233">
        <f>IF($O367=0,0,IF(AND($D361="E",'DATOS DIAG OT'!$AE$14="X"),SUM($Q$38:IE$38),0)+SUMIF($K$41:$K360,$O367,IF$41:IF360))</f>
        <v>0</v>
      </c>
      <c r="IG384" s="233">
        <f>IF($O367=0,0,IF(AND($D361="E",'DATOS DIAG OT'!$AE$14="X"),SUM($Q$38:IF$38),0)+SUMIF($K$41:$K360,$O367,IG$41:IG360))</f>
        <v>0</v>
      </c>
      <c r="IH384" s="233">
        <f>IF($O367=0,0,IF(AND($D361="E",'DATOS DIAG OT'!$AE$14="X"),SUM($Q$38:IG$38),0)+SUMIF($K$41:$K360,$O367,IH$41:IH360))</f>
        <v>0</v>
      </c>
      <c r="II384" s="233">
        <f>IF($O367=0,0,IF(AND($D361="E",'DATOS DIAG OT'!$AE$14="X"),SUM($Q$38:IH$38),0)+SUMIF($K$41:$K360,$O367,II$41:II360))</f>
        <v>0</v>
      </c>
      <c r="IJ384" s="233">
        <f>IF($O367=0,0,IF(AND($D361="E",'DATOS DIAG OT'!$AE$14="X"),SUM($Q$38:II$38),0)+SUMIF($K$41:$K360,$O367,IJ$41:IJ360))</f>
        <v>0</v>
      </c>
      <c r="IK384" s="233">
        <f>IF($O367=0,0,IF(AND($D361="E",'DATOS DIAG OT'!$AE$14="X"),SUM($Q$38:IJ$38),0)+SUMIF($K$41:$K360,$O367,IK$41:IK360))</f>
        <v>0</v>
      </c>
      <c r="IL384" s="233">
        <f>IF($O367=0,0,IF(AND($D361="E",'DATOS DIAG OT'!$AE$14="X"),SUM($Q$38:IK$38),0)+SUMIF($K$41:$K360,$O367,IL$41:IL360))</f>
        <v>0</v>
      </c>
      <c r="IM384" s="233">
        <f>IF($O367=0,0,IF(AND($D361="E",'DATOS DIAG OT'!$AE$14="X"),SUM($Q$38:IL$38),0)+SUMIF($K$41:$K360,$O367,IM$41:IM360))</f>
        <v>0</v>
      </c>
      <c r="IN384" s="233">
        <f>IF($O367=0,0,IF(AND($D361="E",'DATOS DIAG OT'!$AE$14="X"),SUM($Q$38:IM$38),0)+SUMIF($K$41:$K360,$O367,IN$41:IN360))</f>
        <v>0</v>
      </c>
      <c r="IO384" s="233">
        <f>IF($O367=0,0,IF(AND($D361="E",'DATOS DIAG OT'!$AE$14="X"),SUM($Q$38:IN$38),0)+SUMIF($K$41:$K360,$O367,IO$41:IO360))</f>
        <v>0</v>
      </c>
      <c r="IP384" s="233">
        <f>IF($O367=0,0,IF(AND($D361="E",'DATOS DIAG OT'!$AE$14="X"),SUM($Q$38:IO$38),0)+SUMIF($K$41:$K360,$O367,IP$41:IP360))</f>
        <v>0</v>
      </c>
      <c r="IQ384" s="233">
        <f>IF($O367=0,0,IF(AND($D361="E",'DATOS DIAG OT'!$AE$14="X"),SUM($Q$38:IP$38),0)+SUMIF($K$41:$K360,$O367,IQ$41:IQ360))</f>
        <v>0</v>
      </c>
      <c r="IR384" s="233">
        <f>IF($O367=0,0,IF(AND($D361="E",'DATOS DIAG OT'!$AE$14="X"),SUM($Q$38:IQ$38),0)+SUMIF($K$41:$K360,$O367,IR$41:IR360))</f>
        <v>0</v>
      </c>
      <c r="IS384" s="233">
        <f>IF($O367=0,0,IF(AND($D361="E",'DATOS DIAG OT'!$AE$14="X"),SUM($Q$38:IR$38),0)+SUMIF($K$41:$K360,$O367,IS$41:IS360))</f>
        <v>0</v>
      </c>
      <c r="IT384" s="233">
        <f>IF($O367=0,0,IF(AND($D361="E",'DATOS DIAG OT'!$AE$14="X"),SUM($Q$38:IS$38),0)+SUMIF($K$41:$K360,$O367,IT$41:IT360))</f>
        <v>0</v>
      </c>
      <c r="IU384" s="233">
        <f>IF($O367=0,0,IF(AND($D361="E",'DATOS DIAG OT'!$AE$14="X"),SUM($Q$38:IT$38),0)+SUMIF($K$41:$K360,$O367,IU$41:IU360))</f>
        <v>0</v>
      </c>
      <c r="IV384" s="233">
        <f>IF($O367=0,0,IF(AND($D361="E",'DATOS DIAG OT'!$AE$14="X"),SUM($Q$38:IU$38),0)+SUMIF($K$41:$K360,$O367,IV$41:IV360))</f>
        <v>0</v>
      </c>
      <c r="IW384" s="233">
        <f>IF($O367=0,0,IF(AND($D361="E",'DATOS DIAG OT'!$AE$14="X"),SUM($Q$38:IV$38),0)+SUMIF($K$41:$K360,$O367,IW$41:IW360))</f>
        <v>0</v>
      </c>
      <c r="IX384" s="233">
        <f>IF($O367=0,0,IF(AND($D361="E",'DATOS DIAG OT'!$AE$14="X"),SUM($Q$38:IW$38),0)+SUMIF($K$41:$K360,$O367,IX$41:IX360))</f>
        <v>0</v>
      </c>
      <c r="IY384" s="233">
        <f>IF($O367=0,0,IF(AND($D361="E",'DATOS DIAG OT'!$AE$14="X"),SUM($Q$38:IX$38),0)+SUMIF($K$41:$K360,$O367,IY$41:IY360))</f>
        <v>0</v>
      </c>
      <c r="IZ384" s="233">
        <f>IF($O367=0,0,IF(AND($D361="E",'DATOS DIAG OT'!$AE$14="X"),SUM($Q$38:IY$38),0)+SUMIF($K$41:$K360,$O367,IZ$41:IZ360))</f>
        <v>0</v>
      </c>
      <c r="JA384" s="233">
        <f>IF($O367=0,0,IF(AND($D361="E",'DATOS DIAG OT'!$AE$14="X"),SUM($Q$38:IZ$38),0)+SUMIF($K$41:$K360,$O367,JA$41:JA360))</f>
        <v>0</v>
      </c>
      <c r="JB384" s="233">
        <f>IF($O367=0,0,IF(AND($D361="E",'DATOS DIAG OT'!$AE$14="X"),SUM($Q$38:JA$38),0)+SUMIF($K$41:$K360,$O367,JB$41:JB360))</f>
        <v>0</v>
      </c>
      <c r="JC384" s="233">
        <f>IF($O367=0,0,IF(AND($D361="E",'DATOS DIAG OT'!$AE$14="X"),SUM($Q$38:JB$38),0)+SUMIF($K$41:$K360,$O367,JC$41:JC360))</f>
        <v>0</v>
      </c>
      <c r="JD384" s="233">
        <f>IF($O367=0,0,IF(AND($D361="E",'DATOS DIAG OT'!$AE$14="X"),SUM($Q$38:JC$38),0)+SUMIF($K$41:$K360,$O367,JD$41:JD360))</f>
        <v>0</v>
      </c>
      <c r="JE384" s="233">
        <f>IF($O367=0,0,IF(AND($D361="E",'DATOS DIAG OT'!$AE$14="X"),SUM($Q$38:JD$38),0)+SUMIF($K$41:$K360,$O367,JE$41:JE360))</f>
        <v>0</v>
      </c>
      <c r="JF384" s="233">
        <f>IF($O367=0,0,IF(AND($D361="E",'DATOS DIAG OT'!$AE$14="X"),SUM($Q$38:JE$38),0)+SUMIF($K$41:$K360,$O367,JF$41:JF360))</f>
        <v>0</v>
      </c>
      <c r="JG384" s="233">
        <f>IF($O367=0,0,IF(AND($D361="E",'DATOS DIAG OT'!$AE$14="X"),SUM($Q$38:JF$38),0)+SUMIF($K$41:$K360,$O367,JG$41:JG360))</f>
        <v>0</v>
      </c>
      <c r="JH384" s="233">
        <f>IF($O367=0,0,IF(AND($D361="E",'DATOS DIAG OT'!$AE$14="X"),SUM($Q$38:JG$38),0)+SUMIF($K$41:$K360,$O367,JH$41:JH360))</f>
        <v>0</v>
      </c>
      <c r="JI384" s="233">
        <f>IF($O367=0,0,IF(AND($D361="E",'DATOS DIAG OT'!$AE$14="X"),SUM($Q$38:JH$38),0)+SUMIF($K$41:$K360,$O367,JI$41:JI360))</f>
        <v>0</v>
      </c>
      <c r="JJ384" s="233">
        <f>IF($O367=0,0,IF(AND($D361="E",'DATOS DIAG OT'!$AE$14="X"),SUM($Q$38:JI$38),0)+SUMIF($K$41:$K360,$O367,JJ$41:JJ360))</f>
        <v>0</v>
      </c>
      <c r="JK384" s="233">
        <f>IF($O367=0,0,IF(AND($D361="E",'DATOS DIAG OT'!$AE$14="X"),SUM($Q$38:JJ$38),0)+SUMIF($K$41:$K360,$O367,JK$41:JK360))</f>
        <v>0</v>
      </c>
      <c r="JL384" s="233">
        <f>IF($O367=0,0,IF(AND($D361="E",'DATOS DIAG OT'!$AE$14="X"),SUM($Q$38:JK$38),0)+SUMIF($K$41:$K360,$O367,JL$41:JL360))</f>
        <v>0</v>
      </c>
      <c r="JM384" s="233">
        <f>IF($O367=0,0,IF(AND($D361="E",'DATOS DIAG OT'!$AE$14="X"),SUM($Q$38:JL$38),0)+SUMIF($K$41:$K360,$O367,JM$41:JM360))</f>
        <v>0</v>
      </c>
      <c r="JN384" s="233">
        <f>IF($O367=0,0,IF(AND($D361="E",'DATOS DIAG OT'!$AE$14="X"),SUM($Q$38:JM$38),0)+SUMIF($K$41:$K360,$O367,JN$41:JN360))</f>
        <v>0</v>
      </c>
      <c r="JO384" s="233">
        <f>IF($O367=0,0,IF(AND($D361="E",'DATOS DIAG OT'!$AE$14="X"),SUM($Q$38:JN$38),0)+SUMIF($K$41:$K360,$O367,JO$41:JO360))</f>
        <v>0</v>
      </c>
      <c r="JP384" s="233">
        <f>IF($O367=0,0,IF(AND($D361="E",'DATOS DIAG OT'!$AE$14="X"),SUM($Q$38:JO$38),0)+SUMIF($K$41:$K360,$O367,JP$41:JP360))</f>
        <v>0</v>
      </c>
      <c r="JQ384" s="233">
        <f>IF($O367=0,0,IF(AND($D361="E",'DATOS DIAG OT'!$AE$14="X"),SUM($Q$38:JP$38),0)+SUMIF($K$41:$K360,$O367,JQ$41:JQ360))</f>
        <v>0</v>
      </c>
      <c r="JR384" s="233">
        <f>IF($O367=0,0,IF(AND($D361="E",'DATOS DIAG OT'!$AE$14="X"),SUM($Q$38:JQ$38),0)+SUMIF($K$41:$K360,$O367,JR$41:JR360))</f>
        <v>0</v>
      </c>
      <c r="JS384" s="233">
        <f>IF($O367=0,0,IF(AND($D361="E",'DATOS DIAG OT'!$AE$14="X"),SUM($Q$38:JR$38),0)+SUMIF($K$41:$K360,$O367,JS$41:JS360))</f>
        <v>0</v>
      </c>
      <c r="JT384" s="233">
        <f>IF($O367=0,0,IF(AND($D361="E",'DATOS DIAG OT'!$AE$14="X"),SUM($Q$38:JS$38),0)+SUMIF($K$41:$K360,$O367,JT$41:JT360))</f>
        <v>0</v>
      </c>
      <c r="JU384" s="233">
        <f>IF($O367=0,0,IF(AND($D361="E",'DATOS DIAG OT'!$AE$14="X"),SUM($Q$38:JT$38),0)+SUMIF($K$41:$K360,$O367,JU$41:JU360))</f>
        <v>0</v>
      </c>
      <c r="JV384" s="233">
        <f>IF($O367=0,0,IF(AND($D361="E",'DATOS DIAG OT'!$AE$14="X"),SUM($Q$38:JU$38),0)+SUMIF($K$41:$K360,$O367,JV$41:JV360))</f>
        <v>0</v>
      </c>
      <c r="JW384" s="233">
        <f>IF($O367=0,0,IF(AND($D361="E",'DATOS DIAG OT'!$AE$14="X"),SUM($Q$38:JV$38),0)+SUMIF($K$41:$K360,$O367,JW$41:JW360))</f>
        <v>0</v>
      </c>
      <c r="JX384" s="233">
        <f>IF($O367=0,0,IF(AND($D361="E",'DATOS DIAG OT'!$AE$14="X"),SUM($Q$38:JW$38),0)+SUMIF($K$41:$K360,$O367,JX$41:JX360))</f>
        <v>0</v>
      </c>
      <c r="JY384" s="233">
        <f>IF($O367=0,0,IF(AND($D361="E",'DATOS DIAG OT'!$AE$14="X"),SUM($Q$38:JX$38),0)+SUMIF($K$41:$K360,$O367,JY$41:JY360))</f>
        <v>0</v>
      </c>
      <c r="JZ384" s="233">
        <f>IF($O367=0,0,IF(AND($D361="E",'DATOS DIAG OT'!$AE$14="X"),SUM($Q$38:JY$38),0)+SUMIF($K$41:$K360,$O367,JZ$41:JZ360))</f>
        <v>0</v>
      </c>
      <c r="KA384" s="233">
        <f>IF($O367=0,0,IF(AND($D361="E",'DATOS DIAG OT'!$AE$14="X"),SUM($Q$38:JZ$38),0)+SUMIF($K$41:$K360,$O367,KA$41:KA360))</f>
        <v>0</v>
      </c>
      <c r="KB384" s="233">
        <f>IF($O367=0,0,IF(AND($D361="E",'DATOS DIAG OT'!$AE$14="X"),SUM($Q$38:KA$38),0)+SUMIF($K$41:$K360,$O367,KB$41:KB360))</f>
        <v>0</v>
      </c>
      <c r="KC384" s="233">
        <f>IF($O367=0,0,IF(AND($D361="E",'DATOS DIAG OT'!$AE$14="X"),SUM($Q$38:KB$38),0)+SUMIF($K$41:$K360,$O367,KC$41:KC360))</f>
        <v>0</v>
      </c>
      <c r="KD384" s="233">
        <f>IF($O367=0,0,IF(AND($D361="E",'DATOS DIAG OT'!$AE$14="X"),SUM($Q$38:KC$38),0)+SUMIF($K$41:$K360,$O367,KD$41:KD360))</f>
        <v>0</v>
      </c>
      <c r="KE384" s="233">
        <f>IF($O367=0,0,IF(AND($D361="E",'DATOS DIAG OT'!$AE$14="X"),SUM($Q$38:KD$38),0)+SUMIF($K$41:$K360,$O367,KE$41:KE360))</f>
        <v>0</v>
      </c>
      <c r="KF384" s="233">
        <f>IF($O367=0,0,IF(AND($D361="E",'DATOS DIAG OT'!$AE$14="X"),SUM($Q$38:KE$38),0)+SUMIF($K$41:$K360,$O367,KF$41:KF360))</f>
        <v>0</v>
      </c>
      <c r="KG384" s="233">
        <f>IF($O367=0,0,IF(AND($D361="E",'DATOS DIAG OT'!$AE$14="X"),SUM($Q$38:KF$38),0)+SUMIF($K$41:$K360,$O367,KG$41:KG360))</f>
        <v>0</v>
      </c>
      <c r="KH384" s="233">
        <f>IF($O367=0,0,IF(AND($D361="E",'DATOS DIAG OT'!$AE$14="X"),SUM($Q$38:KG$38),0)+SUMIF($K$41:$K360,$O367,KH$41:KH360))</f>
        <v>0</v>
      </c>
      <c r="KI384" s="233">
        <f>IF($O367=0,0,IF(AND($D361="E",'DATOS DIAG OT'!$AE$14="X"),SUM($Q$38:KH$38),0)+SUMIF($K$41:$K360,$O367,KI$41:KI360))</f>
        <v>0</v>
      </c>
      <c r="KJ384" s="233">
        <f>IF($O367=0,0,IF(AND($D361="E",'DATOS DIAG OT'!$AE$14="X"),SUM($Q$38:KI$38),0)+SUMIF($K$41:$K360,$O367,KJ$41:KJ360))</f>
        <v>0</v>
      </c>
      <c r="KK384" s="233">
        <f>IF($O367=0,0,IF(AND($D361="E",'DATOS DIAG OT'!$AE$14="X"),SUM($Q$38:KJ$38),0)+SUMIF($K$41:$K360,$O367,KK$41:KK360))</f>
        <v>0</v>
      </c>
      <c r="KL384" s="233">
        <f>IF($O367=0,0,IF(AND($D361="E",'DATOS DIAG OT'!$AE$14="X"),SUM($Q$38:KK$38),0)+SUMIF($K$41:$K360,$O367,KL$41:KL360))</f>
        <v>0</v>
      </c>
      <c r="KM384" s="233">
        <f>IF($O367=0,0,IF(AND($D361="E",'DATOS DIAG OT'!$AE$14="X"),SUM($Q$38:KL$38),0)+SUMIF($K$41:$K360,$O367,KM$41:KM360))</f>
        <v>0</v>
      </c>
      <c r="KN384" s="233">
        <f>IF($O367=0,0,IF(AND($D361="E",'DATOS DIAG OT'!$AE$14="X"),SUM($Q$38:KM$38),0)+SUMIF($K$41:$K360,$O367,KN$41:KN360))</f>
        <v>0</v>
      </c>
      <c r="KO384" s="233">
        <f>IF($O367=0,0,IF(AND($D361="E",'DATOS DIAG OT'!$AE$14="X"),SUM($Q$38:KN$38),0)+SUMIF($K$41:$K360,$O367,KO$41:KO360))</f>
        <v>0</v>
      </c>
      <c r="KP384" s="233">
        <f>IF($O367=0,0,IF(AND($D361="E",'DATOS DIAG OT'!$AE$14="X"),SUM($Q$38:KO$38),0)+SUMIF($K$41:$K360,$O367,KP$41:KP360))</f>
        <v>0</v>
      </c>
      <c r="KQ384" s="233">
        <f>IF($O367=0,0,IF(AND($D361="E",'DATOS DIAG OT'!$AE$14="X"),SUM($Q$38:KP$38),0)+SUMIF($K$41:$K360,$O367,KQ$41:KQ360))</f>
        <v>0</v>
      </c>
      <c r="KR384" s="233">
        <f>IF($O367=0,0,IF(AND($D361="E",'DATOS DIAG OT'!$AE$14="X"),SUM($Q$38:KQ$38),0)+SUMIF($K$41:$K360,$O367,KR$41:KR360))</f>
        <v>0</v>
      </c>
      <c r="KS384" s="233">
        <f>IF($O367=0,0,IF(AND($D361="E",'DATOS DIAG OT'!$AE$14="X"),SUM($Q$38:KR$38),0)+SUMIF($K$41:$K360,$O367,KS$41:KS360))</f>
        <v>0</v>
      </c>
      <c r="KT384" s="233">
        <f>IF($O367=0,0,IF(AND($D361="E",'DATOS DIAG OT'!$AE$14="X"),SUM($Q$38:KS$38),0)+SUMIF($K$41:$K360,$O367,KT$41:KT360))</f>
        <v>0</v>
      </c>
      <c r="KU384" s="233">
        <f>IF($O367=0,0,IF(AND($D361="E",'DATOS DIAG OT'!$AE$14="X"),SUM($Q$38:KT$38),0)+SUMIF($K$41:$K360,$O367,KU$41:KU360))</f>
        <v>0</v>
      </c>
      <c r="KV384" s="233">
        <f>IF($O367=0,0,IF(AND($D361="E",'DATOS DIAG OT'!$AE$14="X"),SUM($Q$38:KU$38),0)+SUMIF($K$41:$K360,$O367,KV$41:KV360))</f>
        <v>0</v>
      </c>
      <c r="KW384" s="233">
        <f>IF($O367=0,0,IF(AND($D361="E",'DATOS DIAG OT'!$AE$14="X"),SUM($Q$38:KV$38),0)+SUMIF($K$41:$K360,$O367,KW$41:KW360))</f>
        <v>0</v>
      </c>
      <c r="KX384" s="233">
        <f>IF($O367=0,0,IF(AND($D361="E",'DATOS DIAG OT'!$AE$14="X"),SUM($Q$38:KW$38),0)+SUMIF($K$41:$K360,$O367,KX$41:KX360))</f>
        <v>0</v>
      </c>
      <c r="KY384" s="233">
        <f>IF($O367=0,0,IF(AND($D361="E",'DATOS DIAG OT'!$AE$14="X"),SUM($Q$38:KX$38),0)+SUMIF($K$41:$K360,$O367,KY$41:KY360))</f>
        <v>0</v>
      </c>
      <c r="KZ384" s="233">
        <f>IF($O367=0,0,IF(AND($D361="E",'DATOS DIAG OT'!$AE$14="X"),SUM($Q$38:KY$38),0)+SUMIF($K$41:$K360,$O367,KZ$41:KZ360))</f>
        <v>0</v>
      </c>
      <c r="LA384" s="233">
        <f>IF($O367=0,0,IF(AND($D361="E",'DATOS DIAG OT'!$AE$14="X"),SUM($Q$38:KZ$38),0)+SUMIF($K$41:$K360,$O367,LA$41:LA360))</f>
        <v>0</v>
      </c>
      <c r="LB384" s="233">
        <f>IF($O367=0,0,IF(AND($D361="E",'DATOS DIAG OT'!$AE$14="X"),SUM($Q$38:LA$38),0)+SUMIF($K$41:$K360,$O367,LB$41:LB360))</f>
        <v>0</v>
      </c>
      <c r="LC384" s="233">
        <f>IF($O367=0,0,IF(AND($D361="E",'DATOS DIAG OT'!$AE$14="X"),SUM($Q$38:LB$38),0)+SUMIF($K$41:$K360,$O367,LC$41:LC360))</f>
        <v>0</v>
      </c>
      <c r="LD384" s="233">
        <f>IF($O367=0,0,IF(AND($D361="E",'DATOS DIAG OT'!$AE$14="X"),SUM($Q$38:LC$38),0)+SUMIF($K$41:$K360,$O367,LD$41:LD360))</f>
        <v>0</v>
      </c>
      <c r="LE384" s="233">
        <f>IF($O367=0,0,IF(AND($D361="E",'DATOS DIAG OT'!$AE$14="X"),SUM($Q$38:LD$38),0)+SUMIF($K$41:$K360,$O367,LE$41:LE360))</f>
        <v>0</v>
      </c>
      <c r="LF384" s="233">
        <f>IF($O367=0,0,IF(AND($D361="E",'DATOS DIAG OT'!$AE$14="X"),SUM($Q$38:LE$38),0)+SUMIF($K$41:$K360,$O367,LF$41:LF360))</f>
        <v>0</v>
      </c>
      <c r="LG384" s="233">
        <f>IF($O367=0,0,IF(AND($D361="E",'DATOS DIAG OT'!$AE$14="X"),SUM($Q$38:LF$38),0)+SUMIF($K$41:$K360,$O367,LG$41:LG360))</f>
        <v>0</v>
      </c>
      <c r="LH384" s="233">
        <f>IF($O367=0,0,IF(AND($D361="E",'DATOS DIAG OT'!$AE$14="X"),SUM($Q$38:LG$38),0)+SUMIF($K$41:$K360,$O367,LH$41:LH360))</f>
        <v>0</v>
      </c>
      <c r="LI384" s="233">
        <f>IF($O367=0,0,IF(AND($D361="E",'DATOS DIAG OT'!$AE$14="X"),SUM($Q$38:LH$38),0)+SUMIF($K$41:$K360,$O367,LI$41:LI360))</f>
        <v>0</v>
      </c>
      <c r="LJ384" s="233">
        <f>IF($O367=0,0,IF(AND($D361="E",'DATOS DIAG OT'!$AE$14="X"),SUM($Q$38:LI$38),0)+SUMIF($K$41:$K360,$O367,LJ$41:LJ360))</f>
        <v>0</v>
      </c>
      <c r="LK384" s="233">
        <f>IF($O367=0,0,IF(AND($D361="E",'DATOS DIAG OT'!$AE$14="X"),SUM($Q$38:LJ$38),0)+SUMIF($K$41:$K360,$O367,LK$41:LK360))</f>
        <v>0</v>
      </c>
      <c r="LL384" s="233">
        <f>IF($O367=0,0,IF(AND($D361="E",'DATOS DIAG OT'!$AE$14="X"),SUM($Q$38:LK$38),0)+SUMIF($K$41:$K360,$O367,LL$41:LL360))</f>
        <v>0</v>
      </c>
      <c r="LM384" s="233">
        <f>IF($O367=0,0,IF(AND($D361="E",'DATOS DIAG OT'!$AE$14="X"),SUM($Q$38:LL$38),0)+SUMIF($K$41:$K360,$O367,LM$41:LM360))</f>
        <v>0</v>
      </c>
      <c r="LN384" s="233">
        <f>IF($O367=0,0,IF(AND($D361="E",'DATOS DIAG OT'!$AE$14="X"),SUM($Q$38:LM$38),0)+SUMIF($K$41:$K360,$O367,LN$41:LN360))</f>
        <v>0</v>
      </c>
      <c r="LO384" s="233">
        <f>IF($O367=0,0,IF(AND($D361="E",'DATOS DIAG OT'!$AE$14="X"),SUM($Q$38:LN$38),0)+SUMIF($K$41:$K360,$O367,LO$41:LO360))</f>
        <v>0</v>
      </c>
      <c r="LP384" s="233">
        <f>IF($O367=0,0,IF(AND($D361="E",'DATOS DIAG OT'!$AE$14="X"),SUM($Q$38:LO$38),0)+SUMIF($K$41:$K360,$O367,LP$41:LP360))</f>
        <v>0</v>
      </c>
      <c r="LQ384" s="233">
        <f>IF($O367=0,0,IF(AND($D361="E",'DATOS DIAG OT'!$AE$14="X"),SUM($Q$38:LP$38),0)+SUMIF($K$41:$K360,$O367,LQ$41:LQ360))</f>
        <v>0</v>
      </c>
      <c r="LR384" s="233">
        <f>IF($O367=0,0,IF(AND($D361="E",'DATOS DIAG OT'!$AE$14="X"),SUM($Q$38:LQ$38),0)+SUMIF($K$41:$K360,$O367,LR$41:LR360))</f>
        <v>0</v>
      </c>
      <c r="LS384" s="233">
        <f>IF($O367=0,0,IF(AND($D361="E",'DATOS DIAG OT'!$AE$14="X"),SUM($Q$38:LR$38),0)+SUMIF($K$41:$K360,$O367,LS$41:LS360))</f>
        <v>0</v>
      </c>
      <c r="LT384" s="233">
        <f>IF($O367=0,0,IF(AND($D361="E",'DATOS DIAG OT'!$AE$14="X"),SUM($Q$38:LS$38),0)+SUMIF($K$41:$K360,$O367,LT$41:LT360))</f>
        <v>0</v>
      </c>
      <c r="LU384" s="233">
        <f>IF($O367=0,0,IF(AND($D361="E",'DATOS DIAG OT'!$AE$14="X"),SUM($Q$38:LT$38),0)+SUMIF($K$41:$K360,$O367,LU$41:LU360))</f>
        <v>0</v>
      </c>
      <c r="LV384" s="233">
        <f>IF($O367=0,0,IF(AND($D361="E",'DATOS DIAG OT'!$AE$14="X"),SUM($Q$38:LU$38),0)+SUMIF($K$41:$K360,$O367,LV$41:LV360))</f>
        <v>0</v>
      </c>
      <c r="LW384" s="233">
        <f>IF($O367=0,0,IF(AND($D361="E",'DATOS DIAG OT'!$AE$14="X"),SUM($Q$38:LV$38),0)+SUMIF($K$41:$K360,$O367,LW$41:LW360))</f>
        <v>0</v>
      </c>
      <c r="LX384" s="233">
        <f>IF($O367=0,0,IF(AND($D361="E",'DATOS DIAG OT'!$AE$14="X"),SUM($Q$38:LW$38),0)+SUMIF($K$41:$K360,$O367,LX$41:LX360))</f>
        <v>0</v>
      </c>
      <c r="LY384" s="233">
        <f>IF($O367=0,0,IF(AND($D361="E",'DATOS DIAG OT'!$AE$14="X"),SUM($Q$38:LX$38),0)+SUMIF($K$41:$K360,$O367,LY$41:LY360))</f>
        <v>0</v>
      </c>
      <c r="LZ384" s="233">
        <f>IF($O367=0,0,IF(AND($D361="E",'DATOS DIAG OT'!$AE$14="X"),SUM($Q$38:LY$38),0)+SUMIF($K$41:$K360,$O367,LZ$41:LZ360))</f>
        <v>0</v>
      </c>
      <c r="MA384" s="233">
        <f>IF($O367=0,0,IF(AND($D361="E",'DATOS DIAG OT'!$AE$14="X"),SUM($Q$38:LZ$38),0)+SUMIF($K$41:$K360,$O367,MA$41:MA360))</f>
        <v>0</v>
      </c>
      <c r="MB384" s="233">
        <f>IF($O367=0,0,IF(AND($D361="E",'DATOS DIAG OT'!$AE$14="X"),SUM($Q$38:MA$38),0)+SUMIF($K$41:$K360,$O367,MB$41:MB360))</f>
        <v>0</v>
      </c>
      <c r="MC384" s="233">
        <f>IF($O367=0,0,IF(AND($D361="E",'DATOS DIAG OT'!$AE$14="X"),SUM($Q$38:MB$38),0)+SUMIF($K$41:$K360,$O367,MC$41:MC360))</f>
        <v>0</v>
      </c>
      <c r="MD384" s="233">
        <f>IF($O367=0,0,IF(AND($D361="E",'DATOS DIAG OT'!$AE$14="X"),SUM($Q$38:MC$38),0)+SUMIF($K$41:$K360,$O367,MD$41:MD360))</f>
        <v>0</v>
      </c>
      <c r="ME384" s="233">
        <f>IF($O367=0,0,IF(AND($D361="E",'DATOS DIAG OT'!$AE$14="X"),SUM($Q$38:MD$38),0)+SUMIF($K$41:$K360,$O367,ME$41:ME360))</f>
        <v>0</v>
      </c>
      <c r="MF384" s="233">
        <f>IF($O367=0,0,IF(AND($D361="E",'DATOS DIAG OT'!$AE$14="X"),SUM($Q$38:ME$38),0)+SUMIF($K$41:$K360,$O367,MF$41:MF360))</f>
        <v>0</v>
      </c>
      <c r="MG384" s="233">
        <f>IF($O367=0,0,IF(AND($D361="E",'DATOS DIAG OT'!$AE$14="X"),SUM($Q$38:MF$38),0)+SUMIF($K$41:$K360,$O367,MG$41:MG360))</f>
        <v>0</v>
      </c>
      <c r="MH384" s="233">
        <f>IF($O367=0,0,IF(AND($D361="E",'DATOS DIAG OT'!$AE$14="X"),SUM($Q$38:MG$38),0)+SUMIF($K$41:$K360,$O367,MH$41:MH360))</f>
        <v>0</v>
      </c>
      <c r="MI384" s="233">
        <f>IF($O367=0,0,IF(AND($D361="E",'DATOS DIAG OT'!$AE$14="X"),SUM($Q$38:MH$38),0)+SUMIF($K$41:$K360,$O367,MI$41:MI360))</f>
        <v>0</v>
      </c>
      <c r="MJ384" s="233">
        <f>IF($O367=0,0,IF(AND($D361="E",'DATOS DIAG OT'!$AE$14="X"),SUM($Q$38:MI$38),0)+SUMIF($K$41:$K360,$O367,MJ$41:MJ360))</f>
        <v>0</v>
      </c>
      <c r="MK384" s="233">
        <f>IF($O367=0,0,IF(AND($D361="E",'DATOS DIAG OT'!$AE$14="X"),SUM($Q$38:MJ$38),0)+SUMIF($K$41:$K360,$O367,MK$41:MK360))</f>
        <v>0</v>
      </c>
      <c r="ML384" s="233">
        <f>IF($O367=0,0,IF(AND($D361="E",'DATOS DIAG OT'!$AE$14="X"),SUM($Q$38:MK$38),0)+SUMIF($K$41:$K360,$O367,ML$41:ML360))</f>
        <v>0</v>
      </c>
      <c r="MM384" s="233">
        <f>IF($O367=0,0,IF(AND($D361="E",'DATOS DIAG OT'!$AE$14="X"),SUM($Q$38:ML$38),0)+SUMIF($K$41:$K360,$O367,MM$41:MM360))</f>
        <v>0</v>
      </c>
      <c r="MN384" s="233">
        <f>IF($O367=0,0,IF(AND($D361="E",'DATOS DIAG OT'!$AE$14="X"),SUM($Q$38:MM$38),0)+SUMIF($K$41:$K360,$O367,MN$41:MN360))</f>
        <v>0</v>
      </c>
      <c r="MO384" s="233">
        <f>IF($O367=0,0,IF(AND($D361="E",'DATOS DIAG OT'!$AE$14="X"),SUM($Q$38:MN$38),0)+SUMIF($K$41:$K360,$O367,MO$41:MO360))</f>
        <v>0</v>
      </c>
      <c r="MP384" s="233">
        <f>IF($O367=0,0,IF(AND($D361="E",'DATOS DIAG OT'!$AE$14="X"),SUM($Q$38:MO$38),0)+SUMIF($K$41:$K360,$O367,MP$41:MP360))</f>
        <v>0</v>
      </c>
      <c r="MQ384" s="233">
        <f>IF($O367=0,0,IF(AND($D361="E",'DATOS DIAG OT'!$AE$14="X"),SUM($Q$38:MP$38),0)+SUMIF($K$41:$K360,$O367,MQ$41:MQ360))</f>
        <v>0</v>
      </c>
      <c r="MR384" s="233">
        <f>IF($O367=0,0,IF(AND($D361="E",'DATOS DIAG OT'!$AE$14="X"),SUM($Q$38:MQ$38),0)+SUMIF($K$41:$K360,$O367,MR$41:MR360))</f>
        <v>0</v>
      </c>
      <c r="MS384" s="233">
        <f>IF($O367=0,0,IF(AND($D361="E",'DATOS DIAG OT'!$AE$14="X"),SUM($Q$38:MR$38),0)+SUMIF($K$41:$K360,$O367,MS$41:MS360))</f>
        <v>0</v>
      </c>
      <c r="MT384" s="233">
        <f>IF($O367=0,0,IF(AND($D361="E",'DATOS DIAG OT'!$AE$14="X"),SUM($Q$38:MS$38),0)+SUMIF($K$41:$K360,$O367,MT$41:MT360))</f>
        <v>0</v>
      </c>
      <c r="MU384" s="233">
        <f>IF($O367=0,0,IF(AND($D361="E",'DATOS DIAG OT'!$AE$14="X"),SUM($Q$38:MT$38),0)+SUMIF($K$41:$K360,$O367,MU$41:MU360))</f>
        <v>0</v>
      </c>
      <c r="MV384" s="233">
        <f>IF($O367=0,0,IF(AND($D361="E",'DATOS DIAG OT'!$AE$14="X"),SUM($Q$38:MU$38),0)+SUMIF($K$41:$K360,$O367,MV$41:MV360))</f>
        <v>0</v>
      </c>
      <c r="MW384" s="233">
        <f>IF($O367=0,0,IF(AND($D361="E",'DATOS DIAG OT'!$AE$14="X"),SUM($Q$38:MV$38),0)+SUMIF($K$41:$K360,$O367,MW$41:MW360))</f>
        <v>0</v>
      </c>
      <c r="MX384" s="233">
        <f>IF($O367=0,0,IF(AND($D361="E",'DATOS DIAG OT'!$AE$14="X"),SUM($Q$38:MW$38),0)+SUMIF($K$41:$K360,$O367,MX$41:MX360))</f>
        <v>0</v>
      </c>
      <c r="MY384" s="233">
        <f>IF($O367=0,0,IF(AND($D361="E",'DATOS DIAG OT'!$AE$14="X"),SUM($Q$38:MX$38),0)+SUMIF($K$41:$K360,$O367,MY$41:MY360))</f>
        <v>0</v>
      </c>
      <c r="MZ384" s="233">
        <f>IF($O367=0,0,IF(AND($D361="E",'DATOS DIAG OT'!$AE$14="X"),SUM($Q$38:MY$38),0)+SUMIF($K$41:$K360,$O367,MZ$41:MZ360))</f>
        <v>0</v>
      </c>
      <c r="NA384" s="233">
        <f>IF($O367=0,0,IF(AND($D361="E",'DATOS DIAG OT'!$AE$14="X"),SUM($Q$38:MZ$38),0)+SUMIF($K$41:$K360,$O367,NA$41:NA360))</f>
        <v>0</v>
      </c>
      <c r="NB384" s="233">
        <f>IF($O367=0,0,IF(AND($D361="E",'DATOS DIAG OT'!$AE$14="X"),SUM($Q$38:NA$38),0)+SUMIF($K$41:$K360,$O367,NB$41:NB360))</f>
        <v>0</v>
      </c>
      <c r="NC384" s="233">
        <f>IF($O367=0,0,IF(AND($D361="E",'DATOS DIAG OT'!$AE$14="X"),SUM($Q$38:NB$38),0)+SUMIF($K$41:$K360,$O367,NC$41:NC360))</f>
        <v>0</v>
      </c>
      <c r="ND384" s="233">
        <f>IF($O367=0,0,IF(AND($D361="E",'DATOS DIAG OT'!$AE$14="X"),SUM($Q$38:NC$38),0)+SUMIF($K$41:$K360,$O367,ND$41:ND360))</f>
        <v>0</v>
      </c>
      <c r="NE384" s="233">
        <f>IF($O367=0,0,IF(AND($D361="E",'DATOS DIAG OT'!$AE$14="X"),SUM($Q$38:ND$38),0)+SUMIF($K$41:$K360,$O367,NE$41:NE360))</f>
        <v>0</v>
      </c>
      <c r="NF384" s="233">
        <f>IF($O367=0,0,IF(AND($D361="E",'DATOS DIAG OT'!$AE$14="X"),SUM($Q$38:NE$38),0)+SUMIF($K$41:$K360,$O367,NF$41:NF360))</f>
        <v>0</v>
      </c>
      <c r="NG384" s="233">
        <f>IF($O367=0,0,IF(AND($D361="E",'DATOS DIAG OT'!$AE$14="X"),SUM($Q$38:NF$38),0)+SUMIF($K$41:$K360,$O367,NG$41:NG360))</f>
        <v>0</v>
      </c>
      <c r="NH384" s="233">
        <f>IF($O367=0,0,IF(AND($D361="E",'DATOS DIAG OT'!$AE$14="X"),SUM($Q$38:NG$38),0)+SUMIF($K$41:$K360,$O367,NH$41:NH360))</f>
        <v>0</v>
      </c>
      <c r="NI384" s="233">
        <f>IF($O367=0,0,IF(AND($D361="E",'DATOS DIAG OT'!$AE$14="X"),SUM($Q$38:NH$38),0)+SUMIF($K$41:$K360,$O367,NI$41:NI360))</f>
        <v>0</v>
      </c>
      <c r="NJ384" s="233">
        <f>IF($O367=0,0,IF(AND($D361="E",'DATOS DIAG OT'!$AE$14="X"),SUM($Q$38:NI$38),0)+SUMIF($K$41:$K360,$O367,NJ$41:NJ360))</f>
        <v>0</v>
      </c>
      <c r="NK384" s="233">
        <f>IF($O367=0,0,IF(AND($D361="E",'DATOS DIAG OT'!$AE$14="X"),SUM($Q$38:NJ$38),0)+SUMIF($K$41:$K360,$O367,NK$41:NK360))</f>
        <v>0</v>
      </c>
      <c r="NL384" s="233">
        <f>IF($O367=0,0,IF(AND($D361="E",'DATOS DIAG OT'!$AE$14="X"),SUM($Q$38:NK$38),0)+SUMIF($K$41:$K360,$O367,NL$41:NL360))</f>
        <v>0</v>
      </c>
      <c r="NM384" s="233">
        <f>IF($O367=0,0,IF(AND($D361="E",'DATOS DIAG OT'!$AE$14="X"),SUM($Q$38:NL$38),0)+SUMIF($K$41:$K360,$O367,NM$41:NM360))</f>
        <v>0</v>
      </c>
      <c r="NN384" s="233">
        <f>IF($O367=0,0,IF(AND($D361="E",'DATOS DIAG OT'!$AE$14="X"),SUM($Q$38:NM$38),0)+SUMIF($K$41:$K360,$O367,NN$41:NN360))</f>
        <v>0</v>
      </c>
      <c r="NO384" s="233">
        <f>IF($O367=0,0,IF(AND($D361="E",'DATOS DIAG OT'!$AE$14="X"),SUM($Q$38:NN$38),0)+SUMIF($K$41:$K360,$O367,NO$41:NO360))</f>
        <v>0</v>
      </c>
      <c r="NP384" s="233">
        <f>IF($O367=0,0,IF(AND($D361="E",'DATOS DIAG OT'!$AE$14="X"),SUM($Q$38:NO$38),0)+SUMIF($K$41:$K360,$O367,NP$41:NP360))</f>
        <v>0</v>
      </c>
      <c r="NQ384" s="233">
        <f>IF($O367=0,0,IF(AND($D361="E",'DATOS DIAG OT'!$AE$14="X"),SUM($Q$38:NP$38),0)+SUMIF($K$41:$K360,$O367,NQ$41:NQ360))</f>
        <v>0</v>
      </c>
      <c r="NR384" s="233">
        <f>IF($O367=0,0,IF(AND($D361="E",'DATOS DIAG OT'!$AE$14="X"),SUM($Q$38:NQ$38),0)+SUMIF($K$41:$K360,$O367,NR$41:NR360))</f>
        <v>0</v>
      </c>
      <c r="NS384" s="233">
        <f>IF($O367=0,0,IF(AND($D361="E",'DATOS DIAG OT'!$AE$14="X"),SUM($Q$38:NR$38),0)+SUMIF($K$41:$K360,$O367,NS$41:NS360))</f>
        <v>0</v>
      </c>
      <c r="NT384" s="233">
        <f>IF($O367=0,0,IF(AND($D361="E",'DATOS DIAG OT'!$AE$14="X"),SUM($Q$38:NS$38),0)+SUMIF($K$41:$K360,$O367,NT$41:NT360))</f>
        <v>0</v>
      </c>
      <c r="NU384" s="233">
        <f>IF($O367=0,0,IF(AND($D361="E",'DATOS DIAG OT'!$AE$14="X"),SUM($Q$38:NT$38),0)+SUMIF($K$41:$K360,$O367,NU$41:NU360))</f>
        <v>0</v>
      </c>
      <c r="NV384" s="233">
        <f>IF($O367=0,0,IF(AND($D361="E",'DATOS DIAG OT'!$AE$14="X"),SUM($Q$38:NU$38),0)+SUMIF($K$41:$K360,$O367,NV$41:NV360))</f>
        <v>0</v>
      </c>
      <c r="NW384" s="233">
        <f>IF($O367=0,0,IF(AND($D361="E",'DATOS DIAG OT'!$AE$14="X"),SUM($Q$38:NV$38),0)+SUMIF($K$41:$K360,$O367,NW$41:NW360))</f>
        <v>0</v>
      </c>
      <c r="NX384" s="233">
        <f>IF($O367=0,0,IF(AND($D361="E",'DATOS DIAG OT'!$AE$14="X"),SUM($Q$38:NW$38),0)+SUMIF($K$41:$K360,$O367,NX$41:NX360))</f>
        <v>0</v>
      </c>
      <c r="NY384" s="233">
        <f>IF($O367=0,0,IF(AND($D361="E",'DATOS DIAG OT'!$AE$14="X"),SUM($Q$38:NX$38),0)+SUMIF($K$41:$K360,$O367,NY$41:NY360))</f>
        <v>0</v>
      </c>
      <c r="NZ384" s="233">
        <f>IF($O367=0,0,IF(AND($D361="E",'DATOS DIAG OT'!$AE$14="X"),SUM($Q$38:NY$38),0)+SUMIF($K$41:$K360,$O367,NZ$41:NZ360))</f>
        <v>0</v>
      </c>
      <c r="OA384" s="233">
        <f>IF($O367=0,0,IF(AND($D361="E",'DATOS DIAG OT'!$AE$14="X"),SUM($Q$38:NZ$38),0)+SUMIF($K$41:$K360,$O367,OA$41:OA360))</f>
        <v>0</v>
      </c>
      <c r="OB384" s="233">
        <f>IF($O367=0,0,IF(AND($D361="E",'DATOS DIAG OT'!$AE$14="X"),SUM($Q$38:OA$38),0)+SUMIF($K$41:$K360,$O367,OB$41:OB360))</f>
        <v>0</v>
      </c>
      <c r="OC384" s="233">
        <f>IF($O367=0,0,IF(AND($D361="E",'DATOS DIAG OT'!$AE$14="X"),SUM($Q$38:OB$38),0)+SUMIF($K$41:$K360,$O367,OC$41:OC360))</f>
        <v>0</v>
      </c>
      <c r="OD384" s="233">
        <f>IF($O367=0,0,IF(AND($D361="E",'DATOS DIAG OT'!$AE$14="X"),SUM($Q$38:OC$38),0)+SUMIF($K$41:$K360,$O367,OD$41:OD360))</f>
        <v>0</v>
      </c>
      <c r="OE384" s="233">
        <f>IF($O367=0,0,IF(AND($D361="E",'DATOS DIAG OT'!$AE$14="X"),SUM($Q$38:OD$38),0)+SUMIF($K$41:$K360,$O367,OE$41:OE360))</f>
        <v>0</v>
      </c>
      <c r="OF384" s="233">
        <f>IF($O367=0,0,IF(AND($D361="E",'DATOS DIAG OT'!$AE$14="X"),SUM($Q$38:OE$38),0)+SUMIF($K$41:$K360,$O367,OF$41:OF360))</f>
        <v>0</v>
      </c>
      <c r="OG384" s="233">
        <f>IF($O367=0,0,IF(AND($D361="E",'DATOS DIAG OT'!$AE$14="X"),SUM($Q$38:OF$38),0)+SUMIF($K$41:$K360,$O367,OG$41:OG360))</f>
        <v>0</v>
      </c>
      <c r="OH384" s="233">
        <f>IF($O367=0,0,IF(AND($D361="E",'DATOS DIAG OT'!$AE$14="X"),SUM($Q$38:OG$38),0)+SUMIF($K$41:$K360,$O367,OH$41:OH360))</f>
        <v>0</v>
      </c>
      <c r="OI384" s="233">
        <f>IF($O367=0,0,IF(AND($D361="E",'DATOS DIAG OT'!$AE$14="X"),SUM($Q$38:OH$38),0)+SUMIF($K$41:$K360,$O367,OI$41:OI360))</f>
        <v>0</v>
      </c>
      <c r="OJ384" s="233">
        <f>IF($O367=0,0,IF(AND($D361="E",'DATOS DIAG OT'!$AE$14="X"),SUM($Q$38:OI$38),0)+SUMIF($K$41:$K360,$O367,OJ$41:OJ360))</f>
        <v>0</v>
      </c>
      <c r="OK384" s="233">
        <f>IF($O367=0,0,IF(AND($D361="E",'DATOS DIAG OT'!$AE$14="X"),SUM($Q$38:OJ$38),0)+SUMIF($K$41:$K360,$O367,OK$41:OK360))</f>
        <v>0</v>
      </c>
      <c r="OL384" s="233">
        <f>IF($O367=0,0,IF(AND($D361="E",'DATOS DIAG OT'!$AE$14="X"),SUM($Q$38:OK$38),0)+SUMIF($K$41:$K360,$O367,OL$41:OL360))</f>
        <v>0</v>
      </c>
      <c r="OM384" s="233">
        <f>IF($O367=0,0,IF(AND($D361="E",'DATOS DIAG OT'!$AE$14="X"),SUM($Q$38:OL$38),0)+SUMIF($K$41:$K360,$O367,OM$41:OM360))</f>
        <v>0</v>
      </c>
      <c r="ON384" s="233">
        <f>IF($O367=0,0,IF(AND($D361="E",'DATOS DIAG OT'!$AE$14="X"),SUM($Q$38:OM$38),0)+SUMIF($K$41:$K360,$O367,ON$41:ON360))</f>
        <v>0</v>
      </c>
      <c r="OO384" s="233">
        <f>IF($O367=0,0,IF(AND($D361="E",'DATOS DIAG OT'!$AE$14="X"),SUM($Q$38:ON$38),0)+SUMIF($K$41:$K360,$O367,OO$41:OO360))</f>
        <v>0</v>
      </c>
      <c r="OP384" s="233">
        <f>IF($O367=0,0,IF(AND($D361="E",'DATOS DIAG OT'!$AE$14="X"),SUM($Q$38:OO$38),0)+SUMIF($K$41:$K360,$O367,OP$41:OP360))</f>
        <v>0</v>
      </c>
      <c r="OQ384" s="233">
        <f>IF($O367=0,0,IF(AND($D361="E",'DATOS DIAG OT'!$AE$14="X"),SUM($Q$38:OP$38),0)+SUMIF($K$41:$K360,$O367,OQ$41:OQ360))</f>
        <v>0</v>
      </c>
      <c r="OR384" s="233">
        <f>IF($O367=0,0,IF(AND($D361="E",'DATOS DIAG OT'!$AE$14="X"),SUM($Q$38:OQ$38),0)+SUMIF($K$41:$K360,$O367,OR$41:OR360))</f>
        <v>0</v>
      </c>
      <c r="OS384" s="233">
        <f>IF($O367=0,0,IF(AND($D361="E",'DATOS DIAG OT'!$AE$14="X"),SUM($Q$38:OR$38),0)+SUMIF($K$41:$K360,$O367,OS$41:OS360))</f>
        <v>0</v>
      </c>
      <c r="OT384" s="233">
        <f>IF($O367=0,0,IF(AND($D361="E",'DATOS DIAG OT'!$AE$14="X"),SUM($Q$38:OS$38),0)+SUMIF($K$41:$K360,$O367,OT$41:OT360))</f>
        <v>0</v>
      </c>
      <c r="OU384" s="233">
        <f>IF($O367=0,0,IF(AND($D361="E",'DATOS DIAG OT'!$AE$14="X"),SUM($Q$38:OT$38),0)+SUMIF($K$41:$K360,$O367,OU$41:OU360))</f>
        <v>0</v>
      </c>
      <c r="OV384" s="233">
        <f>IF($O367=0,0,IF(AND($D361="E",'DATOS DIAG OT'!$AE$14="X"),SUM($Q$38:OU$38),0)+SUMIF($K$41:$K360,$O367,OV$41:OV360))</f>
        <v>0</v>
      </c>
      <c r="OW384" s="233">
        <f>IF($O367=0,0,IF(AND($D361="E",'DATOS DIAG OT'!$AE$14="X"),SUM($Q$38:OV$38),0)+SUMIF($K$41:$K360,$O367,OW$41:OW360))</f>
        <v>0</v>
      </c>
      <c r="OX384" s="233">
        <f>IF($O367=0,0,IF(AND($D361="E",'DATOS DIAG OT'!$AE$14="X"),SUM($Q$38:OW$38),0)+SUMIF($K$41:$K360,$O367,OX$41:OX360))</f>
        <v>0</v>
      </c>
      <c r="OY384" s="233">
        <f>IF($O367=0,0,IF(AND($D361="E",'DATOS DIAG OT'!$AE$14="X"),SUM($Q$38:OX$38),0)+SUMIF($K$41:$K360,$O367,OY$41:OY360))</f>
        <v>0</v>
      </c>
      <c r="OZ384" s="233">
        <f>IF($O367=0,0,IF(AND($D361="E",'DATOS DIAG OT'!$AE$14="X"),SUM($Q$38:OY$38),0)+SUMIF($K$41:$K360,$O367,OZ$41:OZ360))</f>
        <v>0</v>
      </c>
      <c r="PA384" s="233">
        <f>IF($O367=0,0,IF(AND($D361="E",'DATOS DIAG OT'!$AE$14="X"),SUM($Q$38:OZ$38),0)+SUMIF($K$41:$K360,$O367,PA$41:PA360))</f>
        <v>0</v>
      </c>
      <c r="PB384" s="233">
        <f>IF($O367=0,0,IF(AND($D361="E",'DATOS DIAG OT'!$AE$14="X"),SUM($Q$38:PA$38),0)+SUMIF($K$41:$K360,$O367,PB$41:PB360))</f>
        <v>0</v>
      </c>
      <c r="PC384" s="233">
        <f>IF($O367=0,0,IF(AND($D361="E",'DATOS DIAG OT'!$AE$14="X"),SUM($Q$38:PB$38),0)+SUMIF($K$41:$K360,$O367,PC$41:PC360))</f>
        <v>0</v>
      </c>
      <c r="PD384" s="233">
        <f>IF($O367=0,0,IF(AND($D361="E",'DATOS DIAG OT'!$AE$14="X"),SUM($Q$38:PC$38),0)+SUMIF($K$41:$K360,$O367,PD$41:PD360))</f>
        <v>0</v>
      </c>
      <c r="PE384" s="233">
        <f>IF($O367=0,0,IF(AND($D361="E",'DATOS DIAG OT'!$AE$14="X"),SUM($Q$38:PD$38),0)+SUMIF($K$41:$K360,$O367,PE$41:PE360))</f>
        <v>0</v>
      </c>
      <c r="PF384" s="233">
        <f>IF($O367=0,0,IF(AND($D361="E",'DATOS DIAG OT'!$AE$14="X"),SUM($Q$38:PE$38),0)+SUMIF($K$41:$K360,$O367,PF$41:PF360))</f>
        <v>0</v>
      </c>
      <c r="PG384" s="233">
        <f>IF($O367=0,0,IF(AND($D361="E",'DATOS DIAG OT'!$AE$14="X"),SUM($Q$38:PF$38),0)+SUMIF($K$41:$K360,$O367,PG$41:PG360))</f>
        <v>0</v>
      </c>
      <c r="PH384" s="233">
        <f>IF($O367=0,0,IF(AND($D361="E",'DATOS DIAG OT'!$AE$14="X"),SUM($Q$38:PG$38),0)+SUMIF($K$41:$K360,$O367,PH$41:PH360))</f>
        <v>0</v>
      </c>
      <c r="PI384" s="233">
        <f>IF($O367=0,0,IF(AND($D361="E",'DATOS DIAG OT'!$AE$14="X"),SUM($Q$38:PH$38),0)+SUMIF($K$41:$K360,$O367,PI$41:PI360))</f>
        <v>0</v>
      </c>
      <c r="PJ384" s="233">
        <f>IF($O367=0,0,IF(AND($D361="E",'DATOS DIAG OT'!$AE$14="X"),SUM($Q$38:PI$38),0)+SUMIF($K$41:$K360,$O367,PJ$41:PJ360))</f>
        <v>0</v>
      </c>
      <c r="PK384" s="233">
        <f>IF($O367=0,0,IF(AND($D361="E",'DATOS DIAG OT'!$AE$14="X"),SUM($Q$38:PJ$38),0)+SUMIF($K$41:$K360,$O367,PK$41:PK360))</f>
        <v>0</v>
      </c>
      <c r="PL384" s="233">
        <f>IF($O367=0,0,IF(AND($D361="E",'DATOS DIAG OT'!$AE$14="X"),SUM($Q$38:PK$38),0)+SUMIF($K$41:$K360,$O367,PL$41:PL360))</f>
        <v>0</v>
      </c>
      <c r="PM384" s="233">
        <f>IF($O367=0,0,IF(AND($D361="E",'DATOS DIAG OT'!$AE$14="X"),SUM($Q$38:PL$38),0)+SUMIF($K$41:$K360,$O367,PM$41:PM360))</f>
        <v>0</v>
      </c>
      <c r="PN384" s="233">
        <f>IF($O367=0,0,IF(AND($D361="E",'DATOS DIAG OT'!$AE$14="X"),SUM($Q$38:PM$38),0)+SUMIF($K$41:$K360,$O367,PN$41:PN360))</f>
        <v>0</v>
      </c>
      <c r="PO384" s="233">
        <f>IF($O367=0,0,IF(AND($D361="E",'DATOS DIAG OT'!$AE$14="X"),SUM($Q$38:PN$38),0)+SUMIF($K$41:$K360,$O367,PO$41:PO360))</f>
        <v>0</v>
      </c>
      <c r="PP384" s="233">
        <f>IF($O367=0,0,IF(AND($D361="E",'DATOS DIAG OT'!$AE$14="X"),SUM($Q$38:PO$38),0)+SUMIF($K$41:$K360,$O367,PP$41:PP360))</f>
        <v>0</v>
      </c>
      <c r="PQ384" s="233">
        <f>IF($O367=0,0,IF(AND($D361="E",'DATOS DIAG OT'!$AE$14="X"),SUM($Q$38:PP$38),0)+SUMIF($K$41:$K360,$O367,PQ$41:PQ360))</f>
        <v>0</v>
      </c>
      <c r="PR384" s="233">
        <f>IF($O367=0,0,IF(AND($D361="E",'DATOS DIAG OT'!$AE$14="X"),SUM($Q$38:PQ$38),0)+SUMIF($K$41:$K360,$O367,PR$41:PR360))</f>
        <v>0</v>
      </c>
      <c r="PS384" s="233">
        <f>IF($O367=0,0,IF(AND($D361="E",'DATOS DIAG OT'!$AE$14="X"),SUM($Q$38:PR$38),0)+SUMIF($K$41:$K360,$O367,PS$41:PS360))</f>
        <v>0</v>
      </c>
      <c r="PT384" s="233">
        <f>IF($O367=0,0,IF(AND($D361="E",'DATOS DIAG OT'!$AE$14="X"),SUM($Q$38:PS$38),0)+SUMIF($K$41:$K360,$O367,PT$41:PT360))</f>
        <v>0</v>
      </c>
      <c r="PU384" s="233">
        <f>IF($O367=0,0,IF(AND($D361="E",'DATOS DIAG OT'!$AE$14="X"),SUM($Q$38:PT$38),0)+SUMIF($K$41:$K360,$O367,PU$41:PU360))</f>
        <v>0</v>
      </c>
      <c r="PV384" s="233">
        <f>IF($O367=0,0,IF(AND($D361="E",'DATOS DIAG OT'!$AE$14="X"),SUM($Q$38:PU$38),0)+SUMIF($K$41:$K360,$O367,PV$41:PV360))</f>
        <v>0</v>
      </c>
      <c r="PW384" s="233">
        <f>IF($O367=0,0,IF(AND($D361="E",'DATOS DIAG OT'!$AE$14="X"),SUM($Q$38:PV$38),0)+SUMIF($K$41:$K360,$O367,PW$41:PW360))</f>
        <v>0</v>
      </c>
      <c r="PX384" s="233">
        <f>IF($O367=0,0,IF(AND($D361="E",'DATOS DIAG OT'!$AE$14="X"),SUM($Q$38:PW$38),0)+SUMIF($K$41:$K360,$O367,PX$41:PX360))</f>
        <v>0</v>
      </c>
      <c r="PY384" s="233">
        <f>IF($O367=0,0,IF(AND($D361="E",'DATOS DIAG OT'!$AE$14="X"),SUM($Q$38:PX$38),0)+SUMIF($K$41:$K360,$O367,PY$41:PY360))</f>
        <v>0</v>
      </c>
      <c r="PZ384" s="233">
        <f>IF($O367=0,0,IF(AND($D361="E",'DATOS DIAG OT'!$AE$14="X"),SUM($Q$38:PY$38),0)+SUMIF($K$41:$K360,$O367,PZ$41:PZ360))</f>
        <v>0</v>
      </c>
      <c r="QA384" s="233">
        <f>IF($O367=0,0,IF(AND($D361="E",'DATOS DIAG OT'!$AE$14="X"),SUM($Q$38:PZ$38),0)+SUMIF($K$41:$K360,$O367,QA$41:QA360))</f>
        <v>0</v>
      </c>
      <c r="QB384" s="233">
        <f>IF($O367=0,0,IF(AND($D361="E",'DATOS DIAG OT'!$AE$14="X"),SUM($Q$38:QA$38),0)+SUMIF($K$41:$K360,$O367,QB$41:QB360))</f>
        <v>0</v>
      </c>
      <c r="QC384" s="233">
        <f>IF($O367=0,0,IF(AND($D361="E",'DATOS DIAG OT'!$AE$14="X"),SUM($Q$38:QB$38),0)+SUMIF($K$41:$K360,$O367,QC$41:QC360))</f>
        <v>0</v>
      </c>
      <c r="QD384" s="233">
        <f>IF($O367=0,0,IF(AND($D361="E",'DATOS DIAG OT'!$AE$14="X"),SUM($Q$38:QC$38),0)+SUMIF($K$41:$K360,$O367,QD$41:QD360))</f>
        <v>0</v>
      </c>
      <c r="QE384" s="233">
        <f>IF($O367=0,0,IF(AND($D361="E",'DATOS DIAG OT'!$AE$14="X"),SUM($Q$38:QD$38),0)+SUMIF($K$41:$K360,$O367,QE$41:QE360))</f>
        <v>0</v>
      </c>
      <c r="QF384" s="233">
        <f>IF($O367=0,0,IF(AND($D361="E",'DATOS DIAG OT'!$AE$14="X"),SUM($Q$38:QE$38),0)+SUMIF($K$41:$K360,$O367,QF$41:QF360))</f>
        <v>0</v>
      </c>
      <c r="QG384" s="233">
        <f>IF($O367=0,0,IF(AND($D361="E",'DATOS DIAG OT'!$AE$14="X"),SUM($Q$38:QF$38),0)+SUMIF($K$41:$K360,$O367,QG$41:QG360))</f>
        <v>0</v>
      </c>
      <c r="QH384" s="233">
        <f>IF($O367=0,0,IF(AND($D361="E",'DATOS DIAG OT'!$AE$14="X"),SUM($Q$38:QG$38),0)+SUMIF($K$41:$K360,$O367,QH$41:QH360))</f>
        <v>0</v>
      </c>
      <c r="QI384" s="233">
        <f>IF($O367=0,0,IF(AND($D361="E",'DATOS DIAG OT'!$AE$14="X"),SUM($Q$38:QH$38),0)+SUMIF($K$41:$K360,$O367,QI$41:QI360))</f>
        <v>0</v>
      </c>
      <c r="QJ384" s="233">
        <f>IF($O367=0,0,IF(AND($D361="E",'DATOS DIAG OT'!$AE$14="X"),SUM($Q$38:QI$38),0)+SUMIF($K$41:$K360,$O367,QJ$41:QJ360))</f>
        <v>0</v>
      </c>
      <c r="QK384" s="233">
        <f>IF($O367=0,0,IF(AND($D361="E",'DATOS DIAG OT'!$AE$14="X"),SUM($Q$38:QJ$38),0)+SUMIF($K$41:$K360,$O367,QK$41:QK360))</f>
        <v>0</v>
      </c>
      <c r="QL384" s="233">
        <f>IF($O367=0,0,IF(AND($D361="E",'DATOS DIAG OT'!$AE$14="X"),SUM($Q$38:QK$38),0)+SUMIF($K$41:$K360,$O367,QL$41:QL360))</f>
        <v>0</v>
      </c>
      <c r="QM384" s="233">
        <f>IF($O367=0,0,IF(AND($D361="E",'DATOS DIAG OT'!$AE$14="X"),SUM($Q$38:QL$38),0)+SUMIF($K$41:$K360,$O367,QM$41:QM360))</f>
        <v>0</v>
      </c>
      <c r="QN384" s="233">
        <f>IF($O367=0,0,IF(AND($D361="E",'DATOS DIAG OT'!$AE$14="X"),SUM($Q$38:QM$38),0)+SUMIF($K$41:$K360,$O367,QN$41:QN360))</f>
        <v>0</v>
      </c>
      <c r="QO384" s="233">
        <f>IF($O367=0,0,IF(AND($D361="E",'DATOS DIAG OT'!$AE$14="X"),SUM($Q$38:QN$38),0)+SUMIF($K$41:$K360,$O367,QO$41:QO360))</f>
        <v>0</v>
      </c>
      <c r="QP384" s="233">
        <f>IF($O367=0,0,IF(AND($D361="E",'DATOS DIAG OT'!$AE$14="X"),SUM($Q$38:QO$38),0)+SUMIF($K$41:$K360,$O367,QP$41:QP360))</f>
        <v>0</v>
      </c>
      <c r="QQ384" s="233">
        <f>IF($O367=0,0,IF(AND($D361="E",'DATOS DIAG OT'!$AE$14="X"),SUM($Q$38:QP$38),0)+SUMIF($K$41:$K360,$O367,QQ$41:QQ360))</f>
        <v>0</v>
      </c>
      <c r="QR384" s="233">
        <f>IF($O367=0,0,IF(AND($D361="E",'DATOS DIAG OT'!$AE$14="X"),SUM($Q$38:QQ$38),0)+SUMIF($K$41:$K360,$O367,QR$41:QR360))</f>
        <v>0</v>
      </c>
      <c r="QS384" s="233">
        <f>IF($O367=0,0,IF(AND($D361="E",'DATOS DIAG OT'!$AE$14="X"),SUM($Q$38:QR$38),0)+SUMIF($K$41:$K360,$O367,QS$41:QS360))</f>
        <v>0</v>
      </c>
      <c r="QT384" s="233">
        <f>IF($O367=0,0,IF(AND($D361="E",'DATOS DIAG OT'!$AE$14="X"),SUM($Q$38:QS$38),0)+SUMIF($K$41:$K360,$O367,QT$41:QT360))</f>
        <v>0</v>
      </c>
      <c r="QU384" s="233">
        <f>IF($O367=0,0,IF(AND($D361="E",'DATOS DIAG OT'!$AE$14="X"),SUM($Q$38:QT$38),0)+SUMIF($K$41:$K360,$O367,QU$41:QU360))</f>
        <v>0</v>
      </c>
      <c r="QV384" s="233">
        <f>IF($O367=0,0,IF(AND($D361="E",'DATOS DIAG OT'!$AE$14="X"),SUM($Q$38:QU$38),0)+SUMIF($K$41:$K360,$O367,QV$41:QV360))</f>
        <v>0</v>
      </c>
      <c r="QW384" s="233">
        <f>IF($O367=0,0,IF(AND($D361="E",'DATOS DIAG OT'!$AE$14="X"),SUM($Q$38:QV$38),0)+SUMIF($K$41:$K360,$O367,QW$41:QW360))</f>
        <v>0</v>
      </c>
      <c r="QX384" s="233">
        <f>IF($O367=0,0,IF(AND($D361="E",'DATOS DIAG OT'!$AE$14="X"),SUM($Q$38:QW$38),0)+SUMIF($K$41:$K360,$O367,QX$41:QX360))</f>
        <v>0</v>
      </c>
      <c r="QY384" s="233">
        <f>IF($O367=0,0,IF(AND($D361="E",'DATOS DIAG OT'!$AE$14="X"),SUM($Q$38:QX$38),0)+SUMIF($K$41:$K360,$O367,QY$41:QY360))</f>
        <v>0</v>
      </c>
      <c r="QZ384" s="233">
        <f>IF($O367=0,0,IF(AND($D361="E",'DATOS DIAG OT'!$AE$14="X"),SUM($Q$38:QY$38),0)+SUMIF($K$41:$K360,$O367,QZ$41:QZ360))</f>
        <v>0</v>
      </c>
      <c r="RA384" s="233">
        <f>IF($O367=0,0,IF(AND($D361="E",'DATOS DIAG OT'!$AE$14="X"),SUM($Q$38:QZ$38),0)+SUMIF($K$41:$K360,$O367,RA$41:RA360))</f>
        <v>0</v>
      </c>
      <c r="RB384" s="233">
        <f>IF($O367=0,0,IF(AND($D361="E",'DATOS DIAG OT'!$AE$14="X"),SUM($Q$38:RA$38),0)+SUMIF($K$41:$K360,$O367,RB$41:RB360))</f>
        <v>0</v>
      </c>
      <c r="RC384" s="233">
        <f>IF($O367=0,0,IF(AND($D361="E",'DATOS DIAG OT'!$AE$14="X"),SUM($Q$38:RB$38),0)+SUMIF($K$41:$K360,$O367,RC$41:RC360))</f>
        <v>0</v>
      </c>
      <c r="RD384" s="233">
        <f>IF($O367=0,0,IF(AND($D361="E",'DATOS DIAG OT'!$AE$14="X"),SUM($Q$38:RC$38),0)+SUMIF($K$41:$K360,$O367,RD$41:RD360))</f>
        <v>0</v>
      </c>
      <c r="RE384" s="233">
        <f>IF($O367=0,0,IF(AND($D361="E",'DATOS DIAG OT'!$AE$14="X"),SUM($Q$38:RD$38),0)+SUMIF($K$41:$K360,$O367,RE$41:RE360))</f>
        <v>0</v>
      </c>
      <c r="RF384" s="233">
        <f>IF($O367=0,0,IF(AND($D361="E",'DATOS DIAG OT'!$AE$14="X"),SUM($Q$38:RE$38),0)+SUMIF($K$41:$K360,$O367,RF$41:RF360))</f>
        <v>0</v>
      </c>
      <c r="RG384" s="233">
        <f>IF($O367=0,0,IF(AND($D361="E",'DATOS DIAG OT'!$AE$14="X"),SUM($Q$38:RF$38),0)+SUMIF($K$41:$K360,$O367,RG$41:RG360))</f>
        <v>0</v>
      </c>
      <c r="RH384" s="233">
        <f>IF($O367=0,0,IF(AND($D361="E",'DATOS DIAG OT'!$AE$14="X"),SUM($Q$38:RG$38),0)+SUMIF($K$41:$K360,$O367,RH$41:RH360))</f>
        <v>0</v>
      </c>
      <c r="RI384" s="233">
        <f>IF($O367=0,0,IF(AND($D361="E",'DATOS DIAG OT'!$AE$14="X"),SUM($Q$38:RH$38),0)+SUMIF($K$41:$K360,$O367,RI$41:RI360))</f>
        <v>0</v>
      </c>
      <c r="RJ384" s="233">
        <f>IF($O367=0,0,IF(AND($D361="E",'DATOS DIAG OT'!$AE$14="X"),SUM($Q$38:RI$38),0)+SUMIF($K$41:$K360,$O367,RJ$41:RJ360))</f>
        <v>0</v>
      </c>
      <c r="RK384" s="233">
        <f>IF($O367=0,0,IF(AND($D361="E",'DATOS DIAG OT'!$AE$14="X"),SUM($Q$38:RJ$38),0)+SUMIF($K$41:$K360,$O367,RK$41:RK360))</f>
        <v>0</v>
      </c>
      <c r="RL384" s="233">
        <f>IF($O367=0,0,IF(AND($D361="E",'DATOS DIAG OT'!$AE$14="X"),SUM($Q$38:RK$38),0)+SUMIF($K$41:$K360,$O367,RL$41:RL360))</f>
        <v>0</v>
      </c>
      <c r="RM384" s="233">
        <f>IF($O367=0,0,IF(AND($D361="E",'DATOS DIAG OT'!$AE$14="X"),SUM($Q$38:RL$38),0)+SUMIF($K$41:$K360,$O367,RM$41:RM360))</f>
        <v>0</v>
      </c>
      <c r="RN384" s="233">
        <f>IF($O367=0,0,IF(AND($D361="E",'DATOS DIAG OT'!$AE$14="X"),SUM($Q$38:RM$38),0)+SUMIF($K$41:$K360,$O367,RN$41:RN360))</f>
        <v>0</v>
      </c>
      <c r="RO384" s="233">
        <f>IF($O367=0,0,IF(AND($D361="E",'DATOS DIAG OT'!$AE$14="X"),SUM($Q$38:RN$38),0)+SUMIF($K$41:$K360,$O367,RO$41:RO360))</f>
        <v>0</v>
      </c>
      <c r="RP384" s="233">
        <f>IF($O367=0,0,IF(AND($D361="E",'DATOS DIAG OT'!$AE$14="X"),SUM($Q$38:RO$38),0)+SUMIF($K$41:$K360,$O367,RP$41:RP360))</f>
        <v>0</v>
      </c>
      <c r="RQ384" s="233">
        <f>IF($O367=0,0,IF(AND($D361="E",'DATOS DIAG OT'!$AE$14="X"),SUM($Q$38:RP$38),0)+SUMIF($K$41:$K360,$O367,RQ$41:RQ360))</f>
        <v>0</v>
      </c>
      <c r="RR384" s="233">
        <f>IF($O367=0,0,IF(AND($D361="E",'DATOS DIAG OT'!$AE$14="X"),SUM($Q$38:RQ$38),0)+SUMIF($K$41:$K360,$O367,RR$41:RR360))</f>
        <v>0</v>
      </c>
      <c r="RS384" s="233">
        <f>IF($O367=0,0,IF(AND($D361="E",'DATOS DIAG OT'!$AE$14="X"),SUM($Q$38:RR$38),0)+SUMIF($K$41:$K360,$O367,RS$41:RS360))</f>
        <v>0</v>
      </c>
      <c r="RT384" s="233">
        <f>IF($O367=0,0,IF(AND($D361="E",'DATOS DIAG OT'!$AE$14="X"),SUM($Q$38:RS$38),0)+SUMIF($K$41:$K360,$O367,RT$41:RT360))</f>
        <v>0</v>
      </c>
      <c r="RU384" s="233">
        <f>IF($O367=0,0,IF(AND($D361="E",'DATOS DIAG OT'!$AE$14="X"),SUM($Q$38:RT$38),0)+SUMIF($K$41:$K360,$O367,RU$41:RU360))</f>
        <v>0</v>
      </c>
      <c r="RV384" s="233">
        <f>IF($O367=0,0,IF(AND($D361="E",'DATOS DIAG OT'!$AE$14="X"),SUM($Q$38:RU$38),0)+SUMIF($K$41:$K360,$O367,RV$41:RV360))</f>
        <v>0</v>
      </c>
      <c r="RW384" s="233">
        <f>IF($O367=0,0,IF(AND($D361="E",'DATOS DIAG OT'!$AE$14="X"),SUM($Q$38:RV$38),0)+SUMIF($K$41:$K360,$O367,RW$41:RW360))</f>
        <v>0</v>
      </c>
      <c r="RX384" s="233">
        <f>IF($O367=0,0,IF(AND($D361="E",'DATOS DIAG OT'!$AE$14="X"),SUM($Q$38:RW$38),0)+SUMIF($K$41:$K360,$O367,RX$41:RX360))</f>
        <v>0</v>
      </c>
      <c r="RY384" s="233">
        <f>IF($O367=0,0,IF(AND($D361="E",'DATOS DIAG OT'!$AE$14="X"),SUM($Q$38:RX$38),0)+SUMIF($K$41:$K360,$O367,RY$41:RY360))</f>
        <v>0</v>
      </c>
      <c r="RZ384" s="233">
        <f>IF($O367=0,0,IF(AND($D361="E",'DATOS DIAG OT'!$AE$14="X"),SUM($Q$38:RY$38),0)+SUMIF($K$41:$K360,$O367,RZ$41:RZ360))</f>
        <v>0</v>
      </c>
      <c r="SA384" s="233">
        <f>IF($O367=0,0,IF(AND($D361="E",'DATOS DIAG OT'!$AE$14="X"),SUM($Q$38:RZ$38),0)+SUMIF($K$41:$K360,$O367,SA$41:SA360))</f>
        <v>0</v>
      </c>
      <c r="SB384" s="233">
        <f>IF($O367=0,0,IF(AND($D361="E",'DATOS DIAG OT'!$AE$14="X"),SUM($Q$38:SA$38),0)+SUMIF($K$41:$K360,$O367,SB$41:SB360))</f>
        <v>0</v>
      </c>
      <c r="SC384" s="233">
        <f>IF($O367=0,0,IF(AND($D361="E",'DATOS DIAG OT'!$AE$14="X"),SUM($Q$38:SB$38),0)+SUMIF($K$41:$K360,$O367,SC$41:SC360))</f>
        <v>0</v>
      </c>
      <c r="SD384" s="233">
        <f>IF($O367=0,0,IF(AND($D361="E",'DATOS DIAG OT'!$AE$14="X"),SUM($Q$38:SC$38),0)+SUMIF($K$41:$K360,$O367,SD$41:SD360))</f>
        <v>0</v>
      </c>
      <c r="SE384" s="233">
        <f>IF($O367=0,0,IF(AND($D361="E",'DATOS DIAG OT'!$AE$14="X"),SUM($Q$38:SD$38),0)+SUMIF($K$41:$K360,$O367,SE$41:SE360))</f>
        <v>0</v>
      </c>
      <c r="SF384" s="233">
        <f>IF($O367=0,0,IF(AND($D361="E",'DATOS DIAG OT'!$AE$14="X"),SUM($Q$38:SE$38),0)+SUMIF($K$41:$K360,$O367,SF$41:SF360))</f>
        <v>0</v>
      </c>
      <c r="SG384" s="233">
        <f>IF($O367=0,0,IF(AND($D361="E",'DATOS DIAG OT'!$AE$14="X"),SUM($Q$38:SF$38),0)+SUMIF($K$41:$K360,$O367,SG$41:SG360))</f>
        <v>0</v>
      </c>
      <c r="SH384" s="233">
        <f>IF($O367=0,0,IF(AND($D361="E",'DATOS DIAG OT'!$AE$14="X"),SUM($Q$38:SG$38),0)+SUMIF($K$41:$K360,$O367,SH$41:SH360))</f>
        <v>0</v>
      </c>
      <c r="SI384" s="233">
        <f>IF($O367=0,0,IF(AND($D361="E",'DATOS DIAG OT'!$AE$14="X"),SUM($Q$38:SH$38),0)+SUMIF($K$41:$K360,$O367,SI$41:SI360))</f>
        <v>0</v>
      </c>
      <c r="SJ384" s="233">
        <f>IF($O367=0,0,IF(AND($D361="E",'DATOS DIAG OT'!$AE$14="X"),SUM($Q$38:SI$38),0)+SUMIF($K$41:$K360,$O367,SJ$41:SJ360))</f>
        <v>0</v>
      </c>
      <c r="SK384" s="233">
        <f>IF($O367=0,0,IF(AND($D361="E",'DATOS DIAG OT'!$AE$14="X"),SUM($Q$38:SJ$38),0)+SUMIF($K$41:$K360,$O367,SK$41:SK360))</f>
        <v>0</v>
      </c>
      <c r="SL384" s="233">
        <f>IF($O367=0,0,IF(AND($D361="E",'DATOS DIAG OT'!$AE$14="X"),SUM($Q$38:SK$38),0)+SUMIF($K$41:$K360,$O367,SL$41:SL360))</f>
        <v>0</v>
      </c>
      <c r="SM384" s="233">
        <f>IF($O367=0,0,IF(AND($D361="E",'DATOS DIAG OT'!$AE$14="X"),SUM($Q$38:SL$38),0)+SUMIF($K$41:$K360,$O367,SM$41:SM360))</f>
        <v>0</v>
      </c>
      <c r="SN384" s="233">
        <f>IF($O367=0,0,IF(AND($D361="E",'DATOS DIAG OT'!$AE$14="X"),SUM($Q$38:SM$38),0)+SUMIF($K$41:$K360,$O367,SN$41:SN360))</f>
        <v>0</v>
      </c>
      <c r="SO384" s="233">
        <f>IF($O367=0,0,IF(AND($D361="E",'DATOS DIAG OT'!$AE$14="X"),SUM($Q$38:SN$38),0)+SUMIF($K$41:$K360,$O367,SO$41:SO360))</f>
        <v>0</v>
      </c>
      <c r="SP384" s="233">
        <f>IF($O367=0,0,IF(AND($D361="E",'DATOS DIAG OT'!$AE$14="X"),SUM($Q$38:SO$38),0)+SUMIF($K$41:$K360,$O367,SP$41:SP360))</f>
        <v>0</v>
      </c>
      <c r="SQ384" s="233">
        <f>IF($O367=0,0,IF(AND($D361="E",'DATOS DIAG OT'!$AE$14="X"),SUM($Q$38:SP$38),0)+SUMIF($K$41:$K360,$O367,SQ$41:SQ360))</f>
        <v>0</v>
      </c>
      <c r="SR384" s="233">
        <f>IF($O367=0,0,IF(AND($D361="E",'DATOS DIAG OT'!$AE$14="X"),SUM($Q$38:SQ$38),0)+SUMIF($K$41:$K360,$O367,SR$41:SR360))</f>
        <v>0</v>
      </c>
      <c r="SS384" s="233">
        <f>IF($O367=0,0,IF(AND($D361="E",'DATOS DIAG OT'!$AE$14="X"),SUM($Q$38:SR$38),0)+SUMIF($K$41:$K360,$O367,SS$41:SS360))</f>
        <v>0</v>
      </c>
      <c r="ST384" s="233">
        <f>IF($O367=0,0,IF(AND($D361="E",'DATOS DIAG OT'!$AE$14="X"),SUM($Q$38:SS$38),0)+SUMIF($K$41:$K360,$O367,ST$41:ST360))</f>
        <v>0</v>
      </c>
      <c r="SU384" s="233">
        <f>IF($O367=0,0,IF(AND($D361="E",'DATOS DIAG OT'!$AE$14="X"),SUM($Q$38:ST$38),0)+SUMIF($K$41:$K360,$O367,SU$41:SU360))</f>
        <v>0</v>
      </c>
      <c r="SV384" s="233">
        <f>IF($O367=0,0,IF(AND($D361="E",'DATOS DIAG OT'!$AE$14="X"),SUM($Q$38:SU$38),0)+SUMIF($K$41:$K360,$O367,SV$41:SV360))</f>
        <v>0</v>
      </c>
      <c r="SW384" s="233">
        <f>IF($O367=0,0,IF(AND($D361="E",'DATOS DIAG OT'!$AE$14="X"),SUM($Q$38:SV$38),0)+SUMIF($K$41:$K360,$O367,SW$41:SW360))</f>
        <v>0</v>
      </c>
    </row>
    <row r="385" spans="2:518" ht="29" hidden="1" customHeight="1">
      <c r="B385" s="234"/>
      <c r="C385" s="234"/>
      <c r="D385" s="234"/>
      <c r="E385" s="234"/>
      <c r="F385" s="234"/>
      <c r="G385" s="234"/>
      <c r="H385" s="222"/>
      <c r="I385" s="890"/>
      <c r="J385" s="890"/>
      <c r="K385" s="201"/>
      <c r="L385" s="1387">
        <f>MAX(R385:SW385)</f>
        <v>0</v>
      </c>
      <c r="M385" s="1387"/>
      <c r="N385" s="217"/>
      <c r="O385" s="217"/>
      <c r="P385" s="218" t="s">
        <v>57</v>
      </c>
      <c r="Q385" s="230">
        <v>0</v>
      </c>
      <c r="R385" s="231">
        <f>IF(OR($O367=0,AND($AA$35="X",$D361="E")),0,R384-(R386*IF($I386&gt;0,$I386,1))+$I388*(1-(SUM($Q390:R390)/$M$40)))</f>
        <v>0</v>
      </c>
      <c r="S385" s="231">
        <f>IF(OR($O367=0,AND($AA$35="X",$D361="E")),0,S384-(S386*IF($I386&gt;0,$I386,1))+$I388*(1-(SUM($Q390:S390)/$M$40)))</f>
        <v>0</v>
      </c>
      <c r="T385" s="231">
        <f>IF(OR($O367=0,AND($AA$35="X",$D361="E")),0,T384-(T386*IF($I386&gt;0,$I386,1))+$I388*(1-(SUM($Q390:T390)/$M$40)))</f>
        <v>0</v>
      </c>
      <c r="U385" s="231">
        <f>IF(OR($O367=0,AND($AA$35="X",$D361="E")),0,U384-(U386*IF($I386&gt;0,$I386,1))+$I388*(1-(SUM($Q390:U390)/$M$40)))</f>
        <v>0</v>
      </c>
      <c r="V385" s="231">
        <f>IF(OR($O367=0,AND($AA$35="X",$D361="E")),0,V384-(V386*IF($I386&gt;0,$I386,1))+$I388*(1-(SUM($Q390:V390)/$M$40)))</f>
        <v>0</v>
      </c>
      <c r="W385" s="231">
        <f>IF(OR($O367=0,AND($AA$35="X",$D361="E")),0,W384-(W386*IF($I386&gt;0,$I386,1))+$I388*(1-(SUM($Q390:W390)/$M$40)))</f>
        <v>0</v>
      </c>
      <c r="X385" s="231">
        <f>IF(OR($O367=0,AND($AA$35="X",$D361="E")),0,X384-(X386*IF($I386&gt;0,$I386,1))+$I388*(1-(SUM($Q390:X390)/$M$40)))</f>
        <v>0</v>
      </c>
      <c r="Y385" s="231">
        <f>IF(OR($O367=0,AND($AA$35="X",$D361="E")),0,Y384-(Y386*IF($I386&gt;0,$I386,1))+$I388*(1-(SUM($Q390:Y390)/$M$40)))</f>
        <v>0</v>
      </c>
      <c r="Z385" s="231">
        <f>IF(OR($O367=0,AND($AA$35="X",$D361="E")),0,Z384-(Z386*IF($I386&gt;0,$I386,1))+$I388*(1-(SUM($Q390:Z390)/$M$40)))</f>
        <v>0</v>
      </c>
      <c r="AA385" s="231">
        <f>IF(OR($O367=0,AND($AA$35="X",$D361="E")),0,AA384-(AA386*IF($I386&gt;0,$I386,1))+$I388*(1-(SUM($Q390:AA390)/$M$40)))</f>
        <v>0</v>
      </c>
      <c r="AB385" s="231">
        <f>IF(OR($O367=0,AND($AA$35="X",$D361="E")),0,AB384-(AB386*IF($I386&gt;0,$I386,1))+$I388*(1-(SUM($Q390:AB390)/$M$40)))</f>
        <v>0</v>
      </c>
      <c r="AC385" s="231">
        <f>IF(OR($O367=0,AND($AA$35="X",$D361="E")),0,AC384-(AC386*IF($I386&gt;0,$I386,1))+$I388*(1-(SUM($Q390:AC390)/$M$40)))</f>
        <v>0</v>
      </c>
      <c r="AD385" s="231">
        <f>IF(OR($O367=0,AND($AA$35="X",$D361="E")),0,AD384-(AD386*IF($I386&gt;0,$I386,1))+$I388*(1-(SUM($Q390:AD390)/$M$40)))</f>
        <v>0</v>
      </c>
      <c r="AE385" s="231">
        <f>IF(OR($O367=0,AND($AA$35="X",$D361="E")),0,AE384-(AE386*IF($I386&gt;0,$I386,1))+$I388*(1-(SUM($Q390:AE390)/$M$40)))</f>
        <v>0</v>
      </c>
      <c r="AF385" s="231">
        <f>IF(OR($O367=0,AND($AA$35="X",$D361="E")),0,AF384-(AF386*IF($I386&gt;0,$I386,1))+$I388*(1-(SUM($Q390:AF390)/$M$40)))</f>
        <v>0</v>
      </c>
      <c r="AG385" s="231">
        <f>IF(OR($O367=0,AND($AA$35="X",$D361="E")),0,AG384-(AG386*IF($I386&gt;0,$I386,1))+$I388*(1-(SUM($Q390:AG390)/$M$40)))</f>
        <v>0</v>
      </c>
      <c r="AH385" s="231">
        <f>IF(OR($O367=0,AND($AA$35="X",$D361="E")),0,AH384-(AH386*IF($I386&gt;0,$I386,1))+$I388*(1-(SUM($Q390:AH390)/$M$40)))</f>
        <v>0</v>
      </c>
      <c r="AI385" s="231">
        <f>IF(OR($O367=0,AND($AA$35="X",$D361="E")),0,AI384-(AI386*IF($I386&gt;0,$I386,1))+$I388*(1-(SUM($Q390:AI390)/$M$40)))</f>
        <v>0</v>
      </c>
      <c r="AJ385" s="231">
        <f>IF(OR($O367=0,AND($AA$35="X",$D361="E")),0,AJ384-(AJ386*IF($I386&gt;0,$I386,1))+$I388*(1-(SUM($Q390:AJ390)/$M$40)))</f>
        <v>0</v>
      </c>
      <c r="AK385" s="231">
        <f>IF(OR($O367=0,AND($AA$35="X",$D361="E")),0,AK384-(AK386*IF($I386&gt;0,$I386,1))+$I388*(1-(SUM($Q390:AK390)/$M$40)))</f>
        <v>0</v>
      </c>
      <c r="AL385" s="231">
        <f>IF(OR($O367=0,AND($AA$35="X",$D361="E")),0,AL384-(AL386*IF($I386&gt;0,$I386,1))+$I388*(1-(SUM($Q390:AL390)/$M$40)))</f>
        <v>0</v>
      </c>
      <c r="AM385" s="231">
        <f>IF(OR($O367=0,AND($AA$35="X",$D361="E")),0,AM384-(AM386*IF($I386&gt;0,$I386,1))+$I388*(1-(SUM($Q390:AM390)/$M$40)))</f>
        <v>0</v>
      </c>
      <c r="AN385" s="231">
        <f>IF(OR($O367=0,AND($AA$35="X",$D361="E")),0,AN384-(AN386*IF($I386&gt;0,$I386,1))+$I388*(1-(SUM($Q390:AN390)/$M$40)))</f>
        <v>0</v>
      </c>
      <c r="AO385" s="231">
        <f>IF(OR($O367=0,AND($AA$35="X",$D361="E")),0,AO384-(AO386*IF($I386&gt;0,$I386,1))+$I388*(1-(SUM($Q390:AO390)/$M$40)))</f>
        <v>0</v>
      </c>
      <c r="AP385" s="231">
        <f>IF(OR($O367=0,AND($AA$35="X",$D361="E")),0,AP384-(AP386*IF($I386&gt;0,$I386,1))+$I388*(1-(SUM($Q390:AP390)/$M$40)))</f>
        <v>0</v>
      </c>
      <c r="AQ385" s="231">
        <f>IF(OR($O367=0,AND($AA$35="X",$D361="E")),0,AQ384-(AQ386*IF($I386&gt;0,$I386,1))+$I388*(1-(SUM($Q390:AQ390)/$M$40)))</f>
        <v>0</v>
      </c>
      <c r="AR385" s="231">
        <f>IF(OR($O367=0,AND($AA$35="X",$D361="E")),0,AR384-(AR386*IF($I386&gt;0,$I386,1))+$I388*(1-(SUM($Q390:AR390)/$M$40)))</f>
        <v>0</v>
      </c>
      <c r="AS385" s="231">
        <f>IF(OR($O367=0,AND($AA$35="X",$D361="E")),0,AS384-(AS386*IF($I386&gt;0,$I386,1))+$I388*(1-(SUM($Q390:AS390)/$M$40)))</f>
        <v>0</v>
      </c>
      <c r="AT385" s="231">
        <f>IF(OR($O367=0,AND($AA$35="X",$D361="E")),0,AT384-(AT386*IF($I386&gt;0,$I386,1))+$I388*(1-(SUM($Q390:AT390)/$M$40)))</f>
        <v>0</v>
      </c>
      <c r="AU385" s="231">
        <f>IF(OR($O367=0,AND($AA$35="X",$D361="E")),0,AU384-(AU386*IF($I386&gt;0,$I386,1))+$I388*(1-(SUM($Q390:AU390)/$M$40)))</f>
        <v>0</v>
      </c>
      <c r="AV385" s="231">
        <f>IF(OR($O367=0,AND($AA$35="X",$D361="E")),0,AV384-(AV386*IF($I386&gt;0,$I386,1))+$I388*(1-(SUM($Q390:AV390)/$M$40)))</f>
        <v>0</v>
      </c>
      <c r="AW385" s="231">
        <f>IF(OR($O367=0,AND($AA$35="X",$D361="E")),0,AW384-(AW386*IF($I386&gt;0,$I386,1))+$I388*(1-(SUM($Q390:AW390)/$M$40)))</f>
        <v>0</v>
      </c>
      <c r="AX385" s="231">
        <f>IF(OR($O367=0,AND($AA$35="X",$D361="E")),0,AX384-(AX386*IF($I386&gt;0,$I386,1))+$I388*(1-(SUM($Q390:AX390)/$M$40)))</f>
        <v>0</v>
      </c>
      <c r="AY385" s="231">
        <f>IF(OR($O367=0,AND($AA$35="X",$D361="E")),0,AY384-(AY386*IF($I386&gt;0,$I386,1))+$I388*(1-(SUM($Q390:AY390)/$M$40)))</f>
        <v>0</v>
      </c>
      <c r="AZ385" s="231">
        <f>IF(OR($O367=0,AND($AA$35="X",$D361="E")),0,AZ384-(AZ386*IF($I386&gt;0,$I386,1))+$I388*(1-(SUM($Q390:AZ390)/$M$40)))</f>
        <v>0</v>
      </c>
      <c r="BA385" s="231">
        <f>IF(OR($O367=0,AND($AA$35="X",$D361="E")),0,BA384-(BA386*IF($I386&gt;0,$I386,1))+$I388*(1-(SUM($Q390:BA390)/$M$40)))</f>
        <v>0</v>
      </c>
      <c r="BB385" s="231">
        <f>IF(OR($O367=0,AND($AA$35="X",$D361="E")),0,BB384-(BB386*IF($I386&gt;0,$I386,1))+$I388*(1-(SUM($Q390:BB390)/$M$40)))</f>
        <v>0</v>
      </c>
      <c r="BC385" s="231">
        <f>IF(OR($O367=0,AND($AA$35="X",$D361="E")),0,BC384-(BC386*IF($I386&gt;0,$I386,1))+$I388*(1-(SUM($Q390:BC390)/$M$40)))</f>
        <v>0</v>
      </c>
      <c r="BD385" s="231">
        <f>IF(OR($O367=0,AND($AA$35="X",$D361="E")),0,BD384-(BD386*IF($I386&gt;0,$I386,1))+$I388*(1-(SUM($Q390:BD390)/$M$40)))</f>
        <v>0</v>
      </c>
      <c r="BE385" s="231">
        <f>IF(OR($O367=0,AND($AA$35="X",$D361="E")),0,BE384-(BE386*IF($I386&gt;0,$I386,1))+$I388*(1-(SUM($Q390:BE390)/$M$40)))</f>
        <v>0</v>
      </c>
      <c r="BF385" s="231">
        <f>IF(OR($O367=0,AND($AA$35="X",$D361="E")),0,BF384-(BF386*IF($I386&gt;0,$I386,1))+$I388*(1-(SUM($Q390:BF390)/$M$40)))</f>
        <v>0</v>
      </c>
      <c r="BG385" s="231">
        <f>IF(OR($O367=0,AND($AA$35="X",$D361="E")),0,BG384-(BG386*IF($I386&gt;0,$I386,1))+$I388*(1-(SUM($Q390:BG390)/$M$40)))</f>
        <v>0</v>
      </c>
      <c r="BH385" s="231">
        <f>IF(OR($O367=0,AND($AA$35="X",$D361="E")),0,BH384-(BH386*IF($I386&gt;0,$I386,1))+$I388*(1-(SUM($Q390:BH390)/$M$40)))</f>
        <v>0</v>
      </c>
      <c r="BI385" s="231">
        <f>IF(OR($O367=0,AND($AA$35="X",$D361="E")),0,BI384-(BI386*IF($I386&gt;0,$I386,1))+$I388*(1-(SUM($Q390:BI390)/$M$40)))</f>
        <v>0</v>
      </c>
      <c r="BJ385" s="231">
        <f>IF(OR($O367=0,AND($AA$35="X",$D361="E")),0,BJ384-(BJ386*IF($I386&gt;0,$I386,1))+$I388*(1-(SUM($Q390:BJ390)/$M$40)))</f>
        <v>0</v>
      </c>
      <c r="BK385" s="231">
        <f>IF(OR($O367=0,AND($AA$35="X",$D361="E")),0,BK384-(BK386*IF($I386&gt;0,$I386,1))+$I388*(1-(SUM($Q390:BK390)/$M$40)))</f>
        <v>0</v>
      </c>
      <c r="BL385" s="231">
        <f>IF(OR($O367=0,AND($AA$35="X",$D361="E")),0,BL384-(BL386*IF($I386&gt;0,$I386,1))+$I388*(1-(SUM($Q390:BL390)/$M$40)))</f>
        <v>0</v>
      </c>
      <c r="BM385" s="231">
        <f>IF(OR($O367=0,AND($AA$35="X",$D361="E")),0,BM384-(BM386*IF($I386&gt;0,$I386,1))+$I388*(1-(SUM($Q390:BM390)/$M$40)))</f>
        <v>0</v>
      </c>
      <c r="BN385" s="231">
        <f>IF(OR($O367=0,AND($AA$35="X",$D361="E")),0,BN384-(BN386*IF($I386&gt;0,$I386,1))+$I388*(1-(SUM($Q390:BN390)/$M$40)))</f>
        <v>0</v>
      </c>
      <c r="BO385" s="231">
        <f>IF(OR($O367=0,AND($AA$35="X",$D361="E")),0,BO384-(BO386*IF($I386&gt;0,$I386,1))+$I388*(1-(SUM($Q390:BO390)/$M$40)))</f>
        <v>0</v>
      </c>
      <c r="BP385" s="231">
        <f>IF(OR($O367=0,AND($AA$35="X",$D361="E")),0,BP384-(BP386*IF($I386&gt;0,$I386,1))+$I388*(1-(SUM($Q390:BP390)/$M$40)))</f>
        <v>0</v>
      </c>
      <c r="BQ385" s="231">
        <f>IF(OR($O367=0,AND($AA$35="X",$D361="E")),0,BQ384-(BQ386*IF($I386&gt;0,$I386,1))+$I388*(1-(SUM($Q390:BQ390)/$M$40)))</f>
        <v>0</v>
      </c>
      <c r="BR385" s="231">
        <f>IF(OR($O367=0,AND($AA$35="X",$D361="E")),0,BR384-(BR386*IF($I386&gt;0,$I386,1))+$I388*(1-(SUM($Q390:BR390)/$M$40)))</f>
        <v>0</v>
      </c>
      <c r="BS385" s="231">
        <f>IF(OR($O367=0,AND($AA$35="X",$D361="E")),0,BS384-(BS386*IF($I386&gt;0,$I386,1))+$I388*(1-(SUM($Q390:BS390)/$M$40)))</f>
        <v>0</v>
      </c>
      <c r="BT385" s="231">
        <f>IF(OR($O367=0,AND($AA$35="X",$D361="E")),0,BT384-(BT386*IF($I386&gt;0,$I386,1))+$I388*(1-(SUM($Q390:BT390)/$M$40)))</f>
        <v>0</v>
      </c>
      <c r="BU385" s="231">
        <f>IF(OR($O367=0,AND($AA$35="X",$D361="E")),0,BU384-(BU386*IF($I386&gt;0,$I386,1))+$I388*(1-(SUM($Q390:BU390)/$M$40)))</f>
        <v>0</v>
      </c>
      <c r="BV385" s="231">
        <f>IF(OR($O367=0,AND($AA$35="X",$D361="E")),0,BV384-(BV386*IF($I386&gt;0,$I386,1))+$I388*(1-(SUM($Q390:BV390)/$M$40)))</f>
        <v>0</v>
      </c>
      <c r="BW385" s="231">
        <f>IF(OR($O367=0,AND($AA$35="X",$D361="E")),0,BW384-(BW386*IF($I386&gt;0,$I386,1))+$I388*(1-(SUM($Q390:BW390)/$M$40)))</f>
        <v>0</v>
      </c>
      <c r="BX385" s="231">
        <f>IF(OR($O367=0,AND($AA$35="X",$D361="E")),0,BX384-(BX386*IF($I386&gt;0,$I386,1))+$I388*(1-(SUM($Q390:BX390)/$M$40)))</f>
        <v>0</v>
      </c>
      <c r="BY385" s="231">
        <f>IF(OR($O367=0,AND($AA$35="X",$D361="E")),0,BY384-(BY386*IF($I386&gt;0,$I386,1))+$I388*(1-(SUM($Q390:BY390)/$M$40)))</f>
        <v>0</v>
      </c>
      <c r="BZ385" s="231">
        <f>IF(OR($O367=0,AND($AA$35="X",$D361="E")),0,BZ384-(BZ386*IF($I386&gt;0,$I386,1))+$I388*(1-(SUM($Q390:BZ390)/$M$40)))</f>
        <v>0</v>
      </c>
      <c r="CA385" s="231">
        <f>IF(OR($O367=0,AND($AA$35="X",$D361="E")),0,CA384-(CA386*IF($I386&gt;0,$I386,1))+$I388*(1-(SUM($Q390:CA390)/$M$40)))</f>
        <v>0</v>
      </c>
      <c r="CB385" s="231">
        <f>IF(OR($O367=0,AND($AA$35="X",$D361="E")),0,CB384-(CB386*IF($I386&gt;0,$I386,1))+$I388*(1-(SUM($Q390:CB390)/$M$40)))</f>
        <v>0</v>
      </c>
      <c r="CC385" s="231">
        <f>IF(OR($O367=0,AND($AA$35="X",$D361="E")),0,CC384-(CC386*IF($I386&gt;0,$I386,1))+$I388*(1-(SUM($Q390:CC390)/$M$40)))</f>
        <v>0</v>
      </c>
      <c r="CD385" s="231">
        <f>IF(OR($O367=0,AND($AA$35="X",$D361="E")),0,CD384-(CD386*IF($I386&gt;0,$I386,1))+$I388*(1-(SUM($Q390:CD390)/$M$40)))</f>
        <v>0</v>
      </c>
      <c r="CE385" s="231">
        <f>IF(OR($O367=0,AND($AA$35="X",$D361="E")),0,CE384-(CE386*IF($I386&gt;0,$I386,1))+$I388*(1-(SUM($Q390:CE390)/$M$40)))</f>
        <v>0</v>
      </c>
      <c r="CF385" s="231">
        <f>IF(OR($O367=0,AND($AA$35="X",$D361="E")),0,CF384-(CF386*IF($I386&gt;0,$I386,1))+$I388*(1-(SUM($Q390:CF390)/$M$40)))</f>
        <v>0</v>
      </c>
      <c r="CG385" s="231">
        <f>IF(OR($O367=0,AND($AA$35="X",$D361="E")),0,CG384-(CG386*IF($I386&gt;0,$I386,1))+$I388*(1-(SUM($Q390:CG390)/$M$40)))</f>
        <v>0</v>
      </c>
      <c r="CH385" s="231">
        <f>IF(OR($O367=0,AND($AA$35="X",$D361="E")),0,CH384-(CH386*IF($I386&gt;0,$I386,1))+$I388*(1-(SUM($Q390:CH390)/$M$40)))</f>
        <v>0</v>
      </c>
      <c r="CI385" s="231">
        <f>IF(OR($O367=0,AND($AA$35="X",$D361="E")),0,CI384-(CI386*IF($I386&gt;0,$I386,1))+$I388*(1-(SUM($Q390:CI390)/$M$40)))</f>
        <v>0</v>
      </c>
      <c r="CJ385" s="231">
        <f>IF(OR($O367=0,AND($AA$35="X",$D361="E")),0,CJ384-(CJ386*IF($I386&gt;0,$I386,1))+$I388*(1-(SUM($Q390:CJ390)/$M$40)))</f>
        <v>0</v>
      </c>
      <c r="CK385" s="231">
        <f>IF(OR($O367=0,AND($AA$35="X",$D361="E")),0,CK384-(CK386*IF($I386&gt;0,$I386,1))+$I388*(1-(SUM($Q390:CK390)/$M$40)))</f>
        <v>0</v>
      </c>
      <c r="CL385" s="231">
        <f>IF(OR($O367=0,AND($AA$35="X",$D361="E")),0,CL384-(CL386*IF($I386&gt;0,$I386,1))+$I388*(1-(SUM($Q390:CL390)/$M$40)))</f>
        <v>0</v>
      </c>
      <c r="CM385" s="231">
        <f>IF(OR($O367=0,AND($AA$35="X",$D361="E")),0,CM384-(CM386*IF($I386&gt;0,$I386,1))+$I388*(1-(SUM($Q390:CM390)/$M$40)))</f>
        <v>0</v>
      </c>
      <c r="CN385" s="231">
        <f>IF(OR($O367=0,AND($AA$35="X",$D361="E")),0,CN384-(CN386*IF($I386&gt;0,$I386,1))+$I388*(1-(SUM($Q390:CN390)/$M$40)))</f>
        <v>0</v>
      </c>
      <c r="CO385" s="231">
        <f>IF(OR($O367=0,AND($AA$35="X",$D361="E")),0,CO384-(CO386*IF($I386&gt;0,$I386,1))+$I388*(1-(SUM($Q390:CO390)/$M$40)))</f>
        <v>0</v>
      </c>
      <c r="CP385" s="231">
        <f>IF(OR($O367=0,AND($AA$35="X",$D361="E")),0,CP384-(CP386*IF($I386&gt;0,$I386,1))+$I388*(1-(SUM($Q390:CP390)/$M$40)))</f>
        <v>0</v>
      </c>
      <c r="CQ385" s="231">
        <f>IF(OR($O367=0,AND($AA$35="X",$D361="E")),0,CQ384-(CQ386*IF($I386&gt;0,$I386,1))+$I388*(1-(SUM($Q390:CQ390)/$M$40)))</f>
        <v>0</v>
      </c>
      <c r="CR385" s="231">
        <f>IF(OR($O367=0,AND($AA$35="X",$D361="E")),0,CR384-(CR386*IF($I386&gt;0,$I386,1))+$I388*(1-(SUM($Q390:CR390)/$M$40)))</f>
        <v>0</v>
      </c>
      <c r="CS385" s="231">
        <f>IF(OR($O367=0,AND($AA$35="X",$D361="E")),0,CS384-(CS386*IF($I386&gt;0,$I386,1))+$I388*(1-(SUM($Q390:CS390)/$M$40)))</f>
        <v>0</v>
      </c>
      <c r="CT385" s="231">
        <f>IF(OR($O367=0,AND($AA$35="X",$D361="E")),0,CT384-(CT386*IF($I386&gt;0,$I386,1))+$I388*(1-(SUM($Q390:CT390)/$M$40)))</f>
        <v>0</v>
      </c>
      <c r="CU385" s="231">
        <f>IF(OR($O367=0,AND($AA$35="X",$D361="E")),0,CU384-(CU386*IF($I386&gt;0,$I386,1))+$I388*(1-(SUM($Q390:CU390)/$M$40)))</f>
        <v>0</v>
      </c>
      <c r="CV385" s="231">
        <f>IF(OR($O367=0,AND($AA$35="X",$D361="E")),0,CV384-(CV386*IF($I386&gt;0,$I386,1))+$I388*(1-(SUM($Q390:CV390)/$M$40)))</f>
        <v>0</v>
      </c>
      <c r="CW385" s="231">
        <f>IF(OR($O367=0,AND($AA$35="X",$D361="E")),0,CW384-(CW386*IF($I386&gt;0,$I386,1))+$I388*(1-(SUM($Q390:CW390)/$M$40)))</f>
        <v>0</v>
      </c>
      <c r="CX385" s="231">
        <f>IF(OR($O367=0,AND($AA$35="X",$D361="E")),0,CX384-(CX386*IF($I386&gt;0,$I386,1))+$I388*(1-(SUM($Q390:CX390)/$M$40)))</f>
        <v>0</v>
      </c>
      <c r="CY385" s="231">
        <f>IF(OR($O367=0,AND($AA$35="X",$D361="E")),0,CY384-(CY386*IF($I386&gt;0,$I386,1))+$I388*(1-(SUM($Q390:CY390)/$M$40)))</f>
        <v>0</v>
      </c>
      <c r="CZ385" s="231">
        <f>IF(OR($O367=0,AND($AA$35="X",$D361="E")),0,CZ384-(CZ386*IF($I386&gt;0,$I386,1))+$I388*(1-(SUM($Q390:CZ390)/$M$40)))</f>
        <v>0</v>
      </c>
      <c r="DA385" s="231">
        <f>IF(OR($O367=0,AND($AA$35="X",$D361="E")),0,DA384-(DA386*IF($I386&gt;0,$I386,1))+$I388*(1-(SUM($Q390:DA390)/$M$40)))</f>
        <v>0</v>
      </c>
      <c r="DB385" s="231">
        <f>IF(OR($O367=0,AND($AA$35="X",$D361="E")),0,DB384-(DB386*IF($I386&gt;0,$I386,1))+$I388*(1-(SUM($Q390:DB390)/$M$40)))</f>
        <v>0</v>
      </c>
      <c r="DC385" s="231">
        <f>IF(OR($O367=0,AND($AA$35="X",$D361="E")),0,DC384-(DC386*IF($I386&gt;0,$I386,1))+$I388*(1-(SUM($Q390:DC390)/$M$40)))</f>
        <v>0</v>
      </c>
      <c r="DD385" s="231">
        <f>IF(OR($O367=0,AND($AA$35="X",$D361="E")),0,DD384-(DD386*IF($I386&gt;0,$I386,1))+$I388*(1-(SUM($Q390:DD390)/$M$40)))</f>
        <v>0</v>
      </c>
      <c r="DE385" s="231">
        <f>IF(OR($O367=0,AND($AA$35="X",$D361="E")),0,DE384-(DE386*IF($I386&gt;0,$I386,1))+$I388*(1-(SUM($Q390:DE390)/$M$40)))</f>
        <v>0</v>
      </c>
      <c r="DF385" s="231">
        <f>IF(OR($O367=0,AND($AA$35="X",$D361="E")),0,DF384-(DF386*IF($I386&gt;0,$I386,1))+$I388*(1-(SUM($Q390:DF390)/$M$40)))</f>
        <v>0</v>
      </c>
      <c r="DG385" s="231">
        <f>IF(OR($O367=0,AND($AA$35="X",$D361="E")),0,DG384-(DG386*IF($I386&gt;0,$I386,1))+$I388*(1-(SUM($Q390:DG390)/$M$40)))</f>
        <v>0</v>
      </c>
      <c r="DH385" s="231">
        <f>IF(OR($O367=0,AND($AA$35="X",$D361="E")),0,DH384-(DH386*IF($I386&gt;0,$I386,1))+$I388*(1-(SUM($Q390:DH390)/$M$40)))</f>
        <v>0</v>
      </c>
      <c r="DI385" s="231">
        <f>IF(OR($O367=0,AND($AA$35="X",$D361="E")),0,DI384-(DI386*IF($I386&gt;0,$I386,1))+$I388*(1-(SUM($Q390:DI390)/$M$40)))</f>
        <v>0</v>
      </c>
      <c r="DJ385" s="231">
        <f>IF(OR($O367=0,AND($AA$35="X",$D361="E")),0,DJ384-(DJ386*IF($I386&gt;0,$I386,1))+$I388*(1-(SUM($Q390:DJ390)/$M$40)))</f>
        <v>0</v>
      </c>
      <c r="DK385" s="231">
        <f>IF(OR($O367=0,AND($AA$35="X",$D361="E")),0,DK384-(DK386*IF($I386&gt;0,$I386,1))+$I388*(1-(SUM($Q390:DK390)/$M$40)))</f>
        <v>0</v>
      </c>
      <c r="DL385" s="231">
        <f>IF(OR($O367=0,AND($AA$35="X",$D361="E")),0,DL384-(DL386*IF($I386&gt;0,$I386,1))+$I388*(1-(SUM($Q390:DL390)/$M$40)))</f>
        <v>0</v>
      </c>
      <c r="DM385" s="231">
        <f>IF(OR($O367=0,AND($AA$35="X",$D361="E")),0,DM384-(DM386*IF($I386&gt;0,$I386,1))+$I388*(1-(SUM($Q390:DM390)/$M$40)))</f>
        <v>0</v>
      </c>
      <c r="DN385" s="231">
        <f>IF(OR($O367=0,AND($AA$35="X",$D361="E")),0,DN384-(DN386*IF($I386&gt;0,$I386,1))+$I388*(1-(SUM($Q390:DN390)/$M$40)))</f>
        <v>0</v>
      </c>
      <c r="DO385" s="231">
        <f>IF(OR($O367=0,AND($AA$35="X",$D361="E")),0,DO384-(DO386*IF($I386&gt;0,$I386,1))+$I388*(1-(SUM($Q390:DO390)/$M$40)))</f>
        <v>0</v>
      </c>
      <c r="DP385" s="231">
        <f>IF(OR($O367=0,AND($AA$35="X",$D361="E")),0,DP384-(DP386*IF($I386&gt;0,$I386,1))+$I388*(1-(SUM($Q390:DP390)/$M$40)))</f>
        <v>0</v>
      </c>
      <c r="DQ385" s="231">
        <f>IF(OR($O367=0,AND($AA$35="X",$D361="E")),0,DQ384-(DQ386*IF($I386&gt;0,$I386,1))+$I388*(1-(SUM($Q390:DQ390)/$M$40)))</f>
        <v>0</v>
      </c>
      <c r="DR385" s="231">
        <f>IF(OR($O367=0,AND($AA$35="X",$D361="E")),0,DR384-(DR386*IF($I386&gt;0,$I386,1))+$I388*(1-(SUM($Q390:DR390)/$M$40)))</f>
        <v>0</v>
      </c>
      <c r="DS385" s="231">
        <f>IF(OR($O367=0,AND($AA$35="X",$D361="E")),0,DS384-(DS386*IF($I386&gt;0,$I386,1))+$I388*(1-(SUM($Q390:DS390)/$M$40)))</f>
        <v>0</v>
      </c>
      <c r="DT385" s="231">
        <f>IF(OR($O367=0,AND($AA$35="X",$D361="E")),0,DT384-(DT386*IF($I386&gt;0,$I386,1))+$I388*(1-(SUM($Q390:DT390)/$M$40)))</f>
        <v>0</v>
      </c>
      <c r="DU385" s="231">
        <f>IF(OR($O367=0,AND($AA$35="X",$D361="E")),0,DU384-(DU386*IF($I386&gt;0,$I386,1))+$I388*(1-(SUM($Q390:DU390)/$M$40)))</f>
        <v>0</v>
      </c>
      <c r="DV385" s="231">
        <f>IF(OR($O367=0,AND($AA$35="X",$D361="E")),0,DV384-(DV386*IF($I386&gt;0,$I386,1))+$I388*(1-(SUM($Q390:DV390)/$M$40)))</f>
        <v>0</v>
      </c>
      <c r="DW385" s="231">
        <f>IF(OR($O367=0,AND($AA$35="X",$D361="E")),0,DW384-(DW386*IF($I386&gt;0,$I386,1))+$I388*(1-(SUM($Q390:DW390)/$M$40)))</f>
        <v>0</v>
      </c>
      <c r="DX385" s="231">
        <f>IF(OR($O367=0,AND($AA$35="X",$D361="E")),0,DX384-(DX386*IF($I386&gt;0,$I386,1))+$I388*(1-(SUM($Q390:DX390)/$M$40)))</f>
        <v>0</v>
      </c>
      <c r="DY385" s="231">
        <f>IF(OR($O367=0,AND($AA$35="X",$D361="E")),0,DY384-(DY386*IF($I386&gt;0,$I386,1))+$I388*(1-(SUM($Q390:DY390)/$M$40)))</f>
        <v>0</v>
      </c>
      <c r="DZ385" s="231">
        <f>IF(OR($O367=0,AND($AA$35="X",$D361="E")),0,DZ384-(DZ386*IF($I386&gt;0,$I386,1))+$I388*(1-(SUM($Q390:DZ390)/$M$40)))</f>
        <v>0</v>
      </c>
      <c r="EA385" s="231">
        <f>IF(OR($O367=0,AND($AA$35="X",$D361="E")),0,EA384-(EA386*IF($I386&gt;0,$I386,1))+$I388*(1-(SUM($Q390:EA390)/$M$40)))</f>
        <v>0</v>
      </c>
      <c r="EB385" s="231">
        <f>IF(OR($O367=0,AND($AA$35="X",$D361="E")),0,EB384-(EB386*IF($I386&gt;0,$I386,1))+$I388*(1-(SUM($Q390:EB390)/$M$40)))</f>
        <v>0</v>
      </c>
      <c r="EC385" s="231">
        <f>IF(OR($O367=0,AND($AA$35="X",$D361="E")),0,EC384-(EC386*IF($I386&gt;0,$I386,1))+$I388*(1-(SUM($Q390:EC390)/$M$40)))</f>
        <v>0</v>
      </c>
      <c r="ED385" s="231">
        <f>IF(OR($O367=0,AND($AA$35="X",$D361="E")),0,ED384-(ED386*IF($I386&gt;0,$I386,1))+$I388*(1-(SUM($Q390:ED390)/$M$40)))</f>
        <v>0</v>
      </c>
      <c r="EE385" s="231">
        <f>IF(OR($O367=0,AND($AA$35="X",$D361="E")),0,EE384-(EE386*IF($I386&gt;0,$I386,1))+$I388*(1-(SUM($Q390:EE390)/$M$40)))</f>
        <v>0</v>
      </c>
      <c r="EF385" s="231">
        <f>IF(OR($O367=0,AND($AA$35="X",$D361="E")),0,EF384-(EF386*IF($I386&gt;0,$I386,1))+$I388*(1-(SUM($Q390:EF390)/$M$40)))</f>
        <v>0</v>
      </c>
      <c r="EG385" s="231">
        <f>IF(OR($O367=0,AND($AA$35="X",$D361="E")),0,EG384-(EG386*IF($I386&gt;0,$I386,1))+$I388*(1-(SUM($Q390:EG390)/$M$40)))</f>
        <v>0</v>
      </c>
      <c r="EH385" s="231">
        <f>IF(OR($O367=0,AND($AA$35="X",$D361="E")),0,EH384-(EH386*IF($I386&gt;0,$I386,1))+$I388*(1-(SUM($Q390:EH390)/$M$40)))</f>
        <v>0</v>
      </c>
      <c r="EI385" s="231">
        <f>IF(OR($O367=0,AND($AA$35="X",$D361="E")),0,EI384-(EI386*IF($I386&gt;0,$I386,1))+$I388*(1-(SUM($Q390:EI390)/$M$40)))</f>
        <v>0</v>
      </c>
      <c r="EJ385" s="231">
        <f>IF(OR($O367=0,AND($AA$35="X",$D361="E")),0,EJ384-(EJ386*IF($I386&gt;0,$I386,1))+$I388*(1-(SUM($Q390:EJ390)/$M$40)))</f>
        <v>0</v>
      </c>
      <c r="EK385" s="231">
        <f>IF(OR($O367=0,AND($AA$35="X",$D361="E")),0,EK384-(EK386*IF($I386&gt;0,$I386,1))+$I388*(1-(SUM($Q390:EK390)/$M$40)))</f>
        <v>0</v>
      </c>
      <c r="EL385" s="231">
        <f>IF(OR($O367=0,AND($AA$35="X",$D361="E")),0,EL384-(EL386*IF($I386&gt;0,$I386,1))+$I388*(1-(SUM($Q390:EL390)/$M$40)))</f>
        <v>0</v>
      </c>
      <c r="EM385" s="231">
        <f>IF(OR($O367=0,AND($AA$35="X",$D361="E")),0,EM384-(EM386*IF($I386&gt;0,$I386,1))+$I388*(1-(SUM($Q390:EM390)/$M$40)))</f>
        <v>0</v>
      </c>
      <c r="EN385" s="231">
        <f>IF(OR($O367=0,AND($AA$35="X",$D361="E")),0,EN384-(EN386*IF($I386&gt;0,$I386,1))+$I388*(1-(SUM($Q390:EN390)/$M$40)))</f>
        <v>0</v>
      </c>
      <c r="EO385" s="231">
        <f>IF(OR($O367=0,AND($AA$35="X",$D361="E")),0,EO384-(EO386*IF($I386&gt;0,$I386,1))+$I388*(1-(SUM($Q390:EO390)/$M$40)))</f>
        <v>0</v>
      </c>
      <c r="EP385" s="231">
        <f>IF(OR($O367=0,AND($AA$35="X",$D361="E")),0,EP384-(EP386*IF($I386&gt;0,$I386,1))+$I388*(1-(SUM($Q390:EP390)/$M$40)))</f>
        <v>0</v>
      </c>
      <c r="EQ385" s="231">
        <f>IF(OR($O367=0,AND($AA$35="X",$D361="E")),0,EQ384-(EQ386*IF($I386&gt;0,$I386,1))+$I388*(1-(SUM($Q390:EQ390)/$M$40)))</f>
        <v>0</v>
      </c>
      <c r="ER385" s="231">
        <f>IF(OR($O367=0,AND($AA$35="X",$D361="E")),0,ER384-(ER386*IF($I386&gt;0,$I386,1))+$I388*(1-(SUM($Q390:ER390)/$M$40)))</f>
        <v>0</v>
      </c>
      <c r="ES385" s="231">
        <f>IF(OR($O367=0,AND($AA$35="X",$D361="E")),0,ES384-(ES386*IF($I386&gt;0,$I386,1))+$I388*(1-(SUM($Q390:ES390)/$M$40)))</f>
        <v>0</v>
      </c>
      <c r="ET385" s="231">
        <f>IF(OR($O367=0,AND($AA$35="X",$D361="E")),0,ET384-(ET386*IF($I386&gt;0,$I386,1))+$I388*(1-(SUM($Q390:ET390)/$M$40)))</f>
        <v>0</v>
      </c>
      <c r="EU385" s="231">
        <f>IF(OR($O367=0,AND($AA$35="X",$D361="E")),0,EU384-(EU386*IF($I386&gt;0,$I386,1))+$I388*(1-(SUM($Q390:EU390)/$M$40)))</f>
        <v>0</v>
      </c>
      <c r="EV385" s="231">
        <f>IF(OR($O367=0,AND($AA$35="X",$D361="E")),0,EV384-(EV386*IF($I386&gt;0,$I386,1))+$I388*(1-(SUM($Q390:EV390)/$M$40)))</f>
        <v>0</v>
      </c>
      <c r="EW385" s="231">
        <f>IF(OR($O367=0,AND($AA$35="X",$D361="E")),0,EW384-(EW386*IF($I386&gt;0,$I386,1))+$I388*(1-(SUM($Q390:EW390)/$M$40)))</f>
        <v>0</v>
      </c>
      <c r="EX385" s="231">
        <f>IF(OR($O367=0,AND($AA$35="X",$D361="E")),0,EX384-(EX386*IF($I386&gt;0,$I386,1))+$I388*(1-(SUM($Q390:EX390)/$M$40)))</f>
        <v>0</v>
      </c>
      <c r="EY385" s="231">
        <f>IF(OR($O367=0,AND($AA$35="X",$D361="E")),0,EY384-(EY386*IF($I386&gt;0,$I386,1))+$I388*(1-(SUM($Q390:EY390)/$M$40)))</f>
        <v>0</v>
      </c>
      <c r="EZ385" s="231">
        <f>IF(OR($O367=0,AND($AA$35="X",$D361="E")),0,EZ384-(EZ386*IF($I386&gt;0,$I386,1))+$I388*(1-(SUM($Q390:EZ390)/$M$40)))</f>
        <v>0</v>
      </c>
      <c r="FA385" s="231">
        <f>IF(OR($O367=0,AND($AA$35="X",$D361="E")),0,FA384-(FA386*IF($I386&gt;0,$I386,1))+$I388*(1-(SUM($Q390:FA390)/$M$40)))</f>
        <v>0</v>
      </c>
      <c r="FB385" s="231">
        <f>IF(OR($O367=0,AND($AA$35="X",$D361="E")),0,FB384-(FB386*IF($I386&gt;0,$I386,1))+$I388*(1-(SUM($Q390:FB390)/$M$40)))</f>
        <v>0</v>
      </c>
      <c r="FC385" s="231">
        <f>IF(OR($O367=0,AND($AA$35="X",$D361="E")),0,FC384-(FC386*IF($I386&gt;0,$I386,1))+$I388*(1-(SUM($Q390:FC390)/$M$40)))</f>
        <v>0</v>
      </c>
      <c r="FD385" s="231">
        <f>IF(OR($O367=0,AND($AA$35="X",$D361="E")),0,FD384-(FD386*IF($I386&gt;0,$I386,1))+$I388*(1-(SUM($Q390:FD390)/$M$40)))</f>
        <v>0</v>
      </c>
      <c r="FE385" s="231">
        <f>IF(OR($O367=0,AND($AA$35="X",$D361="E")),0,FE384-(FE386*IF($I386&gt;0,$I386,1))+$I388*(1-(SUM($Q390:FE390)/$M$40)))</f>
        <v>0</v>
      </c>
      <c r="FF385" s="231">
        <f>IF(OR($O367=0,AND($AA$35="X",$D361="E")),0,FF384-(FF386*IF($I386&gt;0,$I386,1))+$I388*(1-(SUM($Q390:FF390)/$M$40)))</f>
        <v>0</v>
      </c>
      <c r="FG385" s="231">
        <f>IF(OR($O367=0,AND($AA$35="X",$D361="E")),0,FG384-(FG386*IF($I386&gt;0,$I386,1))+$I388*(1-(SUM($Q390:FG390)/$M$40)))</f>
        <v>0</v>
      </c>
      <c r="FH385" s="231">
        <f>IF(OR($O367=0,AND($AA$35="X",$D361="E")),0,FH384-(FH386*IF($I386&gt;0,$I386,1))+$I388*(1-(SUM($Q390:FH390)/$M$40)))</f>
        <v>0</v>
      </c>
      <c r="FI385" s="231">
        <f>IF(OR($O367=0,AND($AA$35="X",$D361="E")),0,FI384-(FI386*IF($I386&gt;0,$I386,1))+$I388*(1-(SUM($Q390:FI390)/$M$40)))</f>
        <v>0</v>
      </c>
      <c r="FJ385" s="231">
        <f>IF(OR($O367=0,AND($AA$35="X",$D361="E")),0,FJ384-(FJ386*IF($I386&gt;0,$I386,1))+$I388*(1-(SUM($Q390:FJ390)/$M$40)))</f>
        <v>0</v>
      </c>
      <c r="FK385" s="231">
        <f>IF(OR($O367=0,AND($AA$35="X",$D361="E")),0,FK384-(FK386*IF($I386&gt;0,$I386,1))+$I388*(1-(SUM($Q390:FK390)/$M$40)))</f>
        <v>0</v>
      </c>
      <c r="FL385" s="231">
        <f>IF(OR($O367=0,AND($AA$35="X",$D361="E")),0,FL384-(FL386*IF($I386&gt;0,$I386,1))+$I388*(1-(SUM($Q390:FL390)/$M$40)))</f>
        <v>0</v>
      </c>
      <c r="FM385" s="231">
        <f>IF(OR($O367=0,AND($AA$35="X",$D361="E")),0,FM384-(FM386*IF($I386&gt;0,$I386,1))+$I388*(1-(SUM($Q390:FM390)/$M$40)))</f>
        <v>0</v>
      </c>
      <c r="FN385" s="231">
        <f>IF(OR($O367=0,AND($AA$35="X",$D361="E")),0,FN384-(FN386*IF($I386&gt;0,$I386,1))+$I388*(1-(SUM($Q390:FN390)/$M$40)))</f>
        <v>0</v>
      </c>
      <c r="FO385" s="231">
        <f>IF(OR($O367=0,AND($AA$35="X",$D361="E")),0,FO384-(FO386*IF($I386&gt;0,$I386,1))+$I388*(1-(SUM($Q390:FO390)/$M$40)))</f>
        <v>0</v>
      </c>
      <c r="FP385" s="231">
        <f>IF(OR($O367=0,AND($AA$35="X",$D361="E")),0,FP384-(FP386*IF($I386&gt;0,$I386,1))+$I388*(1-(SUM($Q390:FP390)/$M$40)))</f>
        <v>0</v>
      </c>
      <c r="FQ385" s="231">
        <f>IF(OR($O367=0,AND($AA$35="X",$D361="E")),0,FQ384-(FQ386*IF($I386&gt;0,$I386,1))+$I388*(1-(SUM($Q390:FQ390)/$M$40)))</f>
        <v>0</v>
      </c>
      <c r="FR385" s="231">
        <f>IF(OR($O367=0,AND($AA$35="X",$D361="E")),0,FR384-(FR386*IF($I386&gt;0,$I386,1))+$I388*(1-(SUM($Q390:FR390)/$M$40)))</f>
        <v>0</v>
      </c>
      <c r="FS385" s="231">
        <f>IF(OR($O367=0,AND($AA$35="X",$D361="E")),0,FS384-(FS386*IF($I386&gt;0,$I386,1))+$I388*(1-(SUM($Q390:FS390)/$M$40)))</f>
        <v>0</v>
      </c>
      <c r="FT385" s="231">
        <f>IF(OR($O367=0,AND($AA$35="X",$D361="E")),0,FT384-(FT386*IF($I386&gt;0,$I386,1))+$I388*(1-(SUM($Q390:FT390)/$M$40)))</f>
        <v>0</v>
      </c>
      <c r="FU385" s="231">
        <f>IF(OR($O367=0,AND($AA$35="X",$D361="E")),0,FU384-(FU386*IF($I386&gt;0,$I386,1))+$I388*(1-(SUM($Q390:FU390)/$M$40)))</f>
        <v>0</v>
      </c>
      <c r="FV385" s="231">
        <f>IF(OR($O367=0,AND($AA$35="X",$D361="E")),0,FV384-(FV386*IF($I386&gt;0,$I386,1))+$I388*(1-(SUM($Q390:FV390)/$M$40)))</f>
        <v>0</v>
      </c>
      <c r="FW385" s="231">
        <f>IF(OR($O367=0,AND($AA$35="X",$D361="E")),0,FW384-(FW386*IF($I386&gt;0,$I386,1))+$I388*(1-(SUM($Q390:FW390)/$M$40)))</f>
        <v>0</v>
      </c>
      <c r="FX385" s="231">
        <f>IF(OR($O367=0,AND($AA$35="X",$D361="E")),0,FX384-(FX386*IF($I386&gt;0,$I386,1))+$I388*(1-(SUM($Q390:FX390)/$M$40)))</f>
        <v>0</v>
      </c>
      <c r="FY385" s="231">
        <f>IF(OR($O367=0,AND($AA$35="X",$D361="E")),0,FY384-(FY386*IF($I386&gt;0,$I386,1))+$I388*(1-(SUM($Q390:FY390)/$M$40)))</f>
        <v>0</v>
      </c>
      <c r="FZ385" s="231">
        <f>IF(OR($O367=0,AND($AA$35="X",$D361="E")),0,FZ384-(FZ386*IF($I386&gt;0,$I386,1))+$I388*(1-(SUM($Q390:FZ390)/$M$40)))</f>
        <v>0</v>
      </c>
      <c r="GA385" s="231">
        <f>IF(OR($O367=0,AND($AA$35="X",$D361="E")),0,GA384-(GA386*IF($I386&gt;0,$I386,1))+$I388*(1-(SUM($Q390:GA390)/$M$40)))</f>
        <v>0</v>
      </c>
      <c r="GB385" s="231">
        <f>IF(OR($O367=0,AND($AA$35="X",$D361="E")),0,GB384-(GB386*IF($I386&gt;0,$I386,1))+$I388*(1-(SUM($Q390:GB390)/$M$40)))</f>
        <v>0</v>
      </c>
      <c r="GC385" s="231">
        <f>IF(OR($O367=0,AND($AA$35="X",$D361="E")),0,GC384-(GC386*IF($I386&gt;0,$I386,1))+$I388*(1-(SUM($Q390:GC390)/$M$40)))</f>
        <v>0</v>
      </c>
      <c r="GD385" s="231">
        <f>IF(OR($O367=0,AND($AA$35="X",$D361="E")),0,GD384-(GD386*IF($I386&gt;0,$I386,1))+$I388*(1-(SUM($Q390:GD390)/$M$40)))</f>
        <v>0</v>
      </c>
      <c r="GE385" s="231">
        <f>IF(OR($O367=0,AND($AA$35="X",$D361="E")),0,GE384-(GE386*IF($I386&gt;0,$I386,1))+$I388*(1-(SUM($Q390:GE390)/$M$40)))</f>
        <v>0</v>
      </c>
      <c r="GF385" s="231">
        <f>IF(OR($O367=0,AND($AA$35="X",$D361="E")),0,GF384-(GF386*IF($I386&gt;0,$I386,1))+$I388*(1-(SUM($Q390:GF390)/$M$40)))</f>
        <v>0</v>
      </c>
      <c r="GG385" s="231">
        <f>IF(OR($O367=0,AND($AA$35="X",$D361="E")),0,GG384-(GG386*IF($I386&gt;0,$I386,1))+$I388*(1-(SUM($Q390:GG390)/$M$40)))</f>
        <v>0</v>
      </c>
      <c r="GH385" s="231">
        <f>IF(OR($O367=0,AND($AA$35="X",$D361="E")),0,GH384-(GH386*IF($I386&gt;0,$I386,1))+$I388*(1-(SUM($Q390:GH390)/$M$40)))</f>
        <v>0</v>
      </c>
      <c r="GI385" s="231">
        <f>IF(OR($O367=0,AND($AA$35="X",$D361="E")),0,GI384-(GI386*IF($I386&gt;0,$I386,1))+$I388*(1-(SUM($Q390:GI390)/$M$40)))</f>
        <v>0</v>
      </c>
      <c r="GJ385" s="231">
        <f>IF(OR($O367=0,AND($AA$35="X",$D361="E")),0,GJ384-(GJ386*IF($I386&gt;0,$I386,1))+$I388*(1-(SUM($Q390:GJ390)/$M$40)))</f>
        <v>0</v>
      </c>
      <c r="GK385" s="231">
        <f>IF(OR($O367=0,AND($AA$35="X",$D361="E")),0,GK384-(GK386*IF($I386&gt;0,$I386,1))+$I388*(1-(SUM($Q390:GK390)/$M$40)))</f>
        <v>0</v>
      </c>
      <c r="GL385" s="231">
        <f>IF(OR($O367=0,AND($AA$35="X",$D361="E")),0,GL384-(GL386*IF($I386&gt;0,$I386,1))+$I388*(1-(SUM($Q390:GL390)/$M$40)))</f>
        <v>0</v>
      </c>
      <c r="GM385" s="231">
        <f>IF(OR($O367=0,AND($AA$35="X",$D361="E")),0,GM384-(GM386*IF($I386&gt;0,$I386,1))+$I388*(1-(SUM($Q390:GM390)/$M$40)))</f>
        <v>0</v>
      </c>
      <c r="GN385" s="231">
        <f>IF(OR($O367=0,AND($AA$35="X",$D361="E")),0,GN384-(GN386*IF($I386&gt;0,$I386,1))+$I388*(1-(SUM($Q390:GN390)/$M$40)))</f>
        <v>0</v>
      </c>
      <c r="GO385" s="231">
        <f>IF(OR($O367=0,AND($AA$35="X",$D361="E")),0,GO384-(GO386*IF($I386&gt;0,$I386,1))+$I388*(1-(SUM($Q390:GO390)/$M$40)))</f>
        <v>0</v>
      </c>
      <c r="GP385" s="231">
        <f>IF(OR($O367=0,AND($AA$35="X",$D361="E")),0,GP384-(GP386*IF($I386&gt;0,$I386,1))+$I388*(1-(SUM($Q390:GP390)/$M$40)))</f>
        <v>0</v>
      </c>
      <c r="GQ385" s="231">
        <f>IF(OR($O367=0,AND($AA$35="X",$D361="E")),0,GQ384-(GQ386*IF($I386&gt;0,$I386,1))+$I388*(1-(SUM($Q390:GQ390)/$M$40)))</f>
        <v>0</v>
      </c>
      <c r="GR385" s="231">
        <f>IF(OR($O367=0,AND($AA$35="X",$D361="E")),0,GR384-(GR386*IF($I386&gt;0,$I386,1))+$I388*(1-(SUM($Q390:GR390)/$M$40)))</f>
        <v>0</v>
      </c>
      <c r="GS385" s="231">
        <f>IF(OR($O367=0,AND($AA$35="X",$D361="E")),0,GS384-(GS386*IF($I386&gt;0,$I386,1))+$I388*(1-(SUM($Q390:GS390)/$M$40)))</f>
        <v>0</v>
      </c>
      <c r="GT385" s="231">
        <f>IF(OR($O367=0,AND($AA$35="X",$D361="E")),0,GT384-(GT386*IF($I386&gt;0,$I386,1))+$I388*(1-(SUM($Q390:GT390)/$M$40)))</f>
        <v>0</v>
      </c>
      <c r="GU385" s="231">
        <f>IF(OR($O367=0,AND($AA$35="X",$D361="E")),0,GU384-(GU386*IF($I386&gt;0,$I386,1))+$I388*(1-(SUM($Q390:GU390)/$M$40)))</f>
        <v>0</v>
      </c>
      <c r="GV385" s="231">
        <f>IF(OR($O367=0,AND($AA$35="X",$D361="E")),0,GV384-(GV386*IF($I386&gt;0,$I386,1))+$I388*(1-(SUM($Q390:GV390)/$M$40)))</f>
        <v>0</v>
      </c>
      <c r="GW385" s="231">
        <f>IF(OR($O367=0,AND($AA$35="X",$D361="E")),0,GW384-(GW386*IF($I386&gt;0,$I386,1))+$I388*(1-(SUM($Q390:GW390)/$M$40)))</f>
        <v>0</v>
      </c>
      <c r="GX385" s="231">
        <f>IF(OR($O367=0,AND($AA$35="X",$D361="E")),0,GX384-(GX386*IF($I386&gt;0,$I386,1))+$I388*(1-(SUM($Q390:GX390)/$M$40)))</f>
        <v>0</v>
      </c>
      <c r="GY385" s="231">
        <f>IF(OR($O367=0,AND($AA$35="X",$D361="E")),0,GY384-(GY386*IF($I386&gt;0,$I386,1))+$I388*(1-(SUM($Q390:GY390)/$M$40)))</f>
        <v>0</v>
      </c>
      <c r="GZ385" s="231">
        <f>IF(OR($O367=0,AND($AA$35="X",$D361="E")),0,GZ384-(GZ386*IF($I386&gt;0,$I386,1))+$I388*(1-(SUM($Q390:GZ390)/$M$40)))</f>
        <v>0</v>
      </c>
      <c r="HA385" s="231">
        <f>IF(OR($O367=0,AND($AA$35="X",$D361="E")),0,HA384-(HA386*IF($I386&gt;0,$I386,1))+$I388*(1-(SUM($Q390:HA390)/$M$40)))</f>
        <v>0</v>
      </c>
      <c r="HB385" s="231">
        <f>IF(OR($O367=0,AND($AA$35="X",$D361="E")),0,HB384-(HB386*IF($I386&gt;0,$I386,1))+$I388*(1-(SUM($Q390:HB390)/$M$40)))</f>
        <v>0</v>
      </c>
      <c r="HC385" s="231">
        <f>IF(OR($O367=0,AND($AA$35="X",$D361="E")),0,HC384-(HC386*IF($I386&gt;0,$I386,1))+$I388*(1-(SUM($Q390:HC390)/$M$40)))</f>
        <v>0</v>
      </c>
      <c r="HD385" s="231">
        <f>IF(OR($O367=0,AND($AA$35="X",$D361="E")),0,HD384-(HD386*IF($I386&gt;0,$I386,1))+$I388*(1-(SUM($Q390:HD390)/$M$40)))</f>
        <v>0</v>
      </c>
      <c r="HE385" s="231">
        <f>IF(OR($O367=0,AND($AA$35="X",$D361="E")),0,HE384-(HE386*IF($I386&gt;0,$I386,1))+$I388*(1-(SUM($Q390:HE390)/$M$40)))</f>
        <v>0</v>
      </c>
      <c r="HF385" s="231">
        <f>IF(OR($O367=0,AND($AA$35="X",$D361="E")),0,HF384-(HF386*IF($I386&gt;0,$I386,1))+$I388*(1-(SUM($Q390:HF390)/$M$40)))</f>
        <v>0</v>
      </c>
      <c r="HG385" s="231">
        <f>IF(OR($O367=0,AND($AA$35="X",$D361="E")),0,HG384-(HG386*IF($I386&gt;0,$I386,1))+$I388*(1-(SUM($Q390:HG390)/$M$40)))</f>
        <v>0</v>
      </c>
      <c r="HH385" s="231">
        <f>IF(OR($O367=0,AND($AA$35="X",$D361="E")),0,HH384-(HH386*IF($I386&gt;0,$I386,1))+$I388*(1-(SUM($Q390:HH390)/$M$40)))</f>
        <v>0</v>
      </c>
      <c r="HI385" s="231">
        <f>IF(OR($O367=0,AND($AA$35="X",$D361="E")),0,HI384-(HI386*IF($I386&gt;0,$I386,1))+$I388*(1-(SUM($Q390:HI390)/$M$40)))</f>
        <v>0</v>
      </c>
      <c r="HJ385" s="231">
        <f>IF(OR($O367=0,AND($AA$35="X",$D361="E")),0,HJ384-(HJ386*IF($I386&gt;0,$I386,1))+$I388*(1-(SUM($Q390:HJ390)/$M$40)))</f>
        <v>0</v>
      </c>
      <c r="HK385" s="231">
        <f>IF(OR($O367=0,AND($AA$35="X",$D361="E")),0,HK384-(HK386*IF($I386&gt;0,$I386,1))+$I388*(1-(SUM($Q390:HK390)/$M$40)))</f>
        <v>0</v>
      </c>
      <c r="HL385" s="231">
        <f>IF(OR($O367=0,AND($AA$35="X",$D361="E")),0,HL384-(HL386*IF($I386&gt;0,$I386,1))+$I388*(1-(SUM($Q390:HL390)/$M$40)))</f>
        <v>0</v>
      </c>
      <c r="HM385" s="231">
        <f>IF(OR($O367=0,AND($AA$35="X",$D361="E")),0,HM384-(HM386*IF($I386&gt;0,$I386,1))+$I388*(1-(SUM($Q390:HM390)/$M$40)))</f>
        <v>0</v>
      </c>
      <c r="HN385" s="231">
        <f>IF(OR($O367=0,AND($AA$35="X",$D361="E")),0,HN384-(HN386*IF($I386&gt;0,$I386,1))+$I388*(1-(SUM($Q390:HN390)/$M$40)))</f>
        <v>0</v>
      </c>
      <c r="HO385" s="231">
        <f>IF(OR($O367=0,AND($AA$35="X",$D361="E")),0,HO384-(HO386*IF($I386&gt;0,$I386,1))+$I388*(1-(SUM($Q390:HO390)/$M$40)))</f>
        <v>0</v>
      </c>
      <c r="HP385" s="231">
        <f>IF(OR($O367=0,AND($AA$35="X",$D361="E")),0,HP384-(HP386*IF($I386&gt;0,$I386,1))+$I388*(1-(SUM($Q390:HP390)/$M$40)))</f>
        <v>0</v>
      </c>
      <c r="HQ385" s="231">
        <f>IF(OR($O367=0,AND($AA$35="X",$D361="E")),0,HQ384-(HQ386*IF($I386&gt;0,$I386,1))+$I388*(1-(SUM($Q390:HQ390)/$M$40)))</f>
        <v>0</v>
      </c>
      <c r="HR385" s="231">
        <f>IF(OR($O367=0,AND($AA$35="X",$D361="E")),0,HR384-(HR386*IF($I386&gt;0,$I386,1))+$I388*(1-(SUM($Q390:HR390)/$M$40)))</f>
        <v>0</v>
      </c>
      <c r="HS385" s="231">
        <f>IF(OR($O367=0,AND($AA$35="X",$D361="E")),0,HS384-(HS386*IF($I386&gt;0,$I386,1))+$I388*(1-(SUM($Q390:HS390)/$M$40)))</f>
        <v>0</v>
      </c>
      <c r="HT385" s="231">
        <f>IF(OR($O367=0,AND($AA$35="X",$D361="E")),0,HT384-(HT386*IF($I386&gt;0,$I386,1))+$I388*(1-(SUM($Q390:HT390)/$M$40)))</f>
        <v>0</v>
      </c>
      <c r="HU385" s="231">
        <f>IF(OR($O367=0,AND($AA$35="X",$D361="E")),0,HU384-(HU386*IF($I386&gt;0,$I386,1))+$I388*(1-(SUM($Q390:HU390)/$M$40)))</f>
        <v>0</v>
      </c>
      <c r="HV385" s="231">
        <f>IF(OR($O367=0,AND($AA$35="X",$D361="E")),0,HV384-(HV386*IF($I386&gt;0,$I386,1))+$I388*(1-(SUM($Q390:HV390)/$M$40)))</f>
        <v>0</v>
      </c>
      <c r="HW385" s="231">
        <f>IF(OR($O367=0,AND($AA$35="X",$D361="E")),0,HW384-(HW386*IF($I386&gt;0,$I386,1))+$I388*(1-(SUM($Q390:HW390)/$M$40)))</f>
        <v>0</v>
      </c>
      <c r="HX385" s="231">
        <f>IF(OR($O367=0,AND($AA$35="X",$D361="E")),0,HX384-(HX386*IF($I386&gt;0,$I386,1))+$I388*(1-(SUM($Q390:HX390)/$M$40)))</f>
        <v>0</v>
      </c>
      <c r="HY385" s="231">
        <f>IF(OR($O367=0,AND($AA$35="X",$D361="E")),0,HY384-(HY386*IF($I386&gt;0,$I386,1))+$I388*(1-(SUM($Q390:HY390)/$M$40)))</f>
        <v>0</v>
      </c>
      <c r="HZ385" s="231">
        <f>IF(OR($O367=0,AND($AA$35="X",$D361="E")),0,HZ384-(HZ386*IF($I386&gt;0,$I386,1))+$I388*(1-(SUM($Q390:HZ390)/$M$40)))</f>
        <v>0</v>
      </c>
      <c r="IA385" s="231">
        <f>IF(OR($O367=0,AND($AA$35="X",$D361="E")),0,IA384-(IA386*IF($I386&gt;0,$I386,1))+$I388*(1-(SUM($Q390:IA390)/$M$40)))</f>
        <v>0</v>
      </c>
      <c r="IB385" s="231">
        <f>IF(OR($O367=0,AND($AA$35="X",$D361="E")),0,IB384-(IB386*IF($I386&gt;0,$I386,1))+$I388*(1-(SUM($Q390:IB390)/$M$40)))</f>
        <v>0</v>
      </c>
      <c r="IC385" s="231">
        <f>IF(OR($O367=0,AND($AA$35="X",$D361="E")),0,IC384-(IC386*IF($I386&gt;0,$I386,1))+$I388*(1-(SUM($Q390:IC390)/$M$40)))</f>
        <v>0</v>
      </c>
      <c r="ID385" s="231">
        <f>IF(OR($O367=0,AND($AA$35="X",$D361="E")),0,ID384-(ID386*IF($I386&gt;0,$I386,1))+$I388*(1-(SUM($Q390:ID390)/$M$40)))</f>
        <v>0</v>
      </c>
      <c r="IE385" s="231">
        <f>IF(OR($O367=0,AND($AA$35="X",$D361="E")),0,IE384-(IE386*IF($I386&gt;0,$I386,1))+$I388*(1-(SUM($Q390:IE390)/$M$40)))</f>
        <v>0</v>
      </c>
      <c r="IF385" s="231">
        <f>IF(OR($O367=0,AND($AA$35="X",$D361="E")),0,IF384-(IF386*IF($I386&gt;0,$I386,1))+$I388*(1-(SUM($Q390:IF390)/$M$40)))</f>
        <v>0</v>
      </c>
      <c r="IG385" s="231">
        <f>IF(OR($O367=0,AND($AA$35="X",$D361="E")),0,IG384-(IG386*IF($I386&gt;0,$I386,1))+$I388*(1-(SUM($Q390:IG390)/$M$40)))</f>
        <v>0</v>
      </c>
      <c r="IH385" s="231">
        <f>IF(OR($O367=0,AND($AA$35="X",$D361="E")),0,IH384-(IH386*IF($I386&gt;0,$I386,1))+$I388*(1-(SUM($Q390:IH390)/$M$40)))</f>
        <v>0</v>
      </c>
      <c r="II385" s="231">
        <f>IF(OR($O367=0,AND($AA$35="X",$D361="E")),0,II384-(II386*IF($I386&gt;0,$I386,1))+$I388*(1-(SUM($Q390:II390)/$M$40)))</f>
        <v>0</v>
      </c>
      <c r="IJ385" s="231">
        <f>IF(OR($O367=0,AND($AA$35="X",$D361="E")),0,IJ384-(IJ386*IF($I386&gt;0,$I386,1))+$I388*(1-(SUM($Q390:IJ390)/$M$40)))</f>
        <v>0</v>
      </c>
      <c r="IK385" s="231">
        <f>IF(OR($O367=0,AND($AA$35="X",$D361="E")),0,IK384-(IK386*IF($I386&gt;0,$I386,1))+$I388*(1-(SUM($Q390:IK390)/$M$40)))</f>
        <v>0</v>
      </c>
      <c r="IL385" s="231">
        <f>IF(OR($O367=0,AND($AA$35="X",$D361="E")),0,IL384-(IL386*IF($I386&gt;0,$I386,1))+$I388*(1-(SUM($Q390:IL390)/$M$40)))</f>
        <v>0</v>
      </c>
      <c r="IM385" s="231">
        <f>IF(OR($O367=0,AND($AA$35="X",$D361="E")),0,IM384-(IM386*IF($I386&gt;0,$I386,1))+$I388*(1-(SUM($Q390:IM390)/$M$40)))</f>
        <v>0</v>
      </c>
      <c r="IN385" s="231">
        <f>IF(OR($O367=0,AND($AA$35="X",$D361="E")),0,IN384-(IN386*IF($I386&gt;0,$I386,1))+$I388*(1-(SUM($Q390:IN390)/$M$40)))</f>
        <v>0</v>
      </c>
      <c r="IO385" s="231">
        <f>IF(OR($O367=0,AND($AA$35="X",$D361="E")),0,IO384-(IO386*IF($I386&gt;0,$I386,1))+$I388*(1-(SUM($Q390:IO390)/$M$40)))</f>
        <v>0</v>
      </c>
      <c r="IP385" s="231">
        <f>IF(OR($O367=0,AND($AA$35="X",$D361="E")),0,IP384-(IP386*IF($I386&gt;0,$I386,1))+$I388*(1-(SUM($Q390:IP390)/$M$40)))</f>
        <v>0</v>
      </c>
      <c r="IQ385" s="231">
        <f>IF(OR($O367=0,AND($AA$35="X",$D361="E")),0,IQ384-(IQ386*IF($I386&gt;0,$I386,1))+$I388*(1-(SUM($Q390:IQ390)/$M$40)))</f>
        <v>0</v>
      </c>
      <c r="IR385" s="231">
        <f>IF(OR($O367=0,AND($AA$35="X",$D361="E")),0,IR384-(IR386*IF($I386&gt;0,$I386,1))+$I388*(1-(SUM($Q390:IR390)/$M$40)))</f>
        <v>0</v>
      </c>
      <c r="IS385" s="231">
        <f>IF(OR($O367=0,AND($AA$35="X",$D361="E")),0,IS384-(IS386*IF($I386&gt;0,$I386,1))+$I388*(1-(SUM($Q390:IS390)/$M$40)))</f>
        <v>0</v>
      </c>
      <c r="IT385" s="231">
        <f>IF(OR($O367=0,AND($AA$35="X",$D361="E")),0,IT384-(IT386*IF($I386&gt;0,$I386,1))+$I388*(1-(SUM($Q390:IT390)/$M$40)))</f>
        <v>0</v>
      </c>
      <c r="IU385" s="231">
        <f>IF(OR($O367=0,AND($AA$35="X",$D361="E")),0,IU384-(IU386*IF($I386&gt;0,$I386,1))+$I388*(1-(SUM($Q390:IU390)/$M$40)))</f>
        <v>0</v>
      </c>
      <c r="IV385" s="231">
        <f>IF(OR($O367=0,AND($AA$35="X",$D361="E")),0,IV384-(IV386*IF($I386&gt;0,$I386,1))+$I388*(1-(SUM($Q390:IV390)/$M$40)))</f>
        <v>0</v>
      </c>
      <c r="IW385" s="231">
        <f>IF(OR($O367=0,AND($AA$35="X",$D361="E")),0,IW384-(IW386*IF($I386&gt;0,$I386,1))+$I388*(1-(SUM($Q390:IW390)/$M$40)))</f>
        <v>0</v>
      </c>
      <c r="IX385" s="231">
        <f>IF(OR($O367=0,AND($AA$35="X",$D361="E")),0,IX384-(IX386*IF($I386&gt;0,$I386,1))+$I388*(1-(SUM($Q390:IX390)/$M$40)))</f>
        <v>0</v>
      </c>
      <c r="IY385" s="231">
        <f>IF(OR($O367=0,AND($AA$35="X",$D361="E")),0,IY384-(IY386*IF($I386&gt;0,$I386,1))+$I388*(1-(SUM($Q390:IY390)/$M$40)))</f>
        <v>0</v>
      </c>
      <c r="IZ385" s="231">
        <f>IF(OR($O367=0,AND($AA$35="X",$D361="E")),0,IZ384-(IZ386*IF($I386&gt;0,$I386,1))+$I388*(1-(SUM($Q390:IZ390)/$M$40)))</f>
        <v>0</v>
      </c>
      <c r="JA385" s="231">
        <f>IF(OR($O367=0,AND($AA$35="X",$D361="E")),0,JA384-(JA386*IF($I386&gt;0,$I386,1))+$I388*(1-(SUM($Q390:JA390)/$M$40)))</f>
        <v>0</v>
      </c>
      <c r="JB385" s="231">
        <f>IF(OR($O367=0,AND($AA$35="X",$D361="E")),0,JB384-(JB386*IF($I386&gt;0,$I386,1))+$I388*(1-(SUM($Q390:JB390)/$M$40)))</f>
        <v>0</v>
      </c>
      <c r="JC385" s="231">
        <f>IF(OR($O367=0,AND($AA$35="X",$D361="E")),0,JC384-(JC386*IF($I386&gt;0,$I386,1))+$I388*(1-(SUM($Q390:JC390)/$M$40)))</f>
        <v>0</v>
      </c>
      <c r="JD385" s="231">
        <f>IF(OR($O367=0,AND($AA$35="X",$D361="E")),0,JD384-(JD386*IF($I386&gt;0,$I386,1))+$I388*(1-(SUM($Q390:JD390)/$M$40)))</f>
        <v>0</v>
      </c>
      <c r="JE385" s="231">
        <f>IF(OR($O367=0,AND($AA$35="X",$D361="E")),0,JE384-(JE386*IF($I386&gt;0,$I386,1))+$I388*(1-(SUM($Q390:JE390)/$M$40)))</f>
        <v>0</v>
      </c>
      <c r="JF385" s="231">
        <f>IF(OR($O367=0,AND($AA$35="X",$D361="E")),0,JF384-(JF386*IF($I386&gt;0,$I386,1))+$I388*(1-(SUM($Q390:JF390)/$M$40)))</f>
        <v>0</v>
      </c>
      <c r="JG385" s="231">
        <f>IF(OR($O367=0,AND($AA$35="X",$D361="E")),0,JG384-(JG386*IF($I386&gt;0,$I386,1))+$I388*(1-(SUM($Q390:JG390)/$M$40)))</f>
        <v>0</v>
      </c>
      <c r="JH385" s="231">
        <f>IF(OR($O367=0,AND($AA$35="X",$D361="E")),0,JH384-(JH386*IF($I386&gt;0,$I386,1))+$I388*(1-(SUM($Q390:JH390)/$M$40)))</f>
        <v>0</v>
      </c>
      <c r="JI385" s="231">
        <f>IF(OR($O367=0,AND($AA$35="X",$D361="E")),0,JI384-(JI386*IF($I386&gt;0,$I386,1))+$I388*(1-(SUM($Q390:JI390)/$M$40)))</f>
        <v>0</v>
      </c>
      <c r="JJ385" s="231">
        <f>IF(OR($O367=0,AND($AA$35="X",$D361="E")),0,JJ384-(JJ386*IF($I386&gt;0,$I386,1))+$I388*(1-(SUM($Q390:JJ390)/$M$40)))</f>
        <v>0</v>
      </c>
      <c r="JK385" s="231">
        <f>IF(OR($O367=0,AND($AA$35="X",$D361="E")),0,JK384-(JK386*IF($I386&gt;0,$I386,1))+$I388*(1-(SUM($Q390:JK390)/$M$40)))</f>
        <v>0</v>
      </c>
      <c r="JL385" s="231">
        <f>IF(OR($O367=0,AND($AA$35="X",$D361="E")),0,JL384-(JL386*IF($I386&gt;0,$I386,1))+$I388*(1-(SUM($Q390:JL390)/$M$40)))</f>
        <v>0</v>
      </c>
      <c r="JM385" s="231">
        <f>IF(OR($O367=0,AND($AA$35="X",$D361="E")),0,JM384-(JM386*IF($I386&gt;0,$I386,1))+$I388*(1-(SUM($Q390:JM390)/$M$40)))</f>
        <v>0</v>
      </c>
      <c r="JN385" s="231">
        <f>IF(OR($O367=0,AND($AA$35="X",$D361="E")),0,JN384-(JN386*IF($I386&gt;0,$I386,1))+$I388*(1-(SUM($Q390:JN390)/$M$40)))</f>
        <v>0</v>
      </c>
      <c r="JO385" s="231">
        <f>IF(OR($O367=0,AND($AA$35="X",$D361="E")),0,JO384-(JO386*IF($I386&gt;0,$I386,1))+$I388*(1-(SUM($Q390:JO390)/$M$40)))</f>
        <v>0</v>
      </c>
      <c r="JP385" s="231">
        <f>IF(OR($O367=0,AND($AA$35="X",$D361="E")),0,JP384-(JP386*IF($I386&gt;0,$I386,1))+$I388*(1-(SUM($Q390:JP390)/$M$40)))</f>
        <v>0</v>
      </c>
      <c r="JQ385" s="231">
        <f>IF(OR($O367=0,AND($AA$35="X",$D361="E")),0,JQ384-(JQ386*IF($I386&gt;0,$I386,1))+$I388*(1-(SUM($Q390:JQ390)/$M$40)))</f>
        <v>0</v>
      </c>
      <c r="JR385" s="231">
        <f>IF(OR($O367=0,AND($AA$35="X",$D361="E")),0,JR384-(JR386*IF($I386&gt;0,$I386,1))+$I388*(1-(SUM($Q390:JR390)/$M$40)))</f>
        <v>0</v>
      </c>
      <c r="JS385" s="231">
        <f>IF(OR($O367=0,AND($AA$35="X",$D361="E")),0,JS384-(JS386*IF($I386&gt;0,$I386,1))+$I388*(1-(SUM($Q390:JS390)/$M$40)))</f>
        <v>0</v>
      </c>
      <c r="JT385" s="231">
        <f>IF(OR($O367=0,AND($AA$35="X",$D361="E")),0,JT384-(JT386*IF($I386&gt;0,$I386,1))+$I388*(1-(SUM($Q390:JT390)/$M$40)))</f>
        <v>0</v>
      </c>
      <c r="JU385" s="231">
        <f>IF(OR($O367=0,AND($AA$35="X",$D361="E")),0,JU384-(JU386*IF($I386&gt;0,$I386,1))+$I388*(1-(SUM($Q390:JU390)/$M$40)))</f>
        <v>0</v>
      </c>
      <c r="JV385" s="231">
        <f>IF(OR($O367=0,AND($AA$35="X",$D361="E")),0,JV384-(JV386*IF($I386&gt;0,$I386,1))+$I388*(1-(SUM($Q390:JV390)/$M$40)))</f>
        <v>0</v>
      </c>
      <c r="JW385" s="231">
        <f>IF(OR($O367=0,AND($AA$35="X",$D361="E")),0,JW384-(JW386*IF($I386&gt;0,$I386,1))+$I388*(1-(SUM($Q390:JW390)/$M$40)))</f>
        <v>0</v>
      </c>
      <c r="JX385" s="231">
        <f>IF(OR($O367=0,AND($AA$35="X",$D361="E")),0,JX384-(JX386*IF($I386&gt;0,$I386,1))+$I388*(1-(SUM($Q390:JX390)/$M$40)))</f>
        <v>0</v>
      </c>
      <c r="JY385" s="231">
        <f>IF(OR($O367=0,AND($AA$35="X",$D361="E")),0,JY384-(JY386*IF($I386&gt;0,$I386,1))+$I388*(1-(SUM($Q390:JY390)/$M$40)))</f>
        <v>0</v>
      </c>
      <c r="JZ385" s="231">
        <f>IF(OR($O367=0,AND($AA$35="X",$D361="E")),0,JZ384-(JZ386*IF($I386&gt;0,$I386,1))+$I388*(1-(SUM($Q390:JZ390)/$M$40)))</f>
        <v>0</v>
      </c>
      <c r="KA385" s="231">
        <f>IF(OR($O367=0,AND($AA$35="X",$D361="E")),0,KA384-(KA386*IF($I386&gt;0,$I386,1))+$I388*(1-(SUM($Q390:KA390)/$M$40)))</f>
        <v>0</v>
      </c>
      <c r="KB385" s="231">
        <f>IF(OR($O367=0,AND($AA$35="X",$D361="E")),0,KB384-(KB386*IF($I386&gt;0,$I386,1))+$I388*(1-(SUM($Q390:KB390)/$M$40)))</f>
        <v>0</v>
      </c>
      <c r="KC385" s="231">
        <f>IF(OR($O367=0,AND($AA$35="X",$D361="E")),0,KC384-(KC386*IF($I386&gt;0,$I386,1))+$I388*(1-(SUM($Q390:KC390)/$M$40)))</f>
        <v>0</v>
      </c>
      <c r="KD385" s="231">
        <f>IF(OR($O367=0,AND($AA$35="X",$D361="E")),0,KD384-(KD386*IF($I386&gt;0,$I386,1))+$I388*(1-(SUM($Q390:KD390)/$M$40)))</f>
        <v>0</v>
      </c>
      <c r="KE385" s="231">
        <f>IF(OR($O367=0,AND($AA$35="X",$D361="E")),0,KE384-(KE386*IF($I386&gt;0,$I386,1))+$I388*(1-(SUM($Q390:KE390)/$M$40)))</f>
        <v>0</v>
      </c>
      <c r="KF385" s="231">
        <f>IF(OR($O367=0,AND($AA$35="X",$D361="E")),0,KF384-(KF386*IF($I386&gt;0,$I386,1))+$I388*(1-(SUM($Q390:KF390)/$M$40)))</f>
        <v>0</v>
      </c>
      <c r="KG385" s="231">
        <f>IF(OR($O367=0,AND($AA$35="X",$D361="E")),0,KG384-(KG386*IF($I386&gt;0,$I386,1))+$I388*(1-(SUM($Q390:KG390)/$M$40)))</f>
        <v>0</v>
      </c>
      <c r="KH385" s="231">
        <f>IF(OR($O367=0,AND($AA$35="X",$D361="E")),0,KH384-(KH386*IF($I386&gt;0,$I386,1))+$I388*(1-(SUM($Q390:KH390)/$M$40)))</f>
        <v>0</v>
      </c>
      <c r="KI385" s="231">
        <f>IF(OR($O367=0,AND($AA$35="X",$D361="E")),0,KI384-(KI386*IF($I386&gt;0,$I386,1))+$I388*(1-(SUM($Q390:KI390)/$M$40)))</f>
        <v>0</v>
      </c>
      <c r="KJ385" s="231">
        <f>IF(OR($O367=0,AND($AA$35="X",$D361="E")),0,KJ384-(KJ386*IF($I386&gt;0,$I386,1))+$I388*(1-(SUM($Q390:KJ390)/$M$40)))</f>
        <v>0</v>
      </c>
      <c r="KK385" s="231">
        <f>IF(OR($O367=0,AND($AA$35="X",$D361="E")),0,KK384-(KK386*IF($I386&gt;0,$I386,1))+$I388*(1-(SUM($Q390:KK390)/$M$40)))</f>
        <v>0</v>
      </c>
      <c r="KL385" s="231">
        <f>IF(OR($O367=0,AND($AA$35="X",$D361="E")),0,KL384-(KL386*IF($I386&gt;0,$I386,1))+$I388*(1-(SUM($Q390:KL390)/$M$40)))</f>
        <v>0</v>
      </c>
      <c r="KM385" s="231">
        <f>IF(OR($O367=0,AND($AA$35="X",$D361="E")),0,KM384-(KM386*IF($I386&gt;0,$I386,1))+$I388*(1-(SUM($Q390:KM390)/$M$40)))</f>
        <v>0</v>
      </c>
      <c r="KN385" s="231">
        <f>IF(OR($O367=0,AND($AA$35="X",$D361="E")),0,KN384-(KN386*IF($I386&gt;0,$I386,1))+$I388*(1-(SUM($Q390:KN390)/$M$40)))</f>
        <v>0</v>
      </c>
      <c r="KO385" s="231">
        <f>IF(OR($O367=0,AND($AA$35="X",$D361="E")),0,KO384-(KO386*IF($I386&gt;0,$I386,1))+$I388*(1-(SUM($Q390:KO390)/$M$40)))</f>
        <v>0</v>
      </c>
      <c r="KP385" s="231">
        <f>IF(OR($O367=0,AND($AA$35="X",$D361="E")),0,KP384-(KP386*IF($I386&gt;0,$I386,1))+$I388*(1-(SUM($Q390:KP390)/$M$40)))</f>
        <v>0</v>
      </c>
      <c r="KQ385" s="231">
        <f>IF(OR($O367=0,AND($AA$35="X",$D361="E")),0,KQ384-(KQ386*IF($I386&gt;0,$I386,1))+$I388*(1-(SUM($Q390:KQ390)/$M$40)))</f>
        <v>0</v>
      </c>
      <c r="KR385" s="231">
        <f>IF(OR($O367=0,AND($AA$35="X",$D361="E")),0,KR384-(KR386*IF($I386&gt;0,$I386,1))+$I388*(1-(SUM($Q390:KR390)/$M$40)))</f>
        <v>0</v>
      </c>
      <c r="KS385" s="231">
        <f>IF(OR($O367=0,AND($AA$35="X",$D361="E")),0,KS384-(KS386*IF($I386&gt;0,$I386,1))+$I388*(1-(SUM($Q390:KS390)/$M$40)))</f>
        <v>0</v>
      </c>
      <c r="KT385" s="231">
        <f>IF(OR($O367=0,AND($AA$35="X",$D361="E")),0,KT384-(KT386*IF($I386&gt;0,$I386,1))+$I388*(1-(SUM($Q390:KT390)/$M$40)))</f>
        <v>0</v>
      </c>
      <c r="KU385" s="231">
        <f>IF(OR($O367=0,AND($AA$35="X",$D361="E")),0,KU384-(KU386*IF($I386&gt;0,$I386,1))+$I388*(1-(SUM($Q390:KU390)/$M$40)))</f>
        <v>0</v>
      </c>
      <c r="KV385" s="231">
        <f>IF(OR($O367=0,AND($AA$35="X",$D361="E")),0,KV384-(KV386*IF($I386&gt;0,$I386,1))+$I388*(1-(SUM($Q390:KV390)/$M$40)))</f>
        <v>0</v>
      </c>
      <c r="KW385" s="231">
        <f>IF(OR($O367=0,AND($AA$35="X",$D361="E")),0,KW384-(KW386*IF($I386&gt;0,$I386,1))+$I388*(1-(SUM($Q390:KW390)/$M$40)))</f>
        <v>0</v>
      </c>
      <c r="KX385" s="231">
        <f>IF(OR($O367=0,AND($AA$35="X",$D361="E")),0,KX384-(KX386*IF($I386&gt;0,$I386,1))+$I388*(1-(SUM($Q390:KX390)/$M$40)))</f>
        <v>0</v>
      </c>
      <c r="KY385" s="231">
        <f>IF(OR($O367=0,AND($AA$35="X",$D361="E")),0,KY384-(KY386*IF($I386&gt;0,$I386,1))+$I388*(1-(SUM($Q390:KY390)/$M$40)))</f>
        <v>0</v>
      </c>
      <c r="KZ385" s="231">
        <f>IF(OR($O367=0,AND($AA$35="X",$D361="E")),0,KZ384-(KZ386*IF($I386&gt;0,$I386,1))+$I388*(1-(SUM($Q390:KZ390)/$M$40)))</f>
        <v>0</v>
      </c>
      <c r="LA385" s="231">
        <f>IF(OR($O367=0,AND($AA$35="X",$D361="E")),0,LA384-(LA386*IF($I386&gt;0,$I386,1))+$I388*(1-(SUM($Q390:LA390)/$M$40)))</f>
        <v>0</v>
      </c>
      <c r="LB385" s="231">
        <f>IF(OR($O367=0,AND($AA$35="X",$D361="E")),0,LB384-(LB386*IF($I386&gt;0,$I386,1))+$I388*(1-(SUM($Q390:LB390)/$M$40)))</f>
        <v>0</v>
      </c>
      <c r="LC385" s="231">
        <f>IF(OR($O367=0,AND($AA$35="X",$D361="E")),0,LC384-(LC386*IF($I386&gt;0,$I386,1))+$I388*(1-(SUM($Q390:LC390)/$M$40)))</f>
        <v>0</v>
      </c>
      <c r="LD385" s="231">
        <f>IF(OR($O367=0,AND($AA$35="X",$D361="E")),0,LD384-(LD386*IF($I386&gt;0,$I386,1))+$I388*(1-(SUM($Q390:LD390)/$M$40)))</f>
        <v>0</v>
      </c>
      <c r="LE385" s="231">
        <f>IF(OR($O367=0,AND($AA$35="X",$D361="E")),0,LE384-(LE386*IF($I386&gt;0,$I386,1))+$I388*(1-(SUM($Q390:LE390)/$M$40)))</f>
        <v>0</v>
      </c>
      <c r="LF385" s="231">
        <f>IF(OR($O367=0,AND($AA$35="X",$D361="E")),0,LF384-(LF386*IF($I386&gt;0,$I386,1))+$I388*(1-(SUM($Q390:LF390)/$M$40)))</f>
        <v>0</v>
      </c>
      <c r="LG385" s="231">
        <f>IF(OR($O367=0,AND($AA$35="X",$D361="E")),0,LG384-(LG386*IF($I386&gt;0,$I386,1))+$I388*(1-(SUM($Q390:LG390)/$M$40)))</f>
        <v>0</v>
      </c>
      <c r="LH385" s="231">
        <f>IF(OR($O367=0,AND($AA$35="X",$D361="E")),0,LH384-(LH386*IF($I386&gt;0,$I386,1))+$I388*(1-(SUM($Q390:LH390)/$M$40)))</f>
        <v>0</v>
      </c>
      <c r="LI385" s="231">
        <f>IF(OR($O367=0,AND($AA$35="X",$D361="E")),0,LI384-(LI386*IF($I386&gt;0,$I386,1))+$I388*(1-(SUM($Q390:LI390)/$M$40)))</f>
        <v>0</v>
      </c>
      <c r="LJ385" s="231">
        <f>IF(OR($O367=0,AND($AA$35="X",$D361="E")),0,LJ384-(LJ386*IF($I386&gt;0,$I386,1))+$I388*(1-(SUM($Q390:LJ390)/$M$40)))</f>
        <v>0</v>
      </c>
      <c r="LK385" s="231">
        <f>IF(OR($O367=0,AND($AA$35="X",$D361="E")),0,LK384-(LK386*IF($I386&gt;0,$I386,1))+$I388*(1-(SUM($Q390:LK390)/$M$40)))</f>
        <v>0</v>
      </c>
      <c r="LL385" s="231">
        <f>IF(OR($O367=0,AND($AA$35="X",$D361="E")),0,LL384-(LL386*IF($I386&gt;0,$I386,1))+$I388*(1-(SUM($Q390:LL390)/$M$40)))</f>
        <v>0</v>
      </c>
      <c r="LM385" s="231">
        <f>IF(OR($O367=0,AND($AA$35="X",$D361="E")),0,LM384-(LM386*IF($I386&gt;0,$I386,1))+$I388*(1-(SUM($Q390:LM390)/$M$40)))</f>
        <v>0</v>
      </c>
      <c r="LN385" s="231">
        <f>IF(OR($O367=0,AND($AA$35="X",$D361="E")),0,LN384-(LN386*IF($I386&gt;0,$I386,1))+$I388*(1-(SUM($Q390:LN390)/$M$40)))</f>
        <v>0</v>
      </c>
      <c r="LO385" s="231">
        <f>IF(OR($O367=0,AND($AA$35="X",$D361="E")),0,LO384-(LO386*IF($I386&gt;0,$I386,1))+$I388*(1-(SUM($Q390:LO390)/$M$40)))</f>
        <v>0</v>
      </c>
      <c r="LP385" s="231">
        <f>IF(OR($O367=0,AND($AA$35="X",$D361="E")),0,LP384-(LP386*IF($I386&gt;0,$I386,1))+$I388*(1-(SUM($Q390:LP390)/$M$40)))</f>
        <v>0</v>
      </c>
      <c r="LQ385" s="231">
        <f>IF(OR($O367=0,AND($AA$35="X",$D361="E")),0,LQ384-(LQ386*IF($I386&gt;0,$I386,1))+$I388*(1-(SUM($Q390:LQ390)/$M$40)))</f>
        <v>0</v>
      </c>
      <c r="LR385" s="231">
        <f>IF(OR($O367=0,AND($AA$35="X",$D361="E")),0,LR384-(LR386*IF($I386&gt;0,$I386,1))+$I388*(1-(SUM($Q390:LR390)/$M$40)))</f>
        <v>0</v>
      </c>
      <c r="LS385" s="231">
        <f>IF(OR($O367=0,AND($AA$35="X",$D361="E")),0,LS384-(LS386*IF($I386&gt;0,$I386,1))+$I388*(1-(SUM($Q390:LS390)/$M$40)))</f>
        <v>0</v>
      </c>
      <c r="LT385" s="231">
        <f>IF(OR($O367=0,AND($AA$35="X",$D361="E")),0,LT384-(LT386*IF($I386&gt;0,$I386,1))+$I388*(1-(SUM($Q390:LT390)/$M$40)))</f>
        <v>0</v>
      </c>
      <c r="LU385" s="231">
        <f>IF(OR($O367=0,AND($AA$35="X",$D361="E")),0,LU384-(LU386*IF($I386&gt;0,$I386,1))+$I388*(1-(SUM($Q390:LU390)/$M$40)))</f>
        <v>0</v>
      </c>
      <c r="LV385" s="231">
        <f>IF(OR($O367=0,AND($AA$35="X",$D361="E")),0,LV384-(LV386*IF($I386&gt;0,$I386,1))+$I388*(1-(SUM($Q390:LV390)/$M$40)))</f>
        <v>0</v>
      </c>
      <c r="LW385" s="231">
        <f>IF(OR($O367=0,AND($AA$35="X",$D361="E")),0,LW384-(LW386*IF($I386&gt;0,$I386,1))+$I388*(1-(SUM($Q390:LW390)/$M$40)))</f>
        <v>0</v>
      </c>
      <c r="LX385" s="231">
        <f>IF(OR($O367=0,AND($AA$35="X",$D361="E")),0,LX384-(LX386*IF($I386&gt;0,$I386,1))+$I388*(1-(SUM($Q390:LX390)/$M$40)))</f>
        <v>0</v>
      </c>
      <c r="LY385" s="231">
        <f>IF(OR($O367=0,AND($AA$35="X",$D361="E")),0,LY384-(LY386*IF($I386&gt;0,$I386,1))+$I388*(1-(SUM($Q390:LY390)/$M$40)))</f>
        <v>0</v>
      </c>
      <c r="LZ385" s="231">
        <f>IF(OR($O367=0,AND($AA$35="X",$D361="E")),0,LZ384-(LZ386*IF($I386&gt;0,$I386,1))+$I388*(1-(SUM($Q390:LZ390)/$M$40)))</f>
        <v>0</v>
      </c>
      <c r="MA385" s="231">
        <f>IF(OR($O367=0,AND($AA$35="X",$D361="E")),0,MA384-(MA386*IF($I386&gt;0,$I386,1))+$I388*(1-(SUM($Q390:MA390)/$M$40)))</f>
        <v>0</v>
      </c>
      <c r="MB385" s="231">
        <f>IF(OR($O367=0,AND($AA$35="X",$D361="E")),0,MB384-(MB386*IF($I386&gt;0,$I386,1))+$I388*(1-(SUM($Q390:MB390)/$M$40)))</f>
        <v>0</v>
      </c>
      <c r="MC385" s="231">
        <f>IF(OR($O367=0,AND($AA$35="X",$D361="E")),0,MC384-(MC386*IF($I386&gt;0,$I386,1))+$I388*(1-(SUM($Q390:MC390)/$M$40)))</f>
        <v>0</v>
      </c>
      <c r="MD385" s="231">
        <f>IF(OR($O367=0,AND($AA$35="X",$D361="E")),0,MD384-(MD386*IF($I386&gt;0,$I386,1))+$I388*(1-(SUM($Q390:MD390)/$M$40)))</f>
        <v>0</v>
      </c>
      <c r="ME385" s="231">
        <f>IF(OR($O367=0,AND($AA$35="X",$D361="E")),0,ME384-(ME386*IF($I386&gt;0,$I386,1))+$I388*(1-(SUM($Q390:ME390)/$M$40)))</f>
        <v>0</v>
      </c>
      <c r="MF385" s="231">
        <f>IF(OR($O367=0,AND($AA$35="X",$D361="E")),0,MF384-(MF386*IF($I386&gt;0,$I386,1))+$I388*(1-(SUM($Q390:MF390)/$M$40)))</f>
        <v>0</v>
      </c>
      <c r="MG385" s="231">
        <f>IF(OR($O367=0,AND($AA$35="X",$D361="E")),0,MG384-(MG386*IF($I386&gt;0,$I386,1))+$I388*(1-(SUM($Q390:MG390)/$M$40)))</f>
        <v>0</v>
      </c>
      <c r="MH385" s="231">
        <f>IF(OR($O367=0,AND($AA$35="X",$D361="E")),0,MH384-(MH386*IF($I386&gt;0,$I386,1))+$I388*(1-(SUM($Q390:MH390)/$M$40)))</f>
        <v>0</v>
      </c>
      <c r="MI385" s="231">
        <f>IF(OR($O367=0,AND($AA$35="X",$D361="E")),0,MI384-(MI386*IF($I386&gt;0,$I386,1))+$I388*(1-(SUM($Q390:MI390)/$M$40)))</f>
        <v>0</v>
      </c>
      <c r="MJ385" s="231">
        <f>IF(OR($O367=0,AND($AA$35="X",$D361="E")),0,MJ384-(MJ386*IF($I386&gt;0,$I386,1))+$I388*(1-(SUM($Q390:MJ390)/$M$40)))</f>
        <v>0</v>
      </c>
      <c r="MK385" s="231">
        <f>IF(OR($O367=0,AND($AA$35="X",$D361="E")),0,MK384-(MK386*IF($I386&gt;0,$I386,1))+$I388*(1-(SUM($Q390:MK390)/$M$40)))</f>
        <v>0</v>
      </c>
      <c r="ML385" s="231">
        <f>IF(OR($O367=0,AND($AA$35="X",$D361="E")),0,ML384-(ML386*IF($I386&gt;0,$I386,1))+$I388*(1-(SUM($Q390:ML390)/$M$40)))</f>
        <v>0</v>
      </c>
      <c r="MM385" s="231">
        <f>IF(OR($O367=0,AND($AA$35="X",$D361="E")),0,MM384-(MM386*IF($I386&gt;0,$I386,1))+$I388*(1-(SUM($Q390:MM390)/$M$40)))</f>
        <v>0</v>
      </c>
      <c r="MN385" s="231">
        <f>IF(OR($O367=0,AND($AA$35="X",$D361="E")),0,MN384-(MN386*IF($I386&gt;0,$I386,1))+$I388*(1-(SUM($Q390:MN390)/$M$40)))</f>
        <v>0</v>
      </c>
      <c r="MO385" s="231">
        <f>IF(OR($O367=0,AND($AA$35="X",$D361="E")),0,MO384-(MO386*IF($I386&gt;0,$I386,1))+$I388*(1-(SUM($Q390:MO390)/$M$40)))</f>
        <v>0</v>
      </c>
      <c r="MP385" s="231">
        <f>IF(OR($O367=0,AND($AA$35="X",$D361="E")),0,MP384-(MP386*IF($I386&gt;0,$I386,1))+$I388*(1-(SUM($Q390:MP390)/$M$40)))</f>
        <v>0</v>
      </c>
      <c r="MQ385" s="231">
        <f>IF(OR($O367=0,AND($AA$35="X",$D361="E")),0,MQ384-(MQ386*IF($I386&gt;0,$I386,1))+$I388*(1-(SUM($Q390:MQ390)/$M$40)))</f>
        <v>0</v>
      </c>
      <c r="MR385" s="231">
        <f>IF(OR($O367=0,AND($AA$35="X",$D361="E")),0,MR384-(MR386*IF($I386&gt;0,$I386,1))+$I388*(1-(SUM($Q390:MR390)/$M$40)))</f>
        <v>0</v>
      </c>
      <c r="MS385" s="231">
        <f>IF(OR($O367=0,AND($AA$35="X",$D361="E")),0,MS384-(MS386*IF($I386&gt;0,$I386,1))+$I388*(1-(SUM($Q390:MS390)/$M$40)))</f>
        <v>0</v>
      </c>
      <c r="MT385" s="231">
        <f>IF(OR($O367=0,AND($AA$35="X",$D361="E")),0,MT384-(MT386*IF($I386&gt;0,$I386,1))+$I388*(1-(SUM($Q390:MT390)/$M$40)))</f>
        <v>0</v>
      </c>
      <c r="MU385" s="231">
        <f>IF(OR($O367=0,AND($AA$35="X",$D361="E")),0,MU384-(MU386*IF($I386&gt;0,$I386,1))+$I388*(1-(SUM($Q390:MU390)/$M$40)))</f>
        <v>0</v>
      </c>
      <c r="MV385" s="231">
        <f>IF(OR($O367=0,AND($AA$35="X",$D361="E")),0,MV384-(MV386*IF($I386&gt;0,$I386,1))+$I388*(1-(SUM($Q390:MV390)/$M$40)))</f>
        <v>0</v>
      </c>
      <c r="MW385" s="231">
        <f>IF(OR($O367=0,AND($AA$35="X",$D361="E")),0,MW384-(MW386*IF($I386&gt;0,$I386,1))+$I388*(1-(SUM($Q390:MW390)/$M$40)))</f>
        <v>0</v>
      </c>
      <c r="MX385" s="231">
        <f>IF(OR($O367=0,AND($AA$35="X",$D361="E")),0,MX384-(MX386*IF($I386&gt;0,$I386,1))+$I388*(1-(SUM($Q390:MX390)/$M$40)))</f>
        <v>0</v>
      </c>
      <c r="MY385" s="231">
        <f>IF(OR($O367=0,AND($AA$35="X",$D361="E")),0,MY384-(MY386*IF($I386&gt;0,$I386,1))+$I388*(1-(SUM($Q390:MY390)/$M$40)))</f>
        <v>0</v>
      </c>
      <c r="MZ385" s="231">
        <f>IF(OR($O367=0,AND($AA$35="X",$D361="E")),0,MZ384-(MZ386*IF($I386&gt;0,$I386,1))+$I388*(1-(SUM($Q390:MZ390)/$M$40)))</f>
        <v>0</v>
      </c>
      <c r="NA385" s="231">
        <f>IF(OR($O367=0,AND($AA$35="X",$D361="E")),0,NA384-(NA386*IF($I386&gt;0,$I386,1))+$I388*(1-(SUM($Q390:NA390)/$M$40)))</f>
        <v>0</v>
      </c>
      <c r="NB385" s="231">
        <f>IF(OR($O367=0,AND($AA$35="X",$D361="E")),0,NB384-(NB386*IF($I386&gt;0,$I386,1))+$I388*(1-(SUM($Q390:NB390)/$M$40)))</f>
        <v>0</v>
      </c>
      <c r="NC385" s="231">
        <f>IF(OR($O367=0,AND($AA$35="X",$D361="E")),0,NC384-(NC386*IF($I386&gt;0,$I386,1))+$I388*(1-(SUM($Q390:NC390)/$M$40)))</f>
        <v>0</v>
      </c>
      <c r="ND385" s="231">
        <f>IF(OR($O367=0,AND($AA$35="X",$D361="E")),0,ND384-(ND386*IF($I386&gt;0,$I386,1))+$I388*(1-(SUM($Q390:ND390)/$M$40)))</f>
        <v>0</v>
      </c>
      <c r="NE385" s="231">
        <f>IF(OR($O367=0,AND($AA$35="X",$D361="E")),0,NE384-(NE386*IF($I386&gt;0,$I386,1))+$I388*(1-(SUM($Q390:NE390)/$M$40)))</f>
        <v>0</v>
      </c>
      <c r="NF385" s="231">
        <f>IF(OR($O367=0,AND($AA$35="X",$D361="E")),0,NF384-(NF386*IF($I386&gt;0,$I386,1))+$I388*(1-(SUM($Q390:NF390)/$M$40)))</f>
        <v>0</v>
      </c>
      <c r="NG385" s="231">
        <f>IF(OR($O367=0,AND($AA$35="X",$D361="E")),0,NG384-(NG386*IF($I386&gt;0,$I386,1))+$I388*(1-(SUM($Q390:NG390)/$M$40)))</f>
        <v>0</v>
      </c>
      <c r="NH385" s="231">
        <f>IF(OR($O367=0,AND($AA$35="X",$D361="E")),0,NH384-(NH386*IF($I386&gt;0,$I386,1))+$I388*(1-(SUM($Q390:NH390)/$M$40)))</f>
        <v>0</v>
      </c>
      <c r="NI385" s="231">
        <f>IF(OR($O367=0,AND($AA$35="X",$D361="E")),0,NI384-(NI386*IF($I386&gt;0,$I386,1))+$I388*(1-(SUM($Q390:NI390)/$M$40)))</f>
        <v>0</v>
      </c>
      <c r="NJ385" s="231">
        <f>IF(OR($O367=0,AND($AA$35="X",$D361="E")),0,NJ384-(NJ386*IF($I386&gt;0,$I386,1))+$I388*(1-(SUM($Q390:NJ390)/$M$40)))</f>
        <v>0</v>
      </c>
      <c r="NK385" s="231">
        <f>IF(OR($O367=0,AND($AA$35="X",$D361="E")),0,NK384-(NK386*IF($I386&gt;0,$I386,1))+$I388*(1-(SUM($Q390:NK390)/$M$40)))</f>
        <v>0</v>
      </c>
      <c r="NL385" s="231">
        <f>IF(OR($O367=0,AND($AA$35="X",$D361="E")),0,NL384-(NL386*IF($I386&gt;0,$I386,1))+$I388*(1-(SUM($Q390:NL390)/$M$40)))</f>
        <v>0</v>
      </c>
      <c r="NM385" s="231">
        <f>IF(OR($O367=0,AND($AA$35="X",$D361="E")),0,NM384-(NM386*IF($I386&gt;0,$I386,1))+$I388*(1-(SUM($Q390:NM390)/$M$40)))</f>
        <v>0</v>
      </c>
      <c r="NN385" s="231">
        <f>IF(OR($O367=0,AND($AA$35="X",$D361="E")),0,NN384-(NN386*IF($I386&gt;0,$I386,1))+$I388*(1-(SUM($Q390:NN390)/$M$40)))</f>
        <v>0</v>
      </c>
      <c r="NO385" s="231">
        <f>IF(OR($O367=0,AND($AA$35="X",$D361="E")),0,NO384-(NO386*IF($I386&gt;0,$I386,1))+$I388*(1-(SUM($Q390:NO390)/$M$40)))</f>
        <v>0</v>
      </c>
      <c r="NP385" s="231">
        <f>IF(OR($O367=0,AND($AA$35="X",$D361="E")),0,NP384-(NP386*IF($I386&gt;0,$I386,1))+$I388*(1-(SUM($Q390:NP390)/$M$40)))</f>
        <v>0</v>
      </c>
      <c r="NQ385" s="231">
        <f>IF(OR($O367=0,AND($AA$35="X",$D361="E")),0,NQ384-(NQ386*IF($I386&gt;0,$I386,1))+$I388*(1-(SUM($Q390:NQ390)/$M$40)))</f>
        <v>0</v>
      </c>
      <c r="NR385" s="231">
        <f>IF(OR($O367=0,AND($AA$35="X",$D361="E")),0,NR384-(NR386*IF($I386&gt;0,$I386,1))+$I388*(1-(SUM($Q390:NR390)/$M$40)))</f>
        <v>0</v>
      </c>
      <c r="NS385" s="231">
        <f>IF(OR($O367=0,AND($AA$35="X",$D361="E")),0,NS384-(NS386*IF($I386&gt;0,$I386,1))+$I388*(1-(SUM($Q390:NS390)/$M$40)))</f>
        <v>0</v>
      </c>
      <c r="NT385" s="231">
        <f>IF(OR($O367=0,AND($AA$35="X",$D361="E")),0,NT384-(NT386*IF($I386&gt;0,$I386,1))+$I388*(1-(SUM($Q390:NT390)/$M$40)))</f>
        <v>0</v>
      </c>
      <c r="NU385" s="231">
        <f>IF(OR($O367=0,AND($AA$35="X",$D361="E")),0,NU384-(NU386*IF($I386&gt;0,$I386,1))+$I388*(1-(SUM($Q390:NU390)/$M$40)))</f>
        <v>0</v>
      </c>
      <c r="NV385" s="231">
        <f>IF(OR($O367=0,AND($AA$35="X",$D361="E")),0,NV384-(NV386*IF($I386&gt;0,$I386,1))+$I388*(1-(SUM($Q390:NV390)/$M$40)))</f>
        <v>0</v>
      </c>
      <c r="NW385" s="231">
        <f>IF(OR($O367=0,AND($AA$35="X",$D361="E")),0,NW384-(NW386*IF($I386&gt;0,$I386,1))+$I388*(1-(SUM($Q390:NW390)/$M$40)))</f>
        <v>0</v>
      </c>
      <c r="NX385" s="231">
        <f>IF(OR($O367=0,AND($AA$35="X",$D361="E")),0,NX384-(NX386*IF($I386&gt;0,$I386,1))+$I388*(1-(SUM($Q390:NX390)/$M$40)))</f>
        <v>0</v>
      </c>
      <c r="NY385" s="231">
        <f>IF(OR($O367=0,AND($AA$35="X",$D361="E")),0,NY384-(NY386*IF($I386&gt;0,$I386,1))+$I388*(1-(SUM($Q390:NY390)/$M$40)))</f>
        <v>0</v>
      </c>
      <c r="NZ385" s="231">
        <f>IF(OR($O367=0,AND($AA$35="X",$D361="E")),0,NZ384-(NZ386*IF($I386&gt;0,$I386,1))+$I388*(1-(SUM($Q390:NZ390)/$M$40)))</f>
        <v>0</v>
      </c>
      <c r="OA385" s="231">
        <f>IF(OR($O367=0,AND($AA$35="X",$D361="E")),0,OA384-(OA386*IF($I386&gt;0,$I386,1))+$I388*(1-(SUM($Q390:OA390)/$M$40)))</f>
        <v>0</v>
      </c>
      <c r="OB385" s="231">
        <f>IF(OR($O367=0,AND($AA$35="X",$D361="E")),0,OB384-(OB386*IF($I386&gt;0,$I386,1))+$I388*(1-(SUM($Q390:OB390)/$M$40)))</f>
        <v>0</v>
      </c>
      <c r="OC385" s="231">
        <f>IF(OR($O367=0,AND($AA$35="X",$D361="E")),0,OC384-(OC386*IF($I386&gt;0,$I386,1))+$I388*(1-(SUM($Q390:OC390)/$M$40)))</f>
        <v>0</v>
      </c>
      <c r="OD385" s="231">
        <f>IF(OR($O367=0,AND($AA$35="X",$D361="E")),0,OD384-(OD386*IF($I386&gt;0,$I386,1))+$I388*(1-(SUM($Q390:OD390)/$M$40)))</f>
        <v>0</v>
      </c>
      <c r="OE385" s="231">
        <f>IF(OR($O367=0,AND($AA$35="X",$D361="E")),0,OE384-(OE386*IF($I386&gt;0,$I386,1))+$I388*(1-(SUM($Q390:OE390)/$M$40)))</f>
        <v>0</v>
      </c>
      <c r="OF385" s="231">
        <f>IF(OR($O367=0,AND($AA$35="X",$D361="E")),0,OF384-(OF386*IF($I386&gt;0,$I386,1))+$I388*(1-(SUM($Q390:OF390)/$M$40)))</f>
        <v>0</v>
      </c>
      <c r="OG385" s="231">
        <f>IF(OR($O367=0,AND($AA$35="X",$D361="E")),0,OG384-(OG386*IF($I386&gt;0,$I386,1))+$I388*(1-(SUM($Q390:OG390)/$M$40)))</f>
        <v>0</v>
      </c>
      <c r="OH385" s="231">
        <f>IF(OR($O367=0,AND($AA$35="X",$D361="E")),0,OH384-(OH386*IF($I386&gt;0,$I386,1))+$I388*(1-(SUM($Q390:OH390)/$M$40)))</f>
        <v>0</v>
      </c>
      <c r="OI385" s="231">
        <f>IF(OR($O367=0,AND($AA$35="X",$D361="E")),0,OI384-(OI386*IF($I386&gt;0,$I386,1))+$I388*(1-(SUM($Q390:OI390)/$M$40)))</f>
        <v>0</v>
      </c>
      <c r="OJ385" s="231">
        <f>IF(OR($O367=0,AND($AA$35="X",$D361="E")),0,OJ384-(OJ386*IF($I386&gt;0,$I386,1))+$I388*(1-(SUM($Q390:OJ390)/$M$40)))</f>
        <v>0</v>
      </c>
      <c r="OK385" s="231">
        <f>IF(OR($O367=0,AND($AA$35="X",$D361="E")),0,OK384-(OK386*IF($I386&gt;0,$I386,1))+$I388*(1-(SUM($Q390:OK390)/$M$40)))</f>
        <v>0</v>
      </c>
      <c r="OL385" s="231">
        <f>IF(OR($O367=0,AND($AA$35="X",$D361="E")),0,OL384-(OL386*IF($I386&gt;0,$I386,1))+$I388*(1-(SUM($Q390:OL390)/$M$40)))</f>
        <v>0</v>
      </c>
      <c r="OM385" s="231">
        <f>IF(OR($O367=0,AND($AA$35="X",$D361="E")),0,OM384-(OM386*IF($I386&gt;0,$I386,1))+$I388*(1-(SUM($Q390:OM390)/$M$40)))</f>
        <v>0</v>
      </c>
      <c r="ON385" s="231">
        <f>IF(OR($O367=0,AND($AA$35="X",$D361="E")),0,ON384-(ON386*IF($I386&gt;0,$I386,1))+$I388*(1-(SUM($Q390:ON390)/$M$40)))</f>
        <v>0</v>
      </c>
      <c r="OO385" s="231">
        <f>IF(OR($O367=0,AND($AA$35="X",$D361="E")),0,OO384-(OO386*IF($I386&gt;0,$I386,1))+$I388*(1-(SUM($Q390:OO390)/$M$40)))</f>
        <v>0</v>
      </c>
      <c r="OP385" s="231">
        <f>IF(OR($O367=0,AND($AA$35="X",$D361="E")),0,OP384-(OP386*IF($I386&gt;0,$I386,1))+$I388*(1-(SUM($Q390:OP390)/$M$40)))</f>
        <v>0</v>
      </c>
      <c r="OQ385" s="231">
        <f>IF(OR($O367=0,AND($AA$35="X",$D361="E")),0,OQ384-(OQ386*IF($I386&gt;0,$I386,1))+$I388*(1-(SUM($Q390:OQ390)/$M$40)))</f>
        <v>0</v>
      </c>
      <c r="OR385" s="231">
        <f>IF(OR($O367=0,AND($AA$35="X",$D361="E")),0,OR384-(OR386*IF($I386&gt;0,$I386,1))+$I388*(1-(SUM($Q390:OR390)/$M$40)))</f>
        <v>0</v>
      </c>
      <c r="OS385" s="231">
        <f>IF(OR($O367=0,AND($AA$35="X",$D361="E")),0,OS384-(OS386*IF($I386&gt;0,$I386,1))+$I388*(1-(SUM($Q390:OS390)/$M$40)))</f>
        <v>0</v>
      </c>
      <c r="OT385" s="231">
        <f>IF(OR($O367=0,AND($AA$35="X",$D361="E")),0,OT384-(OT386*IF($I386&gt;0,$I386,1))+$I388*(1-(SUM($Q390:OT390)/$M$40)))</f>
        <v>0</v>
      </c>
      <c r="OU385" s="231">
        <f>IF(OR($O367=0,AND($AA$35="X",$D361="E")),0,OU384-(OU386*IF($I386&gt;0,$I386,1))+$I388*(1-(SUM($Q390:OU390)/$M$40)))</f>
        <v>0</v>
      </c>
      <c r="OV385" s="231">
        <f>IF(OR($O367=0,AND($AA$35="X",$D361="E")),0,OV384-(OV386*IF($I386&gt;0,$I386,1))+$I388*(1-(SUM($Q390:OV390)/$M$40)))</f>
        <v>0</v>
      </c>
      <c r="OW385" s="231">
        <f>IF(OR($O367=0,AND($AA$35="X",$D361="E")),0,OW384-(OW386*IF($I386&gt;0,$I386,1))+$I388*(1-(SUM($Q390:OW390)/$M$40)))</f>
        <v>0</v>
      </c>
      <c r="OX385" s="231">
        <f>IF(OR($O367=0,AND($AA$35="X",$D361="E")),0,OX384-(OX386*IF($I386&gt;0,$I386,1))+$I388*(1-(SUM($Q390:OX390)/$M$40)))</f>
        <v>0</v>
      </c>
      <c r="OY385" s="231">
        <f>IF(OR($O367=0,AND($AA$35="X",$D361="E")),0,OY384-(OY386*IF($I386&gt;0,$I386,1))+$I388*(1-(SUM($Q390:OY390)/$M$40)))</f>
        <v>0</v>
      </c>
      <c r="OZ385" s="231">
        <f>IF(OR($O367=0,AND($AA$35="X",$D361="E")),0,OZ384-(OZ386*IF($I386&gt;0,$I386,1))+$I388*(1-(SUM($Q390:OZ390)/$M$40)))</f>
        <v>0</v>
      </c>
      <c r="PA385" s="231">
        <f>IF(OR($O367=0,AND($AA$35="X",$D361="E")),0,PA384-(PA386*IF($I386&gt;0,$I386,1))+$I388*(1-(SUM($Q390:PA390)/$M$40)))</f>
        <v>0</v>
      </c>
      <c r="PB385" s="231">
        <f>IF(OR($O367=0,AND($AA$35="X",$D361="E")),0,PB384-(PB386*IF($I386&gt;0,$I386,1))+$I388*(1-(SUM($Q390:PB390)/$M$40)))</f>
        <v>0</v>
      </c>
      <c r="PC385" s="231">
        <f>IF(OR($O367=0,AND($AA$35="X",$D361="E")),0,PC384-(PC386*IF($I386&gt;0,$I386,1))+$I388*(1-(SUM($Q390:PC390)/$M$40)))</f>
        <v>0</v>
      </c>
      <c r="PD385" s="231">
        <f>IF(OR($O367=0,AND($AA$35="X",$D361="E")),0,PD384-(PD386*IF($I386&gt;0,$I386,1))+$I388*(1-(SUM($Q390:PD390)/$M$40)))</f>
        <v>0</v>
      </c>
      <c r="PE385" s="231">
        <f>IF(OR($O367=0,AND($AA$35="X",$D361="E")),0,PE384-(PE386*IF($I386&gt;0,$I386,1))+$I388*(1-(SUM($Q390:PE390)/$M$40)))</f>
        <v>0</v>
      </c>
      <c r="PF385" s="231">
        <f>IF(OR($O367=0,AND($AA$35="X",$D361="E")),0,PF384-(PF386*IF($I386&gt;0,$I386,1))+$I388*(1-(SUM($Q390:PF390)/$M$40)))</f>
        <v>0</v>
      </c>
      <c r="PG385" s="231">
        <f>IF(OR($O367=0,AND($AA$35="X",$D361="E")),0,PG384-(PG386*IF($I386&gt;0,$I386,1))+$I388*(1-(SUM($Q390:PG390)/$M$40)))</f>
        <v>0</v>
      </c>
      <c r="PH385" s="231">
        <f>IF(OR($O367=0,AND($AA$35="X",$D361="E")),0,PH384-(PH386*IF($I386&gt;0,$I386,1))+$I388*(1-(SUM($Q390:PH390)/$M$40)))</f>
        <v>0</v>
      </c>
      <c r="PI385" s="231">
        <f>IF(OR($O367=0,AND($AA$35="X",$D361="E")),0,PI384-(PI386*IF($I386&gt;0,$I386,1))+$I388*(1-(SUM($Q390:PI390)/$M$40)))</f>
        <v>0</v>
      </c>
      <c r="PJ385" s="231">
        <f>IF(OR($O367=0,AND($AA$35="X",$D361="E")),0,PJ384-(PJ386*IF($I386&gt;0,$I386,1))+$I388*(1-(SUM($Q390:PJ390)/$M$40)))</f>
        <v>0</v>
      </c>
      <c r="PK385" s="231">
        <f>IF(OR($O367=0,AND($AA$35="X",$D361="E")),0,PK384-(PK386*IF($I386&gt;0,$I386,1))+$I388*(1-(SUM($Q390:PK390)/$M$40)))</f>
        <v>0</v>
      </c>
      <c r="PL385" s="231">
        <f>IF(OR($O367=0,AND($AA$35="X",$D361="E")),0,PL384-(PL386*IF($I386&gt;0,$I386,1))+$I388*(1-(SUM($Q390:PL390)/$M$40)))</f>
        <v>0</v>
      </c>
      <c r="PM385" s="231">
        <f>IF(OR($O367=0,AND($AA$35="X",$D361="E")),0,PM384-(PM386*IF($I386&gt;0,$I386,1))+$I388*(1-(SUM($Q390:PM390)/$M$40)))</f>
        <v>0</v>
      </c>
      <c r="PN385" s="231">
        <f>IF(OR($O367=0,AND($AA$35="X",$D361="E")),0,PN384-(PN386*IF($I386&gt;0,$I386,1))+$I388*(1-(SUM($Q390:PN390)/$M$40)))</f>
        <v>0</v>
      </c>
      <c r="PO385" s="231">
        <f>IF(OR($O367=0,AND($AA$35="X",$D361="E")),0,PO384-(PO386*IF($I386&gt;0,$I386,1))+$I388*(1-(SUM($Q390:PO390)/$M$40)))</f>
        <v>0</v>
      </c>
      <c r="PP385" s="231">
        <f>IF(OR($O367=0,AND($AA$35="X",$D361="E")),0,PP384-(PP386*IF($I386&gt;0,$I386,1))+$I388*(1-(SUM($Q390:PP390)/$M$40)))</f>
        <v>0</v>
      </c>
      <c r="PQ385" s="231">
        <f>IF(OR($O367=0,AND($AA$35="X",$D361="E")),0,PQ384-(PQ386*IF($I386&gt;0,$I386,1))+$I388*(1-(SUM($Q390:PQ390)/$M$40)))</f>
        <v>0</v>
      </c>
      <c r="PR385" s="231">
        <f>IF(OR($O367=0,AND($AA$35="X",$D361="E")),0,PR384-(PR386*IF($I386&gt;0,$I386,1))+$I388*(1-(SUM($Q390:PR390)/$M$40)))</f>
        <v>0</v>
      </c>
      <c r="PS385" s="231">
        <f>IF(OR($O367=0,AND($AA$35="X",$D361="E")),0,PS384-(PS386*IF($I386&gt;0,$I386,1))+$I388*(1-(SUM($Q390:PS390)/$M$40)))</f>
        <v>0</v>
      </c>
      <c r="PT385" s="231">
        <f>IF(OR($O367=0,AND($AA$35="X",$D361="E")),0,PT384-(PT386*IF($I386&gt;0,$I386,1))+$I388*(1-(SUM($Q390:PT390)/$M$40)))</f>
        <v>0</v>
      </c>
      <c r="PU385" s="231">
        <f>IF(OR($O367=0,AND($AA$35="X",$D361="E")),0,PU384-(PU386*IF($I386&gt;0,$I386,1))+$I388*(1-(SUM($Q390:PU390)/$M$40)))</f>
        <v>0</v>
      </c>
      <c r="PV385" s="231">
        <f>IF(OR($O367=0,AND($AA$35="X",$D361="E")),0,PV384-(PV386*IF($I386&gt;0,$I386,1))+$I388*(1-(SUM($Q390:PV390)/$M$40)))</f>
        <v>0</v>
      </c>
      <c r="PW385" s="231">
        <f>IF(OR($O367=0,AND($AA$35="X",$D361="E")),0,PW384-(PW386*IF($I386&gt;0,$I386,1))+$I388*(1-(SUM($Q390:PW390)/$M$40)))</f>
        <v>0</v>
      </c>
      <c r="PX385" s="231">
        <f>IF(OR($O367=0,AND($AA$35="X",$D361="E")),0,PX384-(PX386*IF($I386&gt;0,$I386,1))+$I388*(1-(SUM($Q390:PX390)/$M$40)))</f>
        <v>0</v>
      </c>
      <c r="PY385" s="231">
        <f>IF(OR($O367=0,AND($AA$35="X",$D361="E")),0,PY384-(PY386*IF($I386&gt;0,$I386,1))+$I388*(1-(SUM($Q390:PY390)/$M$40)))</f>
        <v>0</v>
      </c>
      <c r="PZ385" s="231">
        <f>IF(OR($O367=0,AND($AA$35="X",$D361="E")),0,PZ384-(PZ386*IF($I386&gt;0,$I386,1))+$I388*(1-(SUM($Q390:PZ390)/$M$40)))</f>
        <v>0</v>
      </c>
      <c r="QA385" s="231">
        <f>IF(OR($O367=0,AND($AA$35="X",$D361="E")),0,QA384-(QA386*IF($I386&gt;0,$I386,1))+$I388*(1-(SUM($Q390:QA390)/$M$40)))</f>
        <v>0</v>
      </c>
      <c r="QB385" s="231">
        <f>IF(OR($O367=0,AND($AA$35="X",$D361="E")),0,QB384-(QB386*IF($I386&gt;0,$I386,1))+$I388*(1-(SUM($Q390:QB390)/$M$40)))</f>
        <v>0</v>
      </c>
      <c r="QC385" s="231">
        <f>IF(OR($O367=0,AND($AA$35="X",$D361="E")),0,QC384-(QC386*IF($I386&gt;0,$I386,1))+$I388*(1-(SUM($Q390:QC390)/$M$40)))</f>
        <v>0</v>
      </c>
      <c r="QD385" s="231">
        <f>IF(OR($O367=0,AND($AA$35="X",$D361="E")),0,QD384-(QD386*IF($I386&gt;0,$I386,1))+$I388*(1-(SUM($Q390:QD390)/$M$40)))</f>
        <v>0</v>
      </c>
      <c r="QE385" s="231">
        <f>IF(OR($O367=0,AND($AA$35="X",$D361="E")),0,QE384-(QE386*IF($I386&gt;0,$I386,1))+$I388*(1-(SUM($Q390:QE390)/$M$40)))</f>
        <v>0</v>
      </c>
      <c r="QF385" s="231">
        <f>IF(OR($O367=0,AND($AA$35="X",$D361="E")),0,QF384-(QF386*IF($I386&gt;0,$I386,1))+$I388*(1-(SUM($Q390:QF390)/$M$40)))</f>
        <v>0</v>
      </c>
      <c r="QG385" s="231">
        <f>IF(OR($O367=0,AND($AA$35="X",$D361="E")),0,QG384-(QG386*IF($I386&gt;0,$I386,1))+$I388*(1-(SUM($Q390:QG390)/$M$40)))</f>
        <v>0</v>
      </c>
      <c r="QH385" s="231">
        <f>IF(OR($O367=0,AND($AA$35="X",$D361="E")),0,QH384-(QH386*IF($I386&gt;0,$I386,1))+$I388*(1-(SUM($Q390:QH390)/$M$40)))</f>
        <v>0</v>
      </c>
      <c r="QI385" s="231">
        <f>IF(OR($O367=0,AND($AA$35="X",$D361="E")),0,QI384-(QI386*IF($I386&gt;0,$I386,1))+$I388*(1-(SUM($Q390:QI390)/$M$40)))</f>
        <v>0</v>
      </c>
      <c r="QJ385" s="231">
        <f>IF(OR($O367=0,AND($AA$35="X",$D361="E")),0,QJ384-(QJ386*IF($I386&gt;0,$I386,1))+$I388*(1-(SUM($Q390:QJ390)/$M$40)))</f>
        <v>0</v>
      </c>
      <c r="QK385" s="231">
        <f>IF(OR($O367=0,AND($AA$35="X",$D361="E")),0,QK384-(QK386*IF($I386&gt;0,$I386,1))+$I388*(1-(SUM($Q390:QK390)/$M$40)))</f>
        <v>0</v>
      </c>
      <c r="QL385" s="231">
        <f>IF(OR($O367=0,AND($AA$35="X",$D361="E")),0,QL384-(QL386*IF($I386&gt;0,$I386,1))+$I388*(1-(SUM($Q390:QL390)/$M$40)))</f>
        <v>0</v>
      </c>
      <c r="QM385" s="231">
        <f>IF(OR($O367=0,AND($AA$35="X",$D361="E")),0,QM384-(QM386*IF($I386&gt;0,$I386,1))+$I388*(1-(SUM($Q390:QM390)/$M$40)))</f>
        <v>0</v>
      </c>
      <c r="QN385" s="231">
        <f>IF(OR($O367=0,AND($AA$35="X",$D361="E")),0,QN384-(QN386*IF($I386&gt;0,$I386,1))+$I388*(1-(SUM($Q390:QN390)/$M$40)))</f>
        <v>0</v>
      </c>
      <c r="QO385" s="231">
        <f>IF(OR($O367=0,AND($AA$35="X",$D361="E")),0,QO384-(QO386*IF($I386&gt;0,$I386,1))+$I388*(1-(SUM($Q390:QO390)/$M$40)))</f>
        <v>0</v>
      </c>
      <c r="QP385" s="231">
        <f>IF(OR($O367=0,AND($AA$35="X",$D361="E")),0,QP384-(QP386*IF($I386&gt;0,$I386,1))+$I388*(1-(SUM($Q390:QP390)/$M$40)))</f>
        <v>0</v>
      </c>
      <c r="QQ385" s="231">
        <f>IF(OR($O367=0,AND($AA$35="X",$D361="E")),0,QQ384-(QQ386*IF($I386&gt;0,$I386,1))+$I388*(1-(SUM($Q390:QQ390)/$M$40)))</f>
        <v>0</v>
      </c>
      <c r="QR385" s="231">
        <f>IF(OR($O367=0,AND($AA$35="X",$D361="E")),0,QR384-(QR386*IF($I386&gt;0,$I386,1))+$I388*(1-(SUM($Q390:QR390)/$M$40)))</f>
        <v>0</v>
      </c>
      <c r="QS385" s="231">
        <f>IF(OR($O367=0,AND($AA$35="X",$D361="E")),0,QS384-(QS386*IF($I386&gt;0,$I386,1))+$I388*(1-(SUM($Q390:QS390)/$M$40)))</f>
        <v>0</v>
      </c>
      <c r="QT385" s="231">
        <f>IF(OR($O367=0,AND($AA$35="X",$D361="E")),0,QT384-(QT386*IF($I386&gt;0,$I386,1))+$I388*(1-(SUM($Q390:QT390)/$M$40)))</f>
        <v>0</v>
      </c>
      <c r="QU385" s="231">
        <f>IF(OR($O367=0,AND($AA$35="X",$D361="E")),0,QU384-(QU386*IF($I386&gt;0,$I386,1))+$I388*(1-(SUM($Q390:QU390)/$M$40)))</f>
        <v>0</v>
      </c>
      <c r="QV385" s="231">
        <f>IF(OR($O367=0,AND($AA$35="X",$D361="E")),0,QV384-(QV386*IF($I386&gt;0,$I386,1))+$I388*(1-(SUM($Q390:QV390)/$M$40)))</f>
        <v>0</v>
      </c>
      <c r="QW385" s="231">
        <f>IF(OR($O367=0,AND($AA$35="X",$D361="E")),0,QW384-(QW386*IF($I386&gt;0,$I386,1))+$I388*(1-(SUM($Q390:QW390)/$M$40)))</f>
        <v>0</v>
      </c>
      <c r="QX385" s="231">
        <f>IF(OR($O367=0,AND($AA$35="X",$D361="E")),0,QX384-(QX386*IF($I386&gt;0,$I386,1))+$I388*(1-(SUM($Q390:QX390)/$M$40)))</f>
        <v>0</v>
      </c>
      <c r="QY385" s="231">
        <f>IF(OR($O367=0,AND($AA$35="X",$D361="E")),0,QY384-(QY386*IF($I386&gt;0,$I386,1))+$I388*(1-(SUM($Q390:QY390)/$M$40)))</f>
        <v>0</v>
      </c>
      <c r="QZ385" s="231">
        <f>IF(OR($O367=0,AND($AA$35="X",$D361="E")),0,QZ384-(QZ386*IF($I386&gt;0,$I386,1))+$I388*(1-(SUM($Q390:QZ390)/$M$40)))</f>
        <v>0</v>
      </c>
      <c r="RA385" s="231">
        <f>IF(OR($O367=0,AND($AA$35="X",$D361="E")),0,RA384-(RA386*IF($I386&gt;0,$I386,1))+$I388*(1-(SUM($Q390:RA390)/$M$40)))</f>
        <v>0</v>
      </c>
      <c r="RB385" s="231">
        <f>IF(OR($O367=0,AND($AA$35="X",$D361="E")),0,RB384-(RB386*IF($I386&gt;0,$I386,1))+$I388*(1-(SUM($Q390:RB390)/$M$40)))</f>
        <v>0</v>
      </c>
      <c r="RC385" s="231">
        <f>IF(OR($O367=0,AND($AA$35="X",$D361="E")),0,RC384-(RC386*IF($I386&gt;0,$I386,1))+$I388*(1-(SUM($Q390:RC390)/$M$40)))</f>
        <v>0</v>
      </c>
      <c r="RD385" s="231">
        <f>IF(OR($O367=0,AND($AA$35="X",$D361="E")),0,RD384-(RD386*IF($I386&gt;0,$I386,1))+$I388*(1-(SUM($Q390:RD390)/$M$40)))</f>
        <v>0</v>
      </c>
      <c r="RE385" s="231">
        <f>IF(OR($O367=0,AND($AA$35="X",$D361="E")),0,RE384-(RE386*IF($I386&gt;0,$I386,1))+$I388*(1-(SUM($Q390:RE390)/$M$40)))</f>
        <v>0</v>
      </c>
      <c r="RF385" s="231">
        <f>IF(OR($O367=0,AND($AA$35="X",$D361="E")),0,RF384-(RF386*IF($I386&gt;0,$I386,1))+$I388*(1-(SUM($Q390:RF390)/$M$40)))</f>
        <v>0</v>
      </c>
      <c r="RG385" s="231">
        <f>IF(OR($O367=0,AND($AA$35="X",$D361="E")),0,RG384-(RG386*IF($I386&gt;0,$I386,1))+$I388*(1-(SUM($Q390:RG390)/$M$40)))</f>
        <v>0</v>
      </c>
      <c r="RH385" s="231">
        <f>IF(OR($O367=0,AND($AA$35="X",$D361="E")),0,RH384-(RH386*IF($I386&gt;0,$I386,1))+$I388*(1-(SUM($Q390:RH390)/$M$40)))</f>
        <v>0</v>
      </c>
      <c r="RI385" s="231">
        <f>IF(OR($O367=0,AND($AA$35="X",$D361="E")),0,RI384-(RI386*IF($I386&gt;0,$I386,1))+$I388*(1-(SUM($Q390:RI390)/$M$40)))</f>
        <v>0</v>
      </c>
      <c r="RJ385" s="231">
        <f>IF(OR($O367=0,AND($AA$35="X",$D361="E")),0,RJ384-(RJ386*IF($I386&gt;0,$I386,1))+$I388*(1-(SUM($Q390:RJ390)/$M$40)))</f>
        <v>0</v>
      </c>
      <c r="RK385" s="231">
        <f>IF(OR($O367=0,AND($AA$35="X",$D361="E")),0,RK384-(RK386*IF($I386&gt;0,$I386,1))+$I388*(1-(SUM($Q390:RK390)/$M$40)))</f>
        <v>0</v>
      </c>
      <c r="RL385" s="231">
        <f>IF(OR($O367=0,AND($AA$35="X",$D361="E")),0,RL384-(RL386*IF($I386&gt;0,$I386,1))+$I388*(1-(SUM($Q390:RL390)/$M$40)))</f>
        <v>0</v>
      </c>
      <c r="RM385" s="231">
        <f>IF(OR($O367=0,AND($AA$35="X",$D361="E")),0,RM384-(RM386*IF($I386&gt;0,$I386,1))+$I388*(1-(SUM($Q390:RM390)/$M$40)))</f>
        <v>0</v>
      </c>
      <c r="RN385" s="231">
        <f>IF(OR($O367=0,AND($AA$35="X",$D361="E")),0,RN384-(RN386*IF($I386&gt;0,$I386,1))+$I388*(1-(SUM($Q390:RN390)/$M$40)))</f>
        <v>0</v>
      </c>
      <c r="RO385" s="231">
        <f>IF(OR($O367=0,AND($AA$35="X",$D361="E")),0,RO384-(RO386*IF($I386&gt;0,$I386,1))+$I388*(1-(SUM($Q390:RO390)/$M$40)))</f>
        <v>0</v>
      </c>
      <c r="RP385" s="231">
        <f>IF(OR($O367=0,AND($AA$35="X",$D361="E")),0,RP384-(RP386*IF($I386&gt;0,$I386,1))+$I388*(1-(SUM($Q390:RP390)/$M$40)))</f>
        <v>0</v>
      </c>
      <c r="RQ385" s="231">
        <f>IF(OR($O367=0,AND($AA$35="X",$D361="E")),0,RQ384-(RQ386*IF($I386&gt;0,$I386,1))+$I388*(1-(SUM($Q390:RQ390)/$M$40)))</f>
        <v>0</v>
      </c>
      <c r="RR385" s="231">
        <f>IF(OR($O367=0,AND($AA$35="X",$D361="E")),0,RR384-(RR386*IF($I386&gt;0,$I386,1))+$I388*(1-(SUM($Q390:RR390)/$M$40)))</f>
        <v>0</v>
      </c>
      <c r="RS385" s="231">
        <f>IF(OR($O367=0,AND($AA$35="X",$D361="E")),0,RS384-(RS386*IF($I386&gt;0,$I386,1))+$I388*(1-(SUM($Q390:RS390)/$M$40)))</f>
        <v>0</v>
      </c>
      <c r="RT385" s="231">
        <f>IF(OR($O367=0,AND($AA$35="X",$D361="E")),0,RT384-(RT386*IF($I386&gt;0,$I386,1))+$I388*(1-(SUM($Q390:RT390)/$M$40)))</f>
        <v>0</v>
      </c>
      <c r="RU385" s="231">
        <f>IF(OR($O367=0,AND($AA$35="X",$D361="E")),0,RU384-(RU386*IF($I386&gt;0,$I386,1))+$I388*(1-(SUM($Q390:RU390)/$M$40)))</f>
        <v>0</v>
      </c>
      <c r="RV385" s="231">
        <f>IF(OR($O367=0,AND($AA$35="X",$D361="E")),0,RV384-(RV386*IF($I386&gt;0,$I386,1))+$I388*(1-(SUM($Q390:RV390)/$M$40)))</f>
        <v>0</v>
      </c>
      <c r="RW385" s="231">
        <f>IF(OR($O367=0,AND($AA$35="X",$D361="E")),0,RW384-(RW386*IF($I386&gt;0,$I386,1))+$I388*(1-(SUM($Q390:RW390)/$M$40)))</f>
        <v>0</v>
      </c>
      <c r="RX385" s="231">
        <f>IF(OR($O367=0,AND($AA$35="X",$D361="E")),0,RX384-(RX386*IF($I386&gt;0,$I386,1))+$I388*(1-(SUM($Q390:RX390)/$M$40)))</f>
        <v>0</v>
      </c>
      <c r="RY385" s="231">
        <f>IF(OR($O367=0,AND($AA$35="X",$D361="E")),0,RY384-(RY386*IF($I386&gt;0,$I386,1))+$I388*(1-(SUM($Q390:RY390)/$M$40)))</f>
        <v>0</v>
      </c>
      <c r="RZ385" s="231">
        <f>IF(OR($O367=0,AND($AA$35="X",$D361="E")),0,RZ384-(RZ386*IF($I386&gt;0,$I386,1))+$I388*(1-(SUM($Q390:RZ390)/$M$40)))</f>
        <v>0</v>
      </c>
      <c r="SA385" s="231">
        <f>IF(OR($O367=0,AND($AA$35="X",$D361="E")),0,SA384-(SA386*IF($I386&gt;0,$I386,1))+$I388*(1-(SUM($Q390:SA390)/$M$40)))</f>
        <v>0</v>
      </c>
      <c r="SB385" s="231">
        <f>IF(OR($O367=0,AND($AA$35="X",$D361="E")),0,SB384-(SB386*IF($I386&gt;0,$I386,1))+$I388*(1-(SUM($Q390:SB390)/$M$40)))</f>
        <v>0</v>
      </c>
      <c r="SC385" s="231">
        <f>IF(OR($O367=0,AND($AA$35="X",$D361="E")),0,SC384-(SC386*IF($I386&gt;0,$I386,1))+$I388*(1-(SUM($Q390:SC390)/$M$40)))</f>
        <v>0</v>
      </c>
      <c r="SD385" s="231">
        <f>IF(OR($O367=0,AND($AA$35="X",$D361="E")),0,SD384-(SD386*IF($I386&gt;0,$I386,1))+$I388*(1-(SUM($Q390:SD390)/$M$40)))</f>
        <v>0</v>
      </c>
      <c r="SE385" s="231">
        <f>IF(OR($O367=0,AND($AA$35="X",$D361="E")),0,SE384-(SE386*IF($I386&gt;0,$I386,1))+$I388*(1-(SUM($Q390:SE390)/$M$40)))</f>
        <v>0</v>
      </c>
      <c r="SF385" s="231">
        <f>IF(OR($O367=0,AND($AA$35="X",$D361="E")),0,SF384-(SF386*IF($I386&gt;0,$I386,1))+$I388*(1-(SUM($Q390:SF390)/$M$40)))</f>
        <v>0</v>
      </c>
      <c r="SG385" s="231">
        <f>IF(OR($O367=0,AND($AA$35="X",$D361="E")),0,SG384-(SG386*IF($I386&gt;0,$I386,1))+$I388*(1-(SUM($Q390:SG390)/$M$40)))</f>
        <v>0</v>
      </c>
      <c r="SH385" s="231">
        <f>IF(OR($O367=0,AND($AA$35="X",$D361="E")),0,SH384-(SH386*IF($I386&gt;0,$I386,1))+$I388*(1-(SUM($Q390:SH390)/$M$40)))</f>
        <v>0</v>
      </c>
      <c r="SI385" s="231">
        <f>IF(OR($O367=0,AND($AA$35="X",$D361="E")),0,SI384-(SI386*IF($I386&gt;0,$I386,1))+$I388*(1-(SUM($Q390:SI390)/$M$40)))</f>
        <v>0</v>
      </c>
      <c r="SJ385" s="231">
        <f>IF(OR($O367=0,AND($AA$35="X",$D361="E")),0,SJ384-(SJ386*IF($I386&gt;0,$I386,1))+$I388*(1-(SUM($Q390:SJ390)/$M$40)))</f>
        <v>0</v>
      </c>
      <c r="SK385" s="231">
        <f>IF(OR($O367=0,AND($AA$35="X",$D361="E")),0,SK384-(SK386*IF($I386&gt;0,$I386,1))+$I388*(1-(SUM($Q390:SK390)/$M$40)))</f>
        <v>0</v>
      </c>
      <c r="SL385" s="231">
        <f>IF(OR($O367=0,AND($AA$35="X",$D361="E")),0,SL384-(SL386*IF($I386&gt;0,$I386,1))+$I388*(1-(SUM($Q390:SL390)/$M$40)))</f>
        <v>0</v>
      </c>
      <c r="SM385" s="231">
        <f>IF(OR($O367=0,AND($AA$35="X",$D361="E")),0,SM384-(SM386*IF($I386&gt;0,$I386,1))+$I388*(1-(SUM($Q390:SM390)/$M$40)))</f>
        <v>0</v>
      </c>
      <c r="SN385" s="231">
        <f>IF(OR($O367=0,AND($AA$35="X",$D361="E")),0,SN384-(SN386*IF($I386&gt;0,$I386,1))+$I388*(1-(SUM($Q390:SN390)/$M$40)))</f>
        <v>0</v>
      </c>
      <c r="SO385" s="231">
        <f>IF(OR($O367=0,AND($AA$35="X",$D361="E")),0,SO384-(SO386*IF($I386&gt;0,$I386,1))+$I388*(1-(SUM($Q390:SO390)/$M$40)))</f>
        <v>0</v>
      </c>
      <c r="SP385" s="231">
        <f>IF(OR($O367=0,AND($AA$35="X",$D361="E")),0,SP384-(SP386*IF($I386&gt;0,$I386,1))+$I388*(1-(SUM($Q390:SP390)/$M$40)))</f>
        <v>0</v>
      </c>
      <c r="SQ385" s="231">
        <f>IF(OR($O367=0,AND($AA$35="X",$D361="E")),0,SQ384-(SQ386*IF($I386&gt;0,$I386,1))+$I388*(1-(SUM($Q390:SQ390)/$M$40)))</f>
        <v>0</v>
      </c>
      <c r="SR385" s="231">
        <f>IF(OR($O367=0,AND($AA$35="X",$D361="E")),0,SR384-(SR386*IF($I386&gt;0,$I386,1))+$I388*(1-(SUM($Q390:SR390)/$M$40)))</f>
        <v>0</v>
      </c>
      <c r="SS385" s="231">
        <f>IF(OR($O367=0,AND($AA$35="X",$D361="E")),0,SS384-(SS386*IF($I386&gt;0,$I386,1))+$I388*(1-(SUM($Q390:SS390)/$M$40)))</f>
        <v>0</v>
      </c>
      <c r="ST385" s="231">
        <f>IF(OR($O367=0,AND($AA$35="X",$D361="E")),0,ST384-(ST386*IF($I386&gt;0,$I386,1))+$I388*(1-(SUM($Q390:ST390)/$M$40)))</f>
        <v>0</v>
      </c>
      <c r="SU385" s="231">
        <f>IF(OR($O367=0,AND($AA$35="X",$D361="E")),0,SU384-(SU386*IF($I386&gt;0,$I386,1))+$I388*(1-(SUM($Q390:SU390)/$M$40)))</f>
        <v>0</v>
      </c>
      <c r="SV385" s="231">
        <f>IF(OR($O367=0,AND($AA$35="X",$D361="E")),0,SV384-(SV386*IF($I386&gt;0,$I386,1))+$I388*(1-(SUM($Q390:SV390)/$M$40)))</f>
        <v>0</v>
      </c>
      <c r="SW385" s="231">
        <f>IF(OR($O367=0,AND($AA$35="X",$D361="E")),0,SW384-(SW386*IF($I386&gt;0,$I386,1))+$I388*(1-(SUM($Q390:SW390)/$M$40)))</f>
        <v>0</v>
      </c>
    </row>
    <row r="386" spans="2:518" ht="29" hidden="1" customHeight="1" thickBot="1">
      <c r="B386" s="234"/>
      <c r="C386" s="237"/>
      <c r="D386" s="234"/>
      <c r="E386" s="234"/>
      <c r="F386" s="234"/>
      <c r="G386" s="234"/>
      <c r="H386" s="222" t="s">
        <v>109</v>
      </c>
      <c r="I386" s="244">
        <f>COUNTIF($K$41:$K360,$O367)</f>
        <v>10</v>
      </c>
      <c r="J386" s="234"/>
      <c r="K386" s="199">
        <f>O379</f>
        <v>0</v>
      </c>
      <c r="L386" s="925" t="s">
        <v>380</v>
      </c>
      <c r="M386" s="924">
        <f>IFERROR(SUMIF($R385:$SW385,"&gt;0",$R385:$SW385)/COUNTIF($R385:$SW385,"&gt;0"),0)</f>
        <v>0</v>
      </c>
      <c r="N386" s="215"/>
      <c r="O386" s="216"/>
      <c r="P386" s="216" t="s">
        <v>64</v>
      </c>
      <c r="Q386" s="232"/>
      <c r="R386" s="241">
        <f>SUM($Q390:Q390)</f>
        <v>0</v>
      </c>
      <c r="S386" s="241">
        <f>SUM($Q390:R390)</f>
        <v>0</v>
      </c>
      <c r="T386" s="241">
        <f>SUM($Q390:S390)</f>
        <v>0</v>
      </c>
      <c r="U386" s="241">
        <f>SUM($Q390:T390)</f>
        <v>0</v>
      </c>
      <c r="V386" s="241">
        <f>SUM($Q390:U390)</f>
        <v>0</v>
      </c>
      <c r="W386" s="241">
        <f>SUM($Q390:V390)</f>
        <v>0</v>
      </c>
      <c r="X386" s="241">
        <f>SUM($Q390:W390)</f>
        <v>0</v>
      </c>
      <c r="Y386" s="241">
        <f>SUM($Q390:X390)</f>
        <v>0</v>
      </c>
      <c r="Z386" s="241">
        <f>SUM($Q390:Y390)</f>
        <v>0</v>
      </c>
      <c r="AA386" s="241">
        <f>SUM($Q390:Z390)</f>
        <v>0</v>
      </c>
      <c r="AB386" s="241">
        <f>SUM($Q390:AA390)</f>
        <v>0</v>
      </c>
      <c r="AC386" s="241">
        <f>SUM($Q390:AB390)</f>
        <v>0</v>
      </c>
      <c r="AD386" s="241">
        <f>SUM($Q390:AC390)</f>
        <v>0</v>
      </c>
      <c r="AE386" s="241">
        <f>SUM($Q390:AD390)</f>
        <v>0</v>
      </c>
      <c r="AF386" s="241">
        <f>SUM($Q390:AE390)</f>
        <v>0</v>
      </c>
      <c r="AG386" s="241">
        <f>SUM($Q390:AF390)</f>
        <v>0</v>
      </c>
      <c r="AH386" s="241">
        <f>SUM($Q390:AG390)</f>
        <v>0</v>
      </c>
      <c r="AI386" s="241">
        <f>SUM($Q390:AH390)</f>
        <v>0</v>
      </c>
      <c r="AJ386" s="241">
        <f>SUM($Q390:AI390)</f>
        <v>0</v>
      </c>
      <c r="AK386" s="241">
        <f>SUM($Q390:AJ390)</f>
        <v>0</v>
      </c>
      <c r="AL386" s="241">
        <f>SUM($Q390:AK390)</f>
        <v>0</v>
      </c>
      <c r="AM386" s="241">
        <f>SUM($Q390:AL390)</f>
        <v>0</v>
      </c>
      <c r="AN386" s="241">
        <f>SUM($Q390:AM390)</f>
        <v>0</v>
      </c>
      <c r="AO386" s="241">
        <f>SUM($Q390:AN390)</f>
        <v>0</v>
      </c>
      <c r="AP386" s="241">
        <f>SUM($Q390:AO390)</f>
        <v>0</v>
      </c>
      <c r="AQ386" s="241">
        <f>SUM($Q390:AP390)</f>
        <v>0</v>
      </c>
      <c r="AR386" s="241">
        <f>SUM($Q390:AQ390)</f>
        <v>0</v>
      </c>
      <c r="AS386" s="241">
        <f>SUM($Q390:AR390)</f>
        <v>0</v>
      </c>
      <c r="AT386" s="241">
        <f>SUM($Q390:AS390)</f>
        <v>0</v>
      </c>
      <c r="AU386" s="241">
        <f>SUM($Q390:AT390)</f>
        <v>0</v>
      </c>
      <c r="AV386" s="241">
        <f>SUM($Q390:AU390)</f>
        <v>0</v>
      </c>
      <c r="AW386" s="241">
        <f>SUM($Q390:AV390)</f>
        <v>0</v>
      </c>
      <c r="AX386" s="241">
        <f>SUM($Q390:AW390)</f>
        <v>0</v>
      </c>
      <c r="AY386" s="241">
        <f>SUM($Q390:AX390)</f>
        <v>0</v>
      </c>
      <c r="AZ386" s="241">
        <f>SUM($Q390:AY390)</f>
        <v>0</v>
      </c>
      <c r="BA386" s="241">
        <f>SUM($Q390:AZ390)</f>
        <v>0</v>
      </c>
      <c r="BB386" s="241">
        <f>SUM($Q390:BA390)</f>
        <v>0</v>
      </c>
      <c r="BC386" s="241">
        <f>SUM($Q390:BB390)</f>
        <v>0</v>
      </c>
      <c r="BD386" s="241">
        <f>SUM($Q390:BC390)</f>
        <v>0</v>
      </c>
      <c r="BE386" s="241">
        <f>SUM($Q390:BD390)</f>
        <v>0</v>
      </c>
      <c r="BF386" s="241">
        <f>SUM($Q390:BE390)</f>
        <v>0</v>
      </c>
      <c r="BG386" s="241">
        <f>SUM($Q390:BF390)</f>
        <v>0</v>
      </c>
      <c r="BH386" s="241">
        <f>SUM($Q390:BG390)</f>
        <v>0</v>
      </c>
      <c r="BI386" s="241">
        <f>SUM($Q390:BH390)</f>
        <v>0</v>
      </c>
      <c r="BJ386" s="241">
        <f>SUM($Q390:BI390)</f>
        <v>0</v>
      </c>
      <c r="BK386" s="241">
        <f>SUM($Q390:BJ390)</f>
        <v>0</v>
      </c>
      <c r="BL386" s="241">
        <f>SUM($Q390:BK390)</f>
        <v>0</v>
      </c>
      <c r="BM386" s="241">
        <f>SUM($Q390:BL390)</f>
        <v>0</v>
      </c>
      <c r="BN386" s="241">
        <f>SUM($Q390:BM390)</f>
        <v>0</v>
      </c>
      <c r="BO386" s="241">
        <f>SUM($Q390:BN390)</f>
        <v>0</v>
      </c>
      <c r="BP386" s="241">
        <f>SUM($Q390:BO390)</f>
        <v>0</v>
      </c>
      <c r="BQ386" s="241">
        <f>SUM($Q390:BP390)</f>
        <v>0</v>
      </c>
      <c r="BR386" s="241">
        <f>SUM($Q390:BQ390)</f>
        <v>0</v>
      </c>
      <c r="BS386" s="241">
        <f>SUM($Q390:BR390)</f>
        <v>0</v>
      </c>
      <c r="BT386" s="241">
        <f>SUM($Q390:BS390)</f>
        <v>0</v>
      </c>
      <c r="BU386" s="241">
        <f>SUM($Q390:BT390)</f>
        <v>0</v>
      </c>
      <c r="BV386" s="241">
        <f>SUM($Q390:BU390)</f>
        <v>0</v>
      </c>
      <c r="BW386" s="241">
        <f>SUM($Q390:BV390)</f>
        <v>0</v>
      </c>
      <c r="BX386" s="241">
        <f>SUM($Q390:BW390)</f>
        <v>0</v>
      </c>
      <c r="BY386" s="241">
        <f>SUM($Q390:BX390)</f>
        <v>0</v>
      </c>
      <c r="BZ386" s="241">
        <f>SUM($Q390:BY390)</f>
        <v>0</v>
      </c>
      <c r="CA386" s="241">
        <f>SUM($Q390:BZ390)</f>
        <v>0</v>
      </c>
      <c r="CB386" s="241">
        <f>SUM($Q390:CA390)</f>
        <v>0</v>
      </c>
      <c r="CC386" s="241">
        <f>SUM($Q390:CB390)</f>
        <v>0</v>
      </c>
      <c r="CD386" s="241">
        <f>SUM($Q390:CC390)</f>
        <v>0</v>
      </c>
      <c r="CE386" s="241">
        <f>SUM($Q390:CD390)</f>
        <v>0</v>
      </c>
      <c r="CF386" s="241">
        <f>SUM($Q390:CE390)</f>
        <v>0</v>
      </c>
      <c r="CG386" s="241">
        <f>SUM($Q390:CF390)</f>
        <v>0</v>
      </c>
      <c r="CH386" s="241">
        <f>SUM($Q390:CG390)</f>
        <v>0</v>
      </c>
      <c r="CI386" s="241">
        <f>SUM($Q390:CH390)</f>
        <v>0</v>
      </c>
      <c r="CJ386" s="241">
        <f>SUM($Q390:CI390)</f>
        <v>0</v>
      </c>
      <c r="CK386" s="241">
        <f>SUM($Q390:CJ390)</f>
        <v>0</v>
      </c>
      <c r="CL386" s="241">
        <f>SUM($Q390:CK390)</f>
        <v>0</v>
      </c>
      <c r="CM386" s="241">
        <f>SUM($Q390:CL390)</f>
        <v>0</v>
      </c>
      <c r="CN386" s="241">
        <f>SUM($Q390:CM390)</f>
        <v>0</v>
      </c>
      <c r="CO386" s="241">
        <f>SUM($Q390:CN390)</f>
        <v>0</v>
      </c>
      <c r="CP386" s="241">
        <f>SUM($Q390:CO390)</f>
        <v>0</v>
      </c>
      <c r="CQ386" s="241">
        <f>SUM($Q390:CP390)</f>
        <v>0</v>
      </c>
      <c r="CR386" s="241">
        <f>SUM($Q390:CQ390)</f>
        <v>0</v>
      </c>
      <c r="CS386" s="241">
        <f>SUM($Q390:CR390)</f>
        <v>0</v>
      </c>
      <c r="CT386" s="241">
        <f>SUM($Q390:CS390)</f>
        <v>0</v>
      </c>
      <c r="CU386" s="241">
        <f>SUM($Q390:CT390)</f>
        <v>0</v>
      </c>
      <c r="CV386" s="241">
        <f>SUM($Q390:CU390)</f>
        <v>0</v>
      </c>
      <c r="CW386" s="241">
        <f>SUM($Q390:CV390)</f>
        <v>0</v>
      </c>
      <c r="CX386" s="241">
        <f>SUM($Q390:CW390)</f>
        <v>0</v>
      </c>
      <c r="CY386" s="241">
        <f>SUM($Q390:CX390)</f>
        <v>0</v>
      </c>
      <c r="CZ386" s="241">
        <f>SUM($Q390:CY390)</f>
        <v>0</v>
      </c>
      <c r="DA386" s="241">
        <f>SUM($Q390:CZ390)</f>
        <v>0</v>
      </c>
      <c r="DB386" s="241">
        <f>SUM($Q390:DA390)</f>
        <v>0</v>
      </c>
      <c r="DC386" s="241">
        <f>SUM($Q390:DB390)</f>
        <v>0</v>
      </c>
      <c r="DD386" s="241">
        <f>SUM($Q390:DC390)</f>
        <v>0</v>
      </c>
      <c r="DE386" s="241">
        <f>SUM($Q390:DD390)</f>
        <v>0</v>
      </c>
      <c r="DF386" s="241">
        <f>SUM($Q390:DE390)</f>
        <v>0</v>
      </c>
      <c r="DG386" s="241">
        <f>SUM($Q390:DF390)</f>
        <v>0</v>
      </c>
      <c r="DH386" s="241">
        <f>SUM($Q390:DG390)</f>
        <v>0</v>
      </c>
      <c r="DI386" s="241">
        <f>SUM($Q390:DH390)</f>
        <v>0</v>
      </c>
      <c r="DJ386" s="241">
        <f>SUM($Q390:DI390)</f>
        <v>0</v>
      </c>
      <c r="DK386" s="241">
        <f>SUM($Q390:DJ390)</f>
        <v>0</v>
      </c>
      <c r="DL386" s="241">
        <f>SUM($Q390:DK390)</f>
        <v>0</v>
      </c>
      <c r="DM386" s="241">
        <f>SUM($Q390:DL390)</f>
        <v>0</v>
      </c>
      <c r="DN386" s="241">
        <f>SUM($Q390:DM390)</f>
        <v>0</v>
      </c>
      <c r="DO386" s="241">
        <f>SUM($Q390:DN390)</f>
        <v>0</v>
      </c>
      <c r="DP386" s="241">
        <f>SUM($Q390:DO390)</f>
        <v>0</v>
      </c>
      <c r="DQ386" s="241">
        <f>SUM($Q390:DP390)</f>
        <v>0</v>
      </c>
      <c r="DR386" s="241">
        <f>SUM($Q390:DQ390)</f>
        <v>0</v>
      </c>
      <c r="DS386" s="241">
        <f>SUM($Q390:DR390)</f>
        <v>0</v>
      </c>
      <c r="DT386" s="241">
        <f>SUM($Q390:DS390)</f>
        <v>0</v>
      </c>
      <c r="DU386" s="241">
        <f>SUM($Q390:DT390)</f>
        <v>0</v>
      </c>
      <c r="DV386" s="241">
        <f>SUM($Q390:DU390)</f>
        <v>0</v>
      </c>
      <c r="DW386" s="241">
        <f>SUM($Q390:DV390)</f>
        <v>0</v>
      </c>
      <c r="DX386" s="241">
        <f>SUM($Q390:DW390)</f>
        <v>0</v>
      </c>
      <c r="DY386" s="241">
        <f>SUM($Q390:DX390)</f>
        <v>0</v>
      </c>
      <c r="DZ386" s="241">
        <f>SUM($Q390:DY390)</f>
        <v>0</v>
      </c>
      <c r="EA386" s="241">
        <f>SUM($Q390:DZ390)</f>
        <v>0</v>
      </c>
      <c r="EB386" s="241">
        <f>SUM($Q390:EA390)</f>
        <v>0</v>
      </c>
      <c r="EC386" s="241">
        <f>SUM($Q390:EB390)</f>
        <v>0</v>
      </c>
      <c r="ED386" s="241">
        <f>SUM($Q390:EC390)</f>
        <v>0</v>
      </c>
      <c r="EE386" s="241">
        <f>SUM($Q390:ED390)</f>
        <v>0</v>
      </c>
      <c r="EF386" s="241">
        <f>SUM($Q390:EE390)</f>
        <v>0</v>
      </c>
      <c r="EG386" s="241">
        <f>SUM($Q390:EF390)</f>
        <v>0</v>
      </c>
      <c r="EH386" s="241">
        <f>SUM($Q390:EG390)</f>
        <v>0</v>
      </c>
      <c r="EI386" s="241">
        <f>SUM($Q390:EH390)</f>
        <v>0</v>
      </c>
      <c r="EJ386" s="241">
        <f>SUM($Q390:EI390)</f>
        <v>0</v>
      </c>
      <c r="EK386" s="241">
        <f>SUM($Q390:EJ390)</f>
        <v>0</v>
      </c>
      <c r="EL386" s="241">
        <f>SUM($Q390:EK390)</f>
        <v>0</v>
      </c>
      <c r="EM386" s="241">
        <f>SUM($Q390:EL390)</f>
        <v>0</v>
      </c>
      <c r="EN386" s="241">
        <f>SUM($Q390:EM390)</f>
        <v>0</v>
      </c>
      <c r="EO386" s="241">
        <f>SUM($Q390:EN390)</f>
        <v>0</v>
      </c>
      <c r="EP386" s="241">
        <f>SUM($Q390:EO390)</f>
        <v>0</v>
      </c>
      <c r="EQ386" s="241">
        <f>SUM($Q390:EP390)</f>
        <v>0</v>
      </c>
      <c r="ER386" s="241">
        <f>SUM($Q390:EQ390)</f>
        <v>0</v>
      </c>
      <c r="ES386" s="241">
        <f>SUM($Q390:ER390)</f>
        <v>0</v>
      </c>
      <c r="ET386" s="241">
        <f>SUM($Q390:ES390)</f>
        <v>0</v>
      </c>
      <c r="EU386" s="241">
        <f>SUM($Q390:ET390)</f>
        <v>0</v>
      </c>
      <c r="EV386" s="241">
        <f>SUM($Q390:EU390)</f>
        <v>0</v>
      </c>
      <c r="EW386" s="241">
        <f>SUM($Q390:EV390)</f>
        <v>0</v>
      </c>
      <c r="EX386" s="241">
        <f>SUM($Q390:EW390)</f>
        <v>0</v>
      </c>
      <c r="EY386" s="241">
        <f>SUM($Q390:EX390)</f>
        <v>0</v>
      </c>
      <c r="EZ386" s="241">
        <f>SUM($Q390:EY390)</f>
        <v>0</v>
      </c>
      <c r="FA386" s="241">
        <f>SUM($Q390:EZ390)</f>
        <v>0</v>
      </c>
      <c r="FB386" s="241">
        <f>SUM($Q390:FA390)</f>
        <v>0</v>
      </c>
      <c r="FC386" s="241">
        <f>SUM($Q390:FB390)</f>
        <v>0</v>
      </c>
      <c r="FD386" s="241">
        <f>SUM($Q390:FC390)</f>
        <v>0</v>
      </c>
      <c r="FE386" s="241">
        <f>SUM($Q390:FD390)</f>
        <v>0</v>
      </c>
      <c r="FF386" s="241">
        <f>SUM($Q390:FE390)</f>
        <v>0</v>
      </c>
      <c r="FG386" s="241">
        <f>SUM($Q390:FF390)</f>
        <v>0</v>
      </c>
      <c r="FH386" s="241">
        <f>SUM($Q390:FG390)</f>
        <v>0</v>
      </c>
      <c r="FI386" s="241">
        <f>SUM($Q390:FH390)</f>
        <v>0</v>
      </c>
      <c r="FJ386" s="241">
        <f>SUM($Q390:FI390)</f>
        <v>0</v>
      </c>
      <c r="FK386" s="241">
        <f>SUM($Q390:FJ390)</f>
        <v>0</v>
      </c>
      <c r="FL386" s="241">
        <f>SUM($Q390:FK390)</f>
        <v>0</v>
      </c>
      <c r="FM386" s="241">
        <f>SUM($Q390:FL390)</f>
        <v>0</v>
      </c>
      <c r="FN386" s="241">
        <f>SUM($Q390:FM390)</f>
        <v>0</v>
      </c>
      <c r="FO386" s="241">
        <f>SUM($Q390:FN390)</f>
        <v>0</v>
      </c>
      <c r="FP386" s="241">
        <f>SUM($Q390:FO390)</f>
        <v>0</v>
      </c>
      <c r="FQ386" s="241">
        <f>SUM($Q390:FP390)</f>
        <v>0</v>
      </c>
      <c r="FR386" s="241">
        <f>SUM($Q390:FQ390)</f>
        <v>0</v>
      </c>
      <c r="FS386" s="241">
        <f>SUM($Q390:FR390)</f>
        <v>0</v>
      </c>
      <c r="FT386" s="241">
        <f>SUM($Q390:FS390)</f>
        <v>0</v>
      </c>
      <c r="FU386" s="241">
        <f>SUM($Q390:FT390)</f>
        <v>0</v>
      </c>
      <c r="FV386" s="241">
        <f>SUM($Q390:FU390)</f>
        <v>0</v>
      </c>
      <c r="FW386" s="241">
        <f>SUM($Q390:FV390)</f>
        <v>0</v>
      </c>
      <c r="FX386" s="241">
        <f>SUM($Q390:FW390)</f>
        <v>0</v>
      </c>
      <c r="FY386" s="241">
        <f>SUM($Q390:FX390)</f>
        <v>0</v>
      </c>
      <c r="FZ386" s="241">
        <f>SUM($Q390:FY390)</f>
        <v>0</v>
      </c>
      <c r="GA386" s="241">
        <f>SUM($Q390:FZ390)</f>
        <v>0</v>
      </c>
      <c r="GB386" s="241">
        <f>SUM($Q390:GA390)</f>
        <v>0</v>
      </c>
      <c r="GC386" s="241">
        <f>SUM($Q390:GB390)</f>
        <v>0</v>
      </c>
      <c r="GD386" s="241">
        <f>SUM($Q390:GC390)</f>
        <v>0</v>
      </c>
      <c r="GE386" s="241">
        <f>SUM($Q390:GD390)</f>
        <v>0</v>
      </c>
      <c r="GF386" s="241">
        <f>SUM($Q390:GE390)</f>
        <v>0</v>
      </c>
      <c r="GG386" s="241">
        <f>SUM($Q390:GF390)</f>
        <v>0</v>
      </c>
      <c r="GH386" s="241">
        <f>SUM($Q390:GG390)</f>
        <v>0</v>
      </c>
      <c r="GI386" s="241">
        <f>SUM($Q390:GH390)</f>
        <v>0</v>
      </c>
      <c r="GJ386" s="241">
        <f>SUM($Q390:GI390)</f>
        <v>0</v>
      </c>
      <c r="GK386" s="241">
        <f>SUM($Q390:GJ390)</f>
        <v>0</v>
      </c>
      <c r="GL386" s="241">
        <f>SUM($Q390:GK390)</f>
        <v>0</v>
      </c>
      <c r="GM386" s="241">
        <f>SUM($Q390:GL390)</f>
        <v>0</v>
      </c>
      <c r="GN386" s="241">
        <f>SUM($Q390:GM390)</f>
        <v>0</v>
      </c>
      <c r="GO386" s="241">
        <f>SUM($Q390:GN390)</f>
        <v>0</v>
      </c>
      <c r="GP386" s="241">
        <f>SUM($Q390:GO390)</f>
        <v>0</v>
      </c>
      <c r="GQ386" s="241">
        <f>SUM($Q390:GP390)</f>
        <v>0</v>
      </c>
      <c r="GR386" s="241">
        <f>SUM($Q390:GQ390)</f>
        <v>0</v>
      </c>
      <c r="GS386" s="241">
        <f>SUM($Q390:GR390)</f>
        <v>0</v>
      </c>
      <c r="GT386" s="241">
        <f>SUM($Q390:GS390)</f>
        <v>0</v>
      </c>
      <c r="GU386" s="241">
        <f>SUM($Q390:GT390)</f>
        <v>0</v>
      </c>
      <c r="GV386" s="241">
        <f>SUM($Q390:GU390)</f>
        <v>0</v>
      </c>
      <c r="GW386" s="241">
        <f>SUM($Q390:GV390)</f>
        <v>0</v>
      </c>
      <c r="GX386" s="241">
        <f>SUM($Q390:GW390)</f>
        <v>0</v>
      </c>
      <c r="GY386" s="241">
        <f>SUM($Q390:GX390)</f>
        <v>0</v>
      </c>
      <c r="GZ386" s="241">
        <f>SUM($Q390:GY390)</f>
        <v>0</v>
      </c>
      <c r="HA386" s="241">
        <f>SUM($Q390:GZ390)</f>
        <v>0</v>
      </c>
      <c r="HB386" s="241">
        <f>SUM($Q390:HA390)</f>
        <v>0</v>
      </c>
      <c r="HC386" s="241">
        <f>SUM($Q390:HB390)</f>
        <v>0</v>
      </c>
      <c r="HD386" s="241">
        <f>SUM($Q390:HC390)</f>
        <v>0</v>
      </c>
      <c r="HE386" s="241">
        <f>SUM($Q390:HD390)</f>
        <v>0</v>
      </c>
      <c r="HF386" s="241">
        <f>SUM($Q390:HE390)</f>
        <v>0</v>
      </c>
      <c r="HG386" s="241">
        <f>SUM($Q390:HF390)</f>
        <v>0</v>
      </c>
      <c r="HH386" s="241">
        <f>SUM($Q390:HG390)</f>
        <v>0</v>
      </c>
      <c r="HI386" s="241">
        <f>SUM($Q390:HH390)</f>
        <v>0</v>
      </c>
      <c r="HJ386" s="241">
        <f>SUM($Q390:HI390)</f>
        <v>0</v>
      </c>
      <c r="HK386" s="241">
        <f>SUM($Q390:HJ390)</f>
        <v>0</v>
      </c>
      <c r="HL386" s="241">
        <f>SUM($Q390:HK390)</f>
        <v>0</v>
      </c>
      <c r="HM386" s="241">
        <f>SUM($Q390:HL390)</f>
        <v>0</v>
      </c>
      <c r="HN386" s="241">
        <f>SUM($Q390:HM390)</f>
        <v>0</v>
      </c>
      <c r="HO386" s="241">
        <f>SUM($Q390:HN390)</f>
        <v>0</v>
      </c>
      <c r="HP386" s="241">
        <f>SUM($Q390:HO390)</f>
        <v>0</v>
      </c>
      <c r="HQ386" s="241">
        <f>SUM($Q390:HP390)</f>
        <v>0</v>
      </c>
      <c r="HR386" s="241">
        <f>SUM($Q390:HQ390)</f>
        <v>0</v>
      </c>
      <c r="HS386" s="241">
        <f>SUM($Q390:HR390)</f>
        <v>0</v>
      </c>
      <c r="HT386" s="241">
        <f>SUM($Q390:HS390)</f>
        <v>0</v>
      </c>
      <c r="HU386" s="241">
        <f>SUM($Q390:HT390)</f>
        <v>0</v>
      </c>
      <c r="HV386" s="241">
        <f>SUM($Q390:HU390)</f>
        <v>0</v>
      </c>
      <c r="HW386" s="241">
        <f>SUM($Q390:HV390)</f>
        <v>0</v>
      </c>
      <c r="HX386" s="241">
        <f>SUM($Q390:HW390)</f>
        <v>0</v>
      </c>
      <c r="HY386" s="241">
        <f>SUM($Q390:HX390)</f>
        <v>0</v>
      </c>
      <c r="HZ386" s="241">
        <f>SUM($Q390:HY390)</f>
        <v>0</v>
      </c>
      <c r="IA386" s="241">
        <f>SUM($Q390:HZ390)</f>
        <v>0</v>
      </c>
      <c r="IB386" s="241">
        <f>SUM($Q390:IA390)</f>
        <v>0</v>
      </c>
      <c r="IC386" s="241">
        <f>SUM($Q390:IB390)</f>
        <v>0</v>
      </c>
      <c r="ID386" s="241">
        <f>SUM($Q390:IC390)</f>
        <v>0</v>
      </c>
      <c r="IE386" s="241">
        <f>SUM($Q390:ID390)</f>
        <v>0</v>
      </c>
      <c r="IF386" s="241">
        <f>SUM($Q390:IE390)</f>
        <v>0</v>
      </c>
      <c r="IG386" s="241">
        <f>SUM($Q390:IF390)</f>
        <v>0</v>
      </c>
      <c r="IH386" s="241">
        <f>SUM($Q390:IG390)</f>
        <v>0</v>
      </c>
      <c r="II386" s="241">
        <f>SUM($Q390:IH390)</f>
        <v>0</v>
      </c>
      <c r="IJ386" s="241">
        <f>SUM($Q390:II390)</f>
        <v>0</v>
      </c>
      <c r="IK386" s="241">
        <f>SUM($Q390:IJ390)</f>
        <v>0</v>
      </c>
      <c r="IL386" s="241">
        <f>SUM($Q390:IK390)</f>
        <v>0</v>
      </c>
      <c r="IM386" s="241">
        <f>SUM($Q390:IL390)</f>
        <v>0</v>
      </c>
      <c r="IN386" s="241">
        <f>SUM($Q390:IM390)</f>
        <v>0</v>
      </c>
      <c r="IO386" s="241">
        <f>SUM($Q390:IN390)</f>
        <v>0</v>
      </c>
      <c r="IP386" s="241">
        <f>SUM($Q390:IO390)</f>
        <v>0</v>
      </c>
      <c r="IQ386" s="241">
        <f>SUM($Q390:IP390)</f>
        <v>0</v>
      </c>
      <c r="IR386" s="241">
        <f>SUM($Q390:IQ390)</f>
        <v>0</v>
      </c>
      <c r="IS386" s="241">
        <f>SUM($Q390:IR390)</f>
        <v>0</v>
      </c>
      <c r="IT386" s="241">
        <f>SUM($Q390:IS390)</f>
        <v>0</v>
      </c>
      <c r="IU386" s="241">
        <f>SUM($Q390:IT390)</f>
        <v>0</v>
      </c>
      <c r="IV386" s="241">
        <f>SUM($Q390:IU390)</f>
        <v>0</v>
      </c>
      <c r="IW386" s="241">
        <f>SUM($Q390:IV390)</f>
        <v>0</v>
      </c>
      <c r="IX386" s="241">
        <f>SUM($Q390:IW390)</f>
        <v>0</v>
      </c>
      <c r="IY386" s="241">
        <f>SUM($Q390:IX390)</f>
        <v>0</v>
      </c>
      <c r="IZ386" s="241">
        <f>SUM($Q390:IY390)</f>
        <v>0</v>
      </c>
      <c r="JA386" s="241">
        <f>SUM($Q390:IZ390)</f>
        <v>0</v>
      </c>
      <c r="JB386" s="241">
        <f>SUM($Q390:JA390)</f>
        <v>0</v>
      </c>
      <c r="JC386" s="241">
        <f>SUM($Q390:JB390)</f>
        <v>0</v>
      </c>
      <c r="JD386" s="241">
        <f>SUM($Q390:JC390)</f>
        <v>0</v>
      </c>
      <c r="JE386" s="241">
        <f>SUM($Q390:JD390)</f>
        <v>0</v>
      </c>
      <c r="JF386" s="241">
        <f>SUM($Q390:JE390)</f>
        <v>0</v>
      </c>
      <c r="JG386" s="241">
        <f>SUM($Q390:JF390)</f>
        <v>0</v>
      </c>
      <c r="JH386" s="241">
        <f>SUM($Q390:JG390)</f>
        <v>0</v>
      </c>
      <c r="JI386" s="241">
        <f>SUM($Q390:JH390)</f>
        <v>0</v>
      </c>
      <c r="JJ386" s="241">
        <f>SUM($Q390:JI390)</f>
        <v>0</v>
      </c>
      <c r="JK386" s="241">
        <f>SUM($Q390:JJ390)</f>
        <v>0</v>
      </c>
      <c r="JL386" s="241">
        <f>SUM($Q390:JK390)</f>
        <v>0</v>
      </c>
      <c r="JM386" s="241">
        <f>SUM($Q390:JL390)</f>
        <v>0</v>
      </c>
      <c r="JN386" s="241">
        <f>SUM($Q390:JM390)</f>
        <v>0</v>
      </c>
      <c r="JO386" s="241">
        <f>SUM($Q390:JN390)</f>
        <v>0</v>
      </c>
      <c r="JP386" s="241">
        <f>SUM($Q390:JO390)</f>
        <v>0</v>
      </c>
      <c r="JQ386" s="241">
        <f>SUM($Q390:JP390)</f>
        <v>0</v>
      </c>
      <c r="JR386" s="241">
        <f>SUM($Q390:JQ390)</f>
        <v>0</v>
      </c>
      <c r="JS386" s="241">
        <f>SUM($Q390:JR390)</f>
        <v>0</v>
      </c>
      <c r="JT386" s="241">
        <f>SUM($Q390:JS390)</f>
        <v>0</v>
      </c>
      <c r="JU386" s="241">
        <f>SUM($Q390:JT390)</f>
        <v>0</v>
      </c>
      <c r="JV386" s="241">
        <f>SUM($Q390:JU390)</f>
        <v>0</v>
      </c>
      <c r="JW386" s="241">
        <f>SUM($Q390:JV390)</f>
        <v>0</v>
      </c>
      <c r="JX386" s="241">
        <f>SUM($Q390:JW390)</f>
        <v>0</v>
      </c>
      <c r="JY386" s="241">
        <f>SUM($Q390:JX390)</f>
        <v>0</v>
      </c>
      <c r="JZ386" s="241">
        <f>SUM($Q390:JY390)</f>
        <v>0</v>
      </c>
      <c r="KA386" s="241">
        <f>SUM($Q390:JZ390)</f>
        <v>0</v>
      </c>
      <c r="KB386" s="241">
        <f>SUM($Q390:KA390)</f>
        <v>0</v>
      </c>
      <c r="KC386" s="241">
        <f>SUM($Q390:KB390)</f>
        <v>0</v>
      </c>
      <c r="KD386" s="241">
        <f>SUM($Q390:KC390)</f>
        <v>0</v>
      </c>
      <c r="KE386" s="241">
        <f>SUM($Q390:KD390)</f>
        <v>0</v>
      </c>
      <c r="KF386" s="241">
        <f>SUM($Q390:KE390)</f>
        <v>0</v>
      </c>
      <c r="KG386" s="241">
        <f>SUM($Q390:KF390)</f>
        <v>0</v>
      </c>
      <c r="KH386" s="241">
        <f>SUM($Q390:KG390)</f>
        <v>0</v>
      </c>
      <c r="KI386" s="241">
        <f>SUM($Q390:KH390)</f>
        <v>0</v>
      </c>
      <c r="KJ386" s="241">
        <f>SUM($Q390:KI390)</f>
        <v>0</v>
      </c>
      <c r="KK386" s="241">
        <f>SUM($Q390:KJ390)</f>
        <v>0</v>
      </c>
      <c r="KL386" s="241">
        <f>SUM($Q390:KK390)</f>
        <v>0</v>
      </c>
      <c r="KM386" s="241">
        <f>SUM($Q390:KL390)</f>
        <v>0</v>
      </c>
      <c r="KN386" s="241">
        <f>SUM($Q390:KM390)</f>
        <v>0</v>
      </c>
      <c r="KO386" s="241">
        <f>SUM($Q390:KN390)</f>
        <v>0</v>
      </c>
      <c r="KP386" s="241">
        <f>SUM($Q390:KO390)</f>
        <v>0</v>
      </c>
      <c r="KQ386" s="241">
        <f>SUM($Q390:KP390)</f>
        <v>0</v>
      </c>
      <c r="KR386" s="241">
        <f>SUM($Q390:KQ390)</f>
        <v>0</v>
      </c>
      <c r="KS386" s="241">
        <f>SUM($Q390:KR390)</f>
        <v>0</v>
      </c>
      <c r="KT386" s="241">
        <f>SUM($Q390:KS390)</f>
        <v>0</v>
      </c>
      <c r="KU386" s="241">
        <f>SUM($Q390:KT390)</f>
        <v>0</v>
      </c>
      <c r="KV386" s="241">
        <f>SUM($Q390:KU390)</f>
        <v>0</v>
      </c>
      <c r="KW386" s="241">
        <f>SUM($Q390:KV390)</f>
        <v>0</v>
      </c>
      <c r="KX386" s="241">
        <f>SUM($Q390:KW390)</f>
        <v>0</v>
      </c>
      <c r="KY386" s="241">
        <f>SUM($Q390:KX390)</f>
        <v>0</v>
      </c>
      <c r="KZ386" s="241">
        <f>SUM($Q390:KY390)</f>
        <v>0</v>
      </c>
      <c r="LA386" s="241">
        <f>SUM($Q390:KZ390)</f>
        <v>0</v>
      </c>
      <c r="LB386" s="241">
        <f>SUM($Q390:LA390)</f>
        <v>0</v>
      </c>
      <c r="LC386" s="241">
        <f>SUM($Q390:LB390)</f>
        <v>0</v>
      </c>
      <c r="LD386" s="241">
        <f>SUM($Q390:LC390)</f>
        <v>0</v>
      </c>
      <c r="LE386" s="241">
        <f>SUM($Q390:LD390)</f>
        <v>0</v>
      </c>
      <c r="LF386" s="241">
        <f>SUM($Q390:LE390)</f>
        <v>0</v>
      </c>
      <c r="LG386" s="241">
        <f>SUM($Q390:LF390)</f>
        <v>0</v>
      </c>
      <c r="LH386" s="241">
        <f>SUM($Q390:LG390)</f>
        <v>0</v>
      </c>
      <c r="LI386" s="241">
        <f>SUM($Q390:LH390)</f>
        <v>0</v>
      </c>
      <c r="LJ386" s="241">
        <f>SUM($Q390:LI390)</f>
        <v>0</v>
      </c>
      <c r="LK386" s="241">
        <f>SUM($Q390:LJ390)</f>
        <v>0</v>
      </c>
      <c r="LL386" s="241">
        <f>SUM($Q390:LK390)</f>
        <v>0</v>
      </c>
      <c r="LM386" s="241">
        <f>SUM($Q390:LL390)</f>
        <v>0</v>
      </c>
      <c r="LN386" s="241">
        <f>SUM($Q390:LM390)</f>
        <v>0</v>
      </c>
      <c r="LO386" s="241">
        <f>SUM($Q390:LN390)</f>
        <v>0</v>
      </c>
      <c r="LP386" s="241">
        <f>SUM($Q390:LO390)</f>
        <v>0</v>
      </c>
      <c r="LQ386" s="241">
        <f>SUM($Q390:LP390)</f>
        <v>0</v>
      </c>
      <c r="LR386" s="241">
        <f>SUM($Q390:LQ390)</f>
        <v>0</v>
      </c>
      <c r="LS386" s="241">
        <f>SUM($Q390:LR390)</f>
        <v>0</v>
      </c>
      <c r="LT386" s="241">
        <f>SUM($Q390:LS390)</f>
        <v>0</v>
      </c>
      <c r="LU386" s="241">
        <f>SUM($Q390:LT390)</f>
        <v>0</v>
      </c>
      <c r="LV386" s="241">
        <f>SUM($Q390:LU390)</f>
        <v>0</v>
      </c>
      <c r="LW386" s="241">
        <f>SUM($Q390:LV390)</f>
        <v>0</v>
      </c>
      <c r="LX386" s="241">
        <f>SUM($Q390:LW390)</f>
        <v>0</v>
      </c>
      <c r="LY386" s="241">
        <f>SUM($Q390:LX390)</f>
        <v>0</v>
      </c>
      <c r="LZ386" s="241">
        <f>SUM($Q390:LY390)</f>
        <v>0</v>
      </c>
      <c r="MA386" s="241">
        <f>SUM($Q390:LZ390)</f>
        <v>0</v>
      </c>
      <c r="MB386" s="241">
        <f>SUM($Q390:MA390)</f>
        <v>0</v>
      </c>
      <c r="MC386" s="241">
        <f>SUM($Q390:MB390)</f>
        <v>0</v>
      </c>
      <c r="MD386" s="241">
        <f>SUM($Q390:MC390)</f>
        <v>0</v>
      </c>
      <c r="ME386" s="241">
        <f>SUM($Q390:MD390)</f>
        <v>0</v>
      </c>
      <c r="MF386" s="241">
        <f>SUM($Q390:ME390)</f>
        <v>0</v>
      </c>
      <c r="MG386" s="241">
        <f>SUM($Q390:MF390)</f>
        <v>0</v>
      </c>
      <c r="MH386" s="241">
        <f>SUM($Q390:MG390)</f>
        <v>0</v>
      </c>
      <c r="MI386" s="241">
        <f>SUM($Q390:MH390)</f>
        <v>0</v>
      </c>
      <c r="MJ386" s="241">
        <f>SUM($Q390:MI390)</f>
        <v>0</v>
      </c>
      <c r="MK386" s="241">
        <f>SUM($Q390:MJ390)</f>
        <v>0</v>
      </c>
      <c r="ML386" s="241">
        <f>SUM($Q390:MK390)</f>
        <v>0</v>
      </c>
      <c r="MM386" s="241">
        <f>SUM($Q390:ML390)</f>
        <v>0</v>
      </c>
      <c r="MN386" s="241">
        <f>SUM($Q390:MM390)</f>
        <v>0</v>
      </c>
      <c r="MO386" s="241">
        <f>SUM($Q390:MN390)</f>
        <v>0</v>
      </c>
      <c r="MP386" s="241">
        <f>SUM($Q390:MO390)</f>
        <v>0</v>
      </c>
      <c r="MQ386" s="241">
        <f>SUM($Q390:MP390)</f>
        <v>0</v>
      </c>
      <c r="MR386" s="241">
        <f>SUM($Q390:MQ390)</f>
        <v>0</v>
      </c>
      <c r="MS386" s="241">
        <f>SUM($Q390:MR390)</f>
        <v>0</v>
      </c>
      <c r="MT386" s="241">
        <f>SUM($Q390:MS390)</f>
        <v>0</v>
      </c>
      <c r="MU386" s="241">
        <f>SUM($Q390:MT390)</f>
        <v>0</v>
      </c>
      <c r="MV386" s="241">
        <f>SUM($Q390:MU390)</f>
        <v>0</v>
      </c>
      <c r="MW386" s="241">
        <f>SUM($Q390:MV390)</f>
        <v>0</v>
      </c>
      <c r="MX386" s="241">
        <f>SUM($Q390:MW390)</f>
        <v>0</v>
      </c>
      <c r="MY386" s="241">
        <f>SUM($Q390:MX390)</f>
        <v>0</v>
      </c>
      <c r="MZ386" s="241">
        <f>SUM($Q390:MY390)</f>
        <v>0</v>
      </c>
      <c r="NA386" s="241">
        <f>SUM($Q390:MZ390)</f>
        <v>0</v>
      </c>
      <c r="NB386" s="241">
        <f>SUM($Q390:NA390)</f>
        <v>0</v>
      </c>
      <c r="NC386" s="241">
        <f>SUM($Q390:NB390)</f>
        <v>0</v>
      </c>
      <c r="ND386" s="241">
        <f>SUM($Q390:NC390)</f>
        <v>0</v>
      </c>
      <c r="NE386" s="241">
        <f>SUM($Q390:ND390)</f>
        <v>0</v>
      </c>
      <c r="NF386" s="241">
        <f>SUM($Q390:NE390)</f>
        <v>0</v>
      </c>
      <c r="NG386" s="241">
        <f>SUM($Q390:NF390)</f>
        <v>0</v>
      </c>
      <c r="NH386" s="241">
        <f>SUM($Q390:NG390)</f>
        <v>0</v>
      </c>
      <c r="NI386" s="241">
        <f>SUM($Q390:NH390)</f>
        <v>0</v>
      </c>
      <c r="NJ386" s="241">
        <f>SUM($Q390:NI390)</f>
        <v>0</v>
      </c>
      <c r="NK386" s="241">
        <f>SUM($Q390:NJ390)</f>
        <v>0</v>
      </c>
      <c r="NL386" s="241">
        <f>SUM($Q390:NK390)</f>
        <v>0</v>
      </c>
      <c r="NM386" s="241">
        <f>SUM($Q390:NL390)</f>
        <v>0</v>
      </c>
      <c r="NN386" s="241">
        <f>SUM($Q390:NM390)</f>
        <v>0</v>
      </c>
      <c r="NO386" s="241">
        <f>SUM($Q390:NN390)</f>
        <v>0</v>
      </c>
      <c r="NP386" s="241">
        <f>SUM($Q390:NO390)</f>
        <v>0</v>
      </c>
      <c r="NQ386" s="241">
        <f>SUM($Q390:NP390)</f>
        <v>0</v>
      </c>
      <c r="NR386" s="241">
        <f>SUM($Q390:NQ390)</f>
        <v>0</v>
      </c>
      <c r="NS386" s="241">
        <f>SUM($Q390:NR390)</f>
        <v>0</v>
      </c>
      <c r="NT386" s="241">
        <f>SUM($Q390:NS390)</f>
        <v>0</v>
      </c>
      <c r="NU386" s="241">
        <f>SUM($Q390:NT390)</f>
        <v>0</v>
      </c>
      <c r="NV386" s="241">
        <f>SUM($Q390:NU390)</f>
        <v>0</v>
      </c>
      <c r="NW386" s="241">
        <f>SUM($Q390:NV390)</f>
        <v>0</v>
      </c>
      <c r="NX386" s="241">
        <f>SUM($Q390:NW390)</f>
        <v>0</v>
      </c>
      <c r="NY386" s="241">
        <f>SUM($Q390:NX390)</f>
        <v>0</v>
      </c>
      <c r="NZ386" s="241">
        <f>SUM($Q390:NY390)</f>
        <v>0</v>
      </c>
      <c r="OA386" s="241">
        <f>SUM($Q390:NZ390)</f>
        <v>0</v>
      </c>
      <c r="OB386" s="241">
        <f>SUM($Q390:OA390)</f>
        <v>0</v>
      </c>
      <c r="OC386" s="241">
        <f>SUM($Q390:OB390)</f>
        <v>0</v>
      </c>
      <c r="OD386" s="241">
        <f>SUM($Q390:OC390)</f>
        <v>0</v>
      </c>
      <c r="OE386" s="241">
        <f>SUM($Q390:OD390)</f>
        <v>0</v>
      </c>
      <c r="OF386" s="241">
        <f>SUM($Q390:OE390)</f>
        <v>0</v>
      </c>
      <c r="OG386" s="241">
        <f>SUM($Q390:OF390)</f>
        <v>0</v>
      </c>
      <c r="OH386" s="241">
        <f>SUM($Q390:OG390)</f>
        <v>0</v>
      </c>
      <c r="OI386" s="241">
        <f>SUM($Q390:OH390)</f>
        <v>0</v>
      </c>
      <c r="OJ386" s="241">
        <f>SUM($Q390:OI390)</f>
        <v>0</v>
      </c>
      <c r="OK386" s="241">
        <f>SUM($Q390:OJ390)</f>
        <v>0</v>
      </c>
      <c r="OL386" s="241">
        <f>SUM($Q390:OK390)</f>
        <v>0</v>
      </c>
      <c r="OM386" s="241">
        <f>SUM($Q390:OL390)</f>
        <v>0</v>
      </c>
      <c r="ON386" s="241">
        <f>SUM($Q390:OM390)</f>
        <v>0</v>
      </c>
      <c r="OO386" s="241">
        <f>SUM($Q390:ON390)</f>
        <v>0</v>
      </c>
      <c r="OP386" s="241">
        <f>SUM($Q390:OO390)</f>
        <v>0</v>
      </c>
      <c r="OQ386" s="241">
        <f>SUM($Q390:OP390)</f>
        <v>0</v>
      </c>
      <c r="OR386" s="241">
        <f>SUM($Q390:OQ390)</f>
        <v>0</v>
      </c>
      <c r="OS386" s="241">
        <f>SUM($Q390:OR390)</f>
        <v>0</v>
      </c>
      <c r="OT386" s="241">
        <f>SUM($Q390:OS390)</f>
        <v>0</v>
      </c>
      <c r="OU386" s="241">
        <f>SUM($Q390:OT390)</f>
        <v>0</v>
      </c>
      <c r="OV386" s="241">
        <f>SUM($Q390:OU390)</f>
        <v>0</v>
      </c>
      <c r="OW386" s="241">
        <f>SUM($Q390:OV390)</f>
        <v>0</v>
      </c>
      <c r="OX386" s="241">
        <f>SUM($Q390:OW390)</f>
        <v>0</v>
      </c>
      <c r="OY386" s="241">
        <f>SUM($Q390:OX390)</f>
        <v>0</v>
      </c>
      <c r="OZ386" s="241">
        <f>SUM($Q390:OY390)</f>
        <v>0</v>
      </c>
      <c r="PA386" s="241">
        <f>SUM($Q390:OZ390)</f>
        <v>0</v>
      </c>
      <c r="PB386" s="241">
        <f>SUM($Q390:PA390)</f>
        <v>0</v>
      </c>
      <c r="PC386" s="241">
        <f>SUM($Q390:PB390)</f>
        <v>0</v>
      </c>
      <c r="PD386" s="241">
        <f>SUM($Q390:PC390)</f>
        <v>0</v>
      </c>
      <c r="PE386" s="241">
        <f>SUM($Q390:PD390)</f>
        <v>0</v>
      </c>
      <c r="PF386" s="241">
        <f>SUM($Q390:PE390)</f>
        <v>0</v>
      </c>
      <c r="PG386" s="241">
        <f>SUM($Q390:PF390)</f>
        <v>0</v>
      </c>
      <c r="PH386" s="241">
        <f>SUM($Q390:PG390)</f>
        <v>0</v>
      </c>
      <c r="PI386" s="241">
        <f>SUM($Q390:PH390)</f>
        <v>0</v>
      </c>
      <c r="PJ386" s="241">
        <f>SUM($Q390:PI390)</f>
        <v>0</v>
      </c>
      <c r="PK386" s="241">
        <f>SUM($Q390:PJ390)</f>
        <v>0</v>
      </c>
      <c r="PL386" s="241">
        <f>SUM($Q390:PK390)</f>
        <v>0</v>
      </c>
      <c r="PM386" s="241">
        <f>SUM($Q390:PL390)</f>
        <v>0</v>
      </c>
      <c r="PN386" s="241">
        <f>SUM($Q390:PM390)</f>
        <v>0</v>
      </c>
      <c r="PO386" s="241">
        <f>SUM($Q390:PN390)</f>
        <v>0</v>
      </c>
      <c r="PP386" s="241">
        <f>SUM($Q390:PO390)</f>
        <v>0</v>
      </c>
      <c r="PQ386" s="241">
        <f>SUM($Q390:PP390)</f>
        <v>0</v>
      </c>
      <c r="PR386" s="241">
        <f>SUM($Q390:PQ390)</f>
        <v>0</v>
      </c>
      <c r="PS386" s="241">
        <f>SUM($Q390:PR390)</f>
        <v>0</v>
      </c>
      <c r="PT386" s="241">
        <f>SUM($Q390:PS390)</f>
        <v>0</v>
      </c>
      <c r="PU386" s="241">
        <f>SUM($Q390:PT390)</f>
        <v>0</v>
      </c>
      <c r="PV386" s="241">
        <f>SUM($Q390:PU390)</f>
        <v>0</v>
      </c>
      <c r="PW386" s="241">
        <f>SUM($Q390:PV390)</f>
        <v>0</v>
      </c>
      <c r="PX386" s="241">
        <f>SUM($Q390:PW390)</f>
        <v>0</v>
      </c>
      <c r="PY386" s="241">
        <f>SUM($Q390:PX390)</f>
        <v>0</v>
      </c>
      <c r="PZ386" s="241">
        <f>SUM($Q390:PY390)</f>
        <v>0</v>
      </c>
      <c r="QA386" s="241">
        <f>SUM($Q390:PZ390)</f>
        <v>0</v>
      </c>
      <c r="QB386" s="241">
        <f>SUM($Q390:QA390)</f>
        <v>0</v>
      </c>
      <c r="QC386" s="241">
        <f>SUM($Q390:QB390)</f>
        <v>0</v>
      </c>
      <c r="QD386" s="241">
        <f>SUM($Q390:QC390)</f>
        <v>0</v>
      </c>
      <c r="QE386" s="241">
        <f>SUM($Q390:QD390)</f>
        <v>0</v>
      </c>
      <c r="QF386" s="241">
        <f>SUM($Q390:QE390)</f>
        <v>0</v>
      </c>
      <c r="QG386" s="241">
        <f>SUM($Q390:QF390)</f>
        <v>0</v>
      </c>
      <c r="QH386" s="241">
        <f>SUM($Q390:QG390)</f>
        <v>0</v>
      </c>
      <c r="QI386" s="241">
        <f>SUM($Q390:QH390)</f>
        <v>0</v>
      </c>
      <c r="QJ386" s="241">
        <f>SUM($Q390:QI390)</f>
        <v>0</v>
      </c>
      <c r="QK386" s="241">
        <f>SUM($Q390:QJ390)</f>
        <v>0</v>
      </c>
      <c r="QL386" s="241">
        <f>SUM($Q390:QK390)</f>
        <v>0</v>
      </c>
      <c r="QM386" s="241">
        <f>SUM($Q390:QL390)</f>
        <v>0</v>
      </c>
      <c r="QN386" s="241">
        <f>SUM($Q390:QM390)</f>
        <v>0</v>
      </c>
      <c r="QO386" s="241">
        <f>SUM($Q390:QN390)</f>
        <v>0</v>
      </c>
      <c r="QP386" s="241">
        <f>SUM($Q390:QO390)</f>
        <v>0</v>
      </c>
      <c r="QQ386" s="241">
        <f>SUM($Q390:QP390)</f>
        <v>0</v>
      </c>
      <c r="QR386" s="241">
        <f>SUM($Q390:QQ390)</f>
        <v>0</v>
      </c>
      <c r="QS386" s="241">
        <f>SUM($Q390:QR390)</f>
        <v>0</v>
      </c>
      <c r="QT386" s="241">
        <f>SUM($Q390:QS390)</f>
        <v>0</v>
      </c>
      <c r="QU386" s="241">
        <f>SUM($Q390:QT390)</f>
        <v>0</v>
      </c>
      <c r="QV386" s="241">
        <f>SUM($Q390:QU390)</f>
        <v>0</v>
      </c>
      <c r="QW386" s="241">
        <f>SUM($Q390:QV390)</f>
        <v>0</v>
      </c>
      <c r="QX386" s="241">
        <f>SUM($Q390:QW390)</f>
        <v>0</v>
      </c>
      <c r="QY386" s="241">
        <f>SUM($Q390:QX390)</f>
        <v>0</v>
      </c>
      <c r="QZ386" s="241">
        <f>SUM($Q390:QY390)</f>
        <v>0</v>
      </c>
      <c r="RA386" s="241">
        <f>SUM($Q390:QZ390)</f>
        <v>0</v>
      </c>
      <c r="RB386" s="241">
        <f>SUM($Q390:RA390)</f>
        <v>0</v>
      </c>
      <c r="RC386" s="241">
        <f>SUM($Q390:RB390)</f>
        <v>0</v>
      </c>
      <c r="RD386" s="241">
        <f>SUM($Q390:RC390)</f>
        <v>0</v>
      </c>
      <c r="RE386" s="241">
        <f>SUM($Q390:RD390)</f>
        <v>0</v>
      </c>
      <c r="RF386" s="241">
        <f>SUM($Q390:RE390)</f>
        <v>0</v>
      </c>
      <c r="RG386" s="241">
        <f>SUM($Q390:RF390)</f>
        <v>0</v>
      </c>
      <c r="RH386" s="241">
        <f>SUM($Q390:RG390)</f>
        <v>0</v>
      </c>
      <c r="RI386" s="241">
        <f>SUM($Q390:RH390)</f>
        <v>0</v>
      </c>
      <c r="RJ386" s="241">
        <f>SUM($Q390:RI390)</f>
        <v>0</v>
      </c>
      <c r="RK386" s="241">
        <f>SUM($Q390:RJ390)</f>
        <v>0</v>
      </c>
      <c r="RL386" s="241">
        <f>SUM($Q390:RK390)</f>
        <v>0</v>
      </c>
      <c r="RM386" s="241">
        <f>SUM($Q390:RL390)</f>
        <v>0</v>
      </c>
      <c r="RN386" s="241">
        <f>SUM($Q390:RM390)</f>
        <v>0</v>
      </c>
      <c r="RO386" s="241">
        <f>SUM($Q390:RN390)</f>
        <v>0</v>
      </c>
      <c r="RP386" s="241">
        <f>SUM($Q390:RO390)</f>
        <v>0</v>
      </c>
      <c r="RQ386" s="241">
        <f>SUM($Q390:RP390)</f>
        <v>0</v>
      </c>
      <c r="RR386" s="241">
        <f>SUM($Q390:RQ390)</f>
        <v>0</v>
      </c>
      <c r="RS386" s="241">
        <f>SUM($Q390:RR390)</f>
        <v>0</v>
      </c>
      <c r="RT386" s="241">
        <f>SUM($Q390:RS390)</f>
        <v>0</v>
      </c>
      <c r="RU386" s="241">
        <f>SUM($Q390:RT390)</f>
        <v>0</v>
      </c>
      <c r="RV386" s="241">
        <f>SUM($Q390:RU390)</f>
        <v>0</v>
      </c>
      <c r="RW386" s="241">
        <f>SUM($Q390:RV390)</f>
        <v>0</v>
      </c>
      <c r="RX386" s="241">
        <f>SUM($Q390:RW390)</f>
        <v>0</v>
      </c>
      <c r="RY386" s="241">
        <f>SUM($Q390:RX390)</f>
        <v>0</v>
      </c>
      <c r="RZ386" s="241">
        <f>SUM($Q390:RY390)</f>
        <v>0</v>
      </c>
      <c r="SA386" s="241">
        <f>SUM($Q390:RZ390)</f>
        <v>0</v>
      </c>
      <c r="SB386" s="241">
        <f>SUM($Q390:SA390)</f>
        <v>0</v>
      </c>
      <c r="SC386" s="241">
        <f>SUM($Q390:SB390)</f>
        <v>0</v>
      </c>
      <c r="SD386" s="241">
        <f>SUM($Q390:SC390)</f>
        <v>0</v>
      </c>
      <c r="SE386" s="241">
        <f>SUM($Q390:SD390)</f>
        <v>0</v>
      </c>
      <c r="SF386" s="241">
        <f>SUM($Q390:SE390)</f>
        <v>0</v>
      </c>
      <c r="SG386" s="241">
        <f>SUM($Q390:SF390)</f>
        <v>0</v>
      </c>
      <c r="SH386" s="241">
        <f>SUM($Q390:SG390)</f>
        <v>0</v>
      </c>
      <c r="SI386" s="241">
        <f>SUM($Q390:SH390)</f>
        <v>0</v>
      </c>
      <c r="SJ386" s="241">
        <f>SUM($Q390:SI390)</f>
        <v>0</v>
      </c>
      <c r="SK386" s="241">
        <f>SUM($Q390:SJ390)</f>
        <v>0</v>
      </c>
      <c r="SL386" s="241">
        <f>SUM($Q390:SK390)</f>
        <v>0</v>
      </c>
      <c r="SM386" s="241">
        <f>SUM($Q390:SL390)</f>
        <v>0</v>
      </c>
      <c r="SN386" s="241">
        <f>SUM($Q390:SM390)</f>
        <v>0</v>
      </c>
      <c r="SO386" s="241">
        <f>SUM($Q390:SN390)</f>
        <v>0</v>
      </c>
      <c r="SP386" s="241">
        <f>SUM($Q390:SO390)</f>
        <v>0</v>
      </c>
      <c r="SQ386" s="241">
        <f>SUM($Q390:SP390)</f>
        <v>0</v>
      </c>
      <c r="SR386" s="241">
        <f>SUM($Q390:SQ390)</f>
        <v>0</v>
      </c>
      <c r="SS386" s="241">
        <f>SUM($Q390:SR390)</f>
        <v>0</v>
      </c>
      <c r="ST386" s="241">
        <f>SUM($Q390:SS390)</f>
        <v>0</v>
      </c>
      <c r="SU386" s="241">
        <f>SUM($Q390:ST390)</f>
        <v>0</v>
      </c>
      <c r="SV386" s="241">
        <f>SUM($Q390:SU390)</f>
        <v>0</v>
      </c>
      <c r="SW386" s="241">
        <f>SUM($Q390:SV390)</f>
        <v>0</v>
      </c>
    </row>
    <row r="387" spans="2:518" ht="36" hidden="1" customHeight="1">
      <c r="B387" s="234"/>
      <c r="C387" s="237"/>
      <c r="D387" s="234"/>
      <c r="E387" s="234"/>
      <c r="F387" s="234"/>
      <c r="G387" s="234"/>
      <c r="H387" s="222" t="s">
        <v>281</v>
      </c>
      <c r="I387" s="223">
        <f>IF(O367=0,0,IF($H361-$G361&gt;$AO$3,G361/H361,1))</f>
        <v>0</v>
      </c>
      <c r="J387" s="238"/>
      <c r="K387" s="202"/>
      <c r="L387" s="217"/>
      <c r="M387" s="217"/>
      <c r="N387" s="215"/>
      <c r="O387" s="216"/>
      <c r="P387" s="216" t="s">
        <v>413</v>
      </c>
      <c r="Q387" s="232"/>
      <c r="R387" s="1110">
        <f>IFERROR(IF(R$33&lt;$E361,0,IF(Q$33&gt;$F361,IF(MAX($Q387:Q387)&lt;$BD$2/($J361*$I389),Q387+$P388,0),Q387+$P388)),0)</f>
        <v>0</v>
      </c>
      <c r="S387" s="1110">
        <f>IFERROR(IF(S$33&lt;$E361,0,IF(R$33&gt;$F361,IF(MAX($Q387:R387)&lt;$BD$2/($J361*$I389),R387+$P388,0),R387+$P388)),0)</f>
        <v>0</v>
      </c>
      <c r="T387" s="1110">
        <f>IFERROR(IF(T$33&lt;$E361,0,IF(S$33&gt;$F361,IF(MAX($Q387:S387)&lt;$BD$2/($J361*$I389),S387+$P388,0),S387+$P388)),0)</f>
        <v>0</v>
      </c>
      <c r="U387" s="1110">
        <f>IFERROR(IF(U$33&lt;$E361,0,IF(T$33&gt;$F361,IF(MAX($Q387:T387)&lt;$BD$2/($J361*$I389),T387+$P388,0),T387+$P388)),0)</f>
        <v>0</v>
      </c>
      <c r="V387" s="1110">
        <f>IFERROR(IF(V$33&lt;$E361,0,IF(U$33&gt;$F361,IF(MAX($Q387:U387)&lt;$BD$2/($J361*$I389),U387+$P388,0),U387+$P388)),0)</f>
        <v>0</v>
      </c>
      <c r="W387" s="1110">
        <f>IFERROR(IF(W$33&lt;$E361,0,IF(V$33&gt;$F361,IF(MAX($Q387:V387)&lt;$BD$2/($J361*$I389),V387+$P388,0),V387+$P388)),0)</f>
        <v>0</v>
      </c>
      <c r="X387" s="1110">
        <f>IFERROR(IF(X$33&lt;$E361,0,IF(W$33&gt;$F361,IF(MAX($Q387:W387)&lt;$BD$2/($J361*$I389),W387+$P388,0),W387+$P388)),0)</f>
        <v>0</v>
      </c>
      <c r="Y387" s="1110">
        <f>IFERROR(IF(Y$33&lt;$E361,0,IF(X$33&gt;$F361,IF(MAX($Q387:X387)&lt;$BD$2/($J361*$I389),X387+$P388,0),X387+$P388)),0)</f>
        <v>0</v>
      </c>
      <c r="Z387" s="1110">
        <f>IFERROR(IF(Z$33&lt;$E361,0,IF(Y$33&gt;$F361,IF(MAX($Q387:Y387)&lt;$BD$2/($J361*$I389),Y387+$P388,0),Y387+$P388)),0)</f>
        <v>0</v>
      </c>
      <c r="AA387" s="1110">
        <f>IFERROR(IF(AA$33&lt;$E361,0,IF(Z$33&gt;$F361,IF(MAX($Q387:Z387)&lt;$BD$2/($J361*$I389),Z387+$P388,0),Z387+$P388)),0)</f>
        <v>0</v>
      </c>
      <c r="AB387" s="1110">
        <f>IFERROR(IF(AB$33&lt;$E361,0,IF(AA$33&gt;$F361,IF(MAX($Q387:AA387)&lt;$BD$2/($J361*$I389),AA387+$P388,0),AA387+$P388)),0)</f>
        <v>0</v>
      </c>
      <c r="AC387" s="1110">
        <f>IFERROR(IF(AC$33&lt;$E361,0,IF(AB$33&gt;$F361,IF(MAX($Q387:AB387)&lt;$BD$2/($J361*$I389),AB387+$P388,0),AB387+$P388)),0)</f>
        <v>0</v>
      </c>
      <c r="AD387" s="1110">
        <f>IFERROR(IF(AD$33&lt;$E361,0,IF(AC$33&gt;$F361,IF(MAX($Q387:AC387)&lt;$BD$2/($J361*$I389),AC387+$P388,0),AC387+$P388)),0)</f>
        <v>0</v>
      </c>
      <c r="AE387" s="1110">
        <f>IFERROR(IF(AE$33&lt;$E361,0,IF(AD$33&gt;$F361,IF(MAX($Q387:AD387)&lt;$BD$2/($J361*$I389),AD387+$P388,0),AD387+$P388)),0)</f>
        <v>0</v>
      </c>
      <c r="AF387" s="1110">
        <f>IFERROR(IF(AF$33&lt;$E361,0,IF(AE$33&gt;$F361,IF(MAX($Q387:AE387)&lt;$BD$2/($J361*$I389),AE387+$P388,0),AE387+$P388)),0)</f>
        <v>0</v>
      </c>
      <c r="AG387" s="1110">
        <f>IFERROR(IF(AG$33&lt;$E361,0,IF(AF$33&gt;$F361,IF(MAX($Q387:AF387)&lt;$BD$2/($J361*$I389),AF387+$P388,0),AF387+$P388)),0)</f>
        <v>0</v>
      </c>
      <c r="AH387" s="1110">
        <f>IFERROR(IF(AH$33&lt;$E361,0,IF(AG$33&gt;$F361,IF(MAX($Q387:AG387)&lt;$BD$2/($J361*$I389),AG387+$P388,0),AG387+$P388)),0)</f>
        <v>0</v>
      </c>
      <c r="AI387" s="1110">
        <f>IFERROR(IF(AI$33&lt;$E361,0,IF(AH$33&gt;$F361,IF(MAX($Q387:AH387)&lt;$BD$2/($J361*$I389),AH387+$P388,0),AH387+$P388)),0)</f>
        <v>0</v>
      </c>
      <c r="AJ387" s="1110">
        <f>IFERROR(IF(AJ$33&lt;$E361,0,IF(AI$33&gt;$F361,IF(MAX($Q387:AI387)&lt;$BD$2/($J361*$I389),AI387+$P388,0),AI387+$P388)),0)</f>
        <v>0</v>
      </c>
      <c r="AK387" s="1110">
        <f>IFERROR(IF(AK$33&lt;$E361,0,IF(AJ$33&gt;$F361,IF(MAX($Q387:AJ387)&lt;$BD$2/($J361*$I389),AJ387+$P388,0),AJ387+$P388)),0)</f>
        <v>0</v>
      </c>
      <c r="AL387" s="1110">
        <f>IFERROR(IF(AL$33&lt;$E361,0,IF(AK$33&gt;$F361,IF(MAX($Q387:AK387)&lt;$BD$2/($J361*$I389),AK387+$P388,0),AK387+$P388)),0)</f>
        <v>0</v>
      </c>
      <c r="AM387" s="1110">
        <f>IFERROR(IF(AM$33&lt;$E361,0,IF(AL$33&gt;$F361,IF(MAX($Q387:AL387)&lt;$BD$2/($J361*$I389),AL387+$P388,0),AL387+$P388)),0)</f>
        <v>0</v>
      </c>
      <c r="AN387" s="1110">
        <f>IFERROR(IF(AN$33&lt;$E361,0,IF(AM$33&gt;$F361,IF(MAX($Q387:AM387)&lt;$BD$2/($J361*$I389),AM387+$P388,0),AM387+$P388)),0)</f>
        <v>0</v>
      </c>
      <c r="AO387" s="1110">
        <f>IFERROR(IF(AO$33&lt;$E361,0,IF(AN$33&gt;$F361,IF(MAX($Q387:AN387)&lt;$BD$2/($J361*$I389),AN387+$P388,0),AN387+$P388)),0)</f>
        <v>0</v>
      </c>
      <c r="AP387" s="1110">
        <f>IFERROR(IF(AP$33&lt;$E361,0,IF(AO$33&gt;$F361,IF(MAX($Q387:AO387)&lt;$BD$2/($J361*$I389),AO387+$P388,0),AO387+$P388)),0)</f>
        <v>0</v>
      </c>
      <c r="AQ387" s="1110">
        <f>IFERROR(IF(AQ$33&lt;$E361,0,IF(AP$33&gt;$F361,IF(MAX($Q387:AP387)&lt;$BD$2/($J361*$I389),AP387+$P388,0),AP387+$P388)),0)</f>
        <v>0</v>
      </c>
      <c r="AR387" s="1110">
        <f>IFERROR(IF(AR$33&lt;$E361,0,IF(AQ$33&gt;$F361,IF(MAX($Q387:AQ387)&lt;$BD$2/($J361*$I389),AQ387+$P388,0),AQ387+$P388)),0)</f>
        <v>0</v>
      </c>
      <c r="AS387" s="1110">
        <f>IFERROR(IF(AS$33&lt;$E361,0,IF(AR$33&gt;$F361,IF(MAX($Q387:AR387)&lt;$BD$2/($J361*$I389),AR387+$P388,0),AR387+$P388)),0)</f>
        <v>0</v>
      </c>
      <c r="AT387" s="1110">
        <f>IFERROR(IF(AT$33&lt;$E361,0,IF(AS$33&gt;$F361,IF(MAX($Q387:AS387)&lt;$BD$2/($J361*$I389),AS387+$P388,0),AS387+$P388)),0)</f>
        <v>0</v>
      </c>
      <c r="AU387" s="1110">
        <f>IFERROR(IF(AU$33&lt;$E361,0,IF(AT$33&gt;$F361,IF(MAX($Q387:AT387)&lt;$BD$2/($J361*$I389),AT387+$P388,0),AT387+$P388)),0)</f>
        <v>0</v>
      </c>
      <c r="AV387" s="1110">
        <f>IFERROR(IF(AV$33&lt;$E361,0,IF(AU$33&gt;$F361,IF(MAX($Q387:AU387)&lt;$BD$2/($J361*$I389),AU387+$P388,0),AU387+$P388)),0)</f>
        <v>0</v>
      </c>
      <c r="AW387" s="1110">
        <f>IFERROR(IF(AW$33&lt;$E361,0,IF(AV$33&gt;$F361,IF(MAX($Q387:AV387)&lt;$BD$2/($J361*$I389),AV387+$P388,0),AV387+$P388)),0)</f>
        <v>0</v>
      </c>
      <c r="AX387" s="1110">
        <f>IFERROR(IF(AX$33&lt;$E361,0,IF(AW$33&gt;$F361,IF(MAX($Q387:AW387)&lt;$BD$2/($J361*$I389),AW387+$P388,0),AW387+$P388)),0)</f>
        <v>0</v>
      </c>
      <c r="AY387" s="1110">
        <f>IFERROR(IF(AY$33&lt;$E361,0,IF(AX$33&gt;$F361,IF(MAX($Q387:AX387)&lt;$BD$2/($J361*$I389),AX387+$P388,0),AX387+$P388)),0)</f>
        <v>0</v>
      </c>
      <c r="AZ387" s="1110">
        <f>IFERROR(IF(AZ$33&lt;$E361,0,IF(AY$33&gt;$F361,IF(MAX($Q387:AY387)&lt;$BD$2/($J361*$I389),AY387+$P388,0),AY387+$P388)),0)</f>
        <v>0</v>
      </c>
      <c r="BA387" s="1110">
        <f>IFERROR(IF(BA$33&lt;$E361,0,IF(AZ$33&gt;$F361,IF(MAX($Q387:AZ387)&lt;$BD$2/($J361*$I389),AZ387+$P388,0),AZ387+$P388)),0)</f>
        <v>0</v>
      </c>
      <c r="BB387" s="1110">
        <f>IFERROR(IF(BB$33&lt;$E361,0,IF(BA$33&gt;$F361,IF(MAX($Q387:BA387)&lt;$BD$2/($J361*$I389),BA387+$P388,0),BA387+$P388)),0)</f>
        <v>0</v>
      </c>
      <c r="BC387" s="1110">
        <f>IFERROR(IF(BC$33&lt;$E361,0,IF(BB$33&gt;$F361,IF(MAX($Q387:BB387)&lt;$BD$2/($J361*$I389),BB387+$P388,0),BB387+$P388)),0)</f>
        <v>0</v>
      </c>
      <c r="BD387" s="1110">
        <f>IFERROR(IF(BD$33&lt;$E361,0,IF(BC$33&gt;$F361,IF(MAX($Q387:BC387)&lt;$BD$2/($J361*$I389),BC387+$P388,0),BC387+$P388)),0)</f>
        <v>0</v>
      </c>
      <c r="BE387" s="1110">
        <f>IFERROR(IF(BE$33&lt;$E361,0,IF(BD$33&gt;$F361,IF(MAX($Q387:BD387)&lt;$BD$2/($J361*$I389),BD387+$P388,0),BD387+$P388)),0)</f>
        <v>0</v>
      </c>
      <c r="BF387" s="1110">
        <f>IFERROR(IF(BF$33&lt;$E361,0,IF(BE$33&gt;$F361,IF(MAX($Q387:BE387)&lt;$BD$2/($J361*$I389),BE387+$P388,0),BE387+$P388)),0)</f>
        <v>0</v>
      </c>
      <c r="BG387" s="1110">
        <f>IFERROR(IF(BG$33&lt;$E361,0,IF(BF$33&gt;$F361,IF(MAX($Q387:BF387)&lt;$BD$2/($J361*$I389),BF387+$P388,0),BF387+$P388)),0)</f>
        <v>0</v>
      </c>
      <c r="BH387" s="1110">
        <f>IFERROR(IF(BH$33&lt;$E361,0,IF(BG$33&gt;$F361,IF(MAX($Q387:BG387)&lt;$BD$2/($J361*$I389),BG387+$P388,0),BG387+$P388)),0)</f>
        <v>0</v>
      </c>
      <c r="BI387" s="1110">
        <f>IFERROR(IF(BI$33&lt;$E361,0,IF(BH$33&gt;$F361,IF(MAX($Q387:BH387)&lt;$BD$2/($J361*$I389),BH387+$P388,0),BH387+$P388)),0)</f>
        <v>0</v>
      </c>
      <c r="BJ387" s="1110">
        <f>IFERROR(IF(BJ$33&lt;$E361,0,IF(BI$33&gt;$F361,IF(MAX($Q387:BI387)&lt;$BD$2/($J361*$I389),BI387+$P388,0),BI387+$P388)),0)</f>
        <v>0</v>
      </c>
      <c r="BK387" s="1110">
        <f>IFERROR(IF(BK$33&lt;$E361,0,IF(BJ$33&gt;$F361,IF(MAX($Q387:BJ387)&lt;$BD$2/($J361*$I389),BJ387+$P388,0),BJ387+$P388)),0)</f>
        <v>0</v>
      </c>
      <c r="BL387" s="1110">
        <f>IFERROR(IF(BL$33&lt;$E361,0,IF(BK$33&gt;$F361,IF(MAX($Q387:BK387)&lt;$BD$2/($J361*$I389),BK387+$P388,0),BK387+$P388)),0)</f>
        <v>0</v>
      </c>
      <c r="BM387" s="1110">
        <f>IFERROR(IF(BM$33&lt;$E361,0,IF(BL$33&gt;$F361,IF(MAX($Q387:BL387)&lt;$BD$2/($J361*$I389),BL387+$P388,0),BL387+$P388)),0)</f>
        <v>0</v>
      </c>
      <c r="BN387" s="1110">
        <f>IFERROR(IF(BN$33&lt;$E361,0,IF(BM$33&gt;$F361,IF(MAX($Q387:BM387)&lt;$BD$2/($J361*$I389),BM387+$P388,0),BM387+$P388)),0)</f>
        <v>0</v>
      </c>
      <c r="BO387" s="1110">
        <f>IFERROR(IF(BO$33&lt;$E361,0,IF(BN$33&gt;$F361,IF(MAX($Q387:BN387)&lt;$BD$2/($J361*$I389),BN387+$P388,0),BN387+$P388)),0)</f>
        <v>0</v>
      </c>
      <c r="BP387" s="1110">
        <f>IFERROR(IF(BP$33&lt;$E361,0,IF(BO$33&gt;$F361,IF(MAX($Q387:BO387)&lt;$BD$2/($J361*$I389),BO387+$P388,0),BO387+$P388)),0)</f>
        <v>0</v>
      </c>
      <c r="BQ387" s="1110">
        <f>IFERROR(IF(BQ$33&lt;$E361,0,IF(BP$33&gt;$F361,IF(MAX($Q387:BP387)&lt;$BD$2/($J361*$I389),BP387+$P388,0),BP387+$P388)),0)</f>
        <v>0</v>
      </c>
      <c r="BR387" s="1110">
        <f>IFERROR(IF(BR$33&lt;$E361,0,IF(BQ$33&gt;$F361,IF(MAX($Q387:BQ387)&lt;$BD$2/($J361*$I389),BQ387+$P388,0),BQ387+$P388)),0)</f>
        <v>0</v>
      </c>
      <c r="BS387" s="1110">
        <f>IFERROR(IF(BS$33&lt;$E361,0,IF(BR$33&gt;$F361,IF(MAX($Q387:BR387)&lt;$BD$2/($J361*$I389),BR387+$P388,0),BR387+$P388)),0)</f>
        <v>0</v>
      </c>
      <c r="BT387" s="1110">
        <f>IFERROR(IF(BT$33&lt;$E361,0,IF(BS$33&gt;$F361,IF(MAX($Q387:BS387)&lt;$BD$2/($J361*$I389),BS387+$P388,0),BS387+$P388)),0)</f>
        <v>0</v>
      </c>
      <c r="BU387" s="1110">
        <f>IFERROR(IF(BU$33&lt;$E361,0,IF(BT$33&gt;$F361,IF(MAX($Q387:BT387)&lt;$BD$2/($J361*$I389),BT387+$P388,0),BT387+$P388)),0)</f>
        <v>0</v>
      </c>
      <c r="BV387" s="1110">
        <f>IFERROR(IF(BV$33&lt;$E361,0,IF(BU$33&gt;$F361,IF(MAX($Q387:BU387)&lt;$BD$2/($J361*$I389),BU387+$P388,0),BU387+$P388)),0)</f>
        <v>0</v>
      </c>
      <c r="BW387" s="1110">
        <f>IFERROR(IF(BW$33&lt;$E361,0,IF(BV$33&gt;$F361,IF(MAX($Q387:BV387)&lt;$BD$2/($J361*$I389),BV387+$P388,0),BV387+$P388)),0)</f>
        <v>0</v>
      </c>
      <c r="BX387" s="1110">
        <f>IFERROR(IF(BX$33&lt;$E361,0,IF(BW$33&gt;$F361,IF(MAX($Q387:BW387)&lt;$BD$2/($J361*$I389),BW387+$P388,0),BW387+$P388)),0)</f>
        <v>0</v>
      </c>
      <c r="BY387" s="1110">
        <f>IFERROR(IF(BY$33&lt;$E361,0,IF(BX$33&gt;$F361,IF(MAX($Q387:BX387)&lt;$BD$2/($J361*$I389),BX387+$P388,0),BX387+$P388)),0)</f>
        <v>0</v>
      </c>
      <c r="BZ387" s="1110">
        <f>IFERROR(IF(BZ$33&lt;$E361,0,IF(BY$33&gt;$F361,IF(MAX($Q387:BY387)&lt;$BD$2/($J361*$I389),BY387+$P388,0),BY387+$P388)),0)</f>
        <v>0</v>
      </c>
      <c r="CA387" s="1110">
        <f>IFERROR(IF(CA$33&lt;$E361,0,IF(BZ$33&gt;$F361,IF(MAX($Q387:BZ387)&lt;$BD$2/($J361*$I389),BZ387+$P388,0),BZ387+$P388)),0)</f>
        <v>0</v>
      </c>
      <c r="CB387" s="1110">
        <f>IFERROR(IF(CB$33&lt;$E361,0,IF(CA$33&gt;$F361,IF(MAX($Q387:CA387)&lt;$BD$2/($J361*$I389),CA387+$P388,0),CA387+$P388)),0)</f>
        <v>0</v>
      </c>
      <c r="CC387" s="1110">
        <f>IFERROR(IF(CC$33&lt;$E361,0,IF(CB$33&gt;$F361,IF(MAX($Q387:CB387)&lt;$BD$2/($J361*$I389),CB387+$P388,0),CB387+$P388)),0)</f>
        <v>0</v>
      </c>
      <c r="CD387" s="1110">
        <f>IFERROR(IF(CD$33&lt;$E361,0,IF(CC$33&gt;$F361,IF(MAX($Q387:CC387)&lt;$BD$2/($J361*$I389),CC387+$P388,0),CC387+$P388)),0)</f>
        <v>0</v>
      </c>
      <c r="CE387" s="1110">
        <f>IFERROR(IF(CE$33&lt;$E361,0,IF(CD$33&gt;$F361,IF(MAX($Q387:CD387)&lt;$BD$2/($J361*$I389),CD387+$P388,0),CD387+$P388)),0)</f>
        <v>0</v>
      </c>
      <c r="CF387" s="1110">
        <f>IFERROR(IF(CF$33&lt;$E361,0,IF(CE$33&gt;$F361,IF(MAX($Q387:CE387)&lt;$BD$2/($J361*$I389),CE387+$P388,0),CE387+$P388)),0)</f>
        <v>0</v>
      </c>
      <c r="CG387" s="1110">
        <f>IFERROR(IF(CG$33&lt;$E361,0,IF(CF$33&gt;$F361,IF(MAX($Q387:CF387)&lt;$BD$2/($J361*$I389),CF387+$P388,0),CF387+$P388)),0)</f>
        <v>0</v>
      </c>
      <c r="CH387" s="1110">
        <f>IFERROR(IF(CH$33&lt;$E361,0,IF(CG$33&gt;$F361,IF(MAX($Q387:CG387)&lt;$BD$2/($J361*$I389),CG387+$P388,0),CG387+$P388)),0)</f>
        <v>0</v>
      </c>
      <c r="CI387" s="1110">
        <f>IFERROR(IF(CI$33&lt;$E361,0,IF(CH$33&gt;$F361,IF(MAX($Q387:CH387)&lt;$BD$2/($J361*$I389),CH387+$P388,0),CH387+$P388)),0)</f>
        <v>0</v>
      </c>
      <c r="CJ387" s="1110">
        <f>IFERROR(IF(CJ$33&lt;$E361,0,IF(CI$33&gt;$F361,IF(MAX($Q387:CI387)&lt;$BD$2/($J361*$I389),CI387+$P388,0),CI387+$P388)),0)</f>
        <v>0</v>
      </c>
      <c r="CK387" s="1110">
        <f>IFERROR(IF(CK$33&lt;$E361,0,IF(CJ$33&gt;$F361,IF(MAX($Q387:CJ387)&lt;$BD$2/($J361*$I389),CJ387+$P388,0),CJ387+$P388)),0)</f>
        <v>0</v>
      </c>
      <c r="CL387" s="1110">
        <f>IFERROR(IF(CL$33&lt;$E361,0,IF(CK$33&gt;$F361,IF(MAX($Q387:CK387)&lt;$BD$2/($J361*$I389),CK387+$P388,0),CK387+$P388)),0)</f>
        <v>0</v>
      </c>
      <c r="CM387" s="1110">
        <f>IFERROR(IF(CM$33&lt;$E361,0,IF(CL$33&gt;$F361,IF(MAX($Q387:CL387)&lt;$BD$2/($J361*$I389),CL387+$P388,0),CL387+$P388)),0)</f>
        <v>0</v>
      </c>
      <c r="CN387" s="1110">
        <f>IFERROR(IF(CN$33&lt;$E361,0,IF(CM$33&gt;$F361,IF(MAX($Q387:CM387)&lt;$BD$2/($J361*$I389),CM387+$P388,0),CM387+$P388)),0)</f>
        <v>0</v>
      </c>
      <c r="CO387" s="1110">
        <f>IFERROR(IF(CO$33&lt;$E361,0,IF(CN$33&gt;$F361,IF(MAX($Q387:CN387)&lt;$BD$2/($J361*$I389),CN387+$P388,0),CN387+$P388)),0)</f>
        <v>0</v>
      </c>
      <c r="CP387" s="1110">
        <f>IFERROR(IF(CP$33&lt;$E361,0,IF(CO$33&gt;$F361,IF(MAX($Q387:CO387)&lt;$BD$2/($J361*$I389),CO387+$P388,0),CO387+$P388)),0)</f>
        <v>0</v>
      </c>
      <c r="CQ387" s="1110">
        <f>IFERROR(IF(CQ$33&lt;$E361,0,IF(CP$33&gt;$F361,IF(MAX($Q387:CP387)&lt;$BD$2/($J361*$I389),CP387+$P388,0),CP387+$P388)),0)</f>
        <v>0</v>
      </c>
      <c r="CR387" s="1110">
        <f>IFERROR(IF(CR$33&lt;$E361,0,IF(CQ$33&gt;$F361,IF(MAX($Q387:CQ387)&lt;$BD$2/($J361*$I389),CQ387+$P388,0),CQ387+$P388)),0)</f>
        <v>0</v>
      </c>
      <c r="CS387" s="1110">
        <f>IFERROR(IF(CS$33&lt;$E361,0,IF(CR$33&gt;$F361,IF(MAX($Q387:CR387)&lt;$BD$2/($J361*$I389),CR387+$P388,0),CR387+$P388)),0)</f>
        <v>0</v>
      </c>
      <c r="CT387" s="1110">
        <f>IFERROR(IF(CT$33&lt;$E361,0,IF(CS$33&gt;$F361,IF(MAX($Q387:CS387)&lt;$BD$2/($J361*$I389),CS387+$P388,0),CS387+$P388)),0)</f>
        <v>0</v>
      </c>
      <c r="CU387" s="1110">
        <f>IFERROR(IF(CU$33&lt;$E361,0,IF(CT$33&gt;$F361,IF(MAX($Q387:CT387)&lt;$BD$2/($J361*$I389),CT387+$P388,0),CT387+$P388)),0)</f>
        <v>0</v>
      </c>
      <c r="CV387" s="1110">
        <f>IFERROR(IF(CV$33&lt;$E361,0,IF(CU$33&gt;$F361,IF(MAX($Q387:CU387)&lt;$BD$2/($J361*$I389),CU387+$P388,0),CU387+$P388)),0)</f>
        <v>0</v>
      </c>
      <c r="CW387" s="1110">
        <f>IFERROR(IF(CW$33&lt;$E361,0,IF(CV$33&gt;$F361,IF(MAX($Q387:CV387)&lt;$BD$2/($J361*$I389),CV387+$P388,0),CV387+$P388)),0)</f>
        <v>0</v>
      </c>
      <c r="CX387" s="1110">
        <f>IFERROR(IF(CX$33&lt;$E361,0,IF(CW$33&gt;$F361,IF(MAX($Q387:CW387)&lt;$BD$2/($J361*$I389),CW387+$P388,0),CW387+$P388)),0)</f>
        <v>0</v>
      </c>
      <c r="CY387" s="1110">
        <f>IFERROR(IF(CY$33&lt;$E361,0,IF(CX$33&gt;$F361,IF(MAX($Q387:CX387)&lt;$BD$2/($J361*$I389),CX387+$P388,0),CX387+$P388)),0)</f>
        <v>0</v>
      </c>
      <c r="CZ387" s="1110">
        <f>IFERROR(IF(CZ$33&lt;$E361,0,IF(CY$33&gt;$F361,IF(MAX($Q387:CY387)&lt;$BD$2/($J361*$I389),CY387+$P388,0),CY387+$P388)),0)</f>
        <v>0</v>
      </c>
      <c r="DA387" s="1110">
        <f>IFERROR(IF(DA$33&lt;$E361,0,IF(CZ$33&gt;$F361,IF(MAX($Q387:CZ387)&lt;$BD$2/($J361*$I389),CZ387+$P388,0),CZ387+$P388)),0)</f>
        <v>0</v>
      </c>
      <c r="DB387" s="1110">
        <f>IFERROR(IF(DB$33&lt;$E361,0,IF(DA$33&gt;$F361,IF(MAX($Q387:DA387)&lt;$BD$2/($J361*$I389),DA387+$P388,0),DA387+$P388)),0)</f>
        <v>0</v>
      </c>
      <c r="DC387" s="1110">
        <f>IFERROR(IF(DC$33&lt;$E361,0,IF(DB$33&gt;$F361,IF(MAX($Q387:DB387)&lt;$BD$2/($J361*$I389),DB387+$P388,0),DB387+$P388)),0)</f>
        <v>0</v>
      </c>
      <c r="DD387" s="1110">
        <f>IFERROR(IF(DD$33&lt;$E361,0,IF(DC$33&gt;$F361,IF(MAX($Q387:DC387)&lt;$BD$2/($J361*$I389),DC387+$P388,0),DC387+$P388)),0)</f>
        <v>0</v>
      </c>
      <c r="DE387" s="1110">
        <f>IFERROR(IF(DE$33&lt;$E361,0,IF(DD$33&gt;$F361,IF(MAX($Q387:DD387)&lt;$BD$2/($J361*$I389),DD387+$P388,0),DD387+$P388)),0)</f>
        <v>0</v>
      </c>
      <c r="DF387" s="1110">
        <f>IFERROR(IF(DF$33&lt;$E361,0,IF(DE$33&gt;$F361,IF(MAX($Q387:DE387)&lt;$BD$2/($J361*$I389),DE387+$P388,0),DE387+$P388)),0)</f>
        <v>0</v>
      </c>
      <c r="DG387" s="1110">
        <f>IFERROR(IF(DG$33&lt;$E361,0,IF(DF$33&gt;$F361,IF(MAX($Q387:DF387)&lt;$BD$2/($J361*$I389),DF387+$P388,0),DF387+$P388)),0)</f>
        <v>0</v>
      </c>
      <c r="DH387" s="1110">
        <f>IFERROR(IF(DH$33&lt;$E361,0,IF(DG$33&gt;$F361,IF(MAX($Q387:DG387)&lt;$BD$2/($J361*$I389),DG387+$P388,0),DG387+$P388)),0)</f>
        <v>0</v>
      </c>
      <c r="DI387" s="1110">
        <f>IFERROR(IF(DI$33&lt;$E361,0,IF(DH$33&gt;$F361,IF(MAX($Q387:DH387)&lt;$BD$2/($J361*$I389),DH387+$P388,0),DH387+$P388)),0)</f>
        <v>0</v>
      </c>
      <c r="DJ387" s="1110">
        <f>IFERROR(IF(DJ$33&lt;$E361,0,IF(DI$33&gt;$F361,IF(MAX($Q387:DI387)&lt;$BD$2/($J361*$I389),DI387+$P388,0),DI387+$P388)),0)</f>
        <v>0</v>
      </c>
      <c r="DK387" s="1110">
        <f>IFERROR(IF(DK$33&lt;$E361,0,IF(DJ$33&gt;$F361,IF(MAX($Q387:DJ387)&lt;$BD$2/($J361*$I389),DJ387+$P388,0),DJ387+$P388)),0)</f>
        <v>0</v>
      </c>
      <c r="DL387" s="1110">
        <f>IFERROR(IF(DL$33&lt;$E361,0,IF(DK$33&gt;$F361,IF(MAX($Q387:DK387)&lt;$BD$2/($J361*$I389),DK387+$P388,0),DK387+$P388)),0)</f>
        <v>0</v>
      </c>
      <c r="DM387" s="1110">
        <f>IFERROR(IF(DM$33&lt;$E361,0,IF(DL$33&gt;$F361,IF(MAX($Q387:DL387)&lt;$BD$2/($J361*$I389),DL387+$P388,0),DL387+$P388)),0)</f>
        <v>0</v>
      </c>
      <c r="DN387" s="1110">
        <f>IFERROR(IF(DN$33&lt;$E361,0,IF(DM$33&gt;$F361,IF(MAX($Q387:DM387)&lt;$BD$2/($J361*$I389),DM387+$P388,0),DM387+$P388)),0)</f>
        <v>0</v>
      </c>
      <c r="DO387" s="1110">
        <f>IFERROR(IF(DO$33&lt;$E361,0,IF(DN$33&gt;$F361,IF(MAX($Q387:DN387)&lt;$BD$2/($J361*$I389),DN387+$P388,0),DN387+$P388)),0)</f>
        <v>0</v>
      </c>
      <c r="DP387" s="1110">
        <f>IFERROR(IF(DP$33&lt;$E361,0,IF(DO$33&gt;$F361,IF(MAX($Q387:DO387)&lt;$BD$2/($J361*$I389),DO387+$P388,0),DO387+$P388)),0)</f>
        <v>0</v>
      </c>
      <c r="DQ387" s="1110">
        <f>IFERROR(IF(DQ$33&lt;$E361,0,IF(DP$33&gt;$F361,IF(MAX($Q387:DP387)&lt;$BD$2/($J361*$I389),DP387+$P388,0),DP387+$P388)),0)</f>
        <v>0</v>
      </c>
      <c r="DR387" s="1110">
        <f>IFERROR(IF(DR$33&lt;$E361,0,IF(DQ$33&gt;$F361,IF(MAX($Q387:DQ387)&lt;$BD$2/($J361*$I389),DQ387+$P388,0),DQ387+$P388)),0)</f>
        <v>0</v>
      </c>
      <c r="DS387" s="1110">
        <f>IFERROR(IF(DS$33&lt;$E361,0,IF(DR$33&gt;$F361,IF(MAX($Q387:DR387)&lt;$BD$2/($J361*$I389),DR387+$P388,0),DR387+$P388)),0)</f>
        <v>0</v>
      </c>
      <c r="DT387" s="1110">
        <f>IFERROR(IF(DT$33&lt;$E361,0,IF(DS$33&gt;$F361,IF(MAX($Q387:DS387)&lt;$BD$2/($J361*$I389),DS387+$P388,0),DS387+$P388)),0)</f>
        <v>0</v>
      </c>
      <c r="DU387" s="1110">
        <f>IFERROR(IF(DU$33&lt;$E361,0,IF(DT$33&gt;$F361,IF(MAX($Q387:DT387)&lt;$BD$2/($J361*$I389),DT387+$P388,0),DT387+$P388)),0)</f>
        <v>0</v>
      </c>
      <c r="DV387" s="1110">
        <f>IFERROR(IF(DV$33&lt;$E361,0,IF(DU$33&gt;$F361,IF(MAX($Q387:DU387)&lt;$BD$2/($J361*$I389),DU387+$P388,0),DU387+$P388)),0)</f>
        <v>0</v>
      </c>
      <c r="DW387" s="1110">
        <f>IFERROR(IF(DW$33&lt;$E361,0,IF(DV$33&gt;$F361,IF(MAX($Q387:DV387)&lt;$BD$2/($J361*$I389),DV387+$P388,0),DV387+$P388)),0)</f>
        <v>0</v>
      </c>
      <c r="DX387" s="1110">
        <f>IFERROR(IF(DX$33&lt;$E361,0,IF(DW$33&gt;$F361,IF(MAX($Q387:DW387)&lt;$BD$2/($J361*$I389),DW387+$P388,0),DW387+$P388)),0)</f>
        <v>0</v>
      </c>
      <c r="DY387" s="1110">
        <f>IFERROR(IF(DY$33&lt;$E361,0,IF(DX$33&gt;$F361,IF(MAX($Q387:DX387)&lt;$BD$2/($J361*$I389),DX387+$P388,0),DX387+$P388)),0)</f>
        <v>0</v>
      </c>
      <c r="DZ387" s="1110">
        <f>IFERROR(IF(DZ$33&lt;$E361,0,IF(DY$33&gt;$F361,IF(MAX($Q387:DY387)&lt;$BD$2/($J361*$I389),DY387+$P388,0),DY387+$P388)),0)</f>
        <v>0</v>
      </c>
      <c r="EA387" s="1110">
        <f>IFERROR(IF(EA$33&lt;$E361,0,IF(DZ$33&gt;$F361,IF(MAX($Q387:DZ387)&lt;$BD$2/($J361*$I389),DZ387+$P388,0),DZ387+$P388)),0)</f>
        <v>0</v>
      </c>
      <c r="EB387" s="1110">
        <f>IFERROR(IF(EB$33&lt;$E361,0,IF(EA$33&gt;$F361,IF(MAX($Q387:EA387)&lt;$BD$2/($J361*$I389),EA387+$P388,0),EA387+$P388)),0)</f>
        <v>0</v>
      </c>
      <c r="EC387" s="1110">
        <f>IFERROR(IF(EC$33&lt;$E361,0,IF(EB$33&gt;$F361,IF(MAX($Q387:EB387)&lt;$BD$2/($J361*$I389),EB387+$P388,0),EB387+$P388)),0)</f>
        <v>0</v>
      </c>
      <c r="ED387" s="1110">
        <f>IFERROR(IF(ED$33&lt;$E361,0,IF(EC$33&gt;$F361,IF(MAX($Q387:EC387)&lt;$BD$2/($J361*$I389),EC387+$P388,0),EC387+$P388)),0)</f>
        <v>0</v>
      </c>
      <c r="EE387" s="1110">
        <f>IFERROR(IF(EE$33&lt;$E361,0,IF(ED$33&gt;$F361,IF(MAX($Q387:ED387)&lt;$BD$2/($J361*$I389),ED387+$P388,0),ED387+$P388)),0)</f>
        <v>0</v>
      </c>
      <c r="EF387" s="1110">
        <f>IFERROR(IF(EF$33&lt;$E361,0,IF(EE$33&gt;$F361,IF(MAX($Q387:EE387)&lt;$BD$2/($J361*$I389),EE387+$P388,0),EE387+$P388)),0)</f>
        <v>0</v>
      </c>
      <c r="EG387" s="1110">
        <f>IFERROR(IF(EG$33&lt;$E361,0,IF(EF$33&gt;$F361,IF(MAX($Q387:EF387)&lt;$BD$2/($J361*$I389),EF387+$P388,0),EF387+$P388)),0)</f>
        <v>0</v>
      </c>
      <c r="EH387" s="1110">
        <f>IFERROR(IF(EH$33&lt;$E361,0,IF(EG$33&gt;$F361,IF(MAX($Q387:EG387)&lt;$BD$2/($J361*$I389),EG387+$P388,0),EG387+$P388)),0)</f>
        <v>0</v>
      </c>
      <c r="EI387" s="1110">
        <f>IFERROR(IF(EI$33&lt;$E361,0,IF(EH$33&gt;$F361,IF(MAX($Q387:EH387)&lt;$BD$2/($J361*$I389),EH387+$P388,0),EH387+$P388)),0)</f>
        <v>0</v>
      </c>
      <c r="EJ387" s="1110">
        <f>IFERROR(IF(EJ$33&lt;$E361,0,IF(EI$33&gt;$F361,IF(MAX($Q387:EI387)&lt;$BD$2/($J361*$I389),EI387+$P388,0),EI387+$P388)),0)</f>
        <v>0</v>
      </c>
      <c r="EK387" s="1110">
        <f>IFERROR(IF(EK$33&lt;$E361,0,IF(EJ$33&gt;$F361,IF(MAX($Q387:EJ387)&lt;$BD$2/($J361*$I389),EJ387+$P388,0),EJ387+$P388)),0)</f>
        <v>0</v>
      </c>
      <c r="EL387" s="1110">
        <f>IFERROR(IF(EL$33&lt;$E361,0,IF(EK$33&gt;$F361,IF(MAX($Q387:EK387)&lt;$BD$2/($J361*$I389),EK387+$P388,0),EK387+$P388)),0)</f>
        <v>0</v>
      </c>
      <c r="EM387" s="1110">
        <f>IFERROR(IF(EM$33&lt;$E361,0,IF(EL$33&gt;$F361,IF(MAX($Q387:EL387)&lt;$BD$2/($J361*$I389),EL387+$P388,0),EL387+$P388)),0)</f>
        <v>0</v>
      </c>
      <c r="EN387" s="1110">
        <f>IFERROR(IF(EN$33&lt;$E361,0,IF(EM$33&gt;$F361,IF(MAX($Q387:EM387)&lt;$BD$2/($J361*$I389),EM387+$P388,0),EM387+$P388)),0)</f>
        <v>0</v>
      </c>
      <c r="EO387" s="1110">
        <f>IFERROR(IF(EO$33&lt;$E361,0,IF(EN$33&gt;$F361,IF(MAX($Q387:EN387)&lt;$BD$2/($J361*$I389),EN387+$P388,0),EN387+$P388)),0)</f>
        <v>0</v>
      </c>
      <c r="EP387" s="1110">
        <f>IFERROR(IF(EP$33&lt;$E361,0,IF(EO$33&gt;$F361,IF(MAX($Q387:EO387)&lt;$BD$2/($J361*$I389),EO387+$P388,0),EO387+$P388)),0)</f>
        <v>0</v>
      </c>
      <c r="EQ387" s="1110">
        <f>IFERROR(IF(EQ$33&lt;$E361,0,IF(EP$33&gt;$F361,IF(MAX($Q387:EP387)&lt;$BD$2/($J361*$I389),EP387+$P388,0),EP387+$P388)),0)</f>
        <v>0</v>
      </c>
      <c r="ER387" s="1110">
        <f>IFERROR(IF(ER$33&lt;$E361,0,IF(EQ$33&gt;$F361,IF(MAX($Q387:EQ387)&lt;$BD$2/($J361*$I389),EQ387+$P388,0),EQ387+$P388)),0)</f>
        <v>0</v>
      </c>
      <c r="ES387" s="1110">
        <f>IFERROR(IF(ES$33&lt;$E361,0,IF(ER$33&gt;$F361,IF(MAX($Q387:ER387)&lt;$BD$2/($J361*$I389),ER387+$P388,0),ER387+$P388)),0)</f>
        <v>0</v>
      </c>
      <c r="ET387" s="1110">
        <f>IFERROR(IF(ET$33&lt;$E361,0,IF(ES$33&gt;$F361,IF(MAX($Q387:ES387)&lt;$BD$2/($J361*$I389),ES387+$P388,0),ES387+$P388)),0)</f>
        <v>0</v>
      </c>
      <c r="EU387" s="1110">
        <f>IFERROR(IF(EU$33&lt;$E361,0,IF(ET$33&gt;$F361,IF(MAX($Q387:ET387)&lt;$BD$2/($J361*$I389),ET387+$P388,0),ET387+$P388)),0)</f>
        <v>0</v>
      </c>
      <c r="EV387" s="1110">
        <f>IFERROR(IF(EV$33&lt;$E361,0,IF(EU$33&gt;$F361,IF(MAX($Q387:EU387)&lt;$BD$2/($J361*$I389),EU387+$P388,0),EU387+$P388)),0)</f>
        <v>0</v>
      </c>
      <c r="EW387" s="1110">
        <f>IFERROR(IF(EW$33&lt;$E361,0,IF(EV$33&gt;$F361,IF(MAX($Q387:EV387)&lt;$BD$2/($J361*$I389),EV387+$P388,0),EV387+$P388)),0)</f>
        <v>0</v>
      </c>
      <c r="EX387" s="1110">
        <f>IFERROR(IF(EX$33&lt;$E361,0,IF(EW$33&gt;$F361,IF(MAX($Q387:EW387)&lt;$BD$2/($J361*$I389),EW387+$P388,0),EW387+$P388)),0)</f>
        <v>0</v>
      </c>
      <c r="EY387" s="1110">
        <f>IFERROR(IF(EY$33&lt;$E361,0,IF(EX$33&gt;$F361,IF(MAX($Q387:EX387)&lt;$BD$2/($J361*$I389),EX387+$P388,0),EX387+$P388)),0)</f>
        <v>0</v>
      </c>
      <c r="EZ387" s="1110">
        <f>IFERROR(IF(EZ$33&lt;$E361,0,IF(EY$33&gt;$F361,IF(MAX($Q387:EY387)&lt;$BD$2/($J361*$I389),EY387+$P388,0),EY387+$P388)),0)</f>
        <v>0</v>
      </c>
      <c r="FA387" s="1110">
        <f>IFERROR(IF(FA$33&lt;$E361,0,IF(EZ$33&gt;$F361,IF(MAX($Q387:EZ387)&lt;$BD$2/($J361*$I389),EZ387+$P388,0),EZ387+$P388)),0)</f>
        <v>0</v>
      </c>
      <c r="FB387" s="1110">
        <f>IFERROR(IF(FB$33&lt;$E361,0,IF(FA$33&gt;$F361,IF(MAX($Q387:FA387)&lt;$BD$2/($J361*$I389),FA387+$P388,0),FA387+$P388)),0)</f>
        <v>0</v>
      </c>
      <c r="FC387" s="1110">
        <f>IFERROR(IF(FC$33&lt;$E361,0,IF(FB$33&gt;$F361,IF(MAX($Q387:FB387)&lt;$BD$2/($J361*$I389),FB387+$P388,0),FB387+$P388)),0)</f>
        <v>0</v>
      </c>
      <c r="FD387" s="1110">
        <f>IFERROR(IF(FD$33&lt;$E361,0,IF(FC$33&gt;$F361,IF(MAX($Q387:FC387)&lt;$BD$2/($J361*$I389),FC387+$P388,0),FC387+$P388)),0)</f>
        <v>0</v>
      </c>
      <c r="FE387" s="1110">
        <f>IFERROR(IF(FE$33&lt;$E361,0,IF(FD$33&gt;$F361,IF(MAX($Q387:FD387)&lt;$BD$2/($J361*$I389),FD387+$P388,0),FD387+$P388)),0)</f>
        <v>0</v>
      </c>
      <c r="FF387" s="1110">
        <f>IFERROR(IF(FF$33&lt;$E361,0,IF(FE$33&gt;$F361,IF(MAX($Q387:FE387)&lt;$BD$2/($J361*$I389),FE387+$P388,0),FE387+$P388)),0)</f>
        <v>0</v>
      </c>
      <c r="FG387" s="1110">
        <f>IFERROR(IF(FG$33&lt;$E361,0,IF(FF$33&gt;$F361,IF(MAX($Q387:FF387)&lt;$BD$2/($J361*$I389),FF387+$P388,0),FF387+$P388)),0)</f>
        <v>0</v>
      </c>
      <c r="FH387" s="1110">
        <f>IFERROR(IF(FH$33&lt;$E361,0,IF(FG$33&gt;$F361,IF(MAX($Q387:FG387)&lt;$BD$2/($J361*$I389),FG387+$P388,0),FG387+$P388)),0)</f>
        <v>0</v>
      </c>
      <c r="FI387" s="1110">
        <f>IFERROR(IF(FI$33&lt;$E361,0,IF(FH$33&gt;$F361,IF(MAX($Q387:FH387)&lt;$BD$2/($J361*$I389),FH387+$P388,0),FH387+$P388)),0)</f>
        <v>0</v>
      </c>
      <c r="FJ387" s="1110">
        <f>IFERROR(IF(FJ$33&lt;$E361,0,IF(FI$33&gt;$F361,IF(MAX($Q387:FI387)&lt;$BD$2/($J361*$I389),FI387+$P388,0),FI387+$P388)),0)</f>
        <v>0</v>
      </c>
      <c r="FK387" s="1110">
        <f>IFERROR(IF(FK$33&lt;$E361,0,IF(FJ$33&gt;$F361,IF(MAX($Q387:FJ387)&lt;$BD$2/($J361*$I389),FJ387+$P388,0),FJ387+$P388)),0)</f>
        <v>0</v>
      </c>
      <c r="FL387" s="1110">
        <f>IFERROR(IF(FL$33&lt;$E361,0,IF(FK$33&gt;$F361,IF(MAX($Q387:FK387)&lt;$BD$2/($J361*$I389),FK387+$P388,0),FK387+$P388)),0)</f>
        <v>0</v>
      </c>
      <c r="FM387" s="1110">
        <f>IFERROR(IF(FM$33&lt;$E361,0,IF(FL$33&gt;$F361,IF(MAX($Q387:FL387)&lt;$BD$2/($J361*$I389),FL387+$P388,0),FL387+$P388)),0)</f>
        <v>0</v>
      </c>
      <c r="FN387" s="1110">
        <f>IFERROR(IF(FN$33&lt;$E361,0,IF(FM$33&gt;$F361,IF(MAX($Q387:FM387)&lt;$BD$2/($J361*$I389),FM387+$P388,0),FM387+$P388)),0)</f>
        <v>0</v>
      </c>
      <c r="FO387" s="1110">
        <f>IFERROR(IF(FO$33&lt;$E361,0,IF(FN$33&gt;$F361,IF(MAX($Q387:FN387)&lt;$BD$2/($J361*$I389),FN387+$P388,0),FN387+$P388)),0)</f>
        <v>0</v>
      </c>
      <c r="FP387" s="1110">
        <f>IFERROR(IF(FP$33&lt;$E361,0,IF(FO$33&gt;$F361,IF(MAX($Q387:FO387)&lt;$BD$2/($J361*$I389),FO387+$P388,0),FO387+$P388)),0)</f>
        <v>0</v>
      </c>
      <c r="FQ387" s="1110">
        <f>IFERROR(IF(FQ$33&lt;$E361,0,IF(FP$33&gt;$F361,IF(MAX($Q387:FP387)&lt;$BD$2/($J361*$I389),FP387+$P388,0),FP387+$P388)),0)</f>
        <v>0</v>
      </c>
      <c r="FR387" s="1110">
        <f>IFERROR(IF(FR$33&lt;$E361,0,IF(FQ$33&gt;$F361,IF(MAX($Q387:FQ387)&lt;$BD$2/($J361*$I389),FQ387+$P388,0),FQ387+$P388)),0)</f>
        <v>0</v>
      </c>
      <c r="FS387" s="1110">
        <f>IFERROR(IF(FS$33&lt;$E361,0,IF(FR$33&gt;$F361,IF(MAX($Q387:FR387)&lt;$BD$2/($J361*$I389),FR387+$P388,0),FR387+$P388)),0)</f>
        <v>0</v>
      </c>
      <c r="FT387" s="1110">
        <f>IFERROR(IF(FT$33&lt;$E361,0,IF(FS$33&gt;$F361,IF(MAX($Q387:FS387)&lt;$BD$2/($J361*$I389),FS387+$P388,0),FS387+$P388)),0)</f>
        <v>0</v>
      </c>
      <c r="FU387" s="1110">
        <f>IFERROR(IF(FU$33&lt;$E361,0,IF(FT$33&gt;$F361,IF(MAX($Q387:FT387)&lt;$BD$2/($J361*$I389),FT387+$P388,0),FT387+$P388)),0)</f>
        <v>0</v>
      </c>
      <c r="FV387" s="1110">
        <f>IFERROR(IF(FV$33&lt;$E361,0,IF(FU$33&gt;$F361,IF(MAX($Q387:FU387)&lt;$BD$2/($J361*$I389),FU387+$P388,0),FU387+$P388)),0)</f>
        <v>0</v>
      </c>
      <c r="FW387" s="1110">
        <f>IFERROR(IF(FW$33&lt;$E361,0,IF(FV$33&gt;$F361,IF(MAX($Q387:FV387)&lt;$BD$2/($J361*$I389),FV387+$P388,0),FV387+$P388)),0)</f>
        <v>0</v>
      </c>
      <c r="FX387" s="1110">
        <f>IFERROR(IF(FX$33&lt;$E361,0,IF(FW$33&gt;$F361,IF(MAX($Q387:FW387)&lt;$BD$2/($J361*$I389),FW387+$P388,0),FW387+$P388)),0)</f>
        <v>0</v>
      </c>
      <c r="FY387" s="1110">
        <f>IFERROR(IF(FY$33&lt;$E361,0,IF(FX$33&gt;$F361,IF(MAX($Q387:FX387)&lt;$BD$2/($J361*$I389),FX387+$P388,0),FX387+$P388)),0)</f>
        <v>0</v>
      </c>
      <c r="FZ387" s="1110">
        <f>IFERROR(IF(FZ$33&lt;$E361,0,IF(FY$33&gt;$F361,IF(MAX($Q387:FY387)&lt;$BD$2/($J361*$I389),FY387+$P388,0),FY387+$P388)),0)</f>
        <v>0</v>
      </c>
      <c r="GA387" s="1110">
        <f>IFERROR(IF(GA$33&lt;$E361,0,IF(FZ$33&gt;$F361,IF(MAX($Q387:FZ387)&lt;$BD$2/($J361*$I389),FZ387+$P388,0),FZ387+$P388)),0)</f>
        <v>0</v>
      </c>
      <c r="GB387" s="1110">
        <f>IFERROR(IF(GB$33&lt;$E361,0,IF(GA$33&gt;$F361,IF(MAX($Q387:GA387)&lt;$BD$2/($J361*$I389),GA387+$P388,0),GA387+$P388)),0)</f>
        <v>0</v>
      </c>
      <c r="GC387" s="1110">
        <f>IFERROR(IF(GC$33&lt;$E361,0,IF(GB$33&gt;$F361,IF(MAX($Q387:GB387)&lt;$BD$2/($J361*$I389),GB387+$P388,0),GB387+$P388)),0)</f>
        <v>0</v>
      </c>
      <c r="GD387" s="1110">
        <f>IFERROR(IF(GD$33&lt;$E361,0,IF(GC$33&gt;$F361,IF(MAX($Q387:GC387)&lt;$BD$2/($J361*$I389),GC387+$P388,0),GC387+$P388)),0)</f>
        <v>0</v>
      </c>
      <c r="GE387" s="1110">
        <f>IFERROR(IF(GE$33&lt;$E361,0,IF(GD$33&gt;$F361,IF(MAX($Q387:GD387)&lt;$BD$2/($J361*$I389),GD387+$P388,0),GD387+$P388)),0)</f>
        <v>0</v>
      </c>
      <c r="GF387" s="1110">
        <f>IFERROR(IF(GF$33&lt;$E361,0,IF(GE$33&gt;$F361,IF(MAX($Q387:GE387)&lt;$BD$2/($J361*$I389),GE387+$P388,0),GE387+$P388)),0)</f>
        <v>0</v>
      </c>
      <c r="GG387" s="1110">
        <f>IFERROR(IF(GG$33&lt;$E361,0,IF(GF$33&gt;$F361,IF(MAX($Q387:GF387)&lt;$BD$2/($J361*$I389),GF387+$P388,0),GF387+$P388)),0)</f>
        <v>0</v>
      </c>
      <c r="GH387" s="1110">
        <f>IFERROR(IF(GH$33&lt;$E361,0,IF(GG$33&gt;$F361,IF(MAX($Q387:GG387)&lt;$BD$2/($J361*$I389),GG387+$P388,0),GG387+$P388)),0)</f>
        <v>0</v>
      </c>
      <c r="GI387" s="1110">
        <f>IFERROR(IF(GI$33&lt;$E361,0,IF(GH$33&gt;$F361,IF(MAX($Q387:GH387)&lt;$BD$2/($J361*$I389),GH387+$P388,0),GH387+$P388)),0)</f>
        <v>0</v>
      </c>
      <c r="GJ387" s="1110">
        <f>IFERROR(IF(GJ$33&lt;$E361,0,IF(GI$33&gt;$F361,IF(MAX($Q387:GI387)&lt;$BD$2/($J361*$I389),GI387+$P388,0),GI387+$P388)),0)</f>
        <v>0</v>
      </c>
      <c r="GK387" s="1110">
        <f>IFERROR(IF(GK$33&lt;$E361,0,IF(GJ$33&gt;$F361,IF(MAX($Q387:GJ387)&lt;$BD$2/($J361*$I389),GJ387+$P388,0),GJ387+$P388)),0)</f>
        <v>0</v>
      </c>
      <c r="GL387" s="1110">
        <f>IFERROR(IF(GL$33&lt;$E361,0,IF(GK$33&gt;$F361,IF(MAX($Q387:GK387)&lt;$BD$2/($J361*$I389),GK387+$P388,0),GK387+$P388)),0)</f>
        <v>0</v>
      </c>
      <c r="GM387" s="1110">
        <f>IFERROR(IF(GM$33&lt;$E361,0,IF(GL$33&gt;$F361,IF(MAX($Q387:GL387)&lt;$BD$2/($J361*$I389),GL387+$P388,0),GL387+$P388)),0)</f>
        <v>0</v>
      </c>
      <c r="GN387" s="1110">
        <f>IFERROR(IF(GN$33&lt;$E361,0,IF(GM$33&gt;$F361,IF(MAX($Q387:GM387)&lt;$BD$2/($J361*$I389),GM387+$P388,0),GM387+$P388)),0)</f>
        <v>0</v>
      </c>
      <c r="GO387" s="1110">
        <f>IFERROR(IF(GO$33&lt;$E361,0,IF(GN$33&gt;$F361,IF(MAX($Q387:GN387)&lt;$BD$2/($J361*$I389),GN387+$P388,0),GN387+$P388)),0)</f>
        <v>0</v>
      </c>
      <c r="GP387" s="1110">
        <f>IFERROR(IF(GP$33&lt;$E361,0,IF(GO$33&gt;$F361,IF(MAX($Q387:GO387)&lt;$BD$2/($J361*$I389),GO387+$P388,0),GO387+$P388)),0)</f>
        <v>0</v>
      </c>
      <c r="GQ387" s="1110">
        <f>IFERROR(IF(GQ$33&lt;$E361,0,IF(GP$33&gt;$F361,IF(MAX($Q387:GP387)&lt;$BD$2/($J361*$I389),GP387+$P388,0),GP387+$P388)),0)</f>
        <v>0</v>
      </c>
      <c r="GR387" s="1110">
        <f>IFERROR(IF(GR$33&lt;$E361,0,IF(GQ$33&gt;$F361,IF(MAX($Q387:GQ387)&lt;$BD$2/($J361*$I389),GQ387+$P388,0),GQ387+$P388)),0)</f>
        <v>0</v>
      </c>
      <c r="GS387" s="1110">
        <f>IFERROR(IF(GS$33&lt;$E361,0,IF(GR$33&gt;$F361,IF(MAX($Q387:GR387)&lt;$BD$2/($J361*$I389),GR387+$P388,0),GR387+$P388)),0)</f>
        <v>0</v>
      </c>
      <c r="GT387" s="1110">
        <f>IFERROR(IF(GT$33&lt;$E361,0,IF(GS$33&gt;$F361,IF(MAX($Q387:GS387)&lt;$BD$2/($J361*$I389),GS387+$P388,0),GS387+$P388)),0)</f>
        <v>0</v>
      </c>
      <c r="GU387" s="1110">
        <f>IFERROR(IF(GU$33&lt;$E361,0,IF(GT$33&gt;$F361,IF(MAX($Q387:GT387)&lt;$BD$2/($J361*$I389),GT387+$P388,0),GT387+$P388)),0)</f>
        <v>0</v>
      </c>
      <c r="GV387" s="1110">
        <f>IFERROR(IF(GV$33&lt;$E361,0,IF(GU$33&gt;$F361,IF(MAX($Q387:GU387)&lt;$BD$2/($J361*$I389),GU387+$P388,0),GU387+$P388)),0)</f>
        <v>0</v>
      </c>
      <c r="GW387" s="1110">
        <f>IFERROR(IF(GW$33&lt;$E361,0,IF(GV$33&gt;$F361,IF(MAX($Q387:GV387)&lt;$BD$2/($J361*$I389),GV387+$P388,0),GV387+$P388)),0)</f>
        <v>0</v>
      </c>
      <c r="GX387" s="1110">
        <f>IFERROR(IF(GX$33&lt;$E361,0,IF(GW$33&gt;$F361,IF(MAX($Q387:GW387)&lt;$BD$2/($J361*$I389),GW387+$P388,0),GW387+$P388)),0)</f>
        <v>0</v>
      </c>
      <c r="GY387" s="1110">
        <f>IFERROR(IF(GY$33&lt;$E361,0,IF(GX$33&gt;$F361,IF(MAX($Q387:GX387)&lt;$BD$2/($J361*$I389),GX387+$P388,0),GX387+$P388)),0)</f>
        <v>0</v>
      </c>
      <c r="GZ387" s="1110">
        <f>IFERROR(IF(GZ$33&lt;$E361,0,IF(GY$33&gt;$F361,IF(MAX($Q387:GY387)&lt;$BD$2/($J361*$I389),GY387+$P388,0),GY387+$P388)),0)</f>
        <v>0</v>
      </c>
      <c r="HA387" s="1110">
        <f>IFERROR(IF(HA$33&lt;$E361,0,IF(GZ$33&gt;$F361,IF(MAX($Q387:GZ387)&lt;$BD$2/($J361*$I389),GZ387+$P388,0),GZ387+$P388)),0)</f>
        <v>0</v>
      </c>
      <c r="HB387" s="1110">
        <f>IFERROR(IF(HB$33&lt;$E361,0,IF(HA$33&gt;$F361,IF(MAX($Q387:HA387)&lt;$BD$2/($J361*$I389),HA387+$P388,0),HA387+$P388)),0)</f>
        <v>0</v>
      </c>
      <c r="HC387" s="1110">
        <f>IFERROR(IF(HC$33&lt;$E361,0,IF(HB$33&gt;$F361,IF(MAX($Q387:HB387)&lt;$BD$2/($J361*$I389),HB387+$P388,0),HB387+$P388)),0)</f>
        <v>0</v>
      </c>
      <c r="HD387" s="1110">
        <f>IFERROR(IF(HD$33&lt;$E361,0,IF(HC$33&gt;$F361,IF(MAX($Q387:HC387)&lt;$BD$2/($J361*$I389),HC387+$P388,0),HC387+$P388)),0)</f>
        <v>0</v>
      </c>
      <c r="HE387" s="1110">
        <f>IFERROR(IF(HE$33&lt;$E361,0,IF(HD$33&gt;$F361,IF(MAX($Q387:HD387)&lt;$BD$2/($J361*$I389),HD387+$P388,0),HD387+$P388)),0)</f>
        <v>0</v>
      </c>
      <c r="HF387" s="1110">
        <f>IFERROR(IF(HF$33&lt;$E361,0,IF(HE$33&gt;$F361,IF(MAX($Q387:HE387)&lt;$BD$2/($J361*$I389),HE387+$P388,0),HE387+$P388)),0)</f>
        <v>0</v>
      </c>
      <c r="HG387" s="1110">
        <f>IFERROR(IF(HG$33&lt;$E361,0,IF(HF$33&gt;$F361,IF(MAX($Q387:HF387)&lt;$BD$2/($J361*$I389),HF387+$P388,0),HF387+$P388)),0)</f>
        <v>0</v>
      </c>
      <c r="HH387" s="1110">
        <f>IFERROR(IF(HH$33&lt;$E361,0,IF(HG$33&gt;$F361,IF(MAX($Q387:HG387)&lt;$BD$2/($J361*$I389),HG387+$P388,0),HG387+$P388)),0)</f>
        <v>0</v>
      </c>
      <c r="HI387" s="1110">
        <f>IFERROR(IF(HI$33&lt;$E361,0,IF(HH$33&gt;$F361,IF(MAX($Q387:HH387)&lt;$BD$2/($J361*$I389),HH387+$P388,0),HH387+$P388)),0)</f>
        <v>0</v>
      </c>
      <c r="HJ387" s="1110">
        <f>IFERROR(IF(HJ$33&lt;$E361,0,IF(HI$33&gt;$F361,IF(MAX($Q387:HI387)&lt;$BD$2/($J361*$I389),HI387+$P388,0),HI387+$P388)),0)</f>
        <v>0</v>
      </c>
      <c r="HK387" s="1110">
        <f>IFERROR(IF(HK$33&lt;$E361,0,IF(HJ$33&gt;$F361,IF(MAX($Q387:HJ387)&lt;$BD$2/($J361*$I389),HJ387+$P388,0),HJ387+$P388)),0)</f>
        <v>0</v>
      </c>
      <c r="HL387" s="1110">
        <f>IFERROR(IF(HL$33&lt;$E361,0,IF(HK$33&gt;$F361,IF(MAX($Q387:HK387)&lt;$BD$2/($J361*$I389),HK387+$P388,0),HK387+$P388)),0)</f>
        <v>0</v>
      </c>
      <c r="HM387" s="1110">
        <f>IFERROR(IF(HM$33&lt;$E361,0,IF(HL$33&gt;$F361,IF(MAX($Q387:HL387)&lt;$BD$2/($J361*$I389),HL387+$P388,0),HL387+$P388)),0)</f>
        <v>0</v>
      </c>
      <c r="HN387" s="1110">
        <f>IFERROR(IF(HN$33&lt;$E361,0,IF(HM$33&gt;$F361,IF(MAX($Q387:HM387)&lt;$BD$2/($J361*$I389),HM387+$P388,0),HM387+$P388)),0)</f>
        <v>0</v>
      </c>
      <c r="HO387" s="1110">
        <f>IFERROR(IF(HO$33&lt;$E361,0,IF(HN$33&gt;$F361,IF(MAX($Q387:HN387)&lt;$BD$2/($J361*$I389),HN387+$P388,0),HN387+$P388)),0)</f>
        <v>0</v>
      </c>
      <c r="HP387" s="1110">
        <f>IFERROR(IF(HP$33&lt;$E361,0,IF(HO$33&gt;$F361,IF(MAX($Q387:HO387)&lt;$BD$2/($J361*$I389),HO387+$P388,0),HO387+$P388)),0)</f>
        <v>0</v>
      </c>
      <c r="HQ387" s="1110">
        <f>IFERROR(IF(HQ$33&lt;$E361,0,IF(HP$33&gt;$F361,IF(MAX($Q387:HP387)&lt;$BD$2/($J361*$I389),HP387+$P388,0),HP387+$P388)),0)</f>
        <v>0</v>
      </c>
      <c r="HR387" s="1110">
        <f>IFERROR(IF(HR$33&lt;$E361,0,IF(HQ$33&gt;$F361,IF(MAX($Q387:HQ387)&lt;$BD$2/($J361*$I389),HQ387+$P388,0),HQ387+$P388)),0)</f>
        <v>0</v>
      </c>
      <c r="HS387" s="1110">
        <f>IFERROR(IF(HS$33&lt;$E361,0,IF(HR$33&gt;$F361,IF(MAX($Q387:HR387)&lt;$BD$2/($J361*$I389),HR387+$P388,0),HR387+$P388)),0)</f>
        <v>0</v>
      </c>
      <c r="HT387" s="1110">
        <f>IFERROR(IF(HT$33&lt;$E361,0,IF(HS$33&gt;$F361,IF(MAX($Q387:HS387)&lt;$BD$2/($J361*$I389),HS387+$P388,0),HS387+$P388)),0)</f>
        <v>0</v>
      </c>
      <c r="HU387" s="1110">
        <f>IFERROR(IF(HU$33&lt;$E361,0,IF(HT$33&gt;$F361,IF(MAX($Q387:HT387)&lt;$BD$2/($J361*$I389),HT387+$P388,0),HT387+$P388)),0)</f>
        <v>0</v>
      </c>
      <c r="HV387" s="1110">
        <f>IFERROR(IF(HV$33&lt;$E361,0,IF(HU$33&gt;$F361,IF(MAX($Q387:HU387)&lt;$BD$2/($J361*$I389),HU387+$P388,0),HU387+$P388)),0)</f>
        <v>0</v>
      </c>
      <c r="HW387" s="1110">
        <f>IFERROR(IF(HW$33&lt;$E361,0,IF(HV$33&gt;$F361,IF(MAX($Q387:HV387)&lt;$BD$2/($J361*$I389),HV387+$P388,0),HV387+$P388)),0)</f>
        <v>0</v>
      </c>
      <c r="HX387" s="1110">
        <f>IFERROR(IF(HX$33&lt;$E361,0,IF(HW$33&gt;$F361,IF(MAX($Q387:HW387)&lt;$BD$2/($J361*$I389),HW387+$P388,0),HW387+$P388)),0)</f>
        <v>0</v>
      </c>
      <c r="HY387" s="1110">
        <f>IFERROR(IF(HY$33&lt;$E361,0,IF(HX$33&gt;$F361,IF(MAX($Q387:HX387)&lt;$BD$2/($J361*$I389),HX387+$P388,0),HX387+$P388)),0)</f>
        <v>0</v>
      </c>
      <c r="HZ387" s="1110">
        <f>IFERROR(IF(HZ$33&lt;$E361,0,IF(HY$33&gt;$F361,IF(MAX($Q387:HY387)&lt;$BD$2/($J361*$I389),HY387+$P388,0),HY387+$P388)),0)</f>
        <v>0</v>
      </c>
      <c r="IA387" s="1110">
        <f>IFERROR(IF(IA$33&lt;$E361,0,IF(HZ$33&gt;$F361,IF(MAX($Q387:HZ387)&lt;$BD$2/($J361*$I389),HZ387+$P388,0),HZ387+$P388)),0)</f>
        <v>0</v>
      </c>
      <c r="IB387" s="1110">
        <f>IFERROR(IF(IB$33&lt;$E361,0,IF(IA$33&gt;$F361,IF(MAX($Q387:IA387)&lt;$BD$2/($J361*$I389),IA387+$P388,0),IA387+$P388)),0)</f>
        <v>0</v>
      </c>
      <c r="IC387" s="1110">
        <f>IFERROR(IF(IC$33&lt;$E361,0,IF(IB$33&gt;$F361,IF(MAX($Q387:IB387)&lt;$BD$2/($J361*$I389),IB387+$P388,0),IB387+$P388)),0)</f>
        <v>0</v>
      </c>
      <c r="ID387" s="1110">
        <f>IFERROR(IF(ID$33&lt;$E361,0,IF(IC$33&gt;$F361,IF(MAX($Q387:IC387)&lt;$BD$2/($J361*$I389),IC387+$P388,0),IC387+$P388)),0)</f>
        <v>0</v>
      </c>
      <c r="IE387" s="1110">
        <f>IFERROR(IF(IE$33&lt;$E361,0,IF(ID$33&gt;$F361,IF(MAX($Q387:ID387)&lt;$BD$2/($J361*$I389),ID387+$P388,0),ID387+$P388)),0)</f>
        <v>0</v>
      </c>
      <c r="IF387" s="1110">
        <f>IFERROR(IF(IF$33&lt;$E361,0,IF(IE$33&gt;$F361,IF(MAX($Q387:IE387)&lt;$BD$2/($J361*$I389),IE387+$P388,0),IE387+$P388)),0)</f>
        <v>0</v>
      </c>
      <c r="IG387" s="1110">
        <f>IFERROR(IF(IG$33&lt;$E361,0,IF(IF$33&gt;$F361,IF(MAX($Q387:IF387)&lt;$BD$2/($J361*$I389),IF387+$P388,0),IF387+$P388)),0)</f>
        <v>0</v>
      </c>
      <c r="IH387" s="1110">
        <f>IFERROR(IF(IH$33&lt;$E361,0,IF(IG$33&gt;$F361,IF(MAX($Q387:IG387)&lt;$BD$2/($J361*$I389),IG387+$P388,0),IG387+$P388)),0)</f>
        <v>0</v>
      </c>
      <c r="II387" s="1110">
        <f>IFERROR(IF(II$33&lt;$E361,0,IF(IH$33&gt;$F361,IF(MAX($Q387:IH387)&lt;$BD$2/($J361*$I389),IH387+$P388,0),IH387+$P388)),0)</f>
        <v>0</v>
      </c>
      <c r="IJ387" s="1110">
        <f>IFERROR(IF(IJ$33&lt;$E361,0,IF(II$33&gt;$F361,IF(MAX($Q387:II387)&lt;$BD$2/($J361*$I389),II387+$P388,0),II387+$P388)),0)</f>
        <v>0</v>
      </c>
      <c r="IK387" s="1110">
        <f>IFERROR(IF(IK$33&lt;$E361,0,IF(IJ$33&gt;$F361,IF(MAX($Q387:IJ387)&lt;$BD$2/($J361*$I389),IJ387+$P388,0),IJ387+$P388)),0)</f>
        <v>0</v>
      </c>
      <c r="IL387" s="1110">
        <f>IFERROR(IF(IL$33&lt;$E361,0,IF(IK$33&gt;$F361,IF(MAX($Q387:IK387)&lt;$BD$2/($J361*$I389),IK387+$P388,0),IK387+$P388)),0)</f>
        <v>0</v>
      </c>
      <c r="IM387" s="1110">
        <f>IFERROR(IF(IM$33&lt;$E361,0,IF(IL$33&gt;$F361,IF(MAX($Q387:IL387)&lt;$BD$2/($J361*$I389),IL387+$P388,0),IL387+$P388)),0)</f>
        <v>0</v>
      </c>
      <c r="IN387" s="1110">
        <f>IFERROR(IF(IN$33&lt;$E361,0,IF(IM$33&gt;$F361,IF(MAX($Q387:IM387)&lt;$BD$2/($J361*$I389),IM387+$P388,0),IM387+$P388)),0)</f>
        <v>0</v>
      </c>
      <c r="IO387" s="1110">
        <f>IFERROR(IF(IO$33&lt;$E361,0,IF(IN$33&gt;$F361,IF(MAX($Q387:IN387)&lt;$BD$2/($J361*$I389),IN387+$P388,0),IN387+$P388)),0)</f>
        <v>0</v>
      </c>
      <c r="IP387" s="1110">
        <f>IFERROR(IF(IP$33&lt;$E361,0,IF(IO$33&gt;$F361,IF(MAX($Q387:IO387)&lt;$BD$2/($J361*$I389),IO387+$P388,0),IO387+$P388)),0)</f>
        <v>0</v>
      </c>
      <c r="IQ387" s="1110">
        <f>IFERROR(IF(IQ$33&lt;$E361,0,IF(IP$33&gt;$F361,IF(MAX($Q387:IP387)&lt;$BD$2/($J361*$I389),IP387+$P388,0),IP387+$P388)),0)</f>
        <v>0</v>
      </c>
      <c r="IR387" s="1110">
        <f>IFERROR(IF(IR$33&lt;$E361,0,IF(IQ$33&gt;$F361,IF(MAX($Q387:IQ387)&lt;$BD$2/($J361*$I389),IQ387+$P388,0),IQ387+$P388)),0)</f>
        <v>0</v>
      </c>
      <c r="IS387" s="1110">
        <f>IFERROR(IF(IS$33&lt;$E361,0,IF(IR$33&gt;$F361,IF(MAX($Q387:IR387)&lt;$BD$2/($J361*$I389),IR387+$P388,0),IR387+$P388)),0)</f>
        <v>0</v>
      </c>
      <c r="IT387" s="1110">
        <f>IFERROR(IF(IT$33&lt;$E361,0,IF(IS$33&gt;$F361,IF(MAX($Q387:IS387)&lt;$BD$2/($J361*$I389),IS387+$P388,0),IS387+$P388)),0)</f>
        <v>0</v>
      </c>
      <c r="IU387" s="1110">
        <f>IFERROR(IF(IU$33&lt;$E361,0,IF(IT$33&gt;$F361,IF(MAX($Q387:IT387)&lt;$BD$2/($J361*$I389),IT387+$P388,0),IT387+$P388)),0)</f>
        <v>0</v>
      </c>
      <c r="IV387" s="1110">
        <f>IFERROR(IF(IV$33&lt;$E361,0,IF(IU$33&gt;$F361,IF(MAX($Q387:IU387)&lt;$BD$2/($J361*$I389),IU387+$P388,0),IU387+$P388)),0)</f>
        <v>0</v>
      </c>
      <c r="IW387" s="1110">
        <f>IFERROR(IF(IW$33&lt;$E361,0,IF(IV$33&gt;$F361,IF(MAX($Q387:IV387)&lt;$BD$2/($J361*$I389),IV387+$P388,0),IV387+$P388)),0)</f>
        <v>0</v>
      </c>
      <c r="IX387" s="1110">
        <f>IFERROR(IF(IX$33&lt;$E361,0,IF(IW$33&gt;$F361,IF(MAX($Q387:IW387)&lt;$BD$2/($J361*$I389),IW387+$P388,0),IW387+$P388)),0)</f>
        <v>0</v>
      </c>
      <c r="IY387" s="1110">
        <f>IFERROR(IF(IY$33&lt;$E361,0,IF(IX$33&gt;$F361,IF(MAX($Q387:IX387)&lt;$BD$2/($J361*$I389),IX387+$P388,0),IX387+$P388)),0)</f>
        <v>0</v>
      </c>
      <c r="IZ387" s="1110">
        <f>IFERROR(IF(IZ$33&lt;$E361,0,IF(IY$33&gt;$F361,IF(MAX($Q387:IY387)&lt;$BD$2/($J361*$I389),IY387+$P388,0),IY387+$P388)),0)</f>
        <v>0</v>
      </c>
      <c r="JA387" s="1110">
        <f>IFERROR(IF(JA$33&lt;$E361,0,IF(IZ$33&gt;$F361,IF(MAX($Q387:IZ387)&lt;$BD$2/($J361*$I389),IZ387+$P388,0),IZ387+$P388)),0)</f>
        <v>0</v>
      </c>
      <c r="JB387" s="1110">
        <f>IFERROR(IF(JB$33&lt;$E361,0,IF(JA$33&gt;$F361,IF(MAX($Q387:JA387)&lt;$BD$2/($J361*$I389),JA387+$P388,0),JA387+$P388)),0)</f>
        <v>0</v>
      </c>
      <c r="JC387" s="1110">
        <f>IFERROR(IF(JC$33&lt;$E361,0,IF(JB$33&gt;$F361,IF(MAX($Q387:JB387)&lt;$BD$2/($J361*$I389),JB387+$P388,0),JB387+$P388)),0)</f>
        <v>0</v>
      </c>
      <c r="JD387" s="1110">
        <f>IFERROR(IF(JD$33&lt;$E361,0,IF(JC$33&gt;$F361,IF(MAX($Q387:JC387)&lt;$BD$2/($J361*$I389),JC387+$P388,0),JC387+$P388)),0)</f>
        <v>0</v>
      </c>
      <c r="JE387" s="1110">
        <f>IFERROR(IF(JE$33&lt;$E361,0,IF(JD$33&gt;$F361,IF(MAX($Q387:JD387)&lt;$BD$2/($J361*$I389),JD387+$P388,0),JD387+$P388)),0)</f>
        <v>0</v>
      </c>
      <c r="JF387" s="1110">
        <f>IFERROR(IF(JF$33&lt;$E361,0,IF(JE$33&gt;$F361,IF(MAX($Q387:JE387)&lt;$BD$2/($J361*$I389),JE387+$P388,0),JE387+$P388)),0)</f>
        <v>0</v>
      </c>
      <c r="JG387" s="1110">
        <f>IFERROR(IF(JG$33&lt;$E361,0,IF(JF$33&gt;$F361,IF(MAX($Q387:JF387)&lt;$BD$2/($J361*$I389),JF387+$P388,0),JF387+$P388)),0)</f>
        <v>0</v>
      </c>
      <c r="JH387" s="1110">
        <f>IFERROR(IF(JH$33&lt;$E361,0,IF(JG$33&gt;$F361,IF(MAX($Q387:JG387)&lt;$BD$2/($J361*$I389),JG387+$P388,0),JG387+$P388)),0)</f>
        <v>0</v>
      </c>
      <c r="JI387" s="1110">
        <f>IFERROR(IF(JI$33&lt;$E361,0,IF(JH$33&gt;$F361,IF(MAX($Q387:JH387)&lt;$BD$2/($J361*$I389),JH387+$P388,0),JH387+$P388)),0)</f>
        <v>0</v>
      </c>
      <c r="JJ387" s="1110">
        <f>IFERROR(IF(JJ$33&lt;$E361,0,IF(JI$33&gt;$F361,IF(MAX($Q387:JI387)&lt;$BD$2/($J361*$I389),JI387+$P388,0),JI387+$P388)),0)</f>
        <v>0</v>
      </c>
      <c r="JK387" s="1110">
        <f>IFERROR(IF(JK$33&lt;$E361,0,IF(JJ$33&gt;$F361,IF(MAX($Q387:JJ387)&lt;$BD$2/($J361*$I389),JJ387+$P388,0),JJ387+$P388)),0)</f>
        <v>0</v>
      </c>
      <c r="JL387" s="1110">
        <f>IFERROR(IF(JL$33&lt;$E361,0,IF(JK$33&gt;$F361,IF(MAX($Q387:JK387)&lt;$BD$2/($J361*$I389),JK387+$P388,0),JK387+$P388)),0)</f>
        <v>0</v>
      </c>
      <c r="JM387" s="1110">
        <f>IFERROR(IF(JM$33&lt;$E361,0,IF(JL$33&gt;$F361,IF(MAX($Q387:JL387)&lt;$BD$2/($J361*$I389),JL387+$P388,0),JL387+$P388)),0)</f>
        <v>0</v>
      </c>
      <c r="JN387" s="1110">
        <f>IFERROR(IF(JN$33&lt;$E361,0,IF(JM$33&gt;$F361,IF(MAX($Q387:JM387)&lt;$BD$2/($J361*$I389),JM387+$P388,0),JM387+$P388)),0)</f>
        <v>0</v>
      </c>
      <c r="JO387" s="1110">
        <f>IFERROR(IF(JO$33&lt;$E361,0,IF(JN$33&gt;$F361,IF(MAX($Q387:JN387)&lt;$BD$2/($J361*$I389),JN387+$P388,0),JN387+$P388)),0)</f>
        <v>0</v>
      </c>
      <c r="JP387" s="1110">
        <f>IFERROR(IF(JP$33&lt;$E361,0,IF(JO$33&gt;$F361,IF(MAX($Q387:JO387)&lt;$BD$2/($J361*$I389),JO387+$P388,0),JO387+$P388)),0)</f>
        <v>0</v>
      </c>
      <c r="JQ387" s="1110">
        <f>IFERROR(IF(JQ$33&lt;$E361,0,IF(JP$33&gt;$F361,IF(MAX($Q387:JP387)&lt;$BD$2/($J361*$I389),JP387+$P388,0),JP387+$P388)),0)</f>
        <v>0</v>
      </c>
      <c r="JR387" s="1110">
        <f>IFERROR(IF(JR$33&lt;$E361,0,IF(JQ$33&gt;$F361,IF(MAX($Q387:JQ387)&lt;$BD$2/($J361*$I389),JQ387+$P388,0),JQ387+$P388)),0)</f>
        <v>0</v>
      </c>
      <c r="JS387" s="1110">
        <f>IFERROR(IF(JS$33&lt;$E361,0,IF(JR$33&gt;$F361,IF(MAX($Q387:JR387)&lt;$BD$2/($J361*$I389),JR387+$P388,0),JR387+$P388)),0)</f>
        <v>0</v>
      </c>
      <c r="JT387" s="1110">
        <f>IFERROR(IF(JT$33&lt;$E361,0,IF(JS$33&gt;$F361,IF(MAX($Q387:JS387)&lt;$BD$2/($J361*$I389),JS387+$P388,0),JS387+$P388)),0)</f>
        <v>0</v>
      </c>
      <c r="JU387" s="1110">
        <f>IFERROR(IF(JU$33&lt;$E361,0,IF(JT$33&gt;$F361,IF(MAX($Q387:JT387)&lt;$BD$2/($J361*$I389),JT387+$P388,0),JT387+$P388)),0)</f>
        <v>0</v>
      </c>
      <c r="JV387" s="1110">
        <f>IFERROR(IF(JV$33&lt;$E361,0,IF(JU$33&gt;$F361,IF(MAX($Q387:JU387)&lt;$BD$2/($J361*$I389),JU387+$P388,0),JU387+$P388)),0)</f>
        <v>0</v>
      </c>
      <c r="JW387" s="1110">
        <f>IFERROR(IF(JW$33&lt;$E361,0,IF(JV$33&gt;$F361,IF(MAX($Q387:JV387)&lt;$BD$2/($J361*$I389),JV387+$P388,0),JV387+$P388)),0)</f>
        <v>0</v>
      </c>
      <c r="JX387" s="1110">
        <f>IFERROR(IF(JX$33&lt;$E361,0,IF(JW$33&gt;$F361,IF(MAX($Q387:JW387)&lt;$BD$2/($J361*$I389),JW387+$P388,0),JW387+$P388)),0)</f>
        <v>0</v>
      </c>
      <c r="JY387" s="1110">
        <f>IFERROR(IF(JY$33&lt;$E361,0,IF(JX$33&gt;$F361,IF(MAX($Q387:JX387)&lt;$BD$2/($J361*$I389),JX387+$P388,0),JX387+$P388)),0)</f>
        <v>0</v>
      </c>
      <c r="JZ387" s="1110">
        <f>IFERROR(IF(JZ$33&lt;$E361,0,IF(JY$33&gt;$F361,IF(MAX($Q387:JY387)&lt;$BD$2/($J361*$I389),JY387+$P388,0),JY387+$P388)),0)</f>
        <v>0</v>
      </c>
      <c r="KA387" s="1110">
        <f>IFERROR(IF(KA$33&lt;$E361,0,IF(JZ$33&gt;$F361,IF(MAX($Q387:JZ387)&lt;$BD$2/($J361*$I389),JZ387+$P388,0),JZ387+$P388)),0)</f>
        <v>0</v>
      </c>
      <c r="KB387" s="1110">
        <f>IFERROR(IF(KB$33&lt;$E361,0,IF(KA$33&gt;$F361,IF(MAX($Q387:KA387)&lt;$BD$2/($J361*$I389),KA387+$P388,0),KA387+$P388)),0)</f>
        <v>0</v>
      </c>
      <c r="KC387" s="1110">
        <f>IFERROR(IF(KC$33&lt;$E361,0,IF(KB$33&gt;$F361,IF(MAX($Q387:KB387)&lt;$BD$2/($J361*$I389),KB387+$P388,0),KB387+$P388)),0)</f>
        <v>0</v>
      </c>
      <c r="KD387" s="1110">
        <f>IFERROR(IF(KD$33&lt;$E361,0,IF(KC$33&gt;$F361,IF(MAX($Q387:KC387)&lt;$BD$2/($J361*$I389),KC387+$P388,0),KC387+$P388)),0)</f>
        <v>0</v>
      </c>
      <c r="KE387" s="1110">
        <f>IFERROR(IF(KE$33&lt;$E361,0,IF(KD$33&gt;$F361,IF(MAX($Q387:KD387)&lt;$BD$2/($J361*$I389),KD387+$P388,0),KD387+$P388)),0)</f>
        <v>0</v>
      </c>
      <c r="KF387" s="1110">
        <f>IFERROR(IF(KF$33&lt;$E361,0,IF(KE$33&gt;$F361,IF(MAX($Q387:KE387)&lt;$BD$2/($J361*$I389),KE387+$P388,0),KE387+$P388)),0)</f>
        <v>0</v>
      </c>
      <c r="KG387" s="1110">
        <f>IFERROR(IF(KG$33&lt;$E361,0,IF(KF$33&gt;$F361,IF(MAX($Q387:KF387)&lt;$BD$2/($J361*$I389),KF387+$P388,0),KF387+$P388)),0)</f>
        <v>0</v>
      </c>
      <c r="KH387" s="1110">
        <f>IFERROR(IF(KH$33&lt;$E361,0,IF(KG$33&gt;$F361,IF(MAX($Q387:KG387)&lt;$BD$2/($J361*$I389),KG387+$P388,0),KG387+$P388)),0)</f>
        <v>0</v>
      </c>
      <c r="KI387" s="1110">
        <f>IFERROR(IF(KI$33&lt;$E361,0,IF(KH$33&gt;$F361,IF(MAX($Q387:KH387)&lt;$BD$2/($J361*$I389),KH387+$P388,0),KH387+$P388)),0)</f>
        <v>0</v>
      </c>
      <c r="KJ387" s="1110">
        <f>IFERROR(IF(KJ$33&lt;$E361,0,IF(KI$33&gt;$F361,IF(MAX($Q387:KI387)&lt;$BD$2/($J361*$I389),KI387+$P388,0),KI387+$P388)),0)</f>
        <v>0</v>
      </c>
      <c r="KK387" s="1110">
        <f>IFERROR(IF(KK$33&lt;$E361,0,IF(KJ$33&gt;$F361,IF(MAX($Q387:KJ387)&lt;$BD$2/($J361*$I389),KJ387+$P388,0),KJ387+$P388)),0)</f>
        <v>0</v>
      </c>
      <c r="KL387" s="1110">
        <f>IFERROR(IF(KL$33&lt;$E361,0,IF(KK$33&gt;$F361,IF(MAX($Q387:KK387)&lt;$BD$2/($J361*$I389),KK387+$P388,0),KK387+$P388)),0)</f>
        <v>0</v>
      </c>
      <c r="KM387" s="1110">
        <f>IFERROR(IF(KM$33&lt;$E361,0,IF(KL$33&gt;$F361,IF(MAX($Q387:KL387)&lt;$BD$2/($J361*$I389),KL387+$P388,0),KL387+$P388)),0)</f>
        <v>0</v>
      </c>
      <c r="KN387" s="1110">
        <f>IFERROR(IF(KN$33&lt;$E361,0,IF(KM$33&gt;$F361,IF(MAX($Q387:KM387)&lt;$BD$2/($J361*$I389),KM387+$P388,0),KM387+$P388)),0)</f>
        <v>0</v>
      </c>
      <c r="KO387" s="1110">
        <f>IFERROR(IF(KO$33&lt;$E361,0,IF(KN$33&gt;$F361,IF(MAX($Q387:KN387)&lt;$BD$2/($J361*$I389),KN387+$P388,0),KN387+$P388)),0)</f>
        <v>0</v>
      </c>
      <c r="KP387" s="1110">
        <f>IFERROR(IF(KP$33&lt;$E361,0,IF(KO$33&gt;$F361,IF(MAX($Q387:KO387)&lt;$BD$2/($J361*$I389),KO387+$P388,0),KO387+$P388)),0)</f>
        <v>0</v>
      </c>
      <c r="KQ387" s="1110">
        <f>IFERROR(IF(KQ$33&lt;$E361,0,IF(KP$33&gt;$F361,IF(MAX($Q387:KP387)&lt;$BD$2/($J361*$I389),KP387+$P388,0),KP387+$P388)),0)</f>
        <v>0</v>
      </c>
      <c r="KR387" s="1110">
        <f>IFERROR(IF(KR$33&lt;$E361,0,IF(KQ$33&gt;$F361,IF(MAX($Q387:KQ387)&lt;$BD$2/($J361*$I389),KQ387+$P388,0),KQ387+$P388)),0)</f>
        <v>0</v>
      </c>
      <c r="KS387" s="1110">
        <f>IFERROR(IF(KS$33&lt;$E361,0,IF(KR$33&gt;$F361,IF(MAX($Q387:KR387)&lt;$BD$2/($J361*$I389),KR387+$P388,0),KR387+$P388)),0)</f>
        <v>0</v>
      </c>
      <c r="KT387" s="1110">
        <f>IFERROR(IF(KT$33&lt;$E361,0,IF(KS$33&gt;$F361,IF(MAX($Q387:KS387)&lt;$BD$2/($J361*$I389),KS387+$P388,0),KS387+$P388)),0)</f>
        <v>0</v>
      </c>
      <c r="KU387" s="1110">
        <f>IFERROR(IF(KU$33&lt;$E361,0,IF(KT$33&gt;$F361,IF(MAX($Q387:KT387)&lt;$BD$2/($J361*$I389),KT387+$P388,0),KT387+$P388)),0)</f>
        <v>0</v>
      </c>
      <c r="KV387" s="1110">
        <f>IFERROR(IF(KV$33&lt;$E361,0,IF(KU$33&gt;$F361,IF(MAX($Q387:KU387)&lt;$BD$2/($J361*$I389),KU387+$P388,0),KU387+$P388)),0)</f>
        <v>0</v>
      </c>
      <c r="KW387" s="1110">
        <f>IFERROR(IF(KW$33&lt;$E361,0,IF(KV$33&gt;$F361,IF(MAX($Q387:KV387)&lt;$BD$2/($J361*$I389),KV387+$P388,0),KV387+$P388)),0)</f>
        <v>0</v>
      </c>
      <c r="KX387" s="1110">
        <f>IFERROR(IF(KX$33&lt;$E361,0,IF(KW$33&gt;$F361,IF(MAX($Q387:KW387)&lt;$BD$2/($J361*$I389),KW387+$P388,0),KW387+$P388)),0)</f>
        <v>0</v>
      </c>
      <c r="KY387" s="1110">
        <f>IFERROR(IF(KY$33&lt;$E361,0,IF(KX$33&gt;$F361,IF(MAX($Q387:KX387)&lt;$BD$2/($J361*$I389),KX387+$P388,0),KX387+$P388)),0)</f>
        <v>0</v>
      </c>
      <c r="KZ387" s="1110">
        <f>IFERROR(IF(KZ$33&lt;$E361,0,IF(KY$33&gt;$F361,IF(MAX($Q387:KY387)&lt;$BD$2/($J361*$I389),KY387+$P388,0),KY387+$P388)),0)</f>
        <v>0</v>
      </c>
      <c r="LA387" s="1110">
        <f>IFERROR(IF(LA$33&lt;$E361,0,IF(KZ$33&gt;$F361,IF(MAX($Q387:KZ387)&lt;$BD$2/($J361*$I389),KZ387+$P388,0),KZ387+$P388)),0)</f>
        <v>0</v>
      </c>
      <c r="LB387" s="1110">
        <f>IFERROR(IF(LB$33&lt;$E361,0,IF(LA$33&gt;$F361,IF(MAX($Q387:LA387)&lt;$BD$2/($J361*$I389),LA387+$P388,0),LA387+$P388)),0)</f>
        <v>0</v>
      </c>
      <c r="LC387" s="1110">
        <f>IFERROR(IF(LC$33&lt;$E361,0,IF(LB$33&gt;$F361,IF(MAX($Q387:LB387)&lt;$BD$2/($J361*$I389),LB387+$P388,0),LB387+$P388)),0)</f>
        <v>0</v>
      </c>
      <c r="LD387" s="1110">
        <f>IFERROR(IF(LD$33&lt;$E361,0,IF(LC$33&gt;$F361,IF(MAX($Q387:LC387)&lt;$BD$2/($J361*$I389),LC387+$P388,0),LC387+$P388)),0)</f>
        <v>0</v>
      </c>
      <c r="LE387" s="1110">
        <f>IFERROR(IF(LE$33&lt;$E361,0,IF(LD$33&gt;$F361,IF(MAX($Q387:LD387)&lt;$BD$2/($J361*$I389),LD387+$P388,0),LD387+$P388)),0)</f>
        <v>0</v>
      </c>
      <c r="LF387" s="1110">
        <f>IFERROR(IF(LF$33&lt;$E361,0,IF(LE$33&gt;$F361,IF(MAX($Q387:LE387)&lt;$BD$2/($J361*$I389),LE387+$P388,0),LE387+$P388)),0)</f>
        <v>0</v>
      </c>
      <c r="LG387" s="1110">
        <f>IFERROR(IF(LG$33&lt;$E361,0,IF(LF$33&gt;$F361,IF(MAX($Q387:LF387)&lt;$BD$2/($J361*$I389),LF387+$P388,0),LF387+$P388)),0)</f>
        <v>0</v>
      </c>
      <c r="LH387" s="1110">
        <f>IFERROR(IF(LH$33&lt;$E361,0,IF(LG$33&gt;$F361,IF(MAX($Q387:LG387)&lt;$BD$2/($J361*$I389),LG387+$P388,0),LG387+$P388)),0)</f>
        <v>0</v>
      </c>
      <c r="LI387" s="1110">
        <f>IFERROR(IF(LI$33&lt;$E361,0,IF(LH$33&gt;$F361,IF(MAX($Q387:LH387)&lt;$BD$2/($J361*$I389),LH387+$P388,0),LH387+$P388)),0)</f>
        <v>0</v>
      </c>
      <c r="LJ387" s="1110">
        <f>IFERROR(IF(LJ$33&lt;$E361,0,IF(LI$33&gt;$F361,IF(MAX($Q387:LI387)&lt;$BD$2/($J361*$I389),LI387+$P388,0),LI387+$P388)),0)</f>
        <v>0</v>
      </c>
      <c r="LK387" s="1110">
        <f>IFERROR(IF(LK$33&lt;$E361,0,IF(LJ$33&gt;$F361,IF(MAX($Q387:LJ387)&lt;$BD$2/($J361*$I389),LJ387+$P388,0),LJ387+$P388)),0)</f>
        <v>0</v>
      </c>
      <c r="LL387" s="1110">
        <f>IFERROR(IF(LL$33&lt;$E361,0,IF(LK$33&gt;$F361,IF(MAX($Q387:LK387)&lt;$BD$2/($J361*$I389),LK387+$P388,0),LK387+$P388)),0)</f>
        <v>0</v>
      </c>
      <c r="LM387" s="1110">
        <f>IFERROR(IF(LM$33&lt;$E361,0,IF(LL$33&gt;$F361,IF(MAX($Q387:LL387)&lt;$BD$2/($J361*$I389),LL387+$P388,0),LL387+$P388)),0)</f>
        <v>0</v>
      </c>
      <c r="LN387" s="1110">
        <f>IFERROR(IF(LN$33&lt;$E361,0,IF(LM$33&gt;$F361,IF(MAX($Q387:LM387)&lt;$BD$2/($J361*$I389),LM387+$P388,0),LM387+$P388)),0)</f>
        <v>0</v>
      </c>
      <c r="LO387" s="1110">
        <f>IFERROR(IF(LO$33&lt;$E361,0,IF(LN$33&gt;$F361,IF(MAX($Q387:LN387)&lt;$BD$2/($J361*$I389),LN387+$P388,0),LN387+$P388)),0)</f>
        <v>0</v>
      </c>
      <c r="LP387" s="1110">
        <f>IFERROR(IF(LP$33&lt;$E361,0,IF(LO$33&gt;$F361,IF(MAX($Q387:LO387)&lt;$BD$2/($J361*$I389),LO387+$P388,0),LO387+$P388)),0)</f>
        <v>0</v>
      </c>
      <c r="LQ387" s="1110">
        <f>IFERROR(IF(LQ$33&lt;$E361,0,IF(LP$33&gt;$F361,IF(MAX($Q387:LP387)&lt;$BD$2/($J361*$I389),LP387+$P388,0),LP387+$P388)),0)</f>
        <v>0</v>
      </c>
      <c r="LR387" s="1110">
        <f>IFERROR(IF(LR$33&lt;$E361,0,IF(LQ$33&gt;$F361,IF(MAX($Q387:LQ387)&lt;$BD$2/($J361*$I389),LQ387+$P388,0),LQ387+$P388)),0)</f>
        <v>0</v>
      </c>
      <c r="LS387" s="1110">
        <f>IFERROR(IF(LS$33&lt;$E361,0,IF(LR$33&gt;$F361,IF(MAX($Q387:LR387)&lt;$BD$2/($J361*$I389),LR387+$P388,0),LR387+$P388)),0)</f>
        <v>0</v>
      </c>
      <c r="LT387" s="1110">
        <f>IFERROR(IF(LT$33&lt;$E361,0,IF(LS$33&gt;$F361,IF(MAX($Q387:LS387)&lt;$BD$2/($J361*$I389),LS387+$P388,0),LS387+$P388)),0)</f>
        <v>0</v>
      </c>
      <c r="LU387" s="1110">
        <f>IFERROR(IF(LU$33&lt;$E361,0,IF(LT$33&gt;$F361,IF(MAX($Q387:LT387)&lt;$BD$2/($J361*$I389),LT387+$P388,0),LT387+$P388)),0)</f>
        <v>0</v>
      </c>
      <c r="LV387" s="1110">
        <f>IFERROR(IF(LV$33&lt;$E361,0,IF(LU$33&gt;$F361,IF(MAX($Q387:LU387)&lt;$BD$2/($J361*$I389),LU387+$P388,0),LU387+$P388)),0)</f>
        <v>0</v>
      </c>
      <c r="LW387" s="1110">
        <f>IFERROR(IF(LW$33&lt;$E361,0,IF(LV$33&gt;$F361,IF(MAX($Q387:LV387)&lt;$BD$2/($J361*$I389),LV387+$P388,0),LV387+$P388)),0)</f>
        <v>0</v>
      </c>
      <c r="LX387" s="1110">
        <f>IFERROR(IF(LX$33&lt;$E361,0,IF(LW$33&gt;$F361,IF(MAX($Q387:LW387)&lt;$BD$2/($J361*$I389),LW387+$P388,0),LW387+$P388)),0)</f>
        <v>0</v>
      </c>
      <c r="LY387" s="1110">
        <f>IFERROR(IF(LY$33&lt;$E361,0,IF(LX$33&gt;$F361,IF(MAX($Q387:LX387)&lt;$BD$2/($J361*$I389),LX387+$P388,0),LX387+$P388)),0)</f>
        <v>0</v>
      </c>
      <c r="LZ387" s="1110">
        <f>IFERROR(IF(LZ$33&lt;$E361,0,IF(LY$33&gt;$F361,IF(MAX($Q387:LY387)&lt;$BD$2/($J361*$I389),LY387+$P388,0),LY387+$P388)),0)</f>
        <v>0</v>
      </c>
      <c r="MA387" s="1110">
        <f>IFERROR(IF(MA$33&lt;$E361,0,IF(LZ$33&gt;$F361,IF(MAX($Q387:LZ387)&lt;$BD$2/($J361*$I389),LZ387+$P388,0),LZ387+$P388)),0)</f>
        <v>0</v>
      </c>
      <c r="MB387" s="1110">
        <f>IFERROR(IF(MB$33&lt;$E361,0,IF(MA$33&gt;$F361,IF(MAX($Q387:MA387)&lt;$BD$2/($J361*$I389),MA387+$P388,0),MA387+$P388)),0)</f>
        <v>0</v>
      </c>
      <c r="MC387" s="1110">
        <f>IFERROR(IF(MC$33&lt;$E361,0,IF(MB$33&gt;$F361,IF(MAX($Q387:MB387)&lt;$BD$2/($J361*$I389),MB387+$P388,0),MB387+$P388)),0)</f>
        <v>0</v>
      </c>
      <c r="MD387" s="1110">
        <f>IFERROR(IF(MD$33&lt;$E361,0,IF(MC$33&gt;$F361,IF(MAX($Q387:MC387)&lt;$BD$2/($J361*$I389),MC387+$P388,0),MC387+$P388)),0)</f>
        <v>0</v>
      </c>
      <c r="ME387" s="1110">
        <f>IFERROR(IF(ME$33&lt;$E361,0,IF(MD$33&gt;$F361,IF(MAX($Q387:MD387)&lt;$BD$2/($J361*$I389),MD387+$P388,0),MD387+$P388)),0)</f>
        <v>0</v>
      </c>
      <c r="MF387" s="1110">
        <f>IFERROR(IF(MF$33&lt;$E361,0,IF(ME$33&gt;$F361,IF(MAX($Q387:ME387)&lt;$BD$2/($J361*$I389),ME387+$P388,0),ME387+$P388)),0)</f>
        <v>0</v>
      </c>
      <c r="MG387" s="1110">
        <f>IFERROR(IF(MG$33&lt;$E361,0,IF(MF$33&gt;$F361,IF(MAX($Q387:MF387)&lt;$BD$2/($J361*$I389),MF387+$P388,0),MF387+$P388)),0)</f>
        <v>0</v>
      </c>
      <c r="MH387" s="1110">
        <f>IFERROR(IF(MH$33&lt;$E361,0,IF(MG$33&gt;$F361,IF(MAX($Q387:MG387)&lt;$BD$2/($J361*$I389),MG387+$P388,0),MG387+$P388)),0)</f>
        <v>0</v>
      </c>
      <c r="MI387" s="1110">
        <f>IFERROR(IF(MI$33&lt;$E361,0,IF(MH$33&gt;$F361,IF(MAX($Q387:MH387)&lt;$BD$2/($J361*$I389),MH387+$P388,0),MH387+$P388)),0)</f>
        <v>0</v>
      </c>
      <c r="MJ387" s="1110">
        <f>IFERROR(IF(MJ$33&lt;$E361,0,IF(MI$33&gt;$F361,IF(MAX($Q387:MI387)&lt;$BD$2/($J361*$I389),MI387+$P388,0),MI387+$P388)),0)</f>
        <v>0</v>
      </c>
      <c r="MK387" s="1110">
        <f>IFERROR(IF(MK$33&lt;$E361,0,IF(MJ$33&gt;$F361,IF(MAX($Q387:MJ387)&lt;$BD$2/($J361*$I389),MJ387+$P388,0),MJ387+$P388)),0)</f>
        <v>0</v>
      </c>
      <c r="ML387" s="1110">
        <f>IFERROR(IF(ML$33&lt;$E361,0,IF(MK$33&gt;$F361,IF(MAX($Q387:MK387)&lt;$BD$2/($J361*$I389),MK387+$P388,0),MK387+$P388)),0)</f>
        <v>0</v>
      </c>
      <c r="MM387" s="1110">
        <f>IFERROR(IF(MM$33&lt;$E361,0,IF(ML$33&gt;$F361,IF(MAX($Q387:ML387)&lt;$BD$2/($J361*$I389),ML387+$P388,0),ML387+$P388)),0)</f>
        <v>0</v>
      </c>
      <c r="MN387" s="1110">
        <f>IFERROR(IF(MN$33&lt;$E361,0,IF(MM$33&gt;$F361,IF(MAX($Q387:MM387)&lt;$BD$2/($J361*$I389),MM387+$P388,0),MM387+$P388)),0)</f>
        <v>0</v>
      </c>
      <c r="MO387" s="1110">
        <f>IFERROR(IF(MO$33&lt;$E361,0,IF(MN$33&gt;$F361,IF(MAX($Q387:MN387)&lt;$BD$2/($J361*$I389),MN387+$P388,0),MN387+$P388)),0)</f>
        <v>0</v>
      </c>
      <c r="MP387" s="1110">
        <f>IFERROR(IF(MP$33&lt;$E361,0,IF(MO$33&gt;$F361,IF(MAX($Q387:MO387)&lt;$BD$2/($J361*$I389),MO387+$P388,0),MO387+$P388)),0)</f>
        <v>0</v>
      </c>
      <c r="MQ387" s="1110">
        <f>IFERROR(IF(MQ$33&lt;$E361,0,IF(MP$33&gt;$F361,IF(MAX($Q387:MP387)&lt;$BD$2/($J361*$I389),MP387+$P388,0),MP387+$P388)),0)</f>
        <v>0</v>
      </c>
      <c r="MR387" s="1110">
        <f>IFERROR(IF(MR$33&lt;$E361,0,IF(MQ$33&gt;$F361,IF(MAX($Q387:MQ387)&lt;$BD$2/($J361*$I389),MQ387+$P388,0),MQ387+$P388)),0)</f>
        <v>0</v>
      </c>
      <c r="MS387" s="1110">
        <f>IFERROR(IF(MS$33&lt;$E361,0,IF(MR$33&gt;$F361,IF(MAX($Q387:MR387)&lt;$BD$2/($J361*$I389),MR387+$P388,0),MR387+$P388)),0)</f>
        <v>0</v>
      </c>
      <c r="MT387" s="1110">
        <f>IFERROR(IF(MT$33&lt;$E361,0,IF(MS$33&gt;$F361,IF(MAX($Q387:MS387)&lt;$BD$2/($J361*$I389),MS387+$P388,0),MS387+$P388)),0)</f>
        <v>0</v>
      </c>
      <c r="MU387" s="1110">
        <f>IFERROR(IF(MU$33&lt;$E361,0,IF(MT$33&gt;$F361,IF(MAX($Q387:MT387)&lt;$BD$2/($J361*$I389),MT387+$P388,0),MT387+$P388)),0)</f>
        <v>0</v>
      </c>
      <c r="MV387" s="1110">
        <f>IFERROR(IF(MV$33&lt;$E361,0,IF(MU$33&gt;$F361,IF(MAX($Q387:MU387)&lt;$BD$2/($J361*$I389),MU387+$P388,0),MU387+$P388)),0)</f>
        <v>0</v>
      </c>
      <c r="MW387" s="1110">
        <f>IFERROR(IF(MW$33&lt;$E361,0,IF(MV$33&gt;$F361,IF(MAX($Q387:MV387)&lt;$BD$2/($J361*$I389),MV387+$P388,0),MV387+$P388)),0)</f>
        <v>0</v>
      </c>
      <c r="MX387" s="1110">
        <f>IFERROR(IF(MX$33&lt;$E361,0,IF(MW$33&gt;$F361,IF(MAX($Q387:MW387)&lt;$BD$2/($J361*$I389),MW387+$P388,0),MW387+$P388)),0)</f>
        <v>0</v>
      </c>
      <c r="MY387" s="1110">
        <f>IFERROR(IF(MY$33&lt;$E361,0,IF(MX$33&gt;$F361,IF(MAX($Q387:MX387)&lt;$BD$2/($J361*$I389),MX387+$P388,0),MX387+$P388)),0)</f>
        <v>0</v>
      </c>
      <c r="MZ387" s="1110">
        <f>IFERROR(IF(MZ$33&lt;$E361,0,IF(MY$33&gt;$F361,IF(MAX($Q387:MY387)&lt;$BD$2/($J361*$I389),MY387+$P388,0),MY387+$P388)),0)</f>
        <v>0</v>
      </c>
      <c r="NA387" s="1110">
        <f>IFERROR(IF(NA$33&lt;$E361,0,IF(MZ$33&gt;$F361,IF(MAX($Q387:MZ387)&lt;$BD$2/($J361*$I389),MZ387+$P388,0),MZ387+$P388)),0)</f>
        <v>0</v>
      </c>
      <c r="NB387" s="1110">
        <f>IFERROR(IF(NB$33&lt;$E361,0,IF(NA$33&gt;$F361,IF(MAX($Q387:NA387)&lt;$BD$2/($J361*$I389),NA387+$P388,0),NA387+$P388)),0)</f>
        <v>0</v>
      </c>
      <c r="NC387" s="1110">
        <f>IFERROR(IF(NC$33&lt;$E361,0,IF(NB$33&gt;$F361,IF(MAX($Q387:NB387)&lt;$BD$2/($J361*$I389),NB387+$P388,0),NB387+$P388)),0)</f>
        <v>0</v>
      </c>
      <c r="ND387" s="1110">
        <f>IFERROR(IF(ND$33&lt;$E361,0,IF(NC$33&gt;$F361,IF(MAX($Q387:NC387)&lt;$BD$2/($J361*$I389),NC387+$P388,0),NC387+$P388)),0)</f>
        <v>0</v>
      </c>
      <c r="NE387" s="1110">
        <f>IFERROR(IF(NE$33&lt;$E361,0,IF(ND$33&gt;$F361,IF(MAX($Q387:ND387)&lt;$BD$2/($J361*$I389),ND387+$P388,0),ND387+$P388)),0)</f>
        <v>0</v>
      </c>
      <c r="NF387" s="1110">
        <f>IFERROR(IF(NF$33&lt;$E361,0,IF(NE$33&gt;$F361,IF(MAX($Q387:NE387)&lt;$BD$2/($J361*$I389),NE387+$P388,0),NE387+$P388)),0)</f>
        <v>0</v>
      </c>
      <c r="NG387" s="1110">
        <f>IFERROR(IF(NG$33&lt;$E361,0,IF(NF$33&gt;$F361,IF(MAX($Q387:NF387)&lt;$BD$2/($J361*$I389),NF387+$P388,0),NF387+$P388)),0)</f>
        <v>0</v>
      </c>
      <c r="NH387" s="1110">
        <f>IFERROR(IF(NH$33&lt;$E361,0,IF(NG$33&gt;$F361,IF(MAX($Q387:NG387)&lt;$BD$2/($J361*$I389),NG387+$P388,0),NG387+$P388)),0)</f>
        <v>0</v>
      </c>
      <c r="NI387" s="1110">
        <f>IFERROR(IF(NI$33&lt;$E361,0,IF(NH$33&gt;$F361,IF(MAX($Q387:NH387)&lt;$BD$2/($J361*$I389),NH387+$P388,0),NH387+$P388)),0)</f>
        <v>0</v>
      </c>
      <c r="NJ387" s="1110">
        <f>IFERROR(IF(NJ$33&lt;$E361,0,IF(NI$33&gt;$F361,IF(MAX($Q387:NI387)&lt;$BD$2/($J361*$I389),NI387+$P388,0),NI387+$P388)),0)</f>
        <v>0</v>
      </c>
      <c r="NK387" s="1110">
        <f>IFERROR(IF(NK$33&lt;$E361,0,IF(NJ$33&gt;$F361,IF(MAX($Q387:NJ387)&lt;$BD$2/($J361*$I389),NJ387+$P388,0),NJ387+$P388)),0)</f>
        <v>0</v>
      </c>
      <c r="NL387" s="1110">
        <f>IFERROR(IF(NL$33&lt;$E361,0,IF(NK$33&gt;$F361,IF(MAX($Q387:NK387)&lt;$BD$2/($J361*$I389),NK387+$P388,0),NK387+$P388)),0)</f>
        <v>0</v>
      </c>
      <c r="NM387" s="1110">
        <f>IFERROR(IF(NM$33&lt;$E361,0,IF(NL$33&gt;$F361,IF(MAX($Q387:NL387)&lt;$BD$2/($J361*$I389),NL387+$P388,0),NL387+$P388)),0)</f>
        <v>0</v>
      </c>
      <c r="NN387" s="1110">
        <f>IFERROR(IF(NN$33&lt;$E361,0,IF(NM$33&gt;$F361,IF(MAX($Q387:NM387)&lt;$BD$2/($J361*$I389),NM387+$P388,0),NM387+$P388)),0)</f>
        <v>0</v>
      </c>
      <c r="NO387" s="1110">
        <f>IFERROR(IF(NO$33&lt;$E361,0,IF(NN$33&gt;$F361,IF(MAX($Q387:NN387)&lt;$BD$2/($J361*$I389),NN387+$P388,0),NN387+$P388)),0)</f>
        <v>0</v>
      </c>
      <c r="NP387" s="1110">
        <f>IFERROR(IF(NP$33&lt;$E361,0,IF(NO$33&gt;$F361,IF(MAX($Q387:NO387)&lt;$BD$2/($J361*$I389),NO387+$P388,0),NO387+$P388)),0)</f>
        <v>0</v>
      </c>
      <c r="NQ387" s="1110">
        <f>IFERROR(IF(NQ$33&lt;$E361,0,IF(NP$33&gt;$F361,IF(MAX($Q387:NP387)&lt;$BD$2/($J361*$I389),NP387+$P388,0),NP387+$P388)),0)</f>
        <v>0</v>
      </c>
      <c r="NR387" s="1110">
        <f>IFERROR(IF(NR$33&lt;$E361,0,IF(NQ$33&gt;$F361,IF(MAX($Q387:NQ387)&lt;$BD$2/($J361*$I389),NQ387+$P388,0),NQ387+$P388)),0)</f>
        <v>0</v>
      </c>
      <c r="NS387" s="1110">
        <f>IFERROR(IF(NS$33&lt;$E361,0,IF(NR$33&gt;$F361,IF(MAX($Q387:NR387)&lt;$BD$2/($J361*$I389),NR387+$P388,0),NR387+$P388)),0)</f>
        <v>0</v>
      </c>
      <c r="NT387" s="1110">
        <f>IFERROR(IF(NT$33&lt;$E361,0,IF(NS$33&gt;$F361,IF(MAX($Q387:NS387)&lt;$BD$2/($J361*$I389),NS387+$P388,0),NS387+$P388)),0)</f>
        <v>0</v>
      </c>
      <c r="NU387" s="1110">
        <f>IFERROR(IF(NU$33&lt;$E361,0,IF(NT$33&gt;$F361,IF(MAX($Q387:NT387)&lt;$BD$2/($J361*$I389),NT387+$P388,0),NT387+$P388)),0)</f>
        <v>0</v>
      </c>
      <c r="NV387" s="1110">
        <f>IFERROR(IF(NV$33&lt;$E361,0,IF(NU$33&gt;$F361,IF(MAX($Q387:NU387)&lt;$BD$2/($J361*$I389),NU387+$P388,0),NU387+$P388)),0)</f>
        <v>0</v>
      </c>
      <c r="NW387" s="1110">
        <f>IFERROR(IF(NW$33&lt;$E361,0,IF(NV$33&gt;$F361,IF(MAX($Q387:NV387)&lt;$BD$2/($J361*$I389),NV387+$P388,0),NV387+$P388)),0)</f>
        <v>0</v>
      </c>
      <c r="NX387" s="1110">
        <f>IFERROR(IF(NX$33&lt;$E361,0,IF(NW$33&gt;$F361,IF(MAX($Q387:NW387)&lt;$BD$2/($J361*$I389),NW387+$P388,0),NW387+$P388)),0)</f>
        <v>0</v>
      </c>
      <c r="NY387" s="1110">
        <f>IFERROR(IF(NY$33&lt;$E361,0,IF(NX$33&gt;$F361,IF(MAX($Q387:NX387)&lt;$BD$2/($J361*$I389),NX387+$P388,0),NX387+$P388)),0)</f>
        <v>0</v>
      </c>
      <c r="NZ387" s="1110">
        <f>IFERROR(IF(NZ$33&lt;$E361,0,IF(NY$33&gt;$F361,IF(MAX($Q387:NY387)&lt;$BD$2/($J361*$I389),NY387+$P388,0),NY387+$P388)),0)</f>
        <v>0</v>
      </c>
      <c r="OA387" s="1110">
        <f>IFERROR(IF(OA$33&lt;$E361,0,IF(NZ$33&gt;$F361,IF(MAX($Q387:NZ387)&lt;$BD$2/($J361*$I389),NZ387+$P388,0),NZ387+$P388)),0)</f>
        <v>0</v>
      </c>
      <c r="OB387" s="1110">
        <f>IFERROR(IF(OB$33&lt;$E361,0,IF(OA$33&gt;$F361,IF(MAX($Q387:OA387)&lt;$BD$2/($J361*$I389),OA387+$P388,0),OA387+$P388)),0)</f>
        <v>0</v>
      </c>
      <c r="OC387" s="1110">
        <f>IFERROR(IF(OC$33&lt;$E361,0,IF(OB$33&gt;$F361,IF(MAX($Q387:OB387)&lt;$BD$2/($J361*$I389),OB387+$P388,0),OB387+$P388)),0)</f>
        <v>0</v>
      </c>
      <c r="OD387" s="1110">
        <f>IFERROR(IF(OD$33&lt;$E361,0,IF(OC$33&gt;$F361,IF(MAX($Q387:OC387)&lt;$BD$2/($J361*$I389),OC387+$P388,0),OC387+$P388)),0)</f>
        <v>0</v>
      </c>
      <c r="OE387" s="1110">
        <f>IFERROR(IF(OE$33&lt;$E361,0,IF(OD$33&gt;$F361,IF(MAX($Q387:OD387)&lt;$BD$2/($J361*$I389),OD387+$P388,0),OD387+$P388)),0)</f>
        <v>0</v>
      </c>
      <c r="OF387" s="1110">
        <f>IFERROR(IF(OF$33&lt;$E361,0,IF(OE$33&gt;$F361,IF(MAX($Q387:OE387)&lt;$BD$2/($J361*$I389),OE387+$P388,0),OE387+$P388)),0)</f>
        <v>0</v>
      </c>
      <c r="OG387" s="1110">
        <f>IFERROR(IF(OG$33&lt;$E361,0,IF(OF$33&gt;$F361,IF(MAX($Q387:OF387)&lt;$BD$2/($J361*$I389),OF387+$P388,0),OF387+$P388)),0)</f>
        <v>0</v>
      </c>
      <c r="OH387" s="1110">
        <f>IFERROR(IF(OH$33&lt;$E361,0,IF(OG$33&gt;$F361,IF(MAX($Q387:OG387)&lt;$BD$2/($J361*$I389),OG387+$P388,0),OG387+$P388)),0)</f>
        <v>0</v>
      </c>
      <c r="OI387" s="1110">
        <f>IFERROR(IF(OI$33&lt;$E361,0,IF(OH$33&gt;$F361,IF(MAX($Q387:OH387)&lt;$BD$2/($J361*$I389),OH387+$P388,0),OH387+$P388)),0)</f>
        <v>0</v>
      </c>
      <c r="OJ387" s="1110">
        <f>IFERROR(IF(OJ$33&lt;$E361,0,IF(OI$33&gt;$F361,IF(MAX($Q387:OI387)&lt;$BD$2/($J361*$I389),OI387+$P388,0),OI387+$P388)),0)</f>
        <v>0</v>
      </c>
      <c r="OK387" s="1110">
        <f>IFERROR(IF(OK$33&lt;$E361,0,IF(OJ$33&gt;$F361,IF(MAX($Q387:OJ387)&lt;$BD$2/($J361*$I389),OJ387+$P388,0),OJ387+$P388)),0)</f>
        <v>0</v>
      </c>
      <c r="OL387" s="1110">
        <f>IFERROR(IF(OL$33&lt;$E361,0,IF(OK$33&gt;$F361,IF(MAX($Q387:OK387)&lt;$BD$2/($J361*$I389),OK387+$P388,0),OK387+$P388)),0)</f>
        <v>0</v>
      </c>
      <c r="OM387" s="1110">
        <f>IFERROR(IF(OM$33&lt;$E361,0,IF(OL$33&gt;$F361,IF(MAX($Q387:OL387)&lt;$BD$2/($J361*$I389),OL387+$P388,0),OL387+$P388)),0)</f>
        <v>0</v>
      </c>
      <c r="ON387" s="1110">
        <f>IFERROR(IF(ON$33&lt;$E361,0,IF(OM$33&gt;$F361,IF(MAX($Q387:OM387)&lt;$BD$2/($J361*$I389),OM387+$P388,0),OM387+$P388)),0)</f>
        <v>0</v>
      </c>
      <c r="OO387" s="1110">
        <f>IFERROR(IF(OO$33&lt;$E361,0,IF(ON$33&gt;$F361,IF(MAX($Q387:ON387)&lt;$BD$2/($J361*$I389),ON387+$P388,0),ON387+$P388)),0)</f>
        <v>0</v>
      </c>
      <c r="OP387" s="1110">
        <f>IFERROR(IF(OP$33&lt;$E361,0,IF(OO$33&gt;$F361,IF(MAX($Q387:OO387)&lt;$BD$2/($J361*$I389),OO387+$P388,0),OO387+$P388)),0)</f>
        <v>0</v>
      </c>
      <c r="OQ387" s="1110">
        <f>IFERROR(IF(OQ$33&lt;$E361,0,IF(OP$33&gt;$F361,IF(MAX($Q387:OP387)&lt;$BD$2/($J361*$I389),OP387+$P388,0),OP387+$P388)),0)</f>
        <v>0</v>
      </c>
      <c r="OR387" s="1110">
        <f>IFERROR(IF(OR$33&lt;$E361,0,IF(OQ$33&gt;$F361,IF(MAX($Q387:OQ387)&lt;$BD$2/($J361*$I389),OQ387+$P388,0),OQ387+$P388)),0)</f>
        <v>0</v>
      </c>
      <c r="OS387" s="1110">
        <f>IFERROR(IF(OS$33&lt;$E361,0,IF(OR$33&gt;$F361,IF(MAX($Q387:OR387)&lt;$BD$2/($J361*$I389),OR387+$P388,0),OR387+$P388)),0)</f>
        <v>0</v>
      </c>
      <c r="OT387" s="1110">
        <f>IFERROR(IF(OT$33&lt;$E361,0,IF(OS$33&gt;$F361,IF(MAX($Q387:OS387)&lt;$BD$2/($J361*$I389),OS387+$P388,0),OS387+$P388)),0)</f>
        <v>0</v>
      </c>
      <c r="OU387" s="1110">
        <f>IFERROR(IF(OU$33&lt;$E361,0,IF(OT$33&gt;$F361,IF(MAX($Q387:OT387)&lt;$BD$2/($J361*$I389),OT387+$P388,0),OT387+$P388)),0)</f>
        <v>0</v>
      </c>
      <c r="OV387" s="1110">
        <f>IFERROR(IF(OV$33&lt;$E361,0,IF(OU$33&gt;$F361,IF(MAX($Q387:OU387)&lt;$BD$2/($J361*$I389),OU387+$P388,0),OU387+$P388)),0)</f>
        <v>0</v>
      </c>
      <c r="OW387" s="1110">
        <f>IFERROR(IF(OW$33&lt;$E361,0,IF(OV$33&gt;$F361,IF(MAX($Q387:OV387)&lt;$BD$2/($J361*$I389),OV387+$P388,0),OV387+$P388)),0)</f>
        <v>0</v>
      </c>
      <c r="OX387" s="1110">
        <f>IFERROR(IF(OX$33&lt;$E361,0,IF(OW$33&gt;$F361,IF(MAX($Q387:OW387)&lt;$BD$2/($J361*$I389),OW387+$P388,0),OW387+$P388)),0)</f>
        <v>0</v>
      </c>
      <c r="OY387" s="1110">
        <f>IFERROR(IF(OY$33&lt;$E361,0,IF(OX$33&gt;$F361,IF(MAX($Q387:OX387)&lt;$BD$2/($J361*$I389),OX387+$P388,0),OX387+$P388)),0)</f>
        <v>0</v>
      </c>
      <c r="OZ387" s="1110">
        <f>IFERROR(IF(OZ$33&lt;$E361,0,IF(OY$33&gt;$F361,IF(MAX($Q387:OY387)&lt;$BD$2/($J361*$I389),OY387+$P388,0),OY387+$P388)),0)</f>
        <v>0</v>
      </c>
      <c r="PA387" s="1110">
        <f>IFERROR(IF(PA$33&lt;$E361,0,IF(OZ$33&gt;$F361,IF(MAX($Q387:OZ387)&lt;$BD$2/($J361*$I389),OZ387+$P388,0),OZ387+$P388)),0)</f>
        <v>0</v>
      </c>
      <c r="PB387" s="1110">
        <f>IFERROR(IF(PB$33&lt;$E361,0,IF(PA$33&gt;$F361,IF(MAX($Q387:PA387)&lt;$BD$2/($J361*$I389),PA387+$P388,0),PA387+$P388)),0)</f>
        <v>0</v>
      </c>
      <c r="PC387" s="1110">
        <f>IFERROR(IF(PC$33&lt;$E361,0,IF(PB$33&gt;$F361,IF(MAX($Q387:PB387)&lt;$BD$2/($J361*$I389),PB387+$P388,0),PB387+$P388)),0)</f>
        <v>0</v>
      </c>
      <c r="PD387" s="1110">
        <f>IFERROR(IF(PD$33&lt;$E361,0,IF(PC$33&gt;$F361,IF(MAX($Q387:PC387)&lt;$BD$2/($J361*$I389),PC387+$P388,0),PC387+$P388)),0)</f>
        <v>0</v>
      </c>
      <c r="PE387" s="1110">
        <f>IFERROR(IF(PE$33&lt;$E361,0,IF(PD$33&gt;$F361,IF(MAX($Q387:PD387)&lt;$BD$2/($J361*$I389),PD387+$P388,0),PD387+$P388)),0)</f>
        <v>0</v>
      </c>
      <c r="PF387" s="1110">
        <f>IFERROR(IF(PF$33&lt;$E361,0,IF(PE$33&gt;$F361,IF(MAX($Q387:PE387)&lt;$BD$2/($J361*$I389),PE387+$P388,0),PE387+$P388)),0)</f>
        <v>0</v>
      </c>
      <c r="PG387" s="1110">
        <f>IFERROR(IF(PG$33&lt;$E361,0,IF(PF$33&gt;$F361,IF(MAX($Q387:PF387)&lt;$BD$2/($J361*$I389),PF387+$P388,0),PF387+$P388)),0)</f>
        <v>0</v>
      </c>
      <c r="PH387" s="1110">
        <f>IFERROR(IF(PH$33&lt;$E361,0,IF(PG$33&gt;$F361,IF(MAX($Q387:PG387)&lt;$BD$2/($J361*$I389),PG387+$P388,0),PG387+$P388)),0)</f>
        <v>0</v>
      </c>
      <c r="PI387" s="1110">
        <f>IFERROR(IF(PI$33&lt;$E361,0,IF(PH$33&gt;$F361,IF(MAX($Q387:PH387)&lt;$BD$2/($J361*$I389),PH387+$P388,0),PH387+$P388)),0)</f>
        <v>0</v>
      </c>
      <c r="PJ387" s="1110">
        <f>IFERROR(IF(PJ$33&lt;$E361,0,IF(PI$33&gt;$F361,IF(MAX($Q387:PI387)&lt;$BD$2/($J361*$I389),PI387+$P388,0),PI387+$P388)),0)</f>
        <v>0</v>
      </c>
      <c r="PK387" s="1110">
        <f>IFERROR(IF(PK$33&lt;$E361,0,IF(PJ$33&gt;$F361,IF(MAX($Q387:PJ387)&lt;$BD$2/($J361*$I389),PJ387+$P388,0),PJ387+$P388)),0)</f>
        <v>0</v>
      </c>
      <c r="PL387" s="1110">
        <f>IFERROR(IF(PL$33&lt;$E361,0,IF(PK$33&gt;$F361,IF(MAX($Q387:PK387)&lt;$BD$2/($J361*$I389),PK387+$P388,0),PK387+$P388)),0)</f>
        <v>0</v>
      </c>
      <c r="PM387" s="1110">
        <f>IFERROR(IF(PM$33&lt;$E361,0,IF(PL$33&gt;$F361,IF(MAX($Q387:PL387)&lt;$BD$2/($J361*$I389),PL387+$P388,0),PL387+$P388)),0)</f>
        <v>0</v>
      </c>
      <c r="PN387" s="1110">
        <f>IFERROR(IF(PN$33&lt;$E361,0,IF(PM$33&gt;$F361,IF(MAX($Q387:PM387)&lt;$BD$2/($J361*$I389),PM387+$P388,0),PM387+$P388)),0)</f>
        <v>0</v>
      </c>
      <c r="PO387" s="1110">
        <f>IFERROR(IF(PO$33&lt;$E361,0,IF(PN$33&gt;$F361,IF(MAX($Q387:PN387)&lt;$BD$2/($J361*$I389),PN387+$P388,0),PN387+$P388)),0)</f>
        <v>0</v>
      </c>
      <c r="PP387" s="1110">
        <f>IFERROR(IF(PP$33&lt;$E361,0,IF(PO$33&gt;$F361,IF(MAX($Q387:PO387)&lt;$BD$2/($J361*$I389),PO387+$P388,0),PO387+$P388)),0)</f>
        <v>0</v>
      </c>
      <c r="PQ387" s="1110">
        <f>IFERROR(IF(PQ$33&lt;$E361,0,IF(PP$33&gt;$F361,IF(MAX($Q387:PP387)&lt;$BD$2/($J361*$I389),PP387+$P388,0),PP387+$P388)),0)</f>
        <v>0</v>
      </c>
      <c r="PR387" s="1110">
        <f>IFERROR(IF(PR$33&lt;$E361,0,IF(PQ$33&gt;$F361,IF(MAX($Q387:PQ387)&lt;$BD$2/($J361*$I389),PQ387+$P388,0),PQ387+$P388)),0)</f>
        <v>0</v>
      </c>
      <c r="PS387" s="1110">
        <f>IFERROR(IF(PS$33&lt;$E361,0,IF(PR$33&gt;$F361,IF(MAX($Q387:PR387)&lt;$BD$2/($J361*$I389),PR387+$P388,0),PR387+$P388)),0)</f>
        <v>0</v>
      </c>
      <c r="PT387" s="1110">
        <f>IFERROR(IF(PT$33&lt;$E361,0,IF(PS$33&gt;$F361,IF(MAX($Q387:PS387)&lt;$BD$2/($J361*$I389),PS387+$P388,0),PS387+$P388)),0)</f>
        <v>0</v>
      </c>
      <c r="PU387" s="1110">
        <f>IFERROR(IF(PU$33&lt;$E361,0,IF(PT$33&gt;$F361,IF(MAX($Q387:PT387)&lt;$BD$2/($J361*$I389),PT387+$P388,0),PT387+$P388)),0)</f>
        <v>0</v>
      </c>
      <c r="PV387" s="1110">
        <f>IFERROR(IF(PV$33&lt;$E361,0,IF(PU$33&gt;$F361,IF(MAX($Q387:PU387)&lt;$BD$2/($J361*$I389),PU387+$P388,0),PU387+$P388)),0)</f>
        <v>0</v>
      </c>
      <c r="PW387" s="1110">
        <f>IFERROR(IF(PW$33&lt;$E361,0,IF(PV$33&gt;$F361,IF(MAX($Q387:PV387)&lt;$BD$2/($J361*$I389),PV387+$P388,0),PV387+$P388)),0)</f>
        <v>0</v>
      </c>
      <c r="PX387" s="1110">
        <f>IFERROR(IF(PX$33&lt;$E361,0,IF(PW$33&gt;$F361,IF(MAX($Q387:PW387)&lt;$BD$2/($J361*$I389),PW387+$P388,0),PW387+$P388)),0)</f>
        <v>0</v>
      </c>
      <c r="PY387" s="1110">
        <f>IFERROR(IF(PY$33&lt;$E361,0,IF(PX$33&gt;$F361,IF(MAX($Q387:PX387)&lt;$BD$2/($J361*$I389),PX387+$P388,0),PX387+$P388)),0)</f>
        <v>0</v>
      </c>
      <c r="PZ387" s="1110">
        <f>IFERROR(IF(PZ$33&lt;$E361,0,IF(PY$33&gt;$F361,IF(MAX($Q387:PY387)&lt;$BD$2/($J361*$I389),PY387+$P388,0),PY387+$P388)),0)</f>
        <v>0</v>
      </c>
      <c r="QA387" s="1110">
        <f>IFERROR(IF(QA$33&lt;$E361,0,IF(PZ$33&gt;$F361,IF(MAX($Q387:PZ387)&lt;$BD$2/($J361*$I389),PZ387+$P388,0),PZ387+$P388)),0)</f>
        <v>0</v>
      </c>
      <c r="QB387" s="1110">
        <f>IFERROR(IF(QB$33&lt;$E361,0,IF(QA$33&gt;$F361,IF(MAX($Q387:QA387)&lt;$BD$2/($J361*$I389),QA387+$P388,0),QA387+$P388)),0)</f>
        <v>0</v>
      </c>
      <c r="QC387" s="1110">
        <f>IFERROR(IF(QC$33&lt;$E361,0,IF(QB$33&gt;$F361,IF(MAX($Q387:QB387)&lt;$BD$2/($J361*$I389),QB387+$P388,0),QB387+$P388)),0)</f>
        <v>0</v>
      </c>
      <c r="QD387" s="1110">
        <f>IFERROR(IF(QD$33&lt;$E361,0,IF(QC$33&gt;$F361,IF(MAX($Q387:QC387)&lt;$BD$2/($J361*$I389),QC387+$P388,0),QC387+$P388)),0)</f>
        <v>0</v>
      </c>
      <c r="QE387" s="1110">
        <f>IFERROR(IF(QE$33&lt;$E361,0,IF(QD$33&gt;$F361,IF(MAX($Q387:QD387)&lt;$BD$2/($J361*$I389),QD387+$P388,0),QD387+$P388)),0)</f>
        <v>0</v>
      </c>
      <c r="QF387" s="1110">
        <f>IFERROR(IF(QF$33&lt;$E361,0,IF(QE$33&gt;$F361,IF(MAX($Q387:QE387)&lt;$BD$2/($J361*$I389),QE387+$P388,0),QE387+$P388)),0)</f>
        <v>0</v>
      </c>
      <c r="QG387" s="1110">
        <f>IFERROR(IF(QG$33&lt;$E361,0,IF(QF$33&gt;$F361,IF(MAX($Q387:QF387)&lt;$BD$2/($J361*$I389),QF387+$P388,0),QF387+$P388)),0)</f>
        <v>0</v>
      </c>
      <c r="QH387" s="1110">
        <f>IFERROR(IF(QH$33&lt;$E361,0,IF(QG$33&gt;$F361,IF(MAX($Q387:QG387)&lt;$BD$2/($J361*$I389),QG387+$P388,0),QG387+$P388)),0)</f>
        <v>0</v>
      </c>
      <c r="QI387" s="1110">
        <f>IFERROR(IF(QI$33&lt;$E361,0,IF(QH$33&gt;$F361,IF(MAX($Q387:QH387)&lt;$BD$2/($J361*$I389),QH387+$P388,0),QH387+$P388)),0)</f>
        <v>0</v>
      </c>
      <c r="QJ387" s="1110">
        <f>IFERROR(IF(QJ$33&lt;$E361,0,IF(QI$33&gt;$F361,IF(MAX($Q387:QI387)&lt;$BD$2/($J361*$I389),QI387+$P388,0),QI387+$P388)),0)</f>
        <v>0</v>
      </c>
      <c r="QK387" s="1110">
        <f>IFERROR(IF(QK$33&lt;$E361,0,IF(QJ$33&gt;$F361,IF(MAX($Q387:QJ387)&lt;$BD$2/($J361*$I389),QJ387+$P388,0),QJ387+$P388)),0)</f>
        <v>0</v>
      </c>
      <c r="QL387" s="1110">
        <f>IFERROR(IF(QL$33&lt;$E361,0,IF(QK$33&gt;$F361,IF(MAX($Q387:QK387)&lt;$BD$2/($J361*$I389),QK387+$P388,0),QK387+$P388)),0)</f>
        <v>0</v>
      </c>
      <c r="QM387" s="1110">
        <f>IFERROR(IF(QM$33&lt;$E361,0,IF(QL$33&gt;$F361,IF(MAX($Q387:QL387)&lt;$BD$2/($J361*$I389),QL387+$P388,0),QL387+$P388)),0)</f>
        <v>0</v>
      </c>
      <c r="QN387" s="1110">
        <f>IFERROR(IF(QN$33&lt;$E361,0,IF(QM$33&gt;$F361,IF(MAX($Q387:QM387)&lt;$BD$2/($J361*$I389),QM387+$P388,0),QM387+$P388)),0)</f>
        <v>0</v>
      </c>
      <c r="QO387" s="1110">
        <f>IFERROR(IF(QO$33&lt;$E361,0,IF(QN$33&gt;$F361,IF(MAX($Q387:QN387)&lt;$BD$2/($J361*$I389),QN387+$P388,0),QN387+$P388)),0)</f>
        <v>0</v>
      </c>
      <c r="QP387" s="1110">
        <f>IFERROR(IF(QP$33&lt;$E361,0,IF(QO$33&gt;$F361,IF(MAX($Q387:QO387)&lt;$BD$2/($J361*$I389),QO387+$P388,0),QO387+$P388)),0)</f>
        <v>0</v>
      </c>
      <c r="QQ387" s="1110">
        <f>IFERROR(IF(QQ$33&lt;$E361,0,IF(QP$33&gt;$F361,IF(MAX($Q387:QP387)&lt;$BD$2/($J361*$I389),QP387+$P388,0),QP387+$P388)),0)</f>
        <v>0</v>
      </c>
      <c r="QR387" s="1110">
        <f>IFERROR(IF(QR$33&lt;$E361,0,IF(QQ$33&gt;$F361,IF(MAX($Q387:QQ387)&lt;$BD$2/($J361*$I389),QQ387+$P388,0),QQ387+$P388)),0)</f>
        <v>0</v>
      </c>
      <c r="QS387" s="1110">
        <f>IFERROR(IF(QS$33&lt;$E361,0,IF(QR$33&gt;$F361,IF(MAX($Q387:QR387)&lt;$BD$2/($J361*$I389),QR387+$P388,0),QR387+$P388)),0)</f>
        <v>0</v>
      </c>
      <c r="QT387" s="1110">
        <f>IFERROR(IF(QT$33&lt;$E361,0,IF(QS$33&gt;$F361,IF(MAX($Q387:QS387)&lt;$BD$2/($J361*$I389),QS387+$P388,0),QS387+$P388)),0)</f>
        <v>0</v>
      </c>
      <c r="QU387" s="1110">
        <f>IFERROR(IF(QU$33&lt;$E361,0,IF(QT$33&gt;$F361,IF(MAX($Q387:QT387)&lt;$BD$2/($J361*$I389),QT387+$P388,0),QT387+$P388)),0)</f>
        <v>0</v>
      </c>
      <c r="QV387" s="1110">
        <f>IFERROR(IF(QV$33&lt;$E361,0,IF(QU$33&gt;$F361,IF(MAX($Q387:QU387)&lt;$BD$2/($J361*$I389),QU387+$P388,0),QU387+$P388)),0)</f>
        <v>0</v>
      </c>
      <c r="QW387" s="1110">
        <f>IFERROR(IF(QW$33&lt;$E361,0,IF(QV$33&gt;$F361,IF(MAX($Q387:QV387)&lt;$BD$2/($J361*$I389),QV387+$P388,0),QV387+$P388)),0)</f>
        <v>0</v>
      </c>
      <c r="QX387" s="1110">
        <f>IFERROR(IF(QX$33&lt;$E361,0,IF(QW$33&gt;$F361,IF(MAX($Q387:QW387)&lt;$BD$2/($J361*$I389),QW387+$P388,0),QW387+$P388)),0)</f>
        <v>0</v>
      </c>
      <c r="QY387" s="1110">
        <f>IFERROR(IF(QY$33&lt;$E361,0,IF(QX$33&gt;$F361,IF(MAX($Q387:QX387)&lt;$BD$2/($J361*$I389),QX387+$P388,0),QX387+$P388)),0)</f>
        <v>0</v>
      </c>
      <c r="QZ387" s="1110">
        <f>IFERROR(IF(QZ$33&lt;$E361,0,IF(QY$33&gt;$F361,IF(MAX($Q387:QY387)&lt;$BD$2/($J361*$I389),QY387+$P388,0),QY387+$P388)),0)</f>
        <v>0</v>
      </c>
      <c r="RA387" s="1110">
        <f>IFERROR(IF(RA$33&lt;$E361,0,IF(QZ$33&gt;$F361,IF(MAX($Q387:QZ387)&lt;$BD$2/($J361*$I389),QZ387+$P388,0),QZ387+$P388)),0)</f>
        <v>0</v>
      </c>
      <c r="RB387" s="1110">
        <f>IFERROR(IF(RB$33&lt;$E361,0,IF(RA$33&gt;$F361,IF(MAX($Q387:RA387)&lt;$BD$2/($J361*$I389),RA387+$P388,0),RA387+$P388)),0)</f>
        <v>0</v>
      </c>
      <c r="RC387" s="1110">
        <f>IFERROR(IF(RC$33&lt;$E361,0,IF(RB$33&gt;$F361,IF(MAX($Q387:RB387)&lt;$BD$2/($J361*$I389),RB387+$P388,0),RB387+$P388)),0)</f>
        <v>0</v>
      </c>
      <c r="RD387" s="1110">
        <f>IFERROR(IF(RD$33&lt;$E361,0,IF(RC$33&gt;$F361,IF(MAX($Q387:RC387)&lt;$BD$2/($J361*$I389),RC387+$P388,0),RC387+$P388)),0)</f>
        <v>0</v>
      </c>
      <c r="RE387" s="1110">
        <f>IFERROR(IF(RE$33&lt;$E361,0,IF(RD$33&gt;$F361,IF(MAX($Q387:RD387)&lt;$BD$2/($J361*$I389),RD387+$P388,0),RD387+$P388)),0)</f>
        <v>0</v>
      </c>
      <c r="RF387" s="1110">
        <f>IFERROR(IF(RF$33&lt;$E361,0,IF(RE$33&gt;$F361,IF(MAX($Q387:RE387)&lt;$BD$2/($J361*$I389),RE387+$P388,0),RE387+$P388)),0)</f>
        <v>0</v>
      </c>
      <c r="RG387" s="1110">
        <f>IFERROR(IF(RG$33&lt;$E361,0,IF(RF$33&gt;$F361,IF(MAX($Q387:RF387)&lt;$BD$2/($J361*$I389),RF387+$P388,0),RF387+$P388)),0)</f>
        <v>0</v>
      </c>
      <c r="RH387" s="1110">
        <f>IFERROR(IF(RH$33&lt;$E361,0,IF(RG$33&gt;$F361,IF(MAX($Q387:RG387)&lt;$BD$2/($J361*$I389),RG387+$P388,0),RG387+$P388)),0)</f>
        <v>0</v>
      </c>
      <c r="RI387" s="1110">
        <f>IFERROR(IF(RI$33&lt;$E361,0,IF(RH$33&gt;$F361,IF(MAX($Q387:RH387)&lt;$BD$2/($J361*$I389),RH387+$P388,0),RH387+$P388)),0)</f>
        <v>0</v>
      </c>
      <c r="RJ387" s="1110">
        <f>IFERROR(IF(RJ$33&lt;$E361,0,IF(RI$33&gt;$F361,IF(MAX($Q387:RI387)&lt;$BD$2/($J361*$I389),RI387+$P388,0),RI387+$P388)),0)</f>
        <v>0</v>
      </c>
      <c r="RK387" s="1110">
        <f>IFERROR(IF(RK$33&lt;$E361,0,IF(RJ$33&gt;$F361,IF(MAX($Q387:RJ387)&lt;$BD$2/($J361*$I389),RJ387+$P388,0),RJ387+$P388)),0)</f>
        <v>0</v>
      </c>
      <c r="RL387" s="1110">
        <f>IFERROR(IF(RL$33&lt;$E361,0,IF(RK$33&gt;$F361,IF(MAX($Q387:RK387)&lt;$BD$2/($J361*$I389),RK387+$P388,0),RK387+$P388)),0)</f>
        <v>0</v>
      </c>
      <c r="RM387" s="1110">
        <f>IFERROR(IF(RM$33&lt;$E361,0,IF(RL$33&gt;$F361,IF(MAX($Q387:RL387)&lt;$BD$2/($J361*$I389),RL387+$P388,0),RL387+$P388)),0)</f>
        <v>0</v>
      </c>
      <c r="RN387" s="1110">
        <f>IFERROR(IF(RN$33&lt;$E361,0,IF(RM$33&gt;$F361,IF(MAX($Q387:RM387)&lt;$BD$2/($J361*$I389),RM387+$P388,0),RM387+$P388)),0)</f>
        <v>0</v>
      </c>
      <c r="RO387" s="1110">
        <f>IFERROR(IF(RO$33&lt;$E361,0,IF(RN$33&gt;$F361,IF(MAX($Q387:RN387)&lt;$BD$2/($J361*$I389),RN387+$P388,0),RN387+$P388)),0)</f>
        <v>0</v>
      </c>
      <c r="RP387" s="1110">
        <f>IFERROR(IF(RP$33&lt;$E361,0,IF(RO$33&gt;$F361,IF(MAX($Q387:RO387)&lt;$BD$2/($J361*$I389),RO387+$P388,0),RO387+$P388)),0)</f>
        <v>0</v>
      </c>
      <c r="RQ387" s="1110">
        <f>IFERROR(IF(RQ$33&lt;$E361,0,IF(RP$33&gt;$F361,IF(MAX($Q387:RP387)&lt;$BD$2/($J361*$I389),RP387+$P388,0),RP387+$P388)),0)</f>
        <v>0</v>
      </c>
      <c r="RR387" s="1110">
        <f>IFERROR(IF(RR$33&lt;$E361,0,IF(RQ$33&gt;$F361,IF(MAX($Q387:RQ387)&lt;$BD$2/($J361*$I389),RQ387+$P388,0),RQ387+$P388)),0)</f>
        <v>0</v>
      </c>
      <c r="RS387" s="1110">
        <f>IFERROR(IF(RS$33&lt;$E361,0,IF(RR$33&gt;$F361,IF(MAX($Q387:RR387)&lt;$BD$2/($J361*$I389),RR387+$P388,0),RR387+$P388)),0)</f>
        <v>0</v>
      </c>
      <c r="RT387" s="1110">
        <f>IFERROR(IF(RT$33&lt;$E361,0,IF(RS$33&gt;$F361,IF(MAX($Q387:RS387)&lt;$BD$2/($J361*$I389),RS387+$P388,0),RS387+$P388)),0)</f>
        <v>0</v>
      </c>
      <c r="RU387" s="1110">
        <f>IFERROR(IF(RU$33&lt;$E361,0,IF(RT$33&gt;$F361,IF(MAX($Q387:RT387)&lt;$BD$2/($J361*$I389),RT387+$P388,0),RT387+$P388)),0)</f>
        <v>0</v>
      </c>
      <c r="RV387" s="1110">
        <f>IFERROR(IF(RV$33&lt;$E361,0,IF(RU$33&gt;$F361,IF(MAX($Q387:RU387)&lt;$BD$2/($J361*$I389),RU387+$P388,0),RU387+$P388)),0)</f>
        <v>0</v>
      </c>
      <c r="RW387" s="1110">
        <f>IFERROR(IF(RW$33&lt;$E361,0,IF(RV$33&gt;$F361,IF(MAX($Q387:RV387)&lt;$BD$2/($J361*$I389),RV387+$P388,0),RV387+$P388)),0)</f>
        <v>0</v>
      </c>
      <c r="RX387" s="1110">
        <f>IFERROR(IF(RX$33&lt;$E361,0,IF(RW$33&gt;$F361,IF(MAX($Q387:RW387)&lt;$BD$2/($J361*$I389),RW387+$P388,0),RW387+$P388)),0)</f>
        <v>0</v>
      </c>
      <c r="RY387" s="1110">
        <f>IFERROR(IF(RY$33&lt;$E361,0,IF(RX$33&gt;$F361,IF(MAX($Q387:RX387)&lt;$BD$2/($J361*$I389),RX387+$P388,0),RX387+$P388)),0)</f>
        <v>0</v>
      </c>
      <c r="RZ387" s="1110">
        <f>IFERROR(IF(RZ$33&lt;$E361,0,IF(RY$33&gt;$F361,IF(MAX($Q387:RY387)&lt;$BD$2/($J361*$I389),RY387+$P388,0),RY387+$P388)),0)</f>
        <v>0</v>
      </c>
      <c r="SA387" s="1110">
        <f>IFERROR(IF(SA$33&lt;$E361,0,IF(RZ$33&gt;$F361,IF(MAX($Q387:RZ387)&lt;$BD$2/($J361*$I389),RZ387+$P388,0),RZ387+$P388)),0)</f>
        <v>0</v>
      </c>
      <c r="SB387" s="1110">
        <f>IFERROR(IF(SB$33&lt;$E361,0,IF(SA$33&gt;$F361,IF(MAX($Q387:SA387)&lt;$BD$2/($J361*$I389),SA387+$P388,0),SA387+$P388)),0)</f>
        <v>0</v>
      </c>
      <c r="SC387" s="1110">
        <f>IFERROR(IF(SC$33&lt;$E361,0,IF(SB$33&gt;$F361,IF(MAX($Q387:SB387)&lt;$BD$2/($J361*$I389),SB387+$P388,0),SB387+$P388)),0)</f>
        <v>0</v>
      </c>
      <c r="SD387" s="1110">
        <f>IFERROR(IF(SD$33&lt;$E361,0,IF(SC$33&gt;$F361,IF(MAX($Q387:SC387)&lt;$BD$2/($J361*$I389),SC387+$P388,0),SC387+$P388)),0)</f>
        <v>0</v>
      </c>
      <c r="SE387" s="1110">
        <f>IFERROR(IF(SE$33&lt;$E361,0,IF(SD$33&gt;$F361,IF(MAX($Q387:SD387)&lt;$BD$2/($J361*$I389),SD387+$P388,0),SD387+$P388)),0)</f>
        <v>0</v>
      </c>
      <c r="SF387" s="1110">
        <f>IFERROR(IF(SF$33&lt;$E361,0,IF(SE$33&gt;$F361,IF(MAX($Q387:SE387)&lt;$BD$2/($J361*$I389),SE387+$P388,0),SE387+$P388)),0)</f>
        <v>0</v>
      </c>
      <c r="SG387" s="1110">
        <f>IFERROR(IF(SG$33&lt;$E361,0,IF(SF$33&gt;$F361,IF(MAX($Q387:SF387)&lt;$BD$2/($J361*$I389),SF387+$P388,0),SF387+$P388)),0)</f>
        <v>0</v>
      </c>
      <c r="SH387" s="1110">
        <f>IFERROR(IF(SH$33&lt;$E361,0,IF(SG$33&gt;$F361,IF(MAX($Q387:SG387)&lt;$BD$2/($J361*$I389),SG387+$P388,0),SG387+$P388)),0)</f>
        <v>0</v>
      </c>
      <c r="SI387" s="1110">
        <f>IFERROR(IF(SI$33&lt;$E361,0,IF(SH$33&gt;$F361,IF(MAX($Q387:SH387)&lt;$BD$2/($J361*$I389),SH387+$P388,0),SH387+$P388)),0)</f>
        <v>0</v>
      </c>
      <c r="SJ387" s="1110">
        <f>IFERROR(IF(SJ$33&lt;$E361,0,IF(SI$33&gt;$F361,IF(MAX($Q387:SI387)&lt;$BD$2/($J361*$I389),SI387+$P388,0),SI387+$P388)),0)</f>
        <v>0</v>
      </c>
      <c r="SK387" s="1110">
        <f>IFERROR(IF(SK$33&lt;$E361,0,IF(SJ$33&gt;$F361,IF(MAX($Q387:SJ387)&lt;$BD$2/($J361*$I389),SJ387+$P388,0),SJ387+$P388)),0)</f>
        <v>0</v>
      </c>
      <c r="SL387" s="1110">
        <f>IFERROR(IF(SL$33&lt;$E361,0,IF(SK$33&gt;$F361,IF(MAX($Q387:SK387)&lt;$BD$2/($J361*$I389),SK387+$P388,0),SK387+$P388)),0)</f>
        <v>0</v>
      </c>
      <c r="SM387" s="1110">
        <f>IFERROR(IF(SM$33&lt;$E361,0,IF(SL$33&gt;$F361,IF(MAX($Q387:SL387)&lt;$BD$2/($J361*$I389),SL387+$P388,0),SL387+$P388)),0)</f>
        <v>0</v>
      </c>
      <c r="SN387" s="1110">
        <f>IFERROR(IF(SN$33&lt;$E361,0,IF(SM$33&gt;$F361,IF(MAX($Q387:SM387)&lt;$BD$2/($J361*$I389),SM387+$P388,0),SM387+$P388)),0)</f>
        <v>0</v>
      </c>
      <c r="SO387" s="1110">
        <f>IFERROR(IF(SO$33&lt;$E361,0,IF(SN$33&gt;$F361,IF(MAX($Q387:SN387)&lt;$BD$2/($J361*$I389),SN387+$P388,0),SN387+$P388)),0)</f>
        <v>0</v>
      </c>
      <c r="SP387" s="1110">
        <f>IFERROR(IF(SP$33&lt;$E361,0,IF(SO$33&gt;$F361,IF(MAX($Q387:SO387)&lt;$BD$2/($J361*$I389),SO387+$P388,0),SO387+$P388)),0)</f>
        <v>0</v>
      </c>
      <c r="SQ387" s="1110">
        <f>IFERROR(IF(SQ$33&lt;$E361,0,IF(SP$33&gt;$F361,IF(MAX($Q387:SP387)&lt;$BD$2/($J361*$I389),SP387+$P388,0),SP387+$P388)),0)</f>
        <v>0</v>
      </c>
      <c r="SR387" s="1110">
        <f>IFERROR(IF(SR$33&lt;$E361,0,IF(SQ$33&gt;$F361,IF(MAX($Q387:SQ387)&lt;$BD$2/($J361*$I389),SQ387+$P388,0),SQ387+$P388)),0)</f>
        <v>0</v>
      </c>
      <c r="SS387" s="1110">
        <f>IFERROR(IF(SS$33&lt;$E361,0,IF(SR$33&gt;$F361,IF(MAX($Q387:SR387)&lt;$BD$2/($J361*$I389),SR387+$P388,0),SR387+$P388)),0)</f>
        <v>0</v>
      </c>
      <c r="ST387" s="1110">
        <f>IFERROR(IF(ST$33&lt;$E361,0,IF(SS$33&gt;$F361,IF(MAX($Q387:SS387)&lt;$BD$2/($J361*$I389),SS387+$P388,0),SS387+$P388)),0)</f>
        <v>0</v>
      </c>
      <c r="SU387" s="1110">
        <f>IFERROR(IF(SU$33&lt;$E361,0,IF(ST$33&gt;$F361,IF(MAX($Q387:ST387)&lt;$BD$2/($J361*$I389),ST387+$P388,0),ST387+$P388)),0)</f>
        <v>0</v>
      </c>
      <c r="SV387" s="1110">
        <f>IFERROR(IF(SV$33&lt;$E361,0,IF(SU$33&gt;$F361,IF(MAX($Q387:SU387)&lt;$BD$2/($J361*$I389),SU387+$P388,0),SU387+$P388)),0)</f>
        <v>0</v>
      </c>
      <c r="SW387" s="1110">
        <f>IFERROR(IF(SW$33&lt;$E361,0,IF(SV$33&gt;$F361,IF(MAX($Q387:SV387)&lt;$BD$2/($J361*$I389),SV387+$P388,0),SV387+$P388)),0)</f>
        <v>0</v>
      </c>
    </row>
    <row r="388" spans="2:518" ht="22" hidden="1" customHeight="1">
      <c r="B388" s="234"/>
      <c r="C388" s="234"/>
      <c r="D388" s="234"/>
      <c r="E388" s="222"/>
      <c r="F388" s="234"/>
      <c r="G388" s="234"/>
      <c r="H388" s="222" t="s">
        <v>367</v>
      </c>
      <c r="I388" s="851">
        <f>IF(O367=0,0,(SUMIF('DATOS DIAG OT'!$R$20:$R$34,O367,'DATOS DIAG OT'!$BP$20:$BP$34)))</f>
        <v>0</v>
      </c>
      <c r="J388" s="238"/>
      <c r="K388" s="203"/>
      <c r="L388" s="219"/>
      <c r="M388" s="217"/>
      <c r="N388" s="215"/>
      <c r="O388" s="586" t="s">
        <v>429</v>
      </c>
      <c r="P388" s="587">
        <f>IFERROR($AO$3/($H361*$I389),0)</f>
        <v>0</v>
      </c>
      <c r="Q388" s="232"/>
      <c r="R388" s="964">
        <f>IF(OR(R387=0,SUM($Q390:Q390)=$BD$2),0,IF($H361&lt;=$AO$3,IF(R387&gt;0,"F",0),IF($I387=1,IF(INT(R387)&gt;INT(Q387),"F","R"),IF(Q387-INT(Q387)&lt;=$I387,IF(AND(Q387-INT(Q387)&gt;0,INT((R387-INT(R387))/$I390)&gt;INT((Q387-INT(Q387))/$I390)),"F","R"),0))))</f>
        <v>0</v>
      </c>
      <c r="S388" s="964">
        <f>IF(OR(S387=0,SUM($Q390:R390)=$BD$2),0,IF($H361&lt;=$AO$3,IF(S387&gt;0,"F",0),IF($I387=1,IF(INT(S387)&gt;INT(R387),"F","R"),IF(R387-INT(R387)&lt;=$I387,IF(AND(R387-INT(R387)&gt;0,INT((S387-INT(S387))/$I390)&gt;INT((R387-INT(R387))/$I390)),"F","R"),0))))</f>
        <v>0</v>
      </c>
      <c r="T388" s="964">
        <f>IF(OR(T387=0,SUM($Q390:S390)=$BD$2),0,IF($H361&lt;=$AO$3,IF(T387&gt;0,"F",0),IF($I387=1,IF(INT(T387)&gt;INT(S387),"F","R"),IF(S387-INT(S387)&lt;=$I387,IF(AND(S387-INT(S387)&gt;0,INT((T387-INT(T387))/$I390)&gt;INT((S387-INT(S387))/$I390)),"F","R"),0))))</f>
        <v>0</v>
      </c>
      <c r="U388" s="964">
        <f>IF(OR(U387=0,SUM($Q390:T390)=$BD$2),0,IF($H361&lt;=$AO$3,IF(U387&gt;0,"F",0),IF($I387=1,IF(INT(U387)&gt;INT(T387),"F","R"),IF(T387-INT(T387)&lt;=$I387,IF(AND(T387-INT(T387)&gt;0,INT((U387-INT(U387))/$I390)&gt;INT((T387-INT(T387))/$I390)),"F","R"),0))))</f>
        <v>0</v>
      </c>
      <c r="V388" s="964">
        <f>IF(OR(V387=0,SUM($Q390:U390)=$BD$2),0,IF($H361&lt;=$AO$3,IF(V387&gt;0,"F",0),IF($I387=1,IF(INT(V387)&gt;INT(U387),"F","R"),IF(U387-INT(U387)&lt;=$I387,IF(AND(U387-INT(U387)&gt;0,INT((V387-INT(V387))/$I390)&gt;INT((U387-INT(U387))/$I390)),"F","R"),0))))</f>
        <v>0</v>
      </c>
      <c r="W388" s="964">
        <f>IF(OR(W387=0,SUM($Q390:V390)=$BD$2),0,IF($H361&lt;=$AO$3,IF(W387&gt;0,"F",0),IF($I387=1,IF(INT(W387)&gt;INT(V387),"F","R"),IF(V387-INT(V387)&lt;=$I387,IF(AND(V387-INT(V387)&gt;0,INT((W387-INT(W387))/$I390)&gt;INT((V387-INT(V387))/$I390)),"F","R"),0))))</f>
        <v>0</v>
      </c>
      <c r="X388" s="964">
        <f>IF(OR(X387=0,SUM($Q390:W390)=$BD$2),0,IF($H361&lt;=$AO$3,IF(X387&gt;0,"F",0),IF($I387=1,IF(INT(X387)&gt;INT(W387),"F","R"),IF(W387-INT(W387)&lt;=$I387,IF(AND(W387-INT(W387)&gt;0,INT((X387-INT(X387))/$I390)&gt;INT((W387-INT(W387))/$I390)),"F","R"),0))))</f>
        <v>0</v>
      </c>
      <c r="Y388" s="964">
        <f>IF(OR(Y387=0,SUM($Q390:X390)=$BD$2),0,IF($H361&lt;=$AO$3,IF(Y387&gt;0,"F",0),IF($I387=1,IF(INT(Y387)&gt;INT(X387),"F","R"),IF(X387-INT(X387)&lt;=$I387,IF(AND(X387-INT(X387)&gt;0,INT((Y387-INT(Y387))/$I390)&gt;INT((X387-INT(X387))/$I390)),"F","R"),0))))</f>
        <v>0</v>
      </c>
      <c r="Z388" s="964">
        <f>IF(OR(Z387=0,SUM($Q390:Y390)=$BD$2),0,IF($H361&lt;=$AO$3,IF(Z387&gt;0,"F",0),IF($I387=1,IF(INT(Z387)&gt;INT(Y387),"F","R"),IF(Y387-INT(Y387)&lt;=$I387,IF(AND(Y387-INT(Y387)&gt;0,INT((Z387-INT(Z387))/$I390)&gt;INT((Y387-INT(Y387))/$I390)),"F","R"),0))))</f>
        <v>0</v>
      </c>
      <c r="AA388" s="964">
        <f>IF(OR(AA387=0,SUM($Q390:Z390)=$BD$2),0,IF($H361&lt;=$AO$3,IF(AA387&gt;0,"F",0),IF($I387=1,IF(INT(AA387)&gt;INT(Z387),"F","R"),IF(Z387-INT(Z387)&lt;=$I387,IF(AND(Z387-INT(Z387)&gt;0,INT((AA387-INT(AA387))/$I390)&gt;INT((Z387-INT(Z387))/$I390)),"F","R"),0))))</f>
        <v>0</v>
      </c>
      <c r="AB388" s="964">
        <f>IF(OR(AB387=0,SUM($Q390:AA390)=$BD$2),0,IF($H361&lt;=$AO$3,IF(AB387&gt;0,"F",0),IF($I387=1,IF(INT(AB387)&gt;INT(AA387),"F","R"),IF(AA387-INT(AA387)&lt;=$I387,IF(AND(AA387-INT(AA387)&gt;0,INT((AB387-INT(AB387))/$I390)&gt;INT((AA387-INT(AA387))/$I390)),"F","R"),0))))</f>
        <v>0</v>
      </c>
      <c r="AC388" s="964">
        <f>IF(OR(AC387=0,SUM($Q390:AB390)=$BD$2),0,IF($H361&lt;=$AO$3,IF(AC387&gt;0,"F",0),IF($I387=1,IF(INT(AC387)&gt;INT(AB387),"F","R"),IF(AB387-INT(AB387)&lt;=$I387,IF(AND(AB387-INT(AB387)&gt;0,INT((AC387-INT(AC387))/$I390)&gt;INT((AB387-INT(AB387))/$I390)),"F","R"),0))))</f>
        <v>0</v>
      </c>
      <c r="AD388" s="964">
        <f>IF(OR(AD387=0,SUM($Q390:AC390)=$BD$2),0,IF($H361&lt;=$AO$3,IF(AD387&gt;0,"F",0),IF($I387=1,IF(INT(AD387)&gt;INT(AC387),"F","R"),IF(AC387-INT(AC387)&lt;=$I387,IF(AND(AC387-INT(AC387)&gt;0,INT((AD387-INT(AD387))/$I390)&gt;INT((AC387-INT(AC387))/$I390)),"F","R"),0))))</f>
        <v>0</v>
      </c>
      <c r="AE388" s="964">
        <f>IF(OR(AE387=0,SUM($Q390:AD390)=$BD$2),0,IF($H361&lt;=$AO$3,IF(AE387&gt;0,"F",0),IF($I387=1,IF(INT(AE387)&gt;INT(AD387),"F","R"),IF(AD387-INT(AD387)&lt;=$I387,IF(AND(AD387-INT(AD387)&gt;0,INT((AE387-INT(AE387))/$I390)&gt;INT((AD387-INT(AD387))/$I390)),"F","R"),0))))</f>
        <v>0</v>
      </c>
      <c r="AF388" s="964">
        <f>IF(OR(AF387=0,SUM($Q390:AE390)=$BD$2),0,IF($H361&lt;=$AO$3,IF(AF387&gt;0,"F",0),IF($I387=1,IF(INT(AF387)&gt;INT(AE387),"F","R"),IF(AE387-INT(AE387)&lt;=$I387,IF(AND(AE387-INT(AE387)&gt;0,INT((AF387-INT(AF387))/$I390)&gt;INT((AE387-INT(AE387))/$I390)),"F","R"),0))))</f>
        <v>0</v>
      </c>
      <c r="AG388" s="964">
        <f>IF(OR(AG387=0,SUM($Q390:AF390)=$BD$2),0,IF($H361&lt;=$AO$3,IF(AG387&gt;0,"F",0),IF($I387=1,IF(INT(AG387)&gt;INT(AF387),"F","R"),IF(AF387-INT(AF387)&lt;=$I387,IF(AND(AF387-INT(AF387)&gt;0,INT((AG387-INT(AG387))/$I390)&gt;INT((AF387-INT(AF387))/$I390)),"F","R"),0))))</f>
        <v>0</v>
      </c>
      <c r="AH388" s="964">
        <f>IF(OR(AH387=0,SUM($Q390:AG390)=$BD$2),0,IF($H361&lt;=$AO$3,IF(AH387&gt;0,"F",0),IF($I387=1,IF(INT(AH387)&gt;INT(AG387),"F","R"),IF(AG387-INT(AG387)&lt;=$I387,IF(AND(AG387-INT(AG387)&gt;0,INT((AH387-INT(AH387))/$I390)&gt;INT((AG387-INT(AG387))/$I390)),"F","R"),0))))</f>
        <v>0</v>
      </c>
      <c r="AI388" s="964">
        <f>IF(OR(AI387=0,SUM($Q390:AH390)=$BD$2),0,IF($H361&lt;=$AO$3,IF(AI387&gt;0,"F",0),IF($I387=1,IF(INT(AI387)&gt;INT(AH387),"F","R"),IF(AH387-INT(AH387)&lt;=$I387,IF(AND(AH387-INT(AH387)&gt;0,INT((AI387-INT(AI387))/$I390)&gt;INT((AH387-INT(AH387))/$I390)),"F","R"),0))))</f>
        <v>0</v>
      </c>
      <c r="AJ388" s="964">
        <f>IF(OR(AJ387=0,SUM($Q390:AI390)=$BD$2),0,IF($H361&lt;=$AO$3,IF(AJ387&gt;0,"F",0),IF($I387=1,IF(INT(AJ387)&gt;INT(AI387),"F","R"),IF(AI387-INT(AI387)&lt;=$I387,IF(AND(AI387-INT(AI387)&gt;0,INT((AJ387-INT(AJ387))/$I390)&gt;INT((AI387-INT(AI387))/$I390)),"F","R"),0))))</f>
        <v>0</v>
      </c>
      <c r="AK388" s="964">
        <f>IF(OR(AK387=0,SUM($Q390:AJ390)=$BD$2),0,IF($H361&lt;=$AO$3,IF(AK387&gt;0,"F",0),IF($I387=1,IF(INT(AK387)&gt;INT(AJ387),"F","R"),IF(AJ387-INT(AJ387)&lt;=$I387,IF(AND(AJ387-INT(AJ387)&gt;0,INT((AK387-INT(AK387))/$I390)&gt;INT((AJ387-INT(AJ387))/$I390)),"F","R"),0))))</f>
        <v>0</v>
      </c>
      <c r="AL388" s="964">
        <f>IF(OR(AL387=0,SUM($Q390:AK390)=$BD$2),0,IF($H361&lt;=$AO$3,IF(AL387&gt;0,"F",0),IF($I387=1,IF(INT(AL387)&gt;INT(AK387),"F","R"),IF(AK387-INT(AK387)&lt;=$I387,IF(AND(AK387-INT(AK387)&gt;0,INT((AL387-INT(AL387))/$I390)&gt;INT((AK387-INT(AK387))/$I390)),"F","R"),0))))</f>
        <v>0</v>
      </c>
      <c r="AM388" s="964">
        <f>IF(OR(AM387=0,SUM($Q390:AL390)=$BD$2),0,IF($H361&lt;=$AO$3,IF(AM387&gt;0,"F",0),IF($I387=1,IF(INT(AM387)&gt;INT(AL387),"F","R"),IF(AL387-INT(AL387)&lt;=$I387,IF(AND(AL387-INT(AL387)&gt;0,INT((AM387-INT(AM387))/$I390)&gt;INT((AL387-INT(AL387))/$I390)),"F","R"),0))))</f>
        <v>0</v>
      </c>
      <c r="AN388" s="964">
        <f>IF(OR(AN387=0,SUM($Q390:AM390)=$BD$2),0,IF($H361&lt;=$AO$3,IF(AN387&gt;0,"F",0),IF($I387=1,IF(INT(AN387)&gt;INT(AM387),"F","R"),IF(AM387-INT(AM387)&lt;=$I387,IF(AND(AM387-INT(AM387)&gt;0,INT((AN387-INT(AN387))/$I390)&gt;INT((AM387-INT(AM387))/$I390)),"F","R"),0))))</f>
        <v>0</v>
      </c>
      <c r="AO388" s="964">
        <f>IF(OR(AO387=0,SUM($Q390:AN390)=$BD$2),0,IF($H361&lt;=$AO$3,IF(AO387&gt;0,"F",0),IF($I387=1,IF(INT(AO387)&gt;INT(AN387),"F","R"),IF(AN387-INT(AN387)&lt;=$I387,IF(AND(AN387-INT(AN387)&gt;0,INT((AO387-INT(AO387))/$I390)&gt;INT((AN387-INT(AN387))/$I390)),"F","R"),0))))</f>
        <v>0</v>
      </c>
      <c r="AP388" s="964">
        <f>IF(OR(AP387=0,SUM($Q390:AO390)=$BD$2),0,IF($H361&lt;=$AO$3,IF(AP387&gt;0,"F",0),IF($I387=1,IF(INT(AP387)&gt;INT(AO387),"F","R"),IF(AO387-INT(AO387)&lt;=$I387,IF(AND(AO387-INT(AO387)&gt;0,INT((AP387-INT(AP387))/$I390)&gt;INT((AO387-INT(AO387))/$I390)),"F","R"),0))))</f>
        <v>0</v>
      </c>
      <c r="AQ388" s="964">
        <f>IF(OR(AQ387=0,SUM($Q390:AP390)=$BD$2),0,IF($H361&lt;=$AO$3,IF(AQ387&gt;0,"F",0),IF($I387=1,IF(INT(AQ387)&gt;INT(AP387),"F","R"),IF(AP387-INT(AP387)&lt;=$I387,IF(AND(AP387-INT(AP387)&gt;0,INT((AQ387-INT(AQ387))/$I390)&gt;INT((AP387-INT(AP387))/$I390)),"F","R"),0))))</f>
        <v>0</v>
      </c>
      <c r="AR388" s="964">
        <f>IF(OR(AR387=0,SUM($Q390:AQ390)=$BD$2),0,IF($H361&lt;=$AO$3,IF(AR387&gt;0,"F",0),IF($I387=1,IF(INT(AR387)&gt;INT(AQ387),"F","R"),IF(AQ387-INT(AQ387)&lt;=$I387,IF(AND(AQ387-INT(AQ387)&gt;0,INT((AR387-INT(AR387))/$I390)&gt;INT((AQ387-INT(AQ387))/$I390)),"F","R"),0))))</f>
        <v>0</v>
      </c>
      <c r="AS388" s="964">
        <f>IF(OR(AS387=0,SUM($Q390:AR390)=$BD$2),0,IF($H361&lt;=$AO$3,IF(AS387&gt;0,"F",0),IF($I387=1,IF(INT(AS387)&gt;INT(AR387),"F","R"),IF(AR387-INT(AR387)&lt;=$I387,IF(AND(AR387-INT(AR387)&gt;0,INT((AS387-INT(AS387))/$I390)&gt;INT((AR387-INT(AR387))/$I390)),"F","R"),0))))</f>
        <v>0</v>
      </c>
      <c r="AT388" s="964">
        <f>IF(OR(AT387=0,SUM($Q390:AS390)=$BD$2),0,IF($H361&lt;=$AO$3,IF(AT387&gt;0,"F",0),IF($I387=1,IF(INT(AT387)&gt;INT(AS387),"F","R"),IF(AS387-INT(AS387)&lt;=$I387,IF(AND(AS387-INT(AS387)&gt;0,INT((AT387-INT(AT387))/$I390)&gt;INT((AS387-INT(AS387))/$I390)),"F","R"),0))))</f>
        <v>0</v>
      </c>
      <c r="AU388" s="964">
        <f>IF(OR(AU387=0,SUM($Q390:AT390)=$BD$2),0,IF($H361&lt;=$AO$3,IF(AU387&gt;0,"F",0),IF($I387=1,IF(INT(AU387)&gt;INT(AT387),"F","R"),IF(AT387-INT(AT387)&lt;=$I387,IF(AND(AT387-INT(AT387)&gt;0,INT((AU387-INT(AU387))/$I390)&gt;INT((AT387-INT(AT387))/$I390)),"F","R"),0))))</f>
        <v>0</v>
      </c>
      <c r="AV388" s="964">
        <f>IF(OR(AV387=0,SUM($Q390:AU390)=$BD$2),0,IF($H361&lt;=$AO$3,IF(AV387&gt;0,"F",0),IF($I387=1,IF(INT(AV387)&gt;INT(AU387),"F","R"),IF(AU387-INT(AU387)&lt;=$I387,IF(AND(AU387-INT(AU387)&gt;0,INT((AV387-INT(AV387))/$I390)&gt;INT((AU387-INT(AU387))/$I390)),"F","R"),0))))</f>
        <v>0</v>
      </c>
      <c r="AW388" s="964">
        <f>IF(OR(AW387=0,SUM($Q390:AV390)=$BD$2),0,IF($H361&lt;=$AO$3,IF(AW387&gt;0,"F",0),IF($I387=1,IF(INT(AW387)&gt;INT(AV387),"F","R"),IF(AV387-INT(AV387)&lt;=$I387,IF(AND(AV387-INT(AV387)&gt;0,INT((AW387-INT(AW387))/$I390)&gt;INT((AV387-INT(AV387))/$I390)),"F","R"),0))))</f>
        <v>0</v>
      </c>
      <c r="AX388" s="964">
        <f>IF(OR(AX387=0,SUM($Q390:AW390)=$BD$2),0,IF($H361&lt;=$AO$3,IF(AX387&gt;0,"F",0),IF($I387=1,IF(INT(AX387)&gt;INT(AW387),"F","R"),IF(AW387-INT(AW387)&lt;=$I387,IF(AND(AW387-INT(AW387)&gt;0,INT((AX387-INT(AX387))/$I390)&gt;INT((AW387-INT(AW387))/$I390)),"F","R"),0))))</f>
        <v>0</v>
      </c>
      <c r="AY388" s="964">
        <f>IF(OR(AY387=0,SUM($Q390:AX390)=$BD$2),0,IF($H361&lt;=$AO$3,IF(AY387&gt;0,"F",0),IF($I387=1,IF(INT(AY387)&gt;INT(AX387),"F","R"),IF(AX387-INT(AX387)&lt;=$I387,IF(AND(AX387-INT(AX387)&gt;0,INT((AY387-INT(AY387))/$I390)&gt;INT((AX387-INT(AX387))/$I390)),"F","R"),0))))</f>
        <v>0</v>
      </c>
      <c r="AZ388" s="964">
        <f>IF(OR(AZ387=0,SUM($Q390:AY390)=$BD$2),0,IF($H361&lt;=$AO$3,IF(AZ387&gt;0,"F",0),IF($I387=1,IF(INT(AZ387)&gt;INT(AY387),"F","R"),IF(AY387-INT(AY387)&lt;=$I387,IF(AND(AY387-INT(AY387)&gt;0,INT((AZ387-INT(AZ387))/$I390)&gt;INT((AY387-INT(AY387))/$I390)),"F","R"),0))))</f>
        <v>0</v>
      </c>
      <c r="BA388" s="964">
        <f>IF(OR(BA387=0,SUM($Q390:AZ390)=$BD$2),0,IF($H361&lt;=$AO$3,IF(BA387&gt;0,"F",0),IF($I387=1,IF(INT(BA387)&gt;INT(AZ387),"F","R"),IF(AZ387-INT(AZ387)&lt;=$I387,IF(AND(AZ387-INT(AZ387)&gt;0,INT((BA387-INT(BA387))/$I390)&gt;INT((AZ387-INT(AZ387))/$I390)),"F","R"),0))))</f>
        <v>0</v>
      </c>
      <c r="BB388" s="964">
        <f>IF(OR(BB387=0,SUM($Q390:BA390)=$BD$2),0,IF($H361&lt;=$AO$3,IF(BB387&gt;0,"F",0),IF($I387=1,IF(INT(BB387)&gt;INT(BA387),"F","R"),IF(BA387-INT(BA387)&lt;=$I387,IF(AND(BA387-INT(BA387)&gt;0,INT((BB387-INT(BB387))/$I390)&gt;INT((BA387-INT(BA387))/$I390)),"F","R"),0))))</f>
        <v>0</v>
      </c>
      <c r="BC388" s="964">
        <f>IF(OR(BC387=0,SUM($Q390:BB390)=$BD$2),0,IF($H361&lt;=$AO$3,IF(BC387&gt;0,"F",0),IF($I387=1,IF(INT(BC387)&gt;INT(BB387),"F","R"),IF(BB387-INT(BB387)&lt;=$I387,IF(AND(BB387-INT(BB387)&gt;0,INT((BC387-INT(BC387))/$I390)&gt;INT((BB387-INT(BB387))/$I390)),"F","R"),0))))</f>
        <v>0</v>
      </c>
      <c r="BD388" s="964">
        <f>IF(OR(BD387=0,SUM($Q390:BC390)=$BD$2),0,IF($H361&lt;=$AO$3,IF(BD387&gt;0,"F",0),IF($I387=1,IF(INT(BD387)&gt;INT(BC387),"F","R"),IF(BC387-INT(BC387)&lt;=$I387,IF(AND(BC387-INT(BC387)&gt;0,INT((BD387-INT(BD387))/$I390)&gt;INT((BC387-INT(BC387))/$I390)),"F","R"),0))))</f>
        <v>0</v>
      </c>
      <c r="BE388" s="964">
        <f>IF(OR(BE387=0,SUM($Q390:BD390)=$BD$2),0,IF($H361&lt;=$AO$3,IF(BE387&gt;0,"F",0),IF($I387=1,IF(INT(BE387)&gt;INT(BD387),"F","R"),IF(BD387-INT(BD387)&lt;=$I387,IF(AND(BD387-INT(BD387)&gt;0,INT((BE387-INT(BE387))/$I390)&gt;INT((BD387-INT(BD387))/$I390)),"F","R"),0))))</f>
        <v>0</v>
      </c>
      <c r="BF388" s="964">
        <f>IF(OR(BF387=0,SUM($Q390:BE390)=$BD$2),0,IF($H361&lt;=$AO$3,IF(BF387&gt;0,"F",0),IF($I387=1,IF(INT(BF387)&gt;INT(BE387),"F","R"),IF(BE387-INT(BE387)&lt;=$I387,IF(AND(BE387-INT(BE387)&gt;0,INT((BF387-INT(BF387))/$I390)&gt;INT((BE387-INT(BE387))/$I390)),"F","R"),0))))</f>
        <v>0</v>
      </c>
      <c r="BG388" s="964">
        <f>IF(OR(BG387=0,SUM($Q390:BF390)=$BD$2),0,IF($H361&lt;=$AO$3,IF(BG387&gt;0,"F",0),IF($I387=1,IF(INT(BG387)&gt;INT(BF387),"F","R"),IF(BF387-INT(BF387)&lt;=$I387,IF(AND(BF387-INT(BF387)&gt;0,INT((BG387-INT(BG387))/$I390)&gt;INT((BF387-INT(BF387))/$I390)),"F","R"),0))))</f>
        <v>0</v>
      </c>
      <c r="BH388" s="964">
        <f>IF(OR(BH387=0,SUM($Q390:BG390)=$BD$2),0,IF($H361&lt;=$AO$3,IF(BH387&gt;0,"F",0),IF($I387=1,IF(INT(BH387)&gt;INT(BG387),"F","R"),IF(BG387-INT(BG387)&lt;=$I387,IF(AND(BG387-INT(BG387)&gt;0,INT((BH387-INT(BH387))/$I390)&gt;INT((BG387-INT(BG387))/$I390)),"F","R"),0))))</f>
        <v>0</v>
      </c>
      <c r="BI388" s="964">
        <f>IF(OR(BI387=0,SUM($Q390:BH390)=$BD$2),0,IF($H361&lt;=$AO$3,IF(BI387&gt;0,"F",0),IF($I387=1,IF(INT(BI387)&gt;INT(BH387),"F","R"),IF(BH387-INT(BH387)&lt;=$I387,IF(AND(BH387-INT(BH387)&gt;0,INT((BI387-INT(BI387))/$I390)&gt;INT((BH387-INT(BH387))/$I390)),"F","R"),0))))</f>
        <v>0</v>
      </c>
      <c r="BJ388" s="964">
        <f>IF(OR(BJ387=0,SUM($Q390:BI390)=$BD$2),0,IF($H361&lt;=$AO$3,IF(BJ387&gt;0,"F",0),IF($I387=1,IF(INT(BJ387)&gt;INT(BI387),"F","R"),IF(BI387-INT(BI387)&lt;=$I387,IF(AND(BI387-INT(BI387)&gt;0,INT((BJ387-INT(BJ387))/$I390)&gt;INT((BI387-INT(BI387))/$I390)),"F","R"),0))))</f>
        <v>0</v>
      </c>
      <c r="BK388" s="964">
        <f>IF(OR(BK387=0,SUM($Q390:BJ390)=$BD$2),0,IF($H361&lt;=$AO$3,IF(BK387&gt;0,"F",0),IF($I387=1,IF(INT(BK387)&gt;INT(BJ387),"F","R"),IF(BJ387-INT(BJ387)&lt;=$I387,IF(AND(BJ387-INT(BJ387)&gt;0,INT((BK387-INT(BK387))/$I390)&gt;INT((BJ387-INT(BJ387))/$I390)),"F","R"),0))))</f>
        <v>0</v>
      </c>
      <c r="BL388" s="964">
        <f>IF(OR(BL387=0,SUM($Q390:BK390)=$BD$2),0,IF($H361&lt;=$AO$3,IF(BL387&gt;0,"F",0),IF($I387=1,IF(INT(BL387)&gt;INT(BK387),"F","R"),IF(BK387-INT(BK387)&lt;=$I387,IF(AND(BK387-INT(BK387)&gt;0,INT((BL387-INT(BL387))/$I390)&gt;INT((BK387-INT(BK387))/$I390)),"F","R"),0))))</f>
        <v>0</v>
      </c>
      <c r="BM388" s="964">
        <f>IF(OR(BM387=0,SUM($Q390:BL390)=$BD$2),0,IF($H361&lt;=$AO$3,IF(BM387&gt;0,"F",0),IF($I387=1,IF(INT(BM387)&gt;INT(BL387),"F","R"),IF(BL387-INT(BL387)&lt;=$I387,IF(AND(BL387-INT(BL387)&gt;0,INT((BM387-INT(BM387))/$I390)&gt;INT((BL387-INT(BL387))/$I390)),"F","R"),0))))</f>
        <v>0</v>
      </c>
      <c r="BN388" s="964">
        <f>IF(OR(BN387=0,SUM($Q390:BM390)=$BD$2),0,IF($H361&lt;=$AO$3,IF(BN387&gt;0,"F",0),IF($I387=1,IF(INT(BN387)&gt;INT(BM387),"F","R"),IF(BM387-INT(BM387)&lt;=$I387,IF(AND(BM387-INT(BM387)&gt;0,INT((BN387-INT(BN387))/$I390)&gt;INT((BM387-INT(BM387))/$I390)),"F","R"),0))))</f>
        <v>0</v>
      </c>
      <c r="BO388" s="964">
        <f>IF(OR(BO387=0,SUM($Q390:BN390)=$BD$2),0,IF($H361&lt;=$AO$3,IF(BO387&gt;0,"F",0),IF($I387=1,IF(INT(BO387)&gt;INT(BN387),"F","R"),IF(BN387-INT(BN387)&lt;=$I387,IF(AND(BN387-INT(BN387)&gt;0,INT((BO387-INT(BO387))/$I390)&gt;INT((BN387-INT(BN387))/$I390)),"F","R"),0))))</f>
        <v>0</v>
      </c>
      <c r="BP388" s="964">
        <f>IF(OR(BP387=0,SUM($Q390:BO390)=$BD$2),0,IF($H361&lt;=$AO$3,IF(BP387&gt;0,"F",0),IF($I387=1,IF(INT(BP387)&gt;INT(BO387),"F","R"),IF(BO387-INT(BO387)&lt;=$I387,IF(AND(BO387-INT(BO387)&gt;0,INT((BP387-INT(BP387))/$I390)&gt;INT((BO387-INT(BO387))/$I390)),"F","R"),0))))</f>
        <v>0</v>
      </c>
      <c r="BQ388" s="964">
        <f>IF(OR(BQ387=0,SUM($Q390:BP390)=$BD$2),0,IF($H361&lt;=$AO$3,IF(BQ387&gt;0,"F",0),IF($I387=1,IF(INT(BQ387)&gt;INT(BP387),"F","R"),IF(BP387-INT(BP387)&lt;=$I387,IF(AND(BP387-INT(BP387)&gt;0,INT((BQ387-INT(BQ387))/$I390)&gt;INT((BP387-INT(BP387))/$I390)),"F","R"),0))))</f>
        <v>0</v>
      </c>
      <c r="BR388" s="964">
        <f>IF(OR(BR387=0,SUM($Q390:BQ390)=$BD$2),0,IF($H361&lt;=$AO$3,IF(BR387&gt;0,"F",0),IF($I387=1,IF(INT(BR387)&gt;INT(BQ387),"F","R"),IF(BQ387-INT(BQ387)&lt;=$I387,IF(AND(BQ387-INT(BQ387)&gt;0,INT((BR387-INT(BR387))/$I390)&gt;INT((BQ387-INT(BQ387))/$I390)),"F","R"),0))))</f>
        <v>0</v>
      </c>
      <c r="BS388" s="964">
        <f>IF(OR(BS387=0,SUM($Q390:BR390)=$BD$2),0,IF($H361&lt;=$AO$3,IF(BS387&gt;0,"F",0),IF($I387=1,IF(INT(BS387)&gt;INT(BR387),"F","R"),IF(BR387-INT(BR387)&lt;=$I387,IF(AND(BR387-INT(BR387)&gt;0,INT((BS387-INT(BS387))/$I390)&gt;INT((BR387-INT(BR387))/$I390)),"F","R"),0))))</f>
        <v>0</v>
      </c>
      <c r="BT388" s="964">
        <f>IF(OR(BT387=0,SUM($Q390:BS390)=$BD$2),0,IF($H361&lt;=$AO$3,IF(BT387&gt;0,"F",0),IF($I387=1,IF(INT(BT387)&gt;INT(BS387),"F","R"),IF(BS387-INT(BS387)&lt;=$I387,IF(AND(BS387-INT(BS387)&gt;0,INT((BT387-INT(BT387))/$I390)&gt;INT((BS387-INT(BS387))/$I390)),"F","R"),0))))</f>
        <v>0</v>
      </c>
      <c r="BU388" s="964">
        <f>IF(OR(BU387=0,SUM($Q390:BT390)=$BD$2),0,IF($H361&lt;=$AO$3,IF(BU387&gt;0,"F",0),IF($I387=1,IF(INT(BU387)&gt;INT(BT387),"F","R"),IF(BT387-INT(BT387)&lt;=$I387,IF(AND(BT387-INT(BT387)&gt;0,INT((BU387-INT(BU387))/$I390)&gt;INT((BT387-INT(BT387))/$I390)),"F","R"),0))))</f>
        <v>0</v>
      </c>
      <c r="BV388" s="964">
        <f>IF(OR(BV387=0,SUM($Q390:BU390)=$BD$2),0,IF($H361&lt;=$AO$3,IF(BV387&gt;0,"F",0),IF($I387=1,IF(INT(BV387)&gt;INT(BU387),"F","R"),IF(BU387-INT(BU387)&lt;=$I387,IF(AND(BU387-INT(BU387)&gt;0,INT((BV387-INT(BV387))/$I390)&gt;INT((BU387-INT(BU387))/$I390)),"F","R"),0))))</f>
        <v>0</v>
      </c>
      <c r="BW388" s="964">
        <f>IF(OR(BW387=0,SUM($Q390:BV390)=$BD$2),0,IF($H361&lt;=$AO$3,IF(BW387&gt;0,"F",0),IF($I387=1,IF(INT(BW387)&gt;INT(BV387),"F","R"),IF(BV387-INT(BV387)&lt;=$I387,IF(AND(BV387-INT(BV387)&gt;0,INT((BW387-INT(BW387))/$I390)&gt;INT((BV387-INT(BV387))/$I390)),"F","R"),0))))</f>
        <v>0</v>
      </c>
      <c r="BX388" s="964">
        <f>IF(OR(BX387=0,SUM($Q390:BW390)=$BD$2),0,IF($H361&lt;=$AO$3,IF(BX387&gt;0,"F",0),IF($I387=1,IF(INT(BX387)&gt;INT(BW387),"F","R"),IF(BW387-INT(BW387)&lt;=$I387,IF(AND(BW387-INT(BW387)&gt;0,INT((BX387-INT(BX387))/$I390)&gt;INT((BW387-INT(BW387))/$I390)),"F","R"),0))))</f>
        <v>0</v>
      </c>
      <c r="BY388" s="964">
        <f>IF(OR(BY387=0,SUM($Q390:BX390)=$BD$2),0,IF($H361&lt;=$AO$3,IF(BY387&gt;0,"F",0),IF($I387=1,IF(INT(BY387)&gt;INT(BX387),"F","R"),IF(BX387-INT(BX387)&lt;=$I387,IF(AND(BX387-INT(BX387)&gt;0,INT((BY387-INT(BY387))/$I390)&gt;INT((BX387-INT(BX387))/$I390)),"F","R"),0))))</f>
        <v>0</v>
      </c>
      <c r="BZ388" s="964">
        <f>IF(OR(BZ387=0,SUM($Q390:BY390)=$BD$2),0,IF($H361&lt;=$AO$3,IF(BZ387&gt;0,"F",0),IF($I387=1,IF(INT(BZ387)&gt;INT(BY387),"F","R"),IF(BY387-INT(BY387)&lt;=$I387,IF(AND(BY387-INT(BY387)&gt;0,INT((BZ387-INT(BZ387))/$I390)&gt;INT((BY387-INT(BY387))/$I390)),"F","R"),0))))</f>
        <v>0</v>
      </c>
      <c r="CA388" s="964">
        <f>IF(OR(CA387=0,SUM($Q390:BZ390)=$BD$2),0,IF($H361&lt;=$AO$3,IF(CA387&gt;0,"F",0),IF($I387=1,IF(INT(CA387)&gt;INT(BZ387),"F","R"),IF(BZ387-INT(BZ387)&lt;=$I387,IF(AND(BZ387-INT(BZ387)&gt;0,INT((CA387-INT(CA387))/$I390)&gt;INT((BZ387-INT(BZ387))/$I390)),"F","R"),0))))</f>
        <v>0</v>
      </c>
      <c r="CB388" s="964">
        <f>IF(OR(CB387=0,SUM($Q390:CA390)=$BD$2),0,IF($H361&lt;=$AO$3,IF(CB387&gt;0,"F",0),IF($I387=1,IF(INT(CB387)&gt;INT(CA387),"F","R"),IF(CA387-INT(CA387)&lt;=$I387,IF(AND(CA387-INT(CA387)&gt;0,INT((CB387-INT(CB387))/$I390)&gt;INT((CA387-INT(CA387))/$I390)),"F","R"),0))))</f>
        <v>0</v>
      </c>
      <c r="CC388" s="964">
        <f>IF(OR(CC387=0,SUM($Q390:CB390)=$BD$2),0,IF($H361&lt;=$AO$3,IF(CC387&gt;0,"F",0),IF($I387=1,IF(INT(CC387)&gt;INT(CB387),"F","R"),IF(CB387-INT(CB387)&lt;=$I387,IF(AND(CB387-INT(CB387)&gt;0,INT((CC387-INT(CC387))/$I390)&gt;INT((CB387-INT(CB387))/$I390)),"F","R"),0))))</f>
        <v>0</v>
      </c>
      <c r="CD388" s="964">
        <f>IF(OR(CD387=0,SUM($Q390:CC390)=$BD$2),0,IF($H361&lt;=$AO$3,IF(CD387&gt;0,"F",0),IF($I387=1,IF(INT(CD387)&gt;INT(CC387),"F","R"),IF(CC387-INT(CC387)&lt;=$I387,IF(AND(CC387-INT(CC387)&gt;0,INT((CD387-INT(CD387))/$I390)&gt;INT((CC387-INT(CC387))/$I390)),"F","R"),0))))</f>
        <v>0</v>
      </c>
      <c r="CE388" s="964">
        <f>IF(OR(CE387=0,SUM($Q390:CD390)=$BD$2),0,IF($H361&lt;=$AO$3,IF(CE387&gt;0,"F",0),IF($I387=1,IF(INT(CE387)&gt;INT(CD387),"F","R"),IF(CD387-INT(CD387)&lt;=$I387,IF(AND(CD387-INT(CD387)&gt;0,INT((CE387-INT(CE387))/$I390)&gt;INT((CD387-INT(CD387))/$I390)),"F","R"),0))))</f>
        <v>0</v>
      </c>
      <c r="CF388" s="964">
        <f>IF(OR(CF387=0,SUM($Q390:CE390)=$BD$2),0,IF($H361&lt;=$AO$3,IF(CF387&gt;0,"F",0),IF($I387=1,IF(INT(CF387)&gt;INT(CE387),"F","R"),IF(CE387-INT(CE387)&lt;=$I387,IF(AND(CE387-INT(CE387)&gt;0,INT((CF387-INT(CF387))/$I390)&gt;INT((CE387-INT(CE387))/$I390)),"F","R"),0))))</f>
        <v>0</v>
      </c>
      <c r="CG388" s="964">
        <f>IF(OR(CG387=0,SUM($Q390:CF390)=$BD$2),0,IF($H361&lt;=$AO$3,IF(CG387&gt;0,"F",0),IF($I387=1,IF(INT(CG387)&gt;INT(CF387),"F","R"),IF(CF387-INT(CF387)&lt;=$I387,IF(AND(CF387-INT(CF387)&gt;0,INT((CG387-INT(CG387))/$I390)&gt;INT((CF387-INT(CF387))/$I390)),"F","R"),0))))</f>
        <v>0</v>
      </c>
      <c r="CH388" s="964">
        <f>IF(OR(CH387=0,SUM($Q390:CG390)=$BD$2),0,IF($H361&lt;=$AO$3,IF(CH387&gt;0,"F",0),IF($I387=1,IF(INT(CH387)&gt;INT(CG387),"F","R"),IF(CG387-INT(CG387)&lt;=$I387,IF(AND(CG387-INT(CG387)&gt;0,INT((CH387-INT(CH387))/$I390)&gt;INT((CG387-INT(CG387))/$I390)),"F","R"),0))))</f>
        <v>0</v>
      </c>
      <c r="CI388" s="964">
        <f>IF(OR(CI387=0,SUM($Q390:CH390)=$BD$2),0,IF($H361&lt;=$AO$3,IF(CI387&gt;0,"F",0),IF($I387=1,IF(INT(CI387)&gt;INT(CH387),"F","R"),IF(CH387-INT(CH387)&lt;=$I387,IF(AND(CH387-INT(CH387)&gt;0,INT((CI387-INT(CI387))/$I390)&gt;INT((CH387-INT(CH387))/$I390)),"F","R"),0))))</f>
        <v>0</v>
      </c>
      <c r="CJ388" s="964">
        <f>IF(OR(CJ387=0,SUM($Q390:CI390)=$BD$2),0,IF($H361&lt;=$AO$3,IF(CJ387&gt;0,"F",0),IF($I387=1,IF(INT(CJ387)&gt;INT(CI387),"F","R"),IF(CI387-INT(CI387)&lt;=$I387,IF(AND(CI387-INT(CI387)&gt;0,INT((CJ387-INT(CJ387))/$I390)&gt;INT((CI387-INT(CI387))/$I390)),"F","R"),0))))</f>
        <v>0</v>
      </c>
      <c r="CK388" s="964">
        <f>IF(OR(CK387=0,SUM($Q390:CJ390)=$BD$2),0,IF($H361&lt;=$AO$3,IF(CK387&gt;0,"F",0),IF($I387=1,IF(INT(CK387)&gt;INT(CJ387),"F","R"),IF(CJ387-INT(CJ387)&lt;=$I387,IF(AND(CJ387-INT(CJ387)&gt;0,INT((CK387-INT(CK387))/$I390)&gt;INT((CJ387-INT(CJ387))/$I390)),"F","R"),0))))</f>
        <v>0</v>
      </c>
      <c r="CL388" s="964">
        <f>IF(OR(CL387=0,SUM($Q390:CK390)=$BD$2),0,IF($H361&lt;=$AO$3,IF(CL387&gt;0,"F",0),IF($I387=1,IF(INT(CL387)&gt;INT(CK387),"F","R"),IF(CK387-INT(CK387)&lt;=$I387,IF(AND(CK387-INT(CK387)&gt;0,INT((CL387-INT(CL387))/$I390)&gt;INT((CK387-INT(CK387))/$I390)),"F","R"),0))))</f>
        <v>0</v>
      </c>
      <c r="CM388" s="964">
        <f>IF(OR(CM387=0,SUM($Q390:CL390)=$BD$2),0,IF($H361&lt;=$AO$3,IF(CM387&gt;0,"F",0),IF($I387=1,IF(INT(CM387)&gt;INT(CL387),"F","R"),IF(CL387-INT(CL387)&lt;=$I387,IF(AND(CL387-INT(CL387)&gt;0,INT((CM387-INT(CM387))/$I390)&gt;INT((CL387-INT(CL387))/$I390)),"F","R"),0))))</f>
        <v>0</v>
      </c>
      <c r="CN388" s="964">
        <f>IF(OR(CN387=0,SUM($Q390:CM390)=$BD$2),0,IF($H361&lt;=$AO$3,IF(CN387&gt;0,"F",0),IF($I387=1,IF(INT(CN387)&gt;INT(CM387),"F","R"),IF(CM387-INT(CM387)&lt;=$I387,IF(AND(CM387-INT(CM387)&gt;0,INT((CN387-INT(CN387))/$I390)&gt;INT((CM387-INT(CM387))/$I390)),"F","R"),0))))</f>
        <v>0</v>
      </c>
      <c r="CO388" s="964">
        <f>IF(OR(CO387=0,SUM($Q390:CN390)=$BD$2),0,IF($H361&lt;=$AO$3,IF(CO387&gt;0,"F",0),IF($I387=1,IF(INT(CO387)&gt;INT(CN387),"F","R"),IF(CN387-INT(CN387)&lt;=$I387,IF(AND(CN387-INT(CN387)&gt;0,INT((CO387-INT(CO387))/$I390)&gt;INT((CN387-INT(CN387))/$I390)),"F","R"),0))))</f>
        <v>0</v>
      </c>
      <c r="CP388" s="964">
        <f>IF(OR(CP387=0,SUM($Q390:CO390)=$BD$2),0,IF($H361&lt;=$AO$3,IF(CP387&gt;0,"F",0),IF($I387=1,IF(INT(CP387)&gt;INT(CO387),"F","R"),IF(CO387-INT(CO387)&lt;=$I387,IF(AND(CO387-INT(CO387)&gt;0,INT((CP387-INT(CP387))/$I390)&gt;INT((CO387-INT(CO387))/$I390)),"F","R"),0))))</f>
        <v>0</v>
      </c>
      <c r="CQ388" s="964">
        <f>IF(OR(CQ387=0,SUM($Q390:CP390)=$BD$2),0,IF($H361&lt;=$AO$3,IF(CQ387&gt;0,"F",0),IF($I387=1,IF(INT(CQ387)&gt;INT(CP387),"F","R"),IF(CP387-INT(CP387)&lt;=$I387,IF(AND(CP387-INT(CP387)&gt;0,INT((CQ387-INT(CQ387))/$I390)&gt;INT((CP387-INT(CP387))/$I390)),"F","R"),0))))</f>
        <v>0</v>
      </c>
      <c r="CR388" s="964">
        <f>IF(OR(CR387=0,SUM($Q390:CQ390)=$BD$2),0,IF($H361&lt;=$AO$3,IF(CR387&gt;0,"F",0),IF($I387=1,IF(INT(CR387)&gt;INT(CQ387),"F","R"),IF(CQ387-INT(CQ387)&lt;=$I387,IF(AND(CQ387-INT(CQ387)&gt;0,INT((CR387-INT(CR387))/$I390)&gt;INT((CQ387-INT(CQ387))/$I390)),"F","R"),0))))</f>
        <v>0</v>
      </c>
      <c r="CS388" s="964">
        <f>IF(OR(CS387=0,SUM($Q390:CR390)=$BD$2),0,IF($H361&lt;=$AO$3,IF(CS387&gt;0,"F",0),IF($I387=1,IF(INT(CS387)&gt;INT(CR387),"F","R"),IF(CR387-INT(CR387)&lt;=$I387,IF(AND(CR387-INT(CR387)&gt;0,INT((CS387-INT(CS387))/$I390)&gt;INT((CR387-INT(CR387))/$I390)),"F","R"),0))))</f>
        <v>0</v>
      </c>
      <c r="CT388" s="964">
        <f>IF(OR(CT387=0,SUM($Q390:CS390)=$BD$2),0,IF($H361&lt;=$AO$3,IF(CT387&gt;0,"F",0),IF($I387=1,IF(INT(CT387)&gt;INT(CS387),"F","R"),IF(CS387-INT(CS387)&lt;=$I387,IF(AND(CS387-INT(CS387)&gt;0,INT((CT387-INT(CT387))/$I390)&gt;INT((CS387-INT(CS387))/$I390)),"F","R"),0))))</f>
        <v>0</v>
      </c>
      <c r="CU388" s="964">
        <f>IF(OR(CU387=0,SUM($Q390:CT390)=$BD$2),0,IF($H361&lt;=$AO$3,IF(CU387&gt;0,"F",0),IF($I387=1,IF(INT(CU387)&gt;INT(CT387),"F","R"),IF(CT387-INT(CT387)&lt;=$I387,IF(AND(CT387-INT(CT387)&gt;0,INT((CU387-INT(CU387))/$I390)&gt;INT((CT387-INT(CT387))/$I390)),"F","R"),0))))</f>
        <v>0</v>
      </c>
      <c r="CV388" s="964">
        <f>IF(OR(CV387=0,SUM($Q390:CU390)=$BD$2),0,IF($H361&lt;=$AO$3,IF(CV387&gt;0,"F",0),IF($I387=1,IF(INT(CV387)&gt;INT(CU387),"F","R"),IF(CU387-INT(CU387)&lt;=$I387,IF(AND(CU387-INT(CU387)&gt;0,INT((CV387-INT(CV387))/$I390)&gt;INT((CU387-INT(CU387))/$I390)),"F","R"),0))))</f>
        <v>0</v>
      </c>
      <c r="CW388" s="964">
        <f>IF(OR(CW387=0,SUM($Q390:CV390)=$BD$2),0,IF($H361&lt;=$AO$3,IF(CW387&gt;0,"F",0),IF($I387=1,IF(INT(CW387)&gt;INT(CV387),"F","R"),IF(CV387-INT(CV387)&lt;=$I387,IF(AND(CV387-INT(CV387)&gt;0,INT((CW387-INT(CW387))/$I390)&gt;INT((CV387-INT(CV387))/$I390)),"F","R"),0))))</f>
        <v>0</v>
      </c>
      <c r="CX388" s="964">
        <f>IF(OR(CX387=0,SUM($Q390:CW390)=$BD$2),0,IF($H361&lt;=$AO$3,IF(CX387&gt;0,"F",0),IF($I387=1,IF(INT(CX387)&gt;INT(CW387),"F","R"),IF(CW387-INT(CW387)&lt;=$I387,IF(AND(CW387-INT(CW387)&gt;0,INT((CX387-INT(CX387))/$I390)&gt;INT((CW387-INT(CW387))/$I390)),"F","R"),0))))</f>
        <v>0</v>
      </c>
      <c r="CY388" s="964">
        <f>IF(OR(CY387=0,SUM($Q390:CX390)=$BD$2),0,IF($H361&lt;=$AO$3,IF(CY387&gt;0,"F",0),IF($I387=1,IF(INT(CY387)&gt;INT(CX387),"F","R"),IF(CX387-INT(CX387)&lt;=$I387,IF(AND(CX387-INT(CX387)&gt;0,INT((CY387-INT(CY387))/$I390)&gt;INT((CX387-INT(CX387))/$I390)),"F","R"),0))))</f>
        <v>0</v>
      </c>
      <c r="CZ388" s="964">
        <f>IF(OR(CZ387=0,SUM($Q390:CY390)=$BD$2),0,IF($H361&lt;=$AO$3,IF(CZ387&gt;0,"F",0),IF($I387=1,IF(INT(CZ387)&gt;INT(CY387),"F","R"),IF(CY387-INT(CY387)&lt;=$I387,IF(AND(CY387-INT(CY387)&gt;0,INT((CZ387-INT(CZ387))/$I390)&gt;INT((CY387-INT(CY387))/$I390)),"F","R"),0))))</f>
        <v>0</v>
      </c>
      <c r="DA388" s="964">
        <f>IF(OR(DA387=0,SUM($Q390:CZ390)=$BD$2),0,IF($H361&lt;=$AO$3,IF(DA387&gt;0,"F",0),IF($I387=1,IF(INT(DA387)&gt;INT(CZ387),"F","R"),IF(CZ387-INT(CZ387)&lt;=$I387,IF(AND(CZ387-INT(CZ387)&gt;0,INT((DA387-INT(DA387))/$I390)&gt;INT((CZ387-INT(CZ387))/$I390)),"F","R"),0))))</f>
        <v>0</v>
      </c>
      <c r="DB388" s="964">
        <f>IF(OR(DB387=0,SUM($Q390:DA390)=$BD$2),0,IF($H361&lt;=$AO$3,IF(DB387&gt;0,"F",0),IF($I387=1,IF(INT(DB387)&gt;INT(DA387),"F","R"),IF(DA387-INT(DA387)&lt;=$I387,IF(AND(DA387-INT(DA387)&gt;0,INT((DB387-INT(DB387))/$I390)&gt;INT((DA387-INT(DA387))/$I390)),"F","R"),0))))</f>
        <v>0</v>
      </c>
      <c r="DC388" s="964">
        <f>IF(OR(DC387=0,SUM($Q390:DB390)=$BD$2),0,IF($H361&lt;=$AO$3,IF(DC387&gt;0,"F",0),IF($I387=1,IF(INT(DC387)&gt;INT(DB387),"F","R"),IF(DB387-INT(DB387)&lt;=$I387,IF(AND(DB387-INT(DB387)&gt;0,INT((DC387-INT(DC387))/$I390)&gt;INT((DB387-INT(DB387))/$I390)),"F","R"),0))))</f>
        <v>0</v>
      </c>
      <c r="DD388" s="964">
        <f>IF(OR(DD387=0,SUM($Q390:DC390)=$BD$2),0,IF($H361&lt;=$AO$3,IF(DD387&gt;0,"F",0),IF($I387=1,IF(INT(DD387)&gt;INT(DC387),"F","R"),IF(DC387-INT(DC387)&lt;=$I387,IF(AND(DC387-INT(DC387)&gt;0,INT((DD387-INT(DD387))/$I390)&gt;INT((DC387-INT(DC387))/$I390)),"F","R"),0))))</f>
        <v>0</v>
      </c>
      <c r="DE388" s="964">
        <f>IF(OR(DE387=0,SUM($Q390:DD390)=$BD$2),0,IF($H361&lt;=$AO$3,IF(DE387&gt;0,"F",0),IF($I387=1,IF(INT(DE387)&gt;INT(DD387),"F","R"),IF(DD387-INT(DD387)&lt;=$I387,IF(AND(DD387-INT(DD387)&gt;0,INT((DE387-INT(DE387))/$I390)&gt;INT((DD387-INT(DD387))/$I390)),"F","R"),0))))</f>
        <v>0</v>
      </c>
      <c r="DF388" s="964">
        <f>IF(OR(DF387=0,SUM($Q390:DE390)=$BD$2),0,IF($H361&lt;=$AO$3,IF(DF387&gt;0,"F",0),IF($I387=1,IF(INT(DF387)&gt;INT(DE387),"F","R"),IF(DE387-INT(DE387)&lt;=$I387,IF(AND(DE387-INT(DE387)&gt;0,INT((DF387-INT(DF387))/$I390)&gt;INT((DE387-INT(DE387))/$I390)),"F","R"),0))))</f>
        <v>0</v>
      </c>
      <c r="DG388" s="964">
        <f>IF(OR(DG387=0,SUM($Q390:DF390)=$BD$2),0,IF($H361&lt;=$AO$3,IF(DG387&gt;0,"F",0),IF($I387=1,IF(INT(DG387)&gt;INT(DF387),"F","R"),IF(DF387-INT(DF387)&lt;=$I387,IF(AND(DF387-INT(DF387)&gt;0,INT((DG387-INT(DG387))/$I390)&gt;INT((DF387-INT(DF387))/$I390)),"F","R"),0))))</f>
        <v>0</v>
      </c>
      <c r="DH388" s="964">
        <f>IF(OR(DH387=0,SUM($Q390:DG390)=$BD$2),0,IF($H361&lt;=$AO$3,IF(DH387&gt;0,"F",0),IF($I387=1,IF(INT(DH387)&gt;INT(DG387),"F","R"),IF(DG387-INT(DG387)&lt;=$I387,IF(AND(DG387-INT(DG387)&gt;0,INT((DH387-INT(DH387))/$I390)&gt;INT((DG387-INT(DG387))/$I390)),"F","R"),0))))</f>
        <v>0</v>
      </c>
      <c r="DI388" s="964">
        <f>IF(OR(DI387=0,SUM($Q390:DH390)=$BD$2),0,IF($H361&lt;=$AO$3,IF(DI387&gt;0,"F",0),IF($I387=1,IF(INT(DI387)&gt;INT(DH387),"F","R"),IF(DH387-INT(DH387)&lt;=$I387,IF(AND(DH387-INT(DH387)&gt;0,INT((DI387-INT(DI387))/$I390)&gt;INT((DH387-INT(DH387))/$I390)),"F","R"),0))))</f>
        <v>0</v>
      </c>
      <c r="DJ388" s="964">
        <f>IF(OR(DJ387=0,SUM($Q390:DI390)=$BD$2),0,IF($H361&lt;=$AO$3,IF(DJ387&gt;0,"F",0),IF($I387=1,IF(INT(DJ387)&gt;INT(DI387),"F","R"),IF(DI387-INT(DI387)&lt;=$I387,IF(AND(DI387-INT(DI387)&gt;0,INT((DJ387-INT(DJ387))/$I390)&gt;INT((DI387-INT(DI387))/$I390)),"F","R"),0))))</f>
        <v>0</v>
      </c>
      <c r="DK388" s="964">
        <f>IF(OR(DK387=0,SUM($Q390:DJ390)=$BD$2),0,IF($H361&lt;=$AO$3,IF(DK387&gt;0,"F",0),IF($I387=1,IF(INT(DK387)&gt;INT(DJ387),"F","R"),IF(DJ387-INT(DJ387)&lt;=$I387,IF(AND(DJ387-INT(DJ387)&gt;0,INT((DK387-INT(DK387))/$I390)&gt;INT((DJ387-INT(DJ387))/$I390)),"F","R"),0))))</f>
        <v>0</v>
      </c>
      <c r="DL388" s="964">
        <f>IF(OR(DL387=0,SUM($Q390:DK390)=$BD$2),0,IF($H361&lt;=$AO$3,IF(DL387&gt;0,"F",0),IF($I387=1,IF(INT(DL387)&gt;INT(DK387),"F","R"),IF(DK387-INT(DK387)&lt;=$I387,IF(AND(DK387-INT(DK387)&gt;0,INT((DL387-INT(DL387))/$I390)&gt;INT((DK387-INT(DK387))/$I390)),"F","R"),0))))</f>
        <v>0</v>
      </c>
      <c r="DM388" s="964">
        <f>IF(OR(DM387=0,SUM($Q390:DL390)=$BD$2),0,IF($H361&lt;=$AO$3,IF(DM387&gt;0,"F",0),IF($I387=1,IF(INT(DM387)&gt;INT(DL387),"F","R"),IF(DL387-INT(DL387)&lt;=$I387,IF(AND(DL387-INT(DL387)&gt;0,INT((DM387-INT(DM387))/$I390)&gt;INT((DL387-INT(DL387))/$I390)),"F","R"),0))))</f>
        <v>0</v>
      </c>
      <c r="DN388" s="964">
        <f>IF(OR(DN387=0,SUM($Q390:DM390)=$BD$2),0,IF($H361&lt;=$AO$3,IF(DN387&gt;0,"F",0),IF($I387=1,IF(INT(DN387)&gt;INT(DM387),"F","R"),IF(DM387-INT(DM387)&lt;=$I387,IF(AND(DM387-INT(DM387)&gt;0,INT((DN387-INT(DN387))/$I390)&gt;INT((DM387-INT(DM387))/$I390)),"F","R"),0))))</f>
        <v>0</v>
      </c>
      <c r="DO388" s="964">
        <f>IF(OR(DO387=0,SUM($Q390:DN390)=$BD$2),0,IF($H361&lt;=$AO$3,IF(DO387&gt;0,"F",0),IF($I387=1,IF(INT(DO387)&gt;INT(DN387),"F","R"),IF(DN387-INT(DN387)&lt;=$I387,IF(AND(DN387-INT(DN387)&gt;0,INT((DO387-INT(DO387))/$I390)&gt;INT((DN387-INT(DN387))/$I390)),"F","R"),0))))</f>
        <v>0</v>
      </c>
      <c r="DP388" s="964">
        <f>IF(OR(DP387=0,SUM($Q390:DO390)=$BD$2),0,IF($H361&lt;=$AO$3,IF(DP387&gt;0,"F",0),IF($I387=1,IF(INT(DP387)&gt;INT(DO387),"F","R"),IF(DO387-INT(DO387)&lt;=$I387,IF(AND(DO387-INT(DO387)&gt;0,INT((DP387-INT(DP387))/$I390)&gt;INT((DO387-INT(DO387))/$I390)),"F","R"),0))))</f>
        <v>0</v>
      </c>
      <c r="DQ388" s="964">
        <f>IF(OR(DQ387=0,SUM($Q390:DP390)=$BD$2),0,IF($H361&lt;=$AO$3,IF(DQ387&gt;0,"F",0),IF($I387=1,IF(INT(DQ387)&gt;INT(DP387),"F","R"),IF(DP387-INT(DP387)&lt;=$I387,IF(AND(DP387-INT(DP387)&gt;0,INT((DQ387-INT(DQ387))/$I390)&gt;INT((DP387-INT(DP387))/$I390)),"F","R"),0))))</f>
        <v>0</v>
      </c>
      <c r="DR388" s="964">
        <f>IF(OR(DR387=0,SUM($Q390:DQ390)=$BD$2),0,IF($H361&lt;=$AO$3,IF(DR387&gt;0,"F",0),IF($I387=1,IF(INT(DR387)&gt;INT(DQ387),"F","R"),IF(DQ387-INT(DQ387)&lt;=$I387,IF(AND(DQ387-INT(DQ387)&gt;0,INT((DR387-INT(DR387))/$I390)&gt;INT((DQ387-INT(DQ387))/$I390)),"F","R"),0))))</f>
        <v>0</v>
      </c>
      <c r="DS388" s="964">
        <f>IF(OR(DS387=0,SUM($Q390:DR390)=$BD$2),0,IF($H361&lt;=$AO$3,IF(DS387&gt;0,"F",0),IF($I387=1,IF(INT(DS387)&gt;INT(DR387),"F","R"),IF(DR387-INT(DR387)&lt;=$I387,IF(AND(DR387-INT(DR387)&gt;0,INT((DS387-INT(DS387))/$I390)&gt;INT((DR387-INT(DR387))/$I390)),"F","R"),0))))</f>
        <v>0</v>
      </c>
      <c r="DT388" s="964">
        <f>IF(OR(DT387=0,SUM($Q390:DS390)=$BD$2),0,IF($H361&lt;=$AO$3,IF(DT387&gt;0,"F",0),IF($I387=1,IF(INT(DT387)&gt;INT(DS387),"F","R"),IF(DS387-INT(DS387)&lt;=$I387,IF(AND(DS387-INT(DS387)&gt;0,INT((DT387-INT(DT387))/$I390)&gt;INT((DS387-INT(DS387))/$I390)),"F","R"),0))))</f>
        <v>0</v>
      </c>
      <c r="DU388" s="964">
        <f>IF(OR(DU387=0,SUM($Q390:DT390)=$BD$2),0,IF($H361&lt;=$AO$3,IF(DU387&gt;0,"F",0),IF($I387=1,IF(INT(DU387)&gt;INT(DT387),"F","R"),IF(DT387-INT(DT387)&lt;=$I387,IF(AND(DT387-INT(DT387)&gt;0,INT((DU387-INT(DU387))/$I390)&gt;INT((DT387-INT(DT387))/$I390)),"F","R"),0))))</f>
        <v>0</v>
      </c>
      <c r="DV388" s="964">
        <f>IF(OR(DV387=0,SUM($Q390:DU390)=$BD$2),0,IF($H361&lt;=$AO$3,IF(DV387&gt;0,"F",0),IF($I387=1,IF(INT(DV387)&gt;INT(DU387),"F","R"),IF(DU387-INT(DU387)&lt;=$I387,IF(AND(DU387-INT(DU387)&gt;0,INT((DV387-INT(DV387))/$I390)&gt;INT((DU387-INT(DU387))/$I390)),"F","R"),0))))</f>
        <v>0</v>
      </c>
      <c r="DW388" s="964">
        <f>IF(OR(DW387=0,SUM($Q390:DV390)=$BD$2),0,IF($H361&lt;=$AO$3,IF(DW387&gt;0,"F",0),IF($I387=1,IF(INT(DW387)&gt;INT(DV387),"F","R"),IF(DV387-INT(DV387)&lt;=$I387,IF(AND(DV387-INT(DV387)&gt;0,INT((DW387-INT(DW387))/$I390)&gt;INT((DV387-INT(DV387))/$I390)),"F","R"),0))))</f>
        <v>0</v>
      </c>
      <c r="DX388" s="964">
        <f>IF(OR(DX387=0,SUM($Q390:DW390)=$BD$2),0,IF($H361&lt;=$AO$3,IF(DX387&gt;0,"F",0),IF($I387=1,IF(INT(DX387)&gt;INT(DW387),"F","R"),IF(DW387-INT(DW387)&lt;=$I387,IF(AND(DW387-INT(DW387)&gt;0,INT((DX387-INT(DX387))/$I390)&gt;INT((DW387-INT(DW387))/$I390)),"F","R"),0))))</f>
        <v>0</v>
      </c>
      <c r="DY388" s="964">
        <f>IF(OR(DY387=0,SUM($Q390:DX390)=$BD$2),0,IF($H361&lt;=$AO$3,IF(DY387&gt;0,"F",0),IF($I387=1,IF(INT(DY387)&gt;INT(DX387),"F","R"),IF(DX387-INT(DX387)&lt;=$I387,IF(AND(DX387-INT(DX387)&gt;0,INT((DY387-INT(DY387))/$I390)&gt;INT((DX387-INT(DX387))/$I390)),"F","R"),0))))</f>
        <v>0</v>
      </c>
      <c r="DZ388" s="964">
        <f>IF(OR(DZ387=0,SUM($Q390:DY390)=$BD$2),0,IF($H361&lt;=$AO$3,IF(DZ387&gt;0,"F",0),IF($I387=1,IF(INT(DZ387)&gt;INT(DY387),"F","R"),IF(DY387-INT(DY387)&lt;=$I387,IF(AND(DY387-INT(DY387)&gt;0,INT((DZ387-INT(DZ387))/$I390)&gt;INT((DY387-INT(DY387))/$I390)),"F","R"),0))))</f>
        <v>0</v>
      </c>
      <c r="EA388" s="964">
        <f>IF(OR(EA387=0,SUM($Q390:DZ390)=$BD$2),0,IF($H361&lt;=$AO$3,IF(EA387&gt;0,"F",0),IF($I387=1,IF(INT(EA387)&gt;INT(DZ387),"F","R"),IF(DZ387-INT(DZ387)&lt;=$I387,IF(AND(DZ387-INT(DZ387)&gt;0,INT((EA387-INT(EA387))/$I390)&gt;INT((DZ387-INT(DZ387))/$I390)),"F","R"),0))))</f>
        <v>0</v>
      </c>
      <c r="EB388" s="964">
        <f>IF(OR(EB387=0,SUM($Q390:EA390)=$BD$2),0,IF($H361&lt;=$AO$3,IF(EB387&gt;0,"F",0),IF($I387=1,IF(INT(EB387)&gt;INT(EA387),"F","R"),IF(EA387-INT(EA387)&lt;=$I387,IF(AND(EA387-INT(EA387)&gt;0,INT((EB387-INT(EB387))/$I390)&gt;INT((EA387-INT(EA387))/$I390)),"F","R"),0))))</f>
        <v>0</v>
      </c>
      <c r="EC388" s="964">
        <f>IF(OR(EC387=0,SUM($Q390:EB390)=$BD$2),0,IF($H361&lt;=$AO$3,IF(EC387&gt;0,"F",0),IF($I387=1,IF(INT(EC387)&gt;INT(EB387),"F","R"),IF(EB387-INT(EB387)&lt;=$I387,IF(AND(EB387-INT(EB387)&gt;0,INT((EC387-INT(EC387))/$I390)&gt;INT((EB387-INT(EB387))/$I390)),"F","R"),0))))</f>
        <v>0</v>
      </c>
      <c r="ED388" s="964">
        <f>IF(OR(ED387=0,SUM($Q390:EC390)=$BD$2),0,IF($H361&lt;=$AO$3,IF(ED387&gt;0,"F",0),IF($I387=1,IF(INT(ED387)&gt;INT(EC387),"F","R"),IF(EC387-INT(EC387)&lt;=$I387,IF(AND(EC387-INT(EC387)&gt;0,INT((ED387-INT(ED387))/$I390)&gt;INT((EC387-INT(EC387))/$I390)),"F","R"),0))))</f>
        <v>0</v>
      </c>
      <c r="EE388" s="964">
        <f>IF(OR(EE387=0,SUM($Q390:ED390)=$BD$2),0,IF($H361&lt;=$AO$3,IF(EE387&gt;0,"F",0),IF($I387=1,IF(INT(EE387)&gt;INT(ED387),"F","R"),IF(ED387-INT(ED387)&lt;=$I387,IF(AND(ED387-INT(ED387)&gt;0,INT((EE387-INT(EE387))/$I390)&gt;INT((ED387-INT(ED387))/$I390)),"F","R"),0))))</f>
        <v>0</v>
      </c>
      <c r="EF388" s="964">
        <f>IF(OR(EF387=0,SUM($Q390:EE390)=$BD$2),0,IF($H361&lt;=$AO$3,IF(EF387&gt;0,"F",0),IF($I387=1,IF(INT(EF387)&gt;INT(EE387),"F","R"),IF(EE387-INT(EE387)&lt;=$I387,IF(AND(EE387-INT(EE387)&gt;0,INT((EF387-INT(EF387))/$I390)&gt;INT((EE387-INT(EE387))/$I390)),"F","R"),0))))</f>
        <v>0</v>
      </c>
      <c r="EG388" s="964">
        <f>IF(OR(EG387=0,SUM($Q390:EF390)=$BD$2),0,IF($H361&lt;=$AO$3,IF(EG387&gt;0,"F",0),IF($I387=1,IF(INT(EG387)&gt;INT(EF387),"F","R"),IF(EF387-INT(EF387)&lt;=$I387,IF(AND(EF387-INT(EF387)&gt;0,INT((EG387-INT(EG387))/$I390)&gt;INT((EF387-INT(EF387))/$I390)),"F","R"),0))))</f>
        <v>0</v>
      </c>
      <c r="EH388" s="964">
        <f>IF(OR(EH387=0,SUM($Q390:EG390)=$BD$2),0,IF($H361&lt;=$AO$3,IF(EH387&gt;0,"F",0),IF($I387=1,IF(INT(EH387)&gt;INT(EG387),"F","R"),IF(EG387-INT(EG387)&lt;=$I387,IF(AND(EG387-INT(EG387)&gt;0,INT((EH387-INT(EH387))/$I390)&gt;INT((EG387-INT(EG387))/$I390)),"F","R"),0))))</f>
        <v>0</v>
      </c>
      <c r="EI388" s="964">
        <f>IF(OR(EI387=0,SUM($Q390:EH390)=$BD$2),0,IF($H361&lt;=$AO$3,IF(EI387&gt;0,"F",0),IF($I387=1,IF(INT(EI387)&gt;INT(EH387),"F","R"),IF(EH387-INT(EH387)&lt;=$I387,IF(AND(EH387-INT(EH387)&gt;0,INT((EI387-INT(EI387))/$I390)&gt;INT((EH387-INT(EH387))/$I390)),"F","R"),0))))</f>
        <v>0</v>
      </c>
      <c r="EJ388" s="964">
        <f>IF(OR(EJ387=0,SUM($Q390:EI390)=$BD$2),0,IF($H361&lt;=$AO$3,IF(EJ387&gt;0,"F",0),IF($I387=1,IF(INT(EJ387)&gt;INT(EI387),"F","R"),IF(EI387-INT(EI387)&lt;=$I387,IF(AND(EI387-INT(EI387)&gt;0,INT((EJ387-INT(EJ387))/$I390)&gt;INT((EI387-INT(EI387))/$I390)),"F","R"),0))))</f>
        <v>0</v>
      </c>
      <c r="EK388" s="964">
        <f>IF(OR(EK387=0,SUM($Q390:EJ390)=$BD$2),0,IF($H361&lt;=$AO$3,IF(EK387&gt;0,"F",0),IF($I387=1,IF(INT(EK387)&gt;INT(EJ387),"F","R"),IF(EJ387-INT(EJ387)&lt;=$I387,IF(AND(EJ387-INT(EJ387)&gt;0,INT((EK387-INT(EK387))/$I390)&gt;INT((EJ387-INT(EJ387))/$I390)),"F","R"),0))))</f>
        <v>0</v>
      </c>
      <c r="EL388" s="964">
        <f>IF(OR(EL387=0,SUM($Q390:EK390)=$BD$2),0,IF($H361&lt;=$AO$3,IF(EL387&gt;0,"F",0),IF($I387=1,IF(INT(EL387)&gt;INT(EK387),"F","R"),IF(EK387-INT(EK387)&lt;=$I387,IF(AND(EK387-INT(EK387)&gt;0,INT((EL387-INT(EL387))/$I390)&gt;INT((EK387-INT(EK387))/$I390)),"F","R"),0))))</f>
        <v>0</v>
      </c>
      <c r="EM388" s="964">
        <f>IF(OR(EM387=0,SUM($Q390:EL390)=$BD$2),0,IF($H361&lt;=$AO$3,IF(EM387&gt;0,"F",0),IF($I387=1,IF(INT(EM387)&gt;INT(EL387),"F","R"),IF(EL387-INT(EL387)&lt;=$I387,IF(AND(EL387-INT(EL387)&gt;0,INT((EM387-INT(EM387))/$I390)&gt;INT((EL387-INT(EL387))/$I390)),"F","R"),0))))</f>
        <v>0</v>
      </c>
      <c r="EN388" s="964">
        <f>IF(OR(EN387=0,SUM($Q390:EM390)=$BD$2),0,IF($H361&lt;=$AO$3,IF(EN387&gt;0,"F",0),IF($I387=1,IF(INT(EN387)&gt;INT(EM387),"F","R"),IF(EM387-INT(EM387)&lt;=$I387,IF(AND(EM387-INT(EM387)&gt;0,INT((EN387-INT(EN387))/$I390)&gt;INT((EM387-INT(EM387))/$I390)),"F","R"),0))))</f>
        <v>0</v>
      </c>
      <c r="EO388" s="964">
        <f>IF(OR(EO387=0,SUM($Q390:EN390)=$BD$2),0,IF($H361&lt;=$AO$3,IF(EO387&gt;0,"F",0),IF($I387=1,IF(INT(EO387)&gt;INT(EN387),"F","R"),IF(EN387-INT(EN387)&lt;=$I387,IF(AND(EN387-INT(EN387)&gt;0,INT((EO387-INT(EO387))/$I390)&gt;INT((EN387-INT(EN387))/$I390)),"F","R"),0))))</f>
        <v>0</v>
      </c>
      <c r="EP388" s="964">
        <f>IF(OR(EP387=0,SUM($Q390:EO390)=$BD$2),0,IF($H361&lt;=$AO$3,IF(EP387&gt;0,"F",0),IF($I387=1,IF(INT(EP387)&gt;INT(EO387),"F","R"),IF(EO387-INT(EO387)&lt;=$I387,IF(AND(EO387-INT(EO387)&gt;0,INT((EP387-INT(EP387))/$I390)&gt;INT((EO387-INT(EO387))/$I390)),"F","R"),0))))</f>
        <v>0</v>
      </c>
      <c r="EQ388" s="964">
        <f>IF(OR(EQ387=0,SUM($Q390:EP390)=$BD$2),0,IF($H361&lt;=$AO$3,IF(EQ387&gt;0,"F",0),IF($I387=1,IF(INT(EQ387)&gt;INT(EP387),"F","R"),IF(EP387-INT(EP387)&lt;=$I387,IF(AND(EP387-INT(EP387)&gt;0,INT((EQ387-INT(EQ387))/$I390)&gt;INT((EP387-INT(EP387))/$I390)),"F","R"),0))))</f>
        <v>0</v>
      </c>
      <c r="ER388" s="964">
        <f>IF(OR(ER387=0,SUM($Q390:EQ390)=$BD$2),0,IF($H361&lt;=$AO$3,IF(ER387&gt;0,"F",0),IF($I387=1,IF(INT(ER387)&gt;INT(EQ387),"F","R"),IF(EQ387-INT(EQ387)&lt;=$I387,IF(AND(EQ387-INT(EQ387)&gt;0,INT((ER387-INT(ER387))/$I390)&gt;INT((EQ387-INT(EQ387))/$I390)),"F","R"),0))))</f>
        <v>0</v>
      </c>
      <c r="ES388" s="964">
        <f>IF(OR(ES387=0,SUM($Q390:ER390)=$BD$2),0,IF($H361&lt;=$AO$3,IF(ES387&gt;0,"F",0),IF($I387=1,IF(INT(ES387)&gt;INT(ER387),"F","R"),IF(ER387-INT(ER387)&lt;=$I387,IF(AND(ER387-INT(ER387)&gt;0,INT((ES387-INT(ES387))/$I390)&gt;INT((ER387-INT(ER387))/$I390)),"F","R"),0))))</f>
        <v>0</v>
      </c>
      <c r="ET388" s="964">
        <f>IF(OR(ET387=0,SUM($Q390:ES390)=$BD$2),0,IF($H361&lt;=$AO$3,IF(ET387&gt;0,"F",0),IF($I387=1,IF(INT(ET387)&gt;INT(ES387),"F","R"),IF(ES387-INT(ES387)&lt;=$I387,IF(AND(ES387-INT(ES387)&gt;0,INT((ET387-INT(ET387))/$I390)&gt;INT((ES387-INT(ES387))/$I390)),"F","R"),0))))</f>
        <v>0</v>
      </c>
      <c r="EU388" s="964">
        <f>IF(OR(EU387=0,SUM($Q390:ET390)=$BD$2),0,IF($H361&lt;=$AO$3,IF(EU387&gt;0,"F",0),IF($I387=1,IF(INT(EU387)&gt;INT(ET387),"F","R"),IF(ET387-INT(ET387)&lt;=$I387,IF(AND(ET387-INT(ET387)&gt;0,INT((EU387-INT(EU387))/$I390)&gt;INT((ET387-INT(ET387))/$I390)),"F","R"),0))))</f>
        <v>0</v>
      </c>
      <c r="EV388" s="964">
        <f>IF(OR(EV387=0,SUM($Q390:EU390)=$BD$2),0,IF($H361&lt;=$AO$3,IF(EV387&gt;0,"F",0),IF($I387=1,IF(INT(EV387)&gt;INT(EU387),"F","R"),IF(EU387-INT(EU387)&lt;=$I387,IF(AND(EU387-INT(EU387)&gt;0,INT((EV387-INT(EV387))/$I390)&gt;INT((EU387-INT(EU387))/$I390)),"F","R"),0))))</f>
        <v>0</v>
      </c>
      <c r="EW388" s="964">
        <f>IF(OR(EW387=0,SUM($Q390:EV390)=$BD$2),0,IF($H361&lt;=$AO$3,IF(EW387&gt;0,"F",0),IF($I387=1,IF(INT(EW387)&gt;INT(EV387),"F","R"),IF(EV387-INT(EV387)&lt;=$I387,IF(AND(EV387-INT(EV387)&gt;0,INT((EW387-INT(EW387))/$I390)&gt;INT((EV387-INT(EV387))/$I390)),"F","R"),0))))</f>
        <v>0</v>
      </c>
      <c r="EX388" s="964">
        <f>IF(OR(EX387=0,SUM($Q390:EW390)=$BD$2),0,IF($H361&lt;=$AO$3,IF(EX387&gt;0,"F",0),IF($I387=1,IF(INT(EX387)&gt;INT(EW387),"F","R"),IF(EW387-INT(EW387)&lt;=$I387,IF(AND(EW387-INT(EW387)&gt;0,INT((EX387-INT(EX387))/$I390)&gt;INT((EW387-INT(EW387))/$I390)),"F","R"),0))))</f>
        <v>0</v>
      </c>
      <c r="EY388" s="964">
        <f>IF(OR(EY387=0,SUM($Q390:EX390)=$BD$2),0,IF($H361&lt;=$AO$3,IF(EY387&gt;0,"F",0),IF($I387=1,IF(INT(EY387)&gt;INT(EX387),"F","R"),IF(EX387-INT(EX387)&lt;=$I387,IF(AND(EX387-INT(EX387)&gt;0,INT((EY387-INT(EY387))/$I390)&gt;INT((EX387-INT(EX387))/$I390)),"F","R"),0))))</f>
        <v>0</v>
      </c>
      <c r="EZ388" s="964">
        <f>IF(OR(EZ387=0,SUM($Q390:EY390)=$BD$2),0,IF($H361&lt;=$AO$3,IF(EZ387&gt;0,"F",0),IF($I387=1,IF(INT(EZ387)&gt;INT(EY387),"F","R"),IF(EY387-INT(EY387)&lt;=$I387,IF(AND(EY387-INT(EY387)&gt;0,INT((EZ387-INT(EZ387))/$I390)&gt;INT((EY387-INT(EY387))/$I390)),"F","R"),0))))</f>
        <v>0</v>
      </c>
      <c r="FA388" s="964">
        <f>IF(OR(FA387=0,SUM($Q390:EZ390)=$BD$2),0,IF($H361&lt;=$AO$3,IF(FA387&gt;0,"F",0),IF($I387=1,IF(INT(FA387)&gt;INT(EZ387),"F","R"),IF(EZ387-INT(EZ387)&lt;=$I387,IF(AND(EZ387-INT(EZ387)&gt;0,INT((FA387-INT(FA387))/$I390)&gt;INT((EZ387-INT(EZ387))/$I390)),"F","R"),0))))</f>
        <v>0</v>
      </c>
      <c r="FB388" s="964">
        <f>IF(OR(FB387=0,SUM($Q390:FA390)=$BD$2),0,IF($H361&lt;=$AO$3,IF(FB387&gt;0,"F",0),IF($I387=1,IF(INT(FB387)&gt;INT(FA387),"F","R"),IF(FA387-INT(FA387)&lt;=$I387,IF(AND(FA387-INT(FA387)&gt;0,INT((FB387-INT(FB387))/$I390)&gt;INT((FA387-INT(FA387))/$I390)),"F","R"),0))))</f>
        <v>0</v>
      </c>
      <c r="FC388" s="964">
        <f>IF(OR(FC387=0,SUM($Q390:FB390)=$BD$2),0,IF($H361&lt;=$AO$3,IF(FC387&gt;0,"F",0),IF($I387=1,IF(INT(FC387)&gt;INT(FB387),"F","R"),IF(FB387-INT(FB387)&lt;=$I387,IF(AND(FB387-INT(FB387)&gt;0,INT((FC387-INT(FC387))/$I390)&gt;INT((FB387-INT(FB387))/$I390)),"F","R"),0))))</f>
        <v>0</v>
      </c>
      <c r="FD388" s="964">
        <f>IF(OR(FD387=0,SUM($Q390:FC390)=$BD$2),0,IF($H361&lt;=$AO$3,IF(FD387&gt;0,"F",0),IF($I387=1,IF(INT(FD387)&gt;INT(FC387),"F","R"),IF(FC387-INT(FC387)&lt;=$I387,IF(AND(FC387-INT(FC387)&gt;0,INT((FD387-INT(FD387))/$I390)&gt;INT((FC387-INT(FC387))/$I390)),"F","R"),0))))</f>
        <v>0</v>
      </c>
      <c r="FE388" s="964">
        <f>IF(OR(FE387=0,SUM($Q390:FD390)=$BD$2),0,IF($H361&lt;=$AO$3,IF(FE387&gt;0,"F",0),IF($I387=1,IF(INT(FE387)&gt;INT(FD387),"F","R"),IF(FD387-INT(FD387)&lt;=$I387,IF(AND(FD387-INT(FD387)&gt;0,INT((FE387-INT(FE387))/$I390)&gt;INT((FD387-INT(FD387))/$I390)),"F","R"),0))))</f>
        <v>0</v>
      </c>
      <c r="FF388" s="964">
        <f>IF(OR(FF387=0,SUM($Q390:FE390)=$BD$2),0,IF($H361&lt;=$AO$3,IF(FF387&gt;0,"F",0),IF($I387=1,IF(INT(FF387)&gt;INT(FE387),"F","R"),IF(FE387-INT(FE387)&lt;=$I387,IF(AND(FE387-INT(FE387)&gt;0,INT((FF387-INT(FF387))/$I390)&gt;INT((FE387-INT(FE387))/$I390)),"F","R"),0))))</f>
        <v>0</v>
      </c>
      <c r="FG388" s="964">
        <f>IF(OR(FG387=0,SUM($Q390:FF390)=$BD$2),0,IF($H361&lt;=$AO$3,IF(FG387&gt;0,"F",0),IF($I387=1,IF(INT(FG387)&gt;INT(FF387),"F","R"),IF(FF387-INT(FF387)&lt;=$I387,IF(AND(FF387-INT(FF387)&gt;0,INT((FG387-INT(FG387))/$I390)&gt;INT((FF387-INT(FF387))/$I390)),"F","R"),0))))</f>
        <v>0</v>
      </c>
      <c r="FH388" s="964">
        <f>IF(OR(FH387=0,SUM($Q390:FG390)=$BD$2),0,IF($H361&lt;=$AO$3,IF(FH387&gt;0,"F",0),IF($I387=1,IF(INT(FH387)&gt;INT(FG387),"F","R"),IF(FG387-INT(FG387)&lt;=$I387,IF(AND(FG387-INT(FG387)&gt;0,INT((FH387-INT(FH387))/$I390)&gt;INT((FG387-INT(FG387))/$I390)),"F","R"),0))))</f>
        <v>0</v>
      </c>
      <c r="FI388" s="964">
        <f>IF(OR(FI387=0,SUM($Q390:FH390)=$BD$2),0,IF($H361&lt;=$AO$3,IF(FI387&gt;0,"F",0),IF($I387=1,IF(INT(FI387)&gt;INT(FH387),"F","R"),IF(FH387-INT(FH387)&lt;=$I387,IF(AND(FH387-INT(FH387)&gt;0,INT((FI387-INT(FI387))/$I390)&gt;INT((FH387-INT(FH387))/$I390)),"F","R"),0))))</f>
        <v>0</v>
      </c>
      <c r="FJ388" s="964">
        <f>IF(OR(FJ387=0,SUM($Q390:FI390)=$BD$2),0,IF($H361&lt;=$AO$3,IF(FJ387&gt;0,"F",0),IF($I387=1,IF(INT(FJ387)&gt;INT(FI387),"F","R"),IF(FI387-INT(FI387)&lt;=$I387,IF(AND(FI387-INT(FI387)&gt;0,INT((FJ387-INT(FJ387))/$I390)&gt;INT((FI387-INT(FI387))/$I390)),"F","R"),0))))</f>
        <v>0</v>
      </c>
      <c r="FK388" s="964">
        <f>IF(OR(FK387=0,SUM($Q390:FJ390)=$BD$2),0,IF($H361&lt;=$AO$3,IF(FK387&gt;0,"F",0),IF($I387=1,IF(INT(FK387)&gt;INT(FJ387),"F","R"),IF(FJ387-INT(FJ387)&lt;=$I387,IF(AND(FJ387-INT(FJ387)&gt;0,INT((FK387-INT(FK387))/$I390)&gt;INT((FJ387-INT(FJ387))/$I390)),"F","R"),0))))</f>
        <v>0</v>
      </c>
      <c r="FL388" s="964">
        <f>IF(OR(FL387=0,SUM($Q390:FK390)=$BD$2),0,IF($H361&lt;=$AO$3,IF(FL387&gt;0,"F",0),IF($I387=1,IF(INT(FL387)&gt;INT(FK387),"F","R"),IF(FK387-INT(FK387)&lt;=$I387,IF(AND(FK387-INT(FK387)&gt;0,INT((FL387-INT(FL387))/$I390)&gt;INT((FK387-INT(FK387))/$I390)),"F","R"),0))))</f>
        <v>0</v>
      </c>
      <c r="FM388" s="964">
        <f>IF(OR(FM387=0,SUM($Q390:FL390)=$BD$2),0,IF($H361&lt;=$AO$3,IF(FM387&gt;0,"F",0),IF($I387=1,IF(INT(FM387)&gt;INT(FL387),"F","R"),IF(FL387-INT(FL387)&lt;=$I387,IF(AND(FL387-INT(FL387)&gt;0,INT((FM387-INT(FM387))/$I390)&gt;INT((FL387-INT(FL387))/$I390)),"F","R"),0))))</f>
        <v>0</v>
      </c>
      <c r="FN388" s="964">
        <f>IF(OR(FN387=0,SUM($Q390:FM390)=$BD$2),0,IF($H361&lt;=$AO$3,IF(FN387&gt;0,"F",0),IF($I387=1,IF(INT(FN387)&gt;INT(FM387),"F","R"),IF(FM387-INT(FM387)&lt;=$I387,IF(AND(FM387-INT(FM387)&gt;0,INT((FN387-INT(FN387))/$I390)&gt;INT((FM387-INT(FM387))/$I390)),"F","R"),0))))</f>
        <v>0</v>
      </c>
      <c r="FO388" s="964">
        <f>IF(OR(FO387=0,SUM($Q390:FN390)=$BD$2),0,IF($H361&lt;=$AO$3,IF(FO387&gt;0,"F",0),IF($I387=1,IF(INT(FO387)&gt;INT(FN387),"F","R"),IF(FN387-INT(FN387)&lt;=$I387,IF(AND(FN387-INT(FN387)&gt;0,INT((FO387-INT(FO387))/$I390)&gt;INT((FN387-INT(FN387))/$I390)),"F","R"),0))))</f>
        <v>0</v>
      </c>
      <c r="FP388" s="964">
        <f>IF(OR(FP387=0,SUM($Q390:FO390)=$BD$2),0,IF($H361&lt;=$AO$3,IF(FP387&gt;0,"F",0),IF($I387=1,IF(INT(FP387)&gt;INT(FO387),"F","R"),IF(FO387-INT(FO387)&lt;=$I387,IF(AND(FO387-INT(FO387)&gt;0,INT((FP387-INT(FP387))/$I390)&gt;INT((FO387-INT(FO387))/$I390)),"F","R"),0))))</f>
        <v>0</v>
      </c>
      <c r="FQ388" s="964">
        <f>IF(OR(FQ387=0,SUM($Q390:FP390)=$BD$2),0,IF($H361&lt;=$AO$3,IF(FQ387&gt;0,"F",0),IF($I387=1,IF(INT(FQ387)&gt;INT(FP387),"F","R"),IF(FP387-INT(FP387)&lt;=$I387,IF(AND(FP387-INT(FP387)&gt;0,INT((FQ387-INT(FQ387))/$I390)&gt;INT((FP387-INT(FP387))/$I390)),"F","R"),0))))</f>
        <v>0</v>
      </c>
      <c r="FR388" s="964">
        <f>IF(OR(FR387=0,SUM($Q390:FQ390)=$BD$2),0,IF($H361&lt;=$AO$3,IF(FR387&gt;0,"F",0),IF($I387=1,IF(INT(FR387)&gt;INT(FQ387),"F","R"),IF(FQ387-INT(FQ387)&lt;=$I387,IF(AND(FQ387-INT(FQ387)&gt;0,INT((FR387-INT(FR387))/$I390)&gt;INT((FQ387-INT(FQ387))/$I390)),"F","R"),0))))</f>
        <v>0</v>
      </c>
      <c r="FS388" s="964">
        <f>IF(OR(FS387=0,SUM($Q390:FR390)=$BD$2),0,IF($H361&lt;=$AO$3,IF(FS387&gt;0,"F",0),IF($I387=1,IF(INT(FS387)&gt;INT(FR387),"F","R"),IF(FR387-INT(FR387)&lt;=$I387,IF(AND(FR387-INT(FR387)&gt;0,INT((FS387-INT(FS387))/$I390)&gt;INT((FR387-INT(FR387))/$I390)),"F","R"),0))))</f>
        <v>0</v>
      </c>
      <c r="FT388" s="964">
        <f>IF(OR(FT387=0,SUM($Q390:FS390)=$BD$2),0,IF($H361&lt;=$AO$3,IF(FT387&gt;0,"F",0),IF($I387=1,IF(INT(FT387)&gt;INT(FS387),"F","R"),IF(FS387-INT(FS387)&lt;=$I387,IF(AND(FS387-INT(FS387)&gt;0,INT((FT387-INT(FT387))/$I390)&gt;INT((FS387-INT(FS387))/$I390)),"F","R"),0))))</f>
        <v>0</v>
      </c>
      <c r="FU388" s="964">
        <f>IF(OR(FU387=0,SUM($Q390:FT390)=$BD$2),0,IF($H361&lt;=$AO$3,IF(FU387&gt;0,"F",0),IF($I387=1,IF(INT(FU387)&gt;INT(FT387),"F","R"),IF(FT387-INT(FT387)&lt;=$I387,IF(AND(FT387-INT(FT387)&gt;0,INT((FU387-INT(FU387))/$I390)&gt;INT((FT387-INT(FT387))/$I390)),"F","R"),0))))</f>
        <v>0</v>
      </c>
      <c r="FV388" s="964">
        <f>IF(OR(FV387=0,SUM($Q390:FU390)=$BD$2),0,IF($H361&lt;=$AO$3,IF(FV387&gt;0,"F",0),IF($I387=1,IF(INT(FV387)&gt;INT(FU387),"F","R"),IF(FU387-INT(FU387)&lt;=$I387,IF(AND(FU387-INT(FU387)&gt;0,INT((FV387-INT(FV387))/$I390)&gt;INT((FU387-INT(FU387))/$I390)),"F","R"),0))))</f>
        <v>0</v>
      </c>
      <c r="FW388" s="964">
        <f>IF(OR(FW387=0,SUM($Q390:FV390)=$BD$2),0,IF($H361&lt;=$AO$3,IF(FW387&gt;0,"F",0),IF($I387=1,IF(INT(FW387)&gt;INT(FV387),"F","R"),IF(FV387-INT(FV387)&lt;=$I387,IF(AND(FV387-INT(FV387)&gt;0,INT((FW387-INT(FW387))/$I390)&gt;INT((FV387-INT(FV387))/$I390)),"F","R"),0))))</f>
        <v>0</v>
      </c>
      <c r="FX388" s="964">
        <f>IF(OR(FX387=0,SUM($Q390:FW390)=$BD$2),0,IF($H361&lt;=$AO$3,IF(FX387&gt;0,"F",0),IF($I387=1,IF(INT(FX387)&gt;INT(FW387),"F","R"),IF(FW387-INT(FW387)&lt;=$I387,IF(AND(FW387-INT(FW387)&gt;0,INT((FX387-INT(FX387))/$I390)&gt;INT((FW387-INT(FW387))/$I390)),"F","R"),0))))</f>
        <v>0</v>
      </c>
      <c r="FY388" s="964">
        <f>IF(OR(FY387=0,SUM($Q390:FX390)=$BD$2),0,IF($H361&lt;=$AO$3,IF(FY387&gt;0,"F",0),IF($I387=1,IF(INT(FY387)&gt;INT(FX387),"F","R"),IF(FX387-INT(FX387)&lt;=$I387,IF(AND(FX387-INT(FX387)&gt;0,INT((FY387-INT(FY387))/$I390)&gt;INT((FX387-INT(FX387))/$I390)),"F","R"),0))))</f>
        <v>0</v>
      </c>
      <c r="FZ388" s="964">
        <f>IF(OR(FZ387=0,SUM($Q390:FY390)=$BD$2),0,IF($H361&lt;=$AO$3,IF(FZ387&gt;0,"F",0),IF($I387=1,IF(INT(FZ387)&gt;INT(FY387),"F","R"),IF(FY387-INT(FY387)&lt;=$I387,IF(AND(FY387-INT(FY387)&gt;0,INT((FZ387-INT(FZ387))/$I390)&gt;INT((FY387-INT(FY387))/$I390)),"F","R"),0))))</f>
        <v>0</v>
      </c>
      <c r="GA388" s="964">
        <f>IF(OR(GA387=0,SUM($Q390:FZ390)=$BD$2),0,IF($H361&lt;=$AO$3,IF(GA387&gt;0,"F",0),IF($I387=1,IF(INT(GA387)&gt;INT(FZ387),"F","R"),IF(FZ387-INT(FZ387)&lt;=$I387,IF(AND(FZ387-INT(FZ387)&gt;0,INT((GA387-INT(GA387))/$I390)&gt;INT((FZ387-INT(FZ387))/$I390)),"F","R"),0))))</f>
        <v>0</v>
      </c>
      <c r="GB388" s="964">
        <f>IF(OR(GB387=0,SUM($Q390:GA390)=$BD$2),0,IF($H361&lt;=$AO$3,IF(GB387&gt;0,"F",0),IF($I387=1,IF(INT(GB387)&gt;INT(GA387),"F","R"),IF(GA387-INT(GA387)&lt;=$I387,IF(AND(GA387-INT(GA387)&gt;0,INT((GB387-INT(GB387))/$I390)&gt;INT((GA387-INT(GA387))/$I390)),"F","R"),0))))</f>
        <v>0</v>
      </c>
      <c r="GC388" s="964">
        <f>IF(OR(GC387=0,SUM($Q390:GB390)=$BD$2),0,IF($H361&lt;=$AO$3,IF(GC387&gt;0,"F",0),IF($I387=1,IF(INT(GC387)&gt;INT(GB387),"F","R"),IF(GB387-INT(GB387)&lt;=$I387,IF(AND(GB387-INT(GB387)&gt;0,INT((GC387-INT(GC387))/$I390)&gt;INT((GB387-INT(GB387))/$I390)),"F","R"),0))))</f>
        <v>0</v>
      </c>
      <c r="GD388" s="964">
        <f>IF(OR(GD387=0,SUM($Q390:GC390)=$BD$2),0,IF($H361&lt;=$AO$3,IF(GD387&gt;0,"F",0),IF($I387=1,IF(INT(GD387)&gt;INT(GC387),"F","R"),IF(GC387-INT(GC387)&lt;=$I387,IF(AND(GC387-INT(GC387)&gt;0,INT((GD387-INT(GD387))/$I390)&gt;INT((GC387-INT(GC387))/$I390)),"F","R"),0))))</f>
        <v>0</v>
      </c>
      <c r="GE388" s="964">
        <f>IF(OR(GE387=0,SUM($Q390:GD390)=$BD$2),0,IF($H361&lt;=$AO$3,IF(GE387&gt;0,"F",0),IF($I387=1,IF(INT(GE387)&gt;INT(GD387),"F","R"),IF(GD387-INT(GD387)&lt;=$I387,IF(AND(GD387-INT(GD387)&gt;0,INT((GE387-INT(GE387))/$I390)&gt;INT((GD387-INT(GD387))/$I390)),"F","R"),0))))</f>
        <v>0</v>
      </c>
      <c r="GF388" s="964">
        <f>IF(OR(GF387=0,SUM($Q390:GE390)=$BD$2),0,IF($H361&lt;=$AO$3,IF(GF387&gt;0,"F",0),IF($I387=1,IF(INT(GF387)&gt;INT(GE387),"F","R"),IF(GE387-INT(GE387)&lt;=$I387,IF(AND(GE387-INT(GE387)&gt;0,INT((GF387-INT(GF387))/$I390)&gt;INT((GE387-INT(GE387))/$I390)),"F","R"),0))))</f>
        <v>0</v>
      </c>
      <c r="GG388" s="964">
        <f>IF(OR(GG387=0,SUM($Q390:GF390)=$BD$2),0,IF($H361&lt;=$AO$3,IF(GG387&gt;0,"F",0),IF($I387=1,IF(INT(GG387)&gt;INT(GF387),"F","R"),IF(GF387-INT(GF387)&lt;=$I387,IF(AND(GF387-INT(GF387)&gt;0,INT((GG387-INT(GG387))/$I390)&gt;INT((GF387-INT(GF387))/$I390)),"F","R"),0))))</f>
        <v>0</v>
      </c>
      <c r="GH388" s="964">
        <f>IF(OR(GH387=0,SUM($Q390:GG390)=$BD$2),0,IF($H361&lt;=$AO$3,IF(GH387&gt;0,"F",0),IF($I387=1,IF(INT(GH387)&gt;INT(GG387),"F","R"),IF(GG387-INT(GG387)&lt;=$I387,IF(AND(GG387-INT(GG387)&gt;0,INT((GH387-INT(GH387))/$I390)&gt;INT((GG387-INT(GG387))/$I390)),"F","R"),0))))</f>
        <v>0</v>
      </c>
      <c r="GI388" s="964">
        <f>IF(OR(GI387=0,SUM($Q390:GH390)=$BD$2),0,IF($H361&lt;=$AO$3,IF(GI387&gt;0,"F",0),IF($I387=1,IF(INT(GI387)&gt;INT(GH387),"F","R"),IF(GH387-INT(GH387)&lt;=$I387,IF(AND(GH387-INT(GH387)&gt;0,INT((GI387-INT(GI387))/$I390)&gt;INT((GH387-INT(GH387))/$I390)),"F","R"),0))))</f>
        <v>0</v>
      </c>
      <c r="GJ388" s="964">
        <f>IF(OR(GJ387=0,SUM($Q390:GI390)=$BD$2),0,IF($H361&lt;=$AO$3,IF(GJ387&gt;0,"F",0),IF($I387=1,IF(INT(GJ387)&gt;INT(GI387),"F","R"),IF(GI387-INT(GI387)&lt;=$I387,IF(AND(GI387-INT(GI387)&gt;0,INT((GJ387-INT(GJ387))/$I390)&gt;INT((GI387-INT(GI387))/$I390)),"F","R"),0))))</f>
        <v>0</v>
      </c>
      <c r="GK388" s="964">
        <f>IF(OR(GK387=0,SUM($Q390:GJ390)=$BD$2),0,IF($H361&lt;=$AO$3,IF(GK387&gt;0,"F",0),IF($I387=1,IF(INT(GK387)&gt;INT(GJ387),"F","R"),IF(GJ387-INT(GJ387)&lt;=$I387,IF(AND(GJ387-INT(GJ387)&gt;0,INT((GK387-INT(GK387))/$I390)&gt;INT((GJ387-INT(GJ387))/$I390)),"F","R"),0))))</f>
        <v>0</v>
      </c>
      <c r="GL388" s="964">
        <f>IF(OR(GL387=0,SUM($Q390:GK390)=$BD$2),0,IF($H361&lt;=$AO$3,IF(GL387&gt;0,"F",0),IF($I387=1,IF(INT(GL387)&gt;INT(GK387),"F","R"),IF(GK387-INT(GK387)&lt;=$I387,IF(AND(GK387-INT(GK387)&gt;0,INT((GL387-INT(GL387))/$I390)&gt;INT((GK387-INT(GK387))/$I390)),"F","R"),0))))</f>
        <v>0</v>
      </c>
      <c r="GM388" s="964">
        <f>IF(OR(GM387=0,SUM($Q390:GL390)=$BD$2),0,IF($H361&lt;=$AO$3,IF(GM387&gt;0,"F",0),IF($I387=1,IF(INT(GM387)&gt;INT(GL387),"F","R"),IF(GL387-INT(GL387)&lt;=$I387,IF(AND(GL387-INT(GL387)&gt;0,INT((GM387-INT(GM387))/$I390)&gt;INT((GL387-INT(GL387))/$I390)),"F","R"),0))))</f>
        <v>0</v>
      </c>
      <c r="GN388" s="964">
        <f>IF(OR(GN387=0,SUM($Q390:GM390)=$BD$2),0,IF($H361&lt;=$AO$3,IF(GN387&gt;0,"F",0),IF($I387=1,IF(INT(GN387)&gt;INT(GM387),"F","R"),IF(GM387-INT(GM387)&lt;=$I387,IF(AND(GM387-INT(GM387)&gt;0,INT((GN387-INT(GN387))/$I390)&gt;INT((GM387-INT(GM387))/$I390)),"F","R"),0))))</f>
        <v>0</v>
      </c>
      <c r="GO388" s="964">
        <f>IF(OR(GO387=0,SUM($Q390:GN390)=$BD$2),0,IF($H361&lt;=$AO$3,IF(GO387&gt;0,"F",0),IF($I387=1,IF(INT(GO387)&gt;INT(GN387),"F","R"),IF(GN387-INT(GN387)&lt;=$I387,IF(AND(GN387-INT(GN387)&gt;0,INT((GO387-INT(GO387))/$I390)&gt;INT((GN387-INT(GN387))/$I390)),"F","R"),0))))</f>
        <v>0</v>
      </c>
      <c r="GP388" s="964">
        <f>IF(OR(GP387=0,SUM($Q390:GO390)=$BD$2),0,IF($H361&lt;=$AO$3,IF(GP387&gt;0,"F",0),IF($I387=1,IF(INT(GP387)&gt;INT(GO387),"F","R"),IF(GO387-INT(GO387)&lt;=$I387,IF(AND(GO387-INT(GO387)&gt;0,INT((GP387-INT(GP387))/$I390)&gt;INT((GO387-INT(GO387))/$I390)),"F","R"),0))))</f>
        <v>0</v>
      </c>
      <c r="GQ388" s="964">
        <f>IF(OR(GQ387=0,SUM($Q390:GP390)=$BD$2),0,IF($H361&lt;=$AO$3,IF(GQ387&gt;0,"F",0),IF($I387=1,IF(INT(GQ387)&gt;INT(GP387),"F","R"),IF(GP387-INT(GP387)&lt;=$I387,IF(AND(GP387-INT(GP387)&gt;0,INT((GQ387-INT(GQ387))/$I390)&gt;INT((GP387-INT(GP387))/$I390)),"F","R"),0))))</f>
        <v>0</v>
      </c>
      <c r="GR388" s="964">
        <f>IF(OR(GR387=0,SUM($Q390:GQ390)=$BD$2),0,IF($H361&lt;=$AO$3,IF(GR387&gt;0,"F",0),IF($I387=1,IF(INT(GR387)&gt;INT(GQ387),"F","R"),IF(GQ387-INT(GQ387)&lt;=$I387,IF(AND(GQ387-INT(GQ387)&gt;0,INT((GR387-INT(GR387))/$I390)&gt;INT((GQ387-INT(GQ387))/$I390)),"F","R"),0))))</f>
        <v>0</v>
      </c>
      <c r="GS388" s="964">
        <f>IF(OR(GS387=0,SUM($Q390:GR390)=$BD$2),0,IF($H361&lt;=$AO$3,IF(GS387&gt;0,"F",0),IF($I387=1,IF(INT(GS387)&gt;INT(GR387),"F","R"),IF(GR387-INT(GR387)&lt;=$I387,IF(AND(GR387-INT(GR387)&gt;0,INT((GS387-INT(GS387))/$I390)&gt;INT((GR387-INT(GR387))/$I390)),"F","R"),0))))</f>
        <v>0</v>
      </c>
      <c r="GT388" s="964">
        <f>IF(OR(GT387=0,SUM($Q390:GS390)=$BD$2),0,IF($H361&lt;=$AO$3,IF(GT387&gt;0,"F",0),IF($I387=1,IF(INT(GT387)&gt;INT(GS387),"F","R"),IF(GS387-INT(GS387)&lt;=$I387,IF(AND(GS387-INT(GS387)&gt;0,INT((GT387-INT(GT387))/$I390)&gt;INT((GS387-INT(GS387))/$I390)),"F","R"),0))))</f>
        <v>0</v>
      </c>
      <c r="GU388" s="964">
        <f>IF(OR(GU387=0,SUM($Q390:GT390)=$BD$2),0,IF($H361&lt;=$AO$3,IF(GU387&gt;0,"F",0),IF($I387=1,IF(INT(GU387)&gt;INT(GT387),"F","R"),IF(GT387-INT(GT387)&lt;=$I387,IF(AND(GT387-INT(GT387)&gt;0,INT((GU387-INT(GU387))/$I390)&gt;INT((GT387-INT(GT387))/$I390)),"F","R"),0))))</f>
        <v>0</v>
      </c>
      <c r="GV388" s="964">
        <f>IF(OR(GV387=0,SUM($Q390:GU390)=$BD$2),0,IF($H361&lt;=$AO$3,IF(GV387&gt;0,"F",0),IF($I387=1,IF(INT(GV387)&gt;INT(GU387),"F","R"),IF(GU387-INT(GU387)&lt;=$I387,IF(AND(GU387-INT(GU387)&gt;0,INT((GV387-INT(GV387))/$I390)&gt;INT((GU387-INT(GU387))/$I390)),"F","R"),0))))</f>
        <v>0</v>
      </c>
      <c r="GW388" s="964">
        <f>IF(OR(GW387=0,SUM($Q390:GV390)=$BD$2),0,IF($H361&lt;=$AO$3,IF(GW387&gt;0,"F",0),IF($I387=1,IF(INT(GW387)&gt;INT(GV387),"F","R"),IF(GV387-INT(GV387)&lt;=$I387,IF(AND(GV387-INT(GV387)&gt;0,INT((GW387-INT(GW387))/$I390)&gt;INT((GV387-INT(GV387))/$I390)),"F","R"),0))))</f>
        <v>0</v>
      </c>
      <c r="GX388" s="964">
        <f>IF(OR(GX387=0,SUM($Q390:GW390)=$BD$2),0,IF($H361&lt;=$AO$3,IF(GX387&gt;0,"F",0),IF($I387=1,IF(INT(GX387)&gt;INT(GW387),"F","R"),IF(GW387-INT(GW387)&lt;=$I387,IF(AND(GW387-INT(GW387)&gt;0,INT((GX387-INT(GX387))/$I390)&gt;INT((GW387-INT(GW387))/$I390)),"F","R"),0))))</f>
        <v>0</v>
      </c>
      <c r="GY388" s="964">
        <f>IF(OR(GY387=0,SUM($Q390:GX390)=$BD$2),0,IF($H361&lt;=$AO$3,IF(GY387&gt;0,"F",0),IF($I387=1,IF(INT(GY387)&gt;INT(GX387),"F","R"),IF(GX387-INT(GX387)&lt;=$I387,IF(AND(GX387-INT(GX387)&gt;0,INT((GY387-INT(GY387))/$I390)&gt;INT((GX387-INT(GX387))/$I390)),"F","R"),0))))</f>
        <v>0</v>
      </c>
      <c r="GZ388" s="964">
        <f>IF(OR(GZ387=0,SUM($Q390:GY390)=$BD$2),0,IF($H361&lt;=$AO$3,IF(GZ387&gt;0,"F",0),IF($I387=1,IF(INT(GZ387)&gt;INT(GY387),"F","R"),IF(GY387-INT(GY387)&lt;=$I387,IF(AND(GY387-INT(GY387)&gt;0,INT((GZ387-INT(GZ387))/$I390)&gt;INT((GY387-INT(GY387))/$I390)),"F","R"),0))))</f>
        <v>0</v>
      </c>
      <c r="HA388" s="964">
        <f>IF(OR(HA387=0,SUM($Q390:GZ390)=$BD$2),0,IF($H361&lt;=$AO$3,IF(HA387&gt;0,"F",0),IF($I387=1,IF(INT(HA387)&gt;INT(GZ387),"F","R"),IF(GZ387-INT(GZ387)&lt;=$I387,IF(AND(GZ387-INT(GZ387)&gt;0,INT((HA387-INT(HA387))/$I390)&gt;INT((GZ387-INT(GZ387))/$I390)),"F","R"),0))))</f>
        <v>0</v>
      </c>
      <c r="HB388" s="964">
        <f>IF(OR(HB387=0,SUM($Q390:HA390)=$BD$2),0,IF($H361&lt;=$AO$3,IF(HB387&gt;0,"F",0),IF($I387=1,IF(INT(HB387)&gt;INT(HA387),"F","R"),IF(HA387-INT(HA387)&lt;=$I387,IF(AND(HA387-INT(HA387)&gt;0,INT((HB387-INT(HB387))/$I390)&gt;INT((HA387-INT(HA387))/$I390)),"F","R"),0))))</f>
        <v>0</v>
      </c>
      <c r="HC388" s="964">
        <f>IF(OR(HC387=0,SUM($Q390:HB390)=$BD$2),0,IF($H361&lt;=$AO$3,IF(HC387&gt;0,"F",0),IF($I387=1,IF(INT(HC387)&gt;INT(HB387),"F","R"),IF(HB387-INT(HB387)&lt;=$I387,IF(AND(HB387-INT(HB387)&gt;0,INT((HC387-INT(HC387))/$I390)&gt;INT((HB387-INT(HB387))/$I390)),"F","R"),0))))</f>
        <v>0</v>
      </c>
      <c r="HD388" s="964">
        <f>IF(OR(HD387=0,SUM($Q390:HC390)=$BD$2),0,IF($H361&lt;=$AO$3,IF(HD387&gt;0,"F",0),IF($I387=1,IF(INT(HD387)&gt;INT(HC387),"F","R"),IF(HC387-INT(HC387)&lt;=$I387,IF(AND(HC387-INT(HC387)&gt;0,INT((HD387-INT(HD387))/$I390)&gt;INT((HC387-INT(HC387))/$I390)),"F","R"),0))))</f>
        <v>0</v>
      </c>
      <c r="HE388" s="964">
        <f>IF(OR(HE387=0,SUM($Q390:HD390)=$BD$2),0,IF($H361&lt;=$AO$3,IF(HE387&gt;0,"F",0),IF($I387=1,IF(INT(HE387)&gt;INT(HD387),"F","R"),IF(HD387-INT(HD387)&lt;=$I387,IF(AND(HD387-INT(HD387)&gt;0,INT((HE387-INT(HE387))/$I390)&gt;INT((HD387-INT(HD387))/$I390)),"F","R"),0))))</f>
        <v>0</v>
      </c>
      <c r="HF388" s="964">
        <f>IF(OR(HF387=0,SUM($Q390:HE390)=$BD$2),0,IF($H361&lt;=$AO$3,IF(HF387&gt;0,"F",0),IF($I387=1,IF(INT(HF387)&gt;INT(HE387),"F","R"),IF(HE387-INT(HE387)&lt;=$I387,IF(AND(HE387-INT(HE387)&gt;0,INT((HF387-INT(HF387))/$I390)&gt;INT((HE387-INT(HE387))/$I390)),"F","R"),0))))</f>
        <v>0</v>
      </c>
      <c r="HG388" s="964">
        <f>IF(OR(HG387=0,SUM($Q390:HF390)=$BD$2),0,IF($H361&lt;=$AO$3,IF(HG387&gt;0,"F",0),IF($I387=1,IF(INT(HG387)&gt;INT(HF387),"F","R"),IF(HF387-INT(HF387)&lt;=$I387,IF(AND(HF387-INT(HF387)&gt;0,INT((HG387-INT(HG387))/$I390)&gt;INT((HF387-INT(HF387))/$I390)),"F","R"),0))))</f>
        <v>0</v>
      </c>
      <c r="HH388" s="964">
        <f>IF(OR(HH387=0,SUM($Q390:HG390)=$BD$2),0,IF($H361&lt;=$AO$3,IF(HH387&gt;0,"F",0),IF($I387=1,IF(INT(HH387)&gt;INT(HG387),"F","R"),IF(HG387-INT(HG387)&lt;=$I387,IF(AND(HG387-INT(HG387)&gt;0,INT((HH387-INT(HH387))/$I390)&gt;INT((HG387-INT(HG387))/$I390)),"F","R"),0))))</f>
        <v>0</v>
      </c>
      <c r="HI388" s="964">
        <f>IF(OR(HI387=0,SUM($Q390:HH390)=$BD$2),0,IF($H361&lt;=$AO$3,IF(HI387&gt;0,"F",0),IF($I387=1,IF(INT(HI387)&gt;INT(HH387),"F","R"),IF(HH387-INT(HH387)&lt;=$I387,IF(AND(HH387-INT(HH387)&gt;0,INT((HI387-INT(HI387))/$I390)&gt;INT((HH387-INT(HH387))/$I390)),"F","R"),0))))</f>
        <v>0</v>
      </c>
      <c r="HJ388" s="964">
        <f>IF(OR(HJ387=0,SUM($Q390:HI390)=$BD$2),0,IF($H361&lt;=$AO$3,IF(HJ387&gt;0,"F",0),IF($I387=1,IF(INT(HJ387)&gt;INT(HI387),"F","R"),IF(HI387-INT(HI387)&lt;=$I387,IF(AND(HI387-INT(HI387)&gt;0,INT((HJ387-INT(HJ387))/$I390)&gt;INT((HI387-INT(HI387))/$I390)),"F","R"),0))))</f>
        <v>0</v>
      </c>
      <c r="HK388" s="964">
        <f>IF(OR(HK387=0,SUM($Q390:HJ390)=$BD$2),0,IF($H361&lt;=$AO$3,IF(HK387&gt;0,"F",0),IF($I387=1,IF(INT(HK387)&gt;INT(HJ387),"F","R"),IF(HJ387-INT(HJ387)&lt;=$I387,IF(AND(HJ387-INT(HJ387)&gt;0,INT((HK387-INT(HK387))/$I390)&gt;INT((HJ387-INT(HJ387))/$I390)),"F","R"),0))))</f>
        <v>0</v>
      </c>
      <c r="HL388" s="964">
        <f>IF(OR(HL387=0,SUM($Q390:HK390)=$BD$2),0,IF($H361&lt;=$AO$3,IF(HL387&gt;0,"F",0),IF($I387=1,IF(INT(HL387)&gt;INT(HK387),"F","R"),IF(HK387-INT(HK387)&lt;=$I387,IF(AND(HK387-INT(HK387)&gt;0,INT((HL387-INT(HL387))/$I390)&gt;INT((HK387-INT(HK387))/$I390)),"F","R"),0))))</f>
        <v>0</v>
      </c>
      <c r="HM388" s="964">
        <f>IF(OR(HM387=0,SUM($Q390:HL390)=$BD$2),0,IF($H361&lt;=$AO$3,IF(HM387&gt;0,"F",0),IF($I387=1,IF(INT(HM387)&gt;INT(HL387),"F","R"),IF(HL387-INT(HL387)&lt;=$I387,IF(AND(HL387-INT(HL387)&gt;0,INT((HM387-INT(HM387))/$I390)&gt;INT((HL387-INT(HL387))/$I390)),"F","R"),0))))</f>
        <v>0</v>
      </c>
      <c r="HN388" s="964">
        <f>IF(OR(HN387=0,SUM($Q390:HM390)=$BD$2),0,IF($H361&lt;=$AO$3,IF(HN387&gt;0,"F",0),IF($I387=1,IF(INT(HN387)&gt;INT(HM387),"F","R"),IF(HM387-INT(HM387)&lt;=$I387,IF(AND(HM387-INT(HM387)&gt;0,INT((HN387-INT(HN387))/$I390)&gt;INT((HM387-INT(HM387))/$I390)),"F","R"),0))))</f>
        <v>0</v>
      </c>
      <c r="HO388" s="964">
        <f>IF(OR(HO387=0,SUM($Q390:HN390)=$BD$2),0,IF($H361&lt;=$AO$3,IF(HO387&gt;0,"F",0),IF($I387=1,IF(INT(HO387)&gt;INT(HN387),"F","R"),IF(HN387-INT(HN387)&lt;=$I387,IF(AND(HN387-INT(HN387)&gt;0,INT((HO387-INT(HO387))/$I390)&gt;INT((HN387-INT(HN387))/$I390)),"F","R"),0))))</f>
        <v>0</v>
      </c>
      <c r="HP388" s="964">
        <f>IF(OR(HP387=0,SUM($Q390:HO390)=$BD$2),0,IF($H361&lt;=$AO$3,IF(HP387&gt;0,"F",0),IF($I387=1,IF(INT(HP387)&gt;INT(HO387),"F","R"),IF(HO387-INT(HO387)&lt;=$I387,IF(AND(HO387-INT(HO387)&gt;0,INT((HP387-INT(HP387))/$I390)&gt;INT((HO387-INT(HO387))/$I390)),"F","R"),0))))</f>
        <v>0</v>
      </c>
      <c r="HQ388" s="964">
        <f>IF(OR(HQ387=0,SUM($Q390:HP390)=$BD$2),0,IF($H361&lt;=$AO$3,IF(HQ387&gt;0,"F",0),IF($I387=1,IF(INT(HQ387)&gt;INT(HP387),"F","R"),IF(HP387-INT(HP387)&lt;=$I387,IF(AND(HP387-INT(HP387)&gt;0,INT((HQ387-INT(HQ387))/$I390)&gt;INT((HP387-INT(HP387))/$I390)),"F","R"),0))))</f>
        <v>0</v>
      </c>
      <c r="HR388" s="964">
        <f>IF(OR(HR387=0,SUM($Q390:HQ390)=$BD$2),0,IF($H361&lt;=$AO$3,IF(HR387&gt;0,"F",0),IF($I387=1,IF(INT(HR387)&gt;INT(HQ387),"F","R"),IF(HQ387-INT(HQ387)&lt;=$I387,IF(AND(HQ387-INT(HQ387)&gt;0,INT((HR387-INT(HR387))/$I390)&gt;INT((HQ387-INT(HQ387))/$I390)),"F","R"),0))))</f>
        <v>0</v>
      </c>
      <c r="HS388" s="964">
        <f>IF(OR(HS387=0,SUM($Q390:HR390)=$BD$2),0,IF($H361&lt;=$AO$3,IF(HS387&gt;0,"F",0),IF($I387=1,IF(INT(HS387)&gt;INT(HR387),"F","R"),IF(HR387-INT(HR387)&lt;=$I387,IF(AND(HR387-INT(HR387)&gt;0,INT((HS387-INT(HS387))/$I390)&gt;INT((HR387-INT(HR387))/$I390)),"F","R"),0))))</f>
        <v>0</v>
      </c>
      <c r="HT388" s="964">
        <f>IF(OR(HT387=0,SUM($Q390:HS390)=$BD$2),0,IF($H361&lt;=$AO$3,IF(HT387&gt;0,"F",0),IF($I387=1,IF(INT(HT387)&gt;INT(HS387),"F","R"),IF(HS387-INT(HS387)&lt;=$I387,IF(AND(HS387-INT(HS387)&gt;0,INT((HT387-INT(HT387))/$I390)&gt;INT((HS387-INT(HS387))/$I390)),"F","R"),0))))</f>
        <v>0</v>
      </c>
      <c r="HU388" s="964">
        <f>IF(OR(HU387=0,SUM($Q390:HT390)=$BD$2),0,IF($H361&lt;=$AO$3,IF(HU387&gt;0,"F",0),IF($I387=1,IF(INT(HU387)&gt;INT(HT387),"F","R"),IF(HT387-INT(HT387)&lt;=$I387,IF(AND(HT387-INT(HT387)&gt;0,INT((HU387-INT(HU387))/$I390)&gt;INT((HT387-INT(HT387))/$I390)),"F","R"),0))))</f>
        <v>0</v>
      </c>
      <c r="HV388" s="964">
        <f>IF(OR(HV387=0,SUM($Q390:HU390)=$BD$2),0,IF($H361&lt;=$AO$3,IF(HV387&gt;0,"F",0),IF($I387=1,IF(INT(HV387)&gt;INT(HU387),"F","R"),IF(HU387-INT(HU387)&lt;=$I387,IF(AND(HU387-INT(HU387)&gt;0,INT((HV387-INT(HV387))/$I390)&gt;INT((HU387-INT(HU387))/$I390)),"F","R"),0))))</f>
        <v>0</v>
      </c>
      <c r="HW388" s="964">
        <f>IF(OR(HW387=0,SUM($Q390:HV390)=$BD$2),0,IF($H361&lt;=$AO$3,IF(HW387&gt;0,"F",0),IF($I387=1,IF(INT(HW387)&gt;INT(HV387),"F","R"),IF(HV387-INT(HV387)&lt;=$I387,IF(AND(HV387-INT(HV387)&gt;0,INT((HW387-INT(HW387))/$I390)&gt;INT((HV387-INT(HV387))/$I390)),"F","R"),0))))</f>
        <v>0</v>
      </c>
      <c r="HX388" s="964">
        <f>IF(OR(HX387=0,SUM($Q390:HW390)=$BD$2),0,IF($H361&lt;=$AO$3,IF(HX387&gt;0,"F",0),IF($I387=1,IF(INT(HX387)&gt;INT(HW387),"F","R"),IF(HW387-INT(HW387)&lt;=$I387,IF(AND(HW387-INT(HW387)&gt;0,INT((HX387-INT(HX387))/$I390)&gt;INT((HW387-INT(HW387))/$I390)),"F","R"),0))))</f>
        <v>0</v>
      </c>
      <c r="HY388" s="964">
        <f>IF(OR(HY387=0,SUM($Q390:HX390)=$BD$2),0,IF($H361&lt;=$AO$3,IF(HY387&gt;0,"F",0),IF($I387=1,IF(INT(HY387)&gt;INT(HX387),"F","R"),IF(HX387-INT(HX387)&lt;=$I387,IF(AND(HX387-INT(HX387)&gt;0,INT((HY387-INT(HY387))/$I390)&gt;INT((HX387-INT(HX387))/$I390)),"F","R"),0))))</f>
        <v>0</v>
      </c>
      <c r="HZ388" s="964">
        <f>IF(OR(HZ387=0,SUM($Q390:HY390)=$BD$2),0,IF($H361&lt;=$AO$3,IF(HZ387&gt;0,"F",0),IF($I387=1,IF(INT(HZ387)&gt;INT(HY387),"F","R"),IF(HY387-INT(HY387)&lt;=$I387,IF(AND(HY387-INT(HY387)&gt;0,INT((HZ387-INT(HZ387))/$I390)&gt;INT((HY387-INT(HY387))/$I390)),"F","R"),0))))</f>
        <v>0</v>
      </c>
      <c r="IA388" s="964">
        <f>IF(OR(IA387=0,SUM($Q390:HZ390)=$BD$2),0,IF($H361&lt;=$AO$3,IF(IA387&gt;0,"F",0),IF($I387=1,IF(INT(IA387)&gt;INT(HZ387),"F","R"),IF(HZ387-INT(HZ387)&lt;=$I387,IF(AND(HZ387-INT(HZ387)&gt;0,INT((IA387-INT(IA387))/$I390)&gt;INT((HZ387-INT(HZ387))/$I390)),"F","R"),0))))</f>
        <v>0</v>
      </c>
      <c r="IB388" s="964">
        <f>IF(OR(IB387=0,SUM($Q390:IA390)=$BD$2),0,IF($H361&lt;=$AO$3,IF(IB387&gt;0,"F",0),IF($I387=1,IF(INT(IB387)&gt;INT(IA387),"F","R"),IF(IA387-INT(IA387)&lt;=$I387,IF(AND(IA387-INT(IA387)&gt;0,INT((IB387-INT(IB387))/$I390)&gt;INT((IA387-INT(IA387))/$I390)),"F","R"),0))))</f>
        <v>0</v>
      </c>
      <c r="IC388" s="964">
        <f>IF(OR(IC387=0,SUM($Q390:IB390)=$BD$2),0,IF($H361&lt;=$AO$3,IF(IC387&gt;0,"F",0),IF($I387=1,IF(INT(IC387)&gt;INT(IB387),"F","R"),IF(IB387-INT(IB387)&lt;=$I387,IF(AND(IB387-INT(IB387)&gt;0,INT((IC387-INT(IC387))/$I390)&gt;INT((IB387-INT(IB387))/$I390)),"F","R"),0))))</f>
        <v>0</v>
      </c>
      <c r="ID388" s="964">
        <f>IF(OR(ID387=0,SUM($Q390:IC390)=$BD$2),0,IF($H361&lt;=$AO$3,IF(ID387&gt;0,"F",0),IF($I387=1,IF(INT(ID387)&gt;INT(IC387),"F","R"),IF(IC387-INT(IC387)&lt;=$I387,IF(AND(IC387-INT(IC387)&gt;0,INT((ID387-INT(ID387))/$I390)&gt;INT((IC387-INT(IC387))/$I390)),"F","R"),0))))</f>
        <v>0</v>
      </c>
      <c r="IE388" s="964">
        <f>IF(OR(IE387=0,SUM($Q390:ID390)=$BD$2),0,IF($H361&lt;=$AO$3,IF(IE387&gt;0,"F",0),IF($I387=1,IF(INT(IE387)&gt;INT(ID387),"F","R"),IF(ID387-INT(ID387)&lt;=$I387,IF(AND(ID387-INT(ID387)&gt;0,INT((IE387-INT(IE387))/$I390)&gt;INT((ID387-INT(ID387))/$I390)),"F","R"),0))))</f>
        <v>0</v>
      </c>
      <c r="IF388" s="964">
        <f>IF(OR(IF387=0,SUM($Q390:IE390)=$BD$2),0,IF($H361&lt;=$AO$3,IF(IF387&gt;0,"F",0),IF($I387=1,IF(INT(IF387)&gt;INT(IE387),"F","R"),IF(IE387-INT(IE387)&lt;=$I387,IF(AND(IE387-INT(IE387)&gt;0,INT((IF387-INT(IF387))/$I390)&gt;INT((IE387-INT(IE387))/$I390)),"F","R"),0))))</f>
        <v>0</v>
      </c>
      <c r="IG388" s="964">
        <f>IF(OR(IG387=0,SUM($Q390:IF390)=$BD$2),0,IF($H361&lt;=$AO$3,IF(IG387&gt;0,"F",0),IF($I387=1,IF(INT(IG387)&gt;INT(IF387),"F","R"),IF(IF387-INT(IF387)&lt;=$I387,IF(AND(IF387-INT(IF387)&gt;0,INT((IG387-INT(IG387))/$I390)&gt;INT((IF387-INT(IF387))/$I390)),"F","R"),0))))</f>
        <v>0</v>
      </c>
      <c r="IH388" s="964">
        <f>IF(OR(IH387=0,SUM($Q390:IG390)=$BD$2),0,IF($H361&lt;=$AO$3,IF(IH387&gt;0,"F",0),IF($I387=1,IF(INT(IH387)&gt;INT(IG387),"F","R"),IF(IG387-INT(IG387)&lt;=$I387,IF(AND(IG387-INT(IG387)&gt;0,INT((IH387-INT(IH387))/$I390)&gt;INT((IG387-INT(IG387))/$I390)),"F","R"),0))))</f>
        <v>0</v>
      </c>
      <c r="II388" s="964">
        <f>IF(OR(II387=0,SUM($Q390:IH390)=$BD$2),0,IF($H361&lt;=$AO$3,IF(II387&gt;0,"F",0),IF($I387=1,IF(INT(II387)&gt;INT(IH387),"F","R"),IF(IH387-INT(IH387)&lt;=$I387,IF(AND(IH387-INT(IH387)&gt;0,INT((II387-INT(II387))/$I390)&gt;INT((IH387-INT(IH387))/$I390)),"F","R"),0))))</f>
        <v>0</v>
      </c>
      <c r="IJ388" s="964">
        <f>IF(OR(IJ387=0,SUM($Q390:II390)=$BD$2),0,IF($H361&lt;=$AO$3,IF(IJ387&gt;0,"F",0),IF($I387=1,IF(INT(IJ387)&gt;INT(II387),"F","R"),IF(II387-INT(II387)&lt;=$I387,IF(AND(II387-INT(II387)&gt;0,INT((IJ387-INT(IJ387))/$I390)&gt;INT((II387-INT(II387))/$I390)),"F","R"),0))))</f>
        <v>0</v>
      </c>
      <c r="IK388" s="964">
        <f>IF(OR(IK387=0,SUM($Q390:IJ390)=$BD$2),0,IF($H361&lt;=$AO$3,IF(IK387&gt;0,"F",0),IF($I387=1,IF(INT(IK387)&gt;INT(IJ387),"F","R"),IF(IJ387-INT(IJ387)&lt;=$I387,IF(AND(IJ387-INT(IJ387)&gt;0,INT((IK387-INT(IK387))/$I390)&gt;INT((IJ387-INT(IJ387))/$I390)),"F","R"),0))))</f>
        <v>0</v>
      </c>
      <c r="IL388" s="964">
        <f>IF(OR(IL387=0,SUM($Q390:IK390)=$BD$2),0,IF($H361&lt;=$AO$3,IF(IL387&gt;0,"F",0),IF($I387=1,IF(INT(IL387)&gt;INT(IK387),"F","R"),IF(IK387-INT(IK387)&lt;=$I387,IF(AND(IK387-INT(IK387)&gt;0,INT((IL387-INT(IL387))/$I390)&gt;INT((IK387-INT(IK387))/$I390)),"F","R"),0))))</f>
        <v>0</v>
      </c>
      <c r="IM388" s="964">
        <f>IF(OR(IM387=0,SUM($Q390:IL390)=$BD$2),0,IF($H361&lt;=$AO$3,IF(IM387&gt;0,"F",0),IF($I387=1,IF(INT(IM387)&gt;INT(IL387),"F","R"),IF(IL387-INT(IL387)&lt;=$I387,IF(AND(IL387-INT(IL387)&gt;0,INT((IM387-INT(IM387))/$I390)&gt;INT((IL387-INT(IL387))/$I390)),"F","R"),0))))</f>
        <v>0</v>
      </c>
      <c r="IN388" s="964">
        <f>IF(OR(IN387=0,SUM($Q390:IM390)=$BD$2),0,IF($H361&lt;=$AO$3,IF(IN387&gt;0,"F",0),IF($I387=1,IF(INT(IN387)&gt;INT(IM387),"F","R"),IF(IM387-INT(IM387)&lt;=$I387,IF(AND(IM387-INT(IM387)&gt;0,INT((IN387-INT(IN387))/$I390)&gt;INT((IM387-INT(IM387))/$I390)),"F","R"),0))))</f>
        <v>0</v>
      </c>
      <c r="IO388" s="964">
        <f>IF(OR(IO387=0,SUM($Q390:IN390)=$BD$2),0,IF($H361&lt;=$AO$3,IF(IO387&gt;0,"F",0),IF($I387=1,IF(INT(IO387)&gt;INT(IN387),"F","R"),IF(IN387-INT(IN387)&lt;=$I387,IF(AND(IN387-INT(IN387)&gt;0,INT((IO387-INT(IO387))/$I390)&gt;INT((IN387-INT(IN387))/$I390)),"F","R"),0))))</f>
        <v>0</v>
      </c>
      <c r="IP388" s="964">
        <f>IF(OR(IP387=0,SUM($Q390:IO390)=$BD$2),0,IF($H361&lt;=$AO$3,IF(IP387&gt;0,"F",0),IF($I387=1,IF(INT(IP387)&gt;INT(IO387),"F","R"),IF(IO387-INT(IO387)&lt;=$I387,IF(AND(IO387-INT(IO387)&gt;0,INT((IP387-INT(IP387))/$I390)&gt;INT((IO387-INT(IO387))/$I390)),"F","R"),0))))</f>
        <v>0</v>
      </c>
      <c r="IQ388" s="964">
        <f>IF(OR(IQ387=0,SUM($Q390:IP390)=$BD$2),0,IF($H361&lt;=$AO$3,IF(IQ387&gt;0,"F",0),IF($I387=1,IF(INT(IQ387)&gt;INT(IP387),"F","R"),IF(IP387-INT(IP387)&lt;=$I387,IF(AND(IP387-INT(IP387)&gt;0,INT((IQ387-INT(IQ387))/$I390)&gt;INT((IP387-INT(IP387))/$I390)),"F","R"),0))))</f>
        <v>0</v>
      </c>
      <c r="IR388" s="964">
        <f>IF(OR(IR387=0,SUM($Q390:IQ390)=$BD$2),0,IF($H361&lt;=$AO$3,IF(IR387&gt;0,"F",0),IF($I387=1,IF(INT(IR387)&gt;INT(IQ387),"F","R"),IF(IQ387-INT(IQ387)&lt;=$I387,IF(AND(IQ387-INT(IQ387)&gt;0,INT((IR387-INT(IR387))/$I390)&gt;INT((IQ387-INT(IQ387))/$I390)),"F","R"),0))))</f>
        <v>0</v>
      </c>
      <c r="IS388" s="964">
        <f>IF(OR(IS387=0,SUM($Q390:IR390)=$BD$2),0,IF($H361&lt;=$AO$3,IF(IS387&gt;0,"F",0),IF($I387=1,IF(INT(IS387)&gt;INT(IR387),"F","R"),IF(IR387-INT(IR387)&lt;=$I387,IF(AND(IR387-INT(IR387)&gt;0,INT((IS387-INT(IS387))/$I390)&gt;INT((IR387-INT(IR387))/$I390)),"F","R"),0))))</f>
        <v>0</v>
      </c>
      <c r="IT388" s="964">
        <f>IF(OR(IT387=0,SUM($Q390:IS390)=$BD$2),0,IF($H361&lt;=$AO$3,IF(IT387&gt;0,"F",0),IF($I387=1,IF(INT(IT387)&gt;INT(IS387),"F","R"),IF(IS387-INT(IS387)&lt;=$I387,IF(AND(IS387-INT(IS387)&gt;0,INT((IT387-INT(IT387))/$I390)&gt;INT((IS387-INT(IS387))/$I390)),"F","R"),0))))</f>
        <v>0</v>
      </c>
      <c r="IU388" s="964">
        <f>IF(OR(IU387=0,SUM($Q390:IT390)=$BD$2),0,IF($H361&lt;=$AO$3,IF(IU387&gt;0,"F",0),IF($I387=1,IF(INT(IU387)&gt;INT(IT387),"F","R"),IF(IT387-INT(IT387)&lt;=$I387,IF(AND(IT387-INT(IT387)&gt;0,INT((IU387-INT(IU387))/$I390)&gt;INT((IT387-INT(IT387))/$I390)),"F","R"),0))))</f>
        <v>0</v>
      </c>
      <c r="IV388" s="964">
        <f>IF(OR(IV387=0,SUM($Q390:IU390)=$BD$2),0,IF($H361&lt;=$AO$3,IF(IV387&gt;0,"F",0),IF($I387=1,IF(INT(IV387)&gt;INT(IU387),"F","R"),IF(IU387-INT(IU387)&lt;=$I387,IF(AND(IU387-INT(IU387)&gt;0,INT((IV387-INT(IV387))/$I390)&gt;INT((IU387-INT(IU387))/$I390)),"F","R"),0))))</f>
        <v>0</v>
      </c>
      <c r="IW388" s="964">
        <f>IF(OR(IW387=0,SUM($Q390:IV390)=$BD$2),0,IF($H361&lt;=$AO$3,IF(IW387&gt;0,"F",0),IF($I387=1,IF(INT(IW387)&gt;INT(IV387),"F","R"),IF(IV387-INT(IV387)&lt;=$I387,IF(AND(IV387-INT(IV387)&gt;0,INT((IW387-INT(IW387))/$I390)&gt;INT((IV387-INT(IV387))/$I390)),"F","R"),0))))</f>
        <v>0</v>
      </c>
      <c r="IX388" s="964">
        <f>IF(OR(IX387=0,SUM($Q390:IW390)=$BD$2),0,IF($H361&lt;=$AO$3,IF(IX387&gt;0,"F",0),IF($I387=1,IF(INT(IX387)&gt;INT(IW387),"F","R"),IF(IW387-INT(IW387)&lt;=$I387,IF(AND(IW387-INT(IW387)&gt;0,INT((IX387-INT(IX387))/$I390)&gt;INT((IW387-INT(IW387))/$I390)),"F","R"),0))))</f>
        <v>0</v>
      </c>
      <c r="IY388" s="964">
        <f>IF(OR(IY387=0,SUM($Q390:IX390)=$BD$2),0,IF($H361&lt;=$AO$3,IF(IY387&gt;0,"F",0),IF($I387=1,IF(INT(IY387)&gt;INT(IX387),"F","R"),IF(IX387-INT(IX387)&lt;=$I387,IF(AND(IX387-INT(IX387)&gt;0,INT((IY387-INT(IY387))/$I390)&gt;INT((IX387-INT(IX387))/$I390)),"F","R"),0))))</f>
        <v>0</v>
      </c>
      <c r="IZ388" s="964">
        <f>IF(OR(IZ387=0,SUM($Q390:IY390)=$BD$2),0,IF($H361&lt;=$AO$3,IF(IZ387&gt;0,"F",0),IF($I387=1,IF(INT(IZ387)&gt;INT(IY387),"F","R"),IF(IY387-INT(IY387)&lt;=$I387,IF(AND(IY387-INT(IY387)&gt;0,INT((IZ387-INT(IZ387))/$I390)&gt;INT((IY387-INT(IY387))/$I390)),"F","R"),0))))</f>
        <v>0</v>
      </c>
      <c r="JA388" s="964">
        <f>IF(OR(JA387=0,SUM($Q390:IZ390)=$BD$2),0,IF($H361&lt;=$AO$3,IF(JA387&gt;0,"F",0),IF($I387=1,IF(INT(JA387)&gt;INT(IZ387),"F","R"),IF(IZ387-INT(IZ387)&lt;=$I387,IF(AND(IZ387-INT(IZ387)&gt;0,INT((JA387-INT(JA387))/$I390)&gt;INT((IZ387-INT(IZ387))/$I390)),"F","R"),0))))</f>
        <v>0</v>
      </c>
      <c r="JB388" s="964">
        <f>IF(OR(JB387=0,SUM($Q390:JA390)=$BD$2),0,IF($H361&lt;=$AO$3,IF(JB387&gt;0,"F",0),IF($I387=1,IF(INT(JB387)&gt;INT(JA387),"F","R"),IF(JA387-INT(JA387)&lt;=$I387,IF(AND(JA387-INT(JA387)&gt;0,INT((JB387-INT(JB387))/$I390)&gt;INT((JA387-INT(JA387))/$I390)),"F","R"),0))))</f>
        <v>0</v>
      </c>
      <c r="JC388" s="964">
        <f>IF(OR(JC387=0,SUM($Q390:JB390)=$BD$2),0,IF($H361&lt;=$AO$3,IF(JC387&gt;0,"F",0),IF($I387=1,IF(INT(JC387)&gt;INT(JB387),"F","R"),IF(JB387-INT(JB387)&lt;=$I387,IF(AND(JB387-INT(JB387)&gt;0,INT((JC387-INT(JC387))/$I390)&gt;INT((JB387-INT(JB387))/$I390)),"F","R"),0))))</f>
        <v>0</v>
      </c>
      <c r="JD388" s="964">
        <f>IF(OR(JD387=0,SUM($Q390:JC390)=$BD$2),0,IF($H361&lt;=$AO$3,IF(JD387&gt;0,"F",0),IF($I387=1,IF(INT(JD387)&gt;INT(JC387),"F","R"),IF(JC387-INT(JC387)&lt;=$I387,IF(AND(JC387-INT(JC387)&gt;0,INT((JD387-INT(JD387))/$I390)&gt;INT((JC387-INT(JC387))/$I390)),"F","R"),0))))</f>
        <v>0</v>
      </c>
      <c r="JE388" s="964">
        <f>IF(OR(JE387=0,SUM($Q390:JD390)=$BD$2),0,IF($H361&lt;=$AO$3,IF(JE387&gt;0,"F",0),IF($I387=1,IF(INT(JE387)&gt;INT(JD387),"F","R"),IF(JD387-INT(JD387)&lt;=$I387,IF(AND(JD387-INT(JD387)&gt;0,INT((JE387-INT(JE387))/$I390)&gt;INT((JD387-INT(JD387))/$I390)),"F","R"),0))))</f>
        <v>0</v>
      </c>
      <c r="JF388" s="964">
        <f>IF(OR(JF387=0,SUM($Q390:JE390)=$BD$2),0,IF($H361&lt;=$AO$3,IF(JF387&gt;0,"F",0),IF($I387=1,IF(INT(JF387)&gt;INT(JE387),"F","R"),IF(JE387-INT(JE387)&lt;=$I387,IF(AND(JE387-INT(JE387)&gt;0,INT((JF387-INT(JF387))/$I390)&gt;INT((JE387-INT(JE387))/$I390)),"F","R"),0))))</f>
        <v>0</v>
      </c>
      <c r="JG388" s="964">
        <f>IF(OR(JG387=0,SUM($Q390:JF390)=$BD$2),0,IF($H361&lt;=$AO$3,IF(JG387&gt;0,"F",0),IF($I387=1,IF(INT(JG387)&gt;INT(JF387),"F","R"),IF(JF387-INT(JF387)&lt;=$I387,IF(AND(JF387-INT(JF387)&gt;0,INT((JG387-INT(JG387))/$I390)&gt;INT((JF387-INT(JF387))/$I390)),"F","R"),0))))</f>
        <v>0</v>
      </c>
      <c r="JH388" s="964">
        <f>IF(OR(JH387=0,SUM($Q390:JG390)=$BD$2),0,IF($H361&lt;=$AO$3,IF(JH387&gt;0,"F",0),IF($I387=1,IF(INT(JH387)&gt;INT(JG387),"F","R"),IF(JG387-INT(JG387)&lt;=$I387,IF(AND(JG387-INT(JG387)&gt;0,INT((JH387-INT(JH387))/$I390)&gt;INT((JG387-INT(JG387))/$I390)),"F","R"),0))))</f>
        <v>0</v>
      </c>
      <c r="JI388" s="964">
        <f>IF(OR(JI387=0,SUM($Q390:JH390)=$BD$2),0,IF($H361&lt;=$AO$3,IF(JI387&gt;0,"F",0),IF($I387=1,IF(INT(JI387)&gt;INT(JH387),"F","R"),IF(JH387-INT(JH387)&lt;=$I387,IF(AND(JH387-INT(JH387)&gt;0,INT((JI387-INT(JI387))/$I390)&gt;INT((JH387-INT(JH387))/$I390)),"F","R"),0))))</f>
        <v>0</v>
      </c>
      <c r="JJ388" s="964">
        <f>IF(OR(JJ387=0,SUM($Q390:JI390)=$BD$2),0,IF($H361&lt;=$AO$3,IF(JJ387&gt;0,"F",0),IF($I387=1,IF(INT(JJ387)&gt;INT(JI387),"F","R"),IF(JI387-INT(JI387)&lt;=$I387,IF(AND(JI387-INT(JI387)&gt;0,INT((JJ387-INT(JJ387))/$I390)&gt;INT((JI387-INT(JI387))/$I390)),"F","R"),0))))</f>
        <v>0</v>
      </c>
      <c r="JK388" s="964">
        <f>IF(OR(JK387=0,SUM($Q390:JJ390)=$BD$2),0,IF($H361&lt;=$AO$3,IF(JK387&gt;0,"F",0),IF($I387=1,IF(INT(JK387)&gt;INT(JJ387),"F","R"),IF(JJ387-INT(JJ387)&lt;=$I387,IF(AND(JJ387-INT(JJ387)&gt;0,INT((JK387-INT(JK387))/$I390)&gt;INT((JJ387-INT(JJ387))/$I390)),"F","R"),0))))</f>
        <v>0</v>
      </c>
      <c r="JL388" s="964">
        <f>IF(OR(JL387=0,SUM($Q390:JK390)=$BD$2),0,IF($H361&lt;=$AO$3,IF(JL387&gt;0,"F",0),IF($I387=1,IF(INT(JL387)&gt;INT(JK387),"F","R"),IF(JK387-INT(JK387)&lt;=$I387,IF(AND(JK387-INT(JK387)&gt;0,INT((JL387-INT(JL387))/$I390)&gt;INT((JK387-INT(JK387))/$I390)),"F","R"),0))))</f>
        <v>0</v>
      </c>
      <c r="JM388" s="964">
        <f>IF(OR(JM387=0,SUM($Q390:JL390)=$BD$2),0,IF($H361&lt;=$AO$3,IF(JM387&gt;0,"F",0),IF($I387=1,IF(INT(JM387)&gt;INT(JL387),"F","R"),IF(JL387-INT(JL387)&lt;=$I387,IF(AND(JL387-INT(JL387)&gt;0,INT((JM387-INT(JM387))/$I390)&gt;INT((JL387-INT(JL387))/$I390)),"F","R"),0))))</f>
        <v>0</v>
      </c>
      <c r="JN388" s="964">
        <f>IF(OR(JN387=0,SUM($Q390:JM390)=$BD$2),0,IF($H361&lt;=$AO$3,IF(JN387&gt;0,"F",0),IF($I387=1,IF(INT(JN387)&gt;INT(JM387),"F","R"),IF(JM387-INT(JM387)&lt;=$I387,IF(AND(JM387-INT(JM387)&gt;0,INT((JN387-INT(JN387))/$I390)&gt;INT((JM387-INT(JM387))/$I390)),"F","R"),0))))</f>
        <v>0</v>
      </c>
      <c r="JO388" s="964">
        <f>IF(OR(JO387=0,SUM($Q390:JN390)=$BD$2),0,IF($H361&lt;=$AO$3,IF(JO387&gt;0,"F",0),IF($I387=1,IF(INT(JO387)&gt;INT(JN387),"F","R"),IF(JN387-INT(JN387)&lt;=$I387,IF(AND(JN387-INT(JN387)&gt;0,INT((JO387-INT(JO387))/$I390)&gt;INT((JN387-INT(JN387))/$I390)),"F","R"),0))))</f>
        <v>0</v>
      </c>
      <c r="JP388" s="964">
        <f>IF(OR(JP387=0,SUM($Q390:JO390)=$BD$2),0,IF($H361&lt;=$AO$3,IF(JP387&gt;0,"F",0),IF($I387=1,IF(INT(JP387)&gt;INT(JO387),"F","R"),IF(JO387-INT(JO387)&lt;=$I387,IF(AND(JO387-INT(JO387)&gt;0,INT((JP387-INT(JP387))/$I390)&gt;INT((JO387-INT(JO387))/$I390)),"F","R"),0))))</f>
        <v>0</v>
      </c>
      <c r="JQ388" s="964">
        <f>IF(OR(JQ387=0,SUM($Q390:JP390)=$BD$2),0,IF($H361&lt;=$AO$3,IF(JQ387&gt;0,"F",0),IF($I387=1,IF(INT(JQ387)&gt;INT(JP387),"F","R"),IF(JP387-INT(JP387)&lt;=$I387,IF(AND(JP387-INT(JP387)&gt;0,INT((JQ387-INT(JQ387))/$I390)&gt;INT((JP387-INT(JP387))/$I390)),"F","R"),0))))</f>
        <v>0</v>
      </c>
      <c r="JR388" s="964">
        <f>IF(OR(JR387=0,SUM($Q390:JQ390)=$BD$2),0,IF($H361&lt;=$AO$3,IF(JR387&gt;0,"F",0),IF($I387=1,IF(INT(JR387)&gt;INT(JQ387),"F","R"),IF(JQ387-INT(JQ387)&lt;=$I387,IF(AND(JQ387-INT(JQ387)&gt;0,INT((JR387-INT(JR387))/$I390)&gt;INT((JQ387-INT(JQ387))/$I390)),"F","R"),0))))</f>
        <v>0</v>
      </c>
      <c r="JS388" s="964">
        <f>IF(OR(JS387=0,SUM($Q390:JR390)=$BD$2),0,IF($H361&lt;=$AO$3,IF(JS387&gt;0,"F",0),IF($I387=1,IF(INT(JS387)&gt;INT(JR387),"F","R"),IF(JR387-INT(JR387)&lt;=$I387,IF(AND(JR387-INT(JR387)&gt;0,INT((JS387-INT(JS387))/$I390)&gt;INT((JR387-INT(JR387))/$I390)),"F","R"),0))))</f>
        <v>0</v>
      </c>
      <c r="JT388" s="964">
        <f>IF(OR(JT387=0,SUM($Q390:JS390)=$BD$2),0,IF($H361&lt;=$AO$3,IF(JT387&gt;0,"F",0),IF($I387=1,IF(INT(JT387)&gt;INT(JS387),"F","R"),IF(JS387-INT(JS387)&lt;=$I387,IF(AND(JS387-INT(JS387)&gt;0,INT((JT387-INT(JT387))/$I390)&gt;INT((JS387-INT(JS387))/$I390)),"F","R"),0))))</f>
        <v>0</v>
      </c>
      <c r="JU388" s="964">
        <f>IF(OR(JU387=0,SUM($Q390:JT390)=$BD$2),0,IF($H361&lt;=$AO$3,IF(JU387&gt;0,"F",0),IF($I387=1,IF(INT(JU387)&gt;INT(JT387),"F","R"),IF(JT387-INT(JT387)&lt;=$I387,IF(AND(JT387-INT(JT387)&gt;0,INT((JU387-INT(JU387))/$I390)&gt;INT((JT387-INT(JT387))/$I390)),"F","R"),0))))</f>
        <v>0</v>
      </c>
      <c r="JV388" s="964">
        <f>IF(OR(JV387=0,SUM($Q390:JU390)=$BD$2),0,IF($H361&lt;=$AO$3,IF(JV387&gt;0,"F",0),IF($I387=1,IF(INT(JV387)&gt;INT(JU387),"F","R"),IF(JU387-INT(JU387)&lt;=$I387,IF(AND(JU387-INT(JU387)&gt;0,INT((JV387-INT(JV387))/$I390)&gt;INT((JU387-INT(JU387))/$I390)),"F","R"),0))))</f>
        <v>0</v>
      </c>
      <c r="JW388" s="964">
        <f>IF(OR(JW387=0,SUM($Q390:JV390)=$BD$2),0,IF($H361&lt;=$AO$3,IF(JW387&gt;0,"F",0),IF($I387=1,IF(INT(JW387)&gt;INT(JV387),"F","R"),IF(JV387-INT(JV387)&lt;=$I387,IF(AND(JV387-INT(JV387)&gt;0,INT((JW387-INT(JW387))/$I390)&gt;INT((JV387-INT(JV387))/$I390)),"F","R"),0))))</f>
        <v>0</v>
      </c>
      <c r="JX388" s="964">
        <f>IF(OR(JX387=0,SUM($Q390:JW390)=$BD$2),0,IF($H361&lt;=$AO$3,IF(JX387&gt;0,"F",0),IF($I387=1,IF(INT(JX387)&gt;INT(JW387),"F","R"),IF(JW387-INT(JW387)&lt;=$I387,IF(AND(JW387-INT(JW387)&gt;0,INT((JX387-INT(JX387))/$I390)&gt;INT((JW387-INT(JW387))/$I390)),"F","R"),0))))</f>
        <v>0</v>
      </c>
      <c r="JY388" s="964">
        <f>IF(OR(JY387=0,SUM($Q390:JX390)=$BD$2),0,IF($H361&lt;=$AO$3,IF(JY387&gt;0,"F",0),IF($I387=1,IF(INT(JY387)&gt;INT(JX387),"F","R"),IF(JX387-INT(JX387)&lt;=$I387,IF(AND(JX387-INT(JX387)&gt;0,INT((JY387-INT(JY387))/$I390)&gt;INT((JX387-INT(JX387))/$I390)),"F","R"),0))))</f>
        <v>0</v>
      </c>
      <c r="JZ388" s="964">
        <f>IF(OR(JZ387=0,SUM($Q390:JY390)=$BD$2),0,IF($H361&lt;=$AO$3,IF(JZ387&gt;0,"F",0),IF($I387=1,IF(INT(JZ387)&gt;INT(JY387),"F","R"),IF(JY387-INT(JY387)&lt;=$I387,IF(AND(JY387-INT(JY387)&gt;0,INT((JZ387-INT(JZ387))/$I390)&gt;INT((JY387-INT(JY387))/$I390)),"F","R"),0))))</f>
        <v>0</v>
      </c>
      <c r="KA388" s="964">
        <f>IF(OR(KA387=0,SUM($Q390:JZ390)=$BD$2),0,IF($H361&lt;=$AO$3,IF(KA387&gt;0,"F",0),IF($I387=1,IF(INT(KA387)&gt;INT(JZ387),"F","R"),IF(JZ387-INT(JZ387)&lt;=$I387,IF(AND(JZ387-INT(JZ387)&gt;0,INT((KA387-INT(KA387))/$I390)&gt;INT((JZ387-INT(JZ387))/$I390)),"F","R"),0))))</f>
        <v>0</v>
      </c>
      <c r="KB388" s="964">
        <f>IF(OR(KB387=0,SUM($Q390:KA390)=$BD$2),0,IF($H361&lt;=$AO$3,IF(KB387&gt;0,"F",0),IF($I387=1,IF(INT(KB387)&gt;INT(KA387),"F","R"),IF(KA387-INT(KA387)&lt;=$I387,IF(AND(KA387-INT(KA387)&gt;0,INT((KB387-INT(KB387))/$I390)&gt;INT((KA387-INT(KA387))/$I390)),"F","R"),0))))</f>
        <v>0</v>
      </c>
      <c r="KC388" s="964">
        <f>IF(OR(KC387=0,SUM($Q390:KB390)=$BD$2),0,IF($H361&lt;=$AO$3,IF(KC387&gt;0,"F",0),IF($I387=1,IF(INT(KC387)&gt;INT(KB387),"F","R"),IF(KB387-INT(KB387)&lt;=$I387,IF(AND(KB387-INT(KB387)&gt;0,INT((KC387-INT(KC387))/$I390)&gt;INT((KB387-INT(KB387))/$I390)),"F","R"),0))))</f>
        <v>0</v>
      </c>
      <c r="KD388" s="964">
        <f>IF(OR(KD387=0,SUM($Q390:KC390)=$BD$2),0,IF($H361&lt;=$AO$3,IF(KD387&gt;0,"F",0),IF($I387=1,IF(INT(KD387)&gt;INT(KC387),"F","R"),IF(KC387-INT(KC387)&lt;=$I387,IF(AND(KC387-INT(KC387)&gt;0,INT((KD387-INT(KD387))/$I390)&gt;INT((KC387-INT(KC387))/$I390)),"F","R"),0))))</f>
        <v>0</v>
      </c>
      <c r="KE388" s="964">
        <f>IF(OR(KE387=0,SUM($Q390:KD390)=$BD$2),0,IF($H361&lt;=$AO$3,IF(KE387&gt;0,"F",0),IF($I387=1,IF(INT(KE387)&gt;INT(KD387),"F","R"),IF(KD387-INT(KD387)&lt;=$I387,IF(AND(KD387-INT(KD387)&gt;0,INT((KE387-INT(KE387))/$I390)&gt;INT((KD387-INT(KD387))/$I390)),"F","R"),0))))</f>
        <v>0</v>
      </c>
      <c r="KF388" s="964">
        <f>IF(OR(KF387=0,SUM($Q390:KE390)=$BD$2),0,IF($H361&lt;=$AO$3,IF(KF387&gt;0,"F",0),IF($I387=1,IF(INT(KF387)&gt;INT(KE387),"F","R"),IF(KE387-INT(KE387)&lt;=$I387,IF(AND(KE387-INT(KE387)&gt;0,INT((KF387-INT(KF387))/$I390)&gt;INT((KE387-INT(KE387))/$I390)),"F","R"),0))))</f>
        <v>0</v>
      </c>
      <c r="KG388" s="964">
        <f>IF(OR(KG387=0,SUM($Q390:KF390)=$BD$2),0,IF($H361&lt;=$AO$3,IF(KG387&gt;0,"F",0),IF($I387=1,IF(INT(KG387)&gt;INT(KF387),"F","R"),IF(KF387-INT(KF387)&lt;=$I387,IF(AND(KF387-INT(KF387)&gt;0,INT((KG387-INT(KG387))/$I390)&gt;INT((KF387-INT(KF387))/$I390)),"F","R"),0))))</f>
        <v>0</v>
      </c>
      <c r="KH388" s="964">
        <f>IF(OR(KH387=0,SUM($Q390:KG390)=$BD$2),0,IF($H361&lt;=$AO$3,IF(KH387&gt;0,"F",0),IF($I387=1,IF(INT(KH387)&gt;INT(KG387),"F","R"),IF(KG387-INT(KG387)&lt;=$I387,IF(AND(KG387-INT(KG387)&gt;0,INT((KH387-INT(KH387))/$I390)&gt;INT((KG387-INT(KG387))/$I390)),"F","R"),0))))</f>
        <v>0</v>
      </c>
      <c r="KI388" s="964">
        <f>IF(OR(KI387=0,SUM($Q390:KH390)=$BD$2),0,IF($H361&lt;=$AO$3,IF(KI387&gt;0,"F",0),IF($I387=1,IF(INT(KI387)&gt;INT(KH387),"F","R"),IF(KH387-INT(KH387)&lt;=$I387,IF(AND(KH387-INT(KH387)&gt;0,INT((KI387-INT(KI387))/$I390)&gt;INT((KH387-INT(KH387))/$I390)),"F","R"),0))))</f>
        <v>0</v>
      </c>
      <c r="KJ388" s="964">
        <f>IF(OR(KJ387=0,SUM($Q390:KI390)=$BD$2),0,IF($H361&lt;=$AO$3,IF(KJ387&gt;0,"F",0),IF($I387=1,IF(INT(KJ387)&gt;INT(KI387),"F","R"),IF(KI387-INT(KI387)&lt;=$I387,IF(AND(KI387-INT(KI387)&gt;0,INT((KJ387-INT(KJ387))/$I390)&gt;INT((KI387-INT(KI387))/$I390)),"F","R"),0))))</f>
        <v>0</v>
      </c>
      <c r="KK388" s="964">
        <f>IF(OR(KK387=0,SUM($Q390:KJ390)=$BD$2),0,IF($H361&lt;=$AO$3,IF(KK387&gt;0,"F",0),IF($I387=1,IF(INT(KK387)&gt;INT(KJ387),"F","R"),IF(KJ387-INT(KJ387)&lt;=$I387,IF(AND(KJ387-INT(KJ387)&gt;0,INT((KK387-INT(KK387))/$I390)&gt;INT((KJ387-INT(KJ387))/$I390)),"F","R"),0))))</f>
        <v>0</v>
      </c>
      <c r="KL388" s="964">
        <f>IF(OR(KL387=0,SUM($Q390:KK390)=$BD$2),0,IF($H361&lt;=$AO$3,IF(KL387&gt;0,"F",0),IF($I387=1,IF(INT(KL387)&gt;INT(KK387),"F","R"),IF(KK387-INT(KK387)&lt;=$I387,IF(AND(KK387-INT(KK387)&gt;0,INT((KL387-INT(KL387))/$I390)&gt;INT((KK387-INT(KK387))/$I390)),"F","R"),0))))</f>
        <v>0</v>
      </c>
      <c r="KM388" s="964">
        <f>IF(OR(KM387=0,SUM($Q390:KL390)=$BD$2),0,IF($H361&lt;=$AO$3,IF(KM387&gt;0,"F",0),IF($I387=1,IF(INT(KM387)&gt;INT(KL387),"F","R"),IF(KL387-INT(KL387)&lt;=$I387,IF(AND(KL387-INT(KL387)&gt;0,INT((KM387-INT(KM387))/$I390)&gt;INT((KL387-INT(KL387))/$I390)),"F","R"),0))))</f>
        <v>0</v>
      </c>
      <c r="KN388" s="964">
        <f>IF(OR(KN387=0,SUM($Q390:KM390)=$BD$2),0,IF($H361&lt;=$AO$3,IF(KN387&gt;0,"F",0),IF($I387=1,IF(INT(KN387)&gt;INT(KM387),"F","R"),IF(KM387-INT(KM387)&lt;=$I387,IF(AND(KM387-INT(KM387)&gt;0,INT((KN387-INT(KN387))/$I390)&gt;INT((KM387-INT(KM387))/$I390)),"F","R"),0))))</f>
        <v>0</v>
      </c>
      <c r="KO388" s="964">
        <f>IF(OR(KO387=0,SUM($Q390:KN390)=$BD$2),0,IF($H361&lt;=$AO$3,IF(KO387&gt;0,"F",0),IF($I387=1,IF(INT(KO387)&gt;INT(KN387),"F","R"),IF(KN387-INT(KN387)&lt;=$I387,IF(AND(KN387-INT(KN387)&gt;0,INT((KO387-INT(KO387))/$I390)&gt;INT((KN387-INT(KN387))/$I390)),"F","R"),0))))</f>
        <v>0</v>
      </c>
      <c r="KP388" s="964">
        <f>IF(OR(KP387=0,SUM($Q390:KO390)=$BD$2),0,IF($H361&lt;=$AO$3,IF(KP387&gt;0,"F",0),IF($I387=1,IF(INT(KP387)&gt;INT(KO387),"F","R"),IF(KO387-INT(KO387)&lt;=$I387,IF(AND(KO387-INT(KO387)&gt;0,INT((KP387-INT(KP387))/$I390)&gt;INT((KO387-INT(KO387))/$I390)),"F","R"),0))))</f>
        <v>0</v>
      </c>
      <c r="KQ388" s="964">
        <f>IF(OR(KQ387=0,SUM($Q390:KP390)=$BD$2),0,IF($H361&lt;=$AO$3,IF(KQ387&gt;0,"F",0),IF($I387=1,IF(INT(KQ387)&gt;INT(KP387),"F","R"),IF(KP387-INT(KP387)&lt;=$I387,IF(AND(KP387-INT(KP387)&gt;0,INT((KQ387-INT(KQ387))/$I390)&gt;INT((KP387-INT(KP387))/$I390)),"F","R"),0))))</f>
        <v>0</v>
      </c>
      <c r="KR388" s="964">
        <f>IF(OR(KR387=0,SUM($Q390:KQ390)=$BD$2),0,IF($H361&lt;=$AO$3,IF(KR387&gt;0,"F",0),IF($I387=1,IF(INT(KR387)&gt;INT(KQ387),"F","R"),IF(KQ387-INT(KQ387)&lt;=$I387,IF(AND(KQ387-INT(KQ387)&gt;0,INT((KR387-INT(KR387))/$I390)&gt;INT((KQ387-INT(KQ387))/$I390)),"F","R"),0))))</f>
        <v>0</v>
      </c>
      <c r="KS388" s="964">
        <f>IF(OR(KS387=0,SUM($Q390:KR390)=$BD$2),0,IF($H361&lt;=$AO$3,IF(KS387&gt;0,"F",0),IF($I387=1,IF(INT(KS387)&gt;INT(KR387),"F","R"),IF(KR387-INT(KR387)&lt;=$I387,IF(AND(KR387-INT(KR387)&gt;0,INT((KS387-INT(KS387))/$I390)&gt;INT((KR387-INT(KR387))/$I390)),"F","R"),0))))</f>
        <v>0</v>
      </c>
      <c r="KT388" s="964">
        <f>IF(OR(KT387=0,SUM($Q390:KS390)=$BD$2),0,IF($H361&lt;=$AO$3,IF(KT387&gt;0,"F",0),IF($I387=1,IF(INT(KT387)&gt;INT(KS387),"F","R"),IF(KS387-INT(KS387)&lt;=$I387,IF(AND(KS387-INT(KS387)&gt;0,INT((KT387-INT(KT387))/$I390)&gt;INT((KS387-INT(KS387))/$I390)),"F","R"),0))))</f>
        <v>0</v>
      </c>
      <c r="KU388" s="964">
        <f>IF(OR(KU387=0,SUM($Q390:KT390)=$BD$2),0,IF($H361&lt;=$AO$3,IF(KU387&gt;0,"F",0),IF($I387=1,IF(INT(KU387)&gt;INT(KT387),"F","R"),IF(KT387-INT(KT387)&lt;=$I387,IF(AND(KT387-INT(KT387)&gt;0,INT((KU387-INT(KU387))/$I390)&gt;INT((KT387-INT(KT387))/$I390)),"F","R"),0))))</f>
        <v>0</v>
      </c>
      <c r="KV388" s="964">
        <f>IF(OR(KV387=0,SUM($Q390:KU390)=$BD$2),0,IF($H361&lt;=$AO$3,IF(KV387&gt;0,"F",0),IF($I387=1,IF(INT(KV387)&gt;INT(KU387),"F","R"),IF(KU387-INT(KU387)&lt;=$I387,IF(AND(KU387-INT(KU387)&gt;0,INT((KV387-INT(KV387))/$I390)&gt;INT((KU387-INT(KU387))/$I390)),"F","R"),0))))</f>
        <v>0</v>
      </c>
      <c r="KW388" s="964">
        <f>IF(OR(KW387=0,SUM($Q390:KV390)=$BD$2),0,IF($H361&lt;=$AO$3,IF(KW387&gt;0,"F",0),IF($I387=1,IF(INT(KW387)&gt;INT(KV387),"F","R"),IF(KV387-INT(KV387)&lt;=$I387,IF(AND(KV387-INT(KV387)&gt;0,INT((KW387-INT(KW387))/$I390)&gt;INT((KV387-INT(KV387))/$I390)),"F","R"),0))))</f>
        <v>0</v>
      </c>
      <c r="KX388" s="964">
        <f>IF(OR(KX387=0,SUM($Q390:KW390)=$BD$2),0,IF($H361&lt;=$AO$3,IF(KX387&gt;0,"F",0),IF($I387=1,IF(INT(KX387)&gt;INT(KW387),"F","R"),IF(KW387-INT(KW387)&lt;=$I387,IF(AND(KW387-INT(KW387)&gt;0,INT((KX387-INT(KX387))/$I390)&gt;INT((KW387-INT(KW387))/$I390)),"F","R"),0))))</f>
        <v>0</v>
      </c>
      <c r="KY388" s="964">
        <f>IF(OR(KY387=0,SUM($Q390:KX390)=$BD$2),0,IF($H361&lt;=$AO$3,IF(KY387&gt;0,"F",0),IF($I387=1,IF(INT(KY387)&gt;INT(KX387),"F","R"),IF(KX387-INT(KX387)&lt;=$I387,IF(AND(KX387-INT(KX387)&gt;0,INT((KY387-INT(KY387))/$I390)&gt;INT((KX387-INT(KX387))/$I390)),"F","R"),0))))</f>
        <v>0</v>
      </c>
      <c r="KZ388" s="964">
        <f>IF(OR(KZ387=0,SUM($Q390:KY390)=$BD$2),0,IF($H361&lt;=$AO$3,IF(KZ387&gt;0,"F",0),IF($I387=1,IF(INT(KZ387)&gt;INT(KY387),"F","R"),IF(KY387-INT(KY387)&lt;=$I387,IF(AND(KY387-INT(KY387)&gt;0,INT((KZ387-INT(KZ387))/$I390)&gt;INT((KY387-INT(KY387))/$I390)),"F","R"),0))))</f>
        <v>0</v>
      </c>
      <c r="LA388" s="964">
        <f>IF(OR(LA387=0,SUM($Q390:KZ390)=$BD$2),0,IF($H361&lt;=$AO$3,IF(LA387&gt;0,"F",0),IF($I387=1,IF(INT(LA387)&gt;INT(KZ387),"F","R"),IF(KZ387-INT(KZ387)&lt;=$I387,IF(AND(KZ387-INT(KZ387)&gt;0,INT((LA387-INT(LA387))/$I390)&gt;INT((KZ387-INT(KZ387))/$I390)),"F","R"),0))))</f>
        <v>0</v>
      </c>
      <c r="LB388" s="964">
        <f>IF(OR(LB387=0,SUM($Q390:LA390)=$BD$2),0,IF($H361&lt;=$AO$3,IF(LB387&gt;0,"F",0),IF($I387=1,IF(INT(LB387)&gt;INT(LA387),"F","R"),IF(LA387-INT(LA387)&lt;=$I387,IF(AND(LA387-INT(LA387)&gt;0,INT((LB387-INT(LB387))/$I390)&gt;INT((LA387-INT(LA387))/$I390)),"F","R"),0))))</f>
        <v>0</v>
      </c>
      <c r="LC388" s="964">
        <f>IF(OR(LC387=0,SUM($Q390:LB390)=$BD$2),0,IF($H361&lt;=$AO$3,IF(LC387&gt;0,"F",0),IF($I387=1,IF(INT(LC387)&gt;INT(LB387),"F","R"),IF(LB387-INT(LB387)&lt;=$I387,IF(AND(LB387-INT(LB387)&gt;0,INT((LC387-INT(LC387))/$I390)&gt;INT((LB387-INT(LB387))/$I390)),"F","R"),0))))</f>
        <v>0</v>
      </c>
      <c r="LD388" s="964">
        <f>IF(OR(LD387=0,SUM($Q390:LC390)=$BD$2),0,IF($H361&lt;=$AO$3,IF(LD387&gt;0,"F",0),IF($I387=1,IF(INT(LD387)&gt;INT(LC387),"F","R"),IF(LC387-INT(LC387)&lt;=$I387,IF(AND(LC387-INT(LC387)&gt;0,INT((LD387-INT(LD387))/$I390)&gt;INT((LC387-INT(LC387))/$I390)),"F","R"),0))))</f>
        <v>0</v>
      </c>
      <c r="LE388" s="964">
        <f>IF(OR(LE387=0,SUM($Q390:LD390)=$BD$2),0,IF($H361&lt;=$AO$3,IF(LE387&gt;0,"F",0),IF($I387=1,IF(INT(LE387)&gt;INT(LD387),"F","R"),IF(LD387-INT(LD387)&lt;=$I387,IF(AND(LD387-INT(LD387)&gt;0,INT((LE387-INT(LE387))/$I390)&gt;INT((LD387-INT(LD387))/$I390)),"F","R"),0))))</f>
        <v>0</v>
      </c>
      <c r="LF388" s="964">
        <f>IF(OR(LF387=0,SUM($Q390:LE390)=$BD$2),0,IF($H361&lt;=$AO$3,IF(LF387&gt;0,"F",0),IF($I387=1,IF(INT(LF387)&gt;INT(LE387),"F","R"),IF(LE387-INT(LE387)&lt;=$I387,IF(AND(LE387-INT(LE387)&gt;0,INT((LF387-INT(LF387))/$I390)&gt;INT((LE387-INT(LE387))/$I390)),"F","R"),0))))</f>
        <v>0</v>
      </c>
      <c r="LG388" s="964">
        <f>IF(OR(LG387=0,SUM($Q390:LF390)=$BD$2),0,IF($H361&lt;=$AO$3,IF(LG387&gt;0,"F",0),IF($I387=1,IF(INT(LG387)&gt;INT(LF387),"F","R"),IF(LF387-INT(LF387)&lt;=$I387,IF(AND(LF387-INT(LF387)&gt;0,INT((LG387-INT(LG387))/$I390)&gt;INT((LF387-INT(LF387))/$I390)),"F","R"),0))))</f>
        <v>0</v>
      </c>
      <c r="LH388" s="964">
        <f>IF(OR(LH387=0,SUM($Q390:LG390)=$BD$2),0,IF($H361&lt;=$AO$3,IF(LH387&gt;0,"F",0),IF($I387=1,IF(INT(LH387)&gt;INT(LG387),"F","R"),IF(LG387-INT(LG387)&lt;=$I387,IF(AND(LG387-INT(LG387)&gt;0,INT((LH387-INT(LH387))/$I390)&gt;INT((LG387-INT(LG387))/$I390)),"F","R"),0))))</f>
        <v>0</v>
      </c>
      <c r="LI388" s="964">
        <f>IF(OR(LI387=0,SUM($Q390:LH390)=$BD$2),0,IF($H361&lt;=$AO$3,IF(LI387&gt;0,"F",0),IF($I387=1,IF(INT(LI387)&gt;INT(LH387),"F","R"),IF(LH387-INT(LH387)&lt;=$I387,IF(AND(LH387-INT(LH387)&gt;0,INT((LI387-INT(LI387))/$I390)&gt;INT((LH387-INT(LH387))/$I390)),"F","R"),0))))</f>
        <v>0</v>
      </c>
      <c r="LJ388" s="964">
        <f>IF(OR(LJ387=0,SUM($Q390:LI390)=$BD$2),0,IF($H361&lt;=$AO$3,IF(LJ387&gt;0,"F",0),IF($I387=1,IF(INT(LJ387)&gt;INT(LI387),"F","R"),IF(LI387-INT(LI387)&lt;=$I387,IF(AND(LI387-INT(LI387)&gt;0,INT((LJ387-INT(LJ387))/$I390)&gt;INT((LI387-INT(LI387))/$I390)),"F","R"),0))))</f>
        <v>0</v>
      </c>
      <c r="LK388" s="964">
        <f>IF(OR(LK387=0,SUM($Q390:LJ390)=$BD$2),0,IF($H361&lt;=$AO$3,IF(LK387&gt;0,"F",0),IF($I387=1,IF(INT(LK387)&gt;INT(LJ387),"F","R"),IF(LJ387-INT(LJ387)&lt;=$I387,IF(AND(LJ387-INT(LJ387)&gt;0,INT((LK387-INT(LK387))/$I390)&gt;INT((LJ387-INT(LJ387))/$I390)),"F","R"),0))))</f>
        <v>0</v>
      </c>
      <c r="LL388" s="964">
        <f>IF(OR(LL387=0,SUM($Q390:LK390)=$BD$2),0,IF($H361&lt;=$AO$3,IF(LL387&gt;0,"F",0),IF($I387=1,IF(INT(LL387)&gt;INT(LK387),"F","R"),IF(LK387-INT(LK387)&lt;=$I387,IF(AND(LK387-INT(LK387)&gt;0,INT((LL387-INT(LL387))/$I390)&gt;INT((LK387-INT(LK387))/$I390)),"F","R"),0))))</f>
        <v>0</v>
      </c>
      <c r="LM388" s="964">
        <f>IF(OR(LM387=0,SUM($Q390:LL390)=$BD$2),0,IF($H361&lt;=$AO$3,IF(LM387&gt;0,"F",0),IF($I387=1,IF(INT(LM387)&gt;INT(LL387),"F","R"),IF(LL387-INT(LL387)&lt;=$I387,IF(AND(LL387-INT(LL387)&gt;0,INT((LM387-INT(LM387))/$I390)&gt;INT((LL387-INT(LL387))/$I390)),"F","R"),0))))</f>
        <v>0</v>
      </c>
      <c r="LN388" s="964">
        <f>IF(OR(LN387=0,SUM($Q390:LM390)=$BD$2),0,IF($H361&lt;=$AO$3,IF(LN387&gt;0,"F",0),IF($I387=1,IF(INT(LN387)&gt;INT(LM387),"F","R"),IF(LM387-INT(LM387)&lt;=$I387,IF(AND(LM387-INT(LM387)&gt;0,INT((LN387-INT(LN387))/$I390)&gt;INT((LM387-INT(LM387))/$I390)),"F","R"),0))))</f>
        <v>0</v>
      </c>
      <c r="LO388" s="964">
        <f>IF(OR(LO387=0,SUM($Q390:LN390)=$BD$2),0,IF($H361&lt;=$AO$3,IF(LO387&gt;0,"F",0),IF($I387=1,IF(INT(LO387)&gt;INT(LN387),"F","R"),IF(LN387-INT(LN387)&lt;=$I387,IF(AND(LN387-INT(LN387)&gt;0,INT((LO387-INT(LO387))/$I390)&gt;INT((LN387-INT(LN387))/$I390)),"F","R"),0))))</f>
        <v>0</v>
      </c>
      <c r="LP388" s="964">
        <f>IF(OR(LP387=0,SUM($Q390:LO390)=$BD$2),0,IF($H361&lt;=$AO$3,IF(LP387&gt;0,"F",0),IF($I387=1,IF(INT(LP387)&gt;INT(LO387),"F","R"),IF(LO387-INT(LO387)&lt;=$I387,IF(AND(LO387-INT(LO387)&gt;0,INT((LP387-INT(LP387))/$I390)&gt;INT((LO387-INT(LO387))/$I390)),"F","R"),0))))</f>
        <v>0</v>
      </c>
      <c r="LQ388" s="964">
        <f>IF(OR(LQ387=0,SUM($Q390:LP390)=$BD$2),0,IF($H361&lt;=$AO$3,IF(LQ387&gt;0,"F",0),IF($I387=1,IF(INT(LQ387)&gt;INT(LP387),"F","R"),IF(LP387-INT(LP387)&lt;=$I387,IF(AND(LP387-INT(LP387)&gt;0,INT((LQ387-INT(LQ387))/$I390)&gt;INT((LP387-INT(LP387))/$I390)),"F","R"),0))))</f>
        <v>0</v>
      </c>
      <c r="LR388" s="964">
        <f>IF(OR(LR387=0,SUM($Q390:LQ390)=$BD$2),0,IF($H361&lt;=$AO$3,IF(LR387&gt;0,"F",0),IF($I387=1,IF(INT(LR387)&gt;INT(LQ387),"F","R"),IF(LQ387-INT(LQ387)&lt;=$I387,IF(AND(LQ387-INT(LQ387)&gt;0,INT((LR387-INT(LR387))/$I390)&gt;INT((LQ387-INT(LQ387))/$I390)),"F","R"),0))))</f>
        <v>0</v>
      </c>
      <c r="LS388" s="964">
        <f>IF(OR(LS387=0,SUM($Q390:LR390)=$BD$2),0,IF($H361&lt;=$AO$3,IF(LS387&gt;0,"F",0),IF($I387=1,IF(INT(LS387)&gt;INT(LR387),"F","R"),IF(LR387-INT(LR387)&lt;=$I387,IF(AND(LR387-INT(LR387)&gt;0,INT((LS387-INT(LS387))/$I390)&gt;INT((LR387-INT(LR387))/$I390)),"F","R"),0))))</f>
        <v>0</v>
      </c>
      <c r="LT388" s="964">
        <f>IF(OR(LT387=0,SUM($Q390:LS390)=$BD$2),0,IF($H361&lt;=$AO$3,IF(LT387&gt;0,"F",0),IF($I387=1,IF(INT(LT387)&gt;INT(LS387),"F","R"),IF(LS387-INT(LS387)&lt;=$I387,IF(AND(LS387-INT(LS387)&gt;0,INT((LT387-INT(LT387))/$I390)&gt;INT((LS387-INT(LS387))/$I390)),"F","R"),0))))</f>
        <v>0</v>
      </c>
      <c r="LU388" s="964">
        <f>IF(OR(LU387=0,SUM($Q390:LT390)=$BD$2),0,IF($H361&lt;=$AO$3,IF(LU387&gt;0,"F",0),IF($I387=1,IF(INT(LU387)&gt;INT(LT387),"F","R"),IF(LT387-INT(LT387)&lt;=$I387,IF(AND(LT387-INT(LT387)&gt;0,INT((LU387-INT(LU387))/$I390)&gt;INT((LT387-INT(LT387))/$I390)),"F","R"),0))))</f>
        <v>0</v>
      </c>
      <c r="LV388" s="964">
        <f>IF(OR(LV387=0,SUM($Q390:LU390)=$BD$2),0,IF($H361&lt;=$AO$3,IF(LV387&gt;0,"F",0),IF($I387=1,IF(INT(LV387)&gt;INT(LU387),"F","R"),IF(LU387-INT(LU387)&lt;=$I387,IF(AND(LU387-INT(LU387)&gt;0,INT((LV387-INT(LV387))/$I390)&gt;INT((LU387-INT(LU387))/$I390)),"F","R"),0))))</f>
        <v>0</v>
      </c>
      <c r="LW388" s="964">
        <f>IF(OR(LW387=0,SUM($Q390:LV390)=$BD$2),0,IF($H361&lt;=$AO$3,IF(LW387&gt;0,"F",0),IF($I387=1,IF(INT(LW387)&gt;INT(LV387),"F","R"),IF(LV387-INT(LV387)&lt;=$I387,IF(AND(LV387-INT(LV387)&gt;0,INT((LW387-INT(LW387))/$I390)&gt;INT((LV387-INT(LV387))/$I390)),"F","R"),0))))</f>
        <v>0</v>
      </c>
      <c r="LX388" s="964">
        <f>IF(OR(LX387=0,SUM($Q390:LW390)=$BD$2),0,IF($H361&lt;=$AO$3,IF(LX387&gt;0,"F",0),IF($I387=1,IF(INT(LX387)&gt;INT(LW387),"F","R"),IF(LW387-INT(LW387)&lt;=$I387,IF(AND(LW387-INT(LW387)&gt;0,INT((LX387-INT(LX387))/$I390)&gt;INT((LW387-INT(LW387))/$I390)),"F","R"),0))))</f>
        <v>0</v>
      </c>
      <c r="LY388" s="964">
        <f>IF(OR(LY387=0,SUM($Q390:LX390)=$BD$2),0,IF($H361&lt;=$AO$3,IF(LY387&gt;0,"F",0),IF($I387=1,IF(INT(LY387)&gt;INT(LX387),"F","R"),IF(LX387-INT(LX387)&lt;=$I387,IF(AND(LX387-INT(LX387)&gt;0,INT((LY387-INT(LY387))/$I390)&gt;INT((LX387-INT(LX387))/$I390)),"F","R"),0))))</f>
        <v>0</v>
      </c>
      <c r="LZ388" s="964">
        <f>IF(OR(LZ387=0,SUM($Q390:LY390)=$BD$2),0,IF($H361&lt;=$AO$3,IF(LZ387&gt;0,"F",0),IF($I387=1,IF(INT(LZ387)&gt;INT(LY387),"F","R"),IF(LY387-INT(LY387)&lt;=$I387,IF(AND(LY387-INT(LY387)&gt;0,INT((LZ387-INT(LZ387))/$I390)&gt;INT((LY387-INT(LY387))/$I390)),"F","R"),0))))</f>
        <v>0</v>
      </c>
      <c r="MA388" s="964">
        <f>IF(OR(MA387=0,SUM($Q390:LZ390)=$BD$2),0,IF($H361&lt;=$AO$3,IF(MA387&gt;0,"F",0),IF($I387=1,IF(INT(MA387)&gt;INT(LZ387),"F","R"),IF(LZ387-INT(LZ387)&lt;=$I387,IF(AND(LZ387-INT(LZ387)&gt;0,INT((MA387-INT(MA387))/$I390)&gt;INT((LZ387-INT(LZ387))/$I390)),"F","R"),0))))</f>
        <v>0</v>
      </c>
      <c r="MB388" s="964">
        <f>IF(OR(MB387=0,SUM($Q390:MA390)=$BD$2),0,IF($H361&lt;=$AO$3,IF(MB387&gt;0,"F",0),IF($I387=1,IF(INT(MB387)&gt;INT(MA387),"F","R"),IF(MA387-INT(MA387)&lt;=$I387,IF(AND(MA387-INT(MA387)&gt;0,INT((MB387-INT(MB387))/$I390)&gt;INT((MA387-INT(MA387))/$I390)),"F","R"),0))))</f>
        <v>0</v>
      </c>
      <c r="MC388" s="964">
        <f>IF(OR(MC387=0,SUM($Q390:MB390)=$BD$2),0,IF($H361&lt;=$AO$3,IF(MC387&gt;0,"F",0),IF($I387=1,IF(INT(MC387)&gt;INT(MB387),"F","R"),IF(MB387-INT(MB387)&lt;=$I387,IF(AND(MB387-INT(MB387)&gt;0,INT((MC387-INT(MC387))/$I390)&gt;INT((MB387-INT(MB387))/$I390)),"F","R"),0))))</f>
        <v>0</v>
      </c>
      <c r="MD388" s="964">
        <f>IF(OR(MD387=0,SUM($Q390:MC390)=$BD$2),0,IF($H361&lt;=$AO$3,IF(MD387&gt;0,"F",0),IF($I387=1,IF(INT(MD387)&gt;INT(MC387),"F","R"),IF(MC387-INT(MC387)&lt;=$I387,IF(AND(MC387-INT(MC387)&gt;0,INT((MD387-INT(MD387))/$I390)&gt;INT((MC387-INT(MC387))/$I390)),"F","R"),0))))</f>
        <v>0</v>
      </c>
      <c r="ME388" s="964">
        <f>IF(OR(ME387=0,SUM($Q390:MD390)=$BD$2),0,IF($H361&lt;=$AO$3,IF(ME387&gt;0,"F",0),IF($I387=1,IF(INT(ME387)&gt;INT(MD387),"F","R"),IF(MD387-INT(MD387)&lt;=$I387,IF(AND(MD387-INT(MD387)&gt;0,INT((ME387-INT(ME387))/$I390)&gt;INT((MD387-INT(MD387))/$I390)),"F","R"),0))))</f>
        <v>0</v>
      </c>
      <c r="MF388" s="964">
        <f>IF(OR(MF387=0,SUM($Q390:ME390)=$BD$2),0,IF($H361&lt;=$AO$3,IF(MF387&gt;0,"F",0),IF($I387=1,IF(INT(MF387)&gt;INT(ME387),"F","R"),IF(ME387-INT(ME387)&lt;=$I387,IF(AND(ME387-INT(ME387)&gt;0,INT((MF387-INT(MF387))/$I390)&gt;INT((ME387-INT(ME387))/$I390)),"F","R"),0))))</f>
        <v>0</v>
      </c>
      <c r="MG388" s="964">
        <f>IF(OR(MG387=0,SUM($Q390:MF390)=$BD$2),0,IF($H361&lt;=$AO$3,IF(MG387&gt;0,"F",0),IF($I387=1,IF(INT(MG387)&gt;INT(MF387),"F","R"),IF(MF387-INT(MF387)&lt;=$I387,IF(AND(MF387-INT(MF387)&gt;0,INT((MG387-INT(MG387))/$I390)&gt;INT((MF387-INT(MF387))/$I390)),"F","R"),0))))</f>
        <v>0</v>
      </c>
      <c r="MH388" s="964">
        <f>IF(OR(MH387=0,SUM($Q390:MG390)=$BD$2),0,IF($H361&lt;=$AO$3,IF(MH387&gt;0,"F",0),IF($I387=1,IF(INT(MH387)&gt;INT(MG387),"F","R"),IF(MG387-INT(MG387)&lt;=$I387,IF(AND(MG387-INT(MG387)&gt;0,INT((MH387-INT(MH387))/$I390)&gt;INT((MG387-INT(MG387))/$I390)),"F","R"),0))))</f>
        <v>0</v>
      </c>
      <c r="MI388" s="964">
        <f>IF(OR(MI387=0,SUM($Q390:MH390)=$BD$2),0,IF($H361&lt;=$AO$3,IF(MI387&gt;0,"F",0),IF($I387=1,IF(INT(MI387)&gt;INT(MH387),"F","R"),IF(MH387-INT(MH387)&lt;=$I387,IF(AND(MH387-INT(MH387)&gt;0,INT((MI387-INT(MI387))/$I390)&gt;INT((MH387-INT(MH387))/$I390)),"F","R"),0))))</f>
        <v>0</v>
      </c>
      <c r="MJ388" s="964">
        <f>IF(OR(MJ387=0,SUM($Q390:MI390)=$BD$2),0,IF($H361&lt;=$AO$3,IF(MJ387&gt;0,"F",0),IF($I387=1,IF(INT(MJ387)&gt;INT(MI387),"F","R"),IF(MI387-INT(MI387)&lt;=$I387,IF(AND(MI387-INT(MI387)&gt;0,INT((MJ387-INT(MJ387))/$I390)&gt;INT((MI387-INT(MI387))/$I390)),"F","R"),0))))</f>
        <v>0</v>
      </c>
      <c r="MK388" s="964">
        <f>IF(OR(MK387=0,SUM($Q390:MJ390)=$BD$2),0,IF($H361&lt;=$AO$3,IF(MK387&gt;0,"F",0),IF($I387=1,IF(INT(MK387)&gt;INT(MJ387),"F","R"),IF(MJ387-INT(MJ387)&lt;=$I387,IF(AND(MJ387-INT(MJ387)&gt;0,INT((MK387-INT(MK387))/$I390)&gt;INT((MJ387-INT(MJ387))/$I390)),"F","R"),0))))</f>
        <v>0</v>
      </c>
      <c r="ML388" s="964">
        <f>IF(OR(ML387=0,SUM($Q390:MK390)=$BD$2),0,IF($H361&lt;=$AO$3,IF(ML387&gt;0,"F",0),IF($I387=1,IF(INT(ML387)&gt;INT(MK387),"F","R"),IF(MK387-INT(MK387)&lt;=$I387,IF(AND(MK387-INT(MK387)&gt;0,INT((ML387-INT(ML387))/$I390)&gt;INT((MK387-INT(MK387))/$I390)),"F","R"),0))))</f>
        <v>0</v>
      </c>
      <c r="MM388" s="964">
        <f>IF(OR(MM387=0,SUM($Q390:ML390)=$BD$2),0,IF($H361&lt;=$AO$3,IF(MM387&gt;0,"F",0),IF($I387=1,IF(INT(MM387)&gt;INT(ML387),"F","R"),IF(ML387-INT(ML387)&lt;=$I387,IF(AND(ML387-INT(ML387)&gt;0,INT((MM387-INT(MM387))/$I390)&gt;INT((ML387-INT(ML387))/$I390)),"F","R"),0))))</f>
        <v>0</v>
      </c>
      <c r="MN388" s="964">
        <f>IF(OR(MN387=0,SUM($Q390:MM390)=$BD$2),0,IF($H361&lt;=$AO$3,IF(MN387&gt;0,"F",0),IF($I387=1,IF(INT(MN387)&gt;INT(MM387),"F","R"),IF(MM387-INT(MM387)&lt;=$I387,IF(AND(MM387-INT(MM387)&gt;0,INT((MN387-INT(MN387))/$I390)&gt;INT((MM387-INT(MM387))/$I390)),"F","R"),0))))</f>
        <v>0</v>
      </c>
      <c r="MO388" s="964">
        <f>IF(OR(MO387=0,SUM($Q390:MN390)=$BD$2),0,IF($H361&lt;=$AO$3,IF(MO387&gt;0,"F",0),IF($I387=1,IF(INT(MO387)&gt;INT(MN387),"F","R"),IF(MN387-INT(MN387)&lt;=$I387,IF(AND(MN387-INT(MN387)&gt;0,INT((MO387-INT(MO387))/$I390)&gt;INT((MN387-INT(MN387))/$I390)),"F","R"),0))))</f>
        <v>0</v>
      </c>
      <c r="MP388" s="964">
        <f>IF(OR(MP387=0,SUM($Q390:MO390)=$BD$2),0,IF($H361&lt;=$AO$3,IF(MP387&gt;0,"F",0),IF($I387=1,IF(INT(MP387)&gt;INT(MO387),"F","R"),IF(MO387-INT(MO387)&lt;=$I387,IF(AND(MO387-INT(MO387)&gt;0,INT((MP387-INT(MP387))/$I390)&gt;INT((MO387-INT(MO387))/$I390)),"F","R"),0))))</f>
        <v>0</v>
      </c>
      <c r="MQ388" s="964">
        <f>IF(OR(MQ387=0,SUM($Q390:MP390)=$BD$2),0,IF($H361&lt;=$AO$3,IF(MQ387&gt;0,"F",0),IF($I387=1,IF(INT(MQ387)&gt;INT(MP387),"F","R"),IF(MP387-INT(MP387)&lt;=$I387,IF(AND(MP387-INT(MP387)&gt;0,INT((MQ387-INT(MQ387))/$I390)&gt;INT((MP387-INT(MP387))/$I390)),"F","R"),0))))</f>
        <v>0</v>
      </c>
      <c r="MR388" s="964">
        <f>IF(OR(MR387=0,SUM($Q390:MQ390)=$BD$2),0,IF($H361&lt;=$AO$3,IF(MR387&gt;0,"F",0),IF($I387=1,IF(INT(MR387)&gt;INT(MQ387),"F","R"),IF(MQ387-INT(MQ387)&lt;=$I387,IF(AND(MQ387-INT(MQ387)&gt;0,INT((MR387-INT(MR387))/$I390)&gt;INT((MQ387-INT(MQ387))/$I390)),"F","R"),0))))</f>
        <v>0</v>
      </c>
      <c r="MS388" s="964">
        <f>IF(OR(MS387=0,SUM($Q390:MR390)=$BD$2),0,IF($H361&lt;=$AO$3,IF(MS387&gt;0,"F",0),IF($I387=1,IF(INT(MS387)&gt;INT(MR387),"F","R"),IF(MR387-INT(MR387)&lt;=$I387,IF(AND(MR387-INT(MR387)&gt;0,INT((MS387-INT(MS387))/$I390)&gt;INT((MR387-INT(MR387))/$I390)),"F","R"),0))))</f>
        <v>0</v>
      </c>
      <c r="MT388" s="964">
        <f>IF(OR(MT387=0,SUM($Q390:MS390)=$BD$2),0,IF($H361&lt;=$AO$3,IF(MT387&gt;0,"F",0),IF($I387=1,IF(INT(MT387)&gt;INT(MS387),"F","R"),IF(MS387-INT(MS387)&lt;=$I387,IF(AND(MS387-INT(MS387)&gt;0,INT((MT387-INT(MT387))/$I390)&gt;INT((MS387-INT(MS387))/$I390)),"F","R"),0))))</f>
        <v>0</v>
      </c>
      <c r="MU388" s="964">
        <f>IF(OR(MU387=0,SUM($Q390:MT390)=$BD$2),0,IF($H361&lt;=$AO$3,IF(MU387&gt;0,"F",0),IF($I387=1,IF(INT(MU387)&gt;INT(MT387),"F","R"),IF(MT387-INT(MT387)&lt;=$I387,IF(AND(MT387-INT(MT387)&gt;0,INT((MU387-INT(MU387))/$I390)&gt;INT((MT387-INT(MT387))/$I390)),"F","R"),0))))</f>
        <v>0</v>
      </c>
      <c r="MV388" s="964">
        <f>IF(OR(MV387=0,SUM($Q390:MU390)=$BD$2),0,IF($H361&lt;=$AO$3,IF(MV387&gt;0,"F",0),IF($I387=1,IF(INT(MV387)&gt;INT(MU387),"F","R"),IF(MU387-INT(MU387)&lt;=$I387,IF(AND(MU387-INT(MU387)&gt;0,INT((MV387-INT(MV387))/$I390)&gt;INT((MU387-INT(MU387))/$I390)),"F","R"),0))))</f>
        <v>0</v>
      </c>
      <c r="MW388" s="964">
        <f>IF(OR(MW387=0,SUM($Q390:MV390)=$BD$2),0,IF($H361&lt;=$AO$3,IF(MW387&gt;0,"F",0),IF($I387=1,IF(INT(MW387)&gt;INT(MV387),"F","R"),IF(MV387-INT(MV387)&lt;=$I387,IF(AND(MV387-INT(MV387)&gt;0,INT((MW387-INT(MW387))/$I390)&gt;INT((MV387-INT(MV387))/$I390)),"F","R"),0))))</f>
        <v>0</v>
      </c>
      <c r="MX388" s="964">
        <f>IF(OR(MX387=0,SUM($Q390:MW390)=$BD$2),0,IF($H361&lt;=$AO$3,IF(MX387&gt;0,"F",0),IF($I387=1,IF(INT(MX387)&gt;INT(MW387),"F","R"),IF(MW387-INT(MW387)&lt;=$I387,IF(AND(MW387-INT(MW387)&gt;0,INT((MX387-INT(MX387))/$I390)&gt;INT((MW387-INT(MW387))/$I390)),"F","R"),0))))</f>
        <v>0</v>
      </c>
      <c r="MY388" s="964">
        <f>IF(OR(MY387=0,SUM($Q390:MX390)=$BD$2),0,IF($H361&lt;=$AO$3,IF(MY387&gt;0,"F",0),IF($I387=1,IF(INT(MY387)&gt;INT(MX387),"F","R"),IF(MX387-INT(MX387)&lt;=$I387,IF(AND(MX387-INT(MX387)&gt;0,INT((MY387-INT(MY387))/$I390)&gt;INT((MX387-INT(MX387))/$I390)),"F","R"),0))))</f>
        <v>0</v>
      </c>
      <c r="MZ388" s="964">
        <f>IF(OR(MZ387=0,SUM($Q390:MY390)=$BD$2),0,IF($H361&lt;=$AO$3,IF(MZ387&gt;0,"F",0),IF($I387=1,IF(INT(MZ387)&gt;INT(MY387),"F","R"),IF(MY387-INT(MY387)&lt;=$I387,IF(AND(MY387-INT(MY387)&gt;0,INT((MZ387-INT(MZ387))/$I390)&gt;INT((MY387-INT(MY387))/$I390)),"F","R"),0))))</f>
        <v>0</v>
      </c>
      <c r="NA388" s="964">
        <f>IF(OR(NA387=0,SUM($Q390:MZ390)=$BD$2),0,IF($H361&lt;=$AO$3,IF(NA387&gt;0,"F",0),IF($I387=1,IF(INT(NA387)&gt;INT(MZ387),"F","R"),IF(MZ387-INT(MZ387)&lt;=$I387,IF(AND(MZ387-INT(MZ387)&gt;0,INT((NA387-INT(NA387))/$I390)&gt;INT((MZ387-INT(MZ387))/$I390)),"F","R"),0))))</f>
        <v>0</v>
      </c>
      <c r="NB388" s="964">
        <f>IF(OR(NB387=0,SUM($Q390:NA390)=$BD$2),0,IF($H361&lt;=$AO$3,IF(NB387&gt;0,"F",0),IF($I387=1,IF(INT(NB387)&gt;INT(NA387),"F","R"),IF(NA387-INT(NA387)&lt;=$I387,IF(AND(NA387-INT(NA387)&gt;0,INT((NB387-INT(NB387))/$I390)&gt;INT((NA387-INT(NA387))/$I390)),"F","R"),0))))</f>
        <v>0</v>
      </c>
      <c r="NC388" s="964">
        <f>IF(OR(NC387=0,SUM($Q390:NB390)=$BD$2),0,IF($H361&lt;=$AO$3,IF(NC387&gt;0,"F",0),IF($I387=1,IF(INT(NC387)&gt;INT(NB387),"F","R"),IF(NB387-INT(NB387)&lt;=$I387,IF(AND(NB387-INT(NB387)&gt;0,INT((NC387-INT(NC387))/$I390)&gt;INT((NB387-INT(NB387))/$I390)),"F","R"),0))))</f>
        <v>0</v>
      </c>
      <c r="ND388" s="964">
        <f>IF(OR(ND387=0,SUM($Q390:NC390)=$BD$2),0,IF($H361&lt;=$AO$3,IF(ND387&gt;0,"F",0),IF($I387=1,IF(INT(ND387)&gt;INT(NC387),"F","R"),IF(NC387-INT(NC387)&lt;=$I387,IF(AND(NC387-INT(NC387)&gt;0,INT((ND387-INT(ND387))/$I390)&gt;INT((NC387-INT(NC387))/$I390)),"F","R"),0))))</f>
        <v>0</v>
      </c>
      <c r="NE388" s="964">
        <f>IF(OR(NE387=0,SUM($Q390:ND390)=$BD$2),0,IF($H361&lt;=$AO$3,IF(NE387&gt;0,"F",0),IF($I387=1,IF(INT(NE387)&gt;INT(ND387),"F","R"),IF(ND387-INT(ND387)&lt;=$I387,IF(AND(ND387-INT(ND387)&gt;0,INT((NE387-INT(NE387))/$I390)&gt;INT((ND387-INT(ND387))/$I390)),"F","R"),0))))</f>
        <v>0</v>
      </c>
      <c r="NF388" s="964">
        <f>IF(OR(NF387=0,SUM($Q390:NE390)=$BD$2),0,IF($H361&lt;=$AO$3,IF(NF387&gt;0,"F",0),IF($I387=1,IF(INT(NF387)&gt;INT(NE387),"F","R"),IF(NE387-INT(NE387)&lt;=$I387,IF(AND(NE387-INT(NE387)&gt;0,INT((NF387-INT(NF387))/$I390)&gt;INT((NE387-INT(NE387))/$I390)),"F","R"),0))))</f>
        <v>0</v>
      </c>
      <c r="NG388" s="964">
        <f>IF(OR(NG387=0,SUM($Q390:NF390)=$BD$2),0,IF($H361&lt;=$AO$3,IF(NG387&gt;0,"F",0),IF($I387=1,IF(INT(NG387)&gt;INT(NF387),"F","R"),IF(NF387-INT(NF387)&lt;=$I387,IF(AND(NF387-INT(NF387)&gt;0,INT((NG387-INT(NG387))/$I390)&gt;INT((NF387-INT(NF387))/$I390)),"F","R"),0))))</f>
        <v>0</v>
      </c>
      <c r="NH388" s="964">
        <f>IF(OR(NH387=0,SUM($Q390:NG390)=$BD$2),0,IF($H361&lt;=$AO$3,IF(NH387&gt;0,"F",0),IF($I387=1,IF(INT(NH387)&gt;INT(NG387),"F","R"),IF(NG387-INT(NG387)&lt;=$I387,IF(AND(NG387-INT(NG387)&gt;0,INT((NH387-INT(NH387))/$I390)&gt;INT((NG387-INT(NG387))/$I390)),"F","R"),0))))</f>
        <v>0</v>
      </c>
      <c r="NI388" s="964">
        <f>IF(OR(NI387=0,SUM($Q390:NH390)=$BD$2),0,IF($H361&lt;=$AO$3,IF(NI387&gt;0,"F",0),IF($I387=1,IF(INT(NI387)&gt;INT(NH387),"F","R"),IF(NH387-INT(NH387)&lt;=$I387,IF(AND(NH387-INT(NH387)&gt;0,INT((NI387-INT(NI387))/$I390)&gt;INT((NH387-INT(NH387))/$I390)),"F","R"),0))))</f>
        <v>0</v>
      </c>
      <c r="NJ388" s="964">
        <f>IF(OR(NJ387=0,SUM($Q390:NI390)=$BD$2),0,IF($H361&lt;=$AO$3,IF(NJ387&gt;0,"F",0),IF($I387=1,IF(INT(NJ387)&gt;INT(NI387),"F","R"),IF(NI387-INT(NI387)&lt;=$I387,IF(AND(NI387-INT(NI387)&gt;0,INT((NJ387-INT(NJ387))/$I390)&gt;INT((NI387-INT(NI387))/$I390)),"F","R"),0))))</f>
        <v>0</v>
      </c>
      <c r="NK388" s="964">
        <f>IF(OR(NK387=0,SUM($Q390:NJ390)=$BD$2),0,IF($H361&lt;=$AO$3,IF(NK387&gt;0,"F",0),IF($I387=1,IF(INT(NK387)&gt;INT(NJ387),"F","R"),IF(NJ387-INT(NJ387)&lt;=$I387,IF(AND(NJ387-INT(NJ387)&gt;0,INT((NK387-INT(NK387))/$I390)&gt;INT((NJ387-INT(NJ387))/$I390)),"F","R"),0))))</f>
        <v>0</v>
      </c>
      <c r="NL388" s="964">
        <f>IF(OR(NL387=0,SUM($Q390:NK390)=$BD$2),0,IF($H361&lt;=$AO$3,IF(NL387&gt;0,"F",0),IF($I387=1,IF(INT(NL387)&gt;INT(NK387),"F","R"),IF(NK387-INT(NK387)&lt;=$I387,IF(AND(NK387-INT(NK387)&gt;0,INT((NL387-INT(NL387))/$I390)&gt;INT((NK387-INT(NK387))/$I390)),"F","R"),0))))</f>
        <v>0</v>
      </c>
      <c r="NM388" s="964">
        <f>IF(OR(NM387=0,SUM($Q390:NL390)=$BD$2),0,IF($H361&lt;=$AO$3,IF(NM387&gt;0,"F",0),IF($I387=1,IF(INT(NM387)&gt;INT(NL387),"F","R"),IF(NL387-INT(NL387)&lt;=$I387,IF(AND(NL387-INT(NL387)&gt;0,INT((NM387-INT(NM387))/$I390)&gt;INT((NL387-INT(NL387))/$I390)),"F","R"),0))))</f>
        <v>0</v>
      </c>
      <c r="NN388" s="964">
        <f>IF(OR(NN387=0,SUM($Q390:NM390)=$BD$2),0,IF($H361&lt;=$AO$3,IF(NN387&gt;0,"F",0),IF($I387=1,IF(INT(NN387)&gt;INT(NM387),"F","R"),IF(NM387-INT(NM387)&lt;=$I387,IF(AND(NM387-INT(NM387)&gt;0,INT((NN387-INT(NN387))/$I390)&gt;INT((NM387-INT(NM387))/$I390)),"F","R"),0))))</f>
        <v>0</v>
      </c>
      <c r="NO388" s="964">
        <f>IF(OR(NO387=0,SUM($Q390:NN390)=$BD$2),0,IF($H361&lt;=$AO$3,IF(NO387&gt;0,"F",0),IF($I387=1,IF(INT(NO387)&gt;INT(NN387),"F","R"),IF(NN387-INT(NN387)&lt;=$I387,IF(AND(NN387-INT(NN387)&gt;0,INT((NO387-INT(NO387))/$I390)&gt;INT((NN387-INT(NN387))/$I390)),"F","R"),0))))</f>
        <v>0</v>
      </c>
      <c r="NP388" s="964">
        <f>IF(OR(NP387=0,SUM($Q390:NO390)=$BD$2),0,IF($H361&lt;=$AO$3,IF(NP387&gt;0,"F",0),IF($I387=1,IF(INT(NP387)&gt;INT(NO387),"F","R"),IF(NO387-INT(NO387)&lt;=$I387,IF(AND(NO387-INT(NO387)&gt;0,INT((NP387-INT(NP387))/$I390)&gt;INT((NO387-INT(NO387))/$I390)),"F","R"),0))))</f>
        <v>0</v>
      </c>
      <c r="NQ388" s="964">
        <f>IF(OR(NQ387=0,SUM($Q390:NP390)=$BD$2),0,IF($H361&lt;=$AO$3,IF(NQ387&gt;0,"F",0),IF($I387=1,IF(INT(NQ387)&gt;INT(NP387),"F","R"),IF(NP387-INT(NP387)&lt;=$I387,IF(AND(NP387-INT(NP387)&gt;0,INT((NQ387-INT(NQ387))/$I390)&gt;INT((NP387-INT(NP387))/$I390)),"F","R"),0))))</f>
        <v>0</v>
      </c>
      <c r="NR388" s="964">
        <f>IF(OR(NR387=0,SUM($Q390:NQ390)=$BD$2),0,IF($H361&lt;=$AO$3,IF(NR387&gt;0,"F",0),IF($I387=1,IF(INT(NR387)&gt;INT(NQ387),"F","R"),IF(NQ387-INT(NQ387)&lt;=$I387,IF(AND(NQ387-INT(NQ387)&gt;0,INT((NR387-INT(NR387))/$I390)&gt;INT((NQ387-INT(NQ387))/$I390)),"F","R"),0))))</f>
        <v>0</v>
      </c>
      <c r="NS388" s="964">
        <f>IF(OR(NS387=0,SUM($Q390:NR390)=$BD$2),0,IF($H361&lt;=$AO$3,IF(NS387&gt;0,"F",0),IF($I387=1,IF(INT(NS387)&gt;INT(NR387),"F","R"),IF(NR387-INT(NR387)&lt;=$I387,IF(AND(NR387-INT(NR387)&gt;0,INT((NS387-INT(NS387))/$I390)&gt;INT((NR387-INT(NR387))/$I390)),"F","R"),0))))</f>
        <v>0</v>
      </c>
      <c r="NT388" s="964">
        <f>IF(OR(NT387=0,SUM($Q390:NS390)=$BD$2),0,IF($H361&lt;=$AO$3,IF(NT387&gt;0,"F",0),IF($I387=1,IF(INT(NT387)&gt;INT(NS387),"F","R"),IF(NS387-INT(NS387)&lt;=$I387,IF(AND(NS387-INT(NS387)&gt;0,INT((NT387-INT(NT387))/$I390)&gt;INT((NS387-INT(NS387))/$I390)),"F","R"),0))))</f>
        <v>0</v>
      </c>
      <c r="NU388" s="964">
        <f>IF(OR(NU387=0,SUM($Q390:NT390)=$BD$2),0,IF($H361&lt;=$AO$3,IF(NU387&gt;0,"F",0),IF($I387=1,IF(INT(NU387)&gt;INT(NT387),"F","R"),IF(NT387-INT(NT387)&lt;=$I387,IF(AND(NT387-INT(NT387)&gt;0,INT((NU387-INT(NU387))/$I390)&gt;INT((NT387-INT(NT387))/$I390)),"F","R"),0))))</f>
        <v>0</v>
      </c>
      <c r="NV388" s="964">
        <f>IF(OR(NV387=0,SUM($Q390:NU390)=$BD$2),0,IF($H361&lt;=$AO$3,IF(NV387&gt;0,"F",0),IF($I387=1,IF(INT(NV387)&gt;INT(NU387),"F","R"),IF(NU387-INT(NU387)&lt;=$I387,IF(AND(NU387-INT(NU387)&gt;0,INT((NV387-INT(NV387))/$I390)&gt;INT((NU387-INT(NU387))/$I390)),"F","R"),0))))</f>
        <v>0</v>
      </c>
      <c r="NW388" s="964">
        <f>IF(OR(NW387=0,SUM($Q390:NV390)=$BD$2),0,IF($H361&lt;=$AO$3,IF(NW387&gt;0,"F",0),IF($I387=1,IF(INT(NW387)&gt;INT(NV387),"F","R"),IF(NV387-INT(NV387)&lt;=$I387,IF(AND(NV387-INT(NV387)&gt;0,INT((NW387-INT(NW387))/$I390)&gt;INT((NV387-INT(NV387))/$I390)),"F","R"),0))))</f>
        <v>0</v>
      </c>
      <c r="NX388" s="964">
        <f>IF(OR(NX387=0,SUM($Q390:NW390)=$BD$2),0,IF($H361&lt;=$AO$3,IF(NX387&gt;0,"F",0),IF($I387=1,IF(INT(NX387)&gt;INT(NW387),"F","R"),IF(NW387-INT(NW387)&lt;=$I387,IF(AND(NW387-INT(NW387)&gt;0,INT((NX387-INT(NX387))/$I390)&gt;INT((NW387-INT(NW387))/$I390)),"F","R"),0))))</f>
        <v>0</v>
      </c>
      <c r="NY388" s="964">
        <f>IF(OR(NY387=0,SUM($Q390:NX390)=$BD$2),0,IF($H361&lt;=$AO$3,IF(NY387&gt;0,"F",0),IF($I387=1,IF(INT(NY387)&gt;INT(NX387),"F","R"),IF(NX387-INT(NX387)&lt;=$I387,IF(AND(NX387-INT(NX387)&gt;0,INT((NY387-INT(NY387))/$I390)&gt;INT((NX387-INT(NX387))/$I390)),"F","R"),0))))</f>
        <v>0</v>
      </c>
      <c r="NZ388" s="964">
        <f>IF(OR(NZ387=0,SUM($Q390:NY390)=$BD$2),0,IF($H361&lt;=$AO$3,IF(NZ387&gt;0,"F",0),IF($I387=1,IF(INT(NZ387)&gt;INT(NY387),"F","R"),IF(NY387-INT(NY387)&lt;=$I387,IF(AND(NY387-INT(NY387)&gt;0,INT((NZ387-INT(NZ387))/$I390)&gt;INT((NY387-INT(NY387))/$I390)),"F","R"),0))))</f>
        <v>0</v>
      </c>
      <c r="OA388" s="964">
        <f>IF(OR(OA387=0,SUM($Q390:NZ390)=$BD$2),0,IF($H361&lt;=$AO$3,IF(OA387&gt;0,"F",0),IF($I387=1,IF(INT(OA387)&gt;INT(NZ387),"F","R"),IF(NZ387-INT(NZ387)&lt;=$I387,IF(AND(NZ387-INT(NZ387)&gt;0,INT((OA387-INT(OA387))/$I390)&gt;INT((NZ387-INT(NZ387))/$I390)),"F","R"),0))))</f>
        <v>0</v>
      </c>
      <c r="OB388" s="964">
        <f>IF(OR(OB387=0,SUM($Q390:OA390)=$BD$2),0,IF($H361&lt;=$AO$3,IF(OB387&gt;0,"F",0),IF($I387=1,IF(INT(OB387)&gt;INT(OA387),"F","R"),IF(OA387-INT(OA387)&lt;=$I387,IF(AND(OA387-INT(OA387)&gt;0,INT((OB387-INT(OB387))/$I390)&gt;INT((OA387-INT(OA387))/$I390)),"F","R"),0))))</f>
        <v>0</v>
      </c>
      <c r="OC388" s="964">
        <f>IF(OR(OC387=0,SUM($Q390:OB390)=$BD$2),0,IF($H361&lt;=$AO$3,IF(OC387&gt;0,"F",0),IF($I387=1,IF(INT(OC387)&gt;INT(OB387),"F","R"),IF(OB387-INT(OB387)&lt;=$I387,IF(AND(OB387-INT(OB387)&gt;0,INT((OC387-INT(OC387))/$I390)&gt;INT((OB387-INT(OB387))/$I390)),"F","R"),0))))</f>
        <v>0</v>
      </c>
      <c r="OD388" s="964">
        <f>IF(OR(OD387=0,SUM($Q390:OC390)=$BD$2),0,IF($H361&lt;=$AO$3,IF(OD387&gt;0,"F",0),IF($I387=1,IF(INT(OD387)&gt;INT(OC387),"F","R"),IF(OC387-INT(OC387)&lt;=$I387,IF(AND(OC387-INT(OC387)&gt;0,INT((OD387-INT(OD387))/$I390)&gt;INT((OC387-INT(OC387))/$I390)),"F","R"),0))))</f>
        <v>0</v>
      </c>
      <c r="OE388" s="964">
        <f>IF(OR(OE387=0,SUM($Q390:OD390)=$BD$2),0,IF($H361&lt;=$AO$3,IF(OE387&gt;0,"F",0),IF($I387=1,IF(INT(OE387)&gt;INT(OD387),"F","R"),IF(OD387-INT(OD387)&lt;=$I387,IF(AND(OD387-INT(OD387)&gt;0,INT((OE387-INT(OE387))/$I390)&gt;INT((OD387-INT(OD387))/$I390)),"F","R"),0))))</f>
        <v>0</v>
      </c>
      <c r="OF388" s="964">
        <f>IF(OR(OF387=0,SUM($Q390:OE390)=$BD$2),0,IF($H361&lt;=$AO$3,IF(OF387&gt;0,"F",0),IF($I387=1,IF(INT(OF387)&gt;INT(OE387),"F","R"),IF(OE387-INT(OE387)&lt;=$I387,IF(AND(OE387-INT(OE387)&gt;0,INT((OF387-INT(OF387))/$I390)&gt;INT((OE387-INT(OE387))/$I390)),"F","R"),0))))</f>
        <v>0</v>
      </c>
      <c r="OG388" s="964">
        <f>IF(OR(OG387=0,SUM($Q390:OF390)=$BD$2),0,IF($H361&lt;=$AO$3,IF(OG387&gt;0,"F",0),IF($I387=1,IF(INT(OG387)&gt;INT(OF387),"F","R"),IF(OF387-INT(OF387)&lt;=$I387,IF(AND(OF387-INT(OF387)&gt;0,INT((OG387-INT(OG387))/$I390)&gt;INT((OF387-INT(OF387))/$I390)),"F","R"),0))))</f>
        <v>0</v>
      </c>
      <c r="OH388" s="964">
        <f>IF(OR(OH387=0,SUM($Q390:OG390)=$BD$2),0,IF($H361&lt;=$AO$3,IF(OH387&gt;0,"F",0),IF($I387=1,IF(INT(OH387)&gt;INT(OG387),"F","R"),IF(OG387-INT(OG387)&lt;=$I387,IF(AND(OG387-INT(OG387)&gt;0,INT((OH387-INT(OH387))/$I390)&gt;INT((OG387-INT(OG387))/$I390)),"F","R"),0))))</f>
        <v>0</v>
      </c>
      <c r="OI388" s="964">
        <f>IF(OR(OI387=0,SUM($Q390:OH390)=$BD$2),0,IF($H361&lt;=$AO$3,IF(OI387&gt;0,"F",0),IF($I387=1,IF(INT(OI387)&gt;INT(OH387),"F","R"),IF(OH387-INT(OH387)&lt;=$I387,IF(AND(OH387-INT(OH387)&gt;0,INT((OI387-INT(OI387))/$I390)&gt;INT((OH387-INT(OH387))/$I390)),"F","R"),0))))</f>
        <v>0</v>
      </c>
      <c r="OJ388" s="964">
        <f>IF(OR(OJ387=0,SUM($Q390:OI390)=$BD$2),0,IF($H361&lt;=$AO$3,IF(OJ387&gt;0,"F",0),IF($I387=1,IF(INT(OJ387)&gt;INT(OI387),"F","R"),IF(OI387-INT(OI387)&lt;=$I387,IF(AND(OI387-INT(OI387)&gt;0,INT((OJ387-INT(OJ387))/$I390)&gt;INT((OI387-INT(OI387))/$I390)),"F","R"),0))))</f>
        <v>0</v>
      </c>
      <c r="OK388" s="964">
        <f>IF(OR(OK387=0,SUM($Q390:OJ390)=$BD$2),0,IF($H361&lt;=$AO$3,IF(OK387&gt;0,"F",0),IF($I387=1,IF(INT(OK387)&gt;INT(OJ387),"F","R"),IF(OJ387-INT(OJ387)&lt;=$I387,IF(AND(OJ387-INT(OJ387)&gt;0,INT((OK387-INT(OK387))/$I390)&gt;INT((OJ387-INT(OJ387))/$I390)),"F","R"),0))))</f>
        <v>0</v>
      </c>
      <c r="OL388" s="964">
        <f>IF(OR(OL387=0,SUM($Q390:OK390)=$BD$2),0,IF($H361&lt;=$AO$3,IF(OL387&gt;0,"F",0),IF($I387=1,IF(INT(OL387)&gt;INT(OK387),"F","R"),IF(OK387-INT(OK387)&lt;=$I387,IF(AND(OK387-INT(OK387)&gt;0,INT((OL387-INT(OL387))/$I390)&gt;INT((OK387-INT(OK387))/$I390)),"F","R"),0))))</f>
        <v>0</v>
      </c>
      <c r="OM388" s="964">
        <f>IF(OR(OM387=0,SUM($Q390:OL390)=$BD$2),0,IF($H361&lt;=$AO$3,IF(OM387&gt;0,"F",0),IF($I387=1,IF(INT(OM387)&gt;INT(OL387),"F","R"),IF(OL387-INT(OL387)&lt;=$I387,IF(AND(OL387-INT(OL387)&gt;0,INT((OM387-INT(OM387))/$I390)&gt;INT((OL387-INT(OL387))/$I390)),"F","R"),0))))</f>
        <v>0</v>
      </c>
      <c r="ON388" s="964">
        <f>IF(OR(ON387=0,SUM($Q390:OM390)=$BD$2),0,IF($H361&lt;=$AO$3,IF(ON387&gt;0,"F",0),IF($I387=1,IF(INT(ON387)&gt;INT(OM387),"F","R"),IF(OM387-INT(OM387)&lt;=$I387,IF(AND(OM387-INT(OM387)&gt;0,INT((ON387-INT(ON387))/$I390)&gt;INT((OM387-INT(OM387))/$I390)),"F","R"),0))))</f>
        <v>0</v>
      </c>
      <c r="OO388" s="964">
        <f>IF(OR(OO387=0,SUM($Q390:ON390)=$BD$2),0,IF($H361&lt;=$AO$3,IF(OO387&gt;0,"F",0),IF($I387=1,IF(INT(OO387)&gt;INT(ON387),"F","R"),IF(ON387-INT(ON387)&lt;=$I387,IF(AND(ON387-INT(ON387)&gt;0,INT((OO387-INT(OO387))/$I390)&gt;INT((ON387-INT(ON387))/$I390)),"F","R"),0))))</f>
        <v>0</v>
      </c>
      <c r="OP388" s="964">
        <f>IF(OR(OP387=0,SUM($Q390:OO390)=$BD$2),0,IF($H361&lt;=$AO$3,IF(OP387&gt;0,"F",0),IF($I387=1,IF(INT(OP387)&gt;INT(OO387),"F","R"),IF(OO387-INT(OO387)&lt;=$I387,IF(AND(OO387-INT(OO387)&gt;0,INT((OP387-INT(OP387))/$I390)&gt;INT((OO387-INT(OO387))/$I390)),"F","R"),0))))</f>
        <v>0</v>
      </c>
      <c r="OQ388" s="964">
        <f>IF(OR(OQ387=0,SUM($Q390:OP390)=$BD$2),0,IF($H361&lt;=$AO$3,IF(OQ387&gt;0,"F",0),IF($I387=1,IF(INT(OQ387)&gt;INT(OP387),"F","R"),IF(OP387-INT(OP387)&lt;=$I387,IF(AND(OP387-INT(OP387)&gt;0,INT((OQ387-INT(OQ387))/$I390)&gt;INT((OP387-INT(OP387))/$I390)),"F","R"),0))))</f>
        <v>0</v>
      </c>
      <c r="OR388" s="964">
        <f>IF(OR(OR387=0,SUM($Q390:OQ390)=$BD$2),0,IF($H361&lt;=$AO$3,IF(OR387&gt;0,"F",0),IF($I387=1,IF(INT(OR387)&gt;INT(OQ387),"F","R"),IF(OQ387-INT(OQ387)&lt;=$I387,IF(AND(OQ387-INT(OQ387)&gt;0,INT((OR387-INT(OR387))/$I390)&gt;INT((OQ387-INT(OQ387))/$I390)),"F","R"),0))))</f>
        <v>0</v>
      </c>
      <c r="OS388" s="964">
        <f>IF(OR(OS387=0,SUM($Q390:OR390)=$BD$2),0,IF($H361&lt;=$AO$3,IF(OS387&gt;0,"F",0),IF($I387=1,IF(INT(OS387)&gt;INT(OR387),"F","R"),IF(OR387-INT(OR387)&lt;=$I387,IF(AND(OR387-INT(OR387)&gt;0,INT((OS387-INT(OS387))/$I390)&gt;INT((OR387-INT(OR387))/$I390)),"F","R"),0))))</f>
        <v>0</v>
      </c>
      <c r="OT388" s="964">
        <f>IF(OR(OT387=0,SUM($Q390:OS390)=$BD$2),0,IF($H361&lt;=$AO$3,IF(OT387&gt;0,"F",0),IF($I387=1,IF(INT(OT387)&gt;INT(OS387),"F","R"),IF(OS387-INT(OS387)&lt;=$I387,IF(AND(OS387-INT(OS387)&gt;0,INT((OT387-INT(OT387))/$I390)&gt;INT((OS387-INT(OS387))/$I390)),"F","R"),0))))</f>
        <v>0</v>
      </c>
      <c r="OU388" s="964">
        <f>IF(OR(OU387=0,SUM($Q390:OT390)=$BD$2),0,IF($H361&lt;=$AO$3,IF(OU387&gt;0,"F",0),IF($I387=1,IF(INT(OU387)&gt;INT(OT387),"F","R"),IF(OT387-INT(OT387)&lt;=$I387,IF(AND(OT387-INT(OT387)&gt;0,INT((OU387-INT(OU387))/$I390)&gt;INT((OT387-INT(OT387))/$I390)),"F","R"),0))))</f>
        <v>0</v>
      </c>
      <c r="OV388" s="964">
        <f>IF(OR(OV387=0,SUM($Q390:OU390)=$BD$2),0,IF($H361&lt;=$AO$3,IF(OV387&gt;0,"F",0),IF($I387=1,IF(INT(OV387)&gt;INT(OU387),"F","R"),IF(OU387-INT(OU387)&lt;=$I387,IF(AND(OU387-INT(OU387)&gt;0,INT((OV387-INT(OV387))/$I390)&gt;INT((OU387-INT(OU387))/$I390)),"F","R"),0))))</f>
        <v>0</v>
      </c>
      <c r="OW388" s="964">
        <f>IF(OR(OW387=0,SUM($Q390:OV390)=$BD$2),0,IF($H361&lt;=$AO$3,IF(OW387&gt;0,"F",0),IF($I387=1,IF(INT(OW387)&gt;INT(OV387),"F","R"),IF(OV387-INT(OV387)&lt;=$I387,IF(AND(OV387-INT(OV387)&gt;0,INT((OW387-INT(OW387))/$I390)&gt;INT((OV387-INT(OV387))/$I390)),"F","R"),0))))</f>
        <v>0</v>
      </c>
      <c r="OX388" s="964">
        <f>IF(OR(OX387=0,SUM($Q390:OW390)=$BD$2),0,IF($H361&lt;=$AO$3,IF(OX387&gt;0,"F",0),IF($I387=1,IF(INT(OX387)&gt;INT(OW387),"F","R"),IF(OW387-INT(OW387)&lt;=$I387,IF(AND(OW387-INT(OW387)&gt;0,INT((OX387-INT(OX387))/$I390)&gt;INT((OW387-INT(OW387))/$I390)),"F","R"),0))))</f>
        <v>0</v>
      </c>
      <c r="OY388" s="964">
        <f>IF(OR(OY387=0,SUM($Q390:OX390)=$BD$2),0,IF($H361&lt;=$AO$3,IF(OY387&gt;0,"F",0),IF($I387=1,IF(INT(OY387)&gt;INT(OX387),"F","R"),IF(OX387-INT(OX387)&lt;=$I387,IF(AND(OX387-INT(OX387)&gt;0,INT((OY387-INT(OY387))/$I390)&gt;INT((OX387-INT(OX387))/$I390)),"F","R"),0))))</f>
        <v>0</v>
      </c>
      <c r="OZ388" s="964">
        <f>IF(OR(OZ387=0,SUM($Q390:OY390)=$BD$2),0,IF($H361&lt;=$AO$3,IF(OZ387&gt;0,"F",0),IF($I387=1,IF(INT(OZ387)&gt;INT(OY387),"F","R"),IF(OY387-INT(OY387)&lt;=$I387,IF(AND(OY387-INT(OY387)&gt;0,INT((OZ387-INT(OZ387))/$I390)&gt;INT((OY387-INT(OY387))/$I390)),"F","R"),0))))</f>
        <v>0</v>
      </c>
      <c r="PA388" s="964">
        <f>IF(OR(PA387=0,SUM($Q390:OZ390)=$BD$2),0,IF($H361&lt;=$AO$3,IF(PA387&gt;0,"F",0),IF($I387=1,IF(INT(PA387)&gt;INT(OZ387),"F","R"),IF(OZ387-INT(OZ387)&lt;=$I387,IF(AND(OZ387-INT(OZ387)&gt;0,INT((PA387-INT(PA387))/$I390)&gt;INT((OZ387-INT(OZ387))/$I390)),"F","R"),0))))</f>
        <v>0</v>
      </c>
      <c r="PB388" s="964">
        <f>IF(OR(PB387=0,SUM($Q390:PA390)=$BD$2),0,IF($H361&lt;=$AO$3,IF(PB387&gt;0,"F",0),IF($I387=1,IF(INT(PB387)&gt;INT(PA387),"F","R"),IF(PA387-INT(PA387)&lt;=$I387,IF(AND(PA387-INT(PA387)&gt;0,INT((PB387-INT(PB387))/$I390)&gt;INT((PA387-INT(PA387))/$I390)),"F","R"),0))))</f>
        <v>0</v>
      </c>
      <c r="PC388" s="964">
        <f>IF(OR(PC387=0,SUM($Q390:PB390)=$BD$2),0,IF($H361&lt;=$AO$3,IF(PC387&gt;0,"F",0),IF($I387=1,IF(INT(PC387)&gt;INT(PB387),"F","R"),IF(PB387-INT(PB387)&lt;=$I387,IF(AND(PB387-INT(PB387)&gt;0,INT((PC387-INT(PC387))/$I390)&gt;INT((PB387-INT(PB387))/$I390)),"F","R"),0))))</f>
        <v>0</v>
      </c>
      <c r="PD388" s="964">
        <f>IF(OR(PD387=0,SUM($Q390:PC390)=$BD$2),0,IF($H361&lt;=$AO$3,IF(PD387&gt;0,"F",0),IF($I387=1,IF(INT(PD387)&gt;INT(PC387),"F","R"),IF(PC387-INT(PC387)&lt;=$I387,IF(AND(PC387-INT(PC387)&gt;0,INT((PD387-INT(PD387))/$I390)&gt;INT((PC387-INT(PC387))/$I390)),"F","R"),0))))</f>
        <v>0</v>
      </c>
      <c r="PE388" s="964">
        <f>IF(OR(PE387=0,SUM($Q390:PD390)=$BD$2),0,IF($H361&lt;=$AO$3,IF(PE387&gt;0,"F",0),IF($I387=1,IF(INT(PE387)&gt;INT(PD387),"F","R"),IF(PD387-INT(PD387)&lt;=$I387,IF(AND(PD387-INT(PD387)&gt;0,INT((PE387-INT(PE387))/$I390)&gt;INT((PD387-INT(PD387))/$I390)),"F","R"),0))))</f>
        <v>0</v>
      </c>
      <c r="PF388" s="964">
        <f>IF(OR(PF387=0,SUM($Q390:PE390)=$BD$2),0,IF($H361&lt;=$AO$3,IF(PF387&gt;0,"F",0),IF($I387=1,IF(INT(PF387)&gt;INT(PE387),"F","R"),IF(PE387-INT(PE387)&lt;=$I387,IF(AND(PE387-INT(PE387)&gt;0,INT((PF387-INT(PF387))/$I390)&gt;INT((PE387-INT(PE387))/$I390)),"F","R"),0))))</f>
        <v>0</v>
      </c>
      <c r="PG388" s="964">
        <f>IF(OR(PG387=0,SUM($Q390:PF390)=$BD$2),0,IF($H361&lt;=$AO$3,IF(PG387&gt;0,"F",0),IF($I387=1,IF(INT(PG387)&gt;INT(PF387),"F","R"),IF(PF387-INT(PF387)&lt;=$I387,IF(AND(PF387-INT(PF387)&gt;0,INT((PG387-INT(PG387))/$I390)&gt;INT((PF387-INT(PF387))/$I390)),"F","R"),0))))</f>
        <v>0</v>
      </c>
      <c r="PH388" s="964">
        <f>IF(OR(PH387=0,SUM($Q390:PG390)=$BD$2),0,IF($H361&lt;=$AO$3,IF(PH387&gt;0,"F",0),IF($I387=1,IF(INT(PH387)&gt;INT(PG387),"F","R"),IF(PG387-INT(PG387)&lt;=$I387,IF(AND(PG387-INT(PG387)&gt;0,INT((PH387-INT(PH387))/$I390)&gt;INT((PG387-INT(PG387))/$I390)),"F","R"),0))))</f>
        <v>0</v>
      </c>
      <c r="PI388" s="964">
        <f>IF(OR(PI387=0,SUM($Q390:PH390)=$BD$2),0,IF($H361&lt;=$AO$3,IF(PI387&gt;0,"F",0),IF($I387=1,IF(INT(PI387)&gt;INT(PH387),"F","R"),IF(PH387-INT(PH387)&lt;=$I387,IF(AND(PH387-INT(PH387)&gt;0,INT((PI387-INT(PI387))/$I390)&gt;INT((PH387-INT(PH387))/$I390)),"F","R"),0))))</f>
        <v>0</v>
      </c>
      <c r="PJ388" s="964">
        <f>IF(OR(PJ387=0,SUM($Q390:PI390)=$BD$2),0,IF($H361&lt;=$AO$3,IF(PJ387&gt;0,"F",0),IF($I387=1,IF(INT(PJ387)&gt;INT(PI387),"F","R"),IF(PI387-INT(PI387)&lt;=$I387,IF(AND(PI387-INT(PI387)&gt;0,INT((PJ387-INT(PJ387))/$I390)&gt;INT((PI387-INT(PI387))/$I390)),"F","R"),0))))</f>
        <v>0</v>
      </c>
      <c r="PK388" s="964">
        <f>IF(OR(PK387=0,SUM($Q390:PJ390)=$BD$2),0,IF($H361&lt;=$AO$3,IF(PK387&gt;0,"F",0),IF($I387=1,IF(INT(PK387)&gt;INT(PJ387),"F","R"),IF(PJ387-INT(PJ387)&lt;=$I387,IF(AND(PJ387-INT(PJ387)&gt;0,INT((PK387-INT(PK387))/$I390)&gt;INT((PJ387-INT(PJ387))/$I390)),"F","R"),0))))</f>
        <v>0</v>
      </c>
      <c r="PL388" s="964">
        <f>IF(OR(PL387=0,SUM($Q390:PK390)=$BD$2),0,IF($H361&lt;=$AO$3,IF(PL387&gt;0,"F",0),IF($I387=1,IF(INT(PL387)&gt;INT(PK387),"F","R"),IF(PK387-INT(PK387)&lt;=$I387,IF(AND(PK387-INT(PK387)&gt;0,INT((PL387-INT(PL387))/$I390)&gt;INT((PK387-INT(PK387))/$I390)),"F","R"),0))))</f>
        <v>0</v>
      </c>
      <c r="PM388" s="964">
        <f>IF(OR(PM387=0,SUM($Q390:PL390)=$BD$2),0,IF($H361&lt;=$AO$3,IF(PM387&gt;0,"F",0),IF($I387=1,IF(INT(PM387)&gt;INT(PL387),"F","R"),IF(PL387-INT(PL387)&lt;=$I387,IF(AND(PL387-INT(PL387)&gt;0,INT((PM387-INT(PM387))/$I390)&gt;INT((PL387-INT(PL387))/$I390)),"F","R"),0))))</f>
        <v>0</v>
      </c>
      <c r="PN388" s="964">
        <f>IF(OR(PN387=0,SUM($Q390:PM390)=$BD$2),0,IF($H361&lt;=$AO$3,IF(PN387&gt;0,"F",0),IF($I387=1,IF(INT(PN387)&gt;INT(PM387),"F","R"),IF(PM387-INT(PM387)&lt;=$I387,IF(AND(PM387-INT(PM387)&gt;0,INT((PN387-INT(PN387))/$I390)&gt;INT((PM387-INT(PM387))/$I390)),"F","R"),0))))</f>
        <v>0</v>
      </c>
      <c r="PO388" s="964">
        <f>IF(OR(PO387=0,SUM($Q390:PN390)=$BD$2),0,IF($H361&lt;=$AO$3,IF(PO387&gt;0,"F",0),IF($I387=1,IF(INT(PO387)&gt;INT(PN387),"F","R"),IF(PN387-INT(PN387)&lt;=$I387,IF(AND(PN387-INT(PN387)&gt;0,INT((PO387-INT(PO387))/$I390)&gt;INT((PN387-INT(PN387))/$I390)),"F","R"),0))))</f>
        <v>0</v>
      </c>
      <c r="PP388" s="964">
        <f>IF(OR(PP387=0,SUM($Q390:PO390)=$BD$2),0,IF($H361&lt;=$AO$3,IF(PP387&gt;0,"F",0),IF($I387=1,IF(INT(PP387)&gt;INT(PO387),"F","R"),IF(PO387-INT(PO387)&lt;=$I387,IF(AND(PO387-INT(PO387)&gt;0,INT((PP387-INT(PP387))/$I390)&gt;INT((PO387-INT(PO387))/$I390)),"F","R"),0))))</f>
        <v>0</v>
      </c>
      <c r="PQ388" s="964">
        <f>IF(OR(PQ387=0,SUM($Q390:PP390)=$BD$2),0,IF($H361&lt;=$AO$3,IF(PQ387&gt;0,"F",0),IF($I387=1,IF(INT(PQ387)&gt;INT(PP387),"F","R"),IF(PP387-INT(PP387)&lt;=$I387,IF(AND(PP387-INT(PP387)&gt;0,INT((PQ387-INT(PQ387))/$I390)&gt;INT((PP387-INT(PP387))/$I390)),"F","R"),0))))</f>
        <v>0</v>
      </c>
      <c r="PR388" s="964">
        <f>IF(OR(PR387=0,SUM($Q390:PQ390)=$BD$2),0,IF($H361&lt;=$AO$3,IF(PR387&gt;0,"F",0),IF($I387=1,IF(INT(PR387)&gt;INT(PQ387),"F","R"),IF(PQ387-INT(PQ387)&lt;=$I387,IF(AND(PQ387-INT(PQ387)&gt;0,INT((PR387-INT(PR387))/$I390)&gt;INT((PQ387-INT(PQ387))/$I390)),"F","R"),0))))</f>
        <v>0</v>
      </c>
      <c r="PS388" s="964">
        <f>IF(OR(PS387=0,SUM($Q390:PR390)=$BD$2),0,IF($H361&lt;=$AO$3,IF(PS387&gt;0,"F",0),IF($I387=1,IF(INT(PS387)&gt;INT(PR387),"F","R"),IF(PR387-INT(PR387)&lt;=$I387,IF(AND(PR387-INT(PR387)&gt;0,INT((PS387-INT(PS387))/$I390)&gt;INT((PR387-INT(PR387))/$I390)),"F","R"),0))))</f>
        <v>0</v>
      </c>
      <c r="PT388" s="964">
        <f>IF(OR(PT387=0,SUM($Q390:PS390)=$BD$2),0,IF($H361&lt;=$AO$3,IF(PT387&gt;0,"F",0),IF($I387=1,IF(INT(PT387)&gt;INT(PS387),"F","R"),IF(PS387-INT(PS387)&lt;=$I387,IF(AND(PS387-INT(PS387)&gt;0,INT((PT387-INT(PT387))/$I390)&gt;INT((PS387-INT(PS387))/$I390)),"F","R"),0))))</f>
        <v>0</v>
      </c>
      <c r="PU388" s="964">
        <f>IF(OR(PU387=0,SUM($Q390:PT390)=$BD$2),0,IF($H361&lt;=$AO$3,IF(PU387&gt;0,"F",0),IF($I387=1,IF(INT(PU387)&gt;INT(PT387),"F","R"),IF(PT387-INT(PT387)&lt;=$I387,IF(AND(PT387-INT(PT387)&gt;0,INT((PU387-INT(PU387))/$I390)&gt;INT((PT387-INT(PT387))/$I390)),"F","R"),0))))</f>
        <v>0</v>
      </c>
      <c r="PV388" s="964">
        <f>IF(OR(PV387=0,SUM($Q390:PU390)=$BD$2),0,IF($H361&lt;=$AO$3,IF(PV387&gt;0,"F",0),IF($I387=1,IF(INT(PV387)&gt;INT(PU387),"F","R"),IF(PU387-INT(PU387)&lt;=$I387,IF(AND(PU387-INT(PU387)&gt;0,INT((PV387-INT(PV387))/$I390)&gt;INT((PU387-INT(PU387))/$I390)),"F","R"),0))))</f>
        <v>0</v>
      </c>
      <c r="PW388" s="964">
        <f>IF(OR(PW387=0,SUM($Q390:PV390)=$BD$2),0,IF($H361&lt;=$AO$3,IF(PW387&gt;0,"F",0),IF($I387=1,IF(INT(PW387)&gt;INT(PV387),"F","R"),IF(PV387-INT(PV387)&lt;=$I387,IF(AND(PV387-INT(PV387)&gt;0,INT((PW387-INT(PW387))/$I390)&gt;INT((PV387-INT(PV387))/$I390)),"F","R"),0))))</f>
        <v>0</v>
      </c>
      <c r="PX388" s="964">
        <f>IF(OR(PX387=0,SUM($Q390:PW390)=$BD$2),0,IF($H361&lt;=$AO$3,IF(PX387&gt;0,"F",0),IF($I387=1,IF(INT(PX387)&gt;INT(PW387),"F","R"),IF(PW387-INT(PW387)&lt;=$I387,IF(AND(PW387-INT(PW387)&gt;0,INT((PX387-INT(PX387))/$I390)&gt;INT((PW387-INT(PW387))/$I390)),"F","R"),0))))</f>
        <v>0</v>
      </c>
      <c r="PY388" s="964">
        <f>IF(OR(PY387=0,SUM($Q390:PX390)=$BD$2),0,IF($H361&lt;=$AO$3,IF(PY387&gt;0,"F",0),IF($I387=1,IF(INT(PY387)&gt;INT(PX387),"F","R"),IF(PX387-INT(PX387)&lt;=$I387,IF(AND(PX387-INT(PX387)&gt;0,INT((PY387-INT(PY387))/$I390)&gt;INT((PX387-INT(PX387))/$I390)),"F","R"),0))))</f>
        <v>0</v>
      </c>
      <c r="PZ388" s="964">
        <f>IF(OR(PZ387=0,SUM($Q390:PY390)=$BD$2),0,IF($H361&lt;=$AO$3,IF(PZ387&gt;0,"F",0),IF($I387=1,IF(INT(PZ387)&gt;INT(PY387),"F","R"),IF(PY387-INT(PY387)&lt;=$I387,IF(AND(PY387-INT(PY387)&gt;0,INT((PZ387-INT(PZ387))/$I390)&gt;INT((PY387-INT(PY387))/$I390)),"F","R"),0))))</f>
        <v>0</v>
      </c>
      <c r="QA388" s="964">
        <f>IF(OR(QA387=0,SUM($Q390:PZ390)=$BD$2),0,IF($H361&lt;=$AO$3,IF(QA387&gt;0,"F",0),IF($I387=1,IF(INT(QA387)&gt;INT(PZ387),"F","R"),IF(PZ387-INT(PZ387)&lt;=$I387,IF(AND(PZ387-INT(PZ387)&gt;0,INT((QA387-INT(QA387))/$I390)&gt;INT((PZ387-INT(PZ387))/$I390)),"F","R"),0))))</f>
        <v>0</v>
      </c>
      <c r="QB388" s="964">
        <f>IF(OR(QB387=0,SUM($Q390:QA390)=$BD$2),0,IF($H361&lt;=$AO$3,IF(QB387&gt;0,"F",0),IF($I387=1,IF(INT(QB387)&gt;INT(QA387),"F","R"),IF(QA387-INT(QA387)&lt;=$I387,IF(AND(QA387-INT(QA387)&gt;0,INT((QB387-INT(QB387))/$I390)&gt;INT((QA387-INT(QA387))/$I390)),"F","R"),0))))</f>
        <v>0</v>
      </c>
      <c r="QC388" s="964">
        <f>IF(OR(QC387=0,SUM($Q390:QB390)=$BD$2),0,IF($H361&lt;=$AO$3,IF(QC387&gt;0,"F",0),IF($I387=1,IF(INT(QC387)&gt;INT(QB387),"F","R"),IF(QB387-INT(QB387)&lt;=$I387,IF(AND(QB387-INT(QB387)&gt;0,INT((QC387-INT(QC387))/$I390)&gt;INT((QB387-INT(QB387))/$I390)),"F","R"),0))))</f>
        <v>0</v>
      </c>
      <c r="QD388" s="964">
        <f>IF(OR(QD387=0,SUM($Q390:QC390)=$BD$2),0,IF($H361&lt;=$AO$3,IF(QD387&gt;0,"F",0),IF($I387=1,IF(INT(QD387)&gt;INT(QC387),"F","R"),IF(QC387-INT(QC387)&lt;=$I387,IF(AND(QC387-INT(QC387)&gt;0,INT((QD387-INT(QD387))/$I390)&gt;INT((QC387-INT(QC387))/$I390)),"F","R"),0))))</f>
        <v>0</v>
      </c>
      <c r="QE388" s="964">
        <f>IF(OR(QE387=0,SUM($Q390:QD390)=$BD$2),0,IF($H361&lt;=$AO$3,IF(QE387&gt;0,"F",0),IF($I387=1,IF(INT(QE387)&gt;INT(QD387),"F","R"),IF(QD387-INT(QD387)&lt;=$I387,IF(AND(QD387-INT(QD387)&gt;0,INT((QE387-INT(QE387))/$I390)&gt;INT((QD387-INT(QD387))/$I390)),"F","R"),0))))</f>
        <v>0</v>
      </c>
      <c r="QF388" s="964">
        <f>IF(OR(QF387=0,SUM($Q390:QE390)=$BD$2),0,IF($H361&lt;=$AO$3,IF(QF387&gt;0,"F",0),IF($I387=1,IF(INT(QF387)&gt;INT(QE387),"F","R"),IF(QE387-INT(QE387)&lt;=$I387,IF(AND(QE387-INT(QE387)&gt;0,INT((QF387-INT(QF387))/$I390)&gt;INT((QE387-INT(QE387))/$I390)),"F","R"),0))))</f>
        <v>0</v>
      </c>
      <c r="QG388" s="964">
        <f>IF(OR(QG387=0,SUM($Q390:QF390)=$BD$2),0,IF($H361&lt;=$AO$3,IF(QG387&gt;0,"F",0),IF($I387=1,IF(INT(QG387)&gt;INT(QF387),"F","R"),IF(QF387-INT(QF387)&lt;=$I387,IF(AND(QF387-INT(QF387)&gt;0,INT((QG387-INT(QG387))/$I390)&gt;INT((QF387-INT(QF387))/$I390)),"F","R"),0))))</f>
        <v>0</v>
      </c>
      <c r="QH388" s="964">
        <f>IF(OR(QH387=0,SUM($Q390:QG390)=$BD$2),0,IF($H361&lt;=$AO$3,IF(QH387&gt;0,"F",0),IF($I387=1,IF(INT(QH387)&gt;INT(QG387),"F","R"),IF(QG387-INT(QG387)&lt;=$I387,IF(AND(QG387-INT(QG387)&gt;0,INT((QH387-INT(QH387))/$I390)&gt;INT((QG387-INT(QG387))/$I390)),"F","R"),0))))</f>
        <v>0</v>
      </c>
      <c r="QI388" s="964">
        <f>IF(OR(QI387=0,SUM($Q390:QH390)=$BD$2),0,IF($H361&lt;=$AO$3,IF(QI387&gt;0,"F",0),IF($I387=1,IF(INT(QI387)&gt;INT(QH387),"F","R"),IF(QH387-INT(QH387)&lt;=$I387,IF(AND(QH387-INT(QH387)&gt;0,INT((QI387-INT(QI387))/$I390)&gt;INT((QH387-INT(QH387))/$I390)),"F","R"),0))))</f>
        <v>0</v>
      </c>
      <c r="QJ388" s="964">
        <f>IF(OR(QJ387=0,SUM($Q390:QI390)=$BD$2),0,IF($H361&lt;=$AO$3,IF(QJ387&gt;0,"F",0),IF($I387=1,IF(INT(QJ387)&gt;INT(QI387),"F","R"),IF(QI387-INT(QI387)&lt;=$I387,IF(AND(QI387-INT(QI387)&gt;0,INT((QJ387-INT(QJ387))/$I390)&gt;INT((QI387-INT(QI387))/$I390)),"F","R"),0))))</f>
        <v>0</v>
      </c>
      <c r="QK388" s="964">
        <f>IF(OR(QK387=0,SUM($Q390:QJ390)=$BD$2),0,IF($H361&lt;=$AO$3,IF(QK387&gt;0,"F",0),IF($I387=1,IF(INT(QK387)&gt;INT(QJ387),"F","R"),IF(QJ387-INT(QJ387)&lt;=$I387,IF(AND(QJ387-INT(QJ387)&gt;0,INT((QK387-INT(QK387))/$I390)&gt;INT((QJ387-INT(QJ387))/$I390)),"F","R"),0))))</f>
        <v>0</v>
      </c>
      <c r="QL388" s="964">
        <f>IF(OR(QL387=0,SUM($Q390:QK390)=$BD$2),0,IF($H361&lt;=$AO$3,IF(QL387&gt;0,"F",0),IF($I387=1,IF(INT(QL387)&gt;INT(QK387),"F","R"),IF(QK387-INT(QK387)&lt;=$I387,IF(AND(QK387-INT(QK387)&gt;0,INT((QL387-INT(QL387))/$I390)&gt;INT((QK387-INT(QK387))/$I390)),"F","R"),0))))</f>
        <v>0</v>
      </c>
      <c r="QM388" s="964">
        <f>IF(OR(QM387=0,SUM($Q390:QL390)=$BD$2),0,IF($H361&lt;=$AO$3,IF(QM387&gt;0,"F",0),IF($I387=1,IF(INT(QM387)&gt;INT(QL387),"F","R"),IF(QL387-INT(QL387)&lt;=$I387,IF(AND(QL387-INT(QL387)&gt;0,INT((QM387-INT(QM387))/$I390)&gt;INT((QL387-INT(QL387))/$I390)),"F","R"),0))))</f>
        <v>0</v>
      </c>
      <c r="QN388" s="964">
        <f>IF(OR(QN387=0,SUM($Q390:QM390)=$BD$2),0,IF($H361&lt;=$AO$3,IF(QN387&gt;0,"F",0),IF($I387=1,IF(INT(QN387)&gt;INT(QM387),"F","R"),IF(QM387-INT(QM387)&lt;=$I387,IF(AND(QM387-INT(QM387)&gt;0,INT((QN387-INT(QN387))/$I390)&gt;INT((QM387-INT(QM387))/$I390)),"F","R"),0))))</f>
        <v>0</v>
      </c>
      <c r="QO388" s="964">
        <f>IF(OR(QO387=0,SUM($Q390:QN390)=$BD$2),0,IF($H361&lt;=$AO$3,IF(QO387&gt;0,"F",0),IF($I387=1,IF(INT(QO387)&gt;INT(QN387),"F","R"),IF(QN387-INT(QN387)&lt;=$I387,IF(AND(QN387-INT(QN387)&gt;0,INT((QO387-INT(QO387))/$I390)&gt;INT((QN387-INT(QN387))/$I390)),"F","R"),0))))</f>
        <v>0</v>
      </c>
      <c r="QP388" s="964">
        <f>IF(OR(QP387=0,SUM($Q390:QO390)=$BD$2),0,IF($H361&lt;=$AO$3,IF(QP387&gt;0,"F",0),IF($I387=1,IF(INT(QP387)&gt;INT(QO387),"F","R"),IF(QO387-INT(QO387)&lt;=$I387,IF(AND(QO387-INT(QO387)&gt;0,INT((QP387-INT(QP387))/$I390)&gt;INT((QO387-INT(QO387))/$I390)),"F","R"),0))))</f>
        <v>0</v>
      </c>
      <c r="QQ388" s="964">
        <f>IF(OR(QQ387=0,SUM($Q390:QP390)=$BD$2),0,IF($H361&lt;=$AO$3,IF(QQ387&gt;0,"F",0),IF($I387=1,IF(INT(QQ387)&gt;INT(QP387),"F","R"),IF(QP387-INT(QP387)&lt;=$I387,IF(AND(QP387-INT(QP387)&gt;0,INT((QQ387-INT(QQ387))/$I390)&gt;INT((QP387-INT(QP387))/$I390)),"F","R"),0))))</f>
        <v>0</v>
      </c>
      <c r="QR388" s="964">
        <f>IF(OR(QR387=0,SUM($Q390:QQ390)=$BD$2),0,IF($H361&lt;=$AO$3,IF(QR387&gt;0,"F",0),IF($I387=1,IF(INT(QR387)&gt;INT(QQ387),"F","R"),IF(QQ387-INT(QQ387)&lt;=$I387,IF(AND(QQ387-INT(QQ387)&gt;0,INT((QR387-INT(QR387))/$I390)&gt;INT((QQ387-INT(QQ387))/$I390)),"F","R"),0))))</f>
        <v>0</v>
      </c>
      <c r="QS388" s="964">
        <f>IF(OR(QS387=0,SUM($Q390:QR390)=$BD$2),0,IF($H361&lt;=$AO$3,IF(QS387&gt;0,"F",0),IF($I387=1,IF(INT(QS387)&gt;INT(QR387),"F","R"),IF(QR387-INT(QR387)&lt;=$I387,IF(AND(QR387-INT(QR387)&gt;0,INT((QS387-INT(QS387))/$I390)&gt;INT((QR387-INT(QR387))/$I390)),"F","R"),0))))</f>
        <v>0</v>
      </c>
      <c r="QT388" s="964">
        <f>IF(OR(QT387=0,SUM($Q390:QS390)=$BD$2),0,IF($H361&lt;=$AO$3,IF(QT387&gt;0,"F",0),IF($I387=1,IF(INT(QT387)&gt;INT(QS387),"F","R"),IF(QS387-INT(QS387)&lt;=$I387,IF(AND(QS387-INT(QS387)&gt;0,INT((QT387-INT(QT387))/$I390)&gt;INT((QS387-INT(QS387))/$I390)),"F","R"),0))))</f>
        <v>0</v>
      </c>
      <c r="QU388" s="964">
        <f>IF(OR(QU387=0,SUM($Q390:QT390)=$BD$2),0,IF($H361&lt;=$AO$3,IF(QU387&gt;0,"F",0),IF($I387=1,IF(INT(QU387)&gt;INT(QT387),"F","R"),IF(QT387-INT(QT387)&lt;=$I387,IF(AND(QT387-INT(QT387)&gt;0,INT((QU387-INT(QU387))/$I390)&gt;INT((QT387-INT(QT387))/$I390)),"F","R"),0))))</f>
        <v>0</v>
      </c>
      <c r="QV388" s="964">
        <f>IF(OR(QV387=0,SUM($Q390:QU390)=$BD$2),0,IF($H361&lt;=$AO$3,IF(QV387&gt;0,"F",0),IF($I387=1,IF(INT(QV387)&gt;INT(QU387),"F","R"),IF(QU387-INT(QU387)&lt;=$I387,IF(AND(QU387-INT(QU387)&gt;0,INT((QV387-INT(QV387))/$I390)&gt;INT((QU387-INT(QU387))/$I390)),"F","R"),0))))</f>
        <v>0</v>
      </c>
      <c r="QW388" s="964">
        <f>IF(OR(QW387=0,SUM($Q390:QV390)=$BD$2),0,IF($H361&lt;=$AO$3,IF(QW387&gt;0,"F",0),IF($I387=1,IF(INT(QW387)&gt;INT(QV387),"F","R"),IF(QV387-INT(QV387)&lt;=$I387,IF(AND(QV387-INT(QV387)&gt;0,INT((QW387-INT(QW387))/$I390)&gt;INT((QV387-INT(QV387))/$I390)),"F","R"),0))))</f>
        <v>0</v>
      </c>
      <c r="QX388" s="964">
        <f>IF(OR(QX387=0,SUM($Q390:QW390)=$BD$2),0,IF($H361&lt;=$AO$3,IF(QX387&gt;0,"F",0),IF($I387=1,IF(INT(QX387)&gt;INT(QW387),"F","R"),IF(QW387-INT(QW387)&lt;=$I387,IF(AND(QW387-INT(QW387)&gt;0,INT((QX387-INT(QX387))/$I390)&gt;INT((QW387-INT(QW387))/$I390)),"F","R"),0))))</f>
        <v>0</v>
      </c>
      <c r="QY388" s="964">
        <f>IF(OR(QY387=0,SUM($Q390:QX390)=$BD$2),0,IF($H361&lt;=$AO$3,IF(QY387&gt;0,"F",0),IF($I387=1,IF(INT(QY387)&gt;INT(QX387),"F","R"),IF(QX387-INT(QX387)&lt;=$I387,IF(AND(QX387-INT(QX387)&gt;0,INT((QY387-INT(QY387))/$I390)&gt;INT((QX387-INT(QX387))/$I390)),"F","R"),0))))</f>
        <v>0</v>
      </c>
      <c r="QZ388" s="964">
        <f>IF(OR(QZ387=0,SUM($Q390:QY390)=$BD$2),0,IF($H361&lt;=$AO$3,IF(QZ387&gt;0,"F",0),IF($I387=1,IF(INT(QZ387)&gt;INT(QY387),"F","R"),IF(QY387-INT(QY387)&lt;=$I387,IF(AND(QY387-INT(QY387)&gt;0,INT((QZ387-INT(QZ387))/$I390)&gt;INT((QY387-INT(QY387))/$I390)),"F","R"),0))))</f>
        <v>0</v>
      </c>
      <c r="RA388" s="964">
        <f>IF(OR(RA387=0,SUM($Q390:QZ390)=$BD$2),0,IF($H361&lt;=$AO$3,IF(RA387&gt;0,"F",0),IF($I387=1,IF(INT(RA387)&gt;INT(QZ387),"F","R"),IF(QZ387-INT(QZ387)&lt;=$I387,IF(AND(QZ387-INT(QZ387)&gt;0,INT((RA387-INT(RA387))/$I390)&gt;INT((QZ387-INT(QZ387))/$I390)),"F","R"),0))))</f>
        <v>0</v>
      </c>
      <c r="RB388" s="964">
        <f>IF(OR(RB387=0,SUM($Q390:RA390)=$BD$2),0,IF($H361&lt;=$AO$3,IF(RB387&gt;0,"F",0),IF($I387=1,IF(INT(RB387)&gt;INT(RA387),"F","R"),IF(RA387-INT(RA387)&lt;=$I387,IF(AND(RA387-INT(RA387)&gt;0,INT((RB387-INT(RB387))/$I390)&gt;INT((RA387-INT(RA387))/$I390)),"F","R"),0))))</f>
        <v>0</v>
      </c>
      <c r="RC388" s="964">
        <f>IF(OR(RC387=0,SUM($Q390:RB390)=$BD$2),0,IF($H361&lt;=$AO$3,IF(RC387&gt;0,"F",0),IF($I387=1,IF(INT(RC387)&gt;INT(RB387),"F","R"),IF(RB387-INT(RB387)&lt;=$I387,IF(AND(RB387-INT(RB387)&gt;0,INT((RC387-INT(RC387))/$I390)&gt;INT((RB387-INT(RB387))/$I390)),"F","R"),0))))</f>
        <v>0</v>
      </c>
      <c r="RD388" s="964">
        <f>IF(OR(RD387=0,SUM($Q390:RC390)=$BD$2),0,IF($H361&lt;=$AO$3,IF(RD387&gt;0,"F",0),IF($I387=1,IF(INT(RD387)&gt;INT(RC387),"F","R"),IF(RC387-INT(RC387)&lt;=$I387,IF(AND(RC387-INT(RC387)&gt;0,INT((RD387-INT(RD387))/$I390)&gt;INT((RC387-INT(RC387))/$I390)),"F","R"),0))))</f>
        <v>0</v>
      </c>
      <c r="RE388" s="964">
        <f>IF(OR(RE387=0,SUM($Q390:RD390)=$BD$2),0,IF($H361&lt;=$AO$3,IF(RE387&gt;0,"F",0),IF($I387=1,IF(INT(RE387)&gt;INT(RD387),"F","R"),IF(RD387-INT(RD387)&lt;=$I387,IF(AND(RD387-INT(RD387)&gt;0,INT((RE387-INT(RE387))/$I390)&gt;INT((RD387-INT(RD387))/$I390)),"F","R"),0))))</f>
        <v>0</v>
      </c>
      <c r="RF388" s="964">
        <f>IF(OR(RF387=0,SUM($Q390:RE390)=$BD$2),0,IF($H361&lt;=$AO$3,IF(RF387&gt;0,"F",0),IF($I387=1,IF(INT(RF387)&gt;INT(RE387),"F","R"),IF(RE387-INT(RE387)&lt;=$I387,IF(AND(RE387-INT(RE387)&gt;0,INT((RF387-INT(RF387))/$I390)&gt;INT((RE387-INT(RE387))/$I390)),"F","R"),0))))</f>
        <v>0</v>
      </c>
      <c r="RG388" s="964">
        <f>IF(OR(RG387=0,SUM($Q390:RF390)=$BD$2),0,IF($H361&lt;=$AO$3,IF(RG387&gt;0,"F",0),IF($I387=1,IF(INT(RG387)&gt;INT(RF387),"F","R"),IF(RF387-INT(RF387)&lt;=$I387,IF(AND(RF387-INT(RF387)&gt;0,INT((RG387-INT(RG387))/$I390)&gt;INT((RF387-INT(RF387))/$I390)),"F","R"),0))))</f>
        <v>0</v>
      </c>
      <c r="RH388" s="964">
        <f>IF(OR(RH387=0,SUM($Q390:RG390)=$BD$2),0,IF($H361&lt;=$AO$3,IF(RH387&gt;0,"F",0),IF($I387=1,IF(INT(RH387)&gt;INT(RG387),"F","R"),IF(RG387-INT(RG387)&lt;=$I387,IF(AND(RG387-INT(RG387)&gt;0,INT((RH387-INT(RH387))/$I390)&gt;INT((RG387-INT(RG387))/$I390)),"F","R"),0))))</f>
        <v>0</v>
      </c>
      <c r="RI388" s="964">
        <f>IF(OR(RI387=0,SUM($Q390:RH390)=$BD$2),0,IF($H361&lt;=$AO$3,IF(RI387&gt;0,"F",0),IF($I387=1,IF(INT(RI387)&gt;INT(RH387),"F","R"),IF(RH387-INT(RH387)&lt;=$I387,IF(AND(RH387-INT(RH387)&gt;0,INT((RI387-INT(RI387))/$I390)&gt;INT((RH387-INT(RH387))/$I390)),"F","R"),0))))</f>
        <v>0</v>
      </c>
      <c r="RJ388" s="964">
        <f>IF(OR(RJ387=0,SUM($Q390:RI390)=$BD$2),0,IF($H361&lt;=$AO$3,IF(RJ387&gt;0,"F",0),IF($I387=1,IF(INT(RJ387)&gt;INT(RI387),"F","R"),IF(RI387-INT(RI387)&lt;=$I387,IF(AND(RI387-INT(RI387)&gt;0,INT((RJ387-INT(RJ387))/$I390)&gt;INT((RI387-INT(RI387))/$I390)),"F","R"),0))))</f>
        <v>0</v>
      </c>
      <c r="RK388" s="964">
        <f>IF(OR(RK387=0,SUM($Q390:RJ390)=$BD$2),0,IF($H361&lt;=$AO$3,IF(RK387&gt;0,"F",0),IF($I387=1,IF(INT(RK387)&gt;INT(RJ387),"F","R"),IF(RJ387-INT(RJ387)&lt;=$I387,IF(AND(RJ387-INT(RJ387)&gt;0,INT((RK387-INT(RK387))/$I390)&gt;INT((RJ387-INT(RJ387))/$I390)),"F","R"),0))))</f>
        <v>0</v>
      </c>
      <c r="RL388" s="964">
        <f>IF(OR(RL387=0,SUM($Q390:RK390)=$BD$2),0,IF($H361&lt;=$AO$3,IF(RL387&gt;0,"F",0),IF($I387=1,IF(INT(RL387)&gt;INT(RK387),"F","R"),IF(RK387-INT(RK387)&lt;=$I387,IF(AND(RK387-INT(RK387)&gt;0,INT((RL387-INT(RL387))/$I390)&gt;INT((RK387-INT(RK387))/$I390)),"F","R"),0))))</f>
        <v>0</v>
      </c>
      <c r="RM388" s="964">
        <f>IF(OR(RM387=0,SUM($Q390:RL390)=$BD$2),0,IF($H361&lt;=$AO$3,IF(RM387&gt;0,"F",0),IF($I387=1,IF(INT(RM387)&gt;INT(RL387),"F","R"),IF(RL387-INT(RL387)&lt;=$I387,IF(AND(RL387-INT(RL387)&gt;0,INT((RM387-INT(RM387))/$I390)&gt;INT((RL387-INT(RL387))/$I390)),"F","R"),0))))</f>
        <v>0</v>
      </c>
      <c r="RN388" s="964">
        <f>IF(OR(RN387=0,SUM($Q390:RM390)=$BD$2),0,IF($H361&lt;=$AO$3,IF(RN387&gt;0,"F",0),IF($I387=1,IF(INT(RN387)&gt;INT(RM387),"F","R"),IF(RM387-INT(RM387)&lt;=$I387,IF(AND(RM387-INT(RM387)&gt;0,INT((RN387-INT(RN387))/$I390)&gt;INT((RM387-INT(RM387))/$I390)),"F","R"),0))))</f>
        <v>0</v>
      </c>
      <c r="RO388" s="964">
        <f>IF(OR(RO387=0,SUM($Q390:RN390)=$BD$2),0,IF($H361&lt;=$AO$3,IF(RO387&gt;0,"F",0),IF($I387=1,IF(INT(RO387)&gt;INT(RN387),"F","R"),IF(RN387-INT(RN387)&lt;=$I387,IF(AND(RN387-INT(RN387)&gt;0,INT((RO387-INT(RO387))/$I390)&gt;INT((RN387-INT(RN387))/$I390)),"F","R"),0))))</f>
        <v>0</v>
      </c>
      <c r="RP388" s="964">
        <f>IF(OR(RP387=0,SUM($Q390:RO390)=$BD$2),0,IF($H361&lt;=$AO$3,IF(RP387&gt;0,"F",0),IF($I387=1,IF(INT(RP387)&gt;INT(RO387),"F","R"),IF(RO387-INT(RO387)&lt;=$I387,IF(AND(RO387-INT(RO387)&gt;0,INT((RP387-INT(RP387))/$I390)&gt;INT((RO387-INT(RO387))/$I390)),"F","R"),0))))</f>
        <v>0</v>
      </c>
      <c r="RQ388" s="964">
        <f>IF(OR(RQ387=0,SUM($Q390:RP390)=$BD$2),0,IF($H361&lt;=$AO$3,IF(RQ387&gt;0,"F",0),IF($I387=1,IF(INT(RQ387)&gt;INT(RP387),"F","R"),IF(RP387-INT(RP387)&lt;=$I387,IF(AND(RP387-INT(RP387)&gt;0,INT((RQ387-INT(RQ387))/$I390)&gt;INT((RP387-INT(RP387))/$I390)),"F","R"),0))))</f>
        <v>0</v>
      </c>
      <c r="RR388" s="964">
        <f>IF(OR(RR387=0,SUM($Q390:RQ390)=$BD$2),0,IF($H361&lt;=$AO$3,IF(RR387&gt;0,"F",0),IF($I387=1,IF(INT(RR387)&gt;INT(RQ387),"F","R"),IF(RQ387-INT(RQ387)&lt;=$I387,IF(AND(RQ387-INT(RQ387)&gt;0,INT((RR387-INT(RR387))/$I390)&gt;INT((RQ387-INT(RQ387))/$I390)),"F","R"),0))))</f>
        <v>0</v>
      </c>
      <c r="RS388" s="964">
        <f>IF(OR(RS387=0,SUM($Q390:RR390)=$BD$2),0,IF($H361&lt;=$AO$3,IF(RS387&gt;0,"F",0),IF($I387=1,IF(INT(RS387)&gt;INT(RR387),"F","R"),IF(RR387-INT(RR387)&lt;=$I387,IF(AND(RR387-INT(RR387)&gt;0,INT((RS387-INT(RS387))/$I390)&gt;INT((RR387-INT(RR387))/$I390)),"F","R"),0))))</f>
        <v>0</v>
      </c>
      <c r="RT388" s="964">
        <f>IF(OR(RT387=0,SUM($Q390:RS390)=$BD$2),0,IF($H361&lt;=$AO$3,IF(RT387&gt;0,"F",0),IF($I387=1,IF(INT(RT387)&gt;INT(RS387),"F","R"),IF(RS387-INT(RS387)&lt;=$I387,IF(AND(RS387-INT(RS387)&gt;0,INT((RT387-INT(RT387))/$I390)&gt;INT((RS387-INT(RS387))/$I390)),"F","R"),0))))</f>
        <v>0</v>
      </c>
      <c r="RU388" s="964">
        <f>IF(OR(RU387=0,SUM($Q390:RT390)=$BD$2),0,IF($H361&lt;=$AO$3,IF(RU387&gt;0,"F",0),IF($I387=1,IF(INT(RU387)&gt;INT(RT387),"F","R"),IF(RT387-INT(RT387)&lt;=$I387,IF(AND(RT387-INT(RT387)&gt;0,INT((RU387-INT(RU387))/$I390)&gt;INT((RT387-INT(RT387))/$I390)),"F","R"),0))))</f>
        <v>0</v>
      </c>
      <c r="RV388" s="964">
        <f>IF(OR(RV387=0,SUM($Q390:RU390)=$BD$2),0,IF($H361&lt;=$AO$3,IF(RV387&gt;0,"F",0),IF($I387=1,IF(INT(RV387)&gt;INT(RU387),"F","R"),IF(RU387-INT(RU387)&lt;=$I387,IF(AND(RU387-INT(RU387)&gt;0,INT((RV387-INT(RV387))/$I390)&gt;INT((RU387-INT(RU387))/$I390)),"F","R"),0))))</f>
        <v>0</v>
      </c>
      <c r="RW388" s="964">
        <f>IF(OR(RW387=0,SUM($Q390:RV390)=$BD$2),0,IF($H361&lt;=$AO$3,IF(RW387&gt;0,"F",0),IF($I387=1,IF(INT(RW387)&gt;INT(RV387),"F","R"),IF(RV387-INT(RV387)&lt;=$I387,IF(AND(RV387-INT(RV387)&gt;0,INT((RW387-INT(RW387))/$I390)&gt;INT((RV387-INT(RV387))/$I390)),"F","R"),0))))</f>
        <v>0</v>
      </c>
      <c r="RX388" s="964">
        <f>IF(OR(RX387=0,SUM($Q390:RW390)=$BD$2),0,IF($H361&lt;=$AO$3,IF(RX387&gt;0,"F",0),IF($I387=1,IF(INT(RX387)&gt;INT(RW387),"F","R"),IF(RW387-INT(RW387)&lt;=$I387,IF(AND(RW387-INT(RW387)&gt;0,INT((RX387-INT(RX387))/$I390)&gt;INT((RW387-INT(RW387))/$I390)),"F","R"),0))))</f>
        <v>0</v>
      </c>
      <c r="RY388" s="964">
        <f>IF(OR(RY387=0,SUM($Q390:RX390)=$BD$2),0,IF($H361&lt;=$AO$3,IF(RY387&gt;0,"F",0),IF($I387=1,IF(INT(RY387)&gt;INT(RX387),"F","R"),IF(RX387-INT(RX387)&lt;=$I387,IF(AND(RX387-INT(RX387)&gt;0,INT((RY387-INT(RY387))/$I390)&gt;INT((RX387-INT(RX387))/$I390)),"F","R"),0))))</f>
        <v>0</v>
      </c>
      <c r="RZ388" s="964">
        <f>IF(OR(RZ387=0,SUM($Q390:RY390)=$BD$2),0,IF($H361&lt;=$AO$3,IF(RZ387&gt;0,"F",0),IF($I387=1,IF(INT(RZ387)&gt;INT(RY387),"F","R"),IF(RY387-INT(RY387)&lt;=$I387,IF(AND(RY387-INT(RY387)&gt;0,INT((RZ387-INT(RZ387))/$I390)&gt;INT((RY387-INT(RY387))/$I390)),"F","R"),0))))</f>
        <v>0</v>
      </c>
      <c r="SA388" s="964">
        <f>IF(OR(SA387=0,SUM($Q390:RZ390)=$BD$2),0,IF($H361&lt;=$AO$3,IF(SA387&gt;0,"F",0),IF($I387=1,IF(INT(SA387)&gt;INT(RZ387),"F","R"),IF(RZ387-INT(RZ387)&lt;=$I387,IF(AND(RZ387-INT(RZ387)&gt;0,INT((SA387-INT(SA387))/$I390)&gt;INT((RZ387-INT(RZ387))/$I390)),"F","R"),0))))</f>
        <v>0</v>
      </c>
      <c r="SB388" s="964">
        <f>IF(OR(SB387=0,SUM($Q390:SA390)=$BD$2),0,IF($H361&lt;=$AO$3,IF(SB387&gt;0,"F",0),IF($I387=1,IF(INT(SB387)&gt;INT(SA387),"F","R"),IF(SA387-INT(SA387)&lt;=$I387,IF(AND(SA387-INT(SA387)&gt;0,INT((SB387-INT(SB387))/$I390)&gt;INT((SA387-INT(SA387))/$I390)),"F","R"),0))))</f>
        <v>0</v>
      </c>
      <c r="SC388" s="964">
        <f>IF(OR(SC387=0,SUM($Q390:SB390)=$BD$2),0,IF($H361&lt;=$AO$3,IF(SC387&gt;0,"F",0),IF($I387=1,IF(INT(SC387)&gt;INT(SB387),"F","R"),IF(SB387-INT(SB387)&lt;=$I387,IF(AND(SB387-INT(SB387)&gt;0,INT((SC387-INT(SC387))/$I390)&gt;INT((SB387-INT(SB387))/$I390)),"F","R"),0))))</f>
        <v>0</v>
      </c>
      <c r="SD388" s="964">
        <f>IF(OR(SD387=0,SUM($Q390:SC390)=$BD$2),0,IF($H361&lt;=$AO$3,IF(SD387&gt;0,"F",0),IF($I387=1,IF(INT(SD387)&gt;INT(SC387),"F","R"),IF(SC387-INT(SC387)&lt;=$I387,IF(AND(SC387-INT(SC387)&gt;0,INT((SD387-INT(SD387))/$I390)&gt;INT((SC387-INT(SC387))/$I390)),"F","R"),0))))</f>
        <v>0</v>
      </c>
      <c r="SE388" s="964">
        <f>IF(OR(SE387=0,SUM($Q390:SD390)=$BD$2),0,IF($H361&lt;=$AO$3,IF(SE387&gt;0,"F",0),IF($I387=1,IF(INT(SE387)&gt;INT(SD387),"F","R"),IF(SD387-INT(SD387)&lt;=$I387,IF(AND(SD387-INT(SD387)&gt;0,INT((SE387-INT(SE387))/$I390)&gt;INT((SD387-INT(SD387))/$I390)),"F","R"),0))))</f>
        <v>0</v>
      </c>
      <c r="SF388" s="964">
        <f>IF(OR(SF387=0,SUM($Q390:SE390)=$BD$2),0,IF($H361&lt;=$AO$3,IF(SF387&gt;0,"F",0),IF($I387=1,IF(INT(SF387)&gt;INT(SE387),"F","R"),IF(SE387-INT(SE387)&lt;=$I387,IF(AND(SE387-INT(SE387)&gt;0,INT((SF387-INT(SF387))/$I390)&gt;INT((SE387-INT(SE387))/$I390)),"F","R"),0))))</f>
        <v>0</v>
      </c>
      <c r="SG388" s="964">
        <f>IF(OR(SG387=0,SUM($Q390:SF390)=$BD$2),0,IF($H361&lt;=$AO$3,IF(SG387&gt;0,"F",0),IF($I387=1,IF(INT(SG387)&gt;INT(SF387),"F","R"),IF(SF387-INT(SF387)&lt;=$I387,IF(AND(SF387-INT(SF387)&gt;0,INT((SG387-INT(SG387))/$I390)&gt;INT((SF387-INT(SF387))/$I390)),"F","R"),0))))</f>
        <v>0</v>
      </c>
      <c r="SH388" s="964">
        <f>IF(OR(SH387=0,SUM($Q390:SG390)=$BD$2),0,IF($H361&lt;=$AO$3,IF(SH387&gt;0,"F",0),IF($I387=1,IF(INT(SH387)&gt;INT(SG387),"F","R"),IF(SG387-INT(SG387)&lt;=$I387,IF(AND(SG387-INT(SG387)&gt;0,INT((SH387-INT(SH387))/$I390)&gt;INT((SG387-INT(SG387))/$I390)),"F","R"),0))))</f>
        <v>0</v>
      </c>
      <c r="SI388" s="964">
        <f>IF(OR(SI387=0,SUM($Q390:SH390)=$BD$2),0,IF($H361&lt;=$AO$3,IF(SI387&gt;0,"F",0),IF($I387=1,IF(INT(SI387)&gt;INT(SH387),"F","R"),IF(SH387-INT(SH387)&lt;=$I387,IF(AND(SH387-INT(SH387)&gt;0,INT((SI387-INT(SI387))/$I390)&gt;INT((SH387-INT(SH387))/$I390)),"F","R"),0))))</f>
        <v>0</v>
      </c>
      <c r="SJ388" s="964">
        <f>IF(OR(SJ387=0,SUM($Q390:SI390)=$BD$2),0,IF($H361&lt;=$AO$3,IF(SJ387&gt;0,"F",0),IF($I387=1,IF(INT(SJ387)&gt;INT(SI387),"F","R"),IF(SI387-INT(SI387)&lt;=$I387,IF(AND(SI387-INT(SI387)&gt;0,INT((SJ387-INT(SJ387))/$I390)&gt;INT((SI387-INT(SI387))/$I390)),"F","R"),0))))</f>
        <v>0</v>
      </c>
      <c r="SK388" s="964">
        <f>IF(OR(SK387=0,SUM($Q390:SJ390)=$BD$2),0,IF($H361&lt;=$AO$3,IF(SK387&gt;0,"F",0),IF($I387=1,IF(INT(SK387)&gt;INT(SJ387),"F","R"),IF(SJ387-INT(SJ387)&lt;=$I387,IF(AND(SJ387-INT(SJ387)&gt;0,INT((SK387-INT(SK387))/$I390)&gt;INT((SJ387-INT(SJ387))/$I390)),"F","R"),0))))</f>
        <v>0</v>
      </c>
      <c r="SL388" s="964">
        <f>IF(OR(SL387=0,SUM($Q390:SK390)=$BD$2),0,IF($H361&lt;=$AO$3,IF(SL387&gt;0,"F",0),IF($I387=1,IF(INT(SL387)&gt;INT(SK387),"F","R"),IF(SK387-INT(SK387)&lt;=$I387,IF(AND(SK387-INT(SK387)&gt;0,INT((SL387-INT(SL387))/$I390)&gt;INT((SK387-INT(SK387))/$I390)),"F","R"),0))))</f>
        <v>0</v>
      </c>
      <c r="SM388" s="964">
        <f>IF(OR(SM387=0,SUM($Q390:SL390)=$BD$2),0,IF($H361&lt;=$AO$3,IF(SM387&gt;0,"F",0),IF($I387=1,IF(INT(SM387)&gt;INT(SL387),"F","R"),IF(SL387-INT(SL387)&lt;=$I387,IF(AND(SL387-INT(SL387)&gt;0,INT((SM387-INT(SM387))/$I390)&gt;INT((SL387-INT(SL387))/$I390)),"F","R"),0))))</f>
        <v>0</v>
      </c>
      <c r="SN388" s="964">
        <f>IF(OR(SN387=0,SUM($Q390:SM390)=$BD$2),0,IF($H361&lt;=$AO$3,IF(SN387&gt;0,"F",0),IF($I387=1,IF(INT(SN387)&gt;INT(SM387),"F","R"),IF(SM387-INT(SM387)&lt;=$I387,IF(AND(SM387-INT(SM387)&gt;0,INT((SN387-INT(SN387))/$I390)&gt;INT((SM387-INT(SM387))/$I390)),"F","R"),0))))</f>
        <v>0</v>
      </c>
      <c r="SO388" s="964">
        <f>IF(OR(SO387=0,SUM($Q390:SN390)=$BD$2),0,IF($H361&lt;=$AO$3,IF(SO387&gt;0,"F",0),IF($I387=1,IF(INT(SO387)&gt;INT(SN387),"F","R"),IF(SN387-INT(SN387)&lt;=$I387,IF(AND(SN387-INT(SN387)&gt;0,INT((SO387-INT(SO387))/$I390)&gt;INT((SN387-INT(SN387))/$I390)),"F","R"),0))))</f>
        <v>0</v>
      </c>
      <c r="SP388" s="964">
        <f>IF(OR(SP387=0,SUM($Q390:SO390)=$BD$2),0,IF($H361&lt;=$AO$3,IF(SP387&gt;0,"F",0),IF($I387=1,IF(INT(SP387)&gt;INT(SO387),"F","R"),IF(SO387-INT(SO387)&lt;=$I387,IF(AND(SO387-INT(SO387)&gt;0,INT((SP387-INT(SP387))/$I390)&gt;INT((SO387-INT(SO387))/$I390)),"F","R"),0))))</f>
        <v>0</v>
      </c>
      <c r="SQ388" s="964">
        <f>IF(OR(SQ387=0,SUM($Q390:SP390)=$BD$2),0,IF($H361&lt;=$AO$3,IF(SQ387&gt;0,"F",0),IF($I387=1,IF(INT(SQ387)&gt;INT(SP387),"F","R"),IF(SP387-INT(SP387)&lt;=$I387,IF(AND(SP387-INT(SP387)&gt;0,INT((SQ387-INT(SQ387))/$I390)&gt;INT((SP387-INT(SP387))/$I390)),"F","R"),0))))</f>
        <v>0</v>
      </c>
      <c r="SR388" s="964">
        <f>IF(OR(SR387=0,SUM($Q390:SQ390)=$BD$2),0,IF($H361&lt;=$AO$3,IF(SR387&gt;0,"F",0),IF($I387=1,IF(INT(SR387)&gt;INT(SQ387),"F","R"),IF(SQ387-INT(SQ387)&lt;=$I387,IF(AND(SQ387-INT(SQ387)&gt;0,INT((SR387-INT(SR387))/$I390)&gt;INT((SQ387-INT(SQ387))/$I390)),"F","R"),0))))</f>
        <v>0</v>
      </c>
      <c r="SS388" s="964">
        <f>IF(OR(SS387=0,SUM($Q390:SR390)=$BD$2),0,IF($H361&lt;=$AO$3,IF(SS387&gt;0,"F",0),IF($I387=1,IF(INT(SS387)&gt;INT(SR387),"F","R"),IF(SR387-INT(SR387)&lt;=$I387,IF(AND(SR387-INT(SR387)&gt;0,INT((SS387-INT(SS387))/$I390)&gt;INT((SR387-INT(SR387))/$I390)),"F","R"),0))))</f>
        <v>0</v>
      </c>
      <c r="ST388" s="964">
        <f>IF(OR(ST387=0,SUM($Q390:SS390)=$BD$2),0,IF($H361&lt;=$AO$3,IF(ST387&gt;0,"F",0),IF($I387=1,IF(INT(ST387)&gt;INT(SS387),"F","R"),IF(SS387-INT(SS387)&lt;=$I387,IF(AND(SS387-INT(SS387)&gt;0,INT((ST387-INT(ST387))/$I390)&gt;INT((SS387-INT(SS387))/$I390)),"F","R"),0))))</f>
        <v>0</v>
      </c>
      <c r="SU388" s="964">
        <f>IF(OR(SU387=0,SUM($Q390:ST390)=$BD$2),0,IF($H361&lt;=$AO$3,IF(SU387&gt;0,"F",0),IF($I387=1,IF(INT(SU387)&gt;INT(ST387),"F","R"),IF(ST387-INT(ST387)&lt;=$I387,IF(AND(ST387-INT(ST387)&gt;0,INT((SU387-INT(SU387))/$I390)&gt;INT((ST387-INT(ST387))/$I390)),"F","R"),0))))</f>
        <v>0</v>
      </c>
      <c r="SV388" s="964">
        <f>IF(OR(SV387=0,SUM($Q390:SU390)=$BD$2),0,IF($H361&lt;=$AO$3,IF(SV387&gt;0,"F",0),IF($I387=1,IF(INT(SV387)&gt;INT(SU387),"F","R"),IF(SU387-INT(SU387)&lt;=$I387,IF(AND(SU387-INT(SU387)&gt;0,INT((SV387-INT(SV387))/$I390)&gt;INT((SU387-INT(SU387))/$I390)),"F","R"),0))))</f>
        <v>0</v>
      </c>
      <c r="SW388" s="964">
        <f>IF(OR(SW387=0,SUM($Q390:SV390)=$BD$2),0,IF($H361&lt;=$AO$3,IF(SW387&gt;0,"F",0),IF($I387=1,IF(INT(SW387)&gt;INT(SV387),"F","R"),IF(SV387-INT(SV387)&lt;=$I387,IF(AND(SV387-INT(SV387)&gt;0,INT((SW387-INT(SW387))/$I390)&gt;INT((SV387-INT(SV387))/$I390)),"F","R"),0))))</f>
        <v>0</v>
      </c>
      <c r="SX388" s="446">
        <v>0</v>
      </c>
    </row>
    <row r="389" spans="2:518" ht="28" customHeight="1">
      <c r="B389" s="125"/>
      <c r="C389" s="125"/>
      <c r="D389" s="125"/>
      <c r="E389" s="125"/>
      <c r="F389" s="125"/>
      <c r="G389" s="125"/>
      <c r="H389" s="953" t="s">
        <v>415</v>
      </c>
      <c r="I389" s="951">
        <f>IF(O367&gt;0,IF(AND($U$3="X",$H361-$G361&gt;$AO$3),MAX($I361/$J361,1),1),1)</f>
        <v>1</v>
      </c>
      <c r="J389" s="125"/>
      <c r="K389" s="201"/>
      <c r="L389" s="48"/>
      <c r="M389" s="48"/>
      <c r="N389" s="28"/>
      <c r="O389" s="108"/>
      <c r="P389" s="109" t="s">
        <v>62</v>
      </c>
      <c r="Q389" s="91"/>
      <c r="R389" s="30"/>
      <c r="S389" s="30"/>
      <c r="T389" s="30"/>
      <c r="U389" s="30"/>
      <c r="V389" s="1370">
        <f>V$33</f>
        <v>2500</v>
      </c>
      <c r="W389" s="1370"/>
      <c r="X389" s="1371"/>
      <c r="Y389" s="30"/>
      <c r="Z389" s="30"/>
      <c r="AA389" s="31"/>
      <c r="AB389" s="32"/>
      <c r="AC389" s="30"/>
      <c r="AD389" s="30"/>
      <c r="AE389" s="30"/>
      <c r="AF389" s="1370">
        <f>AF$33</f>
        <v>7500</v>
      </c>
      <c r="AG389" s="1370"/>
      <c r="AH389" s="1371"/>
      <c r="AI389" s="30"/>
      <c r="AJ389" s="30"/>
      <c r="AK389" s="31"/>
      <c r="AL389" s="32"/>
      <c r="AM389" s="30"/>
      <c r="AN389" s="30"/>
      <c r="AO389" s="30"/>
      <c r="AP389" s="1370">
        <f>AP$33</f>
        <v>12500</v>
      </c>
      <c r="AQ389" s="1370"/>
      <c r="AR389" s="1371"/>
      <c r="AS389" s="30"/>
      <c r="AT389" s="30"/>
      <c r="AU389" s="31"/>
      <c r="AV389" s="32"/>
      <c r="AW389" s="30"/>
      <c r="AX389" s="30"/>
      <c r="AY389" s="30"/>
      <c r="AZ389" s="1370">
        <f>AZ$33</f>
        <v>17500</v>
      </c>
      <c r="BA389" s="1370"/>
      <c r="BB389" s="1371"/>
      <c r="BC389" s="30"/>
      <c r="BD389" s="30"/>
      <c r="BE389" s="106"/>
      <c r="BF389" s="33"/>
      <c r="BG389" s="107"/>
      <c r="BH389" s="30"/>
      <c r="BI389" s="30"/>
      <c r="BJ389" s="1370">
        <f>BJ$33</f>
        <v>22500</v>
      </c>
      <c r="BK389" s="1370"/>
      <c r="BL389" s="1371"/>
      <c r="BM389" s="30"/>
      <c r="BN389" s="30"/>
      <c r="BO389" s="106"/>
      <c r="BP389" s="33"/>
      <c r="BQ389" s="107"/>
      <c r="BR389" s="30"/>
      <c r="BS389" s="30"/>
      <c r="BT389" s="1370">
        <f>BT$33</f>
        <v>27500</v>
      </c>
      <c r="BU389" s="1370"/>
      <c r="BV389" s="1371"/>
      <c r="BW389" s="30"/>
      <c r="BX389" s="30"/>
      <c r="BY389" s="106"/>
      <c r="BZ389" s="33"/>
      <c r="CA389" s="107"/>
      <c r="CB389" s="30"/>
      <c r="CC389" s="30"/>
      <c r="CD389" s="1372">
        <f>CD$33</f>
        <v>32500</v>
      </c>
      <c r="CE389" s="1372"/>
      <c r="CF389" s="1373"/>
      <c r="CG389" s="30"/>
      <c r="CH389" s="30"/>
      <c r="CI389" s="106"/>
      <c r="CJ389" s="33"/>
      <c r="CK389" s="107"/>
      <c r="CL389" s="30"/>
      <c r="CM389" s="30"/>
      <c r="CN389" s="1372">
        <f>CN$33</f>
        <v>37500</v>
      </c>
      <c r="CO389" s="1372"/>
      <c r="CP389" s="1373"/>
      <c r="CQ389" s="30"/>
      <c r="CR389" s="30"/>
      <c r="CS389" s="106"/>
      <c r="CT389" s="33"/>
      <c r="CU389" s="107"/>
      <c r="CV389" s="30"/>
      <c r="CW389" s="30"/>
      <c r="CX389" s="1372">
        <f>CX$33</f>
        <v>42500</v>
      </c>
      <c r="CY389" s="1372"/>
      <c r="CZ389" s="1373"/>
      <c r="DA389" s="30"/>
      <c r="DB389" s="30"/>
      <c r="DC389" s="106"/>
      <c r="DD389" s="33"/>
      <c r="DE389" s="107"/>
      <c r="DF389" s="30"/>
      <c r="DG389" s="30"/>
      <c r="DH389" s="1370">
        <f>DH$33</f>
        <v>47500</v>
      </c>
      <c r="DI389" s="1370"/>
      <c r="DJ389" s="1371"/>
      <c r="DK389" s="30"/>
      <c r="DL389" s="30"/>
      <c r="DM389" s="106"/>
      <c r="DN389" s="33"/>
      <c r="DO389" s="107"/>
      <c r="DP389" s="30"/>
      <c r="DQ389" s="30"/>
      <c r="DR389" s="1370">
        <f>DR$33</f>
        <v>52500</v>
      </c>
      <c r="DS389" s="1370"/>
      <c r="DT389" s="1371"/>
      <c r="DU389" s="30"/>
      <c r="DV389" s="30"/>
      <c r="DW389" s="106"/>
      <c r="DX389" s="33"/>
      <c r="DY389" s="107"/>
      <c r="DZ389" s="30"/>
      <c r="EA389" s="30"/>
      <c r="EB389" s="1370">
        <f>EB$33</f>
        <v>57500</v>
      </c>
      <c r="EC389" s="1370"/>
      <c r="ED389" s="1371"/>
      <c r="EE389" s="30"/>
      <c r="EF389" s="30"/>
      <c r="EG389" s="106"/>
      <c r="EH389" s="33"/>
      <c r="EI389" s="107"/>
      <c r="EJ389" s="30"/>
      <c r="EK389" s="30"/>
      <c r="EL389" s="1370">
        <f>EL$33</f>
        <v>62500</v>
      </c>
      <c r="EM389" s="1370"/>
      <c r="EN389" s="1371"/>
      <c r="EO389" s="30"/>
      <c r="EP389" s="30"/>
      <c r="EQ389" s="106"/>
      <c r="ER389" s="33"/>
      <c r="ES389" s="107"/>
      <c r="ET389" s="30"/>
      <c r="EU389" s="30"/>
      <c r="EV389" s="1370">
        <f>EV$33</f>
        <v>67500</v>
      </c>
      <c r="EW389" s="1370"/>
      <c r="EX389" s="1371"/>
      <c r="EY389" s="30"/>
      <c r="EZ389" s="30"/>
      <c r="FA389" s="106"/>
      <c r="FB389" s="33"/>
      <c r="FC389" s="107"/>
      <c r="FD389" s="30"/>
      <c r="FE389" s="30"/>
      <c r="FF389" s="1370">
        <f>FF$33</f>
        <v>72500</v>
      </c>
      <c r="FG389" s="1370"/>
      <c r="FH389" s="1371"/>
      <c r="FI389" s="30"/>
      <c r="FJ389" s="30"/>
      <c r="FK389" s="106"/>
      <c r="FL389" s="33"/>
      <c r="FM389" s="107"/>
      <c r="FN389" s="30"/>
      <c r="FO389" s="30"/>
      <c r="FP389" s="1370">
        <f>FP$33</f>
        <v>77500</v>
      </c>
      <c r="FQ389" s="1370"/>
      <c r="FR389" s="1371"/>
      <c r="FS389" s="30"/>
      <c r="FT389" s="30"/>
      <c r="FU389" s="106"/>
      <c r="FV389" s="33"/>
      <c r="FW389" s="107"/>
      <c r="FX389" s="30"/>
      <c r="FY389" s="30"/>
      <c r="FZ389" s="1370">
        <f>FZ$33</f>
        <v>82500</v>
      </c>
      <c r="GA389" s="1370"/>
      <c r="GB389" s="1371"/>
      <c r="GC389" s="30"/>
      <c r="GD389" s="30"/>
      <c r="GE389" s="106"/>
      <c r="GF389" s="33"/>
      <c r="GG389" s="107"/>
      <c r="GH389" s="30"/>
      <c r="GI389" s="30"/>
      <c r="GJ389" s="1370">
        <f>GJ$33</f>
        <v>87500</v>
      </c>
      <c r="GK389" s="1370"/>
      <c r="GL389" s="1371"/>
      <c r="GM389" s="30"/>
      <c r="GN389" s="30"/>
      <c r="GO389" s="106"/>
      <c r="GP389" s="33"/>
      <c r="GQ389" s="107"/>
      <c r="GR389" s="30"/>
      <c r="GS389" s="30"/>
      <c r="GT389" s="1370">
        <f>GT$33</f>
        <v>92500</v>
      </c>
      <c r="GU389" s="1370"/>
      <c r="GV389" s="1371"/>
      <c r="GW389" s="30"/>
      <c r="GX389" s="30"/>
      <c r="GY389" s="106"/>
      <c r="GZ389" s="33"/>
      <c r="HA389" s="107"/>
      <c r="HB389" s="30"/>
      <c r="HC389" s="30"/>
      <c r="HD389" s="1370">
        <f>HD$33</f>
        <v>97500</v>
      </c>
      <c r="HE389" s="1370"/>
      <c r="HF389" s="1371"/>
      <c r="HG389" s="30"/>
      <c r="HH389" s="30"/>
      <c r="HI389" s="106"/>
      <c r="HJ389" s="33"/>
      <c r="HK389" s="107"/>
      <c r="HL389" s="30"/>
      <c r="HM389" s="30"/>
      <c r="HN389" s="1370">
        <f>HN$33</f>
        <v>102500</v>
      </c>
      <c r="HO389" s="1370"/>
      <c r="HP389" s="1371"/>
      <c r="HQ389" s="30"/>
      <c r="HR389" s="30"/>
      <c r="HS389" s="106"/>
      <c r="HT389" s="33"/>
      <c r="HU389" s="107"/>
      <c r="HV389" s="30"/>
      <c r="HW389" s="30"/>
      <c r="HX389" s="1370">
        <f>HX$33</f>
        <v>107500</v>
      </c>
      <c r="HY389" s="1370"/>
      <c r="HZ389" s="1371"/>
      <c r="IA389" s="30"/>
      <c r="IB389" s="30"/>
      <c r="IC389" s="106"/>
      <c r="ID389" s="33"/>
      <c r="IE389" s="107"/>
      <c r="IF389" s="30"/>
      <c r="IG389" s="30"/>
      <c r="IH389" s="1370">
        <f>IH$33</f>
        <v>112500</v>
      </c>
      <c r="II389" s="1370"/>
      <c r="IJ389" s="1371"/>
      <c r="IK389" s="30"/>
      <c r="IL389" s="30"/>
      <c r="IM389" s="106"/>
      <c r="IN389" s="33"/>
      <c r="IO389" s="107"/>
      <c r="IP389" s="30"/>
      <c r="IQ389" s="30"/>
      <c r="IR389" s="1370">
        <f>IR$33</f>
        <v>117500</v>
      </c>
      <c r="IS389" s="1370"/>
      <c r="IT389" s="1371"/>
      <c r="IU389" s="30"/>
      <c r="IV389" s="30"/>
      <c r="IW389" s="106"/>
      <c r="IX389" s="33"/>
      <c r="IY389" s="107"/>
      <c r="IZ389" s="30"/>
      <c r="JA389" s="30"/>
      <c r="JB389" s="1370">
        <f>JB$33</f>
        <v>122500</v>
      </c>
      <c r="JC389" s="1370"/>
      <c r="JD389" s="1371"/>
      <c r="JE389" s="30"/>
      <c r="JF389" s="30"/>
      <c r="JG389" s="106"/>
      <c r="JH389" s="33"/>
      <c r="JI389" s="107"/>
      <c r="JJ389" s="30"/>
      <c r="JK389" s="30"/>
      <c r="JL389" s="1370">
        <f>JL$33</f>
        <v>127500</v>
      </c>
      <c r="JM389" s="1370"/>
      <c r="JN389" s="1371"/>
      <c r="JO389" s="30"/>
      <c r="JP389" s="30"/>
      <c r="JQ389" s="106"/>
      <c r="JR389" s="33"/>
      <c r="JS389" s="107"/>
      <c r="JT389" s="30"/>
      <c r="JU389" s="30"/>
      <c r="JV389" s="1370">
        <f>JV$33</f>
        <v>132500</v>
      </c>
      <c r="JW389" s="1370"/>
      <c r="JX389" s="1371"/>
      <c r="JY389" s="30"/>
      <c r="JZ389" s="30"/>
      <c r="KA389" s="106"/>
      <c r="KB389" s="33"/>
      <c r="KC389" s="107"/>
      <c r="KD389" s="30"/>
      <c r="KE389" s="30"/>
      <c r="KF389" s="1370">
        <f>KF$33</f>
        <v>137500</v>
      </c>
      <c r="KG389" s="1370"/>
      <c r="KH389" s="1371"/>
      <c r="KI389" s="30"/>
      <c r="KJ389" s="30"/>
      <c r="KK389" s="106"/>
      <c r="KL389" s="33"/>
      <c r="KM389" s="107"/>
      <c r="KN389" s="30"/>
      <c r="KO389" s="30"/>
      <c r="KP389" s="1370">
        <f>KP$33</f>
        <v>142500</v>
      </c>
      <c r="KQ389" s="1370"/>
      <c r="KR389" s="1371"/>
      <c r="KS389" s="30"/>
      <c r="KT389" s="30"/>
      <c r="KU389" s="106"/>
      <c r="KV389" s="33"/>
      <c r="KW389" s="107"/>
      <c r="KX389" s="30"/>
      <c r="KY389" s="30"/>
      <c r="KZ389" s="1370">
        <f>KZ$33</f>
        <v>147500</v>
      </c>
      <c r="LA389" s="1370"/>
      <c r="LB389" s="1371"/>
      <c r="LC389" s="30"/>
      <c r="LD389" s="30"/>
      <c r="LE389" s="106"/>
      <c r="LF389" s="33"/>
      <c r="LG389" s="107"/>
      <c r="LH389" s="30"/>
      <c r="LI389" s="30"/>
      <c r="LJ389" s="1370">
        <f>LJ$33</f>
        <v>152500</v>
      </c>
      <c r="LK389" s="1370"/>
      <c r="LL389" s="1371"/>
      <c r="LM389" s="30"/>
      <c r="LN389" s="30"/>
      <c r="LO389" s="106"/>
      <c r="LP389" s="33"/>
      <c r="LQ389" s="107"/>
      <c r="LR389" s="30"/>
      <c r="LS389" s="30"/>
      <c r="LT389" s="1370">
        <f>LT$33</f>
        <v>157500</v>
      </c>
      <c r="LU389" s="1370"/>
      <c r="LV389" s="1371"/>
      <c r="LW389" s="30"/>
      <c r="LX389" s="30"/>
      <c r="LY389" s="106"/>
      <c r="LZ389" s="33"/>
      <c r="MA389" s="107"/>
      <c r="MB389" s="30"/>
      <c r="MC389" s="30"/>
      <c r="MD389" s="1370">
        <f>MD$33</f>
        <v>162500</v>
      </c>
      <c r="ME389" s="1370"/>
      <c r="MF389" s="1371"/>
      <c r="MG389" s="30"/>
      <c r="MH389" s="30"/>
      <c r="MI389" s="106"/>
      <c r="MJ389" s="33"/>
      <c r="MK389" s="107"/>
      <c r="ML389" s="30"/>
      <c r="MM389" s="30"/>
      <c r="MN389" s="1370">
        <f>MN$33</f>
        <v>167500</v>
      </c>
      <c r="MO389" s="1370"/>
      <c r="MP389" s="1371"/>
      <c r="MQ389" s="30"/>
      <c r="MR389" s="30"/>
      <c r="MS389" s="106"/>
      <c r="MT389" s="33"/>
      <c r="MU389" s="107"/>
      <c r="MV389" s="30"/>
      <c r="MW389" s="30"/>
      <c r="MX389" s="1370">
        <f>MX$33</f>
        <v>172500</v>
      </c>
      <c r="MY389" s="1370"/>
      <c r="MZ389" s="1371"/>
      <c r="NA389" s="30"/>
      <c r="NB389" s="30"/>
      <c r="NC389" s="106"/>
      <c r="ND389" s="33"/>
      <c r="NE389" s="107"/>
      <c r="NF389" s="30"/>
      <c r="NG389" s="30"/>
      <c r="NH389" s="1370">
        <f>NH$33</f>
        <v>177500</v>
      </c>
      <c r="NI389" s="1370"/>
      <c r="NJ389" s="1371"/>
      <c r="NK389" s="30"/>
      <c r="NL389" s="30"/>
      <c r="NM389" s="106"/>
      <c r="NN389" s="33"/>
      <c r="NO389" s="107"/>
      <c r="NP389" s="30"/>
      <c r="NQ389" s="30"/>
      <c r="NR389" s="1370">
        <f>NR$33</f>
        <v>182500</v>
      </c>
      <c r="NS389" s="1370"/>
      <c r="NT389" s="1371"/>
      <c r="NU389" s="30"/>
      <c r="NV389" s="30"/>
      <c r="NW389" s="106"/>
      <c r="NX389" s="33"/>
      <c r="NY389" s="107"/>
      <c r="NZ389" s="30"/>
      <c r="OA389" s="30"/>
      <c r="OB389" s="1370">
        <f>OB$33</f>
        <v>187500</v>
      </c>
      <c r="OC389" s="1370"/>
      <c r="OD389" s="1371"/>
      <c r="OE389" s="30"/>
      <c r="OF389" s="30"/>
      <c r="OG389" s="106"/>
      <c r="OH389" s="33"/>
      <c r="OI389" s="107"/>
      <c r="OJ389" s="30"/>
      <c r="OK389" s="30"/>
      <c r="OL389" s="1370">
        <f>OL$33</f>
        <v>192500</v>
      </c>
      <c r="OM389" s="1370"/>
      <c r="ON389" s="1371"/>
      <c r="OO389" s="30"/>
      <c r="OP389" s="30"/>
      <c r="OQ389" s="106"/>
      <c r="OR389" s="33"/>
      <c r="OS389" s="107"/>
      <c r="OT389" s="30"/>
      <c r="OU389" s="30"/>
      <c r="OV389" s="1370">
        <f>OV$33</f>
        <v>197500</v>
      </c>
      <c r="OW389" s="1370"/>
      <c r="OX389" s="1371"/>
      <c r="OY389" s="30"/>
      <c r="OZ389" s="30"/>
      <c r="PA389" s="106"/>
      <c r="PB389" s="33"/>
      <c r="PC389" s="107"/>
      <c r="PD389" s="30"/>
      <c r="PE389" s="30"/>
      <c r="PF389" s="1370">
        <f>PF$33</f>
        <v>202500</v>
      </c>
      <c r="PG389" s="1370"/>
      <c r="PH389" s="1371"/>
      <c r="PI389" s="30"/>
      <c r="PJ389" s="30"/>
      <c r="PK389" s="106"/>
      <c r="PL389" s="33"/>
      <c r="PM389" s="107"/>
      <c r="PN389" s="30"/>
      <c r="PO389" s="30"/>
      <c r="PP389" s="1370">
        <f>PP$33</f>
        <v>207500</v>
      </c>
      <c r="PQ389" s="1370"/>
      <c r="PR389" s="1371"/>
      <c r="PS389" s="30"/>
      <c r="PT389" s="30"/>
      <c r="PU389" s="106"/>
      <c r="PV389" s="33"/>
      <c r="PW389" s="107"/>
      <c r="PX389" s="30"/>
      <c r="PY389" s="30"/>
      <c r="PZ389" s="1370">
        <f>PZ$33</f>
        <v>212500</v>
      </c>
      <c r="QA389" s="1370"/>
      <c r="QB389" s="1371"/>
      <c r="QC389" s="30"/>
      <c r="QD389" s="30"/>
      <c r="QE389" s="106"/>
      <c r="QF389" s="33"/>
      <c r="QG389" s="107"/>
      <c r="QH389" s="30"/>
      <c r="QI389" s="30"/>
      <c r="QJ389" s="1370">
        <f>QJ$33</f>
        <v>217500</v>
      </c>
      <c r="QK389" s="1370"/>
      <c r="QL389" s="1371"/>
      <c r="QM389" s="30"/>
      <c r="QN389" s="30"/>
      <c r="QO389" s="106"/>
      <c r="QP389" s="33"/>
      <c r="QQ389" s="107"/>
      <c r="QR389" s="30"/>
      <c r="QS389" s="30"/>
      <c r="QT389" s="1370">
        <f>QT$33</f>
        <v>222500</v>
      </c>
      <c r="QU389" s="1370"/>
      <c r="QV389" s="1371"/>
      <c r="QW389" s="30"/>
      <c r="QX389" s="30"/>
      <c r="QY389" s="106"/>
      <c r="QZ389" s="33"/>
      <c r="RA389" s="107"/>
      <c r="RB389" s="30"/>
      <c r="RC389" s="30"/>
      <c r="RD389" s="1370">
        <f>RD$33</f>
        <v>227500</v>
      </c>
      <c r="RE389" s="1370"/>
      <c r="RF389" s="1371"/>
      <c r="RG389" s="30"/>
      <c r="RH389" s="30"/>
      <c r="RI389" s="106"/>
      <c r="RJ389" s="33"/>
      <c r="RK389" s="107"/>
      <c r="RL389" s="30"/>
      <c r="RM389" s="30"/>
      <c r="RN389" s="1370">
        <f>RN$33</f>
        <v>232500</v>
      </c>
      <c r="RO389" s="1370"/>
      <c r="RP389" s="1371"/>
      <c r="RQ389" s="30"/>
      <c r="RR389" s="30"/>
      <c r="RS389" s="106"/>
      <c r="RT389" s="33"/>
      <c r="RU389" s="107"/>
      <c r="RV389" s="30"/>
      <c r="RW389" s="30"/>
      <c r="RX389" s="1370">
        <f>RX$33</f>
        <v>237500</v>
      </c>
      <c r="RY389" s="1370"/>
      <c r="RZ389" s="1371"/>
      <c r="SA389" s="30"/>
      <c r="SB389" s="30"/>
      <c r="SC389" s="106"/>
      <c r="SD389" s="33"/>
      <c r="SE389" s="107"/>
      <c r="SF389" s="30"/>
      <c r="SG389" s="30"/>
      <c r="SH389" s="1370">
        <f>SH$33</f>
        <v>242500</v>
      </c>
      <c r="SI389" s="1370"/>
      <c r="SJ389" s="1371"/>
      <c r="SK389" s="30"/>
      <c r="SL389" s="30"/>
      <c r="SM389" s="106"/>
      <c r="SN389" s="33"/>
      <c r="SO389" s="107"/>
      <c r="SP389" s="30"/>
      <c r="SQ389" s="30"/>
      <c r="SR389" s="1370">
        <f>SR$33</f>
        <v>247500</v>
      </c>
      <c r="SS389" s="1370"/>
      <c r="ST389" s="1371"/>
      <c r="SU389" s="30"/>
      <c r="SV389" s="30"/>
      <c r="SW389" s="106"/>
      <c r="SX389" s="1367">
        <f>IF(AQ361="",SUM(R390:SW390),"No op./ máq.")</f>
        <v>0</v>
      </c>
    </row>
    <row r="390" spans="2:518" ht="25" customHeight="1">
      <c r="B390" s="125"/>
      <c r="C390" s="125"/>
      <c r="D390" s="125"/>
      <c r="E390" s="125"/>
      <c r="F390" s="125"/>
      <c r="G390" s="125"/>
      <c r="H390" s="953" t="s">
        <v>414</v>
      </c>
      <c r="I390" s="952">
        <f>IF(I389=0,1,I387/I389)</f>
        <v>0</v>
      </c>
      <c r="J390" s="125"/>
      <c r="K390" s="201"/>
      <c r="L390" s="125"/>
      <c r="M390" s="125"/>
      <c r="N390" s="28"/>
      <c r="O390" s="601">
        <f>'DATOS DIAG OT'!AR30</f>
        <v>0</v>
      </c>
      <c r="P390" s="602" t="str">
        <f>IF(O390=0,"",LEFT($AW$3,3)&amp;".")</f>
        <v/>
      </c>
      <c r="Q390" s="91">
        <v>0</v>
      </c>
      <c r="R390" s="967">
        <f>IFERROR(IF($H361&gt;=$AO$3,IF(R388="F",$J361,0),IF(R387=0,0,MIN($J361*INT((R$33-$E361)/$H361),$BD$2)-SUM($Q390:Q390))),0)</f>
        <v>0</v>
      </c>
      <c r="S390" s="967">
        <f>IFERROR(IF($H361&gt;=$AO$3,IF(S388="F",$J361,0),IF(S387=0,0,MIN($J361*INT((S$33-$E361)/$H361),$BD$2)-SUM($Q390:R390))),0)</f>
        <v>0</v>
      </c>
      <c r="T390" s="967">
        <f>IFERROR(IF($H361&gt;=$AO$3,IF(T388="F",$J361,0),IF(T387=0,0,MIN($J361*INT((T$33-$E361)/$H361),$BD$2)-SUM($Q390:S390))),0)</f>
        <v>0</v>
      </c>
      <c r="U390" s="967">
        <f>IFERROR(IF($H361&gt;=$AO$3,IF(U388="F",$J361,0),IF(U387=0,0,MIN($J361*INT((U$33-$E361)/$H361),$BD$2)-SUM($Q390:T390))),0)</f>
        <v>0</v>
      </c>
      <c r="V390" s="968">
        <f>IFERROR(IF($H361&gt;=$AO$3,IF(V388="F",$J361,0),IF(V387=0,0,MIN($J361*INT((V$33-$E361)/$H361),$BD$2)-SUM($Q390:U390))),0)</f>
        <v>0</v>
      </c>
      <c r="W390" s="969">
        <f>IFERROR(IF($H361&gt;=$AO$3,IF(W388="F",$J361,0),IF(W387=0,0,MIN($J361*INT((W$33-$E361)/$H361),$BD$2)-SUM($Q390:V390))),0)</f>
        <v>0</v>
      </c>
      <c r="X390" s="967">
        <f>IFERROR(IF($H361&gt;=$AO$3,IF(X388="F",$J361,0),IF(X387=0,0,MIN($J361*INT((X$33-$E361)/$H361),$BD$2)-SUM($Q390:W390))),0)</f>
        <v>0</v>
      </c>
      <c r="Y390" s="967">
        <f>IFERROR(IF($H361&gt;=$AO$3,IF(Y388="F",$J361,0),IF(Y387=0,0,MIN($J361*INT((Y$33-$E361)/$H361),$BD$2)-SUM($Q390:X390))),0)</f>
        <v>0</v>
      </c>
      <c r="Z390" s="967">
        <f>IFERROR(IF($H361&gt;=$AO$3,IF(Z388="F",$J361,0),IF(Z387=0,0,MIN($J361*INT((Z$33-$E361)/$H361),$BD$2)-SUM($Q390:Y390))),0)</f>
        <v>0</v>
      </c>
      <c r="AA390" s="968">
        <f>IFERROR(IF($H361&gt;=$AO$3,IF(AA388="F",$J361,0),IF(AA387=0,0,MIN($J361*INT((AA$33-$E361)/$H361),$BD$2)-SUM($Q390:Z390))),0)</f>
        <v>0</v>
      </c>
      <c r="AB390" s="969">
        <f>IFERROR(IF($H361&gt;=$AO$3,IF(AB388="F",$J361,0),IF(AB387=0,0,MIN($J361*INT((AB$33-$E361)/$H361),$BD$2)-SUM($Q390:AA390))),0)</f>
        <v>0</v>
      </c>
      <c r="AC390" s="967">
        <f>IFERROR(IF($H361&gt;=$AO$3,IF(AC388="F",$J361,0),IF(AC387=0,0,MIN($J361*INT((AC$33-$E361)/$H361),$BD$2)-SUM($Q390:AB390))),0)</f>
        <v>0</v>
      </c>
      <c r="AD390" s="967">
        <f>IFERROR(IF($H361&gt;=$AO$3,IF(AD388="F",$J361,0),IF(AD387=0,0,MIN($J361*INT((AD$33-$E361)/$H361),$BD$2)-SUM($Q390:AC390))),0)</f>
        <v>0</v>
      </c>
      <c r="AE390" s="967">
        <f>IFERROR(IF($H361&gt;=$AO$3,IF(AE388="F",$J361,0),IF(AE387=0,0,MIN($J361*INT((AE$33-$E361)/$H361),$BD$2)-SUM($Q390:AD390))),0)</f>
        <v>0</v>
      </c>
      <c r="AF390" s="968">
        <f>IFERROR(IF($H361&gt;=$AO$3,IF(AF388="F",$J361,0),IF(AF387=0,0,MIN($J361*INT((AF$33-$E361)/$H361),$BD$2)-SUM($Q390:AE390))),0)</f>
        <v>0</v>
      </c>
      <c r="AG390" s="969">
        <f>IFERROR(IF($H361&gt;=$AO$3,IF(AG388="F",$J361,0),IF(AG387=0,0,MIN($J361*INT((AG$33-$E361)/$H361),$BD$2)-SUM($Q390:AF390))),0)</f>
        <v>0</v>
      </c>
      <c r="AH390" s="967">
        <f>IFERROR(IF($H361&gt;=$AO$3,IF(AH388="F",$J361,0),IF(AH387=0,0,MIN($J361*INT((AH$33-$E361)/$H361),$BD$2)-SUM($Q390:AG390))),0)</f>
        <v>0</v>
      </c>
      <c r="AI390" s="967">
        <f>IFERROR(IF($H361&gt;=$AO$3,IF(AI388="F",$J361,0),IF(AI387=0,0,MIN($J361*INT((AI$33-$E361)/$H361),$BD$2)-SUM($Q390:AH390))),0)</f>
        <v>0</v>
      </c>
      <c r="AJ390" s="967">
        <f>IFERROR(IF($H361&gt;=$AO$3,IF(AJ388="F",$J361,0),IF(AJ387=0,0,MIN($J361*INT((AJ$33-$E361)/$H361),$BD$2)-SUM($Q390:AI390))),0)</f>
        <v>0</v>
      </c>
      <c r="AK390" s="968">
        <f>IFERROR(IF($H361&gt;=$AO$3,IF(AK388="F",$J361,0),IF(AK387=0,0,MIN($J361*INT((AK$33-$E361)/$H361),$BD$2)-SUM($Q390:AJ390))),0)</f>
        <v>0</v>
      </c>
      <c r="AL390" s="969">
        <f>IFERROR(IF($H361&gt;=$AO$3,IF(AL388="F",$J361,0),IF(AL387=0,0,MIN($J361*INT((AL$33-$E361)/$H361),$BD$2)-SUM($Q390:AK390))),0)</f>
        <v>0</v>
      </c>
      <c r="AM390" s="967">
        <f>IFERROR(IF($H361&gt;=$AO$3,IF(AM388="F",$J361,0),IF(AM387=0,0,MIN($J361*INT((AM$33-$E361)/$H361),$BD$2)-SUM($Q390:AL390))),0)</f>
        <v>0</v>
      </c>
      <c r="AN390" s="967">
        <f>IFERROR(IF($H361&gt;=$AO$3,IF(AN388="F",$J361,0),IF(AN387=0,0,MIN($J361*INT((AN$33-$E361)/$H361),$BD$2)-SUM($Q390:AM390))),0)</f>
        <v>0</v>
      </c>
      <c r="AO390" s="967">
        <f>IFERROR(IF($H361&gt;=$AO$3,IF(AO388="F",$J361,0),IF(AO387=0,0,MIN($J361*INT((AO$33-$E361)/$H361),$BD$2)-SUM($Q390:AN390))),0)</f>
        <v>0</v>
      </c>
      <c r="AP390" s="968">
        <f>IFERROR(IF($H361&gt;=$AO$3,IF(AP388="F",$J361,0),IF(AP387=0,0,MIN($J361*INT((AP$33-$E361)/$H361),$BD$2)-SUM($Q390:AO390))),0)</f>
        <v>0</v>
      </c>
      <c r="AQ390" s="969">
        <f>IFERROR(IF($H361&gt;=$AO$3,IF(AQ388="F",$J361,0),IF(AQ387=0,0,MIN($J361*INT((AQ$33-$E361)/$H361),$BD$2)-SUM($Q390:AP390))),0)</f>
        <v>0</v>
      </c>
      <c r="AR390" s="967">
        <f>IFERROR(IF($H361&gt;=$AO$3,IF(AR388="F",$J361,0),IF(AR387=0,0,MIN($J361*INT((AR$33-$E361)/$H361),$BD$2)-SUM($Q390:AQ390))),0)</f>
        <v>0</v>
      </c>
      <c r="AS390" s="967">
        <f>IFERROR(IF($H361&gt;=$AO$3,IF(AS388="F",$J361,0),IF(AS387=0,0,MIN($J361*INT((AS$33-$E361)/$H361),$BD$2)-SUM($Q390:AR390))),0)</f>
        <v>0</v>
      </c>
      <c r="AT390" s="967">
        <f>IFERROR(IF($H361&gt;=$AO$3,IF(AT388="F",$J361,0),IF(AT387=0,0,MIN($J361*INT((AT$33-$E361)/$H361),$BD$2)-SUM($Q390:AS390))),0)</f>
        <v>0</v>
      </c>
      <c r="AU390" s="968">
        <f>IFERROR(IF($H361&gt;=$AO$3,IF(AU388="F",$J361,0),IF(AU387=0,0,MIN($J361*INT((AU$33-$E361)/$H361),$BD$2)-SUM($Q390:AT390))),0)</f>
        <v>0</v>
      </c>
      <c r="AV390" s="969">
        <f>IFERROR(IF($H361&gt;=$AO$3,IF(AV388="F",$J361,0),IF(AV387=0,0,MIN($J361*INT((AV$33-$E361)/$H361),$BD$2)-SUM($Q390:AU390))),0)</f>
        <v>0</v>
      </c>
      <c r="AW390" s="967">
        <f>IFERROR(IF($H361&gt;=$AO$3,IF(AW388="F",$J361,0),IF(AW387=0,0,MIN($J361*INT((AW$33-$E361)/$H361),$BD$2)-SUM($Q390:AV390))),0)</f>
        <v>0</v>
      </c>
      <c r="AX390" s="967">
        <f>IFERROR(IF($H361&gt;=$AO$3,IF(AX388="F",$J361,0),IF(AX387=0,0,MIN($J361*INT((AX$33-$E361)/$H361),$BD$2)-SUM($Q390:AW390))),0)</f>
        <v>0</v>
      </c>
      <c r="AY390" s="967">
        <f>IFERROR(IF($H361&gt;=$AO$3,IF(AY388="F",$J361,0),IF(AY387=0,0,MIN($J361*INT((AY$33-$E361)/$H361),$BD$2)-SUM($Q390:AX390))),0)</f>
        <v>0</v>
      </c>
      <c r="AZ390" s="968">
        <f>IFERROR(IF($H361&gt;=$AO$3,IF(AZ388="F",$J361,0),IF(AZ387=0,0,MIN($J361*INT((AZ$33-$E361)/$H361),$BD$2)-SUM($Q390:AY390))),0)</f>
        <v>0</v>
      </c>
      <c r="BA390" s="969">
        <f>IFERROR(IF($H361&gt;=$AO$3,IF(BA388="F",$J361,0),IF(BA387=0,0,MIN($J361*INT((BA$33-$E361)/$H361),$BD$2)-SUM($Q390:AZ390))),0)</f>
        <v>0</v>
      </c>
      <c r="BB390" s="967">
        <f>IFERROR(IF($H361&gt;=$AO$3,IF(BB388="F",$J361,0),IF(BB387=0,0,MIN($J361*INT((BB$33-$E361)/$H361),$BD$2)-SUM($Q390:BA390))),0)</f>
        <v>0</v>
      </c>
      <c r="BC390" s="967">
        <f>IFERROR(IF($H361&gt;=$AO$3,IF(BC388="F",$J361,0),IF(BC387=0,0,MIN($J361*INT((BC$33-$E361)/$H361),$BD$2)-SUM($Q390:BB390))),0)</f>
        <v>0</v>
      </c>
      <c r="BD390" s="967">
        <f>IFERROR(IF($H361&gt;=$AO$3,IF(BD388="F",$J361,0),IF(BD387=0,0,MIN($J361*INT((BD$33-$E361)/$H361),$BD$2)-SUM($Q390:BC390))),0)</f>
        <v>0</v>
      </c>
      <c r="BE390" s="968">
        <f>IFERROR(IF($H361&gt;=$AO$3,IF(BE388="F",$J361,0),IF(BE387=0,0,MIN($J361*INT((BE$33-$E361)/$H361),$BD$2)-SUM($Q390:BD390))),0)</f>
        <v>0</v>
      </c>
      <c r="BF390" s="969">
        <f>IFERROR(IF($H361&gt;=$AO$3,IF(BF388="F",$J361,0),IF(BF387=0,0,MIN($J361*INT((BF$33-$E361)/$H361),$BD$2)-SUM($Q390:BE390))),0)</f>
        <v>0</v>
      </c>
      <c r="BG390" s="967">
        <f>IFERROR(IF($H361&gt;=$AO$3,IF(BG388="F",$J361,0),IF(BG387=0,0,MIN($J361*INT((BG$33-$E361)/$H361),$BD$2)-SUM($Q390:BF390))),0)</f>
        <v>0</v>
      </c>
      <c r="BH390" s="967">
        <f>IFERROR(IF($H361&gt;=$AO$3,IF(BH388="F",$J361,0),IF(BH387=0,0,MIN($J361*INT((BH$33-$E361)/$H361),$BD$2)-SUM($Q390:BG390))),0)</f>
        <v>0</v>
      </c>
      <c r="BI390" s="967">
        <f>IFERROR(IF($H361&gt;=$AO$3,IF(BI388="F",$J361,0),IF(BI387=0,0,MIN($J361*INT((BI$33-$E361)/$H361),$BD$2)-SUM($Q390:BH390))),0)</f>
        <v>0</v>
      </c>
      <c r="BJ390" s="968">
        <f>IFERROR(IF($H361&gt;=$AO$3,IF(BJ388="F",$J361,0),IF(BJ387=0,0,MIN($J361*INT((BJ$33-$E361)/$H361),$BD$2)-SUM($Q390:BI390))),0)</f>
        <v>0</v>
      </c>
      <c r="BK390" s="969">
        <f>IFERROR(IF($H361&gt;=$AO$3,IF(BK388="F",$J361,0),IF(BK387=0,0,MIN($J361*INT((BK$33-$E361)/$H361),$BD$2)-SUM($Q390:BJ390))),0)</f>
        <v>0</v>
      </c>
      <c r="BL390" s="967">
        <f>IFERROR(IF($H361&gt;=$AO$3,IF(BL388="F",$J361,0),IF(BL387=0,0,MIN($J361*INT((BL$33-$E361)/$H361),$BD$2)-SUM($Q390:BK390))),0)</f>
        <v>0</v>
      </c>
      <c r="BM390" s="967">
        <f>IFERROR(IF($H361&gt;=$AO$3,IF(BM388="F",$J361,0),IF(BM387=0,0,MIN($J361*INT((BM$33-$E361)/$H361),$BD$2)-SUM($Q390:BL390))),0)</f>
        <v>0</v>
      </c>
      <c r="BN390" s="967">
        <f>IFERROR(IF($H361&gt;=$AO$3,IF(BN388="F",$J361,0),IF(BN387=0,0,MIN($J361*INT((BN$33-$E361)/$H361),$BD$2)-SUM($Q390:BM390))),0)</f>
        <v>0</v>
      </c>
      <c r="BO390" s="968">
        <f>IFERROR(IF($H361&gt;=$AO$3,IF(BO388="F",$J361,0),IF(BO387=0,0,MIN($J361*INT((BO$33-$E361)/$H361),$BD$2)-SUM($Q390:BN390))),0)</f>
        <v>0</v>
      </c>
      <c r="BP390" s="969">
        <f>IFERROR(IF($H361&gt;=$AO$3,IF(BP388="F",$J361,0),IF(BP387=0,0,MIN($J361*INT((BP$33-$E361)/$H361),$BD$2)-SUM($Q390:BO390))),0)</f>
        <v>0</v>
      </c>
      <c r="BQ390" s="967">
        <f>IFERROR(IF($H361&gt;=$AO$3,IF(BQ388="F",$J361,0),IF(BQ387=0,0,MIN($J361*INT((BQ$33-$E361)/$H361),$BD$2)-SUM($Q390:BP390))),0)</f>
        <v>0</v>
      </c>
      <c r="BR390" s="967">
        <f>IFERROR(IF($H361&gt;=$AO$3,IF(BR388="F",$J361,0),IF(BR387=0,0,MIN($J361*INT((BR$33-$E361)/$H361),$BD$2)-SUM($Q390:BQ390))),0)</f>
        <v>0</v>
      </c>
      <c r="BS390" s="967">
        <f>IFERROR(IF($H361&gt;=$AO$3,IF(BS388="F",$J361,0),IF(BS387=0,0,MIN($J361*INT((BS$33-$E361)/$H361),$BD$2)-SUM($Q390:BR390))),0)</f>
        <v>0</v>
      </c>
      <c r="BT390" s="968">
        <f>IFERROR(IF($H361&gt;=$AO$3,IF(BT388="F",$J361,0),IF(BT387=0,0,MIN($J361*INT((BT$33-$E361)/$H361),$BD$2)-SUM($Q390:BS390))),0)</f>
        <v>0</v>
      </c>
      <c r="BU390" s="969">
        <f>IFERROR(IF($H361&gt;=$AO$3,IF(BU388="F",$J361,0),IF(BU387=0,0,MIN($J361*INT((BU$33-$E361)/$H361),$BD$2)-SUM($Q390:BT390))),0)</f>
        <v>0</v>
      </c>
      <c r="BV390" s="967">
        <f>IFERROR(IF($H361&gt;=$AO$3,IF(BV388="F",$J361,0),IF(BV387=0,0,MIN($J361*INT((BV$33-$E361)/$H361),$BD$2)-SUM($Q390:BU390))),0)</f>
        <v>0</v>
      </c>
      <c r="BW390" s="967">
        <f>IFERROR(IF($H361&gt;=$AO$3,IF(BW388="F",$J361,0),IF(BW387=0,0,MIN($J361*INT((BW$33-$E361)/$H361),$BD$2)-SUM($Q390:BV390))),0)</f>
        <v>0</v>
      </c>
      <c r="BX390" s="967">
        <f>IFERROR(IF($H361&gt;=$AO$3,IF(BX388="F",$J361,0),IF(BX387=0,0,MIN($J361*INT((BX$33-$E361)/$H361),$BD$2)-SUM($Q390:BW390))),0)</f>
        <v>0</v>
      </c>
      <c r="BY390" s="968">
        <f>IFERROR(IF($H361&gt;=$AO$3,IF(BY388="F",$J361,0),IF(BY387=0,0,MIN($J361*INT((BY$33-$E361)/$H361),$BD$2)-SUM($Q390:BX390))),0)</f>
        <v>0</v>
      </c>
      <c r="BZ390" s="969">
        <f>IFERROR(IF($H361&gt;=$AO$3,IF(BZ388="F",$J361,0),IF(BZ387=0,0,MIN($J361*INT((BZ$33-$E361)/$H361),$BD$2)-SUM($Q390:BY390))),0)</f>
        <v>0</v>
      </c>
      <c r="CA390" s="967">
        <f>IFERROR(IF($H361&gt;=$AO$3,IF(CA388="F",$J361,0),IF(CA387=0,0,MIN($J361*INT((CA$33-$E361)/$H361),$BD$2)-SUM($Q390:BZ390))),0)</f>
        <v>0</v>
      </c>
      <c r="CB390" s="967">
        <f>IFERROR(IF($H361&gt;=$AO$3,IF(CB388="F",$J361,0),IF(CB387=0,0,MIN($J361*INT((CB$33-$E361)/$H361),$BD$2)-SUM($Q390:CA390))),0)</f>
        <v>0</v>
      </c>
      <c r="CC390" s="967">
        <f>IFERROR(IF($H361&gt;=$AO$3,IF(CC388="F",$J361,0),IF(CC387=0,0,MIN($J361*INT((CC$33-$E361)/$H361),$BD$2)-SUM($Q390:CB390))),0)</f>
        <v>0</v>
      </c>
      <c r="CD390" s="968">
        <f>IFERROR(IF($H361&gt;=$AO$3,IF(CD388="F",$J361,0),IF(CD387=0,0,MIN($J361*INT((CD$33-$E361)/$H361),$BD$2)-SUM($Q390:CC390))),0)</f>
        <v>0</v>
      </c>
      <c r="CE390" s="969">
        <f>IFERROR(IF($H361&gt;=$AO$3,IF(CE388="F",$J361,0),IF(CE387=0,0,MIN($J361*INT((CE$33-$E361)/$H361),$BD$2)-SUM($Q390:CD390))),0)</f>
        <v>0</v>
      </c>
      <c r="CF390" s="967">
        <f>IFERROR(IF($H361&gt;=$AO$3,IF(CF388="F",$J361,0),IF(CF387=0,0,MIN($J361*INT((CF$33-$E361)/$H361),$BD$2)-SUM($Q390:CE390))),0)</f>
        <v>0</v>
      </c>
      <c r="CG390" s="967">
        <f>IFERROR(IF($H361&gt;=$AO$3,IF(CG388="F",$J361,0),IF(CG387=0,0,MIN($J361*INT((CG$33-$E361)/$H361),$BD$2)-SUM($Q390:CF390))),0)</f>
        <v>0</v>
      </c>
      <c r="CH390" s="967">
        <f>IFERROR(IF($H361&gt;=$AO$3,IF(CH388="F",$J361,0),IF(CH387=0,0,MIN($J361*INT((CH$33-$E361)/$H361),$BD$2)-SUM($Q390:CG390))),0)</f>
        <v>0</v>
      </c>
      <c r="CI390" s="968">
        <f>IFERROR(IF($H361&gt;=$AO$3,IF(CI388="F",$J361,0),IF(CI387=0,0,MIN($J361*INT((CI$33-$E361)/$H361),$BD$2)-SUM($Q390:CH390))),0)</f>
        <v>0</v>
      </c>
      <c r="CJ390" s="969">
        <f>IFERROR(IF($H361&gt;=$AO$3,IF(CJ388="F",$J361,0),IF(CJ387=0,0,MIN($J361*INT((CJ$33-$E361)/$H361),$BD$2)-SUM($Q390:CI390))),0)</f>
        <v>0</v>
      </c>
      <c r="CK390" s="967">
        <f>IFERROR(IF($H361&gt;=$AO$3,IF(CK388="F",$J361,0),IF(CK387=0,0,MIN($J361*INT((CK$33-$E361)/$H361),$BD$2)-SUM($Q390:CJ390))),0)</f>
        <v>0</v>
      </c>
      <c r="CL390" s="967">
        <f>IFERROR(IF($H361&gt;=$AO$3,IF(CL388="F",$J361,0),IF(CL387=0,0,MIN($J361*INT((CL$33-$E361)/$H361),$BD$2)-SUM($Q390:CK390))),0)</f>
        <v>0</v>
      </c>
      <c r="CM390" s="967">
        <f>IFERROR(IF($H361&gt;=$AO$3,IF(CM388="F",$J361,0),IF(CM387=0,0,MIN($J361*INT((CM$33-$E361)/$H361),$BD$2)-SUM($Q390:CL390))),0)</f>
        <v>0</v>
      </c>
      <c r="CN390" s="968">
        <f>IFERROR(IF($H361&gt;=$AO$3,IF(CN388="F",$J361,0),IF(CN387=0,0,MIN($J361*INT((CN$33-$E361)/$H361),$BD$2)-SUM($Q390:CM390))),0)</f>
        <v>0</v>
      </c>
      <c r="CO390" s="969">
        <f>IFERROR(IF($H361&gt;=$AO$3,IF(CO388="F",$J361,0),IF(CO387=0,0,MIN($J361*INT((CO$33-$E361)/$H361),$BD$2)-SUM($Q390:CN390))),0)</f>
        <v>0</v>
      </c>
      <c r="CP390" s="967">
        <f>IFERROR(IF($H361&gt;=$AO$3,IF(CP388="F",$J361,0),IF(CP387=0,0,MIN($J361*INT((CP$33-$E361)/$H361),$BD$2)-SUM($Q390:CO390))),0)</f>
        <v>0</v>
      </c>
      <c r="CQ390" s="967">
        <f>IFERROR(IF($H361&gt;=$AO$3,IF(CQ388="F",$J361,0),IF(CQ387=0,0,MIN($J361*INT((CQ$33-$E361)/$H361),$BD$2)-SUM($Q390:CP390))),0)</f>
        <v>0</v>
      </c>
      <c r="CR390" s="967">
        <f>IFERROR(IF($H361&gt;=$AO$3,IF(CR388="F",$J361,0),IF(CR387=0,0,MIN($J361*INT((CR$33-$E361)/$H361),$BD$2)-SUM($Q390:CQ390))),0)</f>
        <v>0</v>
      </c>
      <c r="CS390" s="968">
        <f>IFERROR(IF($H361&gt;=$AO$3,IF(CS388="F",$J361,0),IF(CS387=0,0,MIN($J361*INT((CS$33-$E361)/$H361),$BD$2)-SUM($Q390:CR390))),0)</f>
        <v>0</v>
      </c>
      <c r="CT390" s="969">
        <f>IFERROR(IF($H361&gt;=$AO$3,IF(CT388="F",$J361,0),IF(CT387=0,0,MIN($J361*INT((CT$33-$E361)/$H361),$BD$2)-SUM($Q390:CS390))),0)</f>
        <v>0</v>
      </c>
      <c r="CU390" s="967">
        <f>IFERROR(IF($H361&gt;=$AO$3,IF(CU388="F",$J361,0),IF(CU387=0,0,MIN($J361*INT((CU$33-$E361)/$H361),$BD$2)-SUM($Q390:CT390))),0)</f>
        <v>0</v>
      </c>
      <c r="CV390" s="967">
        <f>IFERROR(IF($H361&gt;=$AO$3,IF(CV388="F",$J361,0),IF(CV387=0,0,MIN($J361*INT((CV$33-$E361)/$H361),$BD$2)-SUM($Q390:CU390))),0)</f>
        <v>0</v>
      </c>
      <c r="CW390" s="967">
        <f>IFERROR(IF($H361&gt;=$AO$3,IF(CW388="F",$J361,0),IF(CW387=0,0,MIN($J361*INT((CW$33-$E361)/$H361),$BD$2)-SUM($Q390:CV390))),0)</f>
        <v>0</v>
      </c>
      <c r="CX390" s="968">
        <f>IFERROR(IF($H361&gt;=$AO$3,IF(CX388="F",$J361,0),IF(CX387=0,0,MIN($J361*INT((CX$33-$E361)/$H361),$BD$2)-SUM($Q390:CW390))),0)</f>
        <v>0</v>
      </c>
      <c r="CY390" s="969">
        <f>IFERROR(IF($H361&gt;=$AO$3,IF(CY388="F",$J361,0),IF(CY387=0,0,MIN($J361*INT((CY$33-$E361)/$H361),$BD$2)-SUM($Q390:CX390))),0)</f>
        <v>0</v>
      </c>
      <c r="CZ390" s="967">
        <f>IFERROR(IF($H361&gt;=$AO$3,IF(CZ388="F",$J361,0),IF(CZ387=0,0,MIN($J361*INT((CZ$33-$E361)/$H361),$BD$2)-SUM($Q390:CY390))),0)</f>
        <v>0</v>
      </c>
      <c r="DA390" s="967">
        <f>IFERROR(IF($H361&gt;=$AO$3,IF(DA388="F",$J361,0),IF(DA387=0,0,MIN($J361*INT((DA$33-$E361)/$H361),$BD$2)-SUM($Q390:CZ390))),0)</f>
        <v>0</v>
      </c>
      <c r="DB390" s="967">
        <f>IFERROR(IF($H361&gt;=$AO$3,IF(DB388="F",$J361,0),IF(DB387=0,0,MIN($J361*INT((DB$33-$E361)/$H361),$BD$2)-SUM($Q390:DA390))),0)</f>
        <v>0</v>
      </c>
      <c r="DC390" s="968">
        <f>IFERROR(IF($H361&gt;=$AO$3,IF(DC388="F",$J361,0),IF(DC387=0,0,MIN($J361*INT((DC$33-$E361)/$H361),$BD$2)-SUM($Q390:DB390))),0)</f>
        <v>0</v>
      </c>
      <c r="DD390" s="969">
        <f>IFERROR(IF($H361&gt;=$AO$3,IF(DD388="F",$J361,0),IF(DD387=0,0,MIN($J361*INT((DD$33-$E361)/$H361),$BD$2)-SUM($Q390:DC390))),0)</f>
        <v>0</v>
      </c>
      <c r="DE390" s="967">
        <f>IFERROR(IF($H361&gt;=$AO$3,IF(DE388="F",$J361,0),IF(DE387=0,0,MIN($J361*INT((DE$33-$E361)/$H361),$BD$2)-SUM($Q390:DD390))),0)</f>
        <v>0</v>
      </c>
      <c r="DF390" s="967">
        <f>IFERROR(IF($H361&gt;=$AO$3,IF(DF388="F",$J361,0),IF(DF387=0,0,MIN($J361*INT((DF$33-$E361)/$H361),$BD$2)-SUM($Q390:DE390))),0)</f>
        <v>0</v>
      </c>
      <c r="DG390" s="967">
        <f>IFERROR(IF($H361&gt;=$AO$3,IF(DG388="F",$J361,0),IF(DG387=0,0,MIN($J361*INT((DG$33-$E361)/$H361),$BD$2)-SUM($Q390:DF390))),0)</f>
        <v>0</v>
      </c>
      <c r="DH390" s="968">
        <f>IFERROR(IF($H361&gt;=$AO$3,IF(DH388="F",$J361,0),IF(DH387=0,0,MIN($J361*INT((DH$33-$E361)/$H361),$BD$2)-SUM($Q390:DG390))),0)</f>
        <v>0</v>
      </c>
      <c r="DI390" s="969">
        <f>IFERROR(IF($H361&gt;=$AO$3,IF(DI388="F",$J361,0),IF(DI387=0,0,MIN($J361*INT((DI$33-$E361)/$H361),$BD$2)-SUM($Q390:DH390))),0)</f>
        <v>0</v>
      </c>
      <c r="DJ390" s="967">
        <f>IFERROR(IF($H361&gt;=$AO$3,IF(DJ388="F",$J361,0),IF(DJ387=0,0,MIN($J361*INT((DJ$33-$E361)/$H361),$BD$2)-SUM($Q390:DI390))),0)</f>
        <v>0</v>
      </c>
      <c r="DK390" s="967">
        <f>IFERROR(IF($H361&gt;=$AO$3,IF(DK388="F",$J361,0),IF(DK387=0,0,MIN($J361*INT((DK$33-$E361)/$H361),$BD$2)-SUM($Q390:DJ390))),0)</f>
        <v>0</v>
      </c>
      <c r="DL390" s="967">
        <f>IFERROR(IF($H361&gt;=$AO$3,IF(DL388="F",$J361,0),IF(DL387=0,0,MIN($J361*INT((DL$33-$E361)/$H361),$BD$2)-SUM($Q390:DK390))),0)</f>
        <v>0</v>
      </c>
      <c r="DM390" s="968">
        <f>IFERROR(IF($H361&gt;=$AO$3,IF(DM388="F",$J361,0),IF(DM387=0,0,MIN($J361*INT((DM$33-$E361)/$H361),$BD$2)-SUM($Q390:DL390))),0)</f>
        <v>0</v>
      </c>
      <c r="DN390" s="969">
        <f>IFERROR(IF($H361&gt;=$AO$3,IF(DN388="F",$J361,0),IF(DN387=0,0,MIN($J361*INT((DN$33-$E361)/$H361),$BD$2)-SUM($Q390:DM390))),0)</f>
        <v>0</v>
      </c>
      <c r="DO390" s="967">
        <f>IFERROR(IF($H361&gt;=$AO$3,IF(DO388="F",$J361,0),IF(DO387=0,0,MIN($J361*INT((DO$33-$E361)/$H361),$BD$2)-SUM($Q390:DN390))),0)</f>
        <v>0</v>
      </c>
      <c r="DP390" s="967">
        <f>IFERROR(IF($H361&gt;=$AO$3,IF(DP388="F",$J361,0),IF(DP387=0,0,MIN($J361*INT((DP$33-$E361)/$H361),$BD$2)-SUM($Q390:DO390))),0)</f>
        <v>0</v>
      </c>
      <c r="DQ390" s="967">
        <f>IFERROR(IF($H361&gt;=$AO$3,IF(DQ388="F",$J361,0),IF(DQ387=0,0,MIN($J361*INT((DQ$33-$E361)/$H361),$BD$2)-SUM($Q390:DP390))),0)</f>
        <v>0</v>
      </c>
      <c r="DR390" s="970">
        <f>IFERROR(IF($H361&gt;=$AO$3,IF(DR388="F",$J361,0),IF(DR387=0,0,MIN($J361*INT((DR$33-$E361)/$H361),$BD$2)-SUM($Q390:DQ390))),0)</f>
        <v>0</v>
      </c>
      <c r="DS390" s="969">
        <f>IFERROR(IF($H361&gt;=$AO$3,IF(DS388="F",$J361,0),IF(DS387=0,0,MIN($J361*INT((DS$33-$E361)/$H361),$BD$2)-SUM($Q390:DR390))),0)</f>
        <v>0</v>
      </c>
      <c r="DT390" s="967">
        <f>IFERROR(IF($H361&gt;=$AO$3,IF(DT388="F",$J361,0),IF(DT387=0,0,MIN($J361*INT((DT$33-$E361)/$H361),$BD$2)-SUM($Q390:DS390))),0)</f>
        <v>0</v>
      </c>
      <c r="DU390" s="967">
        <f>IFERROR(IF($H361&gt;=$AO$3,IF(DU388="F",$J361,0),IF(DU387=0,0,MIN($J361*INT((DU$33-$E361)/$H361),$BD$2)-SUM($Q390:DT390))),0)</f>
        <v>0</v>
      </c>
      <c r="DV390" s="967">
        <f>IFERROR(IF($H361&gt;=$AO$3,IF(DV388="F",$J361,0),IF(DV387=0,0,MIN($J361*INT((DV$33-$E361)/$H361),$BD$2)-SUM($Q390:DU390))),0)</f>
        <v>0</v>
      </c>
      <c r="DW390" s="968">
        <f>IFERROR(IF($H361&gt;=$AO$3,IF(DW388="F",$J361,0),IF(DW387=0,0,MIN($J361*INT((DW$33-$E361)/$H361),$BD$2)-SUM($Q390:DV390))),0)</f>
        <v>0</v>
      </c>
      <c r="DX390" s="969">
        <f>IFERROR(IF($H361&gt;=$AO$3,IF(DX388="F",$J361,0),IF(DX387=0,0,MIN($J361*INT((DX$33-$E361)/$H361),$BD$2)-SUM($Q390:DW390))),0)</f>
        <v>0</v>
      </c>
      <c r="DY390" s="967">
        <f>IFERROR(IF($H361&gt;=$AO$3,IF(DY388="F",$J361,0),IF(DY387=0,0,MIN($J361*INT((DY$33-$E361)/$H361),$BD$2)-SUM($Q390:DX390))),0)</f>
        <v>0</v>
      </c>
      <c r="DZ390" s="967">
        <f>IFERROR(IF($H361&gt;=$AO$3,IF(DZ388="F",$J361,0),IF(DZ387=0,0,MIN($J361*INT((DZ$33-$E361)/$H361),$BD$2)-SUM($Q390:DY390))),0)</f>
        <v>0</v>
      </c>
      <c r="EA390" s="967">
        <f>IFERROR(IF($H361&gt;=$AO$3,IF(EA388="F",$J361,0),IF(EA387=0,0,MIN($J361*INT((EA$33-$E361)/$H361),$BD$2)-SUM($Q390:DZ390))),0)</f>
        <v>0</v>
      </c>
      <c r="EB390" s="968">
        <f>IFERROR(IF($H361&gt;=$AO$3,IF(EB388="F",$J361,0),IF(EB387=0,0,MIN($J361*INT((EB$33-$E361)/$H361),$BD$2)-SUM($Q390:EA390))),0)</f>
        <v>0</v>
      </c>
      <c r="EC390" s="969">
        <f>IFERROR(IF($H361&gt;=$AO$3,IF(EC388="F",$J361,0),IF(EC387=0,0,MIN($J361*INT((EC$33-$E361)/$H361),$BD$2)-SUM($Q390:EB390))),0)</f>
        <v>0</v>
      </c>
      <c r="ED390" s="967">
        <f>IFERROR(IF($H361&gt;=$AO$3,IF(ED388="F",$J361,0),IF(ED387=0,0,MIN($J361*INT((ED$33-$E361)/$H361),$BD$2)-SUM($Q390:EC390))),0)</f>
        <v>0</v>
      </c>
      <c r="EE390" s="967">
        <f>IFERROR(IF($H361&gt;=$AO$3,IF(EE388="F",$J361,0),IF(EE387=0,0,MIN($J361*INT((EE$33-$E361)/$H361),$BD$2)-SUM($Q390:ED390))),0)</f>
        <v>0</v>
      </c>
      <c r="EF390" s="967">
        <f>IFERROR(IF($H361&gt;=$AO$3,IF(EF388="F",$J361,0),IF(EF387=0,0,MIN($J361*INT((EF$33-$E361)/$H361),$BD$2)-SUM($Q390:EE390))),0)</f>
        <v>0</v>
      </c>
      <c r="EG390" s="968">
        <f>IFERROR(IF($H361&gt;=$AO$3,IF(EG388="F",$J361,0),IF(EG387=0,0,MIN($J361*INT((EG$33-$E361)/$H361),$BD$2)-SUM($Q390:EF390))),0)</f>
        <v>0</v>
      </c>
      <c r="EH390" s="969">
        <f>IFERROR(IF($H361&gt;=$AO$3,IF(EH388="F",$J361,0),IF(EH387=0,0,MIN($J361*INT((EH$33-$E361)/$H361),$BD$2)-SUM($Q390:EG390))),0)</f>
        <v>0</v>
      </c>
      <c r="EI390" s="967">
        <f>IFERROR(IF($H361&gt;=$AO$3,IF(EI388="F",$J361,0),IF(EI387=0,0,MIN($J361*INT((EI$33-$E361)/$H361),$BD$2)-SUM($Q390:EH390))),0)</f>
        <v>0</v>
      </c>
      <c r="EJ390" s="967">
        <f>IFERROR(IF($H361&gt;=$AO$3,IF(EJ388="F",$J361,0),IF(EJ387=0,0,MIN($J361*INT((EJ$33-$E361)/$H361),$BD$2)-SUM($Q390:EI390))),0)</f>
        <v>0</v>
      </c>
      <c r="EK390" s="967">
        <f>IFERROR(IF($H361&gt;=$AO$3,IF(EK388="F",$J361,0),IF(EK387=0,0,MIN($J361*INT((EK$33-$E361)/$H361),$BD$2)-SUM($Q390:EJ390))),0)</f>
        <v>0</v>
      </c>
      <c r="EL390" s="968">
        <f>IFERROR(IF($H361&gt;=$AO$3,IF(EL388="F",$J361,0),IF(EL387=0,0,MIN($J361*INT((EL$33-$E361)/$H361),$BD$2)-SUM($Q390:EK390))),0)</f>
        <v>0</v>
      </c>
      <c r="EM390" s="969">
        <f>IFERROR(IF($H361&gt;=$AO$3,IF(EM388="F",$J361,0),IF(EM387=0,0,MIN($J361*INT((EM$33-$E361)/$H361),$BD$2)-SUM($Q390:EL390))),0)</f>
        <v>0</v>
      </c>
      <c r="EN390" s="967">
        <f>IFERROR(IF($H361&gt;=$AO$3,IF(EN388="F",$J361,0),IF(EN387=0,0,MIN($J361*INT((EN$33-$E361)/$H361),$BD$2)-SUM($Q390:EM390))),0)</f>
        <v>0</v>
      </c>
      <c r="EO390" s="967">
        <f>IFERROR(IF($H361&gt;=$AO$3,IF(EO388="F",$J361,0),IF(EO387=0,0,MIN($J361*INT((EO$33-$E361)/$H361),$BD$2)-SUM($Q390:EN390))),0)</f>
        <v>0</v>
      </c>
      <c r="EP390" s="967">
        <f>IFERROR(IF($H361&gt;=$AO$3,IF(EP388="F",$J361,0),IF(EP387=0,0,MIN($J361*INT((EP$33-$E361)/$H361),$BD$2)-SUM($Q390:EO390))),0)</f>
        <v>0</v>
      </c>
      <c r="EQ390" s="968">
        <f>IFERROR(IF($H361&gt;=$AO$3,IF(EQ388="F",$J361,0),IF(EQ387=0,0,MIN($J361*INT((EQ$33-$E361)/$H361),$BD$2)-SUM($Q390:EP390))),0)</f>
        <v>0</v>
      </c>
      <c r="ER390" s="969">
        <f>IFERROR(IF($H361&gt;=$AO$3,IF(ER388="F",$J361,0),IF(ER387=0,0,MIN($J361*INT((ER$33-$E361)/$H361),$BD$2)-SUM($Q390:EQ390))),0)</f>
        <v>0</v>
      </c>
      <c r="ES390" s="967">
        <f>IFERROR(IF($H361&gt;=$AO$3,IF(ES388="F",$J361,0),IF(ES387=0,0,MIN($J361*INT((ES$33-$E361)/$H361),$BD$2)-SUM($Q390:ER390))),0)</f>
        <v>0</v>
      </c>
      <c r="ET390" s="967">
        <f>IFERROR(IF($H361&gt;=$AO$3,IF(ET388="F",$J361,0),IF(ET387=0,0,MIN($J361*INT((ET$33-$E361)/$H361),$BD$2)-SUM($Q390:ES390))),0)</f>
        <v>0</v>
      </c>
      <c r="EU390" s="967">
        <f>IFERROR(IF($H361&gt;=$AO$3,IF(EU388="F",$J361,0),IF(EU387=0,0,MIN($J361*INT((EU$33-$E361)/$H361),$BD$2)-SUM($Q390:ET390))),0)</f>
        <v>0</v>
      </c>
      <c r="EV390" s="968">
        <f>IFERROR(IF($H361&gt;=$AO$3,IF(EV388="F",$J361,0),IF(EV387=0,0,MIN($J361*INT((EV$33-$E361)/$H361),$BD$2)-SUM($Q390:EU390))),0)</f>
        <v>0</v>
      </c>
      <c r="EW390" s="969">
        <f>IFERROR(IF($H361&gt;=$AO$3,IF(EW388="F",$J361,0),IF(EW387=0,0,MIN($J361*INT((EW$33-$E361)/$H361),$BD$2)-SUM($Q390:EV390))),0)</f>
        <v>0</v>
      </c>
      <c r="EX390" s="967">
        <f>IFERROR(IF($H361&gt;=$AO$3,IF(EX388="F",$J361,0),IF(EX387=0,0,MIN($J361*INT((EX$33-$E361)/$H361),$BD$2)-SUM($Q390:EW390))),0)</f>
        <v>0</v>
      </c>
      <c r="EY390" s="967">
        <f>IFERROR(IF($H361&gt;=$AO$3,IF(EY388="F",$J361,0),IF(EY387=0,0,MIN($J361*INT((EY$33-$E361)/$H361),$BD$2)-SUM($Q390:EX390))),0)</f>
        <v>0</v>
      </c>
      <c r="EZ390" s="967">
        <f>IFERROR(IF($H361&gt;=$AO$3,IF(EZ388="F",$J361,0),IF(EZ387=0,0,MIN($J361*INT((EZ$33-$E361)/$H361),$BD$2)-SUM($Q390:EY390))),0)</f>
        <v>0</v>
      </c>
      <c r="FA390" s="968">
        <f>IFERROR(IF($H361&gt;=$AO$3,IF(FA388="F",$J361,0),IF(FA387=0,0,MIN($J361*INT((FA$33-$E361)/$H361),$BD$2)-SUM($Q390:EZ390))),0)</f>
        <v>0</v>
      </c>
      <c r="FB390" s="969">
        <f>IFERROR(IF($H361&gt;=$AO$3,IF(FB388="F",$J361,0),IF(FB387=0,0,MIN($J361*INT((FB$33-$E361)/$H361),$BD$2)-SUM($Q390:FA390))),0)</f>
        <v>0</v>
      </c>
      <c r="FC390" s="967">
        <f>IFERROR(IF($H361&gt;=$AO$3,IF(FC388="F",$J361,0),IF(FC387=0,0,MIN($J361*INT((FC$33-$E361)/$H361),$BD$2)-SUM($Q390:FB390))),0)</f>
        <v>0</v>
      </c>
      <c r="FD390" s="967">
        <f>IFERROR(IF($H361&gt;=$AO$3,IF(FD388="F",$J361,0),IF(FD387=0,0,MIN($J361*INT((FD$33-$E361)/$H361),$BD$2)-SUM($Q390:FC390))),0)</f>
        <v>0</v>
      </c>
      <c r="FE390" s="967">
        <f>IFERROR(IF($H361&gt;=$AO$3,IF(FE388="F",$J361,0),IF(FE387=0,0,MIN($J361*INT((FE$33-$E361)/$H361),$BD$2)-SUM($Q390:FD390))),0)</f>
        <v>0</v>
      </c>
      <c r="FF390" s="968">
        <f>IFERROR(IF($H361&gt;=$AO$3,IF(FF388="F",$J361,0),IF(FF387=0,0,MIN($J361*INT((FF$33-$E361)/$H361),$BD$2)-SUM($Q390:FE390))),0)</f>
        <v>0</v>
      </c>
      <c r="FG390" s="969">
        <f>IFERROR(IF($H361&gt;=$AO$3,IF(FG388="F",$J361,0),IF(FG387=0,0,MIN($J361*INT((FG$33-$E361)/$H361),$BD$2)-SUM($Q390:FF390))),0)</f>
        <v>0</v>
      </c>
      <c r="FH390" s="967">
        <f>IFERROR(IF($H361&gt;=$AO$3,IF(FH388="F",$J361,0),IF(FH387=0,0,MIN($J361*INT((FH$33-$E361)/$H361),$BD$2)-SUM($Q390:FG390))),0)</f>
        <v>0</v>
      </c>
      <c r="FI390" s="967">
        <f>IFERROR(IF($H361&gt;=$AO$3,IF(FI388="F",$J361,0),IF(FI387=0,0,MIN($J361*INT((FI$33-$E361)/$H361),$BD$2)-SUM($Q390:FH390))),0)</f>
        <v>0</v>
      </c>
      <c r="FJ390" s="967">
        <f>IFERROR(IF($H361&gt;=$AO$3,IF(FJ388="F",$J361,0),IF(FJ387=0,0,MIN($J361*INT((FJ$33-$E361)/$H361),$BD$2)-SUM($Q390:FI390))),0)</f>
        <v>0</v>
      </c>
      <c r="FK390" s="968">
        <f>IFERROR(IF($H361&gt;=$AO$3,IF(FK388="F",$J361,0),IF(FK387=0,0,MIN($J361*INT((FK$33-$E361)/$H361),$BD$2)-SUM($Q390:FJ390))),0)</f>
        <v>0</v>
      </c>
      <c r="FL390" s="969">
        <f>IFERROR(IF($H361&gt;=$AO$3,IF(FL388="F",$J361,0),IF(FL387=0,0,MIN($J361*INT((FL$33-$E361)/$H361),$BD$2)-SUM($Q390:FK390))),0)</f>
        <v>0</v>
      </c>
      <c r="FM390" s="967">
        <f>IFERROR(IF($H361&gt;=$AO$3,IF(FM388="F",$J361,0),IF(FM387=0,0,MIN($J361*INT((FM$33-$E361)/$H361),$BD$2)-SUM($Q390:FL390))),0)</f>
        <v>0</v>
      </c>
      <c r="FN390" s="967">
        <f>IFERROR(IF($H361&gt;=$AO$3,IF(FN388="F",$J361,0),IF(FN387=0,0,MIN($J361*INT((FN$33-$E361)/$H361),$BD$2)-SUM($Q390:FM390))),0)</f>
        <v>0</v>
      </c>
      <c r="FO390" s="967">
        <f>IFERROR(IF($H361&gt;=$AO$3,IF(FO388="F",$J361,0),IF(FO387=0,0,MIN($J361*INT((FO$33-$E361)/$H361),$BD$2)-SUM($Q390:FN390))),0)</f>
        <v>0</v>
      </c>
      <c r="FP390" s="968">
        <f>IFERROR(IF($H361&gt;=$AO$3,IF(FP388="F",$J361,0),IF(FP387=0,0,MIN($J361*INT((FP$33-$E361)/$H361),$BD$2)-SUM($Q390:FO390))),0)</f>
        <v>0</v>
      </c>
      <c r="FQ390" s="969">
        <f>IFERROR(IF($H361&gt;=$AO$3,IF(FQ388="F",$J361,0),IF(FQ387=0,0,MIN($J361*INT((FQ$33-$E361)/$H361),$BD$2)-SUM($Q390:FP390))),0)</f>
        <v>0</v>
      </c>
      <c r="FR390" s="967">
        <f>IFERROR(IF($H361&gt;=$AO$3,IF(FR388="F",$J361,0),IF(FR387=0,0,MIN($J361*INT((FR$33-$E361)/$H361),$BD$2)-SUM($Q390:FQ390))),0)</f>
        <v>0</v>
      </c>
      <c r="FS390" s="967">
        <f>IFERROR(IF($H361&gt;=$AO$3,IF(FS388="F",$J361,0),IF(FS387=0,0,MIN($J361*INT((FS$33-$E361)/$H361),$BD$2)-SUM($Q390:FR390))),0)</f>
        <v>0</v>
      </c>
      <c r="FT390" s="967">
        <f>IFERROR(IF($H361&gt;=$AO$3,IF(FT388="F",$J361,0),IF(FT387=0,0,MIN($J361*INT((FT$33-$E361)/$H361),$BD$2)-SUM($Q390:FS390))),0)</f>
        <v>0</v>
      </c>
      <c r="FU390" s="968">
        <f>IFERROR(IF($H361&gt;=$AO$3,IF(FU388="F",$J361,0),IF(FU387=0,0,MIN($J361*INT((FU$33-$E361)/$H361),$BD$2)-SUM($Q390:FT390))),0)</f>
        <v>0</v>
      </c>
      <c r="FV390" s="969">
        <f>IFERROR(IF($H361&gt;=$AO$3,IF(FV388="F",$J361,0),IF(FV387=0,0,MIN($J361*INT((FV$33-$E361)/$H361),$BD$2)-SUM($Q390:FU390))),0)</f>
        <v>0</v>
      </c>
      <c r="FW390" s="967">
        <f>IFERROR(IF($H361&gt;=$AO$3,IF(FW388="F",$J361,0),IF(FW387=0,0,MIN($J361*INT((FW$33-$E361)/$H361),$BD$2)-SUM($Q390:FV390))),0)</f>
        <v>0</v>
      </c>
      <c r="FX390" s="967">
        <f>IFERROR(IF($H361&gt;=$AO$3,IF(FX388="F",$J361,0),IF(FX387=0,0,MIN($J361*INT((FX$33-$E361)/$H361),$BD$2)-SUM($Q390:FW390))),0)</f>
        <v>0</v>
      </c>
      <c r="FY390" s="967">
        <f>IFERROR(IF($H361&gt;=$AO$3,IF(FY388="F",$J361,0),IF(FY387=0,0,MIN($J361*INT((FY$33-$E361)/$H361),$BD$2)-SUM($Q390:FX390))),0)</f>
        <v>0</v>
      </c>
      <c r="FZ390" s="968">
        <f>IFERROR(IF($H361&gt;=$AO$3,IF(FZ388="F",$J361,0),IF(FZ387=0,0,MIN($J361*INT((FZ$33-$E361)/$H361),$BD$2)-SUM($Q390:FY390))),0)</f>
        <v>0</v>
      </c>
      <c r="GA390" s="969">
        <f>IFERROR(IF($H361&gt;=$AO$3,IF(GA388="F",$J361,0),IF(GA387=0,0,MIN($J361*INT((GA$33-$E361)/$H361),$BD$2)-SUM($Q390:FZ390))),0)</f>
        <v>0</v>
      </c>
      <c r="GB390" s="967">
        <f>IFERROR(IF($H361&gt;=$AO$3,IF(GB388="F",$J361,0),IF(GB387=0,0,MIN($J361*INT((GB$33-$E361)/$H361),$BD$2)-SUM($Q390:GA390))),0)</f>
        <v>0</v>
      </c>
      <c r="GC390" s="967">
        <f>IFERROR(IF($H361&gt;=$AO$3,IF(GC388="F",$J361,0),IF(GC387=0,0,MIN($J361*INT((GC$33-$E361)/$H361),$BD$2)-SUM($Q390:GB390))),0)</f>
        <v>0</v>
      </c>
      <c r="GD390" s="967">
        <f>IFERROR(IF($H361&gt;=$AO$3,IF(GD388="F",$J361,0),IF(GD387=0,0,MIN($J361*INT((GD$33-$E361)/$H361),$BD$2)-SUM($Q390:GC390))),0)</f>
        <v>0</v>
      </c>
      <c r="GE390" s="968">
        <f>IFERROR(IF($H361&gt;=$AO$3,IF(GE388="F",$J361,0),IF(GE387=0,0,MIN($J361*INT((GE$33-$E361)/$H361),$BD$2)-SUM($Q390:GD390))),0)</f>
        <v>0</v>
      </c>
      <c r="GF390" s="969">
        <f>IFERROR(IF($H361&gt;=$AO$3,IF(GF388="F",$J361,0),IF(GF387=0,0,MIN($J361*INT((GF$33-$E361)/$H361),$BD$2)-SUM($Q390:GE390))),0)</f>
        <v>0</v>
      </c>
      <c r="GG390" s="967">
        <f>IFERROR(IF($H361&gt;=$AO$3,IF(GG388="F",$J361,0),IF(GG387=0,0,MIN($J361*INT((GG$33-$E361)/$H361),$BD$2)-SUM($Q390:GF390))),0)</f>
        <v>0</v>
      </c>
      <c r="GH390" s="967">
        <f>IFERROR(IF($H361&gt;=$AO$3,IF(GH388="F",$J361,0),IF(GH387=0,0,MIN($J361*INT((GH$33-$E361)/$H361),$BD$2)-SUM($Q390:GG390))),0)</f>
        <v>0</v>
      </c>
      <c r="GI390" s="967">
        <f>IFERROR(IF($H361&gt;=$AO$3,IF(GI388="F",$J361,0),IF(GI387=0,0,MIN($J361*INT((GI$33-$E361)/$H361),$BD$2)-SUM($Q390:GH390))),0)</f>
        <v>0</v>
      </c>
      <c r="GJ390" s="968">
        <f>IFERROR(IF($H361&gt;=$AO$3,IF(GJ388="F",$J361,0),IF(GJ387=0,0,MIN($J361*INT((GJ$33-$E361)/$H361),$BD$2)-SUM($Q390:GI390))),0)</f>
        <v>0</v>
      </c>
      <c r="GK390" s="969">
        <f>IFERROR(IF($H361&gt;=$AO$3,IF(GK388="F",$J361,0),IF(GK387=0,0,MIN($J361*INT((GK$33-$E361)/$H361),$BD$2)-SUM($Q390:GJ390))),0)</f>
        <v>0</v>
      </c>
      <c r="GL390" s="967">
        <f>IFERROR(IF($H361&gt;=$AO$3,IF(GL388="F",$J361,0),IF(GL387=0,0,MIN($J361*INT((GL$33-$E361)/$H361),$BD$2)-SUM($Q390:GK390))),0)</f>
        <v>0</v>
      </c>
      <c r="GM390" s="967">
        <f>IFERROR(IF($H361&gt;=$AO$3,IF(GM388="F",$J361,0),IF(GM387=0,0,MIN($J361*INT((GM$33-$E361)/$H361),$BD$2)-SUM($Q390:GL390))),0)</f>
        <v>0</v>
      </c>
      <c r="GN390" s="967">
        <f>IFERROR(IF($H361&gt;=$AO$3,IF(GN388="F",$J361,0),IF(GN387=0,0,MIN($J361*INT((GN$33-$E361)/$H361),$BD$2)-SUM($Q390:GM390))),0)</f>
        <v>0</v>
      </c>
      <c r="GO390" s="968">
        <f>IFERROR(IF($H361&gt;=$AO$3,IF(GO388="F",$J361,0),IF(GO387=0,0,MIN($J361*INT((GO$33-$E361)/$H361),$BD$2)-SUM($Q390:GN390))),0)</f>
        <v>0</v>
      </c>
      <c r="GP390" s="969">
        <f>IFERROR(IF($H361&gt;=$AO$3,IF(GP388="F",$J361,0),IF(GP387=0,0,MIN($J361*INT((GP$33-$E361)/$H361),$BD$2)-SUM($Q390:GO390))),0)</f>
        <v>0</v>
      </c>
      <c r="GQ390" s="967">
        <f>IFERROR(IF($H361&gt;=$AO$3,IF(GQ388="F",$J361,0),IF(GQ387=0,0,MIN($J361*INT((GQ$33-$E361)/$H361),$BD$2)-SUM($Q390:GP390))),0)</f>
        <v>0</v>
      </c>
      <c r="GR390" s="967">
        <f>IFERROR(IF($H361&gt;=$AO$3,IF(GR388="F",$J361,0),IF(GR387=0,0,MIN($J361*INT((GR$33-$E361)/$H361),$BD$2)-SUM($Q390:GQ390))),0)</f>
        <v>0</v>
      </c>
      <c r="GS390" s="967">
        <f>IFERROR(IF($H361&gt;=$AO$3,IF(GS388="F",$J361,0),IF(GS387=0,0,MIN($J361*INT((GS$33-$E361)/$H361),$BD$2)-SUM($Q390:GR390))),0)</f>
        <v>0</v>
      </c>
      <c r="GT390" s="968">
        <f>IFERROR(IF($H361&gt;=$AO$3,IF(GT388="F",$J361,0),IF(GT387=0,0,MIN($J361*INT((GT$33-$E361)/$H361),$BD$2)-SUM($Q390:GS390))),0)</f>
        <v>0</v>
      </c>
      <c r="GU390" s="969">
        <f>IFERROR(IF($H361&gt;=$AO$3,IF(GU388="F",$J361,0),IF(GU387=0,0,MIN($J361*INT((GU$33-$E361)/$H361),$BD$2)-SUM($Q390:GT390))),0)</f>
        <v>0</v>
      </c>
      <c r="GV390" s="967">
        <f>IFERROR(IF($H361&gt;=$AO$3,IF(GV388="F",$J361,0),IF(GV387=0,0,MIN($J361*INT((GV$33-$E361)/$H361),$BD$2)-SUM($Q390:GU390))),0)</f>
        <v>0</v>
      </c>
      <c r="GW390" s="967">
        <f>IFERROR(IF($H361&gt;=$AO$3,IF(GW388="F",$J361,0),IF(GW387=0,0,MIN($J361*INT((GW$33-$E361)/$H361),$BD$2)-SUM($Q390:GV390))),0)</f>
        <v>0</v>
      </c>
      <c r="GX390" s="967">
        <f>IFERROR(IF($H361&gt;=$AO$3,IF(GX388="F",$J361,0),IF(GX387=0,0,MIN($J361*INT((GX$33-$E361)/$H361),$BD$2)-SUM($Q390:GW390))),0)</f>
        <v>0</v>
      </c>
      <c r="GY390" s="968">
        <f>IFERROR(IF($H361&gt;=$AO$3,IF(GY388="F",$J361,0),IF(GY387=0,0,MIN($J361*INT((GY$33-$E361)/$H361),$BD$2)-SUM($Q390:GX390))),0)</f>
        <v>0</v>
      </c>
      <c r="GZ390" s="969">
        <f>IFERROR(IF($H361&gt;=$AO$3,IF(GZ388="F",$J361,0),IF(GZ387=0,0,MIN($J361*INT((GZ$33-$E361)/$H361),$BD$2)-SUM($Q390:GY390))),0)</f>
        <v>0</v>
      </c>
      <c r="HA390" s="967">
        <f>IFERROR(IF($H361&gt;=$AO$3,IF(HA388="F",$J361,0),IF(HA387=0,0,MIN($J361*INT((HA$33-$E361)/$H361),$BD$2)-SUM($Q390:GZ390))),0)</f>
        <v>0</v>
      </c>
      <c r="HB390" s="967">
        <f>IFERROR(IF($H361&gt;=$AO$3,IF(HB388="F",$J361,0),IF(HB387=0,0,MIN($J361*INT((HB$33-$E361)/$H361),$BD$2)-SUM($Q390:HA390))),0)</f>
        <v>0</v>
      </c>
      <c r="HC390" s="967">
        <f>IFERROR(IF($H361&gt;=$AO$3,IF(HC388="F",$J361,0),IF(HC387=0,0,MIN($J361*INT((HC$33-$E361)/$H361),$BD$2)-SUM($Q390:HB390))),0)</f>
        <v>0</v>
      </c>
      <c r="HD390" s="968">
        <f>IFERROR(IF($H361&gt;=$AO$3,IF(HD388="F",$J361,0),IF(HD387=0,0,MIN($J361*INT((HD$33-$E361)/$H361),$BD$2)-SUM($Q390:HC390))),0)</f>
        <v>0</v>
      </c>
      <c r="HE390" s="969">
        <f>IFERROR(IF($H361&gt;=$AO$3,IF(HE388="F",$J361,0),IF(HE387=0,0,MIN($J361*INT((HE$33-$E361)/$H361),$BD$2)-SUM($Q390:HD390))),0)</f>
        <v>0</v>
      </c>
      <c r="HF390" s="967">
        <f>IFERROR(IF($H361&gt;=$AO$3,IF(HF388="F",$J361,0),IF(HF387=0,0,MIN($J361*INT((HF$33-$E361)/$H361),$BD$2)-SUM($Q390:HE390))),0)</f>
        <v>0</v>
      </c>
      <c r="HG390" s="967">
        <f>IFERROR(IF($H361&gt;=$AO$3,IF(HG388="F",$J361,0),IF(HG387=0,0,MIN($J361*INT((HG$33-$E361)/$H361),$BD$2)-SUM($Q390:HF390))),0)</f>
        <v>0</v>
      </c>
      <c r="HH390" s="967">
        <f>IFERROR(IF($H361&gt;=$AO$3,IF(HH388="F",$J361,0),IF(HH387=0,0,MIN($J361*INT((HH$33-$E361)/$H361),$BD$2)-SUM($Q390:HG390))),0)</f>
        <v>0</v>
      </c>
      <c r="HI390" s="968">
        <f>IFERROR(IF($H361&gt;=$AO$3,IF(HI388="F",$J361,0),IF(HI387=0,0,MIN($J361*INT((HI$33-$E361)/$H361),$BD$2)-SUM($Q390:HH390))),0)</f>
        <v>0</v>
      </c>
      <c r="HJ390" s="969">
        <f>IFERROR(IF($H361&gt;=$AO$3,IF(HJ388="F",$J361,0),IF(HJ387=0,0,MIN($J361*INT((HJ$33-$E361)/$H361),$BD$2)-SUM($Q390:HI390))),0)</f>
        <v>0</v>
      </c>
      <c r="HK390" s="967">
        <f>IFERROR(IF($H361&gt;=$AO$3,IF(HK388="F",$J361,0),IF(HK387=0,0,MIN($J361*INT((HK$33-$E361)/$H361),$BD$2)-SUM($Q390:HJ390))),0)</f>
        <v>0</v>
      </c>
      <c r="HL390" s="967">
        <f>IFERROR(IF($H361&gt;=$AO$3,IF(HL388="F",$J361,0),IF(HL387=0,0,MIN($J361*INT((HL$33-$E361)/$H361),$BD$2)-SUM($Q390:HK390))),0)</f>
        <v>0</v>
      </c>
      <c r="HM390" s="967">
        <f>IFERROR(IF($H361&gt;=$AO$3,IF(HM388="F",$J361,0),IF(HM387=0,0,MIN($J361*INT((HM$33-$E361)/$H361),$BD$2)-SUM($Q390:HL390))),0)</f>
        <v>0</v>
      </c>
      <c r="HN390" s="968">
        <f>IFERROR(IF($H361&gt;=$AO$3,IF(HN388="F",$J361,0),IF(HN387=0,0,MIN($J361*INT((HN$33-$E361)/$H361),$BD$2)-SUM($Q390:HM390))),0)</f>
        <v>0</v>
      </c>
      <c r="HO390" s="969">
        <f>IFERROR(IF($H361&gt;=$AO$3,IF(HO388="F",$J361,0),IF(HO387=0,0,MIN($J361*INT((HO$33-$E361)/$H361),$BD$2)-SUM($Q390:HN390))),0)</f>
        <v>0</v>
      </c>
      <c r="HP390" s="967">
        <f>IFERROR(IF($H361&gt;=$AO$3,IF(HP388="F",$J361,0),IF(HP387=0,0,MIN($J361*INT((HP$33-$E361)/$H361),$BD$2)-SUM($Q390:HO390))),0)</f>
        <v>0</v>
      </c>
      <c r="HQ390" s="967">
        <f>IFERROR(IF($H361&gt;=$AO$3,IF(HQ388="F",$J361,0),IF(HQ387=0,0,MIN($J361*INT((HQ$33-$E361)/$H361),$BD$2)-SUM($Q390:HP390))),0)</f>
        <v>0</v>
      </c>
      <c r="HR390" s="967">
        <f>IFERROR(IF($H361&gt;=$AO$3,IF(HR388="F",$J361,0),IF(HR387=0,0,MIN($J361*INT((HR$33-$E361)/$H361),$BD$2)-SUM($Q390:HQ390))),0)</f>
        <v>0</v>
      </c>
      <c r="HS390" s="968">
        <f>IFERROR(IF($H361&gt;=$AO$3,IF(HS388="F",$J361,0),IF(HS387=0,0,MIN($J361*INT((HS$33-$E361)/$H361),$BD$2)-SUM($Q390:HR390))),0)</f>
        <v>0</v>
      </c>
      <c r="HT390" s="969">
        <f>IFERROR(IF($H361&gt;=$AO$3,IF(HT388="F",$J361,0),IF(HT387=0,0,MIN($J361*INT((HT$33-$E361)/$H361),$BD$2)-SUM($Q390:HS390))),0)</f>
        <v>0</v>
      </c>
      <c r="HU390" s="967">
        <f>IFERROR(IF($H361&gt;=$AO$3,IF(HU388="F",$J361,0),IF(HU387=0,0,MIN($J361*INT((HU$33-$E361)/$H361),$BD$2)-SUM($Q390:HT390))),0)</f>
        <v>0</v>
      </c>
      <c r="HV390" s="967">
        <f>IFERROR(IF($H361&gt;=$AO$3,IF(HV388="F",$J361,0),IF(HV387=0,0,MIN($J361*INT((HV$33-$E361)/$H361),$BD$2)-SUM($Q390:HU390))),0)</f>
        <v>0</v>
      </c>
      <c r="HW390" s="967">
        <f>IFERROR(IF($H361&gt;=$AO$3,IF(HW388="F",$J361,0),IF(HW387=0,0,MIN($J361*INT((HW$33-$E361)/$H361),$BD$2)-SUM($Q390:HV390))),0)</f>
        <v>0</v>
      </c>
      <c r="HX390" s="968">
        <f>IFERROR(IF($H361&gt;=$AO$3,IF(HX388="F",$J361,0),IF(HX387=0,0,MIN($J361*INT((HX$33-$E361)/$H361),$BD$2)-SUM($Q390:HW390))),0)</f>
        <v>0</v>
      </c>
      <c r="HY390" s="969">
        <f>IFERROR(IF($H361&gt;=$AO$3,IF(HY388="F",$J361,0),IF(HY387=0,0,MIN($J361*INT((HY$33-$E361)/$H361),$BD$2)-SUM($Q390:HX390))),0)</f>
        <v>0</v>
      </c>
      <c r="HZ390" s="967">
        <f>IFERROR(IF($H361&gt;=$AO$3,IF(HZ388="F",$J361,0),IF(HZ387=0,0,MIN($J361*INT((HZ$33-$E361)/$H361),$BD$2)-SUM($Q390:HY390))),0)</f>
        <v>0</v>
      </c>
      <c r="IA390" s="967">
        <f>IFERROR(IF($H361&gt;=$AO$3,IF(IA388="F",$J361,0),IF(IA387=0,0,MIN($J361*INT((IA$33-$E361)/$H361),$BD$2)-SUM($Q390:HZ390))),0)</f>
        <v>0</v>
      </c>
      <c r="IB390" s="967">
        <f>IFERROR(IF($H361&gt;=$AO$3,IF(IB388="F",$J361,0),IF(IB387=0,0,MIN($J361*INT((IB$33-$E361)/$H361),$BD$2)-SUM($Q390:IA390))),0)</f>
        <v>0</v>
      </c>
      <c r="IC390" s="968">
        <f>IFERROR(IF($H361&gt;=$AO$3,IF(IC388="F",$J361,0),IF(IC387=0,0,MIN($J361*INT((IC$33-$E361)/$H361),$BD$2)-SUM($Q390:IB390))),0)</f>
        <v>0</v>
      </c>
      <c r="ID390" s="969">
        <f>IFERROR(IF($H361&gt;=$AO$3,IF(ID388="F",$J361,0),IF(ID387=0,0,MIN($J361*INT((ID$33-$E361)/$H361),$BD$2)-SUM($Q390:IC390))),0)</f>
        <v>0</v>
      </c>
      <c r="IE390" s="967">
        <f>IFERROR(IF($H361&gt;=$AO$3,IF(IE388="F",$J361,0),IF(IE387=0,0,MIN($J361*INT((IE$33-$E361)/$H361),$BD$2)-SUM($Q390:ID390))),0)</f>
        <v>0</v>
      </c>
      <c r="IF390" s="967">
        <f>IFERROR(IF($H361&gt;=$AO$3,IF(IF388="F",$J361,0),IF(IF387=0,0,MIN($J361*INT((IF$33-$E361)/$H361),$BD$2)-SUM($Q390:IE390))),0)</f>
        <v>0</v>
      </c>
      <c r="IG390" s="967">
        <f>IFERROR(IF($H361&gt;=$AO$3,IF(IG388="F",$J361,0),IF(IG387=0,0,MIN($J361*INT((IG$33-$E361)/$H361),$BD$2)-SUM($Q390:IF390))),0)</f>
        <v>0</v>
      </c>
      <c r="IH390" s="968">
        <f>IFERROR(IF($H361&gt;=$AO$3,IF(IH388="F",$J361,0),IF(IH387=0,0,MIN($J361*INT((IH$33-$E361)/$H361),$BD$2)-SUM($Q390:IG390))),0)</f>
        <v>0</v>
      </c>
      <c r="II390" s="969">
        <f>IFERROR(IF($H361&gt;=$AO$3,IF(II388="F",$J361,0),IF(II387=0,0,MIN($J361*INT((II$33-$E361)/$H361),$BD$2)-SUM($Q390:IH390))),0)</f>
        <v>0</v>
      </c>
      <c r="IJ390" s="967">
        <f>IFERROR(IF($H361&gt;=$AO$3,IF(IJ388="F",$J361,0),IF(IJ387=0,0,MIN($J361*INT((IJ$33-$E361)/$H361),$BD$2)-SUM($Q390:II390))),0)</f>
        <v>0</v>
      </c>
      <c r="IK390" s="967">
        <f>IFERROR(IF($H361&gt;=$AO$3,IF(IK388="F",$J361,0),IF(IK387=0,0,MIN($J361*INT((IK$33-$E361)/$H361),$BD$2)-SUM($Q390:IJ390))),0)</f>
        <v>0</v>
      </c>
      <c r="IL390" s="967">
        <f>IFERROR(IF($H361&gt;=$AO$3,IF(IL388="F",$J361,0),IF(IL387=0,0,MIN($J361*INT((IL$33-$E361)/$H361),$BD$2)-SUM($Q390:IK390))),0)</f>
        <v>0</v>
      </c>
      <c r="IM390" s="968">
        <f>IFERROR(IF($H361&gt;=$AO$3,IF(IM388="F",$J361,0),IF(IM387=0,0,MIN($J361*INT((IM$33-$E361)/$H361),$BD$2)-SUM($Q390:IL390))),0)</f>
        <v>0</v>
      </c>
      <c r="IN390" s="969">
        <f>IFERROR(IF($H361&gt;=$AO$3,IF(IN388="F",$J361,0),IF(IN387=0,0,MIN($J361*INT((IN$33-$E361)/$H361),$BD$2)-SUM($Q390:IM390))),0)</f>
        <v>0</v>
      </c>
      <c r="IO390" s="967">
        <f>IFERROR(IF($H361&gt;=$AO$3,IF(IO388="F",$J361,0),IF(IO387=0,0,MIN($J361*INT((IO$33-$E361)/$H361),$BD$2)-SUM($Q390:IN390))),0)</f>
        <v>0</v>
      </c>
      <c r="IP390" s="967">
        <f>IFERROR(IF($H361&gt;=$AO$3,IF(IP388="F",$J361,0),IF(IP387=0,0,MIN($J361*INT((IP$33-$E361)/$H361),$BD$2)-SUM($Q390:IO390))),0)</f>
        <v>0</v>
      </c>
      <c r="IQ390" s="967">
        <f>IFERROR(IF($H361&gt;=$AO$3,IF(IQ388="F",$J361,0),IF(IQ387=0,0,MIN($J361*INT((IQ$33-$E361)/$H361),$BD$2)-SUM($Q390:IP390))),0)</f>
        <v>0</v>
      </c>
      <c r="IR390" s="968">
        <f>IFERROR(IF($H361&gt;=$AO$3,IF(IR388="F",$J361,0),IF(IR387=0,0,MIN($J361*INT((IR$33-$E361)/$H361),$BD$2)-SUM($Q390:IQ390))),0)</f>
        <v>0</v>
      </c>
      <c r="IS390" s="969">
        <f>IFERROR(IF($H361&gt;=$AO$3,IF(IS388="F",$J361,0),IF(IS387=0,0,MIN($J361*INT((IS$33-$E361)/$H361),$BD$2)-SUM($Q390:IR390))),0)</f>
        <v>0</v>
      </c>
      <c r="IT390" s="967">
        <f>IFERROR(IF($H361&gt;=$AO$3,IF(IT388="F",$J361,0),IF(IT387=0,0,MIN($J361*INT((IT$33-$E361)/$H361),$BD$2)-SUM($Q390:IS390))),0)</f>
        <v>0</v>
      </c>
      <c r="IU390" s="967">
        <f>IFERROR(IF($H361&gt;=$AO$3,IF(IU388="F",$J361,0),IF(IU387=0,0,MIN($J361*INT((IU$33-$E361)/$H361),$BD$2)-SUM($Q390:IT390))),0)</f>
        <v>0</v>
      </c>
      <c r="IV390" s="967">
        <f>IFERROR(IF($H361&gt;=$AO$3,IF(IV388="F",$J361,0),IF(IV387=0,0,MIN($J361*INT((IV$33-$E361)/$H361),$BD$2)-SUM($Q390:IU390))),0)</f>
        <v>0</v>
      </c>
      <c r="IW390" s="968">
        <f>IFERROR(IF($H361&gt;=$AO$3,IF(IW388="F",$J361,0),IF(IW387=0,0,MIN($J361*INT((IW$33-$E361)/$H361),$BD$2)-SUM($Q390:IV390))),0)</f>
        <v>0</v>
      </c>
      <c r="IX390" s="969">
        <f>IFERROR(IF($H361&gt;=$AO$3,IF(IX388="F",$J361,0),IF(IX387=0,0,MIN($J361*INT((IX$33-$E361)/$H361),$BD$2)-SUM($Q390:IW390))),0)</f>
        <v>0</v>
      </c>
      <c r="IY390" s="967">
        <f>IFERROR(IF($H361&gt;=$AO$3,IF(IY388="F",$J361,0),IF(IY387=0,0,MIN($J361*INT((IY$33-$E361)/$H361),$BD$2)-SUM($Q390:IX390))),0)</f>
        <v>0</v>
      </c>
      <c r="IZ390" s="967">
        <f>IFERROR(IF($H361&gt;=$AO$3,IF(IZ388="F",$J361,0),IF(IZ387=0,0,MIN($J361*INT((IZ$33-$E361)/$H361),$BD$2)-SUM($Q390:IY390))),0)</f>
        <v>0</v>
      </c>
      <c r="JA390" s="967">
        <f>IFERROR(IF($H361&gt;=$AO$3,IF(JA388="F",$J361,0),IF(JA387=0,0,MIN($J361*INT((JA$33-$E361)/$H361),$BD$2)-SUM($Q390:IZ390))),0)</f>
        <v>0</v>
      </c>
      <c r="JB390" s="968">
        <f>IFERROR(IF($H361&gt;=$AO$3,IF(JB388="F",$J361,0),IF(JB387=0,0,MIN($J361*INT((JB$33-$E361)/$H361),$BD$2)-SUM($Q390:JA390))),0)</f>
        <v>0</v>
      </c>
      <c r="JC390" s="969">
        <f>IFERROR(IF($H361&gt;=$AO$3,IF(JC388="F",$J361,0),IF(JC387=0,0,MIN($J361*INT((JC$33-$E361)/$H361),$BD$2)-SUM($Q390:JB390))),0)</f>
        <v>0</v>
      </c>
      <c r="JD390" s="967">
        <f>IFERROR(IF($H361&gt;=$AO$3,IF(JD388="F",$J361,0),IF(JD387=0,0,MIN($J361*INT((JD$33-$E361)/$H361),$BD$2)-SUM($Q390:JC390))),0)</f>
        <v>0</v>
      </c>
      <c r="JE390" s="967">
        <f>IFERROR(IF($H361&gt;=$AO$3,IF(JE388="F",$J361,0),IF(JE387=0,0,MIN($J361*INT((JE$33-$E361)/$H361),$BD$2)-SUM($Q390:JD390))),0)</f>
        <v>0</v>
      </c>
      <c r="JF390" s="967">
        <f>IFERROR(IF($H361&gt;=$AO$3,IF(JF388="F",$J361,0),IF(JF387=0,0,MIN($J361*INT((JF$33-$E361)/$H361),$BD$2)-SUM($Q390:JE390))),0)</f>
        <v>0</v>
      </c>
      <c r="JG390" s="968">
        <f>IFERROR(IF($H361&gt;=$AO$3,IF(JG388="F",$J361,0),IF(JG387=0,0,MIN($J361*INT((JG$33-$E361)/$H361),$BD$2)-SUM($Q390:JF390))),0)</f>
        <v>0</v>
      </c>
      <c r="JH390" s="969">
        <f>IFERROR(IF($H361&gt;=$AO$3,IF(JH388="F",$J361,0),IF(JH387=0,0,MIN($J361*INT((JH$33-$E361)/$H361),$BD$2)-SUM($Q390:JG390))),0)</f>
        <v>0</v>
      </c>
      <c r="JI390" s="967">
        <f>IFERROR(IF($H361&gt;=$AO$3,IF(JI388="F",$J361,0),IF(JI387=0,0,MIN($J361*INT((JI$33-$E361)/$H361),$BD$2)-SUM($Q390:JH390))),0)</f>
        <v>0</v>
      </c>
      <c r="JJ390" s="967">
        <f>IFERROR(IF($H361&gt;=$AO$3,IF(JJ388="F",$J361,0),IF(JJ387=0,0,MIN($J361*INT((JJ$33-$E361)/$H361),$BD$2)-SUM($Q390:JI390))),0)</f>
        <v>0</v>
      </c>
      <c r="JK390" s="967">
        <f>IFERROR(IF($H361&gt;=$AO$3,IF(JK388="F",$J361,0),IF(JK387=0,0,MIN($J361*INT((JK$33-$E361)/$H361),$BD$2)-SUM($Q390:JJ390))),0)</f>
        <v>0</v>
      </c>
      <c r="JL390" s="968">
        <f>IFERROR(IF($H361&gt;=$AO$3,IF(JL388="F",$J361,0),IF(JL387=0,0,MIN($J361*INT((JL$33-$E361)/$H361),$BD$2)-SUM($Q390:JK390))),0)</f>
        <v>0</v>
      </c>
      <c r="JM390" s="969">
        <f>IFERROR(IF($H361&gt;=$AO$3,IF(JM388="F",$J361,0),IF(JM387=0,0,MIN($J361*INT((JM$33-$E361)/$H361),$BD$2)-SUM($Q390:JL390))),0)</f>
        <v>0</v>
      </c>
      <c r="JN390" s="967">
        <f>IFERROR(IF($H361&gt;=$AO$3,IF(JN388="F",$J361,0),IF(JN387=0,0,MIN($J361*INT((JN$33-$E361)/$H361),$BD$2)-SUM($Q390:JM390))),0)</f>
        <v>0</v>
      </c>
      <c r="JO390" s="967">
        <f>IFERROR(IF($H361&gt;=$AO$3,IF(JO388="F",$J361,0),IF(JO387=0,0,MIN($J361*INT((JO$33-$E361)/$H361),$BD$2)-SUM($Q390:JN390))),0)</f>
        <v>0</v>
      </c>
      <c r="JP390" s="967">
        <f>IFERROR(IF($H361&gt;=$AO$3,IF(JP388="F",$J361,0),IF(JP387=0,0,MIN($J361*INT((JP$33-$E361)/$H361),$BD$2)-SUM($Q390:JO390))),0)</f>
        <v>0</v>
      </c>
      <c r="JQ390" s="968">
        <f>IFERROR(IF($H361&gt;=$AO$3,IF(JQ388="F",$J361,0),IF(JQ387=0,0,MIN($J361*INT((JQ$33-$E361)/$H361),$BD$2)-SUM($Q390:JP390))),0)</f>
        <v>0</v>
      </c>
      <c r="JR390" s="969">
        <f>IFERROR(IF($H361&gt;=$AO$3,IF(JR388="F",$J361,0),IF(JR387=0,0,MIN($J361*INT((JR$33-$E361)/$H361),$BD$2)-SUM($Q390:JQ390))),0)</f>
        <v>0</v>
      </c>
      <c r="JS390" s="967">
        <f>IFERROR(IF($H361&gt;=$AO$3,IF(JS388="F",$J361,0),IF(JS387=0,0,MIN($J361*INT((JS$33-$E361)/$H361),$BD$2)-SUM($Q390:JR390))),0)</f>
        <v>0</v>
      </c>
      <c r="JT390" s="967">
        <f>IFERROR(IF($H361&gt;=$AO$3,IF(JT388="F",$J361,0),IF(JT387=0,0,MIN($J361*INT((JT$33-$E361)/$H361),$BD$2)-SUM($Q390:JS390))),0)</f>
        <v>0</v>
      </c>
      <c r="JU390" s="967">
        <f>IFERROR(IF($H361&gt;=$AO$3,IF(JU388="F",$J361,0),IF(JU387=0,0,MIN($J361*INT((JU$33-$E361)/$H361),$BD$2)-SUM($Q390:JT390))),0)</f>
        <v>0</v>
      </c>
      <c r="JV390" s="968">
        <f>IFERROR(IF($H361&gt;=$AO$3,IF(JV388="F",$J361,0),IF(JV387=0,0,MIN($J361*INT((JV$33-$E361)/$H361),$BD$2)-SUM($Q390:JU390))),0)</f>
        <v>0</v>
      </c>
      <c r="JW390" s="969">
        <f>IFERROR(IF($H361&gt;=$AO$3,IF(JW388="F",$J361,0),IF(JW387=0,0,MIN($J361*INT((JW$33-$E361)/$H361),$BD$2)-SUM($Q390:JV390))),0)</f>
        <v>0</v>
      </c>
      <c r="JX390" s="967">
        <f>IFERROR(IF($H361&gt;=$AO$3,IF(JX388="F",$J361,0),IF(JX387=0,0,MIN($J361*INT((JX$33-$E361)/$H361),$BD$2)-SUM($Q390:JW390))),0)</f>
        <v>0</v>
      </c>
      <c r="JY390" s="967">
        <f>IFERROR(IF($H361&gt;=$AO$3,IF(JY388="F",$J361,0),IF(JY387=0,0,MIN($J361*INT((JY$33-$E361)/$H361),$BD$2)-SUM($Q390:JX390))),0)</f>
        <v>0</v>
      </c>
      <c r="JZ390" s="967">
        <f>IFERROR(IF($H361&gt;=$AO$3,IF(JZ388="F",$J361,0),IF(JZ387=0,0,MIN($J361*INT((JZ$33-$E361)/$H361),$BD$2)-SUM($Q390:JY390))),0)</f>
        <v>0</v>
      </c>
      <c r="KA390" s="968">
        <f>IFERROR(IF($H361&gt;=$AO$3,IF(KA388="F",$J361,0),IF(KA387=0,0,MIN($J361*INT((KA$33-$E361)/$H361),$BD$2)-SUM($Q390:JZ390))),0)</f>
        <v>0</v>
      </c>
      <c r="KB390" s="969">
        <f>IFERROR(IF($H361&gt;=$AO$3,IF(KB388="F",$J361,0),IF(KB387=0,0,MIN($J361*INT((KB$33-$E361)/$H361),$BD$2)-SUM($Q390:KA390))),0)</f>
        <v>0</v>
      </c>
      <c r="KC390" s="967">
        <f>IFERROR(IF($H361&gt;=$AO$3,IF(KC388="F",$J361,0),IF(KC387=0,0,MIN($J361*INT((KC$33-$E361)/$H361),$BD$2)-SUM($Q390:KB390))),0)</f>
        <v>0</v>
      </c>
      <c r="KD390" s="967">
        <f>IFERROR(IF($H361&gt;=$AO$3,IF(KD388="F",$J361,0),IF(KD387=0,0,MIN($J361*INT((KD$33-$E361)/$H361),$BD$2)-SUM($Q390:KC390))),0)</f>
        <v>0</v>
      </c>
      <c r="KE390" s="967">
        <f>IFERROR(IF($H361&gt;=$AO$3,IF(KE388="F",$J361,0),IF(KE387=0,0,MIN($J361*INT((KE$33-$E361)/$H361),$BD$2)-SUM($Q390:KD390))),0)</f>
        <v>0</v>
      </c>
      <c r="KF390" s="968">
        <f>IFERROR(IF($H361&gt;=$AO$3,IF(KF388="F",$J361,0),IF(KF387=0,0,MIN($J361*INT((KF$33-$E361)/$H361),$BD$2)-SUM($Q390:KE390))),0)</f>
        <v>0</v>
      </c>
      <c r="KG390" s="969">
        <f>IFERROR(IF($H361&gt;=$AO$3,IF(KG388="F",$J361,0),IF(KG387=0,0,MIN($J361*INT((KG$33-$E361)/$H361),$BD$2)-SUM($Q390:KF390))),0)</f>
        <v>0</v>
      </c>
      <c r="KH390" s="967">
        <f>IFERROR(IF($H361&gt;=$AO$3,IF(KH388="F",$J361,0),IF(KH387=0,0,MIN($J361*INT((KH$33-$E361)/$H361),$BD$2)-SUM($Q390:KG390))),0)</f>
        <v>0</v>
      </c>
      <c r="KI390" s="967">
        <f>IFERROR(IF($H361&gt;=$AO$3,IF(KI388="F",$J361,0),IF(KI387=0,0,MIN($J361*INT((KI$33-$E361)/$H361),$BD$2)-SUM($Q390:KH390))),0)</f>
        <v>0</v>
      </c>
      <c r="KJ390" s="967">
        <f>IFERROR(IF($H361&gt;=$AO$3,IF(KJ388="F",$J361,0),IF(KJ387=0,0,MIN($J361*INT((KJ$33-$E361)/$H361),$BD$2)-SUM($Q390:KI390))),0)</f>
        <v>0</v>
      </c>
      <c r="KK390" s="968">
        <f>IFERROR(IF($H361&gt;=$AO$3,IF(KK388="F",$J361,0),IF(KK387=0,0,MIN($J361*INT((KK$33-$E361)/$H361),$BD$2)-SUM($Q390:KJ390))),0)</f>
        <v>0</v>
      </c>
      <c r="KL390" s="969">
        <f>IFERROR(IF($H361&gt;=$AO$3,IF(KL388="F",$J361,0),IF(KL387=0,0,MIN($J361*INT((KL$33-$E361)/$H361),$BD$2)-SUM($Q390:KK390))),0)</f>
        <v>0</v>
      </c>
      <c r="KM390" s="967">
        <f>IFERROR(IF($H361&gt;=$AO$3,IF(KM388="F",$J361,0),IF(KM387=0,0,MIN($J361*INT((KM$33-$E361)/$H361),$BD$2)-SUM($Q390:KL390))),0)</f>
        <v>0</v>
      </c>
      <c r="KN390" s="967">
        <f>IFERROR(IF($H361&gt;=$AO$3,IF(KN388="F",$J361,0),IF(KN387=0,0,MIN($J361*INT((KN$33-$E361)/$H361),$BD$2)-SUM($Q390:KM390))),0)</f>
        <v>0</v>
      </c>
      <c r="KO390" s="967">
        <f>IFERROR(IF($H361&gt;=$AO$3,IF(KO388="F",$J361,0),IF(KO387=0,0,MIN($J361*INT((KO$33-$E361)/$H361),$BD$2)-SUM($Q390:KN390))),0)</f>
        <v>0</v>
      </c>
      <c r="KP390" s="968">
        <f>IFERROR(IF($H361&gt;=$AO$3,IF(KP388="F",$J361,0),IF(KP387=0,0,MIN($J361*INT((KP$33-$E361)/$H361),$BD$2)-SUM($Q390:KO390))),0)</f>
        <v>0</v>
      </c>
      <c r="KQ390" s="969">
        <f>IFERROR(IF($H361&gt;=$AO$3,IF(KQ388="F",$J361,0),IF(KQ387=0,0,MIN($J361*INT((KQ$33-$E361)/$H361),$BD$2)-SUM($Q390:KP390))),0)</f>
        <v>0</v>
      </c>
      <c r="KR390" s="967">
        <f>IFERROR(IF($H361&gt;=$AO$3,IF(KR388="F",$J361,0),IF(KR387=0,0,MIN($J361*INT((KR$33-$E361)/$H361),$BD$2)-SUM($Q390:KQ390))),0)</f>
        <v>0</v>
      </c>
      <c r="KS390" s="967">
        <f>IFERROR(IF($H361&gt;=$AO$3,IF(KS388="F",$J361,0),IF(KS387=0,0,MIN($J361*INT((KS$33-$E361)/$H361),$BD$2)-SUM($Q390:KR390))),0)</f>
        <v>0</v>
      </c>
      <c r="KT390" s="967">
        <f>IFERROR(IF($H361&gt;=$AO$3,IF(KT388="F",$J361,0),IF(KT387=0,0,MIN($J361*INT((KT$33-$E361)/$H361),$BD$2)-SUM($Q390:KS390))),0)</f>
        <v>0</v>
      </c>
      <c r="KU390" s="968">
        <f>IFERROR(IF($H361&gt;=$AO$3,IF(KU388="F",$J361,0),IF(KU387=0,0,MIN($J361*INT((KU$33-$E361)/$H361),$BD$2)-SUM($Q390:KT390))),0)</f>
        <v>0</v>
      </c>
      <c r="KV390" s="969">
        <f>IFERROR(IF($H361&gt;=$AO$3,IF(KV388="F",$J361,0),IF(KV387=0,0,MIN($J361*INT((KV$33-$E361)/$H361),$BD$2)-SUM($Q390:KU390))),0)</f>
        <v>0</v>
      </c>
      <c r="KW390" s="967">
        <f>IFERROR(IF($H361&gt;=$AO$3,IF(KW388="F",$J361,0),IF(KW387=0,0,MIN($J361*INT((KW$33-$E361)/$H361),$BD$2)-SUM($Q390:KV390))),0)</f>
        <v>0</v>
      </c>
      <c r="KX390" s="967">
        <f>IFERROR(IF($H361&gt;=$AO$3,IF(KX388="F",$J361,0),IF(KX387=0,0,MIN($J361*INT((KX$33-$E361)/$H361),$BD$2)-SUM($Q390:KW390))),0)</f>
        <v>0</v>
      </c>
      <c r="KY390" s="967">
        <f>IFERROR(IF($H361&gt;=$AO$3,IF(KY388="F",$J361,0),IF(KY387=0,0,MIN($J361*INT((KY$33-$E361)/$H361),$BD$2)-SUM($Q390:KX390))),0)</f>
        <v>0</v>
      </c>
      <c r="KZ390" s="968">
        <f>IFERROR(IF($H361&gt;=$AO$3,IF(KZ388="F",$J361,0),IF(KZ387=0,0,MIN($J361*INT((KZ$33-$E361)/$H361),$BD$2)-SUM($Q390:KY390))),0)</f>
        <v>0</v>
      </c>
      <c r="LA390" s="969">
        <f>IFERROR(IF($H361&gt;=$AO$3,IF(LA388="F",$J361,0),IF(LA387=0,0,MIN($J361*INT((LA$33-$E361)/$H361),$BD$2)-SUM($Q390:KZ390))),0)</f>
        <v>0</v>
      </c>
      <c r="LB390" s="967">
        <f>IFERROR(IF($H361&gt;=$AO$3,IF(LB388="F",$J361,0),IF(LB387=0,0,MIN($J361*INT((LB$33-$E361)/$H361),$BD$2)-SUM($Q390:LA390))),0)</f>
        <v>0</v>
      </c>
      <c r="LC390" s="967">
        <f>IFERROR(IF($H361&gt;=$AO$3,IF(LC388="F",$J361,0),IF(LC387=0,0,MIN($J361*INT((LC$33-$E361)/$H361),$BD$2)-SUM($Q390:LB390))),0)</f>
        <v>0</v>
      </c>
      <c r="LD390" s="967">
        <f>IFERROR(IF($H361&gt;=$AO$3,IF(LD388="F",$J361,0),IF(LD387=0,0,MIN($J361*INT((LD$33-$E361)/$H361),$BD$2)-SUM($Q390:LC390))),0)</f>
        <v>0</v>
      </c>
      <c r="LE390" s="968">
        <f>IFERROR(IF($H361&gt;=$AO$3,IF(LE388="F",$J361,0),IF(LE387=0,0,MIN($J361*INT((LE$33-$E361)/$H361),$BD$2)-SUM($Q390:LD390))),0)</f>
        <v>0</v>
      </c>
      <c r="LF390" s="969">
        <f>IFERROR(IF($H361&gt;=$AO$3,IF(LF388="F",$J361,0),IF(LF387=0,0,MIN($J361*INT((LF$33-$E361)/$H361),$BD$2)-SUM($Q390:LE390))),0)</f>
        <v>0</v>
      </c>
      <c r="LG390" s="967">
        <f>IFERROR(IF($H361&gt;=$AO$3,IF(LG388="F",$J361,0),IF(LG387=0,0,MIN($J361*INT((LG$33-$E361)/$H361),$BD$2)-SUM($Q390:LF390))),0)</f>
        <v>0</v>
      </c>
      <c r="LH390" s="967">
        <f>IFERROR(IF($H361&gt;=$AO$3,IF(LH388="F",$J361,0),IF(LH387=0,0,MIN($J361*INT((LH$33-$E361)/$H361),$BD$2)-SUM($Q390:LG390))),0)</f>
        <v>0</v>
      </c>
      <c r="LI390" s="967">
        <f>IFERROR(IF($H361&gt;=$AO$3,IF(LI388="F",$J361,0),IF(LI387=0,0,MIN($J361*INT((LI$33-$E361)/$H361),$BD$2)-SUM($Q390:LH390))),0)</f>
        <v>0</v>
      </c>
      <c r="LJ390" s="968">
        <f>IFERROR(IF($H361&gt;=$AO$3,IF(LJ388="F",$J361,0),IF(LJ387=0,0,MIN($J361*INT((LJ$33-$E361)/$H361),$BD$2)-SUM($Q390:LI390))),0)</f>
        <v>0</v>
      </c>
      <c r="LK390" s="969">
        <f>IFERROR(IF($H361&gt;=$AO$3,IF(LK388="F",$J361,0),IF(LK387=0,0,MIN($J361*INT((LK$33-$E361)/$H361),$BD$2)-SUM($Q390:LJ390))),0)</f>
        <v>0</v>
      </c>
      <c r="LL390" s="967">
        <f>IFERROR(IF($H361&gt;=$AO$3,IF(LL388="F",$J361,0),IF(LL387=0,0,MIN($J361*INT((LL$33-$E361)/$H361),$BD$2)-SUM($Q390:LK390))),0)</f>
        <v>0</v>
      </c>
      <c r="LM390" s="967">
        <f>IFERROR(IF($H361&gt;=$AO$3,IF(LM388="F",$J361,0),IF(LM387=0,0,MIN($J361*INT((LM$33-$E361)/$H361),$BD$2)-SUM($Q390:LL390))),0)</f>
        <v>0</v>
      </c>
      <c r="LN390" s="967">
        <f>IFERROR(IF($H361&gt;=$AO$3,IF(LN388="F",$J361,0),IF(LN387=0,0,MIN($J361*INT((LN$33-$E361)/$H361),$BD$2)-SUM($Q390:LM390))),0)</f>
        <v>0</v>
      </c>
      <c r="LO390" s="968">
        <f>IFERROR(IF($H361&gt;=$AO$3,IF(LO388="F",$J361,0),IF(LO387=0,0,MIN($J361*INT((LO$33-$E361)/$H361),$BD$2)-SUM($Q390:LN390))),0)</f>
        <v>0</v>
      </c>
      <c r="LP390" s="969">
        <f>IFERROR(IF($H361&gt;=$AO$3,IF(LP388="F",$J361,0),IF(LP387=0,0,MIN($J361*INT((LP$33-$E361)/$H361),$BD$2)-SUM($Q390:LO390))),0)</f>
        <v>0</v>
      </c>
      <c r="LQ390" s="967">
        <f>IFERROR(IF($H361&gt;=$AO$3,IF(LQ388="F",$J361,0),IF(LQ387=0,0,MIN($J361*INT((LQ$33-$E361)/$H361),$BD$2)-SUM($Q390:LP390))),0)</f>
        <v>0</v>
      </c>
      <c r="LR390" s="967">
        <f>IFERROR(IF($H361&gt;=$AO$3,IF(LR388="F",$J361,0),IF(LR387=0,0,MIN($J361*INT((LR$33-$E361)/$H361),$BD$2)-SUM($Q390:LQ390))),0)</f>
        <v>0</v>
      </c>
      <c r="LS390" s="967">
        <f>IFERROR(IF($H361&gt;=$AO$3,IF(LS388="F",$J361,0),IF(LS387=0,0,MIN($J361*INT((LS$33-$E361)/$H361),$BD$2)-SUM($Q390:LR390))),0)</f>
        <v>0</v>
      </c>
      <c r="LT390" s="968">
        <f>IFERROR(IF($H361&gt;=$AO$3,IF(LT388="F",$J361,0),IF(LT387=0,0,MIN($J361*INT((LT$33-$E361)/$H361),$BD$2)-SUM($Q390:LS390))),0)</f>
        <v>0</v>
      </c>
      <c r="LU390" s="969">
        <f>IFERROR(IF($H361&gt;=$AO$3,IF(LU388="F",$J361,0),IF(LU387=0,0,MIN($J361*INT((LU$33-$E361)/$H361),$BD$2)-SUM($Q390:LT390))),0)</f>
        <v>0</v>
      </c>
      <c r="LV390" s="967">
        <f>IFERROR(IF($H361&gt;=$AO$3,IF(LV388="F",$J361,0),IF(LV387=0,0,MIN($J361*INT((LV$33-$E361)/$H361),$BD$2)-SUM($Q390:LU390))),0)</f>
        <v>0</v>
      </c>
      <c r="LW390" s="967">
        <f>IFERROR(IF($H361&gt;=$AO$3,IF(LW388="F",$J361,0),IF(LW387=0,0,MIN($J361*INT((LW$33-$E361)/$H361),$BD$2)-SUM($Q390:LV390))),0)</f>
        <v>0</v>
      </c>
      <c r="LX390" s="967">
        <f>IFERROR(IF($H361&gt;=$AO$3,IF(LX388="F",$J361,0),IF(LX387=0,0,MIN($J361*INT((LX$33-$E361)/$H361),$BD$2)-SUM($Q390:LW390))),0)</f>
        <v>0</v>
      </c>
      <c r="LY390" s="968">
        <f>IFERROR(IF($H361&gt;=$AO$3,IF(LY388="F",$J361,0),IF(LY387=0,0,MIN($J361*INT((LY$33-$E361)/$H361),$BD$2)-SUM($Q390:LX390))),0)</f>
        <v>0</v>
      </c>
      <c r="LZ390" s="969">
        <f>IFERROR(IF($H361&gt;=$AO$3,IF(LZ388="F",$J361,0),IF(LZ387=0,0,MIN($J361*INT((LZ$33-$E361)/$H361),$BD$2)-SUM($Q390:LY390))),0)</f>
        <v>0</v>
      </c>
      <c r="MA390" s="967">
        <f>IFERROR(IF($H361&gt;=$AO$3,IF(MA388="F",$J361,0),IF(MA387=0,0,MIN($J361*INT((MA$33-$E361)/$H361),$BD$2)-SUM($Q390:LZ390))),0)</f>
        <v>0</v>
      </c>
      <c r="MB390" s="967">
        <f>IFERROR(IF($H361&gt;=$AO$3,IF(MB388="F",$J361,0),IF(MB387=0,0,MIN($J361*INT((MB$33-$E361)/$H361),$BD$2)-SUM($Q390:MA390))),0)</f>
        <v>0</v>
      </c>
      <c r="MC390" s="967">
        <f>IFERROR(IF($H361&gt;=$AO$3,IF(MC388="F",$J361,0),IF(MC387=0,0,MIN($J361*INT((MC$33-$E361)/$H361),$BD$2)-SUM($Q390:MB390))),0)</f>
        <v>0</v>
      </c>
      <c r="MD390" s="968">
        <f>IFERROR(IF($H361&gt;=$AO$3,IF(MD388="F",$J361,0),IF(MD387=0,0,MIN($J361*INT((MD$33-$E361)/$H361),$BD$2)-SUM($Q390:MC390))),0)</f>
        <v>0</v>
      </c>
      <c r="ME390" s="969">
        <f>IFERROR(IF($H361&gt;=$AO$3,IF(ME388="F",$J361,0),IF(ME387=0,0,MIN($J361*INT((ME$33-$E361)/$H361),$BD$2)-SUM($Q390:MD390))),0)</f>
        <v>0</v>
      </c>
      <c r="MF390" s="967">
        <f>IFERROR(IF($H361&gt;=$AO$3,IF(MF388="F",$J361,0),IF(MF387=0,0,MIN($J361*INT((MF$33-$E361)/$H361),$BD$2)-SUM($Q390:ME390))),0)</f>
        <v>0</v>
      </c>
      <c r="MG390" s="967">
        <f>IFERROR(IF($H361&gt;=$AO$3,IF(MG388="F",$J361,0),IF(MG387=0,0,MIN($J361*INT((MG$33-$E361)/$H361),$BD$2)-SUM($Q390:MF390))),0)</f>
        <v>0</v>
      </c>
      <c r="MH390" s="967">
        <f>IFERROR(IF($H361&gt;=$AO$3,IF(MH388="F",$J361,0),IF(MH387=0,0,MIN($J361*INT((MH$33-$E361)/$H361),$BD$2)-SUM($Q390:MG390))),0)</f>
        <v>0</v>
      </c>
      <c r="MI390" s="968">
        <f>IFERROR(IF($H361&gt;=$AO$3,IF(MI388="F",$J361,0),IF(MI387=0,0,MIN($J361*INT((MI$33-$E361)/$H361),$BD$2)-SUM($Q390:MH390))),0)</f>
        <v>0</v>
      </c>
      <c r="MJ390" s="969">
        <f>IFERROR(IF($H361&gt;=$AO$3,IF(MJ388="F",$J361,0),IF(MJ387=0,0,MIN($J361*INT((MJ$33-$E361)/$H361),$BD$2)-SUM($Q390:MI390))),0)</f>
        <v>0</v>
      </c>
      <c r="MK390" s="967">
        <f>IFERROR(IF($H361&gt;=$AO$3,IF(MK388="F",$J361,0),IF(MK387=0,0,MIN($J361*INT((MK$33-$E361)/$H361),$BD$2)-SUM($Q390:MJ390))),0)</f>
        <v>0</v>
      </c>
      <c r="ML390" s="967">
        <f>IFERROR(IF($H361&gt;=$AO$3,IF(ML388="F",$J361,0),IF(ML387=0,0,MIN($J361*INT((ML$33-$E361)/$H361),$BD$2)-SUM($Q390:MK390))),0)</f>
        <v>0</v>
      </c>
      <c r="MM390" s="967">
        <f>IFERROR(IF($H361&gt;=$AO$3,IF(MM388="F",$J361,0),IF(MM387=0,0,MIN($J361*INT((MM$33-$E361)/$H361),$BD$2)-SUM($Q390:ML390))),0)</f>
        <v>0</v>
      </c>
      <c r="MN390" s="968">
        <f>IFERROR(IF($H361&gt;=$AO$3,IF(MN388="F",$J361,0),IF(MN387=0,0,MIN($J361*INT((MN$33-$E361)/$H361),$BD$2)-SUM($Q390:MM390))),0)</f>
        <v>0</v>
      </c>
      <c r="MO390" s="969">
        <f>IFERROR(IF($H361&gt;=$AO$3,IF(MO388="F",$J361,0),IF(MO387=0,0,MIN($J361*INT((MO$33-$E361)/$H361),$BD$2)-SUM($Q390:MN390))),0)</f>
        <v>0</v>
      </c>
      <c r="MP390" s="967">
        <f>IFERROR(IF($H361&gt;=$AO$3,IF(MP388="F",$J361,0),IF(MP387=0,0,MIN($J361*INT((MP$33-$E361)/$H361),$BD$2)-SUM($Q390:MO390))),0)</f>
        <v>0</v>
      </c>
      <c r="MQ390" s="967">
        <f>IFERROR(IF($H361&gt;=$AO$3,IF(MQ388="F",$J361,0),IF(MQ387=0,0,MIN($J361*INT((MQ$33-$E361)/$H361),$BD$2)-SUM($Q390:MP390))),0)</f>
        <v>0</v>
      </c>
      <c r="MR390" s="967">
        <f>IFERROR(IF($H361&gt;=$AO$3,IF(MR388="F",$J361,0),IF(MR387=0,0,MIN($J361*INT((MR$33-$E361)/$H361),$BD$2)-SUM($Q390:MQ390))),0)</f>
        <v>0</v>
      </c>
      <c r="MS390" s="968">
        <f>IFERROR(IF($H361&gt;=$AO$3,IF(MS388="F",$J361,0),IF(MS387=0,0,MIN($J361*INT((MS$33-$E361)/$H361),$BD$2)-SUM($Q390:MR390))),0)</f>
        <v>0</v>
      </c>
      <c r="MT390" s="969">
        <f>IFERROR(IF($H361&gt;=$AO$3,IF(MT388="F",$J361,0),IF(MT387=0,0,MIN($J361*INT((MT$33-$E361)/$H361),$BD$2)-SUM($Q390:MS390))),0)</f>
        <v>0</v>
      </c>
      <c r="MU390" s="967">
        <f>IFERROR(IF($H361&gt;=$AO$3,IF(MU388="F",$J361,0),IF(MU387=0,0,MIN($J361*INT((MU$33-$E361)/$H361),$BD$2)-SUM($Q390:MT390))),0)</f>
        <v>0</v>
      </c>
      <c r="MV390" s="967">
        <f>IFERROR(IF($H361&gt;=$AO$3,IF(MV388="F",$J361,0),IF(MV387=0,0,MIN($J361*INT((MV$33-$E361)/$H361),$BD$2)-SUM($Q390:MU390))),0)</f>
        <v>0</v>
      </c>
      <c r="MW390" s="967">
        <f>IFERROR(IF($H361&gt;=$AO$3,IF(MW388="F",$J361,0),IF(MW387=0,0,MIN($J361*INT((MW$33-$E361)/$H361),$BD$2)-SUM($Q390:MV390))),0)</f>
        <v>0</v>
      </c>
      <c r="MX390" s="968">
        <f>IFERROR(IF($H361&gt;=$AO$3,IF(MX388="F",$J361,0),IF(MX387=0,0,MIN($J361*INT((MX$33-$E361)/$H361),$BD$2)-SUM($Q390:MW390))),0)</f>
        <v>0</v>
      </c>
      <c r="MY390" s="969">
        <f>IFERROR(IF($H361&gt;=$AO$3,IF(MY388="F",$J361,0),IF(MY387=0,0,MIN($J361*INT((MY$33-$E361)/$H361),$BD$2)-SUM($Q390:MX390))),0)</f>
        <v>0</v>
      </c>
      <c r="MZ390" s="967">
        <f>IFERROR(IF($H361&gt;=$AO$3,IF(MZ388="F",$J361,0),IF(MZ387=0,0,MIN($J361*INT((MZ$33-$E361)/$H361),$BD$2)-SUM($Q390:MY390))),0)</f>
        <v>0</v>
      </c>
      <c r="NA390" s="967">
        <f>IFERROR(IF($H361&gt;=$AO$3,IF(NA388="F",$J361,0),IF(NA387=0,0,MIN($J361*INT((NA$33-$E361)/$H361),$BD$2)-SUM($Q390:MZ390))),0)</f>
        <v>0</v>
      </c>
      <c r="NB390" s="967">
        <f>IFERROR(IF($H361&gt;=$AO$3,IF(NB388="F",$J361,0),IF(NB387=0,0,MIN($J361*INT((NB$33-$E361)/$H361),$BD$2)-SUM($Q390:NA390))),0)</f>
        <v>0</v>
      </c>
      <c r="NC390" s="968">
        <f>IFERROR(IF($H361&gt;=$AO$3,IF(NC388="F",$J361,0),IF(NC387=0,0,MIN($J361*INT((NC$33-$E361)/$H361),$BD$2)-SUM($Q390:NB390))),0)</f>
        <v>0</v>
      </c>
      <c r="ND390" s="969">
        <f>IFERROR(IF($H361&gt;=$AO$3,IF(ND388="F",$J361,0),IF(ND387=0,0,MIN($J361*INT((ND$33-$E361)/$H361),$BD$2)-SUM($Q390:NC390))),0)</f>
        <v>0</v>
      </c>
      <c r="NE390" s="967">
        <f>IFERROR(IF($H361&gt;=$AO$3,IF(NE388="F",$J361,0),IF(NE387=0,0,MIN($J361*INT((NE$33-$E361)/$H361),$BD$2)-SUM($Q390:ND390))),0)</f>
        <v>0</v>
      </c>
      <c r="NF390" s="967">
        <f>IFERROR(IF($H361&gt;=$AO$3,IF(NF388="F",$J361,0),IF(NF387=0,0,MIN($J361*INT((NF$33-$E361)/$H361),$BD$2)-SUM($Q390:NE390))),0)</f>
        <v>0</v>
      </c>
      <c r="NG390" s="967">
        <f>IFERROR(IF($H361&gt;=$AO$3,IF(NG388="F",$J361,0),IF(NG387=0,0,MIN($J361*INT((NG$33-$E361)/$H361),$BD$2)-SUM($Q390:NF390))),0)</f>
        <v>0</v>
      </c>
      <c r="NH390" s="968">
        <f>IFERROR(IF($H361&gt;=$AO$3,IF(NH388="F",$J361,0),IF(NH387=0,0,MIN($J361*INT((NH$33-$E361)/$H361),$BD$2)-SUM($Q390:NG390))),0)</f>
        <v>0</v>
      </c>
      <c r="NI390" s="969">
        <f>IFERROR(IF($H361&gt;=$AO$3,IF(NI388="F",$J361,0),IF(NI387=0,0,MIN($J361*INT((NI$33-$E361)/$H361),$BD$2)-SUM($Q390:NH390))),0)</f>
        <v>0</v>
      </c>
      <c r="NJ390" s="967">
        <f>IFERROR(IF($H361&gt;=$AO$3,IF(NJ388="F",$J361,0),IF(NJ387=0,0,MIN($J361*INT((NJ$33-$E361)/$H361),$BD$2)-SUM($Q390:NI390))),0)</f>
        <v>0</v>
      </c>
      <c r="NK390" s="967">
        <f>IFERROR(IF($H361&gt;=$AO$3,IF(NK388="F",$J361,0),IF(NK387=0,0,MIN($J361*INT((NK$33-$E361)/$H361),$BD$2)-SUM($Q390:NJ390))),0)</f>
        <v>0</v>
      </c>
      <c r="NL390" s="967">
        <f>IFERROR(IF($H361&gt;=$AO$3,IF(NL388="F",$J361,0),IF(NL387=0,0,MIN($J361*INT((NL$33-$E361)/$H361),$BD$2)-SUM($Q390:NK390))),0)</f>
        <v>0</v>
      </c>
      <c r="NM390" s="968">
        <f>IFERROR(IF($H361&gt;=$AO$3,IF(NM388="F",$J361,0),IF(NM387=0,0,MIN($J361*INT((NM$33-$E361)/$H361),$BD$2)-SUM($Q390:NL390))),0)</f>
        <v>0</v>
      </c>
      <c r="NN390" s="969">
        <f>IFERROR(IF($H361&gt;=$AO$3,IF(NN388="F",$J361,0),IF(NN387=0,0,MIN($J361*INT((NN$33-$E361)/$H361),$BD$2)-SUM($Q390:NM390))),0)</f>
        <v>0</v>
      </c>
      <c r="NO390" s="967">
        <f>IFERROR(IF($H361&gt;=$AO$3,IF(NO388="F",$J361,0),IF(NO387=0,0,MIN($J361*INT((NO$33-$E361)/$H361),$BD$2)-SUM($Q390:NN390))),0)</f>
        <v>0</v>
      </c>
      <c r="NP390" s="967">
        <f>IFERROR(IF($H361&gt;=$AO$3,IF(NP388="F",$J361,0),IF(NP387=0,0,MIN($J361*INT((NP$33-$E361)/$H361),$BD$2)-SUM($Q390:NO390))),0)</f>
        <v>0</v>
      </c>
      <c r="NQ390" s="967">
        <f>IFERROR(IF($H361&gt;=$AO$3,IF(NQ388="F",$J361,0),IF(NQ387=0,0,MIN($J361*INT((NQ$33-$E361)/$H361),$BD$2)-SUM($Q390:NP390))),0)</f>
        <v>0</v>
      </c>
      <c r="NR390" s="968">
        <f>IFERROR(IF($H361&gt;=$AO$3,IF(NR388="F",$J361,0),IF(NR387=0,0,MIN($J361*INT((NR$33-$E361)/$H361),$BD$2)-SUM($Q390:NQ390))),0)</f>
        <v>0</v>
      </c>
      <c r="NS390" s="969">
        <f>IFERROR(IF($H361&gt;=$AO$3,IF(NS388="F",$J361,0),IF(NS387=0,0,MIN($J361*INT((NS$33-$E361)/$H361),$BD$2)-SUM($Q390:NR390))),0)</f>
        <v>0</v>
      </c>
      <c r="NT390" s="967">
        <f>IFERROR(IF($H361&gt;=$AO$3,IF(NT388="F",$J361,0),IF(NT387=0,0,MIN($J361*INT((NT$33-$E361)/$H361),$BD$2)-SUM($Q390:NS390))),0)</f>
        <v>0</v>
      </c>
      <c r="NU390" s="967">
        <f>IFERROR(IF($H361&gt;=$AO$3,IF(NU388="F",$J361,0),IF(NU387=0,0,MIN($J361*INT((NU$33-$E361)/$H361),$BD$2)-SUM($Q390:NT390))),0)</f>
        <v>0</v>
      </c>
      <c r="NV390" s="967">
        <f>IFERROR(IF($H361&gt;=$AO$3,IF(NV388="F",$J361,0),IF(NV387=0,0,MIN($J361*INT((NV$33-$E361)/$H361),$BD$2)-SUM($Q390:NU390))),0)</f>
        <v>0</v>
      </c>
      <c r="NW390" s="968">
        <f>IFERROR(IF($H361&gt;=$AO$3,IF(NW388="F",$J361,0),IF(NW387=0,0,MIN($J361*INT((NW$33-$E361)/$H361),$BD$2)-SUM($Q390:NV390))),0)</f>
        <v>0</v>
      </c>
      <c r="NX390" s="969">
        <f>IFERROR(IF($H361&gt;=$AO$3,IF(NX388="F",$J361,0),IF(NX387=0,0,MIN($J361*INT((NX$33-$E361)/$H361),$BD$2)-SUM($Q390:NW390))),0)</f>
        <v>0</v>
      </c>
      <c r="NY390" s="967">
        <f>IFERROR(IF($H361&gt;=$AO$3,IF(NY388="F",$J361,0),IF(NY387=0,0,MIN($J361*INT((NY$33-$E361)/$H361),$BD$2)-SUM($Q390:NX390))),0)</f>
        <v>0</v>
      </c>
      <c r="NZ390" s="967">
        <f>IFERROR(IF($H361&gt;=$AO$3,IF(NZ388="F",$J361,0),IF(NZ387=0,0,MIN($J361*INT((NZ$33-$E361)/$H361),$BD$2)-SUM($Q390:NY390))),0)</f>
        <v>0</v>
      </c>
      <c r="OA390" s="967">
        <f>IFERROR(IF($H361&gt;=$AO$3,IF(OA388="F",$J361,0),IF(OA387=0,0,MIN($J361*INT((OA$33-$E361)/$H361),$BD$2)-SUM($Q390:NZ390))),0)</f>
        <v>0</v>
      </c>
      <c r="OB390" s="968">
        <f>IFERROR(IF($H361&gt;=$AO$3,IF(OB388="F",$J361,0),IF(OB387=0,0,MIN($J361*INT((OB$33-$E361)/$H361),$BD$2)-SUM($Q390:OA390))),0)</f>
        <v>0</v>
      </c>
      <c r="OC390" s="969">
        <f>IFERROR(IF($H361&gt;=$AO$3,IF(OC388="F",$J361,0),IF(OC387=0,0,MIN($J361*INT((OC$33-$E361)/$H361),$BD$2)-SUM($Q390:OB390))),0)</f>
        <v>0</v>
      </c>
      <c r="OD390" s="967">
        <f>IFERROR(IF($H361&gt;=$AO$3,IF(OD388="F",$J361,0),IF(OD387=0,0,MIN($J361*INT((OD$33-$E361)/$H361),$BD$2)-SUM($Q390:OC390))),0)</f>
        <v>0</v>
      </c>
      <c r="OE390" s="967">
        <f>IFERROR(IF($H361&gt;=$AO$3,IF(OE388="F",$J361,0),IF(OE387=0,0,MIN($J361*INT((OE$33-$E361)/$H361),$BD$2)-SUM($Q390:OD390))),0)</f>
        <v>0</v>
      </c>
      <c r="OF390" s="967">
        <f>IFERROR(IF($H361&gt;=$AO$3,IF(OF388="F",$J361,0),IF(OF387=0,0,MIN($J361*INT((OF$33-$E361)/$H361),$BD$2)-SUM($Q390:OE390))),0)</f>
        <v>0</v>
      </c>
      <c r="OG390" s="968">
        <f>IFERROR(IF($H361&gt;=$AO$3,IF(OG388="F",$J361,0),IF(OG387=0,0,MIN($J361*INT((OG$33-$E361)/$H361),$BD$2)-SUM($Q390:OF390))),0)</f>
        <v>0</v>
      </c>
      <c r="OH390" s="969">
        <f>IFERROR(IF($H361&gt;=$AO$3,IF(OH388="F",$J361,0),IF(OH387=0,0,MIN($J361*INT((OH$33-$E361)/$H361),$BD$2)-SUM($Q390:OG390))),0)</f>
        <v>0</v>
      </c>
      <c r="OI390" s="967">
        <f>IFERROR(IF($H361&gt;=$AO$3,IF(OI388="F",$J361,0),IF(OI387=0,0,MIN($J361*INT((OI$33-$E361)/$H361),$BD$2)-SUM($Q390:OH390))),0)</f>
        <v>0</v>
      </c>
      <c r="OJ390" s="967">
        <f>IFERROR(IF($H361&gt;=$AO$3,IF(OJ388="F",$J361,0),IF(OJ387=0,0,MIN($J361*INT((OJ$33-$E361)/$H361),$BD$2)-SUM($Q390:OI390))),0)</f>
        <v>0</v>
      </c>
      <c r="OK390" s="967">
        <f>IFERROR(IF($H361&gt;=$AO$3,IF(OK388="F",$J361,0),IF(OK387=0,0,MIN($J361*INT((OK$33-$E361)/$H361),$BD$2)-SUM($Q390:OJ390))),0)</f>
        <v>0</v>
      </c>
      <c r="OL390" s="968">
        <f>IFERROR(IF($H361&gt;=$AO$3,IF(OL388="F",$J361,0),IF(OL387=0,0,MIN($J361*INT((OL$33-$E361)/$H361),$BD$2)-SUM($Q390:OK390))),0)</f>
        <v>0</v>
      </c>
      <c r="OM390" s="969">
        <f>IFERROR(IF($H361&gt;=$AO$3,IF(OM388="F",$J361,0),IF(OM387=0,0,MIN($J361*INT((OM$33-$E361)/$H361),$BD$2)-SUM($Q390:OL390))),0)</f>
        <v>0</v>
      </c>
      <c r="ON390" s="967">
        <f>IFERROR(IF($H361&gt;=$AO$3,IF(ON388="F",$J361,0),IF(ON387=0,0,MIN($J361*INT((ON$33-$E361)/$H361),$BD$2)-SUM($Q390:OM390))),0)</f>
        <v>0</v>
      </c>
      <c r="OO390" s="967">
        <f>IFERROR(IF($H361&gt;=$AO$3,IF(OO388="F",$J361,0),IF(OO387=0,0,MIN($J361*INT((OO$33-$E361)/$H361),$BD$2)-SUM($Q390:ON390))),0)</f>
        <v>0</v>
      </c>
      <c r="OP390" s="967">
        <f>IFERROR(IF($H361&gt;=$AO$3,IF(OP388="F",$J361,0),IF(OP387=0,0,MIN($J361*INT((OP$33-$E361)/$H361),$BD$2)-SUM($Q390:OO390))),0)</f>
        <v>0</v>
      </c>
      <c r="OQ390" s="968">
        <f>IFERROR(IF($H361&gt;=$AO$3,IF(OQ388="F",$J361,0),IF(OQ387=0,0,MIN($J361*INT((OQ$33-$E361)/$H361),$BD$2)-SUM($Q390:OP390))),0)</f>
        <v>0</v>
      </c>
      <c r="OR390" s="969">
        <f>IFERROR(IF($H361&gt;=$AO$3,IF(OR388="F",$J361,0),IF(OR387=0,0,MIN($J361*INT((OR$33-$E361)/$H361),$BD$2)-SUM($Q390:OQ390))),0)</f>
        <v>0</v>
      </c>
      <c r="OS390" s="967">
        <f>IFERROR(IF($H361&gt;=$AO$3,IF(OS388="F",$J361,0),IF(OS387=0,0,MIN($J361*INT((OS$33-$E361)/$H361),$BD$2)-SUM($Q390:OR390))),0)</f>
        <v>0</v>
      </c>
      <c r="OT390" s="967">
        <f>IFERROR(IF($H361&gt;=$AO$3,IF(OT388="F",$J361,0),IF(OT387=0,0,MIN($J361*INT((OT$33-$E361)/$H361),$BD$2)-SUM($Q390:OS390))),0)</f>
        <v>0</v>
      </c>
      <c r="OU390" s="967">
        <f>IFERROR(IF($H361&gt;=$AO$3,IF(OU388="F",$J361,0),IF(OU387=0,0,MIN($J361*INT((OU$33-$E361)/$H361),$BD$2)-SUM($Q390:OT390))),0)</f>
        <v>0</v>
      </c>
      <c r="OV390" s="968">
        <f>IFERROR(IF($H361&gt;=$AO$3,IF(OV388="F",$J361,0),IF(OV387=0,0,MIN($J361*INT((OV$33-$E361)/$H361),$BD$2)-SUM($Q390:OU390))),0)</f>
        <v>0</v>
      </c>
      <c r="OW390" s="969">
        <f>IFERROR(IF($H361&gt;=$AO$3,IF(OW388="F",$J361,0),IF(OW387=0,0,MIN($J361*INT((OW$33-$E361)/$H361),$BD$2)-SUM($Q390:OV390))),0)</f>
        <v>0</v>
      </c>
      <c r="OX390" s="967">
        <f>IFERROR(IF($H361&gt;=$AO$3,IF(OX388="F",$J361,0),IF(OX387=0,0,MIN($J361*INT((OX$33-$E361)/$H361),$BD$2)-SUM($Q390:OW390))),0)</f>
        <v>0</v>
      </c>
      <c r="OY390" s="967">
        <f>IFERROR(IF($H361&gt;=$AO$3,IF(OY388="F",$J361,0),IF(OY387=0,0,MIN($J361*INT((OY$33-$E361)/$H361),$BD$2)-SUM($Q390:OX390))),0)</f>
        <v>0</v>
      </c>
      <c r="OZ390" s="967">
        <f>IFERROR(IF($H361&gt;=$AO$3,IF(OZ388="F",$J361,0),IF(OZ387=0,0,MIN($J361*INT((OZ$33-$E361)/$H361),$BD$2)-SUM($Q390:OY390))),0)</f>
        <v>0</v>
      </c>
      <c r="PA390" s="968">
        <f>IFERROR(IF($H361&gt;=$AO$3,IF(PA388="F",$J361,0),IF(PA387=0,0,MIN($J361*INT((PA$33-$E361)/$H361),$BD$2)-SUM($Q390:OZ390))),0)</f>
        <v>0</v>
      </c>
      <c r="PB390" s="969">
        <f>IFERROR(IF($H361&gt;=$AO$3,IF(PB388="F",$J361,0),IF(PB387=0,0,MIN($J361*INT((PB$33-$E361)/$H361),$BD$2)-SUM($Q390:PA390))),0)</f>
        <v>0</v>
      </c>
      <c r="PC390" s="967">
        <f>IFERROR(IF($H361&gt;=$AO$3,IF(PC388="F",$J361,0),IF(PC387=0,0,MIN($J361*INT((PC$33-$E361)/$H361),$BD$2)-SUM($Q390:PB390))),0)</f>
        <v>0</v>
      </c>
      <c r="PD390" s="967">
        <f>IFERROR(IF($H361&gt;=$AO$3,IF(PD388="F",$J361,0),IF(PD387=0,0,MIN($J361*INT((PD$33-$E361)/$H361),$BD$2)-SUM($Q390:PC390))),0)</f>
        <v>0</v>
      </c>
      <c r="PE390" s="967">
        <f>IFERROR(IF($H361&gt;=$AO$3,IF(PE388="F",$J361,0),IF(PE387=0,0,MIN($J361*INT((PE$33-$E361)/$H361),$BD$2)-SUM($Q390:PD390))),0)</f>
        <v>0</v>
      </c>
      <c r="PF390" s="968">
        <f>IFERROR(IF($H361&gt;=$AO$3,IF(PF388="F",$J361,0),IF(PF387=0,0,MIN($J361*INT((PF$33-$E361)/$H361),$BD$2)-SUM($Q390:PE390))),0)</f>
        <v>0</v>
      </c>
      <c r="PG390" s="969">
        <f>IFERROR(IF($H361&gt;=$AO$3,IF(PG388="F",$J361,0),IF(PG387=0,0,MIN($J361*INT((PG$33-$E361)/$H361),$BD$2)-SUM($Q390:PF390))),0)</f>
        <v>0</v>
      </c>
      <c r="PH390" s="967">
        <f>IFERROR(IF($H361&gt;=$AO$3,IF(PH388="F",$J361,0),IF(PH387=0,0,MIN($J361*INT((PH$33-$E361)/$H361),$BD$2)-SUM($Q390:PG390))),0)</f>
        <v>0</v>
      </c>
      <c r="PI390" s="967">
        <f>IFERROR(IF($H361&gt;=$AO$3,IF(PI388="F",$J361,0),IF(PI387=0,0,MIN($J361*INT((PI$33-$E361)/$H361),$BD$2)-SUM($Q390:PH390))),0)</f>
        <v>0</v>
      </c>
      <c r="PJ390" s="967">
        <f>IFERROR(IF($H361&gt;=$AO$3,IF(PJ388="F",$J361,0),IF(PJ387=0,0,MIN($J361*INT((PJ$33-$E361)/$H361),$BD$2)-SUM($Q390:PI390))),0)</f>
        <v>0</v>
      </c>
      <c r="PK390" s="968">
        <f>IFERROR(IF($H361&gt;=$AO$3,IF(PK388="F",$J361,0),IF(PK387=0,0,MIN($J361*INT((PK$33-$E361)/$H361),$BD$2)-SUM($Q390:PJ390))),0)</f>
        <v>0</v>
      </c>
      <c r="PL390" s="969">
        <f>IFERROR(IF($H361&gt;=$AO$3,IF(PL388="F",$J361,0),IF(PL387=0,0,MIN($J361*INT((PL$33-$E361)/$H361),$BD$2)-SUM($Q390:PK390))),0)</f>
        <v>0</v>
      </c>
      <c r="PM390" s="967">
        <f>IFERROR(IF($H361&gt;=$AO$3,IF(PM388="F",$J361,0),IF(PM387=0,0,MIN($J361*INT((PM$33-$E361)/$H361),$BD$2)-SUM($Q390:PL390))),0)</f>
        <v>0</v>
      </c>
      <c r="PN390" s="967">
        <f>IFERROR(IF($H361&gt;=$AO$3,IF(PN388="F",$J361,0),IF(PN387=0,0,MIN($J361*INT((PN$33-$E361)/$H361),$BD$2)-SUM($Q390:PM390))),0)</f>
        <v>0</v>
      </c>
      <c r="PO390" s="967">
        <f>IFERROR(IF($H361&gt;=$AO$3,IF(PO388="F",$J361,0),IF(PO387=0,0,MIN($J361*INT((PO$33-$E361)/$H361),$BD$2)-SUM($Q390:PN390))),0)</f>
        <v>0</v>
      </c>
      <c r="PP390" s="968">
        <f>IFERROR(IF($H361&gt;=$AO$3,IF(PP388="F",$J361,0),IF(PP387=0,0,MIN($J361*INT((PP$33-$E361)/$H361),$BD$2)-SUM($Q390:PO390))),0)</f>
        <v>0</v>
      </c>
      <c r="PQ390" s="969">
        <f>IFERROR(IF($H361&gt;=$AO$3,IF(PQ388="F",$J361,0),IF(PQ387=0,0,MIN($J361*INT((PQ$33-$E361)/$H361),$BD$2)-SUM($Q390:PP390))),0)</f>
        <v>0</v>
      </c>
      <c r="PR390" s="967">
        <f>IFERROR(IF($H361&gt;=$AO$3,IF(PR388="F",$J361,0),IF(PR387=0,0,MIN($J361*INT((PR$33-$E361)/$H361),$BD$2)-SUM($Q390:PQ390))),0)</f>
        <v>0</v>
      </c>
      <c r="PS390" s="967">
        <f>IFERROR(IF($H361&gt;=$AO$3,IF(PS388="F",$J361,0),IF(PS387=0,0,MIN($J361*INT((PS$33-$E361)/$H361),$BD$2)-SUM($Q390:PR390))),0)</f>
        <v>0</v>
      </c>
      <c r="PT390" s="967">
        <f>IFERROR(IF($H361&gt;=$AO$3,IF(PT388="F",$J361,0),IF(PT387=0,0,MIN($J361*INT((PT$33-$E361)/$H361),$BD$2)-SUM($Q390:PS390))),0)</f>
        <v>0</v>
      </c>
      <c r="PU390" s="968">
        <f>IFERROR(IF($H361&gt;=$AO$3,IF(PU388="F",$J361,0),IF(PU387=0,0,MIN($J361*INT((PU$33-$E361)/$H361),$BD$2)-SUM($Q390:PT390))),0)</f>
        <v>0</v>
      </c>
      <c r="PV390" s="969">
        <f>IFERROR(IF($H361&gt;=$AO$3,IF(PV388="F",$J361,0),IF(PV387=0,0,MIN($J361*INT((PV$33-$E361)/$H361),$BD$2)-SUM($Q390:PU390))),0)</f>
        <v>0</v>
      </c>
      <c r="PW390" s="967">
        <f>IFERROR(IF($H361&gt;=$AO$3,IF(PW388="F",$J361,0),IF(PW387=0,0,MIN($J361*INT((PW$33-$E361)/$H361),$BD$2)-SUM($Q390:PV390))),0)</f>
        <v>0</v>
      </c>
      <c r="PX390" s="967">
        <f>IFERROR(IF($H361&gt;=$AO$3,IF(PX388="F",$J361,0),IF(PX387=0,0,MIN($J361*INT((PX$33-$E361)/$H361),$BD$2)-SUM($Q390:PW390))),0)</f>
        <v>0</v>
      </c>
      <c r="PY390" s="967">
        <f>IFERROR(IF($H361&gt;=$AO$3,IF(PY388="F",$J361,0),IF(PY387=0,0,MIN($J361*INT((PY$33-$E361)/$H361),$BD$2)-SUM($Q390:PX390))),0)</f>
        <v>0</v>
      </c>
      <c r="PZ390" s="968">
        <f>IFERROR(IF($H361&gt;=$AO$3,IF(PZ388="F",$J361,0),IF(PZ387=0,0,MIN($J361*INT((PZ$33-$E361)/$H361),$BD$2)-SUM($Q390:PY390))),0)</f>
        <v>0</v>
      </c>
      <c r="QA390" s="969">
        <f>IFERROR(IF($H361&gt;=$AO$3,IF(QA388="F",$J361,0),IF(QA387=0,0,MIN($J361*INT((QA$33-$E361)/$H361),$BD$2)-SUM($Q390:PZ390))),0)</f>
        <v>0</v>
      </c>
      <c r="QB390" s="967">
        <f>IFERROR(IF($H361&gt;=$AO$3,IF(QB388="F",$J361,0),IF(QB387=0,0,MIN($J361*INT((QB$33-$E361)/$H361),$BD$2)-SUM($Q390:QA390))),0)</f>
        <v>0</v>
      </c>
      <c r="QC390" s="967">
        <f>IFERROR(IF($H361&gt;=$AO$3,IF(QC388="F",$J361,0),IF(QC387=0,0,MIN($J361*INT((QC$33-$E361)/$H361),$BD$2)-SUM($Q390:QB390))),0)</f>
        <v>0</v>
      </c>
      <c r="QD390" s="967">
        <f>IFERROR(IF($H361&gt;=$AO$3,IF(QD388="F",$J361,0),IF(QD387=0,0,MIN($J361*INT((QD$33-$E361)/$H361),$BD$2)-SUM($Q390:QC390))),0)</f>
        <v>0</v>
      </c>
      <c r="QE390" s="968">
        <f>IFERROR(IF($H361&gt;=$AO$3,IF(QE388="F",$J361,0),IF(QE387=0,0,MIN($J361*INT((QE$33-$E361)/$H361),$BD$2)-SUM($Q390:QD390))),0)</f>
        <v>0</v>
      </c>
      <c r="QF390" s="969">
        <f>IFERROR(IF($H361&gt;=$AO$3,IF(QF388="F",$J361,0),IF(QF387=0,0,MIN($J361*INT((QF$33-$E361)/$H361),$BD$2)-SUM($Q390:QE390))),0)</f>
        <v>0</v>
      </c>
      <c r="QG390" s="967">
        <f>IFERROR(IF($H361&gt;=$AO$3,IF(QG388="F",$J361,0),IF(QG387=0,0,MIN($J361*INT((QG$33-$E361)/$H361),$BD$2)-SUM($Q390:QF390))),0)</f>
        <v>0</v>
      </c>
      <c r="QH390" s="967">
        <f>IFERROR(IF($H361&gt;=$AO$3,IF(QH388="F",$J361,0),IF(QH387=0,0,MIN($J361*INT((QH$33-$E361)/$H361),$BD$2)-SUM($Q390:QG390))),0)</f>
        <v>0</v>
      </c>
      <c r="QI390" s="967">
        <f>IFERROR(IF($H361&gt;=$AO$3,IF(QI388="F",$J361,0),IF(QI387=0,0,MIN($J361*INT((QI$33-$E361)/$H361),$BD$2)-SUM($Q390:QH390))),0)</f>
        <v>0</v>
      </c>
      <c r="QJ390" s="968">
        <f>IFERROR(IF($H361&gt;=$AO$3,IF(QJ388="F",$J361,0),IF(QJ387=0,0,MIN($J361*INT((QJ$33-$E361)/$H361),$BD$2)-SUM($Q390:QI390))),0)</f>
        <v>0</v>
      </c>
      <c r="QK390" s="969">
        <f>IFERROR(IF($H361&gt;=$AO$3,IF(QK388="F",$J361,0),IF(QK387=0,0,MIN($J361*INT((QK$33-$E361)/$H361),$BD$2)-SUM($Q390:QJ390))),0)</f>
        <v>0</v>
      </c>
      <c r="QL390" s="967">
        <f>IFERROR(IF($H361&gt;=$AO$3,IF(QL388="F",$J361,0),IF(QL387=0,0,MIN($J361*INT((QL$33-$E361)/$H361),$BD$2)-SUM($Q390:QK390))),0)</f>
        <v>0</v>
      </c>
      <c r="QM390" s="967">
        <f>IFERROR(IF($H361&gt;=$AO$3,IF(QM388="F",$J361,0),IF(QM387=0,0,MIN($J361*INT((QM$33-$E361)/$H361),$BD$2)-SUM($Q390:QL390))),0)</f>
        <v>0</v>
      </c>
      <c r="QN390" s="967">
        <f>IFERROR(IF($H361&gt;=$AO$3,IF(QN388="F",$J361,0),IF(QN387=0,0,MIN($J361*INT((QN$33-$E361)/$H361),$BD$2)-SUM($Q390:QM390))),0)</f>
        <v>0</v>
      </c>
      <c r="QO390" s="968">
        <f>IFERROR(IF($H361&gt;=$AO$3,IF(QO388="F",$J361,0),IF(QO387=0,0,MIN($J361*INT((QO$33-$E361)/$H361),$BD$2)-SUM($Q390:QN390))),0)</f>
        <v>0</v>
      </c>
      <c r="QP390" s="969">
        <f>IFERROR(IF($H361&gt;=$AO$3,IF(QP388="F",$J361,0),IF(QP387=0,0,MIN($J361*INT((QP$33-$E361)/$H361),$BD$2)-SUM($Q390:QO390))),0)</f>
        <v>0</v>
      </c>
      <c r="QQ390" s="967">
        <f>IFERROR(IF($H361&gt;=$AO$3,IF(QQ388="F",$J361,0),IF(QQ387=0,0,MIN($J361*INT((QQ$33-$E361)/$H361),$BD$2)-SUM($Q390:QP390))),0)</f>
        <v>0</v>
      </c>
      <c r="QR390" s="967">
        <f>IFERROR(IF($H361&gt;=$AO$3,IF(QR388="F",$J361,0),IF(QR387=0,0,MIN($J361*INT((QR$33-$E361)/$H361),$BD$2)-SUM($Q390:QQ390))),0)</f>
        <v>0</v>
      </c>
      <c r="QS390" s="967">
        <f>IFERROR(IF($H361&gt;=$AO$3,IF(QS388="F",$J361,0),IF(QS387=0,0,MIN($J361*INT((QS$33-$E361)/$H361),$BD$2)-SUM($Q390:QR390))),0)</f>
        <v>0</v>
      </c>
      <c r="QT390" s="968">
        <f>IFERROR(IF($H361&gt;=$AO$3,IF(QT388="F",$J361,0),IF(QT387=0,0,MIN($J361*INT((QT$33-$E361)/$H361),$BD$2)-SUM($Q390:QS390))),0)</f>
        <v>0</v>
      </c>
      <c r="QU390" s="969">
        <f>IFERROR(IF($H361&gt;=$AO$3,IF(QU388="F",$J361,0),IF(QU387=0,0,MIN($J361*INT((QU$33-$E361)/$H361),$BD$2)-SUM($Q390:QT390))),0)</f>
        <v>0</v>
      </c>
      <c r="QV390" s="967">
        <f>IFERROR(IF($H361&gt;=$AO$3,IF(QV388="F",$J361,0),IF(QV387=0,0,MIN($J361*INT((QV$33-$E361)/$H361),$BD$2)-SUM($Q390:QU390))),0)</f>
        <v>0</v>
      </c>
      <c r="QW390" s="967">
        <f>IFERROR(IF($H361&gt;=$AO$3,IF(QW388="F",$J361,0),IF(QW387=0,0,MIN($J361*INT((QW$33-$E361)/$H361),$BD$2)-SUM($Q390:QV390))),0)</f>
        <v>0</v>
      </c>
      <c r="QX390" s="967">
        <f>IFERROR(IF($H361&gt;=$AO$3,IF(QX388="F",$J361,0),IF(QX387=0,0,MIN($J361*INT((QX$33-$E361)/$H361),$BD$2)-SUM($Q390:QW390))),0)</f>
        <v>0</v>
      </c>
      <c r="QY390" s="968">
        <f>IFERROR(IF($H361&gt;=$AO$3,IF(QY388="F",$J361,0),IF(QY387=0,0,MIN($J361*INT((QY$33-$E361)/$H361),$BD$2)-SUM($Q390:QX390))),0)</f>
        <v>0</v>
      </c>
      <c r="QZ390" s="969">
        <f>IFERROR(IF($H361&gt;=$AO$3,IF(QZ388="F",$J361,0),IF(QZ387=0,0,MIN($J361*INT((QZ$33-$E361)/$H361),$BD$2)-SUM($Q390:QY390))),0)</f>
        <v>0</v>
      </c>
      <c r="RA390" s="967">
        <f>IFERROR(IF($H361&gt;=$AO$3,IF(RA388="F",$J361,0),IF(RA387=0,0,MIN($J361*INT((RA$33-$E361)/$H361),$BD$2)-SUM($Q390:QZ390))),0)</f>
        <v>0</v>
      </c>
      <c r="RB390" s="967">
        <f>IFERROR(IF($H361&gt;=$AO$3,IF(RB388="F",$J361,0),IF(RB387=0,0,MIN($J361*INT((RB$33-$E361)/$H361),$BD$2)-SUM($Q390:RA390))),0)</f>
        <v>0</v>
      </c>
      <c r="RC390" s="967">
        <f>IFERROR(IF($H361&gt;=$AO$3,IF(RC388="F",$J361,0),IF(RC387=0,0,MIN($J361*INT((RC$33-$E361)/$H361),$BD$2)-SUM($Q390:RB390))),0)</f>
        <v>0</v>
      </c>
      <c r="RD390" s="968">
        <f>IFERROR(IF($H361&gt;=$AO$3,IF(RD388="F",$J361,0),IF(RD387=0,0,MIN($J361*INT((RD$33-$E361)/$H361),$BD$2)-SUM($Q390:RC390))),0)</f>
        <v>0</v>
      </c>
      <c r="RE390" s="969">
        <f>IFERROR(IF($H361&gt;=$AO$3,IF(RE388="F",$J361,0),IF(RE387=0,0,MIN($J361*INT((RE$33-$E361)/$H361),$BD$2)-SUM($Q390:RD390))),0)</f>
        <v>0</v>
      </c>
      <c r="RF390" s="967">
        <f>IFERROR(IF($H361&gt;=$AO$3,IF(RF388="F",$J361,0),IF(RF387=0,0,MIN($J361*INT((RF$33-$E361)/$H361),$BD$2)-SUM($Q390:RE390))),0)</f>
        <v>0</v>
      </c>
      <c r="RG390" s="967">
        <f>IFERROR(IF($H361&gt;=$AO$3,IF(RG388="F",$J361,0),IF(RG387=0,0,MIN($J361*INT((RG$33-$E361)/$H361),$BD$2)-SUM($Q390:RF390))),0)</f>
        <v>0</v>
      </c>
      <c r="RH390" s="967">
        <f>IFERROR(IF($H361&gt;=$AO$3,IF(RH388="F",$J361,0),IF(RH387=0,0,MIN($J361*INT((RH$33-$E361)/$H361),$BD$2)-SUM($Q390:RG390))),0)</f>
        <v>0</v>
      </c>
      <c r="RI390" s="968">
        <f>IFERROR(IF($H361&gt;=$AO$3,IF(RI388="F",$J361,0),IF(RI387=0,0,MIN($J361*INT((RI$33-$E361)/$H361),$BD$2)-SUM($Q390:RH390))),0)</f>
        <v>0</v>
      </c>
      <c r="RJ390" s="969">
        <f>IFERROR(IF($H361&gt;=$AO$3,IF(RJ388="F",$J361,0),IF(RJ387=0,0,MIN($J361*INT((RJ$33-$E361)/$H361),$BD$2)-SUM($Q390:RI390))),0)</f>
        <v>0</v>
      </c>
      <c r="RK390" s="967">
        <f>IFERROR(IF($H361&gt;=$AO$3,IF(RK388="F",$J361,0),IF(RK387=0,0,MIN($J361*INT((RK$33-$E361)/$H361),$BD$2)-SUM($Q390:RJ390))),0)</f>
        <v>0</v>
      </c>
      <c r="RL390" s="967">
        <f>IFERROR(IF($H361&gt;=$AO$3,IF(RL388="F",$J361,0),IF(RL387=0,0,MIN($J361*INT((RL$33-$E361)/$H361),$BD$2)-SUM($Q390:RK390))),0)</f>
        <v>0</v>
      </c>
      <c r="RM390" s="967">
        <f>IFERROR(IF($H361&gt;=$AO$3,IF(RM388="F",$J361,0),IF(RM387=0,0,MIN($J361*INT((RM$33-$E361)/$H361),$BD$2)-SUM($Q390:RL390))),0)</f>
        <v>0</v>
      </c>
      <c r="RN390" s="968">
        <f>IFERROR(IF($H361&gt;=$AO$3,IF(RN388="F",$J361,0),IF(RN387=0,0,MIN($J361*INT((RN$33-$E361)/$H361),$BD$2)-SUM($Q390:RM390))),0)</f>
        <v>0</v>
      </c>
      <c r="RO390" s="969">
        <f>IFERROR(IF($H361&gt;=$AO$3,IF(RO388="F",$J361,0),IF(RO387=0,0,MIN($J361*INT((RO$33-$E361)/$H361),$BD$2)-SUM($Q390:RN390))),0)</f>
        <v>0</v>
      </c>
      <c r="RP390" s="967">
        <f>IFERROR(IF($H361&gt;=$AO$3,IF(RP388="F",$J361,0),IF(RP387=0,0,MIN($J361*INT((RP$33-$E361)/$H361),$BD$2)-SUM($Q390:RO390))),0)</f>
        <v>0</v>
      </c>
      <c r="RQ390" s="967">
        <f>IFERROR(IF($H361&gt;=$AO$3,IF(RQ388="F",$J361,0),IF(RQ387=0,0,MIN($J361*INT((RQ$33-$E361)/$H361),$BD$2)-SUM($Q390:RP390))),0)</f>
        <v>0</v>
      </c>
      <c r="RR390" s="967">
        <f>IFERROR(IF($H361&gt;=$AO$3,IF(RR388="F",$J361,0),IF(RR387=0,0,MIN($J361*INT((RR$33-$E361)/$H361),$BD$2)-SUM($Q390:RQ390))),0)</f>
        <v>0</v>
      </c>
      <c r="RS390" s="968">
        <f>IFERROR(IF($H361&gt;=$AO$3,IF(RS388="F",$J361,0),IF(RS387=0,0,MIN($J361*INT((RS$33-$E361)/$H361),$BD$2)-SUM($Q390:RR390))),0)</f>
        <v>0</v>
      </c>
      <c r="RT390" s="969">
        <f>IFERROR(IF($H361&gt;=$AO$3,IF(RT388="F",$J361,0),IF(RT387=0,0,MIN($J361*INT((RT$33-$E361)/$H361),$BD$2)-SUM($Q390:RS390))),0)</f>
        <v>0</v>
      </c>
      <c r="RU390" s="967">
        <f>IFERROR(IF($H361&gt;=$AO$3,IF(RU388="F",$J361,0),IF(RU387=0,0,MIN($J361*INT((RU$33-$E361)/$H361),$BD$2)-SUM($Q390:RT390))),0)</f>
        <v>0</v>
      </c>
      <c r="RV390" s="967">
        <f>IFERROR(IF($H361&gt;=$AO$3,IF(RV388="F",$J361,0),IF(RV387=0,0,MIN($J361*INT((RV$33-$E361)/$H361),$BD$2)-SUM($Q390:RU390))),0)</f>
        <v>0</v>
      </c>
      <c r="RW390" s="967">
        <f>IFERROR(IF($H361&gt;=$AO$3,IF(RW388="F",$J361,0),IF(RW387=0,0,MIN($J361*INT((RW$33-$E361)/$H361),$BD$2)-SUM($Q390:RV390))),0)</f>
        <v>0</v>
      </c>
      <c r="RX390" s="968">
        <f>IFERROR(IF($H361&gt;=$AO$3,IF(RX388="F",$J361,0),IF(RX387=0,0,MIN($J361*INT((RX$33-$E361)/$H361),$BD$2)-SUM($Q390:RW390))),0)</f>
        <v>0</v>
      </c>
      <c r="RY390" s="969">
        <f>IFERROR(IF($H361&gt;=$AO$3,IF(RY388="F",$J361,0),IF(RY387=0,0,MIN($J361*INT((RY$33-$E361)/$H361),$BD$2)-SUM($Q390:RX390))),0)</f>
        <v>0</v>
      </c>
      <c r="RZ390" s="967">
        <f>IFERROR(IF($H361&gt;=$AO$3,IF(RZ388="F",$J361,0),IF(RZ387=0,0,MIN($J361*INT((RZ$33-$E361)/$H361),$BD$2)-SUM($Q390:RY390))),0)</f>
        <v>0</v>
      </c>
      <c r="SA390" s="967">
        <f>IFERROR(IF($H361&gt;=$AO$3,IF(SA388="F",$J361,0),IF(SA387=0,0,MIN($J361*INT((SA$33-$E361)/$H361),$BD$2)-SUM($Q390:RZ390))),0)</f>
        <v>0</v>
      </c>
      <c r="SB390" s="967">
        <f>IFERROR(IF($H361&gt;=$AO$3,IF(SB388="F",$J361,0),IF(SB387=0,0,MIN($J361*INT((SB$33-$E361)/$H361),$BD$2)-SUM($Q390:SA390))),0)</f>
        <v>0</v>
      </c>
      <c r="SC390" s="968">
        <f>IFERROR(IF($H361&gt;=$AO$3,IF(SC388="F",$J361,0),IF(SC387=0,0,MIN($J361*INT((SC$33-$E361)/$H361),$BD$2)-SUM($Q390:SB390))),0)</f>
        <v>0</v>
      </c>
      <c r="SD390" s="969">
        <f>IFERROR(IF($H361&gt;=$AO$3,IF(SD388="F",$J361,0),IF(SD387=0,0,MIN($J361*INT((SD$33-$E361)/$H361),$BD$2)-SUM($Q390:SC390))),0)</f>
        <v>0</v>
      </c>
      <c r="SE390" s="967">
        <f>IFERROR(IF($H361&gt;=$AO$3,IF(SE388="F",$J361,0),IF(SE387=0,0,MIN($J361*INT((SE$33-$E361)/$H361),$BD$2)-SUM($Q390:SD390))),0)</f>
        <v>0</v>
      </c>
      <c r="SF390" s="967">
        <f>IFERROR(IF($H361&gt;=$AO$3,IF(SF388="F",$J361,0),IF(SF387=0,0,MIN($J361*INT((SF$33-$E361)/$H361),$BD$2)-SUM($Q390:SE390))),0)</f>
        <v>0</v>
      </c>
      <c r="SG390" s="967">
        <f>IFERROR(IF($H361&gt;=$AO$3,IF(SG388="F",$J361,0),IF(SG387=0,0,MIN($J361*INT((SG$33-$E361)/$H361),$BD$2)-SUM($Q390:SF390))),0)</f>
        <v>0</v>
      </c>
      <c r="SH390" s="968">
        <f>IFERROR(IF($H361&gt;=$AO$3,IF(SH388="F",$J361,0),IF(SH387=0,0,MIN($J361*INT((SH$33-$E361)/$H361),$BD$2)-SUM($Q390:SG390))),0)</f>
        <v>0</v>
      </c>
      <c r="SI390" s="969">
        <f>IFERROR(IF($H361&gt;=$AO$3,IF(SI388="F",$J361,0),IF(SI387=0,0,MIN($J361*INT((SI$33-$E361)/$H361),$BD$2)-SUM($Q390:SH390))),0)</f>
        <v>0</v>
      </c>
      <c r="SJ390" s="967">
        <f>IFERROR(IF($H361&gt;=$AO$3,IF(SJ388="F",$J361,0),IF(SJ387=0,0,MIN($J361*INT((SJ$33-$E361)/$H361),$BD$2)-SUM($Q390:SI390))),0)</f>
        <v>0</v>
      </c>
      <c r="SK390" s="967">
        <f>IFERROR(IF($H361&gt;=$AO$3,IF(SK388="F",$J361,0),IF(SK387=0,0,MIN($J361*INT((SK$33-$E361)/$H361),$BD$2)-SUM($Q390:SJ390))),0)</f>
        <v>0</v>
      </c>
      <c r="SL390" s="967">
        <f>IFERROR(IF($H361&gt;=$AO$3,IF(SL388="F",$J361,0),IF(SL387=0,0,MIN($J361*INT((SL$33-$E361)/$H361),$BD$2)-SUM($Q390:SK390))),0)</f>
        <v>0</v>
      </c>
      <c r="SM390" s="968">
        <f>IFERROR(IF($H361&gt;=$AO$3,IF(SM388="F",$J361,0),IF(SM387=0,0,MIN($J361*INT((SM$33-$E361)/$H361),$BD$2)-SUM($Q390:SL390))),0)</f>
        <v>0</v>
      </c>
      <c r="SN390" s="969">
        <f>IFERROR(IF($H361&gt;=$AO$3,IF(SN388="F",$J361,0),IF(SN387=0,0,MIN($J361*INT((SN$33-$E361)/$H361),$BD$2)-SUM($Q390:SM390))),0)</f>
        <v>0</v>
      </c>
      <c r="SO390" s="967">
        <f>IFERROR(IF($H361&gt;=$AO$3,IF(SO388="F",$J361,0),IF(SO387=0,0,MIN($J361*INT((SO$33-$E361)/$H361),$BD$2)-SUM($Q390:SN390))),0)</f>
        <v>0</v>
      </c>
      <c r="SP390" s="967">
        <f>IFERROR(IF($H361&gt;=$AO$3,IF(SP388="F",$J361,0),IF(SP387=0,0,MIN($J361*INT((SP$33-$E361)/$H361),$BD$2)-SUM($Q390:SO390))),0)</f>
        <v>0</v>
      </c>
      <c r="SQ390" s="967">
        <f>IFERROR(IF($H361&gt;=$AO$3,IF(SQ388="F",$J361,0),IF(SQ387=0,0,MIN($J361*INT((SQ$33-$E361)/$H361),$BD$2)-SUM($Q390:SP390))),0)</f>
        <v>0</v>
      </c>
      <c r="SR390" s="968">
        <f>IFERROR(IF($H361&gt;=$AO$3,IF(SR388="F",$J361,0),IF(SR387=0,0,MIN($J361*INT((SR$33-$E361)/$H361),$BD$2)-SUM($Q390:SQ390))),0)</f>
        <v>0</v>
      </c>
      <c r="SS390" s="969">
        <f>IFERROR(IF($H361&gt;=$AO$3,IF(SS388="F",$J361,0),IF(SS387=0,0,MIN($J361*INT((SS$33-$E361)/$H361),$BD$2)-SUM($Q390:SR390))),0)</f>
        <v>0</v>
      </c>
      <c r="ST390" s="967">
        <f>IFERROR(IF($H361&gt;=$AO$3,IF(ST388="F",$J361,0),IF(ST387=0,0,MIN($J361*INT((ST$33-$E361)/$H361),$BD$2)-SUM($Q390:SS390))),0)</f>
        <v>0</v>
      </c>
      <c r="SU390" s="967">
        <f>IFERROR(IF($H361&gt;=$AO$3,IF(SU388="F",$J361,0),IF(SU387=0,0,MIN($J361*INT((SU$33-$E361)/$H361),$BD$2)-SUM($Q390:ST390))),0)</f>
        <v>0</v>
      </c>
      <c r="SV390" s="967">
        <f>IFERROR(IF($H361&gt;=$AO$3,IF(SV388="F",$J361,0),IF(SV387=0,0,MIN($J361*INT((SV$33-$E361)/$H361),$BD$2)-SUM($Q390:SU390))),0)</f>
        <v>0</v>
      </c>
      <c r="SW390" s="968">
        <f>IFERROR(IF($H361&gt;=$AO$3,IF(SW388="F",$J361,0),IF(SW387=0,0,MIN($J361*INT((SW$33-$E361)/$H361),$BD$2)-SUM($Q390:SV390))),0)</f>
        <v>0</v>
      </c>
      <c r="SX390" s="1367"/>
    </row>
    <row r="391" spans="2:518" ht="14" customHeight="1">
      <c r="B391" s="125"/>
      <c r="C391" s="125"/>
      <c r="D391" s="125"/>
      <c r="E391" s="125"/>
      <c r="F391" s="125"/>
      <c r="G391" s="125"/>
      <c r="H391" s="125"/>
      <c r="I391" s="125"/>
      <c r="J391" s="125"/>
      <c r="K391" s="201"/>
      <c r="L391" s="125"/>
      <c r="M391" s="48"/>
      <c r="N391" s="29"/>
      <c r="O391" s="67" t="str">
        <f>"[ "&amp;ROUND(O390/'DATOS DIAG OT'!$AR$5,2)&amp;" Horas ]"</f>
        <v>[ 0 Horas ]</v>
      </c>
      <c r="P391" s="50"/>
      <c r="Q391" s="91">
        <v>0</v>
      </c>
      <c r="R391" s="54">
        <f t="shared" ref="R391:BR391" si="604">IF(R387=0,0,IF($H361&lt;$AO$3,"►",IF(R388="F","►",IF(R388="R","––",0))))</f>
        <v>0</v>
      </c>
      <c r="S391" s="54">
        <f t="shared" si="604"/>
        <v>0</v>
      </c>
      <c r="T391" s="54">
        <f t="shared" si="604"/>
        <v>0</v>
      </c>
      <c r="U391" s="54">
        <f t="shared" si="604"/>
        <v>0</v>
      </c>
      <c r="V391" s="55">
        <f t="shared" si="604"/>
        <v>0</v>
      </c>
      <c r="W391" s="54">
        <f t="shared" si="604"/>
        <v>0</v>
      </c>
      <c r="X391" s="54">
        <f t="shared" si="604"/>
        <v>0</v>
      </c>
      <c r="Y391" s="54">
        <f t="shared" si="604"/>
        <v>0</v>
      </c>
      <c r="Z391" s="54">
        <f t="shared" si="604"/>
        <v>0</v>
      </c>
      <c r="AA391" s="55">
        <f t="shared" si="604"/>
        <v>0</v>
      </c>
      <c r="AB391" s="45">
        <f t="shared" si="604"/>
        <v>0</v>
      </c>
      <c r="AC391" s="45">
        <f t="shared" si="604"/>
        <v>0</v>
      </c>
      <c r="AD391" s="45">
        <f t="shared" si="604"/>
        <v>0</v>
      </c>
      <c r="AE391" s="45">
        <f t="shared" si="604"/>
        <v>0</v>
      </c>
      <c r="AF391" s="45">
        <f t="shared" si="604"/>
        <v>0</v>
      </c>
      <c r="AG391" s="53">
        <f t="shared" si="604"/>
        <v>0</v>
      </c>
      <c r="AH391" s="54">
        <f t="shared" si="604"/>
        <v>0</v>
      </c>
      <c r="AI391" s="54">
        <f t="shared" si="604"/>
        <v>0</v>
      </c>
      <c r="AJ391" s="54">
        <f t="shared" si="604"/>
        <v>0</v>
      </c>
      <c r="AK391" s="55">
        <f t="shared" si="604"/>
        <v>0</v>
      </c>
      <c r="AL391" s="54">
        <f t="shared" si="604"/>
        <v>0</v>
      </c>
      <c r="AM391" s="54">
        <f t="shared" si="604"/>
        <v>0</v>
      </c>
      <c r="AN391" s="54">
        <f t="shared" si="604"/>
        <v>0</v>
      </c>
      <c r="AO391" s="54">
        <f t="shared" si="604"/>
        <v>0</v>
      </c>
      <c r="AP391" s="55">
        <f t="shared" si="604"/>
        <v>0</v>
      </c>
      <c r="AQ391" s="45">
        <f t="shared" si="604"/>
        <v>0</v>
      </c>
      <c r="AR391" s="45">
        <f t="shared" si="604"/>
        <v>0</v>
      </c>
      <c r="AS391" s="45">
        <f t="shared" si="604"/>
        <v>0</v>
      </c>
      <c r="AT391" s="54">
        <f t="shared" si="604"/>
        <v>0</v>
      </c>
      <c r="AU391" s="45">
        <f t="shared" si="604"/>
        <v>0</v>
      </c>
      <c r="AV391" s="53">
        <f t="shared" si="604"/>
        <v>0</v>
      </c>
      <c r="AW391" s="54">
        <f t="shared" si="604"/>
        <v>0</v>
      </c>
      <c r="AX391" s="54">
        <f t="shared" si="604"/>
        <v>0</v>
      </c>
      <c r="AY391" s="54">
        <f t="shared" si="604"/>
        <v>0</v>
      </c>
      <c r="AZ391" s="55">
        <f t="shared" si="604"/>
        <v>0</v>
      </c>
      <c r="BA391" s="53">
        <f t="shared" si="604"/>
        <v>0</v>
      </c>
      <c r="BB391" s="54">
        <f t="shared" si="604"/>
        <v>0</v>
      </c>
      <c r="BC391" s="54">
        <f t="shared" si="604"/>
        <v>0</v>
      </c>
      <c r="BD391" s="54">
        <f t="shared" si="604"/>
        <v>0</v>
      </c>
      <c r="BE391" s="55">
        <f t="shared" si="604"/>
        <v>0</v>
      </c>
      <c r="BF391" s="53">
        <f t="shared" si="604"/>
        <v>0</v>
      </c>
      <c r="BG391" s="54">
        <f t="shared" si="604"/>
        <v>0</v>
      </c>
      <c r="BH391" s="54">
        <f t="shared" si="604"/>
        <v>0</v>
      </c>
      <c r="BI391" s="54">
        <f t="shared" si="604"/>
        <v>0</v>
      </c>
      <c r="BJ391" s="55">
        <f t="shared" si="604"/>
        <v>0</v>
      </c>
      <c r="BK391" s="53">
        <f t="shared" si="604"/>
        <v>0</v>
      </c>
      <c r="BL391" s="54">
        <f t="shared" si="604"/>
        <v>0</v>
      </c>
      <c r="BM391" s="54">
        <f t="shared" si="604"/>
        <v>0</v>
      </c>
      <c r="BN391" s="54">
        <f t="shared" si="604"/>
        <v>0</v>
      </c>
      <c r="BO391" s="55">
        <f t="shared" si="604"/>
        <v>0</v>
      </c>
      <c r="BP391" s="53">
        <f t="shared" si="604"/>
        <v>0</v>
      </c>
      <c r="BQ391" s="54">
        <f t="shared" si="604"/>
        <v>0</v>
      </c>
      <c r="BR391" s="54">
        <f t="shared" si="604"/>
        <v>0</v>
      </c>
      <c r="BS391" s="54">
        <f>IF(BS387=0,0,IF($H361&lt;$AO$3,"►",IF(BS388="F","►",IF(BS388="R","––",0))))</f>
        <v>0</v>
      </c>
      <c r="BT391" s="55">
        <f t="shared" ref="BT391:EE391" si="605">IF(BT387=0,0,IF($H361&lt;$AO$3,"►",IF(BT388="F","►",IF(BT388="R","––",0))))</f>
        <v>0</v>
      </c>
      <c r="BU391" s="53">
        <f t="shared" si="605"/>
        <v>0</v>
      </c>
      <c r="BV391" s="54">
        <f t="shared" si="605"/>
        <v>0</v>
      </c>
      <c r="BW391" s="54">
        <f t="shared" si="605"/>
        <v>0</v>
      </c>
      <c r="BX391" s="54">
        <f t="shared" si="605"/>
        <v>0</v>
      </c>
      <c r="BY391" s="55">
        <f t="shared" si="605"/>
        <v>0</v>
      </c>
      <c r="BZ391" s="53">
        <f t="shared" si="605"/>
        <v>0</v>
      </c>
      <c r="CA391" s="54">
        <f t="shared" si="605"/>
        <v>0</v>
      </c>
      <c r="CB391" s="54">
        <f t="shared" si="605"/>
        <v>0</v>
      </c>
      <c r="CC391" s="54">
        <f t="shared" si="605"/>
        <v>0</v>
      </c>
      <c r="CD391" s="55">
        <f t="shared" si="605"/>
        <v>0</v>
      </c>
      <c r="CE391" s="53">
        <f t="shared" si="605"/>
        <v>0</v>
      </c>
      <c r="CF391" s="54">
        <f t="shared" si="605"/>
        <v>0</v>
      </c>
      <c r="CG391" s="54">
        <f t="shared" si="605"/>
        <v>0</v>
      </c>
      <c r="CH391" s="54">
        <f t="shared" si="605"/>
        <v>0</v>
      </c>
      <c r="CI391" s="55">
        <f t="shared" si="605"/>
        <v>0</v>
      </c>
      <c r="CJ391" s="53">
        <f t="shared" si="605"/>
        <v>0</v>
      </c>
      <c r="CK391" s="54">
        <f t="shared" si="605"/>
        <v>0</v>
      </c>
      <c r="CL391" s="54">
        <f t="shared" si="605"/>
        <v>0</v>
      </c>
      <c r="CM391" s="54">
        <f t="shared" si="605"/>
        <v>0</v>
      </c>
      <c r="CN391" s="55">
        <f t="shared" si="605"/>
        <v>0</v>
      </c>
      <c r="CO391" s="53">
        <f t="shared" si="605"/>
        <v>0</v>
      </c>
      <c r="CP391" s="54">
        <f t="shared" si="605"/>
        <v>0</v>
      </c>
      <c r="CQ391" s="54">
        <f t="shared" si="605"/>
        <v>0</v>
      </c>
      <c r="CR391" s="54">
        <f t="shared" si="605"/>
        <v>0</v>
      </c>
      <c r="CS391" s="55">
        <f t="shared" si="605"/>
        <v>0</v>
      </c>
      <c r="CT391" s="53">
        <f t="shared" si="605"/>
        <v>0</v>
      </c>
      <c r="CU391" s="54">
        <f t="shared" si="605"/>
        <v>0</v>
      </c>
      <c r="CV391" s="54">
        <f t="shared" si="605"/>
        <v>0</v>
      </c>
      <c r="CW391" s="54">
        <f t="shared" si="605"/>
        <v>0</v>
      </c>
      <c r="CX391" s="55">
        <f t="shared" si="605"/>
        <v>0</v>
      </c>
      <c r="CY391" s="53">
        <f t="shared" si="605"/>
        <v>0</v>
      </c>
      <c r="CZ391" s="54">
        <f t="shared" si="605"/>
        <v>0</v>
      </c>
      <c r="DA391" s="54">
        <f t="shared" si="605"/>
        <v>0</v>
      </c>
      <c r="DB391" s="54">
        <f t="shared" si="605"/>
        <v>0</v>
      </c>
      <c r="DC391" s="55">
        <f t="shared" si="605"/>
        <v>0</v>
      </c>
      <c r="DD391" s="53">
        <f t="shared" si="605"/>
        <v>0</v>
      </c>
      <c r="DE391" s="54">
        <f t="shared" si="605"/>
        <v>0</v>
      </c>
      <c r="DF391" s="54">
        <f t="shared" si="605"/>
        <v>0</v>
      </c>
      <c r="DG391" s="54">
        <f t="shared" si="605"/>
        <v>0</v>
      </c>
      <c r="DH391" s="55">
        <f t="shared" si="605"/>
        <v>0</v>
      </c>
      <c r="DI391" s="53">
        <f t="shared" si="605"/>
        <v>0</v>
      </c>
      <c r="DJ391" s="54">
        <f t="shared" si="605"/>
        <v>0</v>
      </c>
      <c r="DK391" s="54">
        <f t="shared" si="605"/>
        <v>0</v>
      </c>
      <c r="DL391" s="54">
        <f t="shared" si="605"/>
        <v>0</v>
      </c>
      <c r="DM391" s="55">
        <f t="shared" si="605"/>
        <v>0</v>
      </c>
      <c r="DN391" s="53">
        <f t="shared" si="605"/>
        <v>0</v>
      </c>
      <c r="DO391" s="54">
        <f t="shared" si="605"/>
        <v>0</v>
      </c>
      <c r="DP391" s="54">
        <f t="shared" si="605"/>
        <v>0</v>
      </c>
      <c r="DQ391" s="54">
        <f t="shared" si="605"/>
        <v>0</v>
      </c>
      <c r="DR391" s="55">
        <f t="shared" si="605"/>
        <v>0</v>
      </c>
      <c r="DS391" s="53">
        <f t="shared" si="605"/>
        <v>0</v>
      </c>
      <c r="DT391" s="54">
        <f t="shared" si="605"/>
        <v>0</v>
      </c>
      <c r="DU391" s="54">
        <f t="shared" si="605"/>
        <v>0</v>
      </c>
      <c r="DV391" s="54">
        <f t="shared" si="605"/>
        <v>0</v>
      </c>
      <c r="DW391" s="55">
        <f t="shared" si="605"/>
        <v>0</v>
      </c>
      <c r="DX391" s="53">
        <f t="shared" si="605"/>
        <v>0</v>
      </c>
      <c r="DY391" s="54">
        <f t="shared" si="605"/>
        <v>0</v>
      </c>
      <c r="DZ391" s="54">
        <f t="shared" si="605"/>
        <v>0</v>
      </c>
      <c r="EA391" s="54">
        <f t="shared" si="605"/>
        <v>0</v>
      </c>
      <c r="EB391" s="55">
        <f t="shared" si="605"/>
        <v>0</v>
      </c>
      <c r="EC391" s="53">
        <f t="shared" si="605"/>
        <v>0</v>
      </c>
      <c r="ED391" s="54">
        <f t="shared" si="605"/>
        <v>0</v>
      </c>
      <c r="EE391" s="54">
        <f t="shared" si="605"/>
        <v>0</v>
      </c>
      <c r="EF391" s="54">
        <f t="shared" ref="EF391:GQ391" si="606">IF(EF387=0,0,IF($H361&lt;$AO$3,"►",IF(EF388="F","►",IF(EF388="R","––",0))))</f>
        <v>0</v>
      </c>
      <c r="EG391" s="55">
        <f t="shared" si="606"/>
        <v>0</v>
      </c>
      <c r="EH391" s="53">
        <f t="shared" si="606"/>
        <v>0</v>
      </c>
      <c r="EI391" s="54">
        <f t="shared" si="606"/>
        <v>0</v>
      </c>
      <c r="EJ391" s="54">
        <f t="shared" si="606"/>
        <v>0</v>
      </c>
      <c r="EK391" s="54">
        <f t="shared" si="606"/>
        <v>0</v>
      </c>
      <c r="EL391" s="55">
        <f t="shared" si="606"/>
        <v>0</v>
      </c>
      <c r="EM391" s="53">
        <f t="shared" si="606"/>
        <v>0</v>
      </c>
      <c r="EN391" s="54">
        <f t="shared" si="606"/>
        <v>0</v>
      </c>
      <c r="EO391" s="54">
        <f t="shared" si="606"/>
        <v>0</v>
      </c>
      <c r="EP391" s="54">
        <f t="shared" si="606"/>
        <v>0</v>
      </c>
      <c r="EQ391" s="55">
        <f t="shared" si="606"/>
        <v>0</v>
      </c>
      <c r="ER391" s="53">
        <f t="shared" si="606"/>
        <v>0</v>
      </c>
      <c r="ES391" s="54">
        <f t="shared" si="606"/>
        <v>0</v>
      </c>
      <c r="ET391" s="54">
        <f t="shared" si="606"/>
        <v>0</v>
      </c>
      <c r="EU391" s="54">
        <f t="shared" si="606"/>
        <v>0</v>
      </c>
      <c r="EV391" s="55">
        <f t="shared" si="606"/>
        <v>0</v>
      </c>
      <c r="EW391" s="53">
        <f t="shared" si="606"/>
        <v>0</v>
      </c>
      <c r="EX391" s="54">
        <f t="shared" si="606"/>
        <v>0</v>
      </c>
      <c r="EY391" s="54">
        <f t="shared" si="606"/>
        <v>0</v>
      </c>
      <c r="EZ391" s="54">
        <f t="shared" si="606"/>
        <v>0</v>
      </c>
      <c r="FA391" s="55">
        <f t="shared" si="606"/>
        <v>0</v>
      </c>
      <c r="FB391" s="54">
        <f t="shared" si="606"/>
        <v>0</v>
      </c>
      <c r="FC391" s="54">
        <f t="shared" si="606"/>
        <v>0</v>
      </c>
      <c r="FD391" s="54">
        <f t="shared" si="606"/>
        <v>0</v>
      </c>
      <c r="FE391" s="54">
        <f t="shared" si="606"/>
        <v>0</v>
      </c>
      <c r="FF391" s="55">
        <f t="shared" si="606"/>
        <v>0</v>
      </c>
      <c r="FG391" s="45">
        <f t="shared" si="606"/>
        <v>0</v>
      </c>
      <c r="FH391" s="45">
        <f t="shared" si="606"/>
        <v>0</v>
      </c>
      <c r="FI391" s="45">
        <f t="shared" si="606"/>
        <v>0</v>
      </c>
      <c r="FJ391" s="45">
        <f t="shared" si="606"/>
        <v>0</v>
      </c>
      <c r="FK391" s="45">
        <f t="shared" si="606"/>
        <v>0</v>
      </c>
      <c r="FL391" s="53">
        <f t="shared" si="606"/>
        <v>0</v>
      </c>
      <c r="FM391" s="54">
        <f t="shared" si="606"/>
        <v>0</v>
      </c>
      <c r="FN391" s="54">
        <f t="shared" si="606"/>
        <v>0</v>
      </c>
      <c r="FO391" s="54">
        <f t="shared" si="606"/>
        <v>0</v>
      </c>
      <c r="FP391" s="55">
        <f t="shared" si="606"/>
        <v>0</v>
      </c>
      <c r="FQ391" s="53">
        <f t="shared" si="606"/>
        <v>0</v>
      </c>
      <c r="FR391" s="54">
        <f t="shared" si="606"/>
        <v>0</v>
      </c>
      <c r="FS391" s="54">
        <f t="shared" si="606"/>
        <v>0</v>
      </c>
      <c r="FT391" s="54">
        <f t="shared" si="606"/>
        <v>0</v>
      </c>
      <c r="FU391" s="55">
        <f t="shared" si="606"/>
        <v>0</v>
      </c>
      <c r="FV391" s="53">
        <f t="shared" si="606"/>
        <v>0</v>
      </c>
      <c r="FW391" s="54">
        <f t="shared" si="606"/>
        <v>0</v>
      </c>
      <c r="FX391" s="54">
        <f t="shared" si="606"/>
        <v>0</v>
      </c>
      <c r="FY391" s="54">
        <f t="shared" si="606"/>
        <v>0</v>
      </c>
      <c r="FZ391" s="55">
        <f t="shared" si="606"/>
        <v>0</v>
      </c>
      <c r="GA391" s="53">
        <f t="shared" si="606"/>
        <v>0</v>
      </c>
      <c r="GB391" s="54">
        <f t="shared" si="606"/>
        <v>0</v>
      </c>
      <c r="GC391" s="54">
        <f t="shared" si="606"/>
        <v>0</v>
      </c>
      <c r="GD391" s="54">
        <f t="shared" si="606"/>
        <v>0</v>
      </c>
      <c r="GE391" s="55">
        <f t="shared" si="606"/>
        <v>0</v>
      </c>
      <c r="GF391" s="53">
        <f t="shared" si="606"/>
        <v>0</v>
      </c>
      <c r="GG391" s="54">
        <f t="shared" si="606"/>
        <v>0</v>
      </c>
      <c r="GH391" s="54">
        <f t="shared" si="606"/>
        <v>0</v>
      </c>
      <c r="GI391" s="54">
        <f t="shared" si="606"/>
        <v>0</v>
      </c>
      <c r="GJ391" s="55">
        <f t="shared" si="606"/>
        <v>0</v>
      </c>
      <c r="GK391" s="53">
        <f t="shared" si="606"/>
        <v>0</v>
      </c>
      <c r="GL391" s="54">
        <f t="shared" si="606"/>
        <v>0</v>
      </c>
      <c r="GM391" s="54">
        <f t="shared" si="606"/>
        <v>0</v>
      </c>
      <c r="GN391" s="54">
        <f t="shared" si="606"/>
        <v>0</v>
      </c>
      <c r="GO391" s="55">
        <f t="shared" si="606"/>
        <v>0</v>
      </c>
      <c r="GP391" s="54">
        <f t="shared" si="606"/>
        <v>0</v>
      </c>
      <c r="GQ391" s="54">
        <f t="shared" si="606"/>
        <v>0</v>
      </c>
      <c r="GR391" s="54">
        <f t="shared" ref="GR391:JC391" si="607">IF(GR387=0,0,IF($H361&lt;$AO$3,"►",IF(GR388="F","►",IF(GR388="R","––",0))))</f>
        <v>0</v>
      </c>
      <c r="GS391" s="54">
        <f t="shared" si="607"/>
        <v>0</v>
      </c>
      <c r="GT391" s="55">
        <f t="shared" si="607"/>
        <v>0</v>
      </c>
      <c r="GU391" s="45">
        <f t="shared" si="607"/>
        <v>0</v>
      </c>
      <c r="GV391" s="45">
        <f t="shared" si="607"/>
        <v>0</v>
      </c>
      <c r="GW391" s="45">
        <f t="shared" si="607"/>
        <v>0</v>
      </c>
      <c r="GX391" s="45">
        <f t="shared" si="607"/>
        <v>0</v>
      </c>
      <c r="GY391" s="45">
        <f t="shared" si="607"/>
        <v>0</v>
      </c>
      <c r="GZ391" s="53">
        <f t="shared" si="607"/>
        <v>0</v>
      </c>
      <c r="HA391" s="54">
        <f t="shared" si="607"/>
        <v>0</v>
      </c>
      <c r="HB391" s="54">
        <f t="shared" si="607"/>
        <v>0</v>
      </c>
      <c r="HC391" s="54">
        <f t="shared" si="607"/>
        <v>0</v>
      </c>
      <c r="HD391" s="55">
        <f t="shared" si="607"/>
        <v>0</v>
      </c>
      <c r="HE391" s="54">
        <f t="shared" si="607"/>
        <v>0</v>
      </c>
      <c r="HF391" s="54">
        <f t="shared" si="607"/>
        <v>0</v>
      </c>
      <c r="HG391" s="54">
        <f t="shared" si="607"/>
        <v>0</v>
      </c>
      <c r="HH391" s="54">
        <f t="shared" si="607"/>
        <v>0</v>
      </c>
      <c r="HI391" s="55">
        <f t="shared" si="607"/>
        <v>0</v>
      </c>
      <c r="HJ391" s="45">
        <f t="shared" si="607"/>
        <v>0</v>
      </c>
      <c r="HK391" s="45">
        <f t="shared" si="607"/>
        <v>0</v>
      </c>
      <c r="HL391" s="45">
        <f t="shared" si="607"/>
        <v>0</v>
      </c>
      <c r="HM391" s="45">
        <f t="shared" si="607"/>
        <v>0</v>
      </c>
      <c r="HN391" s="45">
        <f t="shared" si="607"/>
        <v>0</v>
      </c>
      <c r="HO391" s="53">
        <f t="shared" si="607"/>
        <v>0</v>
      </c>
      <c r="HP391" s="54">
        <f t="shared" si="607"/>
        <v>0</v>
      </c>
      <c r="HQ391" s="54">
        <f t="shared" si="607"/>
        <v>0</v>
      </c>
      <c r="HR391" s="54">
        <f t="shared" si="607"/>
        <v>0</v>
      </c>
      <c r="HS391" s="55">
        <f t="shared" si="607"/>
        <v>0</v>
      </c>
      <c r="HT391" s="53">
        <f t="shared" si="607"/>
        <v>0</v>
      </c>
      <c r="HU391" s="54">
        <f t="shared" si="607"/>
        <v>0</v>
      </c>
      <c r="HV391" s="54">
        <f t="shared" si="607"/>
        <v>0</v>
      </c>
      <c r="HW391" s="54">
        <f t="shared" si="607"/>
        <v>0</v>
      </c>
      <c r="HX391" s="55">
        <f t="shared" si="607"/>
        <v>0</v>
      </c>
      <c r="HY391" s="53">
        <f t="shared" si="607"/>
        <v>0</v>
      </c>
      <c r="HZ391" s="54">
        <f t="shared" si="607"/>
        <v>0</v>
      </c>
      <c r="IA391" s="54">
        <f t="shared" si="607"/>
        <v>0</v>
      </c>
      <c r="IB391" s="54">
        <f t="shared" si="607"/>
        <v>0</v>
      </c>
      <c r="IC391" s="55">
        <f t="shared" si="607"/>
        <v>0</v>
      </c>
      <c r="ID391" s="53">
        <f t="shared" si="607"/>
        <v>0</v>
      </c>
      <c r="IE391" s="54">
        <f t="shared" si="607"/>
        <v>0</v>
      </c>
      <c r="IF391" s="54">
        <f t="shared" si="607"/>
        <v>0</v>
      </c>
      <c r="IG391" s="54">
        <f t="shared" si="607"/>
        <v>0</v>
      </c>
      <c r="IH391" s="55">
        <f t="shared" si="607"/>
        <v>0</v>
      </c>
      <c r="II391" s="53">
        <f t="shared" si="607"/>
        <v>0</v>
      </c>
      <c r="IJ391" s="54">
        <f t="shared" si="607"/>
        <v>0</v>
      </c>
      <c r="IK391" s="54">
        <f t="shared" si="607"/>
        <v>0</v>
      </c>
      <c r="IL391" s="54">
        <f t="shared" si="607"/>
        <v>0</v>
      </c>
      <c r="IM391" s="55">
        <f t="shared" si="607"/>
        <v>0</v>
      </c>
      <c r="IN391" s="53">
        <f t="shared" si="607"/>
        <v>0</v>
      </c>
      <c r="IO391" s="54">
        <f t="shared" si="607"/>
        <v>0</v>
      </c>
      <c r="IP391" s="54">
        <f t="shared" si="607"/>
        <v>0</v>
      </c>
      <c r="IQ391" s="54">
        <f t="shared" si="607"/>
        <v>0</v>
      </c>
      <c r="IR391" s="55">
        <f t="shared" si="607"/>
        <v>0</v>
      </c>
      <c r="IS391" s="54">
        <f t="shared" si="607"/>
        <v>0</v>
      </c>
      <c r="IT391" s="54">
        <f t="shared" si="607"/>
        <v>0</v>
      </c>
      <c r="IU391" s="54">
        <f t="shared" si="607"/>
        <v>0</v>
      </c>
      <c r="IV391" s="54">
        <f t="shared" si="607"/>
        <v>0</v>
      </c>
      <c r="IW391" s="55">
        <f t="shared" si="607"/>
        <v>0</v>
      </c>
      <c r="IX391" s="45">
        <f t="shared" si="607"/>
        <v>0</v>
      </c>
      <c r="IY391" s="45">
        <f t="shared" si="607"/>
        <v>0</v>
      </c>
      <c r="IZ391" s="45">
        <f t="shared" si="607"/>
        <v>0</v>
      </c>
      <c r="JA391" s="45">
        <f t="shared" si="607"/>
        <v>0</v>
      </c>
      <c r="JB391" s="45">
        <f t="shared" si="607"/>
        <v>0</v>
      </c>
      <c r="JC391" s="53">
        <f t="shared" si="607"/>
        <v>0</v>
      </c>
      <c r="JD391" s="54">
        <f t="shared" ref="JD391:LO391" si="608">IF(JD387=0,0,IF($H361&lt;$AO$3,"►",IF(JD388="F","►",IF(JD388="R","––",0))))</f>
        <v>0</v>
      </c>
      <c r="JE391" s="54">
        <f t="shared" si="608"/>
        <v>0</v>
      </c>
      <c r="JF391" s="54">
        <f t="shared" si="608"/>
        <v>0</v>
      </c>
      <c r="JG391" s="55">
        <f t="shared" si="608"/>
        <v>0</v>
      </c>
      <c r="JH391" s="53">
        <f t="shared" si="608"/>
        <v>0</v>
      </c>
      <c r="JI391" s="54">
        <f t="shared" si="608"/>
        <v>0</v>
      </c>
      <c r="JJ391" s="54">
        <f t="shared" si="608"/>
        <v>0</v>
      </c>
      <c r="JK391" s="54">
        <f t="shared" si="608"/>
        <v>0</v>
      </c>
      <c r="JL391" s="55">
        <f t="shared" si="608"/>
        <v>0</v>
      </c>
      <c r="JM391" s="53">
        <f t="shared" si="608"/>
        <v>0</v>
      </c>
      <c r="JN391" s="54">
        <f t="shared" si="608"/>
        <v>0</v>
      </c>
      <c r="JO391" s="54">
        <f t="shared" si="608"/>
        <v>0</v>
      </c>
      <c r="JP391" s="54">
        <f t="shared" si="608"/>
        <v>0</v>
      </c>
      <c r="JQ391" s="55">
        <f t="shared" si="608"/>
        <v>0</v>
      </c>
      <c r="JR391" s="53">
        <f t="shared" si="608"/>
        <v>0</v>
      </c>
      <c r="JS391" s="54">
        <f t="shared" si="608"/>
        <v>0</v>
      </c>
      <c r="JT391" s="54">
        <f t="shared" si="608"/>
        <v>0</v>
      </c>
      <c r="JU391" s="54">
        <f t="shared" si="608"/>
        <v>0</v>
      </c>
      <c r="JV391" s="55">
        <f t="shared" si="608"/>
        <v>0</v>
      </c>
      <c r="JW391" s="53">
        <f t="shared" si="608"/>
        <v>0</v>
      </c>
      <c r="JX391" s="54">
        <f t="shared" si="608"/>
        <v>0</v>
      </c>
      <c r="JY391" s="54">
        <f t="shared" si="608"/>
        <v>0</v>
      </c>
      <c r="JZ391" s="54">
        <f t="shared" si="608"/>
        <v>0</v>
      </c>
      <c r="KA391" s="55">
        <f t="shared" si="608"/>
        <v>0</v>
      </c>
      <c r="KB391" s="53">
        <f t="shared" si="608"/>
        <v>0</v>
      </c>
      <c r="KC391" s="54">
        <f t="shared" si="608"/>
        <v>0</v>
      </c>
      <c r="KD391" s="54">
        <f t="shared" si="608"/>
        <v>0</v>
      </c>
      <c r="KE391" s="54">
        <f t="shared" si="608"/>
        <v>0</v>
      </c>
      <c r="KF391" s="55">
        <f t="shared" si="608"/>
        <v>0</v>
      </c>
      <c r="KG391" s="53">
        <f t="shared" si="608"/>
        <v>0</v>
      </c>
      <c r="KH391" s="54">
        <f t="shared" si="608"/>
        <v>0</v>
      </c>
      <c r="KI391" s="54">
        <f t="shared" si="608"/>
        <v>0</v>
      </c>
      <c r="KJ391" s="54">
        <f t="shared" si="608"/>
        <v>0</v>
      </c>
      <c r="KK391" s="55">
        <f t="shared" si="608"/>
        <v>0</v>
      </c>
      <c r="KL391" s="53">
        <f t="shared" si="608"/>
        <v>0</v>
      </c>
      <c r="KM391" s="54">
        <f t="shared" si="608"/>
        <v>0</v>
      </c>
      <c r="KN391" s="54">
        <f t="shared" si="608"/>
        <v>0</v>
      </c>
      <c r="KO391" s="54">
        <f t="shared" si="608"/>
        <v>0</v>
      </c>
      <c r="KP391" s="55">
        <f t="shared" si="608"/>
        <v>0</v>
      </c>
      <c r="KQ391" s="53">
        <f t="shared" si="608"/>
        <v>0</v>
      </c>
      <c r="KR391" s="54">
        <f t="shared" si="608"/>
        <v>0</v>
      </c>
      <c r="KS391" s="54">
        <f t="shared" si="608"/>
        <v>0</v>
      </c>
      <c r="KT391" s="54">
        <f t="shared" si="608"/>
        <v>0</v>
      </c>
      <c r="KU391" s="55">
        <f t="shared" si="608"/>
        <v>0</v>
      </c>
      <c r="KV391" s="53">
        <f t="shared" si="608"/>
        <v>0</v>
      </c>
      <c r="KW391" s="54">
        <f t="shared" si="608"/>
        <v>0</v>
      </c>
      <c r="KX391" s="54">
        <f t="shared" si="608"/>
        <v>0</v>
      </c>
      <c r="KY391" s="54">
        <f t="shared" si="608"/>
        <v>0</v>
      </c>
      <c r="KZ391" s="55">
        <f t="shared" si="608"/>
        <v>0</v>
      </c>
      <c r="LA391" s="53">
        <f t="shared" si="608"/>
        <v>0</v>
      </c>
      <c r="LB391" s="54">
        <f t="shared" si="608"/>
        <v>0</v>
      </c>
      <c r="LC391" s="54">
        <f t="shared" si="608"/>
        <v>0</v>
      </c>
      <c r="LD391" s="54">
        <f t="shared" si="608"/>
        <v>0</v>
      </c>
      <c r="LE391" s="55">
        <f t="shared" si="608"/>
        <v>0</v>
      </c>
      <c r="LF391" s="53">
        <f t="shared" si="608"/>
        <v>0</v>
      </c>
      <c r="LG391" s="54">
        <f t="shared" si="608"/>
        <v>0</v>
      </c>
      <c r="LH391" s="54">
        <f t="shared" si="608"/>
        <v>0</v>
      </c>
      <c r="LI391" s="54">
        <f t="shared" si="608"/>
        <v>0</v>
      </c>
      <c r="LJ391" s="55">
        <f t="shared" si="608"/>
        <v>0</v>
      </c>
      <c r="LK391" s="53">
        <f t="shared" si="608"/>
        <v>0</v>
      </c>
      <c r="LL391" s="54">
        <f t="shared" si="608"/>
        <v>0</v>
      </c>
      <c r="LM391" s="54">
        <f t="shared" si="608"/>
        <v>0</v>
      </c>
      <c r="LN391" s="54">
        <f t="shared" si="608"/>
        <v>0</v>
      </c>
      <c r="LO391" s="55">
        <f t="shared" si="608"/>
        <v>0</v>
      </c>
      <c r="LP391" s="53">
        <f t="shared" ref="LP391:OA391" si="609">IF(LP387=0,0,IF($H361&lt;$AO$3,"►",IF(LP388="F","►",IF(LP388="R","––",0))))</f>
        <v>0</v>
      </c>
      <c r="LQ391" s="54">
        <f t="shared" si="609"/>
        <v>0</v>
      </c>
      <c r="LR391" s="54">
        <f t="shared" si="609"/>
        <v>0</v>
      </c>
      <c r="LS391" s="54">
        <f t="shared" si="609"/>
        <v>0</v>
      </c>
      <c r="LT391" s="55">
        <f t="shared" si="609"/>
        <v>0</v>
      </c>
      <c r="LU391" s="53">
        <f t="shared" si="609"/>
        <v>0</v>
      </c>
      <c r="LV391" s="54">
        <f t="shared" si="609"/>
        <v>0</v>
      </c>
      <c r="LW391" s="54">
        <f t="shared" si="609"/>
        <v>0</v>
      </c>
      <c r="LX391" s="54">
        <f t="shared" si="609"/>
        <v>0</v>
      </c>
      <c r="LY391" s="55">
        <f t="shared" si="609"/>
        <v>0</v>
      </c>
      <c r="LZ391" s="53">
        <f t="shared" si="609"/>
        <v>0</v>
      </c>
      <c r="MA391" s="54">
        <f t="shared" si="609"/>
        <v>0</v>
      </c>
      <c r="MB391" s="54">
        <f t="shared" si="609"/>
        <v>0</v>
      </c>
      <c r="MC391" s="54">
        <f t="shared" si="609"/>
        <v>0</v>
      </c>
      <c r="MD391" s="55">
        <f t="shared" si="609"/>
        <v>0</v>
      </c>
      <c r="ME391" s="53">
        <f t="shared" si="609"/>
        <v>0</v>
      </c>
      <c r="MF391" s="54">
        <f t="shared" si="609"/>
        <v>0</v>
      </c>
      <c r="MG391" s="54">
        <f t="shared" si="609"/>
        <v>0</v>
      </c>
      <c r="MH391" s="54">
        <f t="shared" si="609"/>
        <v>0</v>
      </c>
      <c r="MI391" s="55">
        <f t="shared" si="609"/>
        <v>0</v>
      </c>
      <c r="MJ391" s="53">
        <f t="shared" si="609"/>
        <v>0</v>
      </c>
      <c r="MK391" s="54">
        <f t="shared" si="609"/>
        <v>0</v>
      </c>
      <c r="ML391" s="54">
        <f t="shared" si="609"/>
        <v>0</v>
      </c>
      <c r="MM391" s="54">
        <f t="shared" si="609"/>
        <v>0</v>
      </c>
      <c r="MN391" s="55">
        <f t="shared" si="609"/>
        <v>0</v>
      </c>
      <c r="MO391" s="53">
        <f t="shared" si="609"/>
        <v>0</v>
      </c>
      <c r="MP391" s="54">
        <f t="shared" si="609"/>
        <v>0</v>
      </c>
      <c r="MQ391" s="54">
        <f t="shared" si="609"/>
        <v>0</v>
      </c>
      <c r="MR391" s="54">
        <f t="shared" si="609"/>
        <v>0</v>
      </c>
      <c r="MS391" s="55">
        <f t="shared" si="609"/>
        <v>0</v>
      </c>
      <c r="MT391" s="53">
        <f t="shared" si="609"/>
        <v>0</v>
      </c>
      <c r="MU391" s="54">
        <f t="shared" si="609"/>
        <v>0</v>
      </c>
      <c r="MV391" s="54">
        <f t="shared" si="609"/>
        <v>0</v>
      </c>
      <c r="MW391" s="54">
        <f t="shared" si="609"/>
        <v>0</v>
      </c>
      <c r="MX391" s="55">
        <f t="shared" si="609"/>
        <v>0</v>
      </c>
      <c r="MY391" s="53">
        <f t="shared" si="609"/>
        <v>0</v>
      </c>
      <c r="MZ391" s="54">
        <f t="shared" si="609"/>
        <v>0</v>
      </c>
      <c r="NA391" s="54">
        <f t="shared" si="609"/>
        <v>0</v>
      </c>
      <c r="NB391" s="54">
        <f t="shared" si="609"/>
        <v>0</v>
      </c>
      <c r="NC391" s="55">
        <f t="shared" si="609"/>
        <v>0</v>
      </c>
      <c r="ND391" s="53">
        <f t="shared" si="609"/>
        <v>0</v>
      </c>
      <c r="NE391" s="54">
        <f t="shared" si="609"/>
        <v>0</v>
      </c>
      <c r="NF391" s="54">
        <f t="shared" si="609"/>
        <v>0</v>
      </c>
      <c r="NG391" s="54">
        <f t="shared" si="609"/>
        <v>0</v>
      </c>
      <c r="NH391" s="55">
        <f t="shared" si="609"/>
        <v>0</v>
      </c>
      <c r="NI391" s="53">
        <f t="shared" si="609"/>
        <v>0</v>
      </c>
      <c r="NJ391" s="54">
        <f t="shared" si="609"/>
        <v>0</v>
      </c>
      <c r="NK391" s="54">
        <f t="shared" si="609"/>
        <v>0</v>
      </c>
      <c r="NL391" s="54">
        <f t="shared" si="609"/>
        <v>0</v>
      </c>
      <c r="NM391" s="55">
        <f t="shared" si="609"/>
        <v>0</v>
      </c>
      <c r="NN391" s="53">
        <f t="shared" si="609"/>
        <v>0</v>
      </c>
      <c r="NO391" s="54">
        <f t="shared" si="609"/>
        <v>0</v>
      </c>
      <c r="NP391" s="54">
        <f t="shared" si="609"/>
        <v>0</v>
      </c>
      <c r="NQ391" s="54">
        <f t="shared" si="609"/>
        <v>0</v>
      </c>
      <c r="NR391" s="55">
        <f t="shared" si="609"/>
        <v>0</v>
      </c>
      <c r="NS391" s="53">
        <f t="shared" si="609"/>
        <v>0</v>
      </c>
      <c r="NT391" s="54">
        <f t="shared" si="609"/>
        <v>0</v>
      </c>
      <c r="NU391" s="54">
        <f t="shared" si="609"/>
        <v>0</v>
      </c>
      <c r="NV391" s="54">
        <f t="shared" si="609"/>
        <v>0</v>
      </c>
      <c r="NW391" s="55">
        <f t="shared" si="609"/>
        <v>0</v>
      </c>
      <c r="NX391" s="53">
        <f t="shared" si="609"/>
        <v>0</v>
      </c>
      <c r="NY391" s="54">
        <f t="shared" si="609"/>
        <v>0</v>
      </c>
      <c r="NZ391" s="54">
        <f t="shared" si="609"/>
        <v>0</v>
      </c>
      <c r="OA391" s="54">
        <f t="shared" si="609"/>
        <v>0</v>
      </c>
      <c r="OB391" s="55">
        <f t="shared" ref="OB391:QM391" si="610">IF(OB387=0,0,IF($H361&lt;$AO$3,"►",IF(OB388="F","►",IF(OB388="R","––",0))))</f>
        <v>0</v>
      </c>
      <c r="OC391" s="53">
        <f t="shared" si="610"/>
        <v>0</v>
      </c>
      <c r="OD391" s="54">
        <f t="shared" si="610"/>
        <v>0</v>
      </c>
      <c r="OE391" s="54">
        <f t="shared" si="610"/>
        <v>0</v>
      </c>
      <c r="OF391" s="54">
        <f t="shared" si="610"/>
        <v>0</v>
      </c>
      <c r="OG391" s="55">
        <f t="shared" si="610"/>
        <v>0</v>
      </c>
      <c r="OH391" s="53">
        <f t="shared" si="610"/>
        <v>0</v>
      </c>
      <c r="OI391" s="54">
        <f t="shared" si="610"/>
        <v>0</v>
      </c>
      <c r="OJ391" s="54">
        <f t="shared" si="610"/>
        <v>0</v>
      </c>
      <c r="OK391" s="54">
        <f t="shared" si="610"/>
        <v>0</v>
      </c>
      <c r="OL391" s="55">
        <f t="shared" si="610"/>
        <v>0</v>
      </c>
      <c r="OM391" s="53">
        <f t="shared" si="610"/>
        <v>0</v>
      </c>
      <c r="ON391" s="54">
        <f t="shared" si="610"/>
        <v>0</v>
      </c>
      <c r="OO391" s="54">
        <f t="shared" si="610"/>
        <v>0</v>
      </c>
      <c r="OP391" s="54">
        <f t="shared" si="610"/>
        <v>0</v>
      </c>
      <c r="OQ391" s="55">
        <f t="shared" si="610"/>
        <v>0</v>
      </c>
      <c r="OR391" s="53">
        <f t="shared" si="610"/>
        <v>0</v>
      </c>
      <c r="OS391" s="54">
        <f t="shared" si="610"/>
        <v>0</v>
      </c>
      <c r="OT391" s="54">
        <f t="shared" si="610"/>
        <v>0</v>
      </c>
      <c r="OU391" s="54">
        <f t="shared" si="610"/>
        <v>0</v>
      </c>
      <c r="OV391" s="55">
        <f t="shared" si="610"/>
        <v>0</v>
      </c>
      <c r="OW391" s="53">
        <f t="shared" si="610"/>
        <v>0</v>
      </c>
      <c r="OX391" s="54">
        <f t="shared" si="610"/>
        <v>0</v>
      </c>
      <c r="OY391" s="54">
        <f t="shared" si="610"/>
        <v>0</v>
      </c>
      <c r="OZ391" s="54">
        <f t="shared" si="610"/>
        <v>0</v>
      </c>
      <c r="PA391" s="55">
        <f t="shared" si="610"/>
        <v>0</v>
      </c>
      <c r="PB391" s="53">
        <f t="shared" si="610"/>
        <v>0</v>
      </c>
      <c r="PC391" s="54">
        <f t="shared" si="610"/>
        <v>0</v>
      </c>
      <c r="PD391" s="54">
        <f t="shared" si="610"/>
        <v>0</v>
      </c>
      <c r="PE391" s="54">
        <f t="shared" si="610"/>
        <v>0</v>
      </c>
      <c r="PF391" s="55">
        <f t="shared" si="610"/>
        <v>0</v>
      </c>
      <c r="PG391" s="53">
        <f t="shared" si="610"/>
        <v>0</v>
      </c>
      <c r="PH391" s="54">
        <f t="shared" si="610"/>
        <v>0</v>
      </c>
      <c r="PI391" s="54">
        <f t="shared" si="610"/>
        <v>0</v>
      </c>
      <c r="PJ391" s="54">
        <f t="shared" si="610"/>
        <v>0</v>
      </c>
      <c r="PK391" s="55">
        <f t="shared" si="610"/>
        <v>0</v>
      </c>
      <c r="PL391" s="53">
        <f t="shared" si="610"/>
        <v>0</v>
      </c>
      <c r="PM391" s="54">
        <f t="shared" si="610"/>
        <v>0</v>
      </c>
      <c r="PN391" s="54">
        <f t="shared" si="610"/>
        <v>0</v>
      </c>
      <c r="PO391" s="54">
        <f t="shared" si="610"/>
        <v>0</v>
      </c>
      <c r="PP391" s="55">
        <f t="shared" si="610"/>
        <v>0</v>
      </c>
      <c r="PQ391" s="53">
        <f t="shared" si="610"/>
        <v>0</v>
      </c>
      <c r="PR391" s="54">
        <f t="shared" si="610"/>
        <v>0</v>
      </c>
      <c r="PS391" s="54">
        <f t="shared" si="610"/>
        <v>0</v>
      </c>
      <c r="PT391" s="54">
        <f t="shared" si="610"/>
        <v>0</v>
      </c>
      <c r="PU391" s="55">
        <f t="shared" si="610"/>
        <v>0</v>
      </c>
      <c r="PV391" s="53">
        <f t="shared" si="610"/>
        <v>0</v>
      </c>
      <c r="PW391" s="54">
        <f t="shared" si="610"/>
        <v>0</v>
      </c>
      <c r="PX391" s="54">
        <f t="shared" si="610"/>
        <v>0</v>
      </c>
      <c r="PY391" s="54">
        <f t="shared" si="610"/>
        <v>0</v>
      </c>
      <c r="PZ391" s="55">
        <f t="shared" si="610"/>
        <v>0</v>
      </c>
      <c r="QA391" s="53">
        <f t="shared" si="610"/>
        <v>0</v>
      </c>
      <c r="QB391" s="54">
        <f t="shared" si="610"/>
        <v>0</v>
      </c>
      <c r="QC391" s="54">
        <f t="shared" si="610"/>
        <v>0</v>
      </c>
      <c r="QD391" s="54">
        <f t="shared" si="610"/>
        <v>0</v>
      </c>
      <c r="QE391" s="55">
        <f t="shared" si="610"/>
        <v>0</v>
      </c>
      <c r="QF391" s="53">
        <f t="shared" si="610"/>
        <v>0</v>
      </c>
      <c r="QG391" s="54">
        <f t="shared" si="610"/>
        <v>0</v>
      </c>
      <c r="QH391" s="54">
        <f t="shared" si="610"/>
        <v>0</v>
      </c>
      <c r="QI391" s="54">
        <f t="shared" si="610"/>
        <v>0</v>
      </c>
      <c r="QJ391" s="55">
        <f t="shared" si="610"/>
        <v>0</v>
      </c>
      <c r="QK391" s="53">
        <f t="shared" si="610"/>
        <v>0</v>
      </c>
      <c r="QL391" s="54">
        <f t="shared" si="610"/>
        <v>0</v>
      </c>
      <c r="QM391" s="54">
        <f t="shared" si="610"/>
        <v>0</v>
      </c>
      <c r="QN391" s="54">
        <f t="shared" ref="QN391:SW391" si="611">IF(QN387=0,0,IF($H361&lt;$AO$3,"►",IF(QN388="F","►",IF(QN388="R","––",0))))</f>
        <v>0</v>
      </c>
      <c r="QO391" s="55">
        <f t="shared" si="611"/>
        <v>0</v>
      </c>
      <c r="QP391" s="53">
        <f t="shared" si="611"/>
        <v>0</v>
      </c>
      <c r="QQ391" s="54">
        <f t="shared" si="611"/>
        <v>0</v>
      </c>
      <c r="QR391" s="54">
        <f t="shared" si="611"/>
        <v>0</v>
      </c>
      <c r="QS391" s="54">
        <f t="shared" si="611"/>
        <v>0</v>
      </c>
      <c r="QT391" s="55">
        <f t="shared" si="611"/>
        <v>0</v>
      </c>
      <c r="QU391" s="53">
        <f t="shared" si="611"/>
        <v>0</v>
      </c>
      <c r="QV391" s="54">
        <f t="shared" si="611"/>
        <v>0</v>
      </c>
      <c r="QW391" s="54">
        <f t="shared" si="611"/>
        <v>0</v>
      </c>
      <c r="QX391" s="54">
        <f t="shared" si="611"/>
        <v>0</v>
      </c>
      <c r="QY391" s="55">
        <f t="shared" si="611"/>
        <v>0</v>
      </c>
      <c r="QZ391" s="53">
        <f t="shared" si="611"/>
        <v>0</v>
      </c>
      <c r="RA391" s="54">
        <f t="shared" si="611"/>
        <v>0</v>
      </c>
      <c r="RB391" s="54">
        <f t="shared" si="611"/>
        <v>0</v>
      </c>
      <c r="RC391" s="54">
        <f t="shared" si="611"/>
        <v>0</v>
      </c>
      <c r="RD391" s="55">
        <f t="shared" si="611"/>
        <v>0</v>
      </c>
      <c r="RE391" s="53">
        <f t="shared" si="611"/>
        <v>0</v>
      </c>
      <c r="RF391" s="54">
        <f t="shared" si="611"/>
        <v>0</v>
      </c>
      <c r="RG391" s="54">
        <f t="shared" si="611"/>
        <v>0</v>
      </c>
      <c r="RH391" s="54">
        <f t="shared" si="611"/>
        <v>0</v>
      </c>
      <c r="RI391" s="55">
        <f t="shared" si="611"/>
        <v>0</v>
      </c>
      <c r="RJ391" s="53">
        <f t="shared" si="611"/>
        <v>0</v>
      </c>
      <c r="RK391" s="54">
        <f t="shared" si="611"/>
        <v>0</v>
      </c>
      <c r="RL391" s="54">
        <f t="shared" si="611"/>
        <v>0</v>
      </c>
      <c r="RM391" s="54">
        <f t="shared" si="611"/>
        <v>0</v>
      </c>
      <c r="RN391" s="55">
        <f t="shared" si="611"/>
        <v>0</v>
      </c>
      <c r="RO391" s="53">
        <f t="shared" si="611"/>
        <v>0</v>
      </c>
      <c r="RP391" s="54">
        <f t="shared" si="611"/>
        <v>0</v>
      </c>
      <c r="RQ391" s="54">
        <f t="shared" si="611"/>
        <v>0</v>
      </c>
      <c r="RR391" s="54">
        <f t="shared" si="611"/>
        <v>0</v>
      </c>
      <c r="RS391" s="55">
        <f t="shared" si="611"/>
        <v>0</v>
      </c>
      <c r="RT391" s="53">
        <f t="shared" si="611"/>
        <v>0</v>
      </c>
      <c r="RU391" s="54">
        <f t="shared" si="611"/>
        <v>0</v>
      </c>
      <c r="RV391" s="54">
        <f t="shared" si="611"/>
        <v>0</v>
      </c>
      <c r="RW391" s="54">
        <f t="shared" si="611"/>
        <v>0</v>
      </c>
      <c r="RX391" s="55">
        <f t="shared" si="611"/>
        <v>0</v>
      </c>
      <c r="RY391" s="53">
        <f t="shared" si="611"/>
        <v>0</v>
      </c>
      <c r="RZ391" s="54">
        <f t="shared" si="611"/>
        <v>0</v>
      </c>
      <c r="SA391" s="54">
        <f t="shared" si="611"/>
        <v>0</v>
      </c>
      <c r="SB391" s="54">
        <f t="shared" si="611"/>
        <v>0</v>
      </c>
      <c r="SC391" s="55">
        <f t="shared" si="611"/>
        <v>0</v>
      </c>
      <c r="SD391" s="53">
        <f t="shared" si="611"/>
        <v>0</v>
      </c>
      <c r="SE391" s="54">
        <f t="shared" si="611"/>
        <v>0</v>
      </c>
      <c r="SF391" s="54">
        <f t="shared" si="611"/>
        <v>0</v>
      </c>
      <c r="SG391" s="54">
        <f t="shared" si="611"/>
        <v>0</v>
      </c>
      <c r="SH391" s="55">
        <f t="shared" si="611"/>
        <v>0</v>
      </c>
      <c r="SI391" s="53">
        <f t="shared" si="611"/>
        <v>0</v>
      </c>
      <c r="SJ391" s="54">
        <f t="shared" si="611"/>
        <v>0</v>
      </c>
      <c r="SK391" s="54">
        <f t="shared" si="611"/>
        <v>0</v>
      </c>
      <c r="SL391" s="54">
        <f t="shared" si="611"/>
        <v>0</v>
      </c>
      <c r="SM391" s="55">
        <f t="shared" si="611"/>
        <v>0</v>
      </c>
      <c r="SN391" s="53">
        <f t="shared" si="611"/>
        <v>0</v>
      </c>
      <c r="SO391" s="54">
        <f t="shared" si="611"/>
        <v>0</v>
      </c>
      <c r="SP391" s="54">
        <f t="shared" si="611"/>
        <v>0</v>
      </c>
      <c r="SQ391" s="54">
        <f t="shared" si="611"/>
        <v>0</v>
      </c>
      <c r="SR391" s="55">
        <f t="shared" si="611"/>
        <v>0</v>
      </c>
      <c r="SS391" s="53">
        <f t="shared" si="611"/>
        <v>0</v>
      </c>
      <c r="ST391" s="54">
        <f t="shared" si="611"/>
        <v>0</v>
      </c>
      <c r="SU391" s="54">
        <f t="shared" si="611"/>
        <v>0</v>
      </c>
      <c r="SV391" s="54">
        <f t="shared" si="611"/>
        <v>0</v>
      </c>
      <c r="SW391" s="55">
        <f t="shared" si="611"/>
        <v>0</v>
      </c>
      <c r="SX391" s="446">
        <v>0</v>
      </c>
    </row>
    <row r="392" spans="2:518" ht="11" customHeight="1">
      <c r="B392" s="126"/>
      <c r="C392" s="126"/>
      <c r="D392" s="126"/>
      <c r="E392" s="126"/>
      <c r="F392" s="126"/>
      <c r="G392" s="126"/>
      <c r="H392" s="126"/>
      <c r="I392" s="126"/>
      <c r="J392" s="126"/>
      <c r="K392" s="204"/>
      <c r="L392" s="117"/>
      <c r="M392" s="117"/>
      <c r="N392" s="118"/>
      <c r="O392" s="119"/>
      <c r="P392" s="120"/>
      <c r="Q392" s="121"/>
      <c r="R392" s="120"/>
      <c r="S392" s="120"/>
      <c r="T392" s="120"/>
      <c r="U392" s="120"/>
      <c r="V392" s="122"/>
      <c r="W392" s="120"/>
      <c r="X392" s="120"/>
      <c r="Y392" s="120"/>
      <c r="Z392" s="120"/>
      <c r="AA392" s="122"/>
      <c r="AB392" s="120"/>
      <c r="AC392" s="120"/>
      <c r="AD392" s="120"/>
      <c r="AE392" s="120"/>
      <c r="AF392" s="120"/>
      <c r="AG392" s="123"/>
      <c r="AH392" s="120"/>
      <c r="AI392" s="120"/>
      <c r="AJ392" s="120"/>
      <c r="AK392" s="122"/>
      <c r="AL392" s="123"/>
      <c r="AM392" s="120"/>
      <c r="AN392" s="120"/>
      <c r="AO392" s="120"/>
      <c r="AP392" s="122"/>
      <c r="AQ392" s="123"/>
      <c r="AR392" s="120"/>
      <c r="AS392" s="120"/>
      <c r="AT392" s="120"/>
      <c r="AU392" s="122"/>
      <c r="AV392" s="123"/>
      <c r="AW392" s="120"/>
      <c r="AX392" s="120"/>
      <c r="AY392" s="120"/>
      <c r="AZ392" s="122"/>
      <c r="BA392" s="123"/>
      <c r="BB392" s="120"/>
      <c r="BC392" s="120"/>
      <c r="BD392" s="120"/>
      <c r="BE392" s="122"/>
      <c r="BF392" s="123"/>
      <c r="BG392" s="120"/>
      <c r="BH392" s="120"/>
      <c r="BI392" s="120"/>
      <c r="BJ392" s="122"/>
      <c r="BK392" s="120"/>
      <c r="BL392" s="120"/>
      <c r="BM392" s="120"/>
      <c r="BN392" s="120"/>
      <c r="BO392" s="122"/>
      <c r="BP392" s="120"/>
      <c r="BQ392" s="120"/>
      <c r="BR392" s="120"/>
      <c r="BS392" s="120"/>
      <c r="BT392" s="120"/>
      <c r="BU392" s="123"/>
      <c r="BV392" s="120"/>
      <c r="BW392" s="120"/>
      <c r="BX392" s="120"/>
      <c r="BY392" s="122"/>
      <c r="BZ392" s="123"/>
      <c r="CA392" s="120"/>
      <c r="CB392" s="120"/>
      <c r="CC392" s="120"/>
      <c r="CD392" s="122"/>
      <c r="CE392" s="123"/>
      <c r="CF392" s="120"/>
      <c r="CG392" s="120"/>
      <c r="CH392" s="120"/>
      <c r="CI392" s="122"/>
      <c r="CJ392" s="123"/>
      <c r="CK392" s="120"/>
      <c r="CL392" s="120"/>
      <c r="CM392" s="120"/>
      <c r="CN392" s="122"/>
      <c r="CO392" s="123"/>
      <c r="CP392" s="120"/>
      <c r="CQ392" s="120"/>
      <c r="CR392" s="120"/>
      <c r="CS392" s="122"/>
      <c r="CT392" s="123"/>
      <c r="CU392" s="120"/>
      <c r="CV392" s="120"/>
      <c r="CW392" s="120"/>
      <c r="CX392" s="122"/>
      <c r="CY392" s="120"/>
      <c r="CZ392" s="120"/>
      <c r="DA392" s="120"/>
      <c r="DB392" s="120"/>
      <c r="DC392" s="122"/>
      <c r="DD392" s="120"/>
      <c r="DE392" s="120"/>
      <c r="DF392" s="120"/>
      <c r="DG392" s="120"/>
      <c r="DH392" s="120"/>
      <c r="DI392" s="123"/>
      <c r="DJ392" s="120"/>
      <c r="DK392" s="120"/>
      <c r="DL392" s="120"/>
      <c r="DM392" s="122"/>
      <c r="DN392" s="123"/>
      <c r="DO392" s="120"/>
      <c r="DP392" s="120"/>
      <c r="DQ392" s="120"/>
      <c r="DR392" s="122"/>
      <c r="DS392" s="123"/>
      <c r="DT392" s="120"/>
      <c r="DU392" s="120"/>
      <c r="DV392" s="120"/>
      <c r="DW392" s="122"/>
      <c r="DX392" s="123"/>
      <c r="DY392" s="120"/>
      <c r="DZ392" s="120"/>
      <c r="EA392" s="120"/>
      <c r="EB392" s="122"/>
      <c r="EC392" s="123"/>
      <c r="ED392" s="120"/>
      <c r="EE392" s="120"/>
      <c r="EF392" s="120"/>
      <c r="EG392" s="122"/>
      <c r="EH392" s="123"/>
      <c r="EI392" s="120"/>
      <c r="EJ392" s="120"/>
      <c r="EK392" s="120"/>
      <c r="EL392" s="122"/>
      <c r="EM392" s="120"/>
      <c r="EN392" s="120"/>
      <c r="EO392" s="120"/>
      <c r="EP392" s="120"/>
      <c r="EQ392" s="120"/>
      <c r="ER392" s="123"/>
      <c r="ES392" s="120"/>
      <c r="ET392" s="120"/>
      <c r="EU392" s="120"/>
      <c r="EV392" s="122"/>
      <c r="EW392" s="123"/>
      <c r="EX392" s="120"/>
      <c r="EY392" s="120"/>
      <c r="EZ392" s="120"/>
      <c r="FA392" s="122"/>
      <c r="FB392" s="123"/>
      <c r="FC392" s="120"/>
      <c r="FD392" s="120"/>
      <c r="FE392" s="120"/>
      <c r="FF392" s="122"/>
      <c r="FG392" s="123"/>
      <c r="FH392" s="120"/>
      <c r="FI392" s="120"/>
      <c r="FJ392" s="120"/>
      <c r="FK392" s="122"/>
      <c r="FL392" s="123"/>
      <c r="FM392" s="120"/>
      <c r="FN392" s="120"/>
      <c r="FO392" s="120"/>
      <c r="FP392" s="122"/>
      <c r="FQ392" s="123"/>
      <c r="FR392" s="120"/>
      <c r="FS392" s="120"/>
      <c r="FT392" s="120"/>
      <c r="FU392" s="122"/>
      <c r="FV392" s="120"/>
      <c r="FW392" s="120"/>
      <c r="FX392" s="120"/>
      <c r="FY392" s="120"/>
      <c r="FZ392" s="122"/>
      <c r="GA392" s="120"/>
      <c r="GB392" s="120"/>
      <c r="GC392" s="120"/>
      <c r="GD392" s="120"/>
      <c r="GE392" s="120"/>
      <c r="GF392" s="123"/>
      <c r="GG392" s="120"/>
      <c r="GH392" s="120"/>
      <c r="GI392" s="120"/>
      <c r="GJ392" s="122"/>
      <c r="GK392" s="123"/>
      <c r="GL392" s="120"/>
      <c r="GM392" s="120"/>
      <c r="GN392" s="120"/>
      <c r="GO392" s="122"/>
      <c r="GP392" s="123"/>
      <c r="GQ392" s="120"/>
      <c r="GR392" s="120"/>
      <c r="GS392" s="120"/>
      <c r="GT392" s="122"/>
      <c r="GU392" s="123"/>
      <c r="GV392" s="120"/>
      <c r="GW392" s="120"/>
      <c r="GX392" s="120"/>
      <c r="GY392" s="122"/>
      <c r="GZ392" s="123"/>
      <c r="HA392" s="120"/>
      <c r="HB392" s="120"/>
      <c r="HC392" s="120"/>
      <c r="HD392" s="122"/>
      <c r="HE392" s="123"/>
      <c r="HF392" s="120"/>
      <c r="HG392" s="120"/>
      <c r="HH392" s="120"/>
      <c r="HI392" s="122"/>
      <c r="HJ392" s="120"/>
      <c r="HK392" s="120"/>
      <c r="HL392" s="120"/>
      <c r="HM392" s="120"/>
      <c r="HN392" s="122"/>
      <c r="HO392" s="120"/>
      <c r="HP392" s="120"/>
      <c r="HQ392" s="120"/>
      <c r="HR392" s="120"/>
      <c r="HS392" s="120"/>
      <c r="HT392" s="123"/>
      <c r="HU392" s="120"/>
      <c r="HV392" s="120"/>
      <c r="HW392" s="120"/>
      <c r="HX392" s="122"/>
      <c r="HY392" s="123"/>
      <c r="HZ392" s="120"/>
      <c r="IA392" s="120"/>
      <c r="IB392" s="120"/>
      <c r="IC392" s="122"/>
      <c r="ID392" s="123"/>
      <c r="IE392" s="120"/>
      <c r="IF392" s="120"/>
      <c r="IG392" s="120"/>
      <c r="IH392" s="122"/>
      <c r="II392" s="123"/>
      <c r="IJ392" s="120"/>
      <c r="IK392" s="120"/>
      <c r="IL392" s="120"/>
      <c r="IM392" s="122"/>
      <c r="IN392" s="123"/>
      <c r="IO392" s="120"/>
      <c r="IP392" s="120"/>
      <c r="IQ392" s="120"/>
      <c r="IR392" s="122"/>
      <c r="IS392" s="123"/>
      <c r="IT392" s="120"/>
      <c r="IU392" s="120"/>
      <c r="IV392" s="120"/>
      <c r="IW392" s="122"/>
      <c r="IX392" s="123"/>
      <c r="IY392" s="120"/>
      <c r="IZ392" s="120"/>
      <c r="JA392" s="120"/>
      <c r="JB392" s="122"/>
      <c r="JC392" s="123"/>
      <c r="JD392" s="120"/>
      <c r="JE392" s="120"/>
      <c r="JF392" s="120"/>
      <c r="JG392" s="122"/>
      <c r="JH392" s="123"/>
      <c r="JI392" s="120"/>
      <c r="JJ392" s="120"/>
      <c r="JK392" s="120"/>
      <c r="JL392" s="122"/>
      <c r="JM392" s="123"/>
      <c r="JN392" s="120"/>
      <c r="JO392" s="120"/>
      <c r="JP392" s="120"/>
      <c r="JQ392" s="122"/>
      <c r="JR392" s="123"/>
      <c r="JS392" s="120"/>
      <c r="JT392" s="120"/>
      <c r="JU392" s="120"/>
      <c r="JV392" s="122"/>
      <c r="JW392" s="123"/>
      <c r="JX392" s="120"/>
      <c r="JY392" s="120"/>
      <c r="JZ392" s="120"/>
      <c r="KA392" s="122"/>
      <c r="KB392" s="123"/>
      <c r="KC392" s="120"/>
      <c r="KD392" s="120"/>
      <c r="KE392" s="120"/>
      <c r="KF392" s="122"/>
      <c r="KG392" s="123"/>
      <c r="KH392" s="120"/>
      <c r="KI392" s="120"/>
      <c r="KJ392" s="120"/>
      <c r="KK392" s="122"/>
      <c r="KL392" s="123"/>
      <c r="KM392" s="120"/>
      <c r="KN392" s="120"/>
      <c r="KO392" s="120"/>
      <c r="KP392" s="122"/>
      <c r="KQ392" s="123"/>
      <c r="KR392" s="120"/>
      <c r="KS392" s="120"/>
      <c r="KT392" s="120"/>
      <c r="KU392" s="122"/>
      <c r="KV392" s="123"/>
      <c r="KW392" s="120"/>
      <c r="KX392" s="120"/>
      <c r="KY392" s="120"/>
      <c r="KZ392" s="122"/>
      <c r="LA392" s="123"/>
      <c r="LB392" s="120"/>
      <c r="LC392" s="120"/>
      <c r="LD392" s="120"/>
      <c r="LE392" s="122"/>
      <c r="LF392" s="123"/>
      <c r="LG392" s="120"/>
      <c r="LH392" s="120"/>
      <c r="LI392" s="120"/>
      <c r="LJ392" s="122"/>
      <c r="LK392" s="123"/>
      <c r="LL392" s="120"/>
      <c r="LM392" s="120"/>
      <c r="LN392" s="120"/>
      <c r="LO392" s="122"/>
      <c r="LP392" s="123"/>
      <c r="LQ392" s="120"/>
      <c r="LR392" s="120"/>
      <c r="LS392" s="120"/>
      <c r="LT392" s="122"/>
      <c r="LU392" s="123"/>
      <c r="LV392" s="120"/>
      <c r="LW392" s="120"/>
      <c r="LX392" s="120"/>
      <c r="LY392" s="122"/>
      <c r="LZ392" s="123"/>
      <c r="MA392" s="120"/>
      <c r="MB392" s="120"/>
      <c r="MC392" s="120"/>
      <c r="MD392" s="122"/>
      <c r="ME392" s="123"/>
      <c r="MF392" s="120"/>
      <c r="MG392" s="120"/>
      <c r="MH392" s="120"/>
      <c r="MI392" s="122"/>
      <c r="MJ392" s="123"/>
      <c r="MK392" s="120"/>
      <c r="ML392" s="120"/>
      <c r="MM392" s="120"/>
      <c r="MN392" s="122"/>
      <c r="MO392" s="123"/>
      <c r="MP392" s="120"/>
      <c r="MQ392" s="120"/>
      <c r="MR392" s="120"/>
      <c r="MS392" s="122"/>
      <c r="MT392" s="123"/>
      <c r="MU392" s="120"/>
      <c r="MV392" s="120"/>
      <c r="MW392" s="120"/>
      <c r="MX392" s="122"/>
      <c r="MY392" s="123"/>
      <c r="MZ392" s="120"/>
      <c r="NA392" s="120"/>
      <c r="NB392" s="120"/>
      <c r="NC392" s="122"/>
      <c r="ND392" s="123"/>
      <c r="NE392" s="120"/>
      <c r="NF392" s="120"/>
      <c r="NG392" s="120"/>
      <c r="NH392" s="122"/>
      <c r="NI392" s="123"/>
      <c r="NJ392" s="120"/>
      <c r="NK392" s="120"/>
      <c r="NL392" s="120"/>
      <c r="NM392" s="122"/>
      <c r="NN392" s="123"/>
      <c r="NO392" s="120"/>
      <c r="NP392" s="120"/>
      <c r="NQ392" s="120"/>
      <c r="NR392" s="122"/>
      <c r="NS392" s="123"/>
      <c r="NT392" s="120"/>
      <c r="NU392" s="120"/>
      <c r="NV392" s="120"/>
      <c r="NW392" s="122"/>
      <c r="NX392" s="123"/>
      <c r="NY392" s="120"/>
      <c r="NZ392" s="120"/>
      <c r="OA392" s="120"/>
      <c r="OB392" s="122"/>
      <c r="OC392" s="123"/>
      <c r="OD392" s="120"/>
      <c r="OE392" s="120"/>
      <c r="OF392" s="120"/>
      <c r="OG392" s="122"/>
      <c r="OH392" s="123"/>
      <c r="OI392" s="120"/>
      <c r="OJ392" s="120"/>
      <c r="OK392" s="120"/>
      <c r="OL392" s="122"/>
      <c r="OM392" s="123"/>
      <c r="ON392" s="120"/>
      <c r="OO392" s="120"/>
      <c r="OP392" s="120"/>
      <c r="OQ392" s="122"/>
      <c r="OR392" s="123"/>
      <c r="OS392" s="120"/>
      <c r="OT392" s="120"/>
      <c r="OU392" s="120"/>
      <c r="OV392" s="122"/>
      <c r="OW392" s="123"/>
      <c r="OX392" s="120"/>
      <c r="OY392" s="120"/>
      <c r="OZ392" s="120"/>
      <c r="PA392" s="122"/>
      <c r="PB392" s="123"/>
      <c r="PC392" s="120"/>
      <c r="PD392" s="120"/>
      <c r="PE392" s="120"/>
      <c r="PF392" s="122"/>
      <c r="PG392" s="123"/>
      <c r="PH392" s="120"/>
      <c r="PI392" s="120"/>
      <c r="PJ392" s="120"/>
      <c r="PK392" s="122"/>
      <c r="PL392" s="123"/>
      <c r="PM392" s="120"/>
      <c r="PN392" s="120"/>
      <c r="PO392" s="120"/>
      <c r="PP392" s="122"/>
      <c r="PQ392" s="123"/>
      <c r="PR392" s="120"/>
      <c r="PS392" s="120"/>
      <c r="PT392" s="120"/>
      <c r="PU392" s="122"/>
      <c r="PV392" s="123"/>
      <c r="PW392" s="120"/>
      <c r="PX392" s="120"/>
      <c r="PY392" s="120"/>
      <c r="PZ392" s="122"/>
      <c r="QA392" s="123"/>
      <c r="QB392" s="120"/>
      <c r="QC392" s="120"/>
      <c r="QD392" s="120"/>
      <c r="QE392" s="122"/>
      <c r="QF392" s="123"/>
      <c r="QG392" s="120"/>
      <c r="QH392" s="120"/>
      <c r="QI392" s="120"/>
      <c r="QJ392" s="122"/>
      <c r="QK392" s="123"/>
      <c r="QL392" s="120"/>
      <c r="QM392" s="120"/>
      <c r="QN392" s="120"/>
      <c r="QO392" s="122"/>
      <c r="QP392" s="123"/>
      <c r="QQ392" s="120"/>
      <c r="QR392" s="120"/>
      <c r="QS392" s="120"/>
      <c r="QT392" s="122"/>
      <c r="QU392" s="123"/>
      <c r="QV392" s="120"/>
      <c r="QW392" s="120"/>
      <c r="QX392" s="120"/>
      <c r="QY392" s="122"/>
      <c r="QZ392" s="123"/>
      <c r="RA392" s="120"/>
      <c r="RB392" s="120"/>
      <c r="RC392" s="120"/>
      <c r="RD392" s="122"/>
      <c r="RE392" s="123"/>
      <c r="RF392" s="120"/>
      <c r="RG392" s="120"/>
      <c r="RH392" s="120"/>
      <c r="RI392" s="122"/>
      <c r="RJ392" s="123"/>
      <c r="RK392" s="120"/>
      <c r="RL392" s="120"/>
      <c r="RM392" s="120"/>
      <c r="RN392" s="122"/>
      <c r="RO392" s="123"/>
      <c r="RP392" s="120"/>
      <c r="RQ392" s="120"/>
      <c r="RR392" s="120"/>
      <c r="RS392" s="122"/>
      <c r="RT392" s="123"/>
      <c r="RU392" s="120"/>
      <c r="RV392" s="120"/>
      <c r="RW392" s="120"/>
      <c r="RX392" s="122"/>
      <c r="RY392" s="123"/>
      <c r="RZ392" s="120"/>
      <c r="SA392" s="120"/>
      <c r="SB392" s="120"/>
      <c r="SC392" s="122"/>
      <c r="SD392" s="123"/>
      <c r="SE392" s="120"/>
      <c r="SF392" s="120"/>
      <c r="SG392" s="120"/>
      <c r="SH392" s="122"/>
      <c r="SI392" s="123"/>
      <c r="SJ392" s="120"/>
      <c r="SK392" s="120"/>
      <c r="SL392" s="120"/>
      <c r="SM392" s="122"/>
      <c r="SN392" s="123"/>
      <c r="SO392" s="120"/>
      <c r="SP392" s="120"/>
      <c r="SQ392" s="120"/>
      <c r="SR392" s="122"/>
      <c r="SS392" s="123"/>
      <c r="ST392" s="120"/>
      <c r="SU392" s="120"/>
      <c r="SV392" s="120"/>
      <c r="SW392" s="122"/>
    </row>
    <row r="393" spans="2:518" ht="14" customHeight="1">
      <c r="B393" s="600">
        <f>'DATOS DIAG OT'!V31</f>
        <v>0</v>
      </c>
      <c r="C393" s="600">
        <f>'DATOS DIAG OT'!X31</f>
        <v>0</v>
      </c>
      <c r="D393" s="213" t="str">
        <f>'DATOS DIAG OT'!S31</f>
        <v xml:space="preserve">                  ––</v>
      </c>
      <c r="E393" s="214">
        <f>'DATOS DIAG OT'!AI31</f>
        <v>0</v>
      </c>
      <c r="F393" s="214">
        <f>'DATOS DIAG OT'!AM31</f>
        <v>0</v>
      </c>
      <c r="G393" s="214">
        <f>'DATOS DIAG OT'!AD31</f>
        <v>0</v>
      </c>
      <c r="H393" s="214">
        <f>'DATOS DIAG OT'!AE31</f>
        <v>0</v>
      </c>
      <c r="I393" s="214">
        <f>'DATOS DIAG OT'!J31</f>
        <v>0</v>
      </c>
      <c r="J393" s="214">
        <f>'DATOS DIAG OT'!Z31</f>
        <v>0</v>
      </c>
      <c r="K393" s="200"/>
      <c r="L393" s="39"/>
      <c r="M393" s="40"/>
      <c r="N393" s="25"/>
      <c r="O393" s="163"/>
      <c r="P393" s="20"/>
      <c r="AQ393" s="1211" t="str">
        <f>IF(ISTEXT('GRAFICO CARGAS'!Z21),'GRAFICO CARGAS'!Z21&amp;" en el puesto de trabajo","")</f>
        <v/>
      </c>
    </row>
    <row r="394" spans="2:518" ht="14" customHeight="1">
      <c r="B394" s="125"/>
      <c r="C394" s="125"/>
      <c r="D394" s="125"/>
      <c r="E394" s="944" t="e">
        <f>"Tiempo produciendo "&amp;MAX(I393/J393,1)&amp;" lotes:"</f>
        <v>#DIV/0!</v>
      </c>
      <c r="F394" s="214" t="e">
        <f>MAX(I393/J393,1)*G393</f>
        <v>#DIV/0!</v>
      </c>
      <c r="G394" s="945"/>
      <c r="H394" s="945"/>
      <c r="I394" s="944" t="s">
        <v>408</v>
      </c>
      <c r="J394" s="214" t="e">
        <f>MAX(I393/J393,1)*(H393-G393)</f>
        <v>#DIV/0!</v>
      </c>
      <c r="K394" s="201"/>
      <c r="L394" s="48"/>
      <c r="M394" s="41"/>
      <c r="N394" s="26"/>
      <c r="O394" s="242" t="s">
        <v>1</v>
      </c>
      <c r="P394" s="254" t="s">
        <v>61</v>
      </c>
      <c r="AQ394" s="1368">
        <f>IFERROR(IF(AQ417&gt;0,AQ417,0),0)</f>
        <v>0</v>
      </c>
      <c r="AR394" s="1369"/>
      <c r="AS394" s="1369"/>
      <c r="AT394" s="27"/>
      <c r="AU394" s="52"/>
      <c r="AV394" s="27"/>
      <c r="AW394" s="27"/>
      <c r="AX394" s="27"/>
      <c r="AY394" s="27"/>
      <c r="AZ394" s="27"/>
      <c r="BA394" s="1214"/>
      <c r="BB394" s="1215"/>
      <c r="BC394" s="1215"/>
      <c r="BD394" s="27"/>
      <c r="BE394" s="52"/>
      <c r="BF394" s="1368">
        <f>IFERROR(IF(BF417&gt;0,BF417,0),0)</f>
        <v>0</v>
      </c>
      <c r="BG394" s="1369"/>
      <c r="BH394" s="1369"/>
      <c r="BI394" s="27"/>
      <c r="BJ394" s="27"/>
      <c r="BK394" s="1214"/>
      <c r="BL394" s="1215"/>
      <c r="BM394" s="1215"/>
      <c r="BN394" s="27"/>
      <c r="BO394" s="52"/>
      <c r="BP394" s="27"/>
      <c r="BQ394" s="27"/>
      <c r="BR394" s="27"/>
      <c r="BS394" s="27"/>
      <c r="BT394" s="27"/>
      <c r="BU394" s="1368">
        <f>IFERROR(IF(BU417&gt;0,BU417,0),0)</f>
        <v>0</v>
      </c>
      <c r="BV394" s="1369"/>
      <c r="BW394" s="1369"/>
      <c r="BX394" s="27"/>
      <c r="BY394" s="52"/>
      <c r="BZ394" s="27"/>
      <c r="CA394" s="27"/>
      <c r="CB394" s="27"/>
      <c r="CC394" s="27"/>
      <c r="CD394" s="27"/>
      <c r="CE394" s="1214"/>
      <c r="CF394" s="1215"/>
      <c r="CG394" s="1215"/>
      <c r="CH394" s="27"/>
      <c r="CI394" s="57"/>
      <c r="CJ394" s="1368">
        <f>IFERROR(IF(CJ417&gt;0,CJ417,0),0)</f>
        <v>0</v>
      </c>
      <c r="CK394" s="1369"/>
      <c r="CL394" s="1369"/>
      <c r="CM394" s="27"/>
      <c r="CN394" s="57"/>
      <c r="CO394" s="1214"/>
      <c r="CP394" s="1215"/>
      <c r="CQ394" s="1215"/>
      <c r="CR394" s="27"/>
      <c r="CS394" s="52"/>
      <c r="CT394" s="27"/>
      <c r="CU394" s="27"/>
      <c r="CV394" s="27"/>
      <c r="CW394" s="27"/>
      <c r="CX394" s="27"/>
      <c r="CY394" s="1368">
        <f>IFERROR(IF(CY417&gt;0,CY417,0),0)</f>
        <v>0</v>
      </c>
      <c r="CZ394" s="1369"/>
      <c r="DA394" s="1369"/>
      <c r="DB394" s="27"/>
      <c r="DC394" s="52"/>
      <c r="DD394" s="27"/>
      <c r="DE394" s="27"/>
      <c r="DF394" s="27"/>
      <c r="DG394" s="27"/>
      <c r="DH394" s="27"/>
      <c r="DI394" s="1214"/>
      <c r="DJ394" s="1215"/>
      <c r="DK394" s="1215"/>
      <c r="DL394" s="27"/>
      <c r="DM394" s="52"/>
      <c r="DN394" s="1368">
        <f>IFERROR(IF(DN417&gt;0,DN417,0),0)</f>
        <v>0</v>
      </c>
      <c r="DO394" s="1369"/>
      <c r="DP394" s="1369"/>
      <c r="DQ394" s="27"/>
      <c r="DR394" s="27"/>
      <c r="DS394" s="1214"/>
      <c r="DT394" s="1215"/>
      <c r="DU394" s="1215"/>
      <c r="DV394" s="27"/>
      <c r="DW394" s="57"/>
      <c r="DX394" s="27"/>
      <c r="DY394" s="27"/>
      <c r="DZ394" s="27"/>
      <c r="EA394" s="27"/>
      <c r="EB394" s="27"/>
      <c r="EC394" s="1368">
        <f>IFERROR(IF(EC417&gt;0,EC417,0),0)</f>
        <v>0</v>
      </c>
      <c r="ED394" s="1369"/>
      <c r="EE394" s="1369"/>
      <c r="EF394" s="27"/>
      <c r="EG394" s="52"/>
      <c r="EH394" s="27"/>
      <c r="EI394" s="27"/>
      <c r="EJ394" s="27"/>
      <c r="EK394" s="27"/>
      <c r="EL394" s="27"/>
      <c r="EM394" s="1214"/>
      <c r="EN394" s="1215"/>
      <c r="EO394" s="1215"/>
      <c r="EP394" s="27"/>
      <c r="EQ394" s="57"/>
      <c r="ER394" s="1368">
        <f>IFERROR(IF(ER417&gt;0,ER417,0),0)</f>
        <v>0</v>
      </c>
      <c r="ES394" s="1369"/>
      <c r="ET394" s="1369"/>
      <c r="EU394" s="27"/>
      <c r="EV394" s="27"/>
      <c r="EW394" s="1214"/>
      <c r="EX394" s="1215"/>
      <c r="EY394" s="1215"/>
      <c r="EZ394" s="27"/>
      <c r="FA394" s="52"/>
      <c r="FB394" s="27"/>
      <c r="FC394" s="27"/>
      <c r="FD394" s="27"/>
      <c r="FE394" s="27"/>
      <c r="FF394" s="27"/>
      <c r="FG394" s="1368">
        <f>IFERROR(IF(FG417&gt;0,FG417,0),0)</f>
        <v>0</v>
      </c>
      <c r="FH394" s="1369"/>
      <c r="FI394" s="1369"/>
      <c r="FJ394" s="27"/>
      <c r="FK394" s="57"/>
      <c r="FL394" s="27"/>
      <c r="FM394" s="27"/>
      <c r="FN394" s="27"/>
      <c r="FO394" s="27"/>
      <c r="FP394" s="27"/>
      <c r="FQ394" s="1214"/>
      <c r="FR394" s="1215"/>
      <c r="FS394" s="1215"/>
      <c r="FT394" s="27"/>
      <c r="FU394" s="52"/>
      <c r="FV394" s="1368">
        <f>IFERROR(IF(FV417&gt;0,FV417,0),0)</f>
        <v>0</v>
      </c>
      <c r="FW394" s="1369"/>
      <c r="FX394" s="1369"/>
      <c r="FY394" s="27"/>
      <c r="FZ394" s="27"/>
      <c r="GA394" s="1214"/>
      <c r="GB394" s="1215"/>
      <c r="GC394" s="1215"/>
      <c r="GD394" s="27"/>
      <c r="GE394" s="57"/>
      <c r="GF394" s="27"/>
      <c r="GG394" s="27"/>
      <c r="GH394" s="27"/>
      <c r="GI394" s="27"/>
      <c r="GJ394" s="27"/>
      <c r="GK394" s="1368">
        <f>IFERROR(IF(GK417&gt;0,GK417,0),0)</f>
        <v>0</v>
      </c>
      <c r="GL394" s="1369"/>
      <c r="GM394" s="1369"/>
      <c r="GN394" s="27"/>
      <c r="GO394" s="52"/>
      <c r="GP394" s="27"/>
      <c r="GQ394" s="27"/>
      <c r="GR394" s="27"/>
      <c r="GS394" s="27"/>
      <c r="GT394" s="27"/>
      <c r="GU394" s="1214"/>
      <c r="GV394" s="1215"/>
      <c r="GW394" s="1215"/>
      <c r="GX394" s="27"/>
      <c r="GY394" s="57"/>
      <c r="GZ394" s="1368">
        <f>IFERROR(IF(GZ417&gt;0,GZ417,0),0)</f>
        <v>0</v>
      </c>
      <c r="HA394" s="1369"/>
      <c r="HB394" s="1369"/>
      <c r="HC394" s="27"/>
      <c r="HD394" s="27"/>
      <c r="HE394" s="1214"/>
      <c r="HF394" s="1215"/>
      <c r="HG394" s="1215"/>
      <c r="HH394" s="27"/>
      <c r="HI394" s="52"/>
      <c r="HJ394" s="27"/>
      <c r="HK394" s="27"/>
      <c r="HL394" s="27"/>
      <c r="HM394" s="27"/>
      <c r="HN394" s="27"/>
      <c r="HO394" s="1368">
        <f>IFERROR(IF(HO417&gt;0,HO417,0),0)</f>
        <v>0</v>
      </c>
      <c r="HP394" s="1369"/>
      <c r="HQ394" s="1369"/>
      <c r="HR394" s="27"/>
      <c r="HS394" s="57"/>
      <c r="HT394" s="27"/>
      <c r="HU394" s="27"/>
      <c r="HV394" s="27"/>
      <c r="HW394" s="27"/>
      <c r="HX394" s="27"/>
      <c r="HY394" s="1214"/>
      <c r="HZ394" s="1215"/>
      <c r="IA394" s="1215"/>
      <c r="IB394" s="27"/>
      <c r="IC394" s="52"/>
      <c r="ID394" s="1368">
        <f>IFERROR(IF(ID417&gt;0,ID417,0),0)</f>
        <v>0</v>
      </c>
      <c r="IE394" s="1369"/>
      <c r="IF394" s="1369"/>
      <c r="IG394" s="27"/>
      <c r="IH394" s="27"/>
      <c r="II394" s="1214"/>
      <c r="IJ394" s="1215"/>
      <c r="IK394" s="1215"/>
      <c r="IL394" s="27"/>
      <c r="IM394" s="57"/>
      <c r="IN394" s="27"/>
      <c r="IO394" s="27"/>
      <c r="IP394" s="27"/>
      <c r="IQ394" s="27"/>
      <c r="IR394" s="27"/>
      <c r="IS394" s="1368">
        <f>IFERROR(IF(IS417&gt;0,IS417,0),0)</f>
        <v>0</v>
      </c>
      <c r="IT394" s="1369"/>
      <c r="IU394" s="1369"/>
      <c r="IV394" s="27"/>
      <c r="IW394" s="52"/>
      <c r="IX394" s="27"/>
      <c r="IY394" s="27"/>
      <c r="IZ394" s="27"/>
      <c r="JA394" s="27"/>
      <c r="JB394" s="27"/>
      <c r="JC394" s="1214"/>
      <c r="JD394" s="1215"/>
      <c r="JE394" s="1215"/>
      <c r="JF394" s="27"/>
      <c r="JG394" s="57"/>
      <c r="JH394" s="1368">
        <f>IFERROR(IF(JH417&gt;0,JH417,0),0)</f>
        <v>0</v>
      </c>
      <c r="JI394" s="1369"/>
      <c r="JJ394" s="1369"/>
      <c r="JK394" s="27"/>
      <c r="JL394" s="52"/>
      <c r="JM394" s="1214"/>
      <c r="JN394" s="1215"/>
      <c r="JO394" s="1215"/>
      <c r="JP394" s="27"/>
      <c r="JQ394" s="27"/>
      <c r="JR394" s="56"/>
      <c r="JS394" s="27"/>
      <c r="JT394" s="27"/>
      <c r="JU394" s="27"/>
      <c r="JV394" s="57"/>
      <c r="JW394" s="1368">
        <f>IFERROR(IF(JW417&gt;0,JW417,0),0)</f>
        <v>0</v>
      </c>
      <c r="JX394" s="1369"/>
      <c r="JY394" s="1369"/>
      <c r="JZ394" s="27"/>
      <c r="KA394" s="27"/>
      <c r="KB394" s="56"/>
      <c r="KC394" s="27"/>
      <c r="KD394" s="27"/>
      <c r="KE394" s="27"/>
      <c r="KF394" s="57"/>
      <c r="KG394" s="1214"/>
      <c r="KH394" s="1215"/>
      <c r="KI394" s="1215"/>
      <c r="KJ394" s="27"/>
      <c r="KK394" s="27"/>
      <c r="KL394" s="1368">
        <f>IFERROR(IF(KL417&gt;0,KL417,0),0)</f>
        <v>0</v>
      </c>
      <c r="KM394" s="1369"/>
      <c r="KN394" s="1369"/>
      <c r="KO394" s="27"/>
      <c r="KP394" s="52"/>
      <c r="KQ394" s="1214"/>
      <c r="KR394" s="1215"/>
      <c r="KS394" s="1215"/>
      <c r="KT394" s="27"/>
      <c r="KU394" s="27"/>
      <c r="KV394" s="56"/>
      <c r="KW394" s="27"/>
      <c r="KX394" s="27"/>
      <c r="KY394" s="27"/>
      <c r="KZ394" s="57"/>
      <c r="LA394" s="1368">
        <f>IFERROR(IF(LA417&gt;0,LA417,0),0)</f>
        <v>0</v>
      </c>
      <c r="LB394" s="1369"/>
      <c r="LC394" s="1369"/>
      <c r="LD394" s="27"/>
      <c r="LE394" s="27"/>
      <c r="LF394" s="51"/>
      <c r="LG394" s="27"/>
      <c r="LH394" s="27"/>
      <c r="LI394" s="27"/>
      <c r="LJ394" s="52"/>
      <c r="LK394" s="1214"/>
      <c r="LL394" s="1215"/>
      <c r="LM394" s="1215"/>
      <c r="LN394" s="27"/>
      <c r="LO394" s="27"/>
      <c r="LP394" s="1368">
        <f>IFERROR(IF(LP417&gt;0,LP417,0),0)</f>
        <v>0</v>
      </c>
      <c r="LQ394" s="1369"/>
      <c r="LR394" s="1369"/>
      <c r="LS394" s="27"/>
      <c r="LT394" s="57"/>
      <c r="LU394" s="1214"/>
      <c r="LV394" s="1215"/>
      <c r="LW394" s="1215"/>
      <c r="LX394" s="27"/>
      <c r="LY394" s="52"/>
      <c r="LZ394" s="27"/>
      <c r="MA394" s="27"/>
      <c r="MB394" s="27"/>
      <c r="MC394" s="27"/>
      <c r="MD394" s="27"/>
      <c r="ME394" s="1368">
        <f>IFERROR(IF(ME417&gt;0,ME417,0),0)</f>
        <v>0</v>
      </c>
      <c r="MF394" s="1369"/>
      <c r="MG394" s="1369"/>
      <c r="MH394" s="27"/>
      <c r="MI394" s="57"/>
      <c r="MJ394" s="27"/>
      <c r="MK394" s="27"/>
      <c r="ML394" s="27"/>
      <c r="MM394" s="27"/>
      <c r="MN394" s="27"/>
      <c r="MO394" s="1214"/>
      <c r="MP394" s="1215"/>
      <c r="MQ394" s="1215"/>
      <c r="MR394" s="27"/>
      <c r="MS394" s="57"/>
      <c r="MT394" s="1368">
        <f>IFERROR(IF(MT417&gt;0,MT417,0),0)</f>
        <v>0</v>
      </c>
      <c r="MU394" s="1369"/>
      <c r="MV394" s="1369"/>
      <c r="MW394" s="27"/>
      <c r="MX394" s="27"/>
      <c r="MY394" s="1214"/>
      <c r="MZ394" s="1215"/>
      <c r="NA394" s="1215"/>
      <c r="NB394" s="27"/>
      <c r="NC394" s="52"/>
      <c r="ND394" s="27"/>
      <c r="NE394" s="27"/>
      <c r="NF394" s="27"/>
      <c r="NG394" s="27"/>
      <c r="NH394" s="27"/>
      <c r="NI394" s="1368">
        <f>IFERROR(IF(NI417&gt;0,NI417,0),0)</f>
        <v>0</v>
      </c>
      <c r="NJ394" s="1369"/>
      <c r="NK394" s="1369"/>
      <c r="NL394" s="27"/>
      <c r="NM394" s="57"/>
      <c r="NN394" s="27"/>
      <c r="NO394" s="27"/>
      <c r="NP394" s="27"/>
      <c r="NQ394" s="27"/>
      <c r="NR394" s="27"/>
      <c r="NS394" s="1214"/>
      <c r="NT394" s="1215"/>
      <c r="NU394" s="1215"/>
      <c r="NV394" s="27"/>
      <c r="NW394" s="52"/>
      <c r="NX394" s="1368">
        <f>IFERROR(IF(NX417&gt;0,NX417,0),0)</f>
        <v>0</v>
      </c>
      <c r="NY394" s="1369"/>
      <c r="NZ394" s="1369"/>
      <c r="OA394" s="27"/>
      <c r="OB394" s="27"/>
      <c r="OC394" s="1214"/>
      <c r="OD394" s="1215"/>
      <c r="OE394" s="1215"/>
      <c r="OF394" s="27"/>
      <c r="OG394" s="57"/>
      <c r="OH394" s="51"/>
      <c r="OI394" s="27"/>
      <c r="OJ394" s="27"/>
      <c r="OK394" s="27"/>
      <c r="OL394" s="52"/>
      <c r="OM394" s="1368">
        <f>IFERROR(IF(OM417&gt;0,OM417,0),0)</f>
        <v>0</v>
      </c>
      <c r="ON394" s="1369"/>
      <c r="OO394" s="1369"/>
      <c r="OP394" s="27"/>
      <c r="OQ394" s="27"/>
      <c r="OR394" s="56"/>
      <c r="OS394" s="27"/>
      <c r="OT394" s="27"/>
      <c r="OU394" s="27"/>
      <c r="OV394" s="57"/>
      <c r="OW394" s="1214"/>
      <c r="OX394" s="1215"/>
      <c r="OY394" s="1215"/>
      <c r="OZ394" s="27"/>
      <c r="PA394" s="27"/>
      <c r="PB394" s="1368">
        <f>IFERROR(IF(PB417&gt;0,PB417,0),0)</f>
        <v>0</v>
      </c>
      <c r="PC394" s="1369"/>
      <c r="PD394" s="1369"/>
      <c r="PE394" s="27"/>
      <c r="PF394" s="57"/>
      <c r="PG394" s="1214"/>
      <c r="PH394" s="1215"/>
      <c r="PI394" s="1215"/>
      <c r="PJ394" s="27"/>
      <c r="PK394" s="27"/>
      <c r="PL394" s="51"/>
      <c r="PM394" s="27"/>
      <c r="PN394" s="27"/>
      <c r="PO394" s="27"/>
      <c r="PP394" s="52"/>
      <c r="PQ394" s="1368">
        <f>IFERROR(IF(PQ417&gt;0,PQ417,0),0)</f>
        <v>0</v>
      </c>
      <c r="PR394" s="1369"/>
      <c r="PS394" s="1369"/>
      <c r="PT394" s="27"/>
      <c r="PU394" s="27"/>
      <c r="PV394" s="56"/>
      <c r="PW394" s="27"/>
      <c r="PX394" s="27"/>
      <c r="PY394" s="27"/>
      <c r="PZ394" s="57"/>
      <c r="QA394" s="1214"/>
      <c r="QB394" s="1215"/>
      <c r="QC394" s="1215"/>
      <c r="QD394" s="27"/>
      <c r="QE394" s="27"/>
      <c r="QF394" s="1368">
        <f>IFERROR(IF(QF417&gt;0,QF417,0),0)</f>
        <v>0</v>
      </c>
      <c r="QG394" s="1369"/>
      <c r="QH394" s="1369"/>
      <c r="QI394" s="27"/>
      <c r="QJ394" s="52"/>
      <c r="QK394" s="1214"/>
      <c r="QL394" s="1215"/>
      <c r="QM394" s="1215"/>
      <c r="QN394" s="27"/>
      <c r="QO394" s="27"/>
      <c r="QP394" s="56"/>
      <c r="QQ394" s="27"/>
      <c r="QR394" s="27"/>
      <c r="QS394" s="27"/>
      <c r="QT394" s="57"/>
      <c r="QU394" s="1368">
        <f>IFERROR(IF(QU417&gt;0,QU417,0),0)</f>
        <v>0</v>
      </c>
      <c r="QV394" s="1369"/>
      <c r="QW394" s="1369"/>
      <c r="QX394" s="27"/>
      <c r="QY394" s="52"/>
      <c r="QZ394" s="27"/>
      <c r="RA394" s="27"/>
      <c r="RB394" s="27"/>
      <c r="RC394" s="27"/>
      <c r="RD394" s="27"/>
      <c r="RE394" s="1214"/>
      <c r="RF394" s="1215"/>
      <c r="RG394" s="1215"/>
      <c r="RH394" s="27"/>
      <c r="RI394" s="57"/>
      <c r="RJ394" s="1368">
        <f>IFERROR(IF(RJ417&gt;0,RJ417,0),0)</f>
        <v>0</v>
      </c>
      <c r="RK394" s="1369"/>
      <c r="RL394" s="1369"/>
      <c r="RM394" s="27"/>
      <c r="RN394" s="27"/>
      <c r="RO394" s="1214"/>
      <c r="RP394" s="1215"/>
      <c r="RQ394" s="1215"/>
      <c r="RR394" s="27"/>
      <c r="RS394" s="57"/>
      <c r="RT394" s="1214"/>
      <c r="RU394" s="1215"/>
      <c r="RV394" s="1215"/>
      <c r="RW394" s="27"/>
      <c r="RX394" s="27"/>
      <c r="RY394" s="1368">
        <f>IFERROR(IF(RY417&gt;0,RY417,0),0)</f>
        <v>0</v>
      </c>
      <c r="RZ394" s="1369"/>
      <c r="SA394" s="1369"/>
      <c r="SB394" s="27"/>
      <c r="SC394" s="52"/>
      <c r="SD394" s="27"/>
      <c r="SE394" s="27"/>
      <c r="SF394" s="27"/>
      <c r="SG394" s="27"/>
      <c r="SH394" s="27"/>
      <c r="SI394" s="1214"/>
      <c r="SJ394" s="1215"/>
      <c r="SK394" s="1215"/>
      <c r="SL394" s="27"/>
      <c r="SM394" s="57"/>
      <c r="SN394" s="1368">
        <f>IFERROR(IF(SN417&gt;0,SN417,0),0)</f>
        <v>0</v>
      </c>
      <c r="SO394" s="1369"/>
      <c r="SP394" s="1369"/>
      <c r="SQ394" s="27"/>
      <c r="SR394" s="27"/>
      <c r="SS394" s="1214"/>
      <c r="ST394" s="1215"/>
      <c r="SU394" s="1215"/>
      <c r="SV394" s="27"/>
      <c r="SW394" s="52"/>
    </row>
    <row r="395" spans="2:518" ht="3" customHeight="1">
      <c r="B395" s="125"/>
      <c r="C395" s="125"/>
      <c r="D395" s="125"/>
      <c r="E395" s="125"/>
      <c r="F395" s="125"/>
      <c r="G395" s="125"/>
      <c r="H395" s="125"/>
      <c r="I395" s="125"/>
      <c r="J395" s="125"/>
      <c r="K395" s="201"/>
      <c r="L395" s="1388" t="s">
        <v>27</v>
      </c>
      <c r="M395" s="220">
        <f>(20/20)*$K$2</f>
        <v>0</v>
      </c>
      <c r="N395" s="5"/>
      <c r="O395" s="1390" t="s">
        <v>28</v>
      </c>
      <c r="P395" s="1381">
        <f>IFERROR(M395,0)</f>
        <v>0</v>
      </c>
      <c r="Q395" s="102"/>
      <c r="R395" s="103"/>
      <c r="S395" s="102"/>
      <c r="T395" s="102"/>
      <c r="U395" s="102"/>
      <c r="V395" s="127"/>
      <c r="W395" s="103"/>
      <c r="X395" s="102"/>
      <c r="Y395" s="102"/>
      <c r="Z395" s="102"/>
      <c r="AA395" s="127"/>
      <c r="AB395" s="103"/>
      <c r="AC395" s="102"/>
      <c r="AD395" s="102"/>
      <c r="AE395" s="102"/>
      <c r="AF395" s="127"/>
      <c r="AG395" s="103"/>
      <c r="AH395" s="102"/>
      <c r="AI395" s="102"/>
      <c r="AJ395" s="102"/>
      <c r="AK395" s="127"/>
      <c r="AL395" s="103"/>
      <c r="AM395" s="102"/>
      <c r="AN395" s="102"/>
      <c r="AO395" s="102"/>
      <c r="AP395" s="127"/>
      <c r="AQ395" s="103"/>
      <c r="AR395" s="102"/>
      <c r="AS395" s="102"/>
      <c r="AT395" s="102"/>
      <c r="AU395" s="127"/>
      <c r="AV395" s="103"/>
      <c r="AW395" s="102"/>
      <c r="AX395" s="102"/>
      <c r="AY395" s="102"/>
      <c r="AZ395" s="127"/>
      <c r="BA395" s="103"/>
      <c r="BB395" s="102"/>
      <c r="BC395" s="102"/>
      <c r="BD395" s="102"/>
      <c r="BE395" s="127"/>
      <c r="BF395" s="103"/>
      <c r="BG395" s="102"/>
      <c r="BH395" s="102"/>
      <c r="BI395" s="102"/>
      <c r="BJ395" s="127"/>
      <c r="BK395" s="103"/>
      <c r="BL395" s="102"/>
      <c r="BM395" s="102"/>
      <c r="BN395" s="102"/>
      <c r="BO395" s="127"/>
      <c r="BP395" s="103"/>
      <c r="BQ395" s="102"/>
      <c r="BR395" s="102"/>
      <c r="BS395" s="102"/>
      <c r="BT395" s="127"/>
      <c r="BU395" s="103"/>
      <c r="BV395" s="102"/>
      <c r="BW395" s="102"/>
      <c r="BX395" s="102"/>
      <c r="BY395" s="127"/>
      <c r="BZ395" s="103"/>
      <c r="CA395" s="102"/>
      <c r="CB395" s="102"/>
      <c r="CC395" s="102"/>
      <c r="CD395" s="127"/>
      <c r="CE395" s="103"/>
      <c r="CF395" s="102"/>
      <c r="CG395" s="102"/>
      <c r="CH395" s="102"/>
      <c r="CI395" s="127"/>
      <c r="CJ395" s="103"/>
      <c r="CK395" s="102"/>
      <c r="CL395" s="102"/>
      <c r="CM395" s="102"/>
      <c r="CN395" s="127"/>
      <c r="CO395" s="103"/>
      <c r="CP395" s="102"/>
      <c r="CQ395" s="102"/>
      <c r="CR395" s="102"/>
      <c r="CS395" s="127"/>
      <c r="CT395" s="103"/>
      <c r="CU395" s="102"/>
      <c r="CV395" s="102"/>
      <c r="CW395" s="102"/>
      <c r="CX395" s="127"/>
      <c r="CY395" s="103"/>
      <c r="CZ395" s="102"/>
      <c r="DA395" s="102"/>
      <c r="DB395" s="102"/>
      <c r="DC395" s="127"/>
      <c r="DD395" s="103"/>
      <c r="DE395" s="102"/>
      <c r="DF395" s="102"/>
      <c r="DG395" s="102"/>
      <c r="DH395" s="127"/>
      <c r="DI395" s="103"/>
      <c r="DJ395" s="102"/>
      <c r="DK395" s="102"/>
      <c r="DL395" s="102"/>
      <c r="DM395" s="127"/>
      <c r="DN395" s="103"/>
      <c r="DO395" s="102"/>
      <c r="DP395" s="102"/>
      <c r="DQ395" s="102"/>
      <c r="DR395" s="127"/>
      <c r="DS395" s="103"/>
      <c r="DT395" s="102"/>
      <c r="DU395" s="102"/>
      <c r="DV395" s="102"/>
      <c r="DW395" s="127"/>
      <c r="DX395" s="103"/>
      <c r="DY395" s="102"/>
      <c r="DZ395" s="102"/>
      <c r="EA395" s="102"/>
      <c r="EB395" s="127"/>
      <c r="EC395" s="103"/>
      <c r="ED395" s="102"/>
      <c r="EE395" s="102"/>
      <c r="EF395" s="102"/>
      <c r="EG395" s="127"/>
      <c r="EH395" s="103"/>
      <c r="EI395" s="102"/>
      <c r="EJ395" s="102"/>
      <c r="EK395" s="102"/>
      <c r="EL395" s="127"/>
      <c r="EM395" s="103"/>
      <c r="EN395" s="102"/>
      <c r="EO395" s="102"/>
      <c r="EP395" s="102"/>
      <c r="EQ395" s="127"/>
      <c r="ER395" s="103"/>
      <c r="ES395" s="102"/>
      <c r="ET395" s="102"/>
      <c r="EU395" s="102"/>
      <c r="EV395" s="127"/>
      <c r="EW395" s="103"/>
      <c r="EX395" s="102"/>
      <c r="EY395" s="102"/>
      <c r="EZ395" s="102"/>
      <c r="FA395" s="127"/>
      <c r="FB395" s="103"/>
      <c r="FC395" s="102"/>
      <c r="FD395" s="102"/>
      <c r="FE395" s="102"/>
      <c r="FF395" s="127"/>
      <c r="FG395" s="103"/>
      <c r="FH395" s="102"/>
      <c r="FI395" s="102"/>
      <c r="FJ395" s="102"/>
      <c r="FK395" s="127"/>
      <c r="FL395" s="103"/>
      <c r="FM395" s="102"/>
      <c r="FN395" s="102"/>
      <c r="FO395" s="102"/>
      <c r="FP395" s="127"/>
      <c r="FQ395" s="103"/>
      <c r="FR395" s="102"/>
      <c r="FS395" s="102"/>
      <c r="FT395" s="102"/>
      <c r="FU395" s="127"/>
      <c r="FV395" s="103"/>
      <c r="FW395" s="102"/>
      <c r="FX395" s="102"/>
      <c r="FY395" s="102"/>
      <c r="FZ395" s="127"/>
      <c r="GA395" s="103"/>
      <c r="GB395" s="102"/>
      <c r="GC395" s="102"/>
      <c r="GD395" s="102"/>
      <c r="GE395" s="127"/>
      <c r="GF395" s="103"/>
      <c r="GG395" s="102"/>
      <c r="GH395" s="102"/>
      <c r="GI395" s="102"/>
      <c r="GJ395" s="127"/>
      <c r="GK395" s="103"/>
      <c r="GL395" s="102"/>
      <c r="GM395" s="102"/>
      <c r="GN395" s="102"/>
      <c r="GO395" s="127"/>
      <c r="GP395" s="103"/>
      <c r="GQ395" s="102"/>
      <c r="GR395" s="102"/>
      <c r="GS395" s="102"/>
      <c r="GT395" s="127"/>
      <c r="GU395" s="103"/>
      <c r="GV395" s="102"/>
      <c r="GW395" s="102"/>
      <c r="GX395" s="102"/>
      <c r="GY395" s="127"/>
      <c r="GZ395" s="103"/>
      <c r="HA395" s="102"/>
      <c r="HB395" s="102"/>
      <c r="HC395" s="102"/>
      <c r="HD395" s="127"/>
      <c r="HE395" s="103"/>
      <c r="HF395" s="102"/>
      <c r="HG395" s="102"/>
      <c r="HH395" s="102"/>
      <c r="HI395" s="127"/>
      <c r="HJ395" s="103"/>
      <c r="HK395" s="102"/>
      <c r="HL395" s="102"/>
      <c r="HM395" s="102"/>
      <c r="HN395" s="127"/>
      <c r="HO395" s="103"/>
      <c r="HP395" s="102"/>
      <c r="HQ395" s="102"/>
      <c r="HR395" s="102"/>
      <c r="HS395" s="127"/>
      <c r="HT395" s="103"/>
      <c r="HU395" s="102"/>
      <c r="HV395" s="102"/>
      <c r="HW395" s="102"/>
      <c r="HX395" s="127"/>
      <c r="HY395" s="103"/>
      <c r="HZ395" s="102"/>
      <c r="IA395" s="102"/>
      <c r="IB395" s="102"/>
      <c r="IC395" s="127"/>
      <c r="ID395" s="103"/>
      <c r="IE395" s="102"/>
      <c r="IF395" s="102"/>
      <c r="IG395" s="102"/>
      <c r="IH395" s="127"/>
      <c r="II395" s="103"/>
      <c r="IJ395" s="102"/>
      <c r="IK395" s="102"/>
      <c r="IL395" s="102"/>
      <c r="IM395" s="127"/>
      <c r="IN395" s="103"/>
      <c r="IO395" s="102"/>
      <c r="IP395" s="102"/>
      <c r="IQ395" s="102"/>
      <c r="IR395" s="127"/>
      <c r="IS395" s="103"/>
      <c r="IT395" s="102"/>
      <c r="IU395" s="102"/>
      <c r="IV395" s="102"/>
      <c r="IW395" s="127"/>
      <c r="IX395" s="103"/>
      <c r="IY395" s="102"/>
      <c r="IZ395" s="102"/>
      <c r="JA395" s="102"/>
      <c r="JB395" s="127"/>
      <c r="JC395" s="103"/>
      <c r="JD395" s="102"/>
      <c r="JE395" s="102"/>
      <c r="JF395" s="102"/>
      <c r="JG395" s="127"/>
      <c r="JH395" s="103"/>
      <c r="JI395" s="102"/>
      <c r="JJ395" s="102"/>
      <c r="JK395" s="102"/>
      <c r="JL395" s="127"/>
      <c r="JM395" s="103"/>
      <c r="JN395" s="102"/>
      <c r="JO395" s="102"/>
      <c r="JP395" s="102"/>
      <c r="JQ395" s="127"/>
      <c r="JR395" s="103"/>
      <c r="JS395" s="102"/>
      <c r="JT395" s="102"/>
      <c r="JU395" s="102"/>
      <c r="JV395" s="127"/>
      <c r="JW395" s="103"/>
      <c r="JX395" s="102"/>
      <c r="JY395" s="102"/>
      <c r="JZ395" s="102"/>
      <c r="KA395" s="127"/>
      <c r="KB395" s="103"/>
      <c r="KC395" s="102"/>
      <c r="KD395" s="102"/>
      <c r="KE395" s="102"/>
      <c r="KF395" s="127"/>
      <c r="KG395" s="103"/>
      <c r="KH395" s="102"/>
      <c r="KI395" s="102"/>
      <c r="KJ395" s="102"/>
      <c r="KK395" s="127"/>
      <c r="KL395" s="103"/>
      <c r="KM395" s="102"/>
      <c r="KN395" s="102"/>
      <c r="KO395" s="102"/>
      <c r="KP395" s="127"/>
      <c r="KQ395" s="103"/>
      <c r="KR395" s="102"/>
      <c r="KS395" s="102"/>
      <c r="KT395" s="102"/>
      <c r="KU395" s="127"/>
      <c r="KV395" s="103"/>
      <c r="KW395" s="102"/>
      <c r="KX395" s="102"/>
      <c r="KY395" s="102"/>
      <c r="KZ395" s="127"/>
      <c r="LA395" s="103"/>
      <c r="LB395" s="102"/>
      <c r="LC395" s="102"/>
      <c r="LD395" s="102"/>
      <c r="LE395" s="127"/>
      <c r="LF395" s="103"/>
      <c r="LG395" s="102"/>
      <c r="LH395" s="102"/>
      <c r="LI395" s="102"/>
      <c r="LJ395" s="127"/>
      <c r="LK395" s="103"/>
      <c r="LL395" s="102"/>
      <c r="LM395" s="102"/>
      <c r="LN395" s="102"/>
      <c r="LO395" s="127"/>
      <c r="LP395" s="103"/>
      <c r="LQ395" s="102"/>
      <c r="LR395" s="102"/>
      <c r="LS395" s="102"/>
      <c r="LT395" s="127"/>
      <c r="LU395" s="103"/>
      <c r="LV395" s="102"/>
      <c r="LW395" s="102"/>
      <c r="LX395" s="102"/>
      <c r="LY395" s="127"/>
      <c r="LZ395" s="103"/>
      <c r="MA395" s="102"/>
      <c r="MB395" s="102"/>
      <c r="MC395" s="102"/>
      <c r="MD395" s="127"/>
      <c r="ME395" s="103"/>
      <c r="MF395" s="102"/>
      <c r="MG395" s="102"/>
      <c r="MH395" s="102"/>
      <c r="MI395" s="127"/>
      <c r="MJ395" s="103"/>
      <c r="MK395" s="102"/>
      <c r="ML395" s="102"/>
      <c r="MM395" s="102"/>
      <c r="MN395" s="127"/>
      <c r="MO395" s="103"/>
      <c r="MP395" s="102"/>
      <c r="MQ395" s="102"/>
      <c r="MR395" s="102"/>
      <c r="MS395" s="127"/>
      <c r="MT395" s="103"/>
      <c r="MU395" s="102"/>
      <c r="MV395" s="102"/>
      <c r="MW395" s="102"/>
      <c r="MX395" s="127"/>
      <c r="MY395" s="103"/>
      <c r="MZ395" s="102"/>
      <c r="NA395" s="102"/>
      <c r="NB395" s="102"/>
      <c r="NC395" s="127"/>
      <c r="ND395" s="103"/>
      <c r="NE395" s="102"/>
      <c r="NF395" s="102"/>
      <c r="NG395" s="102"/>
      <c r="NH395" s="127"/>
      <c r="NI395" s="103"/>
      <c r="NJ395" s="102"/>
      <c r="NK395" s="102"/>
      <c r="NL395" s="102"/>
      <c r="NM395" s="127"/>
      <c r="NN395" s="103"/>
      <c r="NO395" s="102"/>
      <c r="NP395" s="102"/>
      <c r="NQ395" s="102"/>
      <c r="NR395" s="127"/>
      <c r="NS395" s="103"/>
      <c r="NT395" s="102"/>
      <c r="NU395" s="102"/>
      <c r="NV395" s="102"/>
      <c r="NW395" s="127"/>
      <c r="NX395" s="103"/>
      <c r="NY395" s="102"/>
      <c r="NZ395" s="102"/>
      <c r="OA395" s="102"/>
      <c r="OB395" s="127"/>
      <c r="OC395" s="103"/>
      <c r="OD395" s="102"/>
      <c r="OE395" s="102"/>
      <c r="OF395" s="102"/>
      <c r="OG395" s="127"/>
      <c r="OH395" s="103"/>
      <c r="OI395" s="102"/>
      <c r="OJ395" s="102"/>
      <c r="OK395" s="102"/>
      <c r="OL395" s="127"/>
      <c r="OM395" s="103"/>
      <c r="ON395" s="102"/>
      <c r="OO395" s="102"/>
      <c r="OP395" s="102"/>
      <c r="OQ395" s="127"/>
      <c r="OR395" s="103"/>
      <c r="OS395" s="102"/>
      <c r="OT395" s="102"/>
      <c r="OU395" s="102"/>
      <c r="OV395" s="127"/>
      <c r="OW395" s="103"/>
      <c r="OX395" s="102"/>
      <c r="OY395" s="102"/>
      <c r="OZ395" s="102"/>
      <c r="PA395" s="127"/>
      <c r="PB395" s="103"/>
      <c r="PC395" s="102"/>
      <c r="PD395" s="102"/>
      <c r="PE395" s="102"/>
      <c r="PF395" s="127"/>
      <c r="PG395" s="103"/>
      <c r="PH395" s="102"/>
      <c r="PI395" s="102"/>
      <c r="PJ395" s="102"/>
      <c r="PK395" s="127"/>
      <c r="PL395" s="103"/>
      <c r="PM395" s="102"/>
      <c r="PN395" s="102"/>
      <c r="PO395" s="102"/>
      <c r="PP395" s="127"/>
      <c r="PQ395" s="103"/>
      <c r="PR395" s="102"/>
      <c r="PS395" s="102"/>
      <c r="PT395" s="102"/>
      <c r="PU395" s="127"/>
      <c r="PV395" s="103"/>
      <c r="PW395" s="102"/>
      <c r="PX395" s="102"/>
      <c r="PY395" s="102"/>
      <c r="PZ395" s="127"/>
      <c r="QA395" s="103"/>
      <c r="QB395" s="102"/>
      <c r="QC395" s="102"/>
      <c r="QD395" s="102"/>
      <c r="QE395" s="127"/>
      <c r="QF395" s="103"/>
      <c r="QG395" s="102"/>
      <c r="QH395" s="102"/>
      <c r="QI395" s="102"/>
      <c r="QJ395" s="127"/>
      <c r="QK395" s="103"/>
      <c r="QL395" s="102"/>
      <c r="QM395" s="102"/>
      <c r="QN395" s="102"/>
      <c r="QO395" s="127"/>
      <c r="QP395" s="103"/>
      <c r="QQ395" s="102"/>
      <c r="QR395" s="102"/>
      <c r="QS395" s="102"/>
      <c r="QT395" s="127"/>
      <c r="QU395" s="103"/>
      <c r="QV395" s="102"/>
      <c r="QW395" s="102"/>
      <c r="QX395" s="102"/>
      <c r="QY395" s="127"/>
      <c r="QZ395" s="103"/>
      <c r="RA395" s="102"/>
      <c r="RB395" s="102"/>
      <c r="RC395" s="102"/>
      <c r="RD395" s="127"/>
      <c r="RE395" s="103"/>
      <c r="RF395" s="102"/>
      <c r="RG395" s="102"/>
      <c r="RH395" s="102"/>
      <c r="RI395" s="127"/>
      <c r="RJ395" s="103"/>
      <c r="RK395" s="102"/>
      <c r="RL395" s="102"/>
      <c r="RM395" s="102"/>
      <c r="RN395" s="127"/>
      <c r="RO395" s="103"/>
      <c r="RP395" s="102"/>
      <c r="RQ395" s="102"/>
      <c r="RR395" s="102"/>
      <c r="RS395" s="127"/>
      <c r="RT395" s="103"/>
      <c r="RU395" s="102"/>
      <c r="RV395" s="102"/>
      <c r="RW395" s="102"/>
      <c r="RX395" s="127"/>
      <c r="RY395" s="103"/>
      <c r="RZ395" s="102"/>
      <c r="SA395" s="102"/>
      <c r="SB395" s="102"/>
      <c r="SC395" s="127"/>
      <c r="SD395" s="103"/>
      <c r="SE395" s="102"/>
      <c r="SF395" s="102"/>
      <c r="SG395" s="102"/>
      <c r="SH395" s="127"/>
      <c r="SI395" s="103"/>
      <c r="SJ395" s="102"/>
      <c r="SK395" s="102"/>
      <c r="SL395" s="102"/>
      <c r="SM395" s="127"/>
      <c r="SN395" s="103"/>
      <c r="SO395" s="102"/>
      <c r="SP395" s="102"/>
      <c r="SQ395" s="102"/>
      <c r="SR395" s="127"/>
      <c r="SS395" s="103"/>
      <c r="ST395" s="102"/>
      <c r="SU395" s="102"/>
      <c r="SV395" s="102"/>
      <c r="SW395" s="127"/>
    </row>
    <row r="396" spans="2:518" ht="3" customHeight="1">
      <c r="B396" s="125"/>
      <c r="C396" s="125"/>
      <c r="D396" s="125"/>
      <c r="E396" s="125"/>
      <c r="F396" s="125"/>
      <c r="G396" s="125"/>
      <c r="H396" s="125"/>
      <c r="I396" s="125"/>
      <c r="J396" s="125"/>
      <c r="K396" s="201"/>
      <c r="L396" s="1389"/>
      <c r="M396" s="220">
        <f>(19/20)*$K$2</f>
        <v>0</v>
      </c>
      <c r="N396" s="5"/>
      <c r="O396" s="1390"/>
      <c r="P396" s="1381"/>
      <c r="Q396" s="102"/>
      <c r="R396" s="103"/>
      <c r="S396" s="102"/>
      <c r="T396" s="102"/>
      <c r="U396" s="102"/>
      <c r="V396" s="127"/>
      <c r="W396" s="103"/>
      <c r="X396" s="102"/>
      <c r="Y396" s="102"/>
      <c r="Z396" s="102"/>
      <c r="AA396" s="127"/>
      <c r="AB396" s="103"/>
      <c r="AC396" s="102"/>
      <c r="AD396" s="102"/>
      <c r="AE396" s="102"/>
      <c r="AF396" s="127"/>
      <c r="AG396" s="103"/>
      <c r="AH396" s="102"/>
      <c r="AI396" s="102"/>
      <c r="AJ396" s="102"/>
      <c r="AK396" s="127"/>
      <c r="AL396" s="103"/>
      <c r="AM396" s="102"/>
      <c r="AN396" s="102"/>
      <c r="AO396" s="102"/>
      <c r="AP396" s="127"/>
      <c r="AQ396" s="103"/>
      <c r="AR396" s="102"/>
      <c r="AS396" s="102"/>
      <c r="AT396" s="102"/>
      <c r="AU396" s="127"/>
      <c r="AV396" s="103"/>
      <c r="AW396" s="102"/>
      <c r="AX396" s="102"/>
      <c r="AY396" s="102"/>
      <c r="AZ396" s="127"/>
      <c r="BA396" s="103"/>
      <c r="BB396" s="102"/>
      <c r="BC396" s="102"/>
      <c r="BD396" s="102"/>
      <c r="BE396" s="127"/>
      <c r="BF396" s="103"/>
      <c r="BG396" s="102"/>
      <c r="BH396" s="102"/>
      <c r="BI396" s="102"/>
      <c r="BJ396" s="127"/>
      <c r="BK396" s="103"/>
      <c r="BL396" s="102"/>
      <c r="BM396" s="102"/>
      <c r="BN396" s="102"/>
      <c r="BO396" s="127"/>
      <c r="BP396" s="103"/>
      <c r="BQ396" s="102"/>
      <c r="BR396" s="102"/>
      <c r="BS396" s="102"/>
      <c r="BT396" s="127"/>
      <c r="BU396" s="103"/>
      <c r="BV396" s="102"/>
      <c r="BW396" s="102"/>
      <c r="BX396" s="102"/>
      <c r="BY396" s="127"/>
      <c r="BZ396" s="103"/>
      <c r="CA396" s="102"/>
      <c r="CB396" s="102"/>
      <c r="CC396" s="102"/>
      <c r="CD396" s="127"/>
      <c r="CE396" s="103"/>
      <c r="CF396" s="102"/>
      <c r="CG396" s="102"/>
      <c r="CH396" s="102"/>
      <c r="CI396" s="127"/>
      <c r="CJ396" s="103"/>
      <c r="CK396" s="102"/>
      <c r="CL396" s="102"/>
      <c r="CM396" s="102"/>
      <c r="CN396" s="127"/>
      <c r="CO396" s="103"/>
      <c r="CP396" s="102"/>
      <c r="CQ396" s="102"/>
      <c r="CR396" s="102"/>
      <c r="CS396" s="127"/>
      <c r="CT396" s="103"/>
      <c r="CU396" s="102"/>
      <c r="CV396" s="102"/>
      <c r="CW396" s="102"/>
      <c r="CX396" s="127"/>
      <c r="CY396" s="103"/>
      <c r="CZ396" s="102"/>
      <c r="DA396" s="102"/>
      <c r="DB396" s="102"/>
      <c r="DC396" s="127"/>
      <c r="DD396" s="103"/>
      <c r="DE396" s="102"/>
      <c r="DF396" s="102"/>
      <c r="DG396" s="102"/>
      <c r="DH396" s="127"/>
      <c r="DI396" s="103"/>
      <c r="DJ396" s="102"/>
      <c r="DK396" s="102"/>
      <c r="DL396" s="102"/>
      <c r="DM396" s="127"/>
      <c r="DN396" s="103"/>
      <c r="DO396" s="102"/>
      <c r="DP396" s="102"/>
      <c r="DQ396" s="102"/>
      <c r="DR396" s="127"/>
      <c r="DS396" s="103"/>
      <c r="DT396" s="102"/>
      <c r="DU396" s="102"/>
      <c r="DV396" s="102"/>
      <c r="DW396" s="127"/>
      <c r="DX396" s="103"/>
      <c r="DY396" s="102"/>
      <c r="DZ396" s="102"/>
      <c r="EA396" s="102"/>
      <c r="EB396" s="127"/>
      <c r="EC396" s="103"/>
      <c r="ED396" s="102"/>
      <c r="EE396" s="102"/>
      <c r="EF396" s="102"/>
      <c r="EG396" s="127"/>
      <c r="EH396" s="103"/>
      <c r="EI396" s="102"/>
      <c r="EJ396" s="102"/>
      <c r="EK396" s="102"/>
      <c r="EL396" s="127"/>
      <c r="EM396" s="103"/>
      <c r="EN396" s="102"/>
      <c r="EO396" s="102"/>
      <c r="EP396" s="102"/>
      <c r="EQ396" s="127"/>
      <c r="ER396" s="103"/>
      <c r="ES396" s="102"/>
      <c r="ET396" s="102"/>
      <c r="EU396" s="102"/>
      <c r="EV396" s="127"/>
      <c r="EW396" s="103"/>
      <c r="EX396" s="102"/>
      <c r="EY396" s="102"/>
      <c r="EZ396" s="102"/>
      <c r="FA396" s="127"/>
      <c r="FB396" s="103"/>
      <c r="FC396" s="102"/>
      <c r="FD396" s="102"/>
      <c r="FE396" s="102"/>
      <c r="FF396" s="127"/>
      <c r="FG396" s="103"/>
      <c r="FH396" s="102"/>
      <c r="FI396" s="102"/>
      <c r="FJ396" s="102"/>
      <c r="FK396" s="127"/>
      <c r="FL396" s="103"/>
      <c r="FM396" s="102"/>
      <c r="FN396" s="102"/>
      <c r="FO396" s="102"/>
      <c r="FP396" s="127"/>
      <c r="FQ396" s="103"/>
      <c r="FR396" s="102"/>
      <c r="FS396" s="102"/>
      <c r="FT396" s="102"/>
      <c r="FU396" s="127"/>
      <c r="FV396" s="103"/>
      <c r="FW396" s="102"/>
      <c r="FX396" s="102"/>
      <c r="FY396" s="102"/>
      <c r="FZ396" s="127"/>
      <c r="GA396" s="103"/>
      <c r="GB396" s="102"/>
      <c r="GC396" s="102"/>
      <c r="GD396" s="102"/>
      <c r="GE396" s="127"/>
      <c r="GF396" s="103"/>
      <c r="GG396" s="102"/>
      <c r="GH396" s="102"/>
      <c r="GI396" s="102"/>
      <c r="GJ396" s="127"/>
      <c r="GK396" s="103"/>
      <c r="GL396" s="102"/>
      <c r="GM396" s="102"/>
      <c r="GN396" s="102"/>
      <c r="GO396" s="127"/>
      <c r="GP396" s="103"/>
      <c r="GQ396" s="102"/>
      <c r="GR396" s="102"/>
      <c r="GS396" s="102"/>
      <c r="GT396" s="127"/>
      <c r="GU396" s="103"/>
      <c r="GV396" s="102"/>
      <c r="GW396" s="102"/>
      <c r="GX396" s="102"/>
      <c r="GY396" s="127"/>
      <c r="GZ396" s="103"/>
      <c r="HA396" s="102"/>
      <c r="HB396" s="102"/>
      <c r="HC396" s="102"/>
      <c r="HD396" s="127"/>
      <c r="HE396" s="103"/>
      <c r="HF396" s="102"/>
      <c r="HG396" s="102"/>
      <c r="HH396" s="102"/>
      <c r="HI396" s="127"/>
      <c r="HJ396" s="103"/>
      <c r="HK396" s="102"/>
      <c r="HL396" s="102"/>
      <c r="HM396" s="102"/>
      <c r="HN396" s="127"/>
      <c r="HO396" s="103"/>
      <c r="HP396" s="102"/>
      <c r="HQ396" s="102"/>
      <c r="HR396" s="102"/>
      <c r="HS396" s="127"/>
      <c r="HT396" s="103"/>
      <c r="HU396" s="102"/>
      <c r="HV396" s="102"/>
      <c r="HW396" s="102"/>
      <c r="HX396" s="127"/>
      <c r="HY396" s="103"/>
      <c r="HZ396" s="102"/>
      <c r="IA396" s="102"/>
      <c r="IB396" s="102"/>
      <c r="IC396" s="127"/>
      <c r="ID396" s="103"/>
      <c r="IE396" s="102"/>
      <c r="IF396" s="102"/>
      <c r="IG396" s="102"/>
      <c r="IH396" s="127"/>
      <c r="II396" s="103"/>
      <c r="IJ396" s="102"/>
      <c r="IK396" s="102"/>
      <c r="IL396" s="102"/>
      <c r="IM396" s="127"/>
      <c r="IN396" s="103"/>
      <c r="IO396" s="102"/>
      <c r="IP396" s="102"/>
      <c r="IQ396" s="102"/>
      <c r="IR396" s="127"/>
      <c r="IS396" s="103"/>
      <c r="IT396" s="102"/>
      <c r="IU396" s="102"/>
      <c r="IV396" s="102"/>
      <c r="IW396" s="127"/>
      <c r="IX396" s="103"/>
      <c r="IY396" s="102"/>
      <c r="IZ396" s="102"/>
      <c r="JA396" s="102"/>
      <c r="JB396" s="127"/>
      <c r="JC396" s="103"/>
      <c r="JD396" s="102"/>
      <c r="JE396" s="102"/>
      <c r="JF396" s="102"/>
      <c r="JG396" s="127"/>
      <c r="JH396" s="103"/>
      <c r="JI396" s="102"/>
      <c r="JJ396" s="102"/>
      <c r="JK396" s="102"/>
      <c r="JL396" s="127"/>
      <c r="JM396" s="103"/>
      <c r="JN396" s="102"/>
      <c r="JO396" s="102"/>
      <c r="JP396" s="102"/>
      <c r="JQ396" s="127"/>
      <c r="JR396" s="103"/>
      <c r="JS396" s="102"/>
      <c r="JT396" s="102"/>
      <c r="JU396" s="102"/>
      <c r="JV396" s="127"/>
      <c r="JW396" s="103"/>
      <c r="JX396" s="102"/>
      <c r="JY396" s="102"/>
      <c r="JZ396" s="102"/>
      <c r="KA396" s="127"/>
      <c r="KB396" s="103"/>
      <c r="KC396" s="102"/>
      <c r="KD396" s="102"/>
      <c r="KE396" s="102"/>
      <c r="KF396" s="127"/>
      <c r="KG396" s="103"/>
      <c r="KH396" s="102"/>
      <c r="KI396" s="102"/>
      <c r="KJ396" s="102"/>
      <c r="KK396" s="127"/>
      <c r="KL396" s="103"/>
      <c r="KM396" s="102"/>
      <c r="KN396" s="102"/>
      <c r="KO396" s="102"/>
      <c r="KP396" s="127"/>
      <c r="KQ396" s="103"/>
      <c r="KR396" s="102"/>
      <c r="KS396" s="102"/>
      <c r="KT396" s="102"/>
      <c r="KU396" s="127"/>
      <c r="KV396" s="103"/>
      <c r="KW396" s="102"/>
      <c r="KX396" s="102"/>
      <c r="KY396" s="102"/>
      <c r="KZ396" s="127"/>
      <c r="LA396" s="103"/>
      <c r="LB396" s="102"/>
      <c r="LC396" s="102"/>
      <c r="LD396" s="102"/>
      <c r="LE396" s="127"/>
      <c r="LF396" s="103"/>
      <c r="LG396" s="102"/>
      <c r="LH396" s="102"/>
      <c r="LI396" s="102"/>
      <c r="LJ396" s="127"/>
      <c r="LK396" s="103"/>
      <c r="LL396" s="102"/>
      <c r="LM396" s="102"/>
      <c r="LN396" s="102"/>
      <c r="LO396" s="127"/>
      <c r="LP396" s="103"/>
      <c r="LQ396" s="102"/>
      <c r="LR396" s="102"/>
      <c r="LS396" s="102"/>
      <c r="LT396" s="127"/>
      <c r="LU396" s="103"/>
      <c r="LV396" s="102"/>
      <c r="LW396" s="102"/>
      <c r="LX396" s="102"/>
      <c r="LY396" s="127"/>
      <c r="LZ396" s="103"/>
      <c r="MA396" s="102"/>
      <c r="MB396" s="102"/>
      <c r="MC396" s="102"/>
      <c r="MD396" s="127"/>
      <c r="ME396" s="103"/>
      <c r="MF396" s="102"/>
      <c r="MG396" s="102"/>
      <c r="MH396" s="102"/>
      <c r="MI396" s="127"/>
      <c r="MJ396" s="103"/>
      <c r="MK396" s="102"/>
      <c r="ML396" s="102"/>
      <c r="MM396" s="102"/>
      <c r="MN396" s="127"/>
      <c r="MO396" s="103"/>
      <c r="MP396" s="102"/>
      <c r="MQ396" s="102"/>
      <c r="MR396" s="102"/>
      <c r="MS396" s="127"/>
      <c r="MT396" s="103"/>
      <c r="MU396" s="102"/>
      <c r="MV396" s="102"/>
      <c r="MW396" s="102"/>
      <c r="MX396" s="127"/>
      <c r="MY396" s="103"/>
      <c r="MZ396" s="102"/>
      <c r="NA396" s="102"/>
      <c r="NB396" s="102"/>
      <c r="NC396" s="127"/>
      <c r="ND396" s="103"/>
      <c r="NE396" s="102"/>
      <c r="NF396" s="102"/>
      <c r="NG396" s="102"/>
      <c r="NH396" s="127"/>
      <c r="NI396" s="103"/>
      <c r="NJ396" s="102"/>
      <c r="NK396" s="102"/>
      <c r="NL396" s="102"/>
      <c r="NM396" s="127"/>
      <c r="NN396" s="103"/>
      <c r="NO396" s="102"/>
      <c r="NP396" s="102"/>
      <c r="NQ396" s="102"/>
      <c r="NR396" s="127"/>
      <c r="NS396" s="103"/>
      <c r="NT396" s="102"/>
      <c r="NU396" s="102"/>
      <c r="NV396" s="102"/>
      <c r="NW396" s="127"/>
      <c r="NX396" s="103"/>
      <c r="NY396" s="102"/>
      <c r="NZ396" s="102"/>
      <c r="OA396" s="102"/>
      <c r="OB396" s="127"/>
      <c r="OC396" s="103"/>
      <c r="OD396" s="102"/>
      <c r="OE396" s="102"/>
      <c r="OF396" s="102"/>
      <c r="OG396" s="127"/>
      <c r="OH396" s="103"/>
      <c r="OI396" s="102"/>
      <c r="OJ396" s="102"/>
      <c r="OK396" s="102"/>
      <c r="OL396" s="127"/>
      <c r="OM396" s="103"/>
      <c r="ON396" s="102"/>
      <c r="OO396" s="102"/>
      <c r="OP396" s="102"/>
      <c r="OQ396" s="127"/>
      <c r="OR396" s="103"/>
      <c r="OS396" s="102"/>
      <c r="OT396" s="102"/>
      <c r="OU396" s="102"/>
      <c r="OV396" s="127"/>
      <c r="OW396" s="103"/>
      <c r="OX396" s="102"/>
      <c r="OY396" s="102"/>
      <c r="OZ396" s="102"/>
      <c r="PA396" s="127"/>
      <c r="PB396" s="103"/>
      <c r="PC396" s="102"/>
      <c r="PD396" s="102"/>
      <c r="PE396" s="102"/>
      <c r="PF396" s="127"/>
      <c r="PG396" s="103"/>
      <c r="PH396" s="102"/>
      <c r="PI396" s="102"/>
      <c r="PJ396" s="102"/>
      <c r="PK396" s="127"/>
      <c r="PL396" s="103"/>
      <c r="PM396" s="102"/>
      <c r="PN396" s="102"/>
      <c r="PO396" s="102"/>
      <c r="PP396" s="127"/>
      <c r="PQ396" s="103"/>
      <c r="PR396" s="102"/>
      <c r="PS396" s="102"/>
      <c r="PT396" s="102"/>
      <c r="PU396" s="127"/>
      <c r="PV396" s="103"/>
      <c r="PW396" s="102"/>
      <c r="PX396" s="102"/>
      <c r="PY396" s="102"/>
      <c r="PZ396" s="127"/>
      <c r="QA396" s="103"/>
      <c r="QB396" s="102"/>
      <c r="QC396" s="102"/>
      <c r="QD396" s="102"/>
      <c r="QE396" s="127"/>
      <c r="QF396" s="103"/>
      <c r="QG396" s="102"/>
      <c r="QH396" s="102"/>
      <c r="QI396" s="102"/>
      <c r="QJ396" s="127"/>
      <c r="QK396" s="103"/>
      <c r="QL396" s="102"/>
      <c r="QM396" s="102"/>
      <c r="QN396" s="102"/>
      <c r="QO396" s="127"/>
      <c r="QP396" s="103"/>
      <c r="QQ396" s="102"/>
      <c r="QR396" s="102"/>
      <c r="QS396" s="102"/>
      <c r="QT396" s="127"/>
      <c r="QU396" s="103"/>
      <c r="QV396" s="102"/>
      <c r="QW396" s="102"/>
      <c r="QX396" s="102"/>
      <c r="QY396" s="127"/>
      <c r="QZ396" s="103"/>
      <c r="RA396" s="102"/>
      <c r="RB396" s="102"/>
      <c r="RC396" s="102"/>
      <c r="RD396" s="127"/>
      <c r="RE396" s="103"/>
      <c r="RF396" s="102"/>
      <c r="RG396" s="102"/>
      <c r="RH396" s="102"/>
      <c r="RI396" s="127"/>
      <c r="RJ396" s="103"/>
      <c r="RK396" s="102"/>
      <c r="RL396" s="102"/>
      <c r="RM396" s="102"/>
      <c r="RN396" s="127"/>
      <c r="RO396" s="103"/>
      <c r="RP396" s="102"/>
      <c r="RQ396" s="102"/>
      <c r="RR396" s="102"/>
      <c r="RS396" s="127"/>
      <c r="RT396" s="103"/>
      <c r="RU396" s="102"/>
      <c r="RV396" s="102"/>
      <c r="RW396" s="102"/>
      <c r="RX396" s="127"/>
      <c r="RY396" s="103"/>
      <c r="RZ396" s="102"/>
      <c r="SA396" s="102"/>
      <c r="SB396" s="102"/>
      <c r="SC396" s="127"/>
      <c r="SD396" s="103"/>
      <c r="SE396" s="102"/>
      <c r="SF396" s="102"/>
      <c r="SG396" s="102"/>
      <c r="SH396" s="127"/>
      <c r="SI396" s="103"/>
      <c r="SJ396" s="102"/>
      <c r="SK396" s="102"/>
      <c r="SL396" s="102"/>
      <c r="SM396" s="127"/>
      <c r="SN396" s="103"/>
      <c r="SO396" s="102"/>
      <c r="SP396" s="102"/>
      <c r="SQ396" s="102"/>
      <c r="SR396" s="127"/>
      <c r="SS396" s="103"/>
      <c r="ST396" s="102"/>
      <c r="SU396" s="102"/>
      <c r="SV396" s="102"/>
      <c r="SW396" s="127"/>
    </row>
    <row r="397" spans="2:518" ht="3" customHeight="1">
      <c r="B397" s="125"/>
      <c r="C397" s="125"/>
      <c r="D397" s="125"/>
      <c r="E397" s="125"/>
      <c r="F397" s="125"/>
      <c r="G397" s="125"/>
      <c r="H397" s="125"/>
      <c r="I397" s="125"/>
      <c r="J397" s="125"/>
      <c r="K397" s="201"/>
      <c r="L397" s="1389"/>
      <c r="M397" s="220">
        <f>(18/20)*$K$2</f>
        <v>0</v>
      </c>
      <c r="N397" s="5"/>
      <c r="O397" s="1390"/>
      <c r="P397" s="1381"/>
      <c r="Q397" s="102"/>
      <c r="R397" s="128"/>
      <c r="S397" s="129"/>
      <c r="T397" s="129"/>
      <c r="U397" s="129"/>
      <c r="V397" s="130"/>
      <c r="W397" s="128"/>
      <c r="X397" s="129"/>
      <c r="Y397" s="129"/>
      <c r="Z397" s="129"/>
      <c r="AA397" s="130"/>
      <c r="AB397" s="128"/>
      <c r="AC397" s="129"/>
      <c r="AD397" s="129"/>
      <c r="AE397" s="129"/>
      <c r="AF397" s="130"/>
      <c r="AG397" s="128"/>
      <c r="AH397" s="129"/>
      <c r="AI397" s="129"/>
      <c r="AJ397" s="129"/>
      <c r="AK397" s="130"/>
      <c r="AL397" s="128"/>
      <c r="AM397" s="129"/>
      <c r="AN397" s="129"/>
      <c r="AO397" s="129"/>
      <c r="AP397" s="130"/>
      <c r="AQ397" s="128"/>
      <c r="AR397" s="129"/>
      <c r="AS397" s="129"/>
      <c r="AT397" s="129"/>
      <c r="AU397" s="130"/>
      <c r="AV397" s="128"/>
      <c r="AW397" s="129"/>
      <c r="AX397" s="129"/>
      <c r="AY397" s="129"/>
      <c r="AZ397" s="130"/>
      <c r="BA397" s="128"/>
      <c r="BB397" s="129"/>
      <c r="BC397" s="129"/>
      <c r="BD397" s="129"/>
      <c r="BE397" s="130"/>
      <c r="BF397" s="128"/>
      <c r="BG397" s="129"/>
      <c r="BH397" s="129"/>
      <c r="BI397" s="129"/>
      <c r="BJ397" s="130"/>
      <c r="BK397" s="128"/>
      <c r="BL397" s="129"/>
      <c r="BM397" s="129"/>
      <c r="BN397" s="129"/>
      <c r="BO397" s="130"/>
      <c r="BP397" s="128"/>
      <c r="BQ397" s="129"/>
      <c r="BR397" s="129"/>
      <c r="BS397" s="129"/>
      <c r="BT397" s="130"/>
      <c r="BU397" s="128"/>
      <c r="BV397" s="129"/>
      <c r="BW397" s="129"/>
      <c r="BX397" s="129"/>
      <c r="BY397" s="130"/>
      <c r="BZ397" s="128"/>
      <c r="CA397" s="129"/>
      <c r="CB397" s="129"/>
      <c r="CC397" s="129"/>
      <c r="CD397" s="130"/>
      <c r="CE397" s="128"/>
      <c r="CF397" s="129"/>
      <c r="CG397" s="129"/>
      <c r="CH397" s="129"/>
      <c r="CI397" s="130"/>
      <c r="CJ397" s="128"/>
      <c r="CK397" s="129"/>
      <c r="CL397" s="129"/>
      <c r="CM397" s="129"/>
      <c r="CN397" s="130"/>
      <c r="CO397" s="128"/>
      <c r="CP397" s="129"/>
      <c r="CQ397" s="129"/>
      <c r="CR397" s="129"/>
      <c r="CS397" s="130"/>
      <c r="CT397" s="128"/>
      <c r="CU397" s="129"/>
      <c r="CV397" s="129"/>
      <c r="CW397" s="129"/>
      <c r="CX397" s="130"/>
      <c r="CY397" s="128"/>
      <c r="CZ397" s="129"/>
      <c r="DA397" s="129"/>
      <c r="DB397" s="129"/>
      <c r="DC397" s="130"/>
      <c r="DD397" s="128"/>
      <c r="DE397" s="129"/>
      <c r="DF397" s="129"/>
      <c r="DG397" s="129"/>
      <c r="DH397" s="130"/>
      <c r="DI397" s="128"/>
      <c r="DJ397" s="129"/>
      <c r="DK397" s="129"/>
      <c r="DL397" s="129"/>
      <c r="DM397" s="130"/>
      <c r="DN397" s="128"/>
      <c r="DO397" s="129"/>
      <c r="DP397" s="129"/>
      <c r="DQ397" s="129"/>
      <c r="DR397" s="130"/>
      <c r="DS397" s="128"/>
      <c r="DT397" s="129"/>
      <c r="DU397" s="129"/>
      <c r="DV397" s="129"/>
      <c r="DW397" s="130"/>
      <c r="DX397" s="128"/>
      <c r="DY397" s="129"/>
      <c r="DZ397" s="129"/>
      <c r="EA397" s="129"/>
      <c r="EB397" s="130"/>
      <c r="EC397" s="128"/>
      <c r="ED397" s="129"/>
      <c r="EE397" s="129"/>
      <c r="EF397" s="129"/>
      <c r="EG397" s="130"/>
      <c r="EH397" s="128"/>
      <c r="EI397" s="129"/>
      <c r="EJ397" s="129"/>
      <c r="EK397" s="129"/>
      <c r="EL397" s="130"/>
      <c r="EM397" s="128"/>
      <c r="EN397" s="129"/>
      <c r="EO397" s="129"/>
      <c r="EP397" s="129"/>
      <c r="EQ397" s="130"/>
      <c r="ER397" s="128"/>
      <c r="ES397" s="129"/>
      <c r="ET397" s="129"/>
      <c r="EU397" s="129"/>
      <c r="EV397" s="130"/>
      <c r="EW397" s="128"/>
      <c r="EX397" s="129"/>
      <c r="EY397" s="129"/>
      <c r="EZ397" s="129"/>
      <c r="FA397" s="130"/>
      <c r="FB397" s="128"/>
      <c r="FC397" s="129"/>
      <c r="FD397" s="129"/>
      <c r="FE397" s="129"/>
      <c r="FF397" s="130"/>
      <c r="FG397" s="128"/>
      <c r="FH397" s="129"/>
      <c r="FI397" s="129"/>
      <c r="FJ397" s="129"/>
      <c r="FK397" s="130"/>
      <c r="FL397" s="128"/>
      <c r="FM397" s="129"/>
      <c r="FN397" s="129"/>
      <c r="FO397" s="129"/>
      <c r="FP397" s="130"/>
      <c r="FQ397" s="128"/>
      <c r="FR397" s="129"/>
      <c r="FS397" s="129"/>
      <c r="FT397" s="129"/>
      <c r="FU397" s="130"/>
      <c r="FV397" s="128"/>
      <c r="FW397" s="129"/>
      <c r="FX397" s="129"/>
      <c r="FY397" s="129"/>
      <c r="FZ397" s="130"/>
      <c r="GA397" s="128"/>
      <c r="GB397" s="129"/>
      <c r="GC397" s="129"/>
      <c r="GD397" s="129"/>
      <c r="GE397" s="130"/>
      <c r="GF397" s="128"/>
      <c r="GG397" s="129"/>
      <c r="GH397" s="129"/>
      <c r="GI397" s="129"/>
      <c r="GJ397" s="130"/>
      <c r="GK397" s="128"/>
      <c r="GL397" s="129"/>
      <c r="GM397" s="129"/>
      <c r="GN397" s="129"/>
      <c r="GO397" s="130"/>
      <c r="GP397" s="128"/>
      <c r="GQ397" s="129"/>
      <c r="GR397" s="129"/>
      <c r="GS397" s="129"/>
      <c r="GT397" s="130"/>
      <c r="GU397" s="128"/>
      <c r="GV397" s="129"/>
      <c r="GW397" s="129"/>
      <c r="GX397" s="129"/>
      <c r="GY397" s="130"/>
      <c r="GZ397" s="128"/>
      <c r="HA397" s="129"/>
      <c r="HB397" s="129"/>
      <c r="HC397" s="129"/>
      <c r="HD397" s="130"/>
      <c r="HE397" s="128"/>
      <c r="HF397" s="129"/>
      <c r="HG397" s="129"/>
      <c r="HH397" s="129"/>
      <c r="HI397" s="130"/>
      <c r="HJ397" s="128"/>
      <c r="HK397" s="129"/>
      <c r="HL397" s="129"/>
      <c r="HM397" s="129"/>
      <c r="HN397" s="130"/>
      <c r="HO397" s="128"/>
      <c r="HP397" s="129"/>
      <c r="HQ397" s="129"/>
      <c r="HR397" s="129"/>
      <c r="HS397" s="130"/>
      <c r="HT397" s="128"/>
      <c r="HU397" s="129"/>
      <c r="HV397" s="129"/>
      <c r="HW397" s="129"/>
      <c r="HX397" s="130"/>
      <c r="HY397" s="128"/>
      <c r="HZ397" s="129"/>
      <c r="IA397" s="129"/>
      <c r="IB397" s="129"/>
      <c r="IC397" s="130"/>
      <c r="ID397" s="128"/>
      <c r="IE397" s="129"/>
      <c r="IF397" s="129"/>
      <c r="IG397" s="129"/>
      <c r="IH397" s="130"/>
      <c r="II397" s="128"/>
      <c r="IJ397" s="129"/>
      <c r="IK397" s="129"/>
      <c r="IL397" s="129"/>
      <c r="IM397" s="130"/>
      <c r="IN397" s="128"/>
      <c r="IO397" s="129"/>
      <c r="IP397" s="129"/>
      <c r="IQ397" s="129"/>
      <c r="IR397" s="130"/>
      <c r="IS397" s="128"/>
      <c r="IT397" s="129"/>
      <c r="IU397" s="129"/>
      <c r="IV397" s="129"/>
      <c r="IW397" s="130"/>
      <c r="IX397" s="128"/>
      <c r="IY397" s="129"/>
      <c r="IZ397" s="129"/>
      <c r="JA397" s="129"/>
      <c r="JB397" s="130"/>
      <c r="JC397" s="128"/>
      <c r="JD397" s="129"/>
      <c r="JE397" s="129"/>
      <c r="JF397" s="129"/>
      <c r="JG397" s="130"/>
      <c r="JH397" s="128"/>
      <c r="JI397" s="129"/>
      <c r="JJ397" s="129"/>
      <c r="JK397" s="129"/>
      <c r="JL397" s="130"/>
      <c r="JM397" s="128"/>
      <c r="JN397" s="129"/>
      <c r="JO397" s="129"/>
      <c r="JP397" s="129"/>
      <c r="JQ397" s="130"/>
      <c r="JR397" s="128"/>
      <c r="JS397" s="129"/>
      <c r="JT397" s="129"/>
      <c r="JU397" s="129"/>
      <c r="JV397" s="130"/>
      <c r="JW397" s="128"/>
      <c r="JX397" s="129"/>
      <c r="JY397" s="129"/>
      <c r="JZ397" s="129"/>
      <c r="KA397" s="130"/>
      <c r="KB397" s="128"/>
      <c r="KC397" s="129"/>
      <c r="KD397" s="129"/>
      <c r="KE397" s="129"/>
      <c r="KF397" s="130"/>
      <c r="KG397" s="128"/>
      <c r="KH397" s="129"/>
      <c r="KI397" s="129"/>
      <c r="KJ397" s="129"/>
      <c r="KK397" s="130"/>
      <c r="KL397" s="128"/>
      <c r="KM397" s="129"/>
      <c r="KN397" s="129"/>
      <c r="KO397" s="129"/>
      <c r="KP397" s="130"/>
      <c r="KQ397" s="128"/>
      <c r="KR397" s="129"/>
      <c r="KS397" s="129"/>
      <c r="KT397" s="129"/>
      <c r="KU397" s="130"/>
      <c r="KV397" s="128"/>
      <c r="KW397" s="129"/>
      <c r="KX397" s="129"/>
      <c r="KY397" s="129"/>
      <c r="KZ397" s="130"/>
      <c r="LA397" s="128"/>
      <c r="LB397" s="129"/>
      <c r="LC397" s="129"/>
      <c r="LD397" s="129"/>
      <c r="LE397" s="130"/>
      <c r="LF397" s="128"/>
      <c r="LG397" s="129"/>
      <c r="LH397" s="129"/>
      <c r="LI397" s="129"/>
      <c r="LJ397" s="130"/>
      <c r="LK397" s="128"/>
      <c r="LL397" s="129"/>
      <c r="LM397" s="129"/>
      <c r="LN397" s="129"/>
      <c r="LO397" s="130"/>
      <c r="LP397" s="128"/>
      <c r="LQ397" s="129"/>
      <c r="LR397" s="129"/>
      <c r="LS397" s="129"/>
      <c r="LT397" s="130"/>
      <c r="LU397" s="128"/>
      <c r="LV397" s="129"/>
      <c r="LW397" s="129"/>
      <c r="LX397" s="129"/>
      <c r="LY397" s="130"/>
      <c r="LZ397" s="128"/>
      <c r="MA397" s="129"/>
      <c r="MB397" s="129"/>
      <c r="MC397" s="129"/>
      <c r="MD397" s="130"/>
      <c r="ME397" s="128"/>
      <c r="MF397" s="129"/>
      <c r="MG397" s="129"/>
      <c r="MH397" s="129"/>
      <c r="MI397" s="130"/>
      <c r="MJ397" s="128"/>
      <c r="MK397" s="129"/>
      <c r="ML397" s="129"/>
      <c r="MM397" s="129"/>
      <c r="MN397" s="130"/>
      <c r="MO397" s="128"/>
      <c r="MP397" s="129"/>
      <c r="MQ397" s="129"/>
      <c r="MR397" s="129"/>
      <c r="MS397" s="130"/>
      <c r="MT397" s="128"/>
      <c r="MU397" s="129"/>
      <c r="MV397" s="129"/>
      <c r="MW397" s="129"/>
      <c r="MX397" s="130"/>
      <c r="MY397" s="128"/>
      <c r="MZ397" s="129"/>
      <c r="NA397" s="129"/>
      <c r="NB397" s="129"/>
      <c r="NC397" s="130"/>
      <c r="ND397" s="128"/>
      <c r="NE397" s="129"/>
      <c r="NF397" s="129"/>
      <c r="NG397" s="129"/>
      <c r="NH397" s="130"/>
      <c r="NI397" s="128"/>
      <c r="NJ397" s="129"/>
      <c r="NK397" s="129"/>
      <c r="NL397" s="129"/>
      <c r="NM397" s="130"/>
      <c r="NN397" s="128"/>
      <c r="NO397" s="129"/>
      <c r="NP397" s="129"/>
      <c r="NQ397" s="129"/>
      <c r="NR397" s="130"/>
      <c r="NS397" s="128"/>
      <c r="NT397" s="129"/>
      <c r="NU397" s="129"/>
      <c r="NV397" s="129"/>
      <c r="NW397" s="130"/>
      <c r="NX397" s="128"/>
      <c r="NY397" s="129"/>
      <c r="NZ397" s="129"/>
      <c r="OA397" s="129"/>
      <c r="OB397" s="130"/>
      <c r="OC397" s="128"/>
      <c r="OD397" s="129"/>
      <c r="OE397" s="129"/>
      <c r="OF397" s="129"/>
      <c r="OG397" s="130"/>
      <c r="OH397" s="128"/>
      <c r="OI397" s="129"/>
      <c r="OJ397" s="129"/>
      <c r="OK397" s="129"/>
      <c r="OL397" s="130"/>
      <c r="OM397" s="128"/>
      <c r="ON397" s="129"/>
      <c r="OO397" s="129"/>
      <c r="OP397" s="129"/>
      <c r="OQ397" s="130"/>
      <c r="OR397" s="128"/>
      <c r="OS397" s="129"/>
      <c r="OT397" s="129"/>
      <c r="OU397" s="129"/>
      <c r="OV397" s="130"/>
      <c r="OW397" s="128"/>
      <c r="OX397" s="129"/>
      <c r="OY397" s="129"/>
      <c r="OZ397" s="129"/>
      <c r="PA397" s="130"/>
      <c r="PB397" s="128"/>
      <c r="PC397" s="129"/>
      <c r="PD397" s="129"/>
      <c r="PE397" s="129"/>
      <c r="PF397" s="130"/>
      <c r="PG397" s="128"/>
      <c r="PH397" s="129"/>
      <c r="PI397" s="129"/>
      <c r="PJ397" s="129"/>
      <c r="PK397" s="130"/>
      <c r="PL397" s="128"/>
      <c r="PM397" s="129"/>
      <c r="PN397" s="129"/>
      <c r="PO397" s="129"/>
      <c r="PP397" s="130"/>
      <c r="PQ397" s="128"/>
      <c r="PR397" s="129"/>
      <c r="PS397" s="129"/>
      <c r="PT397" s="129"/>
      <c r="PU397" s="130"/>
      <c r="PV397" s="128"/>
      <c r="PW397" s="129"/>
      <c r="PX397" s="129"/>
      <c r="PY397" s="129"/>
      <c r="PZ397" s="130"/>
      <c r="QA397" s="128"/>
      <c r="QB397" s="129"/>
      <c r="QC397" s="129"/>
      <c r="QD397" s="129"/>
      <c r="QE397" s="130"/>
      <c r="QF397" s="128"/>
      <c r="QG397" s="129"/>
      <c r="QH397" s="129"/>
      <c r="QI397" s="129"/>
      <c r="QJ397" s="130"/>
      <c r="QK397" s="128"/>
      <c r="QL397" s="129"/>
      <c r="QM397" s="129"/>
      <c r="QN397" s="129"/>
      <c r="QO397" s="130"/>
      <c r="QP397" s="128"/>
      <c r="QQ397" s="129"/>
      <c r="QR397" s="129"/>
      <c r="QS397" s="129"/>
      <c r="QT397" s="130"/>
      <c r="QU397" s="128"/>
      <c r="QV397" s="129"/>
      <c r="QW397" s="129"/>
      <c r="QX397" s="129"/>
      <c r="QY397" s="130"/>
      <c r="QZ397" s="128"/>
      <c r="RA397" s="129"/>
      <c r="RB397" s="129"/>
      <c r="RC397" s="129"/>
      <c r="RD397" s="130"/>
      <c r="RE397" s="128"/>
      <c r="RF397" s="129"/>
      <c r="RG397" s="129"/>
      <c r="RH397" s="129"/>
      <c r="RI397" s="130"/>
      <c r="RJ397" s="128"/>
      <c r="RK397" s="129"/>
      <c r="RL397" s="129"/>
      <c r="RM397" s="129"/>
      <c r="RN397" s="130"/>
      <c r="RO397" s="128"/>
      <c r="RP397" s="129"/>
      <c r="RQ397" s="129"/>
      <c r="RR397" s="129"/>
      <c r="RS397" s="130"/>
      <c r="RT397" s="128"/>
      <c r="RU397" s="129"/>
      <c r="RV397" s="129"/>
      <c r="RW397" s="129"/>
      <c r="RX397" s="130"/>
      <c r="RY397" s="128"/>
      <c r="RZ397" s="129"/>
      <c r="SA397" s="129"/>
      <c r="SB397" s="129"/>
      <c r="SC397" s="130"/>
      <c r="SD397" s="128"/>
      <c r="SE397" s="129"/>
      <c r="SF397" s="129"/>
      <c r="SG397" s="129"/>
      <c r="SH397" s="130"/>
      <c r="SI397" s="128"/>
      <c r="SJ397" s="129"/>
      <c r="SK397" s="129"/>
      <c r="SL397" s="129"/>
      <c r="SM397" s="130"/>
      <c r="SN397" s="128"/>
      <c r="SO397" s="129"/>
      <c r="SP397" s="129"/>
      <c r="SQ397" s="129"/>
      <c r="SR397" s="130"/>
      <c r="SS397" s="128"/>
      <c r="ST397" s="129"/>
      <c r="SU397" s="129"/>
      <c r="SV397" s="129"/>
      <c r="SW397" s="130"/>
    </row>
    <row r="398" spans="2:518" ht="3" customHeight="1">
      <c r="B398" s="125"/>
      <c r="C398" s="125"/>
      <c r="D398" s="125"/>
      <c r="E398" s="125"/>
      <c r="F398" s="125"/>
      <c r="G398" s="125"/>
      <c r="H398" s="125"/>
      <c r="I398" s="125"/>
      <c r="J398" s="125"/>
      <c r="K398" s="201"/>
      <c r="L398" s="1389"/>
      <c r="M398" s="220">
        <f>(17/20)*$K$2</f>
        <v>0</v>
      </c>
      <c r="N398" s="5"/>
      <c r="O398" s="5"/>
      <c r="P398" s="1381">
        <f>IFERROR(M398,0)</f>
        <v>0</v>
      </c>
      <c r="Q398" s="104"/>
      <c r="R398" s="131"/>
      <c r="S398" s="104"/>
      <c r="T398" s="104"/>
      <c r="U398" s="104"/>
      <c r="V398" s="132"/>
      <c r="W398" s="131"/>
      <c r="X398" s="104"/>
      <c r="Y398" s="104"/>
      <c r="Z398" s="104"/>
      <c r="AA398" s="132"/>
      <c r="AB398" s="131"/>
      <c r="AC398" s="104"/>
      <c r="AD398" s="104"/>
      <c r="AE398" s="104"/>
      <c r="AF398" s="132"/>
      <c r="AG398" s="131"/>
      <c r="AH398" s="104"/>
      <c r="AI398" s="104"/>
      <c r="AJ398" s="104"/>
      <c r="AK398" s="132"/>
      <c r="AL398" s="131"/>
      <c r="AM398" s="104"/>
      <c r="AN398" s="104"/>
      <c r="AO398" s="104"/>
      <c r="AP398" s="132"/>
      <c r="AQ398" s="131"/>
      <c r="AR398" s="104"/>
      <c r="AS398" s="104"/>
      <c r="AT398" s="104"/>
      <c r="AU398" s="132"/>
      <c r="AV398" s="131"/>
      <c r="AW398" s="104"/>
      <c r="AX398" s="104"/>
      <c r="AY398" s="104"/>
      <c r="AZ398" s="132"/>
      <c r="BA398" s="131"/>
      <c r="BB398" s="104"/>
      <c r="BC398" s="104"/>
      <c r="BD398" s="104"/>
      <c r="BE398" s="132"/>
      <c r="BF398" s="131"/>
      <c r="BG398" s="104"/>
      <c r="BH398" s="104"/>
      <c r="BI398" s="104"/>
      <c r="BJ398" s="132"/>
      <c r="BK398" s="131"/>
      <c r="BL398" s="104"/>
      <c r="BM398" s="104"/>
      <c r="BN398" s="104"/>
      <c r="BO398" s="132"/>
      <c r="BP398" s="131"/>
      <c r="BQ398" s="104"/>
      <c r="BR398" s="104"/>
      <c r="BS398" s="104"/>
      <c r="BT398" s="132"/>
      <c r="BU398" s="131"/>
      <c r="BV398" s="104"/>
      <c r="BW398" s="104"/>
      <c r="BX398" s="104"/>
      <c r="BY398" s="132"/>
      <c r="BZ398" s="131"/>
      <c r="CA398" s="104"/>
      <c r="CB398" s="104"/>
      <c r="CC398" s="104"/>
      <c r="CD398" s="132"/>
      <c r="CE398" s="131"/>
      <c r="CF398" s="104"/>
      <c r="CG398" s="104"/>
      <c r="CH398" s="104"/>
      <c r="CI398" s="132"/>
      <c r="CJ398" s="131"/>
      <c r="CK398" s="104"/>
      <c r="CL398" s="104"/>
      <c r="CM398" s="104"/>
      <c r="CN398" s="132"/>
      <c r="CO398" s="131"/>
      <c r="CP398" s="104"/>
      <c r="CQ398" s="104"/>
      <c r="CR398" s="104"/>
      <c r="CS398" s="132"/>
      <c r="CT398" s="131"/>
      <c r="CU398" s="104"/>
      <c r="CV398" s="104"/>
      <c r="CW398" s="104"/>
      <c r="CX398" s="132"/>
      <c r="CY398" s="131"/>
      <c r="CZ398" s="104"/>
      <c r="DA398" s="104"/>
      <c r="DB398" s="104"/>
      <c r="DC398" s="132"/>
      <c r="DD398" s="131"/>
      <c r="DE398" s="104"/>
      <c r="DF398" s="104"/>
      <c r="DG398" s="104"/>
      <c r="DH398" s="132"/>
      <c r="DI398" s="131"/>
      <c r="DJ398" s="104"/>
      <c r="DK398" s="104"/>
      <c r="DL398" s="104"/>
      <c r="DM398" s="132"/>
      <c r="DN398" s="131"/>
      <c r="DO398" s="104"/>
      <c r="DP398" s="104"/>
      <c r="DQ398" s="104"/>
      <c r="DR398" s="132"/>
      <c r="DS398" s="131"/>
      <c r="DT398" s="104"/>
      <c r="DU398" s="104"/>
      <c r="DV398" s="104"/>
      <c r="DW398" s="132"/>
      <c r="DX398" s="131"/>
      <c r="DY398" s="104"/>
      <c r="DZ398" s="104"/>
      <c r="EA398" s="104"/>
      <c r="EB398" s="132"/>
      <c r="EC398" s="131"/>
      <c r="ED398" s="104"/>
      <c r="EE398" s="104"/>
      <c r="EF398" s="104"/>
      <c r="EG398" s="132"/>
      <c r="EH398" s="131"/>
      <c r="EI398" s="104"/>
      <c r="EJ398" s="104"/>
      <c r="EK398" s="104"/>
      <c r="EL398" s="132"/>
      <c r="EM398" s="131"/>
      <c r="EN398" s="104"/>
      <c r="EO398" s="104"/>
      <c r="EP398" s="104"/>
      <c r="EQ398" s="132"/>
      <c r="ER398" s="131"/>
      <c r="ES398" s="104"/>
      <c r="ET398" s="104"/>
      <c r="EU398" s="104"/>
      <c r="EV398" s="132"/>
      <c r="EW398" s="131"/>
      <c r="EX398" s="104"/>
      <c r="EY398" s="104"/>
      <c r="EZ398" s="104"/>
      <c r="FA398" s="132"/>
      <c r="FB398" s="131"/>
      <c r="FC398" s="104"/>
      <c r="FD398" s="104"/>
      <c r="FE398" s="104"/>
      <c r="FF398" s="132"/>
      <c r="FG398" s="131"/>
      <c r="FH398" s="104"/>
      <c r="FI398" s="104"/>
      <c r="FJ398" s="104"/>
      <c r="FK398" s="132"/>
      <c r="FL398" s="131"/>
      <c r="FM398" s="104"/>
      <c r="FN398" s="104"/>
      <c r="FO398" s="104"/>
      <c r="FP398" s="132"/>
      <c r="FQ398" s="131"/>
      <c r="FR398" s="104"/>
      <c r="FS398" s="104"/>
      <c r="FT398" s="104"/>
      <c r="FU398" s="132"/>
      <c r="FV398" s="131"/>
      <c r="FW398" s="104"/>
      <c r="FX398" s="104"/>
      <c r="FY398" s="104"/>
      <c r="FZ398" s="132"/>
      <c r="GA398" s="131"/>
      <c r="GB398" s="104"/>
      <c r="GC398" s="104"/>
      <c r="GD398" s="104"/>
      <c r="GE398" s="132"/>
      <c r="GF398" s="131"/>
      <c r="GG398" s="104"/>
      <c r="GH398" s="104"/>
      <c r="GI398" s="104"/>
      <c r="GJ398" s="132"/>
      <c r="GK398" s="131"/>
      <c r="GL398" s="104"/>
      <c r="GM398" s="104"/>
      <c r="GN398" s="104"/>
      <c r="GO398" s="132"/>
      <c r="GP398" s="131"/>
      <c r="GQ398" s="104"/>
      <c r="GR398" s="104"/>
      <c r="GS398" s="104"/>
      <c r="GT398" s="132"/>
      <c r="GU398" s="131"/>
      <c r="GV398" s="104"/>
      <c r="GW398" s="104"/>
      <c r="GX398" s="104"/>
      <c r="GY398" s="132"/>
      <c r="GZ398" s="131"/>
      <c r="HA398" s="104"/>
      <c r="HB398" s="104"/>
      <c r="HC398" s="104"/>
      <c r="HD398" s="132"/>
      <c r="HE398" s="131"/>
      <c r="HF398" s="104"/>
      <c r="HG398" s="104"/>
      <c r="HH398" s="104"/>
      <c r="HI398" s="132"/>
      <c r="HJ398" s="131"/>
      <c r="HK398" s="104"/>
      <c r="HL398" s="104"/>
      <c r="HM398" s="104"/>
      <c r="HN398" s="132"/>
      <c r="HO398" s="131"/>
      <c r="HP398" s="104"/>
      <c r="HQ398" s="104"/>
      <c r="HR398" s="104"/>
      <c r="HS398" s="132"/>
      <c r="HT398" s="131"/>
      <c r="HU398" s="104"/>
      <c r="HV398" s="104"/>
      <c r="HW398" s="104"/>
      <c r="HX398" s="132"/>
      <c r="HY398" s="131"/>
      <c r="HZ398" s="104"/>
      <c r="IA398" s="104"/>
      <c r="IB398" s="104"/>
      <c r="IC398" s="132"/>
      <c r="ID398" s="131"/>
      <c r="IE398" s="104"/>
      <c r="IF398" s="104"/>
      <c r="IG398" s="104"/>
      <c r="IH398" s="132"/>
      <c r="II398" s="131"/>
      <c r="IJ398" s="104"/>
      <c r="IK398" s="104"/>
      <c r="IL398" s="104"/>
      <c r="IM398" s="132"/>
      <c r="IN398" s="131"/>
      <c r="IO398" s="104"/>
      <c r="IP398" s="104"/>
      <c r="IQ398" s="104"/>
      <c r="IR398" s="132"/>
      <c r="IS398" s="131"/>
      <c r="IT398" s="104"/>
      <c r="IU398" s="104"/>
      <c r="IV398" s="104"/>
      <c r="IW398" s="132"/>
      <c r="IX398" s="131"/>
      <c r="IY398" s="104"/>
      <c r="IZ398" s="104"/>
      <c r="JA398" s="104"/>
      <c r="JB398" s="132"/>
      <c r="JC398" s="131"/>
      <c r="JD398" s="104"/>
      <c r="JE398" s="104"/>
      <c r="JF398" s="104"/>
      <c r="JG398" s="132"/>
      <c r="JH398" s="131"/>
      <c r="JI398" s="104"/>
      <c r="JJ398" s="104"/>
      <c r="JK398" s="104"/>
      <c r="JL398" s="132"/>
      <c r="JM398" s="131"/>
      <c r="JN398" s="104"/>
      <c r="JO398" s="104"/>
      <c r="JP398" s="104"/>
      <c r="JQ398" s="132"/>
      <c r="JR398" s="131"/>
      <c r="JS398" s="104"/>
      <c r="JT398" s="104"/>
      <c r="JU398" s="104"/>
      <c r="JV398" s="132"/>
      <c r="JW398" s="131"/>
      <c r="JX398" s="104"/>
      <c r="JY398" s="104"/>
      <c r="JZ398" s="104"/>
      <c r="KA398" s="132"/>
      <c r="KB398" s="131"/>
      <c r="KC398" s="104"/>
      <c r="KD398" s="104"/>
      <c r="KE398" s="104"/>
      <c r="KF398" s="132"/>
      <c r="KG398" s="131"/>
      <c r="KH398" s="104"/>
      <c r="KI398" s="104"/>
      <c r="KJ398" s="104"/>
      <c r="KK398" s="132"/>
      <c r="KL398" s="131"/>
      <c r="KM398" s="104"/>
      <c r="KN398" s="104"/>
      <c r="KO398" s="104"/>
      <c r="KP398" s="132"/>
      <c r="KQ398" s="131"/>
      <c r="KR398" s="104"/>
      <c r="KS398" s="104"/>
      <c r="KT398" s="104"/>
      <c r="KU398" s="132"/>
      <c r="KV398" s="131"/>
      <c r="KW398" s="104"/>
      <c r="KX398" s="104"/>
      <c r="KY398" s="104"/>
      <c r="KZ398" s="132"/>
      <c r="LA398" s="131"/>
      <c r="LB398" s="104"/>
      <c r="LC398" s="104"/>
      <c r="LD398" s="104"/>
      <c r="LE398" s="132"/>
      <c r="LF398" s="131"/>
      <c r="LG398" s="104"/>
      <c r="LH398" s="104"/>
      <c r="LI398" s="104"/>
      <c r="LJ398" s="132"/>
      <c r="LK398" s="131"/>
      <c r="LL398" s="104"/>
      <c r="LM398" s="104"/>
      <c r="LN398" s="104"/>
      <c r="LO398" s="132"/>
      <c r="LP398" s="131"/>
      <c r="LQ398" s="104"/>
      <c r="LR398" s="104"/>
      <c r="LS398" s="104"/>
      <c r="LT398" s="132"/>
      <c r="LU398" s="131"/>
      <c r="LV398" s="104"/>
      <c r="LW398" s="104"/>
      <c r="LX398" s="104"/>
      <c r="LY398" s="132"/>
      <c r="LZ398" s="131"/>
      <c r="MA398" s="104"/>
      <c r="MB398" s="104"/>
      <c r="MC398" s="104"/>
      <c r="MD398" s="132"/>
      <c r="ME398" s="131"/>
      <c r="MF398" s="104"/>
      <c r="MG398" s="104"/>
      <c r="MH398" s="104"/>
      <c r="MI398" s="132"/>
      <c r="MJ398" s="131"/>
      <c r="MK398" s="104"/>
      <c r="ML398" s="104"/>
      <c r="MM398" s="104"/>
      <c r="MN398" s="132"/>
      <c r="MO398" s="131"/>
      <c r="MP398" s="104"/>
      <c r="MQ398" s="104"/>
      <c r="MR398" s="104"/>
      <c r="MS398" s="132"/>
      <c r="MT398" s="131"/>
      <c r="MU398" s="104"/>
      <c r="MV398" s="104"/>
      <c r="MW398" s="104"/>
      <c r="MX398" s="132"/>
      <c r="MY398" s="131"/>
      <c r="MZ398" s="104"/>
      <c r="NA398" s="104"/>
      <c r="NB398" s="104"/>
      <c r="NC398" s="132"/>
      <c r="ND398" s="131"/>
      <c r="NE398" s="104"/>
      <c r="NF398" s="104"/>
      <c r="NG398" s="104"/>
      <c r="NH398" s="132"/>
      <c r="NI398" s="131"/>
      <c r="NJ398" s="104"/>
      <c r="NK398" s="104"/>
      <c r="NL398" s="104"/>
      <c r="NM398" s="132"/>
      <c r="NN398" s="131"/>
      <c r="NO398" s="104"/>
      <c r="NP398" s="104"/>
      <c r="NQ398" s="104"/>
      <c r="NR398" s="132"/>
      <c r="NS398" s="131"/>
      <c r="NT398" s="104"/>
      <c r="NU398" s="104"/>
      <c r="NV398" s="104"/>
      <c r="NW398" s="132"/>
      <c r="NX398" s="131"/>
      <c r="NY398" s="104"/>
      <c r="NZ398" s="104"/>
      <c r="OA398" s="104"/>
      <c r="OB398" s="132"/>
      <c r="OC398" s="131"/>
      <c r="OD398" s="104"/>
      <c r="OE398" s="104"/>
      <c r="OF398" s="104"/>
      <c r="OG398" s="132"/>
      <c r="OH398" s="131"/>
      <c r="OI398" s="104"/>
      <c r="OJ398" s="104"/>
      <c r="OK398" s="104"/>
      <c r="OL398" s="132"/>
      <c r="OM398" s="131"/>
      <c r="ON398" s="104"/>
      <c r="OO398" s="104"/>
      <c r="OP398" s="104"/>
      <c r="OQ398" s="132"/>
      <c r="OR398" s="131"/>
      <c r="OS398" s="104"/>
      <c r="OT398" s="104"/>
      <c r="OU398" s="104"/>
      <c r="OV398" s="132"/>
      <c r="OW398" s="131"/>
      <c r="OX398" s="104"/>
      <c r="OY398" s="104"/>
      <c r="OZ398" s="104"/>
      <c r="PA398" s="132"/>
      <c r="PB398" s="131"/>
      <c r="PC398" s="104"/>
      <c r="PD398" s="104"/>
      <c r="PE398" s="104"/>
      <c r="PF398" s="132"/>
      <c r="PG398" s="131"/>
      <c r="PH398" s="104"/>
      <c r="PI398" s="104"/>
      <c r="PJ398" s="104"/>
      <c r="PK398" s="132"/>
      <c r="PL398" s="131"/>
      <c r="PM398" s="104"/>
      <c r="PN398" s="104"/>
      <c r="PO398" s="104"/>
      <c r="PP398" s="132"/>
      <c r="PQ398" s="131"/>
      <c r="PR398" s="104"/>
      <c r="PS398" s="104"/>
      <c r="PT398" s="104"/>
      <c r="PU398" s="132"/>
      <c r="PV398" s="131"/>
      <c r="PW398" s="104"/>
      <c r="PX398" s="104"/>
      <c r="PY398" s="104"/>
      <c r="PZ398" s="132"/>
      <c r="QA398" s="131"/>
      <c r="QB398" s="104"/>
      <c r="QC398" s="104"/>
      <c r="QD398" s="104"/>
      <c r="QE398" s="132"/>
      <c r="QF398" s="131"/>
      <c r="QG398" s="104"/>
      <c r="QH398" s="104"/>
      <c r="QI398" s="104"/>
      <c r="QJ398" s="132"/>
      <c r="QK398" s="131"/>
      <c r="QL398" s="104"/>
      <c r="QM398" s="104"/>
      <c r="QN398" s="104"/>
      <c r="QO398" s="132"/>
      <c r="QP398" s="131"/>
      <c r="QQ398" s="104"/>
      <c r="QR398" s="104"/>
      <c r="QS398" s="104"/>
      <c r="QT398" s="132"/>
      <c r="QU398" s="131"/>
      <c r="QV398" s="104"/>
      <c r="QW398" s="104"/>
      <c r="QX398" s="104"/>
      <c r="QY398" s="132"/>
      <c r="QZ398" s="131"/>
      <c r="RA398" s="104"/>
      <c r="RB398" s="104"/>
      <c r="RC398" s="104"/>
      <c r="RD398" s="132"/>
      <c r="RE398" s="131"/>
      <c r="RF398" s="104"/>
      <c r="RG398" s="104"/>
      <c r="RH398" s="104"/>
      <c r="RI398" s="132"/>
      <c r="RJ398" s="131"/>
      <c r="RK398" s="104"/>
      <c r="RL398" s="104"/>
      <c r="RM398" s="104"/>
      <c r="RN398" s="132"/>
      <c r="RO398" s="131"/>
      <c r="RP398" s="104"/>
      <c r="RQ398" s="104"/>
      <c r="RR398" s="104"/>
      <c r="RS398" s="132"/>
      <c r="RT398" s="131"/>
      <c r="RU398" s="104"/>
      <c r="RV398" s="104"/>
      <c r="RW398" s="104"/>
      <c r="RX398" s="132"/>
      <c r="RY398" s="131"/>
      <c r="RZ398" s="104"/>
      <c r="SA398" s="104"/>
      <c r="SB398" s="104"/>
      <c r="SC398" s="132"/>
      <c r="SD398" s="131"/>
      <c r="SE398" s="104"/>
      <c r="SF398" s="104"/>
      <c r="SG398" s="104"/>
      <c r="SH398" s="132"/>
      <c r="SI398" s="131"/>
      <c r="SJ398" s="104"/>
      <c r="SK398" s="104"/>
      <c r="SL398" s="104"/>
      <c r="SM398" s="132"/>
      <c r="SN398" s="131"/>
      <c r="SO398" s="104"/>
      <c r="SP398" s="104"/>
      <c r="SQ398" s="104"/>
      <c r="SR398" s="132"/>
      <c r="SS398" s="131"/>
      <c r="ST398" s="104"/>
      <c r="SU398" s="104"/>
      <c r="SV398" s="104"/>
      <c r="SW398" s="132"/>
    </row>
    <row r="399" spans="2:518" ht="3" customHeight="1">
      <c r="B399" s="125"/>
      <c r="C399" s="125"/>
      <c r="D399" s="125"/>
      <c r="E399" s="125"/>
      <c r="F399" s="125"/>
      <c r="G399" s="125"/>
      <c r="H399" s="125"/>
      <c r="I399" s="125"/>
      <c r="J399" s="125"/>
      <c r="K399" s="201"/>
      <c r="L399" s="1389"/>
      <c r="M399" s="220">
        <f>(16/20)*$K$2</f>
        <v>0</v>
      </c>
      <c r="N399" s="5"/>
      <c r="O399" s="1380">
        <f>'DATOS DIAG OT'!P31</f>
        <v>0</v>
      </c>
      <c r="P399" s="1381"/>
      <c r="Q399" s="102"/>
      <c r="R399" s="103"/>
      <c r="S399" s="102"/>
      <c r="T399" s="102"/>
      <c r="U399" s="102"/>
      <c r="V399" s="127"/>
      <c r="W399" s="103"/>
      <c r="X399" s="102"/>
      <c r="Y399" s="102"/>
      <c r="Z399" s="102"/>
      <c r="AA399" s="127"/>
      <c r="AB399" s="103"/>
      <c r="AC399" s="102"/>
      <c r="AD399" s="102"/>
      <c r="AE399" s="102"/>
      <c r="AF399" s="127"/>
      <c r="AG399" s="103"/>
      <c r="AH399" s="102"/>
      <c r="AI399" s="102"/>
      <c r="AJ399" s="102"/>
      <c r="AK399" s="127"/>
      <c r="AL399" s="103"/>
      <c r="AM399" s="102"/>
      <c r="AN399" s="102"/>
      <c r="AO399" s="102"/>
      <c r="AP399" s="127"/>
      <c r="AQ399" s="103"/>
      <c r="AR399" s="102"/>
      <c r="AS399" s="102"/>
      <c r="AT399" s="102"/>
      <c r="AU399" s="127"/>
      <c r="AV399" s="103"/>
      <c r="AW399" s="102"/>
      <c r="AX399" s="102"/>
      <c r="AY399" s="102"/>
      <c r="AZ399" s="127"/>
      <c r="BA399" s="103"/>
      <c r="BB399" s="102"/>
      <c r="BC399" s="102"/>
      <c r="BD399" s="102"/>
      <c r="BE399" s="127"/>
      <c r="BF399" s="103"/>
      <c r="BG399" s="102"/>
      <c r="BH399" s="102"/>
      <c r="BI399" s="102"/>
      <c r="BJ399" s="127"/>
      <c r="BK399" s="103"/>
      <c r="BL399" s="102"/>
      <c r="BM399" s="102"/>
      <c r="BN399" s="102"/>
      <c r="BO399" s="127"/>
      <c r="BP399" s="103"/>
      <c r="BQ399" s="102"/>
      <c r="BR399" s="102"/>
      <c r="BS399" s="102"/>
      <c r="BT399" s="127"/>
      <c r="BU399" s="103"/>
      <c r="BV399" s="102"/>
      <c r="BW399" s="102"/>
      <c r="BX399" s="102"/>
      <c r="BY399" s="127"/>
      <c r="BZ399" s="103"/>
      <c r="CA399" s="102"/>
      <c r="CB399" s="102"/>
      <c r="CC399" s="102"/>
      <c r="CD399" s="127"/>
      <c r="CE399" s="103"/>
      <c r="CF399" s="102"/>
      <c r="CG399" s="102"/>
      <c r="CH399" s="102"/>
      <c r="CI399" s="127"/>
      <c r="CJ399" s="103"/>
      <c r="CK399" s="102"/>
      <c r="CL399" s="102"/>
      <c r="CM399" s="102"/>
      <c r="CN399" s="127"/>
      <c r="CO399" s="103"/>
      <c r="CP399" s="102"/>
      <c r="CQ399" s="102"/>
      <c r="CR399" s="102"/>
      <c r="CS399" s="127"/>
      <c r="CT399" s="103"/>
      <c r="CU399" s="102"/>
      <c r="CV399" s="102"/>
      <c r="CW399" s="102"/>
      <c r="CX399" s="127"/>
      <c r="CY399" s="103"/>
      <c r="CZ399" s="102"/>
      <c r="DA399" s="102"/>
      <c r="DB399" s="102"/>
      <c r="DC399" s="127"/>
      <c r="DD399" s="103"/>
      <c r="DE399" s="102"/>
      <c r="DF399" s="102"/>
      <c r="DG399" s="102"/>
      <c r="DH399" s="127"/>
      <c r="DI399" s="103"/>
      <c r="DJ399" s="102"/>
      <c r="DK399" s="102"/>
      <c r="DL399" s="102"/>
      <c r="DM399" s="127"/>
      <c r="DN399" s="103"/>
      <c r="DO399" s="102"/>
      <c r="DP399" s="102"/>
      <c r="DQ399" s="102"/>
      <c r="DR399" s="127"/>
      <c r="DS399" s="103"/>
      <c r="DT399" s="102"/>
      <c r="DU399" s="102"/>
      <c r="DV399" s="102"/>
      <c r="DW399" s="127"/>
      <c r="DX399" s="103"/>
      <c r="DY399" s="102"/>
      <c r="DZ399" s="102"/>
      <c r="EA399" s="102"/>
      <c r="EB399" s="127"/>
      <c r="EC399" s="103"/>
      <c r="ED399" s="102"/>
      <c r="EE399" s="102"/>
      <c r="EF399" s="102"/>
      <c r="EG399" s="127"/>
      <c r="EH399" s="103"/>
      <c r="EI399" s="102"/>
      <c r="EJ399" s="102"/>
      <c r="EK399" s="102"/>
      <c r="EL399" s="127"/>
      <c r="EM399" s="103"/>
      <c r="EN399" s="102"/>
      <c r="EO399" s="102"/>
      <c r="EP399" s="102"/>
      <c r="EQ399" s="127"/>
      <c r="ER399" s="103"/>
      <c r="ES399" s="102"/>
      <c r="ET399" s="102"/>
      <c r="EU399" s="102"/>
      <c r="EV399" s="127"/>
      <c r="EW399" s="103"/>
      <c r="EX399" s="102"/>
      <c r="EY399" s="102"/>
      <c r="EZ399" s="102"/>
      <c r="FA399" s="127"/>
      <c r="FB399" s="103"/>
      <c r="FC399" s="102"/>
      <c r="FD399" s="102"/>
      <c r="FE399" s="102"/>
      <c r="FF399" s="127"/>
      <c r="FG399" s="103"/>
      <c r="FH399" s="102"/>
      <c r="FI399" s="102"/>
      <c r="FJ399" s="102"/>
      <c r="FK399" s="127"/>
      <c r="FL399" s="103"/>
      <c r="FM399" s="102"/>
      <c r="FN399" s="102"/>
      <c r="FO399" s="102"/>
      <c r="FP399" s="127"/>
      <c r="FQ399" s="103"/>
      <c r="FR399" s="102"/>
      <c r="FS399" s="102"/>
      <c r="FT399" s="102"/>
      <c r="FU399" s="127"/>
      <c r="FV399" s="103"/>
      <c r="FW399" s="102"/>
      <c r="FX399" s="102"/>
      <c r="FY399" s="102"/>
      <c r="FZ399" s="127"/>
      <c r="GA399" s="103"/>
      <c r="GB399" s="102"/>
      <c r="GC399" s="102"/>
      <c r="GD399" s="102"/>
      <c r="GE399" s="127"/>
      <c r="GF399" s="103"/>
      <c r="GG399" s="102"/>
      <c r="GH399" s="102"/>
      <c r="GI399" s="102"/>
      <c r="GJ399" s="127"/>
      <c r="GK399" s="103"/>
      <c r="GL399" s="102"/>
      <c r="GM399" s="102"/>
      <c r="GN399" s="102"/>
      <c r="GO399" s="127"/>
      <c r="GP399" s="103"/>
      <c r="GQ399" s="102"/>
      <c r="GR399" s="102"/>
      <c r="GS399" s="102"/>
      <c r="GT399" s="127"/>
      <c r="GU399" s="103"/>
      <c r="GV399" s="102"/>
      <c r="GW399" s="102"/>
      <c r="GX399" s="102"/>
      <c r="GY399" s="127"/>
      <c r="GZ399" s="103"/>
      <c r="HA399" s="102"/>
      <c r="HB399" s="102"/>
      <c r="HC399" s="102"/>
      <c r="HD399" s="127"/>
      <c r="HE399" s="103"/>
      <c r="HF399" s="102"/>
      <c r="HG399" s="102"/>
      <c r="HH399" s="102"/>
      <c r="HI399" s="127"/>
      <c r="HJ399" s="103"/>
      <c r="HK399" s="102"/>
      <c r="HL399" s="102"/>
      <c r="HM399" s="102"/>
      <c r="HN399" s="127"/>
      <c r="HO399" s="103"/>
      <c r="HP399" s="102"/>
      <c r="HQ399" s="102"/>
      <c r="HR399" s="102"/>
      <c r="HS399" s="127"/>
      <c r="HT399" s="103"/>
      <c r="HU399" s="102"/>
      <c r="HV399" s="102"/>
      <c r="HW399" s="102"/>
      <c r="HX399" s="127"/>
      <c r="HY399" s="103"/>
      <c r="HZ399" s="102"/>
      <c r="IA399" s="102"/>
      <c r="IB399" s="102"/>
      <c r="IC399" s="127"/>
      <c r="ID399" s="103"/>
      <c r="IE399" s="102"/>
      <c r="IF399" s="102"/>
      <c r="IG399" s="102"/>
      <c r="IH399" s="127"/>
      <c r="II399" s="103"/>
      <c r="IJ399" s="102"/>
      <c r="IK399" s="102"/>
      <c r="IL399" s="102"/>
      <c r="IM399" s="127"/>
      <c r="IN399" s="103"/>
      <c r="IO399" s="102"/>
      <c r="IP399" s="102"/>
      <c r="IQ399" s="102"/>
      <c r="IR399" s="127"/>
      <c r="IS399" s="103"/>
      <c r="IT399" s="102"/>
      <c r="IU399" s="102"/>
      <c r="IV399" s="102"/>
      <c r="IW399" s="127"/>
      <c r="IX399" s="103"/>
      <c r="IY399" s="102"/>
      <c r="IZ399" s="102"/>
      <c r="JA399" s="102"/>
      <c r="JB399" s="127"/>
      <c r="JC399" s="103"/>
      <c r="JD399" s="102"/>
      <c r="JE399" s="102"/>
      <c r="JF399" s="102"/>
      <c r="JG399" s="127"/>
      <c r="JH399" s="103"/>
      <c r="JI399" s="102"/>
      <c r="JJ399" s="102"/>
      <c r="JK399" s="102"/>
      <c r="JL399" s="127"/>
      <c r="JM399" s="103"/>
      <c r="JN399" s="102"/>
      <c r="JO399" s="102"/>
      <c r="JP399" s="102"/>
      <c r="JQ399" s="127"/>
      <c r="JR399" s="103"/>
      <c r="JS399" s="102"/>
      <c r="JT399" s="102"/>
      <c r="JU399" s="102"/>
      <c r="JV399" s="127"/>
      <c r="JW399" s="103"/>
      <c r="JX399" s="102"/>
      <c r="JY399" s="102"/>
      <c r="JZ399" s="102"/>
      <c r="KA399" s="127"/>
      <c r="KB399" s="103"/>
      <c r="KC399" s="102"/>
      <c r="KD399" s="102"/>
      <c r="KE399" s="102"/>
      <c r="KF399" s="127"/>
      <c r="KG399" s="103"/>
      <c r="KH399" s="102"/>
      <c r="KI399" s="102"/>
      <c r="KJ399" s="102"/>
      <c r="KK399" s="127"/>
      <c r="KL399" s="103"/>
      <c r="KM399" s="102"/>
      <c r="KN399" s="102"/>
      <c r="KO399" s="102"/>
      <c r="KP399" s="127"/>
      <c r="KQ399" s="103"/>
      <c r="KR399" s="102"/>
      <c r="KS399" s="102"/>
      <c r="KT399" s="102"/>
      <c r="KU399" s="127"/>
      <c r="KV399" s="103"/>
      <c r="KW399" s="102"/>
      <c r="KX399" s="102"/>
      <c r="KY399" s="102"/>
      <c r="KZ399" s="127"/>
      <c r="LA399" s="103"/>
      <c r="LB399" s="102"/>
      <c r="LC399" s="102"/>
      <c r="LD399" s="102"/>
      <c r="LE399" s="127"/>
      <c r="LF399" s="103"/>
      <c r="LG399" s="102"/>
      <c r="LH399" s="102"/>
      <c r="LI399" s="102"/>
      <c r="LJ399" s="127"/>
      <c r="LK399" s="103"/>
      <c r="LL399" s="102"/>
      <c r="LM399" s="102"/>
      <c r="LN399" s="102"/>
      <c r="LO399" s="127"/>
      <c r="LP399" s="103"/>
      <c r="LQ399" s="102"/>
      <c r="LR399" s="102"/>
      <c r="LS399" s="102"/>
      <c r="LT399" s="127"/>
      <c r="LU399" s="103"/>
      <c r="LV399" s="102"/>
      <c r="LW399" s="102"/>
      <c r="LX399" s="102"/>
      <c r="LY399" s="127"/>
      <c r="LZ399" s="103"/>
      <c r="MA399" s="102"/>
      <c r="MB399" s="102"/>
      <c r="MC399" s="102"/>
      <c r="MD399" s="127"/>
      <c r="ME399" s="103"/>
      <c r="MF399" s="102"/>
      <c r="MG399" s="102"/>
      <c r="MH399" s="102"/>
      <c r="MI399" s="127"/>
      <c r="MJ399" s="103"/>
      <c r="MK399" s="102"/>
      <c r="ML399" s="102"/>
      <c r="MM399" s="102"/>
      <c r="MN399" s="127"/>
      <c r="MO399" s="103"/>
      <c r="MP399" s="102"/>
      <c r="MQ399" s="102"/>
      <c r="MR399" s="102"/>
      <c r="MS399" s="127"/>
      <c r="MT399" s="103"/>
      <c r="MU399" s="102"/>
      <c r="MV399" s="102"/>
      <c r="MW399" s="102"/>
      <c r="MX399" s="127"/>
      <c r="MY399" s="103"/>
      <c r="MZ399" s="102"/>
      <c r="NA399" s="102"/>
      <c r="NB399" s="102"/>
      <c r="NC399" s="127"/>
      <c r="ND399" s="103"/>
      <c r="NE399" s="102"/>
      <c r="NF399" s="102"/>
      <c r="NG399" s="102"/>
      <c r="NH399" s="127"/>
      <c r="NI399" s="103"/>
      <c r="NJ399" s="102"/>
      <c r="NK399" s="102"/>
      <c r="NL399" s="102"/>
      <c r="NM399" s="127"/>
      <c r="NN399" s="103"/>
      <c r="NO399" s="102"/>
      <c r="NP399" s="102"/>
      <c r="NQ399" s="102"/>
      <c r="NR399" s="127"/>
      <c r="NS399" s="103"/>
      <c r="NT399" s="102"/>
      <c r="NU399" s="102"/>
      <c r="NV399" s="102"/>
      <c r="NW399" s="127"/>
      <c r="NX399" s="103"/>
      <c r="NY399" s="102"/>
      <c r="NZ399" s="102"/>
      <c r="OA399" s="102"/>
      <c r="OB399" s="127"/>
      <c r="OC399" s="103"/>
      <c r="OD399" s="102"/>
      <c r="OE399" s="102"/>
      <c r="OF399" s="102"/>
      <c r="OG399" s="127"/>
      <c r="OH399" s="103"/>
      <c r="OI399" s="102"/>
      <c r="OJ399" s="102"/>
      <c r="OK399" s="102"/>
      <c r="OL399" s="127"/>
      <c r="OM399" s="103"/>
      <c r="ON399" s="102"/>
      <c r="OO399" s="102"/>
      <c r="OP399" s="102"/>
      <c r="OQ399" s="127"/>
      <c r="OR399" s="103"/>
      <c r="OS399" s="102"/>
      <c r="OT399" s="102"/>
      <c r="OU399" s="102"/>
      <c r="OV399" s="127"/>
      <c r="OW399" s="103"/>
      <c r="OX399" s="102"/>
      <c r="OY399" s="102"/>
      <c r="OZ399" s="102"/>
      <c r="PA399" s="127"/>
      <c r="PB399" s="103"/>
      <c r="PC399" s="102"/>
      <c r="PD399" s="102"/>
      <c r="PE399" s="102"/>
      <c r="PF399" s="127"/>
      <c r="PG399" s="103"/>
      <c r="PH399" s="102"/>
      <c r="PI399" s="102"/>
      <c r="PJ399" s="102"/>
      <c r="PK399" s="127"/>
      <c r="PL399" s="103"/>
      <c r="PM399" s="102"/>
      <c r="PN399" s="102"/>
      <c r="PO399" s="102"/>
      <c r="PP399" s="127"/>
      <c r="PQ399" s="103"/>
      <c r="PR399" s="102"/>
      <c r="PS399" s="102"/>
      <c r="PT399" s="102"/>
      <c r="PU399" s="127"/>
      <c r="PV399" s="103"/>
      <c r="PW399" s="102"/>
      <c r="PX399" s="102"/>
      <c r="PY399" s="102"/>
      <c r="PZ399" s="127"/>
      <c r="QA399" s="103"/>
      <c r="QB399" s="102"/>
      <c r="QC399" s="102"/>
      <c r="QD399" s="102"/>
      <c r="QE399" s="127"/>
      <c r="QF399" s="103"/>
      <c r="QG399" s="102"/>
      <c r="QH399" s="102"/>
      <c r="QI399" s="102"/>
      <c r="QJ399" s="127"/>
      <c r="QK399" s="103"/>
      <c r="QL399" s="102"/>
      <c r="QM399" s="102"/>
      <c r="QN399" s="102"/>
      <c r="QO399" s="127"/>
      <c r="QP399" s="103"/>
      <c r="QQ399" s="102"/>
      <c r="QR399" s="102"/>
      <c r="QS399" s="102"/>
      <c r="QT399" s="127"/>
      <c r="QU399" s="103"/>
      <c r="QV399" s="102"/>
      <c r="QW399" s="102"/>
      <c r="QX399" s="102"/>
      <c r="QY399" s="127"/>
      <c r="QZ399" s="103"/>
      <c r="RA399" s="102"/>
      <c r="RB399" s="102"/>
      <c r="RC399" s="102"/>
      <c r="RD399" s="127"/>
      <c r="RE399" s="103"/>
      <c r="RF399" s="102"/>
      <c r="RG399" s="102"/>
      <c r="RH399" s="102"/>
      <c r="RI399" s="127"/>
      <c r="RJ399" s="103"/>
      <c r="RK399" s="102"/>
      <c r="RL399" s="102"/>
      <c r="RM399" s="102"/>
      <c r="RN399" s="127"/>
      <c r="RO399" s="103"/>
      <c r="RP399" s="102"/>
      <c r="RQ399" s="102"/>
      <c r="RR399" s="102"/>
      <c r="RS399" s="127"/>
      <c r="RT399" s="103"/>
      <c r="RU399" s="102"/>
      <c r="RV399" s="102"/>
      <c r="RW399" s="102"/>
      <c r="RX399" s="127"/>
      <c r="RY399" s="103"/>
      <c r="RZ399" s="102"/>
      <c r="SA399" s="102"/>
      <c r="SB399" s="102"/>
      <c r="SC399" s="127"/>
      <c r="SD399" s="103"/>
      <c r="SE399" s="102"/>
      <c r="SF399" s="102"/>
      <c r="SG399" s="102"/>
      <c r="SH399" s="127"/>
      <c r="SI399" s="103"/>
      <c r="SJ399" s="102"/>
      <c r="SK399" s="102"/>
      <c r="SL399" s="102"/>
      <c r="SM399" s="127"/>
      <c r="SN399" s="103"/>
      <c r="SO399" s="102"/>
      <c r="SP399" s="102"/>
      <c r="SQ399" s="102"/>
      <c r="SR399" s="127"/>
      <c r="SS399" s="103"/>
      <c r="ST399" s="102"/>
      <c r="SU399" s="102"/>
      <c r="SV399" s="102"/>
      <c r="SW399" s="127"/>
    </row>
    <row r="400" spans="2:518" ht="3" customHeight="1">
      <c r="B400" s="125"/>
      <c r="C400" s="125"/>
      <c r="D400" s="125"/>
      <c r="E400" s="125"/>
      <c r="F400" s="125"/>
      <c r="G400" s="125"/>
      <c r="H400" s="125"/>
      <c r="I400" s="125"/>
      <c r="J400" s="125"/>
      <c r="K400" s="201"/>
      <c r="L400" s="1389"/>
      <c r="M400" s="220">
        <f>(15/20)*$K$2</f>
        <v>0</v>
      </c>
      <c r="N400" s="243"/>
      <c r="O400" s="1380"/>
      <c r="P400" s="1381"/>
      <c r="Q400" s="102"/>
      <c r="R400" s="128"/>
      <c r="S400" s="129"/>
      <c r="T400" s="129"/>
      <c r="U400" s="129"/>
      <c r="V400" s="130"/>
      <c r="W400" s="128"/>
      <c r="X400" s="129"/>
      <c r="Y400" s="129"/>
      <c r="Z400" s="129"/>
      <c r="AA400" s="130"/>
      <c r="AB400" s="128"/>
      <c r="AC400" s="129"/>
      <c r="AD400" s="129"/>
      <c r="AE400" s="129"/>
      <c r="AF400" s="130"/>
      <c r="AG400" s="128"/>
      <c r="AH400" s="129"/>
      <c r="AI400" s="129"/>
      <c r="AJ400" s="129"/>
      <c r="AK400" s="130"/>
      <c r="AL400" s="128"/>
      <c r="AM400" s="129"/>
      <c r="AN400" s="129"/>
      <c r="AO400" s="129"/>
      <c r="AP400" s="130"/>
      <c r="AQ400" s="128"/>
      <c r="AR400" s="129"/>
      <c r="AS400" s="129"/>
      <c r="AT400" s="129"/>
      <c r="AU400" s="130"/>
      <c r="AV400" s="128"/>
      <c r="AW400" s="129"/>
      <c r="AX400" s="129"/>
      <c r="AY400" s="129"/>
      <c r="AZ400" s="130"/>
      <c r="BA400" s="128"/>
      <c r="BB400" s="129"/>
      <c r="BC400" s="129"/>
      <c r="BD400" s="129"/>
      <c r="BE400" s="130"/>
      <c r="BF400" s="128"/>
      <c r="BG400" s="129"/>
      <c r="BH400" s="129"/>
      <c r="BI400" s="129"/>
      <c r="BJ400" s="130"/>
      <c r="BK400" s="128"/>
      <c r="BL400" s="129"/>
      <c r="BM400" s="129"/>
      <c r="BN400" s="129"/>
      <c r="BO400" s="130"/>
      <c r="BP400" s="128"/>
      <c r="BQ400" s="129"/>
      <c r="BR400" s="129"/>
      <c r="BS400" s="129"/>
      <c r="BT400" s="130"/>
      <c r="BU400" s="128"/>
      <c r="BV400" s="129"/>
      <c r="BW400" s="129"/>
      <c r="BX400" s="129"/>
      <c r="BY400" s="130"/>
      <c r="BZ400" s="128"/>
      <c r="CA400" s="129"/>
      <c r="CB400" s="129"/>
      <c r="CC400" s="129"/>
      <c r="CD400" s="130"/>
      <c r="CE400" s="128"/>
      <c r="CF400" s="129"/>
      <c r="CG400" s="129"/>
      <c r="CH400" s="129"/>
      <c r="CI400" s="130"/>
      <c r="CJ400" s="128"/>
      <c r="CK400" s="129"/>
      <c r="CL400" s="129"/>
      <c r="CM400" s="129"/>
      <c r="CN400" s="130"/>
      <c r="CO400" s="128"/>
      <c r="CP400" s="129"/>
      <c r="CQ400" s="129"/>
      <c r="CR400" s="129"/>
      <c r="CS400" s="130"/>
      <c r="CT400" s="128"/>
      <c r="CU400" s="129"/>
      <c r="CV400" s="129"/>
      <c r="CW400" s="129"/>
      <c r="CX400" s="130"/>
      <c r="CY400" s="128"/>
      <c r="CZ400" s="129"/>
      <c r="DA400" s="129"/>
      <c r="DB400" s="129"/>
      <c r="DC400" s="130"/>
      <c r="DD400" s="128"/>
      <c r="DE400" s="129"/>
      <c r="DF400" s="129"/>
      <c r="DG400" s="129"/>
      <c r="DH400" s="130"/>
      <c r="DI400" s="128"/>
      <c r="DJ400" s="129"/>
      <c r="DK400" s="129"/>
      <c r="DL400" s="129"/>
      <c r="DM400" s="130"/>
      <c r="DN400" s="128"/>
      <c r="DO400" s="129"/>
      <c r="DP400" s="129"/>
      <c r="DQ400" s="129"/>
      <c r="DR400" s="130"/>
      <c r="DS400" s="128"/>
      <c r="DT400" s="129"/>
      <c r="DU400" s="129"/>
      <c r="DV400" s="129"/>
      <c r="DW400" s="130"/>
      <c r="DX400" s="128"/>
      <c r="DY400" s="129"/>
      <c r="DZ400" s="129"/>
      <c r="EA400" s="129"/>
      <c r="EB400" s="130"/>
      <c r="EC400" s="128"/>
      <c r="ED400" s="129"/>
      <c r="EE400" s="129"/>
      <c r="EF400" s="129"/>
      <c r="EG400" s="130"/>
      <c r="EH400" s="128"/>
      <c r="EI400" s="129"/>
      <c r="EJ400" s="129"/>
      <c r="EK400" s="129"/>
      <c r="EL400" s="130"/>
      <c r="EM400" s="128"/>
      <c r="EN400" s="129"/>
      <c r="EO400" s="129"/>
      <c r="EP400" s="129"/>
      <c r="EQ400" s="130"/>
      <c r="ER400" s="128"/>
      <c r="ES400" s="129"/>
      <c r="ET400" s="129"/>
      <c r="EU400" s="129"/>
      <c r="EV400" s="130"/>
      <c r="EW400" s="128"/>
      <c r="EX400" s="129"/>
      <c r="EY400" s="129"/>
      <c r="EZ400" s="129"/>
      <c r="FA400" s="130"/>
      <c r="FB400" s="128"/>
      <c r="FC400" s="129"/>
      <c r="FD400" s="129"/>
      <c r="FE400" s="129"/>
      <c r="FF400" s="130"/>
      <c r="FG400" s="128"/>
      <c r="FH400" s="129"/>
      <c r="FI400" s="129"/>
      <c r="FJ400" s="129"/>
      <c r="FK400" s="130"/>
      <c r="FL400" s="128"/>
      <c r="FM400" s="129"/>
      <c r="FN400" s="129"/>
      <c r="FO400" s="129"/>
      <c r="FP400" s="130"/>
      <c r="FQ400" s="128"/>
      <c r="FR400" s="129"/>
      <c r="FS400" s="129"/>
      <c r="FT400" s="129"/>
      <c r="FU400" s="130"/>
      <c r="FV400" s="128"/>
      <c r="FW400" s="129"/>
      <c r="FX400" s="129"/>
      <c r="FY400" s="129"/>
      <c r="FZ400" s="130"/>
      <c r="GA400" s="128"/>
      <c r="GB400" s="129"/>
      <c r="GC400" s="129"/>
      <c r="GD400" s="129"/>
      <c r="GE400" s="130"/>
      <c r="GF400" s="128"/>
      <c r="GG400" s="129"/>
      <c r="GH400" s="129"/>
      <c r="GI400" s="129"/>
      <c r="GJ400" s="130"/>
      <c r="GK400" s="128"/>
      <c r="GL400" s="129"/>
      <c r="GM400" s="129"/>
      <c r="GN400" s="129"/>
      <c r="GO400" s="130"/>
      <c r="GP400" s="128"/>
      <c r="GQ400" s="129"/>
      <c r="GR400" s="129"/>
      <c r="GS400" s="129"/>
      <c r="GT400" s="130"/>
      <c r="GU400" s="128"/>
      <c r="GV400" s="129"/>
      <c r="GW400" s="129"/>
      <c r="GX400" s="129"/>
      <c r="GY400" s="130"/>
      <c r="GZ400" s="128"/>
      <c r="HA400" s="129"/>
      <c r="HB400" s="129"/>
      <c r="HC400" s="129"/>
      <c r="HD400" s="130"/>
      <c r="HE400" s="128"/>
      <c r="HF400" s="129"/>
      <c r="HG400" s="129"/>
      <c r="HH400" s="129"/>
      <c r="HI400" s="130"/>
      <c r="HJ400" s="128"/>
      <c r="HK400" s="129"/>
      <c r="HL400" s="129"/>
      <c r="HM400" s="129"/>
      <c r="HN400" s="130"/>
      <c r="HO400" s="128"/>
      <c r="HP400" s="129"/>
      <c r="HQ400" s="129"/>
      <c r="HR400" s="129"/>
      <c r="HS400" s="130"/>
      <c r="HT400" s="128"/>
      <c r="HU400" s="129"/>
      <c r="HV400" s="129"/>
      <c r="HW400" s="129"/>
      <c r="HX400" s="130"/>
      <c r="HY400" s="128"/>
      <c r="HZ400" s="129"/>
      <c r="IA400" s="129"/>
      <c r="IB400" s="129"/>
      <c r="IC400" s="130"/>
      <c r="ID400" s="128"/>
      <c r="IE400" s="129"/>
      <c r="IF400" s="129"/>
      <c r="IG400" s="129"/>
      <c r="IH400" s="130"/>
      <c r="II400" s="128"/>
      <c r="IJ400" s="129"/>
      <c r="IK400" s="129"/>
      <c r="IL400" s="129"/>
      <c r="IM400" s="130"/>
      <c r="IN400" s="128"/>
      <c r="IO400" s="129"/>
      <c r="IP400" s="129"/>
      <c r="IQ400" s="129"/>
      <c r="IR400" s="130"/>
      <c r="IS400" s="128"/>
      <c r="IT400" s="129"/>
      <c r="IU400" s="129"/>
      <c r="IV400" s="129"/>
      <c r="IW400" s="130"/>
      <c r="IX400" s="128"/>
      <c r="IY400" s="129"/>
      <c r="IZ400" s="129"/>
      <c r="JA400" s="129"/>
      <c r="JB400" s="130"/>
      <c r="JC400" s="128"/>
      <c r="JD400" s="129"/>
      <c r="JE400" s="129"/>
      <c r="JF400" s="129"/>
      <c r="JG400" s="130"/>
      <c r="JH400" s="128"/>
      <c r="JI400" s="129"/>
      <c r="JJ400" s="129"/>
      <c r="JK400" s="129"/>
      <c r="JL400" s="130"/>
      <c r="JM400" s="128"/>
      <c r="JN400" s="129"/>
      <c r="JO400" s="129"/>
      <c r="JP400" s="129"/>
      <c r="JQ400" s="130"/>
      <c r="JR400" s="128"/>
      <c r="JS400" s="129"/>
      <c r="JT400" s="129"/>
      <c r="JU400" s="129"/>
      <c r="JV400" s="130"/>
      <c r="JW400" s="128"/>
      <c r="JX400" s="129"/>
      <c r="JY400" s="129"/>
      <c r="JZ400" s="129"/>
      <c r="KA400" s="130"/>
      <c r="KB400" s="128"/>
      <c r="KC400" s="129"/>
      <c r="KD400" s="129"/>
      <c r="KE400" s="129"/>
      <c r="KF400" s="130"/>
      <c r="KG400" s="128"/>
      <c r="KH400" s="129"/>
      <c r="KI400" s="129"/>
      <c r="KJ400" s="129"/>
      <c r="KK400" s="130"/>
      <c r="KL400" s="128"/>
      <c r="KM400" s="129"/>
      <c r="KN400" s="129"/>
      <c r="KO400" s="129"/>
      <c r="KP400" s="130"/>
      <c r="KQ400" s="128"/>
      <c r="KR400" s="129"/>
      <c r="KS400" s="129"/>
      <c r="KT400" s="129"/>
      <c r="KU400" s="130"/>
      <c r="KV400" s="128"/>
      <c r="KW400" s="129"/>
      <c r="KX400" s="129"/>
      <c r="KY400" s="129"/>
      <c r="KZ400" s="130"/>
      <c r="LA400" s="128"/>
      <c r="LB400" s="129"/>
      <c r="LC400" s="129"/>
      <c r="LD400" s="129"/>
      <c r="LE400" s="130"/>
      <c r="LF400" s="128"/>
      <c r="LG400" s="129"/>
      <c r="LH400" s="129"/>
      <c r="LI400" s="129"/>
      <c r="LJ400" s="130"/>
      <c r="LK400" s="128"/>
      <c r="LL400" s="129"/>
      <c r="LM400" s="129"/>
      <c r="LN400" s="129"/>
      <c r="LO400" s="130"/>
      <c r="LP400" s="128"/>
      <c r="LQ400" s="129"/>
      <c r="LR400" s="129"/>
      <c r="LS400" s="129"/>
      <c r="LT400" s="130"/>
      <c r="LU400" s="128"/>
      <c r="LV400" s="129"/>
      <c r="LW400" s="129"/>
      <c r="LX400" s="129"/>
      <c r="LY400" s="130"/>
      <c r="LZ400" s="128"/>
      <c r="MA400" s="129"/>
      <c r="MB400" s="129"/>
      <c r="MC400" s="129"/>
      <c r="MD400" s="130"/>
      <c r="ME400" s="128"/>
      <c r="MF400" s="129"/>
      <c r="MG400" s="129"/>
      <c r="MH400" s="129"/>
      <c r="MI400" s="130"/>
      <c r="MJ400" s="128"/>
      <c r="MK400" s="129"/>
      <c r="ML400" s="129"/>
      <c r="MM400" s="129"/>
      <c r="MN400" s="130"/>
      <c r="MO400" s="128"/>
      <c r="MP400" s="129"/>
      <c r="MQ400" s="129"/>
      <c r="MR400" s="129"/>
      <c r="MS400" s="130"/>
      <c r="MT400" s="128"/>
      <c r="MU400" s="129"/>
      <c r="MV400" s="129"/>
      <c r="MW400" s="129"/>
      <c r="MX400" s="130"/>
      <c r="MY400" s="128"/>
      <c r="MZ400" s="129"/>
      <c r="NA400" s="129"/>
      <c r="NB400" s="129"/>
      <c r="NC400" s="130"/>
      <c r="ND400" s="128"/>
      <c r="NE400" s="129"/>
      <c r="NF400" s="129"/>
      <c r="NG400" s="129"/>
      <c r="NH400" s="130"/>
      <c r="NI400" s="128"/>
      <c r="NJ400" s="129"/>
      <c r="NK400" s="129"/>
      <c r="NL400" s="129"/>
      <c r="NM400" s="130"/>
      <c r="NN400" s="128"/>
      <c r="NO400" s="129"/>
      <c r="NP400" s="129"/>
      <c r="NQ400" s="129"/>
      <c r="NR400" s="130"/>
      <c r="NS400" s="128"/>
      <c r="NT400" s="129"/>
      <c r="NU400" s="129"/>
      <c r="NV400" s="129"/>
      <c r="NW400" s="130"/>
      <c r="NX400" s="128"/>
      <c r="NY400" s="129"/>
      <c r="NZ400" s="129"/>
      <c r="OA400" s="129"/>
      <c r="OB400" s="130"/>
      <c r="OC400" s="128"/>
      <c r="OD400" s="129"/>
      <c r="OE400" s="129"/>
      <c r="OF400" s="129"/>
      <c r="OG400" s="130"/>
      <c r="OH400" s="128"/>
      <c r="OI400" s="129"/>
      <c r="OJ400" s="129"/>
      <c r="OK400" s="129"/>
      <c r="OL400" s="130"/>
      <c r="OM400" s="128"/>
      <c r="ON400" s="129"/>
      <c r="OO400" s="129"/>
      <c r="OP400" s="129"/>
      <c r="OQ400" s="130"/>
      <c r="OR400" s="128"/>
      <c r="OS400" s="129"/>
      <c r="OT400" s="129"/>
      <c r="OU400" s="129"/>
      <c r="OV400" s="130"/>
      <c r="OW400" s="128"/>
      <c r="OX400" s="129"/>
      <c r="OY400" s="129"/>
      <c r="OZ400" s="129"/>
      <c r="PA400" s="130"/>
      <c r="PB400" s="128"/>
      <c r="PC400" s="129"/>
      <c r="PD400" s="129"/>
      <c r="PE400" s="129"/>
      <c r="PF400" s="130"/>
      <c r="PG400" s="128"/>
      <c r="PH400" s="129"/>
      <c r="PI400" s="129"/>
      <c r="PJ400" s="129"/>
      <c r="PK400" s="130"/>
      <c r="PL400" s="128"/>
      <c r="PM400" s="129"/>
      <c r="PN400" s="129"/>
      <c r="PO400" s="129"/>
      <c r="PP400" s="130"/>
      <c r="PQ400" s="128"/>
      <c r="PR400" s="129"/>
      <c r="PS400" s="129"/>
      <c r="PT400" s="129"/>
      <c r="PU400" s="130"/>
      <c r="PV400" s="128"/>
      <c r="PW400" s="129"/>
      <c r="PX400" s="129"/>
      <c r="PY400" s="129"/>
      <c r="PZ400" s="130"/>
      <c r="QA400" s="128"/>
      <c r="QB400" s="129"/>
      <c r="QC400" s="129"/>
      <c r="QD400" s="129"/>
      <c r="QE400" s="130"/>
      <c r="QF400" s="128"/>
      <c r="QG400" s="129"/>
      <c r="QH400" s="129"/>
      <c r="QI400" s="129"/>
      <c r="QJ400" s="130"/>
      <c r="QK400" s="128"/>
      <c r="QL400" s="129"/>
      <c r="QM400" s="129"/>
      <c r="QN400" s="129"/>
      <c r="QO400" s="130"/>
      <c r="QP400" s="128"/>
      <c r="QQ400" s="129"/>
      <c r="QR400" s="129"/>
      <c r="QS400" s="129"/>
      <c r="QT400" s="130"/>
      <c r="QU400" s="128"/>
      <c r="QV400" s="129"/>
      <c r="QW400" s="129"/>
      <c r="QX400" s="129"/>
      <c r="QY400" s="130"/>
      <c r="QZ400" s="128"/>
      <c r="RA400" s="129"/>
      <c r="RB400" s="129"/>
      <c r="RC400" s="129"/>
      <c r="RD400" s="130"/>
      <c r="RE400" s="128"/>
      <c r="RF400" s="129"/>
      <c r="RG400" s="129"/>
      <c r="RH400" s="129"/>
      <c r="RI400" s="130"/>
      <c r="RJ400" s="128"/>
      <c r="RK400" s="129"/>
      <c r="RL400" s="129"/>
      <c r="RM400" s="129"/>
      <c r="RN400" s="130"/>
      <c r="RO400" s="128"/>
      <c r="RP400" s="129"/>
      <c r="RQ400" s="129"/>
      <c r="RR400" s="129"/>
      <c r="RS400" s="130"/>
      <c r="RT400" s="128"/>
      <c r="RU400" s="129"/>
      <c r="RV400" s="129"/>
      <c r="RW400" s="129"/>
      <c r="RX400" s="130"/>
      <c r="RY400" s="128"/>
      <c r="RZ400" s="129"/>
      <c r="SA400" s="129"/>
      <c r="SB400" s="129"/>
      <c r="SC400" s="130"/>
      <c r="SD400" s="128"/>
      <c r="SE400" s="129"/>
      <c r="SF400" s="129"/>
      <c r="SG400" s="129"/>
      <c r="SH400" s="130"/>
      <c r="SI400" s="128"/>
      <c r="SJ400" s="129"/>
      <c r="SK400" s="129"/>
      <c r="SL400" s="129"/>
      <c r="SM400" s="130"/>
      <c r="SN400" s="128"/>
      <c r="SO400" s="129"/>
      <c r="SP400" s="129"/>
      <c r="SQ400" s="129"/>
      <c r="SR400" s="130"/>
      <c r="SS400" s="128"/>
      <c r="ST400" s="129"/>
      <c r="SU400" s="129"/>
      <c r="SV400" s="129"/>
      <c r="SW400" s="130"/>
    </row>
    <row r="401" spans="2:517" ht="3" customHeight="1">
      <c r="B401" s="125"/>
      <c r="C401" s="125"/>
      <c r="D401" s="125"/>
      <c r="E401" s="125"/>
      <c r="F401" s="125"/>
      <c r="G401" s="125"/>
      <c r="H401" s="125"/>
      <c r="I401" s="125"/>
      <c r="J401" s="125"/>
      <c r="K401" s="201"/>
      <c r="L401" s="1389"/>
      <c r="M401" s="220">
        <f>(14/20)*$K$2</f>
        <v>0</v>
      </c>
      <c r="N401" s="243"/>
      <c r="O401" s="1380"/>
      <c r="P401" s="1381">
        <f>IFERROR(M401,0)</f>
        <v>0</v>
      </c>
      <c r="Q401" s="104"/>
      <c r="R401" s="131"/>
      <c r="S401" s="104"/>
      <c r="T401" s="104"/>
      <c r="U401" s="104"/>
      <c r="V401" s="132"/>
      <c r="W401" s="131"/>
      <c r="X401" s="104"/>
      <c r="Y401" s="104"/>
      <c r="Z401" s="104"/>
      <c r="AA401" s="132"/>
      <c r="AB401" s="131"/>
      <c r="AC401" s="104"/>
      <c r="AD401" s="104"/>
      <c r="AE401" s="104"/>
      <c r="AF401" s="132"/>
      <c r="AG401" s="131"/>
      <c r="AH401" s="104"/>
      <c r="AI401" s="104"/>
      <c r="AJ401" s="104"/>
      <c r="AK401" s="132"/>
      <c r="AL401" s="131"/>
      <c r="AM401" s="104"/>
      <c r="AN401" s="104"/>
      <c r="AO401" s="104"/>
      <c r="AP401" s="132"/>
      <c r="AQ401" s="131"/>
      <c r="AR401" s="104"/>
      <c r="AS401" s="104"/>
      <c r="AT401" s="104"/>
      <c r="AU401" s="132"/>
      <c r="AV401" s="131"/>
      <c r="AW401" s="104"/>
      <c r="AX401" s="104"/>
      <c r="AY401" s="104"/>
      <c r="AZ401" s="132"/>
      <c r="BA401" s="131"/>
      <c r="BB401" s="104"/>
      <c r="BC401" s="104"/>
      <c r="BD401" s="104"/>
      <c r="BE401" s="132"/>
      <c r="BF401" s="131"/>
      <c r="BG401" s="104"/>
      <c r="BH401" s="104"/>
      <c r="BI401" s="104"/>
      <c r="BJ401" s="132"/>
      <c r="BK401" s="131"/>
      <c r="BL401" s="104"/>
      <c r="BM401" s="104"/>
      <c r="BN401" s="104"/>
      <c r="BO401" s="132"/>
      <c r="BP401" s="131"/>
      <c r="BQ401" s="104"/>
      <c r="BR401" s="104"/>
      <c r="BS401" s="104"/>
      <c r="BT401" s="132"/>
      <c r="BU401" s="131"/>
      <c r="BV401" s="104"/>
      <c r="BW401" s="104"/>
      <c r="BX401" s="104"/>
      <c r="BY401" s="132"/>
      <c r="BZ401" s="131"/>
      <c r="CA401" s="104"/>
      <c r="CB401" s="104"/>
      <c r="CC401" s="104"/>
      <c r="CD401" s="132"/>
      <c r="CE401" s="131"/>
      <c r="CF401" s="104"/>
      <c r="CG401" s="104"/>
      <c r="CH401" s="104"/>
      <c r="CI401" s="132"/>
      <c r="CJ401" s="131"/>
      <c r="CK401" s="104"/>
      <c r="CL401" s="104"/>
      <c r="CM401" s="104"/>
      <c r="CN401" s="132"/>
      <c r="CO401" s="131"/>
      <c r="CP401" s="104"/>
      <c r="CQ401" s="104"/>
      <c r="CR401" s="104"/>
      <c r="CS401" s="132"/>
      <c r="CT401" s="131"/>
      <c r="CU401" s="104"/>
      <c r="CV401" s="104"/>
      <c r="CW401" s="104"/>
      <c r="CX401" s="132"/>
      <c r="CY401" s="131"/>
      <c r="CZ401" s="104"/>
      <c r="DA401" s="104"/>
      <c r="DB401" s="104"/>
      <c r="DC401" s="132"/>
      <c r="DD401" s="131"/>
      <c r="DE401" s="104"/>
      <c r="DF401" s="104"/>
      <c r="DG401" s="104"/>
      <c r="DH401" s="132"/>
      <c r="DI401" s="131"/>
      <c r="DJ401" s="104"/>
      <c r="DK401" s="104"/>
      <c r="DL401" s="104"/>
      <c r="DM401" s="132"/>
      <c r="DN401" s="131"/>
      <c r="DO401" s="104"/>
      <c r="DP401" s="104"/>
      <c r="DQ401" s="104"/>
      <c r="DR401" s="132"/>
      <c r="DS401" s="131"/>
      <c r="DT401" s="104"/>
      <c r="DU401" s="104"/>
      <c r="DV401" s="104"/>
      <c r="DW401" s="132"/>
      <c r="DX401" s="131"/>
      <c r="DY401" s="104"/>
      <c r="DZ401" s="104"/>
      <c r="EA401" s="104"/>
      <c r="EB401" s="132"/>
      <c r="EC401" s="131"/>
      <c r="ED401" s="104"/>
      <c r="EE401" s="104"/>
      <c r="EF401" s="104"/>
      <c r="EG401" s="132"/>
      <c r="EH401" s="131"/>
      <c r="EI401" s="104"/>
      <c r="EJ401" s="104"/>
      <c r="EK401" s="104"/>
      <c r="EL401" s="132"/>
      <c r="EM401" s="131"/>
      <c r="EN401" s="104"/>
      <c r="EO401" s="104"/>
      <c r="EP401" s="104"/>
      <c r="EQ401" s="132"/>
      <c r="ER401" s="131"/>
      <c r="ES401" s="104"/>
      <c r="ET401" s="104"/>
      <c r="EU401" s="104"/>
      <c r="EV401" s="132"/>
      <c r="EW401" s="131"/>
      <c r="EX401" s="104"/>
      <c r="EY401" s="104"/>
      <c r="EZ401" s="104"/>
      <c r="FA401" s="132"/>
      <c r="FB401" s="131"/>
      <c r="FC401" s="104"/>
      <c r="FD401" s="104"/>
      <c r="FE401" s="104"/>
      <c r="FF401" s="132"/>
      <c r="FG401" s="131"/>
      <c r="FH401" s="104"/>
      <c r="FI401" s="104"/>
      <c r="FJ401" s="104"/>
      <c r="FK401" s="132"/>
      <c r="FL401" s="131"/>
      <c r="FM401" s="104"/>
      <c r="FN401" s="104"/>
      <c r="FO401" s="104"/>
      <c r="FP401" s="132"/>
      <c r="FQ401" s="131"/>
      <c r="FR401" s="104"/>
      <c r="FS401" s="104"/>
      <c r="FT401" s="104"/>
      <c r="FU401" s="132"/>
      <c r="FV401" s="131"/>
      <c r="FW401" s="104"/>
      <c r="FX401" s="104"/>
      <c r="FY401" s="104"/>
      <c r="FZ401" s="132"/>
      <c r="GA401" s="131"/>
      <c r="GB401" s="104"/>
      <c r="GC401" s="104"/>
      <c r="GD401" s="104"/>
      <c r="GE401" s="132"/>
      <c r="GF401" s="131"/>
      <c r="GG401" s="104"/>
      <c r="GH401" s="104"/>
      <c r="GI401" s="104"/>
      <c r="GJ401" s="132"/>
      <c r="GK401" s="131"/>
      <c r="GL401" s="104"/>
      <c r="GM401" s="104"/>
      <c r="GN401" s="104"/>
      <c r="GO401" s="132"/>
      <c r="GP401" s="131"/>
      <c r="GQ401" s="104"/>
      <c r="GR401" s="104"/>
      <c r="GS401" s="104"/>
      <c r="GT401" s="132"/>
      <c r="GU401" s="131"/>
      <c r="GV401" s="104"/>
      <c r="GW401" s="104"/>
      <c r="GX401" s="104"/>
      <c r="GY401" s="132"/>
      <c r="GZ401" s="131"/>
      <c r="HA401" s="104"/>
      <c r="HB401" s="104"/>
      <c r="HC401" s="104"/>
      <c r="HD401" s="132"/>
      <c r="HE401" s="131"/>
      <c r="HF401" s="104"/>
      <c r="HG401" s="104"/>
      <c r="HH401" s="104"/>
      <c r="HI401" s="132"/>
      <c r="HJ401" s="131"/>
      <c r="HK401" s="104"/>
      <c r="HL401" s="104"/>
      <c r="HM401" s="104"/>
      <c r="HN401" s="132"/>
      <c r="HO401" s="131"/>
      <c r="HP401" s="104"/>
      <c r="HQ401" s="104"/>
      <c r="HR401" s="104"/>
      <c r="HS401" s="132"/>
      <c r="HT401" s="131"/>
      <c r="HU401" s="104"/>
      <c r="HV401" s="104"/>
      <c r="HW401" s="104"/>
      <c r="HX401" s="132"/>
      <c r="HY401" s="131"/>
      <c r="HZ401" s="104"/>
      <c r="IA401" s="104"/>
      <c r="IB401" s="104"/>
      <c r="IC401" s="132"/>
      <c r="ID401" s="131"/>
      <c r="IE401" s="104"/>
      <c r="IF401" s="104"/>
      <c r="IG401" s="104"/>
      <c r="IH401" s="132"/>
      <c r="II401" s="131"/>
      <c r="IJ401" s="104"/>
      <c r="IK401" s="104"/>
      <c r="IL401" s="104"/>
      <c r="IM401" s="132"/>
      <c r="IN401" s="131"/>
      <c r="IO401" s="104"/>
      <c r="IP401" s="104"/>
      <c r="IQ401" s="104"/>
      <c r="IR401" s="132"/>
      <c r="IS401" s="131"/>
      <c r="IT401" s="104"/>
      <c r="IU401" s="104"/>
      <c r="IV401" s="104"/>
      <c r="IW401" s="132"/>
      <c r="IX401" s="131"/>
      <c r="IY401" s="104"/>
      <c r="IZ401" s="104"/>
      <c r="JA401" s="104"/>
      <c r="JB401" s="132"/>
      <c r="JC401" s="131"/>
      <c r="JD401" s="104"/>
      <c r="JE401" s="104"/>
      <c r="JF401" s="104"/>
      <c r="JG401" s="132"/>
      <c r="JH401" s="131"/>
      <c r="JI401" s="104"/>
      <c r="JJ401" s="104"/>
      <c r="JK401" s="104"/>
      <c r="JL401" s="132"/>
      <c r="JM401" s="131"/>
      <c r="JN401" s="104"/>
      <c r="JO401" s="104"/>
      <c r="JP401" s="104"/>
      <c r="JQ401" s="132"/>
      <c r="JR401" s="131"/>
      <c r="JS401" s="104"/>
      <c r="JT401" s="104"/>
      <c r="JU401" s="104"/>
      <c r="JV401" s="132"/>
      <c r="JW401" s="131"/>
      <c r="JX401" s="104"/>
      <c r="JY401" s="104"/>
      <c r="JZ401" s="104"/>
      <c r="KA401" s="132"/>
      <c r="KB401" s="131"/>
      <c r="KC401" s="104"/>
      <c r="KD401" s="104"/>
      <c r="KE401" s="104"/>
      <c r="KF401" s="132"/>
      <c r="KG401" s="131"/>
      <c r="KH401" s="104"/>
      <c r="KI401" s="104"/>
      <c r="KJ401" s="104"/>
      <c r="KK401" s="132"/>
      <c r="KL401" s="131"/>
      <c r="KM401" s="104"/>
      <c r="KN401" s="104"/>
      <c r="KO401" s="104"/>
      <c r="KP401" s="132"/>
      <c r="KQ401" s="131"/>
      <c r="KR401" s="104"/>
      <c r="KS401" s="104"/>
      <c r="KT401" s="104"/>
      <c r="KU401" s="132"/>
      <c r="KV401" s="131"/>
      <c r="KW401" s="104"/>
      <c r="KX401" s="104"/>
      <c r="KY401" s="104"/>
      <c r="KZ401" s="132"/>
      <c r="LA401" s="131"/>
      <c r="LB401" s="104"/>
      <c r="LC401" s="104"/>
      <c r="LD401" s="104"/>
      <c r="LE401" s="132"/>
      <c r="LF401" s="131"/>
      <c r="LG401" s="104"/>
      <c r="LH401" s="104"/>
      <c r="LI401" s="104"/>
      <c r="LJ401" s="132"/>
      <c r="LK401" s="131"/>
      <c r="LL401" s="104"/>
      <c r="LM401" s="104"/>
      <c r="LN401" s="104"/>
      <c r="LO401" s="132"/>
      <c r="LP401" s="131"/>
      <c r="LQ401" s="104"/>
      <c r="LR401" s="104"/>
      <c r="LS401" s="104"/>
      <c r="LT401" s="132"/>
      <c r="LU401" s="131"/>
      <c r="LV401" s="104"/>
      <c r="LW401" s="104"/>
      <c r="LX401" s="104"/>
      <c r="LY401" s="132"/>
      <c r="LZ401" s="131"/>
      <c r="MA401" s="104"/>
      <c r="MB401" s="104"/>
      <c r="MC401" s="104"/>
      <c r="MD401" s="132"/>
      <c r="ME401" s="131"/>
      <c r="MF401" s="104"/>
      <c r="MG401" s="104"/>
      <c r="MH401" s="104"/>
      <c r="MI401" s="132"/>
      <c r="MJ401" s="131"/>
      <c r="MK401" s="104"/>
      <c r="ML401" s="104"/>
      <c r="MM401" s="104"/>
      <c r="MN401" s="132"/>
      <c r="MO401" s="131"/>
      <c r="MP401" s="104"/>
      <c r="MQ401" s="104"/>
      <c r="MR401" s="104"/>
      <c r="MS401" s="132"/>
      <c r="MT401" s="131"/>
      <c r="MU401" s="104"/>
      <c r="MV401" s="104"/>
      <c r="MW401" s="104"/>
      <c r="MX401" s="132"/>
      <c r="MY401" s="131"/>
      <c r="MZ401" s="104"/>
      <c r="NA401" s="104"/>
      <c r="NB401" s="104"/>
      <c r="NC401" s="132"/>
      <c r="ND401" s="131"/>
      <c r="NE401" s="104"/>
      <c r="NF401" s="104"/>
      <c r="NG401" s="104"/>
      <c r="NH401" s="132"/>
      <c r="NI401" s="131"/>
      <c r="NJ401" s="104"/>
      <c r="NK401" s="104"/>
      <c r="NL401" s="104"/>
      <c r="NM401" s="132"/>
      <c r="NN401" s="131"/>
      <c r="NO401" s="104"/>
      <c r="NP401" s="104"/>
      <c r="NQ401" s="104"/>
      <c r="NR401" s="132"/>
      <c r="NS401" s="131"/>
      <c r="NT401" s="104"/>
      <c r="NU401" s="104"/>
      <c r="NV401" s="104"/>
      <c r="NW401" s="132"/>
      <c r="NX401" s="131"/>
      <c r="NY401" s="104"/>
      <c r="NZ401" s="104"/>
      <c r="OA401" s="104"/>
      <c r="OB401" s="132"/>
      <c r="OC401" s="131"/>
      <c r="OD401" s="104"/>
      <c r="OE401" s="104"/>
      <c r="OF401" s="104"/>
      <c r="OG401" s="132"/>
      <c r="OH401" s="131"/>
      <c r="OI401" s="104"/>
      <c r="OJ401" s="104"/>
      <c r="OK401" s="104"/>
      <c r="OL401" s="132"/>
      <c r="OM401" s="131"/>
      <c r="ON401" s="104"/>
      <c r="OO401" s="104"/>
      <c r="OP401" s="104"/>
      <c r="OQ401" s="132"/>
      <c r="OR401" s="131"/>
      <c r="OS401" s="104"/>
      <c r="OT401" s="104"/>
      <c r="OU401" s="104"/>
      <c r="OV401" s="132"/>
      <c r="OW401" s="131"/>
      <c r="OX401" s="104"/>
      <c r="OY401" s="104"/>
      <c r="OZ401" s="104"/>
      <c r="PA401" s="132"/>
      <c r="PB401" s="131"/>
      <c r="PC401" s="104"/>
      <c r="PD401" s="104"/>
      <c r="PE401" s="104"/>
      <c r="PF401" s="132"/>
      <c r="PG401" s="131"/>
      <c r="PH401" s="104"/>
      <c r="PI401" s="104"/>
      <c r="PJ401" s="104"/>
      <c r="PK401" s="132"/>
      <c r="PL401" s="131"/>
      <c r="PM401" s="104"/>
      <c r="PN401" s="104"/>
      <c r="PO401" s="104"/>
      <c r="PP401" s="132"/>
      <c r="PQ401" s="131"/>
      <c r="PR401" s="104"/>
      <c r="PS401" s="104"/>
      <c r="PT401" s="104"/>
      <c r="PU401" s="132"/>
      <c r="PV401" s="131"/>
      <c r="PW401" s="104"/>
      <c r="PX401" s="104"/>
      <c r="PY401" s="104"/>
      <c r="PZ401" s="132"/>
      <c r="QA401" s="131"/>
      <c r="QB401" s="104"/>
      <c r="QC401" s="104"/>
      <c r="QD401" s="104"/>
      <c r="QE401" s="132"/>
      <c r="QF401" s="131"/>
      <c r="QG401" s="104"/>
      <c r="QH401" s="104"/>
      <c r="QI401" s="104"/>
      <c r="QJ401" s="132"/>
      <c r="QK401" s="131"/>
      <c r="QL401" s="104"/>
      <c r="QM401" s="104"/>
      <c r="QN401" s="104"/>
      <c r="QO401" s="132"/>
      <c r="QP401" s="131"/>
      <c r="QQ401" s="104"/>
      <c r="QR401" s="104"/>
      <c r="QS401" s="104"/>
      <c r="QT401" s="132"/>
      <c r="QU401" s="131"/>
      <c r="QV401" s="104"/>
      <c r="QW401" s="104"/>
      <c r="QX401" s="104"/>
      <c r="QY401" s="132"/>
      <c r="QZ401" s="131"/>
      <c r="RA401" s="104"/>
      <c r="RB401" s="104"/>
      <c r="RC401" s="104"/>
      <c r="RD401" s="132"/>
      <c r="RE401" s="131"/>
      <c r="RF401" s="104"/>
      <c r="RG401" s="104"/>
      <c r="RH401" s="104"/>
      <c r="RI401" s="132"/>
      <c r="RJ401" s="131"/>
      <c r="RK401" s="104"/>
      <c r="RL401" s="104"/>
      <c r="RM401" s="104"/>
      <c r="RN401" s="132"/>
      <c r="RO401" s="131"/>
      <c r="RP401" s="104"/>
      <c r="RQ401" s="104"/>
      <c r="RR401" s="104"/>
      <c r="RS401" s="132"/>
      <c r="RT401" s="131"/>
      <c r="RU401" s="104"/>
      <c r="RV401" s="104"/>
      <c r="RW401" s="104"/>
      <c r="RX401" s="132"/>
      <c r="RY401" s="131"/>
      <c r="RZ401" s="104"/>
      <c r="SA401" s="104"/>
      <c r="SB401" s="104"/>
      <c r="SC401" s="132"/>
      <c r="SD401" s="131"/>
      <c r="SE401" s="104"/>
      <c r="SF401" s="104"/>
      <c r="SG401" s="104"/>
      <c r="SH401" s="132"/>
      <c r="SI401" s="131"/>
      <c r="SJ401" s="104"/>
      <c r="SK401" s="104"/>
      <c r="SL401" s="104"/>
      <c r="SM401" s="132"/>
      <c r="SN401" s="131"/>
      <c r="SO401" s="104"/>
      <c r="SP401" s="104"/>
      <c r="SQ401" s="104"/>
      <c r="SR401" s="132"/>
      <c r="SS401" s="131"/>
      <c r="ST401" s="104"/>
      <c r="SU401" s="104"/>
      <c r="SV401" s="104"/>
      <c r="SW401" s="132"/>
    </row>
    <row r="402" spans="2:517" ht="3" customHeight="1">
      <c r="B402" s="125"/>
      <c r="C402" s="125"/>
      <c r="D402" s="125"/>
      <c r="E402" s="125"/>
      <c r="F402" s="125"/>
      <c r="G402" s="125"/>
      <c r="H402" s="125"/>
      <c r="I402" s="125"/>
      <c r="J402" s="125"/>
      <c r="K402" s="201"/>
      <c r="L402" s="1389"/>
      <c r="M402" s="220">
        <f>(13/20)*$K$2</f>
        <v>0</v>
      </c>
      <c r="N402" s="5"/>
      <c r="O402" s="247"/>
      <c r="P402" s="1381"/>
      <c r="Q402" s="102"/>
      <c r="R402" s="103"/>
      <c r="S402" s="102"/>
      <c r="T402" s="102"/>
      <c r="U402" s="102"/>
      <c r="V402" s="127"/>
      <c r="W402" s="103"/>
      <c r="X402" s="102"/>
      <c r="Y402" s="102"/>
      <c r="Z402" s="102"/>
      <c r="AA402" s="127"/>
      <c r="AB402" s="103"/>
      <c r="AC402" s="102"/>
      <c r="AD402" s="102"/>
      <c r="AE402" s="102"/>
      <c r="AF402" s="127"/>
      <c r="AG402" s="103"/>
      <c r="AH402" s="102"/>
      <c r="AI402" s="102"/>
      <c r="AJ402" s="102"/>
      <c r="AK402" s="127"/>
      <c r="AL402" s="103"/>
      <c r="AM402" s="102"/>
      <c r="AN402" s="102"/>
      <c r="AO402" s="102"/>
      <c r="AP402" s="127"/>
      <c r="AQ402" s="103"/>
      <c r="AR402" s="102"/>
      <c r="AS402" s="102"/>
      <c r="AT402" s="102"/>
      <c r="AU402" s="127"/>
      <c r="AV402" s="103"/>
      <c r="AW402" s="102"/>
      <c r="AX402" s="102"/>
      <c r="AY402" s="102"/>
      <c r="AZ402" s="127"/>
      <c r="BA402" s="103"/>
      <c r="BB402" s="102"/>
      <c r="BC402" s="102"/>
      <c r="BD402" s="102"/>
      <c r="BE402" s="127"/>
      <c r="BF402" s="103"/>
      <c r="BG402" s="102"/>
      <c r="BH402" s="102"/>
      <c r="BI402" s="102"/>
      <c r="BJ402" s="127"/>
      <c r="BK402" s="103"/>
      <c r="BL402" s="102"/>
      <c r="BM402" s="102"/>
      <c r="BN402" s="102"/>
      <c r="BO402" s="127"/>
      <c r="BP402" s="103"/>
      <c r="BQ402" s="102"/>
      <c r="BR402" s="102"/>
      <c r="BS402" s="102"/>
      <c r="BT402" s="127"/>
      <c r="BU402" s="103"/>
      <c r="BV402" s="102"/>
      <c r="BW402" s="102"/>
      <c r="BX402" s="102"/>
      <c r="BY402" s="127"/>
      <c r="BZ402" s="103"/>
      <c r="CA402" s="102"/>
      <c r="CB402" s="102"/>
      <c r="CC402" s="102"/>
      <c r="CD402" s="127"/>
      <c r="CE402" s="103"/>
      <c r="CF402" s="102"/>
      <c r="CG402" s="102"/>
      <c r="CH402" s="102"/>
      <c r="CI402" s="127"/>
      <c r="CJ402" s="103"/>
      <c r="CK402" s="102"/>
      <c r="CL402" s="102"/>
      <c r="CM402" s="102"/>
      <c r="CN402" s="127"/>
      <c r="CO402" s="103"/>
      <c r="CP402" s="102"/>
      <c r="CQ402" s="102"/>
      <c r="CR402" s="102"/>
      <c r="CS402" s="127"/>
      <c r="CT402" s="103"/>
      <c r="CU402" s="102"/>
      <c r="CV402" s="102"/>
      <c r="CW402" s="102"/>
      <c r="CX402" s="127"/>
      <c r="CY402" s="103"/>
      <c r="CZ402" s="102"/>
      <c r="DA402" s="102"/>
      <c r="DB402" s="102"/>
      <c r="DC402" s="127"/>
      <c r="DD402" s="103"/>
      <c r="DE402" s="102"/>
      <c r="DF402" s="102"/>
      <c r="DG402" s="102"/>
      <c r="DH402" s="127"/>
      <c r="DI402" s="103"/>
      <c r="DJ402" s="102"/>
      <c r="DK402" s="102"/>
      <c r="DL402" s="102"/>
      <c r="DM402" s="127"/>
      <c r="DN402" s="103"/>
      <c r="DO402" s="102"/>
      <c r="DP402" s="102"/>
      <c r="DQ402" s="102"/>
      <c r="DR402" s="127"/>
      <c r="DS402" s="103"/>
      <c r="DT402" s="102"/>
      <c r="DU402" s="102"/>
      <c r="DV402" s="102"/>
      <c r="DW402" s="127"/>
      <c r="DX402" s="103"/>
      <c r="DY402" s="102"/>
      <c r="DZ402" s="102"/>
      <c r="EA402" s="102"/>
      <c r="EB402" s="127"/>
      <c r="EC402" s="103"/>
      <c r="ED402" s="102"/>
      <c r="EE402" s="102"/>
      <c r="EF402" s="102"/>
      <c r="EG402" s="127"/>
      <c r="EH402" s="103"/>
      <c r="EI402" s="102"/>
      <c r="EJ402" s="102"/>
      <c r="EK402" s="102"/>
      <c r="EL402" s="127"/>
      <c r="EM402" s="103"/>
      <c r="EN402" s="102"/>
      <c r="EO402" s="102"/>
      <c r="EP402" s="102"/>
      <c r="EQ402" s="127"/>
      <c r="ER402" s="103"/>
      <c r="ES402" s="102"/>
      <c r="ET402" s="102"/>
      <c r="EU402" s="102"/>
      <c r="EV402" s="127"/>
      <c r="EW402" s="103"/>
      <c r="EX402" s="102"/>
      <c r="EY402" s="102"/>
      <c r="EZ402" s="102"/>
      <c r="FA402" s="127"/>
      <c r="FB402" s="103"/>
      <c r="FC402" s="102"/>
      <c r="FD402" s="102"/>
      <c r="FE402" s="102"/>
      <c r="FF402" s="127"/>
      <c r="FG402" s="103"/>
      <c r="FH402" s="102"/>
      <c r="FI402" s="102"/>
      <c r="FJ402" s="102"/>
      <c r="FK402" s="127"/>
      <c r="FL402" s="103"/>
      <c r="FM402" s="102"/>
      <c r="FN402" s="102"/>
      <c r="FO402" s="102"/>
      <c r="FP402" s="127"/>
      <c r="FQ402" s="103"/>
      <c r="FR402" s="102"/>
      <c r="FS402" s="102"/>
      <c r="FT402" s="102"/>
      <c r="FU402" s="127"/>
      <c r="FV402" s="103"/>
      <c r="FW402" s="102"/>
      <c r="FX402" s="102"/>
      <c r="FY402" s="102"/>
      <c r="FZ402" s="127"/>
      <c r="GA402" s="103"/>
      <c r="GB402" s="102"/>
      <c r="GC402" s="102"/>
      <c r="GD402" s="102"/>
      <c r="GE402" s="127"/>
      <c r="GF402" s="103"/>
      <c r="GG402" s="102"/>
      <c r="GH402" s="102"/>
      <c r="GI402" s="102"/>
      <c r="GJ402" s="127"/>
      <c r="GK402" s="103"/>
      <c r="GL402" s="102"/>
      <c r="GM402" s="102"/>
      <c r="GN402" s="102"/>
      <c r="GO402" s="127"/>
      <c r="GP402" s="103"/>
      <c r="GQ402" s="102"/>
      <c r="GR402" s="102"/>
      <c r="GS402" s="102"/>
      <c r="GT402" s="127"/>
      <c r="GU402" s="103"/>
      <c r="GV402" s="102"/>
      <c r="GW402" s="102"/>
      <c r="GX402" s="102"/>
      <c r="GY402" s="127"/>
      <c r="GZ402" s="103"/>
      <c r="HA402" s="102"/>
      <c r="HB402" s="102"/>
      <c r="HC402" s="102"/>
      <c r="HD402" s="127"/>
      <c r="HE402" s="103"/>
      <c r="HF402" s="102"/>
      <c r="HG402" s="102"/>
      <c r="HH402" s="102"/>
      <c r="HI402" s="127"/>
      <c r="HJ402" s="103"/>
      <c r="HK402" s="102"/>
      <c r="HL402" s="102"/>
      <c r="HM402" s="102"/>
      <c r="HN402" s="127"/>
      <c r="HO402" s="103"/>
      <c r="HP402" s="102"/>
      <c r="HQ402" s="102"/>
      <c r="HR402" s="102"/>
      <c r="HS402" s="127"/>
      <c r="HT402" s="103"/>
      <c r="HU402" s="102"/>
      <c r="HV402" s="102"/>
      <c r="HW402" s="102"/>
      <c r="HX402" s="127"/>
      <c r="HY402" s="103"/>
      <c r="HZ402" s="102"/>
      <c r="IA402" s="102"/>
      <c r="IB402" s="102"/>
      <c r="IC402" s="127"/>
      <c r="ID402" s="103"/>
      <c r="IE402" s="102"/>
      <c r="IF402" s="102"/>
      <c r="IG402" s="102"/>
      <c r="IH402" s="127"/>
      <c r="II402" s="103"/>
      <c r="IJ402" s="102"/>
      <c r="IK402" s="102"/>
      <c r="IL402" s="102"/>
      <c r="IM402" s="127"/>
      <c r="IN402" s="103"/>
      <c r="IO402" s="102"/>
      <c r="IP402" s="102"/>
      <c r="IQ402" s="102"/>
      <c r="IR402" s="127"/>
      <c r="IS402" s="103"/>
      <c r="IT402" s="102"/>
      <c r="IU402" s="102"/>
      <c r="IV402" s="102"/>
      <c r="IW402" s="127"/>
      <c r="IX402" s="103"/>
      <c r="IY402" s="102"/>
      <c r="IZ402" s="102"/>
      <c r="JA402" s="102"/>
      <c r="JB402" s="127"/>
      <c r="JC402" s="103"/>
      <c r="JD402" s="102"/>
      <c r="JE402" s="102"/>
      <c r="JF402" s="102"/>
      <c r="JG402" s="127"/>
      <c r="JH402" s="103"/>
      <c r="JI402" s="102"/>
      <c r="JJ402" s="102"/>
      <c r="JK402" s="102"/>
      <c r="JL402" s="127"/>
      <c r="JM402" s="103"/>
      <c r="JN402" s="102"/>
      <c r="JO402" s="102"/>
      <c r="JP402" s="102"/>
      <c r="JQ402" s="127"/>
      <c r="JR402" s="103"/>
      <c r="JS402" s="102"/>
      <c r="JT402" s="102"/>
      <c r="JU402" s="102"/>
      <c r="JV402" s="127"/>
      <c r="JW402" s="103"/>
      <c r="JX402" s="102"/>
      <c r="JY402" s="102"/>
      <c r="JZ402" s="102"/>
      <c r="KA402" s="127"/>
      <c r="KB402" s="103"/>
      <c r="KC402" s="102"/>
      <c r="KD402" s="102"/>
      <c r="KE402" s="102"/>
      <c r="KF402" s="127"/>
      <c r="KG402" s="103"/>
      <c r="KH402" s="102"/>
      <c r="KI402" s="102"/>
      <c r="KJ402" s="102"/>
      <c r="KK402" s="127"/>
      <c r="KL402" s="103"/>
      <c r="KM402" s="102"/>
      <c r="KN402" s="102"/>
      <c r="KO402" s="102"/>
      <c r="KP402" s="127"/>
      <c r="KQ402" s="103"/>
      <c r="KR402" s="102"/>
      <c r="KS402" s="102"/>
      <c r="KT402" s="102"/>
      <c r="KU402" s="127"/>
      <c r="KV402" s="103"/>
      <c r="KW402" s="102"/>
      <c r="KX402" s="102"/>
      <c r="KY402" s="102"/>
      <c r="KZ402" s="127"/>
      <c r="LA402" s="103"/>
      <c r="LB402" s="102"/>
      <c r="LC402" s="102"/>
      <c r="LD402" s="102"/>
      <c r="LE402" s="127"/>
      <c r="LF402" s="103"/>
      <c r="LG402" s="102"/>
      <c r="LH402" s="102"/>
      <c r="LI402" s="102"/>
      <c r="LJ402" s="127"/>
      <c r="LK402" s="103"/>
      <c r="LL402" s="102"/>
      <c r="LM402" s="102"/>
      <c r="LN402" s="102"/>
      <c r="LO402" s="127"/>
      <c r="LP402" s="103"/>
      <c r="LQ402" s="102"/>
      <c r="LR402" s="102"/>
      <c r="LS402" s="102"/>
      <c r="LT402" s="127"/>
      <c r="LU402" s="103"/>
      <c r="LV402" s="102"/>
      <c r="LW402" s="102"/>
      <c r="LX402" s="102"/>
      <c r="LY402" s="127"/>
      <c r="LZ402" s="103"/>
      <c r="MA402" s="102"/>
      <c r="MB402" s="102"/>
      <c r="MC402" s="102"/>
      <c r="MD402" s="127"/>
      <c r="ME402" s="103"/>
      <c r="MF402" s="102"/>
      <c r="MG402" s="102"/>
      <c r="MH402" s="102"/>
      <c r="MI402" s="127"/>
      <c r="MJ402" s="103"/>
      <c r="MK402" s="102"/>
      <c r="ML402" s="102"/>
      <c r="MM402" s="102"/>
      <c r="MN402" s="127"/>
      <c r="MO402" s="103"/>
      <c r="MP402" s="102"/>
      <c r="MQ402" s="102"/>
      <c r="MR402" s="102"/>
      <c r="MS402" s="127"/>
      <c r="MT402" s="103"/>
      <c r="MU402" s="102"/>
      <c r="MV402" s="102"/>
      <c r="MW402" s="102"/>
      <c r="MX402" s="127"/>
      <c r="MY402" s="103"/>
      <c r="MZ402" s="102"/>
      <c r="NA402" s="102"/>
      <c r="NB402" s="102"/>
      <c r="NC402" s="127"/>
      <c r="ND402" s="103"/>
      <c r="NE402" s="102"/>
      <c r="NF402" s="102"/>
      <c r="NG402" s="102"/>
      <c r="NH402" s="127"/>
      <c r="NI402" s="103"/>
      <c r="NJ402" s="102"/>
      <c r="NK402" s="102"/>
      <c r="NL402" s="102"/>
      <c r="NM402" s="127"/>
      <c r="NN402" s="103"/>
      <c r="NO402" s="102"/>
      <c r="NP402" s="102"/>
      <c r="NQ402" s="102"/>
      <c r="NR402" s="127"/>
      <c r="NS402" s="103"/>
      <c r="NT402" s="102"/>
      <c r="NU402" s="102"/>
      <c r="NV402" s="102"/>
      <c r="NW402" s="127"/>
      <c r="NX402" s="103"/>
      <c r="NY402" s="102"/>
      <c r="NZ402" s="102"/>
      <c r="OA402" s="102"/>
      <c r="OB402" s="127"/>
      <c r="OC402" s="103"/>
      <c r="OD402" s="102"/>
      <c r="OE402" s="102"/>
      <c r="OF402" s="102"/>
      <c r="OG402" s="127"/>
      <c r="OH402" s="103"/>
      <c r="OI402" s="102"/>
      <c r="OJ402" s="102"/>
      <c r="OK402" s="102"/>
      <c r="OL402" s="127"/>
      <c r="OM402" s="103"/>
      <c r="ON402" s="102"/>
      <c r="OO402" s="102"/>
      <c r="OP402" s="102"/>
      <c r="OQ402" s="127"/>
      <c r="OR402" s="103"/>
      <c r="OS402" s="102"/>
      <c r="OT402" s="102"/>
      <c r="OU402" s="102"/>
      <c r="OV402" s="127"/>
      <c r="OW402" s="103"/>
      <c r="OX402" s="102"/>
      <c r="OY402" s="102"/>
      <c r="OZ402" s="102"/>
      <c r="PA402" s="127"/>
      <c r="PB402" s="103"/>
      <c r="PC402" s="102"/>
      <c r="PD402" s="102"/>
      <c r="PE402" s="102"/>
      <c r="PF402" s="127"/>
      <c r="PG402" s="103"/>
      <c r="PH402" s="102"/>
      <c r="PI402" s="102"/>
      <c r="PJ402" s="102"/>
      <c r="PK402" s="127"/>
      <c r="PL402" s="103"/>
      <c r="PM402" s="102"/>
      <c r="PN402" s="102"/>
      <c r="PO402" s="102"/>
      <c r="PP402" s="127"/>
      <c r="PQ402" s="103"/>
      <c r="PR402" s="102"/>
      <c r="PS402" s="102"/>
      <c r="PT402" s="102"/>
      <c r="PU402" s="127"/>
      <c r="PV402" s="103"/>
      <c r="PW402" s="102"/>
      <c r="PX402" s="102"/>
      <c r="PY402" s="102"/>
      <c r="PZ402" s="127"/>
      <c r="QA402" s="103"/>
      <c r="QB402" s="102"/>
      <c r="QC402" s="102"/>
      <c r="QD402" s="102"/>
      <c r="QE402" s="127"/>
      <c r="QF402" s="103"/>
      <c r="QG402" s="102"/>
      <c r="QH402" s="102"/>
      <c r="QI402" s="102"/>
      <c r="QJ402" s="127"/>
      <c r="QK402" s="103"/>
      <c r="QL402" s="102"/>
      <c r="QM402" s="102"/>
      <c r="QN402" s="102"/>
      <c r="QO402" s="127"/>
      <c r="QP402" s="103"/>
      <c r="QQ402" s="102"/>
      <c r="QR402" s="102"/>
      <c r="QS402" s="102"/>
      <c r="QT402" s="127"/>
      <c r="QU402" s="103"/>
      <c r="QV402" s="102"/>
      <c r="QW402" s="102"/>
      <c r="QX402" s="102"/>
      <c r="QY402" s="127"/>
      <c r="QZ402" s="103"/>
      <c r="RA402" s="102"/>
      <c r="RB402" s="102"/>
      <c r="RC402" s="102"/>
      <c r="RD402" s="127"/>
      <c r="RE402" s="103"/>
      <c r="RF402" s="102"/>
      <c r="RG402" s="102"/>
      <c r="RH402" s="102"/>
      <c r="RI402" s="127"/>
      <c r="RJ402" s="103"/>
      <c r="RK402" s="102"/>
      <c r="RL402" s="102"/>
      <c r="RM402" s="102"/>
      <c r="RN402" s="127"/>
      <c r="RO402" s="103"/>
      <c r="RP402" s="102"/>
      <c r="RQ402" s="102"/>
      <c r="RR402" s="102"/>
      <c r="RS402" s="127"/>
      <c r="RT402" s="103"/>
      <c r="RU402" s="102"/>
      <c r="RV402" s="102"/>
      <c r="RW402" s="102"/>
      <c r="RX402" s="127"/>
      <c r="RY402" s="103"/>
      <c r="RZ402" s="102"/>
      <c r="SA402" s="102"/>
      <c r="SB402" s="102"/>
      <c r="SC402" s="127"/>
      <c r="SD402" s="103"/>
      <c r="SE402" s="102"/>
      <c r="SF402" s="102"/>
      <c r="SG402" s="102"/>
      <c r="SH402" s="127"/>
      <c r="SI402" s="103"/>
      <c r="SJ402" s="102"/>
      <c r="SK402" s="102"/>
      <c r="SL402" s="102"/>
      <c r="SM402" s="127"/>
      <c r="SN402" s="103"/>
      <c r="SO402" s="102"/>
      <c r="SP402" s="102"/>
      <c r="SQ402" s="102"/>
      <c r="SR402" s="127"/>
      <c r="SS402" s="103"/>
      <c r="ST402" s="102"/>
      <c r="SU402" s="102"/>
      <c r="SV402" s="102"/>
      <c r="SW402" s="127"/>
    </row>
    <row r="403" spans="2:517" ht="3" customHeight="1">
      <c r="B403" s="125"/>
      <c r="C403" s="125"/>
      <c r="D403" s="125"/>
      <c r="E403" s="125"/>
      <c r="F403" s="125"/>
      <c r="G403" s="125"/>
      <c r="H403" s="125"/>
      <c r="I403" s="125"/>
      <c r="J403" s="125"/>
      <c r="K403" s="201"/>
      <c r="L403" s="1389"/>
      <c r="M403" s="220">
        <f>(12/20)*$K$2</f>
        <v>0</v>
      </c>
      <c r="N403" s="5"/>
      <c r="O403" s="1382">
        <f>'DATOS DIAG OT'!Q31</f>
        <v>0</v>
      </c>
      <c r="P403" s="1381"/>
      <c r="Q403" s="102"/>
      <c r="R403" s="128"/>
      <c r="S403" s="129"/>
      <c r="T403" s="129"/>
      <c r="U403" s="129"/>
      <c r="V403" s="130"/>
      <c r="W403" s="128"/>
      <c r="X403" s="129"/>
      <c r="Y403" s="129"/>
      <c r="Z403" s="129"/>
      <c r="AA403" s="130"/>
      <c r="AB403" s="128"/>
      <c r="AC403" s="129"/>
      <c r="AD403" s="129"/>
      <c r="AE403" s="129"/>
      <c r="AF403" s="130"/>
      <c r="AG403" s="128"/>
      <c r="AH403" s="129"/>
      <c r="AI403" s="129"/>
      <c r="AJ403" s="129"/>
      <c r="AK403" s="130"/>
      <c r="AL403" s="128"/>
      <c r="AM403" s="129"/>
      <c r="AN403" s="129"/>
      <c r="AO403" s="129"/>
      <c r="AP403" s="130"/>
      <c r="AQ403" s="128"/>
      <c r="AR403" s="129"/>
      <c r="AS403" s="129"/>
      <c r="AT403" s="129"/>
      <c r="AU403" s="130"/>
      <c r="AV403" s="128"/>
      <c r="AW403" s="129"/>
      <c r="AX403" s="129"/>
      <c r="AY403" s="129"/>
      <c r="AZ403" s="130"/>
      <c r="BA403" s="128"/>
      <c r="BB403" s="129"/>
      <c r="BC403" s="129"/>
      <c r="BD403" s="129"/>
      <c r="BE403" s="130"/>
      <c r="BF403" s="128"/>
      <c r="BG403" s="129"/>
      <c r="BH403" s="129"/>
      <c r="BI403" s="129"/>
      <c r="BJ403" s="130"/>
      <c r="BK403" s="128"/>
      <c r="BL403" s="129"/>
      <c r="BM403" s="129"/>
      <c r="BN403" s="129"/>
      <c r="BO403" s="130"/>
      <c r="BP403" s="128"/>
      <c r="BQ403" s="129"/>
      <c r="BR403" s="129"/>
      <c r="BS403" s="129"/>
      <c r="BT403" s="130"/>
      <c r="BU403" s="128"/>
      <c r="BV403" s="129"/>
      <c r="BW403" s="129"/>
      <c r="BX403" s="129"/>
      <c r="BY403" s="130"/>
      <c r="BZ403" s="128"/>
      <c r="CA403" s="129"/>
      <c r="CB403" s="129"/>
      <c r="CC403" s="129"/>
      <c r="CD403" s="130"/>
      <c r="CE403" s="128"/>
      <c r="CF403" s="129"/>
      <c r="CG403" s="129"/>
      <c r="CH403" s="129"/>
      <c r="CI403" s="130"/>
      <c r="CJ403" s="128"/>
      <c r="CK403" s="129"/>
      <c r="CL403" s="129"/>
      <c r="CM403" s="129"/>
      <c r="CN403" s="130"/>
      <c r="CO403" s="128"/>
      <c r="CP403" s="129"/>
      <c r="CQ403" s="129"/>
      <c r="CR403" s="129"/>
      <c r="CS403" s="130"/>
      <c r="CT403" s="128"/>
      <c r="CU403" s="129"/>
      <c r="CV403" s="129"/>
      <c r="CW403" s="129"/>
      <c r="CX403" s="130"/>
      <c r="CY403" s="128"/>
      <c r="CZ403" s="129"/>
      <c r="DA403" s="129"/>
      <c r="DB403" s="129"/>
      <c r="DC403" s="130"/>
      <c r="DD403" s="128"/>
      <c r="DE403" s="129"/>
      <c r="DF403" s="129"/>
      <c r="DG403" s="129"/>
      <c r="DH403" s="130"/>
      <c r="DI403" s="128"/>
      <c r="DJ403" s="129"/>
      <c r="DK403" s="129"/>
      <c r="DL403" s="129"/>
      <c r="DM403" s="130"/>
      <c r="DN403" s="128"/>
      <c r="DO403" s="129"/>
      <c r="DP403" s="129"/>
      <c r="DQ403" s="129"/>
      <c r="DR403" s="130"/>
      <c r="DS403" s="128"/>
      <c r="DT403" s="129"/>
      <c r="DU403" s="129"/>
      <c r="DV403" s="129"/>
      <c r="DW403" s="130"/>
      <c r="DX403" s="128"/>
      <c r="DY403" s="129"/>
      <c r="DZ403" s="129"/>
      <c r="EA403" s="129"/>
      <c r="EB403" s="130"/>
      <c r="EC403" s="128"/>
      <c r="ED403" s="129"/>
      <c r="EE403" s="129"/>
      <c r="EF403" s="129"/>
      <c r="EG403" s="130"/>
      <c r="EH403" s="128"/>
      <c r="EI403" s="129"/>
      <c r="EJ403" s="129"/>
      <c r="EK403" s="129"/>
      <c r="EL403" s="130"/>
      <c r="EM403" s="128"/>
      <c r="EN403" s="129"/>
      <c r="EO403" s="129"/>
      <c r="EP403" s="129"/>
      <c r="EQ403" s="130"/>
      <c r="ER403" s="128"/>
      <c r="ES403" s="129"/>
      <c r="ET403" s="129"/>
      <c r="EU403" s="129"/>
      <c r="EV403" s="130"/>
      <c r="EW403" s="128"/>
      <c r="EX403" s="129"/>
      <c r="EY403" s="129"/>
      <c r="EZ403" s="129"/>
      <c r="FA403" s="130"/>
      <c r="FB403" s="128"/>
      <c r="FC403" s="129"/>
      <c r="FD403" s="129"/>
      <c r="FE403" s="129"/>
      <c r="FF403" s="130"/>
      <c r="FG403" s="128"/>
      <c r="FH403" s="129"/>
      <c r="FI403" s="129"/>
      <c r="FJ403" s="129"/>
      <c r="FK403" s="130"/>
      <c r="FL403" s="128"/>
      <c r="FM403" s="129"/>
      <c r="FN403" s="129"/>
      <c r="FO403" s="129"/>
      <c r="FP403" s="130"/>
      <c r="FQ403" s="128"/>
      <c r="FR403" s="129"/>
      <c r="FS403" s="129"/>
      <c r="FT403" s="129"/>
      <c r="FU403" s="130"/>
      <c r="FV403" s="128"/>
      <c r="FW403" s="129"/>
      <c r="FX403" s="129"/>
      <c r="FY403" s="129"/>
      <c r="FZ403" s="130"/>
      <c r="GA403" s="128"/>
      <c r="GB403" s="129"/>
      <c r="GC403" s="129"/>
      <c r="GD403" s="129"/>
      <c r="GE403" s="130"/>
      <c r="GF403" s="128"/>
      <c r="GG403" s="129"/>
      <c r="GH403" s="129"/>
      <c r="GI403" s="129"/>
      <c r="GJ403" s="130"/>
      <c r="GK403" s="128"/>
      <c r="GL403" s="129"/>
      <c r="GM403" s="129"/>
      <c r="GN403" s="129"/>
      <c r="GO403" s="130"/>
      <c r="GP403" s="128"/>
      <c r="GQ403" s="129"/>
      <c r="GR403" s="129"/>
      <c r="GS403" s="129"/>
      <c r="GT403" s="130"/>
      <c r="GU403" s="128"/>
      <c r="GV403" s="129"/>
      <c r="GW403" s="129"/>
      <c r="GX403" s="129"/>
      <c r="GY403" s="130"/>
      <c r="GZ403" s="128"/>
      <c r="HA403" s="129"/>
      <c r="HB403" s="129"/>
      <c r="HC403" s="129"/>
      <c r="HD403" s="130"/>
      <c r="HE403" s="128"/>
      <c r="HF403" s="129"/>
      <c r="HG403" s="129"/>
      <c r="HH403" s="129"/>
      <c r="HI403" s="130"/>
      <c r="HJ403" s="128"/>
      <c r="HK403" s="129"/>
      <c r="HL403" s="129"/>
      <c r="HM403" s="129"/>
      <c r="HN403" s="130"/>
      <c r="HO403" s="128"/>
      <c r="HP403" s="129"/>
      <c r="HQ403" s="129"/>
      <c r="HR403" s="129"/>
      <c r="HS403" s="130"/>
      <c r="HT403" s="128"/>
      <c r="HU403" s="129"/>
      <c r="HV403" s="129"/>
      <c r="HW403" s="129"/>
      <c r="HX403" s="130"/>
      <c r="HY403" s="128"/>
      <c r="HZ403" s="129"/>
      <c r="IA403" s="129"/>
      <c r="IB403" s="129"/>
      <c r="IC403" s="130"/>
      <c r="ID403" s="128"/>
      <c r="IE403" s="129"/>
      <c r="IF403" s="129"/>
      <c r="IG403" s="129"/>
      <c r="IH403" s="130"/>
      <c r="II403" s="128"/>
      <c r="IJ403" s="129"/>
      <c r="IK403" s="129"/>
      <c r="IL403" s="129"/>
      <c r="IM403" s="130"/>
      <c r="IN403" s="128"/>
      <c r="IO403" s="129"/>
      <c r="IP403" s="129"/>
      <c r="IQ403" s="129"/>
      <c r="IR403" s="130"/>
      <c r="IS403" s="128"/>
      <c r="IT403" s="129"/>
      <c r="IU403" s="129"/>
      <c r="IV403" s="129"/>
      <c r="IW403" s="130"/>
      <c r="IX403" s="128"/>
      <c r="IY403" s="129"/>
      <c r="IZ403" s="129"/>
      <c r="JA403" s="129"/>
      <c r="JB403" s="130"/>
      <c r="JC403" s="128"/>
      <c r="JD403" s="129"/>
      <c r="JE403" s="129"/>
      <c r="JF403" s="129"/>
      <c r="JG403" s="130"/>
      <c r="JH403" s="128"/>
      <c r="JI403" s="129"/>
      <c r="JJ403" s="129"/>
      <c r="JK403" s="129"/>
      <c r="JL403" s="130"/>
      <c r="JM403" s="128"/>
      <c r="JN403" s="129"/>
      <c r="JO403" s="129"/>
      <c r="JP403" s="129"/>
      <c r="JQ403" s="130"/>
      <c r="JR403" s="128"/>
      <c r="JS403" s="129"/>
      <c r="JT403" s="129"/>
      <c r="JU403" s="129"/>
      <c r="JV403" s="130"/>
      <c r="JW403" s="128"/>
      <c r="JX403" s="129"/>
      <c r="JY403" s="129"/>
      <c r="JZ403" s="129"/>
      <c r="KA403" s="130"/>
      <c r="KB403" s="128"/>
      <c r="KC403" s="129"/>
      <c r="KD403" s="129"/>
      <c r="KE403" s="129"/>
      <c r="KF403" s="130"/>
      <c r="KG403" s="128"/>
      <c r="KH403" s="129"/>
      <c r="KI403" s="129"/>
      <c r="KJ403" s="129"/>
      <c r="KK403" s="130"/>
      <c r="KL403" s="128"/>
      <c r="KM403" s="129"/>
      <c r="KN403" s="129"/>
      <c r="KO403" s="129"/>
      <c r="KP403" s="130"/>
      <c r="KQ403" s="128"/>
      <c r="KR403" s="129"/>
      <c r="KS403" s="129"/>
      <c r="KT403" s="129"/>
      <c r="KU403" s="130"/>
      <c r="KV403" s="128"/>
      <c r="KW403" s="129"/>
      <c r="KX403" s="129"/>
      <c r="KY403" s="129"/>
      <c r="KZ403" s="130"/>
      <c r="LA403" s="128"/>
      <c r="LB403" s="129"/>
      <c r="LC403" s="129"/>
      <c r="LD403" s="129"/>
      <c r="LE403" s="130"/>
      <c r="LF403" s="128"/>
      <c r="LG403" s="129"/>
      <c r="LH403" s="129"/>
      <c r="LI403" s="129"/>
      <c r="LJ403" s="130"/>
      <c r="LK403" s="128"/>
      <c r="LL403" s="129"/>
      <c r="LM403" s="129"/>
      <c r="LN403" s="129"/>
      <c r="LO403" s="130"/>
      <c r="LP403" s="128"/>
      <c r="LQ403" s="129"/>
      <c r="LR403" s="129"/>
      <c r="LS403" s="129"/>
      <c r="LT403" s="130"/>
      <c r="LU403" s="128"/>
      <c r="LV403" s="129"/>
      <c r="LW403" s="129"/>
      <c r="LX403" s="129"/>
      <c r="LY403" s="130"/>
      <c r="LZ403" s="128"/>
      <c r="MA403" s="129"/>
      <c r="MB403" s="129"/>
      <c r="MC403" s="129"/>
      <c r="MD403" s="130"/>
      <c r="ME403" s="128"/>
      <c r="MF403" s="129"/>
      <c r="MG403" s="129"/>
      <c r="MH403" s="129"/>
      <c r="MI403" s="130"/>
      <c r="MJ403" s="128"/>
      <c r="MK403" s="129"/>
      <c r="ML403" s="129"/>
      <c r="MM403" s="129"/>
      <c r="MN403" s="130"/>
      <c r="MO403" s="128"/>
      <c r="MP403" s="129"/>
      <c r="MQ403" s="129"/>
      <c r="MR403" s="129"/>
      <c r="MS403" s="130"/>
      <c r="MT403" s="128"/>
      <c r="MU403" s="129"/>
      <c r="MV403" s="129"/>
      <c r="MW403" s="129"/>
      <c r="MX403" s="130"/>
      <c r="MY403" s="128"/>
      <c r="MZ403" s="129"/>
      <c r="NA403" s="129"/>
      <c r="NB403" s="129"/>
      <c r="NC403" s="130"/>
      <c r="ND403" s="128"/>
      <c r="NE403" s="129"/>
      <c r="NF403" s="129"/>
      <c r="NG403" s="129"/>
      <c r="NH403" s="130"/>
      <c r="NI403" s="128"/>
      <c r="NJ403" s="129"/>
      <c r="NK403" s="129"/>
      <c r="NL403" s="129"/>
      <c r="NM403" s="130"/>
      <c r="NN403" s="128"/>
      <c r="NO403" s="129"/>
      <c r="NP403" s="129"/>
      <c r="NQ403" s="129"/>
      <c r="NR403" s="130"/>
      <c r="NS403" s="128"/>
      <c r="NT403" s="129"/>
      <c r="NU403" s="129"/>
      <c r="NV403" s="129"/>
      <c r="NW403" s="130"/>
      <c r="NX403" s="128"/>
      <c r="NY403" s="129"/>
      <c r="NZ403" s="129"/>
      <c r="OA403" s="129"/>
      <c r="OB403" s="130"/>
      <c r="OC403" s="128"/>
      <c r="OD403" s="129"/>
      <c r="OE403" s="129"/>
      <c r="OF403" s="129"/>
      <c r="OG403" s="130"/>
      <c r="OH403" s="128"/>
      <c r="OI403" s="129"/>
      <c r="OJ403" s="129"/>
      <c r="OK403" s="129"/>
      <c r="OL403" s="130"/>
      <c r="OM403" s="128"/>
      <c r="ON403" s="129"/>
      <c r="OO403" s="129"/>
      <c r="OP403" s="129"/>
      <c r="OQ403" s="130"/>
      <c r="OR403" s="128"/>
      <c r="OS403" s="129"/>
      <c r="OT403" s="129"/>
      <c r="OU403" s="129"/>
      <c r="OV403" s="130"/>
      <c r="OW403" s="128"/>
      <c r="OX403" s="129"/>
      <c r="OY403" s="129"/>
      <c r="OZ403" s="129"/>
      <c r="PA403" s="130"/>
      <c r="PB403" s="128"/>
      <c r="PC403" s="129"/>
      <c r="PD403" s="129"/>
      <c r="PE403" s="129"/>
      <c r="PF403" s="130"/>
      <c r="PG403" s="128"/>
      <c r="PH403" s="129"/>
      <c r="PI403" s="129"/>
      <c r="PJ403" s="129"/>
      <c r="PK403" s="130"/>
      <c r="PL403" s="128"/>
      <c r="PM403" s="129"/>
      <c r="PN403" s="129"/>
      <c r="PO403" s="129"/>
      <c r="PP403" s="130"/>
      <c r="PQ403" s="128"/>
      <c r="PR403" s="129"/>
      <c r="PS403" s="129"/>
      <c r="PT403" s="129"/>
      <c r="PU403" s="130"/>
      <c r="PV403" s="128"/>
      <c r="PW403" s="129"/>
      <c r="PX403" s="129"/>
      <c r="PY403" s="129"/>
      <c r="PZ403" s="130"/>
      <c r="QA403" s="128"/>
      <c r="QB403" s="129"/>
      <c r="QC403" s="129"/>
      <c r="QD403" s="129"/>
      <c r="QE403" s="130"/>
      <c r="QF403" s="128"/>
      <c r="QG403" s="129"/>
      <c r="QH403" s="129"/>
      <c r="QI403" s="129"/>
      <c r="QJ403" s="130"/>
      <c r="QK403" s="128"/>
      <c r="QL403" s="129"/>
      <c r="QM403" s="129"/>
      <c r="QN403" s="129"/>
      <c r="QO403" s="130"/>
      <c r="QP403" s="128"/>
      <c r="QQ403" s="129"/>
      <c r="QR403" s="129"/>
      <c r="QS403" s="129"/>
      <c r="QT403" s="130"/>
      <c r="QU403" s="128"/>
      <c r="QV403" s="129"/>
      <c r="QW403" s="129"/>
      <c r="QX403" s="129"/>
      <c r="QY403" s="130"/>
      <c r="QZ403" s="128"/>
      <c r="RA403" s="129"/>
      <c r="RB403" s="129"/>
      <c r="RC403" s="129"/>
      <c r="RD403" s="130"/>
      <c r="RE403" s="128"/>
      <c r="RF403" s="129"/>
      <c r="RG403" s="129"/>
      <c r="RH403" s="129"/>
      <c r="RI403" s="130"/>
      <c r="RJ403" s="128"/>
      <c r="RK403" s="129"/>
      <c r="RL403" s="129"/>
      <c r="RM403" s="129"/>
      <c r="RN403" s="130"/>
      <c r="RO403" s="128"/>
      <c r="RP403" s="129"/>
      <c r="RQ403" s="129"/>
      <c r="RR403" s="129"/>
      <c r="RS403" s="130"/>
      <c r="RT403" s="128"/>
      <c r="RU403" s="129"/>
      <c r="RV403" s="129"/>
      <c r="RW403" s="129"/>
      <c r="RX403" s="130"/>
      <c r="RY403" s="128"/>
      <c r="RZ403" s="129"/>
      <c r="SA403" s="129"/>
      <c r="SB403" s="129"/>
      <c r="SC403" s="130"/>
      <c r="SD403" s="128"/>
      <c r="SE403" s="129"/>
      <c r="SF403" s="129"/>
      <c r="SG403" s="129"/>
      <c r="SH403" s="130"/>
      <c r="SI403" s="128"/>
      <c r="SJ403" s="129"/>
      <c r="SK403" s="129"/>
      <c r="SL403" s="129"/>
      <c r="SM403" s="130"/>
      <c r="SN403" s="128"/>
      <c r="SO403" s="129"/>
      <c r="SP403" s="129"/>
      <c r="SQ403" s="129"/>
      <c r="SR403" s="130"/>
      <c r="SS403" s="128"/>
      <c r="ST403" s="129"/>
      <c r="SU403" s="129"/>
      <c r="SV403" s="129"/>
      <c r="SW403" s="130"/>
    </row>
    <row r="404" spans="2:517" ht="3" customHeight="1">
      <c r="B404" s="125"/>
      <c r="C404" s="125"/>
      <c r="D404" s="125"/>
      <c r="E404" s="125"/>
      <c r="F404" s="125"/>
      <c r="G404" s="125"/>
      <c r="H404" s="125"/>
      <c r="I404" s="125"/>
      <c r="J404" s="125"/>
      <c r="K404" s="201"/>
      <c r="L404" s="1389"/>
      <c r="M404" s="220">
        <f>(11/20)*$K$2</f>
        <v>0</v>
      </c>
      <c r="N404" s="5"/>
      <c r="O404" s="1382"/>
      <c r="P404" s="1381">
        <f>IFERROR(M404,0)</f>
        <v>0</v>
      </c>
      <c r="Q404" s="104"/>
      <c r="R404" s="131"/>
      <c r="S404" s="104"/>
      <c r="T404" s="104"/>
      <c r="U404" s="104"/>
      <c r="V404" s="132"/>
      <c r="W404" s="131"/>
      <c r="X404" s="104"/>
      <c r="Y404" s="104"/>
      <c r="Z404" s="104"/>
      <c r="AA404" s="132"/>
      <c r="AB404" s="131"/>
      <c r="AC404" s="104"/>
      <c r="AD404" s="104"/>
      <c r="AE404" s="104"/>
      <c r="AF404" s="132"/>
      <c r="AG404" s="131"/>
      <c r="AH404" s="104"/>
      <c r="AI404" s="104"/>
      <c r="AJ404" s="104"/>
      <c r="AK404" s="132"/>
      <c r="AL404" s="131"/>
      <c r="AM404" s="104"/>
      <c r="AN404" s="104"/>
      <c r="AO404" s="104"/>
      <c r="AP404" s="132"/>
      <c r="AQ404" s="131"/>
      <c r="AR404" s="104"/>
      <c r="AS404" s="104"/>
      <c r="AT404" s="104"/>
      <c r="AU404" s="132"/>
      <c r="AV404" s="131"/>
      <c r="AW404" s="104"/>
      <c r="AX404" s="104"/>
      <c r="AY404" s="104"/>
      <c r="AZ404" s="132"/>
      <c r="BA404" s="131"/>
      <c r="BB404" s="104"/>
      <c r="BC404" s="104"/>
      <c r="BD404" s="104"/>
      <c r="BE404" s="132"/>
      <c r="BF404" s="131"/>
      <c r="BG404" s="104"/>
      <c r="BH404" s="104"/>
      <c r="BI404" s="104"/>
      <c r="BJ404" s="132"/>
      <c r="BK404" s="131"/>
      <c r="BL404" s="104"/>
      <c r="BM404" s="104"/>
      <c r="BN404" s="104"/>
      <c r="BO404" s="132"/>
      <c r="BP404" s="131"/>
      <c r="BQ404" s="104"/>
      <c r="BR404" s="104"/>
      <c r="BS404" s="104"/>
      <c r="BT404" s="132"/>
      <c r="BU404" s="131"/>
      <c r="BV404" s="104"/>
      <c r="BW404" s="104"/>
      <c r="BX404" s="104"/>
      <c r="BY404" s="132"/>
      <c r="BZ404" s="131"/>
      <c r="CA404" s="104"/>
      <c r="CB404" s="104"/>
      <c r="CC404" s="104"/>
      <c r="CD404" s="132"/>
      <c r="CE404" s="131"/>
      <c r="CF404" s="104"/>
      <c r="CG404" s="104"/>
      <c r="CH404" s="104"/>
      <c r="CI404" s="132"/>
      <c r="CJ404" s="131"/>
      <c r="CK404" s="104"/>
      <c r="CL404" s="104"/>
      <c r="CM404" s="104"/>
      <c r="CN404" s="132"/>
      <c r="CO404" s="131"/>
      <c r="CP404" s="104"/>
      <c r="CQ404" s="104"/>
      <c r="CR404" s="104"/>
      <c r="CS404" s="132"/>
      <c r="CT404" s="131"/>
      <c r="CU404" s="104"/>
      <c r="CV404" s="104"/>
      <c r="CW404" s="104"/>
      <c r="CX404" s="132"/>
      <c r="CY404" s="131"/>
      <c r="CZ404" s="104"/>
      <c r="DA404" s="104"/>
      <c r="DB404" s="104"/>
      <c r="DC404" s="132"/>
      <c r="DD404" s="131"/>
      <c r="DE404" s="104"/>
      <c r="DF404" s="104"/>
      <c r="DG404" s="104"/>
      <c r="DH404" s="132"/>
      <c r="DI404" s="131"/>
      <c r="DJ404" s="104"/>
      <c r="DK404" s="104"/>
      <c r="DL404" s="104"/>
      <c r="DM404" s="132"/>
      <c r="DN404" s="131"/>
      <c r="DO404" s="104"/>
      <c r="DP404" s="104"/>
      <c r="DQ404" s="104"/>
      <c r="DR404" s="132"/>
      <c r="DS404" s="131"/>
      <c r="DT404" s="104"/>
      <c r="DU404" s="104"/>
      <c r="DV404" s="104"/>
      <c r="DW404" s="132"/>
      <c r="DX404" s="131"/>
      <c r="DY404" s="104"/>
      <c r="DZ404" s="104"/>
      <c r="EA404" s="104"/>
      <c r="EB404" s="132"/>
      <c r="EC404" s="131"/>
      <c r="ED404" s="104"/>
      <c r="EE404" s="104"/>
      <c r="EF404" s="104"/>
      <c r="EG404" s="132"/>
      <c r="EH404" s="131"/>
      <c r="EI404" s="104"/>
      <c r="EJ404" s="104"/>
      <c r="EK404" s="104"/>
      <c r="EL404" s="132"/>
      <c r="EM404" s="131"/>
      <c r="EN404" s="104"/>
      <c r="EO404" s="104"/>
      <c r="EP404" s="104"/>
      <c r="EQ404" s="132"/>
      <c r="ER404" s="131"/>
      <c r="ES404" s="104"/>
      <c r="ET404" s="104"/>
      <c r="EU404" s="104"/>
      <c r="EV404" s="132"/>
      <c r="EW404" s="131"/>
      <c r="EX404" s="104"/>
      <c r="EY404" s="104"/>
      <c r="EZ404" s="104"/>
      <c r="FA404" s="132"/>
      <c r="FB404" s="131"/>
      <c r="FC404" s="104"/>
      <c r="FD404" s="104"/>
      <c r="FE404" s="104"/>
      <c r="FF404" s="132"/>
      <c r="FG404" s="131"/>
      <c r="FH404" s="104"/>
      <c r="FI404" s="104"/>
      <c r="FJ404" s="104"/>
      <c r="FK404" s="132"/>
      <c r="FL404" s="131"/>
      <c r="FM404" s="104"/>
      <c r="FN404" s="104"/>
      <c r="FO404" s="104"/>
      <c r="FP404" s="132"/>
      <c r="FQ404" s="131"/>
      <c r="FR404" s="104"/>
      <c r="FS404" s="104"/>
      <c r="FT404" s="104"/>
      <c r="FU404" s="132"/>
      <c r="FV404" s="131"/>
      <c r="FW404" s="104"/>
      <c r="FX404" s="104"/>
      <c r="FY404" s="104"/>
      <c r="FZ404" s="132"/>
      <c r="GA404" s="131"/>
      <c r="GB404" s="104"/>
      <c r="GC404" s="104"/>
      <c r="GD404" s="104"/>
      <c r="GE404" s="132"/>
      <c r="GF404" s="131"/>
      <c r="GG404" s="104"/>
      <c r="GH404" s="104"/>
      <c r="GI404" s="104"/>
      <c r="GJ404" s="132"/>
      <c r="GK404" s="131"/>
      <c r="GL404" s="104"/>
      <c r="GM404" s="104"/>
      <c r="GN404" s="104"/>
      <c r="GO404" s="132"/>
      <c r="GP404" s="131"/>
      <c r="GQ404" s="104"/>
      <c r="GR404" s="104"/>
      <c r="GS404" s="104"/>
      <c r="GT404" s="132"/>
      <c r="GU404" s="131"/>
      <c r="GV404" s="104"/>
      <c r="GW404" s="104"/>
      <c r="GX404" s="104"/>
      <c r="GY404" s="132"/>
      <c r="GZ404" s="131"/>
      <c r="HA404" s="104"/>
      <c r="HB404" s="104"/>
      <c r="HC404" s="104"/>
      <c r="HD404" s="132"/>
      <c r="HE404" s="131"/>
      <c r="HF404" s="104"/>
      <c r="HG404" s="104"/>
      <c r="HH404" s="104"/>
      <c r="HI404" s="132"/>
      <c r="HJ404" s="131"/>
      <c r="HK404" s="104"/>
      <c r="HL404" s="104"/>
      <c r="HM404" s="104"/>
      <c r="HN404" s="132"/>
      <c r="HO404" s="131"/>
      <c r="HP404" s="104"/>
      <c r="HQ404" s="104"/>
      <c r="HR404" s="104"/>
      <c r="HS404" s="132"/>
      <c r="HT404" s="131"/>
      <c r="HU404" s="104"/>
      <c r="HV404" s="104"/>
      <c r="HW404" s="104"/>
      <c r="HX404" s="132"/>
      <c r="HY404" s="131"/>
      <c r="HZ404" s="104"/>
      <c r="IA404" s="104"/>
      <c r="IB404" s="104"/>
      <c r="IC404" s="132"/>
      <c r="ID404" s="131"/>
      <c r="IE404" s="104"/>
      <c r="IF404" s="104"/>
      <c r="IG404" s="104"/>
      <c r="IH404" s="132"/>
      <c r="II404" s="131"/>
      <c r="IJ404" s="104"/>
      <c r="IK404" s="104"/>
      <c r="IL404" s="104"/>
      <c r="IM404" s="132"/>
      <c r="IN404" s="131"/>
      <c r="IO404" s="104"/>
      <c r="IP404" s="104"/>
      <c r="IQ404" s="104"/>
      <c r="IR404" s="132"/>
      <c r="IS404" s="131"/>
      <c r="IT404" s="104"/>
      <c r="IU404" s="104"/>
      <c r="IV404" s="104"/>
      <c r="IW404" s="132"/>
      <c r="IX404" s="131"/>
      <c r="IY404" s="104"/>
      <c r="IZ404" s="104"/>
      <c r="JA404" s="104"/>
      <c r="JB404" s="132"/>
      <c r="JC404" s="131"/>
      <c r="JD404" s="104"/>
      <c r="JE404" s="104"/>
      <c r="JF404" s="104"/>
      <c r="JG404" s="132"/>
      <c r="JH404" s="131"/>
      <c r="JI404" s="104"/>
      <c r="JJ404" s="104"/>
      <c r="JK404" s="104"/>
      <c r="JL404" s="132"/>
      <c r="JM404" s="131"/>
      <c r="JN404" s="104"/>
      <c r="JO404" s="104"/>
      <c r="JP404" s="104"/>
      <c r="JQ404" s="132"/>
      <c r="JR404" s="131"/>
      <c r="JS404" s="104"/>
      <c r="JT404" s="104"/>
      <c r="JU404" s="104"/>
      <c r="JV404" s="132"/>
      <c r="JW404" s="131"/>
      <c r="JX404" s="104"/>
      <c r="JY404" s="104"/>
      <c r="JZ404" s="104"/>
      <c r="KA404" s="132"/>
      <c r="KB404" s="131"/>
      <c r="KC404" s="104"/>
      <c r="KD404" s="104"/>
      <c r="KE404" s="104"/>
      <c r="KF404" s="132"/>
      <c r="KG404" s="131"/>
      <c r="KH404" s="104"/>
      <c r="KI404" s="104"/>
      <c r="KJ404" s="104"/>
      <c r="KK404" s="132"/>
      <c r="KL404" s="131"/>
      <c r="KM404" s="104"/>
      <c r="KN404" s="104"/>
      <c r="KO404" s="104"/>
      <c r="KP404" s="132"/>
      <c r="KQ404" s="131"/>
      <c r="KR404" s="104"/>
      <c r="KS404" s="104"/>
      <c r="KT404" s="104"/>
      <c r="KU404" s="132"/>
      <c r="KV404" s="131"/>
      <c r="KW404" s="104"/>
      <c r="KX404" s="104"/>
      <c r="KY404" s="104"/>
      <c r="KZ404" s="132"/>
      <c r="LA404" s="131"/>
      <c r="LB404" s="104"/>
      <c r="LC404" s="104"/>
      <c r="LD404" s="104"/>
      <c r="LE404" s="132"/>
      <c r="LF404" s="131"/>
      <c r="LG404" s="104"/>
      <c r="LH404" s="104"/>
      <c r="LI404" s="104"/>
      <c r="LJ404" s="132"/>
      <c r="LK404" s="131"/>
      <c r="LL404" s="104"/>
      <c r="LM404" s="104"/>
      <c r="LN404" s="104"/>
      <c r="LO404" s="132"/>
      <c r="LP404" s="131"/>
      <c r="LQ404" s="104"/>
      <c r="LR404" s="104"/>
      <c r="LS404" s="104"/>
      <c r="LT404" s="132"/>
      <c r="LU404" s="131"/>
      <c r="LV404" s="104"/>
      <c r="LW404" s="104"/>
      <c r="LX404" s="104"/>
      <c r="LY404" s="132"/>
      <c r="LZ404" s="131"/>
      <c r="MA404" s="104"/>
      <c r="MB404" s="104"/>
      <c r="MC404" s="104"/>
      <c r="MD404" s="132"/>
      <c r="ME404" s="131"/>
      <c r="MF404" s="104"/>
      <c r="MG404" s="104"/>
      <c r="MH404" s="104"/>
      <c r="MI404" s="132"/>
      <c r="MJ404" s="131"/>
      <c r="MK404" s="104"/>
      <c r="ML404" s="104"/>
      <c r="MM404" s="104"/>
      <c r="MN404" s="132"/>
      <c r="MO404" s="131"/>
      <c r="MP404" s="104"/>
      <c r="MQ404" s="104"/>
      <c r="MR404" s="104"/>
      <c r="MS404" s="132"/>
      <c r="MT404" s="131"/>
      <c r="MU404" s="104"/>
      <c r="MV404" s="104"/>
      <c r="MW404" s="104"/>
      <c r="MX404" s="132"/>
      <c r="MY404" s="131"/>
      <c r="MZ404" s="104"/>
      <c r="NA404" s="104"/>
      <c r="NB404" s="104"/>
      <c r="NC404" s="132"/>
      <c r="ND404" s="131"/>
      <c r="NE404" s="104"/>
      <c r="NF404" s="104"/>
      <c r="NG404" s="104"/>
      <c r="NH404" s="132"/>
      <c r="NI404" s="131"/>
      <c r="NJ404" s="104"/>
      <c r="NK404" s="104"/>
      <c r="NL404" s="104"/>
      <c r="NM404" s="132"/>
      <c r="NN404" s="131"/>
      <c r="NO404" s="104"/>
      <c r="NP404" s="104"/>
      <c r="NQ404" s="104"/>
      <c r="NR404" s="132"/>
      <c r="NS404" s="131"/>
      <c r="NT404" s="104"/>
      <c r="NU404" s="104"/>
      <c r="NV404" s="104"/>
      <c r="NW404" s="132"/>
      <c r="NX404" s="131"/>
      <c r="NY404" s="104"/>
      <c r="NZ404" s="104"/>
      <c r="OA404" s="104"/>
      <c r="OB404" s="132"/>
      <c r="OC404" s="131"/>
      <c r="OD404" s="104"/>
      <c r="OE404" s="104"/>
      <c r="OF404" s="104"/>
      <c r="OG404" s="132"/>
      <c r="OH404" s="131"/>
      <c r="OI404" s="104"/>
      <c r="OJ404" s="104"/>
      <c r="OK404" s="104"/>
      <c r="OL404" s="132"/>
      <c r="OM404" s="131"/>
      <c r="ON404" s="104"/>
      <c r="OO404" s="104"/>
      <c r="OP404" s="104"/>
      <c r="OQ404" s="132"/>
      <c r="OR404" s="131"/>
      <c r="OS404" s="104"/>
      <c r="OT404" s="104"/>
      <c r="OU404" s="104"/>
      <c r="OV404" s="132"/>
      <c r="OW404" s="131"/>
      <c r="OX404" s="104"/>
      <c r="OY404" s="104"/>
      <c r="OZ404" s="104"/>
      <c r="PA404" s="132"/>
      <c r="PB404" s="131"/>
      <c r="PC404" s="104"/>
      <c r="PD404" s="104"/>
      <c r="PE404" s="104"/>
      <c r="PF404" s="132"/>
      <c r="PG404" s="131"/>
      <c r="PH404" s="104"/>
      <c r="PI404" s="104"/>
      <c r="PJ404" s="104"/>
      <c r="PK404" s="132"/>
      <c r="PL404" s="131"/>
      <c r="PM404" s="104"/>
      <c r="PN404" s="104"/>
      <c r="PO404" s="104"/>
      <c r="PP404" s="132"/>
      <c r="PQ404" s="131"/>
      <c r="PR404" s="104"/>
      <c r="PS404" s="104"/>
      <c r="PT404" s="104"/>
      <c r="PU404" s="132"/>
      <c r="PV404" s="131"/>
      <c r="PW404" s="104"/>
      <c r="PX404" s="104"/>
      <c r="PY404" s="104"/>
      <c r="PZ404" s="132"/>
      <c r="QA404" s="131"/>
      <c r="QB404" s="104"/>
      <c r="QC404" s="104"/>
      <c r="QD404" s="104"/>
      <c r="QE404" s="132"/>
      <c r="QF404" s="131"/>
      <c r="QG404" s="104"/>
      <c r="QH404" s="104"/>
      <c r="QI404" s="104"/>
      <c r="QJ404" s="132"/>
      <c r="QK404" s="131"/>
      <c r="QL404" s="104"/>
      <c r="QM404" s="104"/>
      <c r="QN404" s="104"/>
      <c r="QO404" s="132"/>
      <c r="QP404" s="131"/>
      <c r="QQ404" s="104"/>
      <c r="QR404" s="104"/>
      <c r="QS404" s="104"/>
      <c r="QT404" s="132"/>
      <c r="QU404" s="131"/>
      <c r="QV404" s="104"/>
      <c r="QW404" s="104"/>
      <c r="QX404" s="104"/>
      <c r="QY404" s="132"/>
      <c r="QZ404" s="131"/>
      <c r="RA404" s="104"/>
      <c r="RB404" s="104"/>
      <c r="RC404" s="104"/>
      <c r="RD404" s="132"/>
      <c r="RE404" s="131"/>
      <c r="RF404" s="104"/>
      <c r="RG404" s="104"/>
      <c r="RH404" s="104"/>
      <c r="RI404" s="132"/>
      <c r="RJ404" s="131"/>
      <c r="RK404" s="104"/>
      <c r="RL404" s="104"/>
      <c r="RM404" s="104"/>
      <c r="RN404" s="132"/>
      <c r="RO404" s="131"/>
      <c r="RP404" s="104"/>
      <c r="RQ404" s="104"/>
      <c r="RR404" s="104"/>
      <c r="RS404" s="132"/>
      <c r="RT404" s="131"/>
      <c r="RU404" s="104"/>
      <c r="RV404" s="104"/>
      <c r="RW404" s="104"/>
      <c r="RX404" s="132"/>
      <c r="RY404" s="131"/>
      <c r="RZ404" s="104"/>
      <c r="SA404" s="104"/>
      <c r="SB404" s="104"/>
      <c r="SC404" s="132"/>
      <c r="SD404" s="131"/>
      <c r="SE404" s="104"/>
      <c r="SF404" s="104"/>
      <c r="SG404" s="104"/>
      <c r="SH404" s="132"/>
      <c r="SI404" s="131"/>
      <c r="SJ404" s="104"/>
      <c r="SK404" s="104"/>
      <c r="SL404" s="104"/>
      <c r="SM404" s="132"/>
      <c r="SN404" s="131"/>
      <c r="SO404" s="104"/>
      <c r="SP404" s="104"/>
      <c r="SQ404" s="104"/>
      <c r="SR404" s="132"/>
      <c r="SS404" s="131"/>
      <c r="ST404" s="104"/>
      <c r="SU404" s="104"/>
      <c r="SV404" s="104"/>
      <c r="SW404" s="132"/>
    </row>
    <row r="405" spans="2:517" ht="3" customHeight="1">
      <c r="B405" s="125"/>
      <c r="C405" s="125"/>
      <c r="D405" s="125"/>
      <c r="E405" s="125"/>
      <c r="F405" s="125"/>
      <c r="G405" s="125"/>
      <c r="H405" s="125"/>
      <c r="I405" s="125"/>
      <c r="J405" s="125"/>
      <c r="K405" s="201"/>
      <c r="L405" s="1389"/>
      <c r="M405" s="220">
        <f>(10/20)*$K$2</f>
        <v>0</v>
      </c>
      <c r="N405" s="5"/>
      <c r="O405" s="1382"/>
      <c r="P405" s="1381"/>
      <c r="Q405" s="102"/>
      <c r="R405" s="103"/>
      <c r="S405" s="102"/>
      <c r="T405" s="102"/>
      <c r="U405" s="102"/>
      <c r="V405" s="127"/>
      <c r="W405" s="103"/>
      <c r="X405" s="102"/>
      <c r="Y405" s="102"/>
      <c r="Z405" s="102"/>
      <c r="AA405" s="127"/>
      <c r="AB405" s="103"/>
      <c r="AC405" s="102"/>
      <c r="AD405" s="102"/>
      <c r="AE405" s="102"/>
      <c r="AF405" s="127"/>
      <c r="AG405" s="103"/>
      <c r="AH405" s="102"/>
      <c r="AI405" s="102"/>
      <c r="AJ405" s="102"/>
      <c r="AK405" s="127"/>
      <c r="AL405" s="103"/>
      <c r="AM405" s="102"/>
      <c r="AN405" s="102"/>
      <c r="AO405" s="102"/>
      <c r="AP405" s="127"/>
      <c r="AQ405" s="103"/>
      <c r="AR405" s="102"/>
      <c r="AS405" s="102"/>
      <c r="AT405" s="102"/>
      <c r="AU405" s="127"/>
      <c r="AV405" s="103"/>
      <c r="AW405" s="102"/>
      <c r="AX405" s="102"/>
      <c r="AY405" s="102"/>
      <c r="AZ405" s="127"/>
      <c r="BA405" s="103"/>
      <c r="BB405" s="102"/>
      <c r="BC405" s="102"/>
      <c r="BD405" s="102"/>
      <c r="BE405" s="127"/>
      <c r="BF405" s="103"/>
      <c r="BG405" s="102"/>
      <c r="BH405" s="102"/>
      <c r="BI405" s="102"/>
      <c r="BJ405" s="127"/>
      <c r="BK405" s="103"/>
      <c r="BL405" s="102"/>
      <c r="BM405" s="102"/>
      <c r="BN405" s="102"/>
      <c r="BO405" s="127"/>
      <c r="BP405" s="103"/>
      <c r="BQ405" s="102"/>
      <c r="BR405" s="102"/>
      <c r="BS405" s="102"/>
      <c r="BT405" s="127"/>
      <c r="BU405" s="103"/>
      <c r="BV405" s="102"/>
      <c r="BW405" s="102"/>
      <c r="BX405" s="102"/>
      <c r="BY405" s="127"/>
      <c r="BZ405" s="103"/>
      <c r="CA405" s="102"/>
      <c r="CB405" s="102"/>
      <c r="CC405" s="102"/>
      <c r="CD405" s="127"/>
      <c r="CE405" s="103"/>
      <c r="CF405" s="102"/>
      <c r="CG405" s="102"/>
      <c r="CH405" s="102"/>
      <c r="CI405" s="127"/>
      <c r="CJ405" s="103"/>
      <c r="CK405" s="102"/>
      <c r="CL405" s="102"/>
      <c r="CM405" s="102"/>
      <c r="CN405" s="127"/>
      <c r="CO405" s="103"/>
      <c r="CP405" s="102"/>
      <c r="CQ405" s="102"/>
      <c r="CR405" s="102"/>
      <c r="CS405" s="127"/>
      <c r="CT405" s="103"/>
      <c r="CU405" s="102"/>
      <c r="CV405" s="102"/>
      <c r="CW405" s="102"/>
      <c r="CX405" s="127"/>
      <c r="CY405" s="103"/>
      <c r="CZ405" s="102"/>
      <c r="DA405" s="102"/>
      <c r="DB405" s="102"/>
      <c r="DC405" s="127"/>
      <c r="DD405" s="103"/>
      <c r="DE405" s="102"/>
      <c r="DF405" s="102"/>
      <c r="DG405" s="102"/>
      <c r="DH405" s="127"/>
      <c r="DI405" s="103"/>
      <c r="DJ405" s="102"/>
      <c r="DK405" s="102"/>
      <c r="DL405" s="102"/>
      <c r="DM405" s="127"/>
      <c r="DN405" s="103"/>
      <c r="DO405" s="102"/>
      <c r="DP405" s="102"/>
      <c r="DQ405" s="102"/>
      <c r="DR405" s="127"/>
      <c r="DS405" s="103"/>
      <c r="DT405" s="102"/>
      <c r="DU405" s="102"/>
      <c r="DV405" s="102"/>
      <c r="DW405" s="127"/>
      <c r="DX405" s="103"/>
      <c r="DY405" s="102"/>
      <c r="DZ405" s="102"/>
      <c r="EA405" s="102"/>
      <c r="EB405" s="127"/>
      <c r="EC405" s="103"/>
      <c r="ED405" s="102"/>
      <c r="EE405" s="102"/>
      <c r="EF405" s="102"/>
      <c r="EG405" s="127"/>
      <c r="EH405" s="103"/>
      <c r="EI405" s="102"/>
      <c r="EJ405" s="102"/>
      <c r="EK405" s="102"/>
      <c r="EL405" s="127"/>
      <c r="EM405" s="103"/>
      <c r="EN405" s="102"/>
      <c r="EO405" s="102"/>
      <c r="EP405" s="102"/>
      <c r="EQ405" s="127"/>
      <c r="ER405" s="103"/>
      <c r="ES405" s="102"/>
      <c r="ET405" s="102"/>
      <c r="EU405" s="102"/>
      <c r="EV405" s="127"/>
      <c r="EW405" s="103"/>
      <c r="EX405" s="102"/>
      <c r="EY405" s="102"/>
      <c r="EZ405" s="102"/>
      <c r="FA405" s="127"/>
      <c r="FB405" s="103"/>
      <c r="FC405" s="102"/>
      <c r="FD405" s="102"/>
      <c r="FE405" s="102"/>
      <c r="FF405" s="127"/>
      <c r="FG405" s="103"/>
      <c r="FH405" s="102"/>
      <c r="FI405" s="102"/>
      <c r="FJ405" s="102"/>
      <c r="FK405" s="127"/>
      <c r="FL405" s="103"/>
      <c r="FM405" s="102"/>
      <c r="FN405" s="102"/>
      <c r="FO405" s="102"/>
      <c r="FP405" s="127"/>
      <c r="FQ405" s="103"/>
      <c r="FR405" s="102"/>
      <c r="FS405" s="102"/>
      <c r="FT405" s="102"/>
      <c r="FU405" s="127"/>
      <c r="FV405" s="103"/>
      <c r="FW405" s="102"/>
      <c r="FX405" s="102"/>
      <c r="FY405" s="102"/>
      <c r="FZ405" s="127"/>
      <c r="GA405" s="103"/>
      <c r="GB405" s="102"/>
      <c r="GC405" s="102"/>
      <c r="GD405" s="102"/>
      <c r="GE405" s="127"/>
      <c r="GF405" s="103"/>
      <c r="GG405" s="102"/>
      <c r="GH405" s="102"/>
      <c r="GI405" s="102"/>
      <c r="GJ405" s="127"/>
      <c r="GK405" s="103"/>
      <c r="GL405" s="102"/>
      <c r="GM405" s="102"/>
      <c r="GN405" s="102"/>
      <c r="GO405" s="127"/>
      <c r="GP405" s="103"/>
      <c r="GQ405" s="102"/>
      <c r="GR405" s="102"/>
      <c r="GS405" s="102"/>
      <c r="GT405" s="127"/>
      <c r="GU405" s="103"/>
      <c r="GV405" s="102"/>
      <c r="GW405" s="102"/>
      <c r="GX405" s="102"/>
      <c r="GY405" s="127"/>
      <c r="GZ405" s="103"/>
      <c r="HA405" s="102"/>
      <c r="HB405" s="102"/>
      <c r="HC405" s="102"/>
      <c r="HD405" s="127"/>
      <c r="HE405" s="103"/>
      <c r="HF405" s="102"/>
      <c r="HG405" s="102"/>
      <c r="HH405" s="102"/>
      <c r="HI405" s="127"/>
      <c r="HJ405" s="103"/>
      <c r="HK405" s="102"/>
      <c r="HL405" s="102"/>
      <c r="HM405" s="102"/>
      <c r="HN405" s="127"/>
      <c r="HO405" s="103"/>
      <c r="HP405" s="102"/>
      <c r="HQ405" s="102"/>
      <c r="HR405" s="102"/>
      <c r="HS405" s="127"/>
      <c r="HT405" s="103"/>
      <c r="HU405" s="102"/>
      <c r="HV405" s="102"/>
      <c r="HW405" s="102"/>
      <c r="HX405" s="127"/>
      <c r="HY405" s="103"/>
      <c r="HZ405" s="102"/>
      <c r="IA405" s="102"/>
      <c r="IB405" s="102"/>
      <c r="IC405" s="127"/>
      <c r="ID405" s="103"/>
      <c r="IE405" s="102"/>
      <c r="IF405" s="102"/>
      <c r="IG405" s="102"/>
      <c r="IH405" s="127"/>
      <c r="II405" s="103"/>
      <c r="IJ405" s="102"/>
      <c r="IK405" s="102"/>
      <c r="IL405" s="102"/>
      <c r="IM405" s="127"/>
      <c r="IN405" s="103"/>
      <c r="IO405" s="102"/>
      <c r="IP405" s="102"/>
      <c r="IQ405" s="102"/>
      <c r="IR405" s="127"/>
      <c r="IS405" s="103"/>
      <c r="IT405" s="102"/>
      <c r="IU405" s="102"/>
      <c r="IV405" s="102"/>
      <c r="IW405" s="127"/>
      <c r="IX405" s="103"/>
      <c r="IY405" s="102"/>
      <c r="IZ405" s="102"/>
      <c r="JA405" s="102"/>
      <c r="JB405" s="127"/>
      <c r="JC405" s="103"/>
      <c r="JD405" s="102"/>
      <c r="JE405" s="102"/>
      <c r="JF405" s="102"/>
      <c r="JG405" s="127"/>
      <c r="JH405" s="103"/>
      <c r="JI405" s="102"/>
      <c r="JJ405" s="102"/>
      <c r="JK405" s="102"/>
      <c r="JL405" s="127"/>
      <c r="JM405" s="103"/>
      <c r="JN405" s="102"/>
      <c r="JO405" s="102"/>
      <c r="JP405" s="102"/>
      <c r="JQ405" s="127"/>
      <c r="JR405" s="103"/>
      <c r="JS405" s="102"/>
      <c r="JT405" s="102"/>
      <c r="JU405" s="102"/>
      <c r="JV405" s="127"/>
      <c r="JW405" s="103"/>
      <c r="JX405" s="102"/>
      <c r="JY405" s="102"/>
      <c r="JZ405" s="102"/>
      <c r="KA405" s="127"/>
      <c r="KB405" s="103"/>
      <c r="KC405" s="102"/>
      <c r="KD405" s="102"/>
      <c r="KE405" s="102"/>
      <c r="KF405" s="127"/>
      <c r="KG405" s="103"/>
      <c r="KH405" s="102"/>
      <c r="KI405" s="102"/>
      <c r="KJ405" s="102"/>
      <c r="KK405" s="127"/>
      <c r="KL405" s="103"/>
      <c r="KM405" s="102"/>
      <c r="KN405" s="102"/>
      <c r="KO405" s="102"/>
      <c r="KP405" s="127"/>
      <c r="KQ405" s="103"/>
      <c r="KR405" s="102"/>
      <c r="KS405" s="102"/>
      <c r="KT405" s="102"/>
      <c r="KU405" s="127"/>
      <c r="KV405" s="103"/>
      <c r="KW405" s="102"/>
      <c r="KX405" s="102"/>
      <c r="KY405" s="102"/>
      <c r="KZ405" s="127"/>
      <c r="LA405" s="103"/>
      <c r="LB405" s="102"/>
      <c r="LC405" s="102"/>
      <c r="LD405" s="102"/>
      <c r="LE405" s="127"/>
      <c r="LF405" s="103"/>
      <c r="LG405" s="102"/>
      <c r="LH405" s="102"/>
      <c r="LI405" s="102"/>
      <c r="LJ405" s="127"/>
      <c r="LK405" s="103"/>
      <c r="LL405" s="102"/>
      <c r="LM405" s="102"/>
      <c r="LN405" s="102"/>
      <c r="LO405" s="127"/>
      <c r="LP405" s="103"/>
      <c r="LQ405" s="102"/>
      <c r="LR405" s="102"/>
      <c r="LS405" s="102"/>
      <c r="LT405" s="127"/>
      <c r="LU405" s="103"/>
      <c r="LV405" s="102"/>
      <c r="LW405" s="102"/>
      <c r="LX405" s="102"/>
      <c r="LY405" s="127"/>
      <c r="LZ405" s="103"/>
      <c r="MA405" s="102"/>
      <c r="MB405" s="102"/>
      <c r="MC405" s="102"/>
      <c r="MD405" s="127"/>
      <c r="ME405" s="103"/>
      <c r="MF405" s="102"/>
      <c r="MG405" s="102"/>
      <c r="MH405" s="102"/>
      <c r="MI405" s="127"/>
      <c r="MJ405" s="103"/>
      <c r="MK405" s="102"/>
      <c r="ML405" s="102"/>
      <c r="MM405" s="102"/>
      <c r="MN405" s="127"/>
      <c r="MO405" s="103"/>
      <c r="MP405" s="102"/>
      <c r="MQ405" s="102"/>
      <c r="MR405" s="102"/>
      <c r="MS405" s="127"/>
      <c r="MT405" s="103"/>
      <c r="MU405" s="102"/>
      <c r="MV405" s="102"/>
      <c r="MW405" s="102"/>
      <c r="MX405" s="127"/>
      <c r="MY405" s="103"/>
      <c r="MZ405" s="102"/>
      <c r="NA405" s="102"/>
      <c r="NB405" s="102"/>
      <c r="NC405" s="127"/>
      <c r="ND405" s="103"/>
      <c r="NE405" s="102"/>
      <c r="NF405" s="102"/>
      <c r="NG405" s="102"/>
      <c r="NH405" s="127"/>
      <c r="NI405" s="103"/>
      <c r="NJ405" s="102"/>
      <c r="NK405" s="102"/>
      <c r="NL405" s="102"/>
      <c r="NM405" s="127"/>
      <c r="NN405" s="103"/>
      <c r="NO405" s="102"/>
      <c r="NP405" s="102"/>
      <c r="NQ405" s="102"/>
      <c r="NR405" s="127"/>
      <c r="NS405" s="103"/>
      <c r="NT405" s="102"/>
      <c r="NU405" s="102"/>
      <c r="NV405" s="102"/>
      <c r="NW405" s="127"/>
      <c r="NX405" s="103"/>
      <c r="NY405" s="102"/>
      <c r="NZ405" s="102"/>
      <c r="OA405" s="102"/>
      <c r="OB405" s="127"/>
      <c r="OC405" s="103"/>
      <c r="OD405" s="102"/>
      <c r="OE405" s="102"/>
      <c r="OF405" s="102"/>
      <c r="OG405" s="127"/>
      <c r="OH405" s="103"/>
      <c r="OI405" s="102"/>
      <c r="OJ405" s="102"/>
      <c r="OK405" s="102"/>
      <c r="OL405" s="127"/>
      <c r="OM405" s="103"/>
      <c r="ON405" s="102"/>
      <c r="OO405" s="102"/>
      <c r="OP405" s="102"/>
      <c r="OQ405" s="127"/>
      <c r="OR405" s="103"/>
      <c r="OS405" s="102"/>
      <c r="OT405" s="102"/>
      <c r="OU405" s="102"/>
      <c r="OV405" s="127"/>
      <c r="OW405" s="103"/>
      <c r="OX405" s="102"/>
      <c r="OY405" s="102"/>
      <c r="OZ405" s="102"/>
      <c r="PA405" s="127"/>
      <c r="PB405" s="103"/>
      <c r="PC405" s="102"/>
      <c r="PD405" s="102"/>
      <c r="PE405" s="102"/>
      <c r="PF405" s="127"/>
      <c r="PG405" s="103"/>
      <c r="PH405" s="102"/>
      <c r="PI405" s="102"/>
      <c r="PJ405" s="102"/>
      <c r="PK405" s="127"/>
      <c r="PL405" s="103"/>
      <c r="PM405" s="102"/>
      <c r="PN405" s="102"/>
      <c r="PO405" s="102"/>
      <c r="PP405" s="127"/>
      <c r="PQ405" s="103"/>
      <c r="PR405" s="102"/>
      <c r="PS405" s="102"/>
      <c r="PT405" s="102"/>
      <c r="PU405" s="127"/>
      <c r="PV405" s="103"/>
      <c r="PW405" s="102"/>
      <c r="PX405" s="102"/>
      <c r="PY405" s="102"/>
      <c r="PZ405" s="127"/>
      <c r="QA405" s="103"/>
      <c r="QB405" s="102"/>
      <c r="QC405" s="102"/>
      <c r="QD405" s="102"/>
      <c r="QE405" s="127"/>
      <c r="QF405" s="103"/>
      <c r="QG405" s="102"/>
      <c r="QH405" s="102"/>
      <c r="QI405" s="102"/>
      <c r="QJ405" s="127"/>
      <c r="QK405" s="103"/>
      <c r="QL405" s="102"/>
      <c r="QM405" s="102"/>
      <c r="QN405" s="102"/>
      <c r="QO405" s="127"/>
      <c r="QP405" s="103"/>
      <c r="QQ405" s="102"/>
      <c r="QR405" s="102"/>
      <c r="QS405" s="102"/>
      <c r="QT405" s="127"/>
      <c r="QU405" s="103"/>
      <c r="QV405" s="102"/>
      <c r="QW405" s="102"/>
      <c r="QX405" s="102"/>
      <c r="QY405" s="127"/>
      <c r="QZ405" s="103"/>
      <c r="RA405" s="102"/>
      <c r="RB405" s="102"/>
      <c r="RC405" s="102"/>
      <c r="RD405" s="127"/>
      <c r="RE405" s="103"/>
      <c r="RF405" s="102"/>
      <c r="RG405" s="102"/>
      <c r="RH405" s="102"/>
      <c r="RI405" s="127"/>
      <c r="RJ405" s="103"/>
      <c r="RK405" s="102"/>
      <c r="RL405" s="102"/>
      <c r="RM405" s="102"/>
      <c r="RN405" s="127"/>
      <c r="RO405" s="103"/>
      <c r="RP405" s="102"/>
      <c r="RQ405" s="102"/>
      <c r="RR405" s="102"/>
      <c r="RS405" s="127"/>
      <c r="RT405" s="103"/>
      <c r="RU405" s="102"/>
      <c r="RV405" s="102"/>
      <c r="RW405" s="102"/>
      <c r="RX405" s="127"/>
      <c r="RY405" s="103"/>
      <c r="RZ405" s="102"/>
      <c r="SA405" s="102"/>
      <c r="SB405" s="102"/>
      <c r="SC405" s="127"/>
      <c r="SD405" s="103"/>
      <c r="SE405" s="102"/>
      <c r="SF405" s="102"/>
      <c r="SG405" s="102"/>
      <c r="SH405" s="127"/>
      <c r="SI405" s="103"/>
      <c r="SJ405" s="102"/>
      <c r="SK405" s="102"/>
      <c r="SL405" s="102"/>
      <c r="SM405" s="127"/>
      <c r="SN405" s="103"/>
      <c r="SO405" s="102"/>
      <c r="SP405" s="102"/>
      <c r="SQ405" s="102"/>
      <c r="SR405" s="127"/>
      <c r="SS405" s="103"/>
      <c r="ST405" s="102"/>
      <c r="SU405" s="102"/>
      <c r="SV405" s="102"/>
      <c r="SW405" s="127"/>
    </row>
    <row r="406" spans="2:517" ht="3" customHeight="1">
      <c r="B406" s="125"/>
      <c r="C406" s="125"/>
      <c r="D406" s="125"/>
      <c r="E406" s="125"/>
      <c r="F406" s="125"/>
      <c r="G406" s="125"/>
      <c r="H406" s="125"/>
      <c r="I406" s="125"/>
      <c r="J406" s="125"/>
      <c r="K406" s="201"/>
      <c r="L406" s="1389"/>
      <c r="M406" s="220">
        <f>(9/20)*$K$2</f>
        <v>0</v>
      </c>
      <c r="N406" s="5"/>
      <c r="O406" s="247"/>
      <c r="P406" s="1381"/>
      <c r="Q406" s="102"/>
      <c r="R406" s="128"/>
      <c r="S406" s="129"/>
      <c r="T406" s="129"/>
      <c r="U406" s="129"/>
      <c r="V406" s="130"/>
      <c r="W406" s="128"/>
      <c r="X406" s="129"/>
      <c r="Y406" s="129"/>
      <c r="Z406" s="129"/>
      <c r="AA406" s="130"/>
      <c r="AB406" s="128"/>
      <c r="AC406" s="129"/>
      <c r="AD406" s="129"/>
      <c r="AE406" s="129"/>
      <c r="AF406" s="130"/>
      <c r="AG406" s="128"/>
      <c r="AH406" s="129"/>
      <c r="AI406" s="129"/>
      <c r="AJ406" s="129"/>
      <c r="AK406" s="130"/>
      <c r="AL406" s="128"/>
      <c r="AM406" s="129"/>
      <c r="AN406" s="129"/>
      <c r="AO406" s="129"/>
      <c r="AP406" s="130"/>
      <c r="AQ406" s="128"/>
      <c r="AR406" s="129"/>
      <c r="AS406" s="129"/>
      <c r="AT406" s="129"/>
      <c r="AU406" s="130"/>
      <c r="AV406" s="128"/>
      <c r="AW406" s="129"/>
      <c r="AX406" s="129"/>
      <c r="AY406" s="129"/>
      <c r="AZ406" s="130"/>
      <c r="BA406" s="128"/>
      <c r="BB406" s="129"/>
      <c r="BC406" s="129"/>
      <c r="BD406" s="129"/>
      <c r="BE406" s="130"/>
      <c r="BF406" s="128"/>
      <c r="BG406" s="129"/>
      <c r="BH406" s="129"/>
      <c r="BI406" s="129"/>
      <c r="BJ406" s="130"/>
      <c r="BK406" s="128"/>
      <c r="BL406" s="129"/>
      <c r="BM406" s="129"/>
      <c r="BN406" s="129"/>
      <c r="BO406" s="130"/>
      <c r="BP406" s="128"/>
      <c r="BQ406" s="129"/>
      <c r="BR406" s="129"/>
      <c r="BS406" s="129"/>
      <c r="BT406" s="130"/>
      <c r="BU406" s="128"/>
      <c r="BV406" s="129"/>
      <c r="BW406" s="129"/>
      <c r="BX406" s="129"/>
      <c r="BY406" s="130"/>
      <c r="BZ406" s="128"/>
      <c r="CA406" s="129"/>
      <c r="CB406" s="129"/>
      <c r="CC406" s="129"/>
      <c r="CD406" s="130"/>
      <c r="CE406" s="128"/>
      <c r="CF406" s="129"/>
      <c r="CG406" s="129"/>
      <c r="CH406" s="129"/>
      <c r="CI406" s="130"/>
      <c r="CJ406" s="128"/>
      <c r="CK406" s="129"/>
      <c r="CL406" s="129"/>
      <c r="CM406" s="129"/>
      <c r="CN406" s="130"/>
      <c r="CO406" s="128"/>
      <c r="CP406" s="129"/>
      <c r="CQ406" s="129"/>
      <c r="CR406" s="129"/>
      <c r="CS406" s="130"/>
      <c r="CT406" s="128"/>
      <c r="CU406" s="129"/>
      <c r="CV406" s="129"/>
      <c r="CW406" s="129"/>
      <c r="CX406" s="130"/>
      <c r="CY406" s="128"/>
      <c r="CZ406" s="129"/>
      <c r="DA406" s="129"/>
      <c r="DB406" s="129"/>
      <c r="DC406" s="130"/>
      <c r="DD406" s="128"/>
      <c r="DE406" s="129"/>
      <c r="DF406" s="129"/>
      <c r="DG406" s="129"/>
      <c r="DH406" s="130"/>
      <c r="DI406" s="128"/>
      <c r="DJ406" s="129"/>
      <c r="DK406" s="129"/>
      <c r="DL406" s="129"/>
      <c r="DM406" s="130"/>
      <c r="DN406" s="128"/>
      <c r="DO406" s="129"/>
      <c r="DP406" s="129"/>
      <c r="DQ406" s="129"/>
      <c r="DR406" s="130"/>
      <c r="DS406" s="128"/>
      <c r="DT406" s="129"/>
      <c r="DU406" s="129"/>
      <c r="DV406" s="129"/>
      <c r="DW406" s="130"/>
      <c r="DX406" s="128"/>
      <c r="DY406" s="129"/>
      <c r="DZ406" s="129"/>
      <c r="EA406" s="129"/>
      <c r="EB406" s="130"/>
      <c r="EC406" s="128"/>
      <c r="ED406" s="129"/>
      <c r="EE406" s="129"/>
      <c r="EF406" s="129"/>
      <c r="EG406" s="130"/>
      <c r="EH406" s="128"/>
      <c r="EI406" s="129"/>
      <c r="EJ406" s="129"/>
      <c r="EK406" s="129"/>
      <c r="EL406" s="130"/>
      <c r="EM406" s="128"/>
      <c r="EN406" s="129"/>
      <c r="EO406" s="129"/>
      <c r="EP406" s="129"/>
      <c r="EQ406" s="130"/>
      <c r="ER406" s="128"/>
      <c r="ES406" s="129"/>
      <c r="ET406" s="129"/>
      <c r="EU406" s="129"/>
      <c r="EV406" s="130"/>
      <c r="EW406" s="128"/>
      <c r="EX406" s="129"/>
      <c r="EY406" s="129"/>
      <c r="EZ406" s="129"/>
      <c r="FA406" s="130"/>
      <c r="FB406" s="128"/>
      <c r="FC406" s="129"/>
      <c r="FD406" s="129"/>
      <c r="FE406" s="129"/>
      <c r="FF406" s="130"/>
      <c r="FG406" s="128"/>
      <c r="FH406" s="129"/>
      <c r="FI406" s="129"/>
      <c r="FJ406" s="129"/>
      <c r="FK406" s="130"/>
      <c r="FL406" s="128"/>
      <c r="FM406" s="129"/>
      <c r="FN406" s="129"/>
      <c r="FO406" s="129"/>
      <c r="FP406" s="130"/>
      <c r="FQ406" s="128"/>
      <c r="FR406" s="129"/>
      <c r="FS406" s="129"/>
      <c r="FT406" s="129"/>
      <c r="FU406" s="130"/>
      <c r="FV406" s="128"/>
      <c r="FW406" s="129"/>
      <c r="FX406" s="129"/>
      <c r="FY406" s="129"/>
      <c r="FZ406" s="130"/>
      <c r="GA406" s="128"/>
      <c r="GB406" s="129"/>
      <c r="GC406" s="129"/>
      <c r="GD406" s="129"/>
      <c r="GE406" s="130"/>
      <c r="GF406" s="128"/>
      <c r="GG406" s="129"/>
      <c r="GH406" s="129"/>
      <c r="GI406" s="129"/>
      <c r="GJ406" s="130"/>
      <c r="GK406" s="128"/>
      <c r="GL406" s="129"/>
      <c r="GM406" s="129"/>
      <c r="GN406" s="129"/>
      <c r="GO406" s="130"/>
      <c r="GP406" s="128"/>
      <c r="GQ406" s="129"/>
      <c r="GR406" s="129"/>
      <c r="GS406" s="129"/>
      <c r="GT406" s="130"/>
      <c r="GU406" s="128"/>
      <c r="GV406" s="129"/>
      <c r="GW406" s="129"/>
      <c r="GX406" s="129"/>
      <c r="GY406" s="130"/>
      <c r="GZ406" s="128"/>
      <c r="HA406" s="129"/>
      <c r="HB406" s="129"/>
      <c r="HC406" s="129"/>
      <c r="HD406" s="130"/>
      <c r="HE406" s="128"/>
      <c r="HF406" s="129"/>
      <c r="HG406" s="129"/>
      <c r="HH406" s="129"/>
      <c r="HI406" s="130"/>
      <c r="HJ406" s="128"/>
      <c r="HK406" s="129"/>
      <c r="HL406" s="129"/>
      <c r="HM406" s="129"/>
      <c r="HN406" s="130"/>
      <c r="HO406" s="128"/>
      <c r="HP406" s="129"/>
      <c r="HQ406" s="129"/>
      <c r="HR406" s="129"/>
      <c r="HS406" s="130"/>
      <c r="HT406" s="128"/>
      <c r="HU406" s="129"/>
      <c r="HV406" s="129"/>
      <c r="HW406" s="129"/>
      <c r="HX406" s="130"/>
      <c r="HY406" s="128"/>
      <c r="HZ406" s="129"/>
      <c r="IA406" s="129"/>
      <c r="IB406" s="129"/>
      <c r="IC406" s="130"/>
      <c r="ID406" s="128"/>
      <c r="IE406" s="129"/>
      <c r="IF406" s="129"/>
      <c r="IG406" s="129"/>
      <c r="IH406" s="130"/>
      <c r="II406" s="128"/>
      <c r="IJ406" s="129"/>
      <c r="IK406" s="129"/>
      <c r="IL406" s="129"/>
      <c r="IM406" s="130"/>
      <c r="IN406" s="128"/>
      <c r="IO406" s="129"/>
      <c r="IP406" s="129"/>
      <c r="IQ406" s="129"/>
      <c r="IR406" s="130"/>
      <c r="IS406" s="128"/>
      <c r="IT406" s="129"/>
      <c r="IU406" s="129"/>
      <c r="IV406" s="129"/>
      <c r="IW406" s="130"/>
      <c r="IX406" s="128"/>
      <c r="IY406" s="129"/>
      <c r="IZ406" s="129"/>
      <c r="JA406" s="129"/>
      <c r="JB406" s="130"/>
      <c r="JC406" s="128"/>
      <c r="JD406" s="129"/>
      <c r="JE406" s="129"/>
      <c r="JF406" s="129"/>
      <c r="JG406" s="130"/>
      <c r="JH406" s="128"/>
      <c r="JI406" s="129"/>
      <c r="JJ406" s="129"/>
      <c r="JK406" s="129"/>
      <c r="JL406" s="130"/>
      <c r="JM406" s="128"/>
      <c r="JN406" s="129"/>
      <c r="JO406" s="129"/>
      <c r="JP406" s="129"/>
      <c r="JQ406" s="130"/>
      <c r="JR406" s="128"/>
      <c r="JS406" s="129"/>
      <c r="JT406" s="129"/>
      <c r="JU406" s="129"/>
      <c r="JV406" s="130"/>
      <c r="JW406" s="128"/>
      <c r="JX406" s="129"/>
      <c r="JY406" s="129"/>
      <c r="JZ406" s="129"/>
      <c r="KA406" s="130"/>
      <c r="KB406" s="128"/>
      <c r="KC406" s="129"/>
      <c r="KD406" s="129"/>
      <c r="KE406" s="129"/>
      <c r="KF406" s="130"/>
      <c r="KG406" s="128"/>
      <c r="KH406" s="129"/>
      <c r="KI406" s="129"/>
      <c r="KJ406" s="129"/>
      <c r="KK406" s="130"/>
      <c r="KL406" s="128"/>
      <c r="KM406" s="129"/>
      <c r="KN406" s="129"/>
      <c r="KO406" s="129"/>
      <c r="KP406" s="130"/>
      <c r="KQ406" s="128"/>
      <c r="KR406" s="129"/>
      <c r="KS406" s="129"/>
      <c r="KT406" s="129"/>
      <c r="KU406" s="130"/>
      <c r="KV406" s="128"/>
      <c r="KW406" s="129"/>
      <c r="KX406" s="129"/>
      <c r="KY406" s="129"/>
      <c r="KZ406" s="130"/>
      <c r="LA406" s="128"/>
      <c r="LB406" s="129"/>
      <c r="LC406" s="129"/>
      <c r="LD406" s="129"/>
      <c r="LE406" s="130"/>
      <c r="LF406" s="128"/>
      <c r="LG406" s="129"/>
      <c r="LH406" s="129"/>
      <c r="LI406" s="129"/>
      <c r="LJ406" s="130"/>
      <c r="LK406" s="128"/>
      <c r="LL406" s="129"/>
      <c r="LM406" s="129"/>
      <c r="LN406" s="129"/>
      <c r="LO406" s="130"/>
      <c r="LP406" s="128"/>
      <c r="LQ406" s="129"/>
      <c r="LR406" s="129"/>
      <c r="LS406" s="129"/>
      <c r="LT406" s="130"/>
      <c r="LU406" s="128"/>
      <c r="LV406" s="129"/>
      <c r="LW406" s="129"/>
      <c r="LX406" s="129"/>
      <c r="LY406" s="130"/>
      <c r="LZ406" s="128"/>
      <c r="MA406" s="129"/>
      <c r="MB406" s="129"/>
      <c r="MC406" s="129"/>
      <c r="MD406" s="130"/>
      <c r="ME406" s="128"/>
      <c r="MF406" s="129"/>
      <c r="MG406" s="129"/>
      <c r="MH406" s="129"/>
      <c r="MI406" s="130"/>
      <c r="MJ406" s="128"/>
      <c r="MK406" s="129"/>
      <c r="ML406" s="129"/>
      <c r="MM406" s="129"/>
      <c r="MN406" s="130"/>
      <c r="MO406" s="128"/>
      <c r="MP406" s="129"/>
      <c r="MQ406" s="129"/>
      <c r="MR406" s="129"/>
      <c r="MS406" s="130"/>
      <c r="MT406" s="128"/>
      <c r="MU406" s="129"/>
      <c r="MV406" s="129"/>
      <c r="MW406" s="129"/>
      <c r="MX406" s="130"/>
      <c r="MY406" s="128"/>
      <c r="MZ406" s="129"/>
      <c r="NA406" s="129"/>
      <c r="NB406" s="129"/>
      <c r="NC406" s="130"/>
      <c r="ND406" s="128"/>
      <c r="NE406" s="129"/>
      <c r="NF406" s="129"/>
      <c r="NG406" s="129"/>
      <c r="NH406" s="130"/>
      <c r="NI406" s="128"/>
      <c r="NJ406" s="129"/>
      <c r="NK406" s="129"/>
      <c r="NL406" s="129"/>
      <c r="NM406" s="130"/>
      <c r="NN406" s="128"/>
      <c r="NO406" s="129"/>
      <c r="NP406" s="129"/>
      <c r="NQ406" s="129"/>
      <c r="NR406" s="130"/>
      <c r="NS406" s="128"/>
      <c r="NT406" s="129"/>
      <c r="NU406" s="129"/>
      <c r="NV406" s="129"/>
      <c r="NW406" s="130"/>
      <c r="NX406" s="128"/>
      <c r="NY406" s="129"/>
      <c r="NZ406" s="129"/>
      <c r="OA406" s="129"/>
      <c r="OB406" s="130"/>
      <c r="OC406" s="128"/>
      <c r="OD406" s="129"/>
      <c r="OE406" s="129"/>
      <c r="OF406" s="129"/>
      <c r="OG406" s="130"/>
      <c r="OH406" s="128"/>
      <c r="OI406" s="129"/>
      <c r="OJ406" s="129"/>
      <c r="OK406" s="129"/>
      <c r="OL406" s="130"/>
      <c r="OM406" s="128"/>
      <c r="ON406" s="129"/>
      <c r="OO406" s="129"/>
      <c r="OP406" s="129"/>
      <c r="OQ406" s="130"/>
      <c r="OR406" s="128"/>
      <c r="OS406" s="129"/>
      <c r="OT406" s="129"/>
      <c r="OU406" s="129"/>
      <c r="OV406" s="130"/>
      <c r="OW406" s="128"/>
      <c r="OX406" s="129"/>
      <c r="OY406" s="129"/>
      <c r="OZ406" s="129"/>
      <c r="PA406" s="130"/>
      <c r="PB406" s="128"/>
      <c r="PC406" s="129"/>
      <c r="PD406" s="129"/>
      <c r="PE406" s="129"/>
      <c r="PF406" s="130"/>
      <c r="PG406" s="128"/>
      <c r="PH406" s="129"/>
      <c r="PI406" s="129"/>
      <c r="PJ406" s="129"/>
      <c r="PK406" s="130"/>
      <c r="PL406" s="128"/>
      <c r="PM406" s="129"/>
      <c r="PN406" s="129"/>
      <c r="PO406" s="129"/>
      <c r="PP406" s="130"/>
      <c r="PQ406" s="128"/>
      <c r="PR406" s="129"/>
      <c r="PS406" s="129"/>
      <c r="PT406" s="129"/>
      <c r="PU406" s="130"/>
      <c r="PV406" s="128"/>
      <c r="PW406" s="129"/>
      <c r="PX406" s="129"/>
      <c r="PY406" s="129"/>
      <c r="PZ406" s="130"/>
      <c r="QA406" s="128"/>
      <c r="QB406" s="129"/>
      <c r="QC406" s="129"/>
      <c r="QD406" s="129"/>
      <c r="QE406" s="130"/>
      <c r="QF406" s="128"/>
      <c r="QG406" s="129"/>
      <c r="QH406" s="129"/>
      <c r="QI406" s="129"/>
      <c r="QJ406" s="130"/>
      <c r="QK406" s="128"/>
      <c r="QL406" s="129"/>
      <c r="QM406" s="129"/>
      <c r="QN406" s="129"/>
      <c r="QO406" s="130"/>
      <c r="QP406" s="128"/>
      <c r="QQ406" s="129"/>
      <c r="QR406" s="129"/>
      <c r="QS406" s="129"/>
      <c r="QT406" s="130"/>
      <c r="QU406" s="128"/>
      <c r="QV406" s="129"/>
      <c r="QW406" s="129"/>
      <c r="QX406" s="129"/>
      <c r="QY406" s="130"/>
      <c r="QZ406" s="128"/>
      <c r="RA406" s="129"/>
      <c r="RB406" s="129"/>
      <c r="RC406" s="129"/>
      <c r="RD406" s="130"/>
      <c r="RE406" s="128"/>
      <c r="RF406" s="129"/>
      <c r="RG406" s="129"/>
      <c r="RH406" s="129"/>
      <c r="RI406" s="130"/>
      <c r="RJ406" s="128"/>
      <c r="RK406" s="129"/>
      <c r="RL406" s="129"/>
      <c r="RM406" s="129"/>
      <c r="RN406" s="130"/>
      <c r="RO406" s="128"/>
      <c r="RP406" s="129"/>
      <c r="RQ406" s="129"/>
      <c r="RR406" s="129"/>
      <c r="RS406" s="130"/>
      <c r="RT406" s="128"/>
      <c r="RU406" s="129"/>
      <c r="RV406" s="129"/>
      <c r="RW406" s="129"/>
      <c r="RX406" s="130"/>
      <c r="RY406" s="128"/>
      <c r="RZ406" s="129"/>
      <c r="SA406" s="129"/>
      <c r="SB406" s="129"/>
      <c r="SC406" s="130"/>
      <c r="SD406" s="128"/>
      <c r="SE406" s="129"/>
      <c r="SF406" s="129"/>
      <c r="SG406" s="129"/>
      <c r="SH406" s="130"/>
      <c r="SI406" s="128"/>
      <c r="SJ406" s="129"/>
      <c r="SK406" s="129"/>
      <c r="SL406" s="129"/>
      <c r="SM406" s="130"/>
      <c r="SN406" s="128"/>
      <c r="SO406" s="129"/>
      <c r="SP406" s="129"/>
      <c r="SQ406" s="129"/>
      <c r="SR406" s="130"/>
      <c r="SS406" s="128"/>
      <c r="ST406" s="129"/>
      <c r="SU406" s="129"/>
      <c r="SV406" s="129"/>
      <c r="SW406" s="130"/>
    </row>
    <row r="407" spans="2:517" ht="3" customHeight="1">
      <c r="B407" s="125"/>
      <c r="C407" s="125"/>
      <c r="D407" s="125"/>
      <c r="E407" s="125"/>
      <c r="F407" s="125"/>
      <c r="G407" s="125"/>
      <c r="H407" s="125"/>
      <c r="I407" s="125"/>
      <c r="J407" s="125"/>
      <c r="K407" s="201"/>
      <c r="L407" s="1389"/>
      <c r="M407" s="220">
        <f>(8/20)*$K$2</f>
        <v>0</v>
      </c>
      <c r="N407" s="5"/>
      <c r="O407" s="1335" t="s">
        <v>63</v>
      </c>
      <c r="P407" s="1381">
        <f>IFERROR(M407,0)</f>
        <v>0</v>
      </c>
      <c r="Q407" s="104"/>
      <c r="R407" s="131"/>
      <c r="S407" s="104"/>
      <c r="T407" s="104"/>
      <c r="U407" s="104"/>
      <c r="V407" s="132"/>
      <c r="W407" s="131"/>
      <c r="X407" s="104"/>
      <c r="Y407" s="104"/>
      <c r="Z407" s="104"/>
      <c r="AA407" s="132"/>
      <c r="AB407" s="131"/>
      <c r="AC407" s="104"/>
      <c r="AD407" s="104"/>
      <c r="AE407" s="104"/>
      <c r="AF407" s="132"/>
      <c r="AG407" s="131"/>
      <c r="AH407" s="104"/>
      <c r="AI407" s="104"/>
      <c r="AJ407" s="104"/>
      <c r="AK407" s="132"/>
      <c r="AL407" s="131"/>
      <c r="AM407" s="104"/>
      <c r="AN407" s="104"/>
      <c r="AO407" s="104"/>
      <c r="AP407" s="132"/>
      <c r="AQ407" s="131"/>
      <c r="AR407" s="104"/>
      <c r="AS407" s="104"/>
      <c r="AT407" s="104"/>
      <c r="AU407" s="132"/>
      <c r="AV407" s="131"/>
      <c r="AW407" s="104"/>
      <c r="AX407" s="104"/>
      <c r="AY407" s="104"/>
      <c r="AZ407" s="132"/>
      <c r="BA407" s="131"/>
      <c r="BB407" s="104"/>
      <c r="BC407" s="104"/>
      <c r="BD407" s="104"/>
      <c r="BE407" s="132"/>
      <c r="BF407" s="131"/>
      <c r="BG407" s="104"/>
      <c r="BH407" s="104"/>
      <c r="BI407" s="104"/>
      <c r="BJ407" s="132"/>
      <c r="BK407" s="131"/>
      <c r="BL407" s="104"/>
      <c r="BM407" s="104"/>
      <c r="BN407" s="104"/>
      <c r="BO407" s="132"/>
      <c r="BP407" s="131"/>
      <c r="BQ407" s="104"/>
      <c r="BR407" s="104"/>
      <c r="BS407" s="104"/>
      <c r="BT407" s="132"/>
      <c r="BU407" s="131"/>
      <c r="BV407" s="104"/>
      <c r="BW407" s="104"/>
      <c r="BX407" s="104"/>
      <c r="BY407" s="132"/>
      <c r="BZ407" s="131"/>
      <c r="CA407" s="104"/>
      <c r="CB407" s="104"/>
      <c r="CC407" s="104"/>
      <c r="CD407" s="132"/>
      <c r="CE407" s="131"/>
      <c r="CF407" s="104"/>
      <c r="CG407" s="104"/>
      <c r="CH407" s="104"/>
      <c r="CI407" s="132"/>
      <c r="CJ407" s="131"/>
      <c r="CK407" s="104"/>
      <c r="CL407" s="104"/>
      <c r="CM407" s="104"/>
      <c r="CN407" s="132"/>
      <c r="CO407" s="131"/>
      <c r="CP407" s="104"/>
      <c r="CQ407" s="104"/>
      <c r="CR407" s="104"/>
      <c r="CS407" s="132"/>
      <c r="CT407" s="131"/>
      <c r="CU407" s="104"/>
      <c r="CV407" s="104"/>
      <c r="CW407" s="104"/>
      <c r="CX407" s="132"/>
      <c r="CY407" s="131"/>
      <c r="CZ407" s="104"/>
      <c r="DA407" s="104"/>
      <c r="DB407" s="104"/>
      <c r="DC407" s="132"/>
      <c r="DD407" s="131"/>
      <c r="DE407" s="104"/>
      <c r="DF407" s="104"/>
      <c r="DG407" s="104"/>
      <c r="DH407" s="132"/>
      <c r="DI407" s="131"/>
      <c r="DJ407" s="104"/>
      <c r="DK407" s="104"/>
      <c r="DL407" s="104"/>
      <c r="DM407" s="132"/>
      <c r="DN407" s="131"/>
      <c r="DO407" s="104"/>
      <c r="DP407" s="104"/>
      <c r="DQ407" s="104"/>
      <c r="DR407" s="132"/>
      <c r="DS407" s="131"/>
      <c r="DT407" s="104"/>
      <c r="DU407" s="104"/>
      <c r="DV407" s="104"/>
      <c r="DW407" s="132"/>
      <c r="DX407" s="131"/>
      <c r="DY407" s="104"/>
      <c r="DZ407" s="104"/>
      <c r="EA407" s="104"/>
      <c r="EB407" s="132"/>
      <c r="EC407" s="131"/>
      <c r="ED407" s="104"/>
      <c r="EE407" s="104"/>
      <c r="EF407" s="104"/>
      <c r="EG407" s="132"/>
      <c r="EH407" s="131"/>
      <c r="EI407" s="104"/>
      <c r="EJ407" s="104"/>
      <c r="EK407" s="104"/>
      <c r="EL407" s="132"/>
      <c r="EM407" s="131"/>
      <c r="EN407" s="104"/>
      <c r="EO407" s="104"/>
      <c r="EP407" s="104"/>
      <c r="EQ407" s="132"/>
      <c r="ER407" s="131"/>
      <c r="ES407" s="104"/>
      <c r="ET407" s="104"/>
      <c r="EU407" s="104"/>
      <c r="EV407" s="132"/>
      <c r="EW407" s="131"/>
      <c r="EX407" s="104"/>
      <c r="EY407" s="104"/>
      <c r="EZ407" s="104"/>
      <c r="FA407" s="132"/>
      <c r="FB407" s="131"/>
      <c r="FC407" s="104"/>
      <c r="FD407" s="104"/>
      <c r="FE407" s="104"/>
      <c r="FF407" s="132"/>
      <c r="FG407" s="131"/>
      <c r="FH407" s="104"/>
      <c r="FI407" s="104"/>
      <c r="FJ407" s="104"/>
      <c r="FK407" s="132"/>
      <c r="FL407" s="131"/>
      <c r="FM407" s="104"/>
      <c r="FN407" s="104"/>
      <c r="FO407" s="104"/>
      <c r="FP407" s="132"/>
      <c r="FQ407" s="131"/>
      <c r="FR407" s="104"/>
      <c r="FS407" s="104"/>
      <c r="FT407" s="104"/>
      <c r="FU407" s="132"/>
      <c r="FV407" s="131"/>
      <c r="FW407" s="104"/>
      <c r="FX407" s="104"/>
      <c r="FY407" s="104"/>
      <c r="FZ407" s="132"/>
      <c r="GA407" s="131"/>
      <c r="GB407" s="104"/>
      <c r="GC407" s="104"/>
      <c r="GD407" s="104"/>
      <c r="GE407" s="132"/>
      <c r="GF407" s="131"/>
      <c r="GG407" s="104"/>
      <c r="GH407" s="104"/>
      <c r="GI407" s="104"/>
      <c r="GJ407" s="132"/>
      <c r="GK407" s="131"/>
      <c r="GL407" s="104"/>
      <c r="GM407" s="104"/>
      <c r="GN407" s="104"/>
      <c r="GO407" s="132"/>
      <c r="GP407" s="131"/>
      <c r="GQ407" s="104"/>
      <c r="GR407" s="104"/>
      <c r="GS407" s="104"/>
      <c r="GT407" s="132"/>
      <c r="GU407" s="131"/>
      <c r="GV407" s="104"/>
      <c r="GW407" s="104"/>
      <c r="GX407" s="104"/>
      <c r="GY407" s="132"/>
      <c r="GZ407" s="131"/>
      <c r="HA407" s="104"/>
      <c r="HB407" s="104"/>
      <c r="HC407" s="104"/>
      <c r="HD407" s="132"/>
      <c r="HE407" s="131"/>
      <c r="HF407" s="104"/>
      <c r="HG407" s="104"/>
      <c r="HH407" s="104"/>
      <c r="HI407" s="132"/>
      <c r="HJ407" s="131"/>
      <c r="HK407" s="104"/>
      <c r="HL407" s="104"/>
      <c r="HM407" s="104"/>
      <c r="HN407" s="132"/>
      <c r="HO407" s="131"/>
      <c r="HP407" s="104"/>
      <c r="HQ407" s="104"/>
      <c r="HR407" s="104"/>
      <c r="HS407" s="132"/>
      <c r="HT407" s="131"/>
      <c r="HU407" s="104"/>
      <c r="HV407" s="104"/>
      <c r="HW407" s="104"/>
      <c r="HX407" s="132"/>
      <c r="HY407" s="131"/>
      <c r="HZ407" s="104"/>
      <c r="IA407" s="104"/>
      <c r="IB407" s="104"/>
      <c r="IC407" s="132"/>
      <c r="ID407" s="131"/>
      <c r="IE407" s="104"/>
      <c r="IF407" s="104"/>
      <c r="IG407" s="104"/>
      <c r="IH407" s="132"/>
      <c r="II407" s="131"/>
      <c r="IJ407" s="104"/>
      <c r="IK407" s="104"/>
      <c r="IL407" s="104"/>
      <c r="IM407" s="132"/>
      <c r="IN407" s="131"/>
      <c r="IO407" s="104"/>
      <c r="IP407" s="104"/>
      <c r="IQ407" s="104"/>
      <c r="IR407" s="132"/>
      <c r="IS407" s="131"/>
      <c r="IT407" s="104"/>
      <c r="IU407" s="104"/>
      <c r="IV407" s="104"/>
      <c r="IW407" s="132"/>
      <c r="IX407" s="131"/>
      <c r="IY407" s="104"/>
      <c r="IZ407" s="104"/>
      <c r="JA407" s="104"/>
      <c r="JB407" s="132"/>
      <c r="JC407" s="131"/>
      <c r="JD407" s="104"/>
      <c r="JE407" s="104"/>
      <c r="JF407" s="104"/>
      <c r="JG407" s="132"/>
      <c r="JH407" s="131"/>
      <c r="JI407" s="104"/>
      <c r="JJ407" s="104"/>
      <c r="JK407" s="104"/>
      <c r="JL407" s="132"/>
      <c r="JM407" s="131"/>
      <c r="JN407" s="104"/>
      <c r="JO407" s="104"/>
      <c r="JP407" s="104"/>
      <c r="JQ407" s="132"/>
      <c r="JR407" s="131"/>
      <c r="JS407" s="104"/>
      <c r="JT407" s="104"/>
      <c r="JU407" s="104"/>
      <c r="JV407" s="132"/>
      <c r="JW407" s="131"/>
      <c r="JX407" s="104"/>
      <c r="JY407" s="104"/>
      <c r="JZ407" s="104"/>
      <c r="KA407" s="132"/>
      <c r="KB407" s="131"/>
      <c r="KC407" s="104"/>
      <c r="KD407" s="104"/>
      <c r="KE407" s="104"/>
      <c r="KF407" s="132"/>
      <c r="KG407" s="131"/>
      <c r="KH407" s="104"/>
      <c r="KI407" s="104"/>
      <c r="KJ407" s="104"/>
      <c r="KK407" s="132"/>
      <c r="KL407" s="131"/>
      <c r="KM407" s="104"/>
      <c r="KN407" s="104"/>
      <c r="KO407" s="104"/>
      <c r="KP407" s="132"/>
      <c r="KQ407" s="131"/>
      <c r="KR407" s="104"/>
      <c r="KS407" s="104"/>
      <c r="KT407" s="104"/>
      <c r="KU407" s="132"/>
      <c r="KV407" s="131"/>
      <c r="KW407" s="104"/>
      <c r="KX407" s="104"/>
      <c r="KY407" s="104"/>
      <c r="KZ407" s="132"/>
      <c r="LA407" s="131"/>
      <c r="LB407" s="104"/>
      <c r="LC407" s="104"/>
      <c r="LD407" s="104"/>
      <c r="LE407" s="132"/>
      <c r="LF407" s="131"/>
      <c r="LG407" s="104"/>
      <c r="LH407" s="104"/>
      <c r="LI407" s="104"/>
      <c r="LJ407" s="132"/>
      <c r="LK407" s="131"/>
      <c r="LL407" s="104"/>
      <c r="LM407" s="104"/>
      <c r="LN407" s="104"/>
      <c r="LO407" s="132"/>
      <c r="LP407" s="131"/>
      <c r="LQ407" s="104"/>
      <c r="LR407" s="104"/>
      <c r="LS407" s="104"/>
      <c r="LT407" s="132"/>
      <c r="LU407" s="131"/>
      <c r="LV407" s="104"/>
      <c r="LW407" s="104"/>
      <c r="LX407" s="104"/>
      <c r="LY407" s="132"/>
      <c r="LZ407" s="131"/>
      <c r="MA407" s="104"/>
      <c r="MB407" s="104"/>
      <c r="MC407" s="104"/>
      <c r="MD407" s="132"/>
      <c r="ME407" s="131"/>
      <c r="MF407" s="104"/>
      <c r="MG407" s="104"/>
      <c r="MH407" s="104"/>
      <c r="MI407" s="132"/>
      <c r="MJ407" s="131"/>
      <c r="MK407" s="104"/>
      <c r="ML407" s="104"/>
      <c r="MM407" s="104"/>
      <c r="MN407" s="132"/>
      <c r="MO407" s="131"/>
      <c r="MP407" s="104"/>
      <c r="MQ407" s="104"/>
      <c r="MR407" s="104"/>
      <c r="MS407" s="132"/>
      <c r="MT407" s="131"/>
      <c r="MU407" s="104"/>
      <c r="MV407" s="104"/>
      <c r="MW407" s="104"/>
      <c r="MX407" s="132"/>
      <c r="MY407" s="131"/>
      <c r="MZ407" s="104"/>
      <c r="NA407" s="104"/>
      <c r="NB407" s="104"/>
      <c r="NC407" s="132"/>
      <c r="ND407" s="131"/>
      <c r="NE407" s="104"/>
      <c r="NF407" s="104"/>
      <c r="NG407" s="104"/>
      <c r="NH407" s="132"/>
      <c r="NI407" s="131"/>
      <c r="NJ407" s="104"/>
      <c r="NK407" s="104"/>
      <c r="NL407" s="104"/>
      <c r="NM407" s="132"/>
      <c r="NN407" s="131"/>
      <c r="NO407" s="104"/>
      <c r="NP407" s="104"/>
      <c r="NQ407" s="104"/>
      <c r="NR407" s="132"/>
      <c r="NS407" s="131"/>
      <c r="NT407" s="104"/>
      <c r="NU407" s="104"/>
      <c r="NV407" s="104"/>
      <c r="NW407" s="132"/>
      <c r="NX407" s="131"/>
      <c r="NY407" s="104"/>
      <c r="NZ407" s="104"/>
      <c r="OA407" s="104"/>
      <c r="OB407" s="132"/>
      <c r="OC407" s="131"/>
      <c r="OD407" s="104"/>
      <c r="OE407" s="104"/>
      <c r="OF407" s="104"/>
      <c r="OG407" s="132"/>
      <c r="OH407" s="131"/>
      <c r="OI407" s="104"/>
      <c r="OJ407" s="104"/>
      <c r="OK407" s="104"/>
      <c r="OL407" s="132"/>
      <c r="OM407" s="131"/>
      <c r="ON407" s="104"/>
      <c r="OO407" s="104"/>
      <c r="OP407" s="104"/>
      <c r="OQ407" s="132"/>
      <c r="OR407" s="131"/>
      <c r="OS407" s="104"/>
      <c r="OT407" s="104"/>
      <c r="OU407" s="104"/>
      <c r="OV407" s="132"/>
      <c r="OW407" s="131"/>
      <c r="OX407" s="104"/>
      <c r="OY407" s="104"/>
      <c r="OZ407" s="104"/>
      <c r="PA407" s="132"/>
      <c r="PB407" s="131"/>
      <c r="PC407" s="104"/>
      <c r="PD407" s="104"/>
      <c r="PE407" s="104"/>
      <c r="PF407" s="132"/>
      <c r="PG407" s="131"/>
      <c r="PH407" s="104"/>
      <c r="PI407" s="104"/>
      <c r="PJ407" s="104"/>
      <c r="PK407" s="132"/>
      <c r="PL407" s="131"/>
      <c r="PM407" s="104"/>
      <c r="PN407" s="104"/>
      <c r="PO407" s="104"/>
      <c r="PP407" s="132"/>
      <c r="PQ407" s="131"/>
      <c r="PR407" s="104"/>
      <c r="PS407" s="104"/>
      <c r="PT407" s="104"/>
      <c r="PU407" s="132"/>
      <c r="PV407" s="131"/>
      <c r="PW407" s="104"/>
      <c r="PX407" s="104"/>
      <c r="PY407" s="104"/>
      <c r="PZ407" s="132"/>
      <c r="QA407" s="131"/>
      <c r="QB407" s="104"/>
      <c r="QC407" s="104"/>
      <c r="QD407" s="104"/>
      <c r="QE407" s="132"/>
      <c r="QF407" s="131"/>
      <c r="QG407" s="104"/>
      <c r="QH407" s="104"/>
      <c r="QI407" s="104"/>
      <c r="QJ407" s="132"/>
      <c r="QK407" s="131"/>
      <c r="QL407" s="104"/>
      <c r="QM407" s="104"/>
      <c r="QN407" s="104"/>
      <c r="QO407" s="132"/>
      <c r="QP407" s="131"/>
      <c r="QQ407" s="104"/>
      <c r="QR407" s="104"/>
      <c r="QS407" s="104"/>
      <c r="QT407" s="132"/>
      <c r="QU407" s="131"/>
      <c r="QV407" s="104"/>
      <c r="QW407" s="104"/>
      <c r="QX407" s="104"/>
      <c r="QY407" s="132"/>
      <c r="QZ407" s="131"/>
      <c r="RA407" s="104"/>
      <c r="RB407" s="104"/>
      <c r="RC407" s="104"/>
      <c r="RD407" s="132"/>
      <c r="RE407" s="131"/>
      <c r="RF407" s="104"/>
      <c r="RG407" s="104"/>
      <c r="RH407" s="104"/>
      <c r="RI407" s="132"/>
      <c r="RJ407" s="131"/>
      <c r="RK407" s="104"/>
      <c r="RL407" s="104"/>
      <c r="RM407" s="104"/>
      <c r="RN407" s="132"/>
      <c r="RO407" s="131"/>
      <c r="RP407" s="104"/>
      <c r="RQ407" s="104"/>
      <c r="RR407" s="104"/>
      <c r="RS407" s="132"/>
      <c r="RT407" s="131"/>
      <c r="RU407" s="104"/>
      <c r="RV407" s="104"/>
      <c r="RW407" s="104"/>
      <c r="RX407" s="132"/>
      <c r="RY407" s="131"/>
      <c r="RZ407" s="104"/>
      <c r="SA407" s="104"/>
      <c r="SB407" s="104"/>
      <c r="SC407" s="132"/>
      <c r="SD407" s="131"/>
      <c r="SE407" s="104"/>
      <c r="SF407" s="104"/>
      <c r="SG407" s="104"/>
      <c r="SH407" s="132"/>
      <c r="SI407" s="131"/>
      <c r="SJ407" s="104"/>
      <c r="SK407" s="104"/>
      <c r="SL407" s="104"/>
      <c r="SM407" s="132"/>
      <c r="SN407" s="131"/>
      <c r="SO407" s="104"/>
      <c r="SP407" s="104"/>
      <c r="SQ407" s="104"/>
      <c r="SR407" s="132"/>
      <c r="SS407" s="131"/>
      <c r="ST407" s="104"/>
      <c r="SU407" s="104"/>
      <c r="SV407" s="104"/>
      <c r="SW407" s="132"/>
    </row>
    <row r="408" spans="2:517" ht="3" customHeight="1">
      <c r="B408" s="125"/>
      <c r="C408" s="125"/>
      <c r="D408" s="125"/>
      <c r="E408" s="125"/>
      <c r="F408" s="125"/>
      <c r="G408" s="125"/>
      <c r="H408" s="125"/>
      <c r="I408" s="125"/>
      <c r="J408" s="125"/>
      <c r="K408" s="201"/>
      <c r="L408" s="1389"/>
      <c r="M408" s="220">
        <f>(7/20)*$K$2</f>
        <v>0</v>
      </c>
      <c r="N408" s="5"/>
      <c r="O408" s="1335"/>
      <c r="P408" s="1381"/>
      <c r="Q408" s="102"/>
      <c r="R408" s="103"/>
      <c r="S408" s="102"/>
      <c r="T408" s="102"/>
      <c r="U408" s="102"/>
      <c r="V408" s="127"/>
      <c r="W408" s="103"/>
      <c r="X408" s="102"/>
      <c r="Y408" s="102"/>
      <c r="Z408" s="102"/>
      <c r="AA408" s="127"/>
      <c r="AB408" s="103"/>
      <c r="AC408" s="102"/>
      <c r="AD408" s="102"/>
      <c r="AE408" s="102"/>
      <c r="AF408" s="127"/>
      <c r="AG408" s="103"/>
      <c r="AH408" s="102"/>
      <c r="AI408" s="102"/>
      <c r="AJ408" s="102"/>
      <c r="AK408" s="127"/>
      <c r="AL408" s="103"/>
      <c r="AM408" s="102"/>
      <c r="AN408" s="102"/>
      <c r="AO408" s="102"/>
      <c r="AP408" s="127"/>
      <c r="AQ408" s="103"/>
      <c r="AR408" s="102"/>
      <c r="AS408" s="102"/>
      <c r="AT408" s="102"/>
      <c r="AU408" s="127"/>
      <c r="AV408" s="103"/>
      <c r="AW408" s="102"/>
      <c r="AX408" s="102"/>
      <c r="AY408" s="102"/>
      <c r="AZ408" s="127"/>
      <c r="BA408" s="103"/>
      <c r="BB408" s="102"/>
      <c r="BC408" s="102"/>
      <c r="BD408" s="102"/>
      <c r="BE408" s="127"/>
      <c r="BF408" s="103"/>
      <c r="BG408" s="102"/>
      <c r="BH408" s="102"/>
      <c r="BI408" s="102"/>
      <c r="BJ408" s="127"/>
      <c r="BK408" s="103"/>
      <c r="BL408" s="102"/>
      <c r="BM408" s="102"/>
      <c r="BN408" s="102"/>
      <c r="BO408" s="127"/>
      <c r="BP408" s="103"/>
      <c r="BQ408" s="102"/>
      <c r="BR408" s="102"/>
      <c r="BS408" s="102"/>
      <c r="BT408" s="127"/>
      <c r="BU408" s="103"/>
      <c r="BV408" s="102"/>
      <c r="BW408" s="102"/>
      <c r="BX408" s="102"/>
      <c r="BY408" s="127"/>
      <c r="BZ408" s="103"/>
      <c r="CA408" s="102"/>
      <c r="CB408" s="102"/>
      <c r="CC408" s="102"/>
      <c r="CD408" s="127"/>
      <c r="CE408" s="103"/>
      <c r="CF408" s="102"/>
      <c r="CG408" s="102"/>
      <c r="CH408" s="102"/>
      <c r="CI408" s="127"/>
      <c r="CJ408" s="103"/>
      <c r="CK408" s="102"/>
      <c r="CL408" s="102"/>
      <c r="CM408" s="102"/>
      <c r="CN408" s="127"/>
      <c r="CO408" s="103"/>
      <c r="CP408" s="102"/>
      <c r="CQ408" s="102"/>
      <c r="CR408" s="102"/>
      <c r="CS408" s="127"/>
      <c r="CT408" s="103"/>
      <c r="CU408" s="102"/>
      <c r="CV408" s="102"/>
      <c r="CW408" s="102"/>
      <c r="CX408" s="127"/>
      <c r="CY408" s="103"/>
      <c r="CZ408" s="102"/>
      <c r="DA408" s="102"/>
      <c r="DB408" s="102"/>
      <c r="DC408" s="127"/>
      <c r="DD408" s="103"/>
      <c r="DE408" s="102"/>
      <c r="DF408" s="102"/>
      <c r="DG408" s="102"/>
      <c r="DH408" s="127"/>
      <c r="DI408" s="103"/>
      <c r="DJ408" s="102"/>
      <c r="DK408" s="102"/>
      <c r="DL408" s="102"/>
      <c r="DM408" s="127"/>
      <c r="DN408" s="103"/>
      <c r="DO408" s="102"/>
      <c r="DP408" s="102"/>
      <c r="DQ408" s="102"/>
      <c r="DR408" s="127"/>
      <c r="DS408" s="103"/>
      <c r="DT408" s="102"/>
      <c r="DU408" s="102"/>
      <c r="DV408" s="102"/>
      <c r="DW408" s="127"/>
      <c r="DX408" s="103"/>
      <c r="DY408" s="102"/>
      <c r="DZ408" s="102"/>
      <c r="EA408" s="102"/>
      <c r="EB408" s="127"/>
      <c r="EC408" s="103"/>
      <c r="ED408" s="102"/>
      <c r="EE408" s="102"/>
      <c r="EF408" s="102"/>
      <c r="EG408" s="127"/>
      <c r="EH408" s="103"/>
      <c r="EI408" s="102"/>
      <c r="EJ408" s="102"/>
      <c r="EK408" s="102"/>
      <c r="EL408" s="127"/>
      <c r="EM408" s="103"/>
      <c r="EN408" s="102"/>
      <c r="EO408" s="102"/>
      <c r="EP408" s="102"/>
      <c r="EQ408" s="127"/>
      <c r="ER408" s="103"/>
      <c r="ES408" s="102"/>
      <c r="ET408" s="102"/>
      <c r="EU408" s="102"/>
      <c r="EV408" s="127"/>
      <c r="EW408" s="103"/>
      <c r="EX408" s="102"/>
      <c r="EY408" s="102"/>
      <c r="EZ408" s="102"/>
      <c r="FA408" s="127"/>
      <c r="FB408" s="103"/>
      <c r="FC408" s="102"/>
      <c r="FD408" s="102"/>
      <c r="FE408" s="102"/>
      <c r="FF408" s="127"/>
      <c r="FG408" s="103"/>
      <c r="FH408" s="102"/>
      <c r="FI408" s="102"/>
      <c r="FJ408" s="102"/>
      <c r="FK408" s="127"/>
      <c r="FL408" s="103"/>
      <c r="FM408" s="102"/>
      <c r="FN408" s="102"/>
      <c r="FO408" s="102"/>
      <c r="FP408" s="127"/>
      <c r="FQ408" s="103"/>
      <c r="FR408" s="102"/>
      <c r="FS408" s="102"/>
      <c r="FT408" s="102"/>
      <c r="FU408" s="127"/>
      <c r="FV408" s="103"/>
      <c r="FW408" s="102"/>
      <c r="FX408" s="102"/>
      <c r="FY408" s="102"/>
      <c r="FZ408" s="127"/>
      <c r="GA408" s="103"/>
      <c r="GB408" s="102"/>
      <c r="GC408" s="102"/>
      <c r="GD408" s="102"/>
      <c r="GE408" s="127"/>
      <c r="GF408" s="103"/>
      <c r="GG408" s="102"/>
      <c r="GH408" s="102"/>
      <c r="GI408" s="102"/>
      <c r="GJ408" s="127"/>
      <c r="GK408" s="103"/>
      <c r="GL408" s="102"/>
      <c r="GM408" s="102"/>
      <c r="GN408" s="102"/>
      <c r="GO408" s="127"/>
      <c r="GP408" s="103"/>
      <c r="GQ408" s="102"/>
      <c r="GR408" s="102"/>
      <c r="GS408" s="102"/>
      <c r="GT408" s="127"/>
      <c r="GU408" s="103"/>
      <c r="GV408" s="102"/>
      <c r="GW408" s="102"/>
      <c r="GX408" s="102"/>
      <c r="GY408" s="127"/>
      <c r="GZ408" s="103"/>
      <c r="HA408" s="102"/>
      <c r="HB408" s="102"/>
      <c r="HC408" s="102"/>
      <c r="HD408" s="127"/>
      <c r="HE408" s="103"/>
      <c r="HF408" s="102"/>
      <c r="HG408" s="102"/>
      <c r="HH408" s="102"/>
      <c r="HI408" s="127"/>
      <c r="HJ408" s="103"/>
      <c r="HK408" s="102"/>
      <c r="HL408" s="102"/>
      <c r="HM408" s="102"/>
      <c r="HN408" s="127"/>
      <c r="HO408" s="103"/>
      <c r="HP408" s="102"/>
      <c r="HQ408" s="102"/>
      <c r="HR408" s="102"/>
      <c r="HS408" s="127"/>
      <c r="HT408" s="103"/>
      <c r="HU408" s="102"/>
      <c r="HV408" s="102"/>
      <c r="HW408" s="102"/>
      <c r="HX408" s="127"/>
      <c r="HY408" s="103"/>
      <c r="HZ408" s="102"/>
      <c r="IA408" s="102"/>
      <c r="IB408" s="102"/>
      <c r="IC408" s="127"/>
      <c r="ID408" s="103"/>
      <c r="IE408" s="102"/>
      <c r="IF408" s="102"/>
      <c r="IG408" s="102"/>
      <c r="IH408" s="127"/>
      <c r="II408" s="103"/>
      <c r="IJ408" s="102"/>
      <c r="IK408" s="102"/>
      <c r="IL408" s="102"/>
      <c r="IM408" s="127"/>
      <c r="IN408" s="103"/>
      <c r="IO408" s="102"/>
      <c r="IP408" s="102"/>
      <c r="IQ408" s="102"/>
      <c r="IR408" s="127"/>
      <c r="IS408" s="103"/>
      <c r="IT408" s="102"/>
      <c r="IU408" s="102"/>
      <c r="IV408" s="102"/>
      <c r="IW408" s="127"/>
      <c r="IX408" s="103"/>
      <c r="IY408" s="102"/>
      <c r="IZ408" s="102"/>
      <c r="JA408" s="102"/>
      <c r="JB408" s="127"/>
      <c r="JC408" s="103"/>
      <c r="JD408" s="102"/>
      <c r="JE408" s="102"/>
      <c r="JF408" s="102"/>
      <c r="JG408" s="127"/>
      <c r="JH408" s="103"/>
      <c r="JI408" s="102"/>
      <c r="JJ408" s="102"/>
      <c r="JK408" s="102"/>
      <c r="JL408" s="127"/>
      <c r="JM408" s="103"/>
      <c r="JN408" s="102"/>
      <c r="JO408" s="102"/>
      <c r="JP408" s="102"/>
      <c r="JQ408" s="127"/>
      <c r="JR408" s="103"/>
      <c r="JS408" s="102"/>
      <c r="JT408" s="102"/>
      <c r="JU408" s="102"/>
      <c r="JV408" s="127"/>
      <c r="JW408" s="103"/>
      <c r="JX408" s="102"/>
      <c r="JY408" s="102"/>
      <c r="JZ408" s="102"/>
      <c r="KA408" s="127"/>
      <c r="KB408" s="103"/>
      <c r="KC408" s="102"/>
      <c r="KD408" s="102"/>
      <c r="KE408" s="102"/>
      <c r="KF408" s="127"/>
      <c r="KG408" s="103"/>
      <c r="KH408" s="102"/>
      <c r="KI408" s="102"/>
      <c r="KJ408" s="102"/>
      <c r="KK408" s="127"/>
      <c r="KL408" s="103"/>
      <c r="KM408" s="102"/>
      <c r="KN408" s="102"/>
      <c r="KO408" s="102"/>
      <c r="KP408" s="127"/>
      <c r="KQ408" s="103"/>
      <c r="KR408" s="102"/>
      <c r="KS408" s="102"/>
      <c r="KT408" s="102"/>
      <c r="KU408" s="127"/>
      <c r="KV408" s="103"/>
      <c r="KW408" s="102"/>
      <c r="KX408" s="102"/>
      <c r="KY408" s="102"/>
      <c r="KZ408" s="127"/>
      <c r="LA408" s="103"/>
      <c r="LB408" s="102"/>
      <c r="LC408" s="102"/>
      <c r="LD408" s="102"/>
      <c r="LE408" s="127"/>
      <c r="LF408" s="103"/>
      <c r="LG408" s="102"/>
      <c r="LH408" s="102"/>
      <c r="LI408" s="102"/>
      <c r="LJ408" s="127"/>
      <c r="LK408" s="103"/>
      <c r="LL408" s="102"/>
      <c r="LM408" s="102"/>
      <c r="LN408" s="102"/>
      <c r="LO408" s="127"/>
      <c r="LP408" s="103"/>
      <c r="LQ408" s="102"/>
      <c r="LR408" s="102"/>
      <c r="LS408" s="102"/>
      <c r="LT408" s="127"/>
      <c r="LU408" s="103"/>
      <c r="LV408" s="102"/>
      <c r="LW408" s="102"/>
      <c r="LX408" s="102"/>
      <c r="LY408" s="127"/>
      <c r="LZ408" s="103"/>
      <c r="MA408" s="102"/>
      <c r="MB408" s="102"/>
      <c r="MC408" s="102"/>
      <c r="MD408" s="127"/>
      <c r="ME408" s="103"/>
      <c r="MF408" s="102"/>
      <c r="MG408" s="102"/>
      <c r="MH408" s="102"/>
      <c r="MI408" s="127"/>
      <c r="MJ408" s="103"/>
      <c r="MK408" s="102"/>
      <c r="ML408" s="102"/>
      <c r="MM408" s="102"/>
      <c r="MN408" s="127"/>
      <c r="MO408" s="103"/>
      <c r="MP408" s="102"/>
      <c r="MQ408" s="102"/>
      <c r="MR408" s="102"/>
      <c r="MS408" s="127"/>
      <c r="MT408" s="103"/>
      <c r="MU408" s="102"/>
      <c r="MV408" s="102"/>
      <c r="MW408" s="102"/>
      <c r="MX408" s="127"/>
      <c r="MY408" s="103"/>
      <c r="MZ408" s="102"/>
      <c r="NA408" s="102"/>
      <c r="NB408" s="102"/>
      <c r="NC408" s="127"/>
      <c r="ND408" s="103"/>
      <c r="NE408" s="102"/>
      <c r="NF408" s="102"/>
      <c r="NG408" s="102"/>
      <c r="NH408" s="127"/>
      <c r="NI408" s="103"/>
      <c r="NJ408" s="102"/>
      <c r="NK408" s="102"/>
      <c r="NL408" s="102"/>
      <c r="NM408" s="127"/>
      <c r="NN408" s="103"/>
      <c r="NO408" s="102"/>
      <c r="NP408" s="102"/>
      <c r="NQ408" s="102"/>
      <c r="NR408" s="127"/>
      <c r="NS408" s="103"/>
      <c r="NT408" s="102"/>
      <c r="NU408" s="102"/>
      <c r="NV408" s="102"/>
      <c r="NW408" s="127"/>
      <c r="NX408" s="103"/>
      <c r="NY408" s="102"/>
      <c r="NZ408" s="102"/>
      <c r="OA408" s="102"/>
      <c r="OB408" s="127"/>
      <c r="OC408" s="103"/>
      <c r="OD408" s="102"/>
      <c r="OE408" s="102"/>
      <c r="OF408" s="102"/>
      <c r="OG408" s="127"/>
      <c r="OH408" s="103"/>
      <c r="OI408" s="102"/>
      <c r="OJ408" s="102"/>
      <c r="OK408" s="102"/>
      <c r="OL408" s="127"/>
      <c r="OM408" s="103"/>
      <c r="ON408" s="102"/>
      <c r="OO408" s="102"/>
      <c r="OP408" s="102"/>
      <c r="OQ408" s="127"/>
      <c r="OR408" s="103"/>
      <c r="OS408" s="102"/>
      <c r="OT408" s="102"/>
      <c r="OU408" s="102"/>
      <c r="OV408" s="127"/>
      <c r="OW408" s="103"/>
      <c r="OX408" s="102"/>
      <c r="OY408" s="102"/>
      <c r="OZ408" s="102"/>
      <c r="PA408" s="127"/>
      <c r="PB408" s="103"/>
      <c r="PC408" s="102"/>
      <c r="PD408" s="102"/>
      <c r="PE408" s="102"/>
      <c r="PF408" s="127"/>
      <c r="PG408" s="103"/>
      <c r="PH408" s="102"/>
      <c r="PI408" s="102"/>
      <c r="PJ408" s="102"/>
      <c r="PK408" s="127"/>
      <c r="PL408" s="103"/>
      <c r="PM408" s="102"/>
      <c r="PN408" s="102"/>
      <c r="PO408" s="102"/>
      <c r="PP408" s="127"/>
      <c r="PQ408" s="103"/>
      <c r="PR408" s="102"/>
      <c r="PS408" s="102"/>
      <c r="PT408" s="102"/>
      <c r="PU408" s="127"/>
      <c r="PV408" s="103"/>
      <c r="PW408" s="102"/>
      <c r="PX408" s="102"/>
      <c r="PY408" s="102"/>
      <c r="PZ408" s="127"/>
      <c r="QA408" s="103"/>
      <c r="QB408" s="102"/>
      <c r="QC408" s="102"/>
      <c r="QD408" s="102"/>
      <c r="QE408" s="127"/>
      <c r="QF408" s="103"/>
      <c r="QG408" s="102"/>
      <c r="QH408" s="102"/>
      <c r="QI408" s="102"/>
      <c r="QJ408" s="127"/>
      <c r="QK408" s="103"/>
      <c r="QL408" s="102"/>
      <c r="QM408" s="102"/>
      <c r="QN408" s="102"/>
      <c r="QO408" s="127"/>
      <c r="QP408" s="103"/>
      <c r="QQ408" s="102"/>
      <c r="QR408" s="102"/>
      <c r="QS408" s="102"/>
      <c r="QT408" s="127"/>
      <c r="QU408" s="103"/>
      <c r="QV408" s="102"/>
      <c r="QW408" s="102"/>
      <c r="QX408" s="102"/>
      <c r="QY408" s="127"/>
      <c r="QZ408" s="103"/>
      <c r="RA408" s="102"/>
      <c r="RB408" s="102"/>
      <c r="RC408" s="102"/>
      <c r="RD408" s="127"/>
      <c r="RE408" s="103"/>
      <c r="RF408" s="102"/>
      <c r="RG408" s="102"/>
      <c r="RH408" s="102"/>
      <c r="RI408" s="127"/>
      <c r="RJ408" s="103"/>
      <c r="RK408" s="102"/>
      <c r="RL408" s="102"/>
      <c r="RM408" s="102"/>
      <c r="RN408" s="127"/>
      <c r="RO408" s="103"/>
      <c r="RP408" s="102"/>
      <c r="RQ408" s="102"/>
      <c r="RR408" s="102"/>
      <c r="RS408" s="127"/>
      <c r="RT408" s="103"/>
      <c r="RU408" s="102"/>
      <c r="RV408" s="102"/>
      <c r="RW408" s="102"/>
      <c r="RX408" s="127"/>
      <c r="RY408" s="103"/>
      <c r="RZ408" s="102"/>
      <c r="SA408" s="102"/>
      <c r="SB408" s="102"/>
      <c r="SC408" s="127"/>
      <c r="SD408" s="103"/>
      <c r="SE408" s="102"/>
      <c r="SF408" s="102"/>
      <c r="SG408" s="102"/>
      <c r="SH408" s="127"/>
      <c r="SI408" s="103"/>
      <c r="SJ408" s="102"/>
      <c r="SK408" s="102"/>
      <c r="SL408" s="102"/>
      <c r="SM408" s="127"/>
      <c r="SN408" s="103"/>
      <c r="SO408" s="102"/>
      <c r="SP408" s="102"/>
      <c r="SQ408" s="102"/>
      <c r="SR408" s="127"/>
      <c r="SS408" s="103"/>
      <c r="ST408" s="102"/>
      <c r="SU408" s="102"/>
      <c r="SV408" s="102"/>
      <c r="SW408" s="127"/>
    </row>
    <row r="409" spans="2:517" ht="3" customHeight="1">
      <c r="B409" s="125"/>
      <c r="C409" s="125"/>
      <c r="D409" s="125"/>
      <c r="E409" s="125"/>
      <c r="F409" s="125"/>
      <c r="G409" s="125"/>
      <c r="H409" s="125"/>
      <c r="I409" s="125"/>
      <c r="J409" s="125"/>
      <c r="K409" s="201"/>
      <c r="L409" s="1389"/>
      <c r="M409" s="220">
        <f>(6/20)*$K$2</f>
        <v>0</v>
      </c>
      <c r="N409" s="5"/>
      <c r="O409" s="1335"/>
      <c r="P409" s="1381"/>
      <c r="Q409" s="102"/>
      <c r="R409" s="128"/>
      <c r="S409" s="129"/>
      <c r="T409" s="129"/>
      <c r="U409" s="129"/>
      <c r="V409" s="130"/>
      <c r="W409" s="128"/>
      <c r="X409" s="129"/>
      <c r="Y409" s="129"/>
      <c r="Z409" s="129"/>
      <c r="AA409" s="130"/>
      <c r="AB409" s="128"/>
      <c r="AC409" s="129"/>
      <c r="AD409" s="129"/>
      <c r="AE409" s="129"/>
      <c r="AF409" s="130"/>
      <c r="AG409" s="128"/>
      <c r="AH409" s="129"/>
      <c r="AI409" s="129"/>
      <c r="AJ409" s="129"/>
      <c r="AK409" s="130"/>
      <c r="AL409" s="128"/>
      <c r="AM409" s="129"/>
      <c r="AN409" s="129"/>
      <c r="AO409" s="129"/>
      <c r="AP409" s="130"/>
      <c r="AQ409" s="128"/>
      <c r="AR409" s="129"/>
      <c r="AS409" s="129"/>
      <c r="AT409" s="129"/>
      <c r="AU409" s="130"/>
      <c r="AV409" s="128"/>
      <c r="AW409" s="129"/>
      <c r="AX409" s="129"/>
      <c r="AY409" s="129"/>
      <c r="AZ409" s="130"/>
      <c r="BA409" s="128"/>
      <c r="BB409" s="129"/>
      <c r="BC409" s="129"/>
      <c r="BD409" s="129"/>
      <c r="BE409" s="130"/>
      <c r="BF409" s="128"/>
      <c r="BG409" s="129"/>
      <c r="BH409" s="129"/>
      <c r="BI409" s="129"/>
      <c r="BJ409" s="130"/>
      <c r="BK409" s="128"/>
      <c r="BL409" s="129"/>
      <c r="BM409" s="129"/>
      <c r="BN409" s="129"/>
      <c r="BO409" s="130"/>
      <c r="BP409" s="128"/>
      <c r="BQ409" s="129"/>
      <c r="BR409" s="129"/>
      <c r="BS409" s="129"/>
      <c r="BT409" s="130"/>
      <c r="BU409" s="128"/>
      <c r="BV409" s="129"/>
      <c r="BW409" s="129"/>
      <c r="BX409" s="129"/>
      <c r="BY409" s="130"/>
      <c r="BZ409" s="128"/>
      <c r="CA409" s="129"/>
      <c r="CB409" s="129"/>
      <c r="CC409" s="129"/>
      <c r="CD409" s="130"/>
      <c r="CE409" s="128"/>
      <c r="CF409" s="129"/>
      <c r="CG409" s="129"/>
      <c r="CH409" s="129"/>
      <c r="CI409" s="130"/>
      <c r="CJ409" s="128"/>
      <c r="CK409" s="129"/>
      <c r="CL409" s="129"/>
      <c r="CM409" s="129"/>
      <c r="CN409" s="130"/>
      <c r="CO409" s="128"/>
      <c r="CP409" s="129"/>
      <c r="CQ409" s="129"/>
      <c r="CR409" s="129"/>
      <c r="CS409" s="130"/>
      <c r="CT409" s="128"/>
      <c r="CU409" s="129"/>
      <c r="CV409" s="129"/>
      <c r="CW409" s="129"/>
      <c r="CX409" s="130"/>
      <c r="CY409" s="128"/>
      <c r="CZ409" s="129"/>
      <c r="DA409" s="129"/>
      <c r="DB409" s="129"/>
      <c r="DC409" s="130"/>
      <c r="DD409" s="128"/>
      <c r="DE409" s="129"/>
      <c r="DF409" s="129"/>
      <c r="DG409" s="129"/>
      <c r="DH409" s="130"/>
      <c r="DI409" s="128"/>
      <c r="DJ409" s="129"/>
      <c r="DK409" s="129"/>
      <c r="DL409" s="129"/>
      <c r="DM409" s="130"/>
      <c r="DN409" s="128"/>
      <c r="DO409" s="129"/>
      <c r="DP409" s="129"/>
      <c r="DQ409" s="129"/>
      <c r="DR409" s="130"/>
      <c r="DS409" s="128"/>
      <c r="DT409" s="129"/>
      <c r="DU409" s="129"/>
      <c r="DV409" s="129"/>
      <c r="DW409" s="130"/>
      <c r="DX409" s="128"/>
      <c r="DY409" s="129"/>
      <c r="DZ409" s="129"/>
      <c r="EA409" s="129"/>
      <c r="EB409" s="130"/>
      <c r="EC409" s="128"/>
      <c r="ED409" s="129"/>
      <c r="EE409" s="129"/>
      <c r="EF409" s="129"/>
      <c r="EG409" s="130"/>
      <c r="EH409" s="128"/>
      <c r="EI409" s="129"/>
      <c r="EJ409" s="129"/>
      <c r="EK409" s="129"/>
      <c r="EL409" s="130"/>
      <c r="EM409" s="128"/>
      <c r="EN409" s="129"/>
      <c r="EO409" s="129"/>
      <c r="EP409" s="129"/>
      <c r="EQ409" s="130"/>
      <c r="ER409" s="128"/>
      <c r="ES409" s="129"/>
      <c r="ET409" s="129"/>
      <c r="EU409" s="129"/>
      <c r="EV409" s="130"/>
      <c r="EW409" s="128"/>
      <c r="EX409" s="129"/>
      <c r="EY409" s="129"/>
      <c r="EZ409" s="129"/>
      <c r="FA409" s="130"/>
      <c r="FB409" s="128"/>
      <c r="FC409" s="129"/>
      <c r="FD409" s="129"/>
      <c r="FE409" s="129"/>
      <c r="FF409" s="130"/>
      <c r="FG409" s="128"/>
      <c r="FH409" s="129"/>
      <c r="FI409" s="129"/>
      <c r="FJ409" s="129"/>
      <c r="FK409" s="130"/>
      <c r="FL409" s="128"/>
      <c r="FM409" s="129"/>
      <c r="FN409" s="129"/>
      <c r="FO409" s="129"/>
      <c r="FP409" s="130"/>
      <c r="FQ409" s="128"/>
      <c r="FR409" s="129"/>
      <c r="FS409" s="129"/>
      <c r="FT409" s="129"/>
      <c r="FU409" s="130"/>
      <c r="FV409" s="128"/>
      <c r="FW409" s="129"/>
      <c r="FX409" s="129"/>
      <c r="FY409" s="129"/>
      <c r="FZ409" s="130"/>
      <c r="GA409" s="128"/>
      <c r="GB409" s="129"/>
      <c r="GC409" s="129"/>
      <c r="GD409" s="129"/>
      <c r="GE409" s="130"/>
      <c r="GF409" s="128"/>
      <c r="GG409" s="129"/>
      <c r="GH409" s="129"/>
      <c r="GI409" s="129"/>
      <c r="GJ409" s="130"/>
      <c r="GK409" s="128"/>
      <c r="GL409" s="129"/>
      <c r="GM409" s="129"/>
      <c r="GN409" s="129"/>
      <c r="GO409" s="130"/>
      <c r="GP409" s="128"/>
      <c r="GQ409" s="129"/>
      <c r="GR409" s="129"/>
      <c r="GS409" s="129"/>
      <c r="GT409" s="130"/>
      <c r="GU409" s="128"/>
      <c r="GV409" s="129"/>
      <c r="GW409" s="129"/>
      <c r="GX409" s="129"/>
      <c r="GY409" s="130"/>
      <c r="GZ409" s="128"/>
      <c r="HA409" s="129"/>
      <c r="HB409" s="129"/>
      <c r="HC409" s="129"/>
      <c r="HD409" s="130"/>
      <c r="HE409" s="128"/>
      <c r="HF409" s="129"/>
      <c r="HG409" s="129"/>
      <c r="HH409" s="129"/>
      <c r="HI409" s="130"/>
      <c r="HJ409" s="128"/>
      <c r="HK409" s="129"/>
      <c r="HL409" s="129"/>
      <c r="HM409" s="129"/>
      <c r="HN409" s="130"/>
      <c r="HO409" s="128"/>
      <c r="HP409" s="129"/>
      <c r="HQ409" s="129"/>
      <c r="HR409" s="129"/>
      <c r="HS409" s="130"/>
      <c r="HT409" s="128"/>
      <c r="HU409" s="129"/>
      <c r="HV409" s="129"/>
      <c r="HW409" s="129"/>
      <c r="HX409" s="130"/>
      <c r="HY409" s="128"/>
      <c r="HZ409" s="129"/>
      <c r="IA409" s="129"/>
      <c r="IB409" s="129"/>
      <c r="IC409" s="130"/>
      <c r="ID409" s="128"/>
      <c r="IE409" s="129"/>
      <c r="IF409" s="129"/>
      <c r="IG409" s="129"/>
      <c r="IH409" s="130"/>
      <c r="II409" s="128"/>
      <c r="IJ409" s="129"/>
      <c r="IK409" s="129"/>
      <c r="IL409" s="129"/>
      <c r="IM409" s="130"/>
      <c r="IN409" s="128"/>
      <c r="IO409" s="129"/>
      <c r="IP409" s="129"/>
      <c r="IQ409" s="129"/>
      <c r="IR409" s="130"/>
      <c r="IS409" s="128"/>
      <c r="IT409" s="129"/>
      <c r="IU409" s="129"/>
      <c r="IV409" s="129"/>
      <c r="IW409" s="130"/>
      <c r="IX409" s="128"/>
      <c r="IY409" s="129"/>
      <c r="IZ409" s="129"/>
      <c r="JA409" s="129"/>
      <c r="JB409" s="130"/>
      <c r="JC409" s="128"/>
      <c r="JD409" s="129"/>
      <c r="JE409" s="129"/>
      <c r="JF409" s="129"/>
      <c r="JG409" s="130"/>
      <c r="JH409" s="128"/>
      <c r="JI409" s="129"/>
      <c r="JJ409" s="129"/>
      <c r="JK409" s="129"/>
      <c r="JL409" s="130"/>
      <c r="JM409" s="128"/>
      <c r="JN409" s="129"/>
      <c r="JO409" s="129"/>
      <c r="JP409" s="129"/>
      <c r="JQ409" s="130"/>
      <c r="JR409" s="128"/>
      <c r="JS409" s="129"/>
      <c r="JT409" s="129"/>
      <c r="JU409" s="129"/>
      <c r="JV409" s="130"/>
      <c r="JW409" s="128"/>
      <c r="JX409" s="129"/>
      <c r="JY409" s="129"/>
      <c r="JZ409" s="129"/>
      <c r="KA409" s="130"/>
      <c r="KB409" s="128"/>
      <c r="KC409" s="129"/>
      <c r="KD409" s="129"/>
      <c r="KE409" s="129"/>
      <c r="KF409" s="130"/>
      <c r="KG409" s="128"/>
      <c r="KH409" s="129"/>
      <c r="KI409" s="129"/>
      <c r="KJ409" s="129"/>
      <c r="KK409" s="130"/>
      <c r="KL409" s="128"/>
      <c r="KM409" s="129"/>
      <c r="KN409" s="129"/>
      <c r="KO409" s="129"/>
      <c r="KP409" s="130"/>
      <c r="KQ409" s="128"/>
      <c r="KR409" s="129"/>
      <c r="KS409" s="129"/>
      <c r="KT409" s="129"/>
      <c r="KU409" s="130"/>
      <c r="KV409" s="128"/>
      <c r="KW409" s="129"/>
      <c r="KX409" s="129"/>
      <c r="KY409" s="129"/>
      <c r="KZ409" s="130"/>
      <c r="LA409" s="128"/>
      <c r="LB409" s="129"/>
      <c r="LC409" s="129"/>
      <c r="LD409" s="129"/>
      <c r="LE409" s="130"/>
      <c r="LF409" s="128"/>
      <c r="LG409" s="129"/>
      <c r="LH409" s="129"/>
      <c r="LI409" s="129"/>
      <c r="LJ409" s="130"/>
      <c r="LK409" s="128"/>
      <c r="LL409" s="129"/>
      <c r="LM409" s="129"/>
      <c r="LN409" s="129"/>
      <c r="LO409" s="130"/>
      <c r="LP409" s="128"/>
      <c r="LQ409" s="129"/>
      <c r="LR409" s="129"/>
      <c r="LS409" s="129"/>
      <c r="LT409" s="130"/>
      <c r="LU409" s="128"/>
      <c r="LV409" s="129"/>
      <c r="LW409" s="129"/>
      <c r="LX409" s="129"/>
      <c r="LY409" s="130"/>
      <c r="LZ409" s="128"/>
      <c r="MA409" s="129"/>
      <c r="MB409" s="129"/>
      <c r="MC409" s="129"/>
      <c r="MD409" s="130"/>
      <c r="ME409" s="128"/>
      <c r="MF409" s="129"/>
      <c r="MG409" s="129"/>
      <c r="MH409" s="129"/>
      <c r="MI409" s="130"/>
      <c r="MJ409" s="128"/>
      <c r="MK409" s="129"/>
      <c r="ML409" s="129"/>
      <c r="MM409" s="129"/>
      <c r="MN409" s="130"/>
      <c r="MO409" s="128"/>
      <c r="MP409" s="129"/>
      <c r="MQ409" s="129"/>
      <c r="MR409" s="129"/>
      <c r="MS409" s="130"/>
      <c r="MT409" s="128"/>
      <c r="MU409" s="129"/>
      <c r="MV409" s="129"/>
      <c r="MW409" s="129"/>
      <c r="MX409" s="130"/>
      <c r="MY409" s="128"/>
      <c r="MZ409" s="129"/>
      <c r="NA409" s="129"/>
      <c r="NB409" s="129"/>
      <c r="NC409" s="130"/>
      <c r="ND409" s="128"/>
      <c r="NE409" s="129"/>
      <c r="NF409" s="129"/>
      <c r="NG409" s="129"/>
      <c r="NH409" s="130"/>
      <c r="NI409" s="128"/>
      <c r="NJ409" s="129"/>
      <c r="NK409" s="129"/>
      <c r="NL409" s="129"/>
      <c r="NM409" s="130"/>
      <c r="NN409" s="128"/>
      <c r="NO409" s="129"/>
      <c r="NP409" s="129"/>
      <c r="NQ409" s="129"/>
      <c r="NR409" s="130"/>
      <c r="NS409" s="128"/>
      <c r="NT409" s="129"/>
      <c r="NU409" s="129"/>
      <c r="NV409" s="129"/>
      <c r="NW409" s="130"/>
      <c r="NX409" s="128"/>
      <c r="NY409" s="129"/>
      <c r="NZ409" s="129"/>
      <c r="OA409" s="129"/>
      <c r="OB409" s="130"/>
      <c r="OC409" s="128"/>
      <c r="OD409" s="129"/>
      <c r="OE409" s="129"/>
      <c r="OF409" s="129"/>
      <c r="OG409" s="130"/>
      <c r="OH409" s="128"/>
      <c r="OI409" s="129"/>
      <c r="OJ409" s="129"/>
      <c r="OK409" s="129"/>
      <c r="OL409" s="130"/>
      <c r="OM409" s="128"/>
      <c r="ON409" s="129"/>
      <c r="OO409" s="129"/>
      <c r="OP409" s="129"/>
      <c r="OQ409" s="130"/>
      <c r="OR409" s="128"/>
      <c r="OS409" s="129"/>
      <c r="OT409" s="129"/>
      <c r="OU409" s="129"/>
      <c r="OV409" s="130"/>
      <c r="OW409" s="128"/>
      <c r="OX409" s="129"/>
      <c r="OY409" s="129"/>
      <c r="OZ409" s="129"/>
      <c r="PA409" s="130"/>
      <c r="PB409" s="128"/>
      <c r="PC409" s="129"/>
      <c r="PD409" s="129"/>
      <c r="PE409" s="129"/>
      <c r="PF409" s="130"/>
      <c r="PG409" s="128"/>
      <c r="PH409" s="129"/>
      <c r="PI409" s="129"/>
      <c r="PJ409" s="129"/>
      <c r="PK409" s="130"/>
      <c r="PL409" s="128"/>
      <c r="PM409" s="129"/>
      <c r="PN409" s="129"/>
      <c r="PO409" s="129"/>
      <c r="PP409" s="130"/>
      <c r="PQ409" s="128"/>
      <c r="PR409" s="129"/>
      <c r="PS409" s="129"/>
      <c r="PT409" s="129"/>
      <c r="PU409" s="130"/>
      <c r="PV409" s="128"/>
      <c r="PW409" s="129"/>
      <c r="PX409" s="129"/>
      <c r="PY409" s="129"/>
      <c r="PZ409" s="130"/>
      <c r="QA409" s="128"/>
      <c r="QB409" s="129"/>
      <c r="QC409" s="129"/>
      <c r="QD409" s="129"/>
      <c r="QE409" s="130"/>
      <c r="QF409" s="128"/>
      <c r="QG409" s="129"/>
      <c r="QH409" s="129"/>
      <c r="QI409" s="129"/>
      <c r="QJ409" s="130"/>
      <c r="QK409" s="128"/>
      <c r="QL409" s="129"/>
      <c r="QM409" s="129"/>
      <c r="QN409" s="129"/>
      <c r="QO409" s="130"/>
      <c r="QP409" s="128"/>
      <c r="QQ409" s="129"/>
      <c r="QR409" s="129"/>
      <c r="QS409" s="129"/>
      <c r="QT409" s="130"/>
      <c r="QU409" s="128"/>
      <c r="QV409" s="129"/>
      <c r="QW409" s="129"/>
      <c r="QX409" s="129"/>
      <c r="QY409" s="130"/>
      <c r="QZ409" s="128"/>
      <c r="RA409" s="129"/>
      <c r="RB409" s="129"/>
      <c r="RC409" s="129"/>
      <c r="RD409" s="130"/>
      <c r="RE409" s="128"/>
      <c r="RF409" s="129"/>
      <c r="RG409" s="129"/>
      <c r="RH409" s="129"/>
      <c r="RI409" s="130"/>
      <c r="RJ409" s="128"/>
      <c r="RK409" s="129"/>
      <c r="RL409" s="129"/>
      <c r="RM409" s="129"/>
      <c r="RN409" s="130"/>
      <c r="RO409" s="128"/>
      <c r="RP409" s="129"/>
      <c r="RQ409" s="129"/>
      <c r="RR409" s="129"/>
      <c r="RS409" s="130"/>
      <c r="RT409" s="128"/>
      <c r="RU409" s="129"/>
      <c r="RV409" s="129"/>
      <c r="RW409" s="129"/>
      <c r="RX409" s="130"/>
      <c r="RY409" s="128"/>
      <c r="RZ409" s="129"/>
      <c r="SA409" s="129"/>
      <c r="SB409" s="129"/>
      <c r="SC409" s="130"/>
      <c r="SD409" s="128"/>
      <c r="SE409" s="129"/>
      <c r="SF409" s="129"/>
      <c r="SG409" s="129"/>
      <c r="SH409" s="130"/>
      <c r="SI409" s="128"/>
      <c r="SJ409" s="129"/>
      <c r="SK409" s="129"/>
      <c r="SL409" s="129"/>
      <c r="SM409" s="130"/>
      <c r="SN409" s="128"/>
      <c r="SO409" s="129"/>
      <c r="SP409" s="129"/>
      <c r="SQ409" s="129"/>
      <c r="SR409" s="130"/>
      <c r="SS409" s="128"/>
      <c r="ST409" s="129"/>
      <c r="SU409" s="129"/>
      <c r="SV409" s="129"/>
      <c r="SW409" s="130"/>
    </row>
    <row r="410" spans="2:517" ht="3" customHeight="1">
      <c r="B410" s="125"/>
      <c r="C410" s="125"/>
      <c r="D410" s="125"/>
      <c r="E410" s="125"/>
      <c r="F410" s="125"/>
      <c r="G410" s="125"/>
      <c r="H410" s="125"/>
      <c r="I410" s="125"/>
      <c r="J410" s="125"/>
      <c r="K410" s="201"/>
      <c r="L410" s="1389"/>
      <c r="M410" s="220">
        <f>(5/20)*$K$2</f>
        <v>0</v>
      </c>
      <c r="N410" s="5"/>
      <c r="O410" s="1335"/>
      <c r="P410" s="1381">
        <f>IFERROR(M410,0)</f>
        <v>0</v>
      </c>
      <c r="Q410" s="104"/>
      <c r="R410" s="131"/>
      <c r="S410" s="104"/>
      <c r="T410" s="104"/>
      <c r="U410" s="104"/>
      <c r="V410" s="132"/>
      <c r="W410" s="131"/>
      <c r="X410" s="104"/>
      <c r="Y410" s="104"/>
      <c r="Z410" s="104"/>
      <c r="AA410" s="132"/>
      <c r="AB410" s="131"/>
      <c r="AC410" s="104"/>
      <c r="AD410" s="104"/>
      <c r="AE410" s="104"/>
      <c r="AF410" s="132"/>
      <c r="AG410" s="131"/>
      <c r="AH410" s="104"/>
      <c r="AI410" s="104"/>
      <c r="AJ410" s="104"/>
      <c r="AK410" s="132"/>
      <c r="AL410" s="131"/>
      <c r="AM410" s="104"/>
      <c r="AN410" s="104"/>
      <c r="AO410" s="104"/>
      <c r="AP410" s="132"/>
      <c r="AQ410" s="131"/>
      <c r="AR410" s="104"/>
      <c r="AS410" s="104"/>
      <c r="AT410" s="104"/>
      <c r="AU410" s="132"/>
      <c r="AV410" s="131"/>
      <c r="AW410" s="104"/>
      <c r="AX410" s="104"/>
      <c r="AY410" s="104"/>
      <c r="AZ410" s="132"/>
      <c r="BA410" s="131"/>
      <c r="BB410" s="104"/>
      <c r="BC410" s="104"/>
      <c r="BD410" s="104"/>
      <c r="BE410" s="132"/>
      <c r="BF410" s="131"/>
      <c r="BG410" s="104"/>
      <c r="BH410" s="104"/>
      <c r="BI410" s="104"/>
      <c r="BJ410" s="132"/>
      <c r="BK410" s="131"/>
      <c r="BL410" s="104"/>
      <c r="BM410" s="104"/>
      <c r="BN410" s="104"/>
      <c r="BO410" s="132"/>
      <c r="BP410" s="131"/>
      <c r="BQ410" s="104"/>
      <c r="BR410" s="104"/>
      <c r="BS410" s="104"/>
      <c r="BT410" s="132"/>
      <c r="BU410" s="131"/>
      <c r="BV410" s="104"/>
      <c r="BW410" s="104"/>
      <c r="BX410" s="104"/>
      <c r="BY410" s="132"/>
      <c r="BZ410" s="131"/>
      <c r="CA410" s="104"/>
      <c r="CB410" s="104"/>
      <c r="CC410" s="104"/>
      <c r="CD410" s="132"/>
      <c r="CE410" s="131"/>
      <c r="CF410" s="104"/>
      <c r="CG410" s="104"/>
      <c r="CH410" s="104"/>
      <c r="CI410" s="132"/>
      <c r="CJ410" s="131"/>
      <c r="CK410" s="104"/>
      <c r="CL410" s="104"/>
      <c r="CM410" s="104"/>
      <c r="CN410" s="132"/>
      <c r="CO410" s="131"/>
      <c r="CP410" s="104"/>
      <c r="CQ410" s="104"/>
      <c r="CR410" s="104"/>
      <c r="CS410" s="132"/>
      <c r="CT410" s="131"/>
      <c r="CU410" s="104"/>
      <c r="CV410" s="104"/>
      <c r="CW410" s="104"/>
      <c r="CX410" s="132"/>
      <c r="CY410" s="131"/>
      <c r="CZ410" s="104"/>
      <c r="DA410" s="104"/>
      <c r="DB410" s="104"/>
      <c r="DC410" s="132"/>
      <c r="DD410" s="131"/>
      <c r="DE410" s="104"/>
      <c r="DF410" s="104"/>
      <c r="DG410" s="104"/>
      <c r="DH410" s="132"/>
      <c r="DI410" s="131"/>
      <c r="DJ410" s="104"/>
      <c r="DK410" s="104"/>
      <c r="DL410" s="104"/>
      <c r="DM410" s="132"/>
      <c r="DN410" s="131"/>
      <c r="DO410" s="104"/>
      <c r="DP410" s="104"/>
      <c r="DQ410" s="104"/>
      <c r="DR410" s="132"/>
      <c r="DS410" s="131"/>
      <c r="DT410" s="104"/>
      <c r="DU410" s="104"/>
      <c r="DV410" s="104"/>
      <c r="DW410" s="132"/>
      <c r="DX410" s="131"/>
      <c r="DY410" s="104"/>
      <c r="DZ410" s="104"/>
      <c r="EA410" s="104"/>
      <c r="EB410" s="132"/>
      <c r="EC410" s="131"/>
      <c r="ED410" s="104"/>
      <c r="EE410" s="104"/>
      <c r="EF410" s="104"/>
      <c r="EG410" s="132"/>
      <c r="EH410" s="131"/>
      <c r="EI410" s="104"/>
      <c r="EJ410" s="104"/>
      <c r="EK410" s="104"/>
      <c r="EL410" s="132"/>
      <c r="EM410" s="131"/>
      <c r="EN410" s="104"/>
      <c r="EO410" s="104"/>
      <c r="EP410" s="104"/>
      <c r="EQ410" s="132"/>
      <c r="ER410" s="131"/>
      <c r="ES410" s="104"/>
      <c r="ET410" s="104"/>
      <c r="EU410" s="104"/>
      <c r="EV410" s="132"/>
      <c r="EW410" s="131"/>
      <c r="EX410" s="104"/>
      <c r="EY410" s="104"/>
      <c r="EZ410" s="104"/>
      <c r="FA410" s="132"/>
      <c r="FB410" s="131"/>
      <c r="FC410" s="104"/>
      <c r="FD410" s="104"/>
      <c r="FE410" s="104"/>
      <c r="FF410" s="132"/>
      <c r="FG410" s="131"/>
      <c r="FH410" s="104"/>
      <c r="FI410" s="104"/>
      <c r="FJ410" s="104"/>
      <c r="FK410" s="132"/>
      <c r="FL410" s="131"/>
      <c r="FM410" s="104"/>
      <c r="FN410" s="104"/>
      <c r="FO410" s="104"/>
      <c r="FP410" s="132"/>
      <c r="FQ410" s="131"/>
      <c r="FR410" s="104"/>
      <c r="FS410" s="104"/>
      <c r="FT410" s="104"/>
      <c r="FU410" s="132"/>
      <c r="FV410" s="131"/>
      <c r="FW410" s="104"/>
      <c r="FX410" s="104"/>
      <c r="FY410" s="104"/>
      <c r="FZ410" s="132"/>
      <c r="GA410" s="131"/>
      <c r="GB410" s="104"/>
      <c r="GC410" s="104"/>
      <c r="GD410" s="104"/>
      <c r="GE410" s="132"/>
      <c r="GF410" s="131"/>
      <c r="GG410" s="104"/>
      <c r="GH410" s="104"/>
      <c r="GI410" s="104"/>
      <c r="GJ410" s="132"/>
      <c r="GK410" s="131"/>
      <c r="GL410" s="104"/>
      <c r="GM410" s="104"/>
      <c r="GN410" s="104"/>
      <c r="GO410" s="132"/>
      <c r="GP410" s="131"/>
      <c r="GQ410" s="104"/>
      <c r="GR410" s="104"/>
      <c r="GS410" s="104"/>
      <c r="GT410" s="132"/>
      <c r="GU410" s="131"/>
      <c r="GV410" s="104"/>
      <c r="GW410" s="104"/>
      <c r="GX410" s="104"/>
      <c r="GY410" s="132"/>
      <c r="GZ410" s="131"/>
      <c r="HA410" s="104"/>
      <c r="HB410" s="104"/>
      <c r="HC410" s="104"/>
      <c r="HD410" s="132"/>
      <c r="HE410" s="131"/>
      <c r="HF410" s="104"/>
      <c r="HG410" s="104"/>
      <c r="HH410" s="104"/>
      <c r="HI410" s="132"/>
      <c r="HJ410" s="131"/>
      <c r="HK410" s="104"/>
      <c r="HL410" s="104"/>
      <c r="HM410" s="104"/>
      <c r="HN410" s="132"/>
      <c r="HO410" s="131"/>
      <c r="HP410" s="104"/>
      <c r="HQ410" s="104"/>
      <c r="HR410" s="104"/>
      <c r="HS410" s="132"/>
      <c r="HT410" s="131"/>
      <c r="HU410" s="104"/>
      <c r="HV410" s="104"/>
      <c r="HW410" s="104"/>
      <c r="HX410" s="132"/>
      <c r="HY410" s="131"/>
      <c r="HZ410" s="104"/>
      <c r="IA410" s="104"/>
      <c r="IB410" s="104"/>
      <c r="IC410" s="132"/>
      <c r="ID410" s="131"/>
      <c r="IE410" s="104"/>
      <c r="IF410" s="104"/>
      <c r="IG410" s="104"/>
      <c r="IH410" s="132"/>
      <c r="II410" s="131"/>
      <c r="IJ410" s="104"/>
      <c r="IK410" s="104"/>
      <c r="IL410" s="104"/>
      <c r="IM410" s="132"/>
      <c r="IN410" s="131"/>
      <c r="IO410" s="104"/>
      <c r="IP410" s="104"/>
      <c r="IQ410" s="104"/>
      <c r="IR410" s="132"/>
      <c r="IS410" s="131"/>
      <c r="IT410" s="104"/>
      <c r="IU410" s="104"/>
      <c r="IV410" s="104"/>
      <c r="IW410" s="132"/>
      <c r="IX410" s="131"/>
      <c r="IY410" s="104"/>
      <c r="IZ410" s="104"/>
      <c r="JA410" s="104"/>
      <c r="JB410" s="132"/>
      <c r="JC410" s="131"/>
      <c r="JD410" s="104"/>
      <c r="JE410" s="104"/>
      <c r="JF410" s="104"/>
      <c r="JG410" s="132"/>
      <c r="JH410" s="131"/>
      <c r="JI410" s="104"/>
      <c r="JJ410" s="104"/>
      <c r="JK410" s="104"/>
      <c r="JL410" s="132"/>
      <c r="JM410" s="131"/>
      <c r="JN410" s="104"/>
      <c r="JO410" s="104"/>
      <c r="JP410" s="104"/>
      <c r="JQ410" s="132"/>
      <c r="JR410" s="131"/>
      <c r="JS410" s="104"/>
      <c r="JT410" s="104"/>
      <c r="JU410" s="104"/>
      <c r="JV410" s="132"/>
      <c r="JW410" s="131"/>
      <c r="JX410" s="104"/>
      <c r="JY410" s="104"/>
      <c r="JZ410" s="104"/>
      <c r="KA410" s="132"/>
      <c r="KB410" s="131"/>
      <c r="KC410" s="104"/>
      <c r="KD410" s="104"/>
      <c r="KE410" s="104"/>
      <c r="KF410" s="132"/>
      <c r="KG410" s="131"/>
      <c r="KH410" s="104"/>
      <c r="KI410" s="104"/>
      <c r="KJ410" s="104"/>
      <c r="KK410" s="132"/>
      <c r="KL410" s="131"/>
      <c r="KM410" s="104"/>
      <c r="KN410" s="104"/>
      <c r="KO410" s="104"/>
      <c r="KP410" s="132"/>
      <c r="KQ410" s="131"/>
      <c r="KR410" s="104"/>
      <c r="KS410" s="104"/>
      <c r="KT410" s="104"/>
      <c r="KU410" s="132"/>
      <c r="KV410" s="131"/>
      <c r="KW410" s="104"/>
      <c r="KX410" s="104"/>
      <c r="KY410" s="104"/>
      <c r="KZ410" s="132"/>
      <c r="LA410" s="131"/>
      <c r="LB410" s="104"/>
      <c r="LC410" s="104"/>
      <c r="LD410" s="104"/>
      <c r="LE410" s="132"/>
      <c r="LF410" s="131"/>
      <c r="LG410" s="104"/>
      <c r="LH410" s="104"/>
      <c r="LI410" s="104"/>
      <c r="LJ410" s="132"/>
      <c r="LK410" s="131"/>
      <c r="LL410" s="104"/>
      <c r="LM410" s="104"/>
      <c r="LN410" s="104"/>
      <c r="LO410" s="132"/>
      <c r="LP410" s="131"/>
      <c r="LQ410" s="104"/>
      <c r="LR410" s="104"/>
      <c r="LS410" s="104"/>
      <c r="LT410" s="132"/>
      <c r="LU410" s="131"/>
      <c r="LV410" s="104"/>
      <c r="LW410" s="104"/>
      <c r="LX410" s="104"/>
      <c r="LY410" s="132"/>
      <c r="LZ410" s="131"/>
      <c r="MA410" s="104"/>
      <c r="MB410" s="104"/>
      <c r="MC410" s="104"/>
      <c r="MD410" s="132"/>
      <c r="ME410" s="131"/>
      <c r="MF410" s="104"/>
      <c r="MG410" s="104"/>
      <c r="MH410" s="104"/>
      <c r="MI410" s="132"/>
      <c r="MJ410" s="131"/>
      <c r="MK410" s="104"/>
      <c r="ML410" s="104"/>
      <c r="MM410" s="104"/>
      <c r="MN410" s="132"/>
      <c r="MO410" s="131"/>
      <c r="MP410" s="104"/>
      <c r="MQ410" s="104"/>
      <c r="MR410" s="104"/>
      <c r="MS410" s="132"/>
      <c r="MT410" s="131"/>
      <c r="MU410" s="104"/>
      <c r="MV410" s="104"/>
      <c r="MW410" s="104"/>
      <c r="MX410" s="132"/>
      <c r="MY410" s="131"/>
      <c r="MZ410" s="104"/>
      <c r="NA410" s="104"/>
      <c r="NB410" s="104"/>
      <c r="NC410" s="132"/>
      <c r="ND410" s="131"/>
      <c r="NE410" s="104"/>
      <c r="NF410" s="104"/>
      <c r="NG410" s="104"/>
      <c r="NH410" s="132"/>
      <c r="NI410" s="131"/>
      <c r="NJ410" s="104"/>
      <c r="NK410" s="104"/>
      <c r="NL410" s="104"/>
      <c r="NM410" s="132"/>
      <c r="NN410" s="131"/>
      <c r="NO410" s="104"/>
      <c r="NP410" s="104"/>
      <c r="NQ410" s="104"/>
      <c r="NR410" s="132"/>
      <c r="NS410" s="131"/>
      <c r="NT410" s="104"/>
      <c r="NU410" s="104"/>
      <c r="NV410" s="104"/>
      <c r="NW410" s="132"/>
      <c r="NX410" s="131"/>
      <c r="NY410" s="104"/>
      <c r="NZ410" s="104"/>
      <c r="OA410" s="104"/>
      <c r="OB410" s="132"/>
      <c r="OC410" s="131"/>
      <c r="OD410" s="104"/>
      <c r="OE410" s="104"/>
      <c r="OF410" s="104"/>
      <c r="OG410" s="132"/>
      <c r="OH410" s="131"/>
      <c r="OI410" s="104"/>
      <c r="OJ410" s="104"/>
      <c r="OK410" s="104"/>
      <c r="OL410" s="132"/>
      <c r="OM410" s="131"/>
      <c r="ON410" s="104"/>
      <c r="OO410" s="104"/>
      <c r="OP410" s="104"/>
      <c r="OQ410" s="132"/>
      <c r="OR410" s="131"/>
      <c r="OS410" s="104"/>
      <c r="OT410" s="104"/>
      <c r="OU410" s="104"/>
      <c r="OV410" s="132"/>
      <c r="OW410" s="131"/>
      <c r="OX410" s="104"/>
      <c r="OY410" s="104"/>
      <c r="OZ410" s="104"/>
      <c r="PA410" s="132"/>
      <c r="PB410" s="131"/>
      <c r="PC410" s="104"/>
      <c r="PD410" s="104"/>
      <c r="PE410" s="104"/>
      <c r="PF410" s="132"/>
      <c r="PG410" s="131"/>
      <c r="PH410" s="104"/>
      <c r="PI410" s="104"/>
      <c r="PJ410" s="104"/>
      <c r="PK410" s="132"/>
      <c r="PL410" s="131"/>
      <c r="PM410" s="104"/>
      <c r="PN410" s="104"/>
      <c r="PO410" s="104"/>
      <c r="PP410" s="132"/>
      <c r="PQ410" s="131"/>
      <c r="PR410" s="104"/>
      <c r="PS410" s="104"/>
      <c r="PT410" s="104"/>
      <c r="PU410" s="132"/>
      <c r="PV410" s="131"/>
      <c r="PW410" s="104"/>
      <c r="PX410" s="104"/>
      <c r="PY410" s="104"/>
      <c r="PZ410" s="132"/>
      <c r="QA410" s="131"/>
      <c r="QB410" s="104"/>
      <c r="QC410" s="104"/>
      <c r="QD410" s="104"/>
      <c r="QE410" s="132"/>
      <c r="QF410" s="131"/>
      <c r="QG410" s="104"/>
      <c r="QH410" s="104"/>
      <c r="QI410" s="104"/>
      <c r="QJ410" s="132"/>
      <c r="QK410" s="131"/>
      <c r="QL410" s="104"/>
      <c r="QM410" s="104"/>
      <c r="QN410" s="104"/>
      <c r="QO410" s="132"/>
      <c r="QP410" s="131"/>
      <c r="QQ410" s="104"/>
      <c r="QR410" s="104"/>
      <c r="QS410" s="104"/>
      <c r="QT410" s="132"/>
      <c r="QU410" s="131"/>
      <c r="QV410" s="104"/>
      <c r="QW410" s="104"/>
      <c r="QX410" s="104"/>
      <c r="QY410" s="132"/>
      <c r="QZ410" s="131"/>
      <c r="RA410" s="104"/>
      <c r="RB410" s="104"/>
      <c r="RC410" s="104"/>
      <c r="RD410" s="132"/>
      <c r="RE410" s="131"/>
      <c r="RF410" s="104"/>
      <c r="RG410" s="104"/>
      <c r="RH410" s="104"/>
      <c r="RI410" s="132"/>
      <c r="RJ410" s="131"/>
      <c r="RK410" s="104"/>
      <c r="RL410" s="104"/>
      <c r="RM410" s="104"/>
      <c r="RN410" s="132"/>
      <c r="RO410" s="131"/>
      <c r="RP410" s="104"/>
      <c r="RQ410" s="104"/>
      <c r="RR410" s="104"/>
      <c r="RS410" s="132"/>
      <c r="RT410" s="131"/>
      <c r="RU410" s="104"/>
      <c r="RV410" s="104"/>
      <c r="RW410" s="104"/>
      <c r="RX410" s="132"/>
      <c r="RY410" s="131"/>
      <c r="RZ410" s="104"/>
      <c r="SA410" s="104"/>
      <c r="SB410" s="104"/>
      <c r="SC410" s="132"/>
      <c r="SD410" s="131"/>
      <c r="SE410" s="104"/>
      <c r="SF410" s="104"/>
      <c r="SG410" s="104"/>
      <c r="SH410" s="132"/>
      <c r="SI410" s="131"/>
      <c r="SJ410" s="104"/>
      <c r="SK410" s="104"/>
      <c r="SL410" s="104"/>
      <c r="SM410" s="132"/>
      <c r="SN410" s="131"/>
      <c r="SO410" s="104"/>
      <c r="SP410" s="104"/>
      <c r="SQ410" s="104"/>
      <c r="SR410" s="132"/>
      <c r="SS410" s="131"/>
      <c r="ST410" s="104"/>
      <c r="SU410" s="104"/>
      <c r="SV410" s="104"/>
      <c r="SW410" s="132"/>
    </row>
    <row r="411" spans="2:517" ht="3" customHeight="1">
      <c r="B411" s="125"/>
      <c r="C411" s="125"/>
      <c r="D411" s="125"/>
      <c r="E411" s="125"/>
      <c r="F411" s="125"/>
      <c r="G411" s="125"/>
      <c r="H411" s="125"/>
      <c r="I411" s="125"/>
      <c r="J411" s="125"/>
      <c r="K411" s="201"/>
      <c r="L411" s="1389"/>
      <c r="M411" s="220">
        <f>(4/20)*$K$2</f>
        <v>0</v>
      </c>
      <c r="N411" s="5"/>
      <c r="O411" s="1383">
        <f>'DATOS DIAG OT'!R31</f>
        <v>0</v>
      </c>
      <c r="P411" s="1381"/>
      <c r="Q411" s="102"/>
      <c r="R411" s="103"/>
      <c r="S411" s="102"/>
      <c r="T411" s="102"/>
      <c r="U411" s="102"/>
      <c r="V411" s="127"/>
      <c r="W411" s="103"/>
      <c r="X411" s="102"/>
      <c r="Y411" s="102"/>
      <c r="Z411" s="102"/>
      <c r="AA411" s="127"/>
      <c r="AB411" s="103"/>
      <c r="AC411" s="102"/>
      <c r="AD411" s="102"/>
      <c r="AE411" s="102"/>
      <c r="AF411" s="127"/>
      <c r="AG411" s="103"/>
      <c r="AH411" s="102"/>
      <c r="AI411" s="102"/>
      <c r="AJ411" s="102"/>
      <c r="AK411" s="127"/>
      <c r="AL411" s="103"/>
      <c r="AM411" s="102"/>
      <c r="AN411" s="102"/>
      <c r="AO411" s="102"/>
      <c r="AP411" s="127"/>
      <c r="AQ411" s="103"/>
      <c r="AR411" s="102"/>
      <c r="AS411" s="102"/>
      <c r="AT411" s="102"/>
      <c r="AU411" s="127"/>
      <c r="AV411" s="103"/>
      <c r="AW411" s="102"/>
      <c r="AX411" s="102"/>
      <c r="AY411" s="102"/>
      <c r="AZ411" s="127"/>
      <c r="BA411" s="103"/>
      <c r="BB411" s="102"/>
      <c r="BC411" s="102"/>
      <c r="BD411" s="102"/>
      <c r="BE411" s="127"/>
      <c r="BF411" s="103"/>
      <c r="BG411" s="102"/>
      <c r="BH411" s="102"/>
      <c r="BI411" s="102"/>
      <c r="BJ411" s="127"/>
      <c r="BK411" s="103"/>
      <c r="BL411" s="102"/>
      <c r="BM411" s="102"/>
      <c r="BN411" s="102"/>
      <c r="BO411" s="127"/>
      <c r="BP411" s="103"/>
      <c r="BQ411" s="102"/>
      <c r="BR411" s="102"/>
      <c r="BS411" s="102"/>
      <c r="BT411" s="127"/>
      <c r="BU411" s="103"/>
      <c r="BV411" s="102"/>
      <c r="BW411" s="102"/>
      <c r="BX411" s="102"/>
      <c r="BY411" s="127"/>
      <c r="BZ411" s="103"/>
      <c r="CA411" s="102"/>
      <c r="CB411" s="102"/>
      <c r="CC411" s="102"/>
      <c r="CD411" s="127"/>
      <c r="CE411" s="103"/>
      <c r="CF411" s="102"/>
      <c r="CG411" s="102"/>
      <c r="CH411" s="102"/>
      <c r="CI411" s="127"/>
      <c r="CJ411" s="103"/>
      <c r="CK411" s="102"/>
      <c r="CL411" s="102"/>
      <c r="CM411" s="102"/>
      <c r="CN411" s="127"/>
      <c r="CO411" s="103"/>
      <c r="CP411" s="102"/>
      <c r="CQ411" s="102"/>
      <c r="CR411" s="102"/>
      <c r="CS411" s="127"/>
      <c r="CT411" s="103"/>
      <c r="CU411" s="102"/>
      <c r="CV411" s="102"/>
      <c r="CW411" s="102"/>
      <c r="CX411" s="127"/>
      <c r="CY411" s="103"/>
      <c r="CZ411" s="102"/>
      <c r="DA411" s="102"/>
      <c r="DB411" s="102"/>
      <c r="DC411" s="127"/>
      <c r="DD411" s="103"/>
      <c r="DE411" s="102"/>
      <c r="DF411" s="102"/>
      <c r="DG411" s="102"/>
      <c r="DH411" s="127"/>
      <c r="DI411" s="103"/>
      <c r="DJ411" s="102"/>
      <c r="DK411" s="102"/>
      <c r="DL411" s="102"/>
      <c r="DM411" s="127"/>
      <c r="DN411" s="103"/>
      <c r="DO411" s="102"/>
      <c r="DP411" s="102"/>
      <c r="DQ411" s="102"/>
      <c r="DR411" s="127"/>
      <c r="DS411" s="103"/>
      <c r="DT411" s="102"/>
      <c r="DU411" s="102"/>
      <c r="DV411" s="102"/>
      <c r="DW411" s="127"/>
      <c r="DX411" s="103"/>
      <c r="DY411" s="102"/>
      <c r="DZ411" s="102"/>
      <c r="EA411" s="102"/>
      <c r="EB411" s="127"/>
      <c r="EC411" s="103"/>
      <c r="ED411" s="102"/>
      <c r="EE411" s="102"/>
      <c r="EF411" s="102"/>
      <c r="EG411" s="127"/>
      <c r="EH411" s="103"/>
      <c r="EI411" s="102"/>
      <c r="EJ411" s="102"/>
      <c r="EK411" s="102"/>
      <c r="EL411" s="127"/>
      <c r="EM411" s="103"/>
      <c r="EN411" s="102"/>
      <c r="EO411" s="102"/>
      <c r="EP411" s="102"/>
      <c r="EQ411" s="127"/>
      <c r="ER411" s="103"/>
      <c r="ES411" s="102"/>
      <c r="ET411" s="102"/>
      <c r="EU411" s="102"/>
      <c r="EV411" s="127"/>
      <c r="EW411" s="103"/>
      <c r="EX411" s="102"/>
      <c r="EY411" s="102"/>
      <c r="EZ411" s="102"/>
      <c r="FA411" s="127"/>
      <c r="FB411" s="103"/>
      <c r="FC411" s="102"/>
      <c r="FD411" s="102"/>
      <c r="FE411" s="102"/>
      <c r="FF411" s="127"/>
      <c r="FG411" s="103"/>
      <c r="FH411" s="102"/>
      <c r="FI411" s="102"/>
      <c r="FJ411" s="102"/>
      <c r="FK411" s="127"/>
      <c r="FL411" s="103"/>
      <c r="FM411" s="102"/>
      <c r="FN411" s="102"/>
      <c r="FO411" s="102"/>
      <c r="FP411" s="127"/>
      <c r="FQ411" s="103"/>
      <c r="FR411" s="102"/>
      <c r="FS411" s="102"/>
      <c r="FT411" s="102"/>
      <c r="FU411" s="127"/>
      <c r="FV411" s="103"/>
      <c r="FW411" s="102"/>
      <c r="FX411" s="102"/>
      <c r="FY411" s="102"/>
      <c r="FZ411" s="127"/>
      <c r="GA411" s="103"/>
      <c r="GB411" s="102"/>
      <c r="GC411" s="102"/>
      <c r="GD411" s="102"/>
      <c r="GE411" s="127"/>
      <c r="GF411" s="103"/>
      <c r="GG411" s="102"/>
      <c r="GH411" s="102"/>
      <c r="GI411" s="102"/>
      <c r="GJ411" s="127"/>
      <c r="GK411" s="103"/>
      <c r="GL411" s="102"/>
      <c r="GM411" s="102"/>
      <c r="GN411" s="102"/>
      <c r="GO411" s="127"/>
      <c r="GP411" s="103"/>
      <c r="GQ411" s="102"/>
      <c r="GR411" s="102"/>
      <c r="GS411" s="102"/>
      <c r="GT411" s="127"/>
      <c r="GU411" s="103"/>
      <c r="GV411" s="102"/>
      <c r="GW411" s="102"/>
      <c r="GX411" s="102"/>
      <c r="GY411" s="127"/>
      <c r="GZ411" s="103"/>
      <c r="HA411" s="102"/>
      <c r="HB411" s="102"/>
      <c r="HC411" s="102"/>
      <c r="HD411" s="127"/>
      <c r="HE411" s="103"/>
      <c r="HF411" s="102"/>
      <c r="HG411" s="102"/>
      <c r="HH411" s="102"/>
      <c r="HI411" s="127"/>
      <c r="HJ411" s="103"/>
      <c r="HK411" s="102"/>
      <c r="HL411" s="102"/>
      <c r="HM411" s="102"/>
      <c r="HN411" s="127"/>
      <c r="HO411" s="103"/>
      <c r="HP411" s="102"/>
      <c r="HQ411" s="102"/>
      <c r="HR411" s="102"/>
      <c r="HS411" s="127"/>
      <c r="HT411" s="103"/>
      <c r="HU411" s="102"/>
      <c r="HV411" s="102"/>
      <c r="HW411" s="102"/>
      <c r="HX411" s="127"/>
      <c r="HY411" s="103"/>
      <c r="HZ411" s="102"/>
      <c r="IA411" s="102"/>
      <c r="IB411" s="102"/>
      <c r="IC411" s="127"/>
      <c r="ID411" s="103"/>
      <c r="IE411" s="102"/>
      <c r="IF411" s="102"/>
      <c r="IG411" s="102"/>
      <c r="IH411" s="127"/>
      <c r="II411" s="103"/>
      <c r="IJ411" s="102"/>
      <c r="IK411" s="102"/>
      <c r="IL411" s="102"/>
      <c r="IM411" s="127"/>
      <c r="IN411" s="103"/>
      <c r="IO411" s="102"/>
      <c r="IP411" s="102"/>
      <c r="IQ411" s="102"/>
      <c r="IR411" s="127"/>
      <c r="IS411" s="103"/>
      <c r="IT411" s="102"/>
      <c r="IU411" s="102"/>
      <c r="IV411" s="102"/>
      <c r="IW411" s="127"/>
      <c r="IX411" s="103"/>
      <c r="IY411" s="102"/>
      <c r="IZ411" s="102"/>
      <c r="JA411" s="102"/>
      <c r="JB411" s="127"/>
      <c r="JC411" s="103"/>
      <c r="JD411" s="102"/>
      <c r="JE411" s="102"/>
      <c r="JF411" s="102"/>
      <c r="JG411" s="127"/>
      <c r="JH411" s="103"/>
      <c r="JI411" s="102"/>
      <c r="JJ411" s="102"/>
      <c r="JK411" s="102"/>
      <c r="JL411" s="127"/>
      <c r="JM411" s="103"/>
      <c r="JN411" s="102"/>
      <c r="JO411" s="102"/>
      <c r="JP411" s="102"/>
      <c r="JQ411" s="127"/>
      <c r="JR411" s="103"/>
      <c r="JS411" s="102"/>
      <c r="JT411" s="102"/>
      <c r="JU411" s="102"/>
      <c r="JV411" s="127"/>
      <c r="JW411" s="103"/>
      <c r="JX411" s="102"/>
      <c r="JY411" s="102"/>
      <c r="JZ411" s="102"/>
      <c r="KA411" s="127"/>
      <c r="KB411" s="103"/>
      <c r="KC411" s="102"/>
      <c r="KD411" s="102"/>
      <c r="KE411" s="102"/>
      <c r="KF411" s="127"/>
      <c r="KG411" s="103"/>
      <c r="KH411" s="102"/>
      <c r="KI411" s="102"/>
      <c r="KJ411" s="102"/>
      <c r="KK411" s="127"/>
      <c r="KL411" s="103"/>
      <c r="KM411" s="102"/>
      <c r="KN411" s="102"/>
      <c r="KO411" s="102"/>
      <c r="KP411" s="127"/>
      <c r="KQ411" s="103"/>
      <c r="KR411" s="102"/>
      <c r="KS411" s="102"/>
      <c r="KT411" s="102"/>
      <c r="KU411" s="127"/>
      <c r="KV411" s="103"/>
      <c r="KW411" s="102"/>
      <c r="KX411" s="102"/>
      <c r="KY411" s="102"/>
      <c r="KZ411" s="127"/>
      <c r="LA411" s="103"/>
      <c r="LB411" s="102"/>
      <c r="LC411" s="102"/>
      <c r="LD411" s="102"/>
      <c r="LE411" s="127"/>
      <c r="LF411" s="103"/>
      <c r="LG411" s="102"/>
      <c r="LH411" s="102"/>
      <c r="LI411" s="102"/>
      <c r="LJ411" s="127"/>
      <c r="LK411" s="103"/>
      <c r="LL411" s="102"/>
      <c r="LM411" s="102"/>
      <c r="LN411" s="102"/>
      <c r="LO411" s="127"/>
      <c r="LP411" s="103"/>
      <c r="LQ411" s="102"/>
      <c r="LR411" s="102"/>
      <c r="LS411" s="102"/>
      <c r="LT411" s="127"/>
      <c r="LU411" s="103"/>
      <c r="LV411" s="102"/>
      <c r="LW411" s="102"/>
      <c r="LX411" s="102"/>
      <c r="LY411" s="127"/>
      <c r="LZ411" s="103"/>
      <c r="MA411" s="102"/>
      <c r="MB411" s="102"/>
      <c r="MC411" s="102"/>
      <c r="MD411" s="127"/>
      <c r="ME411" s="103"/>
      <c r="MF411" s="102"/>
      <c r="MG411" s="102"/>
      <c r="MH411" s="102"/>
      <c r="MI411" s="127"/>
      <c r="MJ411" s="103"/>
      <c r="MK411" s="102"/>
      <c r="ML411" s="102"/>
      <c r="MM411" s="102"/>
      <c r="MN411" s="127"/>
      <c r="MO411" s="103"/>
      <c r="MP411" s="102"/>
      <c r="MQ411" s="102"/>
      <c r="MR411" s="102"/>
      <c r="MS411" s="127"/>
      <c r="MT411" s="103"/>
      <c r="MU411" s="102"/>
      <c r="MV411" s="102"/>
      <c r="MW411" s="102"/>
      <c r="MX411" s="127"/>
      <c r="MY411" s="103"/>
      <c r="MZ411" s="102"/>
      <c r="NA411" s="102"/>
      <c r="NB411" s="102"/>
      <c r="NC411" s="127"/>
      <c r="ND411" s="103"/>
      <c r="NE411" s="102"/>
      <c r="NF411" s="102"/>
      <c r="NG411" s="102"/>
      <c r="NH411" s="127"/>
      <c r="NI411" s="103"/>
      <c r="NJ411" s="102"/>
      <c r="NK411" s="102"/>
      <c r="NL411" s="102"/>
      <c r="NM411" s="127"/>
      <c r="NN411" s="103"/>
      <c r="NO411" s="102"/>
      <c r="NP411" s="102"/>
      <c r="NQ411" s="102"/>
      <c r="NR411" s="127"/>
      <c r="NS411" s="103"/>
      <c r="NT411" s="102"/>
      <c r="NU411" s="102"/>
      <c r="NV411" s="102"/>
      <c r="NW411" s="127"/>
      <c r="NX411" s="103"/>
      <c r="NY411" s="102"/>
      <c r="NZ411" s="102"/>
      <c r="OA411" s="102"/>
      <c r="OB411" s="127"/>
      <c r="OC411" s="103"/>
      <c r="OD411" s="102"/>
      <c r="OE411" s="102"/>
      <c r="OF411" s="102"/>
      <c r="OG411" s="127"/>
      <c r="OH411" s="103"/>
      <c r="OI411" s="102"/>
      <c r="OJ411" s="102"/>
      <c r="OK411" s="102"/>
      <c r="OL411" s="127"/>
      <c r="OM411" s="103"/>
      <c r="ON411" s="102"/>
      <c r="OO411" s="102"/>
      <c r="OP411" s="102"/>
      <c r="OQ411" s="127"/>
      <c r="OR411" s="103"/>
      <c r="OS411" s="102"/>
      <c r="OT411" s="102"/>
      <c r="OU411" s="102"/>
      <c r="OV411" s="127"/>
      <c r="OW411" s="103"/>
      <c r="OX411" s="102"/>
      <c r="OY411" s="102"/>
      <c r="OZ411" s="102"/>
      <c r="PA411" s="127"/>
      <c r="PB411" s="103"/>
      <c r="PC411" s="102"/>
      <c r="PD411" s="102"/>
      <c r="PE411" s="102"/>
      <c r="PF411" s="127"/>
      <c r="PG411" s="103"/>
      <c r="PH411" s="102"/>
      <c r="PI411" s="102"/>
      <c r="PJ411" s="102"/>
      <c r="PK411" s="127"/>
      <c r="PL411" s="103"/>
      <c r="PM411" s="102"/>
      <c r="PN411" s="102"/>
      <c r="PO411" s="102"/>
      <c r="PP411" s="127"/>
      <c r="PQ411" s="103"/>
      <c r="PR411" s="102"/>
      <c r="PS411" s="102"/>
      <c r="PT411" s="102"/>
      <c r="PU411" s="127"/>
      <c r="PV411" s="103"/>
      <c r="PW411" s="102"/>
      <c r="PX411" s="102"/>
      <c r="PY411" s="102"/>
      <c r="PZ411" s="127"/>
      <c r="QA411" s="103"/>
      <c r="QB411" s="102"/>
      <c r="QC411" s="102"/>
      <c r="QD411" s="102"/>
      <c r="QE411" s="127"/>
      <c r="QF411" s="103"/>
      <c r="QG411" s="102"/>
      <c r="QH411" s="102"/>
      <c r="QI411" s="102"/>
      <c r="QJ411" s="127"/>
      <c r="QK411" s="103"/>
      <c r="QL411" s="102"/>
      <c r="QM411" s="102"/>
      <c r="QN411" s="102"/>
      <c r="QO411" s="127"/>
      <c r="QP411" s="103"/>
      <c r="QQ411" s="102"/>
      <c r="QR411" s="102"/>
      <c r="QS411" s="102"/>
      <c r="QT411" s="127"/>
      <c r="QU411" s="103"/>
      <c r="QV411" s="102"/>
      <c r="QW411" s="102"/>
      <c r="QX411" s="102"/>
      <c r="QY411" s="127"/>
      <c r="QZ411" s="103"/>
      <c r="RA411" s="102"/>
      <c r="RB411" s="102"/>
      <c r="RC411" s="102"/>
      <c r="RD411" s="127"/>
      <c r="RE411" s="103"/>
      <c r="RF411" s="102"/>
      <c r="RG411" s="102"/>
      <c r="RH411" s="102"/>
      <c r="RI411" s="127"/>
      <c r="RJ411" s="103"/>
      <c r="RK411" s="102"/>
      <c r="RL411" s="102"/>
      <c r="RM411" s="102"/>
      <c r="RN411" s="127"/>
      <c r="RO411" s="103"/>
      <c r="RP411" s="102"/>
      <c r="RQ411" s="102"/>
      <c r="RR411" s="102"/>
      <c r="RS411" s="127"/>
      <c r="RT411" s="103"/>
      <c r="RU411" s="102"/>
      <c r="RV411" s="102"/>
      <c r="RW411" s="102"/>
      <c r="RX411" s="127"/>
      <c r="RY411" s="103"/>
      <c r="RZ411" s="102"/>
      <c r="SA411" s="102"/>
      <c r="SB411" s="102"/>
      <c r="SC411" s="127"/>
      <c r="SD411" s="103"/>
      <c r="SE411" s="102"/>
      <c r="SF411" s="102"/>
      <c r="SG411" s="102"/>
      <c r="SH411" s="127"/>
      <c r="SI411" s="103"/>
      <c r="SJ411" s="102"/>
      <c r="SK411" s="102"/>
      <c r="SL411" s="102"/>
      <c r="SM411" s="127"/>
      <c r="SN411" s="103"/>
      <c r="SO411" s="102"/>
      <c r="SP411" s="102"/>
      <c r="SQ411" s="102"/>
      <c r="SR411" s="127"/>
      <c r="SS411" s="103"/>
      <c r="ST411" s="102"/>
      <c r="SU411" s="102"/>
      <c r="SV411" s="102"/>
      <c r="SW411" s="127"/>
    </row>
    <row r="412" spans="2:517" ht="3" customHeight="1">
      <c r="B412" s="125"/>
      <c r="C412" s="125"/>
      <c r="D412" s="125"/>
      <c r="E412" s="125"/>
      <c r="F412" s="125"/>
      <c r="G412" s="125"/>
      <c r="H412" s="125"/>
      <c r="I412" s="125"/>
      <c r="J412" s="125"/>
      <c r="K412" s="201"/>
      <c r="L412" s="1389"/>
      <c r="M412" s="220">
        <f>(3/20)*$K$2</f>
        <v>0</v>
      </c>
      <c r="N412" s="5"/>
      <c r="O412" s="1383"/>
      <c r="P412" s="1381"/>
      <c r="Q412" s="102"/>
      <c r="R412" s="128"/>
      <c r="S412" s="129"/>
      <c r="T412" s="129"/>
      <c r="U412" s="129"/>
      <c r="V412" s="130"/>
      <c r="W412" s="128"/>
      <c r="X412" s="129"/>
      <c r="Y412" s="129"/>
      <c r="Z412" s="129"/>
      <c r="AA412" s="130"/>
      <c r="AB412" s="128"/>
      <c r="AC412" s="129"/>
      <c r="AD412" s="129"/>
      <c r="AE412" s="129"/>
      <c r="AF412" s="130"/>
      <c r="AG412" s="128"/>
      <c r="AH412" s="129"/>
      <c r="AI412" s="129"/>
      <c r="AJ412" s="129"/>
      <c r="AK412" s="130"/>
      <c r="AL412" s="128"/>
      <c r="AM412" s="129"/>
      <c r="AN412" s="129"/>
      <c r="AO412" s="129"/>
      <c r="AP412" s="130"/>
      <c r="AQ412" s="128"/>
      <c r="AR412" s="129"/>
      <c r="AS412" s="129"/>
      <c r="AT412" s="129"/>
      <c r="AU412" s="130"/>
      <c r="AV412" s="128"/>
      <c r="AW412" s="129"/>
      <c r="AX412" s="129"/>
      <c r="AY412" s="129"/>
      <c r="AZ412" s="130"/>
      <c r="BA412" s="128"/>
      <c r="BB412" s="129"/>
      <c r="BC412" s="129"/>
      <c r="BD412" s="129"/>
      <c r="BE412" s="130"/>
      <c r="BF412" s="128"/>
      <c r="BG412" s="129"/>
      <c r="BH412" s="129"/>
      <c r="BI412" s="129"/>
      <c r="BJ412" s="130"/>
      <c r="BK412" s="128"/>
      <c r="BL412" s="129"/>
      <c r="BM412" s="129"/>
      <c r="BN412" s="129"/>
      <c r="BO412" s="130"/>
      <c r="BP412" s="128"/>
      <c r="BQ412" s="129"/>
      <c r="BR412" s="129"/>
      <c r="BS412" s="129"/>
      <c r="BT412" s="130"/>
      <c r="BU412" s="128"/>
      <c r="BV412" s="129"/>
      <c r="BW412" s="129"/>
      <c r="BX412" s="129"/>
      <c r="BY412" s="130"/>
      <c r="BZ412" s="128"/>
      <c r="CA412" s="129"/>
      <c r="CB412" s="129"/>
      <c r="CC412" s="129"/>
      <c r="CD412" s="130"/>
      <c r="CE412" s="128"/>
      <c r="CF412" s="129"/>
      <c r="CG412" s="129"/>
      <c r="CH412" s="129"/>
      <c r="CI412" s="130"/>
      <c r="CJ412" s="128"/>
      <c r="CK412" s="129"/>
      <c r="CL412" s="129"/>
      <c r="CM412" s="129"/>
      <c r="CN412" s="130"/>
      <c r="CO412" s="128"/>
      <c r="CP412" s="129"/>
      <c r="CQ412" s="129"/>
      <c r="CR412" s="129"/>
      <c r="CS412" s="130"/>
      <c r="CT412" s="128"/>
      <c r="CU412" s="129"/>
      <c r="CV412" s="129"/>
      <c r="CW412" s="129"/>
      <c r="CX412" s="130"/>
      <c r="CY412" s="128"/>
      <c r="CZ412" s="129"/>
      <c r="DA412" s="129"/>
      <c r="DB412" s="129"/>
      <c r="DC412" s="130"/>
      <c r="DD412" s="128"/>
      <c r="DE412" s="129"/>
      <c r="DF412" s="129"/>
      <c r="DG412" s="129"/>
      <c r="DH412" s="130"/>
      <c r="DI412" s="128"/>
      <c r="DJ412" s="129"/>
      <c r="DK412" s="129"/>
      <c r="DL412" s="129"/>
      <c r="DM412" s="130"/>
      <c r="DN412" s="128"/>
      <c r="DO412" s="129"/>
      <c r="DP412" s="129"/>
      <c r="DQ412" s="129"/>
      <c r="DR412" s="130"/>
      <c r="DS412" s="128"/>
      <c r="DT412" s="129"/>
      <c r="DU412" s="129"/>
      <c r="DV412" s="129"/>
      <c r="DW412" s="130"/>
      <c r="DX412" s="128"/>
      <c r="DY412" s="129"/>
      <c r="DZ412" s="129"/>
      <c r="EA412" s="129"/>
      <c r="EB412" s="130"/>
      <c r="EC412" s="128"/>
      <c r="ED412" s="129"/>
      <c r="EE412" s="129"/>
      <c r="EF412" s="129"/>
      <c r="EG412" s="130"/>
      <c r="EH412" s="128"/>
      <c r="EI412" s="129"/>
      <c r="EJ412" s="129"/>
      <c r="EK412" s="129"/>
      <c r="EL412" s="130"/>
      <c r="EM412" s="128"/>
      <c r="EN412" s="129"/>
      <c r="EO412" s="129"/>
      <c r="EP412" s="129"/>
      <c r="EQ412" s="130"/>
      <c r="ER412" s="128"/>
      <c r="ES412" s="129"/>
      <c r="ET412" s="129"/>
      <c r="EU412" s="129"/>
      <c r="EV412" s="130"/>
      <c r="EW412" s="128"/>
      <c r="EX412" s="129"/>
      <c r="EY412" s="129"/>
      <c r="EZ412" s="129"/>
      <c r="FA412" s="130"/>
      <c r="FB412" s="128"/>
      <c r="FC412" s="129"/>
      <c r="FD412" s="129"/>
      <c r="FE412" s="129"/>
      <c r="FF412" s="130"/>
      <c r="FG412" s="128"/>
      <c r="FH412" s="129"/>
      <c r="FI412" s="129"/>
      <c r="FJ412" s="129"/>
      <c r="FK412" s="130"/>
      <c r="FL412" s="128"/>
      <c r="FM412" s="129"/>
      <c r="FN412" s="129"/>
      <c r="FO412" s="129"/>
      <c r="FP412" s="130"/>
      <c r="FQ412" s="128"/>
      <c r="FR412" s="129"/>
      <c r="FS412" s="129"/>
      <c r="FT412" s="129"/>
      <c r="FU412" s="130"/>
      <c r="FV412" s="128"/>
      <c r="FW412" s="129"/>
      <c r="FX412" s="129"/>
      <c r="FY412" s="129"/>
      <c r="FZ412" s="130"/>
      <c r="GA412" s="128"/>
      <c r="GB412" s="129"/>
      <c r="GC412" s="129"/>
      <c r="GD412" s="129"/>
      <c r="GE412" s="130"/>
      <c r="GF412" s="128"/>
      <c r="GG412" s="129"/>
      <c r="GH412" s="129"/>
      <c r="GI412" s="129"/>
      <c r="GJ412" s="130"/>
      <c r="GK412" s="128"/>
      <c r="GL412" s="129"/>
      <c r="GM412" s="129"/>
      <c r="GN412" s="129"/>
      <c r="GO412" s="130"/>
      <c r="GP412" s="128"/>
      <c r="GQ412" s="129"/>
      <c r="GR412" s="129"/>
      <c r="GS412" s="129"/>
      <c r="GT412" s="130"/>
      <c r="GU412" s="128"/>
      <c r="GV412" s="129"/>
      <c r="GW412" s="129"/>
      <c r="GX412" s="129"/>
      <c r="GY412" s="130"/>
      <c r="GZ412" s="128"/>
      <c r="HA412" s="129"/>
      <c r="HB412" s="129"/>
      <c r="HC412" s="129"/>
      <c r="HD412" s="130"/>
      <c r="HE412" s="128"/>
      <c r="HF412" s="129"/>
      <c r="HG412" s="129"/>
      <c r="HH412" s="129"/>
      <c r="HI412" s="130"/>
      <c r="HJ412" s="128"/>
      <c r="HK412" s="129"/>
      <c r="HL412" s="129"/>
      <c r="HM412" s="129"/>
      <c r="HN412" s="130"/>
      <c r="HO412" s="128"/>
      <c r="HP412" s="129"/>
      <c r="HQ412" s="129"/>
      <c r="HR412" s="129"/>
      <c r="HS412" s="130"/>
      <c r="HT412" s="128"/>
      <c r="HU412" s="129"/>
      <c r="HV412" s="129"/>
      <c r="HW412" s="129"/>
      <c r="HX412" s="130"/>
      <c r="HY412" s="128"/>
      <c r="HZ412" s="129"/>
      <c r="IA412" s="129"/>
      <c r="IB412" s="129"/>
      <c r="IC412" s="130"/>
      <c r="ID412" s="128"/>
      <c r="IE412" s="129"/>
      <c r="IF412" s="129"/>
      <c r="IG412" s="129"/>
      <c r="IH412" s="130"/>
      <c r="II412" s="128"/>
      <c r="IJ412" s="129"/>
      <c r="IK412" s="129"/>
      <c r="IL412" s="129"/>
      <c r="IM412" s="130"/>
      <c r="IN412" s="128"/>
      <c r="IO412" s="129"/>
      <c r="IP412" s="129"/>
      <c r="IQ412" s="129"/>
      <c r="IR412" s="130"/>
      <c r="IS412" s="128"/>
      <c r="IT412" s="129"/>
      <c r="IU412" s="129"/>
      <c r="IV412" s="129"/>
      <c r="IW412" s="130"/>
      <c r="IX412" s="128"/>
      <c r="IY412" s="129"/>
      <c r="IZ412" s="129"/>
      <c r="JA412" s="129"/>
      <c r="JB412" s="130"/>
      <c r="JC412" s="128"/>
      <c r="JD412" s="129"/>
      <c r="JE412" s="129"/>
      <c r="JF412" s="129"/>
      <c r="JG412" s="130"/>
      <c r="JH412" s="128"/>
      <c r="JI412" s="129"/>
      <c r="JJ412" s="129"/>
      <c r="JK412" s="129"/>
      <c r="JL412" s="130"/>
      <c r="JM412" s="128"/>
      <c r="JN412" s="129"/>
      <c r="JO412" s="129"/>
      <c r="JP412" s="129"/>
      <c r="JQ412" s="130"/>
      <c r="JR412" s="128"/>
      <c r="JS412" s="129"/>
      <c r="JT412" s="129"/>
      <c r="JU412" s="129"/>
      <c r="JV412" s="130"/>
      <c r="JW412" s="128"/>
      <c r="JX412" s="129"/>
      <c r="JY412" s="129"/>
      <c r="JZ412" s="129"/>
      <c r="KA412" s="130"/>
      <c r="KB412" s="128"/>
      <c r="KC412" s="129"/>
      <c r="KD412" s="129"/>
      <c r="KE412" s="129"/>
      <c r="KF412" s="130"/>
      <c r="KG412" s="128"/>
      <c r="KH412" s="129"/>
      <c r="KI412" s="129"/>
      <c r="KJ412" s="129"/>
      <c r="KK412" s="130"/>
      <c r="KL412" s="128"/>
      <c r="KM412" s="129"/>
      <c r="KN412" s="129"/>
      <c r="KO412" s="129"/>
      <c r="KP412" s="130"/>
      <c r="KQ412" s="128"/>
      <c r="KR412" s="129"/>
      <c r="KS412" s="129"/>
      <c r="KT412" s="129"/>
      <c r="KU412" s="130"/>
      <c r="KV412" s="128"/>
      <c r="KW412" s="129"/>
      <c r="KX412" s="129"/>
      <c r="KY412" s="129"/>
      <c r="KZ412" s="130"/>
      <c r="LA412" s="128"/>
      <c r="LB412" s="129"/>
      <c r="LC412" s="129"/>
      <c r="LD412" s="129"/>
      <c r="LE412" s="130"/>
      <c r="LF412" s="128"/>
      <c r="LG412" s="129"/>
      <c r="LH412" s="129"/>
      <c r="LI412" s="129"/>
      <c r="LJ412" s="130"/>
      <c r="LK412" s="128"/>
      <c r="LL412" s="129"/>
      <c r="LM412" s="129"/>
      <c r="LN412" s="129"/>
      <c r="LO412" s="130"/>
      <c r="LP412" s="128"/>
      <c r="LQ412" s="129"/>
      <c r="LR412" s="129"/>
      <c r="LS412" s="129"/>
      <c r="LT412" s="130"/>
      <c r="LU412" s="128"/>
      <c r="LV412" s="129"/>
      <c r="LW412" s="129"/>
      <c r="LX412" s="129"/>
      <c r="LY412" s="130"/>
      <c r="LZ412" s="128"/>
      <c r="MA412" s="129"/>
      <c r="MB412" s="129"/>
      <c r="MC412" s="129"/>
      <c r="MD412" s="130"/>
      <c r="ME412" s="128"/>
      <c r="MF412" s="129"/>
      <c r="MG412" s="129"/>
      <c r="MH412" s="129"/>
      <c r="MI412" s="130"/>
      <c r="MJ412" s="128"/>
      <c r="MK412" s="129"/>
      <c r="ML412" s="129"/>
      <c r="MM412" s="129"/>
      <c r="MN412" s="130"/>
      <c r="MO412" s="128"/>
      <c r="MP412" s="129"/>
      <c r="MQ412" s="129"/>
      <c r="MR412" s="129"/>
      <c r="MS412" s="130"/>
      <c r="MT412" s="128"/>
      <c r="MU412" s="129"/>
      <c r="MV412" s="129"/>
      <c r="MW412" s="129"/>
      <c r="MX412" s="130"/>
      <c r="MY412" s="128"/>
      <c r="MZ412" s="129"/>
      <c r="NA412" s="129"/>
      <c r="NB412" s="129"/>
      <c r="NC412" s="130"/>
      <c r="ND412" s="128"/>
      <c r="NE412" s="129"/>
      <c r="NF412" s="129"/>
      <c r="NG412" s="129"/>
      <c r="NH412" s="130"/>
      <c r="NI412" s="128"/>
      <c r="NJ412" s="129"/>
      <c r="NK412" s="129"/>
      <c r="NL412" s="129"/>
      <c r="NM412" s="130"/>
      <c r="NN412" s="128"/>
      <c r="NO412" s="129"/>
      <c r="NP412" s="129"/>
      <c r="NQ412" s="129"/>
      <c r="NR412" s="130"/>
      <c r="NS412" s="128"/>
      <c r="NT412" s="129"/>
      <c r="NU412" s="129"/>
      <c r="NV412" s="129"/>
      <c r="NW412" s="130"/>
      <c r="NX412" s="128"/>
      <c r="NY412" s="129"/>
      <c r="NZ412" s="129"/>
      <c r="OA412" s="129"/>
      <c r="OB412" s="130"/>
      <c r="OC412" s="128"/>
      <c r="OD412" s="129"/>
      <c r="OE412" s="129"/>
      <c r="OF412" s="129"/>
      <c r="OG412" s="130"/>
      <c r="OH412" s="128"/>
      <c r="OI412" s="129"/>
      <c r="OJ412" s="129"/>
      <c r="OK412" s="129"/>
      <c r="OL412" s="130"/>
      <c r="OM412" s="128"/>
      <c r="ON412" s="129"/>
      <c r="OO412" s="129"/>
      <c r="OP412" s="129"/>
      <c r="OQ412" s="130"/>
      <c r="OR412" s="128"/>
      <c r="OS412" s="129"/>
      <c r="OT412" s="129"/>
      <c r="OU412" s="129"/>
      <c r="OV412" s="130"/>
      <c r="OW412" s="128"/>
      <c r="OX412" s="129"/>
      <c r="OY412" s="129"/>
      <c r="OZ412" s="129"/>
      <c r="PA412" s="130"/>
      <c r="PB412" s="128"/>
      <c r="PC412" s="129"/>
      <c r="PD412" s="129"/>
      <c r="PE412" s="129"/>
      <c r="PF412" s="130"/>
      <c r="PG412" s="128"/>
      <c r="PH412" s="129"/>
      <c r="PI412" s="129"/>
      <c r="PJ412" s="129"/>
      <c r="PK412" s="130"/>
      <c r="PL412" s="128"/>
      <c r="PM412" s="129"/>
      <c r="PN412" s="129"/>
      <c r="PO412" s="129"/>
      <c r="PP412" s="130"/>
      <c r="PQ412" s="128"/>
      <c r="PR412" s="129"/>
      <c r="PS412" s="129"/>
      <c r="PT412" s="129"/>
      <c r="PU412" s="130"/>
      <c r="PV412" s="128"/>
      <c r="PW412" s="129"/>
      <c r="PX412" s="129"/>
      <c r="PY412" s="129"/>
      <c r="PZ412" s="130"/>
      <c r="QA412" s="128"/>
      <c r="QB412" s="129"/>
      <c r="QC412" s="129"/>
      <c r="QD412" s="129"/>
      <c r="QE412" s="130"/>
      <c r="QF412" s="128"/>
      <c r="QG412" s="129"/>
      <c r="QH412" s="129"/>
      <c r="QI412" s="129"/>
      <c r="QJ412" s="130"/>
      <c r="QK412" s="128"/>
      <c r="QL412" s="129"/>
      <c r="QM412" s="129"/>
      <c r="QN412" s="129"/>
      <c r="QO412" s="130"/>
      <c r="QP412" s="128"/>
      <c r="QQ412" s="129"/>
      <c r="QR412" s="129"/>
      <c r="QS412" s="129"/>
      <c r="QT412" s="130"/>
      <c r="QU412" s="128"/>
      <c r="QV412" s="129"/>
      <c r="QW412" s="129"/>
      <c r="QX412" s="129"/>
      <c r="QY412" s="130"/>
      <c r="QZ412" s="128"/>
      <c r="RA412" s="129"/>
      <c r="RB412" s="129"/>
      <c r="RC412" s="129"/>
      <c r="RD412" s="130"/>
      <c r="RE412" s="128"/>
      <c r="RF412" s="129"/>
      <c r="RG412" s="129"/>
      <c r="RH412" s="129"/>
      <c r="RI412" s="130"/>
      <c r="RJ412" s="128"/>
      <c r="RK412" s="129"/>
      <c r="RL412" s="129"/>
      <c r="RM412" s="129"/>
      <c r="RN412" s="130"/>
      <c r="RO412" s="128"/>
      <c r="RP412" s="129"/>
      <c r="RQ412" s="129"/>
      <c r="RR412" s="129"/>
      <c r="RS412" s="130"/>
      <c r="RT412" s="128"/>
      <c r="RU412" s="129"/>
      <c r="RV412" s="129"/>
      <c r="RW412" s="129"/>
      <c r="RX412" s="130"/>
      <c r="RY412" s="128"/>
      <c r="RZ412" s="129"/>
      <c r="SA412" s="129"/>
      <c r="SB412" s="129"/>
      <c r="SC412" s="130"/>
      <c r="SD412" s="128"/>
      <c r="SE412" s="129"/>
      <c r="SF412" s="129"/>
      <c r="SG412" s="129"/>
      <c r="SH412" s="130"/>
      <c r="SI412" s="128"/>
      <c r="SJ412" s="129"/>
      <c r="SK412" s="129"/>
      <c r="SL412" s="129"/>
      <c r="SM412" s="130"/>
      <c r="SN412" s="128"/>
      <c r="SO412" s="129"/>
      <c r="SP412" s="129"/>
      <c r="SQ412" s="129"/>
      <c r="SR412" s="130"/>
      <c r="SS412" s="128"/>
      <c r="ST412" s="129"/>
      <c r="SU412" s="129"/>
      <c r="SV412" s="129"/>
      <c r="SW412" s="130"/>
    </row>
    <row r="413" spans="2:517" ht="3" customHeight="1">
      <c r="B413" s="125"/>
      <c r="C413" s="125"/>
      <c r="D413" s="125"/>
      <c r="E413" s="125"/>
      <c r="F413" s="125"/>
      <c r="G413" s="125"/>
      <c r="H413" s="125"/>
      <c r="I413" s="125"/>
      <c r="J413" s="125"/>
      <c r="K413" s="201"/>
      <c r="L413" s="1389"/>
      <c r="M413" s="220">
        <f>(2/20)*$K$2</f>
        <v>0</v>
      </c>
      <c r="N413" s="5"/>
      <c r="O413" s="1383"/>
      <c r="P413" s="1381">
        <f>IFERROR(M413,0)</f>
        <v>0</v>
      </c>
      <c r="Q413" s="104"/>
      <c r="R413" s="103"/>
      <c r="S413" s="102"/>
      <c r="T413" s="102"/>
      <c r="U413" s="102"/>
      <c r="V413" s="127"/>
      <c r="W413" s="103"/>
      <c r="X413" s="102"/>
      <c r="Y413" s="102"/>
      <c r="Z413" s="102"/>
      <c r="AA413" s="127"/>
      <c r="AB413" s="103"/>
      <c r="AC413" s="102"/>
      <c r="AD413" s="102"/>
      <c r="AE413" s="102"/>
      <c r="AF413" s="127"/>
      <c r="AG413" s="103"/>
      <c r="AH413" s="102"/>
      <c r="AI413" s="102"/>
      <c r="AJ413" s="102"/>
      <c r="AK413" s="127"/>
      <c r="AL413" s="103"/>
      <c r="AM413" s="102"/>
      <c r="AN413" s="102"/>
      <c r="AO413" s="102"/>
      <c r="AP413" s="127"/>
      <c r="AQ413" s="103"/>
      <c r="AR413" s="102"/>
      <c r="AS413" s="102"/>
      <c r="AT413" s="102"/>
      <c r="AU413" s="127"/>
      <c r="AV413" s="103"/>
      <c r="AW413" s="102"/>
      <c r="AX413" s="102"/>
      <c r="AY413" s="102"/>
      <c r="AZ413" s="127"/>
      <c r="BA413" s="103"/>
      <c r="BB413" s="102"/>
      <c r="BC413" s="102"/>
      <c r="BD413" s="102"/>
      <c r="BE413" s="127"/>
      <c r="BF413" s="103"/>
      <c r="BG413" s="102"/>
      <c r="BH413" s="102"/>
      <c r="BI413" s="102"/>
      <c r="BJ413" s="127"/>
      <c r="BK413" s="103"/>
      <c r="BL413" s="102"/>
      <c r="BM413" s="102"/>
      <c r="BN413" s="102"/>
      <c r="BO413" s="127"/>
      <c r="BP413" s="103"/>
      <c r="BQ413" s="102"/>
      <c r="BR413" s="102"/>
      <c r="BS413" s="102"/>
      <c r="BT413" s="127"/>
      <c r="BU413" s="103"/>
      <c r="BV413" s="102"/>
      <c r="BW413" s="102"/>
      <c r="BX413" s="102"/>
      <c r="BY413" s="127"/>
      <c r="BZ413" s="103"/>
      <c r="CA413" s="102"/>
      <c r="CB413" s="102"/>
      <c r="CC413" s="102"/>
      <c r="CD413" s="127"/>
      <c r="CE413" s="103"/>
      <c r="CF413" s="102"/>
      <c r="CG413" s="102"/>
      <c r="CH413" s="102"/>
      <c r="CI413" s="127"/>
      <c r="CJ413" s="103"/>
      <c r="CK413" s="102"/>
      <c r="CL413" s="102"/>
      <c r="CM413" s="102"/>
      <c r="CN413" s="127"/>
      <c r="CO413" s="103"/>
      <c r="CP413" s="102"/>
      <c r="CQ413" s="102"/>
      <c r="CR413" s="102"/>
      <c r="CS413" s="127"/>
      <c r="CT413" s="103"/>
      <c r="CU413" s="102"/>
      <c r="CV413" s="102"/>
      <c r="CW413" s="102"/>
      <c r="CX413" s="127"/>
      <c r="CY413" s="103"/>
      <c r="CZ413" s="102"/>
      <c r="DA413" s="102"/>
      <c r="DB413" s="102"/>
      <c r="DC413" s="127"/>
      <c r="DD413" s="103"/>
      <c r="DE413" s="102"/>
      <c r="DF413" s="102"/>
      <c r="DG413" s="102"/>
      <c r="DH413" s="127"/>
      <c r="DI413" s="103"/>
      <c r="DJ413" s="102"/>
      <c r="DK413" s="102"/>
      <c r="DL413" s="102"/>
      <c r="DM413" s="127"/>
      <c r="DN413" s="103"/>
      <c r="DO413" s="102"/>
      <c r="DP413" s="102"/>
      <c r="DQ413" s="102"/>
      <c r="DR413" s="127"/>
      <c r="DS413" s="103"/>
      <c r="DT413" s="102"/>
      <c r="DU413" s="102"/>
      <c r="DV413" s="102"/>
      <c r="DW413" s="127"/>
      <c r="DX413" s="103"/>
      <c r="DY413" s="102"/>
      <c r="DZ413" s="102"/>
      <c r="EA413" s="102"/>
      <c r="EB413" s="127"/>
      <c r="EC413" s="103"/>
      <c r="ED413" s="102"/>
      <c r="EE413" s="102"/>
      <c r="EF413" s="102"/>
      <c r="EG413" s="127"/>
      <c r="EH413" s="103"/>
      <c r="EI413" s="102"/>
      <c r="EJ413" s="102"/>
      <c r="EK413" s="102"/>
      <c r="EL413" s="127"/>
      <c r="EM413" s="103"/>
      <c r="EN413" s="102"/>
      <c r="EO413" s="102"/>
      <c r="EP413" s="102"/>
      <c r="EQ413" s="127"/>
      <c r="ER413" s="103"/>
      <c r="ES413" s="102"/>
      <c r="ET413" s="102"/>
      <c r="EU413" s="102"/>
      <c r="EV413" s="127"/>
      <c r="EW413" s="103"/>
      <c r="EX413" s="102"/>
      <c r="EY413" s="102"/>
      <c r="EZ413" s="102"/>
      <c r="FA413" s="127"/>
      <c r="FB413" s="103"/>
      <c r="FC413" s="102"/>
      <c r="FD413" s="102"/>
      <c r="FE413" s="102"/>
      <c r="FF413" s="127"/>
      <c r="FG413" s="103"/>
      <c r="FH413" s="102"/>
      <c r="FI413" s="102"/>
      <c r="FJ413" s="102"/>
      <c r="FK413" s="127"/>
      <c r="FL413" s="103"/>
      <c r="FM413" s="102"/>
      <c r="FN413" s="102"/>
      <c r="FO413" s="102"/>
      <c r="FP413" s="127"/>
      <c r="FQ413" s="103"/>
      <c r="FR413" s="102"/>
      <c r="FS413" s="102"/>
      <c r="FT413" s="102"/>
      <c r="FU413" s="127"/>
      <c r="FV413" s="103"/>
      <c r="FW413" s="102"/>
      <c r="FX413" s="102"/>
      <c r="FY413" s="102"/>
      <c r="FZ413" s="127"/>
      <c r="GA413" s="103"/>
      <c r="GB413" s="102"/>
      <c r="GC413" s="102"/>
      <c r="GD413" s="102"/>
      <c r="GE413" s="127"/>
      <c r="GF413" s="103"/>
      <c r="GG413" s="102"/>
      <c r="GH413" s="102"/>
      <c r="GI413" s="102"/>
      <c r="GJ413" s="127"/>
      <c r="GK413" s="103"/>
      <c r="GL413" s="102"/>
      <c r="GM413" s="102"/>
      <c r="GN413" s="102"/>
      <c r="GO413" s="127"/>
      <c r="GP413" s="103"/>
      <c r="GQ413" s="102"/>
      <c r="GR413" s="102"/>
      <c r="GS413" s="102"/>
      <c r="GT413" s="127"/>
      <c r="GU413" s="103"/>
      <c r="GV413" s="102"/>
      <c r="GW413" s="102"/>
      <c r="GX413" s="102"/>
      <c r="GY413" s="127"/>
      <c r="GZ413" s="103"/>
      <c r="HA413" s="102"/>
      <c r="HB413" s="102"/>
      <c r="HC413" s="102"/>
      <c r="HD413" s="127"/>
      <c r="HE413" s="103"/>
      <c r="HF413" s="102"/>
      <c r="HG413" s="102"/>
      <c r="HH413" s="102"/>
      <c r="HI413" s="127"/>
      <c r="HJ413" s="103"/>
      <c r="HK413" s="102"/>
      <c r="HL413" s="102"/>
      <c r="HM413" s="102"/>
      <c r="HN413" s="127"/>
      <c r="HO413" s="103"/>
      <c r="HP413" s="102"/>
      <c r="HQ413" s="102"/>
      <c r="HR413" s="102"/>
      <c r="HS413" s="127"/>
      <c r="HT413" s="103"/>
      <c r="HU413" s="102"/>
      <c r="HV413" s="102"/>
      <c r="HW413" s="102"/>
      <c r="HX413" s="127"/>
      <c r="HY413" s="103"/>
      <c r="HZ413" s="102"/>
      <c r="IA413" s="102"/>
      <c r="IB413" s="102"/>
      <c r="IC413" s="127"/>
      <c r="ID413" s="103"/>
      <c r="IE413" s="102"/>
      <c r="IF413" s="102"/>
      <c r="IG413" s="102"/>
      <c r="IH413" s="127"/>
      <c r="II413" s="103"/>
      <c r="IJ413" s="102"/>
      <c r="IK413" s="102"/>
      <c r="IL413" s="102"/>
      <c r="IM413" s="127"/>
      <c r="IN413" s="103"/>
      <c r="IO413" s="102"/>
      <c r="IP413" s="102"/>
      <c r="IQ413" s="102"/>
      <c r="IR413" s="127"/>
      <c r="IS413" s="103"/>
      <c r="IT413" s="102"/>
      <c r="IU413" s="102"/>
      <c r="IV413" s="102"/>
      <c r="IW413" s="127"/>
      <c r="IX413" s="103"/>
      <c r="IY413" s="102"/>
      <c r="IZ413" s="102"/>
      <c r="JA413" s="102"/>
      <c r="JB413" s="127"/>
      <c r="JC413" s="103"/>
      <c r="JD413" s="102"/>
      <c r="JE413" s="102"/>
      <c r="JF413" s="102"/>
      <c r="JG413" s="127"/>
      <c r="JH413" s="103"/>
      <c r="JI413" s="102"/>
      <c r="JJ413" s="102"/>
      <c r="JK413" s="102"/>
      <c r="JL413" s="127"/>
      <c r="JM413" s="103"/>
      <c r="JN413" s="102"/>
      <c r="JO413" s="102"/>
      <c r="JP413" s="102"/>
      <c r="JQ413" s="127"/>
      <c r="JR413" s="103"/>
      <c r="JS413" s="102"/>
      <c r="JT413" s="102"/>
      <c r="JU413" s="102"/>
      <c r="JV413" s="127"/>
      <c r="JW413" s="103"/>
      <c r="JX413" s="102"/>
      <c r="JY413" s="102"/>
      <c r="JZ413" s="102"/>
      <c r="KA413" s="127"/>
      <c r="KB413" s="103"/>
      <c r="KC413" s="102"/>
      <c r="KD413" s="102"/>
      <c r="KE413" s="102"/>
      <c r="KF413" s="127"/>
      <c r="KG413" s="103"/>
      <c r="KH413" s="102"/>
      <c r="KI413" s="102"/>
      <c r="KJ413" s="102"/>
      <c r="KK413" s="127"/>
      <c r="KL413" s="103"/>
      <c r="KM413" s="102"/>
      <c r="KN413" s="102"/>
      <c r="KO413" s="102"/>
      <c r="KP413" s="127"/>
      <c r="KQ413" s="103"/>
      <c r="KR413" s="102"/>
      <c r="KS413" s="102"/>
      <c r="KT413" s="102"/>
      <c r="KU413" s="127"/>
      <c r="KV413" s="103"/>
      <c r="KW413" s="102"/>
      <c r="KX413" s="102"/>
      <c r="KY413" s="102"/>
      <c r="KZ413" s="127"/>
      <c r="LA413" s="103"/>
      <c r="LB413" s="102"/>
      <c r="LC413" s="102"/>
      <c r="LD413" s="102"/>
      <c r="LE413" s="127"/>
      <c r="LF413" s="103"/>
      <c r="LG413" s="102"/>
      <c r="LH413" s="102"/>
      <c r="LI413" s="102"/>
      <c r="LJ413" s="127"/>
      <c r="LK413" s="103"/>
      <c r="LL413" s="102"/>
      <c r="LM413" s="102"/>
      <c r="LN413" s="102"/>
      <c r="LO413" s="127"/>
      <c r="LP413" s="103"/>
      <c r="LQ413" s="102"/>
      <c r="LR413" s="102"/>
      <c r="LS413" s="102"/>
      <c r="LT413" s="127"/>
      <c r="LU413" s="103"/>
      <c r="LV413" s="102"/>
      <c r="LW413" s="102"/>
      <c r="LX413" s="102"/>
      <c r="LY413" s="127"/>
      <c r="LZ413" s="103"/>
      <c r="MA413" s="102"/>
      <c r="MB413" s="102"/>
      <c r="MC413" s="102"/>
      <c r="MD413" s="127"/>
      <c r="ME413" s="103"/>
      <c r="MF413" s="102"/>
      <c r="MG413" s="102"/>
      <c r="MH413" s="102"/>
      <c r="MI413" s="127"/>
      <c r="MJ413" s="103"/>
      <c r="MK413" s="102"/>
      <c r="ML413" s="102"/>
      <c r="MM413" s="102"/>
      <c r="MN413" s="127"/>
      <c r="MO413" s="103"/>
      <c r="MP413" s="102"/>
      <c r="MQ413" s="102"/>
      <c r="MR413" s="102"/>
      <c r="MS413" s="127"/>
      <c r="MT413" s="103"/>
      <c r="MU413" s="102"/>
      <c r="MV413" s="102"/>
      <c r="MW413" s="102"/>
      <c r="MX413" s="127"/>
      <c r="MY413" s="103"/>
      <c r="MZ413" s="102"/>
      <c r="NA413" s="102"/>
      <c r="NB413" s="102"/>
      <c r="NC413" s="127"/>
      <c r="ND413" s="103"/>
      <c r="NE413" s="102"/>
      <c r="NF413" s="102"/>
      <c r="NG413" s="102"/>
      <c r="NH413" s="127"/>
      <c r="NI413" s="103"/>
      <c r="NJ413" s="102"/>
      <c r="NK413" s="102"/>
      <c r="NL413" s="102"/>
      <c r="NM413" s="127"/>
      <c r="NN413" s="103"/>
      <c r="NO413" s="102"/>
      <c r="NP413" s="102"/>
      <c r="NQ413" s="102"/>
      <c r="NR413" s="127"/>
      <c r="NS413" s="103"/>
      <c r="NT413" s="102"/>
      <c r="NU413" s="102"/>
      <c r="NV413" s="102"/>
      <c r="NW413" s="127"/>
      <c r="NX413" s="103"/>
      <c r="NY413" s="102"/>
      <c r="NZ413" s="102"/>
      <c r="OA413" s="102"/>
      <c r="OB413" s="127"/>
      <c r="OC413" s="103"/>
      <c r="OD413" s="102"/>
      <c r="OE413" s="102"/>
      <c r="OF413" s="102"/>
      <c r="OG413" s="127"/>
      <c r="OH413" s="103"/>
      <c r="OI413" s="102"/>
      <c r="OJ413" s="102"/>
      <c r="OK413" s="102"/>
      <c r="OL413" s="127"/>
      <c r="OM413" s="103"/>
      <c r="ON413" s="102"/>
      <c r="OO413" s="102"/>
      <c r="OP413" s="102"/>
      <c r="OQ413" s="127"/>
      <c r="OR413" s="103"/>
      <c r="OS413" s="102"/>
      <c r="OT413" s="102"/>
      <c r="OU413" s="102"/>
      <c r="OV413" s="127"/>
      <c r="OW413" s="103"/>
      <c r="OX413" s="102"/>
      <c r="OY413" s="102"/>
      <c r="OZ413" s="102"/>
      <c r="PA413" s="127"/>
      <c r="PB413" s="103"/>
      <c r="PC413" s="102"/>
      <c r="PD413" s="102"/>
      <c r="PE413" s="102"/>
      <c r="PF413" s="127"/>
      <c r="PG413" s="103"/>
      <c r="PH413" s="102"/>
      <c r="PI413" s="102"/>
      <c r="PJ413" s="102"/>
      <c r="PK413" s="127"/>
      <c r="PL413" s="103"/>
      <c r="PM413" s="102"/>
      <c r="PN413" s="102"/>
      <c r="PO413" s="102"/>
      <c r="PP413" s="127"/>
      <c r="PQ413" s="103"/>
      <c r="PR413" s="102"/>
      <c r="PS413" s="102"/>
      <c r="PT413" s="102"/>
      <c r="PU413" s="127"/>
      <c r="PV413" s="103"/>
      <c r="PW413" s="102"/>
      <c r="PX413" s="102"/>
      <c r="PY413" s="102"/>
      <c r="PZ413" s="127"/>
      <c r="QA413" s="103"/>
      <c r="QB413" s="102"/>
      <c r="QC413" s="102"/>
      <c r="QD413" s="102"/>
      <c r="QE413" s="127"/>
      <c r="QF413" s="103"/>
      <c r="QG413" s="102"/>
      <c r="QH413" s="102"/>
      <c r="QI413" s="102"/>
      <c r="QJ413" s="127"/>
      <c r="QK413" s="103"/>
      <c r="QL413" s="102"/>
      <c r="QM413" s="102"/>
      <c r="QN413" s="102"/>
      <c r="QO413" s="127"/>
      <c r="QP413" s="103"/>
      <c r="QQ413" s="102"/>
      <c r="QR413" s="102"/>
      <c r="QS413" s="102"/>
      <c r="QT413" s="127"/>
      <c r="QU413" s="103"/>
      <c r="QV413" s="102"/>
      <c r="QW413" s="102"/>
      <c r="QX413" s="102"/>
      <c r="QY413" s="127"/>
      <c r="QZ413" s="103"/>
      <c r="RA413" s="102"/>
      <c r="RB413" s="102"/>
      <c r="RC413" s="102"/>
      <c r="RD413" s="127"/>
      <c r="RE413" s="103"/>
      <c r="RF413" s="102"/>
      <c r="RG413" s="102"/>
      <c r="RH413" s="102"/>
      <c r="RI413" s="127"/>
      <c r="RJ413" s="103"/>
      <c r="RK413" s="102"/>
      <c r="RL413" s="102"/>
      <c r="RM413" s="102"/>
      <c r="RN413" s="127"/>
      <c r="RO413" s="103"/>
      <c r="RP413" s="102"/>
      <c r="RQ413" s="102"/>
      <c r="RR413" s="102"/>
      <c r="RS413" s="127"/>
      <c r="RT413" s="103"/>
      <c r="RU413" s="102"/>
      <c r="RV413" s="102"/>
      <c r="RW413" s="102"/>
      <c r="RX413" s="127"/>
      <c r="RY413" s="103"/>
      <c r="RZ413" s="102"/>
      <c r="SA413" s="102"/>
      <c r="SB413" s="102"/>
      <c r="SC413" s="127"/>
      <c r="SD413" s="103"/>
      <c r="SE413" s="102"/>
      <c r="SF413" s="102"/>
      <c r="SG413" s="102"/>
      <c r="SH413" s="127"/>
      <c r="SI413" s="103"/>
      <c r="SJ413" s="102"/>
      <c r="SK413" s="102"/>
      <c r="SL413" s="102"/>
      <c r="SM413" s="127"/>
      <c r="SN413" s="103"/>
      <c r="SO413" s="102"/>
      <c r="SP413" s="102"/>
      <c r="SQ413" s="102"/>
      <c r="SR413" s="127"/>
      <c r="SS413" s="103"/>
      <c r="ST413" s="102"/>
      <c r="SU413" s="102"/>
      <c r="SV413" s="102"/>
      <c r="SW413" s="127"/>
    </row>
    <row r="414" spans="2:517" ht="3" customHeight="1">
      <c r="B414" s="125"/>
      <c r="C414" s="125"/>
      <c r="D414" s="125"/>
      <c r="E414" s="125"/>
      <c r="F414" s="125"/>
      <c r="G414" s="125"/>
      <c r="H414" s="125"/>
      <c r="I414" s="125"/>
      <c r="J414" s="125"/>
      <c r="K414" s="201"/>
      <c r="L414" s="1389"/>
      <c r="M414" s="220">
        <f>(1/20)*$K$2</f>
        <v>0</v>
      </c>
      <c r="N414" s="5"/>
      <c r="O414" s="1383"/>
      <c r="P414" s="1381"/>
      <c r="Q414" s="102"/>
      <c r="R414" s="103"/>
      <c r="S414" s="102"/>
      <c r="T414" s="102"/>
      <c r="U414" s="102"/>
      <c r="V414" s="127"/>
      <c r="W414" s="103"/>
      <c r="X414" s="102"/>
      <c r="Y414" s="102"/>
      <c r="Z414" s="102"/>
      <c r="AA414" s="127"/>
      <c r="AB414" s="103"/>
      <c r="AC414" s="102"/>
      <c r="AD414" s="102"/>
      <c r="AE414" s="102"/>
      <c r="AF414" s="127"/>
      <c r="AG414" s="103"/>
      <c r="AH414" s="102"/>
      <c r="AI414" s="102"/>
      <c r="AJ414" s="102"/>
      <c r="AK414" s="127"/>
      <c r="AL414" s="103"/>
      <c r="AM414" s="102"/>
      <c r="AN414" s="102"/>
      <c r="AO414" s="102"/>
      <c r="AP414" s="127"/>
      <c r="AQ414" s="103"/>
      <c r="AR414" s="102"/>
      <c r="AS414" s="102"/>
      <c r="AT414" s="102"/>
      <c r="AU414" s="127"/>
      <c r="AV414" s="103"/>
      <c r="AW414" s="102"/>
      <c r="AX414" s="102"/>
      <c r="AY414" s="102"/>
      <c r="AZ414" s="127"/>
      <c r="BA414" s="103"/>
      <c r="BB414" s="102"/>
      <c r="BC414" s="102"/>
      <c r="BD414" s="102"/>
      <c r="BE414" s="127"/>
      <c r="BF414" s="103"/>
      <c r="BG414" s="102"/>
      <c r="BH414" s="102"/>
      <c r="BI414" s="102"/>
      <c r="BJ414" s="127"/>
      <c r="BK414" s="103"/>
      <c r="BL414" s="102"/>
      <c r="BM414" s="102"/>
      <c r="BN414" s="102"/>
      <c r="BO414" s="127"/>
      <c r="BP414" s="103"/>
      <c r="BQ414" s="102"/>
      <c r="BR414" s="102"/>
      <c r="BS414" s="102"/>
      <c r="BT414" s="127"/>
      <c r="BU414" s="103"/>
      <c r="BV414" s="102"/>
      <c r="BW414" s="102"/>
      <c r="BX414" s="102"/>
      <c r="BY414" s="127"/>
      <c r="BZ414" s="103"/>
      <c r="CA414" s="102"/>
      <c r="CB414" s="102"/>
      <c r="CC414" s="102"/>
      <c r="CD414" s="127"/>
      <c r="CE414" s="103"/>
      <c r="CF414" s="102"/>
      <c r="CG414" s="102"/>
      <c r="CH414" s="102"/>
      <c r="CI414" s="127"/>
      <c r="CJ414" s="103"/>
      <c r="CK414" s="102"/>
      <c r="CL414" s="102"/>
      <c r="CM414" s="102"/>
      <c r="CN414" s="127"/>
      <c r="CO414" s="103"/>
      <c r="CP414" s="102"/>
      <c r="CQ414" s="102"/>
      <c r="CR414" s="102"/>
      <c r="CS414" s="127"/>
      <c r="CT414" s="103"/>
      <c r="CU414" s="102"/>
      <c r="CV414" s="102"/>
      <c r="CW414" s="102"/>
      <c r="CX414" s="127"/>
      <c r="CY414" s="103"/>
      <c r="CZ414" s="102"/>
      <c r="DA414" s="102"/>
      <c r="DB414" s="102"/>
      <c r="DC414" s="127"/>
      <c r="DD414" s="103"/>
      <c r="DE414" s="102"/>
      <c r="DF414" s="102"/>
      <c r="DG414" s="102"/>
      <c r="DH414" s="127"/>
      <c r="DI414" s="103"/>
      <c r="DJ414" s="102"/>
      <c r="DK414" s="102"/>
      <c r="DL414" s="102"/>
      <c r="DM414" s="127"/>
      <c r="DN414" s="103"/>
      <c r="DO414" s="102"/>
      <c r="DP414" s="102"/>
      <c r="DQ414" s="102"/>
      <c r="DR414" s="127"/>
      <c r="DS414" s="103"/>
      <c r="DT414" s="102"/>
      <c r="DU414" s="102"/>
      <c r="DV414" s="102"/>
      <c r="DW414" s="127"/>
      <c r="DX414" s="103"/>
      <c r="DY414" s="102"/>
      <c r="DZ414" s="102"/>
      <c r="EA414" s="102"/>
      <c r="EB414" s="127"/>
      <c r="EC414" s="103"/>
      <c r="ED414" s="102"/>
      <c r="EE414" s="102"/>
      <c r="EF414" s="102"/>
      <c r="EG414" s="127"/>
      <c r="EH414" s="103"/>
      <c r="EI414" s="102"/>
      <c r="EJ414" s="102"/>
      <c r="EK414" s="102"/>
      <c r="EL414" s="127"/>
      <c r="EM414" s="103"/>
      <c r="EN414" s="102"/>
      <c r="EO414" s="102"/>
      <c r="EP414" s="102"/>
      <c r="EQ414" s="127"/>
      <c r="ER414" s="103"/>
      <c r="ES414" s="102"/>
      <c r="ET414" s="102"/>
      <c r="EU414" s="102"/>
      <c r="EV414" s="127"/>
      <c r="EW414" s="103"/>
      <c r="EX414" s="102"/>
      <c r="EY414" s="102"/>
      <c r="EZ414" s="102"/>
      <c r="FA414" s="127"/>
      <c r="FB414" s="103"/>
      <c r="FC414" s="102"/>
      <c r="FD414" s="102"/>
      <c r="FE414" s="102"/>
      <c r="FF414" s="127"/>
      <c r="FG414" s="103"/>
      <c r="FH414" s="102"/>
      <c r="FI414" s="102"/>
      <c r="FJ414" s="102"/>
      <c r="FK414" s="127"/>
      <c r="FL414" s="103"/>
      <c r="FM414" s="102"/>
      <c r="FN414" s="102"/>
      <c r="FO414" s="102"/>
      <c r="FP414" s="127"/>
      <c r="FQ414" s="103"/>
      <c r="FR414" s="102"/>
      <c r="FS414" s="102"/>
      <c r="FT414" s="102"/>
      <c r="FU414" s="127"/>
      <c r="FV414" s="103"/>
      <c r="FW414" s="102"/>
      <c r="FX414" s="102"/>
      <c r="FY414" s="102"/>
      <c r="FZ414" s="127"/>
      <c r="GA414" s="103"/>
      <c r="GB414" s="102"/>
      <c r="GC414" s="102"/>
      <c r="GD414" s="102"/>
      <c r="GE414" s="127"/>
      <c r="GF414" s="103"/>
      <c r="GG414" s="102"/>
      <c r="GH414" s="102"/>
      <c r="GI414" s="102"/>
      <c r="GJ414" s="127"/>
      <c r="GK414" s="103"/>
      <c r="GL414" s="102"/>
      <c r="GM414" s="102"/>
      <c r="GN414" s="102"/>
      <c r="GO414" s="127"/>
      <c r="GP414" s="103"/>
      <c r="GQ414" s="102"/>
      <c r="GR414" s="102"/>
      <c r="GS414" s="102"/>
      <c r="GT414" s="127"/>
      <c r="GU414" s="103"/>
      <c r="GV414" s="102"/>
      <c r="GW414" s="102"/>
      <c r="GX414" s="102"/>
      <c r="GY414" s="127"/>
      <c r="GZ414" s="103"/>
      <c r="HA414" s="102"/>
      <c r="HB414" s="102"/>
      <c r="HC414" s="102"/>
      <c r="HD414" s="127"/>
      <c r="HE414" s="103"/>
      <c r="HF414" s="102"/>
      <c r="HG414" s="102"/>
      <c r="HH414" s="102"/>
      <c r="HI414" s="127"/>
      <c r="HJ414" s="103"/>
      <c r="HK414" s="102"/>
      <c r="HL414" s="102"/>
      <c r="HM414" s="102"/>
      <c r="HN414" s="127"/>
      <c r="HO414" s="103"/>
      <c r="HP414" s="102"/>
      <c r="HQ414" s="102"/>
      <c r="HR414" s="102"/>
      <c r="HS414" s="127"/>
      <c r="HT414" s="103"/>
      <c r="HU414" s="102"/>
      <c r="HV414" s="102"/>
      <c r="HW414" s="102"/>
      <c r="HX414" s="127"/>
      <c r="HY414" s="103"/>
      <c r="HZ414" s="102"/>
      <c r="IA414" s="102"/>
      <c r="IB414" s="102"/>
      <c r="IC414" s="127"/>
      <c r="ID414" s="103"/>
      <c r="IE414" s="102"/>
      <c r="IF414" s="102"/>
      <c r="IG414" s="102"/>
      <c r="IH414" s="127"/>
      <c r="II414" s="103"/>
      <c r="IJ414" s="102"/>
      <c r="IK414" s="102"/>
      <c r="IL414" s="102"/>
      <c r="IM414" s="127"/>
      <c r="IN414" s="103"/>
      <c r="IO414" s="102"/>
      <c r="IP414" s="102"/>
      <c r="IQ414" s="102"/>
      <c r="IR414" s="127"/>
      <c r="IS414" s="103"/>
      <c r="IT414" s="102"/>
      <c r="IU414" s="102"/>
      <c r="IV414" s="102"/>
      <c r="IW414" s="127"/>
      <c r="IX414" s="103"/>
      <c r="IY414" s="102"/>
      <c r="IZ414" s="102"/>
      <c r="JA414" s="102"/>
      <c r="JB414" s="127"/>
      <c r="JC414" s="103"/>
      <c r="JD414" s="102"/>
      <c r="JE414" s="102"/>
      <c r="JF414" s="102"/>
      <c r="JG414" s="127"/>
      <c r="JH414" s="103"/>
      <c r="JI414" s="102"/>
      <c r="JJ414" s="102"/>
      <c r="JK414" s="102"/>
      <c r="JL414" s="127"/>
      <c r="JM414" s="103"/>
      <c r="JN414" s="102"/>
      <c r="JO414" s="102"/>
      <c r="JP414" s="102"/>
      <c r="JQ414" s="127"/>
      <c r="JR414" s="103"/>
      <c r="JS414" s="102"/>
      <c r="JT414" s="102"/>
      <c r="JU414" s="102"/>
      <c r="JV414" s="127"/>
      <c r="JW414" s="103"/>
      <c r="JX414" s="102"/>
      <c r="JY414" s="102"/>
      <c r="JZ414" s="102"/>
      <c r="KA414" s="127"/>
      <c r="KB414" s="103"/>
      <c r="KC414" s="102"/>
      <c r="KD414" s="102"/>
      <c r="KE414" s="102"/>
      <c r="KF414" s="127"/>
      <c r="KG414" s="103"/>
      <c r="KH414" s="102"/>
      <c r="KI414" s="102"/>
      <c r="KJ414" s="102"/>
      <c r="KK414" s="127"/>
      <c r="KL414" s="103"/>
      <c r="KM414" s="102"/>
      <c r="KN414" s="102"/>
      <c r="KO414" s="102"/>
      <c r="KP414" s="127"/>
      <c r="KQ414" s="103"/>
      <c r="KR414" s="102"/>
      <c r="KS414" s="102"/>
      <c r="KT414" s="102"/>
      <c r="KU414" s="127"/>
      <c r="KV414" s="103"/>
      <c r="KW414" s="102"/>
      <c r="KX414" s="102"/>
      <c r="KY414" s="102"/>
      <c r="KZ414" s="127"/>
      <c r="LA414" s="103"/>
      <c r="LB414" s="102"/>
      <c r="LC414" s="102"/>
      <c r="LD414" s="102"/>
      <c r="LE414" s="127"/>
      <c r="LF414" s="103"/>
      <c r="LG414" s="102"/>
      <c r="LH414" s="102"/>
      <c r="LI414" s="102"/>
      <c r="LJ414" s="127"/>
      <c r="LK414" s="103"/>
      <c r="LL414" s="102"/>
      <c r="LM414" s="102"/>
      <c r="LN414" s="102"/>
      <c r="LO414" s="127"/>
      <c r="LP414" s="103"/>
      <c r="LQ414" s="102"/>
      <c r="LR414" s="102"/>
      <c r="LS414" s="102"/>
      <c r="LT414" s="127"/>
      <c r="LU414" s="103"/>
      <c r="LV414" s="102"/>
      <c r="LW414" s="102"/>
      <c r="LX414" s="102"/>
      <c r="LY414" s="127"/>
      <c r="LZ414" s="103"/>
      <c r="MA414" s="102"/>
      <c r="MB414" s="102"/>
      <c r="MC414" s="102"/>
      <c r="MD414" s="127"/>
      <c r="ME414" s="103"/>
      <c r="MF414" s="102"/>
      <c r="MG414" s="102"/>
      <c r="MH414" s="102"/>
      <c r="MI414" s="127"/>
      <c r="MJ414" s="103"/>
      <c r="MK414" s="102"/>
      <c r="ML414" s="102"/>
      <c r="MM414" s="102"/>
      <c r="MN414" s="127"/>
      <c r="MO414" s="103"/>
      <c r="MP414" s="102"/>
      <c r="MQ414" s="102"/>
      <c r="MR414" s="102"/>
      <c r="MS414" s="127"/>
      <c r="MT414" s="103"/>
      <c r="MU414" s="102"/>
      <c r="MV414" s="102"/>
      <c r="MW414" s="102"/>
      <c r="MX414" s="127"/>
      <c r="MY414" s="103"/>
      <c r="MZ414" s="102"/>
      <c r="NA414" s="102"/>
      <c r="NB414" s="102"/>
      <c r="NC414" s="127"/>
      <c r="ND414" s="103"/>
      <c r="NE414" s="102"/>
      <c r="NF414" s="102"/>
      <c r="NG414" s="102"/>
      <c r="NH414" s="127"/>
      <c r="NI414" s="103"/>
      <c r="NJ414" s="102"/>
      <c r="NK414" s="102"/>
      <c r="NL414" s="102"/>
      <c r="NM414" s="127"/>
      <c r="NN414" s="103"/>
      <c r="NO414" s="102"/>
      <c r="NP414" s="102"/>
      <c r="NQ414" s="102"/>
      <c r="NR414" s="127"/>
      <c r="NS414" s="103"/>
      <c r="NT414" s="102"/>
      <c r="NU414" s="102"/>
      <c r="NV414" s="102"/>
      <c r="NW414" s="127"/>
      <c r="NX414" s="103"/>
      <c r="NY414" s="102"/>
      <c r="NZ414" s="102"/>
      <c r="OA414" s="102"/>
      <c r="OB414" s="127"/>
      <c r="OC414" s="103"/>
      <c r="OD414" s="102"/>
      <c r="OE414" s="102"/>
      <c r="OF414" s="102"/>
      <c r="OG414" s="127"/>
      <c r="OH414" s="103"/>
      <c r="OI414" s="102"/>
      <c r="OJ414" s="102"/>
      <c r="OK414" s="102"/>
      <c r="OL414" s="127"/>
      <c r="OM414" s="103"/>
      <c r="ON414" s="102"/>
      <c r="OO414" s="102"/>
      <c r="OP414" s="102"/>
      <c r="OQ414" s="127"/>
      <c r="OR414" s="103"/>
      <c r="OS414" s="102"/>
      <c r="OT414" s="102"/>
      <c r="OU414" s="102"/>
      <c r="OV414" s="127"/>
      <c r="OW414" s="103"/>
      <c r="OX414" s="102"/>
      <c r="OY414" s="102"/>
      <c r="OZ414" s="102"/>
      <c r="PA414" s="127"/>
      <c r="PB414" s="103"/>
      <c r="PC414" s="102"/>
      <c r="PD414" s="102"/>
      <c r="PE414" s="102"/>
      <c r="PF414" s="127"/>
      <c r="PG414" s="103"/>
      <c r="PH414" s="102"/>
      <c r="PI414" s="102"/>
      <c r="PJ414" s="102"/>
      <c r="PK414" s="127"/>
      <c r="PL414" s="103"/>
      <c r="PM414" s="102"/>
      <c r="PN414" s="102"/>
      <c r="PO414" s="102"/>
      <c r="PP414" s="127"/>
      <c r="PQ414" s="103"/>
      <c r="PR414" s="102"/>
      <c r="PS414" s="102"/>
      <c r="PT414" s="102"/>
      <c r="PU414" s="127"/>
      <c r="PV414" s="103"/>
      <c r="PW414" s="102"/>
      <c r="PX414" s="102"/>
      <c r="PY414" s="102"/>
      <c r="PZ414" s="127"/>
      <c r="QA414" s="103"/>
      <c r="QB414" s="102"/>
      <c r="QC414" s="102"/>
      <c r="QD414" s="102"/>
      <c r="QE414" s="127"/>
      <c r="QF414" s="103"/>
      <c r="QG414" s="102"/>
      <c r="QH414" s="102"/>
      <c r="QI414" s="102"/>
      <c r="QJ414" s="127"/>
      <c r="QK414" s="103"/>
      <c r="QL414" s="102"/>
      <c r="QM414" s="102"/>
      <c r="QN414" s="102"/>
      <c r="QO414" s="127"/>
      <c r="QP414" s="103"/>
      <c r="QQ414" s="102"/>
      <c r="QR414" s="102"/>
      <c r="QS414" s="102"/>
      <c r="QT414" s="127"/>
      <c r="QU414" s="103"/>
      <c r="QV414" s="102"/>
      <c r="QW414" s="102"/>
      <c r="QX414" s="102"/>
      <c r="QY414" s="127"/>
      <c r="QZ414" s="103"/>
      <c r="RA414" s="102"/>
      <c r="RB414" s="102"/>
      <c r="RC414" s="102"/>
      <c r="RD414" s="127"/>
      <c r="RE414" s="103"/>
      <c r="RF414" s="102"/>
      <c r="RG414" s="102"/>
      <c r="RH414" s="102"/>
      <c r="RI414" s="127"/>
      <c r="RJ414" s="103"/>
      <c r="RK414" s="102"/>
      <c r="RL414" s="102"/>
      <c r="RM414" s="102"/>
      <c r="RN414" s="127"/>
      <c r="RO414" s="103"/>
      <c r="RP414" s="102"/>
      <c r="RQ414" s="102"/>
      <c r="RR414" s="102"/>
      <c r="RS414" s="127"/>
      <c r="RT414" s="103"/>
      <c r="RU414" s="102"/>
      <c r="RV414" s="102"/>
      <c r="RW414" s="102"/>
      <c r="RX414" s="127"/>
      <c r="RY414" s="103"/>
      <c r="RZ414" s="102"/>
      <c r="SA414" s="102"/>
      <c r="SB414" s="102"/>
      <c r="SC414" s="127"/>
      <c r="SD414" s="103"/>
      <c r="SE414" s="102"/>
      <c r="SF414" s="102"/>
      <c r="SG414" s="102"/>
      <c r="SH414" s="127"/>
      <c r="SI414" s="103"/>
      <c r="SJ414" s="102"/>
      <c r="SK414" s="102"/>
      <c r="SL414" s="102"/>
      <c r="SM414" s="127"/>
      <c r="SN414" s="103"/>
      <c r="SO414" s="102"/>
      <c r="SP414" s="102"/>
      <c r="SQ414" s="102"/>
      <c r="SR414" s="127"/>
      <c r="SS414" s="103"/>
      <c r="ST414" s="102"/>
      <c r="SU414" s="102"/>
      <c r="SV414" s="102"/>
      <c r="SW414" s="127"/>
    </row>
    <row r="415" spans="2:517" ht="3" customHeight="1">
      <c r="B415" s="125"/>
      <c r="C415" s="125"/>
      <c r="D415" s="125"/>
      <c r="E415" s="125"/>
      <c r="F415" s="125"/>
      <c r="G415" s="125"/>
      <c r="H415" s="125"/>
      <c r="I415" s="125"/>
      <c r="J415" s="125"/>
      <c r="K415" s="201"/>
      <c r="L415" s="1389"/>
      <c r="M415" s="221">
        <v>1.0000000000000001E-5</v>
      </c>
      <c r="N415" s="5"/>
      <c r="O415" s="116"/>
      <c r="P415" s="1381"/>
      <c r="Q415" s="105"/>
      <c r="R415" s="103"/>
      <c r="S415" s="102"/>
      <c r="T415" s="102"/>
      <c r="U415" s="102"/>
      <c r="V415" s="127"/>
      <c r="W415" s="103"/>
      <c r="X415" s="102"/>
      <c r="Y415" s="102"/>
      <c r="Z415" s="102"/>
      <c r="AA415" s="127"/>
      <c r="AB415" s="103"/>
      <c r="AC415" s="102"/>
      <c r="AD415" s="102"/>
      <c r="AE415" s="102"/>
      <c r="AF415" s="127"/>
      <c r="AG415" s="103"/>
      <c r="AH415" s="102"/>
      <c r="AI415" s="102"/>
      <c r="AJ415" s="102"/>
      <c r="AK415" s="127"/>
      <c r="AL415" s="103"/>
      <c r="AM415" s="102"/>
      <c r="AN415" s="102"/>
      <c r="AO415" s="102"/>
      <c r="AP415" s="127"/>
      <c r="AQ415" s="103"/>
      <c r="AR415" s="102"/>
      <c r="AS415" s="102"/>
      <c r="AT415" s="102"/>
      <c r="AU415" s="127"/>
      <c r="AV415" s="103"/>
      <c r="AW415" s="102"/>
      <c r="AX415" s="102"/>
      <c r="AY415" s="102"/>
      <c r="AZ415" s="127"/>
      <c r="BA415" s="103"/>
      <c r="BB415" s="102"/>
      <c r="BC415" s="102"/>
      <c r="BD415" s="102"/>
      <c r="BE415" s="127"/>
      <c r="BF415" s="103"/>
      <c r="BG415" s="102"/>
      <c r="BH415" s="102"/>
      <c r="BI415" s="102"/>
      <c r="BJ415" s="127"/>
      <c r="BK415" s="103"/>
      <c r="BL415" s="102"/>
      <c r="BM415" s="102"/>
      <c r="BN415" s="102"/>
      <c r="BO415" s="127"/>
      <c r="BP415" s="103"/>
      <c r="BQ415" s="102"/>
      <c r="BR415" s="102"/>
      <c r="BS415" s="102"/>
      <c r="BT415" s="127"/>
      <c r="BU415" s="103"/>
      <c r="BV415" s="102"/>
      <c r="BW415" s="102"/>
      <c r="BX415" s="102"/>
      <c r="BY415" s="127"/>
      <c r="BZ415" s="103"/>
      <c r="CA415" s="102"/>
      <c r="CB415" s="102"/>
      <c r="CC415" s="102"/>
      <c r="CD415" s="127"/>
      <c r="CE415" s="103"/>
      <c r="CF415" s="102"/>
      <c r="CG415" s="102"/>
      <c r="CH415" s="102"/>
      <c r="CI415" s="127"/>
      <c r="CJ415" s="103"/>
      <c r="CK415" s="102"/>
      <c r="CL415" s="102"/>
      <c r="CM415" s="102"/>
      <c r="CN415" s="127"/>
      <c r="CO415" s="103"/>
      <c r="CP415" s="102"/>
      <c r="CQ415" s="102"/>
      <c r="CR415" s="102"/>
      <c r="CS415" s="127"/>
      <c r="CT415" s="103"/>
      <c r="CU415" s="102"/>
      <c r="CV415" s="102"/>
      <c r="CW415" s="102"/>
      <c r="CX415" s="127"/>
      <c r="CY415" s="103"/>
      <c r="CZ415" s="102"/>
      <c r="DA415" s="102"/>
      <c r="DB415" s="102"/>
      <c r="DC415" s="127"/>
      <c r="DD415" s="103"/>
      <c r="DE415" s="102"/>
      <c r="DF415" s="102"/>
      <c r="DG415" s="102"/>
      <c r="DH415" s="127"/>
      <c r="DI415" s="103"/>
      <c r="DJ415" s="102"/>
      <c r="DK415" s="102"/>
      <c r="DL415" s="102"/>
      <c r="DM415" s="127"/>
      <c r="DN415" s="103"/>
      <c r="DO415" s="102"/>
      <c r="DP415" s="102"/>
      <c r="DQ415" s="102"/>
      <c r="DR415" s="127"/>
      <c r="DS415" s="103"/>
      <c r="DT415" s="102"/>
      <c r="DU415" s="102"/>
      <c r="DV415" s="102"/>
      <c r="DW415" s="127"/>
      <c r="DX415" s="103"/>
      <c r="DY415" s="102"/>
      <c r="DZ415" s="102"/>
      <c r="EA415" s="102"/>
      <c r="EB415" s="127"/>
      <c r="EC415" s="103"/>
      <c r="ED415" s="102"/>
      <c r="EE415" s="102"/>
      <c r="EF415" s="102"/>
      <c r="EG415" s="127"/>
      <c r="EH415" s="103"/>
      <c r="EI415" s="102"/>
      <c r="EJ415" s="102"/>
      <c r="EK415" s="102"/>
      <c r="EL415" s="127"/>
      <c r="EM415" s="103"/>
      <c r="EN415" s="102"/>
      <c r="EO415" s="102"/>
      <c r="EP415" s="102"/>
      <c r="EQ415" s="127"/>
      <c r="ER415" s="103"/>
      <c r="ES415" s="102"/>
      <c r="ET415" s="102"/>
      <c r="EU415" s="102"/>
      <c r="EV415" s="127"/>
      <c r="EW415" s="103"/>
      <c r="EX415" s="102"/>
      <c r="EY415" s="102"/>
      <c r="EZ415" s="102"/>
      <c r="FA415" s="127"/>
      <c r="FB415" s="103"/>
      <c r="FC415" s="102"/>
      <c r="FD415" s="102"/>
      <c r="FE415" s="102"/>
      <c r="FF415" s="127"/>
      <c r="FG415" s="103"/>
      <c r="FH415" s="102"/>
      <c r="FI415" s="102"/>
      <c r="FJ415" s="102"/>
      <c r="FK415" s="127"/>
      <c r="FL415" s="103"/>
      <c r="FM415" s="102"/>
      <c r="FN415" s="102"/>
      <c r="FO415" s="102"/>
      <c r="FP415" s="127"/>
      <c r="FQ415" s="103"/>
      <c r="FR415" s="102"/>
      <c r="FS415" s="102"/>
      <c r="FT415" s="102"/>
      <c r="FU415" s="127"/>
      <c r="FV415" s="103"/>
      <c r="FW415" s="102"/>
      <c r="FX415" s="102"/>
      <c r="FY415" s="102"/>
      <c r="FZ415" s="127"/>
      <c r="GA415" s="103"/>
      <c r="GB415" s="102"/>
      <c r="GC415" s="102"/>
      <c r="GD415" s="102"/>
      <c r="GE415" s="127"/>
      <c r="GF415" s="103"/>
      <c r="GG415" s="102"/>
      <c r="GH415" s="102"/>
      <c r="GI415" s="102"/>
      <c r="GJ415" s="127"/>
      <c r="GK415" s="103"/>
      <c r="GL415" s="102"/>
      <c r="GM415" s="102"/>
      <c r="GN415" s="102"/>
      <c r="GO415" s="127"/>
      <c r="GP415" s="103"/>
      <c r="GQ415" s="102"/>
      <c r="GR415" s="102"/>
      <c r="GS415" s="102"/>
      <c r="GT415" s="127"/>
      <c r="GU415" s="103"/>
      <c r="GV415" s="102"/>
      <c r="GW415" s="102"/>
      <c r="GX415" s="102"/>
      <c r="GY415" s="127"/>
      <c r="GZ415" s="103"/>
      <c r="HA415" s="102"/>
      <c r="HB415" s="102"/>
      <c r="HC415" s="102"/>
      <c r="HD415" s="127"/>
      <c r="HE415" s="103"/>
      <c r="HF415" s="102"/>
      <c r="HG415" s="102"/>
      <c r="HH415" s="102"/>
      <c r="HI415" s="127"/>
      <c r="HJ415" s="103"/>
      <c r="HK415" s="102"/>
      <c r="HL415" s="102"/>
      <c r="HM415" s="102"/>
      <c r="HN415" s="127"/>
      <c r="HO415" s="103"/>
      <c r="HP415" s="102"/>
      <c r="HQ415" s="102"/>
      <c r="HR415" s="102"/>
      <c r="HS415" s="127"/>
      <c r="HT415" s="103"/>
      <c r="HU415" s="102"/>
      <c r="HV415" s="102"/>
      <c r="HW415" s="102"/>
      <c r="HX415" s="127"/>
      <c r="HY415" s="103"/>
      <c r="HZ415" s="102"/>
      <c r="IA415" s="102"/>
      <c r="IB415" s="102"/>
      <c r="IC415" s="127"/>
      <c r="ID415" s="103"/>
      <c r="IE415" s="102"/>
      <c r="IF415" s="102"/>
      <c r="IG415" s="102"/>
      <c r="IH415" s="127"/>
      <c r="II415" s="103"/>
      <c r="IJ415" s="102"/>
      <c r="IK415" s="102"/>
      <c r="IL415" s="102"/>
      <c r="IM415" s="127"/>
      <c r="IN415" s="103"/>
      <c r="IO415" s="102"/>
      <c r="IP415" s="102"/>
      <c r="IQ415" s="102"/>
      <c r="IR415" s="127"/>
      <c r="IS415" s="103"/>
      <c r="IT415" s="102"/>
      <c r="IU415" s="102"/>
      <c r="IV415" s="102"/>
      <c r="IW415" s="127"/>
      <c r="IX415" s="103"/>
      <c r="IY415" s="102"/>
      <c r="IZ415" s="102"/>
      <c r="JA415" s="102"/>
      <c r="JB415" s="127"/>
      <c r="JC415" s="103"/>
      <c r="JD415" s="102"/>
      <c r="JE415" s="102"/>
      <c r="JF415" s="102"/>
      <c r="JG415" s="127"/>
      <c r="JH415" s="103"/>
      <c r="JI415" s="102"/>
      <c r="JJ415" s="102"/>
      <c r="JK415" s="102"/>
      <c r="JL415" s="127"/>
      <c r="JM415" s="103"/>
      <c r="JN415" s="102"/>
      <c r="JO415" s="102"/>
      <c r="JP415" s="102"/>
      <c r="JQ415" s="127"/>
      <c r="JR415" s="103"/>
      <c r="JS415" s="102"/>
      <c r="JT415" s="102"/>
      <c r="JU415" s="102"/>
      <c r="JV415" s="127"/>
      <c r="JW415" s="103"/>
      <c r="JX415" s="102"/>
      <c r="JY415" s="102"/>
      <c r="JZ415" s="102"/>
      <c r="KA415" s="127"/>
      <c r="KB415" s="103"/>
      <c r="KC415" s="102"/>
      <c r="KD415" s="102"/>
      <c r="KE415" s="102"/>
      <c r="KF415" s="127"/>
      <c r="KG415" s="103"/>
      <c r="KH415" s="102"/>
      <c r="KI415" s="102"/>
      <c r="KJ415" s="102"/>
      <c r="KK415" s="127"/>
      <c r="KL415" s="103"/>
      <c r="KM415" s="102"/>
      <c r="KN415" s="102"/>
      <c r="KO415" s="102"/>
      <c r="KP415" s="127"/>
      <c r="KQ415" s="103"/>
      <c r="KR415" s="102"/>
      <c r="KS415" s="102"/>
      <c r="KT415" s="102"/>
      <c r="KU415" s="127"/>
      <c r="KV415" s="103"/>
      <c r="KW415" s="102"/>
      <c r="KX415" s="102"/>
      <c r="KY415" s="102"/>
      <c r="KZ415" s="127"/>
      <c r="LA415" s="103"/>
      <c r="LB415" s="102"/>
      <c r="LC415" s="102"/>
      <c r="LD415" s="102"/>
      <c r="LE415" s="127"/>
      <c r="LF415" s="103"/>
      <c r="LG415" s="102"/>
      <c r="LH415" s="102"/>
      <c r="LI415" s="102"/>
      <c r="LJ415" s="127"/>
      <c r="LK415" s="103"/>
      <c r="LL415" s="102"/>
      <c r="LM415" s="102"/>
      <c r="LN415" s="102"/>
      <c r="LO415" s="127"/>
      <c r="LP415" s="103"/>
      <c r="LQ415" s="102"/>
      <c r="LR415" s="102"/>
      <c r="LS415" s="102"/>
      <c r="LT415" s="127"/>
      <c r="LU415" s="103"/>
      <c r="LV415" s="102"/>
      <c r="LW415" s="102"/>
      <c r="LX415" s="102"/>
      <c r="LY415" s="127"/>
      <c r="LZ415" s="103"/>
      <c r="MA415" s="102"/>
      <c r="MB415" s="102"/>
      <c r="MC415" s="102"/>
      <c r="MD415" s="127"/>
      <c r="ME415" s="103"/>
      <c r="MF415" s="102"/>
      <c r="MG415" s="102"/>
      <c r="MH415" s="102"/>
      <c r="MI415" s="127"/>
      <c r="MJ415" s="103"/>
      <c r="MK415" s="102"/>
      <c r="ML415" s="102"/>
      <c r="MM415" s="102"/>
      <c r="MN415" s="127"/>
      <c r="MO415" s="103"/>
      <c r="MP415" s="102"/>
      <c r="MQ415" s="102"/>
      <c r="MR415" s="102"/>
      <c r="MS415" s="127"/>
      <c r="MT415" s="103"/>
      <c r="MU415" s="102"/>
      <c r="MV415" s="102"/>
      <c r="MW415" s="102"/>
      <c r="MX415" s="127"/>
      <c r="MY415" s="103"/>
      <c r="MZ415" s="102"/>
      <c r="NA415" s="102"/>
      <c r="NB415" s="102"/>
      <c r="NC415" s="127"/>
      <c r="ND415" s="103"/>
      <c r="NE415" s="102"/>
      <c r="NF415" s="102"/>
      <c r="NG415" s="102"/>
      <c r="NH415" s="127"/>
      <c r="NI415" s="103"/>
      <c r="NJ415" s="102"/>
      <c r="NK415" s="102"/>
      <c r="NL415" s="102"/>
      <c r="NM415" s="127"/>
      <c r="NN415" s="103"/>
      <c r="NO415" s="102"/>
      <c r="NP415" s="102"/>
      <c r="NQ415" s="102"/>
      <c r="NR415" s="127"/>
      <c r="NS415" s="103"/>
      <c r="NT415" s="102"/>
      <c r="NU415" s="102"/>
      <c r="NV415" s="102"/>
      <c r="NW415" s="127"/>
      <c r="NX415" s="103"/>
      <c r="NY415" s="102"/>
      <c r="NZ415" s="102"/>
      <c r="OA415" s="102"/>
      <c r="OB415" s="127"/>
      <c r="OC415" s="103"/>
      <c r="OD415" s="102"/>
      <c r="OE415" s="102"/>
      <c r="OF415" s="102"/>
      <c r="OG415" s="127"/>
      <c r="OH415" s="103"/>
      <c r="OI415" s="102"/>
      <c r="OJ415" s="102"/>
      <c r="OK415" s="102"/>
      <c r="OL415" s="127"/>
      <c r="OM415" s="103"/>
      <c r="ON415" s="102"/>
      <c r="OO415" s="102"/>
      <c r="OP415" s="102"/>
      <c r="OQ415" s="127"/>
      <c r="OR415" s="103"/>
      <c r="OS415" s="102"/>
      <c r="OT415" s="102"/>
      <c r="OU415" s="102"/>
      <c r="OV415" s="127"/>
      <c r="OW415" s="103"/>
      <c r="OX415" s="102"/>
      <c r="OY415" s="102"/>
      <c r="OZ415" s="102"/>
      <c r="PA415" s="127"/>
      <c r="PB415" s="103"/>
      <c r="PC415" s="102"/>
      <c r="PD415" s="102"/>
      <c r="PE415" s="102"/>
      <c r="PF415" s="127"/>
      <c r="PG415" s="103"/>
      <c r="PH415" s="102"/>
      <c r="PI415" s="102"/>
      <c r="PJ415" s="102"/>
      <c r="PK415" s="127"/>
      <c r="PL415" s="103"/>
      <c r="PM415" s="102"/>
      <c r="PN415" s="102"/>
      <c r="PO415" s="102"/>
      <c r="PP415" s="127"/>
      <c r="PQ415" s="103"/>
      <c r="PR415" s="102"/>
      <c r="PS415" s="102"/>
      <c r="PT415" s="102"/>
      <c r="PU415" s="127"/>
      <c r="PV415" s="103"/>
      <c r="PW415" s="102"/>
      <c r="PX415" s="102"/>
      <c r="PY415" s="102"/>
      <c r="PZ415" s="127"/>
      <c r="QA415" s="103"/>
      <c r="QB415" s="102"/>
      <c r="QC415" s="102"/>
      <c r="QD415" s="102"/>
      <c r="QE415" s="127"/>
      <c r="QF415" s="103"/>
      <c r="QG415" s="102"/>
      <c r="QH415" s="102"/>
      <c r="QI415" s="102"/>
      <c r="QJ415" s="127"/>
      <c r="QK415" s="103"/>
      <c r="QL415" s="102"/>
      <c r="QM415" s="102"/>
      <c r="QN415" s="102"/>
      <c r="QO415" s="127"/>
      <c r="QP415" s="103"/>
      <c r="QQ415" s="102"/>
      <c r="QR415" s="102"/>
      <c r="QS415" s="102"/>
      <c r="QT415" s="127"/>
      <c r="QU415" s="103"/>
      <c r="QV415" s="102"/>
      <c r="QW415" s="102"/>
      <c r="QX415" s="102"/>
      <c r="QY415" s="127"/>
      <c r="QZ415" s="103"/>
      <c r="RA415" s="102"/>
      <c r="RB415" s="102"/>
      <c r="RC415" s="102"/>
      <c r="RD415" s="127"/>
      <c r="RE415" s="103"/>
      <c r="RF415" s="102"/>
      <c r="RG415" s="102"/>
      <c r="RH415" s="102"/>
      <c r="RI415" s="127"/>
      <c r="RJ415" s="103"/>
      <c r="RK415" s="102"/>
      <c r="RL415" s="102"/>
      <c r="RM415" s="102"/>
      <c r="RN415" s="127"/>
      <c r="RO415" s="103"/>
      <c r="RP415" s="102"/>
      <c r="RQ415" s="102"/>
      <c r="RR415" s="102"/>
      <c r="RS415" s="127"/>
      <c r="RT415" s="103"/>
      <c r="RU415" s="102"/>
      <c r="RV415" s="102"/>
      <c r="RW415" s="102"/>
      <c r="RX415" s="127"/>
      <c r="RY415" s="103"/>
      <c r="RZ415" s="102"/>
      <c r="SA415" s="102"/>
      <c r="SB415" s="102"/>
      <c r="SC415" s="127"/>
      <c r="SD415" s="103"/>
      <c r="SE415" s="102"/>
      <c r="SF415" s="102"/>
      <c r="SG415" s="102"/>
      <c r="SH415" s="127"/>
      <c r="SI415" s="103"/>
      <c r="SJ415" s="102"/>
      <c r="SK415" s="102"/>
      <c r="SL415" s="102"/>
      <c r="SM415" s="127"/>
      <c r="SN415" s="103"/>
      <c r="SO415" s="102"/>
      <c r="SP415" s="102"/>
      <c r="SQ415" s="102"/>
      <c r="SR415" s="127"/>
      <c r="SS415" s="103"/>
      <c r="ST415" s="102"/>
      <c r="SU415" s="102"/>
      <c r="SV415" s="102"/>
      <c r="SW415" s="127"/>
    </row>
    <row r="416" spans="2:517" ht="29" hidden="1" customHeight="1">
      <c r="B416" s="234"/>
      <c r="C416" s="234"/>
      <c r="D416" s="235"/>
      <c r="E416" s="236"/>
      <c r="F416" s="234"/>
      <c r="G416" s="234"/>
      <c r="H416" s="222"/>
      <c r="I416" s="890"/>
      <c r="J416" s="850"/>
      <c r="K416" s="201"/>
      <c r="L416" s="1386" t="s">
        <v>59</v>
      </c>
      <c r="M416" s="1386"/>
      <c r="N416" s="215"/>
      <c r="O416" s="215"/>
      <c r="P416" s="216" t="s">
        <v>58</v>
      </c>
      <c r="Q416" s="232">
        <v>0</v>
      </c>
      <c r="R416" s="233">
        <f>IF($O399=0,0,IF(AND($D393="E",'DATOS DIAG OT'!$AE$14="X"),SUM($Q$38:Q$38),0)+SUMIF($K$41:$K392,$O399,R$41:R392))</f>
        <v>0</v>
      </c>
      <c r="S416" s="233">
        <f>IF($O399=0,0,IF(AND($D393="E",'DATOS DIAG OT'!$AE$14="X"),SUM($Q$38:R$38),0)+SUMIF($K$41:$K392,$O399,S$41:S392))</f>
        <v>0</v>
      </c>
      <c r="T416" s="233">
        <f>IF($O399=0,0,IF(AND($D393="E",'DATOS DIAG OT'!$AE$14="X"),SUM($Q$38:S$38),0)+SUMIF($K$41:$K392,$O399,T$41:T392))</f>
        <v>0</v>
      </c>
      <c r="U416" s="233">
        <f>IF($O399=0,0,IF(AND($D393="E",'DATOS DIAG OT'!$AE$14="X"),SUM($Q$38:T$38),0)+SUMIF($K$41:$K392,$O399,U$41:U392))</f>
        <v>0</v>
      </c>
      <c r="V416" s="233">
        <f>IF($O399=0,0,IF(AND($D393="E",'DATOS DIAG OT'!$AE$14="X"),SUM($Q$38:U$38),0)+SUMIF($K$41:$K392,$O399,V$41:V392))</f>
        <v>0</v>
      </c>
      <c r="W416" s="233">
        <f>IF($O399=0,0,IF(AND($D393="E",'DATOS DIAG OT'!$AE$14="X"),SUM($Q$38:V$38),0)+SUMIF($K$41:$K392,$O399,W$41:W392))</f>
        <v>0</v>
      </c>
      <c r="X416" s="233">
        <f>IF($O399=0,0,IF(AND($D393="E",'DATOS DIAG OT'!$AE$14="X"),SUM($Q$38:W$38),0)+SUMIF($K$41:$K392,$O399,X$41:X392))</f>
        <v>0</v>
      </c>
      <c r="Y416" s="233">
        <f>IF($O399=0,0,IF(AND($D393="E",'DATOS DIAG OT'!$AE$14="X"),SUM($Q$38:X$38),0)+SUMIF($K$41:$K392,$O399,Y$41:Y392))</f>
        <v>0</v>
      </c>
      <c r="Z416" s="233">
        <f>IF($O399=0,0,IF(AND($D393="E",'DATOS DIAG OT'!$AE$14="X"),SUM($Q$38:Y$38),0)+SUMIF($K$41:$K392,$O399,Z$41:Z392))</f>
        <v>0</v>
      </c>
      <c r="AA416" s="233">
        <f>IF($O399=0,0,IF(AND($D393="E",'DATOS DIAG OT'!$AE$14="X"),SUM($Q$38:Z$38),0)+SUMIF($K$41:$K392,$O399,AA$41:AA392))</f>
        <v>0</v>
      </c>
      <c r="AB416" s="233">
        <f>IF($O399=0,0,IF(AND($D393="E",'DATOS DIAG OT'!$AE$14="X"),SUM($Q$38:AA$38),0)+SUMIF($K$41:$K392,$O399,AB$41:AB392))</f>
        <v>0</v>
      </c>
      <c r="AC416" s="233">
        <f>IF($O399=0,0,IF(AND($D393="E",'DATOS DIAG OT'!$AE$14="X"),SUM($Q$38:AB$38),0)+SUMIF($K$41:$K392,$O399,AC$41:AC392))</f>
        <v>0</v>
      </c>
      <c r="AD416" s="233">
        <f>IF($O399=0,0,IF(AND($D393="E",'DATOS DIAG OT'!$AE$14="X"),SUM($Q$38:AC$38),0)+SUMIF($K$41:$K392,$O399,AD$41:AD392))</f>
        <v>0</v>
      </c>
      <c r="AE416" s="233">
        <f>IF($O399=0,0,IF(AND($D393="E",'DATOS DIAG OT'!$AE$14="X"),SUM($Q$38:AD$38),0)+SUMIF($K$41:$K392,$O399,AE$41:AE392))</f>
        <v>0</v>
      </c>
      <c r="AF416" s="233">
        <f>IF($O399=0,0,IF(AND($D393="E",'DATOS DIAG OT'!$AE$14="X"),SUM($Q$38:AE$38),0)+SUMIF($K$41:$K392,$O399,AF$41:AF392))</f>
        <v>0</v>
      </c>
      <c r="AG416" s="233">
        <f>IF($O399=0,0,IF(AND($D393="E",'DATOS DIAG OT'!$AE$14="X"),SUM($Q$38:AF$38),0)+SUMIF($K$41:$K392,$O399,AG$41:AG392))</f>
        <v>0</v>
      </c>
      <c r="AH416" s="233">
        <f>IF($O399=0,0,IF(AND($D393="E",'DATOS DIAG OT'!$AE$14="X"),SUM($Q$38:AG$38),0)+SUMIF($K$41:$K392,$O399,AH$41:AH392))</f>
        <v>0</v>
      </c>
      <c r="AI416" s="233">
        <f>IF($O399=0,0,IF(AND($D393="E",'DATOS DIAG OT'!$AE$14="X"),SUM($Q$38:AH$38),0)+SUMIF($K$41:$K392,$O399,AI$41:AI392))</f>
        <v>0</v>
      </c>
      <c r="AJ416" s="233">
        <f>IF($O399=0,0,IF(AND($D393="E",'DATOS DIAG OT'!$AE$14="X"),SUM($Q$38:AI$38),0)+SUMIF($K$41:$K392,$O399,AJ$41:AJ392))</f>
        <v>0</v>
      </c>
      <c r="AK416" s="233">
        <f>IF($O399=0,0,IF(AND($D393="E",'DATOS DIAG OT'!$AE$14="X"),SUM($Q$38:AJ$38),0)+SUMIF($K$41:$K392,$O399,AK$41:AK392))</f>
        <v>0</v>
      </c>
      <c r="AL416" s="233">
        <f>IF($O399=0,0,IF(AND($D393="E",'DATOS DIAG OT'!$AE$14="X"),SUM($Q$38:AK$38),0)+SUMIF($K$41:$K392,$O399,AL$41:AL392))</f>
        <v>0</v>
      </c>
      <c r="AM416" s="233">
        <f>IF($O399=0,0,IF(AND($D393="E",'DATOS DIAG OT'!$AE$14="X"),SUM($Q$38:AL$38),0)+SUMIF($K$41:$K392,$O399,AM$41:AM392))</f>
        <v>0</v>
      </c>
      <c r="AN416" s="233">
        <f>IF($O399=0,0,IF(AND($D393="E",'DATOS DIAG OT'!$AE$14="X"),SUM($Q$38:AM$38),0)+SUMIF($K$41:$K392,$O399,AN$41:AN392))</f>
        <v>0</v>
      </c>
      <c r="AO416" s="233">
        <f>IF($O399=0,0,IF(AND($D393="E",'DATOS DIAG OT'!$AE$14="X"),SUM($Q$38:AN$38),0)+SUMIF($K$41:$K392,$O399,AO$41:AO392))</f>
        <v>0</v>
      </c>
      <c r="AP416" s="233">
        <f>IF($O399=0,0,IF(AND($D393="E",'DATOS DIAG OT'!$AE$14="X"),SUM($Q$38:AO$38),0)+SUMIF($K$41:$K392,$O399,AP$41:AP392))</f>
        <v>0</v>
      </c>
      <c r="AQ416" s="233">
        <f>IF($O399=0,0,IF(AND($D393="E",'DATOS DIAG OT'!$AE$14="X"),SUM($Q$38:AP$38),0)+SUMIF($K$41:$K392,$O399,AQ$41:AQ392))</f>
        <v>0</v>
      </c>
      <c r="AR416" s="233">
        <f>IF($O399=0,0,IF(AND($D393="E",'DATOS DIAG OT'!$AE$14="X"),SUM($Q$38:AQ$38),0)+SUMIF($K$41:$K392,$O399,AR$41:AR392))</f>
        <v>0</v>
      </c>
      <c r="AS416" s="233">
        <f>IF($O399=0,0,IF(AND($D393="E",'DATOS DIAG OT'!$AE$14="X"),SUM($Q$38:AR$38),0)+SUMIF($K$41:$K392,$O399,AS$41:AS392))</f>
        <v>0</v>
      </c>
      <c r="AT416" s="233">
        <f>IF($O399=0,0,IF(AND($D393="E",'DATOS DIAG OT'!$AE$14="X"),SUM($Q$38:AS$38),0)+SUMIF($K$41:$K392,$O399,AT$41:AT392))</f>
        <v>0</v>
      </c>
      <c r="AU416" s="233">
        <f>IF($O399=0,0,IF(AND($D393="E",'DATOS DIAG OT'!$AE$14="X"),SUM($Q$38:AT$38),0)+SUMIF($K$41:$K392,$O399,AU$41:AU392))</f>
        <v>0</v>
      </c>
      <c r="AV416" s="233">
        <f>IF($O399=0,0,IF(AND($D393="E",'DATOS DIAG OT'!$AE$14="X"),SUM($Q$38:AU$38),0)+SUMIF($K$41:$K392,$O399,AV$41:AV392))</f>
        <v>0</v>
      </c>
      <c r="AW416" s="233">
        <f>IF($O399=0,0,IF(AND($D393="E",'DATOS DIAG OT'!$AE$14="X"),SUM($Q$38:AV$38),0)+SUMIF($K$41:$K392,$O399,AW$41:AW392))</f>
        <v>0</v>
      </c>
      <c r="AX416" s="233">
        <f>IF($O399=0,0,IF(AND($D393="E",'DATOS DIAG OT'!$AE$14="X"),SUM($Q$38:AW$38),0)+SUMIF($K$41:$K392,$O399,AX$41:AX392))</f>
        <v>0</v>
      </c>
      <c r="AY416" s="233">
        <f>IF($O399=0,0,IF(AND($D393="E",'DATOS DIAG OT'!$AE$14="X"),SUM($Q$38:AX$38),0)+SUMIF($K$41:$K392,$O399,AY$41:AY392))</f>
        <v>0</v>
      </c>
      <c r="AZ416" s="233">
        <f>IF($O399=0,0,IF(AND($D393="E",'DATOS DIAG OT'!$AE$14="X"),SUM($Q$38:AY$38),0)+SUMIF($K$41:$K392,$O399,AZ$41:AZ392))</f>
        <v>0</v>
      </c>
      <c r="BA416" s="233">
        <f>IF($O399=0,0,IF(AND($D393="E",'DATOS DIAG OT'!$AE$14="X"),SUM($Q$38:AZ$38),0)+SUMIF($K$41:$K392,$O399,BA$41:BA392))</f>
        <v>0</v>
      </c>
      <c r="BB416" s="233">
        <f>IF($O399=0,0,IF(AND($D393="E",'DATOS DIAG OT'!$AE$14="X"),SUM($Q$38:BA$38),0)+SUMIF($K$41:$K392,$O399,BB$41:BB392))</f>
        <v>0</v>
      </c>
      <c r="BC416" s="233">
        <f>IF($O399=0,0,IF(AND($D393="E",'DATOS DIAG OT'!$AE$14="X"),SUM($Q$38:BB$38),0)+SUMIF($K$41:$K392,$O399,BC$41:BC392))</f>
        <v>0</v>
      </c>
      <c r="BD416" s="233">
        <f>IF($O399=0,0,IF(AND($D393="E",'DATOS DIAG OT'!$AE$14="X"),SUM($Q$38:BC$38),0)+SUMIF($K$41:$K392,$O399,BD$41:BD392))</f>
        <v>0</v>
      </c>
      <c r="BE416" s="233">
        <f>IF($O399=0,0,IF(AND($D393="E",'DATOS DIAG OT'!$AE$14="X"),SUM($Q$38:BD$38),0)+SUMIF($K$41:$K392,$O399,BE$41:BE392))</f>
        <v>0</v>
      </c>
      <c r="BF416" s="233">
        <f>IF($O399=0,0,IF(AND($D393="E",'DATOS DIAG OT'!$AE$14="X"),SUM($Q$38:BE$38),0)+SUMIF($K$41:$K392,$O399,BF$41:BF392))</f>
        <v>0</v>
      </c>
      <c r="BG416" s="233">
        <f>IF($O399=0,0,IF(AND($D393="E",'DATOS DIAG OT'!$AE$14="X"),SUM($Q$38:BF$38),0)+SUMIF($K$41:$K392,$O399,BG$41:BG392))</f>
        <v>0</v>
      </c>
      <c r="BH416" s="233">
        <f>IF($O399=0,0,IF(AND($D393="E",'DATOS DIAG OT'!$AE$14="X"),SUM($Q$38:BG$38),0)+SUMIF($K$41:$K392,$O399,BH$41:BH392))</f>
        <v>0</v>
      </c>
      <c r="BI416" s="233">
        <f>IF($O399=0,0,IF(AND($D393="E",'DATOS DIAG OT'!$AE$14="X"),SUM($Q$38:BH$38),0)+SUMIF($K$41:$K392,$O399,BI$41:BI392))</f>
        <v>0</v>
      </c>
      <c r="BJ416" s="233">
        <f>IF($O399=0,0,IF(AND($D393="E",'DATOS DIAG OT'!$AE$14="X"),SUM($Q$38:BI$38),0)+SUMIF($K$41:$K392,$O399,BJ$41:BJ392))</f>
        <v>0</v>
      </c>
      <c r="BK416" s="233">
        <f>IF($O399=0,0,IF(AND($D393="E",'DATOS DIAG OT'!$AE$14="X"),SUM($Q$38:BJ$38),0)+SUMIF($K$41:$K392,$O399,BK$41:BK392))</f>
        <v>0</v>
      </c>
      <c r="BL416" s="233">
        <f>IF($O399=0,0,IF(AND($D393="E",'DATOS DIAG OT'!$AE$14="X"),SUM($Q$38:BK$38),0)+SUMIF($K$41:$K392,$O399,BL$41:BL392))</f>
        <v>0</v>
      </c>
      <c r="BM416" s="233">
        <f>IF($O399=0,0,IF(AND($D393="E",'DATOS DIAG OT'!$AE$14="X"),SUM($Q$38:BL$38),0)+SUMIF($K$41:$K392,$O399,BM$41:BM392))</f>
        <v>0</v>
      </c>
      <c r="BN416" s="233">
        <f>IF($O399=0,0,IF(AND($D393="E",'DATOS DIAG OT'!$AE$14="X"),SUM($Q$38:BM$38),0)+SUMIF($K$41:$K392,$O399,BN$41:BN392))</f>
        <v>0</v>
      </c>
      <c r="BO416" s="233">
        <f>IF($O399=0,0,IF(AND($D393="E",'DATOS DIAG OT'!$AE$14="X"),SUM($Q$38:BN$38),0)+SUMIF($K$41:$K392,$O399,BO$41:BO392))</f>
        <v>0</v>
      </c>
      <c r="BP416" s="233">
        <f>IF($O399=0,0,IF(AND($D393="E",'DATOS DIAG OT'!$AE$14="X"),SUM($Q$38:BO$38),0)+SUMIF($K$41:$K392,$O399,BP$41:BP392))</f>
        <v>0</v>
      </c>
      <c r="BQ416" s="233">
        <f>IF($O399=0,0,IF(AND($D393="E",'DATOS DIAG OT'!$AE$14="X"),SUM($Q$38:BP$38),0)+SUMIF($K$41:$K392,$O399,BQ$41:BQ392))</f>
        <v>0</v>
      </c>
      <c r="BR416" s="233">
        <f>IF($O399=0,0,IF(AND($D393="E",'DATOS DIAG OT'!$AE$14="X"),SUM($Q$38:BQ$38),0)+SUMIF($K$41:$K392,$O399,BR$41:BR392))</f>
        <v>0</v>
      </c>
      <c r="BS416" s="233">
        <f>IF($O399=0,0,IF(AND($D393="E",'DATOS DIAG OT'!$AE$14="X"),SUM($Q$38:BR$38),0)+SUMIF($K$41:$K392,$O399,BS$41:BS392))</f>
        <v>0</v>
      </c>
      <c r="BT416" s="233">
        <f>IF($O399=0,0,IF(AND($D393="E",'DATOS DIAG OT'!$AE$14="X"),SUM($Q$38:BS$38),0)+SUMIF($K$41:$K392,$O399,BT$41:BT392))</f>
        <v>0</v>
      </c>
      <c r="BU416" s="233">
        <f>IF($O399=0,0,IF(AND($D393="E",'DATOS DIAG OT'!$AE$14="X"),SUM($Q$38:BT$38),0)+SUMIF($K$41:$K392,$O399,BU$41:BU392))</f>
        <v>0</v>
      </c>
      <c r="BV416" s="233">
        <f>IF($O399=0,0,IF(AND($D393="E",'DATOS DIAG OT'!$AE$14="X"),SUM($Q$38:BU$38),0)+SUMIF($K$41:$K392,$O399,BV$41:BV392))</f>
        <v>0</v>
      </c>
      <c r="BW416" s="233">
        <f>IF($O399=0,0,IF(AND($D393="E",'DATOS DIAG OT'!$AE$14="X"),SUM($Q$38:BV$38),0)+SUMIF($K$41:$K392,$O399,BW$41:BW392))</f>
        <v>0</v>
      </c>
      <c r="BX416" s="233">
        <f>IF($O399=0,0,IF(AND($D393="E",'DATOS DIAG OT'!$AE$14="X"),SUM($Q$38:BW$38),0)+SUMIF($K$41:$K392,$O399,BX$41:BX392))</f>
        <v>0</v>
      </c>
      <c r="BY416" s="233">
        <f>IF($O399=0,0,IF(AND($D393="E",'DATOS DIAG OT'!$AE$14="X"),SUM($Q$38:BX$38),0)+SUMIF($K$41:$K392,$O399,BY$41:BY392))</f>
        <v>0</v>
      </c>
      <c r="BZ416" s="233">
        <f>IF($O399=0,0,IF(AND($D393="E",'DATOS DIAG OT'!$AE$14="X"),SUM($Q$38:BY$38),0)+SUMIF($K$41:$K392,$O399,BZ$41:BZ392))</f>
        <v>0</v>
      </c>
      <c r="CA416" s="233">
        <f>IF($O399=0,0,IF(AND($D393="E",'DATOS DIAG OT'!$AE$14="X"),SUM($Q$38:BZ$38),0)+SUMIF($K$41:$K392,$O399,CA$41:CA392))</f>
        <v>0</v>
      </c>
      <c r="CB416" s="233">
        <f>IF($O399=0,0,IF(AND($D393="E",'DATOS DIAG OT'!$AE$14="X"),SUM($Q$38:CA$38),0)+SUMIF($K$41:$K392,$O399,CB$41:CB392))</f>
        <v>0</v>
      </c>
      <c r="CC416" s="233">
        <f>IF($O399=0,0,IF(AND($D393="E",'DATOS DIAG OT'!$AE$14="X"),SUM($Q$38:CB$38),0)+SUMIF($K$41:$K392,$O399,CC$41:CC392))</f>
        <v>0</v>
      </c>
      <c r="CD416" s="233">
        <f>IF($O399=0,0,IF(AND($D393="E",'DATOS DIAG OT'!$AE$14="X"),SUM($Q$38:CC$38),0)+SUMIF($K$41:$K392,$O399,CD$41:CD392))</f>
        <v>0</v>
      </c>
      <c r="CE416" s="233">
        <f>IF($O399=0,0,IF(AND($D393="E",'DATOS DIAG OT'!$AE$14="X"),SUM($Q$38:CD$38),0)+SUMIF($K$41:$K392,$O399,CE$41:CE392))</f>
        <v>0</v>
      </c>
      <c r="CF416" s="233">
        <f>IF($O399=0,0,IF(AND($D393="E",'DATOS DIAG OT'!$AE$14="X"),SUM($Q$38:CE$38),0)+SUMIF($K$41:$K392,$O399,CF$41:CF392))</f>
        <v>0</v>
      </c>
      <c r="CG416" s="233">
        <f>IF($O399=0,0,IF(AND($D393="E",'DATOS DIAG OT'!$AE$14="X"),SUM($Q$38:CF$38),0)+SUMIF($K$41:$K392,$O399,CG$41:CG392))</f>
        <v>0</v>
      </c>
      <c r="CH416" s="233">
        <f>IF($O399=0,0,IF(AND($D393="E",'DATOS DIAG OT'!$AE$14="X"),SUM($Q$38:CG$38),0)+SUMIF($K$41:$K392,$O399,CH$41:CH392))</f>
        <v>0</v>
      </c>
      <c r="CI416" s="233">
        <f>IF($O399=0,0,IF(AND($D393="E",'DATOS DIAG OT'!$AE$14="X"),SUM($Q$38:CH$38),0)+SUMIF($K$41:$K392,$O399,CI$41:CI392))</f>
        <v>0</v>
      </c>
      <c r="CJ416" s="233">
        <f>IF($O399=0,0,IF(AND($D393="E",'DATOS DIAG OT'!$AE$14="X"),SUM($Q$38:CI$38),0)+SUMIF($K$41:$K392,$O399,CJ$41:CJ392))</f>
        <v>0</v>
      </c>
      <c r="CK416" s="233">
        <f>IF($O399=0,0,IF(AND($D393="E",'DATOS DIAG OT'!$AE$14="X"),SUM($Q$38:CJ$38),0)+SUMIF($K$41:$K392,$O399,CK$41:CK392))</f>
        <v>0</v>
      </c>
      <c r="CL416" s="233">
        <f>IF($O399=0,0,IF(AND($D393="E",'DATOS DIAG OT'!$AE$14="X"),SUM($Q$38:CK$38),0)+SUMIF($K$41:$K392,$O399,CL$41:CL392))</f>
        <v>0</v>
      </c>
      <c r="CM416" s="233">
        <f>IF($O399=0,0,IF(AND($D393="E",'DATOS DIAG OT'!$AE$14="X"),SUM($Q$38:CL$38),0)+SUMIF($K$41:$K392,$O399,CM$41:CM392))</f>
        <v>0</v>
      </c>
      <c r="CN416" s="233">
        <f>IF($O399=0,0,IF(AND($D393="E",'DATOS DIAG OT'!$AE$14="X"),SUM($Q$38:CM$38),0)+SUMIF($K$41:$K392,$O399,CN$41:CN392))</f>
        <v>0</v>
      </c>
      <c r="CO416" s="233">
        <f>IF($O399=0,0,IF(AND($D393="E",'DATOS DIAG OT'!$AE$14="X"),SUM($Q$38:CN$38),0)+SUMIF($K$41:$K392,$O399,CO$41:CO392))</f>
        <v>0</v>
      </c>
      <c r="CP416" s="233">
        <f>IF($O399=0,0,IF(AND($D393="E",'DATOS DIAG OT'!$AE$14="X"),SUM($Q$38:CO$38),0)+SUMIF($K$41:$K392,$O399,CP$41:CP392))</f>
        <v>0</v>
      </c>
      <c r="CQ416" s="233">
        <f>IF($O399=0,0,IF(AND($D393="E",'DATOS DIAG OT'!$AE$14="X"),SUM($Q$38:CP$38),0)+SUMIF($K$41:$K392,$O399,CQ$41:CQ392))</f>
        <v>0</v>
      </c>
      <c r="CR416" s="233">
        <f>IF($O399=0,0,IF(AND($D393="E",'DATOS DIAG OT'!$AE$14="X"),SUM($Q$38:CQ$38),0)+SUMIF($K$41:$K392,$O399,CR$41:CR392))</f>
        <v>0</v>
      </c>
      <c r="CS416" s="233">
        <f>IF($O399=0,0,IF(AND($D393="E",'DATOS DIAG OT'!$AE$14="X"),SUM($Q$38:CR$38),0)+SUMIF($K$41:$K392,$O399,CS$41:CS392))</f>
        <v>0</v>
      </c>
      <c r="CT416" s="233">
        <f>IF($O399=0,0,IF(AND($D393="E",'DATOS DIAG OT'!$AE$14="X"),SUM($Q$38:CS$38),0)+SUMIF($K$41:$K392,$O399,CT$41:CT392))</f>
        <v>0</v>
      </c>
      <c r="CU416" s="233">
        <f>IF($O399=0,0,IF(AND($D393="E",'DATOS DIAG OT'!$AE$14="X"),SUM($Q$38:CT$38),0)+SUMIF($K$41:$K392,$O399,CU$41:CU392))</f>
        <v>0</v>
      </c>
      <c r="CV416" s="233">
        <f>IF($O399=0,0,IF(AND($D393="E",'DATOS DIAG OT'!$AE$14="X"),SUM($Q$38:CU$38),0)+SUMIF($K$41:$K392,$O399,CV$41:CV392))</f>
        <v>0</v>
      </c>
      <c r="CW416" s="233">
        <f>IF($O399=0,0,IF(AND($D393="E",'DATOS DIAG OT'!$AE$14="X"),SUM($Q$38:CV$38),0)+SUMIF($K$41:$K392,$O399,CW$41:CW392))</f>
        <v>0</v>
      </c>
      <c r="CX416" s="233">
        <f>IF($O399=0,0,IF(AND($D393="E",'DATOS DIAG OT'!$AE$14="X"),SUM($Q$38:CW$38),0)+SUMIF($K$41:$K392,$O399,CX$41:CX392))</f>
        <v>0</v>
      </c>
      <c r="CY416" s="233">
        <f>IF($O399=0,0,IF(AND($D393="E",'DATOS DIAG OT'!$AE$14="X"),SUM($Q$38:CX$38),0)+SUMIF($K$41:$K392,$O399,CY$41:CY392))</f>
        <v>0</v>
      </c>
      <c r="CZ416" s="233">
        <f>IF($O399=0,0,IF(AND($D393="E",'DATOS DIAG OT'!$AE$14="X"),SUM($Q$38:CY$38),0)+SUMIF($K$41:$K392,$O399,CZ$41:CZ392))</f>
        <v>0</v>
      </c>
      <c r="DA416" s="233">
        <f>IF($O399=0,0,IF(AND($D393="E",'DATOS DIAG OT'!$AE$14="X"),SUM($Q$38:CZ$38),0)+SUMIF($K$41:$K392,$O399,DA$41:DA392))</f>
        <v>0</v>
      </c>
      <c r="DB416" s="233">
        <f>IF($O399=0,0,IF(AND($D393="E",'DATOS DIAG OT'!$AE$14="X"),SUM($Q$38:DA$38),0)+SUMIF($K$41:$K392,$O399,DB$41:DB392))</f>
        <v>0</v>
      </c>
      <c r="DC416" s="233">
        <f>IF($O399=0,0,IF(AND($D393="E",'DATOS DIAG OT'!$AE$14="X"),SUM($Q$38:DB$38),0)+SUMIF($K$41:$K392,$O399,DC$41:DC392))</f>
        <v>0</v>
      </c>
      <c r="DD416" s="233">
        <f>IF($O399=0,0,IF(AND($D393="E",'DATOS DIAG OT'!$AE$14="X"),SUM($Q$38:DC$38),0)+SUMIF($K$41:$K392,$O399,DD$41:DD392))</f>
        <v>0</v>
      </c>
      <c r="DE416" s="233">
        <f>IF($O399=0,0,IF(AND($D393="E",'DATOS DIAG OT'!$AE$14="X"),SUM($Q$38:DD$38),0)+SUMIF($K$41:$K392,$O399,DE$41:DE392))</f>
        <v>0</v>
      </c>
      <c r="DF416" s="233">
        <f>IF($O399=0,0,IF(AND($D393="E",'DATOS DIAG OT'!$AE$14="X"),SUM($Q$38:DE$38),0)+SUMIF($K$41:$K392,$O399,DF$41:DF392))</f>
        <v>0</v>
      </c>
      <c r="DG416" s="233">
        <f>IF($O399=0,0,IF(AND($D393="E",'DATOS DIAG OT'!$AE$14="X"),SUM($Q$38:DF$38),0)+SUMIF($K$41:$K392,$O399,DG$41:DG392))</f>
        <v>0</v>
      </c>
      <c r="DH416" s="233">
        <f>IF($O399=0,0,IF(AND($D393="E",'DATOS DIAG OT'!$AE$14="X"),SUM($Q$38:DG$38),0)+SUMIF($K$41:$K392,$O399,DH$41:DH392))</f>
        <v>0</v>
      </c>
      <c r="DI416" s="233">
        <f>IF($O399=0,0,IF(AND($D393="E",'DATOS DIAG OT'!$AE$14="X"),SUM($Q$38:DH$38),0)+SUMIF($K$41:$K392,$O399,DI$41:DI392))</f>
        <v>0</v>
      </c>
      <c r="DJ416" s="233">
        <f>IF($O399=0,0,IF(AND($D393="E",'DATOS DIAG OT'!$AE$14="X"),SUM($Q$38:DI$38),0)+SUMIF($K$41:$K392,$O399,DJ$41:DJ392))</f>
        <v>0</v>
      </c>
      <c r="DK416" s="233">
        <f>IF($O399=0,0,IF(AND($D393="E",'DATOS DIAG OT'!$AE$14="X"),SUM($Q$38:DJ$38),0)+SUMIF($K$41:$K392,$O399,DK$41:DK392))</f>
        <v>0</v>
      </c>
      <c r="DL416" s="233">
        <f>IF($O399=0,0,IF(AND($D393="E",'DATOS DIAG OT'!$AE$14="X"),SUM($Q$38:DK$38),0)+SUMIF($K$41:$K392,$O399,DL$41:DL392))</f>
        <v>0</v>
      </c>
      <c r="DM416" s="233">
        <f>IF($O399=0,0,IF(AND($D393="E",'DATOS DIAG OT'!$AE$14="X"),SUM($Q$38:DL$38),0)+SUMIF($K$41:$K392,$O399,DM$41:DM392))</f>
        <v>0</v>
      </c>
      <c r="DN416" s="233">
        <f>IF($O399=0,0,IF(AND($D393="E",'DATOS DIAG OT'!$AE$14="X"),SUM($Q$38:DM$38),0)+SUMIF($K$41:$K392,$O399,DN$41:DN392))</f>
        <v>0</v>
      </c>
      <c r="DO416" s="233">
        <f>IF($O399=0,0,IF(AND($D393="E",'DATOS DIAG OT'!$AE$14="X"),SUM($Q$38:DN$38),0)+SUMIF($K$41:$K392,$O399,DO$41:DO392))</f>
        <v>0</v>
      </c>
      <c r="DP416" s="233">
        <f>IF($O399=0,0,IF(AND($D393="E",'DATOS DIAG OT'!$AE$14="X"),SUM($Q$38:DO$38),0)+SUMIF($K$41:$K392,$O399,DP$41:DP392))</f>
        <v>0</v>
      </c>
      <c r="DQ416" s="233">
        <f>IF($O399=0,0,IF(AND($D393="E",'DATOS DIAG OT'!$AE$14="X"),SUM($Q$38:DP$38),0)+SUMIF($K$41:$K392,$O399,DQ$41:DQ392))</f>
        <v>0</v>
      </c>
      <c r="DR416" s="233">
        <f>IF($O399=0,0,IF(AND($D393="E",'DATOS DIAG OT'!$AE$14="X"),SUM($Q$38:DQ$38),0)+SUMIF($K$41:$K392,$O399,DR$41:DR392))</f>
        <v>0</v>
      </c>
      <c r="DS416" s="233">
        <f>IF($O399=0,0,IF(AND($D393="E",'DATOS DIAG OT'!$AE$14="X"),SUM($Q$38:DR$38),0)+SUMIF($K$41:$K392,$O399,DS$41:DS392))</f>
        <v>0</v>
      </c>
      <c r="DT416" s="233">
        <f>IF($O399=0,0,IF(AND($D393="E",'DATOS DIAG OT'!$AE$14="X"),SUM($Q$38:DS$38),0)+SUMIF($K$41:$K392,$O399,DT$41:DT392))</f>
        <v>0</v>
      </c>
      <c r="DU416" s="233">
        <f>IF($O399=0,0,IF(AND($D393="E",'DATOS DIAG OT'!$AE$14="X"),SUM($Q$38:DT$38),0)+SUMIF($K$41:$K392,$O399,DU$41:DU392))</f>
        <v>0</v>
      </c>
      <c r="DV416" s="233">
        <f>IF($O399=0,0,IF(AND($D393="E",'DATOS DIAG OT'!$AE$14="X"),SUM($Q$38:DU$38),0)+SUMIF($K$41:$K392,$O399,DV$41:DV392))</f>
        <v>0</v>
      </c>
      <c r="DW416" s="233">
        <f>IF($O399=0,0,IF(AND($D393="E",'DATOS DIAG OT'!$AE$14="X"),SUM($Q$38:DV$38),0)+SUMIF($K$41:$K392,$O399,DW$41:DW392))</f>
        <v>0</v>
      </c>
      <c r="DX416" s="233">
        <f>IF($O399=0,0,IF(AND($D393="E",'DATOS DIAG OT'!$AE$14="X"),SUM($Q$38:DW$38),0)+SUMIF($K$41:$K392,$O399,DX$41:DX392))</f>
        <v>0</v>
      </c>
      <c r="DY416" s="233">
        <f>IF($O399=0,0,IF(AND($D393="E",'DATOS DIAG OT'!$AE$14="X"),SUM($Q$38:DX$38),0)+SUMIF($K$41:$K392,$O399,DY$41:DY392))</f>
        <v>0</v>
      </c>
      <c r="DZ416" s="233">
        <f>IF($O399=0,0,IF(AND($D393="E",'DATOS DIAG OT'!$AE$14="X"),SUM($Q$38:DY$38),0)+SUMIF($K$41:$K392,$O399,DZ$41:DZ392))</f>
        <v>0</v>
      </c>
      <c r="EA416" s="233">
        <f>IF($O399=0,0,IF(AND($D393="E",'DATOS DIAG OT'!$AE$14="X"),SUM($Q$38:DZ$38),0)+SUMIF($K$41:$K392,$O399,EA$41:EA392))</f>
        <v>0</v>
      </c>
      <c r="EB416" s="233">
        <f>IF($O399=0,0,IF(AND($D393="E",'DATOS DIAG OT'!$AE$14="X"),SUM($Q$38:EA$38),0)+SUMIF($K$41:$K392,$O399,EB$41:EB392))</f>
        <v>0</v>
      </c>
      <c r="EC416" s="233">
        <f>IF($O399=0,0,IF(AND($D393="E",'DATOS DIAG OT'!$AE$14="X"),SUM($Q$38:EB$38),0)+SUMIF($K$41:$K392,$O399,EC$41:EC392))</f>
        <v>0</v>
      </c>
      <c r="ED416" s="233">
        <f>IF($O399=0,0,IF(AND($D393="E",'DATOS DIAG OT'!$AE$14="X"),SUM($Q$38:EC$38),0)+SUMIF($K$41:$K392,$O399,ED$41:ED392))</f>
        <v>0</v>
      </c>
      <c r="EE416" s="233">
        <f>IF($O399=0,0,IF(AND($D393="E",'DATOS DIAG OT'!$AE$14="X"),SUM($Q$38:ED$38),0)+SUMIF($K$41:$K392,$O399,EE$41:EE392))</f>
        <v>0</v>
      </c>
      <c r="EF416" s="233">
        <f>IF($O399=0,0,IF(AND($D393="E",'DATOS DIAG OT'!$AE$14="X"),SUM($Q$38:EE$38),0)+SUMIF($K$41:$K392,$O399,EF$41:EF392))</f>
        <v>0</v>
      </c>
      <c r="EG416" s="233">
        <f>IF($O399=0,0,IF(AND($D393="E",'DATOS DIAG OT'!$AE$14="X"),SUM($Q$38:EF$38),0)+SUMIF($K$41:$K392,$O399,EG$41:EG392))</f>
        <v>0</v>
      </c>
      <c r="EH416" s="233">
        <f>IF($O399=0,0,IF(AND($D393="E",'DATOS DIAG OT'!$AE$14="X"),SUM($Q$38:EG$38),0)+SUMIF($K$41:$K392,$O399,EH$41:EH392))</f>
        <v>0</v>
      </c>
      <c r="EI416" s="233">
        <f>IF($O399=0,0,IF(AND($D393="E",'DATOS DIAG OT'!$AE$14="X"),SUM($Q$38:EH$38),0)+SUMIF($K$41:$K392,$O399,EI$41:EI392))</f>
        <v>0</v>
      </c>
      <c r="EJ416" s="233">
        <f>IF($O399=0,0,IF(AND($D393="E",'DATOS DIAG OT'!$AE$14="X"),SUM($Q$38:EI$38),0)+SUMIF($K$41:$K392,$O399,EJ$41:EJ392))</f>
        <v>0</v>
      </c>
      <c r="EK416" s="233">
        <f>IF($O399=0,0,IF(AND($D393="E",'DATOS DIAG OT'!$AE$14="X"),SUM($Q$38:EJ$38),0)+SUMIF($K$41:$K392,$O399,EK$41:EK392))</f>
        <v>0</v>
      </c>
      <c r="EL416" s="233">
        <f>IF($O399=0,0,IF(AND($D393="E",'DATOS DIAG OT'!$AE$14="X"),SUM($Q$38:EK$38),0)+SUMIF($K$41:$K392,$O399,EL$41:EL392))</f>
        <v>0</v>
      </c>
      <c r="EM416" s="233">
        <f>IF($O399=0,0,IF(AND($D393="E",'DATOS DIAG OT'!$AE$14="X"),SUM($Q$38:EL$38),0)+SUMIF($K$41:$K392,$O399,EM$41:EM392))</f>
        <v>0</v>
      </c>
      <c r="EN416" s="233">
        <f>IF($O399=0,0,IF(AND($D393="E",'DATOS DIAG OT'!$AE$14="X"),SUM($Q$38:EM$38),0)+SUMIF($K$41:$K392,$O399,EN$41:EN392))</f>
        <v>0</v>
      </c>
      <c r="EO416" s="233">
        <f>IF($O399=0,0,IF(AND($D393="E",'DATOS DIAG OT'!$AE$14="X"),SUM($Q$38:EN$38),0)+SUMIF($K$41:$K392,$O399,EO$41:EO392))</f>
        <v>0</v>
      </c>
      <c r="EP416" s="233">
        <f>IF($O399=0,0,IF(AND($D393="E",'DATOS DIAG OT'!$AE$14="X"),SUM($Q$38:EO$38),0)+SUMIF($K$41:$K392,$O399,EP$41:EP392))</f>
        <v>0</v>
      </c>
      <c r="EQ416" s="233">
        <f>IF($O399=0,0,IF(AND($D393="E",'DATOS DIAG OT'!$AE$14="X"),SUM($Q$38:EP$38),0)+SUMIF($K$41:$K392,$O399,EQ$41:EQ392))</f>
        <v>0</v>
      </c>
      <c r="ER416" s="233">
        <f>IF($O399=0,0,IF(AND($D393="E",'DATOS DIAG OT'!$AE$14="X"),SUM($Q$38:EQ$38),0)+SUMIF($K$41:$K392,$O399,ER$41:ER392))</f>
        <v>0</v>
      </c>
      <c r="ES416" s="233">
        <f>IF($O399=0,0,IF(AND($D393="E",'DATOS DIAG OT'!$AE$14="X"),SUM($Q$38:ER$38),0)+SUMIF($K$41:$K392,$O399,ES$41:ES392))</f>
        <v>0</v>
      </c>
      <c r="ET416" s="233">
        <f>IF($O399=0,0,IF(AND($D393="E",'DATOS DIAG OT'!$AE$14="X"),SUM($Q$38:ES$38),0)+SUMIF($K$41:$K392,$O399,ET$41:ET392))</f>
        <v>0</v>
      </c>
      <c r="EU416" s="233">
        <f>IF($O399=0,0,IF(AND($D393="E",'DATOS DIAG OT'!$AE$14="X"),SUM($Q$38:ET$38),0)+SUMIF($K$41:$K392,$O399,EU$41:EU392))</f>
        <v>0</v>
      </c>
      <c r="EV416" s="233">
        <f>IF($O399=0,0,IF(AND($D393="E",'DATOS DIAG OT'!$AE$14="X"),SUM($Q$38:EU$38),0)+SUMIF($K$41:$K392,$O399,EV$41:EV392))</f>
        <v>0</v>
      </c>
      <c r="EW416" s="233">
        <f>IF($O399=0,0,IF(AND($D393="E",'DATOS DIAG OT'!$AE$14="X"),SUM($Q$38:EV$38),0)+SUMIF($K$41:$K392,$O399,EW$41:EW392))</f>
        <v>0</v>
      </c>
      <c r="EX416" s="233">
        <f>IF($O399=0,0,IF(AND($D393="E",'DATOS DIAG OT'!$AE$14="X"),SUM($Q$38:EW$38),0)+SUMIF($K$41:$K392,$O399,EX$41:EX392))</f>
        <v>0</v>
      </c>
      <c r="EY416" s="233">
        <f>IF($O399=0,0,IF(AND($D393="E",'DATOS DIAG OT'!$AE$14="X"),SUM($Q$38:EX$38),0)+SUMIF($K$41:$K392,$O399,EY$41:EY392))</f>
        <v>0</v>
      </c>
      <c r="EZ416" s="233">
        <f>IF($O399=0,0,IF(AND($D393="E",'DATOS DIAG OT'!$AE$14="X"),SUM($Q$38:EY$38),0)+SUMIF($K$41:$K392,$O399,EZ$41:EZ392))</f>
        <v>0</v>
      </c>
      <c r="FA416" s="233">
        <f>IF($O399=0,0,IF(AND($D393="E",'DATOS DIAG OT'!$AE$14="X"),SUM($Q$38:EZ$38),0)+SUMIF($K$41:$K392,$O399,FA$41:FA392))</f>
        <v>0</v>
      </c>
      <c r="FB416" s="233">
        <f>IF($O399=0,0,IF(AND($D393="E",'DATOS DIAG OT'!$AE$14="X"),SUM($Q$38:FA$38),0)+SUMIF($K$41:$K392,$O399,FB$41:FB392))</f>
        <v>0</v>
      </c>
      <c r="FC416" s="233">
        <f>IF($O399=0,0,IF(AND($D393="E",'DATOS DIAG OT'!$AE$14="X"),SUM($Q$38:FB$38),0)+SUMIF($K$41:$K392,$O399,FC$41:FC392))</f>
        <v>0</v>
      </c>
      <c r="FD416" s="233">
        <f>IF($O399=0,0,IF(AND($D393="E",'DATOS DIAG OT'!$AE$14="X"),SUM($Q$38:FC$38),0)+SUMIF($K$41:$K392,$O399,FD$41:FD392))</f>
        <v>0</v>
      </c>
      <c r="FE416" s="233">
        <f>IF($O399=0,0,IF(AND($D393="E",'DATOS DIAG OT'!$AE$14="X"),SUM($Q$38:FD$38),0)+SUMIF($K$41:$K392,$O399,FE$41:FE392))</f>
        <v>0</v>
      </c>
      <c r="FF416" s="233">
        <f>IF($O399=0,0,IF(AND($D393="E",'DATOS DIAG OT'!$AE$14="X"),SUM($Q$38:FE$38),0)+SUMIF($K$41:$K392,$O399,FF$41:FF392))</f>
        <v>0</v>
      </c>
      <c r="FG416" s="233">
        <f>IF($O399=0,0,IF(AND($D393="E",'DATOS DIAG OT'!$AE$14="X"),SUM($Q$38:FF$38),0)+SUMIF($K$41:$K392,$O399,FG$41:FG392))</f>
        <v>0</v>
      </c>
      <c r="FH416" s="233">
        <f>IF($O399=0,0,IF(AND($D393="E",'DATOS DIAG OT'!$AE$14="X"),SUM($Q$38:FG$38),0)+SUMIF($K$41:$K392,$O399,FH$41:FH392))</f>
        <v>0</v>
      </c>
      <c r="FI416" s="233">
        <f>IF($O399=0,0,IF(AND($D393="E",'DATOS DIAG OT'!$AE$14="X"),SUM($Q$38:FH$38),0)+SUMIF($K$41:$K392,$O399,FI$41:FI392))</f>
        <v>0</v>
      </c>
      <c r="FJ416" s="233">
        <f>IF($O399=0,0,IF(AND($D393="E",'DATOS DIAG OT'!$AE$14="X"),SUM($Q$38:FI$38),0)+SUMIF($K$41:$K392,$O399,FJ$41:FJ392))</f>
        <v>0</v>
      </c>
      <c r="FK416" s="233">
        <f>IF($O399=0,0,IF(AND($D393="E",'DATOS DIAG OT'!$AE$14="X"),SUM($Q$38:FJ$38),0)+SUMIF($K$41:$K392,$O399,FK$41:FK392))</f>
        <v>0</v>
      </c>
      <c r="FL416" s="233">
        <f>IF($O399=0,0,IF(AND($D393="E",'DATOS DIAG OT'!$AE$14="X"),SUM($Q$38:FK$38),0)+SUMIF($K$41:$K392,$O399,FL$41:FL392))</f>
        <v>0</v>
      </c>
      <c r="FM416" s="233">
        <f>IF($O399=0,0,IF(AND($D393="E",'DATOS DIAG OT'!$AE$14="X"),SUM($Q$38:FL$38),0)+SUMIF($K$41:$K392,$O399,FM$41:FM392))</f>
        <v>0</v>
      </c>
      <c r="FN416" s="233">
        <f>IF($O399=0,0,IF(AND($D393="E",'DATOS DIAG OT'!$AE$14="X"),SUM($Q$38:FM$38),0)+SUMIF($K$41:$K392,$O399,FN$41:FN392))</f>
        <v>0</v>
      </c>
      <c r="FO416" s="233">
        <f>IF($O399=0,0,IF(AND($D393="E",'DATOS DIAG OT'!$AE$14="X"),SUM($Q$38:FN$38),0)+SUMIF($K$41:$K392,$O399,FO$41:FO392))</f>
        <v>0</v>
      </c>
      <c r="FP416" s="233">
        <f>IF($O399=0,0,IF(AND($D393="E",'DATOS DIAG OT'!$AE$14="X"),SUM($Q$38:FO$38),0)+SUMIF($K$41:$K392,$O399,FP$41:FP392))</f>
        <v>0</v>
      </c>
      <c r="FQ416" s="233">
        <f>IF($O399=0,0,IF(AND($D393="E",'DATOS DIAG OT'!$AE$14="X"),SUM($Q$38:FP$38),0)+SUMIF($K$41:$K392,$O399,FQ$41:FQ392))</f>
        <v>0</v>
      </c>
      <c r="FR416" s="233">
        <f>IF($O399=0,0,IF(AND($D393="E",'DATOS DIAG OT'!$AE$14="X"),SUM($Q$38:FQ$38),0)+SUMIF($K$41:$K392,$O399,FR$41:FR392))</f>
        <v>0</v>
      </c>
      <c r="FS416" s="233">
        <f>IF($O399=0,0,IF(AND($D393="E",'DATOS DIAG OT'!$AE$14="X"),SUM($Q$38:FR$38),0)+SUMIF($K$41:$K392,$O399,FS$41:FS392))</f>
        <v>0</v>
      </c>
      <c r="FT416" s="233">
        <f>IF($O399=0,0,IF(AND($D393="E",'DATOS DIAG OT'!$AE$14="X"),SUM($Q$38:FS$38),0)+SUMIF($K$41:$K392,$O399,FT$41:FT392))</f>
        <v>0</v>
      </c>
      <c r="FU416" s="233">
        <f>IF($O399=0,0,IF(AND($D393="E",'DATOS DIAG OT'!$AE$14="X"),SUM($Q$38:FT$38),0)+SUMIF($K$41:$K392,$O399,FU$41:FU392))</f>
        <v>0</v>
      </c>
      <c r="FV416" s="233">
        <f>IF($O399=0,0,IF(AND($D393="E",'DATOS DIAG OT'!$AE$14="X"),SUM($Q$38:FU$38),0)+SUMIF($K$41:$K392,$O399,FV$41:FV392))</f>
        <v>0</v>
      </c>
      <c r="FW416" s="233">
        <f>IF($O399=0,0,IF(AND($D393="E",'DATOS DIAG OT'!$AE$14="X"),SUM($Q$38:FV$38),0)+SUMIF($K$41:$K392,$O399,FW$41:FW392))</f>
        <v>0</v>
      </c>
      <c r="FX416" s="233">
        <f>IF($O399=0,0,IF(AND($D393="E",'DATOS DIAG OT'!$AE$14="X"),SUM($Q$38:FW$38),0)+SUMIF($K$41:$K392,$O399,FX$41:FX392))</f>
        <v>0</v>
      </c>
      <c r="FY416" s="233">
        <f>IF($O399=0,0,IF(AND($D393="E",'DATOS DIAG OT'!$AE$14="X"),SUM($Q$38:FX$38),0)+SUMIF($K$41:$K392,$O399,FY$41:FY392))</f>
        <v>0</v>
      </c>
      <c r="FZ416" s="233">
        <f>IF($O399=0,0,IF(AND($D393="E",'DATOS DIAG OT'!$AE$14="X"),SUM($Q$38:FY$38),0)+SUMIF($K$41:$K392,$O399,FZ$41:FZ392))</f>
        <v>0</v>
      </c>
      <c r="GA416" s="233">
        <f>IF($O399=0,0,IF(AND($D393="E",'DATOS DIAG OT'!$AE$14="X"),SUM($Q$38:FZ$38),0)+SUMIF($K$41:$K392,$O399,GA$41:GA392))</f>
        <v>0</v>
      </c>
      <c r="GB416" s="233">
        <f>IF($O399=0,0,IF(AND($D393="E",'DATOS DIAG OT'!$AE$14="X"),SUM($Q$38:GA$38),0)+SUMIF($K$41:$K392,$O399,GB$41:GB392))</f>
        <v>0</v>
      </c>
      <c r="GC416" s="233">
        <f>IF($O399=0,0,IF(AND($D393="E",'DATOS DIAG OT'!$AE$14="X"),SUM($Q$38:GB$38),0)+SUMIF($K$41:$K392,$O399,GC$41:GC392))</f>
        <v>0</v>
      </c>
      <c r="GD416" s="233">
        <f>IF($O399=0,0,IF(AND($D393="E",'DATOS DIAG OT'!$AE$14="X"),SUM($Q$38:GC$38),0)+SUMIF($K$41:$K392,$O399,GD$41:GD392))</f>
        <v>0</v>
      </c>
      <c r="GE416" s="233">
        <f>IF($O399=0,0,IF(AND($D393="E",'DATOS DIAG OT'!$AE$14="X"),SUM($Q$38:GD$38),0)+SUMIF($K$41:$K392,$O399,GE$41:GE392))</f>
        <v>0</v>
      </c>
      <c r="GF416" s="233">
        <f>IF($O399=0,0,IF(AND($D393="E",'DATOS DIAG OT'!$AE$14="X"),SUM($Q$38:GE$38),0)+SUMIF($K$41:$K392,$O399,GF$41:GF392))</f>
        <v>0</v>
      </c>
      <c r="GG416" s="233">
        <f>IF($O399=0,0,IF(AND($D393="E",'DATOS DIAG OT'!$AE$14="X"),SUM($Q$38:GF$38),0)+SUMIF($K$41:$K392,$O399,GG$41:GG392))</f>
        <v>0</v>
      </c>
      <c r="GH416" s="233">
        <f>IF($O399=0,0,IF(AND($D393="E",'DATOS DIAG OT'!$AE$14="X"),SUM($Q$38:GG$38),0)+SUMIF($K$41:$K392,$O399,GH$41:GH392))</f>
        <v>0</v>
      </c>
      <c r="GI416" s="233">
        <f>IF($O399=0,0,IF(AND($D393="E",'DATOS DIAG OT'!$AE$14="X"),SUM($Q$38:GH$38),0)+SUMIF($K$41:$K392,$O399,GI$41:GI392))</f>
        <v>0</v>
      </c>
      <c r="GJ416" s="233">
        <f>IF($O399=0,0,IF(AND($D393="E",'DATOS DIAG OT'!$AE$14="X"),SUM($Q$38:GI$38),0)+SUMIF($K$41:$K392,$O399,GJ$41:GJ392))</f>
        <v>0</v>
      </c>
      <c r="GK416" s="233">
        <f>IF($O399=0,0,IF(AND($D393="E",'DATOS DIAG OT'!$AE$14="X"),SUM($Q$38:GJ$38),0)+SUMIF($K$41:$K392,$O399,GK$41:GK392))</f>
        <v>0</v>
      </c>
      <c r="GL416" s="233">
        <f>IF($O399=0,0,IF(AND($D393="E",'DATOS DIAG OT'!$AE$14="X"),SUM($Q$38:GK$38),0)+SUMIF($K$41:$K392,$O399,GL$41:GL392))</f>
        <v>0</v>
      </c>
      <c r="GM416" s="233">
        <f>IF($O399=0,0,IF(AND($D393="E",'DATOS DIAG OT'!$AE$14="X"),SUM($Q$38:GL$38),0)+SUMIF($K$41:$K392,$O399,GM$41:GM392))</f>
        <v>0</v>
      </c>
      <c r="GN416" s="233">
        <f>IF($O399=0,0,IF(AND($D393="E",'DATOS DIAG OT'!$AE$14="X"),SUM($Q$38:GM$38),0)+SUMIF($K$41:$K392,$O399,GN$41:GN392))</f>
        <v>0</v>
      </c>
      <c r="GO416" s="233">
        <f>IF($O399=0,0,IF(AND($D393="E",'DATOS DIAG OT'!$AE$14="X"),SUM($Q$38:GN$38),0)+SUMIF($K$41:$K392,$O399,GO$41:GO392))</f>
        <v>0</v>
      </c>
      <c r="GP416" s="233">
        <f>IF($O399=0,0,IF(AND($D393="E",'DATOS DIAG OT'!$AE$14="X"),SUM($Q$38:GO$38),0)+SUMIF($K$41:$K392,$O399,GP$41:GP392))</f>
        <v>0</v>
      </c>
      <c r="GQ416" s="233">
        <f>IF($O399=0,0,IF(AND($D393="E",'DATOS DIAG OT'!$AE$14="X"),SUM($Q$38:GP$38),0)+SUMIF($K$41:$K392,$O399,GQ$41:GQ392))</f>
        <v>0</v>
      </c>
      <c r="GR416" s="233">
        <f>IF($O399=0,0,IF(AND($D393="E",'DATOS DIAG OT'!$AE$14="X"),SUM($Q$38:GQ$38),0)+SUMIF($K$41:$K392,$O399,GR$41:GR392))</f>
        <v>0</v>
      </c>
      <c r="GS416" s="233">
        <f>IF($O399=0,0,IF(AND($D393="E",'DATOS DIAG OT'!$AE$14="X"),SUM($Q$38:GR$38),0)+SUMIF($K$41:$K392,$O399,GS$41:GS392))</f>
        <v>0</v>
      </c>
      <c r="GT416" s="233">
        <f>IF($O399=0,0,IF(AND($D393="E",'DATOS DIAG OT'!$AE$14="X"),SUM($Q$38:GS$38),0)+SUMIF($K$41:$K392,$O399,GT$41:GT392))</f>
        <v>0</v>
      </c>
      <c r="GU416" s="233">
        <f>IF($O399=0,0,IF(AND($D393="E",'DATOS DIAG OT'!$AE$14="X"),SUM($Q$38:GT$38),0)+SUMIF($K$41:$K392,$O399,GU$41:GU392))</f>
        <v>0</v>
      </c>
      <c r="GV416" s="233">
        <f>IF($O399=0,0,IF(AND($D393="E",'DATOS DIAG OT'!$AE$14="X"),SUM($Q$38:GU$38),0)+SUMIF($K$41:$K392,$O399,GV$41:GV392))</f>
        <v>0</v>
      </c>
      <c r="GW416" s="233">
        <f>IF($O399=0,0,IF(AND($D393="E",'DATOS DIAG OT'!$AE$14="X"),SUM($Q$38:GV$38),0)+SUMIF($K$41:$K392,$O399,GW$41:GW392))</f>
        <v>0</v>
      </c>
      <c r="GX416" s="233">
        <f>IF($O399=0,0,IF(AND($D393="E",'DATOS DIAG OT'!$AE$14="X"),SUM($Q$38:GW$38),0)+SUMIF($K$41:$K392,$O399,GX$41:GX392))</f>
        <v>0</v>
      </c>
      <c r="GY416" s="233">
        <f>IF($O399=0,0,IF(AND($D393="E",'DATOS DIAG OT'!$AE$14="X"),SUM($Q$38:GX$38),0)+SUMIF($K$41:$K392,$O399,GY$41:GY392))</f>
        <v>0</v>
      </c>
      <c r="GZ416" s="233">
        <f>IF($O399=0,0,IF(AND($D393="E",'DATOS DIAG OT'!$AE$14="X"),SUM($Q$38:GY$38),0)+SUMIF($K$41:$K392,$O399,GZ$41:GZ392))</f>
        <v>0</v>
      </c>
      <c r="HA416" s="233">
        <f>IF($O399=0,0,IF(AND($D393="E",'DATOS DIAG OT'!$AE$14="X"),SUM($Q$38:GZ$38),0)+SUMIF($K$41:$K392,$O399,HA$41:HA392))</f>
        <v>0</v>
      </c>
      <c r="HB416" s="233">
        <f>IF($O399=0,0,IF(AND($D393="E",'DATOS DIAG OT'!$AE$14="X"),SUM($Q$38:HA$38),0)+SUMIF($K$41:$K392,$O399,HB$41:HB392))</f>
        <v>0</v>
      </c>
      <c r="HC416" s="233">
        <f>IF($O399=0,0,IF(AND($D393="E",'DATOS DIAG OT'!$AE$14="X"),SUM($Q$38:HB$38),0)+SUMIF($K$41:$K392,$O399,HC$41:HC392))</f>
        <v>0</v>
      </c>
      <c r="HD416" s="233">
        <f>IF($O399=0,0,IF(AND($D393="E",'DATOS DIAG OT'!$AE$14="X"),SUM($Q$38:HC$38),0)+SUMIF($K$41:$K392,$O399,HD$41:HD392))</f>
        <v>0</v>
      </c>
      <c r="HE416" s="233">
        <f>IF($O399=0,0,IF(AND($D393="E",'DATOS DIAG OT'!$AE$14="X"),SUM($Q$38:HD$38),0)+SUMIF($K$41:$K392,$O399,HE$41:HE392))</f>
        <v>0</v>
      </c>
      <c r="HF416" s="233">
        <f>IF($O399=0,0,IF(AND($D393="E",'DATOS DIAG OT'!$AE$14="X"),SUM($Q$38:HE$38),0)+SUMIF($K$41:$K392,$O399,HF$41:HF392))</f>
        <v>0</v>
      </c>
      <c r="HG416" s="233">
        <f>IF($O399=0,0,IF(AND($D393="E",'DATOS DIAG OT'!$AE$14="X"),SUM($Q$38:HF$38),0)+SUMIF($K$41:$K392,$O399,HG$41:HG392))</f>
        <v>0</v>
      </c>
      <c r="HH416" s="233">
        <f>IF($O399=0,0,IF(AND($D393="E",'DATOS DIAG OT'!$AE$14="X"),SUM($Q$38:HG$38),0)+SUMIF($K$41:$K392,$O399,HH$41:HH392))</f>
        <v>0</v>
      </c>
      <c r="HI416" s="233">
        <f>IF($O399=0,0,IF(AND($D393="E",'DATOS DIAG OT'!$AE$14="X"),SUM($Q$38:HH$38),0)+SUMIF($K$41:$K392,$O399,HI$41:HI392))</f>
        <v>0</v>
      </c>
      <c r="HJ416" s="233">
        <f>IF($O399=0,0,IF(AND($D393="E",'DATOS DIAG OT'!$AE$14="X"),SUM($Q$38:HI$38),0)+SUMIF($K$41:$K392,$O399,HJ$41:HJ392))</f>
        <v>0</v>
      </c>
      <c r="HK416" s="233">
        <f>IF($O399=0,0,IF(AND($D393="E",'DATOS DIAG OT'!$AE$14="X"),SUM($Q$38:HJ$38),0)+SUMIF($K$41:$K392,$O399,HK$41:HK392))</f>
        <v>0</v>
      </c>
      <c r="HL416" s="233">
        <f>IF($O399=0,0,IF(AND($D393="E",'DATOS DIAG OT'!$AE$14="X"),SUM($Q$38:HK$38),0)+SUMIF($K$41:$K392,$O399,HL$41:HL392))</f>
        <v>0</v>
      </c>
      <c r="HM416" s="233">
        <f>IF($O399=0,0,IF(AND($D393="E",'DATOS DIAG OT'!$AE$14="X"),SUM($Q$38:HL$38),0)+SUMIF($K$41:$K392,$O399,HM$41:HM392))</f>
        <v>0</v>
      </c>
      <c r="HN416" s="233">
        <f>IF($O399=0,0,IF(AND($D393="E",'DATOS DIAG OT'!$AE$14="X"),SUM($Q$38:HM$38),0)+SUMIF($K$41:$K392,$O399,HN$41:HN392))</f>
        <v>0</v>
      </c>
      <c r="HO416" s="233">
        <f>IF($O399=0,0,IF(AND($D393="E",'DATOS DIAG OT'!$AE$14="X"),SUM($Q$38:HN$38),0)+SUMIF($K$41:$K392,$O399,HO$41:HO392))</f>
        <v>0</v>
      </c>
      <c r="HP416" s="233">
        <f>IF($O399=0,0,IF(AND($D393="E",'DATOS DIAG OT'!$AE$14="X"),SUM($Q$38:HO$38),0)+SUMIF($K$41:$K392,$O399,HP$41:HP392))</f>
        <v>0</v>
      </c>
      <c r="HQ416" s="233">
        <f>IF($O399=0,0,IF(AND($D393="E",'DATOS DIAG OT'!$AE$14="X"),SUM($Q$38:HP$38),0)+SUMIF($K$41:$K392,$O399,HQ$41:HQ392))</f>
        <v>0</v>
      </c>
      <c r="HR416" s="233">
        <f>IF($O399=0,0,IF(AND($D393="E",'DATOS DIAG OT'!$AE$14="X"),SUM($Q$38:HQ$38),0)+SUMIF($K$41:$K392,$O399,HR$41:HR392))</f>
        <v>0</v>
      </c>
      <c r="HS416" s="233">
        <f>IF($O399=0,0,IF(AND($D393="E",'DATOS DIAG OT'!$AE$14="X"),SUM($Q$38:HR$38),0)+SUMIF($K$41:$K392,$O399,HS$41:HS392))</f>
        <v>0</v>
      </c>
      <c r="HT416" s="233">
        <f>IF($O399=0,0,IF(AND($D393="E",'DATOS DIAG OT'!$AE$14="X"),SUM($Q$38:HS$38),0)+SUMIF($K$41:$K392,$O399,HT$41:HT392))</f>
        <v>0</v>
      </c>
      <c r="HU416" s="233">
        <f>IF($O399=0,0,IF(AND($D393="E",'DATOS DIAG OT'!$AE$14="X"),SUM($Q$38:HT$38),0)+SUMIF($K$41:$K392,$O399,HU$41:HU392))</f>
        <v>0</v>
      </c>
      <c r="HV416" s="233">
        <f>IF($O399=0,0,IF(AND($D393="E",'DATOS DIAG OT'!$AE$14="X"),SUM($Q$38:HU$38),0)+SUMIF($K$41:$K392,$O399,HV$41:HV392))</f>
        <v>0</v>
      </c>
      <c r="HW416" s="233">
        <f>IF($O399=0,0,IF(AND($D393="E",'DATOS DIAG OT'!$AE$14="X"),SUM($Q$38:HV$38),0)+SUMIF($K$41:$K392,$O399,HW$41:HW392))</f>
        <v>0</v>
      </c>
      <c r="HX416" s="233">
        <f>IF($O399=0,0,IF(AND($D393="E",'DATOS DIAG OT'!$AE$14="X"),SUM($Q$38:HW$38),0)+SUMIF($K$41:$K392,$O399,HX$41:HX392))</f>
        <v>0</v>
      </c>
      <c r="HY416" s="233">
        <f>IF($O399=0,0,IF(AND($D393="E",'DATOS DIAG OT'!$AE$14="X"),SUM($Q$38:HX$38),0)+SUMIF($K$41:$K392,$O399,HY$41:HY392))</f>
        <v>0</v>
      </c>
      <c r="HZ416" s="233">
        <f>IF($O399=0,0,IF(AND($D393="E",'DATOS DIAG OT'!$AE$14="X"),SUM($Q$38:HY$38),0)+SUMIF($K$41:$K392,$O399,HZ$41:HZ392))</f>
        <v>0</v>
      </c>
      <c r="IA416" s="233">
        <f>IF($O399=0,0,IF(AND($D393="E",'DATOS DIAG OT'!$AE$14="X"),SUM($Q$38:HZ$38),0)+SUMIF($K$41:$K392,$O399,IA$41:IA392))</f>
        <v>0</v>
      </c>
      <c r="IB416" s="233">
        <f>IF($O399=0,0,IF(AND($D393="E",'DATOS DIAG OT'!$AE$14="X"),SUM($Q$38:IA$38),0)+SUMIF($K$41:$K392,$O399,IB$41:IB392))</f>
        <v>0</v>
      </c>
      <c r="IC416" s="233">
        <f>IF($O399=0,0,IF(AND($D393="E",'DATOS DIAG OT'!$AE$14="X"),SUM($Q$38:IB$38),0)+SUMIF($K$41:$K392,$O399,IC$41:IC392))</f>
        <v>0</v>
      </c>
      <c r="ID416" s="233">
        <f>IF($O399=0,0,IF(AND($D393="E",'DATOS DIAG OT'!$AE$14="X"),SUM($Q$38:IC$38),0)+SUMIF($K$41:$K392,$O399,ID$41:ID392))</f>
        <v>0</v>
      </c>
      <c r="IE416" s="233">
        <f>IF($O399=0,0,IF(AND($D393="E",'DATOS DIAG OT'!$AE$14="X"),SUM($Q$38:ID$38),0)+SUMIF($K$41:$K392,$O399,IE$41:IE392))</f>
        <v>0</v>
      </c>
      <c r="IF416" s="233">
        <f>IF($O399=0,0,IF(AND($D393="E",'DATOS DIAG OT'!$AE$14="X"),SUM($Q$38:IE$38),0)+SUMIF($K$41:$K392,$O399,IF$41:IF392))</f>
        <v>0</v>
      </c>
      <c r="IG416" s="233">
        <f>IF($O399=0,0,IF(AND($D393="E",'DATOS DIAG OT'!$AE$14="X"),SUM($Q$38:IF$38),0)+SUMIF($K$41:$K392,$O399,IG$41:IG392))</f>
        <v>0</v>
      </c>
      <c r="IH416" s="233">
        <f>IF($O399=0,0,IF(AND($D393="E",'DATOS DIAG OT'!$AE$14="X"),SUM($Q$38:IG$38),0)+SUMIF($K$41:$K392,$O399,IH$41:IH392))</f>
        <v>0</v>
      </c>
      <c r="II416" s="233">
        <f>IF($O399=0,0,IF(AND($D393="E",'DATOS DIAG OT'!$AE$14="X"),SUM($Q$38:IH$38),0)+SUMIF($K$41:$K392,$O399,II$41:II392))</f>
        <v>0</v>
      </c>
      <c r="IJ416" s="233">
        <f>IF($O399=0,0,IF(AND($D393="E",'DATOS DIAG OT'!$AE$14="X"),SUM($Q$38:II$38),0)+SUMIF($K$41:$K392,$O399,IJ$41:IJ392))</f>
        <v>0</v>
      </c>
      <c r="IK416" s="233">
        <f>IF($O399=0,0,IF(AND($D393="E",'DATOS DIAG OT'!$AE$14="X"),SUM($Q$38:IJ$38),0)+SUMIF($K$41:$K392,$O399,IK$41:IK392))</f>
        <v>0</v>
      </c>
      <c r="IL416" s="233">
        <f>IF($O399=0,0,IF(AND($D393="E",'DATOS DIAG OT'!$AE$14="X"),SUM($Q$38:IK$38),0)+SUMIF($K$41:$K392,$O399,IL$41:IL392))</f>
        <v>0</v>
      </c>
      <c r="IM416" s="233">
        <f>IF($O399=0,0,IF(AND($D393="E",'DATOS DIAG OT'!$AE$14="X"),SUM($Q$38:IL$38),0)+SUMIF($K$41:$K392,$O399,IM$41:IM392))</f>
        <v>0</v>
      </c>
      <c r="IN416" s="233">
        <f>IF($O399=0,0,IF(AND($D393="E",'DATOS DIAG OT'!$AE$14="X"),SUM($Q$38:IM$38),0)+SUMIF($K$41:$K392,$O399,IN$41:IN392))</f>
        <v>0</v>
      </c>
      <c r="IO416" s="233">
        <f>IF($O399=0,0,IF(AND($D393="E",'DATOS DIAG OT'!$AE$14="X"),SUM($Q$38:IN$38),0)+SUMIF($K$41:$K392,$O399,IO$41:IO392))</f>
        <v>0</v>
      </c>
      <c r="IP416" s="233">
        <f>IF($O399=0,0,IF(AND($D393="E",'DATOS DIAG OT'!$AE$14="X"),SUM($Q$38:IO$38),0)+SUMIF($K$41:$K392,$O399,IP$41:IP392))</f>
        <v>0</v>
      </c>
      <c r="IQ416" s="233">
        <f>IF($O399=0,0,IF(AND($D393="E",'DATOS DIAG OT'!$AE$14="X"),SUM($Q$38:IP$38),0)+SUMIF($K$41:$K392,$O399,IQ$41:IQ392))</f>
        <v>0</v>
      </c>
      <c r="IR416" s="233">
        <f>IF($O399=0,0,IF(AND($D393="E",'DATOS DIAG OT'!$AE$14="X"),SUM($Q$38:IQ$38),0)+SUMIF($K$41:$K392,$O399,IR$41:IR392))</f>
        <v>0</v>
      </c>
      <c r="IS416" s="233">
        <f>IF($O399=0,0,IF(AND($D393="E",'DATOS DIAG OT'!$AE$14="X"),SUM($Q$38:IR$38),0)+SUMIF($K$41:$K392,$O399,IS$41:IS392))</f>
        <v>0</v>
      </c>
      <c r="IT416" s="233">
        <f>IF($O399=0,0,IF(AND($D393="E",'DATOS DIAG OT'!$AE$14="X"),SUM($Q$38:IS$38),0)+SUMIF($K$41:$K392,$O399,IT$41:IT392))</f>
        <v>0</v>
      </c>
      <c r="IU416" s="233">
        <f>IF($O399=0,0,IF(AND($D393="E",'DATOS DIAG OT'!$AE$14="X"),SUM($Q$38:IT$38),0)+SUMIF($K$41:$K392,$O399,IU$41:IU392))</f>
        <v>0</v>
      </c>
      <c r="IV416" s="233">
        <f>IF($O399=0,0,IF(AND($D393="E",'DATOS DIAG OT'!$AE$14="X"),SUM($Q$38:IU$38),0)+SUMIF($K$41:$K392,$O399,IV$41:IV392))</f>
        <v>0</v>
      </c>
      <c r="IW416" s="233">
        <f>IF($O399=0,0,IF(AND($D393="E",'DATOS DIAG OT'!$AE$14="X"),SUM($Q$38:IV$38),0)+SUMIF($K$41:$K392,$O399,IW$41:IW392))</f>
        <v>0</v>
      </c>
      <c r="IX416" s="233">
        <f>IF($O399=0,0,IF(AND($D393="E",'DATOS DIAG OT'!$AE$14="X"),SUM($Q$38:IW$38),0)+SUMIF($K$41:$K392,$O399,IX$41:IX392))</f>
        <v>0</v>
      </c>
      <c r="IY416" s="233">
        <f>IF($O399=0,0,IF(AND($D393="E",'DATOS DIAG OT'!$AE$14="X"),SUM($Q$38:IX$38),0)+SUMIF($K$41:$K392,$O399,IY$41:IY392))</f>
        <v>0</v>
      </c>
      <c r="IZ416" s="233">
        <f>IF($O399=0,0,IF(AND($D393="E",'DATOS DIAG OT'!$AE$14="X"),SUM($Q$38:IY$38),0)+SUMIF($K$41:$K392,$O399,IZ$41:IZ392))</f>
        <v>0</v>
      </c>
      <c r="JA416" s="233">
        <f>IF($O399=0,0,IF(AND($D393="E",'DATOS DIAG OT'!$AE$14="X"),SUM($Q$38:IZ$38),0)+SUMIF($K$41:$K392,$O399,JA$41:JA392))</f>
        <v>0</v>
      </c>
      <c r="JB416" s="233">
        <f>IF($O399=0,0,IF(AND($D393="E",'DATOS DIAG OT'!$AE$14="X"),SUM($Q$38:JA$38),0)+SUMIF($K$41:$K392,$O399,JB$41:JB392))</f>
        <v>0</v>
      </c>
      <c r="JC416" s="233">
        <f>IF($O399=0,0,IF(AND($D393="E",'DATOS DIAG OT'!$AE$14="X"),SUM($Q$38:JB$38),0)+SUMIF($K$41:$K392,$O399,JC$41:JC392))</f>
        <v>0</v>
      </c>
      <c r="JD416" s="233">
        <f>IF($O399=0,0,IF(AND($D393="E",'DATOS DIAG OT'!$AE$14="X"),SUM($Q$38:JC$38),0)+SUMIF($K$41:$K392,$O399,JD$41:JD392))</f>
        <v>0</v>
      </c>
      <c r="JE416" s="233">
        <f>IF($O399=0,0,IF(AND($D393="E",'DATOS DIAG OT'!$AE$14="X"),SUM($Q$38:JD$38),0)+SUMIF($K$41:$K392,$O399,JE$41:JE392))</f>
        <v>0</v>
      </c>
      <c r="JF416" s="233">
        <f>IF($O399=0,0,IF(AND($D393="E",'DATOS DIAG OT'!$AE$14="X"),SUM($Q$38:JE$38),0)+SUMIF($K$41:$K392,$O399,JF$41:JF392))</f>
        <v>0</v>
      </c>
      <c r="JG416" s="233">
        <f>IF($O399=0,0,IF(AND($D393="E",'DATOS DIAG OT'!$AE$14="X"),SUM($Q$38:JF$38),0)+SUMIF($K$41:$K392,$O399,JG$41:JG392))</f>
        <v>0</v>
      </c>
      <c r="JH416" s="233">
        <f>IF($O399=0,0,IF(AND($D393="E",'DATOS DIAG OT'!$AE$14="X"),SUM($Q$38:JG$38),0)+SUMIF($K$41:$K392,$O399,JH$41:JH392))</f>
        <v>0</v>
      </c>
      <c r="JI416" s="233">
        <f>IF($O399=0,0,IF(AND($D393="E",'DATOS DIAG OT'!$AE$14="X"),SUM($Q$38:JH$38),0)+SUMIF($K$41:$K392,$O399,JI$41:JI392))</f>
        <v>0</v>
      </c>
      <c r="JJ416" s="233">
        <f>IF($O399=0,0,IF(AND($D393="E",'DATOS DIAG OT'!$AE$14="X"),SUM($Q$38:JI$38),0)+SUMIF($K$41:$K392,$O399,JJ$41:JJ392))</f>
        <v>0</v>
      </c>
      <c r="JK416" s="233">
        <f>IF($O399=0,0,IF(AND($D393="E",'DATOS DIAG OT'!$AE$14="X"),SUM($Q$38:JJ$38),0)+SUMIF($K$41:$K392,$O399,JK$41:JK392))</f>
        <v>0</v>
      </c>
      <c r="JL416" s="233">
        <f>IF($O399=0,0,IF(AND($D393="E",'DATOS DIAG OT'!$AE$14="X"),SUM($Q$38:JK$38),0)+SUMIF($K$41:$K392,$O399,JL$41:JL392))</f>
        <v>0</v>
      </c>
      <c r="JM416" s="233">
        <f>IF($O399=0,0,IF(AND($D393="E",'DATOS DIAG OT'!$AE$14="X"),SUM($Q$38:JL$38),0)+SUMIF($K$41:$K392,$O399,JM$41:JM392))</f>
        <v>0</v>
      </c>
      <c r="JN416" s="233">
        <f>IF($O399=0,0,IF(AND($D393="E",'DATOS DIAG OT'!$AE$14="X"),SUM($Q$38:JM$38),0)+SUMIF($K$41:$K392,$O399,JN$41:JN392))</f>
        <v>0</v>
      </c>
      <c r="JO416" s="233">
        <f>IF($O399=0,0,IF(AND($D393="E",'DATOS DIAG OT'!$AE$14="X"),SUM($Q$38:JN$38),0)+SUMIF($K$41:$K392,$O399,JO$41:JO392))</f>
        <v>0</v>
      </c>
      <c r="JP416" s="233">
        <f>IF($O399=0,0,IF(AND($D393="E",'DATOS DIAG OT'!$AE$14="X"),SUM($Q$38:JO$38),0)+SUMIF($K$41:$K392,$O399,JP$41:JP392))</f>
        <v>0</v>
      </c>
      <c r="JQ416" s="233">
        <f>IF($O399=0,0,IF(AND($D393="E",'DATOS DIAG OT'!$AE$14="X"),SUM($Q$38:JP$38),0)+SUMIF($K$41:$K392,$O399,JQ$41:JQ392))</f>
        <v>0</v>
      </c>
      <c r="JR416" s="233">
        <f>IF($O399=0,0,IF(AND($D393="E",'DATOS DIAG OT'!$AE$14="X"),SUM($Q$38:JQ$38),0)+SUMIF($K$41:$K392,$O399,JR$41:JR392))</f>
        <v>0</v>
      </c>
      <c r="JS416" s="233">
        <f>IF($O399=0,0,IF(AND($D393="E",'DATOS DIAG OT'!$AE$14="X"),SUM($Q$38:JR$38),0)+SUMIF($K$41:$K392,$O399,JS$41:JS392))</f>
        <v>0</v>
      </c>
      <c r="JT416" s="233">
        <f>IF($O399=0,0,IF(AND($D393="E",'DATOS DIAG OT'!$AE$14="X"),SUM($Q$38:JS$38),0)+SUMIF($K$41:$K392,$O399,JT$41:JT392))</f>
        <v>0</v>
      </c>
      <c r="JU416" s="233">
        <f>IF($O399=0,0,IF(AND($D393="E",'DATOS DIAG OT'!$AE$14="X"),SUM($Q$38:JT$38),0)+SUMIF($K$41:$K392,$O399,JU$41:JU392))</f>
        <v>0</v>
      </c>
      <c r="JV416" s="233">
        <f>IF($O399=0,0,IF(AND($D393="E",'DATOS DIAG OT'!$AE$14="X"),SUM($Q$38:JU$38),0)+SUMIF($K$41:$K392,$O399,JV$41:JV392))</f>
        <v>0</v>
      </c>
      <c r="JW416" s="233">
        <f>IF($O399=0,0,IF(AND($D393="E",'DATOS DIAG OT'!$AE$14="X"),SUM($Q$38:JV$38),0)+SUMIF($K$41:$K392,$O399,JW$41:JW392))</f>
        <v>0</v>
      </c>
      <c r="JX416" s="233">
        <f>IF($O399=0,0,IF(AND($D393="E",'DATOS DIAG OT'!$AE$14="X"),SUM($Q$38:JW$38),0)+SUMIF($K$41:$K392,$O399,JX$41:JX392))</f>
        <v>0</v>
      </c>
      <c r="JY416" s="233">
        <f>IF($O399=0,0,IF(AND($D393="E",'DATOS DIAG OT'!$AE$14="X"),SUM($Q$38:JX$38),0)+SUMIF($K$41:$K392,$O399,JY$41:JY392))</f>
        <v>0</v>
      </c>
      <c r="JZ416" s="233">
        <f>IF($O399=0,0,IF(AND($D393="E",'DATOS DIAG OT'!$AE$14="X"),SUM($Q$38:JY$38),0)+SUMIF($K$41:$K392,$O399,JZ$41:JZ392))</f>
        <v>0</v>
      </c>
      <c r="KA416" s="233">
        <f>IF($O399=0,0,IF(AND($D393="E",'DATOS DIAG OT'!$AE$14="X"),SUM($Q$38:JZ$38),0)+SUMIF($K$41:$K392,$O399,KA$41:KA392))</f>
        <v>0</v>
      </c>
      <c r="KB416" s="233">
        <f>IF($O399=0,0,IF(AND($D393="E",'DATOS DIAG OT'!$AE$14="X"),SUM($Q$38:KA$38),0)+SUMIF($K$41:$K392,$O399,KB$41:KB392))</f>
        <v>0</v>
      </c>
      <c r="KC416" s="233">
        <f>IF($O399=0,0,IF(AND($D393="E",'DATOS DIAG OT'!$AE$14="X"),SUM($Q$38:KB$38),0)+SUMIF($K$41:$K392,$O399,KC$41:KC392))</f>
        <v>0</v>
      </c>
      <c r="KD416" s="233">
        <f>IF($O399=0,0,IF(AND($D393="E",'DATOS DIAG OT'!$AE$14="X"),SUM($Q$38:KC$38),0)+SUMIF($K$41:$K392,$O399,KD$41:KD392))</f>
        <v>0</v>
      </c>
      <c r="KE416" s="233">
        <f>IF($O399=0,0,IF(AND($D393="E",'DATOS DIAG OT'!$AE$14="X"),SUM($Q$38:KD$38),0)+SUMIF($K$41:$K392,$O399,KE$41:KE392))</f>
        <v>0</v>
      </c>
      <c r="KF416" s="233">
        <f>IF($O399=0,0,IF(AND($D393="E",'DATOS DIAG OT'!$AE$14="X"),SUM($Q$38:KE$38),0)+SUMIF($K$41:$K392,$O399,KF$41:KF392))</f>
        <v>0</v>
      </c>
      <c r="KG416" s="233">
        <f>IF($O399=0,0,IF(AND($D393="E",'DATOS DIAG OT'!$AE$14="X"),SUM($Q$38:KF$38),0)+SUMIF($K$41:$K392,$O399,KG$41:KG392))</f>
        <v>0</v>
      </c>
      <c r="KH416" s="233">
        <f>IF($O399=0,0,IF(AND($D393="E",'DATOS DIAG OT'!$AE$14="X"),SUM($Q$38:KG$38),0)+SUMIF($K$41:$K392,$O399,KH$41:KH392))</f>
        <v>0</v>
      </c>
      <c r="KI416" s="233">
        <f>IF($O399=0,0,IF(AND($D393="E",'DATOS DIAG OT'!$AE$14="X"),SUM($Q$38:KH$38),0)+SUMIF($K$41:$K392,$O399,KI$41:KI392))</f>
        <v>0</v>
      </c>
      <c r="KJ416" s="233">
        <f>IF($O399=0,0,IF(AND($D393="E",'DATOS DIAG OT'!$AE$14="X"),SUM($Q$38:KI$38),0)+SUMIF($K$41:$K392,$O399,KJ$41:KJ392))</f>
        <v>0</v>
      </c>
      <c r="KK416" s="233">
        <f>IF($O399=0,0,IF(AND($D393="E",'DATOS DIAG OT'!$AE$14="X"),SUM($Q$38:KJ$38),0)+SUMIF($K$41:$K392,$O399,KK$41:KK392))</f>
        <v>0</v>
      </c>
      <c r="KL416" s="233">
        <f>IF($O399=0,0,IF(AND($D393="E",'DATOS DIAG OT'!$AE$14="X"),SUM($Q$38:KK$38),0)+SUMIF($K$41:$K392,$O399,KL$41:KL392))</f>
        <v>0</v>
      </c>
      <c r="KM416" s="233">
        <f>IF($O399=0,0,IF(AND($D393="E",'DATOS DIAG OT'!$AE$14="X"),SUM($Q$38:KL$38),0)+SUMIF($K$41:$K392,$O399,KM$41:KM392))</f>
        <v>0</v>
      </c>
      <c r="KN416" s="233">
        <f>IF($O399=0,0,IF(AND($D393="E",'DATOS DIAG OT'!$AE$14="X"),SUM($Q$38:KM$38),0)+SUMIF($K$41:$K392,$O399,KN$41:KN392))</f>
        <v>0</v>
      </c>
      <c r="KO416" s="233">
        <f>IF($O399=0,0,IF(AND($D393="E",'DATOS DIAG OT'!$AE$14="X"),SUM($Q$38:KN$38),0)+SUMIF($K$41:$K392,$O399,KO$41:KO392))</f>
        <v>0</v>
      </c>
      <c r="KP416" s="233">
        <f>IF($O399=0,0,IF(AND($D393="E",'DATOS DIAG OT'!$AE$14="X"),SUM($Q$38:KO$38),0)+SUMIF($K$41:$K392,$O399,KP$41:KP392))</f>
        <v>0</v>
      </c>
      <c r="KQ416" s="233">
        <f>IF($O399=0,0,IF(AND($D393="E",'DATOS DIAG OT'!$AE$14="X"),SUM($Q$38:KP$38),0)+SUMIF($K$41:$K392,$O399,KQ$41:KQ392))</f>
        <v>0</v>
      </c>
      <c r="KR416" s="233">
        <f>IF($O399=0,0,IF(AND($D393="E",'DATOS DIAG OT'!$AE$14="X"),SUM($Q$38:KQ$38),0)+SUMIF($K$41:$K392,$O399,KR$41:KR392))</f>
        <v>0</v>
      </c>
      <c r="KS416" s="233">
        <f>IF($O399=0,0,IF(AND($D393="E",'DATOS DIAG OT'!$AE$14="X"),SUM($Q$38:KR$38),0)+SUMIF($K$41:$K392,$O399,KS$41:KS392))</f>
        <v>0</v>
      </c>
      <c r="KT416" s="233">
        <f>IF($O399=0,0,IF(AND($D393="E",'DATOS DIAG OT'!$AE$14="X"),SUM($Q$38:KS$38),0)+SUMIF($K$41:$K392,$O399,KT$41:KT392))</f>
        <v>0</v>
      </c>
      <c r="KU416" s="233">
        <f>IF($O399=0,0,IF(AND($D393="E",'DATOS DIAG OT'!$AE$14="X"),SUM($Q$38:KT$38),0)+SUMIF($K$41:$K392,$O399,KU$41:KU392))</f>
        <v>0</v>
      </c>
      <c r="KV416" s="233">
        <f>IF($O399=0,0,IF(AND($D393="E",'DATOS DIAG OT'!$AE$14="X"),SUM($Q$38:KU$38),0)+SUMIF($K$41:$K392,$O399,KV$41:KV392))</f>
        <v>0</v>
      </c>
      <c r="KW416" s="233">
        <f>IF($O399=0,0,IF(AND($D393="E",'DATOS DIAG OT'!$AE$14="X"),SUM($Q$38:KV$38),0)+SUMIF($K$41:$K392,$O399,KW$41:KW392))</f>
        <v>0</v>
      </c>
      <c r="KX416" s="233">
        <f>IF($O399=0,0,IF(AND($D393="E",'DATOS DIAG OT'!$AE$14="X"),SUM($Q$38:KW$38),0)+SUMIF($K$41:$K392,$O399,KX$41:KX392))</f>
        <v>0</v>
      </c>
      <c r="KY416" s="233">
        <f>IF($O399=0,0,IF(AND($D393="E",'DATOS DIAG OT'!$AE$14="X"),SUM($Q$38:KX$38),0)+SUMIF($K$41:$K392,$O399,KY$41:KY392))</f>
        <v>0</v>
      </c>
      <c r="KZ416" s="233">
        <f>IF($O399=0,0,IF(AND($D393="E",'DATOS DIAG OT'!$AE$14="X"),SUM($Q$38:KY$38),0)+SUMIF($K$41:$K392,$O399,KZ$41:KZ392))</f>
        <v>0</v>
      </c>
      <c r="LA416" s="233">
        <f>IF($O399=0,0,IF(AND($D393="E",'DATOS DIAG OT'!$AE$14="X"),SUM($Q$38:KZ$38),0)+SUMIF($K$41:$K392,$O399,LA$41:LA392))</f>
        <v>0</v>
      </c>
      <c r="LB416" s="233">
        <f>IF($O399=0,0,IF(AND($D393="E",'DATOS DIAG OT'!$AE$14="X"),SUM($Q$38:LA$38),0)+SUMIF($K$41:$K392,$O399,LB$41:LB392))</f>
        <v>0</v>
      </c>
      <c r="LC416" s="233">
        <f>IF($O399=0,0,IF(AND($D393="E",'DATOS DIAG OT'!$AE$14="X"),SUM($Q$38:LB$38),0)+SUMIF($K$41:$K392,$O399,LC$41:LC392))</f>
        <v>0</v>
      </c>
      <c r="LD416" s="233">
        <f>IF($O399=0,0,IF(AND($D393="E",'DATOS DIAG OT'!$AE$14="X"),SUM($Q$38:LC$38),0)+SUMIF($K$41:$K392,$O399,LD$41:LD392))</f>
        <v>0</v>
      </c>
      <c r="LE416" s="233">
        <f>IF($O399=0,0,IF(AND($D393="E",'DATOS DIAG OT'!$AE$14="X"),SUM($Q$38:LD$38),0)+SUMIF($K$41:$K392,$O399,LE$41:LE392))</f>
        <v>0</v>
      </c>
      <c r="LF416" s="233">
        <f>IF($O399=0,0,IF(AND($D393="E",'DATOS DIAG OT'!$AE$14="X"),SUM($Q$38:LE$38),0)+SUMIF($K$41:$K392,$O399,LF$41:LF392))</f>
        <v>0</v>
      </c>
      <c r="LG416" s="233">
        <f>IF($O399=0,0,IF(AND($D393="E",'DATOS DIAG OT'!$AE$14="X"),SUM($Q$38:LF$38),0)+SUMIF($K$41:$K392,$O399,LG$41:LG392))</f>
        <v>0</v>
      </c>
      <c r="LH416" s="233">
        <f>IF($O399=0,0,IF(AND($D393="E",'DATOS DIAG OT'!$AE$14="X"),SUM($Q$38:LG$38),0)+SUMIF($K$41:$K392,$O399,LH$41:LH392))</f>
        <v>0</v>
      </c>
      <c r="LI416" s="233">
        <f>IF($O399=0,0,IF(AND($D393="E",'DATOS DIAG OT'!$AE$14="X"),SUM($Q$38:LH$38),0)+SUMIF($K$41:$K392,$O399,LI$41:LI392))</f>
        <v>0</v>
      </c>
      <c r="LJ416" s="233">
        <f>IF($O399=0,0,IF(AND($D393="E",'DATOS DIAG OT'!$AE$14="X"),SUM($Q$38:LI$38),0)+SUMIF($K$41:$K392,$O399,LJ$41:LJ392))</f>
        <v>0</v>
      </c>
      <c r="LK416" s="233">
        <f>IF($O399=0,0,IF(AND($D393="E",'DATOS DIAG OT'!$AE$14="X"),SUM($Q$38:LJ$38),0)+SUMIF($K$41:$K392,$O399,LK$41:LK392))</f>
        <v>0</v>
      </c>
      <c r="LL416" s="233">
        <f>IF($O399=0,0,IF(AND($D393="E",'DATOS DIAG OT'!$AE$14="X"),SUM($Q$38:LK$38),0)+SUMIF($K$41:$K392,$O399,LL$41:LL392))</f>
        <v>0</v>
      </c>
      <c r="LM416" s="233">
        <f>IF($O399=0,0,IF(AND($D393="E",'DATOS DIAG OT'!$AE$14="X"),SUM($Q$38:LL$38),0)+SUMIF($K$41:$K392,$O399,LM$41:LM392))</f>
        <v>0</v>
      </c>
      <c r="LN416" s="233">
        <f>IF($O399=0,0,IF(AND($D393="E",'DATOS DIAG OT'!$AE$14="X"),SUM($Q$38:LM$38),0)+SUMIF($K$41:$K392,$O399,LN$41:LN392))</f>
        <v>0</v>
      </c>
      <c r="LO416" s="233">
        <f>IF($O399=0,0,IF(AND($D393="E",'DATOS DIAG OT'!$AE$14="X"),SUM($Q$38:LN$38),0)+SUMIF($K$41:$K392,$O399,LO$41:LO392))</f>
        <v>0</v>
      </c>
      <c r="LP416" s="233">
        <f>IF($O399=0,0,IF(AND($D393="E",'DATOS DIAG OT'!$AE$14="X"),SUM($Q$38:LO$38),0)+SUMIF($K$41:$K392,$O399,LP$41:LP392))</f>
        <v>0</v>
      </c>
      <c r="LQ416" s="233">
        <f>IF($O399=0,0,IF(AND($D393="E",'DATOS DIAG OT'!$AE$14="X"),SUM($Q$38:LP$38),0)+SUMIF($K$41:$K392,$O399,LQ$41:LQ392))</f>
        <v>0</v>
      </c>
      <c r="LR416" s="233">
        <f>IF($O399=0,0,IF(AND($D393="E",'DATOS DIAG OT'!$AE$14="X"),SUM($Q$38:LQ$38),0)+SUMIF($K$41:$K392,$O399,LR$41:LR392))</f>
        <v>0</v>
      </c>
      <c r="LS416" s="233">
        <f>IF($O399=0,0,IF(AND($D393="E",'DATOS DIAG OT'!$AE$14="X"),SUM($Q$38:LR$38),0)+SUMIF($K$41:$K392,$O399,LS$41:LS392))</f>
        <v>0</v>
      </c>
      <c r="LT416" s="233">
        <f>IF($O399=0,0,IF(AND($D393="E",'DATOS DIAG OT'!$AE$14="X"),SUM($Q$38:LS$38),0)+SUMIF($K$41:$K392,$O399,LT$41:LT392))</f>
        <v>0</v>
      </c>
      <c r="LU416" s="233">
        <f>IF($O399=0,0,IF(AND($D393="E",'DATOS DIAG OT'!$AE$14="X"),SUM($Q$38:LT$38),0)+SUMIF($K$41:$K392,$O399,LU$41:LU392))</f>
        <v>0</v>
      </c>
      <c r="LV416" s="233">
        <f>IF($O399=0,0,IF(AND($D393="E",'DATOS DIAG OT'!$AE$14="X"),SUM($Q$38:LU$38),0)+SUMIF($K$41:$K392,$O399,LV$41:LV392))</f>
        <v>0</v>
      </c>
      <c r="LW416" s="233">
        <f>IF($O399=0,0,IF(AND($D393="E",'DATOS DIAG OT'!$AE$14="X"),SUM($Q$38:LV$38),0)+SUMIF($K$41:$K392,$O399,LW$41:LW392))</f>
        <v>0</v>
      </c>
      <c r="LX416" s="233">
        <f>IF($O399=0,0,IF(AND($D393="E",'DATOS DIAG OT'!$AE$14="X"),SUM($Q$38:LW$38),0)+SUMIF($K$41:$K392,$O399,LX$41:LX392))</f>
        <v>0</v>
      </c>
      <c r="LY416" s="233">
        <f>IF($O399=0,0,IF(AND($D393="E",'DATOS DIAG OT'!$AE$14="X"),SUM($Q$38:LX$38),0)+SUMIF($K$41:$K392,$O399,LY$41:LY392))</f>
        <v>0</v>
      </c>
      <c r="LZ416" s="233">
        <f>IF($O399=0,0,IF(AND($D393="E",'DATOS DIAG OT'!$AE$14="X"),SUM($Q$38:LY$38),0)+SUMIF($K$41:$K392,$O399,LZ$41:LZ392))</f>
        <v>0</v>
      </c>
      <c r="MA416" s="233">
        <f>IF($O399=0,0,IF(AND($D393="E",'DATOS DIAG OT'!$AE$14="X"),SUM($Q$38:LZ$38),0)+SUMIF($K$41:$K392,$O399,MA$41:MA392))</f>
        <v>0</v>
      </c>
      <c r="MB416" s="233">
        <f>IF($O399=0,0,IF(AND($D393="E",'DATOS DIAG OT'!$AE$14="X"),SUM($Q$38:MA$38),0)+SUMIF($K$41:$K392,$O399,MB$41:MB392))</f>
        <v>0</v>
      </c>
      <c r="MC416" s="233">
        <f>IF($O399=0,0,IF(AND($D393="E",'DATOS DIAG OT'!$AE$14="X"),SUM($Q$38:MB$38),0)+SUMIF($K$41:$K392,$O399,MC$41:MC392))</f>
        <v>0</v>
      </c>
      <c r="MD416" s="233">
        <f>IF($O399=0,0,IF(AND($D393="E",'DATOS DIAG OT'!$AE$14="X"),SUM($Q$38:MC$38),0)+SUMIF($K$41:$K392,$O399,MD$41:MD392))</f>
        <v>0</v>
      </c>
      <c r="ME416" s="233">
        <f>IF($O399=0,0,IF(AND($D393="E",'DATOS DIAG OT'!$AE$14="X"),SUM($Q$38:MD$38),0)+SUMIF($K$41:$K392,$O399,ME$41:ME392))</f>
        <v>0</v>
      </c>
      <c r="MF416" s="233">
        <f>IF($O399=0,0,IF(AND($D393="E",'DATOS DIAG OT'!$AE$14="X"),SUM($Q$38:ME$38),0)+SUMIF($K$41:$K392,$O399,MF$41:MF392))</f>
        <v>0</v>
      </c>
      <c r="MG416" s="233">
        <f>IF($O399=0,0,IF(AND($D393="E",'DATOS DIAG OT'!$AE$14="X"),SUM($Q$38:MF$38),0)+SUMIF($K$41:$K392,$O399,MG$41:MG392))</f>
        <v>0</v>
      </c>
      <c r="MH416" s="233">
        <f>IF($O399=0,0,IF(AND($D393="E",'DATOS DIAG OT'!$AE$14="X"),SUM($Q$38:MG$38),0)+SUMIF($K$41:$K392,$O399,MH$41:MH392))</f>
        <v>0</v>
      </c>
      <c r="MI416" s="233">
        <f>IF($O399=0,0,IF(AND($D393="E",'DATOS DIAG OT'!$AE$14="X"),SUM($Q$38:MH$38),0)+SUMIF($K$41:$K392,$O399,MI$41:MI392))</f>
        <v>0</v>
      </c>
      <c r="MJ416" s="233">
        <f>IF($O399=0,0,IF(AND($D393="E",'DATOS DIAG OT'!$AE$14="X"),SUM($Q$38:MI$38),0)+SUMIF($K$41:$K392,$O399,MJ$41:MJ392))</f>
        <v>0</v>
      </c>
      <c r="MK416" s="233">
        <f>IF($O399=0,0,IF(AND($D393="E",'DATOS DIAG OT'!$AE$14="X"),SUM($Q$38:MJ$38),0)+SUMIF($K$41:$K392,$O399,MK$41:MK392))</f>
        <v>0</v>
      </c>
      <c r="ML416" s="233">
        <f>IF($O399=0,0,IF(AND($D393="E",'DATOS DIAG OT'!$AE$14="X"),SUM($Q$38:MK$38),0)+SUMIF($K$41:$K392,$O399,ML$41:ML392))</f>
        <v>0</v>
      </c>
      <c r="MM416" s="233">
        <f>IF($O399=0,0,IF(AND($D393="E",'DATOS DIAG OT'!$AE$14="X"),SUM($Q$38:ML$38),0)+SUMIF($K$41:$K392,$O399,MM$41:MM392))</f>
        <v>0</v>
      </c>
      <c r="MN416" s="233">
        <f>IF($O399=0,0,IF(AND($D393="E",'DATOS DIAG OT'!$AE$14="X"),SUM($Q$38:MM$38),0)+SUMIF($K$41:$K392,$O399,MN$41:MN392))</f>
        <v>0</v>
      </c>
      <c r="MO416" s="233">
        <f>IF($O399=0,0,IF(AND($D393="E",'DATOS DIAG OT'!$AE$14="X"),SUM($Q$38:MN$38),0)+SUMIF($K$41:$K392,$O399,MO$41:MO392))</f>
        <v>0</v>
      </c>
      <c r="MP416" s="233">
        <f>IF($O399=0,0,IF(AND($D393="E",'DATOS DIAG OT'!$AE$14="X"),SUM($Q$38:MO$38),0)+SUMIF($K$41:$K392,$O399,MP$41:MP392))</f>
        <v>0</v>
      </c>
      <c r="MQ416" s="233">
        <f>IF($O399=0,0,IF(AND($D393="E",'DATOS DIAG OT'!$AE$14="X"),SUM($Q$38:MP$38),0)+SUMIF($K$41:$K392,$O399,MQ$41:MQ392))</f>
        <v>0</v>
      </c>
      <c r="MR416" s="233">
        <f>IF($O399=0,0,IF(AND($D393="E",'DATOS DIAG OT'!$AE$14="X"),SUM($Q$38:MQ$38),0)+SUMIF($K$41:$K392,$O399,MR$41:MR392))</f>
        <v>0</v>
      </c>
      <c r="MS416" s="233">
        <f>IF($O399=0,0,IF(AND($D393="E",'DATOS DIAG OT'!$AE$14="X"),SUM($Q$38:MR$38),0)+SUMIF($K$41:$K392,$O399,MS$41:MS392))</f>
        <v>0</v>
      </c>
      <c r="MT416" s="233">
        <f>IF($O399=0,0,IF(AND($D393="E",'DATOS DIAG OT'!$AE$14="X"),SUM($Q$38:MS$38),0)+SUMIF($K$41:$K392,$O399,MT$41:MT392))</f>
        <v>0</v>
      </c>
      <c r="MU416" s="233">
        <f>IF($O399=0,0,IF(AND($D393="E",'DATOS DIAG OT'!$AE$14="X"),SUM($Q$38:MT$38),0)+SUMIF($K$41:$K392,$O399,MU$41:MU392))</f>
        <v>0</v>
      </c>
      <c r="MV416" s="233">
        <f>IF($O399=0,0,IF(AND($D393="E",'DATOS DIAG OT'!$AE$14="X"),SUM($Q$38:MU$38),0)+SUMIF($K$41:$K392,$O399,MV$41:MV392))</f>
        <v>0</v>
      </c>
      <c r="MW416" s="233">
        <f>IF($O399=0,0,IF(AND($D393="E",'DATOS DIAG OT'!$AE$14="X"),SUM($Q$38:MV$38),0)+SUMIF($K$41:$K392,$O399,MW$41:MW392))</f>
        <v>0</v>
      </c>
      <c r="MX416" s="233">
        <f>IF($O399=0,0,IF(AND($D393="E",'DATOS DIAG OT'!$AE$14="X"),SUM($Q$38:MW$38),0)+SUMIF($K$41:$K392,$O399,MX$41:MX392))</f>
        <v>0</v>
      </c>
      <c r="MY416" s="233">
        <f>IF($O399=0,0,IF(AND($D393="E",'DATOS DIAG OT'!$AE$14="X"),SUM($Q$38:MX$38),0)+SUMIF($K$41:$K392,$O399,MY$41:MY392))</f>
        <v>0</v>
      </c>
      <c r="MZ416" s="233">
        <f>IF($O399=0,0,IF(AND($D393="E",'DATOS DIAG OT'!$AE$14="X"),SUM($Q$38:MY$38),0)+SUMIF($K$41:$K392,$O399,MZ$41:MZ392))</f>
        <v>0</v>
      </c>
      <c r="NA416" s="233">
        <f>IF($O399=0,0,IF(AND($D393="E",'DATOS DIAG OT'!$AE$14="X"),SUM($Q$38:MZ$38),0)+SUMIF($K$41:$K392,$O399,NA$41:NA392))</f>
        <v>0</v>
      </c>
      <c r="NB416" s="233">
        <f>IF($O399=0,0,IF(AND($D393="E",'DATOS DIAG OT'!$AE$14="X"),SUM($Q$38:NA$38),0)+SUMIF($K$41:$K392,$O399,NB$41:NB392))</f>
        <v>0</v>
      </c>
      <c r="NC416" s="233">
        <f>IF($O399=0,0,IF(AND($D393="E",'DATOS DIAG OT'!$AE$14="X"),SUM($Q$38:NB$38),0)+SUMIF($K$41:$K392,$O399,NC$41:NC392))</f>
        <v>0</v>
      </c>
      <c r="ND416" s="233">
        <f>IF($O399=0,0,IF(AND($D393="E",'DATOS DIAG OT'!$AE$14="X"),SUM($Q$38:NC$38),0)+SUMIF($K$41:$K392,$O399,ND$41:ND392))</f>
        <v>0</v>
      </c>
      <c r="NE416" s="233">
        <f>IF($O399=0,0,IF(AND($D393="E",'DATOS DIAG OT'!$AE$14="X"),SUM($Q$38:ND$38),0)+SUMIF($K$41:$K392,$O399,NE$41:NE392))</f>
        <v>0</v>
      </c>
      <c r="NF416" s="233">
        <f>IF($O399=0,0,IF(AND($D393="E",'DATOS DIAG OT'!$AE$14="X"),SUM($Q$38:NE$38),0)+SUMIF($K$41:$K392,$O399,NF$41:NF392))</f>
        <v>0</v>
      </c>
      <c r="NG416" s="233">
        <f>IF($O399=0,0,IF(AND($D393="E",'DATOS DIAG OT'!$AE$14="X"),SUM($Q$38:NF$38),0)+SUMIF($K$41:$K392,$O399,NG$41:NG392))</f>
        <v>0</v>
      </c>
      <c r="NH416" s="233">
        <f>IF($O399=0,0,IF(AND($D393="E",'DATOS DIAG OT'!$AE$14="X"),SUM($Q$38:NG$38),0)+SUMIF($K$41:$K392,$O399,NH$41:NH392))</f>
        <v>0</v>
      </c>
      <c r="NI416" s="233">
        <f>IF($O399=0,0,IF(AND($D393="E",'DATOS DIAG OT'!$AE$14="X"),SUM($Q$38:NH$38),0)+SUMIF($K$41:$K392,$O399,NI$41:NI392))</f>
        <v>0</v>
      </c>
      <c r="NJ416" s="233">
        <f>IF($O399=0,0,IF(AND($D393="E",'DATOS DIAG OT'!$AE$14="X"),SUM($Q$38:NI$38),0)+SUMIF($K$41:$K392,$O399,NJ$41:NJ392))</f>
        <v>0</v>
      </c>
      <c r="NK416" s="233">
        <f>IF($O399=0,0,IF(AND($D393="E",'DATOS DIAG OT'!$AE$14="X"),SUM($Q$38:NJ$38),0)+SUMIF($K$41:$K392,$O399,NK$41:NK392))</f>
        <v>0</v>
      </c>
      <c r="NL416" s="233">
        <f>IF($O399=0,0,IF(AND($D393="E",'DATOS DIAG OT'!$AE$14="X"),SUM($Q$38:NK$38),0)+SUMIF($K$41:$K392,$O399,NL$41:NL392))</f>
        <v>0</v>
      </c>
      <c r="NM416" s="233">
        <f>IF($O399=0,0,IF(AND($D393="E",'DATOS DIAG OT'!$AE$14="X"),SUM($Q$38:NL$38),0)+SUMIF($K$41:$K392,$O399,NM$41:NM392))</f>
        <v>0</v>
      </c>
      <c r="NN416" s="233">
        <f>IF($O399=0,0,IF(AND($D393="E",'DATOS DIAG OT'!$AE$14="X"),SUM($Q$38:NM$38),0)+SUMIF($K$41:$K392,$O399,NN$41:NN392))</f>
        <v>0</v>
      </c>
      <c r="NO416" s="233">
        <f>IF($O399=0,0,IF(AND($D393="E",'DATOS DIAG OT'!$AE$14="X"),SUM($Q$38:NN$38),0)+SUMIF($K$41:$K392,$O399,NO$41:NO392))</f>
        <v>0</v>
      </c>
      <c r="NP416" s="233">
        <f>IF($O399=0,0,IF(AND($D393="E",'DATOS DIAG OT'!$AE$14="X"),SUM($Q$38:NO$38),0)+SUMIF($K$41:$K392,$O399,NP$41:NP392))</f>
        <v>0</v>
      </c>
      <c r="NQ416" s="233">
        <f>IF($O399=0,0,IF(AND($D393="E",'DATOS DIAG OT'!$AE$14="X"),SUM($Q$38:NP$38),0)+SUMIF($K$41:$K392,$O399,NQ$41:NQ392))</f>
        <v>0</v>
      </c>
      <c r="NR416" s="233">
        <f>IF($O399=0,0,IF(AND($D393="E",'DATOS DIAG OT'!$AE$14="X"),SUM($Q$38:NQ$38),0)+SUMIF($K$41:$K392,$O399,NR$41:NR392))</f>
        <v>0</v>
      </c>
      <c r="NS416" s="233">
        <f>IF($O399=0,0,IF(AND($D393="E",'DATOS DIAG OT'!$AE$14="X"),SUM($Q$38:NR$38),0)+SUMIF($K$41:$K392,$O399,NS$41:NS392))</f>
        <v>0</v>
      </c>
      <c r="NT416" s="233">
        <f>IF($O399=0,0,IF(AND($D393="E",'DATOS DIAG OT'!$AE$14="X"),SUM($Q$38:NS$38),0)+SUMIF($K$41:$K392,$O399,NT$41:NT392))</f>
        <v>0</v>
      </c>
      <c r="NU416" s="233">
        <f>IF($O399=0,0,IF(AND($D393="E",'DATOS DIAG OT'!$AE$14="X"),SUM($Q$38:NT$38),0)+SUMIF($K$41:$K392,$O399,NU$41:NU392))</f>
        <v>0</v>
      </c>
      <c r="NV416" s="233">
        <f>IF($O399=0,0,IF(AND($D393="E",'DATOS DIAG OT'!$AE$14="X"),SUM($Q$38:NU$38),0)+SUMIF($K$41:$K392,$O399,NV$41:NV392))</f>
        <v>0</v>
      </c>
      <c r="NW416" s="233">
        <f>IF($O399=0,0,IF(AND($D393="E",'DATOS DIAG OT'!$AE$14="X"),SUM($Q$38:NV$38),0)+SUMIF($K$41:$K392,$O399,NW$41:NW392))</f>
        <v>0</v>
      </c>
      <c r="NX416" s="233">
        <f>IF($O399=0,0,IF(AND($D393="E",'DATOS DIAG OT'!$AE$14="X"),SUM($Q$38:NW$38),0)+SUMIF($K$41:$K392,$O399,NX$41:NX392))</f>
        <v>0</v>
      </c>
      <c r="NY416" s="233">
        <f>IF($O399=0,0,IF(AND($D393="E",'DATOS DIAG OT'!$AE$14="X"),SUM($Q$38:NX$38),0)+SUMIF($K$41:$K392,$O399,NY$41:NY392))</f>
        <v>0</v>
      </c>
      <c r="NZ416" s="233">
        <f>IF($O399=0,0,IF(AND($D393="E",'DATOS DIAG OT'!$AE$14="X"),SUM($Q$38:NY$38),0)+SUMIF($K$41:$K392,$O399,NZ$41:NZ392))</f>
        <v>0</v>
      </c>
      <c r="OA416" s="233">
        <f>IF($O399=0,0,IF(AND($D393="E",'DATOS DIAG OT'!$AE$14="X"),SUM($Q$38:NZ$38),0)+SUMIF($K$41:$K392,$O399,OA$41:OA392))</f>
        <v>0</v>
      </c>
      <c r="OB416" s="233">
        <f>IF($O399=0,0,IF(AND($D393="E",'DATOS DIAG OT'!$AE$14="X"),SUM($Q$38:OA$38),0)+SUMIF($K$41:$K392,$O399,OB$41:OB392))</f>
        <v>0</v>
      </c>
      <c r="OC416" s="233">
        <f>IF($O399=0,0,IF(AND($D393="E",'DATOS DIAG OT'!$AE$14="X"),SUM($Q$38:OB$38),0)+SUMIF($K$41:$K392,$O399,OC$41:OC392))</f>
        <v>0</v>
      </c>
      <c r="OD416" s="233">
        <f>IF($O399=0,0,IF(AND($D393="E",'DATOS DIAG OT'!$AE$14="X"),SUM($Q$38:OC$38),0)+SUMIF($K$41:$K392,$O399,OD$41:OD392))</f>
        <v>0</v>
      </c>
      <c r="OE416" s="233">
        <f>IF($O399=0,0,IF(AND($D393="E",'DATOS DIAG OT'!$AE$14="X"),SUM($Q$38:OD$38),0)+SUMIF($K$41:$K392,$O399,OE$41:OE392))</f>
        <v>0</v>
      </c>
      <c r="OF416" s="233">
        <f>IF($O399=0,0,IF(AND($D393="E",'DATOS DIAG OT'!$AE$14="X"),SUM($Q$38:OE$38),0)+SUMIF($K$41:$K392,$O399,OF$41:OF392))</f>
        <v>0</v>
      </c>
      <c r="OG416" s="233">
        <f>IF($O399=0,0,IF(AND($D393="E",'DATOS DIAG OT'!$AE$14="X"),SUM($Q$38:OF$38),0)+SUMIF($K$41:$K392,$O399,OG$41:OG392))</f>
        <v>0</v>
      </c>
      <c r="OH416" s="233">
        <f>IF($O399=0,0,IF(AND($D393="E",'DATOS DIAG OT'!$AE$14="X"),SUM($Q$38:OG$38),0)+SUMIF($K$41:$K392,$O399,OH$41:OH392))</f>
        <v>0</v>
      </c>
      <c r="OI416" s="233">
        <f>IF($O399=0,0,IF(AND($D393="E",'DATOS DIAG OT'!$AE$14="X"),SUM($Q$38:OH$38),0)+SUMIF($K$41:$K392,$O399,OI$41:OI392))</f>
        <v>0</v>
      </c>
      <c r="OJ416" s="233">
        <f>IF($O399=0,0,IF(AND($D393="E",'DATOS DIAG OT'!$AE$14="X"),SUM($Q$38:OI$38),0)+SUMIF($K$41:$K392,$O399,OJ$41:OJ392))</f>
        <v>0</v>
      </c>
      <c r="OK416" s="233">
        <f>IF($O399=0,0,IF(AND($D393="E",'DATOS DIAG OT'!$AE$14="X"),SUM($Q$38:OJ$38),0)+SUMIF($K$41:$K392,$O399,OK$41:OK392))</f>
        <v>0</v>
      </c>
      <c r="OL416" s="233">
        <f>IF($O399=0,0,IF(AND($D393="E",'DATOS DIAG OT'!$AE$14="X"),SUM($Q$38:OK$38),0)+SUMIF($K$41:$K392,$O399,OL$41:OL392))</f>
        <v>0</v>
      </c>
      <c r="OM416" s="233">
        <f>IF($O399=0,0,IF(AND($D393="E",'DATOS DIAG OT'!$AE$14="X"),SUM($Q$38:OL$38),0)+SUMIF($K$41:$K392,$O399,OM$41:OM392))</f>
        <v>0</v>
      </c>
      <c r="ON416" s="233">
        <f>IF($O399=0,0,IF(AND($D393="E",'DATOS DIAG OT'!$AE$14="X"),SUM($Q$38:OM$38),0)+SUMIF($K$41:$K392,$O399,ON$41:ON392))</f>
        <v>0</v>
      </c>
      <c r="OO416" s="233">
        <f>IF($O399=0,0,IF(AND($D393="E",'DATOS DIAG OT'!$AE$14="X"),SUM($Q$38:ON$38),0)+SUMIF($K$41:$K392,$O399,OO$41:OO392))</f>
        <v>0</v>
      </c>
      <c r="OP416" s="233">
        <f>IF($O399=0,0,IF(AND($D393="E",'DATOS DIAG OT'!$AE$14="X"),SUM($Q$38:OO$38),0)+SUMIF($K$41:$K392,$O399,OP$41:OP392))</f>
        <v>0</v>
      </c>
      <c r="OQ416" s="233">
        <f>IF($O399=0,0,IF(AND($D393="E",'DATOS DIAG OT'!$AE$14="X"),SUM($Q$38:OP$38),0)+SUMIF($K$41:$K392,$O399,OQ$41:OQ392))</f>
        <v>0</v>
      </c>
      <c r="OR416" s="233">
        <f>IF($O399=0,0,IF(AND($D393="E",'DATOS DIAG OT'!$AE$14="X"),SUM($Q$38:OQ$38),0)+SUMIF($K$41:$K392,$O399,OR$41:OR392))</f>
        <v>0</v>
      </c>
      <c r="OS416" s="233">
        <f>IF($O399=0,0,IF(AND($D393="E",'DATOS DIAG OT'!$AE$14="X"),SUM($Q$38:OR$38),0)+SUMIF($K$41:$K392,$O399,OS$41:OS392))</f>
        <v>0</v>
      </c>
      <c r="OT416" s="233">
        <f>IF($O399=0,0,IF(AND($D393="E",'DATOS DIAG OT'!$AE$14="X"),SUM($Q$38:OS$38),0)+SUMIF($K$41:$K392,$O399,OT$41:OT392))</f>
        <v>0</v>
      </c>
      <c r="OU416" s="233">
        <f>IF($O399=0,0,IF(AND($D393="E",'DATOS DIAG OT'!$AE$14="X"),SUM($Q$38:OT$38),0)+SUMIF($K$41:$K392,$O399,OU$41:OU392))</f>
        <v>0</v>
      </c>
      <c r="OV416" s="233">
        <f>IF($O399=0,0,IF(AND($D393="E",'DATOS DIAG OT'!$AE$14="X"),SUM($Q$38:OU$38),0)+SUMIF($K$41:$K392,$O399,OV$41:OV392))</f>
        <v>0</v>
      </c>
      <c r="OW416" s="233">
        <f>IF($O399=0,0,IF(AND($D393="E",'DATOS DIAG OT'!$AE$14="X"),SUM($Q$38:OV$38),0)+SUMIF($K$41:$K392,$O399,OW$41:OW392))</f>
        <v>0</v>
      </c>
      <c r="OX416" s="233">
        <f>IF($O399=0,0,IF(AND($D393="E",'DATOS DIAG OT'!$AE$14="X"),SUM($Q$38:OW$38),0)+SUMIF($K$41:$K392,$O399,OX$41:OX392))</f>
        <v>0</v>
      </c>
      <c r="OY416" s="233">
        <f>IF($O399=0,0,IF(AND($D393="E",'DATOS DIAG OT'!$AE$14="X"),SUM($Q$38:OX$38),0)+SUMIF($K$41:$K392,$O399,OY$41:OY392))</f>
        <v>0</v>
      </c>
      <c r="OZ416" s="233">
        <f>IF($O399=0,0,IF(AND($D393="E",'DATOS DIAG OT'!$AE$14="X"),SUM($Q$38:OY$38),0)+SUMIF($K$41:$K392,$O399,OZ$41:OZ392))</f>
        <v>0</v>
      </c>
      <c r="PA416" s="233">
        <f>IF($O399=0,0,IF(AND($D393="E",'DATOS DIAG OT'!$AE$14="X"),SUM($Q$38:OZ$38),0)+SUMIF($K$41:$K392,$O399,PA$41:PA392))</f>
        <v>0</v>
      </c>
      <c r="PB416" s="233">
        <f>IF($O399=0,0,IF(AND($D393="E",'DATOS DIAG OT'!$AE$14="X"),SUM($Q$38:PA$38),0)+SUMIF($K$41:$K392,$O399,PB$41:PB392))</f>
        <v>0</v>
      </c>
      <c r="PC416" s="233">
        <f>IF($O399=0,0,IF(AND($D393="E",'DATOS DIAG OT'!$AE$14="X"),SUM($Q$38:PB$38),0)+SUMIF($K$41:$K392,$O399,PC$41:PC392))</f>
        <v>0</v>
      </c>
      <c r="PD416" s="233">
        <f>IF($O399=0,0,IF(AND($D393="E",'DATOS DIAG OT'!$AE$14="X"),SUM($Q$38:PC$38),0)+SUMIF($K$41:$K392,$O399,PD$41:PD392))</f>
        <v>0</v>
      </c>
      <c r="PE416" s="233">
        <f>IF($O399=0,0,IF(AND($D393="E",'DATOS DIAG OT'!$AE$14="X"),SUM($Q$38:PD$38),0)+SUMIF($K$41:$K392,$O399,PE$41:PE392))</f>
        <v>0</v>
      </c>
      <c r="PF416" s="233">
        <f>IF($O399=0,0,IF(AND($D393="E",'DATOS DIAG OT'!$AE$14="X"),SUM($Q$38:PE$38),0)+SUMIF($K$41:$K392,$O399,PF$41:PF392))</f>
        <v>0</v>
      </c>
      <c r="PG416" s="233">
        <f>IF($O399=0,0,IF(AND($D393="E",'DATOS DIAG OT'!$AE$14="X"),SUM($Q$38:PF$38),0)+SUMIF($K$41:$K392,$O399,PG$41:PG392))</f>
        <v>0</v>
      </c>
      <c r="PH416" s="233">
        <f>IF($O399=0,0,IF(AND($D393="E",'DATOS DIAG OT'!$AE$14="X"),SUM($Q$38:PG$38),0)+SUMIF($K$41:$K392,$O399,PH$41:PH392))</f>
        <v>0</v>
      </c>
      <c r="PI416" s="233">
        <f>IF($O399=0,0,IF(AND($D393="E",'DATOS DIAG OT'!$AE$14="X"),SUM($Q$38:PH$38),0)+SUMIF($K$41:$K392,$O399,PI$41:PI392))</f>
        <v>0</v>
      </c>
      <c r="PJ416" s="233">
        <f>IF($O399=0,0,IF(AND($D393="E",'DATOS DIAG OT'!$AE$14="X"),SUM($Q$38:PI$38),0)+SUMIF($K$41:$K392,$O399,PJ$41:PJ392))</f>
        <v>0</v>
      </c>
      <c r="PK416" s="233">
        <f>IF($O399=0,0,IF(AND($D393="E",'DATOS DIAG OT'!$AE$14="X"),SUM($Q$38:PJ$38),0)+SUMIF($K$41:$K392,$O399,PK$41:PK392))</f>
        <v>0</v>
      </c>
      <c r="PL416" s="233">
        <f>IF($O399=0,0,IF(AND($D393="E",'DATOS DIAG OT'!$AE$14="X"),SUM($Q$38:PK$38),0)+SUMIF($K$41:$K392,$O399,PL$41:PL392))</f>
        <v>0</v>
      </c>
      <c r="PM416" s="233">
        <f>IF($O399=0,0,IF(AND($D393="E",'DATOS DIAG OT'!$AE$14="X"),SUM($Q$38:PL$38),0)+SUMIF($K$41:$K392,$O399,PM$41:PM392))</f>
        <v>0</v>
      </c>
      <c r="PN416" s="233">
        <f>IF($O399=0,0,IF(AND($D393="E",'DATOS DIAG OT'!$AE$14="X"),SUM($Q$38:PM$38),0)+SUMIF($K$41:$K392,$O399,PN$41:PN392))</f>
        <v>0</v>
      </c>
      <c r="PO416" s="233">
        <f>IF($O399=0,0,IF(AND($D393="E",'DATOS DIAG OT'!$AE$14="X"),SUM($Q$38:PN$38),0)+SUMIF($K$41:$K392,$O399,PO$41:PO392))</f>
        <v>0</v>
      </c>
      <c r="PP416" s="233">
        <f>IF($O399=0,0,IF(AND($D393="E",'DATOS DIAG OT'!$AE$14="X"),SUM($Q$38:PO$38),0)+SUMIF($K$41:$K392,$O399,PP$41:PP392))</f>
        <v>0</v>
      </c>
      <c r="PQ416" s="233">
        <f>IF($O399=0,0,IF(AND($D393="E",'DATOS DIAG OT'!$AE$14="X"),SUM($Q$38:PP$38),0)+SUMIF($K$41:$K392,$O399,PQ$41:PQ392))</f>
        <v>0</v>
      </c>
      <c r="PR416" s="233">
        <f>IF($O399=0,0,IF(AND($D393="E",'DATOS DIAG OT'!$AE$14="X"),SUM($Q$38:PQ$38),0)+SUMIF($K$41:$K392,$O399,PR$41:PR392))</f>
        <v>0</v>
      </c>
      <c r="PS416" s="233">
        <f>IF($O399=0,0,IF(AND($D393="E",'DATOS DIAG OT'!$AE$14="X"),SUM($Q$38:PR$38),0)+SUMIF($K$41:$K392,$O399,PS$41:PS392))</f>
        <v>0</v>
      </c>
      <c r="PT416" s="233">
        <f>IF($O399=0,0,IF(AND($D393="E",'DATOS DIAG OT'!$AE$14="X"),SUM($Q$38:PS$38),0)+SUMIF($K$41:$K392,$O399,PT$41:PT392))</f>
        <v>0</v>
      </c>
      <c r="PU416" s="233">
        <f>IF($O399=0,0,IF(AND($D393="E",'DATOS DIAG OT'!$AE$14="X"),SUM($Q$38:PT$38),0)+SUMIF($K$41:$K392,$O399,PU$41:PU392))</f>
        <v>0</v>
      </c>
      <c r="PV416" s="233">
        <f>IF($O399=0,0,IF(AND($D393="E",'DATOS DIAG OT'!$AE$14="X"),SUM($Q$38:PU$38),0)+SUMIF($K$41:$K392,$O399,PV$41:PV392))</f>
        <v>0</v>
      </c>
      <c r="PW416" s="233">
        <f>IF($O399=0,0,IF(AND($D393="E",'DATOS DIAG OT'!$AE$14="X"),SUM($Q$38:PV$38),0)+SUMIF($K$41:$K392,$O399,PW$41:PW392))</f>
        <v>0</v>
      </c>
      <c r="PX416" s="233">
        <f>IF($O399=0,0,IF(AND($D393="E",'DATOS DIAG OT'!$AE$14="X"),SUM($Q$38:PW$38),0)+SUMIF($K$41:$K392,$O399,PX$41:PX392))</f>
        <v>0</v>
      </c>
      <c r="PY416" s="233">
        <f>IF($O399=0,0,IF(AND($D393="E",'DATOS DIAG OT'!$AE$14="X"),SUM($Q$38:PX$38),0)+SUMIF($K$41:$K392,$O399,PY$41:PY392))</f>
        <v>0</v>
      </c>
      <c r="PZ416" s="233">
        <f>IF($O399=0,0,IF(AND($D393="E",'DATOS DIAG OT'!$AE$14="X"),SUM($Q$38:PY$38),0)+SUMIF($K$41:$K392,$O399,PZ$41:PZ392))</f>
        <v>0</v>
      </c>
      <c r="QA416" s="233">
        <f>IF($O399=0,0,IF(AND($D393="E",'DATOS DIAG OT'!$AE$14="X"),SUM($Q$38:PZ$38),0)+SUMIF($K$41:$K392,$O399,QA$41:QA392))</f>
        <v>0</v>
      </c>
      <c r="QB416" s="233">
        <f>IF($O399=0,0,IF(AND($D393="E",'DATOS DIAG OT'!$AE$14="X"),SUM($Q$38:QA$38),0)+SUMIF($K$41:$K392,$O399,QB$41:QB392))</f>
        <v>0</v>
      </c>
      <c r="QC416" s="233">
        <f>IF($O399=0,0,IF(AND($D393="E",'DATOS DIAG OT'!$AE$14="X"),SUM($Q$38:QB$38),0)+SUMIF($K$41:$K392,$O399,QC$41:QC392))</f>
        <v>0</v>
      </c>
      <c r="QD416" s="233">
        <f>IF($O399=0,0,IF(AND($D393="E",'DATOS DIAG OT'!$AE$14="X"),SUM($Q$38:QC$38),0)+SUMIF($K$41:$K392,$O399,QD$41:QD392))</f>
        <v>0</v>
      </c>
      <c r="QE416" s="233">
        <f>IF($O399=0,0,IF(AND($D393="E",'DATOS DIAG OT'!$AE$14="X"),SUM($Q$38:QD$38),0)+SUMIF($K$41:$K392,$O399,QE$41:QE392))</f>
        <v>0</v>
      </c>
      <c r="QF416" s="233">
        <f>IF($O399=0,0,IF(AND($D393="E",'DATOS DIAG OT'!$AE$14="X"),SUM($Q$38:QE$38),0)+SUMIF($K$41:$K392,$O399,QF$41:QF392))</f>
        <v>0</v>
      </c>
      <c r="QG416" s="233">
        <f>IF($O399=0,0,IF(AND($D393="E",'DATOS DIAG OT'!$AE$14="X"),SUM($Q$38:QF$38),0)+SUMIF($K$41:$K392,$O399,QG$41:QG392))</f>
        <v>0</v>
      </c>
      <c r="QH416" s="233">
        <f>IF($O399=0,0,IF(AND($D393="E",'DATOS DIAG OT'!$AE$14="X"),SUM($Q$38:QG$38),0)+SUMIF($K$41:$K392,$O399,QH$41:QH392))</f>
        <v>0</v>
      </c>
      <c r="QI416" s="233">
        <f>IF($O399=0,0,IF(AND($D393="E",'DATOS DIAG OT'!$AE$14="X"),SUM($Q$38:QH$38),0)+SUMIF($K$41:$K392,$O399,QI$41:QI392))</f>
        <v>0</v>
      </c>
      <c r="QJ416" s="233">
        <f>IF($O399=0,0,IF(AND($D393="E",'DATOS DIAG OT'!$AE$14="X"),SUM($Q$38:QI$38),0)+SUMIF($K$41:$K392,$O399,QJ$41:QJ392))</f>
        <v>0</v>
      </c>
      <c r="QK416" s="233">
        <f>IF($O399=0,0,IF(AND($D393="E",'DATOS DIAG OT'!$AE$14="X"),SUM($Q$38:QJ$38),0)+SUMIF($K$41:$K392,$O399,QK$41:QK392))</f>
        <v>0</v>
      </c>
      <c r="QL416" s="233">
        <f>IF($O399=0,0,IF(AND($D393="E",'DATOS DIAG OT'!$AE$14="X"),SUM($Q$38:QK$38),0)+SUMIF($K$41:$K392,$O399,QL$41:QL392))</f>
        <v>0</v>
      </c>
      <c r="QM416" s="233">
        <f>IF($O399=0,0,IF(AND($D393="E",'DATOS DIAG OT'!$AE$14="X"),SUM($Q$38:QL$38),0)+SUMIF($K$41:$K392,$O399,QM$41:QM392))</f>
        <v>0</v>
      </c>
      <c r="QN416" s="233">
        <f>IF($O399=0,0,IF(AND($D393="E",'DATOS DIAG OT'!$AE$14="X"),SUM($Q$38:QM$38),0)+SUMIF($K$41:$K392,$O399,QN$41:QN392))</f>
        <v>0</v>
      </c>
      <c r="QO416" s="233">
        <f>IF($O399=0,0,IF(AND($D393="E",'DATOS DIAG OT'!$AE$14="X"),SUM($Q$38:QN$38),0)+SUMIF($K$41:$K392,$O399,QO$41:QO392))</f>
        <v>0</v>
      </c>
      <c r="QP416" s="233">
        <f>IF($O399=0,0,IF(AND($D393="E",'DATOS DIAG OT'!$AE$14="X"),SUM($Q$38:QO$38),0)+SUMIF($K$41:$K392,$O399,QP$41:QP392))</f>
        <v>0</v>
      </c>
      <c r="QQ416" s="233">
        <f>IF($O399=0,0,IF(AND($D393="E",'DATOS DIAG OT'!$AE$14="X"),SUM($Q$38:QP$38),0)+SUMIF($K$41:$K392,$O399,QQ$41:QQ392))</f>
        <v>0</v>
      </c>
      <c r="QR416" s="233">
        <f>IF($O399=0,0,IF(AND($D393="E",'DATOS DIAG OT'!$AE$14="X"),SUM($Q$38:QQ$38),0)+SUMIF($K$41:$K392,$O399,QR$41:QR392))</f>
        <v>0</v>
      </c>
      <c r="QS416" s="233">
        <f>IF($O399=0,0,IF(AND($D393="E",'DATOS DIAG OT'!$AE$14="X"),SUM($Q$38:QR$38),0)+SUMIF($K$41:$K392,$O399,QS$41:QS392))</f>
        <v>0</v>
      </c>
      <c r="QT416" s="233">
        <f>IF($O399=0,0,IF(AND($D393="E",'DATOS DIAG OT'!$AE$14="X"),SUM($Q$38:QS$38),0)+SUMIF($K$41:$K392,$O399,QT$41:QT392))</f>
        <v>0</v>
      </c>
      <c r="QU416" s="233">
        <f>IF($O399=0,0,IF(AND($D393="E",'DATOS DIAG OT'!$AE$14="X"),SUM($Q$38:QT$38),0)+SUMIF($K$41:$K392,$O399,QU$41:QU392))</f>
        <v>0</v>
      </c>
      <c r="QV416" s="233">
        <f>IF($O399=0,0,IF(AND($D393="E",'DATOS DIAG OT'!$AE$14="X"),SUM($Q$38:QU$38),0)+SUMIF($K$41:$K392,$O399,QV$41:QV392))</f>
        <v>0</v>
      </c>
      <c r="QW416" s="233">
        <f>IF($O399=0,0,IF(AND($D393="E",'DATOS DIAG OT'!$AE$14="X"),SUM($Q$38:QV$38),0)+SUMIF($K$41:$K392,$O399,QW$41:QW392))</f>
        <v>0</v>
      </c>
      <c r="QX416" s="233">
        <f>IF($O399=0,0,IF(AND($D393="E",'DATOS DIAG OT'!$AE$14="X"),SUM($Q$38:QW$38),0)+SUMIF($K$41:$K392,$O399,QX$41:QX392))</f>
        <v>0</v>
      </c>
      <c r="QY416" s="233">
        <f>IF($O399=0,0,IF(AND($D393="E",'DATOS DIAG OT'!$AE$14="X"),SUM($Q$38:QX$38),0)+SUMIF($K$41:$K392,$O399,QY$41:QY392))</f>
        <v>0</v>
      </c>
      <c r="QZ416" s="233">
        <f>IF($O399=0,0,IF(AND($D393="E",'DATOS DIAG OT'!$AE$14="X"),SUM($Q$38:QY$38),0)+SUMIF($K$41:$K392,$O399,QZ$41:QZ392))</f>
        <v>0</v>
      </c>
      <c r="RA416" s="233">
        <f>IF($O399=0,0,IF(AND($D393="E",'DATOS DIAG OT'!$AE$14="X"),SUM($Q$38:QZ$38),0)+SUMIF($K$41:$K392,$O399,RA$41:RA392))</f>
        <v>0</v>
      </c>
      <c r="RB416" s="233">
        <f>IF($O399=0,0,IF(AND($D393="E",'DATOS DIAG OT'!$AE$14="X"),SUM($Q$38:RA$38),0)+SUMIF($K$41:$K392,$O399,RB$41:RB392))</f>
        <v>0</v>
      </c>
      <c r="RC416" s="233">
        <f>IF($O399=0,0,IF(AND($D393="E",'DATOS DIAG OT'!$AE$14="X"),SUM($Q$38:RB$38),0)+SUMIF($K$41:$K392,$O399,RC$41:RC392))</f>
        <v>0</v>
      </c>
      <c r="RD416" s="233">
        <f>IF($O399=0,0,IF(AND($D393="E",'DATOS DIAG OT'!$AE$14="X"),SUM($Q$38:RC$38),0)+SUMIF($K$41:$K392,$O399,RD$41:RD392))</f>
        <v>0</v>
      </c>
      <c r="RE416" s="233">
        <f>IF($O399=0,0,IF(AND($D393="E",'DATOS DIAG OT'!$AE$14="X"),SUM($Q$38:RD$38),0)+SUMIF($K$41:$K392,$O399,RE$41:RE392))</f>
        <v>0</v>
      </c>
      <c r="RF416" s="233">
        <f>IF($O399=0,0,IF(AND($D393="E",'DATOS DIAG OT'!$AE$14="X"),SUM($Q$38:RE$38),0)+SUMIF($K$41:$K392,$O399,RF$41:RF392))</f>
        <v>0</v>
      </c>
      <c r="RG416" s="233">
        <f>IF($O399=0,0,IF(AND($D393="E",'DATOS DIAG OT'!$AE$14="X"),SUM($Q$38:RF$38),0)+SUMIF($K$41:$K392,$O399,RG$41:RG392))</f>
        <v>0</v>
      </c>
      <c r="RH416" s="233">
        <f>IF($O399=0,0,IF(AND($D393="E",'DATOS DIAG OT'!$AE$14="X"),SUM($Q$38:RG$38),0)+SUMIF($K$41:$K392,$O399,RH$41:RH392))</f>
        <v>0</v>
      </c>
      <c r="RI416" s="233">
        <f>IF($O399=0,0,IF(AND($D393="E",'DATOS DIAG OT'!$AE$14="X"),SUM($Q$38:RH$38),0)+SUMIF($K$41:$K392,$O399,RI$41:RI392))</f>
        <v>0</v>
      </c>
      <c r="RJ416" s="233">
        <f>IF($O399=0,0,IF(AND($D393="E",'DATOS DIAG OT'!$AE$14="X"),SUM($Q$38:RI$38),0)+SUMIF($K$41:$K392,$O399,RJ$41:RJ392))</f>
        <v>0</v>
      </c>
      <c r="RK416" s="233">
        <f>IF($O399=0,0,IF(AND($D393="E",'DATOS DIAG OT'!$AE$14="X"),SUM($Q$38:RJ$38),0)+SUMIF($K$41:$K392,$O399,RK$41:RK392))</f>
        <v>0</v>
      </c>
      <c r="RL416" s="233">
        <f>IF($O399=0,0,IF(AND($D393="E",'DATOS DIAG OT'!$AE$14="X"),SUM($Q$38:RK$38),0)+SUMIF($K$41:$K392,$O399,RL$41:RL392))</f>
        <v>0</v>
      </c>
      <c r="RM416" s="233">
        <f>IF($O399=0,0,IF(AND($D393="E",'DATOS DIAG OT'!$AE$14="X"),SUM($Q$38:RL$38),0)+SUMIF($K$41:$K392,$O399,RM$41:RM392))</f>
        <v>0</v>
      </c>
      <c r="RN416" s="233">
        <f>IF($O399=0,0,IF(AND($D393="E",'DATOS DIAG OT'!$AE$14="X"),SUM($Q$38:RM$38),0)+SUMIF($K$41:$K392,$O399,RN$41:RN392))</f>
        <v>0</v>
      </c>
      <c r="RO416" s="233">
        <f>IF($O399=0,0,IF(AND($D393="E",'DATOS DIAG OT'!$AE$14="X"),SUM($Q$38:RN$38),0)+SUMIF($K$41:$K392,$O399,RO$41:RO392))</f>
        <v>0</v>
      </c>
      <c r="RP416" s="233">
        <f>IF($O399=0,0,IF(AND($D393="E",'DATOS DIAG OT'!$AE$14="X"),SUM($Q$38:RO$38),0)+SUMIF($K$41:$K392,$O399,RP$41:RP392))</f>
        <v>0</v>
      </c>
      <c r="RQ416" s="233">
        <f>IF($O399=0,0,IF(AND($D393="E",'DATOS DIAG OT'!$AE$14="X"),SUM($Q$38:RP$38),0)+SUMIF($K$41:$K392,$O399,RQ$41:RQ392))</f>
        <v>0</v>
      </c>
      <c r="RR416" s="233">
        <f>IF($O399=0,0,IF(AND($D393="E",'DATOS DIAG OT'!$AE$14="X"),SUM($Q$38:RQ$38),0)+SUMIF($K$41:$K392,$O399,RR$41:RR392))</f>
        <v>0</v>
      </c>
      <c r="RS416" s="233">
        <f>IF($O399=0,0,IF(AND($D393="E",'DATOS DIAG OT'!$AE$14="X"),SUM($Q$38:RR$38),0)+SUMIF($K$41:$K392,$O399,RS$41:RS392))</f>
        <v>0</v>
      </c>
      <c r="RT416" s="233">
        <f>IF($O399=0,0,IF(AND($D393="E",'DATOS DIAG OT'!$AE$14="X"),SUM($Q$38:RS$38),0)+SUMIF($K$41:$K392,$O399,RT$41:RT392))</f>
        <v>0</v>
      </c>
      <c r="RU416" s="233">
        <f>IF($O399=0,0,IF(AND($D393="E",'DATOS DIAG OT'!$AE$14="X"),SUM($Q$38:RT$38),0)+SUMIF($K$41:$K392,$O399,RU$41:RU392))</f>
        <v>0</v>
      </c>
      <c r="RV416" s="233">
        <f>IF($O399=0,0,IF(AND($D393="E",'DATOS DIAG OT'!$AE$14="X"),SUM($Q$38:RU$38),0)+SUMIF($K$41:$K392,$O399,RV$41:RV392))</f>
        <v>0</v>
      </c>
      <c r="RW416" s="233">
        <f>IF($O399=0,0,IF(AND($D393="E",'DATOS DIAG OT'!$AE$14="X"),SUM($Q$38:RV$38),0)+SUMIF($K$41:$K392,$O399,RW$41:RW392))</f>
        <v>0</v>
      </c>
      <c r="RX416" s="233">
        <f>IF($O399=0,0,IF(AND($D393="E",'DATOS DIAG OT'!$AE$14="X"),SUM($Q$38:RW$38),0)+SUMIF($K$41:$K392,$O399,RX$41:RX392))</f>
        <v>0</v>
      </c>
      <c r="RY416" s="233">
        <f>IF($O399=0,0,IF(AND($D393="E",'DATOS DIAG OT'!$AE$14="X"),SUM($Q$38:RX$38),0)+SUMIF($K$41:$K392,$O399,RY$41:RY392))</f>
        <v>0</v>
      </c>
      <c r="RZ416" s="233">
        <f>IF($O399=0,0,IF(AND($D393="E",'DATOS DIAG OT'!$AE$14="X"),SUM($Q$38:RY$38),0)+SUMIF($K$41:$K392,$O399,RZ$41:RZ392))</f>
        <v>0</v>
      </c>
      <c r="SA416" s="233">
        <f>IF($O399=0,0,IF(AND($D393="E",'DATOS DIAG OT'!$AE$14="X"),SUM($Q$38:RZ$38),0)+SUMIF($K$41:$K392,$O399,SA$41:SA392))</f>
        <v>0</v>
      </c>
      <c r="SB416" s="233">
        <f>IF($O399=0,0,IF(AND($D393="E",'DATOS DIAG OT'!$AE$14="X"),SUM($Q$38:SA$38),0)+SUMIF($K$41:$K392,$O399,SB$41:SB392))</f>
        <v>0</v>
      </c>
      <c r="SC416" s="233">
        <f>IF($O399=0,0,IF(AND($D393="E",'DATOS DIAG OT'!$AE$14="X"),SUM($Q$38:SB$38),0)+SUMIF($K$41:$K392,$O399,SC$41:SC392))</f>
        <v>0</v>
      </c>
      <c r="SD416" s="233">
        <f>IF($O399=0,0,IF(AND($D393="E",'DATOS DIAG OT'!$AE$14="X"),SUM($Q$38:SC$38),0)+SUMIF($K$41:$K392,$O399,SD$41:SD392))</f>
        <v>0</v>
      </c>
      <c r="SE416" s="233">
        <f>IF($O399=0,0,IF(AND($D393="E",'DATOS DIAG OT'!$AE$14="X"),SUM($Q$38:SD$38),0)+SUMIF($K$41:$K392,$O399,SE$41:SE392))</f>
        <v>0</v>
      </c>
      <c r="SF416" s="233">
        <f>IF($O399=0,0,IF(AND($D393="E",'DATOS DIAG OT'!$AE$14="X"),SUM($Q$38:SE$38),0)+SUMIF($K$41:$K392,$O399,SF$41:SF392))</f>
        <v>0</v>
      </c>
      <c r="SG416" s="233">
        <f>IF($O399=0,0,IF(AND($D393="E",'DATOS DIAG OT'!$AE$14="X"),SUM($Q$38:SF$38),0)+SUMIF($K$41:$K392,$O399,SG$41:SG392))</f>
        <v>0</v>
      </c>
      <c r="SH416" s="233">
        <f>IF($O399=0,0,IF(AND($D393="E",'DATOS DIAG OT'!$AE$14="X"),SUM($Q$38:SG$38),0)+SUMIF($K$41:$K392,$O399,SH$41:SH392))</f>
        <v>0</v>
      </c>
      <c r="SI416" s="233">
        <f>IF($O399=0,0,IF(AND($D393="E",'DATOS DIAG OT'!$AE$14="X"),SUM($Q$38:SH$38),0)+SUMIF($K$41:$K392,$O399,SI$41:SI392))</f>
        <v>0</v>
      </c>
      <c r="SJ416" s="233">
        <f>IF($O399=0,0,IF(AND($D393="E",'DATOS DIAG OT'!$AE$14="X"),SUM($Q$38:SI$38),0)+SUMIF($K$41:$K392,$O399,SJ$41:SJ392))</f>
        <v>0</v>
      </c>
      <c r="SK416" s="233">
        <f>IF($O399=0,0,IF(AND($D393="E",'DATOS DIAG OT'!$AE$14="X"),SUM($Q$38:SJ$38),0)+SUMIF($K$41:$K392,$O399,SK$41:SK392))</f>
        <v>0</v>
      </c>
      <c r="SL416" s="233">
        <f>IF($O399=0,0,IF(AND($D393="E",'DATOS DIAG OT'!$AE$14="X"),SUM($Q$38:SK$38),0)+SUMIF($K$41:$K392,$O399,SL$41:SL392))</f>
        <v>0</v>
      </c>
      <c r="SM416" s="233">
        <f>IF($O399=0,0,IF(AND($D393="E",'DATOS DIAG OT'!$AE$14="X"),SUM($Q$38:SL$38),0)+SUMIF($K$41:$K392,$O399,SM$41:SM392))</f>
        <v>0</v>
      </c>
      <c r="SN416" s="233">
        <f>IF($O399=0,0,IF(AND($D393="E",'DATOS DIAG OT'!$AE$14="X"),SUM($Q$38:SM$38),0)+SUMIF($K$41:$K392,$O399,SN$41:SN392))</f>
        <v>0</v>
      </c>
      <c r="SO416" s="233">
        <f>IF($O399=0,0,IF(AND($D393="E",'DATOS DIAG OT'!$AE$14="X"),SUM($Q$38:SN$38),0)+SUMIF($K$41:$K392,$O399,SO$41:SO392))</f>
        <v>0</v>
      </c>
      <c r="SP416" s="233">
        <f>IF($O399=0,0,IF(AND($D393="E",'DATOS DIAG OT'!$AE$14="X"),SUM($Q$38:SO$38),0)+SUMIF($K$41:$K392,$O399,SP$41:SP392))</f>
        <v>0</v>
      </c>
      <c r="SQ416" s="233">
        <f>IF($O399=0,0,IF(AND($D393="E",'DATOS DIAG OT'!$AE$14="X"),SUM($Q$38:SP$38),0)+SUMIF($K$41:$K392,$O399,SQ$41:SQ392))</f>
        <v>0</v>
      </c>
      <c r="SR416" s="233">
        <f>IF($O399=0,0,IF(AND($D393="E",'DATOS DIAG OT'!$AE$14="X"),SUM($Q$38:SQ$38),0)+SUMIF($K$41:$K392,$O399,SR$41:SR392))</f>
        <v>0</v>
      </c>
      <c r="SS416" s="233">
        <f>IF($O399=0,0,IF(AND($D393="E",'DATOS DIAG OT'!$AE$14="X"),SUM($Q$38:SR$38),0)+SUMIF($K$41:$K392,$O399,SS$41:SS392))</f>
        <v>0</v>
      </c>
      <c r="ST416" s="233">
        <f>IF($O399=0,0,IF(AND($D393="E",'DATOS DIAG OT'!$AE$14="X"),SUM($Q$38:SS$38),0)+SUMIF($K$41:$K392,$O399,ST$41:ST392))</f>
        <v>0</v>
      </c>
      <c r="SU416" s="233">
        <f>IF($O399=0,0,IF(AND($D393="E",'DATOS DIAG OT'!$AE$14="X"),SUM($Q$38:ST$38),0)+SUMIF($K$41:$K392,$O399,SU$41:SU392))</f>
        <v>0</v>
      </c>
      <c r="SV416" s="233">
        <f>IF($O399=0,0,IF(AND($D393="E",'DATOS DIAG OT'!$AE$14="X"),SUM($Q$38:SU$38),0)+SUMIF($K$41:$K392,$O399,SV$41:SV392))</f>
        <v>0</v>
      </c>
      <c r="SW416" s="233">
        <f>IF($O399=0,0,IF(AND($D393="E",'DATOS DIAG OT'!$AE$14="X"),SUM($Q$38:SV$38),0)+SUMIF($K$41:$K392,$O399,SW$41:SW392))</f>
        <v>0</v>
      </c>
    </row>
    <row r="417" spans="2:518" ht="29" hidden="1" customHeight="1">
      <c r="B417" s="234"/>
      <c r="C417" s="234"/>
      <c r="D417" s="234"/>
      <c r="E417" s="234"/>
      <c r="F417" s="234"/>
      <c r="G417" s="234"/>
      <c r="H417" s="222"/>
      <c r="I417" s="890"/>
      <c r="J417" s="890"/>
      <c r="K417" s="201"/>
      <c r="L417" s="1387">
        <f>MAX(R417:SW417)</f>
        <v>0</v>
      </c>
      <c r="M417" s="1387"/>
      <c r="N417" s="217"/>
      <c r="O417" s="217"/>
      <c r="P417" s="218" t="s">
        <v>57</v>
      </c>
      <c r="Q417" s="230">
        <v>0</v>
      </c>
      <c r="R417" s="231">
        <f>IF(OR($O399=0,AND($AA$35="X",$D393="E")),0,R416-(R418*IF($I418&gt;0,$I418,1))+$I420*(1-(SUM($Q422:R422)/$M$40)))</f>
        <v>0</v>
      </c>
      <c r="S417" s="231">
        <f>IF(OR($O399=0,AND($AA$35="X",$D393="E")),0,S416-(S418*IF($I418&gt;0,$I418,1))+$I420*(1-(SUM($Q422:S422)/$M$40)))</f>
        <v>0</v>
      </c>
      <c r="T417" s="231">
        <f>IF(OR($O399=0,AND($AA$35="X",$D393="E")),0,T416-(T418*IF($I418&gt;0,$I418,1))+$I420*(1-(SUM($Q422:T422)/$M$40)))</f>
        <v>0</v>
      </c>
      <c r="U417" s="231">
        <f>IF(OR($O399=0,AND($AA$35="X",$D393="E")),0,U416-(U418*IF($I418&gt;0,$I418,1))+$I420*(1-(SUM($Q422:U422)/$M$40)))</f>
        <v>0</v>
      </c>
      <c r="V417" s="231">
        <f>IF(OR($O399=0,AND($AA$35="X",$D393="E")),0,V416-(V418*IF($I418&gt;0,$I418,1))+$I420*(1-(SUM($Q422:V422)/$M$40)))</f>
        <v>0</v>
      </c>
      <c r="W417" s="231">
        <f>IF(OR($O399=0,AND($AA$35="X",$D393="E")),0,W416-(W418*IF($I418&gt;0,$I418,1))+$I420*(1-(SUM($Q422:W422)/$M$40)))</f>
        <v>0</v>
      </c>
      <c r="X417" s="231">
        <f>IF(OR($O399=0,AND($AA$35="X",$D393="E")),0,X416-(X418*IF($I418&gt;0,$I418,1))+$I420*(1-(SUM($Q422:X422)/$M$40)))</f>
        <v>0</v>
      </c>
      <c r="Y417" s="231">
        <f>IF(OR($O399=0,AND($AA$35="X",$D393="E")),0,Y416-(Y418*IF($I418&gt;0,$I418,1))+$I420*(1-(SUM($Q422:Y422)/$M$40)))</f>
        <v>0</v>
      </c>
      <c r="Z417" s="231">
        <f>IF(OR($O399=0,AND($AA$35="X",$D393="E")),0,Z416-(Z418*IF($I418&gt;0,$I418,1))+$I420*(1-(SUM($Q422:Z422)/$M$40)))</f>
        <v>0</v>
      </c>
      <c r="AA417" s="231">
        <f>IF(OR($O399=0,AND($AA$35="X",$D393="E")),0,AA416-(AA418*IF($I418&gt;0,$I418,1))+$I420*(1-(SUM($Q422:AA422)/$M$40)))</f>
        <v>0</v>
      </c>
      <c r="AB417" s="231">
        <f>IF(OR($O399=0,AND($AA$35="X",$D393="E")),0,AB416-(AB418*IF($I418&gt;0,$I418,1))+$I420*(1-(SUM($Q422:AB422)/$M$40)))</f>
        <v>0</v>
      </c>
      <c r="AC417" s="231">
        <f>IF(OR($O399=0,AND($AA$35="X",$D393="E")),0,AC416-(AC418*IF($I418&gt;0,$I418,1))+$I420*(1-(SUM($Q422:AC422)/$M$40)))</f>
        <v>0</v>
      </c>
      <c r="AD417" s="231">
        <f>IF(OR($O399=0,AND($AA$35="X",$D393="E")),0,AD416-(AD418*IF($I418&gt;0,$I418,1))+$I420*(1-(SUM($Q422:AD422)/$M$40)))</f>
        <v>0</v>
      </c>
      <c r="AE417" s="231">
        <f>IF(OR($O399=0,AND($AA$35="X",$D393="E")),0,AE416-(AE418*IF($I418&gt;0,$I418,1))+$I420*(1-(SUM($Q422:AE422)/$M$40)))</f>
        <v>0</v>
      </c>
      <c r="AF417" s="231">
        <f>IF(OR($O399=0,AND($AA$35="X",$D393="E")),0,AF416-(AF418*IF($I418&gt;0,$I418,1))+$I420*(1-(SUM($Q422:AF422)/$M$40)))</f>
        <v>0</v>
      </c>
      <c r="AG417" s="231">
        <f>IF(OR($O399=0,AND($AA$35="X",$D393="E")),0,AG416-(AG418*IF($I418&gt;0,$I418,1))+$I420*(1-(SUM($Q422:AG422)/$M$40)))</f>
        <v>0</v>
      </c>
      <c r="AH417" s="231">
        <f>IF(OR($O399=0,AND($AA$35="X",$D393="E")),0,AH416-(AH418*IF($I418&gt;0,$I418,1))+$I420*(1-(SUM($Q422:AH422)/$M$40)))</f>
        <v>0</v>
      </c>
      <c r="AI417" s="231">
        <f>IF(OR($O399=0,AND($AA$35="X",$D393="E")),0,AI416-(AI418*IF($I418&gt;0,$I418,1))+$I420*(1-(SUM($Q422:AI422)/$M$40)))</f>
        <v>0</v>
      </c>
      <c r="AJ417" s="231">
        <f>IF(OR($O399=0,AND($AA$35="X",$D393="E")),0,AJ416-(AJ418*IF($I418&gt;0,$I418,1))+$I420*(1-(SUM($Q422:AJ422)/$M$40)))</f>
        <v>0</v>
      </c>
      <c r="AK417" s="231">
        <f>IF(OR($O399=0,AND($AA$35="X",$D393="E")),0,AK416-(AK418*IF($I418&gt;0,$I418,1))+$I420*(1-(SUM($Q422:AK422)/$M$40)))</f>
        <v>0</v>
      </c>
      <c r="AL417" s="231">
        <f>IF(OR($O399=0,AND($AA$35="X",$D393="E")),0,AL416-(AL418*IF($I418&gt;0,$I418,1))+$I420*(1-(SUM($Q422:AL422)/$M$40)))</f>
        <v>0</v>
      </c>
      <c r="AM417" s="231">
        <f>IF(OR($O399=0,AND($AA$35="X",$D393="E")),0,AM416-(AM418*IF($I418&gt;0,$I418,1))+$I420*(1-(SUM($Q422:AM422)/$M$40)))</f>
        <v>0</v>
      </c>
      <c r="AN417" s="231">
        <f>IF(OR($O399=0,AND($AA$35="X",$D393="E")),0,AN416-(AN418*IF($I418&gt;0,$I418,1))+$I420*(1-(SUM($Q422:AN422)/$M$40)))</f>
        <v>0</v>
      </c>
      <c r="AO417" s="231">
        <f>IF(OR($O399=0,AND($AA$35="X",$D393="E")),0,AO416-(AO418*IF($I418&gt;0,$I418,1))+$I420*(1-(SUM($Q422:AO422)/$M$40)))</f>
        <v>0</v>
      </c>
      <c r="AP417" s="231">
        <f>IF(OR($O399=0,AND($AA$35="X",$D393="E")),0,AP416-(AP418*IF($I418&gt;0,$I418,1))+$I420*(1-(SUM($Q422:AP422)/$M$40)))</f>
        <v>0</v>
      </c>
      <c r="AQ417" s="231">
        <f>IF(OR($O399=0,AND($AA$35="X",$D393="E")),0,AQ416-(AQ418*IF($I418&gt;0,$I418,1))+$I420*(1-(SUM($Q422:AQ422)/$M$40)))</f>
        <v>0</v>
      </c>
      <c r="AR417" s="231">
        <f>IF(OR($O399=0,AND($AA$35="X",$D393="E")),0,AR416-(AR418*IF($I418&gt;0,$I418,1))+$I420*(1-(SUM($Q422:AR422)/$M$40)))</f>
        <v>0</v>
      </c>
      <c r="AS417" s="231">
        <f>IF(OR($O399=0,AND($AA$35="X",$D393="E")),0,AS416-(AS418*IF($I418&gt;0,$I418,1))+$I420*(1-(SUM($Q422:AS422)/$M$40)))</f>
        <v>0</v>
      </c>
      <c r="AT417" s="231">
        <f>IF(OR($O399=0,AND($AA$35="X",$D393="E")),0,AT416-(AT418*IF($I418&gt;0,$I418,1))+$I420*(1-(SUM($Q422:AT422)/$M$40)))</f>
        <v>0</v>
      </c>
      <c r="AU417" s="231">
        <f>IF(OR($O399=0,AND($AA$35="X",$D393="E")),0,AU416-(AU418*IF($I418&gt;0,$I418,1))+$I420*(1-(SUM($Q422:AU422)/$M$40)))</f>
        <v>0</v>
      </c>
      <c r="AV417" s="231">
        <f>IF(OR($O399=0,AND($AA$35="X",$D393="E")),0,AV416-(AV418*IF($I418&gt;0,$I418,1))+$I420*(1-(SUM($Q422:AV422)/$M$40)))</f>
        <v>0</v>
      </c>
      <c r="AW417" s="231">
        <f>IF(OR($O399=0,AND($AA$35="X",$D393="E")),0,AW416-(AW418*IF($I418&gt;0,$I418,1))+$I420*(1-(SUM($Q422:AW422)/$M$40)))</f>
        <v>0</v>
      </c>
      <c r="AX417" s="231">
        <f>IF(OR($O399=0,AND($AA$35="X",$D393="E")),0,AX416-(AX418*IF($I418&gt;0,$I418,1))+$I420*(1-(SUM($Q422:AX422)/$M$40)))</f>
        <v>0</v>
      </c>
      <c r="AY417" s="231">
        <f>IF(OR($O399=0,AND($AA$35="X",$D393="E")),0,AY416-(AY418*IF($I418&gt;0,$I418,1))+$I420*(1-(SUM($Q422:AY422)/$M$40)))</f>
        <v>0</v>
      </c>
      <c r="AZ417" s="231">
        <f>IF(OR($O399=0,AND($AA$35="X",$D393="E")),0,AZ416-(AZ418*IF($I418&gt;0,$I418,1))+$I420*(1-(SUM($Q422:AZ422)/$M$40)))</f>
        <v>0</v>
      </c>
      <c r="BA417" s="231">
        <f>IF(OR($O399=0,AND($AA$35="X",$D393="E")),0,BA416-(BA418*IF($I418&gt;0,$I418,1))+$I420*(1-(SUM($Q422:BA422)/$M$40)))</f>
        <v>0</v>
      </c>
      <c r="BB417" s="231">
        <f>IF(OR($O399=0,AND($AA$35="X",$D393="E")),0,BB416-(BB418*IF($I418&gt;0,$I418,1))+$I420*(1-(SUM($Q422:BB422)/$M$40)))</f>
        <v>0</v>
      </c>
      <c r="BC417" s="231">
        <f>IF(OR($O399=0,AND($AA$35="X",$D393="E")),0,BC416-(BC418*IF($I418&gt;0,$I418,1))+$I420*(1-(SUM($Q422:BC422)/$M$40)))</f>
        <v>0</v>
      </c>
      <c r="BD417" s="231">
        <f>IF(OR($O399=0,AND($AA$35="X",$D393="E")),0,BD416-(BD418*IF($I418&gt;0,$I418,1))+$I420*(1-(SUM($Q422:BD422)/$M$40)))</f>
        <v>0</v>
      </c>
      <c r="BE417" s="231">
        <f>IF(OR($O399=0,AND($AA$35="X",$D393="E")),0,BE416-(BE418*IF($I418&gt;0,$I418,1))+$I420*(1-(SUM($Q422:BE422)/$M$40)))</f>
        <v>0</v>
      </c>
      <c r="BF417" s="231">
        <f>IF(OR($O399=0,AND($AA$35="X",$D393="E")),0,BF416-(BF418*IF($I418&gt;0,$I418,1))+$I420*(1-(SUM($Q422:BF422)/$M$40)))</f>
        <v>0</v>
      </c>
      <c r="BG417" s="231">
        <f>IF(OR($O399=0,AND($AA$35="X",$D393="E")),0,BG416-(BG418*IF($I418&gt;0,$I418,1))+$I420*(1-(SUM($Q422:BG422)/$M$40)))</f>
        <v>0</v>
      </c>
      <c r="BH417" s="231">
        <f>IF(OR($O399=0,AND($AA$35="X",$D393="E")),0,BH416-(BH418*IF($I418&gt;0,$I418,1))+$I420*(1-(SUM($Q422:BH422)/$M$40)))</f>
        <v>0</v>
      </c>
      <c r="BI417" s="231">
        <f>IF(OR($O399=0,AND($AA$35="X",$D393="E")),0,BI416-(BI418*IF($I418&gt;0,$I418,1))+$I420*(1-(SUM($Q422:BI422)/$M$40)))</f>
        <v>0</v>
      </c>
      <c r="BJ417" s="231">
        <f>IF(OR($O399=0,AND($AA$35="X",$D393="E")),0,BJ416-(BJ418*IF($I418&gt;0,$I418,1))+$I420*(1-(SUM($Q422:BJ422)/$M$40)))</f>
        <v>0</v>
      </c>
      <c r="BK417" s="231">
        <f>IF(OR($O399=0,AND($AA$35="X",$D393="E")),0,BK416-(BK418*IF($I418&gt;0,$I418,1))+$I420*(1-(SUM($Q422:BK422)/$M$40)))</f>
        <v>0</v>
      </c>
      <c r="BL417" s="231">
        <f>IF(OR($O399=0,AND($AA$35="X",$D393="E")),0,BL416-(BL418*IF($I418&gt;0,$I418,1))+$I420*(1-(SUM($Q422:BL422)/$M$40)))</f>
        <v>0</v>
      </c>
      <c r="BM417" s="231">
        <f>IF(OR($O399=0,AND($AA$35="X",$D393="E")),0,BM416-(BM418*IF($I418&gt;0,$I418,1))+$I420*(1-(SUM($Q422:BM422)/$M$40)))</f>
        <v>0</v>
      </c>
      <c r="BN417" s="231">
        <f>IF(OR($O399=0,AND($AA$35="X",$D393="E")),0,BN416-(BN418*IF($I418&gt;0,$I418,1))+$I420*(1-(SUM($Q422:BN422)/$M$40)))</f>
        <v>0</v>
      </c>
      <c r="BO417" s="231">
        <f>IF(OR($O399=0,AND($AA$35="X",$D393="E")),0,BO416-(BO418*IF($I418&gt;0,$I418,1))+$I420*(1-(SUM($Q422:BO422)/$M$40)))</f>
        <v>0</v>
      </c>
      <c r="BP417" s="231">
        <f>IF(OR($O399=0,AND($AA$35="X",$D393="E")),0,BP416-(BP418*IF($I418&gt;0,$I418,1))+$I420*(1-(SUM($Q422:BP422)/$M$40)))</f>
        <v>0</v>
      </c>
      <c r="BQ417" s="231">
        <f>IF(OR($O399=0,AND($AA$35="X",$D393="E")),0,BQ416-(BQ418*IF($I418&gt;0,$I418,1))+$I420*(1-(SUM($Q422:BQ422)/$M$40)))</f>
        <v>0</v>
      </c>
      <c r="BR417" s="231">
        <f>IF(OR($O399=0,AND($AA$35="X",$D393="E")),0,BR416-(BR418*IF($I418&gt;0,$I418,1))+$I420*(1-(SUM($Q422:BR422)/$M$40)))</f>
        <v>0</v>
      </c>
      <c r="BS417" s="231">
        <f>IF(OR($O399=0,AND($AA$35="X",$D393="E")),0,BS416-(BS418*IF($I418&gt;0,$I418,1))+$I420*(1-(SUM($Q422:BS422)/$M$40)))</f>
        <v>0</v>
      </c>
      <c r="BT417" s="231">
        <f>IF(OR($O399=0,AND($AA$35="X",$D393="E")),0,BT416-(BT418*IF($I418&gt;0,$I418,1))+$I420*(1-(SUM($Q422:BT422)/$M$40)))</f>
        <v>0</v>
      </c>
      <c r="BU417" s="231">
        <f>IF(OR($O399=0,AND($AA$35="X",$D393="E")),0,BU416-(BU418*IF($I418&gt;0,$I418,1))+$I420*(1-(SUM($Q422:BU422)/$M$40)))</f>
        <v>0</v>
      </c>
      <c r="BV417" s="231">
        <f>IF(OR($O399=0,AND($AA$35="X",$D393="E")),0,BV416-(BV418*IF($I418&gt;0,$I418,1))+$I420*(1-(SUM($Q422:BV422)/$M$40)))</f>
        <v>0</v>
      </c>
      <c r="BW417" s="231">
        <f>IF(OR($O399=0,AND($AA$35="X",$D393="E")),0,BW416-(BW418*IF($I418&gt;0,$I418,1))+$I420*(1-(SUM($Q422:BW422)/$M$40)))</f>
        <v>0</v>
      </c>
      <c r="BX417" s="231">
        <f>IF(OR($O399=0,AND($AA$35="X",$D393="E")),0,BX416-(BX418*IF($I418&gt;0,$I418,1))+$I420*(1-(SUM($Q422:BX422)/$M$40)))</f>
        <v>0</v>
      </c>
      <c r="BY417" s="231">
        <f>IF(OR($O399=0,AND($AA$35="X",$D393="E")),0,BY416-(BY418*IF($I418&gt;0,$I418,1))+$I420*(1-(SUM($Q422:BY422)/$M$40)))</f>
        <v>0</v>
      </c>
      <c r="BZ417" s="231">
        <f>IF(OR($O399=0,AND($AA$35="X",$D393="E")),0,BZ416-(BZ418*IF($I418&gt;0,$I418,1))+$I420*(1-(SUM($Q422:BZ422)/$M$40)))</f>
        <v>0</v>
      </c>
      <c r="CA417" s="231">
        <f>IF(OR($O399=0,AND($AA$35="X",$D393="E")),0,CA416-(CA418*IF($I418&gt;0,$I418,1))+$I420*(1-(SUM($Q422:CA422)/$M$40)))</f>
        <v>0</v>
      </c>
      <c r="CB417" s="231">
        <f>IF(OR($O399=0,AND($AA$35="X",$D393="E")),0,CB416-(CB418*IF($I418&gt;0,$I418,1))+$I420*(1-(SUM($Q422:CB422)/$M$40)))</f>
        <v>0</v>
      </c>
      <c r="CC417" s="231">
        <f>IF(OR($O399=0,AND($AA$35="X",$D393="E")),0,CC416-(CC418*IF($I418&gt;0,$I418,1))+$I420*(1-(SUM($Q422:CC422)/$M$40)))</f>
        <v>0</v>
      </c>
      <c r="CD417" s="231">
        <f>IF(OR($O399=0,AND($AA$35="X",$D393="E")),0,CD416-(CD418*IF($I418&gt;0,$I418,1))+$I420*(1-(SUM($Q422:CD422)/$M$40)))</f>
        <v>0</v>
      </c>
      <c r="CE417" s="231">
        <f>IF(OR($O399=0,AND($AA$35="X",$D393="E")),0,CE416-(CE418*IF($I418&gt;0,$I418,1))+$I420*(1-(SUM($Q422:CE422)/$M$40)))</f>
        <v>0</v>
      </c>
      <c r="CF417" s="231">
        <f>IF(OR($O399=0,AND($AA$35="X",$D393="E")),0,CF416-(CF418*IF($I418&gt;0,$I418,1))+$I420*(1-(SUM($Q422:CF422)/$M$40)))</f>
        <v>0</v>
      </c>
      <c r="CG417" s="231">
        <f>IF(OR($O399=0,AND($AA$35="X",$D393="E")),0,CG416-(CG418*IF($I418&gt;0,$I418,1))+$I420*(1-(SUM($Q422:CG422)/$M$40)))</f>
        <v>0</v>
      </c>
      <c r="CH417" s="231">
        <f>IF(OR($O399=0,AND($AA$35="X",$D393="E")),0,CH416-(CH418*IF($I418&gt;0,$I418,1))+$I420*(1-(SUM($Q422:CH422)/$M$40)))</f>
        <v>0</v>
      </c>
      <c r="CI417" s="231">
        <f>IF(OR($O399=0,AND($AA$35="X",$D393="E")),0,CI416-(CI418*IF($I418&gt;0,$I418,1))+$I420*(1-(SUM($Q422:CI422)/$M$40)))</f>
        <v>0</v>
      </c>
      <c r="CJ417" s="231">
        <f>IF(OR($O399=0,AND($AA$35="X",$D393="E")),0,CJ416-(CJ418*IF($I418&gt;0,$I418,1))+$I420*(1-(SUM($Q422:CJ422)/$M$40)))</f>
        <v>0</v>
      </c>
      <c r="CK417" s="231">
        <f>IF(OR($O399=0,AND($AA$35="X",$D393="E")),0,CK416-(CK418*IF($I418&gt;0,$I418,1))+$I420*(1-(SUM($Q422:CK422)/$M$40)))</f>
        <v>0</v>
      </c>
      <c r="CL417" s="231">
        <f>IF(OR($O399=0,AND($AA$35="X",$D393="E")),0,CL416-(CL418*IF($I418&gt;0,$I418,1))+$I420*(1-(SUM($Q422:CL422)/$M$40)))</f>
        <v>0</v>
      </c>
      <c r="CM417" s="231">
        <f>IF(OR($O399=0,AND($AA$35="X",$D393="E")),0,CM416-(CM418*IF($I418&gt;0,$I418,1))+$I420*(1-(SUM($Q422:CM422)/$M$40)))</f>
        <v>0</v>
      </c>
      <c r="CN417" s="231">
        <f>IF(OR($O399=0,AND($AA$35="X",$D393="E")),0,CN416-(CN418*IF($I418&gt;0,$I418,1))+$I420*(1-(SUM($Q422:CN422)/$M$40)))</f>
        <v>0</v>
      </c>
      <c r="CO417" s="231">
        <f>IF(OR($O399=0,AND($AA$35="X",$D393="E")),0,CO416-(CO418*IF($I418&gt;0,$I418,1))+$I420*(1-(SUM($Q422:CO422)/$M$40)))</f>
        <v>0</v>
      </c>
      <c r="CP417" s="231">
        <f>IF(OR($O399=0,AND($AA$35="X",$D393="E")),0,CP416-(CP418*IF($I418&gt;0,$I418,1))+$I420*(1-(SUM($Q422:CP422)/$M$40)))</f>
        <v>0</v>
      </c>
      <c r="CQ417" s="231">
        <f>IF(OR($O399=0,AND($AA$35="X",$D393="E")),0,CQ416-(CQ418*IF($I418&gt;0,$I418,1))+$I420*(1-(SUM($Q422:CQ422)/$M$40)))</f>
        <v>0</v>
      </c>
      <c r="CR417" s="231">
        <f>IF(OR($O399=0,AND($AA$35="X",$D393="E")),0,CR416-(CR418*IF($I418&gt;0,$I418,1))+$I420*(1-(SUM($Q422:CR422)/$M$40)))</f>
        <v>0</v>
      </c>
      <c r="CS417" s="231">
        <f>IF(OR($O399=0,AND($AA$35="X",$D393="E")),0,CS416-(CS418*IF($I418&gt;0,$I418,1))+$I420*(1-(SUM($Q422:CS422)/$M$40)))</f>
        <v>0</v>
      </c>
      <c r="CT417" s="231">
        <f>IF(OR($O399=0,AND($AA$35="X",$D393="E")),0,CT416-(CT418*IF($I418&gt;0,$I418,1))+$I420*(1-(SUM($Q422:CT422)/$M$40)))</f>
        <v>0</v>
      </c>
      <c r="CU417" s="231">
        <f>IF(OR($O399=0,AND($AA$35="X",$D393="E")),0,CU416-(CU418*IF($I418&gt;0,$I418,1))+$I420*(1-(SUM($Q422:CU422)/$M$40)))</f>
        <v>0</v>
      </c>
      <c r="CV417" s="231">
        <f>IF(OR($O399=0,AND($AA$35="X",$D393="E")),0,CV416-(CV418*IF($I418&gt;0,$I418,1))+$I420*(1-(SUM($Q422:CV422)/$M$40)))</f>
        <v>0</v>
      </c>
      <c r="CW417" s="231">
        <f>IF(OR($O399=0,AND($AA$35="X",$D393="E")),0,CW416-(CW418*IF($I418&gt;0,$I418,1))+$I420*(1-(SUM($Q422:CW422)/$M$40)))</f>
        <v>0</v>
      </c>
      <c r="CX417" s="231">
        <f>IF(OR($O399=0,AND($AA$35="X",$D393="E")),0,CX416-(CX418*IF($I418&gt;0,$I418,1))+$I420*(1-(SUM($Q422:CX422)/$M$40)))</f>
        <v>0</v>
      </c>
      <c r="CY417" s="231">
        <f>IF(OR($O399=0,AND($AA$35="X",$D393="E")),0,CY416-(CY418*IF($I418&gt;0,$I418,1))+$I420*(1-(SUM($Q422:CY422)/$M$40)))</f>
        <v>0</v>
      </c>
      <c r="CZ417" s="231">
        <f>IF(OR($O399=0,AND($AA$35="X",$D393="E")),0,CZ416-(CZ418*IF($I418&gt;0,$I418,1))+$I420*(1-(SUM($Q422:CZ422)/$M$40)))</f>
        <v>0</v>
      </c>
      <c r="DA417" s="231">
        <f>IF(OR($O399=0,AND($AA$35="X",$D393="E")),0,DA416-(DA418*IF($I418&gt;0,$I418,1))+$I420*(1-(SUM($Q422:DA422)/$M$40)))</f>
        <v>0</v>
      </c>
      <c r="DB417" s="231">
        <f>IF(OR($O399=0,AND($AA$35="X",$D393="E")),0,DB416-(DB418*IF($I418&gt;0,$I418,1))+$I420*(1-(SUM($Q422:DB422)/$M$40)))</f>
        <v>0</v>
      </c>
      <c r="DC417" s="231">
        <f>IF(OR($O399=0,AND($AA$35="X",$D393="E")),0,DC416-(DC418*IF($I418&gt;0,$I418,1))+$I420*(1-(SUM($Q422:DC422)/$M$40)))</f>
        <v>0</v>
      </c>
      <c r="DD417" s="231">
        <f>IF(OR($O399=0,AND($AA$35="X",$D393="E")),0,DD416-(DD418*IF($I418&gt;0,$I418,1))+$I420*(1-(SUM($Q422:DD422)/$M$40)))</f>
        <v>0</v>
      </c>
      <c r="DE417" s="231">
        <f>IF(OR($O399=0,AND($AA$35="X",$D393="E")),0,DE416-(DE418*IF($I418&gt;0,$I418,1))+$I420*(1-(SUM($Q422:DE422)/$M$40)))</f>
        <v>0</v>
      </c>
      <c r="DF417" s="231">
        <f>IF(OR($O399=0,AND($AA$35="X",$D393="E")),0,DF416-(DF418*IF($I418&gt;0,$I418,1))+$I420*(1-(SUM($Q422:DF422)/$M$40)))</f>
        <v>0</v>
      </c>
      <c r="DG417" s="231">
        <f>IF(OR($O399=0,AND($AA$35="X",$D393="E")),0,DG416-(DG418*IF($I418&gt;0,$I418,1))+$I420*(1-(SUM($Q422:DG422)/$M$40)))</f>
        <v>0</v>
      </c>
      <c r="DH417" s="231">
        <f>IF(OR($O399=0,AND($AA$35="X",$D393="E")),0,DH416-(DH418*IF($I418&gt;0,$I418,1))+$I420*(1-(SUM($Q422:DH422)/$M$40)))</f>
        <v>0</v>
      </c>
      <c r="DI417" s="231">
        <f>IF(OR($O399=0,AND($AA$35="X",$D393="E")),0,DI416-(DI418*IF($I418&gt;0,$I418,1))+$I420*(1-(SUM($Q422:DI422)/$M$40)))</f>
        <v>0</v>
      </c>
      <c r="DJ417" s="231">
        <f>IF(OR($O399=0,AND($AA$35="X",$D393="E")),0,DJ416-(DJ418*IF($I418&gt;0,$I418,1))+$I420*(1-(SUM($Q422:DJ422)/$M$40)))</f>
        <v>0</v>
      </c>
      <c r="DK417" s="231">
        <f>IF(OR($O399=0,AND($AA$35="X",$D393="E")),0,DK416-(DK418*IF($I418&gt;0,$I418,1))+$I420*(1-(SUM($Q422:DK422)/$M$40)))</f>
        <v>0</v>
      </c>
      <c r="DL417" s="231">
        <f>IF(OR($O399=0,AND($AA$35="X",$D393="E")),0,DL416-(DL418*IF($I418&gt;0,$I418,1))+$I420*(1-(SUM($Q422:DL422)/$M$40)))</f>
        <v>0</v>
      </c>
      <c r="DM417" s="231">
        <f>IF(OR($O399=0,AND($AA$35="X",$D393="E")),0,DM416-(DM418*IF($I418&gt;0,$I418,1))+$I420*(1-(SUM($Q422:DM422)/$M$40)))</f>
        <v>0</v>
      </c>
      <c r="DN417" s="231">
        <f>IF(OR($O399=0,AND($AA$35="X",$D393="E")),0,DN416-(DN418*IF($I418&gt;0,$I418,1))+$I420*(1-(SUM($Q422:DN422)/$M$40)))</f>
        <v>0</v>
      </c>
      <c r="DO417" s="231">
        <f>IF(OR($O399=0,AND($AA$35="X",$D393="E")),0,DO416-(DO418*IF($I418&gt;0,$I418,1))+$I420*(1-(SUM($Q422:DO422)/$M$40)))</f>
        <v>0</v>
      </c>
      <c r="DP417" s="231">
        <f>IF(OR($O399=0,AND($AA$35="X",$D393="E")),0,DP416-(DP418*IF($I418&gt;0,$I418,1))+$I420*(1-(SUM($Q422:DP422)/$M$40)))</f>
        <v>0</v>
      </c>
      <c r="DQ417" s="231">
        <f>IF(OR($O399=0,AND($AA$35="X",$D393="E")),0,DQ416-(DQ418*IF($I418&gt;0,$I418,1))+$I420*(1-(SUM($Q422:DQ422)/$M$40)))</f>
        <v>0</v>
      </c>
      <c r="DR417" s="231">
        <f>IF(OR($O399=0,AND($AA$35="X",$D393="E")),0,DR416-(DR418*IF($I418&gt;0,$I418,1))+$I420*(1-(SUM($Q422:DR422)/$M$40)))</f>
        <v>0</v>
      </c>
      <c r="DS417" s="231">
        <f>IF(OR($O399=0,AND($AA$35="X",$D393="E")),0,DS416-(DS418*IF($I418&gt;0,$I418,1))+$I420*(1-(SUM($Q422:DS422)/$M$40)))</f>
        <v>0</v>
      </c>
      <c r="DT417" s="231">
        <f>IF(OR($O399=0,AND($AA$35="X",$D393="E")),0,DT416-(DT418*IF($I418&gt;0,$I418,1))+$I420*(1-(SUM($Q422:DT422)/$M$40)))</f>
        <v>0</v>
      </c>
      <c r="DU417" s="231">
        <f>IF(OR($O399=0,AND($AA$35="X",$D393="E")),0,DU416-(DU418*IF($I418&gt;0,$I418,1))+$I420*(1-(SUM($Q422:DU422)/$M$40)))</f>
        <v>0</v>
      </c>
      <c r="DV417" s="231">
        <f>IF(OR($O399=0,AND($AA$35="X",$D393="E")),0,DV416-(DV418*IF($I418&gt;0,$I418,1))+$I420*(1-(SUM($Q422:DV422)/$M$40)))</f>
        <v>0</v>
      </c>
      <c r="DW417" s="231">
        <f>IF(OR($O399=0,AND($AA$35="X",$D393="E")),0,DW416-(DW418*IF($I418&gt;0,$I418,1))+$I420*(1-(SUM($Q422:DW422)/$M$40)))</f>
        <v>0</v>
      </c>
      <c r="DX417" s="231">
        <f>IF(OR($O399=0,AND($AA$35="X",$D393="E")),0,DX416-(DX418*IF($I418&gt;0,$I418,1))+$I420*(1-(SUM($Q422:DX422)/$M$40)))</f>
        <v>0</v>
      </c>
      <c r="DY417" s="231">
        <f>IF(OR($O399=0,AND($AA$35="X",$D393="E")),0,DY416-(DY418*IF($I418&gt;0,$I418,1))+$I420*(1-(SUM($Q422:DY422)/$M$40)))</f>
        <v>0</v>
      </c>
      <c r="DZ417" s="231">
        <f>IF(OR($O399=0,AND($AA$35="X",$D393="E")),0,DZ416-(DZ418*IF($I418&gt;0,$I418,1))+$I420*(1-(SUM($Q422:DZ422)/$M$40)))</f>
        <v>0</v>
      </c>
      <c r="EA417" s="231">
        <f>IF(OR($O399=0,AND($AA$35="X",$D393="E")),0,EA416-(EA418*IF($I418&gt;0,$I418,1))+$I420*(1-(SUM($Q422:EA422)/$M$40)))</f>
        <v>0</v>
      </c>
      <c r="EB417" s="231">
        <f>IF(OR($O399=0,AND($AA$35="X",$D393="E")),0,EB416-(EB418*IF($I418&gt;0,$I418,1))+$I420*(1-(SUM($Q422:EB422)/$M$40)))</f>
        <v>0</v>
      </c>
      <c r="EC417" s="231">
        <f>IF(OR($O399=0,AND($AA$35="X",$D393="E")),0,EC416-(EC418*IF($I418&gt;0,$I418,1))+$I420*(1-(SUM($Q422:EC422)/$M$40)))</f>
        <v>0</v>
      </c>
      <c r="ED417" s="231">
        <f>IF(OR($O399=0,AND($AA$35="X",$D393="E")),0,ED416-(ED418*IF($I418&gt;0,$I418,1))+$I420*(1-(SUM($Q422:ED422)/$M$40)))</f>
        <v>0</v>
      </c>
      <c r="EE417" s="231">
        <f>IF(OR($O399=0,AND($AA$35="X",$D393="E")),0,EE416-(EE418*IF($I418&gt;0,$I418,1))+$I420*(1-(SUM($Q422:EE422)/$M$40)))</f>
        <v>0</v>
      </c>
      <c r="EF417" s="231">
        <f>IF(OR($O399=0,AND($AA$35="X",$D393="E")),0,EF416-(EF418*IF($I418&gt;0,$I418,1))+$I420*(1-(SUM($Q422:EF422)/$M$40)))</f>
        <v>0</v>
      </c>
      <c r="EG417" s="231">
        <f>IF(OR($O399=0,AND($AA$35="X",$D393="E")),0,EG416-(EG418*IF($I418&gt;0,$I418,1))+$I420*(1-(SUM($Q422:EG422)/$M$40)))</f>
        <v>0</v>
      </c>
      <c r="EH417" s="231">
        <f>IF(OR($O399=0,AND($AA$35="X",$D393="E")),0,EH416-(EH418*IF($I418&gt;0,$I418,1))+$I420*(1-(SUM($Q422:EH422)/$M$40)))</f>
        <v>0</v>
      </c>
      <c r="EI417" s="231">
        <f>IF(OR($O399=0,AND($AA$35="X",$D393="E")),0,EI416-(EI418*IF($I418&gt;0,$I418,1))+$I420*(1-(SUM($Q422:EI422)/$M$40)))</f>
        <v>0</v>
      </c>
      <c r="EJ417" s="231">
        <f>IF(OR($O399=0,AND($AA$35="X",$D393="E")),0,EJ416-(EJ418*IF($I418&gt;0,$I418,1))+$I420*(1-(SUM($Q422:EJ422)/$M$40)))</f>
        <v>0</v>
      </c>
      <c r="EK417" s="231">
        <f>IF(OR($O399=0,AND($AA$35="X",$D393="E")),0,EK416-(EK418*IF($I418&gt;0,$I418,1))+$I420*(1-(SUM($Q422:EK422)/$M$40)))</f>
        <v>0</v>
      </c>
      <c r="EL417" s="231">
        <f>IF(OR($O399=0,AND($AA$35="X",$D393="E")),0,EL416-(EL418*IF($I418&gt;0,$I418,1))+$I420*(1-(SUM($Q422:EL422)/$M$40)))</f>
        <v>0</v>
      </c>
      <c r="EM417" s="231">
        <f>IF(OR($O399=0,AND($AA$35="X",$D393="E")),0,EM416-(EM418*IF($I418&gt;0,$I418,1))+$I420*(1-(SUM($Q422:EM422)/$M$40)))</f>
        <v>0</v>
      </c>
      <c r="EN417" s="231">
        <f>IF(OR($O399=0,AND($AA$35="X",$D393="E")),0,EN416-(EN418*IF($I418&gt;0,$I418,1))+$I420*(1-(SUM($Q422:EN422)/$M$40)))</f>
        <v>0</v>
      </c>
      <c r="EO417" s="231">
        <f>IF(OR($O399=0,AND($AA$35="X",$D393="E")),0,EO416-(EO418*IF($I418&gt;0,$I418,1))+$I420*(1-(SUM($Q422:EO422)/$M$40)))</f>
        <v>0</v>
      </c>
      <c r="EP417" s="231">
        <f>IF(OR($O399=0,AND($AA$35="X",$D393="E")),0,EP416-(EP418*IF($I418&gt;0,$I418,1))+$I420*(1-(SUM($Q422:EP422)/$M$40)))</f>
        <v>0</v>
      </c>
      <c r="EQ417" s="231">
        <f>IF(OR($O399=0,AND($AA$35="X",$D393="E")),0,EQ416-(EQ418*IF($I418&gt;0,$I418,1))+$I420*(1-(SUM($Q422:EQ422)/$M$40)))</f>
        <v>0</v>
      </c>
      <c r="ER417" s="231">
        <f>IF(OR($O399=0,AND($AA$35="X",$D393="E")),0,ER416-(ER418*IF($I418&gt;0,$I418,1))+$I420*(1-(SUM($Q422:ER422)/$M$40)))</f>
        <v>0</v>
      </c>
      <c r="ES417" s="231">
        <f>IF(OR($O399=0,AND($AA$35="X",$D393="E")),0,ES416-(ES418*IF($I418&gt;0,$I418,1))+$I420*(1-(SUM($Q422:ES422)/$M$40)))</f>
        <v>0</v>
      </c>
      <c r="ET417" s="231">
        <f>IF(OR($O399=0,AND($AA$35="X",$D393="E")),0,ET416-(ET418*IF($I418&gt;0,$I418,1))+$I420*(1-(SUM($Q422:ET422)/$M$40)))</f>
        <v>0</v>
      </c>
      <c r="EU417" s="231">
        <f>IF(OR($O399=0,AND($AA$35="X",$D393="E")),0,EU416-(EU418*IF($I418&gt;0,$I418,1))+$I420*(1-(SUM($Q422:EU422)/$M$40)))</f>
        <v>0</v>
      </c>
      <c r="EV417" s="231">
        <f>IF(OR($O399=0,AND($AA$35="X",$D393="E")),0,EV416-(EV418*IF($I418&gt;0,$I418,1))+$I420*(1-(SUM($Q422:EV422)/$M$40)))</f>
        <v>0</v>
      </c>
      <c r="EW417" s="231">
        <f>IF(OR($O399=0,AND($AA$35="X",$D393="E")),0,EW416-(EW418*IF($I418&gt;0,$I418,1))+$I420*(1-(SUM($Q422:EW422)/$M$40)))</f>
        <v>0</v>
      </c>
      <c r="EX417" s="231">
        <f>IF(OR($O399=0,AND($AA$35="X",$D393="E")),0,EX416-(EX418*IF($I418&gt;0,$I418,1))+$I420*(1-(SUM($Q422:EX422)/$M$40)))</f>
        <v>0</v>
      </c>
      <c r="EY417" s="231">
        <f>IF(OR($O399=0,AND($AA$35="X",$D393="E")),0,EY416-(EY418*IF($I418&gt;0,$I418,1))+$I420*(1-(SUM($Q422:EY422)/$M$40)))</f>
        <v>0</v>
      </c>
      <c r="EZ417" s="231">
        <f>IF(OR($O399=0,AND($AA$35="X",$D393="E")),0,EZ416-(EZ418*IF($I418&gt;0,$I418,1))+$I420*(1-(SUM($Q422:EZ422)/$M$40)))</f>
        <v>0</v>
      </c>
      <c r="FA417" s="231">
        <f>IF(OR($O399=0,AND($AA$35="X",$D393="E")),0,FA416-(FA418*IF($I418&gt;0,$I418,1))+$I420*(1-(SUM($Q422:FA422)/$M$40)))</f>
        <v>0</v>
      </c>
      <c r="FB417" s="231">
        <f>IF(OR($O399=0,AND($AA$35="X",$D393="E")),0,FB416-(FB418*IF($I418&gt;0,$I418,1))+$I420*(1-(SUM($Q422:FB422)/$M$40)))</f>
        <v>0</v>
      </c>
      <c r="FC417" s="231">
        <f>IF(OR($O399=0,AND($AA$35="X",$D393="E")),0,FC416-(FC418*IF($I418&gt;0,$I418,1))+$I420*(1-(SUM($Q422:FC422)/$M$40)))</f>
        <v>0</v>
      </c>
      <c r="FD417" s="231">
        <f>IF(OR($O399=0,AND($AA$35="X",$D393="E")),0,FD416-(FD418*IF($I418&gt;0,$I418,1))+$I420*(1-(SUM($Q422:FD422)/$M$40)))</f>
        <v>0</v>
      </c>
      <c r="FE417" s="231">
        <f>IF(OR($O399=0,AND($AA$35="X",$D393="E")),0,FE416-(FE418*IF($I418&gt;0,$I418,1))+$I420*(1-(SUM($Q422:FE422)/$M$40)))</f>
        <v>0</v>
      </c>
      <c r="FF417" s="231">
        <f>IF(OR($O399=0,AND($AA$35="X",$D393="E")),0,FF416-(FF418*IF($I418&gt;0,$I418,1))+$I420*(1-(SUM($Q422:FF422)/$M$40)))</f>
        <v>0</v>
      </c>
      <c r="FG417" s="231">
        <f>IF(OR($O399=0,AND($AA$35="X",$D393="E")),0,FG416-(FG418*IF($I418&gt;0,$I418,1))+$I420*(1-(SUM($Q422:FG422)/$M$40)))</f>
        <v>0</v>
      </c>
      <c r="FH417" s="231">
        <f>IF(OR($O399=0,AND($AA$35="X",$D393="E")),0,FH416-(FH418*IF($I418&gt;0,$I418,1))+$I420*(1-(SUM($Q422:FH422)/$M$40)))</f>
        <v>0</v>
      </c>
      <c r="FI417" s="231">
        <f>IF(OR($O399=0,AND($AA$35="X",$D393="E")),0,FI416-(FI418*IF($I418&gt;0,$I418,1))+$I420*(1-(SUM($Q422:FI422)/$M$40)))</f>
        <v>0</v>
      </c>
      <c r="FJ417" s="231">
        <f>IF(OR($O399=0,AND($AA$35="X",$D393="E")),0,FJ416-(FJ418*IF($I418&gt;0,$I418,1))+$I420*(1-(SUM($Q422:FJ422)/$M$40)))</f>
        <v>0</v>
      </c>
      <c r="FK417" s="231">
        <f>IF(OR($O399=0,AND($AA$35="X",$D393="E")),0,FK416-(FK418*IF($I418&gt;0,$I418,1))+$I420*(1-(SUM($Q422:FK422)/$M$40)))</f>
        <v>0</v>
      </c>
      <c r="FL417" s="231">
        <f>IF(OR($O399=0,AND($AA$35="X",$D393="E")),0,FL416-(FL418*IF($I418&gt;0,$I418,1))+$I420*(1-(SUM($Q422:FL422)/$M$40)))</f>
        <v>0</v>
      </c>
      <c r="FM417" s="231">
        <f>IF(OR($O399=0,AND($AA$35="X",$D393="E")),0,FM416-(FM418*IF($I418&gt;0,$I418,1))+$I420*(1-(SUM($Q422:FM422)/$M$40)))</f>
        <v>0</v>
      </c>
      <c r="FN417" s="231">
        <f>IF(OR($O399=0,AND($AA$35="X",$D393="E")),0,FN416-(FN418*IF($I418&gt;0,$I418,1))+$I420*(1-(SUM($Q422:FN422)/$M$40)))</f>
        <v>0</v>
      </c>
      <c r="FO417" s="231">
        <f>IF(OR($O399=0,AND($AA$35="X",$D393="E")),0,FO416-(FO418*IF($I418&gt;0,$I418,1))+$I420*(1-(SUM($Q422:FO422)/$M$40)))</f>
        <v>0</v>
      </c>
      <c r="FP417" s="231">
        <f>IF(OR($O399=0,AND($AA$35="X",$D393="E")),0,FP416-(FP418*IF($I418&gt;0,$I418,1))+$I420*(1-(SUM($Q422:FP422)/$M$40)))</f>
        <v>0</v>
      </c>
      <c r="FQ417" s="231">
        <f>IF(OR($O399=0,AND($AA$35="X",$D393="E")),0,FQ416-(FQ418*IF($I418&gt;0,$I418,1))+$I420*(1-(SUM($Q422:FQ422)/$M$40)))</f>
        <v>0</v>
      </c>
      <c r="FR417" s="231">
        <f>IF(OR($O399=0,AND($AA$35="X",$D393="E")),0,FR416-(FR418*IF($I418&gt;0,$I418,1))+$I420*(1-(SUM($Q422:FR422)/$M$40)))</f>
        <v>0</v>
      </c>
      <c r="FS417" s="231">
        <f>IF(OR($O399=0,AND($AA$35="X",$D393="E")),0,FS416-(FS418*IF($I418&gt;0,$I418,1))+$I420*(1-(SUM($Q422:FS422)/$M$40)))</f>
        <v>0</v>
      </c>
      <c r="FT417" s="231">
        <f>IF(OR($O399=0,AND($AA$35="X",$D393="E")),0,FT416-(FT418*IF($I418&gt;0,$I418,1))+$I420*(1-(SUM($Q422:FT422)/$M$40)))</f>
        <v>0</v>
      </c>
      <c r="FU417" s="231">
        <f>IF(OR($O399=0,AND($AA$35="X",$D393="E")),0,FU416-(FU418*IF($I418&gt;0,$I418,1))+$I420*(1-(SUM($Q422:FU422)/$M$40)))</f>
        <v>0</v>
      </c>
      <c r="FV417" s="231">
        <f>IF(OR($O399=0,AND($AA$35="X",$D393="E")),0,FV416-(FV418*IF($I418&gt;0,$I418,1))+$I420*(1-(SUM($Q422:FV422)/$M$40)))</f>
        <v>0</v>
      </c>
      <c r="FW417" s="231">
        <f>IF(OR($O399=0,AND($AA$35="X",$D393="E")),0,FW416-(FW418*IF($I418&gt;0,$I418,1))+$I420*(1-(SUM($Q422:FW422)/$M$40)))</f>
        <v>0</v>
      </c>
      <c r="FX417" s="231">
        <f>IF(OR($O399=0,AND($AA$35="X",$D393="E")),0,FX416-(FX418*IF($I418&gt;0,$I418,1))+$I420*(1-(SUM($Q422:FX422)/$M$40)))</f>
        <v>0</v>
      </c>
      <c r="FY417" s="231">
        <f>IF(OR($O399=0,AND($AA$35="X",$D393="E")),0,FY416-(FY418*IF($I418&gt;0,$I418,1))+$I420*(1-(SUM($Q422:FY422)/$M$40)))</f>
        <v>0</v>
      </c>
      <c r="FZ417" s="231">
        <f>IF(OR($O399=0,AND($AA$35="X",$D393="E")),0,FZ416-(FZ418*IF($I418&gt;0,$I418,1))+$I420*(1-(SUM($Q422:FZ422)/$M$40)))</f>
        <v>0</v>
      </c>
      <c r="GA417" s="231">
        <f>IF(OR($O399=0,AND($AA$35="X",$D393="E")),0,GA416-(GA418*IF($I418&gt;0,$I418,1))+$I420*(1-(SUM($Q422:GA422)/$M$40)))</f>
        <v>0</v>
      </c>
      <c r="GB417" s="231">
        <f>IF(OR($O399=0,AND($AA$35="X",$D393="E")),0,GB416-(GB418*IF($I418&gt;0,$I418,1))+$I420*(1-(SUM($Q422:GB422)/$M$40)))</f>
        <v>0</v>
      </c>
      <c r="GC417" s="231">
        <f>IF(OR($O399=0,AND($AA$35="X",$D393="E")),0,GC416-(GC418*IF($I418&gt;0,$I418,1))+$I420*(1-(SUM($Q422:GC422)/$M$40)))</f>
        <v>0</v>
      </c>
      <c r="GD417" s="231">
        <f>IF(OR($O399=0,AND($AA$35="X",$D393="E")),0,GD416-(GD418*IF($I418&gt;0,$I418,1))+$I420*(1-(SUM($Q422:GD422)/$M$40)))</f>
        <v>0</v>
      </c>
      <c r="GE417" s="231">
        <f>IF(OR($O399=0,AND($AA$35="X",$D393="E")),0,GE416-(GE418*IF($I418&gt;0,$I418,1))+$I420*(1-(SUM($Q422:GE422)/$M$40)))</f>
        <v>0</v>
      </c>
      <c r="GF417" s="231">
        <f>IF(OR($O399=0,AND($AA$35="X",$D393="E")),0,GF416-(GF418*IF($I418&gt;0,$I418,1))+$I420*(1-(SUM($Q422:GF422)/$M$40)))</f>
        <v>0</v>
      </c>
      <c r="GG417" s="231">
        <f>IF(OR($O399=0,AND($AA$35="X",$D393="E")),0,GG416-(GG418*IF($I418&gt;0,$I418,1))+$I420*(1-(SUM($Q422:GG422)/$M$40)))</f>
        <v>0</v>
      </c>
      <c r="GH417" s="231">
        <f>IF(OR($O399=0,AND($AA$35="X",$D393="E")),0,GH416-(GH418*IF($I418&gt;0,$I418,1))+$I420*(1-(SUM($Q422:GH422)/$M$40)))</f>
        <v>0</v>
      </c>
      <c r="GI417" s="231">
        <f>IF(OR($O399=0,AND($AA$35="X",$D393="E")),0,GI416-(GI418*IF($I418&gt;0,$I418,1))+$I420*(1-(SUM($Q422:GI422)/$M$40)))</f>
        <v>0</v>
      </c>
      <c r="GJ417" s="231">
        <f>IF(OR($O399=0,AND($AA$35="X",$D393="E")),0,GJ416-(GJ418*IF($I418&gt;0,$I418,1))+$I420*(1-(SUM($Q422:GJ422)/$M$40)))</f>
        <v>0</v>
      </c>
      <c r="GK417" s="231">
        <f>IF(OR($O399=0,AND($AA$35="X",$D393="E")),0,GK416-(GK418*IF($I418&gt;0,$I418,1))+$I420*(1-(SUM($Q422:GK422)/$M$40)))</f>
        <v>0</v>
      </c>
      <c r="GL417" s="231">
        <f>IF(OR($O399=0,AND($AA$35="X",$D393="E")),0,GL416-(GL418*IF($I418&gt;0,$I418,1))+$I420*(1-(SUM($Q422:GL422)/$M$40)))</f>
        <v>0</v>
      </c>
      <c r="GM417" s="231">
        <f>IF(OR($O399=0,AND($AA$35="X",$D393="E")),0,GM416-(GM418*IF($I418&gt;0,$I418,1))+$I420*(1-(SUM($Q422:GM422)/$M$40)))</f>
        <v>0</v>
      </c>
      <c r="GN417" s="231">
        <f>IF(OR($O399=0,AND($AA$35="X",$D393="E")),0,GN416-(GN418*IF($I418&gt;0,$I418,1))+$I420*(1-(SUM($Q422:GN422)/$M$40)))</f>
        <v>0</v>
      </c>
      <c r="GO417" s="231">
        <f>IF(OR($O399=0,AND($AA$35="X",$D393="E")),0,GO416-(GO418*IF($I418&gt;0,$I418,1))+$I420*(1-(SUM($Q422:GO422)/$M$40)))</f>
        <v>0</v>
      </c>
      <c r="GP417" s="231">
        <f>IF(OR($O399=0,AND($AA$35="X",$D393="E")),0,GP416-(GP418*IF($I418&gt;0,$I418,1))+$I420*(1-(SUM($Q422:GP422)/$M$40)))</f>
        <v>0</v>
      </c>
      <c r="GQ417" s="231">
        <f>IF(OR($O399=0,AND($AA$35="X",$D393="E")),0,GQ416-(GQ418*IF($I418&gt;0,$I418,1))+$I420*(1-(SUM($Q422:GQ422)/$M$40)))</f>
        <v>0</v>
      </c>
      <c r="GR417" s="231">
        <f>IF(OR($O399=0,AND($AA$35="X",$D393="E")),0,GR416-(GR418*IF($I418&gt;0,$I418,1))+$I420*(1-(SUM($Q422:GR422)/$M$40)))</f>
        <v>0</v>
      </c>
      <c r="GS417" s="231">
        <f>IF(OR($O399=0,AND($AA$35="X",$D393="E")),0,GS416-(GS418*IF($I418&gt;0,$I418,1))+$I420*(1-(SUM($Q422:GS422)/$M$40)))</f>
        <v>0</v>
      </c>
      <c r="GT417" s="231">
        <f>IF(OR($O399=0,AND($AA$35="X",$D393="E")),0,GT416-(GT418*IF($I418&gt;0,$I418,1))+$I420*(1-(SUM($Q422:GT422)/$M$40)))</f>
        <v>0</v>
      </c>
      <c r="GU417" s="231">
        <f>IF(OR($O399=0,AND($AA$35="X",$D393="E")),0,GU416-(GU418*IF($I418&gt;0,$I418,1))+$I420*(1-(SUM($Q422:GU422)/$M$40)))</f>
        <v>0</v>
      </c>
      <c r="GV417" s="231">
        <f>IF(OR($O399=0,AND($AA$35="X",$D393="E")),0,GV416-(GV418*IF($I418&gt;0,$I418,1))+$I420*(1-(SUM($Q422:GV422)/$M$40)))</f>
        <v>0</v>
      </c>
      <c r="GW417" s="231">
        <f>IF(OR($O399=0,AND($AA$35="X",$D393="E")),0,GW416-(GW418*IF($I418&gt;0,$I418,1))+$I420*(1-(SUM($Q422:GW422)/$M$40)))</f>
        <v>0</v>
      </c>
      <c r="GX417" s="231">
        <f>IF(OR($O399=0,AND($AA$35="X",$D393="E")),0,GX416-(GX418*IF($I418&gt;0,$I418,1))+$I420*(1-(SUM($Q422:GX422)/$M$40)))</f>
        <v>0</v>
      </c>
      <c r="GY417" s="231">
        <f>IF(OR($O399=0,AND($AA$35="X",$D393="E")),0,GY416-(GY418*IF($I418&gt;0,$I418,1))+$I420*(1-(SUM($Q422:GY422)/$M$40)))</f>
        <v>0</v>
      </c>
      <c r="GZ417" s="231">
        <f>IF(OR($O399=0,AND($AA$35="X",$D393="E")),0,GZ416-(GZ418*IF($I418&gt;0,$I418,1))+$I420*(1-(SUM($Q422:GZ422)/$M$40)))</f>
        <v>0</v>
      </c>
      <c r="HA417" s="231">
        <f>IF(OR($O399=0,AND($AA$35="X",$D393="E")),0,HA416-(HA418*IF($I418&gt;0,$I418,1))+$I420*(1-(SUM($Q422:HA422)/$M$40)))</f>
        <v>0</v>
      </c>
      <c r="HB417" s="231">
        <f>IF(OR($O399=0,AND($AA$35="X",$D393="E")),0,HB416-(HB418*IF($I418&gt;0,$I418,1))+$I420*(1-(SUM($Q422:HB422)/$M$40)))</f>
        <v>0</v>
      </c>
      <c r="HC417" s="231">
        <f>IF(OR($O399=0,AND($AA$35="X",$D393="E")),0,HC416-(HC418*IF($I418&gt;0,$I418,1))+$I420*(1-(SUM($Q422:HC422)/$M$40)))</f>
        <v>0</v>
      </c>
      <c r="HD417" s="231">
        <f>IF(OR($O399=0,AND($AA$35="X",$D393="E")),0,HD416-(HD418*IF($I418&gt;0,$I418,1))+$I420*(1-(SUM($Q422:HD422)/$M$40)))</f>
        <v>0</v>
      </c>
      <c r="HE417" s="231">
        <f>IF(OR($O399=0,AND($AA$35="X",$D393="E")),0,HE416-(HE418*IF($I418&gt;0,$I418,1))+$I420*(1-(SUM($Q422:HE422)/$M$40)))</f>
        <v>0</v>
      </c>
      <c r="HF417" s="231">
        <f>IF(OR($O399=0,AND($AA$35="X",$D393="E")),0,HF416-(HF418*IF($I418&gt;0,$I418,1))+$I420*(1-(SUM($Q422:HF422)/$M$40)))</f>
        <v>0</v>
      </c>
      <c r="HG417" s="231">
        <f>IF(OR($O399=0,AND($AA$35="X",$D393="E")),0,HG416-(HG418*IF($I418&gt;0,$I418,1))+$I420*(1-(SUM($Q422:HG422)/$M$40)))</f>
        <v>0</v>
      </c>
      <c r="HH417" s="231">
        <f>IF(OR($O399=0,AND($AA$35="X",$D393="E")),0,HH416-(HH418*IF($I418&gt;0,$I418,1))+$I420*(1-(SUM($Q422:HH422)/$M$40)))</f>
        <v>0</v>
      </c>
      <c r="HI417" s="231">
        <f>IF(OR($O399=0,AND($AA$35="X",$D393="E")),0,HI416-(HI418*IF($I418&gt;0,$I418,1))+$I420*(1-(SUM($Q422:HI422)/$M$40)))</f>
        <v>0</v>
      </c>
      <c r="HJ417" s="231">
        <f>IF(OR($O399=0,AND($AA$35="X",$D393="E")),0,HJ416-(HJ418*IF($I418&gt;0,$I418,1))+$I420*(1-(SUM($Q422:HJ422)/$M$40)))</f>
        <v>0</v>
      </c>
      <c r="HK417" s="231">
        <f>IF(OR($O399=0,AND($AA$35="X",$D393="E")),0,HK416-(HK418*IF($I418&gt;0,$I418,1))+$I420*(1-(SUM($Q422:HK422)/$M$40)))</f>
        <v>0</v>
      </c>
      <c r="HL417" s="231">
        <f>IF(OR($O399=0,AND($AA$35="X",$D393="E")),0,HL416-(HL418*IF($I418&gt;0,$I418,1))+$I420*(1-(SUM($Q422:HL422)/$M$40)))</f>
        <v>0</v>
      </c>
      <c r="HM417" s="231">
        <f>IF(OR($O399=0,AND($AA$35="X",$D393="E")),0,HM416-(HM418*IF($I418&gt;0,$I418,1))+$I420*(1-(SUM($Q422:HM422)/$M$40)))</f>
        <v>0</v>
      </c>
      <c r="HN417" s="231">
        <f>IF(OR($O399=0,AND($AA$35="X",$D393="E")),0,HN416-(HN418*IF($I418&gt;0,$I418,1))+$I420*(1-(SUM($Q422:HN422)/$M$40)))</f>
        <v>0</v>
      </c>
      <c r="HO417" s="231">
        <f>IF(OR($O399=0,AND($AA$35="X",$D393="E")),0,HO416-(HO418*IF($I418&gt;0,$I418,1))+$I420*(1-(SUM($Q422:HO422)/$M$40)))</f>
        <v>0</v>
      </c>
      <c r="HP417" s="231">
        <f>IF(OR($O399=0,AND($AA$35="X",$D393="E")),0,HP416-(HP418*IF($I418&gt;0,$I418,1))+$I420*(1-(SUM($Q422:HP422)/$M$40)))</f>
        <v>0</v>
      </c>
      <c r="HQ417" s="231">
        <f>IF(OR($O399=0,AND($AA$35="X",$D393="E")),0,HQ416-(HQ418*IF($I418&gt;0,$I418,1))+$I420*(1-(SUM($Q422:HQ422)/$M$40)))</f>
        <v>0</v>
      </c>
      <c r="HR417" s="231">
        <f>IF(OR($O399=0,AND($AA$35="X",$D393="E")),0,HR416-(HR418*IF($I418&gt;0,$I418,1))+$I420*(1-(SUM($Q422:HR422)/$M$40)))</f>
        <v>0</v>
      </c>
      <c r="HS417" s="231">
        <f>IF(OR($O399=0,AND($AA$35="X",$D393="E")),0,HS416-(HS418*IF($I418&gt;0,$I418,1))+$I420*(1-(SUM($Q422:HS422)/$M$40)))</f>
        <v>0</v>
      </c>
      <c r="HT417" s="231">
        <f>IF(OR($O399=0,AND($AA$35="X",$D393="E")),0,HT416-(HT418*IF($I418&gt;0,$I418,1))+$I420*(1-(SUM($Q422:HT422)/$M$40)))</f>
        <v>0</v>
      </c>
      <c r="HU417" s="231">
        <f>IF(OR($O399=0,AND($AA$35="X",$D393="E")),0,HU416-(HU418*IF($I418&gt;0,$I418,1))+$I420*(1-(SUM($Q422:HU422)/$M$40)))</f>
        <v>0</v>
      </c>
      <c r="HV417" s="231">
        <f>IF(OR($O399=0,AND($AA$35="X",$D393="E")),0,HV416-(HV418*IF($I418&gt;0,$I418,1))+$I420*(1-(SUM($Q422:HV422)/$M$40)))</f>
        <v>0</v>
      </c>
      <c r="HW417" s="231">
        <f>IF(OR($O399=0,AND($AA$35="X",$D393="E")),0,HW416-(HW418*IF($I418&gt;0,$I418,1))+$I420*(1-(SUM($Q422:HW422)/$M$40)))</f>
        <v>0</v>
      </c>
      <c r="HX417" s="231">
        <f>IF(OR($O399=0,AND($AA$35="X",$D393="E")),0,HX416-(HX418*IF($I418&gt;0,$I418,1))+$I420*(1-(SUM($Q422:HX422)/$M$40)))</f>
        <v>0</v>
      </c>
      <c r="HY417" s="231">
        <f>IF(OR($O399=0,AND($AA$35="X",$D393="E")),0,HY416-(HY418*IF($I418&gt;0,$I418,1))+$I420*(1-(SUM($Q422:HY422)/$M$40)))</f>
        <v>0</v>
      </c>
      <c r="HZ417" s="231">
        <f>IF(OR($O399=0,AND($AA$35="X",$D393="E")),0,HZ416-(HZ418*IF($I418&gt;0,$I418,1))+$I420*(1-(SUM($Q422:HZ422)/$M$40)))</f>
        <v>0</v>
      </c>
      <c r="IA417" s="231">
        <f>IF(OR($O399=0,AND($AA$35="X",$D393="E")),0,IA416-(IA418*IF($I418&gt;0,$I418,1))+$I420*(1-(SUM($Q422:IA422)/$M$40)))</f>
        <v>0</v>
      </c>
      <c r="IB417" s="231">
        <f>IF(OR($O399=0,AND($AA$35="X",$D393="E")),0,IB416-(IB418*IF($I418&gt;0,$I418,1))+$I420*(1-(SUM($Q422:IB422)/$M$40)))</f>
        <v>0</v>
      </c>
      <c r="IC417" s="231">
        <f>IF(OR($O399=0,AND($AA$35="X",$D393="E")),0,IC416-(IC418*IF($I418&gt;0,$I418,1))+$I420*(1-(SUM($Q422:IC422)/$M$40)))</f>
        <v>0</v>
      </c>
      <c r="ID417" s="231">
        <f>IF(OR($O399=0,AND($AA$35="X",$D393="E")),0,ID416-(ID418*IF($I418&gt;0,$I418,1))+$I420*(1-(SUM($Q422:ID422)/$M$40)))</f>
        <v>0</v>
      </c>
      <c r="IE417" s="231">
        <f>IF(OR($O399=0,AND($AA$35="X",$D393="E")),0,IE416-(IE418*IF($I418&gt;0,$I418,1))+$I420*(1-(SUM($Q422:IE422)/$M$40)))</f>
        <v>0</v>
      </c>
      <c r="IF417" s="231">
        <f>IF(OR($O399=0,AND($AA$35="X",$D393="E")),0,IF416-(IF418*IF($I418&gt;0,$I418,1))+$I420*(1-(SUM($Q422:IF422)/$M$40)))</f>
        <v>0</v>
      </c>
      <c r="IG417" s="231">
        <f>IF(OR($O399=0,AND($AA$35="X",$D393="E")),0,IG416-(IG418*IF($I418&gt;0,$I418,1))+$I420*(1-(SUM($Q422:IG422)/$M$40)))</f>
        <v>0</v>
      </c>
      <c r="IH417" s="231">
        <f>IF(OR($O399=0,AND($AA$35="X",$D393="E")),0,IH416-(IH418*IF($I418&gt;0,$I418,1))+$I420*(1-(SUM($Q422:IH422)/$M$40)))</f>
        <v>0</v>
      </c>
      <c r="II417" s="231">
        <f>IF(OR($O399=0,AND($AA$35="X",$D393="E")),0,II416-(II418*IF($I418&gt;0,$I418,1))+$I420*(1-(SUM($Q422:II422)/$M$40)))</f>
        <v>0</v>
      </c>
      <c r="IJ417" s="231">
        <f>IF(OR($O399=0,AND($AA$35="X",$D393="E")),0,IJ416-(IJ418*IF($I418&gt;0,$I418,1))+$I420*(1-(SUM($Q422:IJ422)/$M$40)))</f>
        <v>0</v>
      </c>
      <c r="IK417" s="231">
        <f>IF(OR($O399=0,AND($AA$35="X",$D393="E")),0,IK416-(IK418*IF($I418&gt;0,$I418,1))+$I420*(1-(SUM($Q422:IK422)/$M$40)))</f>
        <v>0</v>
      </c>
      <c r="IL417" s="231">
        <f>IF(OR($O399=0,AND($AA$35="X",$D393="E")),0,IL416-(IL418*IF($I418&gt;0,$I418,1))+$I420*(1-(SUM($Q422:IL422)/$M$40)))</f>
        <v>0</v>
      </c>
      <c r="IM417" s="231">
        <f>IF(OR($O399=0,AND($AA$35="X",$D393="E")),0,IM416-(IM418*IF($I418&gt;0,$I418,1))+$I420*(1-(SUM($Q422:IM422)/$M$40)))</f>
        <v>0</v>
      </c>
      <c r="IN417" s="231">
        <f>IF(OR($O399=0,AND($AA$35="X",$D393="E")),0,IN416-(IN418*IF($I418&gt;0,$I418,1))+$I420*(1-(SUM($Q422:IN422)/$M$40)))</f>
        <v>0</v>
      </c>
      <c r="IO417" s="231">
        <f>IF(OR($O399=0,AND($AA$35="X",$D393="E")),0,IO416-(IO418*IF($I418&gt;0,$I418,1))+$I420*(1-(SUM($Q422:IO422)/$M$40)))</f>
        <v>0</v>
      </c>
      <c r="IP417" s="231">
        <f>IF(OR($O399=0,AND($AA$35="X",$D393="E")),0,IP416-(IP418*IF($I418&gt;0,$I418,1))+$I420*(1-(SUM($Q422:IP422)/$M$40)))</f>
        <v>0</v>
      </c>
      <c r="IQ417" s="231">
        <f>IF(OR($O399=0,AND($AA$35="X",$D393="E")),0,IQ416-(IQ418*IF($I418&gt;0,$I418,1))+$I420*(1-(SUM($Q422:IQ422)/$M$40)))</f>
        <v>0</v>
      </c>
      <c r="IR417" s="231">
        <f>IF(OR($O399=0,AND($AA$35="X",$D393="E")),0,IR416-(IR418*IF($I418&gt;0,$I418,1))+$I420*(1-(SUM($Q422:IR422)/$M$40)))</f>
        <v>0</v>
      </c>
      <c r="IS417" s="231">
        <f>IF(OR($O399=0,AND($AA$35="X",$D393="E")),0,IS416-(IS418*IF($I418&gt;0,$I418,1))+$I420*(1-(SUM($Q422:IS422)/$M$40)))</f>
        <v>0</v>
      </c>
      <c r="IT417" s="231">
        <f>IF(OR($O399=0,AND($AA$35="X",$D393="E")),0,IT416-(IT418*IF($I418&gt;0,$I418,1))+$I420*(1-(SUM($Q422:IT422)/$M$40)))</f>
        <v>0</v>
      </c>
      <c r="IU417" s="231">
        <f>IF(OR($O399=0,AND($AA$35="X",$D393="E")),0,IU416-(IU418*IF($I418&gt;0,$I418,1))+$I420*(1-(SUM($Q422:IU422)/$M$40)))</f>
        <v>0</v>
      </c>
      <c r="IV417" s="231">
        <f>IF(OR($O399=0,AND($AA$35="X",$D393="E")),0,IV416-(IV418*IF($I418&gt;0,$I418,1))+$I420*(1-(SUM($Q422:IV422)/$M$40)))</f>
        <v>0</v>
      </c>
      <c r="IW417" s="231">
        <f>IF(OR($O399=0,AND($AA$35="X",$D393="E")),0,IW416-(IW418*IF($I418&gt;0,$I418,1))+$I420*(1-(SUM($Q422:IW422)/$M$40)))</f>
        <v>0</v>
      </c>
      <c r="IX417" s="231">
        <f>IF(OR($O399=0,AND($AA$35="X",$D393="E")),0,IX416-(IX418*IF($I418&gt;0,$I418,1))+$I420*(1-(SUM($Q422:IX422)/$M$40)))</f>
        <v>0</v>
      </c>
      <c r="IY417" s="231">
        <f>IF(OR($O399=0,AND($AA$35="X",$D393="E")),0,IY416-(IY418*IF($I418&gt;0,$I418,1))+$I420*(1-(SUM($Q422:IY422)/$M$40)))</f>
        <v>0</v>
      </c>
      <c r="IZ417" s="231">
        <f>IF(OR($O399=0,AND($AA$35="X",$D393="E")),0,IZ416-(IZ418*IF($I418&gt;0,$I418,1))+$I420*(1-(SUM($Q422:IZ422)/$M$40)))</f>
        <v>0</v>
      </c>
      <c r="JA417" s="231">
        <f>IF(OR($O399=0,AND($AA$35="X",$D393="E")),0,JA416-(JA418*IF($I418&gt;0,$I418,1))+$I420*(1-(SUM($Q422:JA422)/$M$40)))</f>
        <v>0</v>
      </c>
      <c r="JB417" s="231">
        <f>IF(OR($O399=0,AND($AA$35="X",$D393="E")),0,JB416-(JB418*IF($I418&gt;0,$I418,1))+$I420*(1-(SUM($Q422:JB422)/$M$40)))</f>
        <v>0</v>
      </c>
      <c r="JC417" s="231">
        <f>IF(OR($O399=0,AND($AA$35="X",$D393="E")),0,JC416-(JC418*IF($I418&gt;0,$I418,1))+$I420*(1-(SUM($Q422:JC422)/$M$40)))</f>
        <v>0</v>
      </c>
      <c r="JD417" s="231">
        <f>IF(OR($O399=0,AND($AA$35="X",$D393="E")),0,JD416-(JD418*IF($I418&gt;0,$I418,1))+$I420*(1-(SUM($Q422:JD422)/$M$40)))</f>
        <v>0</v>
      </c>
      <c r="JE417" s="231">
        <f>IF(OR($O399=0,AND($AA$35="X",$D393="E")),0,JE416-(JE418*IF($I418&gt;0,$I418,1))+$I420*(1-(SUM($Q422:JE422)/$M$40)))</f>
        <v>0</v>
      </c>
      <c r="JF417" s="231">
        <f>IF(OR($O399=0,AND($AA$35="X",$D393="E")),0,JF416-(JF418*IF($I418&gt;0,$I418,1))+$I420*(1-(SUM($Q422:JF422)/$M$40)))</f>
        <v>0</v>
      </c>
      <c r="JG417" s="231">
        <f>IF(OR($O399=0,AND($AA$35="X",$D393="E")),0,JG416-(JG418*IF($I418&gt;0,$I418,1))+$I420*(1-(SUM($Q422:JG422)/$M$40)))</f>
        <v>0</v>
      </c>
      <c r="JH417" s="231">
        <f>IF(OR($O399=0,AND($AA$35="X",$D393="E")),0,JH416-(JH418*IF($I418&gt;0,$I418,1))+$I420*(1-(SUM($Q422:JH422)/$M$40)))</f>
        <v>0</v>
      </c>
      <c r="JI417" s="231">
        <f>IF(OR($O399=0,AND($AA$35="X",$D393="E")),0,JI416-(JI418*IF($I418&gt;0,$I418,1))+$I420*(1-(SUM($Q422:JI422)/$M$40)))</f>
        <v>0</v>
      </c>
      <c r="JJ417" s="231">
        <f>IF(OR($O399=0,AND($AA$35="X",$D393="E")),0,JJ416-(JJ418*IF($I418&gt;0,$I418,1))+$I420*(1-(SUM($Q422:JJ422)/$M$40)))</f>
        <v>0</v>
      </c>
      <c r="JK417" s="231">
        <f>IF(OR($O399=0,AND($AA$35="X",$D393="E")),0,JK416-(JK418*IF($I418&gt;0,$I418,1))+$I420*(1-(SUM($Q422:JK422)/$M$40)))</f>
        <v>0</v>
      </c>
      <c r="JL417" s="231">
        <f>IF(OR($O399=0,AND($AA$35="X",$D393="E")),0,JL416-(JL418*IF($I418&gt;0,$I418,1))+$I420*(1-(SUM($Q422:JL422)/$M$40)))</f>
        <v>0</v>
      </c>
      <c r="JM417" s="231">
        <f>IF(OR($O399=0,AND($AA$35="X",$D393="E")),0,JM416-(JM418*IF($I418&gt;0,$I418,1))+$I420*(1-(SUM($Q422:JM422)/$M$40)))</f>
        <v>0</v>
      </c>
      <c r="JN417" s="231">
        <f>IF(OR($O399=0,AND($AA$35="X",$D393="E")),0,JN416-(JN418*IF($I418&gt;0,$I418,1))+$I420*(1-(SUM($Q422:JN422)/$M$40)))</f>
        <v>0</v>
      </c>
      <c r="JO417" s="231">
        <f>IF(OR($O399=0,AND($AA$35="X",$D393="E")),0,JO416-(JO418*IF($I418&gt;0,$I418,1))+$I420*(1-(SUM($Q422:JO422)/$M$40)))</f>
        <v>0</v>
      </c>
      <c r="JP417" s="231">
        <f>IF(OR($O399=0,AND($AA$35="X",$D393="E")),0,JP416-(JP418*IF($I418&gt;0,$I418,1))+$I420*(1-(SUM($Q422:JP422)/$M$40)))</f>
        <v>0</v>
      </c>
      <c r="JQ417" s="231">
        <f>IF(OR($O399=0,AND($AA$35="X",$D393="E")),0,JQ416-(JQ418*IF($I418&gt;0,$I418,1))+$I420*(1-(SUM($Q422:JQ422)/$M$40)))</f>
        <v>0</v>
      </c>
      <c r="JR417" s="231">
        <f>IF(OR($O399=0,AND($AA$35="X",$D393="E")),0,JR416-(JR418*IF($I418&gt;0,$I418,1))+$I420*(1-(SUM($Q422:JR422)/$M$40)))</f>
        <v>0</v>
      </c>
      <c r="JS417" s="231">
        <f>IF(OR($O399=0,AND($AA$35="X",$D393="E")),0,JS416-(JS418*IF($I418&gt;0,$I418,1))+$I420*(1-(SUM($Q422:JS422)/$M$40)))</f>
        <v>0</v>
      </c>
      <c r="JT417" s="231">
        <f>IF(OR($O399=0,AND($AA$35="X",$D393="E")),0,JT416-(JT418*IF($I418&gt;0,$I418,1))+$I420*(1-(SUM($Q422:JT422)/$M$40)))</f>
        <v>0</v>
      </c>
      <c r="JU417" s="231">
        <f>IF(OR($O399=0,AND($AA$35="X",$D393="E")),0,JU416-(JU418*IF($I418&gt;0,$I418,1))+$I420*(1-(SUM($Q422:JU422)/$M$40)))</f>
        <v>0</v>
      </c>
      <c r="JV417" s="231">
        <f>IF(OR($O399=0,AND($AA$35="X",$D393="E")),0,JV416-(JV418*IF($I418&gt;0,$I418,1))+$I420*(1-(SUM($Q422:JV422)/$M$40)))</f>
        <v>0</v>
      </c>
      <c r="JW417" s="231">
        <f>IF(OR($O399=0,AND($AA$35="X",$D393="E")),0,JW416-(JW418*IF($I418&gt;0,$I418,1))+$I420*(1-(SUM($Q422:JW422)/$M$40)))</f>
        <v>0</v>
      </c>
      <c r="JX417" s="231">
        <f>IF(OR($O399=0,AND($AA$35="X",$D393="E")),0,JX416-(JX418*IF($I418&gt;0,$I418,1))+$I420*(1-(SUM($Q422:JX422)/$M$40)))</f>
        <v>0</v>
      </c>
      <c r="JY417" s="231">
        <f>IF(OR($O399=0,AND($AA$35="X",$D393="E")),0,JY416-(JY418*IF($I418&gt;0,$I418,1))+$I420*(1-(SUM($Q422:JY422)/$M$40)))</f>
        <v>0</v>
      </c>
      <c r="JZ417" s="231">
        <f>IF(OR($O399=0,AND($AA$35="X",$D393="E")),0,JZ416-(JZ418*IF($I418&gt;0,$I418,1))+$I420*(1-(SUM($Q422:JZ422)/$M$40)))</f>
        <v>0</v>
      </c>
      <c r="KA417" s="231">
        <f>IF(OR($O399=0,AND($AA$35="X",$D393="E")),0,KA416-(KA418*IF($I418&gt;0,$I418,1))+$I420*(1-(SUM($Q422:KA422)/$M$40)))</f>
        <v>0</v>
      </c>
      <c r="KB417" s="231">
        <f>IF(OR($O399=0,AND($AA$35="X",$D393="E")),0,KB416-(KB418*IF($I418&gt;0,$I418,1))+$I420*(1-(SUM($Q422:KB422)/$M$40)))</f>
        <v>0</v>
      </c>
      <c r="KC417" s="231">
        <f>IF(OR($O399=0,AND($AA$35="X",$D393="E")),0,KC416-(KC418*IF($I418&gt;0,$I418,1))+$I420*(1-(SUM($Q422:KC422)/$M$40)))</f>
        <v>0</v>
      </c>
      <c r="KD417" s="231">
        <f>IF(OR($O399=0,AND($AA$35="X",$D393="E")),0,KD416-(KD418*IF($I418&gt;0,$I418,1))+$I420*(1-(SUM($Q422:KD422)/$M$40)))</f>
        <v>0</v>
      </c>
      <c r="KE417" s="231">
        <f>IF(OR($O399=0,AND($AA$35="X",$D393="E")),0,KE416-(KE418*IF($I418&gt;0,$I418,1))+$I420*(1-(SUM($Q422:KE422)/$M$40)))</f>
        <v>0</v>
      </c>
      <c r="KF417" s="231">
        <f>IF(OR($O399=0,AND($AA$35="X",$D393="E")),0,KF416-(KF418*IF($I418&gt;0,$I418,1))+$I420*(1-(SUM($Q422:KF422)/$M$40)))</f>
        <v>0</v>
      </c>
      <c r="KG417" s="231">
        <f>IF(OR($O399=0,AND($AA$35="X",$D393="E")),0,KG416-(KG418*IF($I418&gt;0,$I418,1))+$I420*(1-(SUM($Q422:KG422)/$M$40)))</f>
        <v>0</v>
      </c>
      <c r="KH417" s="231">
        <f>IF(OR($O399=0,AND($AA$35="X",$D393="E")),0,KH416-(KH418*IF($I418&gt;0,$I418,1))+$I420*(1-(SUM($Q422:KH422)/$M$40)))</f>
        <v>0</v>
      </c>
      <c r="KI417" s="231">
        <f>IF(OR($O399=0,AND($AA$35="X",$D393="E")),0,KI416-(KI418*IF($I418&gt;0,$I418,1))+$I420*(1-(SUM($Q422:KI422)/$M$40)))</f>
        <v>0</v>
      </c>
      <c r="KJ417" s="231">
        <f>IF(OR($O399=0,AND($AA$35="X",$D393="E")),0,KJ416-(KJ418*IF($I418&gt;0,$I418,1))+$I420*(1-(SUM($Q422:KJ422)/$M$40)))</f>
        <v>0</v>
      </c>
      <c r="KK417" s="231">
        <f>IF(OR($O399=0,AND($AA$35="X",$D393="E")),0,KK416-(KK418*IF($I418&gt;0,$I418,1))+$I420*(1-(SUM($Q422:KK422)/$M$40)))</f>
        <v>0</v>
      </c>
      <c r="KL417" s="231">
        <f>IF(OR($O399=0,AND($AA$35="X",$D393="E")),0,KL416-(KL418*IF($I418&gt;0,$I418,1))+$I420*(1-(SUM($Q422:KL422)/$M$40)))</f>
        <v>0</v>
      </c>
      <c r="KM417" s="231">
        <f>IF(OR($O399=0,AND($AA$35="X",$D393="E")),0,KM416-(KM418*IF($I418&gt;0,$I418,1))+$I420*(1-(SUM($Q422:KM422)/$M$40)))</f>
        <v>0</v>
      </c>
      <c r="KN417" s="231">
        <f>IF(OR($O399=0,AND($AA$35="X",$D393="E")),0,KN416-(KN418*IF($I418&gt;0,$I418,1))+$I420*(1-(SUM($Q422:KN422)/$M$40)))</f>
        <v>0</v>
      </c>
      <c r="KO417" s="231">
        <f>IF(OR($O399=0,AND($AA$35="X",$D393="E")),0,KO416-(KO418*IF($I418&gt;0,$I418,1))+$I420*(1-(SUM($Q422:KO422)/$M$40)))</f>
        <v>0</v>
      </c>
      <c r="KP417" s="231">
        <f>IF(OR($O399=0,AND($AA$35="X",$D393="E")),0,KP416-(KP418*IF($I418&gt;0,$I418,1))+$I420*(1-(SUM($Q422:KP422)/$M$40)))</f>
        <v>0</v>
      </c>
      <c r="KQ417" s="231">
        <f>IF(OR($O399=0,AND($AA$35="X",$D393="E")),0,KQ416-(KQ418*IF($I418&gt;0,$I418,1))+$I420*(1-(SUM($Q422:KQ422)/$M$40)))</f>
        <v>0</v>
      </c>
      <c r="KR417" s="231">
        <f>IF(OR($O399=0,AND($AA$35="X",$D393="E")),0,KR416-(KR418*IF($I418&gt;0,$I418,1))+$I420*(1-(SUM($Q422:KR422)/$M$40)))</f>
        <v>0</v>
      </c>
      <c r="KS417" s="231">
        <f>IF(OR($O399=0,AND($AA$35="X",$D393="E")),0,KS416-(KS418*IF($I418&gt;0,$I418,1))+$I420*(1-(SUM($Q422:KS422)/$M$40)))</f>
        <v>0</v>
      </c>
      <c r="KT417" s="231">
        <f>IF(OR($O399=0,AND($AA$35="X",$D393="E")),0,KT416-(KT418*IF($I418&gt;0,$I418,1))+$I420*(1-(SUM($Q422:KT422)/$M$40)))</f>
        <v>0</v>
      </c>
      <c r="KU417" s="231">
        <f>IF(OR($O399=0,AND($AA$35="X",$D393="E")),0,KU416-(KU418*IF($I418&gt;0,$I418,1))+$I420*(1-(SUM($Q422:KU422)/$M$40)))</f>
        <v>0</v>
      </c>
      <c r="KV417" s="231">
        <f>IF(OR($O399=0,AND($AA$35="X",$D393="E")),0,KV416-(KV418*IF($I418&gt;0,$I418,1))+$I420*(1-(SUM($Q422:KV422)/$M$40)))</f>
        <v>0</v>
      </c>
      <c r="KW417" s="231">
        <f>IF(OR($O399=0,AND($AA$35="X",$D393="E")),0,KW416-(KW418*IF($I418&gt;0,$I418,1))+$I420*(1-(SUM($Q422:KW422)/$M$40)))</f>
        <v>0</v>
      </c>
      <c r="KX417" s="231">
        <f>IF(OR($O399=0,AND($AA$35="X",$D393="E")),0,KX416-(KX418*IF($I418&gt;0,$I418,1))+$I420*(1-(SUM($Q422:KX422)/$M$40)))</f>
        <v>0</v>
      </c>
      <c r="KY417" s="231">
        <f>IF(OR($O399=0,AND($AA$35="X",$D393="E")),0,KY416-(KY418*IF($I418&gt;0,$I418,1))+$I420*(1-(SUM($Q422:KY422)/$M$40)))</f>
        <v>0</v>
      </c>
      <c r="KZ417" s="231">
        <f>IF(OR($O399=0,AND($AA$35="X",$D393="E")),0,KZ416-(KZ418*IF($I418&gt;0,$I418,1))+$I420*(1-(SUM($Q422:KZ422)/$M$40)))</f>
        <v>0</v>
      </c>
      <c r="LA417" s="231">
        <f>IF(OR($O399=0,AND($AA$35="X",$D393="E")),0,LA416-(LA418*IF($I418&gt;0,$I418,1))+$I420*(1-(SUM($Q422:LA422)/$M$40)))</f>
        <v>0</v>
      </c>
      <c r="LB417" s="231">
        <f>IF(OR($O399=0,AND($AA$35="X",$D393="E")),0,LB416-(LB418*IF($I418&gt;0,$I418,1))+$I420*(1-(SUM($Q422:LB422)/$M$40)))</f>
        <v>0</v>
      </c>
      <c r="LC417" s="231">
        <f>IF(OR($O399=0,AND($AA$35="X",$D393="E")),0,LC416-(LC418*IF($I418&gt;0,$I418,1))+$I420*(1-(SUM($Q422:LC422)/$M$40)))</f>
        <v>0</v>
      </c>
      <c r="LD417" s="231">
        <f>IF(OR($O399=0,AND($AA$35="X",$D393="E")),0,LD416-(LD418*IF($I418&gt;0,$I418,1))+$I420*(1-(SUM($Q422:LD422)/$M$40)))</f>
        <v>0</v>
      </c>
      <c r="LE417" s="231">
        <f>IF(OR($O399=0,AND($AA$35="X",$D393="E")),0,LE416-(LE418*IF($I418&gt;0,$I418,1))+$I420*(1-(SUM($Q422:LE422)/$M$40)))</f>
        <v>0</v>
      </c>
      <c r="LF417" s="231">
        <f>IF(OR($O399=0,AND($AA$35="X",$D393="E")),0,LF416-(LF418*IF($I418&gt;0,$I418,1))+$I420*(1-(SUM($Q422:LF422)/$M$40)))</f>
        <v>0</v>
      </c>
      <c r="LG417" s="231">
        <f>IF(OR($O399=0,AND($AA$35="X",$D393="E")),0,LG416-(LG418*IF($I418&gt;0,$I418,1))+$I420*(1-(SUM($Q422:LG422)/$M$40)))</f>
        <v>0</v>
      </c>
      <c r="LH417" s="231">
        <f>IF(OR($O399=0,AND($AA$35="X",$D393="E")),0,LH416-(LH418*IF($I418&gt;0,$I418,1))+$I420*(1-(SUM($Q422:LH422)/$M$40)))</f>
        <v>0</v>
      </c>
      <c r="LI417" s="231">
        <f>IF(OR($O399=0,AND($AA$35="X",$D393="E")),0,LI416-(LI418*IF($I418&gt;0,$I418,1))+$I420*(1-(SUM($Q422:LI422)/$M$40)))</f>
        <v>0</v>
      </c>
      <c r="LJ417" s="231">
        <f>IF(OR($O399=0,AND($AA$35="X",$D393="E")),0,LJ416-(LJ418*IF($I418&gt;0,$I418,1))+$I420*(1-(SUM($Q422:LJ422)/$M$40)))</f>
        <v>0</v>
      </c>
      <c r="LK417" s="231">
        <f>IF(OR($O399=0,AND($AA$35="X",$D393="E")),0,LK416-(LK418*IF($I418&gt;0,$I418,1))+$I420*(1-(SUM($Q422:LK422)/$M$40)))</f>
        <v>0</v>
      </c>
      <c r="LL417" s="231">
        <f>IF(OR($O399=0,AND($AA$35="X",$D393="E")),0,LL416-(LL418*IF($I418&gt;0,$I418,1))+$I420*(1-(SUM($Q422:LL422)/$M$40)))</f>
        <v>0</v>
      </c>
      <c r="LM417" s="231">
        <f>IF(OR($O399=0,AND($AA$35="X",$D393="E")),0,LM416-(LM418*IF($I418&gt;0,$I418,1))+$I420*(1-(SUM($Q422:LM422)/$M$40)))</f>
        <v>0</v>
      </c>
      <c r="LN417" s="231">
        <f>IF(OR($O399=0,AND($AA$35="X",$D393="E")),0,LN416-(LN418*IF($I418&gt;0,$I418,1))+$I420*(1-(SUM($Q422:LN422)/$M$40)))</f>
        <v>0</v>
      </c>
      <c r="LO417" s="231">
        <f>IF(OR($O399=0,AND($AA$35="X",$D393="E")),0,LO416-(LO418*IF($I418&gt;0,$I418,1))+$I420*(1-(SUM($Q422:LO422)/$M$40)))</f>
        <v>0</v>
      </c>
      <c r="LP417" s="231">
        <f>IF(OR($O399=0,AND($AA$35="X",$D393="E")),0,LP416-(LP418*IF($I418&gt;0,$I418,1))+$I420*(1-(SUM($Q422:LP422)/$M$40)))</f>
        <v>0</v>
      </c>
      <c r="LQ417" s="231">
        <f>IF(OR($O399=0,AND($AA$35="X",$D393="E")),0,LQ416-(LQ418*IF($I418&gt;0,$I418,1))+$I420*(1-(SUM($Q422:LQ422)/$M$40)))</f>
        <v>0</v>
      </c>
      <c r="LR417" s="231">
        <f>IF(OR($O399=0,AND($AA$35="X",$D393="E")),0,LR416-(LR418*IF($I418&gt;0,$I418,1))+$I420*(1-(SUM($Q422:LR422)/$M$40)))</f>
        <v>0</v>
      </c>
      <c r="LS417" s="231">
        <f>IF(OR($O399=0,AND($AA$35="X",$D393="E")),0,LS416-(LS418*IF($I418&gt;0,$I418,1))+$I420*(1-(SUM($Q422:LS422)/$M$40)))</f>
        <v>0</v>
      </c>
      <c r="LT417" s="231">
        <f>IF(OR($O399=0,AND($AA$35="X",$D393="E")),0,LT416-(LT418*IF($I418&gt;0,$I418,1))+$I420*(1-(SUM($Q422:LT422)/$M$40)))</f>
        <v>0</v>
      </c>
      <c r="LU417" s="231">
        <f>IF(OR($O399=0,AND($AA$35="X",$D393="E")),0,LU416-(LU418*IF($I418&gt;0,$I418,1))+$I420*(1-(SUM($Q422:LU422)/$M$40)))</f>
        <v>0</v>
      </c>
      <c r="LV417" s="231">
        <f>IF(OR($O399=0,AND($AA$35="X",$D393="E")),0,LV416-(LV418*IF($I418&gt;0,$I418,1))+$I420*(1-(SUM($Q422:LV422)/$M$40)))</f>
        <v>0</v>
      </c>
      <c r="LW417" s="231">
        <f>IF(OR($O399=0,AND($AA$35="X",$D393="E")),0,LW416-(LW418*IF($I418&gt;0,$I418,1))+$I420*(1-(SUM($Q422:LW422)/$M$40)))</f>
        <v>0</v>
      </c>
      <c r="LX417" s="231">
        <f>IF(OR($O399=0,AND($AA$35="X",$D393="E")),0,LX416-(LX418*IF($I418&gt;0,$I418,1))+$I420*(1-(SUM($Q422:LX422)/$M$40)))</f>
        <v>0</v>
      </c>
      <c r="LY417" s="231">
        <f>IF(OR($O399=0,AND($AA$35="X",$D393="E")),0,LY416-(LY418*IF($I418&gt;0,$I418,1))+$I420*(1-(SUM($Q422:LY422)/$M$40)))</f>
        <v>0</v>
      </c>
      <c r="LZ417" s="231">
        <f>IF(OR($O399=0,AND($AA$35="X",$D393="E")),0,LZ416-(LZ418*IF($I418&gt;0,$I418,1))+$I420*(1-(SUM($Q422:LZ422)/$M$40)))</f>
        <v>0</v>
      </c>
      <c r="MA417" s="231">
        <f>IF(OR($O399=0,AND($AA$35="X",$D393="E")),0,MA416-(MA418*IF($I418&gt;0,$I418,1))+$I420*(1-(SUM($Q422:MA422)/$M$40)))</f>
        <v>0</v>
      </c>
      <c r="MB417" s="231">
        <f>IF(OR($O399=0,AND($AA$35="X",$D393="E")),0,MB416-(MB418*IF($I418&gt;0,$I418,1))+$I420*(1-(SUM($Q422:MB422)/$M$40)))</f>
        <v>0</v>
      </c>
      <c r="MC417" s="231">
        <f>IF(OR($O399=0,AND($AA$35="X",$D393="E")),0,MC416-(MC418*IF($I418&gt;0,$I418,1))+$I420*(1-(SUM($Q422:MC422)/$M$40)))</f>
        <v>0</v>
      </c>
      <c r="MD417" s="231">
        <f>IF(OR($O399=0,AND($AA$35="X",$D393="E")),0,MD416-(MD418*IF($I418&gt;0,$I418,1))+$I420*(1-(SUM($Q422:MD422)/$M$40)))</f>
        <v>0</v>
      </c>
      <c r="ME417" s="231">
        <f>IF(OR($O399=0,AND($AA$35="X",$D393="E")),0,ME416-(ME418*IF($I418&gt;0,$I418,1))+$I420*(1-(SUM($Q422:ME422)/$M$40)))</f>
        <v>0</v>
      </c>
      <c r="MF417" s="231">
        <f>IF(OR($O399=0,AND($AA$35="X",$D393="E")),0,MF416-(MF418*IF($I418&gt;0,$I418,1))+$I420*(1-(SUM($Q422:MF422)/$M$40)))</f>
        <v>0</v>
      </c>
      <c r="MG417" s="231">
        <f>IF(OR($O399=0,AND($AA$35="X",$D393="E")),0,MG416-(MG418*IF($I418&gt;0,$I418,1))+$I420*(1-(SUM($Q422:MG422)/$M$40)))</f>
        <v>0</v>
      </c>
      <c r="MH417" s="231">
        <f>IF(OR($O399=0,AND($AA$35="X",$D393="E")),0,MH416-(MH418*IF($I418&gt;0,$I418,1))+$I420*(1-(SUM($Q422:MH422)/$M$40)))</f>
        <v>0</v>
      </c>
      <c r="MI417" s="231">
        <f>IF(OR($O399=0,AND($AA$35="X",$D393="E")),0,MI416-(MI418*IF($I418&gt;0,$I418,1))+$I420*(1-(SUM($Q422:MI422)/$M$40)))</f>
        <v>0</v>
      </c>
      <c r="MJ417" s="231">
        <f>IF(OR($O399=0,AND($AA$35="X",$D393="E")),0,MJ416-(MJ418*IF($I418&gt;0,$I418,1))+$I420*(1-(SUM($Q422:MJ422)/$M$40)))</f>
        <v>0</v>
      </c>
      <c r="MK417" s="231">
        <f>IF(OR($O399=0,AND($AA$35="X",$D393="E")),0,MK416-(MK418*IF($I418&gt;0,$I418,1))+$I420*(1-(SUM($Q422:MK422)/$M$40)))</f>
        <v>0</v>
      </c>
      <c r="ML417" s="231">
        <f>IF(OR($O399=0,AND($AA$35="X",$D393="E")),0,ML416-(ML418*IF($I418&gt;0,$I418,1))+$I420*(1-(SUM($Q422:ML422)/$M$40)))</f>
        <v>0</v>
      </c>
      <c r="MM417" s="231">
        <f>IF(OR($O399=0,AND($AA$35="X",$D393="E")),0,MM416-(MM418*IF($I418&gt;0,$I418,1))+$I420*(1-(SUM($Q422:MM422)/$M$40)))</f>
        <v>0</v>
      </c>
      <c r="MN417" s="231">
        <f>IF(OR($O399=0,AND($AA$35="X",$D393="E")),0,MN416-(MN418*IF($I418&gt;0,$I418,1))+$I420*(1-(SUM($Q422:MN422)/$M$40)))</f>
        <v>0</v>
      </c>
      <c r="MO417" s="231">
        <f>IF(OR($O399=0,AND($AA$35="X",$D393="E")),0,MO416-(MO418*IF($I418&gt;0,$I418,1))+$I420*(1-(SUM($Q422:MO422)/$M$40)))</f>
        <v>0</v>
      </c>
      <c r="MP417" s="231">
        <f>IF(OR($O399=0,AND($AA$35="X",$D393="E")),0,MP416-(MP418*IF($I418&gt;0,$I418,1))+$I420*(1-(SUM($Q422:MP422)/$M$40)))</f>
        <v>0</v>
      </c>
      <c r="MQ417" s="231">
        <f>IF(OR($O399=0,AND($AA$35="X",$D393="E")),0,MQ416-(MQ418*IF($I418&gt;0,$I418,1))+$I420*(1-(SUM($Q422:MQ422)/$M$40)))</f>
        <v>0</v>
      </c>
      <c r="MR417" s="231">
        <f>IF(OR($O399=0,AND($AA$35="X",$D393="E")),0,MR416-(MR418*IF($I418&gt;0,$I418,1))+$I420*(1-(SUM($Q422:MR422)/$M$40)))</f>
        <v>0</v>
      </c>
      <c r="MS417" s="231">
        <f>IF(OR($O399=0,AND($AA$35="X",$D393="E")),0,MS416-(MS418*IF($I418&gt;0,$I418,1))+$I420*(1-(SUM($Q422:MS422)/$M$40)))</f>
        <v>0</v>
      </c>
      <c r="MT417" s="231">
        <f>IF(OR($O399=0,AND($AA$35="X",$D393="E")),0,MT416-(MT418*IF($I418&gt;0,$I418,1))+$I420*(1-(SUM($Q422:MT422)/$M$40)))</f>
        <v>0</v>
      </c>
      <c r="MU417" s="231">
        <f>IF(OR($O399=0,AND($AA$35="X",$D393="E")),0,MU416-(MU418*IF($I418&gt;0,$I418,1))+$I420*(1-(SUM($Q422:MU422)/$M$40)))</f>
        <v>0</v>
      </c>
      <c r="MV417" s="231">
        <f>IF(OR($O399=0,AND($AA$35="X",$D393="E")),0,MV416-(MV418*IF($I418&gt;0,$I418,1))+$I420*(1-(SUM($Q422:MV422)/$M$40)))</f>
        <v>0</v>
      </c>
      <c r="MW417" s="231">
        <f>IF(OR($O399=0,AND($AA$35="X",$D393="E")),0,MW416-(MW418*IF($I418&gt;0,$I418,1))+$I420*(1-(SUM($Q422:MW422)/$M$40)))</f>
        <v>0</v>
      </c>
      <c r="MX417" s="231">
        <f>IF(OR($O399=0,AND($AA$35="X",$D393="E")),0,MX416-(MX418*IF($I418&gt;0,$I418,1))+$I420*(1-(SUM($Q422:MX422)/$M$40)))</f>
        <v>0</v>
      </c>
      <c r="MY417" s="231">
        <f>IF(OR($O399=0,AND($AA$35="X",$D393="E")),0,MY416-(MY418*IF($I418&gt;0,$I418,1))+$I420*(1-(SUM($Q422:MY422)/$M$40)))</f>
        <v>0</v>
      </c>
      <c r="MZ417" s="231">
        <f>IF(OR($O399=0,AND($AA$35="X",$D393="E")),0,MZ416-(MZ418*IF($I418&gt;0,$I418,1))+$I420*(1-(SUM($Q422:MZ422)/$M$40)))</f>
        <v>0</v>
      </c>
      <c r="NA417" s="231">
        <f>IF(OR($O399=0,AND($AA$35="X",$D393="E")),0,NA416-(NA418*IF($I418&gt;0,$I418,1))+$I420*(1-(SUM($Q422:NA422)/$M$40)))</f>
        <v>0</v>
      </c>
      <c r="NB417" s="231">
        <f>IF(OR($O399=0,AND($AA$35="X",$D393="E")),0,NB416-(NB418*IF($I418&gt;0,$I418,1))+$I420*(1-(SUM($Q422:NB422)/$M$40)))</f>
        <v>0</v>
      </c>
      <c r="NC417" s="231">
        <f>IF(OR($O399=0,AND($AA$35="X",$D393="E")),0,NC416-(NC418*IF($I418&gt;0,$I418,1))+$I420*(1-(SUM($Q422:NC422)/$M$40)))</f>
        <v>0</v>
      </c>
      <c r="ND417" s="231">
        <f>IF(OR($O399=0,AND($AA$35="X",$D393="E")),0,ND416-(ND418*IF($I418&gt;0,$I418,1))+$I420*(1-(SUM($Q422:ND422)/$M$40)))</f>
        <v>0</v>
      </c>
      <c r="NE417" s="231">
        <f>IF(OR($O399=0,AND($AA$35="X",$D393="E")),0,NE416-(NE418*IF($I418&gt;0,$I418,1))+$I420*(1-(SUM($Q422:NE422)/$M$40)))</f>
        <v>0</v>
      </c>
      <c r="NF417" s="231">
        <f>IF(OR($O399=0,AND($AA$35="X",$D393="E")),0,NF416-(NF418*IF($I418&gt;0,$I418,1))+$I420*(1-(SUM($Q422:NF422)/$M$40)))</f>
        <v>0</v>
      </c>
      <c r="NG417" s="231">
        <f>IF(OR($O399=0,AND($AA$35="X",$D393="E")),0,NG416-(NG418*IF($I418&gt;0,$I418,1))+$I420*(1-(SUM($Q422:NG422)/$M$40)))</f>
        <v>0</v>
      </c>
      <c r="NH417" s="231">
        <f>IF(OR($O399=0,AND($AA$35="X",$D393="E")),0,NH416-(NH418*IF($I418&gt;0,$I418,1))+$I420*(1-(SUM($Q422:NH422)/$M$40)))</f>
        <v>0</v>
      </c>
      <c r="NI417" s="231">
        <f>IF(OR($O399=0,AND($AA$35="X",$D393="E")),0,NI416-(NI418*IF($I418&gt;0,$I418,1))+$I420*(1-(SUM($Q422:NI422)/$M$40)))</f>
        <v>0</v>
      </c>
      <c r="NJ417" s="231">
        <f>IF(OR($O399=0,AND($AA$35="X",$D393="E")),0,NJ416-(NJ418*IF($I418&gt;0,$I418,1))+$I420*(1-(SUM($Q422:NJ422)/$M$40)))</f>
        <v>0</v>
      </c>
      <c r="NK417" s="231">
        <f>IF(OR($O399=0,AND($AA$35="X",$D393="E")),0,NK416-(NK418*IF($I418&gt;0,$I418,1))+$I420*(1-(SUM($Q422:NK422)/$M$40)))</f>
        <v>0</v>
      </c>
      <c r="NL417" s="231">
        <f>IF(OR($O399=0,AND($AA$35="X",$D393="E")),0,NL416-(NL418*IF($I418&gt;0,$I418,1))+$I420*(1-(SUM($Q422:NL422)/$M$40)))</f>
        <v>0</v>
      </c>
      <c r="NM417" s="231">
        <f>IF(OR($O399=0,AND($AA$35="X",$D393="E")),0,NM416-(NM418*IF($I418&gt;0,$I418,1))+$I420*(1-(SUM($Q422:NM422)/$M$40)))</f>
        <v>0</v>
      </c>
      <c r="NN417" s="231">
        <f>IF(OR($O399=0,AND($AA$35="X",$D393="E")),0,NN416-(NN418*IF($I418&gt;0,$I418,1))+$I420*(1-(SUM($Q422:NN422)/$M$40)))</f>
        <v>0</v>
      </c>
      <c r="NO417" s="231">
        <f>IF(OR($O399=0,AND($AA$35="X",$D393="E")),0,NO416-(NO418*IF($I418&gt;0,$I418,1))+$I420*(1-(SUM($Q422:NO422)/$M$40)))</f>
        <v>0</v>
      </c>
      <c r="NP417" s="231">
        <f>IF(OR($O399=0,AND($AA$35="X",$D393="E")),0,NP416-(NP418*IF($I418&gt;0,$I418,1))+$I420*(1-(SUM($Q422:NP422)/$M$40)))</f>
        <v>0</v>
      </c>
      <c r="NQ417" s="231">
        <f>IF(OR($O399=0,AND($AA$35="X",$D393="E")),0,NQ416-(NQ418*IF($I418&gt;0,$I418,1))+$I420*(1-(SUM($Q422:NQ422)/$M$40)))</f>
        <v>0</v>
      </c>
      <c r="NR417" s="231">
        <f>IF(OR($O399=0,AND($AA$35="X",$D393="E")),0,NR416-(NR418*IF($I418&gt;0,$I418,1))+$I420*(1-(SUM($Q422:NR422)/$M$40)))</f>
        <v>0</v>
      </c>
      <c r="NS417" s="231">
        <f>IF(OR($O399=0,AND($AA$35="X",$D393="E")),0,NS416-(NS418*IF($I418&gt;0,$I418,1))+$I420*(1-(SUM($Q422:NS422)/$M$40)))</f>
        <v>0</v>
      </c>
      <c r="NT417" s="231">
        <f>IF(OR($O399=0,AND($AA$35="X",$D393="E")),0,NT416-(NT418*IF($I418&gt;0,$I418,1))+$I420*(1-(SUM($Q422:NT422)/$M$40)))</f>
        <v>0</v>
      </c>
      <c r="NU417" s="231">
        <f>IF(OR($O399=0,AND($AA$35="X",$D393="E")),0,NU416-(NU418*IF($I418&gt;0,$I418,1))+$I420*(1-(SUM($Q422:NU422)/$M$40)))</f>
        <v>0</v>
      </c>
      <c r="NV417" s="231">
        <f>IF(OR($O399=0,AND($AA$35="X",$D393="E")),0,NV416-(NV418*IF($I418&gt;0,$I418,1))+$I420*(1-(SUM($Q422:NV422)/$M$40)))</f>
        <v>0</v>
      </c>
      <c r="NW417" s="231">
        <f>IF(OR($O399=0,AND($AA$35="X",$D393="E")),0,NW416-(NW418*IF($I418&gt;0,$I418,1))+$I420*(1-(SUM($Q422:NW422)/$M$40)))</f>
        <v>0</v>
      </c>
      <c r="NX417" s="231">
        <f>IF(OR($O399=0,AND($AA$35="X",$D393="E")),0,NX416-(NX418*IF($I418&gt;0,$I418,1))+$I420*(1-(SUM($Q422:NX422)/$M$40)))</f>
        <v>0</v>
      </c>
      <c r="NY417" s="231">
        <f>IF(OR($O399=0,AND($AA$35="X",$D393="E")),0,NY416-(NY418*IF($I418&gt;0,$I418,1))+$I420*(1-(SUM($Q422:NY422)/$M$40)))</f>
        <v>0</v>
      </c>
      <c r="NZ417" s="231">
        <f>IF(OR($O399=0,AND($AA$35="X",$D393="E")),0,NZ416-(NZ418*IF($I418&gt;0,$I418,1))+$I420*(1-(SUM($Q422:NZ422)/$M$40)))</f>
        <v>0</v>
      </c>
      <c r="OA417" s="231">
        <f>IF(OR($O399=0,AND($AA$35="X",$D393="E")),0,OA416-(OA418*IF($I418&gt;0,$I418,1))+$I420*(1-(SUM($Q422:OA422)/$M$40)))</f>
        <v>0</v>
      </c>
      <c r="OB417" s="231">
        <f>IF(OR($O399=0,AND($AA$35="X",$D393="E")),0,OB416-(OB418*IF($I418&gt;0,$I418,1))+$I420*(1-(SUM($Q422:OB422)/$M$40)))</f>
        <v>0</v>
      </c>
      <c r="OC417" s="231">
        <f>IF(OR($O399=0,AND($AA$35="X",$D393="E")),0,OC416-(OC418*IF($I418&gt;0,$I418,1))+$I420*(1-(SUM($Q422:OC422)/$M$40)))</f>
        <v>0</v>
      </c>
      <c r="OD417" s="231">
        <f>IF(OR($O399=0,AND($AA$35="X",$D393="E")),0,OD416-(OD418*IF($I418&gt;0,$I418,1))+$I420*(1-(SUM($Q422:OD422)/$M$40)))</f>
        <v>0</v>
      </c>
      <c r="OE417" s="231">
        <f>IF(OR($O399=0,AND($AA$35="X",$D393="E")),0,OE416-(OE418*IF($I418&gt;0,$I418,1))+$I420*(1-(SUM($Q422:OE422)/$M$40)))</f>
        <v>0</v>
      </c>
      <c r="OF417" s="231">
        <f>IF(OR($O399=0,AND($AA$35="X",$D393="E")),0,OF416-(OF418*IF($I418&gt;0,$I418,1))+$I420*(1-(SUM($Q422:OF422)/$M$40)))</f>
        <v>0</v>
      </c>
      <c r="OG417" s="231">
        <f>IF(OR($O399=0,AND($AA$35="X",$D393="E")),0,OG416-(OG418*IF($I418&gt;0,$I418,1))+$I420*(1-(SUM($Q422:OG422)/$M$40)))</f>
        <v>0</v>
      </c>
      <c r="OH417" s="231">
        <f>IF(OR($O399=0,AND($AA$35="X",$D393="E")),0,OH416-(OH418*IF($I418&gt;0,$I418,1))+$I420*(1-(SUM($Q422:OH422)/$M$40)))</f>
        <v>0</v>
      </c>
      <c r="OI417" s="231">
        <f>IF(OR($O399=0,AND($AA$35="X",$D393="E")),0,OI416-(OI418*IF($I418&gt;0,$I418,1))+$I420*(1-(SUM($Q422:OI422)/$M$40)))</f>
        <v>0</v>
      </c>
      <c r="OJ417" s="231">
        <f>IF(OR($O399=0,AND($AA$35="X",$D393="E")),0,OJ416-(OJ418*IF($I418&gt;0,$I418,1))+$I420*(1-(SUM($Q422:OJ422)/$M$40)))</f>
        <v>0</v>
      </c>
      <c r="OK417" s="231">
        <f>IF(OR($O399=0,AND($AA$35="X",$D393="E")),0,OK416-(OK418*IF($I418&gt;0,$I418,1))+$I420*(1-(SUM($Q422:OK422)/$M$40)))</f>
        <v>0</v>
      </c>
      <c r="OL417" s="231">
        <f>IF(OR($O399=0,AND($AA$35="X",$D393="E")),0,OL416-(OL418*IF($I418&gt;0,$I418,1))+$I420*(1-(SUM($Q422:OL422)/$M$40)))</f>
        <v>0</v>
      </c>
      <c r="OM417" s="231">
        <f>IF(OR($O399=0,AND($AA$35="X",$D393="E")),0,OM416-(OM418*IF($I418&gt;0,$I418,1))+$I420*(1-(SUM($Q422:OM422)/$M$40)))</f>
        <v>0</v>
      </c>
      <c r="ON417" s="231">
        <f>IF(OR($O399=0,AND($AA$35="X",$D393="E")),0,ON416-(ON418*IF($I418&gt;0,$I418,1))+$I420*(1-(SUM($Q422:ON422)/$M$40)))</f>
        <v>0</v>
      </c>
      <c r="OO417" s="231">
        <f>IF(OR($O399=0,AND($AA$35="X",$D393="E")),0,OO416-(OO418*IF($I418&gt;0,$I418,1))+$I420*(1-(SUM($Q422:OO422)/$M$40)))</f>
        <v>0</v>
      </c>
      <c r="OP417" s="231">
        <f>IF(OR($O399=0,AND($AA$35="X",$D393="E")),0,OP416-(OP418*IF($I418&gt;0,$I418,1))+$I420*(1-(SUM($Q422:OP422)/$M$40)))</f>
        <v>0</v>
      </c>
      <c r="OQ417" s="231">
        <f>IF(OR($O399=0,AND($AA$35="X",$D393="E")),0,OQ416-(OQ418*IF($I418&gt;0,$I418,1))+$I420*(1-(SUM($Q422:OQ422)/$M$40)))</f>
        <v>0</v>
      </c>
      <c r="OR417" s="231">
        <f>IF(OR($O399=0,AND($AA$35="X",$D393="E")),0,OR416-(OR418*IF($I418&gt;0,$I418,1))+$I420*(1-(SUM($Q422:OR422)/$M$40)))</f>
        <v>0</v>
      </c>
      <c r="OS417" s="231">
        <f>IF(OR($O399=0,AND($AA$35="X",$D393="E")),0,OS416-(OS418*IF($I418&gt;0,$I418,1))+$I420*(1-(SUM($Q422:OS422)/$M$40)))</f>
        <v>0</v>
      </c>
      <c r="OT417" s="231">
        <f>IF(OR($O399=0,AND($AA$35="X",$D393="E")),0,OT416-(OT418*IF($I418&gt;0,$I418,1))+$I420*(1-(SUM($Q422:OT422)/$M$40)))</f>
        <v>0</v>
      </c>
      <c r="OU417" s="231">
        <f>IF(OR($O399=0,AND($AA$35="X",$D393="E")),0,OU416-(OU418*IF($I418&gt;0,$I418,1))+$I420*(1-(SUM($Q422:OU422)/$M$40)))</f>
        <v>0</v>
      </c>
      <c r="OV417" s="231">
        <f>IF(OR($O399=0,AND($AA$35="X",$D393="E")),0,OV416-(OV418*IF($I418&gt;0,$I418,1))+$I420*(1-(SUM($Q422:OV422)/$M$40)))</f>
        <v>0</v>
      </c>
      <c r="OW417" s="231">
        <f>IF(OR($O399=0,AND($AA$35="X",$D393="E")),0,OW416-(OW418*IF($I418&gt;0,$I418,1))+$I420*(1-(SUM($Q422:OW422)/$M$40)))</f>
        <v>0</v>
      </c>
      <c r="OX417" s="231">
        <f>IF(OR($O399=0,AND($AA$35="X",$D393="E")),0,OX416-(OX418*IF($I418&gt;0,$I418,1))+$I420*(1-(SUM($Q422:OX422)/$M$40)))</f>
        <v>0</v>
      </c>
      <c r="OY417" s="231">
        <f>IF(OR($O399=0,AND($AA$35="X",$D393="E")),0,OY416-(OY418*IF($I418&gt;0,$I418,1))+$I420*(1-(SUM($Q422:OY422)/$M$40)))</f>
        <v>0</v>
      </c>
      <c r="OZ417" s="231">
        <f>IF(OR($O399=0,AND($AA$35="X",$D393="E")),0,OZ416-(OZ418*IF($I418&gt;0,$I418,1))+$I420*(1-(SUM($Q422:OZ422)/$M$40)))</f>
        <v>0</v>
      </c>
      <c r="PA417" s="231">
        <f>IF(OR($O399=0,AND($AA$35="X",$D393="E")),0,PA416-(PA418*IF($I418&gt;0,$I418,1))+$I420*(1-(SUM($Q422:PA422)/$M$40)))</f>
        <v>0</v>
      </c>
      <c r="PB417" s="231">
        <f>IF(OR($O399=0,AND($AA$35="X",$D393="E")),0,PB416-(PB418*IF($I418&gt;0,$I418,1))+$I420*(1-(SUM($Q422:PB422)/$M$40)))</f>
        <v>0</v>
      </c>
      <c r="PC417" s="231">
        <f>IF(OR($O399=0,AND($AA$35="X",$D393="E")),0,PC416-(PC418*IF($I418&gt;0,$I418,1))+$I420*(1-(SUM($Q422:PC422)/$M$40)))</f>
        <v>0</v>
      </c>
      <c r="PD417" s="231">
        <f>IF(OR($O399=0,AND($AA$35="X",$D393="E")),0,PD416-(PD418*IF($I418&gt;0,$I418,1))+$I420*(1-(SUM($Q422:PD422)/$M$40)))</f>
        <v>0</v>
      </c>
      <c r="PE417" s="231">
        <f>IF(OR($O399=0,AND($AA$35="X",$D393="E")),0,PE416-(PE418*IF($I418&gt;0,$I418,1))+$I420*(1-(SUM($Q422:PE422)/$M$40)))</f>
        <v>0</v>
      </c>
      <c r="PF417" s="231">
        <f>IF(OR($O399=0,AND($AA$35="X",$D393="E")),0,PF416-(PF418*IF($I418&gt;0,$I418,1))+$I420*(1-(SUM($Q422:PF422)/$M$40)))</f>
        <v>0</v>
      </c>
      <c r="PG417" s="231">
        <f>IF(OR($O399=0,AND($AA$35="X",$D393="E")),0,PG416-(PG418*IF($I418&gt;0,$I418,1))+$I420*(1-(SUM($Q422:PG422)/$M$40)))</f>
        <v>0</v>
      </c>
      <c r="PH417" s="231">
        <f>IF(OR($O399=0,AND($AA$35="X",$D393="E")),0,PH416-(PH418*IF($I418&gt;0,$I418,1))+$I420*(1-(SUM($Q422:PH422)/$M$40)))</f>
        <v>0</v>
      </c>
      <c r="PI417" s="231">
        <f>IF(OR($O399=0,AND($AA$35="X",$D393="E")),0,PI416-(PI418*IF($I418&gt;0,$I418,1))+$I420*(1-(SUM($Q422:PI422)/$M$40)))</f>
        <v>0</v>
      </c>
      <c r="PJ417" s="231">
        <f>IF(OR($O399=0,AND($AA$35="X",$D393="E")),0,PJ416-(PJ418*IF($I418&gt;0,$I418,1))+$I420*(1-(SUM($Q422:PJ422)/$M$40)))</f>
        <v>0</v>
      </c>
      <c r="PK417" s="231">
        <f>IF(OR($O399=0,AND($AA$35="X",$D393="E")),0,PK416-(PK418*IF($I418&gt;0,$I418,1))+$I420*(1-(SUM($Q422:PK422)/$M$40)))</f>
        <v>0</v>
      </c>
      <c r="PL417" s="231">
        <f>IF(OR($O399=0,AND($AA$35="X",$D393="E")),0,PL416-(PL418*IF($I418&gt;0,$I418,1))+$I420*(1-(SUM($Q422:PL422)/$M$40)))</f>
        <v>0</v>
      </c>
      <c r="PM417" s="231">
        <f>IF(OR($O399=0,AND($AA$35="X",$D393="E")),0,PM416-(PM418*IF($I418&gt;0,$I418,1))+$I420*(1-(SUM($Q422:PM422)/$M$40)))</f>
        <v>0</v>
      </c>
      <c r="PN417" s="231">
        <f>IF(OR($O399=0,AND($AA$35="X",$D393="E")),0,PN416-(PN418*IF($I418&gt;0,$I418,1))+$I420*(1-(SUM($Q422:PN422)/$M$40)))</f>
        <v>0</v>
      </c>
      <c r="PO417" s="231">
        <f>IF(OR($O399=0,AND($AA$35="X",$D393="E")),0,PO416-(PO418*IF($I418&gt;0,$I418,1))+$I420*(1-(SUM($Q422:PO422)/$M$40)))</f>
        <v>0</v>
      </c>
      <c r="PP417" s="231">
        <f>IF(OR($O399=0,AND($AA$35="X",$D393="E")),0,PP416-(PP418*IF($I418&gt;0,$I418,1))+$I420*(1-(SUM($Q422:PP422)/$M$40)))</f>
        <v>0</v>
      </c>
      <c r="PQ417" s="231">
        <f>IF(OR($O399=0,AND($AA$35="X",$D393="E")),0,PQ416-(PQ418*IF($I418&gt;0,$I418,1))+$I420*(1-(SUM($Q422:PQ422)/$M$40)))</f>
        <v>0</v>
      </c>
      <c r="PR417" s="231">
        <f>IF(OR($O399=0,AND($AA$35="X",$D393="E")),0,PR416-(PR418*IF($I418&gt;0,$I418,1))+$I420*(1-(SUM($Q422:PR422)/$M$40)))</f>
        <v>0</v>
      </c>
      <c r="PS417" s="231">
        <f>IF(OR($O399=0,AND($AA$35="X",$D393="E")),0,PS416-(PS418*IF($I418&gt;0,$I418,1))+$I420*(1-(SUM($Q422:PS422)/$M$40)))</f>
        <v>0</v>
      </c>
      <c r="PT417" s="231">
        <f>IF(OR($O399=0,AND($AA$35="X",$D393="E")),0,PT416-(PT418*IF($I418&gt;0,$I418,1))+$I420*(1-(SUM($Q422:PT422)/$M$40)))</f>
        <v>0</v>
      </c>
      <c r="PU417" s="231">
        <f>IF(OR($O399=0,AND($AA$35="X",$D393="E")),0,PU416-(PU418*IF($I418&gt;0,$I418,1))+$I420*(1-(SUM($Q422:PU422)/$M$40)))</f>
        <v>0</v>
      </c>
      <c r="PV417" s="231">
        <f>IF(OR($O399=0,AND($AA$35="X",$D393="E")),0,PV416-(PV418*IF($I418&gt;0,$I418,1))+$I420*(1-(SUM($Q422:PV422)/$M$40)))</f>
        <v>0</v>
      </c>
      <c r="PW417" s="231">
        <f>IF(OR($O399=0,AND($AA$35="X",$D393="E")),0,PW416-(PW418*IF($I418&gt;0,$I418,1))+$I420*(1-(SUM($Q422:PW422)/$M$40)))</f>
        <v>0</v>
      </c>
      <c r="PX417" s="231">
        <f>IF(OR($O399=0,AND($AA$35="X",$D393="E")),0,PX416-(PX418*IF($I418&gt;0,$I418,1))+$I420*(1-(SUM($Q422:PX422)/$M$40)))</f>
        <v>0</v>
      </c>
      <c r="PY417" s="231">
        <f>IF(OR($O399=0,AND($AA$35="X",$D393="E")),0,PY416-(PY418*IF($I418&gt;0,$I418,1))+$I420*(1-(SUM($Q422:PY422)/$M$40)))</f>
        <v>0</v>
      </c>
      <c r="PZ417" s="231">
        <f>IF(OR($O399=0,AND($AA$35="X",$D393="E")),0,PZ416-(PZ418*IF($I418&gt;0,$I418,1))+$I420*(1-(SUM($Q422:PZ422)/$M$40)))</f>
        <v>0</v>
      </c>
      <c r="QA417" s="231">
        <f>IF(OR($O399=0,AND($AA$35="X",$D393="E")),0,QA416-(QA418*IF($I418&gt;0,$I418,1))+$I420*(1-(SUM($Q422:QA422)/$M$40)))</f>
        <v>0</v>
      </c>
      <c r="QB417" s="231">
        <f>IF(OR($O399=0,AND($AA$35="X",$D393="E")),0,QB416-(QB418*IF($I418&gt;0,$I418,1))+$I420*(1-(SUM($Q422:QB422)/$M$40)))</f>
        <v>0</v>
      </c>
      <c r="QC417" s="231">
        <f>IF(OR($O399=0,AND($AA$35="X",$D393="E")),0,QC416-(QC418*IF($I418&gt;0,$I418,1))+$I420*(1-(SUM($Q422:QC422)/$M$40)))</f>
        <v>0</v>
      </c>
      <c r="QD417" s="231">
        <f>IF(OR($O399=0,AND($AA$35="X",$D393="E")),0,QD416-(QD418*IF($I418&gt;0,$I418,1))+$I420*(1-(SUM($Q422:QD422)/$M$40)))</f>
        <v>0</v>
      </c>
      <c r="QE417" s="231">
        <f>IF(OR($O399=0,AND($AA$35="X",$D393="E")),0,QE416-(QE418*IF($I418&gt;0,$I418,1))+$I420*(1-(SUM($Q422:QE422)/$M$40)))</f>
        <v>0</v>
      </c>
      <c r="QF417" s="231">
        <f>IF(OR($O399=0,AND($AA$35="X",$D393="E")),0,QF416-(QF418*IF($I418&gt;0,$I418,1))+$I420*(1-(SUM($Q422:QF422)/$M$40)))</f>
        <v>0</v>
      </c>
      <c r="QG417" s="231">
        <f>IF(OR($O399=0,AND($AA$35="X",$D393="E")),0,QG416-(QG418*IF($I418&gt;0,$I418,1))+$I420*(1-(SUM($Q422:QG422)/$M$40)))</f>
        <v>0</v>
      </c>
      <c r="QH417" s="231">
        <f>IF(OR($O399=0,AND($AA$35="X",$D393="E")),0,QH416-(QH418*IF($I418&gt;0,$I418,1))+$I420*(1-(SUM($Q422:QH422)/$M$40)))</f>
        <v>0</v>
      </c>
      <c r="QI417" s="231">
        <f>IF(OR($O399=0,AND($AA$35="X",$D393="E")),0,QI416-(QI418*IF($I418&gt;0,$I418,1))+$I420*(1-(SUM($Q422:QI422)/$M$40)))</f>
        <v>0</v>
      </c>
      <c r="QJ417" s="231">
        <f>IF(OR($O399=0,AND($AA$35="X",$D393="E")),0,QJ416-(QJ418*IF($I418&gt;0,$I418,1))+$I420*(1-(SUM($Q422:QJ422)/$M$40)))</f>
        <v>0</v>
      </c>
      <c r="QK417" s="231">
        <f>IF(OR($O399=0,AND($AA$35="X",$D393="E")),0,QK416-(QK418*IF($I418&gt;0,$I418,1))+$I420*(1-(SUM($Q422:QK422)/$M$40)))</f>
        <v>0</v>
      </c>
      <c r="QL417" s="231">
        <f>IF(OR($O399=0,AND($AA$35="X",$D393="E")),0,QL416-(QL418*IF($I418&gt;0,$I418,1))+$I420*(1-(SUM($Q422:QL422)/$M$40)))</f>
        <v>0</v>
      </c>
      <c r="QM417" s="231">
        <f>IF(OR($O399=0,AND($AA$35="X",$D393="E")),0,QM416-(QM418*IF($I418&gt;0,$I418,1))+$I420*(1-(SUM($Q422:QM422)/$M$40)))</f>
        <v>0</v>
      </c>
      <c r="QN417" s="231">
        <f>IF(OR($O399=0,AND($AA$35="X",$D393="E")),0,QN416-(QN418*IF($I418&gt;0,$I418,1))+$I420*(1-(SUM($Q422:QN422)/$M$40)))</f>
        <v>0</v>
      </c>
      <c r="QO417" s="231">
        <f>IF(OR($O399=0,AND($AA$35="X",$D393="E")),0,QO416-(QO418*IF($I418&gt;0,$I418,1))+$I420*(1-(SUM($Q422:QO422)/$M$40)))</f>
        <v>0</v>
      </c>
      <c r="QP417" s="231">
        <f>IF(OR($O399=0,AND($AA$35="X",$D393="E")),0,QP416-(QP418*IF($I418&gt;0,$I418,1))+$I420*(1-(SUM($Q422:QP422)/$M$40)))</f>
        <v>0</v>
      </c>
      <c r="QQ417" s="231">
        <f>IF(OR($O399=0,AND($AA$35="X",$D393="E")),0,QQ416-(QQ418*IF($I418&gt;0,$I418,1))+$I420*(1-(SUM($Q422:QQ422)/$M$40)))</f>
        <v>0</v>
      </c>
      <c r="QR417" s="231">
        <f>IF(OR($O399=0,AND($AA$35="X",$D393="E")),0,QR416-(QR418*IF($I418&gt;0,$I418,1))+$I420*(1-(SUM($Q422:QR422)/$M$40)))</f>
        <v>0</v>
      </c>
      <c r="QS417" s="231">
        <f>IF(OR($O399=0,AND($AA$35="X",$D393="E")),0,QS416-(QS418*IF($I418&gt;0,$I418,1))+$I420*(1-(SUM($Q422:QS422)/$M$40)))</f>
        <v>0</v>
      </c>
      <c r="QT417" s="231">
        <f>IF(OR($O399=0,AND($AA$35="X",$D393="E")),0,QT416-(QT418*IF($I418&gt;0,$I418,1))+$I420*(1-(SUM($Q422:QT422)/$M$40)))</f>
        <v>0</v>
      </c>
      <c r="QU417" s="231">
        <f>IF(OR($O399=0,AND($AA$35="X",$D393="E")),0,QU416-(QU418*IF($I418&gt;0,$I418,1))+$I420*(1-(SUM($Q422:QU422)/$M$40)))</f>
        <v>0</v>
      </c>
      <c r="QV417" s="231">
        <f>IF(OR($O399=0,AND($AA$35="X",$D393="E")),0,QV416-(QV418*IF($I418&gt;0,$I418,1))+$I420*(1-(SUM($Q422:QV422)/$M$40)))</f>
        <v>0</v>
      </c>
      <c r="QW417" s="231">
        <f>IF(OR($O399=0,AND($AA$35="X",$D393="E")),0,QW416-(QW418*IF($I418&gt;0,$I418,1))+$I420*(1-(SUM($Q422:QW422)/$M$40)))</f>
        <v>0</v>
      </c>
      <c r="QX417" s="231">
        <f>IF(OR($O399=0,AND($AA$35="X",$D393="E")),0,QX416-(QX418*IF($I418&gt;0,$I418,1))+$I420*(1-(SUM($Q422:QX422)/$M$40)))</f>
        <v>0</v>
      </c>
      <c r="QY417" s="231">
        <f>IF(OR($O399=0,AND($AA$35="X",$D393="E")),0,QY416-(QY418*IF($I418&gt;0,$I418,1))+$I420*(1-(SUM($Q422:QY422)/$M$40)))</f>
        <v>0</v>
      </c>
      <c r="QZ417" s="231">
        <f>IF(OR($O399=0,AND($AA$35="X",$D393="E")),0,QZ416-(QZ418*IF($I418&gt;0,$I418,1))+$I420*(1-(SUM($Q422:QZ422)/$M$40)))</f>
        <v>0</v>
      </c>
      <c r="RA417" s="231">
        <f>IF(OR($O399=0,AND($AA$35="X",$D393="E")),0,RA416-(RA418*IF($I418&gt;0,$I418,1))+$I420*(1-(SUM($Q422:RA422)/$M$40)))</f>
        <v>0</v>
      </c>
      <c r="RB417" s="231">
        <f>IF(OR($O399=0,AND($AA$35="X",$D393="E")),0,RB416-(RB418*IF($I418&gt;0,$I418,1))+$I420*(1-(SUM($Q422:RB422)/$M$40)))</f>
        <v>0</v>
      </c>
      <c r="RC417" s="231">
        <f>IF(OR($O399=0,AND($AA$35="X",$D393="E")),0,RC416-(RC418*IF($I418&gt;0,$I418,1))+$I420*(1-(SUM($Q422:RC422)/$M$40)))</f>
        <v>0</v>
      </c>
      <c r="RD417" s="231">
        <f>IF(OR($O399=0,AND($AA$35="X",$D393="E")),0,RD416-(RD418*IF($I418&gt;0,$I418,1))+$I420*(1-(SUM($Q422:RD422)/$M$40)))</f>
        <v>0</v>
      </c>
      <c r="RE417" s="231">
        <f>IF(OR($O399=0,AND($AA$35="X",$D393="E")),0,RE416-(RE418*IF($I418&gt;0,$I418,1))+$I420*(1-(SUM($Q422:RE422)/$M$40)))</f>
        <v>0</v>
      </c>
      <c r="RF417" s="231">
        <f>IF(OR($O399=0,AND($AA$35="X",$D393="E")),0,RF416-(RF418*IF($I418&gt;0,$I418,1))+$I420*(1-(SUM($Q422:RF422)/$M$40)))</f>
        <v>0</v>
      </c>
      <c r="RG417" s="231">
        <f>IF(OR($O399=0,AND($AA$35="X",$D393="E")),0,RG416-(RG418*IF($I418&gt;0,$I418,1))+$I420*(1-(SUM($Q422:RG422)/$M$40)))</f>
        <v>0</v>
      </c>
      <c r="RH417" s="231">
        <f>IF(OR($O399=0,AND($AA$35="X",$D393="E")),0,RH416-(RH418*IF($I418&gt;0,$I418,1))+$I420*(1-(SUM($Q422:RH422)/$M$40)))</f>
        <v>0</v>
      </c>
      <c r="RI417" s="231">
        <f>IF(OR($O399=0,AND($AA$35="X",$D393="E")),0,RI416-(RI418*IF($I418&gt;0,$I418,1))+$I420*(1-(SUM($Q422:RI422)/$M$40)))</f>
        <v>0</v>
      </c>
      <c r="RJ417" s="231">
        <f>IF(OR($O399=0,AND($AA$35="X",$D393="E")),0,RJ416-(RJ418*IF($I418&gt;0,$I418,1))+$I420*(1-(SUM($Q422:RJ422)/$M$40)))</f>
        <v>0</v>
      </c>
      <c r="RK417" s="231">
        <f>IF(OR($O399=0,AND($AA$35="X",$D393="E")),0,RK416-(RK418*IF($I418&gt;0,$I418,1))+$I420*(1-(SUM($Q422:RK422)/$M$40)))</f>
        <v>0</v>
      </c>
      <c r="RL417" s="231">
        <f>IF(OR($O399=0,AND($AA$35="X",$D393="E")),0,RL416-(RL418*IF($I418&gt;0,$I418,1))+$I420*(1-(SUM($Q422:RL422)/$M$40)))</f>
        <v>0</v>
      </c>
      <c r="RM417" s="231">
        <f>IF(OR($O399=0,AND($AA$35="X",$D393="E")),0,RM416-(RM418*IF($I418&gt;0,$I418,1))+$I420*(1-(SUM($Q422:RM422)/$M$40)))</f>
        <v>0</v>
      </c>
      <c r="RN417" s="231">
        <f>IF(OR($O399=0,AND($AA$35="X",$D393="E")),0,RN416-(RN418*IF($I418&gt;0,$I418,1))+$I420*(1-(SUM($Q422:RN422)/$M$40)))</f>
        <v>0</v>
      </c>
      <c r="RO417" s="231">
        <f>IF(OR($O399=0,AND($AA$35="X",$D393="E")),0,RO416-(RO418*IF($I418&gt;0,$I418,1))+$I420*(1-(SUM($Q422:RO422)/$M$40)))</f>
        <v>0</v>
      </c>
      <c r="RP417" s="231">
        <f>IF(OR($O399=0,AND($AA$35="X",$D393="E")),0,RP416-(RP418*IF($I418&gt;0,$I418,1))+$I420*(1-(SUM($Q422:RP422)/$M$40)))</f>
        <v>0</v>
      </c>
      <c r="RQ417" s="231">
        <f>IF(OR($O399=0,AND($AA$35="X",$D393="E")),0,RQ416-(RQ418*IF($I418&gt;0,$I418,1))+$I420*(1-(SUM($Q422:RQ422)/$M$40)))</f>
        <v>0</v>
      </c>
      <c r="RR417" s="231">
        <f>IF(OR($O399=0,AND($AA$35="X",$D393="E")),0,RR416-(RR418*IF($I418&gt;0,$I418,1))+$I420*(1-(SUM($Q422:RR422)/$M$40)))</f>
        <v>0</v>
      </c>
      <c r="RS417" s="231">
        <f>IF(OR($O399=0,AND($AA$35="X",$D393="E")),0,RS416-(RS418*IF($I418&gt;0,$I418,1))+$I420*(1-(SUM($Q422:RS422)/$M$40)))</f>
        <v>0</v>
      </c>
      <c r="RT417" s="231">
        <f>IF(OR($O399=0,AND($AA$35="X",$D393="E")),0,RT416-(RT418*IF($I418&gt;0,$I418,1))+$I420*(1-(SUM($Q422:RT422)/$M$40)))</f>
        <v>0</v>
      </c>
      <c r="RU417" s="231">
        <f>IF(OR($O399=0,AND($AA$35="X",$D393="E")),0,RU416-(RU418*IF($I418&gt;0,$I418,1))+$I420*(1-(SUM($Q422:RU422)/$M$40)))</f>
        <v>0</v>
      </c>
      <c r="RV417" s="231">
        <f>IF(OR($O399=0,AND($AA$35="X",$D393="E")),0,RV416-(RV418*IF($I418&gt;0,$I418,1))+$I420*(1-(SUM($Q422:RV422)/$M$40)))</f>
        <v>0</v>
      </c>
      <c r="RW417" s="231">
        <f>IF(OR($O399=0,AND($AA$35="X",$D393="E")),0,RW416-(RW418*IF($I418&gt;0,$I418,1))+$I420*(1-(SUM($Q422:RW422)/$M$40)))</f>
        <v>0</v>
      </c>
      <c r="RX417" s="231">
        <f>IF(OR($O399=0,AND($AA$35="X",$D393="E")),0,RX416-(RX418*IF($I418&gt;0,$I418,1))+$I420*(1-(SUM($Q422:RX422)/$M$40)))</f>
        <v>0</v>
      </c>
      <c r="RY417" s="231">
        <f>IF(OR($O399=0,AND($AA$35="X",$D393="E")),0,RY416-(RY418*IF($I418&gt;0,$I418,1))+$I420*(1-(SUM($Q422:RY422)/$M$40)))</f>
        <v>0</v>
      </c>
      <c r="RZ417" s="231">
        <f>IF(OR($O399=0,AND($AA$35="X",$D393="E")),0,RZ416-(RZ418*IF($I418&gt;0,$I418,1))+$I420*(1-(SUM($Q422:RZ422)/$M$40)))</f>
        <v>0</v>
      </c>
      <c r="SA417" s="231">
        <f>IF(OR($O399=0,AND($AA$35="X",$D393="E")),0,SA416-(SA418*IF($I418&gt;0,$I418,1))+$I420*(1-(SUM($Q422:SA422)/$M$40)))</f>
        <v>0</v>
      </c>
      <c r="SB417" s="231">
        <f>IF(OR($O399=0,AND($AA$35="X",$D393="E")),0,SB416-(SB418*IF($I418&gt;0,$I418,1))+$I420*(1-(SUM($Q422:SB422)/$M$40)))</f>
        <v>0</v>
      </c>
      <c r="SC417" s="231">
        <f>IF(OR($O399=0,AND($AA$35="X",$D393="E")),0,SC416-(SC418*IF($I418&gt;0,$I418,1))+$I420*(1-(SUM($Q422:SC422)/$M$40)))</f>
        <v>0</v>
      </c>
      <c r="SD417" s="231">
        <f>IF(OR($O399=0,AND($AA$35="X",$D393="E")),0,SD416-(SD418*IF($I418&gt;0,$I418,1))+$I420*(1-(SUM($Q422:SD422)/$M$40)))</f>
        <v>0</v>
      </c>
      <c r="SE417" s="231">
        <f>IF(OR($O399=0,AND($AA$35="X",$D393="E")),0,SE416-(SE418*IF($I418&gt;0,$I418,1))+$I420*(1-(SUM($Q422:SE422)/$M$40)))</f>
        <v>0</v>
      </c>
      <c r="SF417" s="231">
        <f>IF(OR($O399=0,AND($AA$35="X",$D393="E")),0,SF416-(SF418*IF($I418&gt;0,$I418,1))+$I420*(1-(SUM($Q422:SF422)/$M$40)))</f>
        <v>0</v>
      </c>
      <c r="SG417" s="231">
        <f>IF(OR($O399=0,AND($AA$35="X",$D393="E")),0,SG416-(SG418*IF($I418&gt;0,$I418,1))+$I420*(1-(SUM($Q422:SG422)/$M$40)))</f>
        <v>0</v>
      </c>
      <c r="SH417" s="231">
        <f>IF(OR($O399=0,AND($AA$35="X",$D393="E")),0,SH416-(SH418*IF($I418&gt;0,$I418,1))+$I420*(1-(SUM($Q422:SH422)/$M$40)))</f>
        <v>0</v>
      </c>
      <c r="SI417" s="231">
        <f>IF(OR($O399=0,AND($AA$35="X",$D393="E")),0,SI416-(SI418*IF($I418&gt;0,$I418,1))+$I420*(1-(SUM($Q422:SI422)/$M$40)))</f>
        <v>0</v>
      </c>
      <c r="SJ417" s="231">
        <f>IF(OR($O399=0,AND($AA$35="X",$D393="E")),0,SJ416-(SJ418*IF($I418&gt;0,$I418,1))+$I420*(1-(SUM($Q422:SJ422)/$M$40)))</f>
        <v>0</v>
      </c>
      <c r="SK417" s="231">
        <f>IF(OR($O399=0,AND($AA$35="X",$D393="E")),0,SK416-(SK418*IF($I418&gt;0,$I418,1))+$I420*(1-(SUM($Q422:SK422)/$M$40)))</f>
        <v>0</v>
      </c>
      <c r="SL417" s="231">
        <f>IF(OR($O399=0,AND($AA$35="X",$D393="E")),0,SL416-(SL418*IF($I418&gt;0,$I418,1))+$I420*(1-(SUM($Q422:SL422)/$M$40)))</f>
        <v>0</v>
      </c>
      <c r="SM417" s="231">
        <f>IF(OR($O399=0,AND($AA$35="X",$D393="E")),0,SM416-(SM418*IF($I418&gt;0,$I418,1))+$I420*(1-(SUM($Q422:SM422)/$M$40)))</f>
        <v>0</v>
      </c>
      <c r="SN417" s="231">
        <f>IF(OR($O399=0,AND($AA$35="X",$D393="E")),0,SN416-(SN418*IF($I418&gt;0,$I418,1))+$I420*(1-(SUM($Q422:SN422)/$M$40)))</f>
        <v>0</v>
      </c>
      <c r="SO417" s="231">
        <f>IF(OR($O399=0,AND($AA$35="X",$D393="E")),0,SO416-(SO418*IF($I418&gt;0,$I418,1))+$I420*(1-(SUM($Q422:SO422)/$M$40)))</f>
        <v>0</v>
      </c>
      <c r="SP417" s="231">
        <f>IF(OR($O399=0,AND($AA$35="X",$D393="E")),0,SP416-(SP418*IF($I418&gt;0,$I418,1))+$I420*(1-(SUM($Q422:SP422)/$M$40)))</f>
        <v>0</v>
      </c>
      <c r="SQ417" s="231">
        <f>IF(OR($O399=0,AND($AA$35="X",$D393="E")),0,SQ416-(SQ418*IF($I418&gt;0,$I418,1))+$I420*(1-(SUM($Q422:SQ422)/$M$40)))</f>
        <v>0</v>
      </c>
      <c r="SR417" s="231">
        <f>IF(OR($O399=0,AND($AA$35="X",$D393="E")),0,SR416-(SR418*IF($I418&gt;0,$I418,1))+$I420*(1-(SUM($Q422:SR422)/$M$40)))</f>
        <v>0</v>
      </c>
      <c r="SS417" s="231">
        <f>IF(OR($O399=0,AND($AA$35="X",$D393="E")),0,SS416-(SS418*IF($I418&gt;0,$I418,1))+$I420*(1-(SUM($Q422:SS422)/$M$40)))</f>
        <v>0</v>
      </c>
      <c r="ST417" s="231">
        <f>IF(OR($O399=0,AND($AA$35="X",$D393="E")),0,ST416-(ST418*IF($I418&gt;0,$I418,1))+$I420*(1-(SUM($Q422:ST422)/$M$40)))</f>
        <v>0</v>
      </c>
      <c r="SU417" s="231">
        <f>IF(OR($O399=0,AND($AA$35="X",$D393="E")),0,SU416-(SU418*IF($I418&gt;0,$I418,1))+$I420*(1-(SUM($Q422:SU422)/$M$40)))</f>
        <v>0</v>
      </c>
      <c r="SV417" s="231">
        <f>IF(OR($O399=0,AND($AA$35="X",$D393="E")),0,SV416-(SV418*IF($I418&gt;0,$I418,1))+$I420*(1-(SUM($Q422:SV422)/$M$40)))</f>
        <v>0</v>
      </c>
      <c r="SW417" s="231">
        <f>IF(OR($O399=0,AND($AA$35="X",$D393="E")),0,SW416-(SW418*IF($I418&gt;0,$I418,1))+$I420*(1-(SUM($Q422:SW422)/$M$40)))</f>
        <v>0</v>
      </c>
    </row>
    <row r="418" spans="2:518" ht="29" hidden="1" customHeight="1" thickBot="1">
      <c r="B418" s="234"/>
      <c r="C418" s="237"/>
      <c r="D418" s="234"/>
      <c r="E418" s="234"/>
      <c r="F418" s="234"/>
      <c r="G418" s="234"/>
      <c r="H418" s="222" t="s">
        <v>109</v>
      </c>
      <c r="I418" s="244">
        <f>COUNTIF($K$41:$K392,$O399)</f>
        <v>11</v>
      </c>
      <c r="J418" s="234"/>
      <c r="K418" s="199">
        <f>O411</f>
        <v>0</v>
      </c>
      <c r="L418" s="925" t="s">
        <v>380</v>
      </c>
      <c r="M418" s="924">
        <f>IFERROR(SUMIF($R417:$SW417,"&gt;0",$R417:$SW417)/COUNTIF($R417:$SW417,"&gt;0"),0)</f>
        <v>0</v>
      </c>
      <c r="N418" s="215"/>
      <c r="O418" s="216"/>
      <c r="P418" s="216" t="s">
        <v>64</v>
      </c>
      <c r="Q418" s="232"/>
      <c r="R418" s="241">
        <f>SUM($Q422:Q422)</f>
        <v>0</v>
      </c>
      <c r="S418" s="241">
        <f>SUM($Q422:R422)</f>
        <v>0</v>
      </c>
      <c r="T418" s="241">
        <f>SUM($Q422:S422)</f>
        <v>0</v>
      </c>
      <c r="U418" s="241">
        <f>SUM($Q422:T422)</f>
        <v>0</v>
      </c>
      <c r="V418" s="241">
        <f>SUM($Q422:U422)</f>
        <v>0</v>
      </c>
      <c r="W418" s="241">
        <f>SUM($Q422:V422)</f>
        <v>0</v>
      </c>
      <c r="X418" s="241">
        <f>SUM($Q422:W422)</f>
        <v>0</v>
      </c>
      <c r="Y418" s="241">
        <f>SUM($Q422:X422)</f>
        <v>0</v>
      </c>
      <c r="Z418" s="241">
        <f>SUM($Q422:Y422)</f>
        <v>0</v>
      </c>
      <c r="AA418" s="241">
        <f>SUM($Q422:Z422)</f>
        <v>0</v>
      </c>
      <c r="AB418" s="241">
        <f>SUM($Q422:AA422)</f>
        <v>0</v>
      </c>
      <c r="AC418" s="241">
        <f>SUM($Q422:AB422)</f>
        <v>0</v>
      </c>
      <c r="AD418" s="241">
        <f>SUM($Q422:AC422)</f>
        <v>0</v>
      </c>
      <c r="AE418" s="241">
        <f>SUM($Q422:AD422)</f>
        <v>0</v>
      </c>
      <c r="AF418" s="241">
        <f>SUM($Q422:AE422)</f>
        <v>0</v>
      </c>
      <c r="AG418" s="241">
        <f>SUM($Q422:AF422)</f>
        <v>0</v>
      </c>
      <c r="AH418" s="241">
        <f>SUM($Q422:AG422)</f>
        <v>0</v>
      </c>
      <c r="AI418" s="241">
        <f>SUM($Q422:AH422)</f>
        <v>0</v>
      </c>
      <c r="AJ418" s="241">
        <f>SUM($Q422:AI422)</f>
        <v>0</v>
      </c>
      <c r="AK418" s="241">
        <f>SUM($Q422:AJ422)</f>
        <v>0</v>
      </c>
      <c r="AL418" s="241">
        <f>SUM($Q422:AK422)</f>
        <v>0</v>
      </c>
      <c r="AM418" s="241">
        <f>SUM($Q422:AL422)</f>
        <v>0</v>
      </c>
      <c r="AN418" s="241">
        <f>SUM($Q422:AM422)</f>
        <v>0</v>
      </c>
      <c r="AO418" s="241">
        <f>SUM($Q422:AN422)</f>
        <v>0</v>
      </c>
      <c r="AP418" s="241">
        <f>SUM($Q422:AO422)</f>
        <v>0</v>
      </c>
      <c r="AQ418" s="241">
        <f>SUM($Q422:AP422)</f>
        <v>0</v>
      </c>
      <c r="AR418" s="241">
        <f>SUM($Q422:AQ422)</f>
        <v>0</v>
      </c>
      <c r="AS418" s="241">
        <f>SUM($Q422:AR422)</f>
        <v>0</v>
      </c>
      <c r="AT418" s="241">
        <f>SUM($Q422:AS422)</f>
        <v>0</v>
      </c>
      <c r="AU418" s="241">
        <f>SUM($Q422:AT422)</f>
        <v>0</v>
      </c>
      <c r="AV418" s="241">
        <f>SUM($Q422:AU422)</f>
        <v>0</v>
      </c>
      <c r="AW418" s="241">
        <f>SUM($Q422:AV422)</f>
        <v>0</v>
      </c>
      <c r="AX418" s="241">
        <f>SUM($Q422:AW422)</f>
        <v>0</v>
      </c>
      <c r="AY418" s="241">
        <f>SUM($Q422:AX422)</f>
        <v>0</v>
      </c>
      <c r="AZ418" s="241">
        <f>SUM($Q422:AY422)</f>
        <v>0</v>
      </c>
      <c r="BA418" s="241">
        <f>SUM($Q422:AZ422)</f>
        <v>0</v>
      </c>
      <c r="BB418" s="241">
        <f>SUM($Q422:BA422)</f>
        <v>0</v>
      </c>
      <c r="BC418" s="241">
        <f>SUM($Q422:BB422)</f>
        <v>0</v>
      </c>
      <c r="BD418" s="241">
        <f>SUM($Q422:BC422)</f>
        <v>0</v>
      </c>
      <c r="BE418" s="241">
        <f>SUM($Q422:BD422)</f>
        <v>0</v>
      </c>
      <c r="BF418" s="241">
        <f>SUM($Q422:BE422)</f>
        <v>0</v>
      </c>
      <c r="BG418" s="241">
        <f>SUM($Q422:BF422)</f>
        <v>0</v>
      </c>
      <c r="BH418" s="241">
        <f>SUM($Q422:BG422)</f>
        <v>0</v>
      </c>
      <c r="BI418" s="241">
        <f>SUM($Q422:BH422)</f>
        <v>0</v>
      </c>
      <c r="BJ418" s="241">
        <f>SUM($Q422:BI422)</f>
        <v>0</v>
      </c>
      <c r="BK418" s="241">
        <f>SUM($Q422:BJ422)</f>
        <v>0</v>
      </c>
      <c r="BL418" s="241">
        <f>SUM($Q422:BK422)</f>
        <v>0</v>
      </c>
      <c r="BM418" s="241">
        <f>SUM($Q422:BL422)</f>
        <v>0</v>
      </c>
      <c r="BN418" s="241">
        <f>SUM($Q422:BM422)</f>
        <v>0</v>
      </c>
      <c r="BO418" s="241">
        <f>SUM($Q422:BN422)</f>
        <v>0</v>
      </c>
      <c r="BP418" s="241">
        <f>SUM($Q422:BO422)</f>
        <v>0</v>
      </c>
      <c r="BQ418" s="241">
        <f>SUM($Q422:BP422)</f>
        <v>0</v>
      </c>
      <c r="BR418" s="241">
        <f>SUM($Q422:BQ422)</f>
        <v>0</v>
      </c>
      <c r="BS418" s="241">
        <f>SUM($Q422:BR422)</f>
        <v>0</v>
      </c>
      <c r="BT418" s="241">
        <f>SUM($Q422:BS422)</f>
        <v>0</v>
      </c>
      <c r="BU418" s="241">
        <f>SUM($Q422:BT422)</f>
        <v>0</v>
      </c>
      <c r="BV418" s="241">
        <f>SUM($Q422:BU422)</f>
        <v>0</v>
      </c>
      <c r="BW418" s="241">
        <f>SUM($Q422:BV422)</f>
        <v>0</v>
      </c>
      <c r="BX418" s="241">
        <f>SUM($Q422:BW422)</f>
        <v>0</v>
      </c>
      <c r="BY418" s="241">
        <f>SUM($Q422:BX422)</f>
        <v>0</v>
      </c>
      <c r="BZ418" s="241">
        <f>SUM($Q422:BY422)</f>
        <v>0</v>
      </c>
      <c r="CA418" s="241">
        <f>SUM($Q422:BZ422)</f>
        <v>0</v>
      </c>
      <c r="CB418" s="241">
        <f>SUM($Q422:CA422)</f>
        <v>0</v>
      </c>
      <c r="CC418" s="241">
        <f>SUM($Q422:CB422)</f>
        <v>0</v>
      </c>
      <c r="CD418" s="241">
        <f>SUM($Q422:CC422)</f>
        <v>0</v>
      </c>
      <c r="CE418" s="241">
        <f>SUM($Q422:CD422)</f>
        <v>0</v>
      </c>
      <c r="CF418" s="241">
        <f>SUM($Q422:CE422)</f>
        <v>0</v>
      </c>
      <c r="CG418" s="241">
        <f>SUM($Q422:CF422)</f>
        <v>0</v>
      </c>
      <c r="CH418" s="241">
        <f>SUM($Q422:CG422)</f>
        <v>0</v>
      </c>
      <c r="CI418" s="241">
        <f>SUM($Q422:CH422)</f>
        <v>0</v>
      </c>
      <c r="CJ418" s="241">
        <f>SUM($Q422:CI422)</f>
        <v>0</v>
      </c>
      <c r="CK418" s="241">
        <f>SUM($Q422:CJ422)</f>
        <v>0</v>
      </c>
      <c r="CL418" s="241">
        <f>SUM($Q422:CK422)</f>
        <v>0</v>
      </c>
      <c r="CM418" s="241">
        <f>SUM($Q422:CL422)</f>
        <v>0</v>
      </c>
      <c r="CN418" s="241">
        <f>SUM($Q422:CM422)</f>
        <v>0</v>
      </c>
      <c r="CO418" s="241">
        <f>SUM($Q422:CN422)</f>
        <v>0</v>
      </c>
      <c r="CP418" s="241">
        <f>SUM($Q422:CO422)</f>
        <v>0</v>
      </c>
      <c r="CQ418" s="241">
        <f>SUM($Q422:CP422)</f>
        <v>0</v>
      </c>
      <c r="CR418" s="241">
        <f>SUM($Q422:CQ422)</f>
        <v>0</v>
      </c>
      <c r="CS418" s="241">
        <f>SUM($Q422:CR422)</f>
        <v>0</v>
      </c>
      <c r="CT418" s="241">
        <f>SUM($Q422:CS422)</f>
        <v>0</v>
      </c>
      <c r="CU418" s="241">
        <f>SUM($Q422:CT422)</f>
        <v>0</v>
      </c>
      <c r="CV418" s="241">
        <f>SUM($Q422:CU422)</f>
        <v>0</v>
      </c>
      <c r="CW418" s="241">
        <f>SUM($Q422:CV422)</f>
        <v>0</v>
      </c>
      <c r="CX418" s="241">
        <f>SUM($Q422:CW422)</f>
        <v>0</v>
      </c>
      <c r="CY418" s="241">
        <f>SUM($Q422:CX422)</f>
        <v>0</v>
      </c>
      <c r="CZ418" s="241">
        <f>SUM($Q422:CY422)</f>
        <v>0</v>
      </c>
      <c r="DA418" s="241">
        <f>SUM($Q422:CZ422)</f>
        <v>0</v>
      </c>
      <c r="DB418" s="241">
        <f>SUM($Q422:DA422)</f>
        <v>0</v>
      </c>
      <c r="DC418" s="241">
        <f>SUM($Q422:DB422)</f>
        <v>0</v>
      </c>
      <c r="DD418" s="241">
        <f>SUM($Q422:DC422)</f>
        <v>0</v>
      </c>
      <c r="DE418" s="241">
        <f>SUM($Q422:DD422)</f>
        <v>0</v>
      </c>
      <c r="DF418" s="241">
        <f>SUM($Q422:DE422)</f>
        <v>0</v>
      </c>
      <c r="DG418" s="241">
        <f>SUM($Q422:DF422)</f>
        <v>0</v>
      </c>
      <c r="DH418" s="241">
        <f>SUM($Q422:DG422)</f>
        <v>0</v>
      </c>
      <c r="DI418" s="241">
        <f>SUM($Q422:DH422)</f>
        <v>0</v>
      </c>
      <c r="DJ418" s="241">
        <f>SUM($Q422:DI422)</f>
        <v>0</v>
      </c>
      <c r="DK418" s="241">
        <f>SUM($Q422:DJ422)</f>
        <v>0</v>
      </c>
      <c r="DL418" s="241">
        <f>SUM($Q422:DK422)</f>
        <v>0</v>
      </c>
      <c r="DM418" s="241">
        <f>SUM($Q422:DL422)</f>
        <v>0</v>
      </c>
      <c r="DN418" s="241">
        <f>SUM($Q422:DM422)</f>
        <v>0</v>
      </c>
      <c r="DO418" s="241">
        <f>SUM($Q422:DN422)</f>
        <v>0</v>
      </c>
      <c r="DP418" s="241">
        <f>SUM($Q422:DO422)</f>
        <v>0</v>
      </c>
      <c r="DQ418" s="241">
        <f>SUM($Q422:DP422)</f>
        <v>0</v>
      </c>
      <c r="DR418" s="241">
        <f>SUM($Q422:DQ422)</f>
        <v>0</v>
      </c>
      <c r="DS418" s="241">
        <f>SUM($Q422:DR422)</f>
        <v>0</v>
      </c>
      <c r="DT418" s="241">
        <f>SUM($Q422:DS422)</f>
        <v>0</v>
      </c>
      <c r="DU418" s="241">
        <f>SUM($Q422:DT422)</f>
        <v>0</v>
      </c>
      <c r="DV418" s="241">
        <f>SUM($Q422:DU422)</f>
        <v>0</v>
      </c>
      <c r="DW418" s="241">
        <f>SUM($Q422:DV422)</f>
        <v>0</v>
      </c>
      <c r="DX418" s="241">
        <f>SUM($Q422:DW422)</f>
        <v>0</v>
      </c>
      <c r="DY418" s="241">
        <f>SUM($Q422:DX422)</f>
        <v>0</v>
      </c>
      <c r="DZ418" s="241">
        <f>SUM($Q422:DY422)</f>
        <v>0</v>
      </c>
      <c r="EA418" s="241">
        <f>SUM($Q422:DZ422)</f>
        <v>0</v>
      </c>
      <c r="EB418" s="241">
        <f>SUM($Q422:EA422)</f>
        <v>0</v>
      </c>
      <c r="EC418" s="241">
        <f>SUM($Q422:EB422)</f>
        <v>0</v>
      </c>
      <c r="ED418" s="241">
        <f>SUM($Q422:EC422)</f>
        <v>0</v>
      </c>
      <c r="EE418" s="241">
        <f>SUM($Q422:ED422)</f>
        <v>0</v>
      </c>
      <c r="EF418" s="241">
        <f>SUM($Q422:EE422)</f>
        <v>0</v>
      </c>
      <c r="EG418" s="241">
        <f>SUM($Q422:EF422)</f>
        <v>0</v>
      </c>
      <c r="EH418" s="241">
        <f>SUM($Q422:EG422)</f>
        <v>0</v>
      </c>
      <c r="EI418" s="241">
        <f>SUM($Q422:EH422)</f>
        <v>0</v>
      </c>
      <c r="EJ418" s="241">
        <f>SUM($Q422:EI422)</f>
        <v>0</v>
      </c>
      <c r="EK418" s="241">
        <f>SUM($Q422:EJ422)</f>
        <v>0</v>
      </c>
      <c r="EL418" s="241">
        <f>SUM($Q422:EK422)</f>
        <v>0</v>
      </c>
      <c r="EM418" s="241">
        <f>SUM($Q422:EL422)</f>
        <v>0</v>
      </c>
      <c r="EN418" s="241">
        <f>SUM($Q422:EM422)</f>
        <v>0</v>
      </c>
      <c r="EO418" s="241">
        <f>SUM($Q422:EN422)</f>
        <v>0</v>
      </c>
      <c r="EP418" s="241">
        <f>SUM($Q422:EO422)</f>
        <v>0</v>
      </c>
      <c r="EQ418" s="241">
        <f>SUM($Q422:EP422)</f>
        <v>0</v>
      </c>
      <c r="ER418" s="241">
        <f>SUM($Q422:EQ422)</f>
        <v>0</v>
      </c>
      <c r="ES418" s="241">
        <f>SUM($Q422:ER422)</f>
        <v>0</v>
      </c>
      <c r="ET418" s="241">
        <f>SUM($Q422:ES422)</f>
        <v>0</v>
      </c>
      <c r="EU418" s="241">
        <f>SUM($Q422:ET422)</f>
        <v>0</v>
      </c>
      <c r="EV418" s="241">
        <f>SUM($Q422:EU422)</f>
        <v>0</v>
      </c>
      <c r="EW418" s="241">
        <f>SUM($Q422:EV422)</f>
        <v>0</v>
      </c>
      <c r="EX418" s="241">
        <f>SUM($Q422:EW422)</f>
        <v>0</v>
      </c>
      <c r="EY418" s="241">
        <f>SUM($Q422:EX422)</f>
        <v>0</v>
      </c>
      <c r="EZ418" s="241">
        <f>SUM($Q422:EY422)</f>
        <v>0</v>
      </c>
      <c r="FA418" s="241">
        <f>SUM($Q422:EZ422)</f>
        <v>0</v>
      </c>
      <c r="FB418" s="241">
        <f>SUM($Q422:FA422)</f>
        <v>0</v>
      </c>
      <c r="FC418" s="241">
        <f>SUM($Q422:FB422)</f>
        <v>0</v>
      </c>
      <c r="FD418" s="241">
        <f>SUM($Q422:FC422)</f>
        <v>0</v>
      </c>
      <c r="FE418" s="241">
        <f>SUM($Q422:FD422)</f>
        <v>0</v>
      </c>
      <c r="FF418" s="241">
        <f>SUM($Q422:FE422)</f>
        <v>0</v>
      </c>
      <c r="FG418" s="241">
        <f>SUM($Q422:FF422)</f>
        <v>0</v>
      </c>
      <c r="FH418" s="241">
        <f>SUM($Q422:FG422)</f>
        <v>0</v>
      </c>
      <c r="FI418" s="241">
        <f>SUM($Q422:FH422)</f>
        <v>0</v>
      </c>
      <c r="FJ418" s="241">
        <f>SUM($Q422:FI422)</f>
        <v>0</v>
      </c>
      <c r="FK418" s="241">
        <f>SUM($Q422:FJ422)</f>
        <v>0</v>
      </c>
      <c r="FL418" s="241">
        <f>SUM($Q422:FK422)</f>
        <v>0</v>
      </c>
      <c r="FM418" s="241">
        <f>SUM($Q422:FL422)</f>
        <v>0</v>
      </c>
      <c r="FN418" s="241">
        <f>SUM($Q422:FM422)</f>
        <v>0</v>
      </c>
      <c r="FO418" s="241">
        <f>SUM($Q422:FN422)</f>
        <v>0</v>
      </c>
      <c r="FP418" s="241">
        <f>SUM($Q422:FO422)</f>
        <v>0</v>
      </c>
      <c r="FQ418" s="241">
        <f>SUM($Q422:FP422)</f>
        <v>0</v>
      </c>
      <c r="FR418" s="241">
        <f>SUM($Q422:FQ422)</f>
        <v>0</v>
      </c>
      <c r="FS418" s="241">
        <f>SUM($Q422:FR422)</f>
        <v>0</v>
      </c>
      <c r="FT418" s="241">
        <f>SUM($Q422:FS422)</f>
        <v>0</v>
      </c>
      <c r="FU418" s="241">
        <f>SUM($Q422:FT422)</f>
        <v>0</v>
      </c>
      <c r="FV418" s="241">
        <f>SUM($Q422:FU422)</f>
        <v>0</v>
      </c>
      <c r="FW418" s="241">
        <f>SUM($Q422:FV422)</f>
        <v>0</v>
      </c>
      <c r="FX418" s="241">
        <f>SUM($Q422:FW422)</f>
        <v>0</v>
      </c>
      <c r="FY418" s="241">
        <f>SUM($Q422:FX422)</f>
        <v>0</v>
      </c>
      <c r="FZ418" s="241">
        <f>SUM($Q422:FY422)</f>
        <v>0</v>
      </c>
      <c r="GA418" s="241">
        <f>SUM($Q422:FZ422)</f>
        <v>0</v>
      </c>
      <c r="GB418" s="241">
        <f>SUM($Q422:GA422)</f>
        <v>0</v>
      </c>
      <c r="GC418" s="241">
        <f>SUM($Q422:GB422)</f>
        <v>0</v>
      </c>
      <c r="GD418" s="241">
        <f>SUM($Q422:GC422)</f>
        <v>0</v>
      </c>
      <c r="GE418" s="241">
        <f>SUM($Q422:GD422)</f>
        <v>0</v>
      </c>
      <c r="GF418" s="241">
        <f>SUM($Q422:GE422)</f>
        <v>0</v>
      </c>
      <c r="GG418" s="241">
        <f>SUM($Q422:GF422)</f>
        <v>0</v>
      </c>
      <c r="GH418" s="241">
        <f>SUM($Q422:GG422)</f>
        <v>0</v>
      </c>
      <c r="GI418" s="241">
        <f>SUM($Q422:GH422)</f>
        <v>0</v>
      </c>
      <c r="GJ418" s="241">
        <f>SUM($Q422:GI422)</f>
        <v>0</v>
      </c>
      <c r="GK418" s="241">
        <f>SUM($Q422:GJ422)</f>
        <v>0</v>
      </c>
      <c r="GL418" s="241">
        <f>SUM($Q422:GK422)</f>
        <v>0</v>
      </c>
      <c r="GM418" s="241">
        <f>SUM($Q422:GL422)</f>
        <v>0</v>
      </c>
      <c r="GN418" s="241">
        <f>SUM($Q422:GM422)</f>
        <v>0</v>
      </c>
      <c r="GO418" s="241">
        <f>SUM($Q422:GN422)</f>
        <v>0</v>
      </c>
      <c r="GP418" s="241">
        <f>SUM($Q422:GO422)</f>
        <v>0</v>
      </c>
      <c r="GQ418" s="241">
        <f>SUM($Q422:GP422)</f>
        <v>0</v>
      </c>
      <c r="GR418" s="241">
        <f>SUM($Q422:GQ422)</f>
        <v>0</v>
      </c>
      <c r="GS418" s="241">
        <f>SUM($Q422:GR422)</f>
        <v>0</v>
      </c>
      <c r="GT418" s="241">
        <f>SUM($Q422:GS422)</f>
        <v>0</v>
      </c>
      <c r="GU418" s="241">
        <f>SUM($Q422:GT422)</f>
        <v>0</v>
      </c>
      <c r="GV418" s="241">
        <f>SUM($Q422:GU422)</f>
        <v>0</v>
      </c>
      <c r="GW418" s="241">
        <f>SUM($Q422:GV422)</f>
        <v>0</v>
      </c>
      <c r="GX418" s="241">
        <f>SUM($Q422:GW422)</f>
        <v>0</v>
      </c>
      <c r="GY418" s="241">
        <f>SUM($Q422:GX422)</f>
        <v>0</v>
      </c>
      <c r="GZ418" s="241">
        <f>SUM($Q422:GY422)</f>
        <v>0</v>
      </c>
      <c r="HA418" s="241">
        <f>SUM($Q422:GZ422)</f>
        <v>0</v>
      </c>
      <c r="HB418" s="241">
        <f>SUM($Q422:HA422)</f>
        <v>0</v>
      </c>
      <c r="HC418" s="241">
        <f>SUM($Q422:HB422)</f>
        <v>0</v>
      </c>
      <c r="HD418" s="241">
        <f>SUM($Q422:HC422)</f>
        <v>0</v>
      </c>
      <c r="HE418" s="241">
        <f>SUM($Q422:HD422)</f>
        <v>0</v>
      </c>
      <c r="HF418" s="241">
        <f>SUM($Q422:HE422)</f>
        <v>0</v>
      </c>
      <c r="HG418" s="241">
        <f>SUM($Q422:HF422)</f>
        <v>0</v>
      </c>
      <c r="HH418" s="241">
        <f>SUM($Q422:HG422)</f>
        <v>0</v>
      </c>
      <c r="HI418" s="241">
        <f>SUM($Q422:HH422)</f>
        <v>0</v>
      </c>
      <c r="HJ418" s="241">
        <f>SUM($Q422:HI422)</f>
        <v>0</v>
      </c>
      <c r="HK418" s="241">
        <f>SUM($Q422:HJ422)</f>
        <v>0</v>
      </c>
      <c r="HL418" s="241">
        <f>SUM($Q422:HK422)</f>
        <v>0</v>
      </c>
      <c r="HM418" s="241">
        <f>SUM($Q422:HL422)</f>
        <v>0</v>
      </c>
      <c r="HN418" s="241">
        <f>SUM($Q422:HM422)</f>
        <v>0</v>
      </c>
      <c r="HO418" s="241">
        <f>SUM($Q422:HN422)</f>
        <v>0</v>
      </c>
      <c r="HP418" s="241">
        <f>SUM($Q422:HO422)</f>
        <v>0</v>
      </c>
      <c r="HQ418" s="241">
        <f>SUM($Q422:HP422)</f>
        <v>0</v>
      </c>
      <c r="HR418" s="241">
        <f>SUM($Q422:HQ422)</f>
        <v>0</v>
      </c>
      <c r="HS418" s="241">
        <f>SUM($Q422:HR422)</f>
        <v>0</v>
      </c>
      <c r="HT418" s="241">
        <f>SUM($Q422:HS422)</f>
        <v>0</v>
      </c>
      <c r="HU418" s="241">
        <f>SUM($Q422:HT422)</f>
        <v>0</v>
      </c>
      <c r="HV418" s="241">
        <f>SUM($Q422:HU422)</f>
        <v>0</v>
      </c>
      <c r="HW418" s="241">
        <f>SUM($Q422:HV422)</f>
        <v>0</v>
      </c>
      <c r="HX418" s="241">
        <f>SUM($Q422:HW422)</f>
        <v>0</v>
      </c>
      <c r="HY418" s="241">
        <f>SUM($Q422:HX422)</f>
        <v>0</v>
      </c>
      <c r="HZ418" s="241">
        <f>SUM($Q422:HY422)</f>
        <v>0</v>
      </c>
      <c r="IA418" s="241">
        <f>SUM($Q422:HZ422)</f>
        <v>0</v>
      </c>
      <c r="IB418" s="241">
        <f>SUM($Q422:IA422)</f>
        <v>0</v>
      </c>
      <c r="IC418" s="241">
        <f>SUM($Q422:IB422)</f>
        <v>0</v>
      </c>
      <c r="ID418" s="241">
        <f>SUM($Q422:IC422)</f>
        <v>0</v>
      </c>
      <c r="IE418" s="241">
        <f>SUM($Q422:ID422)</f>
        <v>0</v>
      </c>
      <c r="IF418" s="241">
        <f>SUM($Q422:IE422)</f>
        <v>0</v>
      </c>
      <c r="IG418" s="241">
        <f>SUM($Q422:IF422)</f>
        <v>0</v>
      </c>
      <c r="IH418" s="241">
        <f>SUM($Q422:IG422)</f>
        <v>0</v>
      </c>
      <c r="II418" s="241">
        <f>SUM($Q422:IH422)</f>
        <v>0</v>
      </c>
      <c r="IJ418" s="241">
        <f>SUM($Q422:II422)</f>
        <v>0</v>
      </c>
      <c r="IK418" s="241">
        <f>SUM($Q422:IJ422)</f>
        <v>0</v>
      </c>
      <c r="IL418" s="241">
        <f>SUM($Q422:IK422)</f>
        <v>0</v>
      </c>
      <c r="IM418" s="241">
        <f>SUM($Q422:IL422)</f>
        <v>0</v>
      </c>
      <c r="IN418" s="241">
        <f>SUM($Q422:IM422)</f>
        <v>0</v>
      </c>
      <c r="IO418" s="241">
        <f>SUM($Q422:IN422)</f>
        <v>0</v>
      </c>
      <c r="IP418" s="241">
        <f>SUM($Q422:IO422)</f>
        <v>0</v>
      </c>
      <c r="IQ418" s="241">
        <f>SUM($Q422:IP422)</f>
        <v>0</v>
      </c>
      <c r="IR418" s="241">
        <f>SUM($Q422:IQ422)</f>
        <v>0</v>
      </c>
      <c r="IS418" s="241">
        <f>SUM($Q422:IR422)</f>
        <v>0</v>
      </c>
      <c r="IT418" s="241">
        <f>SUM($Q422:IS422)</f>
        <v>0</v>
      </c>
      <c r="IU418" s="241">
        <f>SUM($Q422:IT422)</f>
        <v>0</v>
      </c>
      <c r="IV418" s="241">
        <f>SUM($Q422:IU422)</f>
        <v>0</v>
      </c>
      <c r="IW418" s="241">
        <f>SUM($Q422:IV422)</f>
        <v>0</v>
      </c>
      <c r="IX418" s="241">
        <f>SUM($Q422:IW422)</f>
        <v>0</v>
      </c>
      <c r="IY418" s="241">
        <f>SUM($Q422:IX422)</f>
        <v>0</v>
      </c>
      <c r="IZ418" s="241">
        <f>SUM($Q422:IY422)</f>
        <v>0</v>
      </c>
      <c r="JA418" s="241">
        <f>SUM($Q422:IZ422)</f>
        <v>0</v>
      </c>
      <c r="JB418" s="241">
        <f>SUM($Q422:JA422)</f>
        <v>0</v>
      </c>
      <c r="JC418" s="241">
        <f>SUM($Q422:JB422)</f>
        <v>0</v>
      </c>
      <c r="JD418" s="241">
        <f>SUM($Q422:JC422)</f>
        <v>0</v>
      </c>
      <c r="JE418" s="241">
        <f>SUM($Q422:JD422)</f>
        <v>0</v>
      </c>
      <c r="JF418" s="241">
        <f>SUM($Q422:JE422)</f>
        <v>0</v>
      </c>
      <c r="JG418" s="241">
        <f>SUM($Q422:JF422)</f>
        <v>0</v>
      </c>
      <c r="JH418" s="241">
        <f>SUM($Q422:JG422)</f>
        <v>0</v>
      </c>
      <c r="JI418" s="241">
        <f>SUM($Q422:JH422)</f>
        <v>0</v>
      </c>
      <c r="JJ418" s="241">
        <f>SUM($Q422:JI422)</f>
        <v>0</v>
      </c>
      <c r="JK418" s="241">
        <f>SUM($Q422:JJ422)</f>
        <v>0</v>
      </c>
      <c r="JL418" s="241">
        <f>SUM($Q422:JK422)</f>
        <v>0</v>
      </c>
      <c r="JM418" s="241">
        <f>SUM($Q422:JL422)</f>
        <v>0</v>
      </c>
      <c r="JN418" s="241">
        <f>SUM($Q422:JM422)</f>
        <v>0</v>
      </c>
      <c r="JO418" s="241">
        <f>SUM($Q422:JN422)</f>
        <v>0</v>
      </c>
      <c r="JP418" s="241">
        <f>SUM($Q422:JO422)</f>
        <v>0</v>
      </c>
      <c r="JQ418" s="241">
        <f>SUM($Q422:JP422)</f>
        <v>0</v>
      </c>
      <c r="JR418" s="241">
        <f>SUM($Q422:JQ422)</f>
        <v>0</v>
      </c>
      <c r="JS418" s="241">
        <f>SUM($Q422:JR422)</f>
        <v>0</v>
      </c>
      <c r="JT418" s="241">
        <f>SUM($Q422:JS422)</f>
        <v>0</v>
      </c>
      <c r="JU418" s="241">
        <f>SUM($Q422:JT422)</f>
        <v>0</v>
      </c>
      <c r="JV418" s="241">
        <f>SUM($Q422:JU422)</f>
        <v>0</v>
      </c>
      <c r="JW418" s="241">
        <f>SUM($Q422:JV422)</f>
        <v>0</v>
      </c>
      <c r="JX418" s="241">
        <f>SUM($Q422:JW422)</f>
        <v>0</v>
      </c>
      <c r="JY418" s="241">
        <f>SUM($Q422:JX422)</f>
        <v>0</v>
      </c>
      <c r="JZ418" s="241">
        <f>SUM($Q422:JY422)</f>
        <v>0</v>
      </c>
      <c r="KA418" s="241">
        <f>SUM($Q422:JZ422)</f>
        <v>0</v>
      </c>
      <c r="KB418" s="241">
        <f>SUM($Q422:KA422)</f>
        <v>0</v>
      </c>
      <c r="KC418" s="241">
        <f>SUM($Q422:KB422)</f>
        <v>0</v>
      </c>
      <c r="KD418" s="241">
        <f>SUM($Q422:KC422)</f>
        <v>0</v>
      </c>
      <c r="KE418" s="241">
        <f>SUM($Q422:KD422)</f>
        <v>0</v>
      </c>
      <c r="KF418" s="241">
        <f>SUM($Q422:KE422)</f>
        <v>0</v>
      </c>
      <c r="KG418" s="241">
        <f>SUM($Q422:KF422)</f>
        <v>0</v>
      </c>
      <c r="KH418" s="241">
        <f>SUM($Q422:KG422)</f>
        <v>0</v>
      </c>
      <c r="KI418" s="241">
        <f>SUM($Q422:KH422)</f>
        <v>0</v>
      </c>
      <c r="KJ418" s="241">
        <f>SUM($Q422:KI422)</f>
        <v>0</v>
      </c>
      <c r="KK418" s="241">
        <f>SUM($Q422:KJ422)</f>
        <v>0</v>
      </c>
      <c r="KL418" s="241">
        <f>SUM($Q422:KK422)</f>
        <v>0</v>
      </c>
      <c r="KM418" s="241">
        <f>SUM($Q422:KL422)</f>
        <v>0</v>
      </c>
      <c r="KN418" s="241">
        <f>SUM($Q422:KM422)</f>
        <v>0</v>
      </c>
      <c r="KO418" s="241">
        <f>SUM($Q422:KN422)</f>
        <v>0</v>
      </c>
      <c r="KP418" s="241">
        <f>SUM($Q422:KO422)</f>
        <v>0</v>
      </c>
      <c r="KQ418" s="241">
        <f>SUM($Q422:KP422)</f>
        <v>0</v>
      </c>
      <c r="KR418" s="241">
        <f>SUM($Q422:KQ422)</f>
        <v>0</v>
      </c>
      <c r="KS418" s="241">
        <f>SUM($Q422:KR422)</f>
        <v>0</v>
      </c>
      <c r="KT418" s="241">
        <f>SUM($Q422:KS422)</f>
        <v>0</v>
      </c>
      <c r="KU418" s="241">
        <f>SUM($Q422:KT422)</f>
        <v>0</v>
      </c>
      <c r="KV418" s="241">
        <f>SUM($Q422:KU422)</f>
        <v>0</v>
      </c>
      <c r="KW418" s="241">
        <f>SUM($Q422:KV422)</f>
        <v>0</v>
      </c>
      <c r="KX418" s="241">
        <f>SUM($Q422:KW422)</f>
        <v>0</v>
      </c>
      <c r="KY418" s="241">
        <f>SUM($Q422:KX422)</f>
        <v>0</v>
      </c>
      <c r="KZ418" s="241">
        <f>SUM($Q422:KY422)</f>
        <v>0</v>
      </c>
      <c r="LA418" s="241">
        <f>SUM($Q422:KZ422)</f>
        <v>0</v>
      </c>
      <c r="LB418" s="241">
        <f>SUM($Q422:LA422)</f>
        <v>0</v>
      </c>
      <c r="LC418" s="241">
        <f>SUM($Q422:LB422)</f>
        <v>0</v>
      </c>
      <c r="LD418" s="241">
        <f>SUM($Q422:LC422)</f>
        <v>0</v>
      </c>
      <c r="LE418" s="241">
        <f>SUM($Q422:LD422)</f>
        <v>0</v>
      </c>
      <c r="LF418" s="241">
        <f>SUM($Q422:LE422)</f>
        <v>0</v>
      </c>
      <c r="LG418" s="241">
        <f>SUM($Q422:LF422)</f>
        <v>0</v>
      </c>
      <c r="LH418" s="241">
        <f>SUM($Q422:LG422)</f>
        <v>0</v>
      </c>
      <c r="LI418" s="241">
        <f>SUM($Q422:LH422)</f>
        <v>0</v>
      </c>
      <c r="LJ418" s="241">
        <f>SUM($Q422:LI422)</f>
        <v>0</v>
      </c>
      <c r="LK418" s="241">
        <f>SUM($Q422:LJ422)</f>
        <v>0</v>
      </c>
      <c r="LL418" s="241">
        <f>SUM($Q422:LK422)</f>
        <v>0</v>
      </c>
      <c r="LM418" s="241">
        <f>SUM($Q422:LL422)</f>
        <v>0</v>
      </c>
      <c r="LN418" s="241">
        <f>SUM($Q422:LM422)</f>
        <v>0</v>
      </c>
      <c r="LO418" s="241">
        <f>SUM($Q422:LN422)</f>
        <v>0</v>
      </c>
      <c r="LP418" s="241">
        <f>SUM($Q422:LO422)</f>
        <v>0</v>
      </c>
      <c r="LQ418" s="241">
        <f>SUM($Q422:LP422)</f>
        <v>0</v>
      </c>
      <c r="LR418" s="241">
        <f>SUM($Q422:LQ422)</f>
        <v>0</v>
      </c>
      <c r="LS418" s="241">
        <f>SUM($Q422:LR422)</f>
        <v>0</v>
      </c>
      <c r="LT418" s="241">
        <f>SUM($Q422:LS422)</f>
        <v>0</v>
      </c>
      <c r="LU418" s="241">
        <f>SUM($Q422:LT422)</f>
        <v>0</v>
      </c>
      <c r="LV418" s="241">
        <f>SUM($Q422:LU422)</f>
        <v>0</v>
      </c>
      <c r="LW418" s="241">
        <f>SUM($Q422:LV422)</f>
        <v>0</v>
      </c>
      <c r="LX418" s="241">
        <f>SUM($Q422:LW422)</f>
        <v>0</v>
      </c>
      <c r="LY418" s="241">
        <f>SUM($Q422:LX422)</f>
        <v>0</v>
      </c>
      <c r="LZ418" s="241">
        <f>SUM($Q422:LY422)</f>
        <v>0</v>
      </c>
      <c r="MA418" s="241">
        <f>SUM($Q422:LZ422)</f>
        <v>0</v>
      </c>
      <c r="MB418" s="241">
        <f>SUM($Q422:MA422)</f>
        <v>0</v>
      </c>
      <c r="MC418" s="241">
        <f>SUM($Q422:MB422)</f>
        <v>0</v>
      </c>
      <c r="MD418" s="241">
        <f>SUM($Q422:MC422)</f>
        <v>0</v>
      </c>
      <c r="ME418" s="241">
        <f>SUM($Q422:MD422)</f>
        <v>0</v>
      </c>
      <c r="MF418" s="241">
        <f>SUM($Q422:ME422)</f>
        <v>0</v>
      </c>
      <c r="MG418" s="241">
        <f>SUM($Q422:MF422)</f>
        <v>0</v>
      </c>
      <c r="MH418" s="241">
        <f>SUM($Q422:MG422)</f>
        <v>0</v>
      </c>
      <c r="MI418" s="241">
        <f>SUM($Q422:MH422)</f>
        <v>0</v>
      </c>
      <c r="MJ418" s="241">
        <f>SUM($Q422:MI422)</f>
        <v>0</v>
      </c>
      <c r="MK418" s="241">
        <f>SUM($Q422:MJ422)</f>
        <v>0</v>
      </c>
      <c r="ML418" s="241">
        <f>SUM($Q422:MK422)</f>
        <v>0</v>
      </c>
      <c r="MM418" s="241">
        <f>SUM($Q422:ML422)</f>
        <v>0</v>
      </c>
      <c r="MN418" s="241">
        <f>SUM($Q422:MM422)</f>
        <v>0</v>
      </c>
      <c r="MO418" s="241">
        <f>SUM($Q422:MN422)</f>
        <v>0</v>
      </c>
      <c r="MP418" s="241">
        <f>SUM($Q422:MO422)</f>
        <v>0</v>
      </c>
      <c r="MQ418" s="241">
        <f>SUM($Q422:MP422)</f>
        <v>0</v>
      </c>
      <c r="MR418" s="241">
        <f>SUM($Q422:MQ422)</f>
        <v>0</v>
      </c>
      <c r="MS418" s="241">
        <f>SUM($Q422:MR422)</f>
        <v>0</v>
      </c>
      <c r="MT418" s="241">
        <f>SUM($Q422:MS422)</f>
        <v>0</v>
      </c>
      <c r="MU418" s="241">
        <f>SUM($Q422:MT422)</f>
        <v>0</v>
      </c>
      <c r="MV418" s="241">
        <f>SUM($Q422:MU422)</f>
        <v>0</v>
      </c>
      <c r="MW418" s="241">
        <f>SUM($Q422:MV422)</f>
        <v>0</v>
      </c>
      <c r="MX418" s="241">
        <f>SUM($Q422:MW422)</f>
        <v>0</v>
      </c>
      <c r="MY418" s="241">
        <f>SUM($Q422:MX422)</f>
        <v>0</v>
      </c>
      <c r="MZ418" s="241">
        <f>SUM($Q422:MY422)</f>
        <v>0</v>
      </c>
      <c r="NA418" s="241">
        <f>SUM($Q422:MZ422)</f>
        <v>0</v>
      </c>
      <c r="NB418" s="241">
        <f>SUM($Q422:NA422)</f>
        <v>0</v>
      </c>
      <c r="NC418" s="241">
        <f>SUM($Q422:NB422)</f>
        <v>0</v>
      </c>
      <c r="ND418" s="241">
        <f>SUM($Q422:NC422)</f>
        <v>0</v>
      </c>
      <c r="NE418" s="241">
        <f>SUM($Q422:ND422)</f>
        <v>0</v>
      </c>
      <c r="NF418" s="241">
        <f>SUM($Q422:NE422)</f>
        <v>0</v>
      </c>
      <c r="NG418" s="241">
        <f>SUM($Q422:NF422)</f>
        <v>0</v>
      </c>
      <c r="NH418" s="241">
        <f>SUM($Q422:NG422)</f>
        <v>0</v>
      </c>
      <c r="NI418" s="241">
        <f>SUM($Q422:NH422)</f>
        <v>0</v>
      </c>
      <c r="NJ418" s="241">
        <f>SUM($Q422:NI422)</f>
        <v>0</v>
      </c>
      <c r="NK418" s="241">
        <f>SUM($Q422:NJ422)</f>
        <v>0</v>
      </c>
      <c r="NL418" s="241">
        <f>SUM($Q422:NK422)</f>
        <v>0</v>
      </c>
      <c r="NM418" s="241">
        <f>SUM($Q422:NL422)</f>
        <v>0</v>
      </c>
      <c r="NN418" s="241">
        <f>SUM($Q422:NM422)</f>
        <v>0</v>
      </c>
      <c r="NO418" s="241">
        <f>SUM($Q422:NN422)</f>
        <v>0</v>
      </c>
      <c r="NP418" s="241">
        <f>SUM($Q422:NO422)</f>
        <v>0</v>
      </c>
      <c r="NQ418" s="241">
        <f>SUM($Q422:NP422)</f>
        <v>0</v>
      </c>
      <c r="NR418" s="241">
        <f>SUM($Q422:NQ422)</f>
        <v>0</v>
      </c>
      <c r="NS418" s="241">
        <f>SUM($Q422:NR422)</f>
        <v>0</v>
      </c>
      <c r="NT418" s="241">
        <f>SUM($Q422:NS422)</f>
        <v>0</v>
      </c>
      <c r="NU418" s="241">
        <f>SUM($Q422:NT422)</f>
        <v>0</v>
      </c>
      <c r="NV418" s="241">
        <f>SUM($Q422:NU422)</f>
        <v>0</v>
      </c>
      <c r="NW418" s="241">
        <f>SUM($Q422:NV422)</f>
        <v>0</v>
      </c>
      <c r="NX418" s="241">
        <f>SUM($Q422:NW422)</f>
        <v>0</v>
      </c>
      <c r="NY418" s="241">
        <f>SUM($Q422:NX422)</f>
        <v>0</v>
      </c>
      <c r="NZ418" s="241">
        <f>SUM($Q422:NY422)</f>
        <v>0</v>
      </c>
      <c r="OA418" s="241">
        <f>SUM($Q422:NZ422)</f>
        <v>0</v>
      </c>
      <c r="OB418" s="241">
        <f>SUM($Q422:OA422)</f>
        <v>0</v>
      </c>
      <c r="OC418" s="241">
        <f>SUM($Q422:OB422)</f>
        <v>0</v>
      </c>
      <c r="OD418" s="241">
        <f>SUM($Q422:OC422)</f>
        <v>0</v>
      </c>
      <c r="OE418" s="241">
        <f>SUM($Q422:OD422)</f>
        <v>0</v>
      </c>
      <c r="OF418" s="241">
        <f>SUM($Q422:OE422)</f>
        <v>0</v>
      </c>
      <c r="OG418" s="241">
        <f>SUM($Q422:OF422)</f>
        <v>0</v>
      </c>
      <c r="OH418" s="241">
        <f>SUM($Q422:OG422)</f>
        <v>0</v>
      </c>
      <c r="OI418" s="241">
        <f>SUM($Q422:OH422)</f>
        <v>0</v>
      </c>
      <c r="OJ418" s="241">
        <f>SUM($Q422:OI422)</f>
        <v>0</v>
      </c>
      <c r="OK418" s="241">
        <f>SUM($Q422:OJ422)</f>
        <v>0</v>
      </c>
      <c r="OL418" s="241">
        <f>SUM($Q422:OK422)</f>
        <v>0</v>
      </c>
      <c r="OM418" s="241">
        <f>SUM($Q422:OL422)</f>
        <v>0</v>
      </c>
      <c r="ON418" s="241">
        <f>SUM($Q422:OM422)</f>
        <v>0</v>
      </c>
      <c r="OO418" s="241">
        <f>SUM($Q422:ON422)</f>
        <v>0</v>
      </c>
      <c r="OP418" s="241">
        <f>SUM($Q422:OO422)</f>
        <v>0</v>
      </c>
      <c r="OQ418" s="241">
        <f>SUM($Q422:OP422)</f>
        <v>0</v>
      </c>
      <c r="OR418" s="241">
        <f>SUM($Q422:OQ422)</f>
        <v>0</v>
      </c>
      <c r="OS418" s="241">
        <f>SUM($Q422:OR422)</f>
        <v>0</v>
      </c>
      <c r="OT418" s="241">
        <f>SUM($Q422:OS422)</f>
        <v>0</v>
      </c>
      <c r="OU418" s="241">
        <f>SUM($Q422:OT422)</f>
        <v>0</v>
      </c>
      <c r="OV418" s="241">
        <f>SUM($Q422:OU422)</f>
        <v>0</v>
      </c>
      <c r="OW418" s="241">
        <f>SUM($Q422:OV422)</f>
        <v>0</v>
      </c>
      <c r="OX418" s="241">
        <f>SUM($Q422:OW422)</f>
        <v>0</v>
      </c>
      <c r="OY418" s="241">
        <f>SUM($Q422:OX422)</f>
        <v>0</v>
      </c>
      <c r="OZ418" s="241">
        <f>SUM($Q422:OY422)</f>
        <v>0</v>
      </c>
      <c r="PA418" s="241">
        <f>SUM($Q422:OZ422)</f>
        <v>0</v>
      </c>
      <c r="PB418" s="241">
        <f>SUM($Q422:PA422)</f>
        <v>0</v>
      </c>
      <c r="PC418" s="241">
        <f>SUM($Q422:PB422)</f>
        <v>0</v>
      </c>
      <c r="PD418" s="241">
        <f>SUM($Q422:PC422)</f>
        <v>0</v>
      </c>
      <c r="PE418" s="241">
        <f>SUM($Q422:PD422)</f>
        <v>0</v>
      </c>
      <c r="PF418" s="241">
        <f>SUM($Q422:PE422)</f>
        <v>0</v>
      </c>
      <c r="PG418" s="241">
        <f>SUM($Q422:PF422)</f>
        <v>0</v>
      </c>
      <c r="PH418" s="241">
        <f>SUM($Q422:PG422)</f>
        <v>0</v>
      </c>
      <c r="PI418" s="241">
        <f>SUM($Q422:PH422)</f>
        <v>0</v>
      </c>
      <c r="PJ418" s="241">
        <f>SUM($Q422:PI422)</f>
        <v>0</v>
      </c>
      <c r="PK418" s="241">
        <f>SUM($Q422:PJ422)</f>
        <v>0</v>
      </c>
      <c r="PL418" s="241">
        <f>SUM($Q422:PK422)</f>
        <v>0</v>
      </c>
      <c r="PM418" s="241">
        <f>SUM($Q422:PL422)</f>
        <v>0</v>
      </c>
      <c r="PN418" s="241">
        <f>SUM($Q422:PM422)</f>
        <v>0</v>
      </c>
      <c r="PO418" s="241">
        <f>SUM($Q422:PN422)</f>
        <v>0</v>
      </c>
      <c r="PP418" s="241">
        <f>SUM($Q422:PO422)</f>
        <v>0</v>
      </c>
      <c r="PQ418" s="241">
        <f>SUM($Q422:PP422)</f>
        <v>0</v>
      </c>
      <c r="PR418" s="241">
        <f>SUM($Q422:PQ422)</f>
        <v>0</v>
      </c>
      <c r="PS418" s="241">
        <f>SUM($Q422:PR422)</f>
        <v>0</v>
      </c>
      <c r="PT418" s="241">
        <f>SUM($Q422:PS422)</f>
        <v>0</v>
      </c>
      <c r="PU418" s="241">
        <f>SUM($Q422:PT422)</f>
        <v>0</v>
      </c>
      <c r="PV418" s="241">
        <f>SUM($Q422:PU422)</f>
        <v>0</v>
      </c>
      <c r="PW418" s="241">
        <f>SUM($Q422:PV422)</f>
        <v>0</v>
      </c>
      <c r="PX418" s="241">
        <f>SUM($Q422:PW422)</f>
        <v>0</v>
      </c>
      <c r="PY418" s="241">
        <f>SUM($Q422:PX422)</f>
        <v>0</v>
      </c>
      <c r="PZ418" s="241">
        <f>SUM($Q422:PY422)</f>
        <v>0</v>
      </c>
      <c r="QA418" s="241">
        <f>SUM($Q422:PZ422)</f>
        <v>0</v>
      </c>
      <c r="QB418" s="241">
        <f>SUM($Q422:QA422)</f>
        <v>0</v>
      </c>
      <c r="QC418" s="241">
        <f>SUM($Q422:QB422)</f>
        <v>0</v>
      </c>
      <c r="QD418" s="241">
        <f>SUM($Q422:QC422)</f>
        <v>0</v>
      </c>
      <c r="QE418" s="241">
        <f>SUM($Q422:QD422)</f>
        <v>0</v>
      </c>
      <c r="QF418" s="241">
        <f>SUM($Q422:QE422)</f>
        <v>0</v>
      </c>
      <c r="QG418" s="241">
        <f>SUM($Q422:QF422)</f>
        <v>0</v>
      </c>
      <c r="QH418" s="241">
        <f>SUM($Q422:QG422)</f>
        <v>0</v>
      </c>
      <c r="QI418" s="241">
        <f>SUM($Q422:QH422)</f>
        <v>0</v>
      </c>
      <c r="QJ418" s="241">
        <f>SUM($Q422:QI422)</f>
        <v>0</v>
      </c>
      <c r="QK418" s="241">
        <f>SUM($Q422:QJ422)</f>
        <v>0</v>
      </c>
      <c r="QL418" s="241">
        <f>SUM($Q422:QK422)</f>
        <v>0</v>
      </c>
      <c r="QM418" s="241">
        <f>SUM($Q422:QL422)</f>
        <v>0</v>
      </c>
      <c r="QN418" s="241">
        <f>SUM($Q422:QM422)</f>
        <v>0</v>
      </c>
      <c r="QO418" s="241">
        <f>SUM($Q422:QN422)</f>
        <v>0</v>
      </c>
      <c r="QP418" s="241">
        <f>SUM($Q422:QO422)</f>
        <v>0</v>
      </c>
      <c r="QQ418" s="241">
        <f>SUM($Q422:QP422)</f>
        <v>0</v>
      </c>
      <c r="QR418" s="241">
        <f>SUM($Q422:QQ422)</f>
        <v>0</v>
      </c>
      <c r="QS418" s="241">
        <f>SUM($Q422:QR422)</f>
        <v>0</v>
      </c>
      <c r="QT418" s="241">
        <f>SUM($Q422:QS422)</f>
        <v>0</v>
      </c>
      <c r="QU418" s="241">
        <f>SUM($Q422:QT422)</f>
        <v>0</v>
      </c>
      <c r="QV418" s="241">
        <f>SUM($Q422:QU422)</f>
        <v>0</v>
      </c>
      <c r="QW418" s="241">
        <f>SUM($Q422:QV422)</f>
        <v>0</v>
      </c>
      <c r="QX418" s="241">
        <f>SUM($Q422:QW422)</f>
        <v>0</v>
      </c>
      <c r="QY418" s="241">
        <f>SUM($Q422:QX422)</f>
        <v>0</v>
      </c>
      <c r="QZ418" s="241">
        <f>SUM($Q422:QY422)</f>
        <v>0</v>
      </c>
      <c r="RA418" s="241">
        <f>SUM($Q422:QZ422)</f>
        <v>0</v>
      </c>
      <c r="RB418" s="241">
        <f>SUM($Q422:RA422)</f>
        <v>0</v>
      </c>
      <c r="RC418" s="241">
        <f>SUM($Q422:RB422)</f>
        <v>0</v>
      </c>
      <c r="RD418" s="241">
        <f>SUM($Q422:RC422)</f>
        <v>0</v>
      </c>
      <c r="RE418" s="241">
        <f>SUM($Q422:RD422)</f>
        <v>0</v>
      </c>
      <c r="RF418" s="241">
        <f>SUM($Q422:RE422)</f>
        <v>0</v>
      </c>
      <c r="RG418" s="241">
        <f>SUM($Q422:RF422)</f>
        <v>0</v>
      </c>
      <c r="RH418" s="241">
        <f>SUM($Q422:RG422)</f>
        <v>0</v>
      </c>
      <c r="RI418" s="241">
        <f>SUM($Q422:RH422)</f>
        <v>0</v>
      </c>
      <c r="RJ418" s="241">
        <f>SUM($Q422:RI422)</f>
        <v>0</v>
      </c>
      <c r="RK418" s="241">
        <f>SUM($Q422:RJ422)</f>
        <v>0</v>
      </c>
      <c r="RL418" s="241">
        <f>SUM($Q422:RK422)</f>
        <v>0</v>
      </c>
      <c r="RM418" s="241">
        <f>SUM($Q422:RL422)</f>
        <v>0</v>
      </c>
      <c r="RN418" s="241">
        <f>SUM($Q422:RM422)</f>
        <v>0</v>
      </c>
      <c r="RO418" s="241">
        <f>SUM($Q422:RN422)</f>
        <v>0</v>
      </c>
      <c r="RP418" s="241">
        <f>SUM($Q422:RO422)</f>
        <v>0</v>
      </c>
      <c r="RQ418" s="241">
        <f>SUM($Q422:RP422)</f>
        <v>0</v>
      </c>
      <c r="RR418" s="241">
        <f>SUM($Q422:RQ422)</f>
        <v>0</v>
      </c>
      <c r="RS418" s="241">
        <f>SUM($Q422:RR422)</f>
        <v>0</v>
      </c>
      <c r="RT418" s="241">
        <f>SUM($Q422:RS422)</f>
        <v>0</v>
      </c>
      <c r="RU418" s="241">
        <f>SUM($Q422:RT422)</f>
        <v>0</v>
      </c>
      <c r="RV418" s="241">
        <f>SUM($Q422:RU422)</f>
        <v>0</v>
      </c>
      <c r="RW418" s="241">
        <f>SUM($Q422:RV422)</f>
        <v>0</v>
      </c>
      <c r="RX418" s="241">
        <f>SUM($Q422:RW422)</f>
        <v>0</v>
      </c>
      <c r="RY418" s="241">
        <f>SUM($Q422:RX422)</f>
        <v>0</v>
      </c>
      <c r="RZ418" s="241">
        <f>SUM($Q422:RY422)</f>
        <v>0</v>
      </c>
      <c r="SA418" s="241">
        <f>SUM($Q422:RZ422)</f>
        <v>0</v>
      </c>
      <c r="SB418" s="241">
        <f>SUM($Q422:SA422)</f>
        <v>0</v>
      </c>
      <c r="SC418" s="241">
        <f>SUM($Q422:SB422)</f>
        <v>0</v>
      </c>
      <c r="SD418" s="241">
        <f>SUM($Q422:SC422)</f>
        <v>0</v>
      </c>
      <c r="SE418" s="241">
        <f>SUM($Q422:SD422)</f>
        <v>0</v>
      </c>
      <c r="SF418" s="241">
        <f>SUM($Q422:SE422)</f>
        <v>0</v>
      </c>
      <c r="SG418" s="241">
        <f>SUM($Q422:SF422)</f>
        <v>0</v>
      </c>
      <c r="SH418" s="241">
        <f>SUM($Q422:SG422)</f>
        <v>0</v>
      </c>
      <c r="SI418" s="241">
        <f>SUM($Q422:SH422)</f>
        <v>0</v>
      </c>
      <c r="SJ418" s="241">
        <f>SUM($Q422:SI422)</f>
        <v>0</v>
      </c>
      <c r="SK418" s="241">
        <f>SUM($Q422:SJ422)</f>
        <v>0</v>
      </c>
      <c r="SL418" s="241">
        <f>SUM($Q422:SK422)</f>
        <v>0</v>
      </c>
      <c r="SM418" s="241">
        <f>SUM($Q422:SL422)</f>
        <v>0</v>
      </c>
      <c r="SN418" s="241">
        <f>SUM($Q422:SM422)</f>
        <v>0</v>
      </c>
      <c r="SO418" s="241">
        <f>SUM($Q422:SN422)</f>
        <v>0</v>
      </c>
      <c r="SP418" s="241">
        <f>SUM($Q422:SO422)</f>
        <v>0</v>
      </c>
      <c r="SQ418" s="241">
        <f>SUM($Q422:SP422)</f>
        <v>0</v>
      </c>
      <c r="SR418" s="241">
        <f>SUM($Q422:SQ422)</f>
        <v>0</v>
      </c>
      <c r="SS418" s="241">
        <f>SUM($Q422:SR422)</f>
        <v>0</v>
      </c>
      <c r="ST418" s="241">
        <f>SUM($Q422:SS422)</f>
        <v>0</v>
      </c>
      <c r="SU418" s="241">
        <f>SUM($Q422:ST422)</f>
        <v>0</v>
      </c>
      <c r="SV418" s="241">
        <f>SUM($Q422:SU422)</f>
        <v>0</v>
      </c>
      <c r="SW418" s="241">
        <f>SUM($Q422:SV422)</f>
        <v>0</v>
      </c>
    </row>
    <row r="419" spans="2:518" ht="36" hidden="1" customHeight="1">
      <c r="B419" s="234"/>
      <c r="C419" s="237"/>
      <c r="D419" s="234"/>
      <c r="E419" s="234"/>
      <c r="F419" s="234"/>
      <c r="G419" s="234"/>
      <c r="H419" s="222" t="s">
        <v>281</v>
      </c>
      <c r="I419" s="223">
        <f>IF(O399=0,0,IF($H393-$G393&gt;$AO$3,G393/H393,1))</f>
        <v>0</v>
      </c>
      <c r="J419" s="238"/>
      <c r="K419" s="202"/>
      <c r="L419" s="217"/>
      <c r="M419" s="217"/>
      <c r="N419" s="215"/>
      <c r="O419" s="216"/>
      <c r="P419" s="216" t="s">
        <v>413</v>
      </c>
      <c r="Q419" s="232"/>
      <c r="R419" s="1110">
        <f>IFERROR(IF(R$33&lt;$E393,0,IF(Q$33&gt;$F393,IF(MAX($Q419:Q419)&lt;$BD$2/($J393*$I421),Q419+$P420,0),Q419+$P420)),0)</f>
        <v>0</v>
      </c>
      <c r="S419" s="1110">
        <f>IFERROR(IF(S$33&lt;$E393,0,IF(R$33&gt;$F393,IF(MAX($Q419:R419)&lt;$BD$2/($J393*$I421),R419+$P420,0),R419+$P420)),0)</f>
        <v>0</v>
      </c>
      <c r="T419" s="1110">
        <f>IFERROR(IF(T$33&lt;$E393,0,IF(S$33&gt;$F393,IF(MAX($Q419:S419)&lt;$BD$2/($J393*$I421),S419+$P420,0),S419+$P420)),0)</f>
        <v>0</v>
      </c>
      <c r="U419" s="1110">
        <f>IFERROR(IF(U$33&lt;$E393,0,IF(T$33&gt;$F393,IF(MAX($Q419:T419)&lt;$BD$2/($J393*$I421),T419+$P420,0),T419+$P420)),0)</f>
        <v>0</v>
      </c>
      <c r="V419" s="1110">
        <f>IFERROR(IF(V$33&lt;$E393,0,IF(U$33&gt;$F393,IF(MAX($Q419:U419)&lt;$BD$2/($J393*$I421),U419+$P420,0),U419+$P420)),0)</f>
        <v>0</v>
      </c>
      <c r="W419" s="1110">
        <f>IFERROR(IF(W$33&lt;$E393,0,IF(V$33&gt;$F393,IF(MAX($Q419:V419)&lt;$BD$2/($J393*$I421),V419+$P420,0),V419+$P420)),0)</f>
        <v>0</v>
      </c>
      <c r="X419" s="1110">
        <f>IFERROR(IF(X$33&lt;$E393,0,IF(W$33&gt;$F393,IF(MAX($Q419:W419)&lt;$BD$2/($J393*$I421),W419+$P420,0),W419+$P420)),0)</f>
        <v>0</v>
      </c>
      <c r="Y419" s="1110">
        <f>IFERROR(IF(Y$33&lt;$E393,0,IF(X$33&gt;$F393,IF(MAX($Q419:X419)&lt;$BD$2/($J393*$I421),X419+$P420,0),X419+$P420)),0)</f>
        <v>0</v>
      </c>
      <c r="Z419" s="1110">
        <f>IFERROR(IF(Z$33&lt;$E393,0,IF(Y$33&gt;$F393,IF(MAX($Q419:Y419)&lt;$BD$2/($J393*$I421),Y419+$P420,0),Y419+$P420)),0)</f>
        <v>0</v>
      </c>
      <c r="AA419" s="1110">
        <f>IFERROR(IF(AA$33&lt;$E393,0,IF(Z$33&gt;$F393,IF(MAX($Q419:Z419)&lt;$BD$2/($J393*$I421),Z419+$P420,0),Z419+$P420)),0)</f>
        <v>0</v>
      </c>
      <c r="AB419" s="1110">
        <f>IFERROR(IF(AB$33&lt;$E393,0,IF(AA$33&gt;$F393,IF(MAX($Q419:AA419)&lt;$BD$2/($J393*$I421),AA419+$P420,0),AA419+$P420)),0)</f>
        <v>0</v>
      </c>
      <c r="AC419" s="1110">
        <f>IFERROR(IF(AC$33&lt;$E393,0,IF(AB$33&gt;$F393,IF(MAX($Q419:AB419)&lt;$BD$2/($J393*$I421),AB419+$P420,0),AB419+$P420)),0)</f>
        <v>0</v>
      </c>
      <c r="AD419" s="1110">
        <f>IFERROR(IF(AD$33&lt;$E393,0,IF(AC$33&gt;$F393,IF(MAX($Q419:AC419)&lt;$BD$2/($J393*$I421),AC419+$P420,0),AC419+$P420)),0)</f>
        <v>0</v>
      </c>
      <c r="AE419" s="1110">
        <f>IFERROR(IF(AE$33&lt;$E393,0,IF(AD$33&gt;$F393,IF(MAX($Q419:AD419)&lt;$BD$2/($J393*$I421),AD419+$P420,0),AD419+$P420)),0)</f>
        <v>0</v>
      </c>
      <c r="AF419" s="1110">
        <f>IFERROR(IF(AF$33&lt;$E393,0,IF(AE$33&gt;$F393,IF(MAX($Q419:AE419)&lt;$BD$2/($J393*$I421),AE419+$P420,0),AE419+$P420)),0)</f>
        <v>0</v>
      </c>
      <c r="AG419" s="1110">
        <f>IFERROR(IF(AG$33&lt;$E393,0,IF(AF$33&gt;$F393,IF(MAX($Q419:AF419)&lt;$BD$2/($J393*$I421),AF419+$P420,0),AF419+$P420)),0)</f>
        <v>0</v>
      </c>
      <c r="AH419" s="1110">
        <f>IFERROR(IF(AH$33&lt;$E393,0,IF(AG$33&gt;$F393,IF(MAX($Q419:AG419)&lt;$BD$2/($J393*$I421),AG419+$P420,0),AG419+$P420)),0)</f>
        <v>0</v>
      </c>
      <c r="AI419" s="1110">
        <f>IFERROR(IF(AI$33&lt;$E393,0,IF(AH$33&gt;$F393,IF(MAX($Q419:AH419)&lt;$BD$2/($J393*$I421),AH419+$P420,0),AH419+$P420)),0)</f>
        <v>0</v>
      </c>
      <c r="AJ419" s="1110">
        <f>IFERROR(IF(AJ$33&lt;$E393,0,IF(AI$33&gt;$F393,IF(MAX($Q419:AI419)&lt;$BD$2/($J393*$I421),AI419+$P420,0),AI419+$P420)),0)</f>
        <v>0</v>
      </c>
      <c r="AK419" s="1110">
        <f>IFERROR(IF(AK$33&lt;$E393,0,IF(AJ$33&gt;$F393,IF(MAX($Q419:AJ419)&lt;$BD$2/($J393*$I421),AJ419+$P420,0),AJ419+$P420)),0)</f>
        <v>0</v>
      </c>
      <c r="AL419" s="1110">
        <f>IFERROR(IF(AL$33&lt;$E393,0,IF(AK$33&gt;$F393,IF(MAX($Q419:AK419)&lt;$BD$2/($J393*$I421),AK419+$P420,0),AK419+$P420)),0)</f>
        <v>0</v>
      </c>
      <c r="AM419" s="1110">
        <f>IFERROR(IF(AM$33&lt;$E393,0,IF(AL$33&gt;$F393,IF(MAX($Q419:AL419)&lt;$BD$2/($J393*$I421),AL419+$P420,0),AL419+$P420)),0)</f>
        <v>0</v>
      </c>
      <c r="AN419" s="1110">
        <f>IFERROR(IF(AN$33&lt;$E393,0,IF(AM$33&gt;$F393,IF(MAX($Q419:AM419)&lt;$BD$2/($J393*$I421),AM419+$P420,0),AM419+$P420)),0)</f>
        <v>0</v>
      </c>
      <c r="AO419" s="1110">
        <f>IFERROR(IF(AO$33&lt;$E393,0,IF(AN$33&gt;$F393,IF(MAX($Q419:AN419)&lt;$BD$2/($J393*$I421),AN419+$P420,0),AN419+$P420)),0)</f>
        <v>0</v>
      </c>
      <c r="AP419" s="1110">
        <f>IFERROR(IF(AP$33&lt;$E393,0,IF(AO$33&gt;$F393,IF(MAX($Q419:AO419)&lt;$BD$2/($J393*$I421),AO419+$P420,0),AO419+$P420)),0)</f>
        <v>0</v>
      </c>
      <c r="AQ419" s="1110">
        <f>IFERROR(IF(AQ$33&lt;$E393,0,IF(AP$33&gt;$F393,IF(MAX($Q419:AP419)&lt;$BD$2/($J393*$I421),AP419+$P420,0),AP419+$P420)),0)</f>
        <v>0</v>
      </c>
      <c r="AR419" s="1110">
        <f>IFERROR(IF(AR$33&lt;$E393,0,IF(AQ$33&gt;$F393,IF(MAX($Q419:AQ419)&lt;$BD$2/($J393*$I421),AQ419+$P420,0),AQ419+$P420)),0)</f>
        <v>0</v>
      </c>
      <c r="AS419" s="1110">
        <f>IFERROR(IF(AS$33&lt;$E393,0,IF(AR$33&gt;$F393,IF(MAX($Q419:AR419)&lt;$BD$2/($J393*$I421),AR419+$P420,0),AR419+$P420)),0)</f>
        <v>0</v>
      </c>
      <c r="AT419" s="1110">
        <f>IFERROR(IF(AT$33&lt;$E393,0,IF(AS$33&gt;$F393,IF(MAX($Q419:AS419)&lt;$BD$2/($J393*$I421),AS419+$P420,0),AS419+$P420)),0)</f>
        <v>0</v>
      </c>
      <c r="AU419" s="1110">
        <f>IFERROR(IF(AU$33&lt;$E393,0,IF(AT$33&gt;$F393,IF(MAX($Q419:AT419)&lt;$BD$2/($J393*$I421),AT419+$P420,0),AT419+$P420)),0)</f>
        <v>0</v>
      </c>
      <c r="AV419" s="1110">
        <f>IFERROR(IF(AV$33&lt;$E393,0,IF(AU$33&gt;$F393,IF(MAX($Q419:AU419)&lt;$BD$2/($J393*$I421),AU419+$P420,0),AU419+$P420)),0)</f>
        <v>0</v>
      </c>
      <c r="AW419" s="1110">
        <f>IFERROR(IF(AW$33&lt;$E393,0,IF(AV$33&gt;$F393,IF(MAX($Q419:AV419)&lt;$BD$2/($J393*$I421),AV419+$P420,0),AV419+$P420)),0)</f>
        <v>0</v>
      </c>
      <c r="AX419" s="1110">
        <f>IFERROR(IF(AX$33&lt;$E393,0,IF(AW$33&gt;$F393,IF(MAX($Q419:AW419)&lt;$BD$2/($J393*$I421),AW419+$P420,0),AW419+$P420)),0)</f>
        <v>0</v>
      </c>
      <c r="AY419" s="1110">
        <f>IFERROR(IF(AY$33&lt;$E393,0,IF(AX$33&gt;$F393,IF(MAX($Q419:AX419)&lt;$BD$2/($J393*$I421),AX419+$P420,0),AX419+$P420)),0)</f>
        <v>0</v>
      </c>
      <c r="AZ419" s="1110">
        <f>IFERROR(IF(AZ$33&lt;$E393,0,IF(AY$33&gt;$F393,IF(MAX($Q419:AY419)&lt;$BD$2/($J393*$I421),AY419+$P420,0),AY419+$P420)),0)</f>
        <v>0</v>
      </c>
      <c r="BA419" s="1110">
        <f>IFERROR(IF(BA$33&lt;$E393,0,IF(AZ$33&gt;$F393,IF(MAX($Q419:AZ419)&lt;$BD$2/($J393*$I421),AZ419+$P420,0),AZ419+$P420)),0)</f>
        <v>0</v>
      </c>
      <c r="BB419" s="1110">
        <f>IFERROR(IF(BB$33&lt;$E393,0,IF(BA$33&gt;$F393,IF(MAX($Q419:BA419)&lt;$BD$2/($J393*$I421),BA419+$P420,0),BA419+$P420)),0)</f>
        <v>0</v>
      </c>
      <c r="BC419" s="1110">
        <f>IFERROR(IF(BC$33&lt;$E393,0,IF(BB$33&gt;$F393,IF(MAX($Q419:BB419)&lt;$BD$2/($J393*$I421),BB419+$P420,0),BB419+$P420)),0)</f>
        <v>0</v>
      </c>
      <c r="BD419" s="1110">
        <f>IFERROR(IF(BD$33&lt;$E393,0,IF(BC$33&gt;$F393,IF(MAX($Q419:BC419)&lt;$BD$2/($J393*$I421),BC419+$P420,0),BC419+$P420)),0)</f>
        <v>0</v>
      </c>
      <c r="BE419" s="1110">
        <f>IFERROR(IF(BE$33&lt;$E393,0,IF(BD$33&gt;$F393,IF(MAX($Q419:BD419)&lt;$BD$2/($J393*$I421),BD419+$P420,0),BD419+$P420)),0)</f>
        <v>0</v>
      </c>
      <c r="BF419" s="1110">
        <f>IFERROR(IF(BF$33&lt;$E393,0,IF(BE$33&gt;$F393,IF(MAX($Q419:BE419)&lt;$BD$2/($J393*$I421),BE419+$P420,0),BE419+$P420)),0)</f>
        <v>0</v>
      </c>
      <c r="BG419" s="1110">
        <f>IFERROR(IF(BG$33&lt;$E393,0,IF(BF$33&gt;$F393,IF(MAX($Q419:BF419)&lt;$BD$2/($J393*$I421),BF419+$P420,0),BF419+$P420)),0)</f>
        <v>0</v>
      </c>
      <c r="BH419" s="1110">
        <f>IFERROR(IF(BH$33&lt;$E393,0,IF(BG$33&gt;$F393,IF(MAX($Q419:BG419)&lt;$BD$2/($J393*$I421),BG419+$P420,0),BG419+$P420)),0)</f>
        <v>0</v>
      </c>
      <c r="BI419" s="1110">
        <f>IFERROR(IF(BI$33&lt;$E393,0,IF(BH$33&gt;$F393,IF(MAX($Q419:BH419)&lt;$BD$2/($J393*$I421),BH419+$P420,0),BH419+$P420)),0)</f>
        <v>0</v>
      </c>
      <c r="BJ419" s="1110">
        <f>IFERROR(IF(BJ$33&lt;$E393,0,IF(BI$33&gt;$F393,IF(MAX($Q419:BI419)&lt;$BD$2/($J393*$I421),BI419+$P420,0),BI419+$P420)),0)</f>
        <v>0</v>
      </c>
      <c r="BK419" s="1110">
        <f>IFERROR(IF(BK$33&lt;$E393,0,IF(BJ$33&gt;$F393,IF(MAX($Q419:BJ419)&lt;$BD$2/($J393*$I421),BJ419+$P420,0),BJ419+$P420)),0)</f>
        <v>0</v>
      </c>
      <c r="BL419" s="1110">
        <f>IFERROR(IF(BL$33&lt;$E393,0,IF(BK$33&gt;$F393,IF(MAX($Q419:BK419)&lt;$BD$2/($J393*$I421),BK419+$P420,0),BK419+$P420)),0)</f>
        <v>0</v>
      </c>
      <c r="BM419" s="1110">
        <f>IFERROR(IF(BM$33&lt;$E393,0,IF(BL$33&gt;$F393,IF(MAX($Q419:BL419)&lt;$BD$2/($J393*$I421),BL419+$P420,0),BL419+$P420)),0)</f>
        <v>0</v>
      </c>
      <c r="BN419" s="1110">
        <f>IFERROR(IF(BN$33&lt;$E393,0,IF(BM$33&gt;$F393,IF(MAX($Q419:BM419)&lt;$BD$2/($J393*$I421),BM419+$P420,0),BM419+$P420)),0)</f>
        <v>0</v>
      </c>
      <c r="BO419" s="1110">
        <f>IFERROR(IF(BO$33&lt;$E393,0,IF(BN$33&gt;$F393,IF(MAX($Q419:BN419)&lt;$BD$2/($J393*$I421),BN419+$P420,0),BN419+$P420)),0)</f>
        <v>0</v>
      </c>
      <c r="BP419" s="1110">
        <f>IFERROR(IF(BP$33&lt;$E393,0,IF(BO$33&gt;$F393,IF(MAX($Q419:BO419)&lt;$BD$2/($J393*$I421),BO419+$P420,0),BO419+$P420)),0)</f>
        <v>0</v>
      </c>
      <c r="BQ419" s="1110">
        <f>IFERROR(IF(BQ$33&lt;$E393,0,IF(BP$33&gt;$F393,IF(MAX($Q419:BP419)&lt;$BD$2/($J393*$I421),BP419+$P420,0),BP419+$P420)),0)</f>
        <v>0</v>
      </c>
      <c r="BR419" s="1110">
        <f>IFERROR(IF(BR$33&lt;$E393,0,IF(BQ$33&gt;$F393,IF(MAX($Q419:BQ419)&lt;$BD$2/($J393*$I421),BQ419+$P420,0),BQ419+$P420)),0)</f>
        <v>0</v>
      </c>
      <c r="BS419" s="1110">
        <f>IFERROR(IF(BS$33&lt;$E393,0,IF(BR$33&gt;$F393,IF(MAX($Q419:BR419)&lt;$BD$2/($J393*$I421),BR419+$P420,0),BR419+$P420)),0)</f>
        <v>0</v>
      </c>
      <c r="BT419" s="1110">
        <f>IFERROR(IF(BT$33&lt;$E393,0,IF(BS$33&gt;$F393,IF(MAX($Q419:BS419)&lt;$BD$2/($J393*$I421),BS419+$P420,0),BS419+$P420)),0)</f>
        <v>0</v>
      </c>
      <c r="BU419" s="1110">
        <f>IFERROR(IF(BU$33&lt;$E393,0,IF(BT$33&gt;$F393,IF(MAX($Q419:BT419)&lt;$BD$2/($J393*$I421),BT419+$P420,0),BT419+$P420)),0)</f>
        <v>0</v>
      </c>
      <c r="BV419" s="1110">
        <f>IFERROR(IF(BV$33&lt;$E393,0,IF(BU$33&gt;$F393,IF(MAX($Q419:BU419)&lt;$BD$2/($J393*$I421),BU419+$P420,0),BU419+$P420)),0)</f>
        <v>0</v>
      </c>
      <c r="BW419" s="1110">
        <f>IFERROR(IF(BW$33&lt;$E393,0,IF(BV$33&gt;$F393,IF(MAX($Q419:BV419)&lt;$BD$2/($J393*$I421),BV419+$P420,0),BV419+$P420)),0)</f>
        <v>0</v>
      </c>
      <c r="BX419" s="1110">
        <f>IFERROR(IF(BX$33&lt;$E393,0,IF(BW$33&gt;$F393,IF(MAX($Q419:BW419)&lt;$BD$2/($J393*$I421),BW419+$P420,0),BW419+$P420)),0)</f>
        <v>0</v>
      </c>
      <c r="BY419" s="1110">
        <f>IFERROR(IF(BY$33&lt;$E393,0,IF(BX$33&gt;$F393,IF(MAX($Q419:BX419)&lt;$BD$2/($J393*$I421),BX419+$P420,0),BX419+$P420)),0)</f>
        <v>0</v>
      </c>
      <c r="BZ419" s="1110">
        <f>IFERROR(IF(BZ$33&lt;$E393,0,IF(BY$33&gt;$F393,IF(MAX($Q419:BY419)&lt;$BD$2/($J393*$I421),BY419+$P420,0),BY419+$P420)),0)</f>
        <v>0</v>
      </c>
      <c r="CA419" s="1110">
        <f>IFERROR(IF(CA$33&lt;$E393,0,IF(BZ$33&gt;$F393,IF(MAX($Q419:BZ419)&lt;$BD$2/($J393*$I421),BZ419+$P420,0),BZ419+$P420)),0)</f>
        <v>0</v>
      </c>
      <c r="CB419" s="1110">
        <f>IFERROR(IF(CB$33&lt;$E393,0,IF(CA$33&gt;$F393,IF(MAX($Q419:CA419)&lt;$BD$2/($J393*$I421),CA419+$P420,0),CA419+$P420)),0)</f>
        <v>0</v>
      </c>
      <c r="CC419" s="1110">
        <f>IFERROR(IF(CC$33&lt;$E393,0,IF(CB$33&gt;$F393,IF(MAX($Q419:CB419)&lt;$BD$2/($J393*$I421),CB419+$P420,0),CB419+$P420)),0)</f>
        <v>0</v>
      </c>
      <c r="CD419" s="1110">
        <f>IFERROR(IF(CD$33&lt;$E393,0,IF(CC$33&gt;$F393,IF(MAX($Q419:CC419)&lt;$BD$2/($J393*$I421),CC419+$P420,0),CC419+$P420)),0)</f>
        <v>0</v>
      </c>
      <c r="CE419" s="1110">
        <f>IFERROR(IF(CE$33&lt;$E393,0,IF(CD$33&gt;$F393,IF(MAX($Q419:CD419)&lt;$BD$2/($J393*$I421),CD419+$P420,0),CD419+$P420)),0)</f>
        <v>0</v>
      </c>
      <c r="CF419" s="1110">
        <f>IFERROR(IF(CF$33&lt;$E393,0,IF(CE$33&gt;$F393,IF(MAX($Q419:CE419)&lt;$BD$2/($J393*$I421),CE419+$P420,0),CE419+$P420)),0)</f>
        <v>0</v>
      </c>
      <c r="CG419" s="1110">
        <f>IFERROR(IF(CG$33&lt;$E393,0,IF(CF$33&gt;$F393,IF(MAX($Q419:CF419)&lt;$BD$2/($J393*$I421),CF419+$P420,0),CF419+$P420)),0)</f>
        <v>0</v>
      </c>
      <c r="CH419" s="1110">
        <f>IFERROR(IF(CH$33&lt;$E393,0,IF(CG$33&gt;$F393,IF(MAX($Q419:CG419)&lt;$BD$2/($J393*$I421),CG419+$P420,0),CG419+$P420)),0)</f>
        <v>0</v>
      </c>
      <c r="CI419" s="1110">
        <f>IFERROR(IF(CI$33&lt;$E393,0,IF(CH$33&gt;$F393,IF(MAX($Q419:CH419)&lt;$BD$2/($J393*$I421),CH419+$P420,0),CH419+$P420)),0)</f>
        <v>0</v>
      </c>
      <c r="CJ419" s="1110">
        <f>IFERROR(IF(CJ$33&lt;$E393,0,IF(CI$33&gt;$F393,IF(MAX($Q419:CI419)&lt;$BD$2/($J393*$I421),CI419+$P420,0),CI419+$P420)),0)</f>
        <v>0</v>
      </c>
      <c r="CK419" s="1110">
        <f>IFERROR(IF(CK$33&lt;$E393,0,IF(CJ$33&gt;$F393,IF(MAX($Q419:CJ419)&lt;$BD$2/($J393*$I421),CJ419+$P420,0),CJ419+$P420)),0)</f>
        <v>0</v>
      </c>
      <c r="CL419" s="1110">
        <f>IFERROR(IF(CL$33&lt;$E393,0,IF(CK$33&gt;$F393,IF(MAX($Q419:CK419)&lt;$BD$2/($J393*$I421),CK419+$P420,0),CK419+$P420)),0)</f>
        <v>0</v>
      </c>
      <c r="CM419" s="1110">
        <f>IFERROR(IF(CM$33&lt;$E393,0,IF(CL$33&gt;$F393,IF(MAX($Q419:CL419)&lt;$BD$2/($J393*$I421),CL419+$P420,0),CL419+$P420)),0)</f>
        <v>0</v>
      </c>
      <c r="CN419" s="1110">
        <f>IFERROR(IF(CN$33&lt;$E393,0,IF(CM$33&gt;$F393,IF(MAX($Q419:CM419)&lt;$BD$2/($J393*$I421),CM419+$P420,0),CM419+$P420)),0)</f>
        <v>0</v>
      </c>
      <c r="CO419" s="1110">
        <f>IFERROR(IF(CO$33&lt;$E393,0,IF(CN$33&gt;$F393,IF(MAX($Q419:CN419)&lt;$BD$2/($J393*$I421),CN419+$P420,0),CN419+$P420)),0)</f>
        <v>0</v>
      </c>
      <c r="CP419" s="1110">
        <f>IFERROR(IF(CP$33&lt;$E393,0,IF(CO$33&gt;$F393,IF(MAX($Q419:CO419)&lt;$BD$2/($J393*$I421),CO419+$P420,0),CO419+$P420)),0)</f>
        <v>0</v>
      </c>
      <c r="CQ419" s="1110">
        <f>IFERROR(IF(CQ$33&lt;$E393,0,IF(CP$33&gt;$F393,IF(MAX($Q419:CP419)&lt;$BD$2/($J393*$I421),CP419+$P420,0),CP419+$P420)),0)</f>
        <v>0</v>
      </c>
      <c r="CR419" s="1110">
        <f>IFERROR(IF(CR$33&lt;$E393,0,IF(CQ$33&gt;$F393,IF(MAX($Q419:CQ419)&lt;$BD$2/($J393*$I421),CQ419+$P420,0),CQ419+$P420)),0)</f>
        <v>0</v>
      </c>
      <c r="CS419" s="1110">
        <f>IFERROR(IF(CS$33&lt;$E393,0,IF(CR$33&gt;$F393,IF(MAX($Q419:CR419)&lt;$BD$2/($J393*$I421),CR419+$P420,0),CR419+$P420)),0)</f>
        <v>0</v>
      </c>
      <c r="CT419" s="1110">
        <f>IFERROR(IF(CT$33&lt;$E393,0,IF(CS$33&gt;$F393,IF(MAX($Q419:CS419)&lt;$BD$2/($J393*$I421),CS419+$P420,0),CS419+$P420)),0)</f>
        <v>0</v>
      </c>
      <c r="CU419" s="1110">
        <f>IFERROR(IF(CU$33&lt;$E393,0,IF(CT$33&gt;$F393,IF(MAX($Q419:CT419)&lt;$BD$2/($J393*$I421),CT419+$P420,0),CT419+$P420)),0)</f>
        <v>0</v>
      </c>
      <c r="CV419" s="1110">
        <f>IFERROR(IF(CV$33&lt;$E393,0,IF(CU$33&gt;$F393,IF(MAX($Q419:CU419)&lt;$BD$2/($J393*$I421),CU419+$P420,0),CU419+$P420)),0)</f>
        <v>0</v>
      </c>
      <c r="CW419" s="1110">
        <f>IFERROR(IF(CW$33&lt;$E393,0,IF(CV$33&gt;$F393,IF(MAX($Q419:CV419)&lt;$BD$2/($J393*$I421),CV419+$P420,0),CV419+$P420)),0)</f>
        <v>0</v>
      </c>
      <c r="CX419" s="1110">
        <f>IFERROR(IF(CX$33&lt;$E393,0,IF(CW$33&gt;$F393,IF(MAX($Q419:CW419)&lt;$BD$2/($J393*$I421),CW419+$P420,0),CW419+$P420)),0)</f>
        <v>0</v>
      </c>
      <c r="CY419" s="1110">
        <f>IFERROR(IF(CY$33&lt;$E393,0,IF(CX$33&gt;$F393,IF(MAX($Q419:CX419)&lt;$BD$2/($J393*$I421),CX419+$P420,0),CX419+$P420)),0)</f>
        <v>0</v>
      </c>
      <c r="CZ419" s="1110">
        <f>IFERROR(IF(CZ$33&lt;$E393,0,IF(CY$33&gt;$F393,IF(MAX($Q419:CY419)&lt;$BD$2/($J393*$I421),CY419+$P420,0),CY419+$P420)),0)</f>
        <v>0</v>
      </c>
      <c r="DA419" s="1110">
        <f>IFERROR(IF(DA$33&lt;$E393,0,IF(CZ$33&gt;$F393,IF(MAX($Q419:CZ419)&lt;$BD$2/($J393*$I421),CZ419+$P420,0),CZ419+$P420)),0)</f>
        <v>0</v>
      </c>
      <c r="DB419" s="1110">
        <f>IFERROR(IF(DB$33&lt;$E393,0,IF(DA$33&gt;$F393,IF(MAX($Q419:DA419)&lt;$BD$2/($J393*$I421),DA419+$P420,0),DA419+$P420)),0)</f>
        <v>0</v>
      </c>
      <c r="DC419" s="1110">
        <f>IFERROR(IF(DC$33&lt;$E393,0,IF(DB$33&gt;$F393,IF(MAX($Q419:DB419)&lt;$BD$2/($J393*$I421),DB419+$P420,0),DB419+$P420)),0)</f>
        <v>0</v>
      </c>
      <c r="DD419" s="1110">
        <f>IFERROR(IF(DD$33&lt;$E393,0,IF(DC$33&gt;$F393,IF(MAX($Q419:DC419)&lt;$BD$2/($J393*$I421),DC419+$P420,0),DC419+$P420)),0)</f>
        <v>0</v>
      </c>
      <c r="DE419" s="1110">
        <f>IFERROR(IF(DE$33&lt;$E393,0,IF(DD$33&gt;$F393,IF(MAX($Q419:DD419)&lt;$BD$2/($J393*$I421),DD419+$P420,0),DD419+$P420)),0)</f>
        <v>0</v>
      </c>
      <c r="DF419" s="1110">
        <f>IFERROR(IF(DF$33&lt;$E393,0,IF(DE$33&gt;$F393,IF(MAX($Q419:DE419)&lt;$BD$2/($J393*$I421),DE419+$P420,0),DE419+$P420)),0)</f>
        <v>0</v>
      </c>
      <c r="DG419" s="1110">
        <f>IFERROR(IF(DG$33&lt;$E393,0,IF(DF$33&gt;$F393,IF(MAX($Q419:DF419)&lt;$BD$2/($J393*$I421),DF419+$P420,0),DF419+$P420)),0)</f>
        <v>0</v>
      </c>
      <c r="DH419" s="1110">
        <f>IFERROR(IF(DH$33&lt;$E393,0,IF(DG$33&gt;$F393,IF(MAX($Q419:DG419)&lt;$BD$2/($J393*$I421),DG419+$P420,0),DG419+$P420)),0)</f>
        <v>0</v>
      </c>
      <c r="DI419" s="1110">
        <f>IFERROR(IF(DI$33&lt;$E393,0,IF(DH$33&gt;$F393,IF(MAX($Q419:DH419)&lt;$BD$2/($J393*$I421),DH419+$P420,0),DH419+$P420)),0)</f>
        <v>0</v>
      </c>
      <c r="DJ419" s="1110">
        <f>IFERROR(IF(DJ$33&lt;$E393,0,IF(DI$33&gt;$F393,IF(MAX($Q419:DI419)&lt;$BD$2/($J393*$I421),DI419+$P420,0),DI419+$P420)),0)</f>
        <v>0</v>
      </c>
      <c r="DK419" s="1110">
        <f>IFERROR(IF(DK$33&lt;$E393,0,IF(DJ$33&gt;$F393,IF(MAX($Q419:DJ419)&lt;$BD$2/($J393*$I421),DJ419+$P420,0),DJ419+$P420)),0)</f>
        <v>0</v>
      </c>
      <c r="DL419" s="1110">
        <f>IFERROR(IF(DL$33&lt;$E393,0,IF(DK$33&gt;$F393,IF(MAX($Q419:DK419)&lt;$BD$2/($J393*$I421),DK419+$P420,0),DK419+$P420)),0)</f>
        <v>0</v>
      </c>
      <c r="DM419" s="1110">
        <f>IFERROR(IF(DM$33&lt;$E393,0,IF(DL$33&gt;$F393,IF(MAX($Q419:DL419)&lt;$BD$2/($J393*$I421),DL419+$P420,0),DL419+$P420)),0)</f>
        <v>0</v>
      </c>
      <c r="DN419" s="1110">
        <f>IFERROR(IF(DN$33&lt;$E393,0,IF(DM$33&gt;$F393,IF(MAX($Q419:DM419)&lt;$BD$2/($J393*$I421),DM419+$P420,0),DM419+$P420)),0)</f>
        <v>0</v>
      </c>
      <c r="DO419" s="1110">
        <f>IFERROR(IF(DO$33&lt;$E393,0,IF(DN$33&gt;$F393,IF(MAX($Q419:DN419)&lt;$BD$2/($J393*$I421),DN419+$P420,0),DN419+$P420)),0)</f>
        <v>0</v>
      </c>
      <c r="DP419" s="1110">
        <f>IFERROR(IF(DP$33&lt;$E393,0,IF(DO$33&gt;$F393,IF(MAX($Q419:DO419)&lt;$BD$2/($J393*$I421),DO419+$P420,0),DO419+$P420)),0)</f>
        <v>0</v>
      </c>
      <c r="DQ419" s="1110">
        <f>IFERROR(IF(DQ$33&lt;$E393,0,IF(DP$33&gt;$F393,IF(MAX($Q419:DP419)&lt;$BD$2/($J393*$I421),DP419+$P420,0),DP419+$P420)),0)</f>
        <v>0</v>
      </c>
      <c r="DR419" s="1110">
        <f>IFERROR(IF(DR$33&lt;$E393,0,IF(DQ$33&gt;$F393,IF(MAX($Q419:DQ419)&lt;$BD$2/($J393*$I421),DQ419+$P420,0),DQ419+$P420)),0)</f>
        <v>0</v>
      </c>
      <c r="DS419" s="1110">
        <f>IFERROR(IF(DS$33&lt;$E393,0,IF(DR$33&gt;$F393,IF(MAX($Q419:DR419)&lt;$BD$2/($J393*$I421),DR419+$P420,0),DR419+$P420)),0)</f>
        <v>0</v>
      </c>
      <c r="DT419" s="1110">
        <f>IFERROR(IF(DT$33&lt;$E393,0,IF(DS$33&gt;$F393,IF(MAX($Q419:DS419)&lt;$BD$2/($J393*$I421),DS419+$P420,0),DS419+$P420)),0)</f>
        <v>0</v>
      </c>
      <c r="DU419" s="1110">
        <f>IFERROR(IF(DU$33&lt;$E393,0,IF(DT$33&gt;$F393,IF(MAX($Q419:DT419)&lt;$BD$2/($J393*$I421),DT419+$P420,0),DT419+$P420)),0)</f>
        <v>0</v>
      </c>
      <c r="DV419" s="1110">
        <f>IFERROR(IF(DV$33&lt;$E393,0,IF(DU$33&gt;$F393,IF(MAX($Q419:DU419)&lt;$BD$2/($J393*$I421),DU419+$P420,0),DU419+$P420)),0)</f>
        <v>0</v>
      </c>
      <c r="DW419" s="1110">
        <f>IFERROR(IF(DW$33&lt;$E393,0,IF(DV$33&gt;$F393,IF(MAX($Q419:DV419)&lt;$BD$2/($J393*$I421),DV419+$P420,0),DV419+$P420)),0)</f>
        <v>0</v>
      </c>
      <c r="DX419" s="1110">
        <f>IFERROR(IF(DX$33&lt;$E393,0,IF(DW$33&gt;$F393,IF(MAX($Q419:DW419)&lt;$BD$2/($J393*$I421),DW419+$P420,0),DW419+$P420)),0)</f>
        <v>0</v>
      </c>
      <c r="DY419" s="1110">
        <f>IFERROR(IF(DY$33&lt;$E393,0,IF(DX$33&gt;$F393,IF(MAX($Q419:DX419)&lt;$BD$2/($J393*$I421),DX419+$P420,0),DX419+$P420)),0)</f>
        <v>0</v>
      </c>
      <c r="DZ419" s="1110">
        <f>IFERROR(IF(DZ$33&lt;$E393,0,IF(DY$33&gt;$F393,IF(MAX($Q419:DY419)&lt;$BD$2/($J393*$I421),DY419+$P420,0),DY419+$P420)),0)</f>
        <v>0</v>
      </c>
      <c r="EA419" s="1110">
        <f>IFERROR(IF(EA$33&lt;$E393,0,IF(DZ$33&gt;$F393,IF(MAX($Q419:DZ419)&lt;$BD$2/($J393*$I421),DZ419+$P420,0),DZ419+$P420)),0)</f>
        <v>0</v>
      </c>
      <c r="EB419" s="1110">
        <f>IFERROR(IF(EB$33&lt;$E393,0,IF(EA$33&gt;$F393,IF(MAX($Q419:EA419)&lt;$BD$2/($J393*$I421),EA419+$P420,0),EA419+$P420)),0)</f>
        <v>0</v>
      </c>
      <c r="EC419" s="1110">
        <f>IFERROR(IF(EC$33&lt;$E393,0,IF(EB$33&gt;$F393,IF(MAX($Q419:EB419)&lt;$BD$2/($J393*$I421),EB419+$P420,0),EB419+$P420)),0)</f>
        <v>0</v>
      </c>
      <c r="ED419" s="1110">
        <f>IFERROR(IF(ED$33&lt;$E393,0,IF(EC$33&gt;$F393,IF(MAX($Q419:EC419)&lt;$BD$2/($J393*$I421),EC419+$P420,0),EC419+$P420)),0)</f>
        <v>0</v>
      </c>
      <c r="EE419" s="1110">
        <f>IFERROR(IF(EE$33&lt;$E393,0,IF(ED$33&gt;$F393,IF(MAX($Q419:ED419)&lt;$BD$2/($J393*$I421),ED419+$P420,0),ED419+$P420)),0)</f>
        <v>0</v>
      </c>
      <c r="EF419" s="1110">
        <f>IFERROR(IF(EF$33&lt;$E393,0,IF(EE$33&gt;$F393,IF(MAX($Q419:EE419)&lt;$BD$2/($J393*$I421),EE419+$P420,0),EE419+$P420)),0)</f>
        <v>0</v>
      </c>
      <c r="EG419" s="1110">
        <f>IFERROR(IF(EG$33&lt;$E393,0,IF(EF$33&gt;$F393,IF(MAX($Q419:EF419)&lt;$BD$2/($J393*$I421),EF419+$P420,0),EF419+$P420)),0)</f>
        <v>0</v>
      </c>
      <c r="EH419" s="1110">
        <f>IFERROR(IF(EH$33&lt;$E393,0,IF(EG$33&gt;$F393,IF(MAX($Q419:EG419)&lt;$BD$2/($J393*$I421),EG419+$P420,0),EG419+$P420)),0)</f>
        <v>0</v>
      </c>
      <c r="EI419" s="1110">
        <f>IFERROR(IF(EI$33&lt;$E393,0,IF(EH$33&gt;$F393,IF(MAX($Q419:EH419)&lt;$BD$2/($J393*$I421),EH419+$P420,0),EH419+$P420)),0)</f>
        <v>0</v>
      </c>
      <c r="EJ419" s="1110">
        <f>IFERROR(IF(EJ$33&lt;$E393,0,IF(EI$33&gt;$F393,IF(MAX($Q419:EI419)&lt;$BD$2/($J393*$I421),EI419+$P420,0),EI419+$P420)),0)</f>
        <v>0</v>
      </c>
      <c r="EK419" s="1110">
        <f>IFERROR(IF(EK$33&lt;$E393,0,IF(EJ$33&gt;$F393,IF(MAX($Q419:EJ419)&lt;$BD$2/($J393*$I421),EJ419+$P420,0),EJ419+$P420)),0)</f>
        <v>0</v>
      </c>
      <c r="EL419" s="1110">
        <f>IFERROR(IF(EL$33&lt;$E393,0,IF(EK$33&gt;$F393,IF(MAX($Q419:EK419)&lt;$BD$2/($J393*$I421),EK419+$P420,0),EK419+$P420)),0)</f>
        <v>0</v>
      </c>
      <c r="EM419" s="1110">
        <f>IFERROR(IF(EM$33&lt;$E393,0,IF(EL$33&gt;$F393,IF(MAX($Q419:EL419)&lt;$BD$2/($J393*$I421),EL419+$P420,0),EL419+$P420)),0)</f>
        <v>0</v>
      </c>
      <c r="EN419" s="1110">
        <f>IFERROR(IF(EN$33&lt;$E393,0,IF(EM$33&gt;$F393,IF(MAX($Q419:EM419)&lt;$BD$2/($J393*$I421),EM419+$P420,0),EM419+$P420)),0)</f>
        <v>0</v>
      </c>
      <c r="EO419" s="1110">
        <f>IFERROR(IF(EO$33&lt;$E393,0,IF(EN$33&gt;$F393,IF(MAX($Q419:EN419)&lt;$BD$2/($J393*$I421),EN419+$P420,0),EN419+$P420)),0)</f>
        <v>0</v>
      </c>
      <c r="EP419" s="1110">
        <f>IFERROR(IF(EP$33&lt;$E393,0,IF(EO$33&gt;$F393,IF(MAX($Q419:EO419)&lt;$BD$2/($J393*$I421),EO419+$P420,0),EO419+$P420)),0)</f>
        <v>0</v>
      </c>
      <c r="EQ419" s="1110">
        <f>IFERROR(IF(EQ$33&lt;$E393,0,IF(EP$33&gt;$F393,IF(MAX($Q419:EP419)&lt;$BD$2/($J393*$I421),EP419+$P420,0),EP419+$P420)),0)</f>
        <v>0</v>
      </c>
      <c r="ER419" s="1110">
        <f>IFERROR(IF(ER$33&lt;$E393,0,IF(EQ$33&gt;$F393,IF(MAX($Q419:EQ419)&lt;$BD$2/($J393*$I421),EQ419+$P420,0),EQ419+$P420)),0)</f>
        <v>0</v>
      </c>
      <c r="ES419" s="1110">
        <f>IFERROR(IF(ES$33&lt;$E393,0,IF(ER$33&gt;$F393,IF(MAX($Q419:ER419)&lt;$BD$2/($J393*$I421),ER419+$P420,0),ER419+$P420)),0)</f>
        <v>0</v>
      </c>
      <c r="ET419" s="1110">
        <f>IFERROR(IF(ET$33&lt;$E393,0,IF(ES$33&gt;$F393,IF(MAX($Q419:ES419)&lt;$BD$2/($J393*$I421),ES419+$P420,0),ES419+$P420)),0)</f>
        <v>0</v>
      </c>
      <c r="EU419" s="1110">
        <f>IFERROR(IF(EU$33&lt;$E393,0,IF(ET$33&gt;$F393,IF(MAX($Q419:ET419)&lt;$BD$2/($J393*$I421),ET419+$P420,0),ET419+$P420)),0)</f>
        <v>0</v>
      </c>
      <c r="EV419" s="1110">
        <f>IFERROR(IF(EV$33&lt;$E393,0,IF(EU$33&gt;$F393,IF(MAX($Q419:EU419)&lt;$BD$2/($J393*$I421),EU419+$P420,0),EU419+$P420)),0)</f>
        <v>0</v>
      </c>
      <c r="EW419" s="1110">
        <f>IFERROR(IF(EW$33&lt;$E393,0,IF(EV$33&gt;$F393,IF(MAX($Q419:EV419)&lt;$BD$2/($J393*$I421),EV419+$P420,0),EV419+$P420)),0)</f>
        <v>0</v>
      </c>
      <c r="EX419" s="1110">
        <f>IFERROR(IF(EX$33&lt;$E393,0,IF(EW$33&gt;$F393,IF(MAX($Q419:EW419)&lt;$BD$2/($J393*$I421),EW419+$P420,0),EW419+$P420)),0)</f>
        <v>0</v>
      </c>
      <c r="EY419" s="1110">
        <f>IFERROR(IF(EY$33&lt;$E393,0,IF(EX$33&gt;$F393,IF(MAX($Q419:EX419)&lt;$BD$2/($J393*$I421),EX419+$P420,0),EX419+$P420)),0)</f>
        <v>0</v>
      </c>
      <c r="EZ419" s="1110">
        <f>IFERROR(IF(EZ$33&lt;$E393,0,IF(EY$33&gt;$F393,IF(MAX($Q419:EY419)&lt;$BD$2/($J393*$I421),EY419+$P420,0),EY419+$P420)),0)</f>
        <v>0</v>
      </c>
      <c r="FA419" s="1110">
        <f>IFERROR(IF(FA$33&lt;$E393,0,IF(EZ$33&gt;$F393,IF(MAX($Q419:EZ419)&lt;$BD$2/($J393*$I421),EZ419+$P420,0),EZ419+$P420)),0)</f>
        <v>0</v>
      </c>
      <c r="FB419" s="1110">
        <f>IFERROR(IF(FB$33&lt;$E393,0,IF(FA$33&gt;$F393,IF(MAX($Q419:FA419)&lt;$BD$2/($J393*$I421),FA419+$P420,0),FA419+$P420)),0)</f>
        <v>0</v>
      </c>
      <c r="FC419" s="1110">
        <f>IFERROR(IF(FC$33&lt;$E393,0,IF(FB$33&gt;$F393,IF(MAX($Q419:FB419)&lt;$BD$2/($J393*$I421),FB419+$P420,0),FB419+$P420)),0)</f>
        <v>0</v>
      </c>
      <c r="FD419" s="1110">
        <f>IFERROR(IF(FD$33&lt;$E393,0,IF(FC$33&gt;$F393,IF(MAX($Q419:FC419)&lt;$BD$2/($J393*$I421),FC419+$P420,0),FC419+$P420)),0)</f>
        <v>0</v>
      </c>
      <c r="FE419" s="1110">
        <f>IFERROR(IF(FE$33&lt;$E393,0,IF(FD$33&gt;$F393,IF(MAX($Q419:FD419)&lt;$BD$2/($J393*$I421),FD419+$P420,0),FD419+$P420)),0)</f>
        <v>0</v>
      </c>
      <c r="FF419" s="1110">
        <f>IFERROR(IF(FF$33&lt;$E393,0,IF(FE$33&gt;$F393,IF(MAX($Q419:FE419)&lt;$BD$2/($J393*$I421),FE419+$P420,0),FE419+$P420)),0)</f>
        <v>0</v>
      </c>
      <c r="FG419" s="1110">
        <f>IFERROR(IF(FG$33&lt;$E393,0,IF(FF$33&gt;$F393,IF(MAX($Q419:FF419)&lt;$BD$2/($J393*$I421),FF419+$P420,0),FF419+$P420)),0)</f>
        <v>0</v>
      </c>
      <c r="FH419" s="1110">
        <f>IFERROR(IF(FH$33&lt;$E393,0,IF(FG$33&gt;$F393,IF(MAX($Q419:FG419)&lt;$BD$2/($J393*$I421),FG419+$P420,0),FG419+$P420)),0)</f>
        <v>0</v>
      </c>
      <c r="FI419" s="1110">
        <f>IFERROR(IF(FI$33&lt;$E393,0,IF(FH$33&gt;$F393,IF(MAX($Q419:FH419)&lt;$BD$2/($J393*$I421),FH419+$P420,0),FH419+$P420)),0)</f>
        <v>0</v>
      </c>
      <c r="FJ419" s="1110">
        <f>IFERROR(IF(FJ$33&lt;$E393,0,IF(FI$33&gt;$F393,IF(MAX($Q419:FI419)&lt;$BD$2/($J393*$I421),FI419+$P420,0),FI419+$P420)),0)</f>
        <v>0</v>
      </c>
      <c r="FK419" s="1110">
        <f>IFERROR(IF(FK$33&lt;$E393,0,IF(FJ$33&gt;$F393,IF(MAX($Q419:FJ419)&lt;$BD$2/($J393*$I421),FJ419+$P420,0),FJ419+$P420)),0)</f>
        <v>0</v>
      </c>
      <c r="FL419" s="1110">
        <f>IFERROR(IF(FL$33&lt;$E393,0,IF(FK$33&gt;$F393,IF(MAX($Q419:FK419)&lt;$BD$2/($J393*$I421),FK419+$P420,0),FK419+$P420)),0)</f>
        <v>0</v>
      </c>
      <c r="FM419" s="1110">
        <f>IFERROR(IF(FM$33&lt;$E393,0,IF(FL$33&gt;$F393,IF(MAX($Q419:FL419)&lt;$BD$2/($J393*$I421),FL419+$P420,0),FL419+$P420)),0)</f>
        <v>0</v>
      </c>
      <c r="FN419" s="1110">
        <f>IFERROR(IF(FN$33&lt;$E393,0,IF(FM$33&gt;$F393,IF(MAX($Q419:FM419)&lt;$BD$2/($J393*$I421),FM419+$P420,0),FM419+$P420)),0)</f>
        <v>0</v>
      </c>
      <c r="FO419" s="1110">
        <f>IFERROR(IF(FO$33&lt;$E393,0,IF(FN$33&gt;$F393,IF(MAX($Q419:FN419)&lt;$BD$2/($J393*$I421),FN419+$P420,0),FN419+$P420)),0)</f>
        <v>0</v>
      </c>
      <c r="FP419" s="1110">
        <f>IFERROR(IF(FP$33&lt;$E393,0,IF(FO$33&gt;$F393,IF(MAX($Q419:FO419)&lt;$BD$2/($J393*$I421),FO419+$P420,0),FO419+$P420)),0)</f>
        <v>0</v>
      </c>
      <c r="FQ419" s="1110">
        <f>IFERROR(IF(FQ$33&lt;$E393,0,IF(FP$33&gt;$F393,IF(MAX($Q419:FP419)&lt;$BD$2/($J393*$I421),FP419+$P420,0),FP419+$P420)),0)</f>
        <v>0</v>
      </c>
      <c r="FR419" s="1110">
        <f>IFERROR(IF(FR$33&lt;$E393,0,IF(FQ$33&gt;$F393,IF(MAX($Q419:FQ419)&lt;$BD$2/($J393*$I421),FQ419+$P420,0),FQ419+$P420)),0)</f>
        <v>0</v>
      </c>
      <c r="FS419" s="1110">
        <f>IFERROR(IF(FS$33&lt;$E393,0,IF(FR$33&gt;$F393,IF(MAX($Q419:FR419)&lt;$BD$2/($J393*$I421),FR419+$P420,0),FR419+$P420)),0)</f>
        <v>0</v>
      </c>
      <c r="FT419" s="1110">
        <f>IFERROR(IF(FT$33&lt;$E393,0,IF(FS$33&gt;$F393,IF(MAX($Q419:FS419)&lt;$BD$2/($J393*$I421),FS419+$P420,0),FS419+$P420)),0)</f>
        <v>0</v>
      </c>
      <c r="FU419" s="1110">
        <f>IFERROR(IF(FU$33&lt;$E393,0,IF(FT$33&gt;$F393,IF(MAX($Q419:FT419)&lt;$BD$2/($J393*$I421),FT419+$P420,0),FT419+$P420)),0)</f>
        <v>0</v>
      </c>
      <c r="FV419" s="1110">
        <f>IFERROR(IF(FV$33&lt;$E393,0,IF(FU$33&gt;$F393,IF(MAX($Q419:FU419)&lt;$BD$2/($J393*$I421),FU419+$P420,0),FU419+$P420)),0)</f>
        <v>0</v>
      </c>
      <c r="FW419" s="1110">
        <f>IFERROR(IF(FW$33&lt;$E393,0,IF(FV$33&gt;$F393,IF(MAX($Q419:FV419)&lt;$BD$2/($J393*$I421),FV419+$P420,0),FV419+$P420)),0)</f>
        <v>0</v>
      </c>
      <c r="FX419" s="1110">
        <f>IFERROR(IF(FX$33&lt;$E393,0,IF(FW$33&gt;$F393,IF(MAX($Q419:FW419)&lt;$BD$2/($J393*$I421),FW419+$P420,0),FW419+$P420)),0)</f>
        <v>0</v>
      </c>
      <c r="FY419" s="1110">
        <f>IFERROR(IF(FY$33&lt;$E393,0,IF(FX$33&gt;$F393,IF(MAX($Q419:FX419)&lt;$BD$2/($J393*$I421),FX419+$P420,0),FX419+$P420)),0)</f>
        <v>0</v>
      </c>
      <c r="FZ419" s="1110">
        <f>IFERROR(IF(FZ$33&lt;$E393,0,IF(FY$33&gt;$F393,IF(MAX($Q419:FY419)&lt;$BD$2/($J393*$I421),FY419+$P420,0),FY419+$P420)),0)</f>
        <v>0</v>
      </c>
      <c r="GA419" s="1110">
        <f>IFERROR(IF(GA$33&lt;$E393,0,IF(FZ$33&gt;$F393,IF(MAX($Q419:FZ419)&lt;$BD$2/($J393*$I421),FZ419+$P420,0),FZ419+$P420)),0)</f>
        <v>0</v>
      </c>
      <c r="GB419" s="1110">
        <f>IFERROR(IF(GB$33&lt;$E393,0,IF(GA$33&gt;$F393,IF(MAX($Q419:GA419)&lt;$BD$2/($J393*$I421),GA419+$P420,0),GA419+$P420)),0)</f>
        <v>0</v>
      </c>
      <c r="GC419" s="1110">
        <f>IFERROR(IF(GC$33&lt;$E393,0,IF(GB$33&gt;$F393,IF(MAX($Q419:GB419)&lt;$BD$2/($J393*$I421),GB419+$P420,0),GB419+$P420)),0)</f>
        <v>0</v>
      </c>
      <c r="GD419" s="1110">
        <f>IFERROR(IF(GD$33&lt;$E393,0,IF(GC$33&gt;$F393,IF(MAX($Q419:GC419)&lt;$BD$2/($J393*$I421),GC419+$P420,0),GC419+$P420)),0)</f>
        <v>0</v>
      </c>
      <c r="GE419" s="1110">
        <f>IFERROR(IF(GE$33&lt;$E393,0,IF(GD$33&gt;$F393,IF(MAX($Q419:GD419)&lt;$BD$2/($J393*$I421),GD419+$P420,0),GD419+$P420)),0)</f>
        <v>0</v>
      </c>
      <c r="GF419" s="1110">
        <f>IFERROR(IF(GF$33&lt;$E393,0,IF(GE$33&gt;$F393,IF(MAX($Q419:GE419)&lt;$BD$2/($J393*$I421),GE419+$P420,0),GE419+$P420)),0)</f>
        <v>0</v>
      </c>
      <c r="GG419" s="1110">
        <f>IFERROR(IF(GG$33&lt;$E393,0,IF(GF$33&gt;$F393,IF(MAX($Q419:GF419)&lt;$BD$2/($J393*$I421),GF419+$P420,0),GF419+$P420)),0)</f>
        <v>0</v>
      </c>
      <c r="GH419" s="1110">
        <f>IFERROR(IF(GH$33&lt;$E393,0,IF(GG$33&gt;$F393,IF(MAX($Q419:GG419)&lt;$BD$2/($J393*$I421),GG419+$P420,0),GG419+$P420)),0)</f>
        <v>0</v>
      </c>
      <c r="GI419" s="1110">
        <f>IFERROR(IF(GI$33&lt;$E393,0,IF(GH$33&gt;$F393,IF(MAX($Q419:GH419)&lt;$BD$2/($J393*$I421),GH419+$P420,0),GH419+$P420)),0)</f>
        <v>0</v>
      </c>
      <c r="GJ419" s="1110">
        <f>IFERROR(IF(GJ$33&lt;$E393,0,IF(GI$33&gt;$F393,IF(MAX($Q419:GI419)&lt;$BD$2/($J393*$I421),GI419+$P420,0),GI419+$P420)),0)</f>
        <v>0</v>
      </c>
      <c r="GK419" s="1110">
        <f>IFERROR(IF(GK$33&lt;$E393,0,IF(GJ$33&gt;$F393,IF(MAX($Q419:GJ419)&lt;$BD$2/($J393*$I421),GJ419+$P420,0),GJ419+$P420)),0)</f>
        <v>0</v>
      </c>
      <c r="GL419" s="1110">
        <f>IFERROR(IF(GL$33&lt;$E393,0,IF(GK$33&gt;$F393,IF(MAX($Q419:GK419)&lt;$BD$2/($J393*$I421),GK419+$P420,0),GK419+$P420)),0)</f>
        <v>0</v>
      </c>
      <c r="GM419" s="1110">
        <f>IFERROR(IF(GM$33&lt;$E393,0,IF(GL$33&gt;$F393,IF(MAX($Q419:GL419)&lt;$BD$2/($J393*$I421),GL419+$P420,0),GL419+$P420)),0)</f>
        <v>0</v>
      </c>
      <c r="GN419" s="1110">
        <f>IFERROR(IF(GN$33&lt;$E393,0,IF(GM$33&gt;$F393,IF(MAX($Q419:GM419)&lt;$BD$2/($J393*$I421),GM419+$P420,0),GM419+$P420)),0)</f>
        <v>0</v>
      </c>
      <c r="GO419" s="1110">
        <f>IFERROR(IF(GO$33&lt;$E393,0,IF(GN$33&gt;$F393,IF(MAX($Q419:GN419)&lt;$BD$2/($J393*$I421),GN419+$P420,0),GN419+$P420)),0)</f>
        <v>0</v>
      </c>
      <c r="GP419" s="1110">
        <f>IFERROR(IF(GP$33&lt;$E393,0,IF(GO$33&gt;$F393,IF(MAX($Q419:GO419)&lt;$BD$2/($J393*$I421),GO419+$P420,0),GO419+$P420)),0)</f>
        <v>0</v>
      </c>
      <c r="GQ419" s="1110">
        <f>IFERROR(IF(GQ$33&lt;$E393,0,IF(GP$33&gt;$F393,IF(MAX($Q419:GP419)&lt;$BD$2/($J393*$I421),GP419+$P420,0),GP419+$P420)),0)</f>
        <v>0</v>
      </c>
      <c r="GR419" s="1110">
        <f>IFERROR(IF(GR$33&lt;$E393,0,IF(GQ$33&gt;$F393,IF(MAX($Q419:GQ419)&lt;$BD$2/($J393*$I421),GQ419+$P420,0),GQ419+$P420)),0)</f>
        <v>0</v>
      </c>
      <c r="GS419" s="1110">
        <f>IFERROR(IF(GS$33&lt;$E393,0,IF(GR$33&gt;$F393,IF(MAX($Q419:GR419)&lt;$BD$2/($J393*$I421),GR419+$P420,0),GR419+$P420)),0)</f>
        <v>0</v>
      </c>
      <c r="GT419" s="1110">
        <f>IFERROR(IF(GT$33&lt;$E393,0,IF(GS$33&gt;$F393,IF(MAX($Q419:GS419)&lt;$BD$2/($J393*$I421),GS419+$P420,0),GS419+$P420)),0)</f>
        <v>0</v>
      </c>
      <c r="GU419" s="1110">
        <f>IFERROR(IF(GU$33&lt;$E393,0,IF(GT$33&gt;$F393,IF(MAX($Q419:GT419)&lt;$BD$2/($J393*$I421),GT419+$P420,0),GT419+$P420)),0)</f>
        <v>0</v>
      </c>
      <c r="GV419" s="1110">
        <f>IFERROR(IF(GV$33&lt;$E393,0,IF(GU$33&gt;$F393,IF(MAX($Q419:GU419)&lt;$BD$2/($J393*$I421),GU419+$P420,0),GU419+$P420)),0)</f>
        <v>0</v>
      </c>
      <c r="GW419" s="1110">
        <f>IFERROR(IF(GW$33&lt;$E393,0,IF(GV$33&gt;$F393,IF(MAX($Q419:GV419)&lt;$BD$2/($J393*$I421),GV419+$P420,0),GV419+$P420)),0)</f>
        <v>0</v>
      </c>
      <c r="GX419" s="1110">
        <f>IFERROR(IF(GX$33&lt;$E393,0,IF(GW$33&gt;$F393,IF(MAX($Q419:GW419)&lt;$BD$2/($J393*$I421),GW419+$P420,0),GW419+$P420)),0)</f>
        <v>0</v>
      </c>
      <c r="GY419" s="1110">
        <f>IFERROR(IF(GY$33&lt;$E393,0,IF(GX$33&gt;$F393,IF(MAX($Q419:GX419)&lt;$BD$2/($J393*$I421),GX419+$P420,0),GX419+$P420)),0)</f>
        <v>0</v>
      </c>
      <c r="GZ419" s="1110">
        <f>IFERROR(IF(GZ$33&lt;$E393,0,IF(GY$33&gt;$F393,IF(MAX($Q419:GY419)&lt;$BD$2/($J393*$I421),GY419+$P420,0),GY419+$P420)),0)</f>
        <v>0</v>
      </c>
      <c r="HA419" s="1110">
        <f>IFERROR(IF(HA$33&lt;$E393,0,IF(GZ$33&gt;$F393,IF(MAX($Q419:GZ419)&lt;$BD$2/($J393*$I421),GZ419+$P420,0),GZ419+$P420)),0)</f>
        <v>0</v>
      </c>
      <c r="HB419" s="1110">
        <f>IFERROR(IF(HB$33&lt;$E393,0,IF(HA$33&gt;$F393,IF(MAX($Q419:HA419)&lt;$BD$2/($J393*$I421),HA419+$P420,0),HA419+$P420)),0)</f>
        <v>0</v>
      </c>
      <c r="HC419" s="1110">
        <f>IFERROR(IF(HC$33&lt;$E393,0,IF(HB$33&gt;$F393,IF(MAX($Q419:HB419)&lt;$BD$2/($J393*$I421),HB419+$P420,0),HB419+$P420)),0)</f>
        <v>0</v>
      </c>
      <c r="HD419" s="1110">
        <f>IFERROR(IF(HD$33&lt;$E393,0,IF(HC$33&gt;$F393,IF(MAX($Q419:HC419)&lt;$BD$2/($J393*$I421),HC419+$P420,0),HC419+$P420)),0)</f>
        <v>0</v>
      </c>
      <c r="HE419" s="1110">
        <f>IFERROR(IF(HE$33&lt;$E393,0,IF(HD$33&gt;$F393,IF(MAX($Q419:HD419)&lt;$BD$2/($J393*$I421),HD419+$P420,0),HD419+$P420)),0)</f>
        <v>0</v>
      </c>
      <c r="HF419" s="1110">
        <f>IFERROR(IF(HF$33&lt;$E393,0,IF(HE$33&gt;$F393,IF(MAX($Q419:HE419)&lt;$BD$2/($J393*$I421),HE419+$P420,0),HE419+$P420)),0)</f>
        <v>0</v>
      </c>
      <c r="HG419" s="1110">
        <f>IFERROR(IF(HG$33&lt;$E393,0,IF(HF$33&gt;$F393,IF(MAX($Q419:HF419)&lt;$BD$2/($J393*$I421),HF419+$P420,0),HF419+$P420)),0)</f>
        <v>0</v>
      </c>
      <c r="HH419" s="1110">
        <f>IFERROR(IF(HH$33&lt;$E393,0,IF(HG$33&gt;$F393,IF(MAX($Q419:HG419)&lt;$BD$2/($J393*$I421),HG419+$P420,0),HG419+$P420)),0)</f>
        <v>0</v>
      </c>
      <c r="HI419" s="1110">
        <f>IFERROR(IF(HI$33&lt;$E393,0,IF(HH$33&gt;$F393,IF(MAX($Q419:HH419)&lt;$BD$2/($J393*$I421),HH419+$P420,0),HH419+$P420)),0)</f>
        <v>0</v>
      </c>
      <c r="HJ419" s="1110">
        <f>IFERROR(IF(HJ$33&lt;$E393,0,IF(HI$33&gt;$F393,IF(MAX($Q419:HI419)&lt;$BD$2/($J393*$I421),HI419+$P420,0),HI419+$P420)),0)</f>
        <v>0</v>
      </c>
      <c r="HK419" s="1110">
        <f>IFERROR(IF(HK$33&lt;$E393,0,IF(HJ$33&gt;$F393,IF(MAX($Q419:HJ419)&lt;$BD$2/($J393*$I421),HJ419+$P420,0),HJ419+$P420)),0)</f>
        <v>0</v>
      </c>
      <c r="HL419" s="1110">
        <f>IFERROR(IF(HL$33&lt;$E393,0,IF(HK$33&gt;$F393,IF(MAX($Q419:HK419)&lt;$BD$2/($J393*$I421),HK419+$P420,0),HK419+$P420)),0)</f>
        <v>0</v>
      </c>
      <c r="HM419" s="1110">
        <f>IFERROR(IF(HM$33&lt;$E393,0,IF(HL$33&gt;$F393,IF(MAX($Q419:HL419)&lt;$BD$2/($J393*$I421),HL419+$P420,0),HL419+$P420)),0)</f>
        <v>0</v>
      </c>
      <c r="HN419" s="1110">
        <f>IFERROR(IF(HN$33&lt;$E393,0,IF(HM$33&gt;$F393,IF(MAX($Q419:HM419)&lt;$BD$2/($J393*$I421),HM419+$P420,0),HM419+$P420)),0)</f>
        <v>0</v>
      </c>
      <c r="HO419" s="1110">
        <f>IFERROR(IF(HO$33&lt;$E393,0,IF(HN$33&gt;$F393,IF(MAX($Q419:HN419)&lt;$BD$2/($J393*$I421),HN419+$P420,0),HN419+$P420)),0)</f>
        <v>0</v>
      </c>
      <c r="HP419" s="1110">
        <f>IFERROR(IF(HP$33&lt;$E393,0,IF(HO$33&gt;$F393,IF(MAX($Q419:HO419)&lt;$BD$2/($J393*$I421),HO419+$P420,0),HO419+$P420)),0)</f>
        <v>0</v>
      </c>
      <c r="HQ419" s="1110">
        <f>IFERROR(IF(HQ$33&lt;$E393,0,IF(HP$33&gt;$F393,IF(MAX($Q419:HP419)&lt;$BD$2/($J393*$I421),HP419+$P420,0),HP419+$P420)),0)</f>
        <v>0</v>
      </c>
      <c r="HR419" s="1110">
        <f>IFERROR(IF(HR$33&lt;$E393,0,IF(HQ$33&gt;$F393,IF(MAX($Q419:HQ419)&lt;$BD$2/($J393*$I421),HQ419+$P420,0),HQ419+$P420)),0)</f>
        <v>0</v>
      </c>
      <c r="HS419" s="1110">
        <f>IFERROR(IF(HS$33&lt;$E393,0,IF(HR$33&gt;$F393,IF(MAX($Q419:HR419)&lt;$BD$2/($J393*$I421),HR419+$P420,0),HR419+$P420)),0)</f>
        <v>0</v>
      </c>
      <c r="HT419" s="1110">
        <f>IFERROR(IF(HT$33&lt;$E393,0,IF(HS$33&gt;$F393,IF(MAX($Q419:HS419)&lt;$BD$2/($J393*$I421),HS419+$P420,0),HS419+$P420)),0)</f>
        <v>0</v>
      </c>
      <c r="HU419" s="1110">
        <f>IFERROR(IF(HU$33&lt;$E393,0,IF(HT$33&gt;$F393,IF(MAX($Q419:HT419)&lt;$BD$2/($J393*$I421),HT419+$P420,0),HT419+$P420)),0)</f>
        <v>0</v>
      </c>
      <c r="HV419" s="1110">
        <f>IFERROR(IF(HV$33&lt;$E393,0,IF(HU$33&gt;$F393,IF(MAX($Q419:HU419)&lt;$BD$2/($J393*$I421),HU419+$P420,0),HU419+$P420)),0)</f>
        <v>0</v>
      </c>
      <c r="HW419" s="1110">
        <f>IFERROR(IF(HW$33&lt;$E393,0,IF(HV$33&gt;$F393,IF(MAX($Q419:HV419)&lt;$BD$2/($J393*$I421),HV419+$P420,0),HV419+$P420)),0)</f>
        <v>0</v>
      </c>
      <c r="HX419" s="1110">
        <f>IFERROR(IF(HX$33&lt;$E393,0,IF(HW$33&gt;$F393,IF(MAX($Q419:HW419)&lt;$BD$2/($J393*$I421),HW419+$P420,0),HW419+$P420)),0)</f>
        <v>0</v>
      </c>
      <c r="HY419" s="1110">
        <f>IFERROR(IF(HY$33&lt;$E393,0,IF(HX$33&gt;$F393,IF(MAX($Q419:HX419)&lt;$BD$2/($J393*$I421),HX419+$P420,0),HX419+$P420)),0)</f>
        <v>0</v>
      </c>
      <c r="HZ419" s="1110">
        <f>IFERROR(IF(HZ$33&lt;$E393,0,IF(HY$33&gt;$F393,IF(MAX($Q419:HY419)&lt;$BD$2/($J393*$I421),HY419+$P420,0),HY419+$P420)),0)</f>
        <v>0</v>
      </c>
      <c r="IA419" s="1110">
        <f>IFERROR(IF(IA$33&lt;$E393,0,IF(HZ$33&gt;$F393,IF(MAX($Q419:HZ419)&lt;$BD$2/($J393*$I421),HZ419+$P420,0),HZ419+$P420)),0)</f>
        <v>0</v>
      </c>
      <c r="IB419" s="1110">
        <f>IFERROR(IF(IB$33&lt;$E393,0,IF(IA$33&gt;$F393,IF(MAX($Q419:IA419)&lt;$BD$2/($J393*$I421),IA419+$P420,0),IA419+$P420)),0)</f>
        <v>0</v>
      </c>
      <c r="IC419" s="1110">
        <f>IFERROR(IF(IC$33&lt;$E393,0,IF(IB$33&gt;$F393,IF(MAX($Q419:IB419)&lt;$BD$2/($J393*$I421),IB419+$P420,0),IB419+$P420)),0)</f>
        <v>0</v>
      </c>
      <c r="ID419" s="1110">
        <f>IFERROR(IF(ID$33&lt;$E393,0,IF(IC$33&gt;$F393,IF(MAX($Q419:IC419)&lt;$BD$2/($J393*$I421),IC419+$P420,0),IC419+$P420)),0)</f>
        <v>0</v>
      </c>
      <c r="IE419" s="1110">
        <f>IFERROR(IF(IE$33&lt;$E393,0,IF(ID$33&gt;$F393,IF(MAX($Q419:ID419)&lt;$BD$2/($J393*$I421),ID419+$P420,0),ID419+$P420)),0)</f>
        <v>0</v>
      </c>
      <c r="IF419" s="1110">
        <f>IFERROR(IF(IF$33&lt;$E393,0,IF(IE$33&gt;$F393,IF(MAX($Q419:IE419)&lt;$BD$2/($J393*$I421),IE419+$P420,0),IE419+$P420)),0)</f>
        <v>0</v>
      </c>
      <c r="IG419" s="1110">
        <f>IFERROR(IF(IG$33&lt;$E393,0,IF(IF$33&gt;$F393,IF(MAX($Q419:IF419)&lt;$BD$2/($J393*$I421),IF419+$P420,0),IF419+$P420)),0)</f>
        <v>0</v>
      </c>
      <c r="IH419" s="1110">
        <f>IFERROR(IF(IH$33&lt;$E393,0,IF(IG$33&gt;$F393,IF(MAX($Q419:IG419)&lt;$BD$2/($J393*$I421),IG419+$P420,0),IG419+$P420)),0)</f>
        <v>0</v>
      </c>
      <c r="II419" s="1110">
        <f>IFERROR(IF(II$33&lt;$E393,0,IF(IH$33&gt;$F393,IF(MAX($Q419:IH419)&lt;$BD$2/($J393*$I421),IH419+$P420,0),IH419+$P420)),0)</f>
        <v>0</v>
      </c>
      <c r="IJ419" s="1110">
        <f>IFERROR(IF(IJ$33&lt;$E393,0,IF(II$33&gt;$F393,IF(MAX($Q419:II419)&lt;$BD$2/($J393*$I421),II419+$P420,0),II419+$P420)),0)</f>
        <v>0</v>
      </c>
      <c r="IK419" s="1110">
        <f>IFERROR(IF(IK$33&lt;$E393,0,IF(IJ$33&gt;$F393,IF(MAX($Q419:IJ419)&lt;$BD$2/($J393*$I421),IJ419+$P420,0),IJ419+$P420)),0)</f>
        <v>0</v>
      </c>
      <c r="IL419" s="1110">
        <f>IFERROR(IF(IL$33&lt;$E393,0,IF(IK$33&gt;$F393,IF(MAX($Q419:IK419)&lt;$BD$2/($J393*$I421),IK419+$P420,0),IK419+$P420)),0)</f>
        <v>0</v>
      </c>
      <c r="IM419" s="1110">
        <f>IFERROR(IF(IM$33&lt;$E393,0,IF(IL$33&gt;$F393,IF(MAX($Q419:IL419)&lt;$BD$2/($J393*$I421),IL419+$P420,0),IL419+$P420)),0)</f>
        <v>0</v>
      </c>
      <c r="IN419" s="1110">
        <f>IFERROR(IF(IN$33&lt;$E393,0,IF(IM$33&gt;$F393,IF(MAX($Q419:IM419)&lt;$BD$2/($J393*$I421),IM419+$P420,0),IM419+$P420)),0)</f>
        <v>0</v>
      </c>
      <c r="IO419" s="1110">
        <f>IFERROR(IF(IO$33&lt;$E393,0,IF(IN$33&gt;$F393,IF(MAX($Q419:IN419)&lt;$BD$2/($J393*$I421),IN419+$P420,0),IN419+$P420)),0)</f>
        <v>0</v>
      </c>
      <c r="IP419" s="1110">
        <f>IFERROR(IF(IP$33&lt;$E393,0,IF(IO$33&gt;$F393,IF(MAX($Q419:IO419)&lt;$BD$2/($J393*$I421),IO419+$P420,0),IO419+$P420)),0)</f>
        <v>0</v>
      </c>
      <c r="IQ419" s="1110">
        <f>IFERROR(IF(IQ$33&lt;$E393,0,IF(IP$33&gt;$F393,IF(MAX($Q419:IP419)&lt;$BD$2/($J393*$I421),IP419+$P420,0),IP419+$P420)),0)</f>
        <v>0</v>
      </c>
      <c r="IR419" s="1110">
        <f>IFERROR(IF(IR$33&lt;$E393,0,IF(IQ$33&gt;$F393,IF(MAX($Q419:IQ419)&lt;$BD$2/($J393*$I421),IQ419+$P420,0),IQ419+$P420)),0)</f>
        <v>0</v>
      </c>
      <c r="IS419" s="1110">
        <f>IFERROR(IF(IS$33&lt;$E393,0,IF(IR$33&gt;$F393,IF(MAX($Q419:IR419)&lt;$BD$2/($J393*$I421),IR419+$P420,0),IR419+$P420)),0)</f>
        <v>0</v>
      </c>
      <c r="IT419" s="1110">
        <f>IFERROR(IF(IT$33&lt;$E393,0,IF(IS$33&gt;$F393,IF(MAX($Q419:IS419)&lt;$BD$2/($J393*$I421),IS419+$P420,0),IS419+$P420)),0)</f>
        <v>0</v>
      </c>
      <c r="IU419" s="1110">
        <f>IFERROR(IF(IU$33&lt;$E393,0,IF(IT$33&gt;$F393,IF(MAX($Q419:IT419)&lt;$BD$2/($J393*$I421),IT419+$P420,0),IT419+$P420)),0)</f>
        <v>0</v>
      </c>
      <c r="IV419" s="1110">
        <f>IFERROR(IF(IV$33&lt;$E393,0,IF(IU$33&gt;$F393,IF(MAX($Q419:IU419)&lt;$BD$2/($J393*$I421),IU419+$P420,0),IU419+$P420)),0)</f>
        <v>0</v>
      </c>
      <c r="IW419" s="1110">
        <f>IFERROR(IF(IW$33&lt;$E393,0,IF(IV$33&gt;$F393,IF(MAX($Q419:IV419)&lt;$BD$2/($J393*$I421),IV419+$P420,0),IV419+$P420)),0)</f>
        <v>0</v>
      </c>
      <c r="IX419" s="1110">
        <f>IFERROR(IF(IX$33&lt;$E393,0,IF(IW$33&gt;$F393,IF(MAX($Q419:IW419)&lt;$BD$2/($J393*$I421),IW419+$P420,0),IW419+$P420)),0)</f>
        <v>0</v>
      </c>
      <c r="IY419" s="1110">
        <f>IFERROR(IF(IY$33&lt;$E393,0,IF(IX$33&gt;$F393,IF(MAX($Q419:IX419)&lt;$BD$2/($J393*$I421),IX419+$P420,0),IX419+$P420)),0)</f>
        <v>0</v>
      </c>
      <c r="IZ419" s="1110">
        <f>IFERROR(IF(IZ$33&lt;$E393,0,IF(IY$33&gt;$F393,IF(MAX($Q419:IY419)&lt;$BD$2/($J393*$I421),IY419+$P420,0),IY419+$P420)),0)</f>
        <v>0</v>
      </c>
      <c r="JA419" s="1110">
        <f>IFERROR(IF(JA$33&lt;$E393,0,IF(IZ$33&gt;$F393,IF(MAX($Q419:IZ419)&lt;$BD$2/($J393*$I421),IZ419+$P420,0),IZ419+$P420)),0)</f>
        <v>0</v>
      </c>
      <c r="JB419" s="1110">
        <f>IFERROR(IF(JB$33&lt;$E393,0,IF(JA$33&gt;$F393,IF(MAX($Q419:JA419)&lt;$BD$2/($J393*$I421),JA419+$P420,0),JA419+$P420)),0)</f>
        <v>0</v>
      </c>
      <c r="JC419" s="1110">
        <f>IFERROR(IF(JC$33&lt;$E393,0,IF(JB$33&gt;$F393,IF(MAX($Q419:JB419)&lt;$BD$2/($J393*$I421),JB419+$P420,0),JB419+$P420)),0)</f>
        <v>0</v>
      </c>
      <c r="JD419" s="1110">
        <f>IFERROR(IF(JD$33&lt;$E393,0,IF(JC$33&gt;$F393,IF(MAX($Q419:JC419)&lt;$BD$2/($J393*$I421),JC419+$P420,0),JC419+$P420)),0)</f>
        <v>0</v>
      </c>
      <c r="JE419" s="1110">
        <f>IFERROR(IF(JE$33&lt;$E393,0,IF(JD$33&gt;$F393,IF(MAX($Q419:JD419)&lt;$BD$2/($J393*$I421),JD419+$P420,0),JD419+$P420)),0)</f>
        <v>0</v>
      </c>
      <c r="JF419" s="1110">
        <f>IFERROR(IF(JF$33&lt;$E393,0,IF(JE$33&gt;$F393,IF(MAX($Q419:JE419)&lt;$BD$2/($J393*$I421),JE419+$P420,0),JE419+$P420)),0)</f>
        <v>0</v>
      </c>
      <c r="JG419" s="1110">
        <f>IFERROR(IF(JG$33&lt;$E393,0,IF(JF$33&gt;$F393,IF(MAX($Q419:JF419)&lt;$BD$2/($J393*$I421),JF419+$P420,0),JF419+$P420)),0)</f>
        <v>0</v>
      </c>
      <c r="JH419" s="1110">
        <f>IFERROR(IF(JH$33&lt;$E393,0,IF(JG$33&gt;$F393,IF(MAX($Q419:JG419)&lt;$BD$2/($J393*$I421),JG419+$P420,0),JG419+$P420)),0)</f>
        <v>0</v>
      </c>
      <c r="JI419" s="1110">
        <f>IFERROR(IF(JI$33&lt;$E393,0,IF(JH$33&gt;$F393,IF(MAX($Q419:JH419)&lt;$BD$2/($J393*$I421),JH419+$P420,0),JH419+$P420)),0)</f>
        <v>0</v>
      </c>
      <c r="JJ419" s="1110">
        <f>IFERROR(IF(JJ$33&lt;$E393,0,IF(JI$33&gt;$F393,IF(MAX($Q419:JI419)&lt;$BD$2/($J393*$I421),JI419+$P420,0),JI419+$P420)),0)</f>
        <v>0</v>
      </c>
      <c r="JK419" s="1110">
        <f>IFERROR(IF(JK$33&lt;$E393,0,IF(JJ$33&gt;$F393,IF(MAX($Q419:JJ419)&lt;$BD$2/($J393*$I421),JJ419+$P420,0),JJ419+$P420)),0)</f>
        <v>0</v>
      </c>
      <c r="JL419" s="1110">
        <f>IFERROR(IF(JL$33&lt;$E393,0,IF(JK$33&gt;$F393,IF(MAX($Q419:JK419)&lt;$BD$2/($J393*$I421),JK419+$P420,0),JK419+$P420)),0)</f>
        <v>0</v>
      </c>
      <c r="JM419" s="1110">
        <f>IFERROR(IF(JM$33&lt;$E393,0,IF(JL$33&gt;$F393,IF(MAX($Q419:JL419)&lt;$BD$2/($J393*$I421),JL419+$P420,0),JL419+$P420)),0)</f>
        <v>0</v>
      </c>
      <c r="JN419" s="1110">
        <f>IFERROR(IF(JN$33&lt;$E393,0,IF(JM$33&gt;$F393,IF(MAX($Q419:JM419)&lt;$BD$2/($J393*$I421),JM419+$P420,0),JM419+$P420)),0)</f>
        <v>0</v>
      </c>
      <c r="JO419" s="1110">
        <f>IFERROR(IF(JO$33&lt;$E393,0,IF(JN$33&gt;$F393,IF(MAX($Q419:JN419)&lt;$BD$2/($J393*$I421),JN419+$P420,0),JN419+$P420)),0)</f>
        <v>0</v>
      </c>
      <c r="JP419" s="1110">
        <f>IFERROR(IF(JP$33&lt;$E393,0,IF(JO$33&gt;$F393,IF(MAX($Q419:JO419)&lt;$BD$2/($J393*$I421),JO419+$P420,0),JO419+$P420)),0)</f>
        <v>0</v>
      </c>
      <c r="JQ419" s="1110">
        <f>IFERROR(IF(JQ$33&lt;$E393,0,IF(JP$33&gt;$F393,IF(MAX($Q419:JP419)&lt;$BD$2/($J393*$I421),JP419+$P420,0),JP419+$P420)),0)</f>
        <v>0</v>
      </c>
      <c r="JR419" s="1110">
        <f>IFERROR(IF(JR$33&lt;$E393,0,IF(JQ$33&gt;$F393,IF(MAX($Q419:JQ419)&lt;$BD$2/($J393*$I421),JQ419+$P420,0),JQ419+$P420)),0)</f>
        <v>0</v>
      </c>
      <c r="JS419" s="1110">
        <f>IFERROR(IF(JS$33&lt;$E393,0,IF(JR$33&gt;$F393,IF(MAX($Q419:JR419)&lt;$BD$2/($J393*$I421),JR419+$P420,0),JR419+$P420)),0)</f>
        <v>0</v>
      </c>
      <c r="JT419" s="1110">
        <f>IFERROR(IF(JT$33&lt;$E393,0,IF(JS$33&gt;$F393,IF(MAX($Q419:JS419)&lt;$BD$2/($J393*$I421),JS419+$P420,0),JS419+$P420)),0)</f>
        <v>0</v>
      </c>
      <c r="JU419" s="1110">
        <f>IFERROR(IF(JU$33&lt;$E393,0,IF(JT$33&gt;$F393,IF(MAX($Q419:JT419)&lt;$BD$2/($J393*$I421),JT419+$P420,0),JT419+$P420)),0)</f>
        <v>0</v>
      </c>
      <c r="JV419" s="1110">
        <f>IFERROR(IF(JV$33&lt;$E393,0,IF(JU$33&gt;$F393,IF(MAX($Q419:JU419)&lt;$BD$2/($J393*$I421),JU419+$P420,0),JU419+$P420)),0)</f>
        <v>0</v>
      </c>
      <c r="JW419" s="1110">
        <f>IFERROR(IF(JW$33&lt;$E393,0,IF(JV$33&gt;$F393,IF(MAX($Q419:JV419)&lt;$BD$2/($J393*$I421),JV419+$P420,0),JV419+$P420)),0)</f>
        <v>0</v>
      </c>
      <c r="JX419" s="1110">
        <f>IFERROR(IF(JX$33&lt;$E393,0,IF(JW$33&gt;$F393,IF(MAX($Q419:JW419)&lt;$BD$2/($J393*$I421),JW419+$P420,0),JW419+$P420)),0)</f>
        <v>0</v>
      </c>
      <c r="JY419" s="1110">
        <f>IFERROR(IF(JY$33&lt;$E393,0,IF(JX$33&gt;$F393,IF(MAX($Q419:JX419)&lt;$BD$2/($J393*$I421),JX419+$P420,0),JX419+$P420)),0)</f>
        <v>0</v>
      </c>
      <c r="JZ419" s="1110">
        <f>IFERROR(IF(JZ$33&lt;$E393,0,IF(JY$33&gt;$F393,IF(MAX($Q419:JY419)&lt;$BD$2/($J393*$I421),JY419+$P420,0),JY419+$P420)),0)</f>
        <v>0</v>
      </c>
      <c r="KA419" s="1110">
        <f>IFERROR(IF(KA$33&lt;$E393,0,IF(JZ$33&gt;$F393,IF(MAX($Q419:JZ419)&lt;$BD$2/($J393*$I421),JZ419+$P420,0),JZ419+$P420)),0)</f>
        <v>0</v>
      </c>
      <c r="KB419" s="1110">
        <f>IFERROR(IF(KB$33&lt;$E393,0,IF(KA$33&gt;$F393,IF(MAX($Q419:KA419)&lt;$BD$2/($J393*$I421),KA419+$P420,0),KA419+$P420)),0)</f>
        <v>0</v>
      </c>
      <c r="KC419" s="1110">
        <f>IFERROR(IF(KC$33&lt;$E393,0,IF(KB$33&gt;$F393,IF(MAX($Q419:KB419)&lt;$BD$2/($J393*$I421),KB419+$P420,0),KB419+$P420)),0)</f>
        <v>0</v>
      </c>
      <c r="KD419" s="1110">
        <f>IFERROR(IF(KD$33&lt;$E393,0,IF(KC$33&gt;$F393,IF(MAX($Q419:KC419)&lt;$BD$2/($J393*$I421),KC419+$P420,0),KC419+$P420)),0)</f>
        <v>0</v>
      </c>
      <c r="KE419" s="1110">
        <f>IFERROR(IF(KE$33&lt;$E393,0,IF(KD$33&gt;$F393,IF(MAX($Q419:KD419)&lt;$BD$2/($J393*$I421),KD419+$P420,0),KD419+$P420)),0)</f>
        <v>0</v>
      </c>
      <c r="KF419" s="1110">
        <f>IFERROR(IF(KF$33&lt;$E393,0,IF(KE$33&gt;$F393,IF(MAX($Q419:KE419)&lt;$BD$2/($J393*$I421),KE419+$P420,0),KE419+$P420)),0)</f>
        <v>0</v>
      </c>
      <c r="KG419" s="1110">
        <f>IFERROR(IF(KG$33&lt;$E393,0,IF(KF$33&gt;$F393,IF(MAX($Q419:KF419)&lt;$BD$2/($J393*$I421),KF419+$P420,0),KF419+$P420)),0)</f>
        <v>0</v>
      </c>
      <c r="KH419" s="1110">
        <f>IFERROR(IF(KH$33&lt;$E393,0,IF(KG$33&gt;$F393,IF(MAX($Q419:KG419)&lt;$BD$2/($J393*$I421),KG419+$P420,0),KG419+$P420)),0)</f>
        <v>0</v>
      </c>
      <c r="KI419" s="1110">
        <f>IFERROR(IF(KI$33&lt;$E393,0,IF(KH$33&gt;$F393,IF(MAX($Q419:KH419)&lt;$BD$2/($J393*$I421),KH419+$P420,0),KH419+$P420)),0)</f>
        <v>0</v>
      </c>
      <c r="KJ419" s="1110">
        <f>IFERROR(IF(KJ$33&lt;$E393,0,IF(KI$33&gt;$F393,IF(MAX($Q419:KI419)&lt;$BD$2/($J393*$I421),KI419+$P420,0),KI419+$P420)),0)</f>
        <v>0</v>
      </c>
      <c r="KK419" s="1110">
        <f>IFERROR(IF(KK$33&lt;$E393,0,IF(KJ$33&gt;$F393,IF(MAX($Q419:KJ419)&lt;$BD$2/($J393*$I421),KJ419+$P420,0),KJ419+$P420)),0)</f>
        <v>0</v>
      </c>
      <c r="KL419" s="1110">
        <f>IFERROR(IF(KL$33&lt;$E393,0,IF(KK$33&gt;$F393,IF(MAX($Q419:KK419)&lt;$BD$2/($J393*$I421),KK419+$P420,0),KK419+$P420)),0)</f>
        <v>0</v>
      </c>
      <c r="KM419" s="1110">
        <f>IFERROR(IF(KM$33&lt;$E393,0,IF(KL$33&gt;$F393,IF(MAX($Q419:KL419)&lt;$BD$2/($J393*$I421),KL419+$P420,0),KL419+$P420)),0)</f>
        <v>0</v>
      </c>
      <c r="KN419" s="1110">
        <f>IFERROR(IF(KN$33&lt;$E393,0,IF(KM$33&gt;$F393,IF(MAX($Q419:KM419)&lt;$BD$2/($J393*$I421),KM419+$P420,0),KM419+$P420)),0)</f>
        <v>0</v>
      </c>
      <c r="KO419" s="1110">
        <f>IFERROR(IF(KO$33&lt;$E393,0,IF(KN$33&gt;$F393,IF(MAX($Q419:KN419)&lt;$BD$2/($J393*$I421),KN419+$P420,0),KN419+$P420)),0)</f>
        <v>0</v>
      </c>
      <c r="KP419" s="1110">
        <f>IFERROR(IF(KP$33&lt;$E393,0,IF(KO$33&gt;$F393,IF(MAX($Q419:KO419)&lt;$BD$2/($J393*$I421),KO419+$P420,0),KO419+$P420)),0)</f>
        <v>0</v>
      </c>
      <c r="KQ419" s="1110">
        <f>IFERROR(IF(KQ$33&lt;$E393,0,IF(KP$33&gt;$F393,IF(MAX($Q419:KP419)&lt;$BD$2/($J393*$I421),KP419+$P420,0),KP419+$P420)),0)</f>
        <v>0</v>
      </c>
      <c r="KR419" s="1110">
        <f>IFERROR(IF(KR$33&lt;$E393,0,IF(KQ$33&gt;$F393,IF(MAX($Q419:KQ419)&lt;$BD$2/($J393*$I421),KQ419+$P420,0),KQ419+$P420)),0)</f>
        <v>0</v>
      </c>
      <c r="KS419" s="1110">
        <f>IFERROR(IF(KS$33&lt;$E393,0,IF(KR$33&gt;$F393,IF(MAX($Q419:KR419)&lt;$BD$2/($J393*$I421),KR419+$P420,0),KR419+$P420)),0)</f>
        <v>0</v>
      </c>
      <c r="KT419" s="1110">
        <f>IFERROR(IF(KT$33&lt;$E393,0,IF(KS$33&gt;$F393,IF(MAX($Q419:KS419)&lt;$BD$2/($J393*$I421),KS419+$P420,0),KS419+$P420)),0)</f>
        <v>0</v>
      </c>
      <c r="KU419" s="1110">
        <f>IFERROR(IF(KU$33&lt;$E393,0,IF(KT$33&gt;$F393,IF(MAX($Q419:KT419)&lt;$BD$2/($J393*$I421),KT419+$P420,0),KT419+$P420)),0)</f>
        <v>0</v>
      </c>
      <c r="KV419" s="1110">
        <f>IFERROR(IF(KV$33&lt;$E393,0,IF(KU$33&gt;$F393,IF(MAX($Q419:KU419)&lt;$BD$2/($J393*$I421),KU419+$P420,0),KU419+$P420)),0)</f>
        <v>0</v>
      </c>
      <c r="KW419" s="1110">
        <f>IFERROR(IF(KW$33&lt;$E393,0,IF(KV$33&gt;$F393,IF(MAX($Q419:KV419)&lt;$BD$2/($J393*$I421),KV419+$P420,0),KV419+$P420)),0)</f>
        <v>0</v>
      </c>
      <c r="KX419" s="1110">
        <f>IFERROR(IF(KX$33&lt;$E393,0,IF(KW$33&gt;$F393,IF(MAX($Q419:KW419)&lt;$BD$2/($J393*$I421),KW419+$P420,0),KW419+$P420)),0)</f>
        <v>0</v>
      </c>
      <c r="KY419" s="1110">
        <f>IFERROR(IF(KY$33&lt;$E393,0,IF(KX$33&gt;$F393,IF(MAX($Q419:KX419)&lt;$BD$2/($J393*$I421),KX419+$P420,0),KX419+$P420)),0)</f>
        <v>0</v>
      </c>
      <c r="KZ419" s="1110">
        <f>IFERROR(IF(KZ$33&lt;$E393,0,IF(KY$33&gt;$F393,IF(MAX($Q419:KY419)&lt;$BD$2/($J393*$I421),KY419+$P420,0),KY419+$P420)),0)</f>
        <v>0</v>
      </c>
      <c r="LA419" s="1110">
        <f>IFERROR(IF(LA$33&lt;$E393,0,IF(KZ$33&gt;$F393,IF(MAX($Q419:KZ419)&lt;$BD$2/($J393*$I421),KZ419+$P420,0),KZ419+$P420)),0)</f>
        <v>0</v>
      </c>
      <c r="LB419" s="1110">
        <f>IFERROR(IF(LB$33&lt;$E393,0,IF(LA$33&gt;$F393,IF(MAX($Q419:LA419)&lt;$BD$2/($J393*$I421),LA419+$P420,0),LA419+$P420)),0)</f>
        <v>0</v>
      </c>
      <c r="LC419" s="1110">
        <f>IFERROR(IF(LC$33&lt;$E393,0,IF(LB$33&gt;$F393,IF(MAX($Q419:LB419)&lt;$BD$2/($J393*$I421),LB419+$P420,0),LB419+$P420)),0)</f>
        <v>0</v>
      </c>
      <c r="LD419" s="1110">
        <f>IFERROR(IF(LD$33&lt;$E393,0,IF(LC$33&gt;$F393,IF(MAX($Q419:LC419)&lt;$BD$2/($J393*$I421),LC419+$P420,0),LC419+$P420)),0)</f>
        <v>0</v>
      </c>
      <c r="LE419" s="1110">
        <f>IFERROR(IF(LE$33&lt;$E393,0,IF(LD$33&gt;$F393,IF(MAX($Q419:LD419)&lt;$BD$2/($J393*$I421),LD419+$P420,0),LD419+$P420)),0)</f>
        <v>0</v>
      </c>
      <c r="LF419" s="1110">
        <f>IFERROR(IF(LF$33&lt;$E393,0,IF(LE$33&gt;$F393,IF(MAX($Q419:LE419)&lt;$BD$2/($J393*$I421),LE419+$P420,0),LE419+$P420)),0)</f>
        <v>0</v>
      </c>
      <c r="LG419" s="1110">
        <f>IFERROR(IF(LG$33&lt;$E393,0,IF(LF$33&gt;$F393,IF(MAX($Q419:LF419)&lt;$BD$2/($J393*$I421),LF419+$P420,0),LF419+$P420)),0)</f>
        <v>0</v>
      </c>
      <c r="LH419" s="1110">
        <f>IFERROR(IF(LH$33&lt;$E393,0,IF(LG$33&gt;$F393,IF(MAX($Q419:LG419)&lt;$BD$2/($J393*$I421),LG419+$P420,0),LG419+$P420)),0)</f>
        <v>0</v>
      </c>
      <c r="LI419" s="1110">
        <f>IFERROR(IF(LI$33&lt;$E393,0,IF(LH$33&gt;$F393,IF(MAX($Q419:LH419)&lt;$BD$2/($J393*$I421),LH419+$P420,0),LH419+$P420)),0)</f>
        <v>0</v>
      </c>
      <c r="LJ419" s="1110">
        <f>IFERROR(IF(LJ$33&lt;$E393,0,IF(LI$33&gt;$F393,IF(MAX($Q419:LI419)&lt;$BD$2/($J393*$I421),LI419+$P420,0),LI419+$P420)),0)</f>
        <v>0</v>
      </c>
      <c r="LK419" s="1110">
        <f>IFERROR(IF(LK$33&lt;$E393,0,IF(LJ$33&gt;$F393,IF(MAX($Q419:LJ419)&lt;$BD$2/($J393*$I421),LJ419+$P420,0),LJ419+$P420)),0)</f>
        <v>0</v>
      </c>
      <c r="LL419" s="1110">
        <f>IFERROR(IF(LL$33&lt;$E393,0,IF(LK$33&gt;$F393,IF(MAX($Q419:LK419)&lt;$BD$2/($J393*$I421),LK419+$P420,0),LK419+$P420)),0)</f>
        <v>0</v>
      </c>
      <c r="LM419" s="1110">
        <f>IFERROR(IF(LM$33&lt;$E393,0,IF(LL$33&gt;$F393,IF(MAX($Q419:LL419)&lt;$BD$2/($J393*$I421),LL419+$P420,0),LL419+$P420)),0)</f>
        <v>0</v>
      </c>
      <c r="LN419" s="1110">
        <f>IFERROR(IF(LN$33&lt;$E393,0,IF(LM$33&gt;$F393,IF(MAX($Q419:LM419)&lt;$BD$2/($J393*$I421),LM419+$P420,0),LM419+$P420)),0)</f>
        <v>0</v>
      </c>
      <c r="LO419" s="1110">
        <f>IFERROR(IF(LO$33&lt;$E393,0,IF(LN$33&gt;$F393,IF(MAX($Q419:LN419)&lt;$BD$2/($J393*$I421),LN419+$P420,0),LN419+$P420)),0)</f>
        <v>0</v>
      </c>
      <c r="LP419" s="1110">
        <f>IFERROR(IF(LP$33&lt;$E393,0,IF(LO$33&gt;$F393,IF(MAX($Q419:LO419)&lt;$BD$2/($J393*$I421),LO419+$P420,0),LO419+$P420)),0)</f>
        <v>0</v>
      </c>
      <c r="LQ419" s="1110">
        <f>IFERROR(IF(LQ$33&lt;$E393,0,IF(LP$33&gt;$F393,IF(MAX($Q419:LP419)&lt;$BD$2/($J393*$I421),LP419+$P420,0),LP419+$P420)),0)</f>
        <v>0</v>
      </c>
      <c r="LR419" s="1110">
        <f>IFERROR(IF(LR$33&lt;$E393,0,IF(LQ$33&gt;$F393,IF(MAX($Q419:LQ419)&lt;$BD$2/($J393*$I421),LQ419+$P420,0),LQ419+$P420)),0)</f>
        <v>0</v>
      </c>
      <c r="LS419" s="1110">
        <f>IFERROR(IF(LS$33&lt;$E393,0,IF(LR$33&gt;$F393,IF(MAX($Q419:LR419)&lt;$BD$2/($J393*$I421),LR419+$P420,0),LR419+$P420)),0)</f>
        <v>0</v>
      </c>
      <c r="LT419" s="1110">
        <f>IFERROR(IF(LT$33&lt;$E393,0,IF(LS$33&gt;$F393,IF(MAX($Q419:LS419)&lt;$BD$2/($J393*$I421),LS419+$P420,0),LS419+$P420)),0)</f>
        <v>0</v>
      </c>
      <c r="LU419" s="1110">
        <f>IFERROR(IF(LU$33&lt;$E393,0,IF(LT$33&gt;$F393,IF(MAX($Q419:LT419)&lt;$BD$2/($J393*$I421),LT419+$P420,0),LT419+$P420)),0)</f>
        <v>0</v>
      </c>
      <c r="LV419" s="1110">
        <f>IFERROR(IF(LV$33&lt;$E393,0,IF(LU$33&gt;$F393,IF(MAX($Q419:LU419)&lt;$BD$2/($J393*$I421),LU419+$P420,0),LU419+$P420)),0)</f>
        <v>0</v>
      </c>
      <c r="LW419" s="1110">
        <f>IFERROR(IF(LW$33&lt;$E393,0,IF(LV$33&gt;$F393,IF(MAX($Q419:LV419)&lt;$BD$2/($J393*$I421),LV419+$P420,0),LV419+$P420)),0)</f>
        <v>0</v>
      </c>
      <c r="LX419" s="1110">
        <f>IFERROR(IF(LX$33&lt;$E393,0,IF(LW$33&gt;$F393,IF(MAX($Q419:LW419)&lt;$BD$2/($J393*$I421),LW419+$P420,0),LW419+$P420)),0)</f>
        <v>0</v>
      </c>
      <c r="LY419" s="1110">
        <f>IFERROR(IF(LY$33&lt;$E393,0,IF(LX$33&gt;$F393,IF(MAX($Q419:LX419)&lt;$BD$2/($J393*$I421),LX419+$P420,0),LX419+$P420)),0)</f>
        <v>0</v>
      </c>
      <c r="LZ419" s="1110">
        <f>IFERROR(IF(LZ$33&lt;$E393,0,IF(LY$33&gt;$F393,IF(MAX($Q419:LY419)&lt;$BD$2/($J393*$I421),LY419+$P420,0),LY419+$P420)),0)</f>
        <v>0</v>
      </c>
      <c r="MA419" s="1110">
        <f>IFERROR(IF(MA$33&lt;$E393,0,IF(LZ$33&gt;$F393,IF(MAX($Q419:LZ419)&lt;$BD$2/($J393*$I421),LZ419+$P420,0),LZ419+$P420)),0)</f>
        <v>0</v>
      </c>
      <c r="MB419" s="1110">
        <f>IFERROR(IF(MB$33&lt;$E393,0,IF(MA$33&gt;$F393,IF(MAX($Q419:MA419)&lt;$BD$2/($J393*$I421),MA419+$P420,0),MA419+$P420)),0)</f>
        <v>0</v>
      </c>
      <c r="MC419" s="1110">
        <f>IFERROR(IF(MC$33&lt;$E393,0,IF(MB$33&gt;$F393,IF(MAX($Q419:MB419)&lt;$BD$2/($J393*$I421),MB419+$P420,0),MB419+$P420)),0)</f>
        <v>0</v>
      </c>
      <c r="MD419" s="1110">
        <f>IFERROR(IF(MD$33&lt;$E393,0,IF(MC$33&gt;$F393,IF(MAX($Q419:MC419)&lt;$BD$2/($J393*$I421),MC419+$P420,0),MC419+$P420)),0)</f>
        <v>0</v>
      </c>
      <c r="ME419" s="1110">
        <f>IFERROR(IF(ME$33&lt;$E393,0,IF(MD$33&gt;$F393,IF(MAX($Q419:MD419)&lt;$BD$2/($J393*$I421),MD419+$P420,0),MD419+$P420)),0)</f>
        <v>0</v>
      </c>
      <c r="MF419" s="1110">
        <f>IFERROR(IF(MF$33&lt;$E393,0,IF(ME$33&gt;$F393,IF(MAX($Q419:ME419)&lt;$BD$2/($J393*$I421),ME419+$P420,0),ME419+$P420)),0)</f>
        <v>0</v>
      </c>
      <c r="MG419" s="1110">
        <f>IFERROR(IF(MG$33&lt;$E393,0,IF(MF$33&gt;$F393,IF(MAX($Q419:MF419)&lt;$BD$2/($J393*$I421),MF419+$P420,0),MF419+$P420)),0)</f>
        <v>0</v>
      </c>
      <c r="MH419" s="1110">
        <f>IFERROR(IF(MH$33&lt;$E393,0,IF(MG$33&gt;$F393,IF(MAX($Q419:MG419)&lt;$BD$2/($J393*$I421),MG419+$P420,0),MG419+$P420)),0)</f>
        <v>0</v>
      </c>
      <c r="MI419" s="1110">
        <f>IFERROR(IF(MI$33&lt;$E393,0,IF(MH$33&gt;$F393,IF(MAX($Q419:MH419)&lt;$BD$2/($J393*$I421),MH419+$P420,0),MH419+$P420)),0)</f>
        <v>0</v>
      </c>
      <c r="MJ419" s="1110">
        <f>IFERROR(IF(MJ$33&lt;$E393,0,IF(MI$33&gt;$F393,IF(MAX($Q419:MI419)&lt;$BD$2/($J393*$I421),MI419+$P420,0),MI419+$P420)),0)</f>
        <v>0</v>
      </c>
      <c r="MK419" s="1110">
        <f>IFERROR(IF(MK$33&lt;$E393,0,IF(MJ$33&gt;$F393,IF(MAX($Q419:MJ419)&lt;$BD$2/($J393*$I421),MJ419+$P420,0),MJ419+$P420)),0)</f>
        <v>0</v>
      </c>
      <c r="ML419" s="1110">
        <f>IFERROR(IF(ML$33&lt;$E393,0,IF(MK$33&gt;$F393,IF(MAX($Q419:MK419)&lt;$BD$2/($J393*$I421),MK419+$P420,0),MK419+$P420)),0)</f>
        <v>0</v>
      </c>
      <c r="MM419" s="1110">
        <f>IFERROR(IF(MM$33&lt;$E393,0,IF(ML$33&gt;$F393,IF(MAX($Q419:ML419)&lt;$BD$2/($J393*$I421),ML419+$P420,0),ML419+$P420)),0)</f>
        <v>0</v>
      </c>
      <c r="MN419" s="1110">
        <f>IFERROR(IF(MN$33&lt;$E393,0,IF(MM$33&gt;$F393,IF(MAX($Q419:MM419)&lt;$BD$2/($J393*$I421),MM419+$P420,0),MM419+$P420)),0)</f>
        <v>0</v>
      </c>
      <c r="MO419" s="1110">
        <f>IFERROR(IF(MO$33&lt;$E393,0,IF(MN$33&gt;$F393,IF(MAX($Q419:MN419)&lt;$BD$2/($J393*$I421),MN419+$P420,0),MN419+$P420)),0)</f>
        <v>0</v>
      </c>
      <c r="MP419" s="1110">
        <f>IFERROR(IF(MP$33&lt;$E393,0,IF(MO$33&gt;$F393,IF(MAX($Q419:MO419)&lt;$BD$2/($J393*$I421),MO419+$P420,0),MO419+$P420)),0)</f>
        <v>0</v>
      </c>
      <c r="MQ419" s="1110">
        <f>IFERROR(IF(MQ$33&lt;$E393,0,IF(MP$33&gt;$F393,IF(MAX($Q419:MP419)&lt;$BD$2/($J393*$I421),MP419+$P420,0),MP419+$P420)),0)</f>
        <v>0</v>
      </c>
      <c r="MR419" s="1110">
        <f>IFERROR(IF(MR$33&lt;$E393,0,IF(MQ$33&gt;$F393,IF(MAX($Q419:MQ419)&lt;$BD$2/($J393*$I421),MQ419+$P420,0),MQ419+$P420)),0)</f>
        <v>0</v>
      </c>
      <c r="MS419" s="1110">
        <f>IFERROR(IF(MS$33&lt;$E393,0,IF(MR$33&gt;$F393,IF(MAX($Q419:MR419)&lt;$BD$2/($J393*$I421),MR419+$P420,0),MR419+$P420)),0)</f>
        <v>0</v>
      </c>
      <c r="MT419" s="1110">
        <f>IFERROR(IF(MT$33&lt;$E393,0,IF(MS$33&gt;$F393,IF(MAX($Q419:MS419)&lt;$BD$2/($J393*$I421),MS419+$P420,0),MS419+$P420)),0)</f>
        <v>0</v>
      </c>
      <c r="MU419" s="1110">
        <f>IFERROR(IF(MU$33&lt;$E393,0,IF(MT$33&gt;$F393,IF(MAX($Q419:MT419)&lt;$BD$2/($J393*$I421),MT419+$P420,0),MT419+$P420)),0)</f>
        <v>0</v>
      </c>
      <c r="MV419" s="1110">
        <f>IFERROR(IF(MV$33&lt;$E393,0,IF(MU$33&gt;$F393,IF(MAX($Q419:MU419)&lt;$BD$2/($J393*$I421),MU419+$P420,0),MU419+$P420)),0)</f>
        <v>0</v>
      </c>
      <c r="MW419" s="1110">
        <f>IFERROR(IF(MW$33&lt;$E393,0,IF(MV$33&gt;$F393,IF(MAX($Q419:MV419)&lt;$BD$2/($J393*$I421),MV419+$P420,0),MV419+$P420)),0)</f>
        <v>0</v>
      </c>
      <c r="MX419" s="1110">
        <f>IFERROR(IF(MX$33&lt;$E393,0,IF(MW$33&gt;$F393,IF(MAX($Q419:MW419)&lt;$BD$2/($J393*$I421),MW419+$P420,0),MW419+$P420)),0)</f>
        <v>0</v>
      </c>
      <c r="MY419" s="1110">
        <f>IFERROR(IF(MY$33&lt;$E393,0,IF(MX$33&gt;$F393,IF(MAX($Q419:MX419)&lt;$BD$2/($J393*$I421),MX419+$P420,0),MX419+$P420)),0)</f>
        <v>0</v>
      </c>
      <c r="MZ419" s="1110">
        <f>IFERROR(IF(MZ$33&lt;$E393,0,IF(MY$33&gt;$F393,IF(MAX($Q419:MY419)&lt;$BD$2/($J393*$I421),MY419+$P420,0),MY419+$P420)),0)</f>
        <v>0</v>
      </c>
      <c r="NA419" s="1110">
        <f>IFERROR(IF(NA$33&lt;$E393,0,IF(MZ$33&gt;$F393,IF(MAX($Q419:MZ419)&lt;$BD$2/($J393*$I421),MZ419+$P420,0),MZ419+$P420)),0)</f>
        <v>0</v>
      </c>
      <c r="NB419" s="1110">
        <f>IFERROR(IF(NB$33&lt;$E393,0,IF(NA$33&gt;$F393,IF(MAX($Q419:NA419)&lt;$BD$2/($J393*$I421),NA419+$P420,0),NA419+$P420)),0)</f>
        <v>0</v>
      </c>
      <c r="NC419" s="1110">
        <f>IFERROR(IF(NC$33&lt;$E393,0,IF(NB$33&gt;$F393,IF(MAX($Q419:NB419)&lt;$BD$2/($J393*$I421),NB419+$P420,0),NB419+$P420)),0)</f>
        <v>0</v>
      </c>
      <c r="ND419" s="1110">
        <f>IFERROR(IF(ND$33&lt;$E393,0,IF(NC$33&gt;$F393,IF(MAX($Q419:NC419)&lt;$BD$2/($J393*$I421),NC419+$P420,0),NC419+$P420)),0)</f>
        <v>0</v>
      </c>
      <c r="NE419" s="1110">
        <f>IFERROR(IF(NE$33&lt;$E393,0,IF(ND$33&gt;$F393,IF(MAX($Q419:ND419)&lt;$BD$2/($J393*$I421),ND419+$P420,0),ND419+$P420)),0)</f>
        <v>0</v>
      </c>
      <c r="NF419" s="1110">
        <f>IFERROR(IF(NF$33&lt;$E393,0,IF(NE$33&gt;$F393,IF(MAX($Q419:NE419)&lt;$BD$2/($J393*$I421),NE419+$P420,0),NE419+$P420)),0)</f>
        <v>0</v>
      </c>
      <c r="NG419" s="1110">
        <f>IFERROR(IF(NG$33&lt;$E393,0,IF(NF$33&gt;$F393,IF(MAX($Q419:NF419)&lt;$BD$2/($J393*$I421),NF419+$P420,0),NF419+$P420)),0)</f>
        <v>0</v>
      </c>
      <c r="NH419" s="1110">
        <f>IFERROR(IF(NH$33&lt;$E393,0,IF(NG$33&gt;$F393,IF(MAX($Q419:NG419)&lt;$BD$2/($J393*$I421),NG419+$P420,0),NG419+$P420)),0)</f>
        <v>0</v>
      </c>
      <c r="NI419" s="1110">
        <f>IFERROR(IF(NI$33&lt;$E393,0,IF(NH$33&gt;$F393,IF(MAX($Q419:NH419)&lt;$BD$2/($J393*$I421),NH419+$P420,0),NH419+$P420)),0)</f>
        <v>0</v>
      </c>
      <c r="NJ419" s="1110">
        <f>IFERROR(IF(NJ$33&lt;$E393,0,IF(NI$33&gt;$F393,IF(MAX($Q419:NI419)&lt;$BD$2/($J393*$I421),NI419+$P420,0),NI419+$P420)),0)</f>
        <v>0</v>
      </c>
      <c r="NK419" s="1110">
        <f>IFERROR(IF(NK$33&lt;$E393,0,IF(NJ$33&gt;$F393,IF(MAX($Q419:NJ419)&lt;$BD$2/($J393*$I421),NJ419+$P420,0),NJ419+$P420)),0)</f>
        <v>0</v>
      </c>
      <c r="NL419" s="1110">
        <f>IFERROR(IF(NL$33&lt;$E393,0,IF(NK$33&gt;$F393,IF(MAX($Q419:NK419)&lt;$BD$2/($J393*$I421),NK419+$P420,0),NK419+$P420)),0)</f>
        <v>0</v>
      </c>
      <c r="NM419" s="1110">
        <f>IFERROR(IF(NM$33&lt;$E393,0,IF(NL$33&gt;$F393,IF(MAX($Q419:NL419)&lt;$BD$2/($J393*$I421),NL419+$P420,0),NL419+$P420)),0)</f>
        <v>0</v>
      </c>
      <c r="NN419" s="1110">
        <f>IFERROR(IF(NN$33&lt;$E393,0,IF(NM$33&gt;$F393,IF(MAX($Q419:NM419)&lt;$BD$2/($J393*$I421),NM419+$P420,0),NM419+$P420)),0)</f>
        <v>0</v>
      </c>
      <c r="NO419" s="1110">
        <f>IFERROR(IF(NO$33&lt;$E393,0,IF(NN$33&gt;$F393,IF(MAX($Q419:NN419)&lt;$BD$2/($J393*$I421),NN419+$P420,0),NN419+$P420)),0)</f>
        <v>0</v>
      </c>
      <c r="NP419" s="1110">
        <f>IFERROR(IF(NP$33&lt;$E393,0,IF(NO$33&gt;$F393,IF(MAX($Q419:NO419)&lt;$BD$2/($J393*$I421),NO419+$P420,0),NO419+$P420)),0)</f>
        <v>0</v>
      </c>
      <c r="NQ419" s="1110">
        <f>IFERROR(IF(NQ$33&lt;$E393,0,IF(NP$33&gt;$F393,IF(MAX($Q419:NP419)&lt;$BD$2/($J393*$I421),NP419+$P420,0),NP419+$P420)),0)</f>
        <v>0</v>
      </c>
      <c r="NR419" s="1110">
        <f>IFERROR(IF(NR$33&lt;$E393,0,IF(NQ$33&gt;$F393,IF(MAX($Q419:NQ419)&lt;$BD$2/($J393*$I421),NQ419+$P420,0),NQ419+$P420)),0)</f>
        <v>0</v>
      </c>
      <c r="NS419" s="1110">
        <f>IFERROR(IF(NS$33&lt;$E393,0,IF(NR$33&gt;$F393,IF(MAX($Q419:NR419)&lt;$BD$2/($J393*$I421),NR419+$P420,0),NR419+$P420)),0)</f>
        <v>0</v>
      </c>
      <c r="NT419" s="1110">
        <f>IFERROR(IF(NT$33&lt;$E393,0,IF(NS$33&gt;$F393,IF(MAX($Q419:NS419)&lt;$BD$2/($J393*$I421),NS419+$P420,0),NS419+$P420)),0)</f>
        <v>0</v>
      </c>
      <c r="NU419" s="1110">
        <f>IFERROR(IF(NU$33&lt;$E393,0,IF(NT$33&gt;$F393,IF(MAX($Q419:NT419)&lt;$BD$2/($J393*$I421),NT419+$P420,0),NT419+$P420)),0)</f>
        <v>0</v>
      </c>
      <c r="NV419" s="1110">
        <f>IFERROR(IF(NV$33&lt;$E393,0,IF(NU$33&gt;$F393,IF(MAX($Q419:NU419)&lt;$BD$2/($J393*$I421),NU419+$P420,0),NU419+$P420)),0)</f>
        <v>0</v>
      </c>
      <c r="NW419" s="1110">
        <f>IFERROR(IF(NW$33&lt;$E393,0,IF(NV$33&gt;$F393,IF(MAX($Q419:NV419)&lt;$BD$2/($J393*$I421),NV419+$P420,0),NV419+$P420)),0)</f>
        <v>0</v>
      </c>
      <c r="NX419" s="1110">
        <f>IFERROR(IF(NX$33&lt;$E393,0,IF(NW$33&gt;$F393,IF(MAX($Q419:NW419)&lt;$BD$2/($J393*$I421),NW419+$P420,0),NW419+$P420)),0)</f>
        <v>0</v>
      </c>
      <c r="NY419" s="1110">
        <f>IFERROR(IF(NY$33&lt;$E393,0,IF(NX$33&gt;$F393,IF(MAX($Q419:NX419)&lt;$BD$2/($J393*$I421),NX419+$P420,0),NX419+$P420)),0)</f>
        <v>0</v>
      </c>
      <c r="NZ419" s="1110">
        <f>IFERROR(IF(NZ$33&lt;$E393,0,IF(NY$33&gt;$F393,IF(MAX($Q419:NY419)&lt;$BD$2/($J393*$I421),NY419+$P420,0),NY419+$P420)),0)</f>
        <v>0</v>
      </c>
      <c r="OA419" s="1110">
        <f>IFERROR(IF(OA$33&lt;$E393,0,IF(NZ$33&gt;$F393,IF(MAX($Q419:NZ419)&lt;$BD$2/($J393*$I421),NZ419+$P420,0),NZ419+$P420)),0)</f>
        <v>0</v>
      </c>
      <c r="OB419" s="1110">
        <f>IFERROR(IF(OB$33&lt;$E393,0,IF(OA$33&gt;$F393,IF(MAX($Q419:OA419)&lt;$BD$2/($J393*$I421),OA419+$P420,0),OA419+$P420)),0)</f>
        <v>0</v>
      </c>
      <c r="OC419" s="1110">
        <f>IFERROR(IF(OC$33&lt;$E393,0,IF(OB$33&gt;$F393,IF(MAX($Q419:OB419)&lt;$BD$2/($J393*$I421),OB419+$P420,0),OB419+$P420)),0)</f>
        <v>0</v>
      </c>
      <c r="OD419" s="1110">
        <f>IFERROR(IF(OD$33&lt;$E393,0,IF(OC$33&gt;$F393,IF(MAX($Q419:OC419)&lt;$BD$2/($J393*$I421),OC419+$P420,0),OC419+$P420)),0)</f>
        <v>0</v>
      </c>
      <c r="OE419" s="1110">
        <f>IFERROR(IF(OE$33&lt;$E393,0,IF(OD$33&gt;$F393,IF(MAX($Q419:OD419)&lt;$BD$2/($J393*$I421),OD419+$P420,0),OD419+$P420)),0)</f>
        <v>0</v>
      </c>
      <c r="OF419" s="1110">
        <f>IFERROR(IF(OF$33&lt;$E393,0,IF(OE$33&gt;$F393,IF(MAX($Q419:OE419)&lt;$BD$2/($J393*$I421),OE419+$P420,0),OE419+$P420)),0)</f>
        <v>0</v>
      </c>
      <c r="OG419" s="1110">
        <f>IFERROR(IF(OG$33&lt;$E393,0,IF(OF$33&gt;$F393,IF(MAX($Q419:OF419)&lt;$BD$2/($J393*$I421),OF419+$P420,0),OF419+$P420)),0)</f>
        <v>0</v>
      </c>
      <c r="OH419" s="1110">
        <f>IFERROR(IF(OH$33&lt;$E393,0,IF(OG$33&gt;$F393,IF(MAX($Q419:OG419)&lt;$BD$2/($J393*$I421),OG419+$P420,0),OG419+$P420)),0)</f>
        <v>0</v>
      </c>
      <c r="OI419" s="1110">
        <f>IFERROR(IF(OI$33&lt;$E393,0,IF(OH$33&gt;$F393,IF(MAX($Q419:OH419)&lt;$BD$2/($J393*$I421),OH419+$P420,0),OH419+$P420)),0)</f>
        <v>0</v>
      </c>
      <c r="OJ419" s="1110">
        <f>IFERROR(IF(OJ$33&lt;$E393,0,IF(OI$33&gt;$F393,IF(MAX($Q419:OI419)&lt;$BD$2/($J393*$I421),OI419+$P420,0),OI419+$P420)),0)</f>
        <v>0</v>
      </c>
      <c r="OK419" s="1110">
        <f>IFERROR(IF(OK$33&lt;$E393,0,IF(OJ$33&gt;$F393,IF(MAX($Q419:OJ419)&lt;$BD$2/($J393*$I421),OJ419+$P420,0),OJ419+$P420)),0)</f>
        <v>0</v>
      </c>
      <c r="OL419" s="1110">
        <f>IFERROR(IF(OL$33&lt;$E393,0,IF(OK$33&gt;$F393,IF(MAX($Q419:OK419)&lt;$BD$2/($J393*$I421),OK419+$P420,0),OK419+$P420)),0)</f>
        <v>0</v>
      </c>
      <c r="OM419" s="1110">
        <f>IFERROR(IF(OM$33&lt;$E393,0,IF(OL$33&gt;$F393,IF(MAX($Q419:OL419)&lt;$BD$2/($J393*$I421),OL419+$P420,0),OL419+$P420)),0)</f>
        <v>0</v>
      </c>
      <c r="ON419" s="1110">
        <f>IFERROR(IF(ON$33&lt;$E393,0,IF(OM$33&gt;$F393,IF(MAX($Q419:OM419)&lt;$BD$2/($J393*$I421),OM419+$P420,0),OM419+$P420)),0)</f>
        <v>0</v>
      </c>
      <c r="OO419" s="1110">
        <f>IFERROR(IF(OO$33&lt;$E393,0,IF(ON$33&gt;$F393,IF(MAX($Q419:ON419)&lt;$BD$2/($J393*$I421),ON419+$P420,0),ON419+$P420)),0)</f>
        <v>0</v>
      </c>
      <c r="OP419" s="1110">
        <f>IFERROR(IF(OP$33&lt;$E393,0,IF(OO$33&gt;$F393,IF(MAX($Q419:OO419)&lt;$BD$2/($J393*$I421),OO419+$P420,0),OO419+$P420)),0)</f>
        <v>0</v>
      </c>
      <c r="OQ419" s="1110">
        <f>IFERROR(IF(OQ$33&lt;$E393,0,IF(OP$33&gt;$F393,IF(MAX($Q419:OP419)&lt;$BD$2/($J393*$I421),OP419+$P420,0),OP419+$P420)),0)</f>
        <v>0</v>
      </c>
      <c r="OR419" s="1110">
        <f>IFERROR(IF(OR$33&lt;$E393,0,IF(OQ$33&gt;$F393,IF(MAX($Q419:OQ419)&lt;$BD$2/($J393*$I421),OQ419+$P420,0),OQ419+$P420)),0)</f>
        <v>0</v>
      </c>
      <c r="OS419" s="1110">
        <f>IFERROR(IF(OS$33&lt;$E393,0,IF(OR$33&gt;$F393,IF(MAX($Q419:OR419)&lt;$BD$2/($J393*$I421),OR419+$P420,0),OR419+$P420)),0)</f>
        <v>0</v>
      </c>
      <c r="OT419" s="1110">
        <f>IFERROR(IF(OT$33&lt;$E393,0,IF(OS$33&gt;$F393,IF(MAX($Q419:OS419)&lt;$BD$2/($J393*$I421),OS419+$P420,0),OS419+$P420)),0)</f>
        <v>0</v>
      </c>
      <c r="OU419" s="1110">
        <f>IFERROR(IF(OU$33&lt;$E393,0,IF(OT$33&gt;$F393,IF(MAX($Q419:OT419)&lt;$BD$2/($J393*$I421),OT419+$P420,0),OT419+$P420)),0)</f>
        <v>0</v>
      </c>
      <c r="OV419" s="1110">
        <f>IFERROR(IF(OV$33&lt;$E393,0,IF(OU$33&gt;$F393,IF(MAX($Q419:OU419)&lt;$BD$2/($J393*$I421),OU419+$P420,0),OU419+$P420)),0)</f>
        <v>0</v>
      </c>
      <c r="OW419" s="1110">
        <f>IFERROR(IF(OW$33&lt;$E393,0,IF(OV$33&gt;$F393,IF(MAX($Q419:OV419)&lt;$BD$2/($J393*$I421),OV419+$P420,0),OV419+$P420)),0)</f>
        <v>0</v>
      </c>
      <c r="OX419" s="1110">
        <f>IFERROR(IF(OX$33&lt;$E393,0,IF(OW$33&gt;$F393,IF(MAX($Q419:OW419)&lt;$BD$2/($J393*$I421),OW419+$P420,0),OW419+$P420)),0)</f>
        <v>0</v>
      </c>
      <c r="OY419" s="1110">
        <f>IFERROR(IF(OY$33&lt;$E393,0,IF(OX$33&gt;$F393,IF(MAX($Q419:OX419)&lt;$BD$2/($J393*$I421),OX419+$P420,0),OX419+$P420)),0)</f>
        <v>0</v>
      </c>
      <c r="OZ419" s="1110">
        <f>IFERROR(IF(OZ$33&lt;$E393,0,IF(OY$33&gt;$F393,IF(MAX($Q419:OY419)&lt;$BD$2/($J393*$I421),OY419+$P420,0),OY419+$P420)),0)</f>
        <v>0</v>
      </c>
      <c r="PA419" s="1110">
        <f>IFERROR(IF(PA$33&lt;$E393,0,IF(OZ$33&gt;$F393,IF(MAX($Q419:OZ419)&lt;$BD$2/($J393*$I421),OZ419+$P420,0),OZ419+$P420)),0)</f>
        <v>0</v>
      </c>
      <c r="PB419" s="1110">
        <f>IFERROR(IF(PB$33&lt;$E393,0,IF(PA$33&gt;$F393,IF(MAX($Q419:PA419)&lt;$BD$2/($J393*$I421),PA419+$P420,0),PA419+$P420)),0)</f>
        <v>0</v>
      </c>
      <c r="PC419" s="1110">
        <f>IFERROR(IF(PC$33&lt;$E393,0,IF(PB$33&gt;$F393,IF(MAX($Q419:PB419)&lt;$BD$2/($J393*$I421),PB419+$P420,0),PB419+$P420)),0)</f>
        <v>0</v>
      </c>
      <c r="PD419" s="1110">
        <f>IFERROR(IF(PD$33&lt;$E393,0,IF(PC$33&gt;$F393,IF(MAX($Q419:PC419)&lt;$BD$2/($J393*$I421),PC419+$P420,0),PC419+$P420)),0)</f>
        <v>0</v>
      </c>
      <c r="PE419" s="1110">
        <f>IFERROR(IF(PE$33&lt;$E393,0,IF(PD$33&gt;$F393,IF(MAX($Q419:PD419)&lt;$BD$2/($J393*$I421),PD419+$P420,0),PD419+$P420)),0)</f>
        <v>0</v>
      </c>
      <c r="PF419" s="1110">
        <f>IFERROR(IF(PF$33&lt;$E393,0,IF(PE$33&gt;$F393,IF(MAX($Q419:PE419)&lt;$BD$2/($J393*$I421),PE419+$P420,0),PE419+$P420)),0)</f>
        <v>0</v>
      </c>
      <c r="PG419" s="1110">
        <f>IFERROR(IF(PG$33&lt;$E393,0,IF(PF$33&gt;$F393,IF(MAX($Q419:PF419)&lt;$BD$2/($J393*$I421),PF419+$P420,0),PF419+$P420)),0)</f>
        <v>0</v>
      </c>
      <c r="PH419" s="1110">
        <f>IFERROR(IF(PH$33&lt;$E393,0,IF(PG$33&gt;$F393,IF(MAX($Q419:PG419)&lt;$BD$2/($J393*$I421),PG419+$P420,0),PG419+$P420)),0)</f>
        <v>0</v>
      </c>
      <c r="PI419" s="1110">
        <f>IFERROR(IF(PI$33&lt;$E393,0,IF(PH$33&gt;$F393,IF(MAX($Q419:PH419)&lt;$BD$2/($J393*$I421),PH419+$P420,0),PH419+$P420)),0)</f>
        <v>0</v>
      </c>
      <c r="PJ419" s="1110">
        <f>IFERROR(IF(PJ$33&lt;$E393,0,IF(PI$33&gt;$F393,IF(MAX($Q419:PI419)&lt;$BD$2/($J393*$I421),PI419+$P420,0),PI419+$P420)),0)</f>
        <v>0</v>
      </c>
      <c r="PK419" s="1110">
        <f>IFERROR(IF(PK$33&lt;$E393,0,IF(PJ$33&gt;$F393,IF(MAX($Q419:PJ419)&lt;$BD$2/($J393*$I421),PJ419+$P420,0),PJ419+$P420)),0)</f>
        <v>0</v>
      </c>
      <c r="PL419" s="1110">
        <f>IFERROR(IF(PL$33&lt;$E393,0,IF(PK$33&gt;$F393,IF(MAX($Q419:PK419)&lt;$BD$2/($J393*$I421),PK419+$P420,0),PK419+$P420)),0)</f>
        <v>0</v>
      </c>
      <c r="PM419" s="1110">
        <f>IFERROR(IF(PM$33&lt;$E393,0,IF(PL$33&gt;$F393,IF(MAX($Q419:PL419)&lt;$BD$2/($J393*$I421),PL419+$P420,0),PL419+$P420)),0)</f>
        <v>0</v>
      </c>
      <c r="PN419" s="1110">
        <f>IFERROR(IF(PN$33&lt;$E393,0,IF(PM$33&gt;$F393,IF(MAX($Q419:PM419)&lt;$BD$2/($J393*$I421),PM419+$P420,0),PM419+$P420)),0)</f>
        <v>0</v>
      </c>
      <c r="PO419" s="1110">
        <f>IFERROR(IF(PO$33&lt;$E393,0,IF(PN$33&gt;$F393,IF(MAX($Q419:PN419)&lt;$BD$2/($J393*$I421),PN419+$P420,0),PN419+$P420)),0)</f>
        <v>0</v>
      </c>
      <c r="PP419" s="1110">
        <f>IFERROR(IF(PP$33&lt;$E393,0,IF(PO$33&gt;$F393,IF(MAX($Q419:PO419)&lt;$BD$2/($J393*$I421),PO419+$P420,0),PO419+$P420)),0)</f>
        <v>0</v>
      </c>
      <c r="PQ419" s="1110">
        <f>IFERROR(IF(PQ$33&lt;$E393,0,IF(PP$33&gt;$F393,IF(MAX($Q419:PP419)&lt;$BD$2/($J393*$I421),PP419+$P420,0),PP419+$P420)),0)</f>
        <v>0</v>
      </c>
      <c r="PR419" s="1110">
        <f>IFERROR(IF(PR$33&lt;$E393,0,IF(PQ$33&gt;$F393,IF(MAX($Q419:PQ419)&lt;$BD$2/($J393*$I421),PQ419+$P420,0),PQ419+$P420)),0)</f>
        <v>0</v>
      </c>
      <c r="PS419" s="1110">
        <f>IFERROR(IF(PS$33&lt;$E393,0,IF(PR$33&gt;$F393,IF(MAX($Q419:PR419)&lt;$BD$2/($J393*$I421),PR419+$P420,0),PR419+$P420)),0)</f>
        <v>0</v>
      </c>
      <c r="PT419" s="1110">
        <f>IFERROR(IF(PT$33&lt;$E393,0,IF(PS$33&gt;$F393,IF(MAX($Q419:PS419)&lt;$BD$2/($J393*$I421),PS419+$P420,0),PS419+$P420)),0)</f>
        <v>0</v>
      </c>
      <c r="PU419" s="1110">
        <f>IFERROR(IF(PU$33&lt;$E393,0,IF(PT$33&gt;$F393,IF(MAX($Q419:PT419)&lt;$BD$2/($J393*$I421),PT419+$P420,0),PT419+$P420)),0)</f>
        <v>0</v>
      </c>
      <c r="PV419" s="1110">
        <f>IFERROR(IF(PV$33&lt;$E393,0,IF(PU$33&gt;$F393,IF(MAX($Q419:PU419)&lt;$BD$2/($J393*$I421),PU419+$P420,0),PU419+$P420)),0)</f>
        <v>0</v>
      </c>
      <c r="PW419" s="1110">
        <f>IFERROR(IF(PW$33&lt;$E393,0,IF(PV$33&gt;$F393,IF(MAX($Q419:PV419)&lt;$BD$2/($J393*$I421),PV419+$P420,0),PV419+$P420)),0)</f>
        <v>0</v>
      </c>
      <c r="PX419" s="1110">
        <f>IFERROR(IF(PX$33&lt;$E393,0,IF(PW$33&gt;$F393,IF(MAX($Q419:PW419)&lt;$BD$2/($J393*$I421),PW419+$P420,0),PW419+$P420)),0)</f>
        <v>0</v>
      </c>
      <c r="PY419" s="1110">
        <f>IFERROR(IF(PY$33&lt;$E393,0,IF(PX$33&gt;$F393,IF(MAX($Q419:PX419)&lt;$BD$2/($J393*$I421),PX419+$P420,0),PX419+$P420)),0)</f>
        <v>0</v>
      </c>
      <c r="PZ419" s="1110">
        <f>IFERROR(IF(PZ$33&lt;$E393,0,IF(PY$33&gt;$F393,IF(MAX($Q419:PY419)&lt;$BD$2/($J393*$I421),PY419+$P420,0),PY419+$P420)),0)</f>
        <v>0</v>
      </c>
      <c r="QA419" s="1110">
        <f>IFERROR(IF(QA$33&lt;$E393,0,IF(PZ$33&gt;$F393,IF(MAX($Q419:PZ419)&lt;$BD$2/($J393*$I421),PZ419+$P420,0),PZ419+$P420)),0)</f>
        <v>0</v>
      </c>
      <c r="QB419" s="1110">
        <f>IFERROR(IF(QB$33&lt;$E393,0,IF(QA$33&gt;$F393,IF(MAX($Q419:QA419)&lt;$BD$2/($J393*$I421),QA419+$P420,0),QA419+$P420)),0)</f>
        <v>0</v>
      </c>
      <c r="QC419" s="1110">
        <f>IFERROR(IF(QC$33&lt;$E393,0,IF(QB$33&gt;$F393,IF(MAX($Q419:QB419)&lt;$BD$2/($J393*$I421),QB419+$P420,0),QB419+$P420)),0)</f>
        <v>0</v>
      </c>
      <c r="QD419" s="1110">
        <f>IFERROR(IF(QD$33&lt;$E393,0,IF(QC$33&gt;$F393,IF(MAX($Q419:QC419)&lt;$BD$2/($J393*$I421),QC419+$P420,0),QC419+$P420)),0)</f>
        <v>0</v>
      </c>
      <c r="QE419" s="1110">
        <f>IFERROR(IF(QE$33&lt;$E393,0,IF(QD$33&gt;$F393,IF(MAX($Q419:QD419)&lt;$BD$2/($J393*$I421),QD419+$P420,0),QD419+$P420)),0)</f>
        <v>0</v>
      </c>
      <c r="QF419" s="1110">
        <f>IFERROR(IF(QF$33&lt;$E393,0,IF(QE$33&gt;$F393,IF(MAX($Q419:QE419)&lt;$BD$2/($J393*$I421),QE419+$P420,0),QE419+$P420)),0)</f>
        <v>0</v>
      </c>
      <c r="QG419" s="1110">
        <f>IFERROR(IF(QG$33&lt;$E393,0,IF(QF$33&gt;$F393,IF(MAX($Q419:QF419)&lt;$BD$2/($J393*$I421),QF419+$P420,0),QF419+$P420)),0)</f>
        <v>0</v>
      </c>
      <c r="QH419" s="1110">
        <f>IFERROR(IF(QH$33&lt;$E393,0,IF(QG$33&gt;$F393,IF(MAX($Q419:QG419)&lt;$BD$2/($J393*$I421),QG419+$P420,0),QG419+$P420)),0)</f>
        <v>0</v>
      </c>
      <c r="QI419" s="1110">
        <f>IFERROR(IF(QI$33&lt;$E393,0,IF(QH$33&gt;$F393,IF(MAX($Q419:QH419)&lt;$BD$2/($J393*$I421),QH419+$P420,0),QH419+$P420)),0)</f>
        <v>0</v>
      </c>
      <c r="QJ419" s="1110">
        <f>IFERROR(IF(QJ$33&lt;$E393,0,IF(QI$33&gt;$F393,IF(MAX($Q419:QI419)&lt;$BD$2/($J393*$I421),QI419+$P420,0),QI419+$P420)),0)</f>
        <v>0</v>
      </c>
      <c r="QK419" s="1110">
        <f>IFERROR(IF(QK$33&lt;$E393,0,IF(QJ$33&gt;$F393,IF(MAX($Q419:QJ419)&lt;$BD$2/($J393*$I421),QJ419+$P420,0),QJ419+$P420)),0)</f>
        <v>0</v>
      </c>
      <c r="QL419" s="1110">
        <f>IFERROR(IF(QL$33&lt;$E393,0,IF(QK$33&gt;$F393,IF(MAX($Q419:QK419)&lt;$BD$2/($J393*$I421),QK419+$P420,0),QK419+$P420)),0)</f>
        <v>0</v>
      </c>
      <c r="QM419" s="1110">
        <f>IFERROR(IF(QM$33&lt;$E393,0,IF(QL$33&gt;$F393,IF(MAX($Q419:QL419)&lt;$BD$2/($J393*$I421),QL419+$P420,0),QL419+$P420)),0)</f>
        <v>0</v>
      </c>
      <c r="QN419" s="1110">
        <f>IFERROR(IF(QN$33&lt;$E393,0,IF(QM$33&gt;$F393,IF(MAX($Q419:QM419)&lt;$BD$2/($J393*$I421),QM419+$P420,0),QM419+$P420)),0)</f>
        <v>0</v>
      </c>
      <c r="QO419" s="1110">
        <f>IFERROR(IF(QO$33&lt;$E393,0,IF(QN$33&gt;$F393,IF(MAX($Q419:QN419)&lt;$BD$2/($J393*$I421),QN419+$P420,0),QN419+$P420)),0)</f>
        <v>0</v>
      </c>
      <c r="QP419" s="1110">
        <f>IFERROR(IF(QP$33&lt;$E393,0,IF(QO$33&gt;$F393,IF(MAX($Q419:QO419)&lt;$BD$2/($J393*$I421),QO419+$P420,0),QO419+$P420)),0)</f>
        <v>0</v>
      </c>
      <c r="QQ419" s="1110">
        <f>IFERROR(IF(QQ$33&lt;$E393,0,IF(QP$33&gt;$F393,IF(MAX($Q419:QP419)&lt;$BD$2/($J393*$I421),QP419+$P420,0),QP419+$P420)),0)</f>
        <v>0</v>
      </c>
      <c r="QR419" s="1110">
        <f>IFERROR(IF(QR$33&lt;$E393,0,IF(QQ$33&gt;$F393,IF(MAX($Q419:QQ419)&lt;$BD$2/($J393*$I421),QQ419+$P420,0),QQ419+$P420)),0)</f>
        <v>0</v>
      </c>
      <c r="QS419" s="1110">
        <f>IFERROR(IF(QS$33&lt;$E393,0,IF(QR$33&gt;$F393,IF(MAX($Q419:QR419)&lt;$BD$2/($J393*$I421),QR419+$P420,0),QR419+$P420)),0)</f>
        <v>0</v>
      </c>
      <c r="QT419" s="1110">
        <f>IFERROR(IF(QT$33&lt;$E393,0,IF(QS$33&gt;$F393,IF(MAX($Q419:QS419)&lt;$BD$2/($J393*$I421),QS419+$P420,0),QS419+$P420)),0)</f>
        <v>0</v>
      </c>
      <c r="QU419" s="1110">
        <f>IFERROR(IF(QU$33&lt;$E393,0,IF(QT$33&gt;$F393,IF(MAX($Q419:QT419)&lt;$BD$2/($J393*$I421),QT419+$P420,0),QT419+$P420)),0)</f>
        <v>0</v>
      </c>
      <c r="QV419" s="1110">
        <f>IFERROR(IF(QV$33&lt;$E393,0,IF(QU$33&gt;$F393,IF(MAX($Q419:QU419)&lt;$BD$2/($J393*$I421),QU419+$P420,0),QU419+$P420)),0)</f>
        <v>0</v>
      </c>
      <c r="QW419" s="1110">
        <f>IFERROR(IF(QW$33&lt;$E393,0,IF(QV$33&gt;$F393,IF(MAX($Q419:QV419)&lt;$BD$2/($J393*$I421),QV419+$P420,0),QV419+$P420)),0)</f>
        <v>0</v>
      </c>
      <c r="QX419" s="1110">
        <f>IFERROR(IF(QX$33&lt;$E393,0,IF(QW$33&gt;$F393,IF(MAX($Q419:QW419)&lt;$BD$2/($J393*$I421),QW419+$P420,0),QW419+$P420)),0)</f>
        <v>0</v>
      </c>
      <c r="QY419" s="1110">
        <f>IFERROR(IF(QY$33&lt;$E393,0,IF(QX$33&gt;$F393,IF(MAX($Q419:QX419)&lt;$BD$2/($J393*$I421),QX419+$P420,0),QX419+$P420)),0)</f>
        <v>0</v>
      </c>
      <c r="QZ419" s="1110">
        <f>IFERROR(IF(QZ$33&lt;$E393,0,IF(QY$33&gt;$F393,IF(MAX($Q419:QY419)&lt;$BD$2/($J393*$I421),QY419+$P420,0),QY419+$P420)),0)</f>
        <v>0</v>
      </c>
      <c r="RA419" s="1110">
        <f>IFERROR(IF(RA$33&lt;$E393,0,IF(QZ$33&gt;$F393,IF(MAX($Q419:QZ419)&lt;$BD$2/($J393*$I421),QZ419+$P420,0),QZ419+$P420)),0)</f>
        <v>0</v>
      </c>
      <c r="RB419" s="1110">
        <f>IFERROR(IF(RB$33&lt;$E393,0,IF(RA$33&gt;$F393,IF(MAX($Q419:RA419)&lt;$BD$2/($J393*$I421),RA419+$P420,0),RA419+$P420)),0)</f>
        <v>0</v>
      </c>
      <c r="RC419" s="1110">
        <f>IFERROR(IF(RC$33&lt;$E393,0,IF(RB$33&gt;$F393,IF(MAX($Q419:RB419)&lt;$BD$2/($J393*$I421),RB419+$P420,0),RB419+$P420)),0)</f>
        <v>0</v>
      </c>
      <c r="RD419" s="1110">
        <f>IFERROR(IF(RD$33&lt;$E393,0,IF(RC$33&gt;$F393,IF(MAX($Q419:RC419)&lt;$BD$2/($J393*$I421),RC419+$P420,0),RC419+$P420)),0)</f>
        <v>0</v>
      </c>
      <c r="RE419" s="1110">
        <f>IFERROR(IF(RE$33&lt;$E393,0,IF(RD$33&gt;$F393,IF(MAX($Q419:RD419)&lt;$BD$2/($J393*$I421),RD419+$P420,0),RD419+$P420)),0)</f>
        <v>0</v>
      </c>
      <c r="RF419" s="1110">
        <f>IFERROR(IF(RF$33&lt;$E393,0,IF(RE$33&gt;$F393,IF(MAX($Q419:RE419)&lt;$BD$2/($J393*$I421),RE419+$P420,0),RE419+$P420)),0)</f>
        <v>0</v>
      </c>
      <c r="RG419" s="1110">
        <f>IFERROR(IF(RG$33&lt;$E393,0,IF(RF$33&gt;$F393,IF(MAX($Q419:RF419)&lt;$BD$2/($J393*$I421),RF419+$P420,0),RF419+$P420)),0)</f>
        <v>0</v>
      </c>
      <c r="RH419" s="1110">
        <f>IFERROR(IF(RH$33&lt;$E393,0,IF(RG$33&gt;$F393,IF(MAX($Q419:RG419)&lt;$BD$2/($J393*$I421),RG419+$P420,0),RG419+$P420)),0)</f>
        <v>0</v>
      </c>
      <c r="RI419" s="1110">
        <f>IFERROR(IF(RI$33&lt;$E393,0,IF(RH$33&gt;$F393,IF(MAX($Q419:RH419)&lt;$BD$2/($J393*$I421),RH419+$P420,0),RH419+$P420)),0)</f>
        <v>0</v>
      </c>
      <c r="RJ419" s="1110">
        <f>IFERROR(IF(RJ$33&lt;$E393,0,IF(RI$33&gt;$F393,IF(MAX($Q419:RI419)&lt;$BD$2/($J393*$I421),RI419+$P420,0),RI419+$P420)),0)</f>
        <v>0</v>
      </c>
      <c r="RK419" s="1110">
        <f>IFERROR(IF(RK$33&lt;$E393,0,IF(RJ$33&gt;$F393,IF(MAX($Q419:RJ419)&lt;$BD$2/($J393*$I421),RJ419+$P420,0),RJ419+$P420)),0)</f>
        <v>0</v>
      </c>
      <c r="RL419" s="1110">
        <f>IFERROR(IF(RL$33&lt;$E393,0,IF(RK$33&gt;$F393,IF(MAX($Q419:RK419)&lt;$BD$2/($J393*$I421),RK419+$P420,0),RK419+$P420)),0)</f>
        <v>0</v>
      </c>
      <c r="RM419" s="1110">
        <f>IFERROR(IF(RM$33&lt;$E393,0,IF(RL$33&gt;$F393,IF(MAX($Q419:RL419)&lt;$BD$2/($J393*$I421),RL419+$P420,0),RL419+$P420)),0)</f>
        <v>0</v>
      </c>
      <c r="RN419" s="1110">
        <f>IFERROR(IF(RN$33&lt;$E393,0,IF(RM$33&gt;$F393,IF(MAX($Q419:RM419)&lt;$BD$2/($J393*$I421),RM419+$P420,0),RM419+$P420)),0)</f>
        <v>0</v>
      </c>
      <c r="RO419" s="1110">
        <f>IFERROR(IF(RO$33&lt;$E393,0,IF(RN$33&gt;$F393,IF(MAX($Q419:RN419)&lt;$BD$2/($J393*$I421),RN419+$P420,0),RN419+$P420)),0)</f>
        <v>0</v>
      </c>
      <c r="RP419" s="1110">
        <f>IFERROR(IF(RP$33&lt;$E393,0,IF(RO$33&gt;$F393,IF(MAX($Q419:RO419)&lt;$BD$2/($J393*$I421),RO419+$P420,0),RO419+$P420)),0)</f>
        <v>0</v>
      </c>
      <c r="RQ419" s="1110">
        <f>IFERROR(IF(RQ$33&lt;$E393,0,IF(RP$33&gt;$F393,IF(MAX($Q419:RP419)&lt;$BD$2/($J393*$I421),RP419+$P420,0),RP419+$P420)),0)</f>
        <v>0</v>
      </c>
      <c r="RR419" s="1110">
        <f>IFERROR(IF(RR$33&lt;$E393,0,IF(RQ$33&gt;$F393,IF(MAX($Q419:RQ419)&lt;$BD$2/($J393*$I421),RQ419+$P420,0),RQ419+$P420)),0)</f>
        <v>0</v>
      </c>
      <c r="RS419" s="1110">
        <f>IFERROR(IF(RS$33&lt;$E393,0,IF(RR$33&gt;$F393,IF(MAX($Q419:RR419)&lt;$BD$2/($J393*$I421),RR419+$P420,0),RR419+$P420)),0)</f>
        <v>0</v>
      </c>
      <c r="RT419" s="1110">
        <f>IFERROR(IF(RT$33&lt;$E393,0,IF(RS$33&gt;$F393,IF(MAX($Q419:RS419)&lt;$BD$2/($J393*$I421),RS419+$P420,0),RS419+$P420)),0)</f>
        <v>0</v>
      </c>
      <c r="RU419" s="1110">
        <f>IFERROR(IF(RU$33&lt;$E393,0,IF(RT$33&gt;$F393,IF(MAX($Q419:RT419)&lt;$BD$2/($J393*$I421),RT419+$P420,0),RT419+$P420)),0)</f>
        <v>0</v>
      </c>
      <c r="RV419" s="1110">
        <f>IFERROR(IF(RV$33&lt;$E393,0,IF(RU$33&gt;$F393,IF(MAX($Q419:RU419)&lt;$BD$2/($J393*$I421),RU419+$P420,0),RU419+$P420)),0)</f>
        <v>0</v>
      </c>
      <c r="RW419" s="1110">
        <f>IFERROR(IF(RW$33&lt;$E393,0,IF(RV$33&gt;$F393,IF(MAX($Q419:RV419)&lt;$BD$2/($J393*$I421),RV419+$P420,0),RV419+$P420)),0)</f>
        <v>0</v>
      </c>
      <c r="RX419" s="1110">
        <f>IFERROR(IF(RX$33&lt;$E393,0,IF(RW$33&gt;$F393,IF(MAX($Q419:RW419)&lt;$BD$2/($J393*$I421),RW419+$P420,0),RW419+$P420)),0)</f>
        <v>0</v>
      </c>
      <c r="RY419" s="1110">
        <f>IFERROR(IF(RY$33&lt;$E393,0,IF(RX$33&gt;$F393,IF(MAX($Q419:RX419)&lt;$BD$2/($J393*$I421),RX419+$P420,0),RX419+$P420)),0)</f>
        <v>0</v>
      </c>
      <c r="RZ419" s="1110">
        <f>IFERROR(IF(RZ$33&lt;$E393,0,IF(RY$33&gt;$F393,IF(MAX($Q419:RY419)&lt;$BD$2/($J393*$I421),RY419+$P420,0),RY419+$P420)),0)</f>
        <v>0</v>
      </c>
      <c r="SA419" s="1110">
        <f>IFERROR(IF(SA$33&lt;$E393,0,IF(RZ$33&gt;$F393,IF(MAX($Q419:RZ419)&lt;$BD$2/($J393*$I421),RZ419+$P420,0),RZ419+$P420)),0)</f>
        <v>0</v>
      </c>
      <c r="SB419" s="1110">
        <f>IFERROR(IF(SB$33&lt;$E393,0,IF(SA$33&gt;$F393,IF(MAX($Q419:SA419)&lt;$BD$2/($J393*$I421),SA419+$P420,0),SA419+$P420)),0)</f>
        <v>0</v>
      </c>
      <c r="SC419" s="1110">
        <f>IFERROR(IF(SC$33&lt;$E393,0,IF(SB$33&gt;$F393,IF(MAX($Q419:SB419)&lt;$BD$2/($J393*$I421),SB419+$P420,0),SB419+$P420)),0)</f>
        <v>0</v>
      </c>
      <c r="SD419" s="1110">
        <f>IFERROR(IF(SD$33&lt;$E393,0,IF(SC$33&gt;$F393,IF(MAX($Q419:SC419)&lt;$BD$2/($J393*$I421),SC419+$P420,0),SC419+$P420)),0)</f>
        <v>0</v>
      </c>
      <c r="SE419" s="1110">
        <f>IFERROR(IF(SE$33&lt;$E393,0,IF(SD$33&gt;$F393,IF(MAX($Q419:SD419)&lt;$BD$2/($J393*$I421),SD419+$P420,0),SD419+$P420)),0)</f>
        <v>0</v>
      </c>
      <c r="SF419" s="1110">
        <f>IFERROR(IF(SF$33&lt;$E393,0,IF(SE$33&gt;$F393,IF(MAX($Q419:SE419)&lt;$BD$2/($J393*$I421),SE419+$P420,0),SE419+$P420)),0)</f>
        <v>0</v>
      </c>
      <c r="SG419" s="1110">
        <f>IFERROR(IF(SG$33&lt;$E393,0,IF(SF$33&gt;$F393,IF(MAX($Q419:SF419)&lt;$BD$2/($J393*$I421),SF419+$P420,0),SF419+$P420)),0)</f>
        <v>0</v>
      </c>
      <c r="SH419" s="1110">
        <f>IFERROR(IF(SH$33&lt;$E393,0,IF(SG$33&gt;$F393,IF(MAX($Q419:SG419)&lt;$BD$2/($J393*$I421),SG419+$P420,0),SG419+$P420)),0)</f>
        <v>0</v>
      </c>
      <c r="SI419" s="1110">
        <f>IFERROR(IF(SI$33&lt;$E393,0,IF(SH$33&gt;$F393,IF(MAX($Q419:SH419)&lt;$BD$2/($J393*$I421),SH419+$P420,0),SH419+$P420)),0)</f>
        <v>0</v>
      </c>
      <c r="SJ419" s="1110">
        <f>IFERROR(IF(SJ$33&lt;$E393,0,IF(SI$33&gt;$F393,IF(MAX($Q419:SI419)&lt;$BD$2/($J393*$I421),SI419+$P420,0),SI419+$P420)),0)</f>
        <v>0</v>
      </c>
      <c r="SK419" s="1110">
        <f>IFERROR(IF(SK$33&lt;$E393,0,IF(SJ$33&gt;$F393,IF(MAX($Q419:SJ419)&lt;$BD$2/($J393*$I421),SJ419+$P420,0),SJ419+$P420)),0)</f>
        <v>0</v>
      </c>
      <c r="SL419" s="1110">
        <f>IFERROR(IF(SL$33&lt;$E393,0,IF(SK$33&gt;$F393,IF(MAX($Q419:SK419)&lt;$BD$2/($J393*$I421),SK419+$P420,0),SK419+$P420)),0)</f>
        <v>0</v>
      </c>
      <c r="SM419" s="1110">
        <f>IFERROR(IF(SM$33&lt;$E393,0,IF(SL$33&gt;$F393,IF(MAX($Q419:SL419)&lt;$BD$2/($J393*$I421),SL419+$P420,0),SL419+$P420)),0)</f>
        <v>0</v>
      </c>
      <c r="SN419" s="1110">
        <f>IFERROR(IF(SN$33&lt;$E393,0,IF(SM$33&gt;$F393,IF(MAX($Q419:SM419)&lt;$BD$2/($J393*$I421),SM419+$P420,0),SM419+$P420)),0)</f>
        <v>0</v>
      </c>
      <c r="SO419" s="1110">
        <f>IFERROR(IF(SO$33&lt;$E393,0,IF(SN$33&gt;$F393,IF(MAX($Q419:SN419)&lt;$BD$2/($J393*$I421),SN419+$P420,0),SN419+$P420)),0)</f>
        <v>0</v>
      </c>
      <c r="SP419" s="1110">
        <f>IFERROR(IF(SP$33&lt;$E393,0,IF(SO$33&gt;$F393,IF(MAX($Q419:SO419)&lt;$BD$2/($J393*$I421),SO419+$P420,0),SO419+$P420)),0)</f>
        <v>0</v>
      </c>
      <c r="SQ419" s="1110">
        <f>IFERROR(IF(SQ$33&lt;$E393,0,IF(SP$33&gt;$F393,IF(MAX($Q419:SP419)&lt;$BD$2/($J393*$I421),SP419+$P420,0),SP419+$P420)),0)</f>
        <v>0</v>
      </c>
      <c r="SR419" s="1110">
        <f>IFERROR(IF(SR$33&lt;$E393,0,IF(SQ$33&gt;$F393,IF(MAX($Q419:SQ419)&lt;$BD$2/($J393*$I421),SQ419+$P420,0),SQ419+$P420)),0)</f>
        <v>0</v>
      </c>
      <c r="SS419" s="1110">
        <f>IFERROR(IF(SS$33&lt;$E393,0,IF(SR$33&gt;$F393,IF(MAX($Q419:SR419)&lt;$BD$2/($J393*$I421),SR419+$P420,0),SR419+$P420)),0)</f>
        <v>0</v>
      </c>
      <c r="ST419" s="1110">
        <f>IFERROR(IF(ST$33&lt;$E393,0,IF(SS$33&gt;$F393,IF(MAX($Q419:SS419)&lt;$BD$2/($J393*$I421),SS419+$P420,0),SS419+$P420)),0)</f>
        <v>0</v>
      </c>
      <c r="SU419" s="1110">
        <f>IFERROR(IF(SU$33&lt;$E393,0,IF(ST$33&gt;$F393,IF(MAX($Q419:ST419)&lt;$BD$2/($J393*$I421),ST419+$P420,0),ST419+$P420)),0)</f>
        <v>0</v>
      </c>
      <c r="SV419" s="1110">
        <f>IFERROR(IF(SV$33&lt;$E393,0,IF(SU$33&gt;$F393,IF(MAX($Q419:SU419)&lt;$BD$2/($J393*$I421),SU419+$P420,0),SU419+$P420)),0)</f>
        <v>0</v>
      </c>
      <c r="SW419" s="1110">
        <f>IFERROR(IF(SW$33&lt;$E393,0,IF(SV$33&gt;$F393,IF(MAX($Q419:SV419)&lt;$BD$2/($J393*$I421),SV419+$P420,0),SV419+$P420)),0)</f>
        <v>0</v>
      </c>
    </row>
    <row r="420" spans="2:518" ht="22" hidden="1" customHeight="1">
      <c r="B420" s="234"/>
      <c r="C420" s="234"/>
      <c r="D420" s="234"/>
      <c r="E420" s="222"/>
      <c r="F420" s="234"/>
      <c r="G420" s="234"/>
      <c r="H420" s="222" t="s">
        <v>367</v>
      </c>
      <c r="I420" s="851">
        <f>IF(O399=0,0,(SUMIF('DATOS DIAG OT'!$R$20:$R$34,O399,'DATOS DIAG OT'!$BP$20:$BP$34)))</f>
        <v>0</v>
      </c>
      <c r="J420" s="238"/>
      <c r="K420" s="203"/>
      <c r="L420" s="219"/>
      <c r="M420" s="217"/>
      <c r="N420" s="215"/>
      <c r="O420" s="586" t="s">
        <v>429</v>
      </c>
      <c r="P420" s="587">
        <f>IFERROR($AO$3/($H393*$I421),0)</f>
        <v>0</v>
      </c>
      <c r="Q420" s="232"/>
      <c r="R420" s="964">
        <f>IF(OR(R419=0,SUM($Q422:Q422)=$BD$2),0,IF($H393&lt;=$AO$3,IF(R419&gt;0,"F",0),IF($I419=1,IF(INT(R419)&gt;INT(Q419),"F","R"),IF(Q419-INT(Q419)&lt;=$I419,IF(AND(Q419-INT(Q419)&gt;0,INT((R419-INT(R419))/$I422)&gt;INT((Q419-INT(Q419))/$I422)),"F","R"),0))))</f>
        <v>0</v>
      </c>
      <c r="S420" s="964">
        <f>IF(OR(S419=0,SUM($Q422:R422)=$BD$2),0,IF($H393&lt;=$AO$3,IF(S419&gt;0,"F",0),IF($I419=1,IF(INT(S419)&gt;INT(R419),"F","R"),IF(R419-INT(R419)&lt;=$I419,IF(AND(R419-INT(R419)&gt;0,INT((S419-INT(S419))/$I422)&gt;INT((R419-INT(R419))/$I422)),"F","R"),0))))</f>
        <v>0</v>
      </c>
      <c r="T420" s="964">
        <f>IF(OR(T419=0,SUM($Q422:S422)=$BD$2),0,IF($H393&lt;=$AO$3,IF(T419&gt;0,"F",0),IF($I419=1,IF(INT(T419)&gt;INT(S419),"F","R"),IF(S419-INT(S419)&lt;=$I419,IF(AND(S419-INT(S419)&gt;0,INT((T419-INT(T419))/$I422)&gt;INT((S419-INT(S419))/$I422)),"F","R"),0))))</f>
        <v>0</v>
      </c>
      <c r="U420" s="964">
        <f>IF(OR(U419=0,SUM($Q422:T422)=$BD$2),0,IF($H393&lt;=$AO$3,IF(U419&gt;0,"F",0),IF($I419=1,IF(INT(U419)&gt;INT(T419),"F","R"),IF(T419-INT(T419)&lt;=$I419,IF(AND(T419-INT(T419)&gt;0,INT((U419-INT(U419))/$I422)&gt;INT((T419-INT(T419))/$I422)),"F","R"),0))))</f>
        <v>0</v>
      </c>
      <c r="V420" s="964">
        <f>IF(OR(V419=0,SUM($Q422:U422)=$BD$2),0,IF($H393&lt;=$AO$3,IF(V419&gt;0,"F",0),IF($I419=1,IF(INT(V419)&gt;INT(U419),"F","R"),IF(U419-INT(U419)&lt;=$I419,IF(AND(U419-INT(U419)&gt;0,INT((V419-INT(V419))/$I422)&gt;INT((U419-INT(U419))/$I422)),"F","R"),0))))</f>
        <v>0</v>
      </c>
      <c r="W420" s="964">
        <f>IF(OR(W419=0,SUM($Q422:V422)=$BD$2),0,IF($H393&lt;=$AO$3,IF(W419&gt;0,"F",0),IF($I419=1,IF(INT(W419)&gt;INT(V419),"F","R"),IF(V419-INT(V419)&lt;=$I419,IF(AND(V419-INT(V419)&gt;0,INT((W419-INT(W419))/$I422)&gt;INT((V419-INT(V419))/$I422)),"F","R"),0))))</f>
        <v>0</v>
      </c>
      <c r="X420" s="964">
        <f>IF(OR(X419=0,SUM($Q422:W422)=$BD$2),0,IF($H393&lt;=$AO$3,IF(X419&gt;0,"F",0),IF($I419=1,IF(INT(X419)&gt;INT(W419),"F","R"),IF(W419-INT(W419)&lt;=$I419,IF(AND(W419-INT(W419)&gt;0,INT((X419-INT(X419))/$I422)&gt;INT((W419-INT(W419))/$I422)),"F","R"),0))))</f>
        <v>0</v>
      </c>
      <c r="Y420" s="964">
        <f>IF(OR(Y419=0,SUM($Q422:X422)=$BD$2),0,IF($H393&lt;=$AO$3,IF(Y419&gt;0,"F",0),IF($I419=1,IF(INT(Y419)&gt;INT(X419),"F","R"),IF(X419-INT(X419)&lt;=$I419,IF(AND(X419-INT(X419)&gt;0,INT((Y419-INT(Y419))/$I422)&gt;INT((X419-INT(X419))/$I422)),"F","R"),0))))</f>
        <v>0</v>
      </c>
      <c r="Z420" s="964">
        <f>IF(OR(Z419=0,SUM($Q422:Y422)=$BD$2),0,IF($H393&lt;=$AO$3,IF(Z419&gt;0,"F",0),IF($I419=1,IF(INT(Z419)&gt;INT(Y419),"F","R"),IF(Y419-INT(Y419)&lt;=$I419,IF(AND(Y419-INT(Y419)&gt;0,INT((Z419-INT(Z419))/$I422)&gt;INT((Y419-INT(Y419))/$I422)),"F","R"),0))))</f>
        <v>0</v>
      </c>
      <c r="AA420" s="964">
        <f>IF(OR(AA419=0,SUM($Q422:Z422)=$BD$2),0,IF($H393&lt;=$AO$3,IF(AA419&gt;0,"F",0),IF($I419=1,IF(INT(AA419)&gt;INT(Z419),"F","R"),IF(Z419-INT(Z419)&lt;=$I419,IF(AND(Z419-INT(Z419)&gt;0,INT((AA419-INT(AA419))/$I422)&gt;INT((Z419-INT(Z419))/$I422)),"F","R"),0))))</f>
        <v>0</v>
      </c>
      <c r="AB420" s="964">
        <f>IF(OR(AB419=0,SUM($Q422:AA422)=$BD$2),0,IF($H393&lt;=$AO$3,IF(AB419&gt;0,"F",0),IF($I419=1,IF(INT(AB419)&gt;INT(AA419),"F","R"),IF(AA419-INT(AA419)&lt;=$I419,IF(AND(AA419-INT(AA419)&gt;0,INT((AB419-INT(AB419))/$I422)&gt;INT((AA419-INT(AA419))/$I422)),"F","R"),0))))</f>
        <v>0</v>
      </c>
      <c r="AC420" s="964">
        <f>IF(OR(AC419=0,SUM($Q422:AB422)=$BD$2),0,IF($H393&lt;=$AO$3,IF(AC419&gt;0,"F",0),IF($I419=1,IF(INT(AC419)&gt;INT(AB419),"F","R"),IF(AB419-INT(AB419)&lt;=$I419,IF(AND(AB419-INT(AB419)&gt;0,INT((AC419-INT(AC419))/$I422)&gt;INT((AB419-INT(AB419))/$I422)),"F","R"),0))))</f>
        <v>0</v>
      </c>
      <c r="AD420" s="964">
        <f>IF(OR(AD419=0,SUM($Q422:AC422)=$BD$2),0,IF($H393&lt;=$AO$3,IF(AD419&gt;0,"F",0),IF($I419=1,IF(INT(AD419)&gt;INT(AC419),"F","R"),IF(AC419-INT(AC419)&lt;=$I419,IF(AND(AC419-INT(AC419)&gt;0,INT((AD419-INT(AD419))/$I422)&gt;INT((AC419-INT(AC419))/$I422)),"F","R"),0))))</f>
        <v>0</v>
      </c>
      <c r="AE420" s="964">
        <f>IF(OR(AE419=0,SUM($Q422:AD422)=$BD$2),0,IF($H393&lt;=$AO$3,IF(AE419&gt;0,"F",0),IF($I419=1,IF(INT(AE419)&gt;INT(AD419),"F","R"),IF(AD419-INT(AD419)&lt;=$I419,IF(AND(AD419-INT(AD419)&gt;0,INT((AE419-INT(AE419))/$I422)&gt;INT((AD419-INT(AD419))/$I422)),"F","R"),0))))</f>
        <v>0</v>
      </c>
      <c r="AF420" s="964">
        <f>IF(OR(AF419=0,SUM($Q422:AE422)=$BD$2),0,IF($H393&lt;=$AO$3,IF(AF419&gt;0,"F",0),IF($I419=1,IF(INT(AF419)&gt;INT(AE419),"F","R"),IF(AE419-INT(AE419)&lt;=$I419,IF(AND(AE419-INT(AE419)&gt;0,INT((AF419-INT(AF419))/$I422)&gt;INT((AE419-INT(AE419))/$I422)),"F","R"),0))))</f>
        <v>0</v>
      </c>
      <c r="AG420" s="964">
        <f>IF(OR(AG419=0,SUM($Q422:AF422)=$BD$2),0,IF($H393&lt;=$AO$3,IF(AG419&gt;0,"F",0),IF($I419=1,IF(INT(AG419)&gt;INT(AF419),"F","R"),IF(AF419-INT(AF419)&lt;=$I419,IF(AND(AF419-INT(AF419)&gt;0,INT((AG419-INT(AG419))/$I422)&gt;INT((AF419-INT(AF419))/$I422)),"F","R"),0))))</f>
        <v>0</v>
      </c>
      <c r="AH420" s="964">
        <f>IF(OR(AH419=0,SUM($Q422:AG422)=$BD$2),0,IF($H393&lt;=$AO$3,IF(AH419&gt;0,"F",0),IF($I419=1,IF(INT(AH419)&gt;INT(AG419),"F","R"),IF(AG419-INT(AG419)&lt;=$I419,IF(AND(AG419-INT(AG419)&gt;0,INT((AH419-INT(AH419))/$I422)&gt;INT((AG419-INT(AG419))/$I422)),"F","R"),0))))</f>
        <v>0</v>
      </c>
      <c r="AI420" s="964">
        <f>IF(OR(AI419=0,SUM($Q422:AH422)=$BD$2),0,IF($H393&lt;=$AO$3,IF(AI419&gt;0,"F",0),IF($I419=1,IF(INT(AI419)&gt;INT(AH419),"F","R"),IF(AH419-INT(AH419)&lt;=$I419,IF(AND(AH419-INT(AH419)&gt;0,INT((AI419-INT(AI419))/$I422)&gt;INT((AH419-INT(AH419))/$I422)),"F","R"),0))))</f>
        <v>0</v>
      </c>
      <c r="AJ420" s="964">
        <f>IF(OR(AJ419=0,SUM($Q422:AI422)=$BD$2),0,IF($H393&lt;=$AO$3,IF(AJ419&gt;0,"F",0),IF($I419=1,IF(INT(AJ419)&gt;INT(AI419),"F","R"),IF(AI419-INT(AI419)&lt;=$I419,IF(AND(AI419-INT(AI419)&gt;0,INT((AJ419-INT(AJ419))/$I422)&gt;INT((AI419-INT(AI419))/$I422)),"F","R"),0))))</f>
        <v>0</v>
      </c>
      <c r="AK420" s="964">
        <f>IF(OR(AK419=0,SUM($Q422:AJ422)=$BD$2),0,IF($H393&lt;=$AO$3,IF(AK419&gt;0,"F",0),IF($I419=1,IF(INT(AK419)&gt;INT(AJ419),"F","R"),IF(AJ419-INT(AJ419)&lt;=$I419,IF(AND(AJ419-INT(AJ419)&gt;0,INT((AK419-INT(AK419))/$I422)&gt;INT((AJ419-INT(AJ419))/$I422)),"F","R"),0))))</f>
        <v>0</v>
      </c>
      <c r="AL420" s="964">
        <f>IF(OR(AL419=0,SUM($Q422:AK422)=$BD$2),0,IF($H393&lt;=$AO$3,IF(AL419&gt;0,"F",0),IF($I419=1,IF(INT(AL419)&gt;INT(AK419),"F","R"),IF(AK419-INT(AK419)&lt;=$I419,IF(AND(AK419-INT(AK419)&gt;0,INT((AL419-INT(AL419))/$I422)&gt;INT((AK419-INT(AK419))/$I422)),"F","R"),0))))</f>
        <v>0</v>
      </c>
      <c r="AM420" s="964">
        <f>IF(OR(AM419=0,SUM($Q422:AL422)=$BD$2),0,IF($H393&lt;=$AO$3,IF(AM419&gt;0,"F",0),IF($I419=1,IF(INT(AM419)&gt;INT(AL419),"F","R"),IF(AL419-INT(AL419)&lt;=$I419,IF(AND(AL419-INT(AL419)&gt;0,INT((AM419-INT(AM419))/$I422)&gt;INT((AL419-INT(AL419))/$I422)),"F","R"),0))))</f>
        <v>0</v>
      </c>
      <c r="AN420" s="964">
        <f>IF(OR(AN419=0,SUM($Q422:AM422)=$BD$2),0,IF($H393&lt;=$AO$3,IF(AN419&gt;0,"F",0),IF($I419=1,IF(INT(AN419)&gt;INT(AM419),"F","R"),IF(AM419-INT(AM419)&lt;=$I419,IF(AND(AM419-INT(AM419)&gt;0,INT((AN419-INT(AN419))/$I422)&gt;INT((AM419-INT(AM419))/$I422)),"F","R"),0))))</f>
        <v>0</v>
      </c>
      <c r="AO420" s="964">
        <f>IF(OR(AO419=0,SUM($Q422:AN422)=$BD$2),0,IF($H393&lt;=$AO$3,IF(AO419&gt;0,"F",0),IF($I419=1,IF(INT(AO419)&gt;INT(AN419),"F","R"),IF(AN419-INT(AN419)&lt;=$I419,IF(AND(AN419-INT(AN419)&gt;0,INT((AO419-INT(AO419))/$I422)&gt;INT((AN419-INT(AN419))/$I422)),"F","R"),0))))</f>
        <v>0</v>
      </c>
      <c r="AP420" s="964">
        <f>IF(OR(AP419=0,SUM($Q422:AO422)=$BD$2),0,IF($H393&lt;=$AO$3,IF(AP419&gt;0,"F",0),IF($I419=1,IF(INT(AP419)&gt;INT(AO419),"F","R"),IF(AO419-INT(AO419)&lt;=$I419,IF(AND(AO419-INT(AO419)&gt;0,INT((AP419-INT(AP419))/$I422)&gt;INT((AO419-INT(AO419))/$I422)),"F","R"),0))))</f>
        <v>0</v>
      </c>
      <c r="AQ420" s="964">
        <f>IF(OR(AQ419=0,SUM($Q422:AP422)=$BD$2),0,IF($H393&lt;=$AO$3,IF(AQ419&gt;0,"F",0),IF($I419=1,IF(INT(AQ419)&gt;INT(AP419),"F","R"),IF(AP419-INT(AP419)&lt;=$I419,IF(AND(AP419-INT(AP419)&gt;0,INT((AQ419-INT(AQ419))/$I422)&gt;INT((AP419-INT(AP419))/$I422)),"F","R"),0))))</f>
        <v>0</v>
      </c>
      <c r="AR420" s="964">
        <f>IF(OR(AR419=0,SUM($Q422:AQ422)=$BD$2),0,IF($H393&lt;=$AO$3,IF(AR419&gt;0,"F",0),IF($I419=1,IF(INT(AR419)&gt;INT(AQ419),"F","R"),IF(AQ419-INT(AQ419)&lt;=$I419,IF(AND(AQ419-INT(AQ419)&gt;0,INT((AR419-INT(AR419))/$I422)&gt;INT((AQ419-INT(AQ419))/$I422)),"F","R"),0))))</f>
        <v>0</v>
      </c>
      <c r="AS420" s="964">
        <f>IF(OR(AS419=0,SUM($Q422:AR422)=$BD$2),0,IF($H393&lt;=$AO$3,IF(AS419&gt;0,"F",0),IF($I419=1,IF(INT(AS419)&gt;INT(AR419),"F","R"),IF(AR419-INT(AR419)&lt;=$I419,IF(AND(AR419-INT(AR419)&gt;0,INT((AS419-INT(AS419))/$I422)&gt;INT((AR419-INT(AR419))/$I422)),"F","R"),0))))</f>
        <v>0</v>
      </c>
      <c r="AT420" s="964">
        <f>IF(OR(AT419=0,SUM($Q422:AS422)=$BD$2),0,IF($H393&lt;=$AO$3,IF(AT419&gt;0,"F",0),IF($I419=1,IF(INT(AT419)&gt;INT(AS419),"F","R"),IF(AS419-INT(AS419)&lt;=$I419,IF(AND(AS419-INT(AS419)&gt;0,INT((AT419-INT(AT419))/$I422)&gt;INT((AS419-INT(AS419))/$I422)),"F","R"),0))))</f>
        <v>0</v>
      </c>
      <c r="AU420" s="964">
        <f>IF(OR(AU419=0,SUM($Q422:AT422)=$BD$2),0,IF($H393&lt;=$AO$3,IF(AU419&gt;0,"F",0),IF($I419=1,IF(INT(AU419)&gt;INT(AT419),"F","R"),IF(AT419-INT(AT419)&lt;=$I419,IF(AND(AT419-INT(AT419)&gt;0,INT((AU419-INT(AU419))/$I422)&gt;INT((AT419-INT(AT419))/$I422)),"F","R"),0))))</f>
        <v>0</v>
      </c>
      <c r="AV420" s="964">
        <f>IF(OR(AV419=0,SUM($Q422:AU422)=$BD$2),0,IF($H393&lt;=$AO$3,IF(AV419&gt;0,"F",0),IF($I419=1,IF(INT(AV419)&gt;INT(AU419),"F","R"),IF(AU419-INT(AU419)&lt;=$I419,IF(AND(AU419-INT(AU419)&gt;0,INT((AV419-INT(AV419))/$I422)&gt;INT((AU419-INT(AU419))/$I422)),"F","R"),0))))</f>
        <v>0</v>
      </c>
      <c r="AW420" s="964">
        <f>IF(OR(AW419=0,SUM($Q422:AV422)=$BD$2),0,IF($H393&lt;=$AO$3,IF(AW419&gt;0,"F",0),IF($I419=1,IF(INT(AW419)&gt;INT(AV419),"F","R"),IF(AV419-INT(AV419)&lt;=$I419,IF(AND(AV419-INT(AV419)&gt;0,INT((AW419-INT(AW419))/$I422)&gt;INT((AV419-INT(AV419))/$I422)),"F","R"),0))))</f>
        <v>0</v>
      </c>
      <c r="AX420" s="964">
        <f>IF(OR(AX419=0,SUM($Q422:AW422)=$BD$2),0,IF($H393&lt;=$AO$3,IF(AX419&gt;0,"F",0),IF($I419=1,IF(INT(AX419)&gt;INT(AW419),"F","R"),IF(AW419-INT(AW419)&lt;=$I419,IF(AND(AW419-INT(AW419)&gt;0,INT((AX419-INT(AX419))/$I422)&gt;INT((AW419-INT(AW419))/$I422)),"F","R"),0))))</f>
        <v>0</v>
      </c>
      <c r="AY420" s="964">
        <f>IF(OR(AY419=0,SUM($Q422:AX422)=$BD$2),0,IF($H393&lt;=$AO$3,IF(AY419&gt;0,"F",0),IF($I419=1,IF(INT(AY419)&gt;INT(AX419),"F","R"),IF(AX419-INT(AX419)&lt;=$I419,IF(AND(AX419-INT(AX419)&gt;0,INT((AY419-INT(AY419))/$I422)&gt;INT((AX419-INT(AX419))/$I422)),"F","R"),0))))</f>
        <v>0</v>
      </c>
      <c r="AZ420" s="964">
        <f>IF(OR(AZ419=0,SUM($Q422:AY422)=$BD$2),0,IF($H393&lt;=$AO$3,IF(AZ419&gt;0,"F",0),IF($I419=1,IF(INT(AZ419)&gt;INT(AY419),"F","R"),IF(AY419-INT(AY419)&lt;=$I419,IF(AND(AY419-INT(AY419)&gt;0,INT((AZ419-INT(AZ419))/$I422)&gt;INT((AY419-INT(AY419))/$I422)),"F","R"),0))))</f>
        <v>0</v>
      </c>
      <c r="BA420" s="964">
        <f>IF(OR(BA419=0,SUM($Q422:AZ422)=$BD$2),0,IF($H393&lt;=$AO$3,IF(BA419&gt;0,"F",0),IF($I419=1,IF(INT(BA419)&gt;INT(AZ419),"F","R"),IF(AZ419-INT(AZ419)&lt;=$I419,IF(AND(AZ419-INT(AZ419)&gt;0,INT((BA419-INT(BA419))/$I422)&gt;INT((AZ419-INT(AZ419))/$I422)),"F","R"),0))))</f>
        <v>0</v>
      </c>
      <c r="BB420" s="964">
        <f>IF(OR(BB419=0,SUM($Q422:BA422)=$BD$2),0,IF($H393&lt;=$AO$3,IF(BB419&gt;0,"F",0),IF($I419=1,IF(INT(BB419)&gt;INT(BA419),"F","R"),IF(BA419-INT(BA419)&lt;=$I419,IF(AND(BA419-INT(BA419)&gt;0,INT((BB419-INT(BB419))/$I422)&gt;INT((BA419-INT(BA419))/$I422)),"F","R"),0))))</f>
        <v>0</v>
      </c>
      <c r="BC420" s="964">
        <f>IF(OR(BC419=0,SUM($Q422:BB422)=$BD$2),0,IF($H393&lt;=$AO$3,IF(BC419&gt;0,"F",0),IF($I419=1,IF(INT(BC419)&gt;INT(BB419),"F","R"),IF(BB419-INT(BB419)&lt;=$I419,IF(AND(BB419-INT(BB419)&gt;0,INT((BC419-INT(BC419))/$I422)&gt;INT((BB419-INT(BB419))/$I422)),"F","R"),0))))</f>
        <v>0</v>
      </c>
      <c r="BD420" s="964">
        <f>IF(OR(BD419=0,SUM($Q422:BC422)=$BD$2),0,IF($H393&lt;=$AO$3,IF(BD419&gt;0,"F",0),IF($I419=1,IF(INT(BD419)&gt;INT(BC419),"F","R"),IF(BC419-INT(BC419)&lt;=$I419,IF(AND(BC419-INT(BC419)&gt;0,INT((BD419-INT(BD419))/$I422)&gt;INT((BC419-INT(BC419))/$I422)),"F","R"),0))))</f>
        <v>0</v>
      </c>
      <c r="BE420" s="964">
        <f>IF(OR(BE419=0,SUM($Q422:BD422)=$BD$2),0,IF($H393&lt;=$AO$3,IF(BE419&gt;0,"F",0),IF($I419=1,IF(INT(BE419)&gt;INT(BD419),"F","R"),IF(BD419-INT(BD419)&lt;=$I419,IF(AND(BD419-INT(BD419)&gt;0,INT((BE419-INT(BE419))/$I422)&gt;INT((BD419-INT(BD419))/$I422)),"F","R"),0))))</f>
        <v>0</v>
      </c>
      <c r="BF420" s="964">
        <f>IF(OR(BF419=0,SUM($Q422:BE422)=$BD$2),0,IF($H393&lt;=$AO$3,IF(BF419&gt;0,"F",0),IF($I419=1,IF(INT(BF419)&gt;INT(BE419),"F","R"),IF(BE419-INT(BE419)&lt;=$I419,IF(AND(BE419-INT(BE419)&gt;0,INT((BF419-INT(BF419))/$I422)&gt;INT((BE419-INT(BE419))/$I422)),"F","R"),0))))</f>
        <v>0</v>
      </c>
      <c r="BG420" s="964">
        <f>IF(OR(BG419=0,SUM($Q422:BF422)=$BD$2),0,IF($H393&lt;=$AO$3,IF(BG419&gt;0,"F",0),IF($I419=1,IF(INT(BG419)&gt;INT(BF419),"F","R"),IF(BF419-INT(BF419)&lt;=$I419,IF(AND(BF419-INT(BF419)&gt;0,INT((BG419-INT(BG419))/$I422)&gt;INT((BF419-INT(BF419))/$I422)),"F","R"),0))))</f>
        <v>0</v>
      </c>
      <c r="BH420" s="964">
        <f>IF(OR(BH419=0,SUM($Q422:BG422)=$BD$2),0,IF($H393&lt;=$AO$3,IF(BH419&gt;0,"F",0),IF($I419=1,IF(INT(BH419)&gt;INT(BG419),"F","R"),IF(BG419-INT(BG419)&lt;=$I419,IF(AND(BG419-INT(BG419)&gt;0,INT((BH419-INT(BH419))/$I422)&gt;INT((BG419-INT(BG419))/$I422)),"F","R"),0))))</f>
        <v>0</v>
      </c>
      <c r="BI420" s="964">
        <f>IF(OR(BI419=0,SUM($Q422:BH422)=$BD$2),0,IF($H393&lt;=$AO$3,IF(BI419&gt;0,"F",0),IF($I419=1,IF(INT(BI419)&gt;INT(BH419),"F","R"),IF(BH419-INT(BH419)&lt;=$I419,IF(AND(BH419-INT(BH419)&gt;0,INT((BI419-INT(BI419))/$I422)&gt;INT((BH419-INT(BH419))/$I422)),"F","R"),0))))</f>
        <v>0</v>
      </c>
      <c r="BJ420" s="964">
        <f>IF(OR(BJ419=0,SUM($Q422:BI422)=$BD$2),0,IF($H393&lt;=$AO$3,IF(BJ419&gt;0,"F",0),IF($I419=1,IF(INT(BJ419)&gt;INT(BI419),"F","R"),IF(BI419-INT(BI419)&lt;=$I419,IF(AND(BI419-INT(BI419)&gt;0,INT((BJ419-INT(BJ419))/$I422)&gt;INT((BI419-INT(BI419))/$I422)),"F","R"),0))))</f>
        <v>0</v>
      </c>
      <c r="BK420" s="964">
        <f>IF(OR(BK419=0,SUM($Q422:BJ422)=$BD$2),0,IF($H393&lt;=$AO$3,IF(BK419&gt;0,"F",0),IF($I419=1,IF(INT(BK419)&gt;INT(BJ419),"F","R"),IF(BJ419-INT(BJ419)&lt;=$I419,IF(AND(BJ419-INT(BJ419)&gt;0,INT((BK419-INT(BK419))/$I422)&gt;INT((BJ419-INT(BJ419))/$I422)),"F","R"),0))))</f>
        <v>0</v>
      </c>
      <c r="BL420" s="964">
        <f>IF(OR(BL419=0,SUM($Q422:BK422)=$BD$2),0,IF($H393&lt;=$AO$3,IF(BL419&gt;0,"F",0),IF($I419=1,IF(INT(BL419)&gt;INT(BK419),"F","R"),IF(BK419-INT(BK419)&lt;=$I419,IF(AND(BK419-INT(BK419)&gt;0,INT((BL419-INT(BL419))/$I422)&gt;INT((BK419-INT(BK419))/$I422)),"F","R"),0))))</f>
        <v>0</v>
      </c>
      <c r="BM420" s="964">
        <f>IF(OR(BM419=0,SUM($Q422:BL422)=$BD$2),0,IF($H393&lt;=$AO$3,IF(BM419&gt;0,"F",0),IF($I419=1,IF(INT(BM419)&gt;INT(BL419),"F","R"),IF(BL419-INT(BL419)&lt;=$I419,IF(AND(BL419-INT(BL419)&gt;0,INT((BM419-INT(BM419))/$I422)&gt;INT((BL419-INT(BL419))/$I422)),"F","R"),0))))</f>
        <v>0</v>
      </c>
      <c r="BN420" s="964">
        <f>IF(OR(BN419=0,SUM($Q422:BM422)=$BD$2),0,IF($H393&lt;=$AO$3,IF(BN419&gt;0,"F",0),IF($I419=1,IF(INT(BN419)&gt;INT(BM419),"F","R"),IF(BM419-INT(BM419)&lt;=$I419,IF(AND(BM419-INT(BM419)&gt;0,INT((BN419-INT(BN419))/$I422)&gt;INT((BM419-INT(BM419))/$I422)),"F","R"),0))))</f>
        <v>0</v>
      </c>
      <c r="BO420" s="964">
        <f>IF(OR(BO419=0,SUM($Q422:BN422)=$BD$2),0,IF($H393&lt;=$AO$3,IF(BO419&gt;0,"F",0),IF($I419=1,IF(INT(BO419)&gt;INT(BN419),"F","R"),IF(BN419-INT(BN419)&lt;=$I419,IF(AND(BN419-INT(BN419)&gt;0,INT((BO419-INT(BO419))/$I422)&gt;INT((BN419-INT(BN419))/$I422)),"F","R"),0))))</f>
        <v>0</v>
      </c>
      <c r="BP420" s="964">
        <f>IF(OR(BP419=0,SUM($Q422:BO422)=$BD$2),0,IF($H393&lt;=$AO$3,IF(BP419&gt;0,"F",0),IF($I419=1,IF(INT(BP419)&gt;INT(BO419),"F","R"),IF(BO419-INT(BO419)&lt;=$I419,IF(AND(BO419-INT(BO419)&gt;0,INT((BP419-INT(BP419))/$I422)&gt;INT((BO419-INT(BO419))/$I422)),"F","R"),0))))</f>
        <v>0</v>
      </c>
      <c r="BQ420" s="964">
        <f>IF(OR(BQ419=0,SUM($Q422:BP422)=$BD$2),0,IF($H393&lt;=$AO$3,IF(BQ419&gt;0,"F",0),IF($I419=1,IF(INT(BQ419)&gt;INT(BP419),"F","R"),IF(BP419-INT(BP419)&lt;=$I419,IF(AND(BP419-INT(BP419)&gt;0,INT((BQ419-INT(BQ419))/$I422)&gt;INT((BP419-INT(BP419))/$I422)),"F","R"),0))))</f>
        <v>0</v>
      </c>
      <c r="BR420" s="964">
        <f>IF(OR(BR419=0,SUM($Q422:BQ422)=$BD$2),0,IF($H393&lt;=$AO$3,IF(BR419&gt;0,"F",0),IF($I419=1,IF(INT(BR419)&gt;INT(BQ419),"F","R"),IF(BQ419-INT(BQ419)&lt;=$I419,IF(AND(BQ419-INT(BQ419)&gt;0,INT((BR419-INT(BR419))/$I422)&gt;INT((BQ419-INT(BQ419))/$I422)),"F","R"),0))))</f>
        <v>0</v>
      </c>
      <c r="BS420" s="964">
        <f>IF(OR(BS419=0,SUM($Q422:BR422)=$BD$2),0,IF($H393&lt;=$AO$3,IF(BS419&gt;0,"F",0),IF($I419=1,IF(INT(BS419)&gt;INT(BR419),"F","R"),IF(BR419-INT(BR419)&lt;=$I419,IF(AND(BR419-INT(BR419)&gt;0,INT((BS419-INT(BS419))/$I422)&gt;INT((BR419-INT(BR419))/$I422)),"F","R"),0))))</f>
        <v>0</v>
      </c>
      <c r="BT420" s="964">
        <f>IF(OR(BT419=0,SUM($Q422:BS422)=$BD$2),0,IF($H393&lt;=$AO$3,IF(BT419&gt;0,"F",0),IF($I419=1,IF(INT(BT419)&gt;INT(BS419),"F","R"),IF(BS419-INT(BS419)&lt;=$I419,IF(AND(BS419-INT(BS419)&gt;0,INT((BT419-INT(BT419))/$I422)&gt;INT((BS419-INT(BS419))/$I422)),"F","R"),0))))</f>
        <v>0</v>
      </c>
      <c r="BU420" s="964">
        <f>IF(OR(BU419=0,SUM($Q422:BT422)=$BD$2),0,IF($H393&lt;=$AO$3,IF(BU419&gt;0,"F",0),IF($I419=1,IF(INT(BU419)&gt;INT(BT419),"F","R"),IF(BT419-INT(BT419)&lt;=$I419,IF(AND(BT419-INT(BT419)&gt;0,INT((BU419-INT(BU419))/$I422)&gt;INT((BT419-INT(BT419))/$I422)),"F","R"),0))))</f>
        <v>0</v>
      </c>
      <c r="BV420" s="964">
        <f>IF(OR(BV419=0,SUM($Q422:BU422)=$BD$2),0,IF($H393&lt;=$AO$3,IF(BV419&gt;0,"F",0),IF($I419=1,IF(INT(BV419)&gt;INT(BU419),"F","R"),IF(BU419-INT(BU419)&lt;=$I419,IF(AND(BU419-INT(BU419)&gt;0,INT((BV419-INT(BV419))/$I422)&gt;INT((BU419-INT(BU419))/$I422)),"F","R"),0))))</f>
        <v>0</v>
      </c>
      <c r="BW420" s="964">
        <f>IF(OR(BW419=0,SUM($Q422:BV422)=$BD$2),0,IF($H393&lt;=$AO$3,IF(BW419&gt;0,"F",0),IF($I419=1,IF(INT(BW419)&gt;INT(BV419),"F","R"),IF(BV419-INT(BV419)&lt;=$I419,IF(AND(BV419-INT(BV419)&gt;0,INT((BW419-INT(BW419))/$I422)&gt;INT((BV419-INT(BV419))/$I422)),"F","R"),0))))</f>
        <v>0</v>
      </c>
      <c r="BX420" s="964">
        <f>IF(OR(BX419=0,SUM($Q422:BW422)=$BD$2),0,IF($H393&lt;=$AO$3,IF(BX419&gt;0,"F",0),IF($I419=1,IF(INT(BX419)&gt;INT(BW419),"F","R"),IF(BW419-INT(BW419)&lt;=$I419,IF(AND(BW419-INT(BW419)&gt;0,INT((BX419-INT(BX419))/$I422)&gt;INT((BW419-INT(BW419))/$I422)),"F","R"),0))))</f>
        <v>0</v>
      </c>
      <c r="BY420" s="964">
        <f>IF(OR(BY419=0,SUM($Q422:BX422)=$BD$2),0,IF($H393&lt;=$AO$3,IF(BY419&gt;0,"F",0),IF($I419=1,IF(INT(BY419)&gt;INT(BX419),"F","R"),IF(BX419-INT(BX419)&lt;=$I419,IF(AND(BX419-INT(BX419)&gt;0,INT((BY419-INT(BY419))/$I422)&gt;INT((BX419-INT(BX419))/$I422)),"F","R"),0))))</f>
        <v>0</v>
      </c>
      <c r="BZ420" s="964">
        <f>IF(OR(BZ419=0,SUM($Q422:BY422)=$BD$2),0,IF($H393&lt;=$AO$3,IF(BZ419&gt;0,"F",0),IF($I419=1,IF(INT(BZ419)&gt;INT(BY419),"F","R"),IF(BY419-INT(BY419)&lt;=$I419,IF(AND(BY419-INT(BY419)&gt;0,INT((BZ419-INT(BZ419))/$I422)&gt;INT((BY419-INT(BY419))/$I422)),"F","R"),0))))</f>
        <v>0</v>
      </c>
      <c r="CA420" s="964">
        <f>IF(OR(CA419=0,SUM($Q422:BZ422)=$BD$2),0,IF($H393&lt;=$AO$3,IF(CA419&gt;0,"F",0),IF($I419=1,IF(INT(CA419)&gt;INT(BZ419),"F","R"),IF(BZ419-INT(BZ419)&lt;=$I419,IF(AND(BZ419-INT(BZ419)&gt;0,INT((CA419-INT(CA419))/$I422)&gt;INT((BZ419-INT(BZ419))/$I422)),"F","R"),0))))</f>
        <v>0</v>
      </c>
      <c r="CB420" s="964">
        <f>IF(OR(CB419=0,SUM($Q422:CA422)=$BD$2),0,IF($H393&lt;=$AO$3,IF(CB419&gt;0,"F",0),IF($I419=1,IF(INT(CB419)&gt;INT(CA419),"F","R"),IF(CA419-INT(CA419)&lt;=$I419,IF(AND(CA419-INT(CA419)&gt;0,INT((CB419-INT(CB419))/$I422)&gt;INT((CA419-INT(CA419))/$I422)),"F","R"),0))))</f>
        <v>0</v>
      </c>
      <c r="CC420" s="964">
        <f>IF(OR(CC419=0,SUM($Q422:CB422)=$BD$2),0,IF($H393&lt;=$AO$3,IF(CC419&gt;0,"F",0),IF($I419=1,IF(INT(CC419)&gt;INT(CB419),"F","R"),IF(CB419-INT(CB419)&lt;=$I419,IF(AND(CB419-INT(CB419)&gt;0,INT((CC419-INT(CC419))/$I422)&gt;INT((CB419-INT(CB419))/$I422)),"F","R"),0))))</f>
        <v>0</v>
      </c>
      <c r="CD420" s="964">
        <f>IF(OR(CD419=0,SUM($Q422:CC422)=$BD$2),0,IF($H393&lt;=$AO$3,IF(CD419&gt;0,"F",0),IF($I419=1,IF(INT(CD419)&gt;INT(CC419),"F","R"),IF(CC419-INT(CC419)&lt;=$I419,IF(AND(CC419-INT(CC419)&gt;0,INT((CD419-INT(CD419))/$I422)&gt;INT((CC419-INT(CC419))/$I422)),"F","R"),0))))</f>
        <v>0</v>
      </c>
      <c r="CE420" s="964">
        <f>IF(OR(CE419=0,SUM($Q422:CD422)=$BD$2),0,IF($H393&lt;=$AO$3,IF(CE419&gt;0,"F",0),IF($I419=1,IF(INT(CE419)&gt;INT(CD419),"F","R"),IF(CD419-INT(CD419)&lt;=$I419,IF(AND(CD419-INT(CD419)&gt;0,INT((CE419-INT(CE419))/$I422)&gt;INT((CD419-INT(CD419))/$I422)),"F","R"),0))))</f>
        <v>0</v>
      </c>
      <c r="CF420" s="964">
        <f>IF(OR(CF419=0,SUM($Q422:CE422)=$BD$2),0,IF($H393&lt;=$AO$3,IF(CF419&gt;0,"F",0),IF($I419=1,IF(INT(CF419)&gt;INT(CE419),"F","R"),IF(CE419-INT(CE419)&lt;=$I419,IF(AND(CE419-INT(CE419)&gt;0,INT((CF419-INT(CF419))/$I422)&gt;INT((CE419-INT(CE419))/$I422)),"F","R"),0))))</f>
        <v>0</v>
      </c>
      <c r="CG420" s="964">
        <f>IF(OR(CG419=0,SUM($Q422:CF422)=$BD$2),0,IF($H393&lt;=$AO$3,IF(CG419&gt;0,"F",0),IF($I419=1,IF(INT(CG419)&gt;INT(CF419),"F","R"),IF(CF419-INT(CF419)&lt;=$I419,IF(AND(CF419-INT(CF419)&gt;0,INT((CG419-INT(CG419))/$I422)&gt;INT((CF419-INT(CF419))/$I422)),"F","R"),0))))</f>
        <v>0</v>
      </c>
      <c r="CH420" s="964">
        <f>IF(OR(CH419=0,SUM($Q422:CG422)=$BD$2),0,IF($H393&lt;=$AO$3,IF(CH419&gt;0,"F",0),IF($I419=1,IF(INT(CH419)&gt;INT(CG419),"F","R"),IF(CG419-INT(CG419)&lt;=$I419,IF(AND(CG419-INT(CG419)&gt;0,INT((CH419-INT(CH419))/$I422)&gt;INT((CG419-INT(CG419))/$I422)),"F","R"),0))))</f>
        <v>0</v>
      </c>
      <c r="CI420" s="964">
        <f>IF(OR(CI419=0,SUM($Q422:CH422)=$BD$2),0,IF($H393&lt;=$AO$3,IF(CI419&gt;0,"F",0),IF($I419=1,IF(INT(CI419)&gt;INT(CH419),"F","R"),IF(CH419-INT(CH419)&lt;=$I419,IF(AND(CH419-INT(CH419)&gt;0,INT((CI419-INT(CI419))/$I422)&gt;INT((CH419-INT(CH419))/$I422)),"F","R"),0))))</f>
        <v>0</v>
      </c>
      <c r="CJ420" s="964">
        <f>IF(OR(CJ419=0,SUM($Q422:CI422)=$BD$2),0,IF($H393&lt;=$AO$3,IF(CJ419&gt;0,"F",0),IF($I419=1,IF(INT(CJ419)&gt;INT(CI419),"F","R"),IF(CI419-INT(CI419)&lt;=$I419,IF(AND(CI419-INT(CI419)&gt;0,INT((CJ419-INT(CJ419))/$I422)&gt;INT((CI419-INT(CI419))/$I422)),"F","R"),0))))</f>
        <v>0</v>
      </c>
      <c r="CK420" s="964">
        <f>IF(OR(CK419=0,SUM($Q422:CJ422)=$BD$2),0,IF($H393&lt;=$AO$3,IF(CK419&gt;0,"F",0),IF($I419=1,IF(INT(CK419)&gt;INT(CJ419),"F","R"),IF(CJ419-INT(CJ419)&lt;=$I419,IF(AND(CJ419-INT(CJ419)&gt;0,INT((CK419-INT(CK419))/$I422)&gt;INT((CJ419-INT(CJ419))/$I422)),"F","R"),0))))</f>
        <v>0</v>
      </c>
      <c r="CL420" s="964">
        <f>IF(OR(CL419=0,SUM($Q422:CK422)=$BD$2),0,IF($H393&lt;=$AO$3,IF(CL419&gt;0,"F",0),IF($I419=1,IF(INT(CL419)&gt;INT(CK419),"F","R"),IF(CK419-INT(CK419)&lt;=$I419,IF(AND(CK419-INT(CK419)&gt;0,INT((CL419-INT(CL419))/$I422)&gt;INT((CK419-INT(CK419))/$I422)),"F","R"),0))))</f>
        <v>0</v>
      </c>
      <c r="CM420" s="964">
        <f>IF(OR(CM419=0,SUM($Q422:CL422)=$BD$2),0,IF($H393&lt;=$AO$3,IF(CM419&gt;0,"F",0),IF($I419=1,IF(INT(CM419)&gt;INT(CL419),"F","R"),IF(CL419-INT(CL419)&lt;=$I419,IF(AND(CL419-INT(CL419)&gt;0,INT((CM419-INT(CM419))/$I422)&gt;INT((CL419-INT(CL419))/$I422)),"F","R"),0))))</f>
        <v>0</v>
      </c>
      <c r="CN420" s="964">
        <f>IF(OR(CN419=0,SUM($Q422:CM422)=$BD$2),0,IF($H393&lt;=$AO$3,IF(CN419&gt;0,"F",0),IF($I419=1,IF(INT(CN419)&gt;INT(CM419),"F","R"),IF(CM419-INT(CM419)&lt;=$I419,IF(AND(CM419-INT(CM419)&gt;0,INT((CN419-INT(CN419))/$I422)&gt;INT((CM419-INT(CM419))/$I422)),"F","R"),0))))</f>
        <v>0</v>
      </c>
      <c r="CO420" s="964">
        <f>IF(OR(CO419=0,SUM($Q422:CN422)=$BD$2),0,IF($H393&lt;=$AO$3,IF(CO419&gt;0,"F",0),IF($I419=1,IF(INT(CO419)&gt;INT(CN419),"F","R"),IF(CN419-INT(CN419)&lt;=$I419,IF(AND(CN419-INT(CN419)&gt;0,INT((CO419-INT(CO419))/$I422)&gt;INT((CN419-INT(CN419))/$I422)),"F","R"),0))))</f>
        <v>0</v>
      </c>
      <c r="CP420" s="964">
        <f>IF(OR(CP419=0,SUM($Q422:CO422)=$BD$2),0,IF($H393&lt;=$AO$3,IF(CP419&gt;0,"F",0),IF($I419=1,IF(INT(CP419)&gt;INT(CO419),"F","R"),IF(CO419-INT(CO419)&lt;=$I419,IF(AND(CO419-INT(CO419)&gt;0,INT((CP419-INT(CP419))/$I422)&gt;INT((CO419-INT(CO419))/$I422)),"F","R"),0))))</f>
        <v>0</v>
      </c>
      <c r="CQ420" s="964">
        <f>IF(OR(CQ419=0,SUM($Q422:CP422)=$BD$2),0,IF($H393&lt;=$AO$3,IF(CQ419&gt;0,"F",0),IF($I419=1,IF(INT(CQ419)&gt;INT(CP419),"F","R"),IF(CP419-INT(CP419)&lt;=$I419,IF(AND(CP419-INT(CP419)&gt;0,INT((CQ419-INT(CQ419))/$I422)&gt;INT((CP419-INT(CP419))/$I422)),"F","R"),0))))</f>
        <v>0</v>
      </c>
      <c r="CR420" s="964">
        <f>IF(OR(CR419=0,SUM($Q422:CQ422)=$BD$2),0,IF($H393&lt;=$AO$3,IF(CR419&gt;0,"F",0),IF($I419=1,IF(INT(CR419)&gt;INT(CQ419),"F","R"),IF(CQ419-INT(CQ419)&lt;=$I419,IF(AND(CQ419-INT(CQ419)&gt;0,INT((CR419-INT(CR419))/$I422)&gt;INT((CQ419-INT(CQ419))/$I422)),"F","R"),0))))</f>
        <v>0</v>
      </c>
      <c r="CS420" s="964">
        <f>IF(OR(CS419=0,SUM($Q422:CR422)=$BD$2),0,IF($H393&lt;=$AO$3,IF(CS419&gt;0,"F",0),IF($I419=1,IF(INT(CS419)&gt;INT(CR419),"F","R"),IF(CR419-INT(CR419)&lt;=$I419,IF(AND(CR419-INT(CR419)&gt;0,INT((CS419-INT(CS419))/$I422)&gt;INT((CR419-INT(CR419))/$I422)),"F","R"),0))))</f>
        <v>0</v>
      </c>
      <c r="CT420" s="964">
        <f>IF(OR(CT419=0,SUM($Q422:CS422)=$BD$2),0,IF($H393&lt;=$AO$3,IF(CT419&gt;0,"F",0),IF($I419=1,IF(INT(CT419)&gt;INT(CS419),"F","R"),IF(CS419-INT(CS419)&lt;=$I419,IF(AND(CS419-INT(CS419)&gt;0,INT((CT419-INT(CT419))/$I422)&gt;INT((CS419-INT(CS419))/$I422)),"F","R"),0))))</f>
        <v>0</v>
      </c>
      <c r="CU420" s="964">
        <f>IF(OR(CU419=0,SUM($Q422:CT422)=$BD$2),0,IF($H393&lt;=$AO$3,IF(CU419&gt;0,"F",0),IF($I419=1,IF(INT(CU419)&gt;INT(CT419),"F","R"),IF(CT419-INT(CT419)&lt;=$I419,IF(AND(CT419-INT(CT419)&gt;0,INT((CU419-INT(CU419))/$I422)&gt;INT((CT419-INT(CT419))/$I422)),"F","R"),0))))</f>
        <v>0</v>
      </c>
      <c r="CV420" s="964">
        <f>IF(OR(CV419=0,SUM($Q422:CU422)=$BD$2),0,IF($H393&lt;=$AO$3,IF(CV419&gt;0,"F",0),IF($I419=1,IF(INT(CV419)&gt;INT(CU419),"F","R"),IF(CU419-INT(CU419)&lt;=$I419,IF(AND(CU419-INT(CU419)&gt;0,INT((CV419-INT(CV419))/$I422)&gt;INT((CU419-INT(CU419))/$I422)),"F","R"),0))))</f>
        <v>0</v>
      </c>
      <c r="CW420" s="964">
        <f>IF(OR(CW419=0,SUM($Q422:CV422)=$BD$2),0,IF($H393&lt;=$AO$3,IF(CW419&gt;0,"F",0),IF($I419=1,IF(INT(CW419)&gt;INT(CV419),"F","R"),IF(CV419-INT(CV419)&lt;=$I419,IF(AND(CV419-INT(CV419)&gt;0,INT((CW419-INT(CW419))/$I422)&gt;INT((CV419-INT(CV419))/$I422)),"F","R"),0))))</f>
        <v>0</v>
      </c>
      <c r="CX420" s="964">
        <f>IF(OR(CX419=0,SUM($Q422:CW422)=$BD$2),0,IF($H393&lt;=$AO$3,IF(CX419&gt;0,"F",0),IF($I419=1,IF(INT(CX419)&gt;INT(CW419),"F","R"),IF(CW419-INT(CW419)&lt;=$I419,IF(AND(CW419-INT(CW419)&gt;0,INT((CX419-INT(CX419))/$I422)&gt;INT((CW419-INT(CW419))/$I422)),"F","R"),0))))</f>
        <v>0</v>
      </c>
      <c r="CY420" s="964">
        <f>IF(OR(CY419=0,SUM($Q422:CX422)=$BD$2),0,IF($H393&lt;=$AO$3,IF(CY419&gt;0,"F",0),IF($I419=1,IF(INT(CY419)&gt;INT(CX419),"F","R"),IF(CX419-INT(CX419)&lt;=$I419,IF(AND(CX419-INT(CX419)&gt;0,INT((CY419-INT(CY419))/$I422)&gt;INT((CX419-INT(CX419))/$I422)),"F","R"),0))))</f>
        <v>0</v>
      </c>
      <c r="CZ420" s="964">
        <f>IF(OR(CZ419=0,SUM($Q422:CY422)=$BD$2),0,IF($H393&lt;=$AO$3,IF(CZ419&gt;0,"F",0),IF($I419=1,IF(INT(CZ419)&gt;INT(CY419),"F","R"),IF(CY419-INT(CY419)&lt;=$I419,IF(AND(CY419-INT(CY419)&gt;0,INT((CZ419-INT(CZ419))/$I422)&gt;INT((CY419-INT(CY419))/$I422)),"F","R"),0))))</f>
        <v>0</v>
      </c>
      <c r="DA420" s="964">
        <f>IF(OR(DA419=0,SUM($Q422:CZ422)=$BD$2),0,IF($H393&lt;=$AO$3,IF(DA419&gt;0,"F",0),IF($I419=1,IF(INT(DA419)&gt;INT(CZ419),"F","R"),IF(CZ419-INT(CZ419)&lt;=$I419,IF(AND(CZ419-INT(CZ419)&gt;0,INT((DA419-INT(DA419))/$I422)&gt;INT((CZ419-INT(CZ419))/$I422)),"F","R"),0))))</f>
        <v>0</v>
      </c>
      <c r="DB420" s="964">
        <f>IF(OR(DB419=0,SUM($Q422:DA422)=$BD$2),0,IF($H393&lt;=$AO$3,IF(DB419&gt;0,"F",0),IF($I419=1,IF(INT(DB419)&gt;INT(DA419),"F","R"),IF(DA419-INT(DA419)&lt;=$I419,IF(AND(DA419-INT(DA419)&gt;0,INT((DB419-INT(DB419))/$I422)&gt;INT((DA419-INT(DA419))/$I422)),"F","R"),0))))</f>
        <v>0</v>
      </c>
      <c r="DC420" s="964">
        <f>IF(OR(DC419=0,SUM($Q422:DB422)=$BD$2),0,IF($H393&lt;=$AO$3,IF(DC419&gt;0,"F",0),IF($I419=1,IF(INT(DC419)&gt;INT(DB419),"F","R"),IF(DB419-INT(DB419)&lt;=$I419,IF(AND(DB419-INT(DB419)&gt;0,INT((DC419-INT(DC419))/$I422)&gt;INT((DB419-INT(DB419))/$I422)),"F","R"),0))))</f>
        <v>0</v>
      </c>
      <c r="DD420" s="964">
        <f>IF(OR(DD419=0,SUM($Q422:DC422)=$BD$2),0,IF($H393&lt;=$AO$3,IF(DD419&gt;0,"F",0),IF($I419=1,IF(INT(DD419)&gt;INT(DC419),"F","R"),IF(DC419-INT(DC419)&lt;=$I419,IF(AND(DC419-INT(DC419)&gt;0,INT((DD419-INT(DD419))/$I422)&gt;INT((DC419-INT(DC419))/$I422)),"F","R"),0))))</f>
        <v>0</v>
      </c>
      <c r="DE420" s="964">
        <f>IF(OR(DE419=0,SUM($Q422:DD422)=$BD$2),0,IF($H393&lt;=$AO$3,IF(DE419&gt;0,"F",0),IF($I419=1,IF(INT(DE419)&gt;INT(DD419),"F","R"),IF(DD419-INT(DD419)&lt;=$I419,IF(AND(DD419-INT(DD419)&gt;0,INT((DE419-INT(DE419))/$I422)&gt;INT((DD419-INT(DD419))/$I422)),"F","R"),0))))</f>
        <v>0</v>
      </c>
      <c r="DF420" s="964">
        <f>IF(OR(DF419=0,SUM($Q422:DE422)=$BD$2),0,IF($H393&lt;=$AO$3,IF(DF419&gt;0,"F",0),IF($I419=1,IF(INT(DF419)&gt;INT(DE419),"F","R"),IF(DE419-INT(DE419)&lt;=$I419,IF(AND(DE419-INT(DE419)&gt;0,INT((DF419-INT(DF419))/$I422)&gt;INT((DE419-INT(DE419))/$I422)),"F","R"),0))))</f>
        <v>0</v>
      </c>
      <c r="DG420" s="964">
        <f>IF(OR(DG419=0,SUM($Q422:DF422)=$BD$2),0,IF($H393&lt;=$AO$3,IF(DG419&gt;0,"F",0),IF($I419=1,IF(INT(DG419)&gt;INT(DF419),"F","R"),IF(DF419-INT(DF419)&lt;=$I419,IF(AND(DF419-INT(DF419)&gt;0,INT((DG419-INT(DG419))/$I422)&gt;INT((DF419-INT(DF419))/$I422)),"F","R"),0))))</f>
        <v>0</v>
      </c>
      <c r="DH420" s="964">
        <f>IF(OR(DH419=0,SUM($Q422:DG422)=$BD$2),0,IF($H393&lt;=$AO$3,IF(DH419&gt;0,"F",0),IF($I419=1,IF(INT(DH419)&gt;INT(DG419),"F","R"),IF(DG419-INT(DG419)&lt;=$I419,IF(AND(DG419-INT(DG419)&gt;0,INT((DH419-INT(DH419))/$I422)&gt;INT((DG419-INT(DG419))/$I422)),"F","R"),0))))</f>
        <v>0</v>
      </c>
      <c r="DI420" s="964">
        <f>IF(OR(DI419=0,SUM($Q422:DH422)=$BD$2),0,IF($H393&lt;=$AO$3,IF(DI419&gt;0,"F",0),IF($I419=1,IF(INT(DI419)&gt;INT(DH419),"F","R"),IF(DH419-INT(DH419)&lt;=$I419,IF(AND(DH419-INT(DH419)&gt;0,INT((DI419-INT(DI419))/$I422)&gt;INT((DH419-INT(DH419))/$I422)),"F","R"),0))))</f>
        <v>0</v>
      </c>
      <c r="DJ420" s="964">
        <f>IF(OR(DJ419=0,SUM($Q422:DI422)=$BD$2),0,IF($H393&lt;=$AO$3,IF(DJ419&gt;0,"F",0),IF($I419=1,IF(INT(DJ419)&gt;INT(DI419),"F","R"),IF(DI419-INT(DI419)&lt;=$I419,IF(AND(DI419-INT(DI419)&gt;0,INT((DJ419-INT(DJ419))/$I422)&gt;INT((DI419-INT(DI419))/$I422)),"F","R"),0))))</f>
        <v>0</v>
      </c>
      <c r="DK420" s="964">
        <f>IF(OR(DK419=0,SUM($Q422:DJ422)=$BD$2),0,IF($H393&lt;=$AO$3,IF(DK419&gt;0,"F",0),IF($I419=1,IF(INT(DK419)&gt;INT(DJ419),"F","R"),IF(DJ419-INT(DJ419)&lt;=$I419,IF(AND(DJ419-INT(DJ419)&gt;0,INT((DK419-INT(DK419))/$I422)&gt;INT((DJ419-INT(DJ419))/$I422)),"F","R"),0))))</f>
        <v>0</v>
      </c>
      <c r="DL420" s="964">
        <f>IF(OR(DL419=0,SUM($Q422:DK422)=$BD$2),0,IF($H393&lt;=$AO$3,IF(DL419&gt;0,"F",0),IF($I419=1,IF(INT(DL419)&gt;INT(DK419),"F","R"),IF(DK419-INT(DK419)&lt;=$I419,IF(AND(DK419-INT(DK419)&gt;0,INT((DL419-INT(DL419))/$I422)&gt;INT((DK419-INT(DK419))/$I422)),"F","R"),0))))</f>
        <v>0</v>
      </c>
      <c r="DM420" s="964">
        <f>IF(OR(DM419=0,SUM($Q422:DL422)=$BD$2),0,IF($H393&lt;=$AO$3,IF(DM419&gt;0,"F",0),IF($I419=1,IF(INT(DM419)&gt;INT(DL419),"F","R"),IF(DL419-INT(DL419)&lt;=$I419,IF(AND(DL419-INT(DL419)&gt;0,INT((DM419-INT(DM419))/$I422)&gt;INT((DL419-INT(DL419))/$I422)),"F","R"),0))))</f>
        <v>0</v>
      </c>
      <c r="DN420" s="964">
        <f>IF(OR(DN419=0,SUM($Q422:DM422)=$BD$2),0,IF($H393&lt;=$AO$3,IF(DN419&gt;0,"F",0),IF($I419=1,IF(INT(DN419)&gt;INT(DM419),"F","R"),IF(DM419-INT(DM419)&lt;=$I419,IF(AND(DM419-INT(DM419)&gt;0,INT((DN419-INT(DN419))/$I422)&gt;INT((DM419-INT(DM419))/$I422)),"F","R"),0))))</f>
        <v>0</v>
      </c>
      <c r="DO420" s="964">
        <f>IF(OR(DO419=0,SUM($Q422:DN422)=$BD$2),0,IF($H393&lt;=$AO$3,IF(DO419&gt;0,"F",0),IF($I419=1,IF(INT(DO419)&gt;INT(DN419),"F","R"),IF(DN419-INT(DN419)&lt;=$I419,IF(AND(DN419-INT(DN419)&gt;0,INT((DO419-INT(DO419))/$I422)&gt;INT((DN419-INT(DN419))/$I422)),"F","R"),0))))</f>
        <v>0</v>
      </c>
      <c r="DP420" s="964">
        <f>IF(OR(DP419=0,SUM($Q422:DO422)=$BD$2),0,IF($H393&lt;=$AO$3,IF(DP419&gt;0,"F",0),IF($I419=1,IF(INT(DP419)&gt;INT(DO419),"F","R"),IF(DO419-INT(DO419)&lt;=$I419,IF(AND(DO419-INT(DO419)&gt;0,INT((DP419-INT(DP419))/$I422)&gt;INT((DO419-INT(DO419))/$I422)),"F","R"),0))))</f>
        <v>0</v>
      </c>
      <c r="DQ420" s="964">
        <f>IF(OR(DQ419=0,SUM($Q422:DP422)=$BD$2),0,IF($H393&lt;=$AO$3,IF(DQ419&gt;0,"F",0),IF($I419=1,IF(INT(DQ419)&gt;INT(DP419),"F","R"),IF(DP419-INT(DP419)&lt;=$I419,IF(AND(DP419-INT(DP419)&gt;0,INT((DQ419-INT(DQ419))/$I422)&gt;INT((DP419-INT(DP419))/$I422)),"F","R"),0))))</f>
        <v>0</v>
      </c>
      <c r="DR420" s="964">
        <f>IF(OR(DR419=0,SUM($Q422:DQ422)=$BD$2),0,IF($H393&lt;=$AO$3,IF(DR419&gt;0,"F",0),IF($I419=1,IF(INT(DR419)&gt;INT(DQ419),"F","R"),IF(DQ419-INT(DQ419)&lt;=$I419,IF(AND(DQ419-INT(DQ419)&gt;0,INT((DR419-INT(DR419))/$I422)&gt;INT((DQ419-INT(DQ419))/$I422)),"F","R"),0))))</f>
        <v>0</v>
      </c>
      <c r="DS420" s="964">
        <f>IF(OR(DS419=0,SUM($Q422:DR422)=$BD$2),0,IF($H393&lt;=$AO$3,IF(DS419&gt;0,"F",0),IF($I419=1,IF(INT(DS419)&gt;INT(DR419),"F","R"),IF(DR419-INT(DR419)&lt;=$I419,IF(AND(DR419-INT(DR419)&gt;0,INT((DS419-INT(DS419))/$I422)&gt;INT((DR419-INT(DR419))/$I422)),"F","R"),0))))</f>
        <v>0</v>
      </c>
      <c r="DT420" s="964">
        <f>IF(OR(DT419=0,SUM($Q422:DS422)=$BD$2),0,IF($H393&lt;=$AO$3,IF(DT419&gt;0,"F",0),IF($I419=1,IF(INT(DT419)&gt;INT(DS419),"F","R"),IF(DS419-INT(DS419)&lt;=$I419,IF(AND(DS419-INT(DS419)&gt;0,INT((DT419-INT(DT419))/$I422)&gt;INT((DS419-INT(DS419))/$I422)),"F","R"),0))))</f>
        <v>0</v>
      </c>
      <c r="DU420" s="964">
        <f>IF(OR(DU419=0,SUM($Q422:DT422)=$BD$2),0,IF($H393&lt;=$AO$3,IF(DU419&gt;0,"F",0),IF($I419=1,IF(INT(DU419)&gt;INT(DT419),"F","R"),IF(DT419-INT(DT419)&lt;=$I419,IF(AND(DT419-INT(DT419)&gt;0,INT((DU419-INT(DU419))/$I422)&gt;INT((DT419-INT(DT419))/$I422)),"F","R"),0))))</f>
        <v>0</v>
      </c>
      <c r="DV420" s="964">
        <f>IF(OR(DV419=0,SUM($Q422:DU422)=$BD$2),0,IF($H393&lt;=$AO$3,IF(DV419&gt;0,"F",0),IF($I419=1,IF(INT(DV419)&gt;INT(DU419),"F","R"),IF(DU419-INT(DU419)&lt;=$I419,IF(AND(DU419-INT(DU419)&gt;0,INT((DV419-INT(DV419))/$I422)&gt;INT((DU419-INT(DU419))/$I422)),"F","R"),0))))</f>
        <v>0</v>
      </c>
      <c r="DW420" s="964">
        <f>IF(OR(DW419=0,SUM($Q422:DV422)=$BD$2),0,IF($H393&lt;=$AO$3,IF(DW419&gt;0,"F",0),IF($I419=1,IF(INT(DW419)&gt;INT(DV419),"F","R"),IF(DV419-INT(DV419)&lt;=$I419,IF(AND(DV419-INT(DV419)&gt;0,INT((DW419-INT(DW419))/$I422)&gt;INT((DV419-INT(DV419))/$I422)),"F","R"),0))))</f>
        <v>0</v>
      </c>
      <c r="DX420" s="964">
        <f>IF(OR(DX419=0,SUM($Q422:DW422)=$BD$2),0,IF($H393&lt;=$AO$3,IF(DX419&gt;0,"F",0),IF($I419=1,IF(INT(DX419)&gt;INT(DW419),"F","R"),IF(DW419-INT(DW419)&lt;=$I419,IF(AND(DW419-INT(DW419)&gt;0,INT((DX419-INT(DX419))/$I422)&gt;INT((DW419-INT(DW419))/$I422)),"F","R"),0))))</f>
        <v>0</v>
      </c>
      <c r="DY420" s="964">
        <f>IF(OR(DY419=0,SUM($Q422:DX422)=$BD$2),0,IF($H393&lt;=$AO$3,IF(DY419&gt;0,"F",0),IF($I419=1,IF(INT(DY419)&gt;INT(DX419),"F","R"),IF(DX419-INT(DX419)&lt;=$I419,IF(AND(DX419-INT(DX419)&gt;0,INT((DY419-INT(DY419))/$I422)&gt;INT((DX419-INT(DX419))/$I422)),"F","R"),0))))</f>
        <v>0</v>
      </c>
      <c r="DZ420" s="964">
        <f>IF(OR(DZ419=0,SUM($Q422:DY422)=$BD$2),0,IF($H393&lt;=$AO$3,IF(DZ419&gt;0,"F",0),IF($I419=1,IF(INT(DZ419)&gt;INT(DY419),"F","R"),IF(DY419-INT(DY419)&lt;=$I419,IF(AND(DY419-INT(DY419)&gt;0,INT((DZ419-INT(DZ419))/$I422)&gt;INT((DY419-INT(DY419))/$I422)),"F","R"),0))))</f>
        <v>0</v>
      </c>
      <c r="EA420" s="964">
        <f>IF(OR(EA419=0,SUM($Q422:DZ422)=$BD$2),0,IF($H393&lt;=$AO$3,IF(EA419&gt;0,"F",0),IF($I419=1,IF(INT(EA419)&gt;INT(DZ419),"F","R"),IF(DZ419-INT(DZ419)&lt;=$I419,IF(AND(DZ419-INT(DZ419)&gt;0,INT((EA419-INT(EA419))/$I422)&gt;INT((DZ419-INT(DZ419))/$I422)),"F","R"),0))))</f>
        <v>0</v>
      </c>
      <c r="EB420" s="964">
        <f>IF(OR(EB419=0,SUM($Q422:EA422)=$BD$2),0,IF($H393&lt;=$AO$3,IF(EB419&gt;0,"F",0),IF($I419=1,IF(INT(EB419)&gt;INT(EA419),"F","R"),IF(EA419-INT(EA419)&lt;=$I419,IF(AND(EA419-INT(EA419)&gt;0,INT((EB419-INT(EB419))/$I422)&gt;INT((EA419-INT(EA419))/$I422)),"F","R"),0))))</f>
        <v>0</v>
      </c>
      <c r="EC420" s="964">
        <f>IF(OR(EC419=0,SUM($Q422:EB422)=$BD$2),0,IF($H393&lt;=$AO$3,IF(EC419&gt;0,"F",0),IF($I419=1,IF(INT(EC419)&gt;INT(EB419),"F","R"),IF(EB419-INT(EB419)&lt;=$I419,IF(AND(EB419-INT(EB419)&gt;0,INT((EC419-INT(EC419))/$I422)&gt;INT((EB419-INT(EB419))/$I422)),"F","R"),0))))</f>
        <v>0</v>
      </c>
      <c r="ED420" s="964">
        <f>IF(OR(ED419=0,SUM($Q422:EC422)=$BD$2),0,IF($H393&lt;=$AO$3,IF(ED419&gt;0,"F",0),IF($I419=1,IF(INT(ED419)&gt;INT(EC419),"F","R"),IF(EC419-INT(EC419)&lt;=$I419,IF(AND(EC419-INT(EC419)&gt;0,INT((ED419-INT(ED419))/$I422)&gt;INT((EC419-INT(EC419))/$I422)),"F","R"),0))))</f>
        <v>0</v>
      </c>
      <c r="EE420" s="964">
        <f>IF(OR(EE419=0,SUM($Q422:ED422)=$BD$2),0,IF($H393&lt;=$AO$3,IF(EE419&gt;0,"F",0),IF($I419=1,IF(INT(EE419)&gt;INT(ED419),"F","R"),IF(ED419-INT(ED419)&lt;=$I419,IF(AND(ED419-INT(ED419)&gt;0,INT((EE419-INT(EE419))/$I422)&gt;INT((ED419-INT(ED419))/$I422)),"F","R"),0))))</f>
        <v>0</v>
      </c>
      <c r="EF420" s="964">
        <f>IF(OR(EF419=0,SUM($Q422:EE422)=$BD$2),0,IF($H393&lt;=$AO$3,IF(EF419&gt;0,"F",0),IF($I419=1,IF(INT(EF419)&gt;INT(EE419),"F","R"),IF(EE419-INT(EE419)&lt;=$I419,IF(AND(EE419-INT(EE419)&gt;0,INT((EF419-INT(EF419))/$I422)&gt;INT((EE419-INT(EE419))/$I422)),"F","R"),0))))</f>
        <v>0</v>
      </c>
      <c r="EG420" s="964">
        <f>IF(OR(EG419=0,SUM($Q422:EF422)=$BD$2),0,IF($H393&lt;=$AO$3,IF(EG419&gt;0,"F",0),IF($I419=1,IF(INT(EG419)&gt;INT(EF419),"F","R"),IF(EF419-INT(EF419)&lt;=$I419,IF(AND(EF419-INT(EF419)&gt;0,INT((EG419-INT(EG419))/$I422)&gt;INT((EF419-INT(EF419))/$I422)),"F","R"),0))))</f>
        <v>0</v>
      </c>
      <c r="EH420" s="964">
        <f>IF(OR(EH419=0,SUM($Q422:EG422)=$BD$2),0,IF($H393&lt;=$AO$3,IF(EH419&gt;0,"F",0),IF($I419=1,IF(INT(EH419)&gt;INT(EG419),"F","R"),IF(EG419-INT(EG419)&lt;=$I419,IF(AND(EG419-INT(EG419)&gt;0,INT((EH419-INT(EH419))/$I422)&gt;INT((EG419-INT(EG419))/$I422)),"F","R"),0))))</f>
        <v>0</v>
      </c>
      <c r="EI420" s="964">
        <f>IF(OR(EI419=0,SUM($Q422:EH422)=$BD$2),0,IF($H393&lt;=$AO$3,IF(EI419&gt;0,"F",0),IF($I419=1,IF(INT(EI419)&gt;INT(EH419),"F","R"),IF(EH419-INT(EH419)&lt;=$I419,IF(AND(EH419-INT(EH419)&gt;0,INT((EI419-INT(EI419))/$I422)&gt;INT((EH419-INT(EH419))/$I422)),"F","R"),0))))</f>
        <v>0</v>
      </c>
      <c r="EJ420" s="964">
        <f>IF(OR(EJ419=0,SUM($Q422:EI422)=$BD$2),0,IF($H393&lt;=$AO$3,IF(EJ419&gt;0,"F",0),IF($I419=1,IF(INT(EJ419)&gt;INT(EI419),"F","R"),IF(EI419-INT(EI419)&lt;=$I419,IF(AND(EI419-INT(EI419)&gt;0,INT((EJ419-INT(EJ419))/$I422)&gt;INT((EI419-INT(EI419))/$I422)),"F","R"),0))))</f>
        <v>0</v>
      </c>
      <c r="EK420" s="964">
        <f>IF(OR(EK419=0,SUM($Q422:EJ422)=$BD$2),0,IF($H393&lt;=$AO$3,IF(EK419&gt;0,"F",0),IF($I419=1,IF(INT(EK419)&gt;INT(EJ419),"F","R"),IF(EJ419-INT(EJ419)&lt;=$I419,IF(AND(EJ419-INT(EJ419)&gt;0,INT((EK419-INT(EK419))/$I422)&gt;INT((EJ419-INT(EJ419))/$I422)),"F","R"),0))))</f>
        <v>0</v>
      </c>
      <c r="EL420" s="964">
        <f>IF(OR(EL419=0,SUM($Q422:EK422)=$BD$2),0,IF($H393&lt;=$AO$3,IF(EL419&gt;0,"F",0),IF($I419=1,IF(INT(EL419)&gt;INT(EK419),"F","R"),IF(EK419-INT(EK419)&lt;=$I419,IF(AND(EK419-INT(EK419)&gt;0,INT((EL419-INT(EL419))/$I422)&gt;INT((EK419-INT(EK419))/$I422)),"F","R"),0))))</f>
        <v>0</v>
      </c>
      <c r="EM420" s="964">
        <f>IF(OR(EM419=0,SUM($Q422:EL422)=$BD$2),0,IF($H393&lt;=$AO$3,IF(EM419&gt;0,"F",0),IF($I419=1,IF(INT(EM419)&gt;INT(EL419),"F","R"),IF(EL419-INT(EL419)&lt;=$I419,IF(AND(EL419-INT(EL419)&gt;0,INT((EM419-INT(EM419))/$I422)&gt;INT((EL419-INT(EL419))/$I422)),"F","R"),0))))</f>
        <v>0</v>
      </c>
      <c r="EN420" s="964">
        <f>IF(OR(EN419=0,SUM($Q422:EM422)=$BD$2),0,IF($H393&lt;=$AO$3,IF(EN419&gt;0,"F",0),IF($I419=1,IF(INT(EN419)&gt;INT(EM419),"F","R"),IF(EM419-INT(EM419)&lt;=$I419,IF(AND(EM419-INT(EM419)&gt;0,INT((EN419-INT(EN419))/$I422)&gt;INT((EM419-INT(EM419))/$I422)),"F","R"),0))))</f>
        <v>0</v>
      </c>
      <c r="EO420" s="964">
        <f>IF(OR(EO419=0,SUM($Q422:EN422)=$BD$2),0,IF($H393&lt;=$AO$3,IF(EO419&gt;0,"F",0),IF($I419=1,IF(INT(EO419)&gt;INT(EN419),"F","R"),IF(EN419-INT(EN419)&lt;=$I419,IF(AND(EN419-INT(EN419)&gt;0,INT((EO419-INT(EO419))/$I422)&gt;INT((EN419-INT(EN419))/$I422)),"F","R"),0))))</f>
        <v>0</v>
      </c>
      <c r="EP420" s="964">
        <f>IF(OR(EP419=0,SUM($Q422:EO422)=$BD$2),0,IF($H393&lt;=$AO$3,IF(EP419&gt;0,"F",0),IF($I419=1,IF(INT(EP419)&gt;INT(EO419),"F","R"),IF(EO419-INT(EO419)&lt;=$I419,IF(AND(EO419-INT(EO419)&gt;0,INT((EP419-INT(EP419))/$I422)&gt;INT((EO419-INT(EO419))/$I422)),"F","R"),0))))</f>
        <v>0</v>
      </c>
      <c r="EQ420" s="964">
        <f>IF(OR(EQ419=0,SUM($Q422:EP422)=$BD$2),0,IF($H393&lt;=$AO$3,IF(EQ419&gt;0,"F",0),IF($I419=1,IF(INT(EQ419)&gt;INT(EP419),"F","R"),IF(EP419-INT(EP419)&lt;=$I419,IF(AND(EP419-INT(EP419)&gt;0,INT((EQ419-INT(EQ419))/$I422)&gt;INT((EP419-INT(EP419))/$I422)),"F","R"),0))))</f>
        <v>0</v>
      </c>
      <c r="ER420" s="964">
        <f>IF(OR(ER419=0,SUM($Q422:EQ422)=$BD$2),0,IF($H393&lt;=$AO$3,IF(ER419&gt;0,"F",0),IF($I419=1,IF(INT(ER419)&gt;INT(EQ419),"F","R"),IF(EQ419-INT(EQ419)&lt;=$I419,IF(AND(EQ419-INT(EQ419)&gt;0,INT((ER419-INT(ER419))/$I422)&gt;INT((EQ419-INT(EQ419))/$I422)),"F","R"),0))))</f>
        <v>0</v>
      </c>
      <c r="ES420" s="964">
        <f>IF(OR(ES419=0,SUM($Q422:ER422)=$BD$2),0,IF($H393&lt;=$AO$3,IF(ES419&gt;0,"F",0),IF($I419=1,IF(INT(ES419)&gt;INT(ER419),"F","R"),IF(ER419-INT(ER419)&lt;=$I419,IF(AND(ER419-INT(ER419)&gt;0,INT((ES419-INT(ES419))/$I422)&gt;INT((ER419-INT(ER419))/$I422)),"F","R"),0))))</f>
        <v>0</v>
      </c>
      <c r="ET420" s="964">
        <f>IF(OR(ET419=0,SUM($Q422:ES422)=$BD$2),0,IF($H393&lt;=$AO$3,IF(ET419&gt;0,"F",0),IF($I419=1,IF(INT(ET419)&gt;INT(ES419),"F","R"),IF(ES419-INT(ES419)&lt;=$I419,IF(AND(ES419-INT(ES419)&gt;0,INT((ET419-INT(ET419))/$I422)&gt;INT((ES419-INT(ES419))/$I422)),"F","R"),0))))</f>
        <v>0</v>
      </c>
      <c r="EU420" s="964">
        <f>IF(OR(EU419=0,SUM($Q422:ET422)=$BD$2),0,IF($H393&lt;=$AO$3,IF(EU419&gt;0,"F",0),IF($I419=1,IF(INT(EU419)&gt;INT(ET419),"F","R"),IF(ET419-INT(ET419)&lt;=$I419,IF(AND(ET419-INT(ET419)&gt;0,INT((EU419-INT(EU419))/$I422)&gt;INT((ET419-INT(ET419))/$I422)),"F","R"),0))))</f>
        <v>0</v>
      </c>
      <c r="EV420" s="964">
        <f>IF(OR(EV419=0,SUM($Q422:EU422)=$BD$2),0,IF($H393&lt;=$AO$3,IF(EV419&gt;0,"F",0),IF($I419=1,IF(INT(EV419)&gt;INT(EU419),"F","R"),IF(EU419-INT(EU419)&lt;=$I419,IF(AND(EU419-INT(EU419)&gt;0,INT((EV419-INT(EV419))/$I422)&gt;INT((EU419-INT(EU419))/$I422)),"F","R"),0))))</f>
        <v>0</v>
      </c>
      <c r="EW420" s="964">
        <f>IF(OR(EW419=0,SUM($Q422:EV422)=$BD$2),0,IF($H393&lt;=$AO$3,IF(EW419&gt;0,"F",0),IF($I419=1,IF(INT(EW419)&gt;INT(EV419),"F","R"),IF(EV419-INT(EV419)&lt;=$I419,IF(AND(EV419-INT(EV419)&gt;0,INT((EW419-INT(EW419))/$I422)&gt;INT((EV419-INT(EV419))/$I422)),"F","R"),0))))</f>
        <v>0</v>
      </c>
      <c r="EX420" s="964">
        <f>IF(OR(EX419=0,SUM($Q422:EW422)=$BD$2),0,IF($H393&lt;=$AO$3,IF(EX419&gt;0,"F",0),IF($I419=1,IF(INT(EX419)&gt;INT(EW419),"F","R"),IF(EW419-INT(EW419)&lt;=$I419,IF(AND(EW419-INT(EW419)&gt;0,INT((EX419-INT(EX419))/$I422)&gt;INT((EW419-INT(EW419))/$I422)),"F","R"),0))))</f>
        <v>0</v>
      </c>
      <c r="EY420" s="964">
        <f>IF(OR(EY419=0,SUM($Q422:EX422)=$BD$2),0,IF($H393&lt;=$AO$3,IF(EY419&gt;0,"F",0),IF($I419=1,IF(INT(EY419)&gt;INT(EX419),"F","R"),IF(EX419-INT(EX419)&lt;=$I419,IF(AND(EX419-INT(EX419)&gt;0,INT((EY419-INT(EY419))/$I422)&gt;INT((EX419-INT(EX419))/$I422)),"F","R"),0))))</f>
        <v>0</v>
      </c>
      <c r="EZ420" s="964">
        <f>IF(OR(EZ419=0,SUM($Q422:EY422)=$BD$2),0,IF($H393&lt;=$AO$3,IF(EZ419&gt;0,"F",0),IF($I419=1,IF(INT(EZ419)&gt;INT(EY419),"F","R"),IF(EY419-INT(EY419)&lt;=$I419,IF(AND(EY419-INT(EY419)&gt;0,INT((EZ419-INT(EZ419))/$I422)&gt;INT((EY419-INT(EY419))/$I422)),"F","R"),0))))</f>
        <v>0</v>
      </c>
      <c r="FA420" s="964">
        <f>IF(OR(FA419=0,SUM($Q422:EZ422)=$BD$2),0,IF($H393&lt;=$AO$3,IF(FA419&gt;0,"F",0),IF($I419=1,IF(INT(FA419)&gt;INT(EZ419),"F","R"),IF(EZ419-INT(EZ419)&lt;=$I419,IF(AND(EZ419-INT(EZ419)&gt;0,INT((FA419-INT(FA419))/$I422)&gt;INT((EZ419-INT(EZ419))/$I422)),"F","R"),0))))</f>
        <v>0</v>
      </c>
      <c r="FB420" s="964">
        <f>IF(OR(FB419=0,SUM($Q422:FA422)=$BD$2),0,IF($H393&lt;=$AO$3,IF(FB419&gt;0,"F",0),IF($I419=1,IF(INT(FB419)&gt;INT(FA419),"F","R"),IF(FA419-INT(FA419)&lt;=$I419,IF(AND(FA419-INT(FA419)&gt;0,INT((FB419-INT(FB419))/$I422)&gt;INT((FA419-INT(FA419))/$I422)),"F","R"),0))))</f>
        <v>0</v>
      </c>
      <c r="FC420" s="964">
        <f>IF(OR(FC419=0,SUM($Q422:FB422)=$BD$2),0,IF($H393&lt;=$AO$3,IF(FC419&gt;0,"F",0),IF($I419=1,IF(INT(FC419)&gt;INT(FB419),"F","R"),IF(FB419-INT(FB419)&lt;=$I419,IF(AND(FB419-INT(FB419)&gt;0,INT((FC419-INT(FC419))/$I422)&gt;INT((FB419-INT(FB419))/$I422)),"F","R"),0))))</f>
        <v>0</v>
      </c>
      <c r="FD420" s="964">
        <f>IF(OR(FD419=0,SUM($Q422:FC422)=$BD$2),0,IF($H393&lt;=$AO$3,IF(FD419&gt;0,"F",0),IF($I419=1,IF(INT(FD419)&gt;INT(FC419),"F","R"),IF(FC419-INT(FC419)&lt;=$I419,IF(AND(FC419-INT(FC419)&gt;0,INT((FD419-INT(FD419))/$I422)&gt;INT((FC419-INT(FC419))/$I422)),"F","R"),0))))</f>
        <v>0</v>
      </c>
      <c r="FE420" s="964">
        <f>IF(OR(FE419=0,SUM($Q422:FD422)=$BD$2),0,IF($H393&lt;=$AO$3,IF(FE419&gt;0,"F",0),IF($I419=1,IF(INT(FE419)&gt;INT(FD419),"F","R"),IF(FD419-INT(FD419)&lt;=$I419,IF(AND(FD419-INT(FD419)&gt;0,INT((FE419-INT(FE419))/$I422)&gt;INT((FD419-INT(FD419))/$I422)),"F","R"),0))))</f>
        <v>0</v>
      </c>
      <c r="FF420" s="964">
        <f>IF(OR(FF419=0,SUM($Q422:FE422)=$BD$2),0,IF($H393&lt;=$AO$3,IF(FF419&gt;0,"F",0),IF($I419=1,IF(INT(FF419)&gt;INT(FE419),"F","R"),IF(FE419-INT(FE419)&lt;=$I419,IF(AND(FE419-INT(FE419)&gt;0,INT((FF419-INT(FF419))/$I422)&gt;INT((FE419-INT(FE419))/$I422)),"F","R"),0))))</f>
        <v>0</v>
      </c>
      <c r="FG420" s="964">
        <f>IF(OR(FG419=0,SUM($Q422:FF422)=$BD$2),0,IF($H393&lt;=$AO$3,IF(FG419&gt;0,"F",0),IF($I419=1,IF(INT(FG419)&gt;INT(FF419),"F","R"),IF(FF419-INT(FF419)&lt;=$I419,IF(AND(FF419-INT(FF419)&gt;0,INT((FG419-INT(FG419))/$I422)&gt;INT((FF419-INT(FF419))/$I422)),"F","R"),0))))</f>
        <v>0</v>
      </c>
      <c r="FH420" s="964">
        <f>IF(OR(FH419=0,SUM($Q422:FG422)=$BD$2),0,IF($H393&lt;=$AO$3,IF(FH419&gt;0,"F",0),IF($I419=1,IF(INT(FH419)&gt;INT(FG419),"F","R"),IF(FG419-INT(FG419)&lt;=$I419,IF(AND(FG419-INT(FG419)&gt;0,INT((FH419-INT(FH419))/$I422)&gt;INT((FG419-INT(FG419))/$I422)),"F","R"),0))))</f>
        <v>0</v>
      </c>
      <c r="FI420" s="964">
        <f>IF(OR(FI419=0,SUM($Q422:FH422)=$BD$2),0,IF($H393&lt;=$AO$3,IF(FI419&gt;0,"F",0),IF($I419=1,IF(INT(FI419)&gt;INT(FH419),"F","R"),IF(FH419-INT(FH419)&lt;=$I419,IF(AND(FH419-INT(FH419)&gt;0,INT((FI419-INT(FI419))/$I422)&gt;INT((FH419-INT(FH419))/$I422)),"F","R"),0))))</f>
        <v>0</v>
      </c>
      <c r="FJ420" s="964">
        <f>IF(OR(FJ419=0,SUM($Q422:FI422)=$BD$2),0,IF($H393&lt;=$AO$3,IF(FJ419&gt;0,"F",0),IF($I419=1,IF(INT(FJ419)&gt;INT(FI419),"F","R"),IF(FI419-INT(FI419)&lt;=$I419,IF(AND(FI419-INT(FI419)&gt;0,INT((FJ419-INT(FJ419))/$I422)&gt;INT((FI419-INT(FI419))/$I422)),"F","R"),0))))</f>
        <v>0</v>
      </c>
      <c r="FK420" s="964">
        <f>IF(OR(FK419=0,SUM($Q422:FJ422)=$BD$2),0,IF($H393&lt;=$AO$3,IF(FK419&gt;0,"F",0),IF($I419=1,IF(INT(FK419)&gt;INT(FJ419),"F","R"),IF(FJ419-INT(FJ419)&lt;=$I419,IF(AND(FJ419-INT(FJ419)&gt;0,INT((FK419-INT(FK419))/$I422)&gt;INT((FJ419-INT(FJ419))/$I422)),"F","R"),0))))</f>
        <v>0</v>
      </c>
      <c r="FL420" s="964">
        <f>IF(OR(FL419=0,SUM($Q422:FK422)=$BD$2),0,IF($H393&lt;=$AO$3,IF(FL419&gt;0,"F",0),IF($I419=1,IF(INT(FL419)&gt;INT(FK419),"F","R"),IF(FK419-INT(FK419)&lt;=$I419,IF(AND(FK419-INT(FK419)&gt;0,INT((FL419-INT(FL419))/$I422)&gt;INT((FK419-INT(FK419))/$I422)),"F","R"),0))))</f>
        <v>0</v>
      </c>
      <c r="FM420" s="964">
        <f>IF(OR(FM419=0,SUM($Q422:FL422)=$BD$2),0,IF($H393&lt;=$AO$3,IF(FM419&gt;0,"F",0),IF($I419=1,IF(INT(FM419)&gt;INT(FL419),"F","R"),IF(FL419-INT(FL419)&lt;=$I419,IF(AND(FL419-INT(FL419)&gt;0,INT((FM419-INT(FM419))/$I422)&gt;INT((FL419-INT(FL419))/$I422)),"F","R"),0))))</f>
        <v>0</v>
      </c>
      <c r="FN420" s="964">
        <f>IF(OR(FN419=0,SUM($Q422:FM422)=$BD$2),0,IF($H393&lt;=$AO$3,IF(FN419&gt;0,"F",0),IF($I419=1,IF(INT(FN419)&gt;INT(FM419),"F","R"),IF(FM419-INT(FM419)&lt;=$I419,IF(AND(FM419-INT(FM419)&gt;0,INT((FN419-INT(FN419))/$I422)&gt;INT((FM419-INT(FM419))/$I422)),"F","R"),0))))</f>
        <v>0</v>
      </c>
      <c r="FO420" s="964">
        <f>IF(OR(FO419=0,SUM($Q422:FN422)=$BD$2),0,IF($H393&lt;=$AO$3,IF(FO419&gt;0,"F",0),IF($I419=1,IF(INT(FO419)&gt;INT(FN419),"F","R"),IF(FN419-INT(FN419)&lt;=$I419,IF(AND(FN419-INT(FN419)&gt;0,INT((FO419-INT(FO419))/$I422)&gt;INT((FN419-INT(FN419))/$I422)),"F","R"),0))))</f>
        <v>0</v>
      </c>
      <c r="FP420" s="964">
        <f>IF(OR(FP419=0,SUM($Q422:FO422)=$BD$2),0,IF($H393&lt;=$AO$3,IF(FP419&gt;0,"F",0),IF($I419=1,IF(INT(FP419)&gt;INT(FO419),"F","R"),IF(FO419-INT(FO419)&lt;=$I419,IF(AND(FO419-INT(FO419)&gt;0,INT((FP419-INT(FP419))/$I422)&gt;INT((FO419-INT(FO419))/$I422)),"F","R"),0))))</f>
        <v>0</v>
      </c>
      <c r="FQ420" s="964">
        <f>IF(OR(FQ419=0,SUM($Q422:FP422)=$BD$2),0,IF($H393&lt;=$AO$3,IF(FQ419&gt;0,"F",0),IF($I419=1,IF(INT(FQ419)&gt;INT(FP419),"F","R"),IF(FP419-INT(FP419)&lt;=$I419,IF(AND(FP419-INT(FP419)&gt;0,INT((FQ419-INT(FQ419))/$I422)&gt;INT((FP419-INT(FP419))/$I422)),"F","R"),0))))</f>
        <v>0</v>
      </c>
      <c r="FR420" s="964">
        <f>IF(OR(FR419=0,SUM($Q422:FQ422)=$BD$2),0,IF($H393&lt;=$AO$3,IF(FR419&gt;0,"F",0),IF($I419=1,IF(INT(FR419)&gt;INT(FQ419),"F","R"),IF(FQ419-INT(FQ419)&lt;=$I419,IF(AND(FQ419-INT(FQ419)&gt;0,INT((FR419-INT(FR419))/$I422)&gt;INT((FQ419-INT(FQ419))/$I422)),"F","R"),0))))</f>
        <v>0</v>
      </c>
      <c r="FS420" s="964">
        <f>IF(OR(FS419=0,SUM($Q422:FR422)=$BD$2),0,IF($H393&lt;=$AO$3,IF(FS419&gt;0,"F",0),IF($I419=1,IF(INT(FS419)&gt;INT(FR419),"F","R"),IF(FR419-INT(FR419)&lt;=$I419,IF(AND(FR419-INT(FR419)&gt;0,INT((FS419-INT(FS419))/$I422)&gt;INT((FR419-INT(FR419))/$I422)),"F","R"),0))))</f>
        <v>0</v>
      </c>
      <c r="FT420" s="964">
        <f>IF(OR(FT419=0,SUM($Q422:FS422)=$BD$2),0,IF($H393&lt;=$AO$3,IF(FT419&gt;0,"F",0),IF($I419=1,IF(INT(FT419)&gt;INT(FS419),"F","R"),IF(FS419-INT(FS419)&lt;=$I419,IF(AND(FS419-INT(FS419)&gt;0,INT((FT419-INT(FT419))/$I422)&gt;INT((FS419-INT(FS419))/$I422)),"F","R"),0))))</f>
        <v>0</v>
      </c>
      <c r="FU420" s="964">
        <f>IF(OR(FU419=0,SUM($Q422:FT422)=$BD$2),0,IF($H393&lt;=$AO$3,IF(FU419&gt;0,"F",0),IF($I419=1,IF(INT(FU419)&gt;INT(FT419),"F","R"),IF(FT419-INT(FT419)&lt;=$I419,IF(AND(FT419-INT(FT419)&gt;0,INT((FU419-INT(FU419))/$I422)&gt;INT((FT419-INT(FT419))/$I422)),"F","R"),0))))</f>
        <v>0</v>
      </c>
      <c r="FV420" s="964">
        <f>IF(OR(FV419=0,SUM($Q422:FU422)=$BD$2),0,IF($H393&lt;=$AO$3,IF(FV419&gt;0,"F",0),IF($I419=1,IF(INT(FV419)&gt;INT(FU419),"F","R"),IF(FU419-INT(FU419)&lt;=$I419,IF(AND(FU419-INT(FU419)&gt;0,INT((FV419-INT(FV419))/$I422)&gt;INT((FU419-INT(FU419))/$I422)),"F","R"),0))))</f>
        <v>0</v>
      </c>
      <c r="FW420" s="964">
        <f>IF(OR(FW419=0,SUM($Q422:FV422)=$BD$2),0,IF($H393&lt;=$AO$3,IF(FW419&gt;0,"F",0),IF($I419=1,IF(INT(FW419)&gt;INT(FV419),"F","R"),IF(FV419-INT(FV419)&lt;=$I419,IF(AND(FV419-INT(FV419)&gt;0,INT((FW419-INT(FW419))/$I422)&gt;INT((FV419-INT(FV419))/$I422)),"F","R"),0))))</f>
        <v>0</v>
      </c>
      <c r="FX420" s="964">
        <f>IF(OR(FX419=0,SUM($Q422:FW422)=$BD$2),0,IF($H393&lt;=$AO$3,IF(FX419&gt;0,"F",0),IF($I419=1,IF(INT(FX419)&gt;INT(FW419),"F","R"),IF(FW419-INT(FW419)&lt;=$I419,IF(AND(FW419-INT(FW419)&gt;0,INT((FX419-INT(FX419))/$I422)&gt;INT((FW419-INT(FW419))/$I422)),"F","R"),0))))</f>
        <v>0</v>
      </c>
      <c r="FY420" s="964">
        <f>IF(OR(FY419=0,SUM($Q422:FX422)=$BD$2),0,IF($H393&lt;=$AO$3,IF(FY419&gt;0,"F",0),IF($I419=1,IF(INT(FY419)&gt;INT(FX419),"F","R"),IF(FX419-INT(FX419)&lt;=$I419,IF(AND(FX419-INT(FX419)&gt;0,INT((FY419-INT(FY419))/$I422)&gt;INT((FX419-INT(FX419))/$I422)),"F","R"),0))))</f>
        <v>0</v>
      </c>
      <c r="FZ420" s="964">
        <f>IF(OR(FZ419=0,SUM($Q422:FY422)=$BD$2),0,IF($H393&lt;=$AO$3,IF(FZ419&gt;0,"F",0),IF($I419=1,IF(INT(FZ419)&gt;INT(FY419),"F","R"),IF(FY419-INT(FY419)&lt;=$I419,IF(AND(FY419-INT(FY419)&gt;0,INT((FZ419-INT(FZ419))/$I422)&gt;INT((FY419-INT(FY419))/$I422)),"F","R"),0))))</f>
        <v>0</v>
      </c>
      <c r="GA420" s="964">
        <f>IF(OR(GA419=0,SUM($Q422:FZ422)=$BD$2),0,IF($H393&lt;=$AO$3,IF(GA419&gt;0,"F",0),IF($I419=1,IF(INT(GA419)&gt;INT(FZ419),"F","R"),IF(FZ419-INT(FZ419)&lt;=$I419,IF(AND(FZ419-INT(FZ419)&gt;0,INT((GA419-INT(GA419))/$I422)&gt;INT((FZ419-INT(FZ419))/$I422)),"F","R"),0))))</f>
        <v>0</v>
      </c>
      <c r="GB420" s="964">
        <f>IF(OR(GB419=0,SUM($Q422:GA422)=$BD$2),0,IF($H393&lt;=$AO$3,IF(GB419&gt;0,"F",0),IF($I419=1,IF(INT(GB419)&gt;INT(GA419),"F","R"),IF(GA419-INT(GA419)&lt;=$I419,IF(AND(GA419-INT(GA419)&gt;0,INT((GB419-INT(GB419))/$I422)&gt;INT((GA419-INT(GA419))/$I422)),"F","R"),0))))</f>
        <v>0</v>
      </c>
      <c r="GC420" s="964">
        <f>IF(OR(GC419=0,SUM($Q422:GB422)=$BD$2),0,IF($H393&lt;=$AO$3,IF(GC419&gt;0,"F",0),IF($I419=1,IF(INT(GC419)&gt;INT(GB419),"F","R"),IF(GB419-INT(GB419)&lt;=$I419,IF(AND(GB419-INT(GB419)&gt;0,INT((GC419-INT(GC419))/$I422)&gt;INT((GB419-INT(GB419))/$I422)),"F","R"),0))))</f>
        <v>0</v>
      </c>
      <c r="GD420" s="964">
        <f>IF(OR(GD419=0,SUM($Q422:GC422)=$BD$2),0,IF($H393&lt;=$AO$3,IF(GD419&gt;0,"F",0),IF($I419=1,IF(INT(GD419)&gt;INT(GC419),"F","R"),IF(GC419-INT(GC419)&lt;=$I419,IF(AND(GC419-INT(GC419)&gt;0,INT((GD419-INT(GD419))/$I422)&gt;INT((GC419-INT(GC419))/$I422)),"F","R"),0))))</f>
        <v>0</v>
      </c>
      <c r="GE420" s="964">
        <f>IF(OR(GE419=0,SUM($Q422:GD422)=$BD$2),0,IF($H393&lt;=$AO$3,IF(GE419&gt;0,"F",0),IF($I419=1,IF(INT(GE419)&gt;INT(GD419),"F","R"),IF(GD419-INT(GD419)&lt;=$I419,IF(AND(GD419-INT(GD419)&gt;0,INT((GE419-INT(GE419))/$I422)&gt;INT((GD419-INT(GD419))/$I422)),"F","R"),0))))</f>
        <v>0</v>
      </c>
      <c r="GF420" s="964">
        <f>IF(OR(GF419=0,SUM($Q422:GE422)=$BD$2),0,IF($H393&lt;=$AO$3,IF(GF419&gt;0,"F",0),IF($I419=1,IF(INT(GF419)&gt;INT(GE419),"F","R"),IF(GE419-INT(GE419)&lt;=$I419,IF(AND(GE419-INT(GE419)&gt;0,INT((GF419-INT(GF419))/$I422)&gt;INT((GE419-INT(GE419))/$I422)),"F","R"),0))))</f>
        <v>0</v>
      </c>
      <c r="GG420" s="964">
        <f>IF(OR(GG419=0,SUM($Q422:GF422)=$BD$2),0,IF($H393&lt;=$AO$3,IF(GG419&gt;0,"F",0),IF($I419=1,IF(INT(GG419)&gt;INT(GF419),"F","R"),IF(GF419-INT(GF419)&lt;=$I419,IF(AND(GF419-INT(GF419)&gt;0,INT((GG419-INT(GG419))/$I422)&gt;INT((GF419-INT(GF419))/$I422)),"F","R"),0))))</f>
        <v>0</v>
      </c>
      <c r="GH420" s="964">
        <f>IF(OR(GH419=0,SUM($Q422:GG422)=$BD$2),0,IF($H393&lt;=$AO$3,IF(GH419&gt;0,"F",0),IF($I419=1,IF(INT(GH419)&gt;INT(GG419),"F","R"),IF(GG419-INT(GG419)&lt;=$I419,IF(AND(GG419-INT(GG419)&gt;0,INT((GH419-INT(GH419))/$I422)&gt;INT((GG419-INT(GG419))/$I422)),"F","R"),0))))</f>
        <v>0</v>
      </c>
      <c r="GI420" s="964">
        <f>IF(OR(GI419=0,SUM($Q422:GH422)=$BD$2),0,IF($H393&lt;=$AO$3,IF(GI419&gt;0,"F",0),IF($I419=1,IF(INT(GI419)&gt;INT(GH419),"F","R"),IF(GH419-INT(GH419)&lt;=$I419,IF(AND(GH419-INT(GH419)&gt;0,INT((GI419-INT(GI419))/$I422)&gt;INT((GH419-INT(GH419))/$I422)),"F","R"),0))))</f>
        <v>0</v>
      </c>
      <c r="GJ420" s="964">
        <f>IF(OR(GJ419=0,SUM($Q422:GI422)=$BD$2),0,IF($H393&lt;=$AO$3,IF(GJ419&gt;0,"F",0),IF($I419=1,IF(INT(GJ419)&gt;INT(GI419),"F","R"),IF(GI419-INT(GI419)&lt;=$I419,IF(AND(GI419-INT(GI419)&gt;0,INT((GJ419-INT(GJ419))/$I422)&gt;INT((GI419-INT(GI419))/$I422)),"F","R"),0))))</f>
        <v>0</v>
      </c>
      <c r="GK420" s="964">
        <f>IF(OR(GK419=0,SUM($Q422:GJ422)=$BD$2),0,IF($H393&lt;=$AO$3,IF(GK419&gt;0,"F",0),IF($I419=1,IF(INT(GK419)&gt;INT(GJ419),"F","R"),IF(GJ419-INT(GJ419)&lt;=$I419,IF(AND(GJ419-INT(GJ419)&gt;0,INT((GK419-INT(GK419))/$I422)&gt;INT((GJ419-INT(GJ419))/$I422)),"F","R"),0))))</f>
        <v>0</v>
      </c>
      <c r="GL420" s="964">
        <f>IF(OR(GL419=0,SUM($Q422:GK422)=$BD$2),0,IF($H393&lt;=$AO$3,IF(GL419&gt;0,"F",0),IF($I419=1,IF(INT(GL419)&gt;INT(GK419),"F","R"),IF(GK419-INT(GK419)&lt;=$I419,IF(AND(GK419-INT(GK419)&gt;0,INT((GL419-INT(GL419))/$I422)&gt;INT((GK419-INT(GK419))/$I422)),"F","R"),0))))</f>
        <v>0</v>
      </c>
      <c r="GM420" s="964">
        <f>IF(OR(GM419=0,SUM($Q422:GL422)=$BD$2),0,IF($H393&lt;=$AO$3,IF(GM419&gt;0,"F",0),IF($I419=1,IF(INT(GM419)&gt;INT(GL419),"F","R"),IF(GL419-INT(GL419)&lt;=$I419,IF(AND(GL419-INT(GL419)&gt;0,INT((GM419-INT(GM419))/$I422)&gt;INT((GL419-INT(GL419))/$I422)),"F","R"),0))))</f>
        <v>0</v>
      </c>
      <c r="GN420" s="964">
        <f>IF(OR(GN419=0,SUM($Q422:GM422)=$BD$2),0,IF($H393&lt;=$AO$3,IF(GN419&gt;0,"F",0),IF($I419=1,IF(INT(GN419)&gt;INT(GM419),"F","R"),IF(GM419-INT(GM419)&lt;=$I419,IF(AND(GM419-INT(GM419)&gt;0,INT((GN419-INT(GN419))/$I422)&gt;INT((GM419-INT(GM419))/$I422)),"F","R"),0))))</f>
        <v>0</v>
      </c>
      <c r="GO420" s="964">
        <f>IF(OR(GO419=0,SUM($Q422:GN422)=$BD$2),0,IF($H393&lt;=$AO$3,IF(GO419&gt;0,"F",0),IF($I419=1,IF(INT(GO419)&gt;INT(GN419),"F","R"),IF(GN419-INT(GN419)&lt;=$I419,IF(AND(GN419-INT(GN419)&gt;0,INT((GO419-INT(GO419))/$I422)&gt;INT((GN419-INT(GN419))/$I422)),"F","R"),0))))</f>
        <v>0</v>
      </c>
      <c r="GP420" s="964">
        <f>IF(OR(GP419=0,SUM($Q422:GO422)=$BD$2),0,IF($H393&lt;=$AO$3,IF(GP419&gt;0,"F",0),IF($I419=1,IF(INT(GP419)&gt;INT(GO419),"F","R"),IF(GO419-INT(GO419)&lt;=$I419,IF(AND(GO419-INT(GO419)&gt;0,INT((GP419-INT(GP419))/$I422)&gt;INT((GO419-INT(GO419))/$I422)),"F","R"),0))))</f>
        <v>0</v>
      </c>
      <c r="GQ420" s="964">
        <f>IF(OR(GQ419=0,SUM($Q422:GP422)=$BD$2),0,IF($H393&lt;=$AO$3,IF(GQ419&gt;0,"F",0),IF($I419=1,IF(INT(GQ419)&gt;INT(GP419),"F","R"),IF(GP419-INT(GP419)&lt;=$I419,IF(AND(GP419-INT(GP419)&gt;0,INT((GQ419-INT(GQ419))/$I422)&gt;INT((GP419-INT(GP419))/$I422)),"F","R"),0))))</f>
        <v>0</v>
      </c>
      <c r="GR420" s="964">
        <f>IF(OR(GR419=0,SUM($Q422:GQ422)=$BD$2),0,IF($H393&lt;=$AO$3,IF(GR419&gt;0,"F",0),IF($I419=1,IF(INT(GR419)&gt;INT(GQ419),"F","R"),IF(GQ419-INT(GQ419)&lt;=$I419,IF(AND(GQ419-INT(GQ419)&gt;0,INT((GR419-INT(GR419))/$I422)&gt;INT((GQ419-INT(GQ419))/$I422)),"F","R"),0))))</f>
        <v>0</v>
      </c>
      <c r="GS420" s="964">
        <f>IF(OR(GS419=0,SUM($Q422:GR422)=$BD$2),0,IF($H393&lt;=$AO$3,IF(GS419&gt;0,"F",0),IF($I419=1,IF(INT(GS419)&gt;INT(GR419),"F","R"),IF(GR419-INT(GR419)&lt;=$I419,IF(AND(GR419-INT(GR419)&gt;0,INT((GS419-INT(GS419))/$I422)&gt;INT((GR419-INT(GR419))/$I422)),"F","R"),0))))</f>
        <v>0</v>
      </c>
      <c r="GT420" s="964">
        <f>IF(OR(GT419=0,SUM($Q422:GS422)=$BD$2),0,IF($H393&lt;=$AO$3,IF(GT419&gt;0,"F",0),IF($I419=1,IF(INT(GT419)&gt;INT(GS419),"F","R"),IF(GS419-INT(GS419)&lt;=$I419,IF(AND(GS419-INT(GS419)&gt;0,INT((GT419-INT(GT419))/$I422)&gt;INT((GS419-INT(GS419))/$I422)),"F","R"),0))))</f>
        <v>0</v>
      </c>
      <c r="GU420" s="964">
        <f>IF(OR(GU419=0,SUM($Q422:GT422)=$BD$2),0,IF($H393&lt;=$AO$3,IF(GU419&gt;0,"F",0),IF($I419=1,IF(INT(GU419)&gt;INT(GT419),"F","R"),IF(GT419-INT(GT419)&lt;=$I419,IF(AND(GT419-INT(GT419)&gt;0,INT((GU419-INT(GU419))/$I422)&gt;INT((GT419-INT(GT419))/$I422)),"F","R"),0))))</f>
        <v>0</v>
      </c>
      <c r="GV420" s="964">
        <f>IF(OR(GV419=0,SUM($Q422:GU422)=$BD$2),0,IF($H393&lt;=$AO$3,IF(GV419&gt;0,"F",0),IF($I419=1,IF(INT(GV419)&gt;INT(GU419),"F","R"),IF(GU419-INT(GU419)&lt;=$I419,IF(AND(GU419-INT(GU419)&gt;0,INT((GV419-INT(GV419))/$I422)&gt;INT((GU419-INT(GU419))/$I422)),"F","R"),0))))</f>
        <v>0</v>
      </c>
      <c r="GW420" s="964">
        <f>IF(OR(GW419=0,SUM($Q422:GV422)=$BD$2),0,IF($H393&lt;=$AO$3,IF(GW419&gt;0,"F",0),IF($I419=1,IF(INT(GW419)&gt;INT(GV419),"F","R"),IF(GV419-INT(GV419)&lt;=$I419,IF(AND(GV419-INT(GV419)&gt;0,INT((GW419-INT(GW419))/$I422)&gt;INT((GV419-INT(GV419))/$I422)),"F","R"),0))))</f>
        <v>0</v>
      </c>
      <c r="GX420" s="964">
        <f>IF(OR(GX419=0,SUM($Q422:GW422)=$BD$2),0,IF($H393&lt;=$AO$3,IF(GX419&gt;0,"F",0),IF($I419=1,IF(INT(GX419)&gt;INT(GW419),"F","R"),IF(GW419-INT(GW419)&lt;=$I419,IF(AND(GW419-INT(GW419)&gt;0,INT((GX419-INT(GX419))/$I422)&gt;INT((GW419-INT(GW419))/$I422)),"F","R"),0))))</f>
        <v>0</v>
      </c>
      <c r="GY420" s="964">
        <f>IF(OR(GY419=0,SUM($Q422:GX422)=$BD$2),0,IF($H393&lt;=$AO$3,IF(GY419&gt;0,"F",0),IF($I419=1,IF(INT(GY419)&gt;INT(GX419),"F","R"),IF(GX419-INT(GX419)&lt;=$I419,IF(AND(GX419-INT(GX419)&gt;0,INT((GY419-INT(GY419))/$I422)&gt;INT((GX419-INT(GX419))/$I422)),"F","R"),0))))</f>
        <v>0</v>
      </c>
      <c r="GZ420" s="964">
        <f>IF(OR(GZ419=0,SUM($Q422:GY422)=$BD$2),0,IF($H393&lt;=$AO$3,IF(GZ419&gt;0,"F",0),IF($I419=1,IF(INT(GZ419)&gt;INT(GY419),"F","R"),IF(GY419-INT(GY419)&lt;=$I419,IF(AND(GY419-INT(GY419)&gt;0,INT((GZ419-INT(GZ419))/$I422)&gt;INT((GY419-INT(GY419))/$I422)),"F","R"),0))))</f>
        <v>0</v>
      </c>
      <c r="HA420" s="964">
        <f>IF(OR(HA419=0,SUM($Q422:GZ422)=$BD$2),0,IF($H393&lt;=$AO$3,IF(HA419&gt;0,"F",0),IF($I419=1,IF(INT(HA419)&gt;INT(GZ419),"F","R"),IF(GZ419-INT(GZ419)&lt;=$I419,IF(AND(GZ419-INT(GZ419)&gt;0,INT((HA419-INT(HA419))/$I422)&gt;INT((GZ419-INT(GZ419))/$I422)),"F","R"),0))))</f>
        <v>0</v>
      </c>
      <c r="HB420" s="964">
        <f>IF(OR(HB419=0,SUM($Q422:HA422)=$BD$2),0,IF($H393&lt;=$AO$3,IF(HB419&gt;0,"F",0),IF($I419=1,IF(INT(HB419)&gt;INT(HA419),"F","R"),IF(HA419-INT(HA419)&lt;=$I419,IF(AND(HA419-INT(HA419)&gt;0,INT((HB419-INT(HB419))/$I422)&gt;INT((HA419-INT(HA419))/$I422)),"F","R"),0))))</f>
        <v>0</v>
      </c>
      <c r="HC420" s="964">
        <f>IF(OR(HC419=0,SUM($Q422:HB422)=$BD$2),0,IF($H393&lt;=$AO$3,IF(HC419&gt;0,"F",0),IF($I419=1,IF(INT(HC419)&gt;INT(HB419),"F","R"),IF(HB419-INT(HB419)&lt;=$I419,IF(AND(HB419-INT(HB419)&gt;0,INT((HC419-INT(HC419))/$I422)&gt;INT((HB419-INT(HB419))/$I422)),"F","R"),0))))</f>
        <v>0</v>
      </c>
      <c r="HD420" s="964">
        <f>IF(OR(HD419=0,SUM($Q422:HC422)=$BD$2),0,IF($H393&lt;=$AO$3,IF(HD419&gt;0,"F",0),IF($I419=1,IF(INT(HD419)&gt;INT(HC419),"F","R"),IF(HC419-INT(HC419)&lt;=$I419,IF(AND(HC419-INT(HC419)&gt;0,INT((HD419-INT(HD419))/$I422)&gt;INT((HC419-INT(HC419))/$I422)),"F","R"),0))))</f>
        <v>0</v>
      </c>
      <c r="HE420" s="964">
        <f>IF(OR(HE419=0,SUM($Q422:HD422)=$BD$2),0,IF($H393&lt;=$AO$3,IF(HE419&gt;0,"F",0),IF($I419=1,IF(INT(HE419)&gt;INT(HD419),"F","R"),IF(HD419-INT(HD419)&lt;=$I419,IF(AND(HD419-INT(HD419)&gt;0,INT((HE419-INT(HE419))/$I422)&gt;INT((HD419-INT(HD419))/$I422)),"F","R"),0))))</f>
        <v>0</v>
      </c>
      <c r="HF420" s="964">
        <f>IF(OR(HF419=0,SUM($Q422:HE422)=$BD$2),0,IF($H393&lt;=$AO$3,IF(HF419&gt;0,"F",0),IF($I419=1,IF(INT(HF419)&gt;INT(HE419),"F","R"),IF(HE419-INT(HE419)&lt;=$I419,IF(AND(HE419-INT(HE419)&gt;0,INT((HF419-INT(HF419))/$I422)&gt;INT((HE419-INT(HE419))/$I422)),"F","R"),0))))</f>
        <v>0</v>
      </c>
      <c r="HG420" s="964">
        <f>IF(OR(HG419=0,SUM($Q422:HF422)=$BD$2),0,IF($H393&lt;=$AO$3,IF(HG419&gt;0,"F",0),IF($I419=1,IF(INT(HG419)&gt;INT(HF419),"F","R"),IF(HF419-INT(HF419)&lt;=$I419,IF(AND(HF419-INT(HF419)&gt;0,INT((HG419-INT(HG419))/$I422)&gt;INT((HF419-INT(HF419))/$I422)),"F","R"),0))))</f>
        <v>0</v>
      </c>
      <c r="HH420" s="964">
        <f>IF(OR(HH419=0,SUM($Q422:HG422)=$BD$2),0,IF($H393&lt;=$AO$3,IF(HH419&gt;0,"F",0),IF($I419=1,IF(INT(HH419)&gt;INT(HG419),"F","R"),IF(HG419-INT(HG419)&lt;=$I419,IF(AND(HG419-INT(HG419)&gt;0,INT((HH419-INT(HH419))/$I422)&gt;INT((HG419-INT(HG419))/$I422)),"F","R"),0))))</f>
        <v>0</v>
      </c>
      <c r="HI420" s="964">
        <f>IF(OR(HI419=0,SUM($Q422:HH422)=$BD$2),0,IF($H393&lt;=$AO$3,IF(HI419&gt;0,"F",0),IF($I419=1,IF(INT(HI419)&gt;INT(HH419),"F","R"),IF(HH419-INT(HH419)&lt;=$I419,IF(AND(HH419-INT(HH419)&gt;0,INT((HI419-INT(HI419))/$I422)&gt;INT((HH419-INT(HH419))/$I422)),"F","R"),0))))</f>
        <v>0</v>
      </c>
      <c r="HJ420" s="964">
        <f>IF(OR(HJ419=0,SUM($Q422:HI422)=$BD$2),0,IF($H393&lt;=$AO$3,IF(HJ419&gt;0,"F",0),IF($I419=1,IF(INT(HJ419)&gt;INT(HI419),"F","R"),IF(HI419-INT(HI419)&lt;=$I419,IF(AND(HI419-INT(HI419)&gt;0,INT((HJ419-INT(HJ419))/$I422)&gt;INT((HI419-INT(HI419))/$I422)),"F","R"),0))))</f>
        <v>0</v>
      </c>
      <c r="HK420" s="964">
        <f>IF(OR(HK419=0,SUM($Q422:HJ422)=$BD$2),0,IF($H393&lt;=$AO$3,IF(HK419&gt;0,"F",0),IF($I419=1,IF(INT(HK419)&gt;INT(HJ419),"F","R"),IF(HJ419-INT(HJ419)&lt;=$I419,IF(AND(HJ419-INT(HJ419)&gt;0,INT((HK419-INT(HK419))/$I422)&gt;INT((HJ419-INT(HJ419))/$I422)),"F","R"),0))))</f>
        <v>0</v>
      </c>
      <c r="HL420" s="964">
        <f>IF(OR(HL419=0,SUM($Q422:HK422)=$BD$2),0,IF($H393&lt;=$AO$3,IF(HL419&gt;0,"F",0),IF($I419=1,IF(INT(HL419)&gt;INT(HK419),"F","R"),IF(HK419-INT(HK419)&lt;=$I419,IF(AND(HK419-INT(HK419)&gt;0,INT((HL419-INT(HL419))/$I422)&gt;INT((HK419-INT(HK419))/$I422)),"F","R"),0))))</f>
        <v>0</v>
      </c>
      <c r="HM420" s="964">
        <f>IF(OR(HM419=0,SUM($Q422:HL422)=$BD$2),0,IF($H393&lt;=$AO$3,IF(HM419&gt;0,"F",0),IF($I419=1,IF(INT(HM419)&gt;INT(HL419),"F","R"),IF(HL419-INT(HL419)&lt;=$I419,IF(AND(HL419-INT(HL419)&gt;0,INT((HM419-INT(HM419))/$I422)&gt;INT((HL419-INT(HL419))/$I422)),"F","R"),0))))</f>
        <v>0</v>
      </c>
      <c r="HN420" s="964">
        <f>IF(OR(HN419=0,SUM($Q422:HM422)=$BD$2),0,IF($H393&lt;=$AO$3,IF(HN419&gt;0,"F",0),IF($I419=1,IF(INT(HN419)&gt;INT(HM419),"F","R"),IF(HM419-INT(HM419)&lt;=$I419,IF(AND(HM419-INT(HM419)&gt;0,INT((HN419-INT(HN419))/$I422)&gt;INT((HM419-INT(HM419))/$I422)),"F","R"),0))))</f>
        <v>0</v>
      </c>
      <c r="HO420" s="964">
        <f>IF(OR(HO419=0,SUM($Q422:HN422)=$BD$2),0,IF($H393&lt;=$AO$3,IF(HO419&gt;0,"F",0),IF($I419=1,IF(INT(HO419)&gt;INT(HN419),"F","R"),IF(HN419-INT(HN419)&lt;=$I419,IF(AND(HN419-INT(HN419)&gt;0,INT((HO419-INT(HO419))/$I422)&gt;INT((HN419-INT(HN419))/$I422)),"F","R"),0))))</f>
        <v>0</v>
      </c>
      <c r="HP420" s="964">
        <f>IF(OR(HP419=0,SUM($Q422:HO422)=$BD$2),0,IF($H393&lt;=$AO$3,IF(HP419&gt;0,"F",0),IF($I419=1,IF(INT(HP419)&gt;INT(HO419),"F","R"),IF(HO419-INT(HO419)&lt;=$I419,IF(AND(HO419-INT(HO419)&gt;0,INT((HP419-INT(HP419))/$I422)&gt;INT((HO419-INT(HO419))/$I422)),"F","R"),0))))</f>
        <v>0</v>
      </c>
      <c r="HQ420" s="964">
        <f>IF(OR(HQ419=0,SUM($Q422:HP422)=$BD$2),0,IF($H393&lt;=$AO$3,IF(HQ419&gt;0,"F",0),IF($I419=1,IF(INT(HQ419)&gt;INT(HP419),"F","R"),IF(HP419-INT(HP419)&lt;=$I419,IF(AND(HP419-INT(HP419)&gt;0,INT((HQ419-INT(HQ419))/$I422)&gt;INT((HP419-INT(HP419))/$I422)),"F","R"),0))))</f>
        <v>0</v>
      </c>
      <c r="HR420" s="964">
        <f>IF(OR(HR419=0,SUM($Q422:HQ422)=$BD$2),0,IF($H393&lt;=$AO$3,IF(HR419&gt;0,"F",0),IF($I419=1,IF(INT(HR419)&gt;INT(HQ419),"F","R"),IF(HQ419-INT(HQ419)&lt;=$I419,IF(AND(HQ419-INT(HQ419)&gt;0,INT((HR419-INT(HR419))/$I422)&gt;INT((HQ419-INT(HQ419))/$I422)),"F","R"),0))))</f>
        <v>0</v>
      </c>
      <c r="HS420" s="964">
        <f>IF(OR(HS419=0,SUM($Q422:HR422)=$BD$2),0,IF($H393&lt;=$AO$3,IF(HS419&gt;0,"F",0),IF($I419=1,IF(INT(HS419)&gt;INT(HR419),"F","R"),IF(HR419-INT(HR419)&lt;=$I419,IF(AND(HR419-INT(HR419)&gt;0,INT((HS419-INT(HS419))/$I422)&gt;INT((HR419-INT(HR419))/$I422)),"F","R"),0))))</f>
        <v>0</v>
      </c>
      <c r="HT420" s="964">
        <f>IF(OR(HT419=0,SUM($Q422:HS422)=$BD$2),0,IF($H393&lt;=$AO$3,IF(HT419&gt;0,"F",0),IF($I419=1,IF(INT(HT419)&gt;INT(HS419),"F","R"),IF(HS419-INT(HS419)&lt;=$I419,IF(AND(HS419-INT(HS419)&gt;0,INT((HT419-INT(HT419))/$I422)&gt;INT((HS419-INT(HS419))/$I422)),"F","R"),0))))</f>
        <v>0</v>
      </c>
      <c r="HU420" s="964">
        <f>IF(OR(HU419=0,SUM($Q422:HT422)=$BD$2),0,IF($H393&lt;=$AO$3,IF(HU419&gt;0,"F",0),IF($I419=1,IF(INT(HU419)&gt;INT(HT419),"F","R"),IF(HT419-INT(HT419)&lt;=$I419,IF(AND(HT419-INT(HT419)&gt;0,INT((HU419-INT(HU419))/$I422)&gt;INT((HT419-INT(HT419))/$I422)),"F","R"),0))))</f>
        <v>0</v>
      </c>
      <c r="HV420" s="964">
        <f>IF(OR(HV419=0,SUM($Q422:HU422)=$BD$2),0,IF($H393&lt;=$AO$3,IF(HV419&gt;0,"F",0),IF($I419=1,IF(INT(HV419)&gt;INT(HU419),"F","R"),IF(HU419-INT(HU419)&lt;=$I419,IF(AND(HU419-INT(HU419)&gt;0,INT((HV419-INT(HV419))/$I422)&gt;INT((HU419-INT(HU419))/$I422)),"F","R"),0))))</f>
        <v>0</v>
      </c>
      <c r="HW420" s="964">
        <f>IF(OR(HW419=0,SUM($Q422:HV422)=$BD$2),0,IF($H393&lt;=$AO$3,IF(HW419&gt;0,"F",0),IF($I419=1,IF(INT(HW419)&gt;INT(HV419),"F","R"),IF(HV419-INT(HV419)&lt;=$I419,IF(AND(HV419-INT(HV419)&gt;0,INT((HW419-INT(HW419))/$I422)&gt;INT((HV419-INT(HV419))/$I422)),"F","R"),0))))</f>
        <v>0</v>
      </c>
      <c r="HX420" s="964">
        <f>IF(OR(HX419=0,SUM($Q422:HW422)=$BD$2),0,IF($H393&lt;=$AO$3,IF(HX419&gt;0,"F",0),IF($I419=1,IF(INT(HX419)&gt;INT(HW419),"F","R"),IF(HW419-INT(HW419)&lt;=$I419,IF(AND(HW419-INT(HW419)&gt;0,INT((HX419-INT(HX419))/$I422)&gt;INT((HW419-INT(HW419))/$I422)),"F","R"),0))))</f>
        <v>0</v>
      </c>
      <c r="HY420" s="964">
        <f>IF(OR(HY419=0,SUM($Q422:HX422)=$BD$2),0,IF($H393&lt;=$AO$3,IF(HY419&gt;0,"F",0),IF($I419=1,IF(INT(HY419)&gt;INT(HX419),"F","R"),IF(HX419-INT(HX419)&lt;=$I419,IF(AND(HX419-INT(HX419)&gt;0,INT((HY419-INT(HY419))/$I422)&gt;INT((HX419-INT(HX419))/$I422)),"F","R"),0))))</f>
        <v>0</v>
      </c>
      <c r="HZ420" s="964">
        <f>IF(OR(HZ419=0,SUM($Q422:HY422)=$BD$2),0,IF($H393&lt;=$AO$3,IF(HZ419&gt;0,"F",0),IF($I419=1,IF(INT(HZ419)&gt;INT(HY419),"F","R"),IF(HY419-INT(HY419)&lt;=$I419,IF(AND(HY419-INT(HY419)&gt;0,INT((HZ419-INT(HZ419))/$I422)&gt;INT((HY419-INT(HY419))/$I422)),"F","R"),0))))</f>
        <v>0</v>
      </c>
      <c r="IA420" s="964">
        <f>IF(OR(IA419=0,SUM($Q422:HZ422)=$BD$2),0,IF($H393&lt;=$AO$3,IF(IA419&gt;0,"F",0),IF($I419=1,IF(INT(IA419)&gt;INT(HZ419),"F","R"),IF(HZ419-INT(HZ419)&lt;=$I419,IF(AND(HZ419-INT(HZ419)&gt;0,INT((IA419-INT(IA419))/$I422)&gt;INT((HZ419-INT(HZ419))/$I422)),"F","R"),0))))</f>
        <v>0</v>
      </c>
      <c r="IB420" s="964">
        <f>IF(OR(IB419=0,SUM($Q422:IA422)=$BD$2),0,IF($H393&lt;=$AO$3,IF(IB419&gt;0,"F",0),IF($I419=1,IF(INT(IB419)&gt;INT(IA419),"F","R"),IF(IA419-INT(IA419)&lt;=$I419,IF(AND(IA419-INT(IA419)&gt;0,INT((IB419-INT(IB419))/$I422)&gt;INT((IA419-INT(IA419))/$I422)),"F","R"),0))))</f>
        <v>0</v>
      </c>
      <c r="IC420" s="964">
        <f>IF(OR(IC419=0,SUM($Q422:IB422)=$BD$2),0,IF($H393&lt;=$AO$3,IF(IC419&gt;0,"F",0),IF($I419=1,IF(INT(IC419)&gt;INT(IB419),"F","R"),IF(IB419-INT(IB419)&lt;=$I419,IF(AND(IB419-INT(IB419)&gt;0,INT((IC419-INT(IC419))/$I422)&gt;INT((IB419-INT(IB419))/$I422)),"F","R"),0))))</f>
        <v>0</v>
      </c>
      <c r="ID420" s="964">
        <f>IF(OR(ID419=0,SUM($Q422:IC422)=$BD$2),0,IF($H393&lt;=$AO$3,IF(ID419&gt;0,"F",0),IF($I419=1,IF(INT(ID419)&gt;INT(IC419),"F","R"),IF(IC419-INT(IC419)&lt;=$I419,IF(AND(IC419-INT(IC419)&gt;0,INT((ID419-INT(ID419))/$I422)&gt;INT((IC419-INT(IC419))/$I422)),"F","R"),0))))</f>
        <v>0</v>
      </c>
      <c r="IE420" s="964">
        <f>IF(OR(IE419=0,SUM($Q422:ID422)=$BD$2),0,IF($H393&lt;=$AO$3,IF(IE419&gt;0,"F",0),IF($I419=1,IF(INT(IE419)&gt;INT(ID419),"F","R"),IF(ID419-INT(ID419)&lt;=$I419,IF(AND(ID419-INT(ID419)&gt;0,INT((IE419-INT(IE419))/$I422)&gt;INT((ID419-INT(ID419))/$I422)),"F","R"),0))))</f>
        <v>0</v>
      </c>
      <c r="IF420" s="964">
        <f>IF(OR(IF419=0,SUM($Q422:IE422)=$BD$2),0,IF($H393&lt;=$AO$3,IF(IF419&gt;0,"F",0),IF($I419=1,IF(INT(IF419)&gt;INT(IE419),"F","R"),IF(IE419-INT(IE419)&lt;=$I419,IF(AND(IE419-INT(IE419)&gt;0,INT((IF419-INT(IF419))/$I422)&gt;INT((IE419-INT(IE419))/$I422)),"F","R"),0))))</f>
        <v>0</v>
      </c>
      <c r="IG420" s="964">
        <f>IF(OR(IG419=0,SUM($Q422:IF422)=$BD$2),0,IF($H393&lt;=$AO$3,IF(IG419&gt;0,"F",0),IF($I419=1,IF(INT(IG419)&gt;INT(IF419),"F","R"),IF(IF419-INT(IF419)&lt;=$I419,IF(AND(IF419-INT(IF419)&gt;0,INT((IG419-INT(IG419))/$I422)&gt;INT((IF419-INT(IF419))/$I422)),"F","R"),0))))</f>
        <v>0</v>
      </c>
      <c r="IH420" s="964">
        <f>IF(OR(IH419=0,SUM($Q422:IG422)=$BD$2),0,IF($H393&lt;=$AO$3,IF(IH419&gt;0,"F",0),IF($I419=1,IF(INT(IH419)&gt;INT(IG419),"F","R"),IF(IG419-INT(IG419)&lt;=$I419,IF(AND(IG419-INT(IG419)&gt;0,INT((IH419-INT(IH419))/$I422)&gt;INT((IG419-INT(IG419))/$I422)),"F","R"),0))))</f>
        <v>0</v>
      </c>
      <c r="II420" s="964">
        <f>IF(OR(II419=0,SUM($Q422:IH422)=$BD$2),0,IF($H393&lt;=$AO$3,IF(II419&gt;0,"F",0),IF($I419=1,IF(INT(II419)&gt;INT(IH419),"F","R"),IF(IH419-INT(IH419)&lt;=$I419,IF(AND(IH419-INT(IH419)&gt;0,INT((II419-INT(II419))/$I422)&gt;INT((IH419-INT(IH419))/$I422)),"F","R"),0))))</f>
        <v>0</v>
      </c>
      <c r="IJ420" s="964">
        <f>IF(OR(IJ419=0,SUM($Q422:II422)=$BD$2),0,IF($H393&lt;=$AO$3,IF(IJ419&gt;0,"F",0),IF($I419=1,IF(INT(IJ419)&gt;INT(II419),"F","R"),IF(II419-INT(II419)&lt;=$I419,IF(AND(II419-INT(II419)&gt;0,INT((IJ419-INT(IJ419))/$I422)&gt;INT((II419-INT(II419))/$I422)),"F","R"),0))))</f>
        <v>0</v>
      </c>
      <c r="IK420" s="964">
        <f>IF(OR(IK419=0,SUM($Q422:IJ422)=$BD$2),0,IF($H393&lt;=$AO$3,IF(IK419&gt;0,"F",0),IF($I419=1,IF(INT(IK419)&gt;INT(IJ419),"F","R"),IF(IJ419-INT(IJ419)&lt;=$I419,IF(AND(IJ419-INT(IJ419)&gt;0,INT((IK419-INT(IK419))/$I422)&gt;INT((IJ419-INT(IJ419))/$I422)),"F","R"),0))))</f>
        <v>0</v>
      </c>
      <c r="IL420" s="964">
        <f>IF(OR(IL419=0,SUM($Q422:IK422)=$BD$2),0,IF($H393&lt;=$AO$3,IF(IL419&gt;0,"F",0),IF($I419=1,IF(INT(IL419)&gt;INT(IK419),"F","R"),IF(IK419-INT(IK419)&lt;=$I419,IF(AND(IK419-INT(IK419)&gt;0,INT((IL419-INT(IL419))/$I422)&gt;INT((IK419-INT(IK419))/$I422)),"F","R"),0))))</f>
        <v>0</v>
      </c>
      <c r="IM420" s="964">
        <f>IF(OR(IM419=0,SUM($Q422:IL422)=$BD$2),0,IF($H393&lt;=$AO$3,IF(IM419&gt;0,"F",0),IF($I419=1,IF(INT(IM419)&gt;INT(IL419),"F","R"),IF(IL419-INT(IL419)&lt;=$I419,IF(AND(IL419-INT(IL419)&gt;0,INT((IM419-INT(IM419))/$I422)&gt;INT((IL419-INT(IL419))/$I422)),"F","R"),0))))</f>
        <v>0</v>
      </c>
      <c r="IN420" s="964">
        <f>IF(OR(IN419=0,SUM($Q422:IM422)=$BD$2),0,IF($H393&lt;=$AO$3,IF(IN419&gt;0,"F",0),IF($I419=1,IF(INT(IN419)&gt;INT(IM419),"F","R"),IF(IM419-INT(IM419)&lt;=$I419,IF(AND(IM419-INT(IM419)&gt;0,INT((IN419-INT(IN419))/$I422)&gt;INT((IM419-INT(IM419))/$I422)),"F","R"),0))))</f>
        <v>0</v>
      </c>
      <c r="IO420" s="964">
        <f>IF(OR(IO419=0,SUM($Q422:IN422)=$BD$2),0,IF($H393&lt;=$AO$3,IF(IO419&gt;0,"F",0),IF($I419=1,IF(INT(IO419)&gt;INT(IN419),"F","R"),IF(IN419-INT(IN419)&lt;=$I419,IF(AND(IN419-INT(IN419)&gt;0,INT((IO419-INT(IO419))/$I422)&gt;INT((IN419-INT(IN419))/$I422)),"F","R"),0))))</f>
        <v>0</v>
      </c>
      <c r="IP420" s="964">
        <f>IF(OR(IP419=0,SUM($Q422:IO422)=$BD$2),0,IF($H393&lt;=$AO$3,IF(IP419&gt;0,"F",0),IF($I419=1,IF(INT(IP419)&gt;INT(IO419),"F","R"),IF(IO419-INT(IO419)&lt;=$I419,IF(AND(IO419-INT(IO419)&gt;0,INT((IP419-INT(IP419))/$I422)&gt;INT((IO419-INT(IO419))/$I422)),"F","R"),0))))</f>
        <v>0</v>
      </c>
      <c r="IQ420" s="964">
        <f>IF(OR(IQ419=0,SUM($Q422:IP422)=$BD$2),0,IF($H393&lt;=$AO$3,IF(IQ419&gt;0,"F",0),IF($I419=1,IF(INT(IQ419)&gt;INT(IP419),"F","R"),IF(IP419-INT(IP419)&lt;=$I419,IF(AND(IP419-INT(IP419)&gt;0,INT((IQ419-INT(IQ419))/$I422)&gt;INT((IP419-INT(IP419))/$I422)),"F","R"),0))))</f>
        <v>0</v>
      </c>
      <c r="IR420" s="964">
        <f>IF(OR(IR419=0,SUM($Q422:IQ422)=$BD$2),0,IF($H393&lt;=$AO$3,IF(IR419&gt;0,"F",0),IF($I419=1,IF(INT(IR419)&gt;INT(IQ419),"F","R"),IF(IQ419-INT(IQ419)&lt;=$I419,IF(AND(IQ419-INT(IQ419)&gt;0,INT((IR419-INT(IR419))/$I422)&gt;INT((IQ419-INT(IQ419))/$I422)),"F","R"),0))))</f>
        <v>0</v>
      </c>
      <c r="IS420" s="964">
        <f>IF(OR(IS419=0,SUM($Q422:IR422)=$BD$2),0,IF($H393&lt;=$AO$3,IF(IS419&gt;0,"F",0),IF($I419=1,IF(INT(IS419)&gt;INT(IR419),"F","R"),IF(IR419-INT(IR419)&lt;=$I419,IF(AND(IR419-INT(IR419)&gt;0,INT((IS419-INT(IS419))/$I422)&gt;INT((IR419-INT(IR419))/$I422)),"F","R"),0))))</f>
        <v>0</v>
      </c>
      <c r="IT420" s="964">
        <f>IF(OR(IT419=0,SUM($Q422:IS422)=$BD$2),0,IF($H393&lt;=$AO$3,IF(IT419&gt;0,"F",0),IF($I419=1,IF(INT(IT419)&gt;INT(IS419),"F","R"),IF(IS419-INT(IS419)&lt;=$I419,IF(AND(IS419-INT(IS419)&gt;0,INT((IT419-INT(IT419))/$I422)&gt;INT((IS419-INT(IS419))/$I422)),"F","R"),0))))</f>
        <v>0</v>
      </c>
      <c r="IU420" s="964">
        <f>IF(OR(IU419=0,SUM($Q422:IT422)=$BD$2),0,IF($H393&lt;=$AO$3,IF(IU419&gt;0,"F",0),IF($I419=1,IF(INT(IU419)&gt;INT(IT419),"F","R"),IF(IT419-INT(IT419)&lt;=$I419,IF(AND(IT419-INT(IT419)&gt;0,INT((IU419-INT(IU419))/$I422)&gt;INT((IT419-INT(IT419))/$I422)),"F","R"),0))))</f>
        <v>0</v>
      </c>
      <c r="IV420" s="964">
        <f>IF(OR(IV419=0,SUM($Q422:IU422)=$BD$2),0,IF($H393&lt;=$AO$3,IF(IV419&gt;0,"F",0),IF($I419=1,IF(INT(IV419)&gt;INT(IU419),"F","R"),IF(IU419-INT(IU419)&lt;=$I419,IF(AND(IU419-INT(IU419)&gt;0,INT((IV419-INT(IV419))/$I422)&gt;INT((IU419-INT(IU419))/$I422)),"F","R"),0))))</f>
        <v>0</v>
      </c>
      <c r="IW420" s="964">
        <f>IF(OR(IW419=0,SUM($Q422:IV422)=$BD$2),0,IF($H393&lt;=$AO$3,IF(IW419&gt;0,"F",0),IF($I419=1,IF(INT(IW419)&gt;INT(IV419),"F","R"),IF(IV419-INT(IV419)&lt;=$I419,IF(AND(IV419-INT(IV419)&gt;0,INT((IW419-INT(IW419))/$I422)&gt;INT((IV419-INT(IV419))/$I422)),"F","R"),0))))</f>
        <v>0</v>
      </c>
      <c r="IX420" s="964">
        <f>IF(OR(IX419=0,SUM($Q422:IW422)=$BD$2),0,IF($H393&lt;=$AO$3,IF(IX419&gt;0,"F",0),IF($I419=1,IF(INT(IX419)&gt;INT(IW419),"F","R"),IF(IW419-INT(IW419)&lt;=$I419,IF(AND(IW419-INT(IW419)&gt;0,INT((IX419-INT(IX419))/$I422)&gt;INT((IW419-INT(IW419))/$I422)),"F","R"),0))))</f>
        <v>0</v>
      </c>
      <c r="IY420" s="964">
        <f>IF(OR(IY419=0,SUM($Q422:IX422)=$BD$2),0,IF($H393&lt;=$AO$3,IF(IY419&gt;0,"F",0),IF($I419=1,IF(INT(IY419)&gt;INT(IX419),"F","R"),IF(IX419-INT(IX419)&lt;=$I419,IF(AND(IX419-INT(IX419)&gt;0,INT((IY419-INT(IY419))/$I422)&gt;INT((IX419-INT(IX419))/$I422)),"F","R"),0))))</f>
        <v>0</v>
      </c>
      <c r="IZ420" s="964">
        <f>IF(OR(IZ419=0,SUM($Q422:IY422)=$BD$2),0,IF($H393&lt;=$AO$3,IF(IZ419&gt;0,"F",0),IF($I419=1,IF(INT(IZ419)&gt;INT(IY419),"F","R"),IF(IY419-INT(IY419)&lt;=$I419,IF(AND(IY419-INT(IY419)&gt;0,INT((IZ419-INT(IZ419))/$I422)&gt;INT((IY419-INT(IY419))/$I422)),"F","R"),0))))</f>
        <v>0</v>
      </c>
      <c r="JA420" s="964">
        <f>IF(OR(JA419=0,SUM($Q422:IZ422)=$BD$2),0,IF($H393&lt;=$AO$3,IF(JA419&gt;0,"F",0),IF($I419=1,IF(INT(JA419)&gt;INT(IZ419),"F","R"),IF(IZ419-INT(IZ419)&lt;=$I419,IF(AND(IZ419-INT(IZ419)&gt;0,INT((JA419-INT(JA419))/$I422)&gt;INT((IZ419-INT(IZ419))/$I422)),"F","R"),0))))</f>
        <v>0</v>
      </c>
      <c r="JB420" s="964">
        <f>IF(OR(JB419=0,SUM($Q422:JA422)=$BD$2),0,IF($H393&lt;=$AO$3,IF(JB419&gt;0,"F",0),IF($I419=1,IF(INT(JB419)&gt;INT(JA419),"F","R"),IF(JA419-INT(JA419)&lt;=$I419,IF(AND(JA419-INT(JA419)&gt;0,INT((JB419-INT(JB419))/$I422)&gt;INT((JA419-INT(JA419))/$I422)),"F","R"),0))))</f>
        <v>0</v>
      </c>
      <c r="JC420" s="964">
        <f>IF(OR(JC419=0,SUM($Q422:JB422)=$BD$2),0,IF($H393&lt;=$AO$3,IF(JC419&gt;0,"F",0),IF($I419=1,IF(INT(JC419)&gt;INT(JB419),"F","R"),IF(JB419-INT(JB419)&lt;=$I419,IF(AND(JB419-INT(JB419)&gt;0,INT((JC419-INT(JC419))/$I422)&gt;INT((JB419-INT(JB419))/$I422)),"F","R"),0))))</f>
        <v>0</v>
      </c>
      <c r="JD420" s="964">
        <f>IF(OR(JD419=0,SUM($Q422:JC422)=$BD$2),0,IF($H393&lt;=$AO$3,IF(JD419&gt;0,"F",0),IF($I419=1,IF(INT(JD419)&gt;INT(JC419),"F","R"),IF(JC419-INT(JC419)&lt;=$I419,IF(AND(JC419-INT(JC419)&gt;0,INT((JD419-INT(JD419))/$I422)&gt;INT((JC419-INT(JC419))/$I422)),"F","R"),0))))</f>
        <v>0</v>
      </c>
      <c r="JE420" s="964">
        <f>IF(OR(JE419=0,SUM($Q422:JD422)=$BD$2),0,IF($H393&lt;=$AO$3,IF(JE419&gt;0,"F",0),IF($I419=1,IF(INT(JE419)&gt;INT(JD419),"F","R"),IF(JD419-INT(JD419)&lt;=$I419,IF(AND(JD419-INT(JD419)&gt;0,INT((JE419-INT(JE419))/$I422)&gt;INT((JD419-INT(JD419))/$I422)),"F","R"),0))))</f>
        <v>0</v>
      </c>
      <c r="JF420" s="964">
        <f>IF(OR(JF419=0,SUM($Q422:JE422)=$BD$2),0,IF($H393&lt;=$AO$3,IF(JF419&gt;0,"F",0),IF($I419=1,IF(INT(JF419)&gt;INT(JE419),"F","R"),IF(JE419-INT(JE419)&lt;=$I419,IF(AND(JE419-INT(JE419)&gt;0,INT((JF419-INT(JF419))/$I422)&gt;INT((JE419-INT(JE419))/$I422)),"F","R"),0))))</f>
        <v>0</v>
      </c>
      <c r="JG420" s="964">
        <f>IF(OR(JG419=0,SUM($Q422:JF422)=$BD$2),0,IF($H393&lt;=$AO$3,IF(JG419&gt;0,"F",0),IF($I419=1,IF(INT(JG419)&gt;INT(JF419),"F","R"),IF(JF419-INT(JF419)&lt;=$I419,IF(AND(JF419-INT(JF419)&gt;0,INT((JG419-INT(JG419))/$I422)&gt;INT((JF419-INT(JF419))/$I422)),"F","R"),0))))</f>
        <v>0</v>
      </c>
      <c r="JH420" s="964">
        <f>IF(OR(JH419=0,SUM($Q422:JG422)=$BD$2),0,IF($H393&lt;=$AO$3,IF(JH419&gt;0,"F",0),IF($I419=1,IF(INT(JH419)&gt;INT(JG419),"F","R"),IF(JG419-INT(JG419)&lt;=$I419,IF(AND(JG419-INT(JG419)&gt;0,INT((JH419-INT(JH419))/$I422)&gt;INT((JG419-INT(JG419))/$I422)),"F","R"),0))))</f>
        <v>0</v>
      </c>
      <c r="JI420" s="964">
        <f>IF(OR(JI419=0,SUM($Q422:JH422)=$BD$2),0,IF($H393&lt;=$AO$3,IF(JI419&gt;0,"F",0),IF($I419=1,IF(INT(JI419)&gt;INT(JH419),"F","R"),IF(JH419-INT(JH419)&lt;=$I419,IF(AND(JH419-INT(JH419)&gt;0,INT((JI419-INT(JI419))/$I422)&gt;INT((JH419-INT(JH419))/$I422)),"F","R"),0))))</f>
        <v>0</v>
      </c>
      <c r="JJ420" s="964">
        <f>IF(OR(JJ419=0,SUM($Q422:JI422)=$BD$2),0,IF($H393&lt;=$AO$3,IF(JJ419&gt;0,"F",0),IF($I419=1,IF(INT(JJ419)&gt;INT(JI419),"F","R"),IF(JI419-INT(JI419)&lt;=$I419,IF(AND(JI419-INT(JI419)&gt;0,INT((JJ419-INT(JJ419))/$I422)&gt;INT((JI419-INT(JI419))/$I422)),"F","R"),0))))</f>
        <v>0</v>
      </c>
      <c r="JK420" s="964">
        <f>IF(OR(JK419=0,SUM($Q422:JJ422)=$BD$2),0,IF($H393&lt;=$AO$3,IF(JK419&gt;0,"F",0),IF($I419=1,IF(INT(JK419)&gt;INT(JJ419),"F","R"),IF(JJ419-INT(JJ419)&lt;=$I419,IF(AND(JJ419-INT(JJ419)&gt;0,INT((JK419-INT(JK419))/$I422)&gt;INT((JJ419-INT(JJ419))/$I422)),"F","R"),0))))</f>
        <v>0</v>
      </c>
      <c r="JL420" s="964">
        <f>IF(OR(JL419=0,SUM($Q422:JK422)=$BD$2),0,IF($H393&lt;=$AO$3,IF(JL419&gt;0,"F",0),IF($I419=1,IF(INT(JL419)&gt;INT(JK419),"F","R"),IF(JK419-INT(JK419)&lt;=$I419,IF(AND(JK419-INT(JK419)&gt;0,INT((JL419-INT(JL419))/$I422)&gt;INT((JK419-INT(JK419))/$I422)),"F","R"),0))))</f>
        <v>0</v>
      </c>
      <c r="JM420" s="964">
        <f>IF(OR(JM419=0,SUM($Q422:JL422)=$BD$2),0,IF($H393&lt;=$AO$3,IF(JM419&gt;0,"F",0),IF($I419=1,IF(INT(JM419)&gt;INT(JL419),"F","R"),IF(JL419-INT(JL419)&lt;=$I419,IF(AND(JL419-INT(JL419)&gt;0,INT((JM419-INT(JM419))/$I422)&gt;INT((JL419-INT(JL419))/$I422)),"F","R"),0))))</f>
        <v>0</v>
      </c>
      <c r="JN420" s="964">
        <f>IF(OR(JN419=0,SUM($Q422:JM422)=$BD$2),0,IF($H393&lt;=$AO$3,IF(JN419&gt;0,"F",0),IF($I419=1,IF(INT(JN419)&gt;INT(JM419),"F","R"),IF(JM419-INT(JM419)&lt;=$I419,IF(AND(JM419-INT(JM419)&gt;0,INT((JN419-INT(JN419))/$I422)&gt;INT((JM419-INT(JM419))/$I422)),"F","R"),0))))</f>
        <v>0</v>
      </c>
      <c r="JO420" s="964">
        <f>IF(OR(JO419=0,SUM($Q422:JN422)=$BD$2),0,IF($H393&lt;=$AO$3,IF(JO419&gt;0,"F",0),IF($I419=1,IF(INT(JO419)&gt;INT(JN419),"F","R"),IF(JN419-INT(JN419)&lt;=$I419,IF(AND(JN419-INT(JN419)&gt;0,INT((JO419-INT(JO419))/$I422)&gt;INT((JN419-INT(JN419))/$I422)),"F","R"),0))))</f>
        <v>0</v>
      </c>
      <c r="JP420" s="964">
        <f>IF(OR(JP419=0,SUM($Q422:JO422)=$BD$2),0,IF($H393&lt;=$AO$3,IF(JP419&gt;0,"F",0),IF($I419=1,IF(INT(JP419)&gt;INT(JO419),"F","R"),IF(JO419-INT(JO419)&lt;=$I419,IF(AND(JO419-INT(JO419)&gt;0,INT((JP419-INT(JP419))/$I422)&gt;INT((JO419-INT(JO419))/$I422)),"F","R"),0))))</f>
        <v>0</v>
      </c>
      <c r="JQ420" s="964">
        <f>IF(OR(JQ419=0,SUM($Q422:JP422)=$BD$2),0,IF($H393&lt;=$AO$3,IF(JQ419&gt;0,"F",0),IF($I419=1,IF(INT(JQ419)&gt;INT(JP419),"F","R"),IF(JP419-INT(JP419)&lt;=$I419,IF(AND(JP419-INT(JP419)&gt;0,INT((JQ419-INT(JQ419))/$I422)&gt;INT((JP419-INT(JP419))/$I422)),"F","R"),0))))</f>
        <v>0</v>
      </c>
      <c r="JR420" s="964">
        <f>IF(OR(JR419=0,SUM($Q422:JQ422)=$BD$2),0,IF($H393&lt;=$AO$3,IF(JR419&gt;0,"F",0),IF($I419=1,IF(INT(JR419)&gt;INT(JQ419),"F","R"),IF(JQ419-INT(JQ419)&lt;=$I419,IF(AND(JQ419-INT(JQ419)&gt;0,INT((JR419-INT(JR419))/$I422)&gt;INT((JQ419-INT(JQ419))/$I422)),"F","R"),0))))</f>
        <v>0</v>
      </c>
      <c r="JS420" s="964">
        <f>IF(OR(JS419=0,SUM($Q422:JR422)=$BD$2),0,IF($H393&lt;=$AO$3,IF(JS419&gt;0,"F",0),IF($I419=1,IF(INT(JS419)&gt;INT(JR419),"F","R"),IF(JR419-INT(JR419)&lt;=$I419,IF(AND(JR419-INT(JR419)&gt;0,INT((JS419-INT(JS419))/$I422)&gt;INT((JR419-INT(JR419))/$I422)),"F","R"),0))))</f>
        <v>0</v>
      </c>
      <c r="JT420" s="964">
        <f>IF(OR(JT419=0,SUM($Q422:JS422)=$BD$2),0,IF($H393&lt;=$AO$3,IF(JT419&gt;0,"F",0),IF($I419=1,IF(INT(JT419)&gt;INT(JS419),"F","R"),IF(JS419-INT(JS419)&lt;=$I419,IF(AND(JS419-INT(JS419)&gt;0,INT((JT419-INT(JT419))/$I422)&gt;INT((JS419-INT(JS419))/$I422)),"F","R"),0))))</f>
        <v>0</v>
      </c>
      <c r="JU420" s="964">
        <f>IF(OR(JU419=0,SUM($Q422:JT422)=$BD$2),0,IF($H393&lt;=$AO$3,IF(JU419&gt;0,"F",0),IF($I419=1,IF(INT(JU419)&gt;INT(JT419),"F","R"),IF(JT419-INT(JT419)&lt;=$I419,IF(AND(JT419-INT(JT419)&gt;0,INT((JU419-INT(JU419))/$I422)&gt;INT((JT419-INT(JT419))/$I422)),"F","R"),0))))</f>
        <v>0</v>
      </c>
      <c r="JV420" s="964">
        <f>IF(OR(JV419=0,SUM($Q422:JU422)=$BD$2),0,IF($H393&lt;=$AO$3,IF(JV419&gt;0,"F",0),IF($I419=1,IF(INT(JV419)&gt;INT(JU419),"F","R"),IF(JU419-INT(JU419)&lt;=$I419,IF(AND(JU419-INT(JU419)&gt;0,INT((JV419-INT(JV419))/$I422)&gt;INT((JU419-INT(JU419))/$I422)),"F","R"),0))))</f>
        <v>0</v>
      </c>
      <c r="JW420" s="964">
        <f>IF(OR(JW419=0,SUM($Q422:JV422)=$BD$2),0,IF($H393&lt;=$AO$3,IF(JW419&gt;0,"F",0),IF($I419=1,IF(INT(JW419)&gt;INT(JV419),"F","R"),IF(JV419-INT(JV419)&lt;=$I419,IF(AND(JV419-INT(JV419)&gt;0,INT((JW419-INT(JW419))/$I422)&gt;INT((JV419-INT(JV419))/$I422)),"F","R"),0))))</f>
        <v>0</v>
      </c>
      <c r="JX420" s="964">
        <f>IF(OR(JX419=0,SUM($Q422:JW422)=$BD$2),0,IF($H393&lt;=$AO$3,IF(JX419&gt;0,"F",0),IF($I419=1,IF(INT(JX419)&gt;INT(JW419),"F","R"),IF(JW419-INT(JW419)&lt;=$I419,IF(AND(JW419-INT(JW419)&gt;0,INT((JX419-INT(JX419))/$I422)&gt;INT((JW419-INT(JW419))/$I422)),"F","R"),0))))</f>
        <v>0</v>
      </c>
      <c r="JY420" s="964">
        <f>IF(OR(JY419=0,SUM($Q422:JX422)=$BD$2),0,IF($H393&lt;=$AO$3,IF(JY419&gt;0,"F",0),IF($I419=1,IF(INT(JY419)&gt;INT(JX419),"F","R"),IF(JX419-INT(JX419)&lt;=$I419,IF(AND(JX419-INT(JX419)&gt;0,INT((JY419-INT(JY419))/$I422)&gt;INT((JX419-INT(JX419))/$I422)),"F","R"),0))))</f>
        <v>0</v>
      </c>
      <c r="JZ420" s="964">
        <f>IF(OR(JZ419=0,SUM($Q422:JY422)=$BD$2),0,IF($H393&lt;=$AO$3,IF(JZ419&gt;0,"F",0),IF($I419=1,IF(INT(JZ419)&gt;INT(JY419),"F","R"),IF(JY419-INT(JY419)&lt;=$I419,IF(AND(JY419-INT(JY419)&gt;0,INT((JZ419-INT(JZ419))/$I422)&gt;INT((JY419-INT(JY419))/$I422)),"F","R"),0))))</f>
        <v>0</v>
      </c>
      <c r="KA420" s="964">
        <f>IF(OR(KA419=0,SUM($Q422:JZ422)=$BD$2),0,IF($H393&lt;=$AO$3,IF(KA419&gt;0,"F",0),IF($I419=1,IF(INT(KA419)&gt;INT(JZ419),"F","R"),IF(JZ419-INT(JZ419)&lt;=$I419,IF(AND(JZ419-INT(JZ419)&gt;0,INT((KA419-INT(KA419))/$I422)&gt;INT((JZ419-INT(JZ419))/$I422)),"F","R"),0))))</f>
        <v>0</v>
      </c>
      <c r="KB420" s="964">
        <f>IF(OR(KB419=0,SUM($Q422:KA422)=$BD$2),0,IF($H393&lt;=$AO$3,IF(KB419&gt;0,"F",0),IF($I419=1,IF(INT(KB419)&gt;INT(KA419),"F","R"),IF(KA419-INT(KA419)&lt;=$I419,IF(AND(KA419-INT(KA419)&gt;0,INT((KB419-INT(KB419))/$I422)&gt;INT((KA419-INT(KA419))/$I422)),"F","R"),0))))</f>
        <v>0</v>
      </c>
      <c r="KC420" s="964">
        <f>IF(OR(KC419=0,SUM($Q422:KB422)=$BD$2),0,IF($H393&lt;=$AO$3,IF(KC419&gt;0,"F",0),IF($I419=1,IF(INT(KC419)&gt;INT(KB419),"F","R"),IF(KB419-INT(KB419)&lt;=$I419,IF(AND(KB419-INT(KB419)&gt;0,INT((KC419-INT(KC419))/$I422)&gt;INT((KB419-INT(KB419))/$I422)),"F","R"),0))))</f>
        <v>0</v>
      </c>
      <c r="KD420" s="964">
        <f>IF(OR(KD419=0,SUM($Q422:KC422)=$BD$2),0,IF($H393&lt;=$AO$3,IF(KD419&gt;0,"F",0),IF($I419=1,IF(INT(KD419)&gt;INT(KC419),"F","R"),IF(KC419-INT(KC419)&lt;=$I419,IF(AND(KC419-INT(KC419)&gt;0,INT((KD419-INT(KD419))/$I422)&gt;INT((KC419-INT(KC419))/$I422)),"F","R"),0))))</f>
        <v>0</v>
      </c>
      <c r="KE420" s="964">
        <f>IF(OR(KE419=0,SUM($Q422:KD422)=$BD$2),0,IF($H393&lt;=$AO$3,IF(KE419&gt;0,"F",0),IF($I419=1,IF(INT(KE419)&gt;INT(KD419),"F","R"),IF(KD419-INT(KD419)&lt;=$I419,IF(AND(KD419-INT(KD419)&gt;0,INT((KE419-INT(KE419))/$I422)&gt;INT((KD419-INT(KD419))/$I422)),"F","R"),0))))</f>
        <v>0</v>
      </c>
      <c r="KF420" s="964">
        <f>IF(OR(KF419=0,SUM($Q422:KE422)=$BD$2),0,IF($H393&lt;=$AO$3,IF(KF419&gt;0,"F",0),IF($I419=1,IF(INT(KF419)&gt;INT(KE419),"F","R"),IF(KE419-INT(KE419)&lt;=$I419,IF(AND(KE419-INT(KE419)&gt;0,INT((KF419-INT(KF419))/$I422)&gt;INT((KE419-INT(KE419))/$I422)),"F","R"),0))))</f>
        <v>0</v>
      </c>
      <c r="KG420" s="964">
        <f>IF(OR(KG419=0,SUM($Q422:KF422)=$BD$2),0,IF($H393&lt;=$AO$3,IF(KG419&gt;0,"F",0),IF($I419=1,IF(INT(KG419)&gt;INT(KF419),"F","R"),IF(KF419-INT(KF419)&lt;=$I419,IF(AND(KF419-INT(KF419)&gt;0,INT((KG419-INT(KG419))/$I422)&gt;INT((KF419-INT(KF419))/$I422)),"F","R"),0))))</f>
        <v>0</v>
      </c>
      <c r="KH420" s="964">
        <f>IF(OR(KH419=0,SUM($Q422:KG422)=$BD$2),0,IF($H393&lt;=$AO$3,IF(KH419&gt;0,"F",0),IF($I419=1,IF(INT(KH419)&gt;INT(KG419),"F","R"),IF(KG419-INT(KG419)&lt;=$I419,IF(AND(KG419-INT(KG419)&gt;0,INT((KH419-INT(KH419))/$I422)&gt;INT((KG419-INT(KG419))/$I422)),"F","R"),0))))</f>
        <v>0</v>
      </c>
      <c r="KI420" s="964">
        <f>IF(OR(KI419=0,SUM($Q422:KH422)=$BD$2),0,IF($H393&lt;=$AO$3,IF(KI419&gt;0,"F",0),IF($I419=1,IF(INT(KI419)&gt;INT(KH419),"F","R"),IF(KH419-INT(KH419)&lt;=$I419,IF(AND(KH419-INT(KH419)&gt;0,INT((KI419-INT(KI419))/$I422)&gt;INT((KH419-INT(KH419))/$I422)),"F","R"),0))))</f>
        <v>0</v>
      </c>
      <c r="KJ420" s="964">
        <f>IF(OR(KJ419=0,SUM($Q422:KI422)=$BD$2),0,IF($H393&lt;=$AO$3,IF(KJ419&gt;0,"F",0),IF($I419=1,IF(INT(KJ419)&gt;INT(KI419),"F","R"),IF(KI419-INT(KI419)&lt;=$I419,IF(AND(KI419-INT(KI419)&gt;0,INT((KJ419-INT(KJ419))/$I422)&gt;INT((KI419-INT(KI419))/$I422)),"F","R"),0))))</f>
        <v>0</v>
      </c>
      <c r="KK420" s="964">
        <f>IF(OR(KK419=0,SUM($Q422:KJ422)=$BD$2),0,IF($H393&lt;=$AO$3,IF(KK419&gt;0,"F",0),IF($I419=1,IF(INT(KK419)&gt;INT(KJ419),"F","R"),IF(KJ419-INT(KJ419)&lt;=$I419,IF(AND(KJ419-INT(KJ419)&gt;0,INT((KK419-INT(KK419))/$I422)&gt;INT((KJ419-INT(KJ419))/$I422)),"F","R"),0))))</f>
        <v>0</v>
      </c>
      <c r="KL420" s="964">
        <f>IF(OR(KL419=0,SUM($Q422:KK422)=$BD$2),0,IF($H393&lt;=$AO$3,IF(KL419&gt;0,"F",0),IF($I419=1,IF(INT(KL419)&gt;INT(KK419),"F","R"),IF(KK419-INT(KK419)&lt;=$I419,IF(AND(KK419-INT(KK419)&gt;0,INT((KL419-INT(KL419))/$I422)&gt;INT((KK419-INT(KK419))/$I422)),"F","R"),0))))</f>
        <v>0</v>
      </c>
      <c r="KM420" s="964">
        <f>IF(OR(KM419=0,SUM($Q422:KL422)=$BD$2),0,IF($H393&lt;=$AO$3,IF(KM419&gt;0,"F",0),IF($I419=1,IF(INT(KM419)&gt;INT(KL419),"F","R"),IF(KL419-INT(KL419)&lt;=$I419,IF(AND(KL419-INT(KL419)&gt;0,INT((KM419-INT(KM419))/$I422)&gt;INT((KL419-INT(KL419))/$I422)),"F","R"),0))))</f>
        <v>0</v>
      </c>
      <c r="KN420" s="964">
        <f>IF(OR(KN419=0,SUM($Q422:KM422)=$BD$2),0,IF($H393&lt;=$AO$3,IF(KN419&gt;0,"F",0),IF($I419=1,IF(INT(KN419)&gt;INT(KM419),"F","R"),IF(KM419-INT(KM419)&lt;=$I419,IF(AND(KM419-INT(KM419)&gt;0,INT((KN419-INT(KN419))/$I422)&gt;INT((KM419-INT(KM419))/$I422)),"F","R"),0))))</f>
        <v>0</v>
      </c>
      <c r="KO420" s="964">
        <f>IF(OR(KO419=0,SUM($Q422:KN422)=$BD$2),0,IF($H393&lt;=$AO$3,IF(KO419&gt;0,"F",0),IF($I419=1,IF(INT(KO419)&gt;INT(KN419),"F","R"),IF(KN419-INT(KN419)&lt;=$I419,IF(AND(KN419-INT(KN419)&gt;0,INT((KO419-INT(KO419))/$I422)&gt;INT((KN419-INT(KN419))/$I422)),"F","R"),0))))</f>
        <v>0</v>
      </c>
      <c r="KP420" s="964">
        <f>IF(OR(KP419=0,SUM($Q422:KO422)=$BD$2),0,IF($H393&lt;=$AO$3,IF(KP419&gt;0,"F",0),IF($I419=1,IF(INT(KP419)&gt;INT(KO419),"F","R"),IF(KO419-INT(KO419)&lt;=$I419,IF(AND(KO419-INT(KO419)&gt;0,INT((KP419-INT(KP419))/$I422)&gt;INT((KO419-INT(KO419))/$I422)),"F","R"),0))))</f>
        <v>0</v>
      </c>
      <c r="KQ420" s="964">
        <f>IF(OR(KQ419=0,SUM($Q422:KP422)=$BD$2),0,IF($H393&lt;=$AO$3,IF(KQ419&gt;0,"F",0),IF($I419=1,IF(INT(KQ419)&gt;INT(KP419),"F","R"),IF(KP419-INT(KP419)&lt;=$I419,IF(AND(KP419-INT(KP419)&gt;0,INT((KQ419-INT(KQ419))/$I422)&gt;INT((KP419-INT(KP419))/$I422)),"F","R"),0))))</f>
        <v>0</v>
      </c>
      <c r="KR420" s="964">
        <f>IF(OR(KR419=0,SUM($Q422:KQ422)=$BD$2),0,IF($H393&lt;=$AO$3,IF(KR419&gt;0,"F",0),IF($I419=1,IF(INT(KR419)&gt;INT(KQ419),"F","R"),IF(KQ419-INT(KQ419)&lt;=$I419,IF(AND(KQ419-INT(KQ419)&gt;0,INT((KR419-INT(KR419))/$I422)&gt;INT((KQ419-INT(KQ419))/$I422)),"F","R"),0))))</f>
        <v>0</v>
      </c>
      <c r="KS420" s="964">
        <f>IF(OR(KS419=0,SUM($Q422:KR422)=$BD$2),0,IF($H393&lt;=$AO$3,IF(KS419&gt;0,"F",0),IF($I419=1,IF(INT(KS419)&gt;INT(KR419),"F","R"),IF(KR419-INT(KR419)&lt;=$I419,IF(AND(KR419-INT(KR419)&gt;0,INT((KS419-INT(KS419))/$I422)&gt;INT((KR419-INT(KR419))/$I422)),"F","R"),0))))</f>
        <v>0</v>
      </c>
      <c r="KT420" s="964">
        <f>IF(OR(KT419=0,SUM($Q422:KS422)=$BD$2),0,IF($H393&lt;=$AO$3,IF(KT419&gt;0,"F",0),IF($I419=1,IF(INT(KT419)&gt;INT(KS419),"F","R"),IF(KS419-INT(KS419)&lt;=$I419,IF(AND(KS419-INT(KS419)&gt;0,INT((KT419-INT(KT419))/$I422)&gt;INT((KS419-INT(KS419))/$I422)),"F","R"),0))))</f>
        <v>0</v>
      </c>
      <c r="KU420" s="964">
        <f>IF(OR(KU419=0,SUM($Q422:KT422)=$BD$2),0,IF($H393&lt;=$AO$3,IF(KU419&gt;0,"F",0),IF($I419=1,IF(INT(KU419)&gt;INT(KT419),"F","R"),IF(KT419-INT(KT419)&lt;=$I419,IF(AND(KT419-INT(KT419)&gt;0,INT((KU419-INT(KU419))/$I422)&gt;INT((KT419-INT(KT419))/$I422)),"F","R"),0))))</f>
        <v>0</v>
      </c>
      <c r="KV420" s="964">
        <f>IF(OR(KV419=0,SUM($Q422:KU422)=$BD$2),0,IF($H393&lt;=$AO$3,IF(KV419&gt;0,"F",0),IF($I419=1,IF(INT(KV419)&gt;INT(KU419),"F","R"),IF(KU419-INT(KU419)&lt;=$I419,IF(AND(KU419-INT(KU419)&gt;0,INT((KV419-INT(KV419))/$I422)&gt;INT((KU419-INT(KU419))/$I422)),"F","R"),0))))</f>
        <v>0</v>
      </c>
      <c r="KW420" s="964">
        <f>IF(OR(KW419=0,SUM($Q422:KV422)=$BD$2),0,IF($H393&lt;=$AO$3,IF(KW419&gt;0,"F",0),IF($I419=1,IF(INT(KW419)&gt;INT(KV419),"F","R"),IF(KV419-INT(KV419)&lt;=$I419,IF(AND(KV419-INT(KV419)&gt;0,INT((KW419-INT(KW419))/$I422)&gt;INT((KV419-INT(KV419))/$I422)),"F","R"),0))))</f>
        <v>0</v>
      </c>
      <c r="KX420" s="964">
        <f>IF(OR(KX419=0,SUM($Q422:KW422)=$BD$2),0,IF($H393&lt;=$AO$3,IF(KX419&gt;0,"F",0),IF($I419=1,IF(INT(KX419)&gt;INT(KW419),"F","R"),IF(KW419-INT(KW419)&lt;=$I419,IF(AND(KW419-INT(KW419)&gt;0,INT((KX419-INT(KX419))/$I422)&gt;INT((KW419-INT(KW419))/$I422)),"F","R"),0))))</f>
        <v>0</v>
      </c>
      <c r="KY420" s="964">
        <f>IF(OR(KY419=0,SUM($Q422:KX422)=$BD$2),0,IF($H393&lt;=$AO$3,IF(KY419&gt;0,"F",0),IF($I419=1,IF(INT(KY419)&gt;INT(KX419),"F","R"),IF(KX419-INT(KX419)&lt;=$I419,IF(AND(KX419-INT(KX419)&gt;0,INT((KY419-INT(KY419))/$I422)&gt;INT((KX419-INT(KX419))/$I422)),"F","R"),0))))</f>
        <v>0</v>
      </c>
      <c r="KZ420" s="964">
        <f>IF(OR(KZ419=0,SUM($Q422:KY422)=$BD$2),0,IF($H393&lt;=$AO$3,IF(KZ419&gt;0,"F",0),IF($I419=1,IF(INT(KZ419)&gt;INT(KY419),"F","R"),IF(KY419-INT(KY419)&lt;=$I419,IF(AND(KY419-INT(KY419)&gt;0,INT((KZ419-INT(KZ419))/$I422)&gt;INT((KY419-INT(KY419))/$I422)),"F","R"),0))))</f>
        <v>0</v>
      </c>
      <c r="LA420" s="964">
        <f>IF(OR(LA419=0,SUM($Q422:KZ422)=$BD$2),0,IF($H393&lt;=$AO$3,IF(LA419&gt;0,"F",0),IF($I419=1,IF(INT(LA419)&gt;INT(KZ419),"F","R"),IF(KZ419-INT(KZ419)&lt;=$I419,IF(AND(KZ419-INT(KZ419)&gt;0,INT((LA419-INT(LA419))/$I422)&gt;INT((KZ419-INT(KZ419))/$I422)),"F","R"),0))))</f>
        <v>0</v>
      </c>
      <c r="LB420" s="964">
        <f>IF(OR(LB419=0,SUM($Q422:LA422)=$BD$2),0,IF($H393&lt;=$AO$3,IF(LB419&gt;0,"F",0),IF($I419=1,IF(INT(LB419)&gt;INT(LA419),"F","R"),IF(LA419-INT(LA419)&lt;=$I419,IF(AND(LA419-INT(LA419)&gt;0,INT((LB419-INT(LB419))/$I422)&gt;INT((LA419-INT(LA419))/$I422)),"F","R"),0))))</f>
        <v>0</v>
      </c>
      <c r="LC420" s="964">
        <f>IF(OR(LC419=0,SUM($Q422:LB422)=$BD$2),0,IF($H393&lt;=$AO$3,IF(LC419&gt;0,"F",0),IF($I419=1,IF(INT(LC419)&gt;INT(LB419),"F","R"),IF(LB419-INT(LB419)&lt;=$I419,IF(AND(LB419-INT(LB419)&gt;0,INT((LC419-INT(LC419))/$I422)&gt;INT((LB419-INT(LB419))/$I422)),"F","R"),0))))</f>
        <v>0</v>
      </c>
      <c r="LD420" s="964">
        <f>IF(OR(LD419=0,SUM($Q422:LC422)=$BD$2),0,IF($H393&lt;=$AO$3,IF(LD419&gt;0,"F",0),IF($I419=1,IF(INT(LD419)&gt;INT(LC419),"F","R"),IF(LC419-INT(LC419)&lt;=$I419,IF(AND(LC419-INT(LC419)&gt;0,INT((LD419-INT(LD419))/$I422)&gt;INT((LC419-INT(LC419))/$I422)),"F","R"),0))))</f>
        <v>0</v>
      </c>
      <c r="LE420" s="964">
        <f>IF(OR(LE419=0,SUM($Q422:LD422)=$BD$2),0,IF($H393&lt;=$AO$3,IF(LE419&gt;0,"F",0),IF($I419=1,IF(INT(LE419)&gt;INT(LD419),"F","R"),IF(LD419-INT(LD419)&lt;=$I419,IF(AND(LD419-INT(LD419)&gt;0,INT((LE419-INT(LE419))/$I422)&gt;INT((LD419-INT(LD419))/$I422)),"F","R"),0))))</f>
        <v>0</v>
      </c>
      <c r="LF420" s="964">
        <f>IF(OR(LF419=0,SUM($Q422:LE422)=$BD$2),0,IF($H393&lt;=$AO$3,IF(LF419&gt;0,"F",0),IF($I419=1,IF(INT(LF419)&gt;INT(LE419),"F","R"),IF(LE419-INT(LE419)&lt;=$I419,IF(AND(LE419-INT(LE419)&gt;0,INT((LF419-INT(LF419))/$I422)&gt;INT((LE419-INT(LE419))/$I422)),"F","R"),0))))</f>
        <v>0</v>
      </c>
      <c r="LG420" s="964">
        <f>IF(OR(LG419=0,SUM($Q422:LF422)=$BD$2),0,IF($H393&lt;=$AO$3,IF(LG419&gt;0,"F",0),IF($I419=1,IF(INT(LG419)&gt;INT(LF419),"F","R"),IF(LF419-INT(LF419)&lt;=$I419,IF(AND(LF419-INT(LF419)&gt;0,INT((LG419-INT(LG419))/$I422)&gt;INT((LF419-INT(LF419))/$I422)),"F","R"),0))))</f>
        <v>0</v>
      </c>
      <c r="LH420" s="964">
        <f>IF(OR(LH419=0,SUM($Q422:LG422)=$BD$2),0,IF($H393&lt;=$AO$3,IF(LH419&gt;0,"F",0),IF($I419=1,IF(INT(LH419)&gt;INT(LG419),"F","R"),IF(LG419-INT(LG419)&lt;=$I419,IF(AND(LG419-INT(LG419)&gt;0,INT((LH419-INT(LH419))/$I422)&gt;INT((LG419-INT(LG419))/$I422)),"F","R"),0))))</f>
        <v>0</v>
      </c>
      <c r="LI420" s="964">
        <f>IF(OR(LI419=0,SUM($Q422:LH422)=$BD$2),0,IF($H393&lt;=$AO$3,IF(LI419&gt;0,"F",0),IF($I419=1,IF(INT(LI419)&gt;INT(LH419),"F","R"),IF(LH419-INT(LH419)&lt;=$I419,IF(AND(LH419-INT(LH419)&gt;0,INT((LI419-INT(LI419))/$I422)&gt;INT((LH419-INT(LH419))/$I422)),"F","R"),0))))</f>
        <v>0</v>
      </c>
      <c r="LJ420" s="964">
        <f>IF(OR(LJ419=0,SUM($Q422:LI422)=$BD$2),0,IF($H393&lt;=$AO$3,IF(LJ419&gt;0,"F",0),IF($I419=1,IF(INT(LJ419)&gt;INT(LI419),"F","R"),IF(LI419-INT(LI419)&lt;=$I419,IF(AND(LI419-INT(LI419)&gt;0,INT((LJ419-INT(LJ419))/$I422)&gt;INT((LI419-INT(LI419))/$I422)),"F","R"),0))))</f>
        <v>0</v>
      </c>
      <c r="LK420" s="964">
        <f>IF(OR(LK419=0,SUM($Q422:LJ422)=$BD$2),0,IF($H393&lt;=$AO$3,IF(LK419&gt;0,"F",0),IF($I419=1,IF(INT(LK419)&gt;INT(LJ419),"F","R"),IF(LJ419-INT(LJ419)&lt;=$I419,IF(AND(LJ419-INT(LJ419)&gt;0,INT((LK419-INT(LK419))/$I422)&gt;INT((LJ419-INT(LJ419))/$I422)),"F","R"),0))))</f>
        <v>0</v>
      </c>
      <c r="LL420" s="964">
        <f>IF(OR(LL419=0,SUM($Q422:LK422)=$BD$2),0,IF($H393&lt;=$AO$3,IF(LL419&gt;0,"F",0),IF($I419=1,IF(INT(LL419)&gt;INT(LK419),"F","R"),IF(LK419-INT(LK419)&lt;=$I419,IF(AND(LK419-INT(LK419)&gt;0,INT((LL419-INT(LL419))/$I422)&gt;INT((LK419-INT(LK419))/$I422)),"F","R"),0))))</f>
        <v>0</v>
      </c>
      <c r="LM420" s="964">
        <f>IF(OR(LM419=0,SUM($Q422:LL422)=$BD$2),0,IF($H393&lt;=$AO$3,IF(LM419&gt;0,"F",0),IF($I419=1,IF(INT(LM419)&gt;INT(LL419),"F","R"),IF(LL419-INT(LL419)&lt;=$I419,IF(AND(LL419-INT(LL419)&gt;0,INT((LM419-INT(LM419))/$I422)&gt;INT((LL419-INT(LL419))/$I422)),"F","R"),0))))</f>
        <v>0</v>
      </c>
      <c r="LN420" s="964">
        <f>IF(OR(LN419=0,SUM($Q422:LM422)=$BD$2),0,IF($H393&lt;=$AO$3,IF(LN419&gt;0,"F",0),IF($I419=1,IF(INT(LN419)&gt;INT(LM419),"F","R"),IF(LM419-INT(LM419)&lt;=$I419,IF(AND(LM419-INT(LM419)&gt;0,INT((LN419-INT(LN419))/$I422)&gt;INT((LM419-INT(LM419))/$I422)),"F","R"),0))))</f>
        <v>0</v>
      </c>
      <c r="LO420" s="964">
        <f>IF(OR(LO419=0,SUM($Q422:LN422)=$BD$2),0,IF($H393&lt;=$AO$3,IF(LO419&gt;0,"F",0),IF($I419=1,IF(INT(LO419)&gt;INT(LN419),"F","R"),IF(LN419-INT(LN419)&lt;=$I419,IF(AND(LN419-INT(LN419)&gt;0,INT((LO419-INT(LO419))/$I422)&gt;INT((LN419-INT(LN419))/$I422)),"F","R"),0))))</f>
        <v>0</v>
      </c>
      <c r="LP420" s="964">
        <f>IF(OR(LP419=0,SUM($Q422:LO422)=$BD$2),0,IF($H393&lt;=$AO$3,IF(LP419&gt;0,"F",0),IF($I419=1,IF(INT(LP419)&gt;INT(LO419),"F","R"),IF(LO419-INT(LO419)&lt;=$I419,IF(AND(LO419-INT(LO419)&gt;0,INT((LP419-INT(LP419))/$I422)&gt;INT((LO419-INT(LO419))/$I422)),"F","R"),0))))</f>
        <v>0</v>
      </c>
      <c r="LQ420" s="964">
        <f>IF(OR(LQ419=0,SUM($Q422:LP422)=$BD$2),0,IF($H393&lt;=$AO$3,IF(LQ419&gt;0,"F",0),IF($I419=1,IF(INT(LQ419)&gt;INT(LP419),"F","R"),IF(LP419-INT(LP419)&lt;=$I419,IF(AND(LP419-INT(LP419)&gt;0,INT((LQ419-INT(LQ419))/$I422)&gt;INT((LP419-INT(LP419))/$I422)),"F","R"),0))))</f>
        <v>0</v>
      </c>
      <c r="LR420" s="964">
        <f>IF(OR(LR419=0,SUM($Q422:LQ422)=$BD$2),0,IF($H393&lt;=$AO$3,IF(LR419&gt;0,"F",0),IF($I419=1,IF(INT(LR419)&gt;INT(LQ419),"F","R"),IF(LQ419-INT(LQ419)&lt;=$I419,IF(AND(LQ419-INT(LQ419)&gt;0,INT((LR419-INT(LR419))/$I422)&gt;INT((LQ419-INT(LQ419))/$I422)),"F","R"),0))))</f>
        <v>0</v>
      </c>
      <c r="LS420" s="964">
        <f>IF(OR(LS419=0,SUM($Q422:LR422)=$BD$2),0,IF($H393&lt;=$AO$3,IF(LS419&gt;0,"F",0),IF($I419=1,IF(INT(LS419)&gt;INT(LR419),"F","R"),IF(LR419-INT(LR419)&lt;=$I419,IF(AND(LR419-INT(LR419)&gt;0,INT((LS419-INT(LS419))/$I422)&gt;INT((LR419-INT(LR419))/$I422)),"F","R"),0))))</f>
        <v>0</v>
      </c>
      <c r="LT420" s="964">
        <f>IF(OR(LT419=0,SUM($Q422:LS422)=$BD$2),0,IF($H393&lt;=$AO$3,IF(LT419&gt;0,"F",0),IF($I419=1,IF(INT(LT419)&gt;INT(LS419),"F","R"),IF(LS419-INT(LS419)&lt;=$I419,IF(AND(LS419-INT(LS419)&gt;0,INT((LT419-INT(LT419))/$I422)&gt;INT((LS419-INT(LS419))/$I422)),"F","R"),0))))</f>
        <v>0</v>
      </c>
      <c r="LU420" s="964">
        <f>IF(OR(LU419=0,SUM($Q422:LT422)=$BD$2),0,IF($H393&lt;=$AO$3,IF(LU419&gt;0,"F",0),IF($I419=1,IF(INT(LU419)&gt;INT(LT419),"F","R"),IF(LT419-INT(LT419)&lt;=$I419,IF(AND(LT419-INT(LT419)&gt;0,INT((LU419-INT(LU419))/$I422)&gt;INT((LT419-INT(LT419))/$I422)),"F","R"),0))))</f>
        <v>0</v>
      </c>
      <c r="LV420" s="964">
        <f>IF(OR(LV419=0,SUM($Q422:LU422)=$BD$2),0,IF($H393&lt;=$AO$3,IF(LV419&gt;0,"F",0),IF($I419=1,IF(INT(LV419)&gt;INT(LU419),"F","R"),IF(LU419-INT(LU419)&lt;=$I419,IF(AND(LU419-INT(LU419)&gt;0,INT((LV419-INT(LV419))/$I422)&gt;INT((LU419-INT(LU419))/$I422)),"F","R"),0))))</f>
        <v>0</v>
      </c>
      <c r="LW420" s="964">
        <f>IF(OR(LW419=0,SUM($Q422:LV422)=$BD$2),0,IF($H393&lt;=$AO$3,IF(LW419&gt;0,"F",0),IF($I419=1,IF(INT(LW419)&gt;INT(LV419),"F","R"),IF(LV419-INT(LV419)&lt;=$I419,IF(AND(LV419-INT(LV419)&gt;0,INT((LW419-INT(LW419))/$I422)&gt;INT((LV419-INT(LV419))/$I422)),"F","R"),0))))</f>
        <v>0</v>
      </c>
      <c r="LX420" s="964">
        <f>IF(OR(LX419=0,SUM($Q422:LW422)=$BD$2),0,IF($H393&lt;=$AO$3,IF(LX419&gt;0,"F",0),IF($I419=1,IF(INT(LX419)&gt;INT(LW419),"F","R"),IF(LW419-INT(LW419)&lt;=$I419,IF(AND(LW419-INT(LW419)&gt;0,INT((LX419-INT(LX419))/$I422)&gt;INT((LW419-INT(LW419))/$I422)),"F","R"),0))))</f>
        <v>0</v>
      </c>
      <c r="LY420" s="964">
        <f>IF(OR(LY419=0,SUM($Q422:LX422)=$BD$2),0,IF($H393&lt;=$AO$3,IF(LY419&gt;0,"F",0),IF($I419=1,IF(INT(LY419)&gt;INT(LX419),"F","R"),IF(LX419-INT(LX419)&lt;=$I419,IF(AND(LX419-INT(LX419)&gt;0,INT((LY419-INT(LY419))/$I422)&gt;INT((LX419-INT(LX419))/$I422)),"F","R"),0))))</f>
        <v>0</v>
      </c>
      <c r="LZ420" s="964">
        <f>IF(OR(LZ419=0,SUM($Q422:LY422)=$BD$2),0,IF($H393&lt;=$AO$3,IF(LZ419&gt;0,"F",0),IF($I419=1,IF(INT(LZ419)&gt;INT(LY419),"F","R"),IF(LY419-INT(LY419)&lt;=$I419,IF(AND(LY419-INT(LY419)&gt;0,INT((LZ419-INT(LZ419))/$I422)&gt;INT((LY419-INT(LY419))/$I422)),"F","R"),0))))</f>
        <v>0</v>
      </c>
      <c r="MA420" s="964">
        <f>IF(OR(MA419=0,SUM($Q422:LZ422)=$BD$2),0,IF($H393&lt;=$AO$3,IF(MA419&gt;0,"F",0),IF($I419=1,IF(INT(MA419)&gt;INT(LZ419),"F","R"),IF(LZ419-INT(LZ419)&lt;=$I419,IF(AND(LZ419-INT(LZ419)&gt;0,INT((MA419-INT(MA419))/$I422)&gt;INT((LZ419-INT(LZ419))/$I422)),"F","R"),0))))</f>
        <v>0</v>
      </c>
      <c r="MB420" s="964">
        <f>IF(OR(MB419=0,SUM($Q422:MA422)=$BD$2),0,IF($H393&lt;=$AO$3,IF(MB419&gt;0,"F",0),IF($I419=1,IF(INT(MB419)&gt;INT(MA419),"F","R"),IF(MA419-INT(MA419)&lt;=$I419,IF(AND(MA419-INT(MA419)&gt;0,INT((MB419-INT(MB419))/$I422)&gt;INT((MA419-INT(MA419))/$I422)),"F","R"),0))))</f>
        <v>0</v>
      </c>
      <c r="MC420" s="964">
        <f>IF(OR(MC419=0,SUM($Q422:MB422)=$BD$2),0,IF($H393&lt;=$AO$3,IF(MC419&gt;0,"F",0),IF($I419=1,IF(INT(MC419)&gt;INT(MB419),"F","R"),IF(MB419-INT(MB419)&lt;=$I419,IF(AND(MB419-INT(MB419)&gt;0,INT((MC419-INT(MC419))/$I422)&gt;INT((MB419-INT(MB419))/$I422)),"F","R"),0))))</f>
        <v>0</v>
      </c>
      <c r="MD420" s="964">
        <f>IF(OR(MD419=0,SUM($Q422:MC422)=$BD$2),0,IF($H393&lt;=$AO$3,IF(MD419&gt;0,"F",0),IF($I419=1,IF(INT(MD419)&gt;INT(MC419),"F","R"),IF(MC419-INT(MC419)&lt;=$I419,IF(AND(MC419-INT(MC419)&gt;0,INT((MD419-INT(MD419))/$I422)&gt;INT((MC419-INT(MC419))/$I422)),"F","R"),0))))</f>
        <v>0</v>
      </c>
      <c r="ME420" s="964">
        <f>IF(OR(ME419=0,SUM($Q422:MD422)=$BD$2),0,IF($H393&lt;=$AO$3,IF(ME419&gt;0,"F",0),IF($I419=1,IF(INT(ME419)&gt;INT(MD419),"F","R"),IF(MD419-INT(MD419)&lt;=$I419,IF(AND(MD419-INT(MD419)&gt;0,INT((ME419-INT(ME419))/$I422)&gt;INT((MD419-INT(MD419))/$I422)),"F","R"),0))))</f>
        <v>0</v>
      </c>
      <c r="MF420" s="964">
        <f>IF(OR(MF419=0,SUM($Q422:ME422)=$BD$2),0,IF($H393&lt;=$AO$3,IF(MF419&gt;0,"F",0),IF($I419=1,IF(INT(MF419)&gt;INT(ME419),"F","R"),IF(ME419-INT(ME419)&lt;=$I419,IF(AND(ME419-INT(ME419)&gt;0,INT((MF419-INT(MF419))/$I422)&gt;INT((ME419-INT(ME419))/$I422)),"F","R"),0))))</f>
        <v>0</v>
      </c>
      <c r="MG420" s="964">
        <f>IF(OR(MG419=0,SUM($Q422:MF422)=$BD$2),0,IF($H393&lt;=$AO$3,IF(MG419&gt;0,"F",0),IF($I419=1,IF(INT(MG419)&gt;INT(MF419),"F","R"),IF(MF419-INT(MF419)&lt;=$I419,IF(AND(MF419-INT(MF419)&gt;0,INT((MG419-INT(MG419))/$I422)&gt;INT((MF419-INT(MF419))/$I422)),"F","R"),0))))</f>
        <v>0</v>
      </c>
      <c r="MH420" s="964">
        <f>IF(OR(MH419=0,SUM($Q422:MG422)=$BD$2),0,IF($H393&lt;=$AO$3,IF(MH419&gt;0,"F",0),IF($I419=1,IF(INT(MH419)&gt;INT(MG419),"F","R"),IF(MG419-INT(MG419)&lt;=$I419,IF(AND(MG419-INT(MG419)&gt;0,INT((MH419-INT(MH419))/$I422)&gt;INT((MG419-INT(MG419))/$I422)),"F","R"),0))))</f>
        <v>0</v>
      </c>
      <c r="MI420" s="964">
        <f>IF(OR(MI419=0,SUM($Q422:MH422)=$BD$2),0,IF($H393&lt;=$AO$3,IF(MI419&gt;0,"F",0),IF($I419=1,IF(INT(MI419)&gt;INT(MH419),"F","R"),IF(MH419-INT(MH419)&lt;=$I419,IF(AND(MH419-INT(MH419)&gt;0,INT((MI419-INT(MI419))/$I422)&gt;INT((MH419-INT(MH419))/$I422)),"F","R"),0))))</f>
        <v>0</v>
      </c>
      <c r="MJ420" s="964">
        <f>IF(OR(MJ419=0,SUM($Q422:MI422)=$BD$2),0,IF($H393&lt;=$AO$3,IF(MJ419&gt;0,"F",0),IF($I419=1,IF(INT(MJ419)&gt;INT(MI419),"F","R"),IF(MI419-INT(MI419)&lt;=$I419,IF(AND(MI419-INT(MI419)&gt;0,INT((MJ419-INT(MJ419))/$I422)&gt;INT((MI419-INT(MI419))/$I422)),"F","R"),0))))</f>
        <v>0</v>
      </c>
      <c r="MK420" s="964">
        <f>IF(OR(MK419=0,SUM($Q422:MJ422)=$BD$2),0,IF($H393&lt;=$AO$3,IF(MK419&gt;0,"F",0),IF($I419=1,IF(INT(MK419)&gt;INT(MJ419),"F","R"),IF(MJ419-INT(MJ419)&lt;=$I419,IF(AND(MJ419-INT(MJ419)&gt;0,INT((MK419-INT(MK419))/$I422)&gt;INT((MJ419-INT(MJ419))/$I422)),"F","R"),0))))</f>
        <v>0</v>
      </c>
      <c r="ML420" s="964">
        <f>IF(OR(ML419=0,SUM($Q422:MK422)=$BD$2),0,IF($H393&lt;=$AO$3,IF(ML419&gt;0,"F",0),IF($I419=1,IF(INT(ML419)&gt;INT(MK419),"F","R"),IF(MK419-INT(MK419)&lt;=$I419,IF(AND(MK419-INT(MK419)&gt;0,INT((ML419-INT(ML419))/$I422)&gt;INT((MK419-INT(MK419))/$I422)),"F","R"),0))))</f>
        <v>0</v>
      </c>
      <c r="MM420" s="964">
        <f>IF(OR(MM419=0,SUM($Q422:ML422)=$BD$2),0,IF($H393&lt;=$AO$3,IF(MM419&gt;0,"F",0),IF($I419=1,IF(INT(MM419)&gt;INT(ML419),"F","R"),IF(ML419-INT(ML419)&lt;=$I419,IF(AND(ML419-INT(ML419)&gt;0,INT((MM419-INT(MM419))/$I422)&gt;INT((ML419-INT(ML419))/$I422)),"F","R"),0))))</f>
        <v>0</v>
      </c>
      <c r="MN420" s="964">
        <f>IF(OR(MN419=0,SUM($Q422:MM422)=$BD$2),0,IF($H393&lt;=$AO$3,IF(MN419&gt;0,"F",0),IF($I419=1,IF(INT(MN419)&gt;INT(MM419),"F","R"),IF(MM419-INT(MM419)&lt;=$I419,IF(AND(MM419-INT(MM419)&gt;0,INT((MN419-INT(MN419))/$I422)&gt;INT((MM419-INT(MM419))/$I422)),"F","R"),0))))</f>
        <v>0</v>
      </c>
      <c r="MO420" s="964">
        <f>IF(OR(MO419=0,SUM($Q422:MN422)=$BD$2),0,IF($H393&lt;=$AO$3,IF(MO419&gt;0,"F",0),IF($I419=1,IF(INT(MO419)&gt;INT(MN419),"F","R"),IF(MN419-INT(MN419)&lt;=$I419,IF(AND(MN419-INT(MN419)&gt;0,INT((MO419-INT(MO419))/$I422)&gt;INT((MN419-INT(MN419))/$I422)),"F","R"),0))))</f>
        <v>0</v>
      </c>
      <c r="MP420" s="964">
        <f>IF(OR(MP419=0,SUM($Q422:MO422)=$BD$2),0,IF($H393&lt;=$AO$3,IF(MP419&gt;0,"F",0),IF($I419=1,IF(INT(MP419)&gt;INT(MO419),"F","R"),IF(MO419-INT(MO419)&lt;=$I419,IF(AND(MO419-INT(MO419)&gt;0,INT((MP419-INT(MP419))/$I422)&gt;INT((MO419-INT(MO419))/$I422)),"F","R"),0))))</f>
        <v>0</v>
      </c>
      <c r="MQ420" s="964">
        <f>IF(OR(MQ419=0,SUM($Q422:MP422)=$BD$2),0,IF($H393&lt;=$AO$3,IF(MQ419&gt;0,"F",0),IF($I419=1,IF(INT(MQ419)&gt;INT(MP419),"F","R"),IF(MP419-INT(MP419)&lt;=$I419,IF(AND(MP419-INT(MP419)&gt;0,INT((MQ419-INT(MQ419))/$I422)&gt;INT((MP419-INT(MP419))/$I422)),"F","R"),0))))</f>
        <v>0</v>
      </c>
      <c r="MR420" s="964">
        <f>IF(OR(MR419=0,SUM($Q422:MQ422)=$BD$2),0,IF($H393&lt;=$AO$3,IF(MR419&gt;0,"F",0),IF($I419=1,IF(INT(MR419)&gt;INT(MQ419),"F","R"),IF(MQ419-INT(MQ419)&lt;=$I419,IF(AND(MQ419-INT(MQ419)&gt;0,INT((MR419-INT(MR419))/$I422)&gt;INT((MQ419-INT(MQ419))/$I422)),"F","R"),0))))</f>
        <v>0</v>
      </c>
      <c r="MS420" s="964">
        <f>IF(OR(MS419=0,SUM($Q422:MR422)=$BD$2),0,IF($H393&lt;=$AO$3,IF(MS419&gt;0,"F",0),IF($I419=1,IF(INT(MS419)&gt;INT(MR419),"F","R"),IF(MR419-INT(MR419)&lt;=$I419,IF(AND(MR419-INT(MR419)&gt;0,INT((MS419-INT(MS419))/$I422)&gt;INT((MR419-INT(MR419))/$I422)),"F","R"),0))))</f>
        <v>0</v>
      </c>
      <c r="MT420" s="964">
        <f>IF(OR(MT419=0,SUM($Q422:MS422)=$BD$2),0,IF($H393&lt;=$AO$3,IF(MT419&gt;0,"F",0),IF($I419=1,IF(INT(MT419)&gt;INT(MS419),"F","R"),IF(MS419-INT(MS419)&lt;=$I419,IF(AND(MS419-INT(MS419)&gt;0,INT((MT419-INT(MT419))/$I422)&gt;INT((MS419-INT(MS419))/$I422)),"F","R"),0))))</f>
        <v>0</v>
      </c>
      <c r="MU420" s="964">
        <f>IF(OR(MU419=0,SUM($Q422:MT422)=$BD$2),0,IF($H393&lt;=$AO$3,IF(MU419&gt;0,"F",0),IF($I419=1,IF(INT(MU419)&gt;INT(MT419),"F","R"),IF(MT419-INT(MT419)&lt;=$I419,IF(AND(MT419-INT(MT419)&gt;0,INT((MU419-INT(MU419))/$I422)&gt;INT((MT419-INT(MT419))/$I422)),"F","R"),0))))</f>
        <v>0</v>
      </c>
      <c r="MV420" s="964">
        <f>IF(OR(MV419=0,SUM($Q422:MU422)=$BD$2),0,IF($H393&lt;=$AO$3,IF(MV419&gt;0,"F",0),IF($I419=1,IF(INT(MV419)&gt;INT(MU419),"F","R"),IF(MU419-INT(MU419)&lt;=$I419,IF(AND(MU419-INT(MU419)&gt;0,INT((MV419-INT(MV419))/$I422)&gt;INT((MU419-INT(MU419))/$I422)),"F","R"),0))))</f>
        <v>0</v>
      </c>
      <c r="MW420" s="964">
        <f>IF(OR(MW419=0,SUM($Q422:MV422)=$BD$2),0,IF($H393&lt;=$AO$3,IF(MW419&gt;0,"F",0),IF($I419=1,IF(INT(MW419)&gt;INT(MV419),"F","R"),IF(MV419-INT(MV419)&lt;=$I419,IF(AND(MV419-INT(MV419)&gt;0,INT((MW419-INT(MW419))/$I422)&gt;INT((MV419-INT(MV419))/$I422)),"F","R"),0))))</f>
        <v>0</v>
      </c>
      <c r="MX420" s="964">
        <f>IF(OR(MX419=0,SUM($Q422:MW422)=$BD$2),0,IF($H393&lt;=$AO$3,IF(MX419&gt;0,"F",0),IF($I419=1,IF(INT(MX419)&gt;INT(MW419),"F","R"),IF(MW419-INT(MW419)&lt;=$I419,IF(AND(MW419-INT(MW419)&gt;0,INT((MX419-INT(MX419))/$I422)&gt;INT((MW419-INT(MW419))/$I422)),"F","R"),0))))</f>
        <v>0</v>
      </c>
      <c r="MY420" s="964">
        <f>IF(OR(MY419=0,SUM($Q422:MX422)=$BD$2),0,IF($H393&lt;=$AO$3,IF(MY419&gt;0,"F",0),IF($I419=1,IF(INT(MY419)&gt;INT(MX419),"F","R"),IF(MX419-INT(MX419)&lt;=$I419,IF(AND(MX419-INT(MX419)&gt;0,INT((MY419-INT(MY419))/$I422)&gt;INT((MX419-INT(MX419))/$I422)),"F","R"),0))))</f>
        <v>0</v>
      </c>
      <c r="MZ420" s="964">
        <f>IF(OR(MZ419=0,SUM($Q422:MY422)=$BD$2),0,IF($H393&lt;=$AO$3,IF(MZ419&gt;0,"F",0),IF($I419=1,IF(INT(MZ419)&gt;INT(MY419),"F","R"),IF(MY419-INT(MY419)&lt;=$I419,IF(AND(MY419-INT(MY419)&gt;0,INT((MZ419-INT(MZ419))/$I422)&gt;INT((MY419-INT(MY419))/$I422)),"F","R"),0))))</f>
        <v>0</v>
      </c>
      <c r="NA420" s="964">
        <f>IF(OR(NA419=0,SUM($Q422:MZ422)=$BD$2),0,IF($H393&lt;=$AO$3,IF(NA419&gt;0,"F",0),IF($I419=1,IF(INT(NA419)&gt;INT(MZ419),"F","R"),IF(MZ419-INT(MZ419)&lt;=$I419,IF(AND(MZ419-INT(MZ419)&gt;0,INT((NA419-INT(NA419))/$I422)&gt;INT((MZ419-INT(MZ419))/$I422)),"F","R"),0))))</f>
        <v>0</v>
      </c>
      <c r="NB420" s="964">
        <f>IF(OR(NB419=0,SUM($Q422:NA422)=$BD$2),0,IF($H393&lt;=$AO$3,IF(NB419&gt;0,"F",0),IF($I419=1,IF(INT(NB419)&gt;INT(NA419),"F","R"),IF(NA419-INT(NA419)&lt;=$I419,IF(AND(NA419-INT(NA419)&gt;0,INT((NB419-INT(NB419))/$I422)&gt;INT((NA419-INT(NA419))/$I422)),"F","R"),0))))</f>
        <v>0</v>
      </c>
      <c r="NC420" s="964">
        <f>IF(OR(NC419=0,SUM($Q422:NB422)=$BD$2),0,IF($H393&lt;=$AO$3,IF(NC419&gt;0,"F",0),IF($I419=1,IF(INT(NC419)&gt;INT(NB419),"F","R"),IF(NB419-INT(NB419)&lt;=$I419,IF(AND(NB419-INT(NB419)&gt;0,INT((NC419-INT(NC419))/$I422)&gt;INT((NB419-INT(NB419))/$I422)),"F","R"),0))))</f>
        <v>0</v>
      </c>
      <c r="ND420" s="964">
        <f>IF(OR(ND419=0,SUM($Q422:NC422)=$BD$2),0,IF($H393&lt;=$AO$3,IF(ND419&gt;0,"F",0),IF($I419=1,IF(INT(ND419)&gt;INT(NC419),"F","R"),IF(NC419-INT(NC419)&lt;=$I419,IF(AND(NC419-INT(NC419)&gt;0,INT((ND419-INT(ND419))/$I422)&gt;INT((NC419-INT(NC419))/$I422)),"F","R"),0))))</f>
        <v>0</v>
      </c>
      <c r="NE420" s="964">
        <f>IF(OR(NE419=0,SUM($Q422:ND422)=$BD$2),0,IF($H393&lt;=$AO$3,IF(NE419&gt;0,"F",0),IF($I419=1,IF(INT(NE419)&gt;INT(ND419),"F","R"),IF(ND419-INT(ND419)&lt;=$I419,IF(AND(ND419-INT(ND419)&gt;0,INT((NE419-INT(NE419))/$I422)&gt;INT((ND419-INT(ND419))/$I422)),"F","R"),0))))</f>
        <v>0</v>
      </c>
      <c r="NF420" s="964">
        <f>IF(OR(NF419=0,SUM($Q422:NE422)=$BD$2),0,IF($H393&lt;=$AO$3,IF(NF419&gt;0,"F",0),IF($I419=1,IF(INT(NF419)&gt;INT(NE419),"F","R"),IF(NE419-INT(NE419)&lt;=$I419,IF(AND(NE419-INT(NE419)&gt;0,INT((NF419-INT(NF419))/$I422)&gt;INT((NE419-INT(NE419))/$I422)),"F","R"),0))))</f>
        <v>0</v>
      </c>
      <c r="NG420" s="964">
        <f>IF(OR(NG419=0,SUM($Q422:NF422)=$BD$2),0,IF($H393&lt;=$AO$3,IF(NG419&gt;0,"F",0),IF($I419=1,IF(INT(NG419)&gt;INT(NF419),"F","R"),IF(NF419-INT(NF419)&lt;=$I419,IF(AND(NF419-INT(NF419)&gt;0,INT((NG419-INT(NG419))/$I422)&gt;INT((NF419-INT(NF419))/$I422)),"F","R"),0))))</f>
        <v>0</v>
      </c>
      <c r="NH420" s="964">
        <f>IF(OR(NH419=0,SUM($Q422:NG422)=$BD$2),0,IF($H393&lt;=$AO$3,IF(NH419&gt;0,"F",0),IF($I419=1,IF(INT(NH419)&gt;INT(NG419),"F","R"),IF(NG419-INT(NG419)&lt;=$I419,IF(AND(NG419-INT(NG419)&gt;0,INT((NH419-INT(NH419))/$I422)&gt;INT((NG419-INT(NG419))/$I422)),"F","R"),0))))</f>
        <v>0</v>
      </c>
      <c r="NI420" s="964">
        <f>IF(OR(NI419=0,SUM($Q422:NH422)=$BD$2),0,IF($H393&lt;=$AO$3,IF(NI419&gt;0,"F",0),IF($I419=1,IF(INT(NI419)&gt;INT(NH419),"F","R"),IF(NH419-INT(NH419)&lt;=$I419,IF(AND(NH419-INT(NH419)&gt;0,INT((NI419-INT(NI419))/$I422)&gt;INT((NH419-INT(NH419))/$I422)),"F","R"),0))))</f>
        <v>0</v>
      </c>
      <c r="NJ420" s="964">
        <f>IF(OR(NJ419=0,SUM($Q422:NI422)=$BD$2),0,IF($H393&lt;=$AO$3,IF(NJ419&gt;0,"F",0),IF($I419=1,IF(INT(NJ419)&gt;INT(NI419),"F","R"),IF(NI419-INT(NI419)&lt;=$I419,IF(AND(NI419-INT(NI419)&gt;0,INT((NJ419-INT(NJ419))/$I422)&gt;INT((NI419-INT(NI419))/$I422)),"F","R"),0))))</f>
        <v>0</v>
      </c>
      <c r="NK420" s="964">
        <f>IF(OR(NK419=0,SUM($Q422:NJ422)=$BD$2),0,IF($H393&lt;=$AO$3,IF(NK419&gt;0,"F",0),IF($I419=1,IF(INT(NK419)&gt;INT(NJ419),"F","R"),IF(NJ419-INT(NJ419)&lt;=$I419,IF(AND(NJ419-INT(NJ419)&gt;0,INT((NK419-INT(NK419))/$I422)&gt;INT((NJ419-INT(NJ419))/$I422)),"F","R"),0))))</f>
        <v>0</v>
      </c>
      <c r="NL420" s="964">
        <f>IF(OR(NL419=0,SUM($Q422:NK422)=$BD$2),0,IF($H393&lt;=$AO$3,IF(NL419&gt;0,"F",0),IF($I419=1,IF(INT(NL419)&gt;INT(NK419),"F","R"),IF(NK419-INT(NK419)&lt;=$I419,IF(AND(NK419-INT(NK419)&gt;0,INT((NL419-INT(NL419))/$I422)&gt;INT((NK419-INT(NK419))/$I422)),"F","R"),0))))</f>
        <v>0</v>
      </c>
      <c r="NM420" s="964">
        <f>IF(OR(NM419=0,SUM($Q422:NL422)=$BD$2),0,IF($H393&lt;=$AO$3,IF(NM419&gt;0,"F",0),IF($I419=1,IF(INT(NM419)&gt;INT(NL419),"F","R"),IF(NL419-INT(NL419)&lt;=$I419,IF(AND(NL419-INT(NL419)&gt;0,INT((NM419-INT(NM419))/$I422)&gt;INT((NL419-INT(NL419))/$I422)),"F","R"),0))))</f>
        <v>0</v>
      </c>
      <c r="NN420" s="964">
        <f>IF(OR(NN419=0,SUM($Q422:NM422)=$BD$2),0,IF($H393&lt;=$AO$3,IF(NN419&gt;0,"F",0),IF($I419=1,IF(INT(NN419)&gt;INT(NM419),"F","R"),IF(NM419-INT(NM419)&lt;=$I419,IF(AND(NM419-INT(NM419)&gt;0,INT((NN419-INT(NN419))/$I422)&gt;INT((NM419-INT(NM419))/$I422)),"F","R"),0))))</f>
        <v>0</v>
      </c>
      <c r="NO420" s="964">
        <f>IF(OR(NO419=0,SUM($Q422:NN422)=$BD$2),0,IF($H393&lt;=$AO$3,IF(NO419&gt;0,"F",0),IF($I419=1,IF(INT(NO419)&gt;INT(NN419),"F","R"),IF(NN419-INT(NN419)&lt;=$I419,IF(AND(NN419-INT(NN419)&gt;0,INT((NO419-INT(NO419))/$I422)&gt;INT((NN419-INT(NN419))/$I422)),"F","R"),0))))</f>
        <v>0</v>
      </c>
      <c r="NP420" s="964">
        <f>IF(OR(NP419=0,SUM($Q422:NO422)=$BD$2),0,IF($H393&lt;=$AO$3,IF(NP419&gt;0,"F",0),IF($I419=1,IF(INT(NP419)&gt;INT(NO419),"F","R"),IF(NO419-INT(NO419)&lt;=$I419,IF(AND(NO419-INT(NO419)&gt;0,INT((NP419-INT(NP419))/$I422)&gt;INT((NO419-INT(NO419))/$I422)),"F","R"),0))))</f>
        <v>0</v>
      </c>
      <c r="NQ420" s="964">
        <f>IF(OR(NQ419=0,SUM($Q422:NP422)=$BD$2),0,IF($H393&lt;=$AO$3,IF(NQ419&gt;0,"F",0),IF($I419=1,IF(INT(NQ419)&gt;INT(NP419),"F","R"),IF(NP419-INT(NP419)&lt;=$I419,IF(AND(NP419-INT(NP419)&gt;0,INT((NQ419-INT(NQ419))/$I422)&gt;INT((NP419-INT(NP419))/$I422)),"F","R"),0))))</f>
        <v>0</v>
      </c>
      <c r="NR420" s="964">
        <f>IF(OR(NR419=0,SUM($Q422:NQ422)=$BD$2),0,IF($H393&lt;=$AO$3,IF(NR419&gt;0,"F",0),IF($I419=1,IF(INT(NR419)&gt;INT(NQ419),"F","R"),IF(NQ419-INT(NQ419)&lt;=$I419,IF(AND(NQ419-INT(NQ419)&gt;0,INT((NR419-INT(NR419))/$I422)&gt;INT((NQ419-INT(NQ419))/$I422)),"F","R"),0))))</f>
        <v>0</v>
      </c>
      <c r="NS420" s="964">
        <f>IF(OR(NS419=0,SUM($Q422:NR422)=$BD$2),0,IF($H393&lt;=$AO$3,IF(NS419&gt;0,"F",0),IF($I419=1,IF(INT(NS419)&gt;INT(NR419),"F","R"),IF(NR419-INT(NR419)&lt;=$I419,IF(AND(NR419-INT(NR419)&gt;0,INT((NS419-INT(NS419))/$I422)&gt;INT((NR419-INT(NR419))/$I422)),"F","R"),0))))</f>
        <v>0</v>
      </c>
      <c r="NT420" s="964">
        <f>IF(OR(NT419=0,SUM($Q422:NS422)=$BD$2),0,IF($H393&lt;=$AO$3,IF(NT419&gt;0,"F",0),IF($I419=1,IF(INT(NT419)&gt;INT(NS419),"F","R"),IF(NS419-INT(NS419)&lt;=$I419,IF(AND(NS419-INT(NS419)&gt;0,INT((NT419-INT(NT419))/$I422)&gt;INT((NS419-INT(NS419))/$I422)),"F","R"),0))))</f>
        <v>0</v>
      </c>
      <c r="NU420" s="964">
        <f>IF(OR(NU419=0,SUM($Q422:NT422)=$BD$2),0,IF($H393&lt;=$AO$3,IF(NU419&gt;0,"F",0),IF($I419=1,IF(INT(NU419)&gt;INT(NT419),"F","R"),IF(NT419-INT(NT419)&lt;=$I419,IF(AND(NT419-INT(NT419)&gt;0,INT((NU419-INT(NU419))/$I422)&gt;INT((NT419-INT(NT419))/$I422)),"F","R"),0))))</f>
        <v>0</v>
      </c>
      <c r="NV420" s="964">
        <f>IF(OR(NV419=0,SUM($Q422:NU422)=$BD$2),0,IF($H393&lt;=$AO$3,IF(NV419&gt;0,"F",0),IF($I419=1,IF(INT(NV419)&gt;INT(NU419),"F","R"),IF(NU419-INT(NU419)&lt;=$I419,IF(AND(NU419-INT(NU419)&gt;0,INT((NV419-INT(NV419))/$I422)&gt;INT((NU419-INT(NU419))/$I422)),"F","R"),0))))</f>
        <v>0</v>
      </c>
      <c r="NW420" s="964">
        <f>IF(OR(NW419=0,SUM($Q422:NV422)=$BD$2),0,IF($H393&lt;=$AO$3,IF(NW419&gt;0,"F",0),IF($I419=1,IF(INT(NW419)&gt;INT(NV419),"F","R"),IF(NV419-INT(NV419)&lt;=$I419,IF(AND(NV419-INT(NV419)&gt;0,INT((NW419-INT(NW419))/$I422)&gt;INT((NV419-INT(NV419))/$I422)),"F","R"),0))))</f>
        <v>0</v>
      </c>
      <c r="NX420" s="964">
        <f>IF(OR(NX419=0,SUM($Q422:NW422)=$BD$2),0,IF($H393&lt;=$AO$3,IF(NX419&gt;0,"F",0),IF($I419=1,IF(INT(NX419)&gt;INT(NW419),"F","R"),IF(NW419-INT(NW419)&lt;=$I419,IF(AND(NW419-INT(NW419)&gt;0,INT((NX419-INT(NX419))/$I422)&gt;INT((NW419-INT(NW419))/$I422)),"F","R"),0))))</f>
        <v>0</v>
      </c>
      <c r="NY420" s="964">
        <f>IF(OR(NY419=0,SUM($Q422:NX422)=$BD$2),0,IF($H393&lt;=$AO$3,IF(NY419&gt;0,"F",0),IF($I419=1,IF(INT(NY419)&gt;INT(NX419),"F","R"),IF(NX419-INT(NX419)&lt;=$I419,IF(AND(NX419-INT(NX419)&gt;0,INT((NY419-INT(NY419))/$I422)&gt;INT((NX419-INT(NX419))/$I422)),"F","R"),0))))</f>
        <v>0</v>
      </c>
      <c r="NZ420" s="964">
        <f>IF(OR(NZ419=0,SUM($Q422:NY422)=$BD$2),0,IF($H393&lt;=$AO$3,IF(NZ419&gt;0,"F",0),IF($I419=1,IF(INT(NZ419)&gt;INT(NY419),"F","R"),IF(NY419-INT(NY419)&lt;=$I419,IF(AND(NY419-INT(NY419)&gt;0,INT((NZ419-INT(NZ419))/$I422)&gt;INT((NY419-INT(NY419))/$I422)),"F","R"),0))))</f>
        <v>0</v>
      </c>
      <c r="OA420" s="964">
        <f>IF(OR(OA419=0,SUM($Q422:NZ422)=$BD$2),0,IF($H393&lt;=$AO$3,IF(OA419&gt;0,"F",0),IF($I419=1,IF(INT(OA419)&gt;INT(NZ419),"F","R"),IF(NZ419-INT(NZ419)&lt;=$I419,IF(AND(NZ419-INT(NZ419)&gt;0,INT((OA419-INT(OA419))/$I422)&gt;INT((NZ419-INT(NZ419))/$I422)),"F","R"),0))))</f>
        <v>0</v>
      </c>
      <c r="OB420" s="964">
        <f>IF(OR(OB419=0,SUM($Q422:OA422)=$BD$2),0,IF($H393&lt;=$AO$3,IF(OB419&gt;0,"F",0),IF($I419=1,IF(INT(OB419)&gt;INT(OA419),"F","R"),IF(OA419-INT(OA419)&lt;=$I419,IF(AND(OA419-INT(OA419)&gt;0,INT((OB419-INT(OB419))/$I422)&gt;INT((OA419-INT(OA419))/$I422)),"F","R"),0))))</f>
        <v>0</v>
      </c>
      <c r="OC420" s="964">
        <f>IF(OR(OC419=0,SUM($Q422:OB422)=$BD$2),0,IF($H393&lt;=$AO$3,IF(OC419&gt;0,"F",0),IF($I419=1,IF(INT(OC419)&gt;INT(OB419),"F","R"),IF(OB419-INT(OB419)&lt;=$I419,IF(AND(OB419-INT(OB419)&gt;0,INT((OC419-INT(OC419))/$I422)&gt;INT((OB419-INT(OB419))/$I422)),"F","R"),0))))</f>
        <v>0</v>
      </c>
      <c r="OD420" s="964">
        <f>IF(OR(OD419=0,SUM($Q422:OC422)=$BD$2),0,IF($H393&lt;=$AO$3,IF(OD419&gt;0,"F",0),IF($I419=1,IF(INT(OD419)&gt;INT(OC419),"F","R"),IF(OC419-INT(OC419)&lt;=$I419,IF(AND(OC419-INT(OC419)&gt;0,INT((OD419-INT(OD419))/$I422)&gt;INT((OC419-INT(OC419))/$I422)),"F","R"),0))))</f>
        <v>0</v>
      </c>
      <c r="OE420" s="964">
        <f>IF(OR(OE419=0,SUM($Q422:OD422)=$BD$2),0,IF($H393&lt;=$AO$3,IF(OE419&gt;0,"F",0),IF($I419=1,IF(INT(OE419)&gt;INT(OD419),"F","R"),IF(OD419-INT(OD419)&lt;=$I419,IF(AND(OD419-INT(OD419)&gt;0,INT((OE419-INT(OE419))/$I422)&gt;INT((OD419-INT(OD419))/$I422)),"F","R"),0))))</f>
        <v>0</v>
      </c>
      <c r="OF420" s="964">
        <f>IF(OR(OF419=0,SUM($Q422:OE422)=$BD$2),0,IF($H393&lt;=$AO$3,IF(OF419&gt;0,"F",0),IF($I419=1,IF(INT(OF419)&gt;INT(OE419),"F","R"),IF(OE419-INT(OE419)&lt;=$I419,IF(AND(OE419-INT(OE419)&gt;0,INT((OF419-INT(OF419))/$I422)&gt;INT((OE419-INT(OE419))/$I422)),"F","R"),0))))</f>
        <v>0</v>
      </c>
      <c r="OG420" s="964">
        <f>IF(OR(OG419=0,SUM($Q422:OF422)=$BD$2),0,IF($H393&lt;=$AO$3,IF(OG419&gt;0,"F",0),IF($I419=1,IF(INT(OG419)&gt;INT(OF419),"F","R"),IF(OF419-INT(OF419)&lt;=$I419,IF(AND(OF419-INT(OF419)&gt;0,INT((OG419-INT(OG419))/$I422)&gt;INT((OF419-INT(OF419))/$I422)),"F","R"),0))))</f>
        <v>0</v>
      </c>
      <c r="OH420" s="964">
        <f>IF(OR(OH419=0,SUM($Q422:OG422)=$BD$2),0,IF($H393&lt;=$AO$3,IF(OH419&gt;0,"F",0),IF($I419=1,IF(INT(OH419)&gt;INT(OG419),"F","R"),IF(OG419-INT(OG419)&lt;=$I419,IF(AND(OG419-INT(OG419)&gt;0,INT((OH419-INT(OH419))/$I422)&gt;INT((OG419-INT(OG419))/$I422)),"F","R"),0))))</f>
        <v>0</v>
      </c>
      <c r="OI420" s="964">
        <f>IF(OR(OI419=0,SUM($Q422:OH422)=$BD$2),0,IF($H393&lt;=$AO$3,IF(OI419&gt;0,"F",0),IF($I419=1,IF(INT(OI419)&gt;INT(OH419),"F","R"),IF(OH419-INT(OH419)&lt;=$I419,IF(AND(OH419-INT(OH419)&gt;0,INT((OI419-INT(OI419))/$I422)&gt;INT((OH419-INT(OH419))/$I422)),"F","R"),0))))</f>
        <v>0</v>
      </c>
      <c r="OJ420" s="964">
        <f>IF(OR(OJ419=0,SUM($Q422:OI422)=$BD$2),0,IF($H393&lt;=$AO$3,IF(OJ419&gt;0,"F",0),IF($I419=1,IF(INT(OJ419)&gt;INT(OI419),"F","R"),IF(OI419-INT(OI419)&lt;=$I419,IF(AND(OI419-INT(OI419)&gt;0,INT((OJ419-INT(OJ419))/$I422)&gt;INT((OI419-INT(OI419))/$I422)),"F","R"),0))))</f>
        <v>0</v>
      </c>
      <c r="OK420" s="964">
        <f>IF(OR(OK419=0,SUM($Q422:OJ422)=$BD$2),0,IF($H393&lt;=$AO$3,IF(OK419&gt;0,"F",0),IF($I419=1,IF(INT(OK419)&gt;INT(OJ419),"F","R"),IF(OJ419-INT(OJ419)&lt;=$I419,IF(AND(OJ419-INT(OJ419)&gt;0,INT((OK419-INT(OK419))/$I422)&gt;INT((OJ419-INT(OJ419))/$I422)),"F","R"),0))))</f>
        <v>0</v>
      </c>
      <c r="OL420" s="964">
        <f>IF(OR(OL419=0,SUM($Q422:OK422)=$BD$2),0,IF($H393&lt;=$AO$3,IF(OL419&gt;0,"F",0),IF($I419=1,IF(INT(OL419)&gt;INT(OK419),"F","R"),IF(OK419-INT(OK419)&lt;=$I419,IF(AND(OK419-INT(OK419)&gt;0,INT((OL419-INT(OL419))/$I422)&gt;INT((OK419-INT(OK419))/$I422)),"F","R"),0))))</f>
        <v>0</v>
      </c>
      <c r="OM420" s="964">
        <f>IF(OR(OM419=0,SUM($Q422:OL422)=$BD$2),0,IF($H393&lt;=$AO$3,IF(OM419&gt;0,"F",0),IF($I419=1,IF(INT(OM419)&gt;INT(OL419),"F","R"),IF(OL419-INT(OL419)&lt;=$I419,IF(AND(OL419-INT(OL419)&gt;0,INT((OM419-INT(OM419))/$I422)&gt;INT((OL419-INT(OL419))/$I422)),"F","R"),0))))</f>
        <v>0</v>
      </c>
      <c r="ON420" s="964">
        <f>IF(OR(ON419=0,SUM($Q422:OM422)=$BD$2),0,IF($H393&lt;=$AO$3,IF(ON419&gt;0,"F",0),IF($I419=1,IF(INT(ON419)&gt;INT(OM419),"F","R"),IF(OM419-INT(OM419)&lt;=$I419,IF(AND(OM419-INT(OM419)&gt;0,INT((ON419-INT(ON419))/$I422)&gt;INT((OM419-INT(OM419))/$I422)),"F","R"),0))))</f>
        <v>0</v>
      </c>
      <c r="OO420" s="964">
        <f>IF(OR(OO419=0,SUM($Q422:ON422)=$BD$2),0,IF($H393&lt;=$AO$3,IF(OO419&gt;0,"F",0),IF($I419=1,IF(INT(OO419)&gt;INT(ON419),"F","R"),IF(ON419-INT(ON419)&lt;=$I419,IF(AND(ON419-INT(ON419)&gt;0,INT((OO419-INT(OO419))/$I422)&gt;INT((ON419-INT(ON419))/$I422)),"F","R"),0))))</f>
        <v>0</v>
      </c>
      <c r="OP420" s="964">
        <f>IF(OR(OP419=0,SUM($Q422:OO422)=$BD$2),0,IF($H393&lt;=$AO$3,IF(OP419&gt;0,"F",0),IF($I419=1,IF(INT(OP419)&gt;INT(OO419),"F","R"),IF(OO419-INT(OO419)&lt;=$I419,IF(AND(OO419-INT(OO419)&gt;0,INT((OP419-INT(OP419))/$I422)&gt;INT((OO419-INT(OO419))/$I422)),"F","R"),0))))</f>
        <v>0</v>
      </c>
      <c r="OQ420" s="964">
        <f>IF(OR(OQ419=0,SUM($Q422:OP422)=$BD$2),0,IF($H393&lt;=$AO$3,IF(OQ419&gt;0,"F",0),IF($I419=1,IF(INT(OQ419)&gt;INT(OP419),"F","R"),IF(OP419-INT(OP419)&lt;=$I419,IF(AND(OP419-INT(OP419)&gt;0,INT((OQ419-INT(OQ419))/$I422)&gt;INT((OP419-INT(OP419))/$I422)),"F","R"),0))))</f>
        <v>0</v>
      </c>
      <c r="OR420" s="964">
        <f>IF(OR(OR419=0,SUM($Q422:OQ422)=$BD$2),0,IF($H393&lt;=$AO$3,IF(OR419&gt;0,"F",0),IF($I419=1,IF(INT(OR419)&gt;INT(OQ419),"F","R"),IF(OQ419-INT(OQ419)&lt;=$I419,IF(AND(OQ419-INT(OQ419)&gt;0,INT((OR419-INT(OR419))/$I422)&gt;INT((OQ419-INT(OQ419))/$I422)),"F","R"),0))))</f>
        <v>0</v>
      </c>
      <c r="OS420" s="964">
        <f>IF(OR(OS419=0,SUM($Q422:OR422)=$BD$2),0,IF($H393&lt;=$AO$3,IF(OS419&gt;0,"F",0),IF($I419=1,IF(INT(OS419)&gt;INT(OR419),"F","R"),IF(OR419-INT(OR419)&lt;=$I419,IF(AND(OR419-INT(OR419)&gt;0,INT((OS419-INT(OS419))/$I422)&gt;INT((OR419-INT(OR419))/$I422)),"F","R"),0))))</f>
        <v>0</v>
      </c>
      <c r="OT420" s="964">
        <f>IF(OR(OT419=0,SUM($Q422:OS422)=$BD$2),0,IF($H393&lt;=$AO$3,IF(OT419&gt;0,"F",0),IF($I419=1,IF(INT(OT419)&gt;INT(OS419),"F","R"),IF(OS419-INT(OS419)&lt;=$I419,IF(AND(OS419-INT(OS419)&gt;0,INT((OT419-INT(OT419))/$I422)&gt;INT((OS419-INT(OS419))/$I422)),"F","R"),0))))</f>
        <v>0</v>
      </c>
      <c r="OU420" s="964">
        <f>IF(OR(OU419=0,SUM($Q422:OT422)=$BD$2),0,IF($H393&lt;=$AO$3,IF(OU419&gt;0,"F",0),IF($I419=1,IF(INT(OU419)&gt;INT(OT419),"F","R"),IF(OT419-INT(OT419)&lt;=$I419,IF(AND(OT419-INT(OT419)&gt;0,INT((OU419-INT(OU419))/$I422)&gt;INT((OT419-INT(OT419))/$I422)),"F","R"),0))))</f>
        <v>0</v>
      </c>
      <c r="OV420" s="964">
        <f>IF(OR(OV419=0,SUM($Q422:OU422)=$BD$2),0,IF($H393&lt;=$AO$3,IF(OV419&gt;0,"F",0),IF($I419=1,IF(INT(OV419)&gt;INT(OU419),"F","R"),IF(OU419-INT(OU419)&lt;=$I419,IF(AND(OU419-INT(OU419)&gt;0,INT((OV419-INT(OV419))/$I422)&gt;INT((OU419-INT(OU419))/$I422)),"F","R"),0))))</f>
        <v>0</v>
      </c>
      <c r="OW420" s="964">
        <f>IF(OR(OW419=0,SUM($Q422:OV422)=$BD$2),0,IF($H393&lt;=$AO$3,IF(OW419&gt;0,"F",0),IF($I419=1,IF(INT(OW419)&gt;INT(OV419),"F","R"),IF(OV419-INT(OV419)&lt;=$I419,IF(AND(OV419-INT(OV419)&gt;0,INT((OW419-INT(OW419))/$I422)&gt;INT((OV419-INT(OV419))/$I422)),"F","R"),0))))</f>
        <v>0</v>
      </c>
      <c r="OX420" s="964">
        <f>IF(OR(OX419=0,SUM($Q422:OW422)=$BD$2),0,IF($H393&lt;=$AO$3,IF(OX419&gt;0,"F",0),IF($I419=1,IF(INT(OX419)&gt;INT(OW419),"F","R"),IF(OW419-INT(OW419)&lt;=$I419,IF(AND(OW419-INT(OW419)&gt;0,INT((OX419-INT(OX419))/$I422)&gt;INT((OW419-INT(OW419))/$I422)),"F","R"),0))))</f>
        <v>0</v>
      </c>
      <c r="OY420" s="964">
        <f>IF(OR(OY419=0,SUM($Q422:OX422)=$BD$2),0,IF($H393&lt;=$AO$3,IF(OY419&gt;0,"F",0),IF($I419=1,IF(INT(OY419)&gt;INT(OX419),"F","R"),IF(OX419-INT(OX419)&lt;=$I419,IF(AND(OX419-INT(OX419)&gt;0,INT((OY419-INT(OY419))/$I422)&gt;INT((OX419-INT(OX419))/$I422)),"F","R"),0))))</f>
        <v>0</v>
      </c>
      <c r="OZ420" s="964">
        <f>IF(OR(OZ419=0,SUM($Q422:OY422)=$BD$2),0,IF($H393&lt;=$AO$3,IF(OZ419&gt;0,"F",0),IF($I419=1,IF(INT(OZ419)&gt;INT(OY419),"F","R"),IF(OY419-INT(OY419)&lt;=$I419,IF(AND(OY419-INT(OY419)&gt;0,INT((OZ419-INT(OZ419))/$I422)&gt;INT((OY419-INT(OY419))/$I422)),"F","R"),0))))</f>
        <v>0</v>
      </c>
      <c r="PA420" s="964">
        <f>IF(OR(PA419=0,SUM($Q422:OZ422)=$BD$2),0,IF($H393&lt;=$AO$3,IF(PA419&gt;0,"F",0),IF($I419=1,IF(INT(PA419)&gt;INT(OZ419),"F","R"),IF(OZ419-INT(OZ419)&lt;=$I419,IF(AND(OZ419-INT(OZ419)&gt;0,INT((PA419-INT(PA419))/$I422)&gt;INT((OZ419-INT(OZ419))/$I422)),"F","R"),0))))</f>
        <v>0</v>
      </c>
      <c r="PB420" s="964">
        <f>IF(OR(PB419=0,SUM($Q422:PA422)=$BD$2),0,IF($H393&lt;=$AO$3,IF(PB419&gt;0,"F",0),IF($I419=1,IF(INT(PB419)&gt;INT(PA419),"F","R"),IF(PA419-INT(PA419)&lt;=$I419,IF(AND(PA419-INT(PA419)&gt;0,INT((PB419-INT(PB419))/$I422)&gt;INT((PA419-INT(PA419))/$I422)),"F","R"),0))))</f>
        <v>0</v>
      </c>
      <c r="PC420" s="964">
        <f>IF(OR(PC419=0,SUM($Q422:PB422)=$BD$2),0,IF($H393&lt;=$AO$3,IF(PC419&gt;0,"F",0),IF($I419=1,IF(INT(PC419)&gt;INT(PB419),"F","R"),IF(PB419-INT(PB419)&lt;=$I419,IF(AND(PB419-INT(PB419)&gt;0,INT((PC419-INT(PC419))/$I422)&gt;INT((PB419-INT(PB419))/$I422)),"F","R"),0))))</f>
        <v>0</v>
      </c>
      <c r="PD420" s="964">
        <f>IF(OR(PD419=0,SUM($Q422:PC422)=$BD$2),0,IF($H393&lt;=$AO$3,IF(PD419&gt;0,"F",0),IF($I419=1,IF(INT(PD419)&gt;INT(PC419),"F","R"),IF(PC419-INT(PC419)&lt;=$I419,IF(AND(PC419-INT(PC419)&gt;0,INT((PD419-INT(PD419))/$I422)&gt;INT((PC419-INT(PC419))/$I422)),"F","R"),0))))</f>
        <v>0</v>
      </c>
      <c r="PE420" s="964">
        <f>IF(OR(PE419=0,SUM($Q422:PD422)=$BD$2),0,IF($H393&lt;=$AO$3,IF(PE419&gt;0,"F",0),IF($I419=1,IF(INT(PE419)&gt;INT(PD419),"F","R"),IF(PD419-INT(PD419)&lt;=$I419,IF(AND(PD419-INT(PD419)&gt;0,INT((PE419-INT(PE419))/$I422)&gt;INT((PD419-INT(PD419))/$I422)),"F","R"),0))))</f>
        <v>0</v>
      </c>
      <c r="PF420" s="964">
        <f>IF(OR(PF419=0,SUM($Q422:PE422)=$BD$2),0,IF($H393&lt;=$AO$3,IF(PF419&gt;0,"F",0),IF($I419=1,IF(INT(PF419)&gt;INT(PE419),"F","R"),IF(PE419-INT(PE419)&lt;=$I419,IF(AND(PE419-INT(PE419)&gt;0,INT((PF419-INT(PF419))/$I422)&gt;INT((PE419-INT(PE419))/$I422)),"F","R"),0))))</f>
        <v>0</v>
      </c>
      <c r="PG420" s="964">
        <f>IF(OR(PG419=0,SUM($Q422:PF422)=$BD$2),0,IF($H393&lt;=$AO$3,IF(PG419&gt;0,"F",0),IF($I419=1,IF(INT(PG419)&gt;INT(PF419),"F","R"),IF(PF419-INT(PF419)&lt;=$I419,IF(AND(PF419-INT(PF419)&gt;0,INT((PG419-INT(PG419))/$I422)&gt;INT((PF419-INT(PF419))/$I422)),"F","R"),0))))</f>
        <v>0</v>
      </c>
      <c r="PH420" s="964">
        <f>IF(OR(PH419=0,SUM($Q422:PG422)=$BD$2),0,IF($H393&lt;=$AO$3,IF(PH419&gt;0,"F",0),IF($I419=1,IF(INT(PH419)&gt;INT(PG419),"F","R"),IF(PG419-INT(PG419)&lt;=$I419,IF(AND(PG419-INT(PG419)&gt;0,INT((PH419-INT(PH419))/$I422)&gt;INT((PG419-INT(PG419))/$I422)),"F","R"),0))))</f>
        <v>0</v>
      </c>
      <c r="PI420" s="964">
        <f>IF(OR(PI419=0,SUM($Q422:PH422)=$BD$2),0,IF($H393&lt;=$AO$3,IF(PI419&gt;0,"F",0),IF($I419=1,IF(INT(PI419)&gt;INT(PH419),"F","R"),IF(PH419-INT(PH419)&lt;=$I419,IF(AND(PH419-INT(PH419)&gt;0,INT((PI419-INT(PI419))/$I422)&gt;INT((PH419-INT(PH419))/$I422)),"F","R"),0))))</f>
        <v>0</v>
      </c>
      <c r="PJ420" s="964">
        <f>IF(OR(PJ419=0,SUM($Q422:PI422)=$BD$2),0,IF($H393&lt;=$AO$3,IF(PJ419&gt;0,"F",0),IF($I419=1,IF(INT(PJ419)&gt;INT(PI419),"F","R"),IF(PI419-INT(PI419)&lt;=$I419,IF(AND(PI419-INT(PI419)&gt;0,INT((PJ419-INT(PJ419))/$I422)&gt;INT((PI419-INT(PI419))/$I422)),"F","R"),0))))</f>
        <v>0</v>
      </c>
      <c r="PK420" s="964">
        <f>IF(OR(PK419=0,SUM($Q422:PJ422)=$BD$2),0,IF($H393&lt;=$AO$3,IF(PK419&gt;0,"F",0),IF($I419=1,IF(INT(PK419)&gt;INT(PJ419),"F","R"),IF(PJ419-INT(PJ419)&lt;=$I419,IF(AND(PJ419-INT(PJ419)&gt;0,INT((PK419-INT(PK419))/$I422)&gt;INT((PJ419-INT(PJ419))/$I422)),"F","R"),0))))</f>
        <v>0</v>
      </c>
      <c r="PL420" s="964">
        <f>IF(OR(PL419=0,SUM($Q422:PK422)=$BD$2),0,IF($H393&lt;=$AO$3,IF(PL419&gt;0,"F",0),IF($I419=1,IF(INT(PL419)&gt;INT(PK419),"F","R"),IF(PK419-INT(PK419)&lt;=$I419,IF(AND(PK419-INT(PK419)&gt;0,INT((PL419-INT(PL419))/$I422)&gt;INT((PK419-INT(PK419))/$I422)),"F","R"),0))))</f>
        <v>0</v>
      </c>
      <c r="PM420" s="964">
        <f>IF(OR(PM419=0,SUM($Q422:PL422)=$BD$2),0,IF($H393&lt;=$AO$3,IF(PM419&gt;0,"F",0),IF($I419=1,IF(INT(PM419)&gt;INT(PL419),"F","R"),IF(PL419-INT(PL419)&lt;=$I419,IF(AND(PL419-INT(PL419)&gt;0,INT((PM419-INT(PM419))/$I422)&gt;INT((PL419-INT(PL419))/$I422)),"F","R"),0))))</f>
        <v>0</v>
      </c>
      <c r="PN420" s="964">
        <f>IF(OR(PN419=0,SUM($Q422:PM422)=$BD$2),0,IF($H393&lt;=$AO$3,IF(PN419&gt;0,"F",0),IF($I419=1,IF(INT(PN419)&gt;INT(PM419),"F","R"),IF(PM419-INT(PM419)&lt;=$I419,IF(AND(PM419-INT(PM419)&gt;0,INT((PN419-INT(PN419))/$I422)&gt;INT((PM419-INT(PM419))/$I422)),"F","R"),0))))</f>
        <v>0</v>
      </c>
      <c r="PO420" s="964">
        <f>IF(OR(PO419=0,SUM($Q422:PN422)=$BD$2),0,IF($H393&lt;=$AO$3,IF(PO419&gt;0,"F",0),IF($I419=1,IF(INT(PO419)&gt;INT(PN419),"F","R"),IF(PN419-INT(PN419)&lt;=$I419,IF(AND(PN419-INT(PN419)&gt;0,INT((PO419-INT(PO419))/$I422)&gt;INT((PN419-INT(PN419))/$I422)),"F","R"),0))))</f>
        <v>0</v>
      </c>
      <c r="PP420" s="964">
        <f>IF(OR(PP419=0,SUM($Q422:PO422)=$BD$2),0,IF($H393&lt;=$AO$3,IF(PP419&gt;0,"F",0),IF($I419=1,IF(INT(PP419)&gt;INT(PO419),"F","R"),IF(PO419-INT(PO419)&lt;=$I419,IF(AND(PO419-INT(PO419)&gt;0,INT((PP419-INT(PP419))/$I422)&gt;INT((PO419-INT(PO419))/$I422)),"F","R"),0))))</f>
        <v>0</v>
      </c>
      <c r="PQ420" s="964">
        <f>IF(OR(PQ419=0,SUM($Q422:PP422)=$BD$2),0,IF($H393&lt;=$AO$3,IF(PQ419&gt;0,"F",0),IF($I419=1,IF(INT(PQ419)&gt;INT(PP419),"F","R"),IF(PP419-INT(PP419)&lt;=$I419,IF(AND(PP419-INT(PP419)&gt;0,INT((PQ419-INT(PQ419))/$I422)&gt;INT((PP419-INT(PP419))/$I422)),"F","R"),0))))</f>
        <v>0</v>
      </c>
      <c r="PR420" s="964">
        <f>IF(OR(PR419=0,SUM($Q422:PQ422)=$BD$2),0,IF($H393&lt;=$AO$3,IF(PR419&gt;0,"F",0),IF($I419=1,IF(INT(PR419)&gt;INT(PQ419),"F","R"),IF(PQ419-INT(PQ419)&lt;=$I419,IF(AND(PQ419-INT(PQ419)&gt;0,INT((PR419-INT(PR419))/$I422)&gt;INT((PQ419-INT(PQ419))/$I422)),"F","R"),0))))</f>
        <v>0</v>
      </c>
      <c r="PS420" s="964">
        <f>IF(OR(PS419=0,SUM($Q422:PR422)=$BD$2),0,IF($H393&lt;=$AO$3,IF(PS419&gt;0,"F",0),IF($I419=1,IF(INT(PS419)&gt;INT(PR419),"F","R"),IF(PR419-INT(PR419)&lt;=$I419,IF(AND(PR419-INT(PR419)&gt;0,INT((PS419-INT(PS419))/$I422)&gt;INT((PR419-INT(PR419))/$I422)),"F","R"),0))))</f>
        <v>0</v>
      </c>
      <c r="PT420" s="964">
        <f>IF(OR(PT419=0,SUM($Q422:PS422)=$BD$2),0,IF($H393&lt;=$AO$3,IF(PT419&gt;0,"F",0),IF($I419=1,IF(INT(PT419)&gt;INT(PS419),"F","R"),IF(PS419-INT(PS419)&lt;=$I419,IF(AND(PS419-INT(PS419)&gt;0,INT((PT419-INT(PT419))/$I422)&gt;INT((PS419-INT(PS419))/$I422)),"F","R"),0))))</f>
        <v>0</v>
      </c>
      <c r="PU420" s="964">
        <f>IF(OR(PU419=0,SUM($Q422:PT422)=$BD$2),0,IF($H393&lt;=$AO$3,IF(PU419&gt;0,"F",0),IF($I419=1,IF(INT(PU419)&gt;INT(PT419),"F","R"),IF(PT419-INT(PT419)&lt;=$I419,IF(AND(PT419-INT(PT419)&gt;0,INT((PU419-INT(PU419))/$I422)&gt;INT((PT419-INT(PT419))/$I422)),"F","R"),0))))</f>
        <v>0</v>
      </c>
      <c r="PV420" s="964">
        <f>IF(OR(PV419=0,SUM($Q422:PU422)=$BD$2),0,IF($H393&lt;=$AO$3,IF(PV419&gt;0,"F",0),IF($I419=1,IF(INT(PV419)&gt;INT(PU419),"F","R"),IF(PU419-INT(PU419)&lt;=$I419,IF(AND(PU419-INT(PU419)&gt;0,INT((PV419-INT(PV419))/$I422)&gt;INT((PU419-INT(PU419))/$I422)),"F","R"),0))))</f>
        <v>0</v>
      </c>
      <c r="PW420" s="964">
        <f>IF(OR(PW419=0,SUM($Q422:PV422)=$BD$2),0,IF($H393&lt;=$AO$3,IF(PW419&gt;0,"F",0),IF($I419=1,IF(INT(PW419)&gt;INT(PV419),"F","R"),IF(PV419-INT(PV419)&lt;=$I419,IF(AND(PV419-INT(PV419)&gt;0,INT((PW419-INT(PW419))/$I422)&gt;INT((PV419-INT(PV419))/$I422)),"F","R"),0))))</f>
        <v>0</v>
      </c>
      <c r="PX420" s="964">
        <f>IF(OR(PX419=0,SUM($Q422:PW422)=$BD$2),0,IF($H393&lt;=$AO$3,IF(PX419&gt;0,"F",0),IF($I419=1,IF(INT(PX419)&gt;INT(PW419),"F","R"),IF(PW419-INT(PW419)&lt;=$I419,IF(AND(PW419-INT(PW419)&gt;0,INT((PX419-INT(PX419))/$I422)&gt;INT((PW419-INT(PW419))/$I422)),"F","R"),0))))</f>
        <v>0</v>
      </c>
      <c r="PY420" s="964">
        <f>IF(OR(PY419=0,SUM($Q422:PX422)=$BD$2),0,IF($H393&lt;=$AO$3,IF(PY419&gt;0,"F",0),IF($I419=1,IF(INT(PY419)&gt;INT(PX419),"F","R"),IF(PX419-INT(PX419)&lt;=$I419,IF(AND(PX419-INT(PX419)&gt;0,INT((PY419-INT(PY419))/$I422)&gt;INT((PX419-INT(PX419))/$I422)),"F","R"),0))))</f>
        <v>0</v>
      </c>
      <c r="PZ420" s="964">
        <f>IF(OR(PZ419=0,SUM($Q422:PY422)=$BD$2),0,IF($H393&lt;=$AO$3,IF(PZ419&gt;0,"F",0),IF($I419=1,IF(INT(PZ419)&gt;INT(PY419),"F","R"),IF(PY419-INT(PY419)&lt;=$I419,IF(AND(PY419-INT(PY419)&gt;0,INT((PZ419-INT(PZ419))/$I422)&gt;INT((PY419-INT(PY419))/$I422)),"F","R"),0))))</f>
        <v>0</v>
      </c>
      <c r="QA420" s="964">
        <f>IF(OR(QA419=0,SUM($Q422:PZ422)=$BD$2),0,IF($H393&lt;=$AO$3,IF(QA419&gt;0,"F",0),IF($I419=1,IF(INT(QA419)&gt;INT(PZ419),"F","R"),IF(PZ419-INT(PZ419)&lt;=$I419,IF(AND(PZ419-INT(PZ419)&gt;0,INT((QA419-INT(QA419))/$I422)&gt;INT((PZ419-INT(PZ419))/$I422)),"F","R"),0))))</f>
        <v>0</v>
      </c>
      <c r="QB420" s="964">
        <f>IF(OR(QB419=0,SUM($Q422:QA422)=$BD$2),0,IF($H393&lt;=$AO$3,IF(QB419&gt;0,"F",0),IF($I419=1,IF(INT(QB419)&gt;INT(QA419),"F","R"),IF(QA419-INT(QA419)&lt;=$I419,IF(AND(QA419-INT(QA419)&gt;0,INT((QB419-INT(QB419))/$I422)&gt;INT((QA419-INT(QA419))/$I422)),"F","R"),0))))</f>
        <v>0</v>
      </c>
      <c r="QC420" s="964">
        <f>IF(OR(QC419=0,SUM($Q422:QB422)=$BD$2),0,IF($H393&lt;=$AO$3,IF(QC419&gt;0,"F",0),IF($I419=1,IF(INT(QC419)&gt;INT(QB419),"F","R"),IF(QB419-INT(QB419)&lt;=$I419,IF(AND(QB419-INT(QB419)&gt;0,INT((QC419-INT(QC419))/$I422)&gt;INT((QB419-INT(QB419))/$I422)),"F","R"),0))))</f>
        <v>0</v>
      </c>
      <c r="QD420" s="964">
        <f>IF(OR(QD419=0,SUM($Q422:QC422)=$BD$2),0,IF($H393&lt;=$AO$3,IF(QD419&gt;0,"F",0),IF($I419=1,IF(INT(QD419)&gt;INT(QC419),"F","R"),IF(QC419-INT(QC419)&lt;=$I419,IF(AND(QC419-INT(QC419)&gt;0,INT((QD419-INT(QD419))/$I422)&gt;INT((QC419-INT(QC419))/$I422)),"F","R"),0))))</f>
        <v>0</v>
      </c>
      <c r="QE420" s="964">
        <f>IF(OR(QE419=0,SUM($Q422:QD422)=$BD$2),0,IF($H393&lt;=$AO$3,IF(QE419&gt;0,"F",0),IF($I419=1,IF(INT(QE419)&gt;INT(QD419),"F","R"),IF(QD419-INT(QD419)&lt;=$I419,IF(AND(QD419-INT(QD419)&gt;0,INT((QE419-INT(QE419))/$I422)&gt;INT((QD419-INT(QD419))/$I422)),"F","R"),0))))</f>
        <v>0</v>
      </c>
      <c r="QF420" s="964">
        <f>IF(OR(QF419=0,SUM($Q422:QE422)=$BD$2),0,IF($H393&lt;=$AO$3,IF(QF419&gt;0,"F",0),IF($I419=1,IF(INT(QF419)&gt;INT(QE419),"F","R"),IF(QE419-INT(QE419)&lt;=$I419,IF(AND(QE419-INT(QE419)&gt;0,INT((QF419-INT(QF419))/$I422)&gt;INT((QE419-INT(QE419))/$I422)),"F","R"),0))))</f>
        <v>0</v>
      </c>
      <c r="QG420" s="964">
        <f>IF(OR(QG419=0,SUM($Q422:QF422)=$BD$2),0,IF($H393&lt;=$AO$3,IF(QG419&gt;0,"F",0),IF($I419=1,IF(INT(QG419)&gt;INT(QF419),"F","R"),IF(QF419-INT(QF419)&lt;=$I419,IF(AND(QF419-INT(QF419)&gt;0,INT((QG419-INT(QG419))/$I422)&gt;INT((QF419-INT(QF419))/$I422)),"F","R"),0))))</f>
        <v>0</v>
      </c>
      <c r="QH420" s="964">
        <f>IF(OR(QH419=0,SUM($Q422:QG422)=$BD$2),0,IF($H393&lt;=$AO$3,IF(QH419&gt;0,"F",0),IF($I419=1,IF(INT(QH419)&gt;INT(QG419),"F","R"),IF(QG419-INT(QG419)&lt;=$I419,IF(AND(QG419-INT(QG419)&gt;0,INT((QH419-INT(QH419))/$I422)&gt;INT((QG419-INT(QG419))/$I422)),"F","R"),0))))</f>
        <v>0</v>
      </c>
      <c r="QI420" s="964">
        <f>IF(OR(QI419=0,SUM($Q422:QH422)=$BD$2),0,IF($H393&lt;=$AO$3,IF(QI419&gt;0,"F",0),IF($I419=1,IF(INT(QI419)&gt;INT(QH419),"F","R"),IF(QH419-INT(QH419)&lt;=$I419,IF(AND(QH419-INT(QH419)&gt;0,INT((QI419-INT(QI419))/$I422)&gt;INT((QH419-INT(QH419))/$I422)),"F","R"),0))))</f>
        <v>0</v>
      </c>
      <c r="QJ420" s="964">
        <f>IF(OR(QJ419=0,SUM($Q422:QI422)=$BD$2),0,IF($H393&lt;=$AO$3,IF(QJ419&gt;0,"F",0),IF($I419=1,IF(INT(QJ419)&gt;INT(QI419),"F","R"),IF(QI419-INT(QI419)&lt;=$I419,IF(AND(QI419-INT(QI419)&gt;0,INT((QJ419-INT(QJ419))/$I422)&gt;INT((QI419-INT(QI419))/$I422)),"F","R"),0))))</f>
        <v>0</v>
      </c>
      <c r="QK420" s="964">
        <f>IF(OR(QK419=0,SUM($Q422:QJ422)=$BD$2),0,IF($H393&lt;=$AO$3,IF(QK419&gt;0,"F",0),IF($I419=1,IF(INT(QK419)&gt;INT(QJ419),"F","R"),IF(QJ419-INT(QJ419)&lt;=$I419,IF(AND(QJ419-INT(QJ419)&gt;0,INT((QK419-INT(QK419))/$I422)&gt;INT((QJ419-INT(QJ419))/$I422)),"F","R"),0))))</f>
        <v>0</v>
      </c>
      <c r="QL420" s="964">
        <f>IF(OR(QL419=0,SUM($Q422:QK422)=$BD$2),0,IF($H393&lt;=$AO$3,IF(QL419&gt;0,"F",0),IF($I419=1,IF(INT(QL419)&gt;INT(QK419),"F","R"),IF(QK419-INT(QK419)&lt;=$I419,IF(AND(QK419-INT(QK419)&gt;0,INT((QL419-INT(QL419))/$I422)&gt;INT((QK419-INT(QK419))/$I422)),"F","R"),0))))</f>
        <v>0</v>
      </c>
      <c r="QM420" s="964">
        <f>IF(OR(QM419=0,SUM($Q422:QL422)=$BD$2),0,IF($H393&lt;=$AO$3,IF(QM419&gt;0,"F",0),IF($I419=1,IF(INT(QM419)&gt;INT(QL419),"F","R"),IF(QL419-INT(QL419)&lt;=$I419,IF(AND(QL419-INT(QL419)&gt;0,INT((QM419-INT(QM419))/$I422)&gt;INT((QL419-INT(QL419))/$I422)),"F","R"),0))))</f>
        <v>0</v>
      </c>
      <c r="QN420" s="964">
        <f>IF(OR(QN419=0,SUM($Q422:QM422)=$BD$2),0,IF($H393&lt;=$AO$3,IF(QN419&gt;0,"F",0),IF($I419=1,IF(INT(QN419)&gt;INT(QM419),"F","R"),IF(QM419-INT(QM419)&lt;=$I419,IF(AND(QM419-INT(QM419)&gt;0,INT((QN419-INT(QN419))/$I422)&gt;INT((QM419-INT(QM419))/$I422)),"F","R"),0))))</f>
        <v>0</v>
      </c>
      <c r="QO420" s="964">
        <f>IF(OR(QO419=0,SUM($Q422:QN422)=$BD$2),0,IF($H393&lt;=$AO$3,IF(QO419&gt;0,"F",0),IF($I419=1,IF(INT(QO419)&gt;INT(QN419),"F","R"),IF(QN419-INT(QN419)&lt;=$I419,IF(AND(QN419-INT(QN419)&gt;0,INT((QO419-INT(QO419))/$I422)&gt;INT((QN419-INT(QN419))/$I422)),"F","R"),0))))</f>
        <v>0</v>
      </c>
      <c r="QP420" s="964">
        <f>IF(OR(QP419=0,SUM($Q422:QO422)=$BD$2),0,IF($H393&lt;=$AO$3,IF(QP419&gt;0,"F",0),IF($I419=1,IF(INT(QP419)&gt;INT(QO419),"F","R"),IF(QO419-INT(QO419)&lt;=$I419,IF(AND(QO419-INT(QO419)&gt;0,INT((QP419-INT(QP419))/$I422)&gt;INT((QO419-INT(QO419))/$I422)),"F","R"),0))))</f>
        <v>0</v>
      </c>
      <c r="QQ420" s="964">
        <f>IF(OR(QQ419=0,SUM($Q422:QP422)=$BD$2),0,IF($H393&lt;=$AO$3,IF(QQ419&gt;0,"F",0),IF($I419=1,IF(INT(QQ419)&gt;INT(QP419),"F","R"),IF(QP419-INT(QP419)&lt;=$I419,IF(AND(QP419-INT(QP419)&gt;0,INT((QQ419-INT(QQ419))/$I422)&gt;INT((QP419-INT(QP419))/$I422)),"F","R"),0))))</f>
        <v>0</v>
      </c>
      <c r="QR420" s="964">
        <f>IF(OR(QR419=0,SUM($Q422:QQ422)=$BD$2),0,IF($H393&lt;=$AO$3,IF(QR419&gt;0,"F",0),IF($I419=1,IF(INT(QR419)&gt;INT(QQ419),"F","R"),IF(QQ419-INT(QQ419)&lt;=$I419,IF(AND(QQ419-INT(QQ419)&gt;0,INT((QR419-INT(QR419))/$I422)&gt;INT((QQ419-INT(QQ419))/$I422)),"F","R"),0))))</f>
        <v>0</v>
      </c>
      <c r="QS420" s="964">
        <f>IF(OR(QS419=0,SUM($Q422:QR422)=$BD$2),0,IF($H393&lt;=$AO$3,IF(QS419&gt;0,"F",0),IF($I419=1,IF(INT(QS419)&gt;INT(QR419),"F","R"),IF(QR419-INT(QR419)&lt;=$I419,IF(AND(QR419-INT(QR419)&gt;0,INT((QS419-INT(QS419))/$I422)&gt;INT((QR419-INT(QR419))/$I422)),"F","R"),0))))</f>
        <v>0</v>
      </c>
      <c r="QT420" s="964">
        <f>IF(OR(QT419=0,SUM($Q422:QS422)=$BD$2),0,IF($H393&lt;=$AO$3,IF(QT419&gt;0,"F",0),IF($I419=1,IF(INT(QT419)&gt;INT(QS419),"F","R"),IF(QS419-INT(QS419)&lt;=$I419,IF(AND(QS419-INT(QS419)&gt;0,INT((QT419-INT(QT419))/$I422)&gt;INT((QS419-INT(QS419))/$I422)),"F","R"),0))))</f>
        <v>0</v>
      </c>
      <c r="QU420" s="964">
        <f>IF(OR(QU419=0,SUM($Q422:QT422)=$BD$2),0,IF($H393&lt;=$AO$3,IF(QU419&gt;0,"F",0),IF($I419=1,IF(INT(QU419)&gt;INT(QT419),"F","R"),IF(QT419-INT(QT419)&lt;=$I419,IF(AND(QT419-INT(QT419)&gt;0,INT((QU419-INT(QU419))/$I422)&gt;INT((QT419-INT(QT419))/$I422)),"F","R"),0))))</f>
        <v>0</v>
      </c>
      <c r="QV420" s="964">
        <f>IF(OR(QV419=0,SUM($Q422:QU422)=$BD$2),0,IF($H393&lt;=$AO$3,IF(QV419&gt;0,"F",0),IF($I419=1,IF(INT(QV419)&gt;INT(QU419),"F","R"),IF(QU419-INT(QU419)&lt;=$I419,IF(AND(QU419-INT(QU419)&gt;0,INT((QV419-INT(QV419))/$I422)&gt;INT((QU419-INT(QU419))/$I422)),"F","R"),0))))</f>
        <v>0</v>
      </c>
      <c r="QW420" s="964">
        <f>IF(OR(QW419=0,SUM($Q422:QV422)=$BD$2),0,IF($H393&lt;=$AO$3,IF(QW419&gt;0,"F",0),IF($I419=1,IF(INT(QW419)&gt;INT(QV419),"F","R"),IF(QV419-INT(QV419)&lt;=$I419,IF(AND(QV419-INT(QV419)&gt;0,INT((QW419-INT(QW419))/$I422)&gt;INT((QV419-INT(QV419))/$I422)),"F","R"),0))))</f>
        <v>0</v>
      </c>
      <c r="QX420" s="964">
        <f>IF(OR(QX419=0,SUM($Q422:QW422)=$BD$2),0,IF($H393&lt;=$AO$3,IF(QX419&gt;0,"F",0),IF($I419=1,IF(INT(QX419)&gt;INT(QW419),"F","R"),IF(QW419-INT(QW419)&lt;=$I419,IF(AND(QW419-INT(QW419)&gt;0,INT((QX419-INT(QX419))/$I422)&gt;INT((QW419-INT(QW419))/$I422)),"F","R"),0))))</f>
        <v>0</v>
      </c>
      <c r="QY420" s="964">
        <f>IF(OR(QY419=0,SUM($Q422:QX422)=$BD$2),0,IF($H393&lt;=$AO$3,IF(QY419&gt;0,"F",0),IF($I419=1,IF(INT(QY419)&gt;INT(QX419),"F","R"),IF(QX419-INT(QX419)&lt;=$I419,IF(AND(QX419-INT(QX419)&gt;0,INT((QY419-INT(QY419))/$I422)&gt;INT((QX419-INT(QX419))/$I422)),"F","R"),0))))</f>
        <v>0</v>
      </c>
      <c r="QZ420" s="964">
        <f>IF(OR(QZ419=0,SUM($Q422:QY422)=$BD$2),0,IF($H393&lt;=$AO$3,IF(QZ419&gt;0,"F",0),IF($I419=1,IF(INT(QZ419)&gt;INT(QY419),"F","R"),IF(QY419-INT(QY419)&lt;=$I419,IF(AND(QY419-INT(QY419)&gt;0,INT((QZ419-INT(QZ419))/$I422)&gt;INT((QY419-INT(QY419))/$I422)),"F","R"),0))))</f>
        <v>0</v>
      </c>
      <c r="RA420" s="964">
        <f>IF(OR(RA419=0,SUM($Q422:QZ422)=$BD$2),0,IF($H393&lt;=$AO$3,IF(RA419&gt;0,"F",0),IF($I419=1,IF(INT(RA419)&gt;INT(QZ419),"F","R"),IF(QZ419-INT(QZ419)&lt;=$I419,IF(AND(QZ419-INT(QZ419)&gt;0,INT((RA419-INT(RA419))/$I422)&gt;INT((QZ419-INT(QZ419))/$I422)),"F","R"),0))))</f>
        <v>0</v>
      </c>
      <c r="RB420" s="964">
        <f>IF(OR(RB419=0,SUM($Q422:RA422)=$BD$2),0,IF($H393&lt;=$AO$3,IF(RB419&gt;0,"F",0),IF($I419=1,IF(INT(RB419)&gt;INT(RA419),"F","R"),IF(RA419-INT(RA419)&lt;=$I419,IF(AND(RA419-INT(RA419)&gt;0,INT((RB419-INT(RB419))/$I422)&gt;INT((RA419-INT(RA419))/$I422)),"F","R"),0))))</f>
        <v>0</v>
      </c>
      <c r="RC420" s="964">
        <f>IF(OR(RC419=0,SUM($Q422:RB422)=$BD$2),0,IF($H393&lt;=$AO$3,IF(RC419&gt;0,"F",0),IF($I419=1,IF(INT(RC419)&gt;INT(RB419),"F","R"),IF(RB419-INT(RB419)&lt;=$I419,IF(AND(RB419-INT(RB419)&gt;0,INT((RC419-INT(RC419))/$I422)&gt;INT((RB419-INT(RB419))/$I422)),"F","R"),0))))</f>
        <v>0</v>
      </c>
      <c r="RD420" s="964">
        <f>IF(OR(RD419=0,SUM($Q422:RC422)=$BD$2),0,IF($H393&lt;=$AO$3,IF(RD419&gt;0,"F",0),IF($I419=1,IF(INT(RD419)&gt;INT(RC419),"F","R"),IF(RC419-INT(RC419)&lt;=$I419,IF(AND(RC419-INT(RC419)&gt;0,INT((RD419-INT(RD419))/$I422)&gt;INT((RC419-INT(RC419))/$I422)),"F","R"),0))))</f>
        <v>0</v>
      </c>
      <c r="RE420" s="964">
        <f>IF(OR(RE419=0,SUM($Q422:RD422)=$BD$2),0,IF($H393&lt;=$AO$3,IF(RE419&gt;0,"F",0),IF($I419=1,IF(INT(RE419)&gt;INT(RD419),"F","R"),IF(RD419-INT(RD419)&lt;=$I419,IF(AND(RD419-INT(RD419)&gt;0,INT((RE419-INT(RE419))/$I422)&gt;INT((RD419-INT(RD419))/$I422)),"F","R"),0))))</f>
        <v>0</v>
      </c>
      <c r="RF420" s="964">
        <f>IF(OR(RF419=0,SUM($Q422:RE422)=$BD$2),0,IF($H393&lt;=$AO$3,IF(RF419&gt;0,"F",0),IF($I419=1,IF(INT(RF419)&gt;INT(RE419),"F","R"),IF(RE419-INT(RE419)&lt;=$I419,IF(AND(RE419-INT(RE419)&gt;0,INT((RF419-INT(RF419))/$I422)&gt;INT((RE419-INT(RE419))/$I422)),"F","R"),0))))</f>
        <v>0</v>
      </c>
      <c r="RG420" s="964">
        <f>IF(OR(RG419=0,SUM($Q422:RF422)=$BD$2),0,IF($H393&lt;=$AO$3,IF(RG419&gt;0,"F",0),IF($I419=1,IF(INT(RG419)&gt;INT(RF419),"F","R"),IF(RF419-INT(RF419)&lt;=$I419,IF(AND(RF419-INT(RF419)&gt;0,INT((RG419-INT(RG419))/$I422)&gt;INT((RF419-INT(RF419))/$I422)),"F","R"),0))))</f>
        <v>0</v>
      </c>
      <c r="RH420" s="964">
        <f>IF(OR(RH419=0,SUM($Q422:RG422)=$BD$2),0,IF($H393&lt;=$AO$3,IF(RH419&gt;0,"F",0),IF($I419=1,IF(INT(RH419)&gt;INT(RG419),"F","R"),IF(RG419-INT(RG419)&lt;=$I419,IF(AND(RG419-INT(RG419)&gt;0,INT((RH419-INT(RH419))/$I422)&gt;INT((RG419-INT(RG419))/$I422)),"F","R"),0))))</f>
        <v>0</v>
      </c>
      <c r="RI420" s="964">
        <f>IF(OR(RI419=0,SUM($Q422:RH422)=$BD$2),0,IF($H393&lt;=$AO$3,IF(RI419&gt;0,"F",0),IF($I419=1,IF(INT(RI419)&gt;INT(RH419),"F","R"),IF(RH419-INT(RH419)&lt;=$I419,IF(AND(RH419-INT(RH419)&gt;0,INT((RI419-INT(RI419))/$I422)&gt;INT((RH419-INT(RH419))/$I422)),"F","R"),0))))</f>
        <v>0</v>
      </c>
      <c r="RJ420" s="964">
        <f>IF(OR(RJ419=0,SUM($Q422:RI422)=$BD$2),0,IF($H393&lt;=$AO$3,IF(RJ419&gt;0,"F",0),IF($I419=1,IF(INT(RJ419)&gt;INT(RI419),"F","R"),IF(RI419-INT(RI419)&lt;=$I419,IF(AND(RI419-INT(RI419)&gt;0,INT((RJ419-INT(RJ419))/$I422)&gt;INT((RI419-INT(RI419))/$I422)),"F","R"),0))))</f>
        <v>0</v>
      </c>
      <c r="RK420" s="964">
        <f>IF(OR(RK419=0,SUM($Q422:RJ422)=$BD$2),0,IF($H393&lt;=$AO$3,IF(RK419&gt;0,"F",0),IF($I419=1,IF(INT(RK419)&gt;INT(RJ419),"F","R"),IF(RJ419-INT(RJ419)&lt;=$I419,IF(AND(RJ419-INT(RJ419)&gt;0,INT((RK419-INT(RK419))/$I422)&gt;INT((RJ419-INT(RJ419))/$I422)),"F","R"),0))))</f>
        <v>0</v>
      </c>
      <c r="RL420" s="964">
        <f>IF(OR(RL419=0,SUM($Q422:RK422)=$BD$2),0,IF($H393&lt;=$AO$3,IF(RL419&gt;0,"F",0),IF($I419=1,IF(INT(RL419)&gt;INT(RK419),"F","R"),IF(RK419-INT(RK419)&lt;=$I419,IF(AND(RK419-INT(RK419)&gt;0,INT((RL419-INT(RL419))/$I422)&gt;INT((RK419-INT(RK419))/$I422)),"F","R"),0))))</f>
        <v>0</v>
      </c>
      <c r="RM420" s="964">
        <f>IF(OR(RM419=0,SUM($Q422:RL422)=$BD$2),0,IF($H393&lt;=$AO$3,IF(RM419&gt;0,"F",0),IF($I419=1,IF(INT(RM419)&gt;INT(RL419),"F","R"),IF(RL419-INT(RL419)&lt;=$I419,IF(AND(RL419-INT(RL419)&gt;0,INT((RM419-INT(RM419))/$I422)&gt;INT((RL419-INT(RL419))/$I422)),"F","R"),0))))</f>
        <v>0</v>
      </c>
      <c r="RN420" s="964">
        <f>IF(OR(RN419=0,SUM($Q422:RM422)=$BD$2),0,IF($H393&lt;=$AO$3,IF(RN419&gt;0,"F",0),IF($I419=1,IF(INT(RN419)&gt;INT(RM419),"F","R"),IF(RM419-INT(RM419)&lt;=$I419,IF(AND(RM419-INT(RM419)&gt;0,INT((RN419-INT(RN419))/$I422)&gt;INT((RM419-INT(RM419))/$I422)),"F","R"),0))))</f>
        <v>0</v>
      </c>
      <c r="RO420" s="964">
        <f>IF(OR(RO419=0,SUM($Q422:RN422)=$BD$2),0,IF($H393&lt;=$AO$3,IF(RO419&gt;0,"F",0),IF($I419=1,IF(INT(RO419)&gt;INT(RN419),"F","R"),IF(RN419-INT(RN419)&lt;=$I419,IF(AND(RN419-INT(RN419)&gt;0,INT((RO419-INT(RO419))/$I422)&gt;INT((RN419-INT(RN419))/$I422)),"F","R"),0))))</f>
        <v>0</v>
      </c>
      <c r="RP420" s="964">
        <f>IF(OR(RP419=0,SUM($Q422:RO422)=$BD$2),0,IF($H393&lt;=$AO$3,IF(RP419&gt;0,"F",0),IF($I419=1,IF(INT(RP419)&gt;INT(RO419),"F","R"),IF(RO419-INT(RO419)&lt;=$I419,IF(AND(RO419-INT(RO419)&gt;0,INT((RP419-INT(RP419))/$I422)&gt;INT((RO419-INT(RO419))/$I422)),"F","R"),0))))</f>
        <v>0</v>
      </c>
      <c r="RQ420" s="964">
        <f>IF(OR(RQ419=0,SUM($Q422:RP422)=$BD$2),0,IF($H393&lt;=$AO$3,IF(RQ419&gt;0,"F",0),IF($I419=1,IF(INT(RQ419)&gt;INT(RP419),"F","R"),IF(RP419-INT(RP419)&lt;=$I419,IF(AND(RP419-INT(RP419)&gt;0,INT((RQ419-INT(RQ419))/$I422)&gt;INT((RP419-INT(RP419))/$I422)),"F","R"),0))))</f>
        <v>0</v>
      </c>
      <c r="RR420" s="964">
        <f>IF(OR(RR419=0,SUM($Q422:RQ422)=$BD$2),0,IF($H393&lt;=$AO$3,IF(RR419&gt;0,"F",0),IF($I419=1,IF(INT(RR419)&gt;INT(RQ419),"F","R"),IF(RQ419-INT(RQ419)&lt;=$I419,IF(AND(RQ419-INT(RQ419)&gt;0,INT((RR419-INT(RR419))/$I422)&gt;INT((RQ419-INT(RQ419))/$I422)),"F","R"),0))))</f>
        <v>0</v>
      </c>
      <c r="RS420" s="964">
        <f>IF(OR(RS419=0,SUM($Q422:RR422)=$BD$2),0,IF($H393&lt;=$AO$3,IF(RS419&gt;0,"F",0),IF($I419=1,IF(INT(RS419)&gt;INT(RR419),"F","R"),IF(RR419-INT(RR419)&lt;=$I419,IF(AND(RR419-INT(RR419)&gt;0,INT((RS419-INT(RS419))/$I422)&gt;INT((RR419-INT(RR419))/$I422)),"F","R"),0))))</f>
        <v>0</v>
      </c>
      <c r="RT420" s="964">
        <f>IF(OR(RT419=0,SUM($Q422:RS422)=$BD$2),0,IF($H393&lt;=$AO$3,IF(RT419&gt;0,"F",0),IF($I419=1,IF(INT(RT419)&gt;INT(RS419),"F","R"),IF(RS419-INT(RS419)&lt;=$I419,IF(AND(RS419-INT(RS419)&gt;0,INT((RT419-INT(RT419))/$I422)&gt;INT((RS419-INT(RS419))/$I422)),"F","R"),0))))</f>
        <v>0</v>
      </c>
      <c r="RU420" s="964">
        <f>IF(OR(RU419=0,SUM($Q422:RT422)=$BD$2),0,IF($H393&lt;=$AO$3,IF(RU419&gt;0,"F",0),IF($I419=1,IF(INT(RU419)&gt;INT(RT419),"F","R"),IF(RT419-INT(RT419)&lt;=$I419,IF(AND(RT419-INT(RT419)&gt;0,INT((RU419-INT(RU419))/$I422)&gt;INT((RT419-INT(RT419))/$I422)),"F","R"),0))))</f>
        <v>0</v>
      </c>
      <c r="RV420" s="964">
        <f>IF(OR(RV419=0,SUM($Q422:RU422)=$BD$2),0,IF($H393&lt;=$AO$3,IF(RV419&gt;0,"F",0),IF($I419=1,IF(INT(RV419)&gt;INT(RU419),"F","R"),IF(RU419-INT(RU419)&lt;=$I419,IF(AND(RU419-INT(RU419)&gt;0,INT((RV419-INT(RV419))/$I422)&gt;INT((RU419-INT(RU419))/$I422)),"F","R"),0))))</f>
        <v>0</v>
      </c>
      <c r="RW420" s="964">
        <f>IF(OR(RW419=0,SUM($Q422:RV422)=$BD$2),0,IF($H393&lt;=$AO$3,IF(RW419&gt;0,"F",0),IF($I419=1,IF(INT(RW419)&gt;INT(RV419),"F","R"),IF(RV419-INT(RV419)&lt;=$I419,IF(AND(RV419-INT(RV419)&gt;0,INT((RW419-INT(RW419))/$I422)&gt;INT((RV419-INT(RV419))/$I422)),"F","R"),0))))</f>
        <v>0</v>
      </c>
      <c r="RX420" s="964">
        <f>IF(OR(RX419=0,SUM($Q422:RW422)=$BD$2),0,IF($H393&lt;=$AO$3,IF(RX419&gt;0,"F",0),IF($I419=1,IF(INT(RX419)&gt;INT(RW419),"F","R"),IF(RW419-INT(RW419)&lt;=$I419,IF(AND(RW419-INT(RW419)&gt;0,INT((RX419-INT(RX419))/$I422)&gt;INT((RW419-INT(RW419))/$I422)),"F","R"),0))))</f>
        <v>0</v>
      </c>
      <c r="RY420" s="964">
        <f>IF(OR(RY419=0,SUM($Q422:RX422)=$BD$2),0,IF($H393&lt;=$AO$3,IF(RY419&gt;0,"F",0),IF($I419=1,IF(INT(RY419)&gt;INT(RX419),"F","R"),IF(RX419-INT(RX419)&lt;=$I419,IF(AND(RX419-INT(RX419)&gt;0,INT((RY419-INT(RY419))/$I422)&gt;INT((RX419-INT(RX419))/$I422)),"F","R"),0))))</f>
        <v>0</v>
      </c>
      <c r="RZ420" s="964">
        <f>IF(OR(RZ419=0,SUM($Q422:RY422)=$BD$2),0,IF($H393&lt;=$AO$3,IF(RZ419&gt;0,"F",0),IF($I419=1,IF(INT(RZ419)&gt;INT(RY419),"F","R"),IF(RY419-INT(RY419)&lt;=$I419,IF(AND(RY419-INT(RY419)&gt;0,INT((RZ419-INT(RZ419))/$I422)&gt;INT((RY419-INT(RY419))/$I422)),"F","R"),0))))</f>
        <v>0</v>
      </c>
      <c r="SA420" s="964">
        <f>IF(OR(SA419=0,SUM($Q422:RZ422)=$BD$2),0,IF($H393&lt;=$AO$3,IF(SA419&gt;0,"F",0),IF($I419=1,IF(INT(SA419)&gt;INT(RZ419),"F","R"),IF(RZ419-INT(RZ419)&lt;=$I419,IF(AND(RZ419-INT(RZ419)&gt;0,INT((SA419-INT(SA419))/$I422)&gt;INT((RZ419-INT(RZ419))/$I422)),"F","R"),0))))</f>
        <v>0</v>
      </c>
      <c r="SB420" s="964">
        <f>IF(OR(SB419=0,SUM($Q422:SA422)=$BD$2),0,IF($H393&lt;=$AO$3,IF(SB419&gt;0,"F",0),IF($I419=1,IF(INT(SB419)&gt;INT(SA419),"F","R"),IF(SA419-INT(SA419)&lt;=$I419,IF(AND(SA419-INT(SA419)&gt;0,INT((SB419-INT(SB419))/$I422)&gt;INT((SA419-INT(SA419))/$I422)),"F","R"),0))))</f>
        <v>0</v>
      </c>
      <c r="SC420" s="964">
        <f>IF(OR(SC419=0,SUM($Q422:SB422)=$BD$2),0,IF($H393&lt;=$AO$3,IF(SC419&gt;0,"F",0),IF($I419=1,IF(INT(SC419)&gt;INT(SB419),"F","R"),IF(SB419-INT(SB419)&lt;=$I419,IF(AND(SB419-INT(SB419)&gt;0,INT((SC419-INT(SC419))/$I422)&gt;INT((SB419-INT(SB419))/$I422)),"F","R"),0))))</f>
        <v>0</v>
      </c>
      <c r="SD420" s="964">
        <f>IF(OR(SD419=0,SUM($Q422:SC422)=$BD$2),0,IF($H393&lt;=$AO$3,IF(SD419&gt;0,"F",0),IF($I419=1,IF(INT(SD419)&gt;INT(SC419),"F","R"),IF(SC419-INT(SC419)&lt;=$I419,IF(AND(SC419-INT(SC419)&gt;0,INT((SD419-INT(SD419))/$I422)&gt;INT((SC419-INT(SC419))/$I422)),"F","R"),0))))</f>
        <v>0</v>
      </c>
      <c r="SE420" s="964">
        <f>IF(OR(SE419=0,SUM($Q422:SD422)=$BD$2),0,IF($H393&lt;=$AO$3,IF(SE419&gt;0,"F",0),IF($I419=1,IF(INT(SE419)&gt;INT(SD419),"F","R"),IF(SD419-INT(SD419)&lt;=$I419,IF(AND(SD419-INT(SD419)&gt;0,INT((SE419-INT(SE419))/$I422)&gt;INT((SD419-INT(SD419))/$I422)),"F","R"),0))))</f>
        <v>0</v>
      </c>
      <c r="SF420" s="964">
        <f>IF(OR(SF419=0,SUM($Q422:SE422)=$BD$2),0,IF($H393&lt;=$AO$3,IF(SF419&gt;0,"F",0),IF($I419=1,IF(INT(SF419)&gt;INT(SE419),"F","R"),IF(SE419-INT(SE419)&lt;=$I419,IF(AND(SE419-INT(SE419)&gt;0,INT((SF419-INT(SF419))/$I422)&gt;INT((SE419-INT(SE419))/$I422)),"F","R"),0))))</f>
        <v>0</v>
      </c>
      <c r="SG420" s="964">
        <f>IF(OR(SG419=0,SUM($Q422:SF422)=$BD$2),0,IF($H393&lt;=$AO$3,IF(SG419&gt;0,"F",0),IF($I419=1,IF(INT(SG419)&gt;INT(SF419),"F","R"),IF(SF419-INT(SF419)&lt;=$I419,IF(AND(SF419-INT(SF419)&gt;0,INT((SG419-INT(SG419))/$I422)&gt;INT((SF419-INT(SF419))/$I422)),"F","R"),0))))</f>
        <v>0</v>
      </c>
      <c r="SH420" s="964">
        <f>IF(OR(SH419=0,SUM($Q422:SG422)=$BD$2),0,IF($H393&lt;=$AO$3,IF(SH419&gt;0,"F",0),IF($I419=1,IF(INT(SH419)&gt;INT(SG419),"F","R"),IF(SG419-INT(SG419)&lt;=$I419,IF(AND(SG419-INT(SG419)&gt;0,INT((SH419-INT(SH419))/$I422)&gt;INT((SG419-INT(SG419))/$I422)),"F","R"),0))))</f>
        <v>0</v>
      </c>
      <c r="SI420" s="964">
        <f>IF(OR(SI419=0,SUM($Q422:SH422)=$BD$2),0,IF($H393&lt;=$AO$3,IF(SI419&gt;0,"F",0),IF($I419=1,IF(INT(SI419)&gt;INT(SH419),"F","R"),IF(SH419-INT(SH419)&lt;=$I419,IF(AND(SH419-INT(SH419)&gt;0,INT((SI419-INT(SI419))/$I422)&gt;INT((SH419-INT(SH419))/$I422)),"F","R"),0))))</f>
        <v>0</v>
      </c>
      <c r="SJ420" s="964">
        <f>IF(OR(SJ419=0,SUM($Q422:SI422)=$BD$2),0,IF($H393&lt;=$AO$3,IF(SJ419&gt;0,"F",0),IF($I419=1,IF(INT(SJ419)&gt;INT(SI419),"F","R"),IF(SI419-INT(SI419)&lt;=$I419,IF(AND(SI419-INT(SI419)&gt;0,INT((SJ419-INT(SJ419))/$I422)&gt;INT((SI419-INT(SI419))/$I422)),"F","R"),0))))</f>
        <v>0</v>
      </c>
      <c r="SK420" s="964">
        <f>IF(OR(SK419=0,SUM($Q422:SJ422)=$BD$2),0,IF($H393&lt;=$AO$3,IF(SK419&gt;0,"F",0),IF($I419=1,IF(INT(SK419)&gt;INT(SJ419),"F","R"),IF(SJ419-INT(SJ419)&lt;=$I419,IF(AND(SJ419-INT(SJ419)&gt;0,INT((SK419-INT(SK419))/$I422)&gt;INT((SJ419-INT(SJ419))/$I422)),"F","R"),0))))</f>
        <v>0</v>
      </c>
      <c r="SL420" s="964">
        <f>IF(OR(SL419=0,SUM($Q422:SK422)=$BD$2),0,IF($H393&lt;=$AO$3,IF(SL419&gt;0,"F",0),IF($I419=1,IF(INT(SL419)&gt;INT(SK419),"F","R"),IF(SK419-INT(SK419)&lt;=$I419,IF(AND(SK419-INT(SK419)&gt;0,INT((SL419-INT(SL419))/$I422)&gt;INT((SK419-INT(SK419))/$I422)),"F","R"),0))))</f>
        <v>0</v>
      </c>
      <c r="SM420" s="964">
        <f>IF(OR(SM419=0,SUM($Q422:SL422)=$BD$2),0,IF($H393&lt;=$AO$3,IF(SM419&gt;0,"F",0),IF($I419=1,IF(INT(SM419)&gt;INT(SL419),"F","R"),IF(SL419-INT(SL419)&lt;=$I419,IF(AND(SL419-INT(SL419)&gt;0,INT((SM419-INT(SM419))/$I422)&gt;INT((SL419-INT(SL419))/$I422)),"F","R"),0))))</f>
        <v>0</v>
      </c>
      <c r="SN420" s="964">
        <f>IF(OR(SN419=0,SUM($Q422:SM422)=$BD$2),0,IF($H393&lt;=$AO$3,IF(SN419&gt;0,"F",0),IF($I419=1,IF(INT(SN419)&gt;INT(SM419),"F","R"),IF(SM419-INT(SM419)&lt;=$I419,IF(AND(SM419-INT(SM419)&gt;0,INT((SN419-INT(SN419))/$I422)&gt;INT((SM419-INT(SM419))/$I422)),"F","R"),0))))</f>
        <v>0</v>
      </c>
      <c r="SO420" s="964">
        <f>IF(OR(SO419=0,SUM($Q422:SN422)=$BD$2),0,IF($H393&lt;=$AO$3,IF(SO419&gt;0,"F",0),IF($I419=1,IF(INT(SO419)&gt;INT(SN419),"F","R"),IF(SN419-INT(SN419)&lt;=$I419,IF(AND(SN419-INT(SN419)&gt;0,INT((SO419-INT(SO419))/$I422)&gt;INT((SN419-INT(SN419))/$I422)),"F","R"),0))))</f>
        <v>0</v>
      </c>
      <c r="SP420" s="964">
        <f>IF(OR(SP419=0,SUM($Q422:SO422)=$BD$2),0,IF($H393&lt;=$AO$3,IF(SP419&gt;0,"F",0),IF($I419=1,IF(INT(SP419)&gt;INT(SO419),"F","R"),IF(SO419-INT(SO419)&lt;=$I419,IF(AND(SO419-INT(SO419)&gt;0,INT((SP419-INT(SP419))/$I422)&gt;INT((SO419-INT(SO419))/$I422)),"F","R"),0))))</f>
        <v>0</v>
      </c>
      <c r="SQ420" s="964">
        <f>IF(OR(SQ419=0,SUM($Q422:SP422)=$BD$2),0,IF($H393&lt;=$AO$3,IF(SQ419&gt;0,"F",0),IF($I419=1,IF(INT(SQ419)&gt;INT(SP419),"F","R"),IF(SP419-INT(SP419)&lt;=$I419,IF(AND(SP419-INT(SP419)&gt;0,INT((SQ419-INT(SQ419))/$I422)&gt;INT((SP419-INT(SP419))/$I422)),"F","R"),0))))</f>
        <v>0</v>
      </c>
      <c r="SR420" s="964">
        <f>IF(OR(SR419=0,SUM($Q422:SQ422)=$BD$2),0,IF($H393&lt;=$AO$3,IF(SR419&gt;0,"F",0),IF($I419=1,IF(INT(SR419)&gt;INT(SQ419),"F","R"),IF(SQ419-INT(SQ419)&lt;=$I419,IF(AND(SQ419-INT(SQ419)&gt;0,INT((SR419-INT(SR419))/$I422)&gt;INT((SQ419-INT(SQ419))/$I422)),"F","R"),0))))</f>
        <v>0</v>
      </c>
      <c r="SS420" s="964">
        <f>IF(OR(SS419=0,SUM($Q422:SR422)=$BD$2),0,IF($H393&lt;=$AO$3,IF(SS419&gt;0,"F",0),IF($I419=1,IF(INT(SS419)&gt;INT(SR419),"F","R"),IF(SR419-INT(SR419)&lt;=$I419,IF(AND(SR419-INT(SR419)&gt;0,INT((SS419-INT(SS419))/$I422)&gt;INT((SR419-INT(SR419))/$I422)),"F","R"),0))))</f>
        <v>0</v>
      </c>
      <c r="ST420" s="964">
        <f>IF(OR(ST419=0,SUM($Q422:SS422)=$BD$2),0,IF($H393&lt;=$AO$3,IF(ST419&gt;0,"F",0),IF($I419=1,IF(INT(ST419)&gt;INT(SS419),"F","R"),IF(SS419-INT(SS419)&lt;=$I419,IF(AND(SS419-INT(SS419)&gt;0,INT((ST419-INT(ST419))/$I422)&gt;INT((SS419-INT(SS419))/$I422)),"F","R"),0))))</f>
        <v>0</v>
      </c>
      <c r="SU420" s="964">
        <f>IF(OR(SU419=0,SUM($Q422:ST422)=$BD$2),0,IF($H393&lt;=$AO$3,IF(SU419&gt;0,"F",0),IF($I419=1,IF(INT(SU419)&gt;INT(ST419),"F","R"),IF(ST419-INT(ST419)&lt;=$I419,IF(AND(ST419-INT(ST419)&gt;0,INT((SU419-INT(SU419))/$I422)&gt;INT((ST419-INT(ST419))/$I422)),"F","R"),0))))</f>
        <v>0</v>
      </c>
      <c r="SV420" s="964">
        <f>IF(OR(SV419=0,SUM($Q422:SU422)=$BD$2),0,IF($H393&lt;=$AO$3,IF(SV419&gt;0,"F",0),IF($I419=1,IF(INT(SV419)&gt;INT(SU419),"F","R"),IF(SU419-INT(SU419)&lt;=$I419,IF(AND(SU419-INT(SU419)&gt;0,INT((SV419-INT(SV419))/$I422)&gt;INT((SU419-INT(SU419))/$I422)),"F","R"),0))))</f>
        <v>0</v>
      </c>
      <c r="SW420" s="964">
        <f>IF(OR(SW419=0,SUM($Q422:SV422)=$BD$2),0,IF($H393&lt;=$AO$3,IF(SW419&gt;0,"F",0),IF($I419=1,IF(INT(SW419)&gt;INT(SV419),"F","R"),IF(SV419-INT(SV419)&lt;=$I419,IF(AND(SV419-INT(SV419)&gt;0,INT((SW419-INT(SW419))/$I422)&gt;INT((SV419-INT(SV419))/$I422)),"F","R"),0))))</f>
        <v>0</v>
      </c>
      <c r="SX420" s="446">
        <v>0</v>
      </c>
    </row>
    <row r="421" spans="2:518" ht="18" customHeight="1">
      <c r="B421" s="125"/>
      <c r="C421" s="125"/>
      <c r="D421" s="125"/>
      <c r="E421" s="125"/>
      <c r="F421" s="125"/>
      <c r="G421" s="125"/>
      <c r="H421" s="953" t="s">
        <v>415</v>
      </c>
      <c r="I421" s="951">
        <f>IF(O399&gt;0,IF(AND($U$3="X",$H393-$G393&gt;$AO$3),MAX($I393/$J393,1),1),1)</f>
        <v>1</v>
      </c>
      <c r="J421" s="125"/>
      <c r="K421" s="201"/>
      <c r="L421" s="48"/>
      <c r="M421" s="48"/>
      <c r="N421" s="28"/>
      <c r="O421" s="108"/>
      <c r="P421" s="109" t="s">
        <v>62</v>
      </c>
      <c r="Q421" s="91"/>
      <c r="R421" s="30"/>
      <c r="S421" s="30"/>
      <c r="T421" s="30"/>
      <c r="U421" s="30"/>
      <c r="V421" s="1370">
        <f>V$33</f>
        <v>2500</v>
      </c>
      <c r="W421" s="1370"/>
      <c r="X421" s="1371"/>
      <c r="Y421" s="30"/>
      <c r="Z421" s="30"/>
      <c r="AA421" s="31"/>
      <c r="AB421" s="32"/>
      <c r="AC421" s="30"/>
      <c r="AD421" s="30"/>
      <c r="AE421" s="30"/>
      <c r="AF421" s="1370">
        <f>AF$33</f>
        <v>7500</v>
      </c>
      <c r="AG421" s="1370"/>
      <c r="AH421" s="1371"/>
      <c r="AI421" s="30"/>
      <c r="AJ421" s="30"/>
      <c r="AK421" s="31"/>
      <c r="AL421" s="32"/>
      <c r="AM421" s="30"/>
      <c r="AN421" s="30"/>
      <c r="AO421" s="30"/>
      <c r="AP421" s="1370">
        <f>AP$33</f>
        <v>12500</v>
      </c>
      <c r="AQ421" s="1370"/>
      <c r="AR421" s="1371"/>
      <c r="AS421" s="30"/>
      <c r="AT421" s="30"/>
      <c r="AU421" s="31"/>
      <c r="AV421" s="32"/>
      <c r="AW421" s="30"/>
      <c r="AX421" s="30"/>
      <c r="AY421" s="30"/>
      <c r="AZ421" s="1370">
        <f>AZ$33</f>
        <v>17500</v>
      </c>
      <c r="BA421" s="1370"/>
      <c r="BB421" s="1371"/>
      <c r="BC421" s="30"/>
      <c r="BD421" s="30"/>
      <c r="BE421" s="106"/>
      <c r="BF421" s="33"/>
      <c r="BG421" s="107"/>
      <c r="BH421" s="30"/>
      <c r="BI421" s="30"/>
      <c r="BJ421" s="1370">
        <f>BJ$33</f>
        <v>22500</v>
      </c>
      <c r="BK421" s="1370"/>
      <c r="BL421" s="1371"/>
      <c r="BM421" s="30"/>
      <c r="BN421" s="30"/>
      <c r="BO421" s="106"/>
      <c r="BP421" s="33"/>
      <c r="BQ421" s="107"/>
      <c r="BR421" s="30"/>
      <c r="BS421" s="30"/>
      <c r="BT421" s="1370">
        <f>BT$33</f>
        <v>27500</v>
      </c>
      <c r="BU421" s="1370"/>
      <c r="BV421" s="1371"/>
      <c r="BW421" s="30"/>
      <c r="BX421" s="30"/>
      <c r="BY421" s="106"/>
      <c r="BZ421" s="33"/>
      <c r="CA421" s="107"/>
      <c r="CB421" s="30"/>
      <c r="CC421" s="30"/>
      <c r="CD421" s="1372">
        <f>CD$33</f>
        <v>32500</v>
      </c>
      <c r="CE421" s="1372"/>
      <c r="CF421" s="1373"/>
      <c r="CG421" s="30"/>
      <c r="CH421" s="30"/>
      <c r="CI421" s="106"/>
      <c r="CJ421" s="33"/>
      <c r="CK421" s="107"/>
      <c r="CL421" s="30"/>
      <c r="CM421" s="30"/>
      <c r="CN421" s="1372">
        <f>CN$33</f>
        <v>37500</v>
      </c>
      <c r="CO421" s="1372"/>
      <c r="CP421" s="1373"/>
      <c r="CQ421" s="30"/>
      <c r="CR421" s="30"/>
      <c r="CS421" s="106"/>
      <c r="CT421" s="33"/>
      <c r="CU421" s="107"/>
      <c r="CV421" s="30"/>
      <c r="CW421" s="30"/>
      <c r="CX421" s="1372">
        <f>CX$33</f>
        <v>42500</v>
      </c>
      <c r="CY421" s="1372"/>
      <c r="CZ421" s="1373"/>
      <c r="DA421" s="30"/>
      <c r="DB421" s="30"/>
      <c r="DC421" s="106"/>
      <c r="DD421" s="33"/>
      <c r="DE421" s="107"/>
      <c r="DF421" s="30"/>
      <c r="DG421" s="30"/>
      <c r="DH421" s="1370">
        <f>DH$33</f>
        <v>47500</v>
      </c>
      <c r="DI421" s="1370"/>
      <c r="DJ421" s="1371"/>
      <c r="DK421" s="30"/>
      <c r="DL421" s="30"/>
      <c r="DM421" s="106"/>
      <c r="DN421" s="33"/>
      <c r="DO421" s="107"/>
      <c r="DP421" s="30"/>
      <c r="DQ421" s="30"/>
      <c r="DR421" s="1370">
        <f>DR$33</f>
        <v>52500</v>
      </c>
      <c r="DS421" s="1370"/>
      <c r="DT421" s="1371"/>
      <c r="DU421" s="30"/>
      <c r="DV421" s="30"/>
      <c r="DW421" s="106"/>
      <c r="DX421" s="33"/>
      <c r="DY421" s="107"/>
      <c r="DZ421" s="30"/>
      <c r="EA421" s="30"/>
      <c r="EB421" s="1370">
        <f>EB$33</f>
        <v>57500</v>
      </c>
      <c r="EC421" s="1370"/>
      <c r="ED421" s="1371"/>
      <c r="EE421" s="30"/>
      <c r="EF421" s="30"/>
      <c r="EG421" s="106"/>
      <c r="EH421" s="33"/>
      <c r="EI421" s="107"/>
      <c r="EJ421" s="30"/>
      <c r="EK421" s="30"/>
      <c r="EL421" s="1370">
        <f>EL$33</f>
        <v>62500</v>
      </c>
      <c r="EM421" s="1370"/>
      <c r="EN421" s="1371"/>
      <c r="EO421" s="30"/>
      <c r="EP421" s="30"/>
      <c r="EQ421" s="106"/>
      <c r="ER421" s="33"/>
      <c r="ES421" s="107"/>
      <c r="ET421" s="30"/>
      <c r="EU421" s="30"/>
      <c r="EV421" s="1370">
        <f>EV$33</f>
        <v>67500</v>
      </c>
      <c r="EW421" s="1370"/>
      <c r="EX421" s="1371"/>
      <c r="EY421" s="30"/>
      <c r="EZ421" s="30"/>
      <c r="FA421" s="106"/>
      <c r="FB421" s="33"/>
      <c r="FC421" s="107"/>
      <c r="FD421" s="30"/>
      <c r="FE421" s="30"/>
      <c r="FF421" s="1370">
        <f>FF$33</f>
        <v>72500</v>
      </c>
      <c r="FG421" s="1370"/>
      <c r="FH421" s="1371"/>
      <c r="FI421" s="30"/>
      <c r="FJ421" s="30"/>
      <c r="FK421" s="106"/>
      <c r="FL421" s="33"/>
      <c r="FM421" s="107"/>
      <c r="FN421" s="30"/>
      <c r="FO421" s="30"/>
      <c r="FP421" s="1370">
        <f>FP$33</f>
        <v>77500</v>
      </c>
      <c r="FQ421" s="1370"/>
      <c r="FR421" s="1371"/>
      <c r="FS421" s="30"/>
      <c r="FT421" s="30"/>
      <c r="FU421" s="106"/>
      <c r="FV421" s="33"/>
      <c r="FW421" s="107"/>
      <c r="FX421" s="30"/>
      <c r="FY421" s="30"/>
      <c r="FZ421" s="1370">
        <f>FZ$33</f>
        <v>82500</v>
      </c>
      <c r="GA421" s="1370"/>
      <c r="GB421" s="1371"/>
      <c r="GC421" s="30"/>
      <c r="GD421" s="30"/>
      <c r="GE421" s="106"/>
      <c r="GF421" s="33"/>
      <c r="GG421" s="107"/>
      <c r="GH421" s="30"/>
      <c r="GI421" s="30"/>
      <c r="GJ421" s="1370">
        <f>GJ$33</f>
        <v>87500</v>
      </c>
      <c r="GK421" s="1370"/>
      <c r="GL421" s="1371"/>
      <c r="GM421" s="30"/>
      <c r="GN421" s="30"/>
      <c r="GO421" s="106"/>
      <c r="GP421" s="33"/>
      <c r="GQ421" s="107"/>
      <c r="GR421" s="30"/>
      <c r="GS421" s="30"/>
      <c r="GT421" s="1370">
        <f>GT$33</f>
        <v>92500</v>
      </c>
      <c r="GU421" s="1370"/>
      <c r="GV421" s="1371"/>
      <c r="GW421" s="30"/>
      <c r="GX421" s="30"/>
      <c r="GY421" s="106"/>
      <c r="GZ421" s="33"/>
      <c r="HA421" s="107"/>
      <c r="HB421" s="30"/>
      <c r="HC421" s="30"/>
      <c r="HD421" s="1370">
        <f>HD$33</f>
        <v>97500</v>
      </c>
      <c r="HE421" s="1370"/>
      <c r="HF421" s="1371"/>
      <c r="HG421" s="30"/>
      <c r="HH421" s="30"/>
      <c r="HI421" s="106"/>
      <c r="HJ421" s="33"/>
      <c r="HK421" s="107"/>
      <c r="HL421" s="30"/>
      <c r="HM421" s="30"/>
      <c r="HN421" s="1370">
        <f>HN$33</f>
        <v>102500</v>
      </c>
      <c r="HO421" s="1370"/>
      <c r="HP421" s="1371"/>
      <c r="HQ421" s="30"/>
      <c r="HR421" s="30"/>
      <c r="HS421" s="106"/>
      <c r="HT421" s="33"/>
      <c r="HU421" s="107"/>
      <c r="HV421" s="30"/>
      <c r="HW421" s="30"/>
      <c r="HX421" s="1370">
        <f>HX$33</f>
        <v>107500</v>
      </c>
      <c r="HY421" s="1370"/>
      <c r="HZ421" s="1371"/>
      <c r="IA421" s="30"/>
      <c r="IB421" s="30"/>
      <c r="IC421" s="106"/>
      <c r="ID421" s="33"/>
      <c r="IE421" s="107"/>
      <c r="IF421" s="30"/>
      <c r="IG421" s="30"/>
      <c r="IH421" s="1370">
        <f>IH$33</f>
        <v>112500</v>
      </c>
      <c r="II421" s="1370"/>
      <c r="IJ421" s="1371"/>
      <c r="IK421" s="30"/>
      <c r="IL421" s="30"/>
      <c r="IM421" s="106"/>
      <c r="IN421" s="33"/>
      <c r="IO421" s="107"/>
      <c r="IP421" s="30"/>
      <c r="IQ421" s="30"/>
      <c r="IR421" s="1370">
        <f>IR$33</f>
        <v>117500</v>
      </c>
      <c r="IS421" s="1370"/>
      <c r="IT421" s="1371"/>
      <c r="IU421" s="30"/>
      <c r="IV421" s="30"/>
      <c r="IW421" s="106"/>
      <c r="IX421" s="33"/>
      <c r="IY421" s="107"/>
      <c r="IZ421" s="30"/>
      <c r="JA421" s="30"/>
      <c r="JB421" s="1370">
        <f>JB$33</f>
        <v>122500</v>
      </c>
      <c r="JC421" s="1370"/>
      <c r="JD421" s="1371"/>
      <c r="JE421" s="30"/>
      <c r="JF421" s="30"/>
      <c r="JG421" s="106"/>
      <c r="JH421" s="33"/>
      <c r="JI421" s="107"/>
      <c r="JJ421" s="30"/>
      <c r="JK421" s="30"/>
      <c r="JL421" s="1370">
        <f>JL$33</f>
        <v>127500</v>
      </c>
      <c r="JM421" s="1370"/>
      <c r="JN421" s="1371"/>
      <c r="JO421" s="30"/>
      <c r="JP421" s="30"/>
      <c r="JQ421" s="106"/>
      <c r="JR421" s="33"/>
      <c r="JS421" s="107"/>
      <c r="JT421" s="30"/>
      <c r="JU421" s="30"/>
      <c r="JV421" s="1370">
        <f>JV$33</f>
        <v>132500</v>
      </c>
      <c r="JW421" s="1370"/>
      <c r="JX421" s="1371"/>
      <c r="JY421" s="30"/>
      <c r="JZ421" s="30"/>
      <c r="KA421" s="106"/>
      <c r="KB421" s="33"/>
      <c r="KC421" s="107"/>
      <c r="KD421" s="30"/>
      <c r="KE421" s="30"/>
      <c r="KF421" s="1370">
        <f>KF$33</f>
        <v>137500</v>
      </c>
      <c r="KG421" s="1370"/>
      <c r="KH421" s="1371"/>
      <c r="KI421" s="30"/>
      <c r="KJ421" s="30"/>
      <c r="KK421" s="106"/>
      <c r="KL421" s="33"/>
      <c r="KM421" s="107"/>
      <c r="KN421" s="30"/>
      <c r="KO421" s="30"/>
      <c r="KP421" s="1370">
        <f>KP$33</f>
        <v>142500</v>
      </c>
      <c r="KQ421" s="1370"/>
      <c r="KR421" s="1371"/>
      <c r="KS421" s="30"/>
      <c r="KT421" s="30"/>
      <c r="KU421" s="106"/>
      <c r="KV421" s="33"/>
      <c r="KW421" s="107"/>
      <c r="KX421" s="30"/>
      <c r="KY421" s="30"/>
      <c r="KZ421" s="1370">
        <f>KZ$33</f>
        <v>147500</v>
      </c>
      <c r="LA421" s="1370"/>
      <c r="LB421" s="1371"/>
      <c r="LC421" s="30"/>
      <c r="LD421" s="30"/>
      <c r="LE421" s="106"/>
      <c r="LF421" s="33"/>
      <c r="LG421" s="107"/>
      <c r="LH421" s="30"/>
      <c r="LI421" s="30"/>
      <c r="LJ421" s="1370">
        <f>LJ$33</f>
        <v>152500</v>
      </c>
      <c r="LK421" s="1370"/>
      <c r="LL421" s="1371"/>
      <c r="LM421" s="30"/>
      <c r="LN421" s="30"/>
      <c r="LO421" s="106"/>
      <c r="LP421" s="33"/>
      <c r="LQ421" s="107"/>
      <c r="LR421" s="30"/>
      <c r="LS421" s="30"/>
      <c r="LT421" s="1370">
        <f>LT$33</f>
        <v>157500</v>
      </c>
      <c r="LU421" s="1370"/>
      <c r="LV421" s="1371"/>
      <c r="LW421" s="30"/>
      <c r="LX421" s="30"/>
      <c r="LY421" s="106"/>
      <c r="LZ421" s="33"/>
      <c r="MA421" s="107"/>
      <c r="MB421" s="30"/>
      <c r="MC421" s="30"/>
      <c r="MD421" s="1370">
        <f>MD$33</f>
        <v>162500</v>
      </c>
      <c r="ME421" s="1370"/>
      <c r="MF421" s="1371"/>
      <c r="MG421" s="30"/>
      <c r="MH421" s="30"/>
      <c r="MI421" s="106"/>
      <c r="MJ421" s="33"/>
      <c r="MK421" s="107"/>
      <c r="ML421" s="30"/>
      <c r="MM421" s="30"/>
      <c r="MN421" s="1370">
        <f>MN$33</f>
        <v>167500</v>
      </c>
      <c r="MO421" s="1370"/>
      <c r="MP421" s="1371"/>
      <c r="MQ421" s="30"/>
      <c r="MR421" s="30"/>
      <c r="MS421" s="106"/>
      <c r="MT421" s="33"/>
      <c r="MU421" s="107"/>
      <c r="MV421" s="30"/>
      <c r="MW421" s="30"/>
      <c r="MX421" s="1370">
        <f>MX$33</f>
        <v>172500</v>
      </c>
      <c r="MY421" s="1370"/>
      <c r="MZ421" s="1371"/>
      <c r="NA421" s="30"/>
      <c r="NB421" s="30"/>
      <c r="NC421" s="106"/>
      <c r="ND421" s="33"/>
      <c r="NE421" s="107"/>
      <c r="NF421" s="30"/>
      <c r="NG421" s="30"/>
      <c r="NH421" s="1370">
        <f>NH$33</f>
        <v>177500</v>
      </c>
      <c r="NI421" s="1370"/>
      <c r="NJ421" s="1371"/>
      <c r="NK421" s="30"/>
      <c r="NL421" s="30"/>
      <c r="NM421" s="106"/>
      <c r="NN421" s="33"/>
      <c r="NO421" s="107"/>
      <c r="NP421" s="30"/>
      <c r="NQ421" s="30"/>
      <c r="NR421" s="1370">
        <f>NR$33</f>
        <v>182500</v>
      </c>
      <c r="NS421" s="1370"/>
      <c r="NT421" s="1371"/>
      <c r="NU421" s="30"/>
      <c r="NV421" s="30"/>
      <c r="NW421" s="106"/>
      <c r="NX421" s="33"/>
      <c r="NY421" s="107"/>
      <c r="NZ421" s="30"/>
      <c r="OA421" s="30"/>
      <c r="OB421" s="1370">
        <f>OB$33</f>
        <v>187500</v>
      </c>
      <c r="OC421" s="1370"/>
      <c r="OD421" s="1371"/>
      <c r="OE421" s="30"/>
      <c r="OF421" s="30"/>
      <c r="OG421" s="106"/>
      <c r="OH421" s="33"/>
      <c r="OI421" s="107"/>
      <c r="OJ421" s="30"/>
      <c r="OK421" s="30"/>
      <c r="OL421" s="1370">
        <f>OL$33</f>
        <v>192500</v>
      </c>
      <c r="OM421" s="1370"/>
      <c r="ON421" s="1371"/>
      <c r="OO421" s="30"/>
      <c r="OP421" s="30"/>
      <c r="OQ421" s="106"/>
      <c r="OR421" s="33"/>
      <c r="OS421" s="107"/>
      <c r="OT421" s="30"/>
      <c r="OU421" s="30"/>
      <c r="OV421" s="1370">
        <f>OV$33</f>
        <v>197500</v>
      </c>
      <c r="OW421" s="1370"/>
      <c r="OX421" s="1371"/>
      <c r="OY421" s="30"/>
      <c r="OZ421" s="30"/>
      <c r="PA421" s="106"/>
      <c r="PB421" s="33"/>
      <c r="PC421" s="107"/>
      <c r="PD421" s="30"/>
      <c r="PE421" s="30"/>
      <c r="PF421" s="1370">
        <f>PF$33</f>
        <v>202500</v>
      </c>
      <c r="PG421" s="1370"/>
      <c r="PH421" s="1371"/>
      <c r="PI421" s="30"/>
      <c r="PJ421" s="30"/>
      <c r="PK421" s="106"/>
      <c r="PL421" s="33"/>
      <c r="PM421" s="107"/>
      <c r="PN421" s="30"/>
      <c r="PO421" s="30"/>
      <c r="PP421" s="1370">
        <f>PP$33</f>
        <v>207500</v>
      </c>
      <c r="PQ421" s="1370"/>
      <c r="PR421" s="1371"/>
      <c r="PS421" s="30"/>
      <c r="PT421" s="30"/>
      <c r="PU421" s="106"/>
      <c r="PV421" s="33"/>
      <c r="PW421" s="107"/>
      <c r="PX421" s="30"/>
      <c r="PY421" s="30"/>
      <c r="PZ421" s="1370">
        <f>PZ$33</f>
        <v>212500</v>
      </c>
      <c r="QA421" s="1370"/>
      <c r="QB421" s="1371"/>
      <c r="QC421" s="30"/>
      <c r="QD421" s="30"/>
      <c r="QE421" s="106"/>
      <c r="QF421" s="33"/>
      <c r="QG421" s="107"/>
      <c r="QH421" s="30"/>
      <c r="QI421" s="30"/>
      <c r="QJ421" s="1370">
        <f>QJ$33</f>
        <v>217500</v>
      </c>
      <c r="QK421" s="1370"/>
      <c r="QL421" s="1371"/>
      <c r="QM421" s="30"/>
      <c r="QN421" s="30"/>
      <c r="QO421" s="106"/>
      <c r="QP421" s="33"/>
      <c r="QQ421" s="107"/>
      <c r="QR421" s="30"/>
      <c r="QS421" s="30"/>
      <c r="QT421" s="1370">
        <f>QT$33</f>
        <v>222500</v>
      </c>
      <c r="QU421" s="1370"/>
      <c r="QV421" s="1371"/>
      <c r="QW421" s="30"/>
      <c r="QX421" s="30"/>
      <c r="QY421" s="106"/>
      <c r="QZ421" s="33"/>
      <c r="RA421" s="107"/>
      <c r="RB421" s="30"/>
      <c r="RC421" s="30"/>
      <c r="RD421" s="1370">
        <f>RD$33</f>
        <v>227500</v>
      </c>
      <c r="RE421" s="1370"/>
      <c r="RF421" s="1371"/>
      <c r="RG421" s="30"/>
      <c r="RH421" s="30"/>
      <c r="RI421" s="106"/>
      <c r="RJ421" s="33"/>
      <c r="RK421" s="107"/>
      <c r="RL421" s="30"/>
      <c r="RM421" s="30"/>
      <c r="RN421" s="1370">
        <f>RN$33</f>
        <v>232500</v>
      </c>
      <c r="RO421" s="1370"/>
      <c r="RP421" s="1371"/>
      <c r="RQ421" s="30"/>
      <c r="RR421" s="30"/>
      <c r="RS421" s="106"/>
      <c r="RT421" s="33"/>
      <c r="RU421" s="107"/>
      <c r="RV421" s="30"/>
      <c r="RW421" s="30"/>
      <c r="RX421" s="1370">
        <f>RX$33</f>
        <v>237500</v>
      </c>
      <c r="RY421" s="1370"/>
      <c r="RZ421" s="1371"/>
      <c r="SA421" s="30"/>
      <c r="SB421" s="30"/>
      <c r="SC421" s="106"/>
      <c r="SD421" s="33"/>
      <c r="SE421" s="107"/>
      <c r="SF421" s="30"/>
      <c r="SG421" s="30"/>
      <c r="SH421" s="1370">
        <f>SH$33</f>
        <v>242500</v>
      </c>
      <c r="SI421" s="1370"/>
      <c r="SJ421" s="1371"/>
      <c r="SK421" s="30"/>
      <c r="SL421" s="30"/>
      <c r="SM421" s="106"/>
      <c r="SN421" s="33"/>
      <c r="SO421" s="107"/>
      <c r="SP421" s="30"/>
      <c r="SQ421" s="30"/>
      <c r="SR421" s="1370">
        <f>SR$33</f>
        <v>247500</v>
      </c>
      <c r="SS421" s="1370"/>
      <c r="ST421" s="1371"/>
      <c r="SU421" s="30"/>
      <c r="SV421" s="30"/>
      <c r="SW421" s="106"/>
      <c r="SX421" s="1367">
        <f>IF(AQ393="",SUM(R422:SW422),"No op./ máq.")</f>
        <v>0</v>
      </c>
    </row>
    <row r="422" spans="2:518" ht="25" customHeight="1">
      <c r="B422" s="125"/>
      <c r="C422" s="125"/>
      <c r="D422" s="125"/>
      <c r="E422" s="125"/>
      <c r="F422" s="125"/>
      <c r="G422" s="125"/>
      <c r="H422" s="953" t="s">
        <v>414</v>
      </c>
      <c r="I422" s="952">
        <f>IF(I421=0,1,I419/I421)</f>
        <v>0</v>
      </c>
      <c r="J422" s="125"/>
      <c r="K422" s="201"/>
      <c r="L422" s="125"/>
      <c r="M422" s="125"/>
      <c r="N422" s="28"/>
      <c r="O422" s="601">
        <f>'DATOS DIAG OT'!AR31</f>
        <v>0</v>
      </c>
      <c r="P422" s="602" t="str">
        <f>IF(O422=0,"",LEFT($AW$3,3)&amp;".")</f>
        <v/>
      </c>
      <c r="Q422" s="91">
        <v>0</v>
      </c>
      <c r="R422" s="111">
        <f>IFERROR(IF($H393&gt;=$AO$3,IF(R420="F",$J393,0),IF(R419=0,0,MIN($J393*INT((R$33-$E393)/$H393),$BD$2)-SUM($Q422:Q422))),0)</f>
        <v>0</v>
      </c>
      <c r="S422" s="111">
        <f>IFERROR(IF($H393&gt;=$AO$3,IF(S420="F",$J393,0),IF(S419=0,0,MIN($J393*INT((S$33-$E393)/$H393),$BD$2)-SUM($Q422:R422))),0)</f>
        <v>0</v>
      </c>
      <c r="T422" s="111">
        <f>IFERROR(IF($H393&gt;=$AO$3,IF(T420="F",$J393,0),IF(T419=0,0,MIN($J393*INT((T$33-$E393)/$H393),$BD$2)-SUM($Q422:S422))),0)</f>
        <v>0</v>
      </c>
      <c r="U422" s="111">
        <f>IFERROR(IF($H393&gt;=$AO$3,IF(U420="F",$J393,0),IF(U419=0,0,MIN($J393*INT((U$33-$E393)/$H393),$BD$2)-SUM($Q422:T422))),0)</f>
        <v>0</v>
      </c>
      <c r="V422" s="110">
        <f>IFERROR(IF($H393&gt;=$AO$3,IF(V420="F",$J393,0),IF(V419=0,0,MIN($J393*INT((V$33-$E393)/$H393),$BD$2)-SUM($Q422:U422))),0)</f>
        <v>0</v>
      </c>
      <c r="W422" s="112">
        <f>IFERROR(IF($H393&gt;=$AO$3,IF(W420="F",$J393,0),IF(W419=0,0,MIN($J393*INT((W$33-$E393)/$H393),$BD$2)-SUM($Q422:V422))),0)</f>
        <v>0</v>
      </c>
      <c r="X422" s="111">
        <f>IFERROR(IF($H393&gt;=$AO$3,IF(X420="F",$J393,0),IF(X419=0,0,MIN($J393*INT((X$33-$E393)/$H393),$BD$2)-SUM($Q422:W422))),0)</f>
        <v>0</v>
      </c>
      <c r="Y422" s="111">
        <f>IFERROR(IF($H393&gt;=$AO$3,IF(Y420="F",$J393,0),IF(Y419=0,0,MIN($J393*INT((Y$33-$E393)/$H393),$BD$2)-SUM($Q422:X422))),0)</f>
        <v>0</v>
      </c>
      <c r="Z422" s="111">
        <f>IFERROR(IF($H393&gt;=$AO$3,IF(Z420="F",$J393,0),IF(Z419=0,0,MIN($J393*INT((Z$33-$E393)/$H393),$BD$2)-SUM($Q422:Y422))),0)</f>
        <v>0</v>
      </c>
      <c r="AA422" s="110">
        <f>IFERROR(IF($H393&gt;=$AO$3,IF(AA420="F",$J393,0),IF(AA419=0,0,MIN($J393*INT((AA$33-$E393)/$H393),$BD$2)-SUM($Q422:Z422))),0)</f>
        <v>0</v>
      </c>
      <c r="AB422" s="112">
        <f>IFERROR(IF($H393&gt;=$AO$3,IF(AB420="F",$J393,0),IF(AB419=0,0,MIN($J393*INT((AB$33-$E393)/$H393),$BD$2)-SUM($Q422:AA422))),0)</f>
        <v>0</v>
      </c>
      <c r="AC422" s="111">
        <f>IFERROR(IF($H393&gt;=$AO$3,IF(AC420="F",$J393,0),IF(AC419=0,0,MIN($J393*INT((AC$33-$E393)/$H393),$BD$2)-SUM($Q422:AB422))),0)</f>
        <v>0</v>
      </c>
      <c r="AD422" s="111">
        <f>IFERROR(IF($H393&gt;=$AO$3,IF(AD420="F",$J393,0),IF(AD419=0,0,MIN($J393*INT((AD$33-$E393)/$H393),$BD$2)-SUM($Q422:AC422))),0)</f>
        <v>0</v>
      </c>
      <c r="AE422" s="111">
        <f>IFERROR(IF($H393&gt;=$AO$3,IF(AE420="F",$J393,0),IF(AE419=0,0,MIN($J393*INT((AE$33-$E393)/$H393),$BD$2)-SUM($Q422:AD422))),0)</f>
        <v>0</v>
      </c>
      <c r="AF422" s="110">
        <f>IFERROR(IF($H393&gt;=$AO$3,IF(AF420="F",$J393,0),IF(AF419=0,0,MIN($J393*INT((AF$33-$E393)/$H393),$BD$2)-SUM($Q422:AE422))),0)</f>
        <v>0</v>
      </c>
      <c r="AG422" s="112">
        <f>IFERROR(IF($H393&gt;=$AO$3,IF(AG420="F",$J393,0),IF(AG419=0,0,MIN($J393*INT((AG$33-$E393)/$H393),$BD$2)-SUM($Q422:AF422))),0)</f>
        <v>0</v>
      </c>
      <c r="AH422" s="111">
        <f>IFERROR(IF($H393&gt;=$AO$3,IF(AH420="F",$J393,0),IF(AH419=0,0,MIN($J393*INT((AH$33-$E393)/$H393),$BD$2)-SUM($Q422:AG422))),0)</f>
        <v>0</v>
      </c>
      <c r="AI422" s="111">
        <f>IFERROR(IF($H393&gt;=$AO$3,IF(AI420="F",$J393,0),IF(AI419=0,0,MIN($J393*INT((AI$33-$E393)/$H393),$BD$2)-SUM($Q422:AH422))),0)</f>
        <v>0</v>
      </c>
      <c r="AJ422" s="111">
        <f>IFERROR(IF($H393&gt;=$AO$3,IF(AJ420="F",$J393,0),IF(AJ419=0,0,MIN($J393*INT((AJ$33-$E393)/$H393),$BD$2)-SUM($Q422:AI422))),0)</f>
        <v>0</v>
      </c>
      <c r="AK422" s="110">
        <f>IFERROR(IF($H393&gt;=$AO$3,IF(AK420="F",$J393,0),IF(AK419=0,0,MIN($J393*INT((AK$33-$E393)/$H393),$BD$2)-SUM($Q422:AJ422))),0)</f>
        <v>0</v>
      </c>
      <c r="AL422" s="112">
        <f>IFERROR(IF($H393&gt;=$AO$3,IF(AL420="F",$J393,0),IF(AL419=0,0,MIN($J393*INT((AL$33-$E393)/$H393),$BD$2)-SUM($Q422:AK422))),0)</f>
        <v>0</v>
      </c>
      <c r="AM422" s="111">
        <f>IFERROR(IF($H393&gt;=$AO$3,IF(AM420="F",$J393,0),IF(AM419=0,0,MIN($J393*INT((AM$33-$E393)/$H393),$BD$2)-SUM($Q422:AL422))),0)</f>
        <v>0</v>
      </c>
      <c r="AN422" s="111">
        <f>IFERROR(IF($H393&gt;=$AO$3,IF(AN420="F",$J393,0),IF(AN419=0,0,MIN($J393*INT((AN$33-$E393)/$H393),$BD$2)-SUM($Q422:AM422))),0)</f>
        <v>0</v>
      </c>
      <c r="AO422" s="111">
        <f>IFERROR(IF($H393&gt;=$AO$3,IF(AO420="F",$J393,0),IF(AO419=0,0,MIN($J393*INT((AO$33-$E393)/$H393),$BD$2)-SUM($Q422:AN422))),0)</f>
        <v>0</v>
      </c>
      <c r="AP422" s="110">
        <f>IFERROR(IF($H393&gt;=$AO$3,IF(AP420="F",$J393,0),IF(AP419=0,0,MIN($J393*INT((AP$33-$E393)/$H393),$BD$2)-SUM($Q422:AO422))),0)</f>
        <v>0</v>
      </c>
      <c r="AQ422" s="112">
        <f>IFERROR(IF($H393&gt;=$AO$3,IF(AQ420="F",$J393,0),IF(AQ419=0,0,MIN($J393*INT((AQ$33-$E393)/$H393),$BD$2)-SUM($Q422:AP422))),0)</f>
        <v>0</v>
      </c>
      <c r="AR422" s="111">
        <f>IFERROR(IF($H393&gt;=$AO$3,IF(AR420="F",$J393,0),IF(AR419=0,0,MIN($J393*INT((AR$33-$E393)/$H393),$BD$2)-SUM($Q422:AQ422))),0)</f>
        <v>0</v>
      </c>
      <c r="AS422" s="111">
        <f>IFERROR(IF($H393&gt;=$AO$3,IF(AS420="F",$J393,0),IF(AS419=0,0,MIN($J393*INT((AS$33-$E393)/$H393),$BD$2)-SUM($Q422:AR422))),0)</f>
        <v>0</v>
      </c>
      <c r="AT422" s="111">
        <f>IFERROR(IF($H393&gt;=$AO$3,IF(AT420="F",$J393,0),IF(AT419=0,0,MIN($J393*INT((AT$33-$E393)/$H393),$BD$2)-SUM($Q422:AS422))),0)</f>
        <v>0</v>
      </c>
      <c r="AU422" s="110">
        <f>IFERROR(IF($H393&gt;=$AO$3,IF(AU420="F",$J393,0),IF(AU419=0,0,MIN($J393*INT((AU$33-$E393)/$H393),$BD$2)-SUM($Q422:AT422))),0)</f>
        <v>0</v>
      </c>
      <c r="AV422" s="112">
        <f>IFERROR(IF($H393&gt;=$AO$3,IF(AV420="F",$J393,0),IF(AV419=0,0,MIN($J393*INT((AV$33-$E393)/$H393),$BD$2)-SUM($Q422:AU422))),0)</f>
        <v>0</v>
      </c>
      <c r="AW422" s="111">
        <f>IFERROR(IF($H393&gt;=$AO$3,IF(AW420="F",$J393,0),IF(AW419=0,0,MIN($J393*INT((AW$33-$E393)/$H393),$BD$2)-SUM($Q422:AV422))),0)</f>
        <v>0</v>
      </c>
      <c r="AX422" s="111">
        <f>IFERROR(IF($H393&gt;=$AO$3,IF(AX420="F",$J393,0),IF(AX419=0,0,MIN($J393*INT((AX$33-$E393)/$H393),$BD$2)-SUM($Q422:AW422))),0)</f>
        <v>0</v>
      </c>
      <c r="AY422" s="111">
        <f>IFERROR(IF($H393&gt;=$AO$3,IF(AY420="F",$J393,0),IF(AY419=0,0,MIN($J393*INT((AY$33-$E393)/$H393),$BD$2)-SUM($Q422:AX422))),0)</f>
        <v>0</v>
      </c>
      <c r="AZ422" s="110">
        <f>IFERROR(IF($H393&gt;=$AO$3,IF(AZ420="F",$J393,0),IF(AZ419=0,0,MIN($J393*INT((AZ$33-$E393)/$H393),$BD$2)-SUM($Q422:AY422))),0)</f>
        <v>0</v>
      </c>
      <c r="BA422" s="112">
        <f>IFERROR(IF($H393&gt;=$AO$3,IF(BA420="F",$J393,0),IF(BA419=0,0,MIN($J393*INT((BA$33-$E393)/$H393),$BD$2)-SUM($Q422:AZ422))),0)</f>
        <v>0</v>
      </c>
      <c r="BB422" s="111">
        <f>IFERROR(IF($H393&gt;=$AO$3,IF(BB420="F",$J393,0),IF(BB419=0,0,MIN($J393*INT((BB$33-$E393)/$H393),$BD$2)-SUM($Q422:BA422))),0)</f>
        <v>0</v>
      </c>
      <c r="BC422" s="111">
        <f>IFERROR(IF($H393&gt;=$AO$3,IF(BC420="F",$J393,0),IF(BC419=0,0,MIN($J393*INT((BC$33-$E393)/$H393),$BD$2)-SUM($Q422:BB422))),0)</f>
        <v>0</v>
      </c>
      <c r="BD422" s="111">
        <f>IFERROR(IF($H393&gt;=$AO$3,IF(BD420="F",$J393,0),IF(BD419=0,0,MIN($J393*INT((BD$33-$E393)/$H393),$BD$2)-SUM($Q422:BC422))),0)</f>
        <v>0</v>
      </c>
      <c r="BE422" s="110">
        <f>IFERROR(IF($H393&gt;=$AO$3,IF(BE420="F",$J393,0),IF(BE419=0,0,MIN($J393*INT((BE$33-$E393)/$H393),$BD$2)-SUM($Q422:BD422))),0)</f>
        <v>0</v>
      </c>
      <c r="BF422" s="112">
        <f>IFERROR(IF($H393&gt;=$AO$3,IF(BF420="F",$J393,0),IF(BF419=0,0,MIN($J393*INT((BF$33-$E393)/$H393),$BD$2)-SUM($Q422:BE422))),0)</f>
        <v>0</v>
      </c>
      <c r="BG422" s="111">
        <f>IFERROR(IF($H393&gt;=$AO$3,IF(BG420="F",$J393,0),IF(BG419=0,0,MIN($J393*INT((BG$33-$E393)/$H393),$BD$2)-SUM($Q422:BF422))),0)</f>
        <v>0</v>
      </c>
      <c r="BH422" s="111">
        <f>IFERROR(IF($H393&gt;=$AO$3,IF(BH420="F",$J393,0),IF(BH419=0,0,MIN($J393*INT((BH$33-$E393)/$H393),$BD$2)-SUM($Q422:BG422))),0)</f>
        <v>0</v>
      </c>
      <c r="BI422" s="111">
        <f>IFERROR(IF($H393&gt;=$AO$3,IF(BI420="F",$J393,0),IF(BI419=0,0,MIN($J393*INT((BI$33-$E393)/$H393),$BD$2)-SUM($Q422:BH422))),0)</f>
        <v>0</v>
      </c>
      <c r="BJ422" s="110">
        <f>IFERROR(IF($H393&gt;=$AO$3,IF(BJ420="F",$J393,0),IF(BJ419=0,0,MIN($J393*INT((BJ$33-$E393)/$H393),$BD$2)-SUM($Q422:BI422))),0)</f>
        <v>0</v>
      </c>
      <c r="BK422" s="112">
        <f>IFERROR(IF($H393&gt;=$AO$3,IF(BK420="F",$J393,0),IF(BK419=0,0,MIN($J393*INT((BK$33-$E393)/$H393),$BD$2)-SUM($Q422:BJ422))),0)</f>
        <v>0</v>
      </c>
      <c r="BL422" s="111">
        <f>IFERROR(IF($H393&gt;=$AO$3,IF(BL420="F",$J393,0),IF(BL419=0,0,MIN($J393*INT((BL$33-$E393)/$H393),$BD$2)-SUM($Q422:BK422))),0)</f>
        <v>0</v>
      </c>
      <c r="BM422" s="111">
        <f>IFERROR(IF($H393&gt;=$AO$3,IF(BM420="F",$J393,0),IF(BM419=0,0,MIN($J393*INT((BM$33-$E393)/$H393),$BD$2)-SUM($Q422:BL422))),0)</f>
        <v>0</v>
      </c>
      <c r="BN422" s="111">
        <f>IFERROR(IF($H393&gt;=$AO$3,IF(BN420="F",$J393,0),IF(BN419=0,0,MIN($J393*INT((BN$33-$E393)/$H393),$BD$2)-SUM($Q422:BM422))),0)</f>
        <v>0</v>
      </c>
      <c r="BO422" s="110">
        <f>IFERROR(IF($H393&gt;=$AO$3,IF(BO420="F",$J393,0),IF(BO419=0,0,MIN($J393*INT((BO$33-$E393)/$H393),$BD$2)-SUM($Q422:BN422))),0)</f>
        <v>0</v>
      </c>
      <c r="BP422" s="112">
        <f>IFERROR(IF($H393&gt;=$AO$3,IF(BP420="F",$J393,0),IF(BP419=0,0,MIN($J393*INT((BP$33-$E393)/$H393),$BD$2)-SUM($Q422:BO422))),0)</f>
        <v>0</v>
      </c>
      <c r="BQ422" s="111">
        <f>IFERROR(IF($H393&gt;=$AO$3,IF(BQ420="F",$J393,0),IF(BQ419=0,0,MIN($J393*INT((BQ$33-$E393)/$H393),$BD$2)-SUM($Q422:BP422))),0)</f>
        <v>0</v>
      </c>
      <c r="BR422" s="111">
        <f>IFERROR(IF($H393&gt;=$AO$3,IF(BR420="F",$J393,0),IF(BR419=0,0,MIN($J393*INT((BR$33-$E393)/$H393),$BD$2)-SUM($Q422:BQ422))),0)</f>
        <v>0</v>
      </c>
      <c r="BS422" s="111">
        <f>IFERROR(IF($H393&gt;=$AO$3,IF(BS420="F",$J393,0),IF(BS419=0,0,MIN($J393*INT((BS$33-$E393)/$H393),$BD$2)-SUM($Q422:BR422))),0)</f>
        <v>0</v>
      </c>
      <c r="BT422" s="110">
        <f>IFERROR(IF($H393&gt;=$AO$3,IF(BT420="F",$J393,0),IF(BT419=0,0,MIN($J393*INT((BT$33-$E393)/$H393),$BD$2)-SUM($Q422:BS422))),0)</f>
        <v>0</v>
      </c>
      <c r="BU422" s="112">
        <f>IFERROR(IF($H393&gt;=$AO$3,IF(BU420="F",$J393,0),IF(BU419=0,0,MIN($J393*INT((BU$33-$E393)/$H393),$BD$2)-SUM($Q422:BT422))),0)</f>
        <v>0</v>
      </c>
      <c r="BV422" s="111">
        <f>IFERROR(IF($H393&gt;=$AO$3,IF(BV420="F",$J393,0),IF(BV419=0,0,MIN($J393*INT((BV$33-$E393)/$H393),$BD$2)-SUM($Q422:BU422))),0)</f>
        <v>0</v>
      </c>
      <c r="BW422" s="111">
        <f>IFERROR(IF($H393&gt;=$AO$3,IF(BW420="F",$J393,0),IF(BW419=0,0,MIN($J393*INT((BW$33-$E393)/$H393),$BD$2)-SUM($Q422:BV422))),0)</f>
        <v>0</v>
      </c>
      <c r="BX422" s="111">
        <f>IFERROR(IF($H393&gt;=$AO$3,IF(BX420="F",$J393,0),IF(BX419=0,0,MIN($J393*INT((BX$33-$E393)/$H393),$BD$2)-SUM($Q422:BW422))),0)</f>
        <v>0</v>
      </c>
      <c r="BY422" s="110">
        <f>IFERROR(IF($H393&gt;=$AO$3,IF(BY420="F",$J393,0),IF(BY419=0,0,MIN($J393*INT((BY$33-$E393)/$H393),$BD$2)-SUM($Q422:BX422))),0)</f>
        <v>0</v>
      </c>
      <c r="BZ422" s="112">
        <f>IFERROR(IF($H393&gt;=$AO$3,IF(BZ420="F",$J393,0),IF(BZ419=0,0,MIN($J393*INT((BZ$33-$E393)/$H393),$BD$2)-SUM($Q422:BY422))),0)</f>
        <v>0</v>
      </c>
      <c r="CA422" s="111">
        <f>IFERROR(IF($H393&gt;=$AO$3,IF(CA420="F",$J393,0),IF(CA419=0,0,MIN($J393*INT((CA$33-$E393)/$H393),$BD$2)-SUM($Q422:BZ422))),0)</f>
        <v>0</v>
      </c>
      <c r="CB422" s="111">
        <f>IFERROR(IF($H393&gt;=$AO$3,IF(CB420="F",$J393,0),IF(CB419=0,0,MIN($J393*INT((CB$33-$E393)/$H393),$BD$2)-SUM($Q422:CA422))),0)</f>
        <v>0</v>
      </c>
      <c r="CC422" s="111">
        <f>IFERROR(IF($H393&gt;=$AO$3,IF(CC420="F",$J393,0),IF(CC419=0,0,MIN($J393*INT((CC$33-$E393)/$H393),$BD$2)-SUM($Q422:CB422))),0)</f>
        <v>0</v>
      </c>
      <c r="CD422" s="110">
        <f>IFERROR(IF($H393&gt;=$AO$3,IF(CD420="F",$J393,0),IF(CD419=0,0,MIN($J393*INT((CD$33-$E393)/$H393),$BD$2)-SUM($Q422:CC422))),0)</f>
        <v>0</v>
      </c>
      <c r="CE422" s="112">
        <f>IFERROR(IF($H393&gt;=$AO$3,IF(CE420="F",$J393,0),IF(CE419=0,0,MIN($J393*INT((CE$33-$E393)/$H393),$BD$2)-SUM($Q422:CD422))),0)</f>
        <v>0</v>
      </c>
      <c r="CF422" s="111">
        <f>IFERROR(IF($H393&gt;=$AO$3,IF(CF420="F",$J393,0),IF(CF419=0,0,MIN($J393*INT((CF$33-$E393)/$H393),$BD$2)-SUM($Q422:CE422))),0)</f>
        <v>0</v>
      </c>
      <c r="CG422" s="111">
        <f>IFERROR(IF($H393&gt;=$AO$3,IF(CG420="F",$J393,0),IF(CG419=0,0,MIN($J393*INT((CG$33-$E393)/$H393),$BD$2)-SUM($Q422:CF422))),0)</f>
        <v>0</v>
      </c>
      <c r="CH422" s="111">
        <f>IFERROR(IF($H393&gt;=$AO$3,IF(CH420="F",$J393,0),IF(CH419=0,0,MIN($J393*INT((CH$33-$E393)/$H393),$BD$2)-SUM($Q422:CG422))),0)</f>
        <v>0</v>
      </c>
      <c r="CI422" s="110">
        <f>IFERROR(IF($H393&gt;=$AO$3,IF(CI420="F",$J393,0),IF(CI419=0,0,MIN($J393*INT((CI$33-$E393)/$H393),$BD$2)-SUM($Q422:CH422))),0)</f>
        <v>0</v>
      </c>
      <c r="CJ422" s="112">
        <f>IFERROR(IF($H393&gt;=$AO$3,IF(CJ420="F",$J393,0),IF(CJ419=0,0,MIN($J393*INT((CJ$33-$E393)/$H393),$BD$2)-SUM($Q422:CI422))),0)</f>
        <v>0</v>
      </c>
      <c r="CK422" s="111">
        <f>IFERROR(IF($H393&gt;=$AO$3,IF(CK420="F",$J393,0),IF(CK419=0,0,MIN($J393*INT((CK$33-$E393)/$H393),$BD$2)-SUM($Q422:CJ422))),0)</f>
        <v>0</v>
      </c>
      <c r="CL422" s="111">
        <f>IFERROR(IF($H393&gt;=$AO$3,IF(CL420="F",$J393,0),IF(CL419=0,0,MIN($J393*INT((CL$33-$E393)/$H393),$BD$2)-SUM($Q422:CK422))),0)</f>
        <v>0</v>
      </c>
      <c r="CM422" s="111">
        <f>IFERROR(IF($H393&gt;=$AO$3,IF(CM420="F",$J393,0),IF(CM419=0,0,MIN($J393*INT((CM$33-$E393)/$H393),$BD$2)-SUM($Q422:CL422))),0)</f>
        <v>0</v>
      </c>
      <c r="CN422" s="110">
        <f>IFERROR(IF($H393&gt;=$AO$3,IF(CN420="F",$J393,0),IF(CN419=0,0,MIN($J393*INT((CN$33-$E393)/$H393),$BD$2)-SUM($Q422:CM422))),0)</f>
        <v>0</v>
      </c>
      <c r="CO422" s="112">
        <f>IFERROR(IF($H393&gt;=$AO$3,IF(CO420="F",$J393,0),IF(CO419=0,0,MIN($J393*INT((CO$33-$E393)/$H393),$BD$2)-SUM($Q422:CN422))),0)</f>
        <v>0</v>
      </c>
      <c r="CP422" s="111">
        <f>IFERROR(IF($H393&gt;=$AO$3,IF(CP420="F",$J393,0),IF(CP419=0,0,MIN($J393*INT((CP$33-$E393)/$H393),$BD$2)-SUM($Q422:CO422))),0)</f>
        <v>0</v>
      </c>
      <c r="CQ422" s="111">
        <f>IFERROR(IF($H393&gt;=$AO$3,IF(CQ420="F",$J393,0),IF(CQ419=0,0,MIN($J393*INT((CQ$33-$E393)/$H393),$BD$2)-SUM($Q422:CP422))),0)</f>
        <v>0</v>
      </c>
      <c r="CR422" s="111">
        <f>IFERROR(IF($H393&gt;=$AO$3,IF(CR420="F",$J393,0),IF(CR419=0,0,MIN($J393*INT((CR$33-$E393)/$H393),$BD$2)-SUM($Q422:CQ422))),0)</f>
        <v>0</v>
      </c>
      <c r="CS422" s="110">
        <f>IFERROR(IF($H393&gt;=$AO$3,IF(CS420="F",$J393,0),IF(CS419=0,0,MIN($J393*INT((CS$33-$E393)/$H393),$BD$2)-SUM($Q422:CR422))),0)</f>
        <v>0</v>
      </c>
      <c r="CT422" s="112">
        <f>IFERROR(IF($H393&gt;=$AO$3,IF(CT420="F",$J393,0),IF(CT419=0,0,MIN($J393*INT((CT$33-$E393)/$H393),$BD$2)-SUM($Q422:CS422))),0)</f>
        <v>0</v>
      </c>
      <c r="CU422" s="111">
        <f>IFERROR(IF($H393&gt;=$AO$3,IF(CU420="F",$J393,0),IF(CU419=0,0,MIN($J393*INT((CU$33-$E393)/$H393),$BD$2)-SUM($Q422:CT422))),0)</f>
        <v>0</v>
      </c>
      <c r="CV422" s="111">
        <f>IFERROR(IF($H393&gt;=$AO$3,IF(CV420="F",$J393,0),IF(CV419=0,0,MIN($J393*INT((CV$33-$E393)/$H393),$BD$2)-SUM($Q422:CU422))),0)</f>
        <v>0</v>
      </c>
      <c r="CW422" s="111">
        <f>IFERROR(IF($H393&gt;=$AO$3,IF(CW420="F",$J393,0),IF(CW419=0,0,MIN($J393*INT((CW$33-$E393)/$H393),$BD$2)-SUM($Q422:CV422))),0)</f>
        <v>0</v>
      </c>
      <c r="CX422" s="110">
        <f>IFERROR(IF($H393&gt;=$AO$3,IF(CX420="F",$J393,0),IF(CX419=0,0,MIN($J393*INT((CX$33-$E393)/$H393),$BD$2)-SUM($Q422:CW422))),0)</f>
        <v>0</v>
      </c>
      <c r="CY422" s="112">
        <f>IFERROR(IF($H393&gt;=$AO$3,IF(CY420="F",$J393,0),IF(CY419=0,0,MIN($J393*INT((CY$33-$E393)/$H393),$BD$2)-SUM($Q422:CX422))),0)</f>
        <v>0</v>
      </c>
      <c r="CZ422" s="111">
        <f>IFERROR(IF($H393&gt;=$AO$3,IF(CZ420="F",$J393,0),IF(CZ419=0,0,MIN($J393*INT((CZ$33-$E393)/$H393),$BD$2)-SUM($Q422:CY422))),0)</f>
        <v>0</v>
      </c>
      <c r="DA422" s="111">
        <f>IFERROR(IF($H393&gt;=$AO$3,IF(DA420="F",$J393,0),IF(DA419=0,0,MIN($J393*INT((DA$33-$E393)/$H393),$BD$2)-SUM($Q422:CZ422))),0)</f>
        <v>0</v>
      </c>
      <c r="DB422" s="111">
        <f>IFERROR(IF($H393&gt;=$AO$3,IF(DB420="F",$J393,0),IF(DB419=0,0,MIN($J393*INT((DB$33-$E393)/$H393),$BD$2)-SUM($Q422:DA422))),0)</f>
        <v>0</v>
      </c>
      <c r="DC422" s="110">
        <f>IFERROR(IF($H393&gt;=$AO$3,IF(DC420="F",$J393,0),IF(DC419=0,0,MIN($J393*INT((DC$33-$E393)/$H393),$BD$2)-SUM($Q422:DB422))),0)</f>
        <v>0</v>
      </c>
      <c r="DD422" s="112">
        <f>IFERROR(IF($H393&gt;=$AO$3,IF(DD420="F",$J393,0),IF(DD419=0,0,MIN($J393*INT((DD$33-$E393)/$H393),$BD$2)-SUM($Q422:DC422))),0)</f>
        <v>0</v>
      </c>
      <c r="DE422" s="111">
        <f>IFERROR(IF($H393&gt;=$AO$3,IF(DE420="F",$J393,0),IF(DE419=0,0,MIN($J393*INT((DE$33-$E393)/$H393),$BD$2)-SUM($Q422:DD422))),0)</f>
        <v>0</v>
      </c>
      <c r="DF422" s="111">
        <f>IFERROR(IF($H393&gt;=$AO$3,IF(DF420="F",$J393,0),IF(DF419=0,0,MIN($J393*INT((DF$33-$E393)/$H393),$BD$2)-SUM($Q422:DE422))),0)</f>
        <v>0</v>
      </c>
      <c r="DG422" s="111">
        <f>IFERROR(IF($H393&gt;=$AO$3,IF(DG420="F",$J393,0),IF(DG419=0,0,MIN($J393*INT((DG$33-$E393)/$H393),$BD$2)-SUM($Q422:DF422))),0)</f>
        <v>0</v>
      </c>
      <c r="DH422" s="110">
        <f>IFERROR(IF($H393&gt;=$AO$3,IF(DH420="F",$J393,0),IF(DH419=0,0,MIN($J393*INT((DH$33-$E393)/$H393),$BD$2)-SUM($Q422:DG422))),0)</f>
        <v>0</v>
      </c>
      <c r="DI422" s="112">
        <f>IFERROR(IF($H393&gt;=$AO$3,IF(DI420="F",$J393,0),IF(DI419=0,0,MIN($J393*INT((DI$33-$E393)/$H393),$BD$2)-SUM($Q422:DH422))),0)</f>
        <v>0</v>
      </c>
      <c r="DJ422" s="111">
        <f>IFERROR(IF($H393&gt;=$AO$3,IF(DJ420="F",$J393,0),IF(DJ419=0,0,MIN($J393*INT((DJ$33-$E393)/$H393),$BD$2)-SUM($Q422:DI422))),0)</f>
        <v>0</v>
      </c>
      <c r="DK422" s="111">
        <f>IFERROR(IF($H393&gt;=$AO$3,IF(DK420="F",$J393,0),IF(DK419=0,0,MIN($J393*INT((DK$33-$E393)/$H393),$BD$2)-SUM($Q422:DJ422))),0)</f>
        <v>0</v>
      </c>
      <c r="DL422" s="111">
        <f>IFERROR(IF($H393&gt;=$AO$3,IF(DL420="F",$J393,0),IF(DL419=0,0,MIN($J393*INT((DL$33-$E393)/$H393),$BD$2)-SUM($Q422:DK422))),0)</f>
        <v>0</v>
      </c>
      <c r="DM422" s="110">
        <f>IFERROR(IF($H393&gt;=$AO$3,IF(DM420="F",$J393,0),IF(DM419=0,0,MIN($J393*INT((DM$33-$E393)/$H393),$BD$2)-SUM($Q422:DL422))),0)</f>
        <v>0</v>
      </c>
      <c r="DN422" s="112">
        <f>IFERROR(IF($H393&gt;=$AO$3,IF(DN420="F",$J393,0),IF(DN419=0,0,MIN($J393*INT((DN$33-$E393)/$H393),$BD$2)-SUM($Q422:DM422))),0)</f>
        <v>0</v>
      </c>
      <c r="DO422" s="111">
        <f>IFERROR(IF($H393&gt;=$AO$3,IF(DO420="F",$J393,0),IF(DO419=0,0,MIN($J393*INT((DO$33-$E393)/$H393),$BD$2)-SUM($Q422:DN422))),0)</f>
        <v>0</v>
      </c>
      <c r="DP422" s="111">
        <f>IFERROR(IF($H393&gt;=$AO$3,IF(DP420="F",$J393,0),IF(DP419=0,0,MIN($J393*INT((DP$33-$E393)/$H393),$BD$2)-SUM($Q422:DO422))),0)</f>
        <v>0</v>
      </c>
      <c r="DQ422" s="111">
        <f>IFERROR(IF($H393&gt;=$AO$3,IF(DQ420="F",$J393,0),IF(DQ419=0,0,MIN($J393*INT((DQ$33-$E393)/$H393),$BD$2)-SUM($Q422:DP422))),0)</f>
        <v>0</v>
      </c>
      <c r="DR422" s="110">
        <f>IFERROR(IF($H393&gt;=$AO$3,IF(DR420="F",$J393,0),IF(DR419=0,0,MIN($J393*INT((DR$33-$E393)/$H393),$BD$2)-SUM($Q422:DQ422))),0)</f>
        <v>0</v>
      </c>
      <c r="DS422" s="112">
        <f>IFERROR(IF($H393&gt;=$AO$3,IF(DS420="F",$J393,0),IF(DS419=0,0,MIN($J393*INT((DS$33-$E393)/$H393),$BD$2)-SUM($Q422:DR422))),0)</f>
        <v>0</v>
      </c>
      <c r="DT422" s="111">
        <f>IFERROR(IF($H393&gt;=$AO$3,IF(DT420="F",$J393,0),IF(DT419=0,0,MIN($J393*INT((DT$33-$E393)/$H393),$BD$2)-SUM($Q422:DS422))),0)</f>
        <v>0</v>
      </c>
      <c r="DU422" s="111">
        <f>IFERROR(IF($H393&gt;=$AO$3,IF(DU420="F",$J393,0),IF(DU419=0,0,MIN($J393*INT((DU$33-$E393)/$H393),$BD$2)-SUM($Q422:DT422))),0)</f>
        <v>0</v>
      </c>
      <c r="DV422" s="111">
        <f>IFERROR(IF($H393&gt;=$AO$3,IF(DV420="F",$J393,0),IF(DV419=0,0,MIN($J393*INT((DV$33-$E393)/$H393),$BD$2)-SUM($Q422:DU422))),0)</f>
        <v>0</v>
      </c>
      <c r="DW422" s="110">
        <f>IFERROR(IF($H393&gt;=$AO$3,IF(DW420="F",$J393,0),IF(DW419=0,0,MIN($J393*INT((DW$33-$E393)/$H393),$BD$2)-SUM($Q422:DV422))),0)</f>
        <v>0</v>
      </c>
      <c r="DX422" s="112">
        <f>IFERROR(IF($H393&gt;=$AO$3,IF(DX420="F",$J393,0),IF(DX419=0,0,MIN($J393*INT((DX$33-$E393)/$H393),$BD$2)-SUM($Q422:DW422))),0)</f>
        <v>0</v>
      </c>
      <c r="DY422" s="111">
        <f>IFERROR(IF($H393&gt;=$AO$3,IF(DY420="F",$J393,0),IF(DY419=0,0,MIN($J393*INT((DY$33-$E393)/$H393),$BD$2)-SUM($Q422:DX422))),0)</f>
        <v>0</v>
      </c>
      <c r="DZ422" s="111">
        <f>IFERROR(IF($H393&gt;=$AO$3,IF(DZ420="F",$J393,0),IF(DZ419=0,0,MIN($J393*INT((DZ$33-$E393)/$H393),$BD$2)-SUM($Q422:DY422))),0)</f>
        <v>0</v>
      </c>
      <c r="EA422" s="111">
        <f>IFERROR(IF($H393&gt;=$AO$3,IF(EA420="F",$J393,0),IF(EA419=0,0,MIN($J393*INT((EA$33-$E393)/$H393),$BD$2)-SUM($Q422:DZ422))),0)</f>
        <v>0</v>
      </c>
      <c r="EB422" s="110">
        <f>IFERROR(IF($H393&gt;=$AO$3,IF(EB420="F",$J393,0),IF(EB419=0,0,MIN($J393*INT((EB$33-$E393)/$H393),$BD$2)-SUM($Q422:EA422))),0)</f>
        <v>0</v>
      </c>
      <c r="EC422" s="112">
        <f>IFERROR(IF($H393&gt;=$AO$3,IF(EC420="F",$J393,0),IF(EC419=0,0,MIN($J393*INT((EC$33-$E393)/$H393),$BD$2)-SUM($Q422:EB422))),0)</f>
        <v>0</v>
      </c>
      <c r="ED422" s="111">
        <f>IFERROR(IF($H393&gt;=$AO$3,IF(ED420="F",$J393,0),IF(ED419=0,0,MIN($J393*INT((ED$33-$E393)/$H393),$BD$2)-SUM($Q422:EC422))),0)</f>
        <v>0</v>
      </c>
      <c r="EE422" s="111">
        <f>IFERROR(IF($H393&gt;=$AO$3,IF(EE420="F",$J393,0),IF(EE419=0,0,MIN($J393*INT((EE$33-$E393)/$H393),$BD$2)-SUM($Q422:ED422))),0)</f>
        <v>0</v>
      </c>
      <c r="EF422" s="111">
        <f>IFERROR(IF($H393&gt;=$AO$3,IF(EF420="F",$J393,0),IF(EF419=0,0,MIN($J393*INT((EF$33-$E393)/$H393),$BD$2)-SUM($Q422:EE422))),0)</f>
        <v>0</v>
      </c>
      <c r="EG422" s="110">
        <f>IFERROR(IF($H393&gt;=$AO$3,IF(EG420="F",$J393,0),IF(EG419=0,0,MIN($J393*INT((EG$33-$E393)/$H393),$BD$2)-SUM($Q422:EF422))),0)</f>
        <v>0</v>
      </c>
      <c r="EH422" s="112">
        <f>IFERROR(IF($H393&gt;=$AO$3,IF(EH420="F",$J393,0),IF(EH419=0,0,MIN($J393*INT((EH$33-$E393)/$H393),$BD$2)-SUM($Q422:EG422))),0)</f>
        <v>0</v>
      </c>
      <c r="EI422" s="111">
        <f>IFERROR(IF($H393&gt;=$AO$3,IF(EI420="F",$J393,0),IF(EI419=0,0,MIN($J393*INT((EI$33-$E393)/$H393),$BD$2)-SUM($Q422:EH422))),0)</f>
        <v>0</v>
      </c>
      <c r="EJ422" s="111">
        <f>IFERROR(IF($H393&gt;=$AO$3,IF(EJ420="F",$J393,0),IF(EJ419=0,0,MIN($J393*INT((EJ$33-$E393)/$H393),$BD$2)-SUM($Q422:EI422))),0)</f>
        <v>0</v>
      </c>
      <c r="EK422" s="111">
        <f>IFERROR(IF($H393&gt;=$AO$3,IF(EK420="F",$J393,0),IF(EK419=0,0,MIN($J393*INT((EK$33-$E393)/$H393),$BD$2)-SUM($Q422:EJ422))),0)</f>
        <v>0</v>
      </c>
      <c r="EL422" s="110">
        <f>IFERROR(IF($H393&gt;=$AO$3,IF(EL420="F",$J393,0),IF(EL419=0,0,MIN($J393*INT((EL$33-$E393)/$H393),$BD$2)-SUM($Q422:EK422))),0)</f>
        <v>0</v>
      </c>
      <c r="EM422" s="112">
        <f>IFERROR(IF($H393&gt;=$AO$3,IF(EM420="F",$J393,0),IF(EM419=0,0,MIN($J393*INT((EM$33-$E393)/$H393),$BD$2)-SUM($Q422:EL422))),0)</f>
        <v>0</v>
      </c>
      <c r="EN422" s="111">
        <f>IFERROR(IF($H393&gt;=$AO$3,IF(EN420="F",$J393,0),IF(EN419=0,0,MIN($J393*INT((EN$33-$E393)/$H393),$BD$2)-SUM($Q422:EM422))),0)</f>
        <v>0</v>
      </c>
      <c r="EO422" s="111">
        <f>IFERROR(IF($H393&gt;=$AO$3,IF(EO420="F",$J393,0),IF(EO419=0,0,MIN($J393*INT((EO$33-$E393)/$H393),$BD$2)-SUM($Q422:EN422))),0)</f>
        <v>0</v>
      </c>
      <c r="EP422" s="111">
        <f>IFERROR(IF($H393&gt;=$AO$3,IF(EP420="F",$J393,0),IF(EP419=0,0,MIN($J393*INT((EP$33-$E393)/$H393),$BD$2)-SUM($Q422:EO422))),0)</f>
        <v>0</v>
      </c>
      <c r="EQ422" s="110">
        <f>IFERROR(IF($H393&gt;=$AO$3,IF(EQ420="F",$J393,0),IF(EQ419=0,0,MIN($J393*INT((EQ$33-$E393)/$H393),$BD$2)-SUM($Q422:EP422))),0)</f>
        <v>0</v>
      </c>
      <c r="ER422" s="112">
        <f>IFERROR(IF($H393&gt;=$AO$3,IF(ER420="F",$J393,0),IF(ER419=0,0,MIN($J393*INT((ER$33-$E393)/$H393),$BD$2)-SUM($Q422:EQ422))),0)</f>
        <v>0</v>
      </c>
      <c r="ES422" s="111">
        <f>IFERROR(IF($H393&gt;=$AO$3,IF(ES420="F",$J393,0),IF(ES419=0,0,MIN($J393*INT((ES$33-$E393)/$H393),$BD$2)-SUM($Q422:ER422))),0)</f>
        <v>0</v>
      </c>
      <c r="ET422" s="111">
        <f>IFERROR(IF($H393&gt;=$AO$3,IF(ET420="F",$J393,0),IF(ET419=0,0,MIN($J393*INT((ET$33-$E393)/$H393),$BD$2)-SUM($Q422:ES422))),0)</f>
        <v>0</v>
      </c>
      <c r="EU422" s="111">
        <f>IFERROR(IF($H393&gt;=$AO$3,IF(EU420="F",$J393,0),IF(EU419=0,0,MIN($J393*INT((EU$33-$E393)/$H393),$BD$2)-SUM($Q422:ET422))),0)</f>
        <v>0</v>
      </c>
      <c r="EV422" s="110">
        <f>IFERROR(IF($H393&gt;=$AO$3,IF(EV420="F",$J393,0),IF(EV419=0,0,MIN($J393*INT((EV$33-$E393)/$H393),$BD$2)-SUM($Q422:EU422))),0)</f>
        <v>0</v>
      </c>
      <c r="EW422" s="112">
        <f>IFERROR(IF($H393&gt;=$AO$3,IF(EW420="F",$J393,0),IF(EW419=0,0,MIN($J393*INT((EW$33-$E393)/$H393),$BD$2)-SUM($Q422:EV422))),0)</f>
        <v>0</v>
      </c>
      <c r="EX422" s="111">
        <f>IFERROR(IF($H393&gt;=$AO$3,IF(EX420="F",$J393,0),IF(EX419=0,0,MIN($J393*INT((EX$33-$E393)/$H393),$BD$2)-SUM($Q422:EW422))),0)</f>
        <v>0</v>
      </c>
      <c r="EY422" s="111">
        <f>IFERROR(IF($H393&gt;=$AO$3,IF(EY420="F",$J393,0),IF(EY419=0,0,MIN($J393*INT((EY$33-$E393)/$H393),$BD$2)-SUM($Q422:EX422))),0)</f>
        <v>0</v>
      </c>
      <c r="EZ422" s="111">
        <f>IFERROR(IF($H393&gt;=$AO$3,IF(EZ420="F",$J393,0),IF(EZ419=0,0,MIN($J393*INT((EZ$33-$E393)/$H393),$BD$2)-SUM($Q422:EY422))),0)</f>
        <v>0</v>
      </c>
      <c r="FA422" s="110">
        <f>IFERROR(IF($H393&gt;=$AO$3,IF(FA420="F",$J393,0),IF(FA419=0,0,MIN($J393*INT((FA$33-$E393)/$H393),$BD$2)-SUM($Q422:EZ422))),0)</f>
        <v>0</v>
      </c>
      <c r="FB422" s="112">
        <f>IFERROR(IF($H393&gt;=$AO$3,IF(FB420="F",$J393,0),IF(FB419=0,0,MIN($J393*INT((FB$33-$E393)/$H393),$BD$2)-SUM($Q422:FA422))),0)</f>
        <v>0</v>
      </c>
      <c r="FC422" s="111">
        <f>IFERROR(IF($H393&gt;=$AO$3,IF(FC420="F",$J393,0),IF(FC419=0,0,MIN($J393*INT((FC$33-$E393)/$H393),$BD$2)-SUM($Q422:FB422))),0)</f>
        <v>0</v>
      </c>
      <c r="FD422" s="111">
        <f>IFERROR(IF($H393&gt;=$AO$3,IF(FD420="F",$J393,0),IF(FD419=0,0,MIN($J393*INT((FD$33-$E393)/$H393),$BD$2)-SUM($Q422:FC422))),0)</f>
        <v>0</v>
      </c>
      <c r="FE422" s="111">
        <f>IFERROR(IF($H393&gt;=$AO$3,IF(FE420="F",$J393,0),IF(FE419=0,0,MIN($J393*INT((FE$33-$E393)/$H393),$BD$2)-SUM($Q422:FD422))),0)</f>
        <v>0</v>
      </c>
      <c r="FF422" s="110">
        <f>IFERROR(IF($H393&gt;=$AO$3,IF(FF420="F",$J393,0),IF(FF419=0,0,MIN($J393*INT((FF$33-$E393)/$H393),$BD$2)-SUM($Q422:FE422))),0)</f>
        <v>0</v>
      </c>
      <c r="FG422" s="112">
        <f>IFERROR(IF($H393&gt;=$AO$3,IF(FG420="F",$J393,0),IF(FG419=0,0,MIN($J393*INT((FG$33-$E393)/$H393),$BD$2)-SUM($Q422:FF422))),0)</f>
        <v>0</v>
      </c>
      <c r="FH422" s="111">
        <f>IFERROR(IF($H393&gt;=$AO$3,IF(FH420="F",$J393,0),IF(FH419=0,0,MIN($J393*INT((FH$33-$E393)/$H393),$BD$2)-SUM($Q422:FG422))),0)</f>
        <v>0</v>
      </c>
      <c r="FI422" s="111">
        <f>IFERROR(IF($H393&gt;=$AO$3,IF(FI420="F",$J393,0),IF(FI419=0,0,MIN($J393*INT((FI$33-$E393)/$H393),$BD$2)-SUM($Q422:FH422))),0)</f>
        <v>0</v>
      </c>
      <c r="FJ422" s="111">
        <f>IFERROR(IF($H393&gt;=$AO$3,IF(FJ420="F",$J393,0),IF(FJ419=0,0,MIN($J393*INT((FJ$33-$E393)/$H393),$BD$2)-SUM($Q422:FI422))),0)</f>
        <v>0</v>
      </c>
      <c r="FK422" s="110">
        <f>IFERROR(IF($H393&gt;=$AO$3,IF(FK420="F",$J393,0),IF(FK419=0,0,MIN($J393*INT((FK$33-$E393)/$H393),$BD$2)-SUM($Q422:FJ422))),0)</f>
        <v>0</v>
      </c>
      <c r="FL422" s="112">
        <f>IFERROR(IF($H393&gt;=$AO$3,IF(FL420="F",$J393,0),IF(FL419=0,0,MIN($J393*INT((FL$33-$E393)/$H393),$BD$2)-SUM($Q422:FK422))),0)</f>
        <v>0</v>
      </c>
      <c r="FM422" s="111">
        <f>IFERROR(IF($H393&gt;=$AO$3,IF(FM420="F",$J393,0),IF(FM419=0,0,MIN($J393*INT((FM$33-$E393)/$H393),$BD$2)-SUM($Q422:FL422))),0)</f>
        <v>0</v>
      </c>
      <c r="FN422" s="111">
        <f>IFERROR(IF($H393&gt;=$AO$3,IF(FN420="F",$J393,0),IF(FN419=0,0,MIN($J393*INT((FN$33-$E393)/$H393),$BD$2)-SUM($Q422:FM422))),0)</f>
        <v>0</v>
      </c>
      <c r="FO422" s="111">
        <f>IFERROR(IF($H393&gt;=$AO$3,IF(FO420="F",$J393,0),IF(FO419=0,0,MIN($J393*INT((FO$33-$E393)/$H393),$BD$2)-SUM($Q422:FN422))),0)</f>
        <v>0</v>
      </c>
      <c r="FP422" s="110">
        <f>IFERROR(IF($H393&gt;=$AO$3,IF(FP420="F",$J393,0),IF(FP419=0,0,MIN($J393*INT((FP$33-$E393)/$H393),$BD$2)-SUM($Q422:FO422))),0)</f>
        <v>0</v>
      </c>
      <c r="FQ422" s="112">
        <f>IFERROR(IF($H393&gt;=$AO$3,IF(FQ420="F",$J393,0),IF(FQ419=0,0,MIN($J393*INT((FQ$33-$E393)/$H393),$BD$2)-SUM($Q422:FP422))),0)</f>
        <v>0</v>
      </c>
      <c r="FR422" s="111">
        <f>IFERROR(IF($H393&gt;=$AO$3,IF(FR420="F",$J393,0),IF(FR419=0,0,MIN($J393*INT((FR$33-$E393)/$H393),$BD$2)-SUM($Q422:FQ422))),0)</f>
        <v>0</v>
      </c>
      <c r="FS422" s="111">
        <f>IFERROR(IF($H393&gt;=$AO$3,IF(FS420="F",$J393,0),IF(FS419=0,0,MIN($J393*INT((FS$33-$E393)/$H393),$BD$2)-SUM($Q422:FR422))),0)</f>
        <v>0</v>
      </c>
      <c r="FT422" s="111">
        <f>IFERROR(IF($H393&gt;=$AO$3,IF(FT420="F",$J393,0),IF(FT419=0,0,MIN($J393*INT((FT$33-$E393)/$H393),$BD$2)-SUM($Q422:FS422))),0)</f>
        <v>0</v>
      </c>
      <c r="FU422" s="110">
        <f>IFERROR(IF($H393&gt;=$AO$3,IF(FU420="F",$J393,0),IF(FU419=0,0,MIN($J393*INT((FU$33-$E393)/$H393),$BD$2)-SUM($Q422:FT422))),0)</f>
        <v>0</v>
      </c>
      <c r="FV422" s="112">
        <f>IFERROR(IF($H393&gt;=$AO$3,IF(FV420="F",$J393,0),IF(FV419=0,0,MIN($J393*INT((FV$33-$E393)/$H393),$BD$2)-SUM($Q422:FU422))),0)</f>
        <v>0</v>
      </c>
      <c r="FW422" s="111">
        <f>IFERROR(IF($H393&gt;=$AO$3,IF(FW420="F",$J393,0),IF(FW419=0,0,MIN($J393*INT((FW$33-$E393)/$H393),$BD$2)-SUM($Q422:FV422))),0)</f>
        <v>0</v>
      </c>
      <c r="FX422" s="111">
        <f>IFERROR(IF($H393&gt;=$AO$3,IF(FX420="F",$J393,0),IF(FX419=0,0,MIN($J393*INT((FX$33-$E393)/$H393),$BD$2)-SUM($Q422:FW422))),0)</f>
        <v>0</v>
      </c>
      <c r="FY422" s="111">
        <f>IFERROR(IF($H393&gt;=$AO$3,IF(FY420="F",$J393,0),IF(FY419=0,0,MIN($J393*INT((FY$33-$E393)/$H393),$BD$2)-SUM($Q422:FX422))),0)</f>
        <v>0</v>
      </c>
      <c r="FZ422" s="110">
        <f>IFERROR(IF($H393&gt;=$AO$3,IF(FZ420="F",$J393,0),IF(FZ419=0,0,MIN($J393*INT((FZ$33-$E393)/$H393),$BD$2)-SUM($Q422:FY422))),0)</f>
        <v>0</v>
      </c>
      <c r="GA422" s="112">
        <f>IFERROR(IF($H393&gt;=$AO$3,IF(GA420="F",$J393,0),IF(GA419=0,0,MIN($J393*INT((GA$33-$E393)/$H393),$BD$2)-SUM($Q422:FZ422))),0)</f>
        <v>0</v>
      </c>
      <c r="GB422" s="111">
        <f>IFERROR(IF($H393&gt;=$AO$3,IF(GB420="F",$J393,0),IF(GB419=0,0,MIN($J393*INT((GB$33-$E393)/$H393),$BD$2)-SUM($Q422:GA422))),0)</f>
        <v>0</v>
      </c>
      <c r="GC422" s="111">
        <f>IFERROR(IF($H393&gt;=$AO$3,IF(GC420="F",$J393,0),IF(GC419=0,0,MIN($J393*INT((GC$33-$E393)/$H393),$BD$2)-SUM($Q422:GB422))),0)</f>
        <v>0</v>
      </c>
      <c r="GD422" s="111">
        <f>IFERROR(IF($H393&gt;=$AO$3,IF(GD420="F",$J393,0),IF(GD419=0,0,MIN($J393*INT((GD$33-$E393)/$H393),$BD$2)-SUM($Q422:GC422))),0)</f>
        <v>0</v>
      </c>
      <c r="GE422" s="110">
        <f>IFERROR(IF($H393&gt;=$AO$3,IF(GE420="F",$J393,0),IF(GE419=0,0,MIN($J393*INT((GE$33-$E393)/$H393),$BD$2)-SUM($Q422:GD422))),0)</f>
        <v>0</v>
      </c>
      <c r="GF422" s="112">
        <f>IFERROR(IF($H393&gt;=$AO$3,IF(GF420="F",$J393,0),IF(GF419=0,0,MIN($J393*INT((GF$33-$E393)/$H393),$BD$2)-SUM($Q422:GE422))),0)</f>
        <v>0</v>
      </c>
      <c r="GG422" s="111">
        <f>IFERROR(IF($H393&gt;=$AO$3,IF(GG420="F",$J393,0),IF(GG419=0,0,MIN($J393*INT((GG$33-$E393)/$H393),$BD$2)-SUM($Q422:GF422))),0)</f>
        <v>0</v>
      </c>
      <c r="GH422" s="111">
        <f>IFERROR(IF($H393&gt;=$AO$3,IF(GH420="F",$J393,0),IF(GH419=0,0,MIN($J393*INT((GH$33-$E393)/$H393),$BD$2)-SUM($Q422:GG422))),0)</f>
        <v>0</v>
      </c>
      <c r="GI422" s="111">
        <f>IFERROR(IF($H393&gt;=$AO$3,IF(GI420="F",$J393,0),IF(GI419=0,0,MIN($J393*INT((GI$33-$E393)/$H393),$BD$2)-SUM($Q422:GH422))),0)</f>
        <v>0</v>
      </c>
      <c r="GJ422" s="110">
        <f>IFERROR(IF($H393&gt;=$AO$3,IF(GJ420="F",$J393,0),IF(GJ419=0,0,MIN($J393*INT((GJ$33-$E393)/$H393),$BD$2)-SUM($Q422:GI422))),0)</f>
        <v>0</v>
      </c>
      <c r="GK422" s="112">
        <f>IFERROR(IF($H393&gt;=$AO$3,IF(GK420="F",$J393,0),IF(GK419=0,0,MIN($J393*INT((GK$33-$E393)/$H393),$BD$2)-SUM($Q422:GJ422))),0)</f>
        <v>0</v>
      </c>
      <c r="GL422" s="111">
        <f>IFERROR(IF($H393&gt;=$AO$3,IF(GL420="F",$J393,0),IF(GL419=0,0,MIN($J393*INT((GL$33-$E393)/$H393),$BD$2)-SUM($Q422:GK422))),0)</f>
        <v>0</v>
      </c>
      <c r="GM422" s="111">
        <f>IFERROR(IF($H393&gt;=$AO$3,IF(GM420="F",$J393,0),IF(GM419=0,0,MIN($J393*INT((GM$33-$E393)/$H393),$BD$2)-SUM($Q422:GL422))),0)</f>
        <v>0</v>
      </c>
      <c r="GN422" s="111">
        <f>IFERROR(IF($H393&gt;=$AO$3,IF(GN420="F",$J393,0),IF(GN419=0,0,MIN($J393*INT((GN$33-$E393)/$H393),$BD$2)-SUM($Q422:GM422))),0)</f>
        <v>0</v>
      </c>
      <c r="GO422" s="110">
        <f>IFERROR(IF($H393&gt;=$AO$3,IF(GO420="F",$J393,0),IF(GO419=0,0,MIN($J393*INT((GO$33-$E393)/$H393),$BD$2)-SUM($Q422:GN422))),0)</f>
        <v>0</v>
      </c>
      <c r="GP422" s="112">
        <f>IFERROR(IF($H393&gt;=$AO$3,IF(GP420="F",$J393,0),IF(GP419=0,0,MIN($J393*INT((GP$33-$E393)/$H393),$BD$2)-SUM($Q422:GO422))),0)</f>
        <v>0</v>
      </c>
      <c r="GQ422" s="111">
        <f>IFERROR(IF($H393&gt;=$AO$3,IF(GQ420="F",$J393,0),IF(GQ419=0,0,MIN($J393*INT((GQ$33-$E393)/$H393),$BD$2)-SUM($Q422:GP422))),0)</f>
        <v>0</v>
      </c>
      <c r="GR422" s="111">
        <f>IFERROR(IF($H393&gt;=$AO$3,IF(GR420="F",$J393,0),IF(GR419=0,0,MIN($J393*INT((GR$33-$E393)/$H393),$BD$2)-SUM($Q422:GQ422))),0)</f>
        <v>0</v>
      </c>
      <c r="GS422" s="111">
        <f>IFERROR(IF($H393&gt;=$AO$3,IF(GS420="F",$J393,0),IF(GS419=0,0,MIN($J393*INT((GS$33-$E393)/$H393),$BD$2)-SUM($Q422:GR422))),0)</f>
        <v>0</v>
      </c>
      <c r="GT422" s="110">
        <f>IFERROR(IF($H393&gt;=$AO$3,IF(GT420="F",$J393,0),IF(GT419=0,0,MIN($J393*INT((GT$33-$E393)/$H393),$BD$2)-SUM($Q422:GS422))),0)</f>
        <v>0</v>
      </c>
      <c r="GU422" s="112">
        <f>IFERROR(IF($H393&gt;=$AO$3,IF(GU420="F",$J393,0),IF(GU419=0,0,MIN($J393*INT((GU$33-$E393)/$H393),$BD$2)-SUM($Q422:GT422))),0)</f>
        <v>0</v>
      </c>
      <c r="GV422" s="111">
        <f>IFERROR(IF($H393&gt;=$AO$3,IF(GV420="F",$J393,0),IF(GV419=0,0,MIN($J393*INT((GV$33-$E393)/$H393),$BD$2)-SUM($Q422:GU422))),0)</f>
        <v>0</v>
      </c>
      <c r="GW422" s="111">
        <f>IFERROR(IF($H393&gt;=$AO$3,IF(GW420="F",$J393,0),IF(GW419=0,0,MIN($J393*INT((GW$33-$E393)/$H393),$BD$2)-SUM($Q422:GV422))),0)</f>
        <v>0</v>
      </c>
      <c r="GX422" s="111">
        <f>IFERROR(IF($H393&gt;=$AO$3,IF(GX420="F",$J393,0),IF(GX419=0,0,MIN($J393*INT((GX$33-$E393)/$H393),$BD$2)-SUM($Q422:GW422))),0)</f>
        <v>0</v>
      </c>
      <c r="GY422" s="110">
        <f>IFERROR(IF($H393&gt;=$AO$3,IF(GY420="F",$J393,0),IF(GY419=0,0,MIN($J393*INT((GY$33-$E393)/$H393),$BD$2)-SUM($Q422:GX422))),0)</f>
        <v>0</v>
      </c>
      <c r="GZ422" s="112">
        <f>IFERROR(IF($H393&gt;=$AO$3,IF(GZ420="F",$J393,0),IF(GZ419=0,0,MIN($J393*INT((GZ$33-$E393)/$H393),$BD$2)-SUM($Q422:GY422))),0)</f>
        <v>0</v>
      </c>
      <c r="HA422" s="111">
        <f>IFERROR(IF($H393&gt;=$AO$3,IF(HA420="F",$J393,0),IF(HA419=0,0,MIN($J393*INT((HA$33-$E393)/$H393),$BD$2)-SUM($Q422:GZ422))),0)</f>
        <v>0</v>
      </c>
      <c r="HB422" s="111">
        <f>IFERROR(IF($H393&gt;=$AO$3,IF(HB420="F",$J393,0),IF(HB419=0,0,MIN($J393*INT((HB$33-$E393)/$H393),$BD$2)-SUM($Q422:HA422))),0)</f>
        <v>0</v>
      </c>
      <c r="HC422" s="111">
        <f>IFERROR(IF($H393&gt;=$AO$3,IF(HC420="F",$J393,0),IF(HC419=0,0,MIN($J393*INT((HC$33-$E393)/$H393),$BD$2)-SUM($Q422:HB422))),0)</f>
        <v>0</v>
      </c>
      <c r="HD422" s="110">
        <f>IFERROR(IF($H393&gt;=$AO$3,IF(HD420="F",$J393,0),IF(HD419=0,0,MIN($J393*INT((HD$33-$E393)/$H393),$BD$2)-SUM($Q422:HC422))),0)</f>
        <v>0</v>
      </c>
      <c r="HE422" s="112">
        <f>IFERROR(IF($H393&gt;=$AO$3,IF(HE420="F",$J393,0),IF(HE419=0,0,MIN($J393*INT((HE$33-$E393)/$H393),$BD$2)-SUM($Q422:HD422))),0)</f>
        <v>0</v>
      </c>
      <c r="HF422" s="111">
        <f>IFERROR(IF($H393&gt;=$AO$3,IF(HF420="F",$J393,0),IF(HF419=0,0,MIN($J393*INT((HF$33-$E393)/$H393),$BD$2)-SUM($Q422:HE422))),0)</f>
        <v>0</v>
      </c>
      <c r="HG422" s="111">
        <f>IFERROR(IF($H393&gt;=$AO$3,IF(HG420="F",$J393,0),IF(HG419=0,0,MIN($J393*INT((HG$33-$E393)/$H393),$BD$2)-SUM($Q422:HF422))),0)</f>
        <v>0</v>
      </c>
      <c r="HH422" s="111">
        <f>IFERROR(IF($H393&gt;=$AO$3,IF(HH420="F",$J393,0),IF(HH419=0,0,MIN($J393*INT((HH$33-$E393)/$H393),$BD$2)-SUM($Q422:HG422))),0)</f>
        <v>0</v>
      </c>
      <c r="HI422" s="110">
        <f>IFERROR(IF($H393&gt;=$AO$3,IF(HI420="F",$J393,0),IF(HI419=0,0,MIN($J393*INT((HI$33-$E393)/$H393),$BD$2)-SUM($Q422:HH422))),0)</f>
        <v>0</v>
      </c>
      <c r="HJ422" s="112">
        <f>IFERROR(IF($H393&gt;=$AO$3,IF(HJ420="F",$J393,0),IF(HJ419=0,0,MIN($J393*INT((HJ$33-$E393)/$H393),$BD$2)-SUM($Q422:HI422))),0)</f>
        <v>0</v>
      </c>
      <c r="HK422" s="111">
        <f>IFERROR(IF($H393&gt;=$AO$3,IF(HK420="F",$J393,0),IF(HK419=0,0,MIN($J393*INT((HK$33-$E393)/$H393),$BD$2)-SUM($Q422:HJ422))),0)</f>
        <v>0</v>
      </c>
      <c r="HL422" s="111">
        <f>IFERROR(IF($H393&gt;=$AO$3,IF(HL420="F",$J393,0),IF(HL419=0,0,MIN($J393*INT((HL$33-$E393)/$H393),$BD$2)-SUM($Q422:HK422))),0)</f>
        <v>0</v>
      </c>
      <c r="HM422" s="111">
        <f>IFERROR(IF($H393&gt;=$AO$3,IF(HM420="F",$J393,0),IF(HM419=0,0,MIN($J393*INT((HM$33-$E393)/$H393),$BD$2)-SUM($Q422:HL422))),0)</f>
        <v>0</v>
      </c>
      <c r="HN422" s="110">
        <f>IFERROR(IF($H393&gt;=$AO$3,IF(HN420="F",$J393,0),IF(HN419=0,0,MIN($J393*INT((HN$33-$E393)/$H393),$BD$2)-SUM($Q422:HM422))),0)</f>
        <v>0</v>
      </c>
      <c r="HO422" s="112">
        <f>IFERROR(IF($H393&gt;=$AO$3,IF(HO420="F",$J393,0),IF(HO419=0,0,MIN($J393*INT((HO$33-$E393)/$H393),$BD$2)-SUM($Q422:HN422))),0)</f>
        <v>0</v>
      </c>
      <c r="HP422" s="111">
        <f>IFERROR(IF($H393&gt;=$AO$3,IF(HP420="F",$J393,0),IF(HP419=0,0,MIN($J393*INT((HP$33-$E393)/$H393),$BD$2)-SUM($Q422:HO422))),0)</f>
        <v>0</v>
      </c>
      <c r="HQ422" s="111">
        <f>IFERROR(IF($H393&gt;=$AO$3,IF(HQ420="F",$J393,0),IF(HQ419=0,0,MIN($J393*INT((HQ$33-$E393)/$H393),$BD$2)-SUM($Q422:HP422))),0)</f>
        <v>0</v>
      </c>
      <c r="HR422" s="111">
        <f>IFERROR(IF($H393&gt;=$AO$3,IF(HR420="F",$J393,0),IF(HR419=0,0,MIN($J393*INT((HR$33-$E393)/$H393),$BD$2)-SUM($Q422:HQ422))),0)</f>
        <v>0</v>
      </c>
      <c r="HS422" s="110">
        <f>IFERROR(IF($H393&gt;=$AO$3,IF(HS420="F",$J393,0),IF(HS419=0,0,MIN($J393*INT((HS$33-$E393)/$H393),$BD$2)-SUM($Q422:HR422))),0)</f>
        <v>0</v>
      </c>
      <c r="HT422" s="112">
        <f>IFERROR(IF($H393&gt;=$AO$3,IF(HT420="F",$J393,0),IF(HT419=0,0,MIN($J393*INT((HT$33-$E393)/$H393),$BD$2)-SUM($Q422:HS422))),0)</f>
        <v>0</v>
      </c>
      <c r="HU422" s="111">
        <f>IFERROR(IF($H393&gt;=$AO$3,IF(HU420="F",$J393,0),IF(HU419=0,0,MIN($J393*INT((HU$33-$E393)/$H393),$BD$2)-SUM($Q422:HT422))),0)</f>
        <v>0</v>
      </c>
      <c r="HV422" s="111">
        <f>IFERROR(IF($H393&gt;=$AO$3,IF(HV420="F",$J393,0),IF(HV419=0,0,MIN($J393*INT((HV$33-$E393)/$H393),$BD$2)-SUM($Q422:HU422))),0)</f>
        <v>0</v>
      </c>
      <c r="HW422" s="111">
        <f>IFERROR(IF($H393&gt;=$AO$3,IF(HW420="F",$J393,0),IF(HW419=0,0,MIN($J393*INT((HW$33-$E393)/$H393),$BD$2)-SUM($Q422:HV422))),0)</f>
        <v>0</v>
      </c>
      <c r="HX422" s="110">
        <f>IFERROR(IF($H393&gt;=$AO$3,IF(HX420="F",$J393,0),IF(HX419=0,0,MIN($J393*INT((HX$33-$E393)/$H393),$BD$2)-SUM($Q422:HW422))),0)</f>
        <v>0</v>
      </c>
      <c r="HY422" s="112">
        <f>IFERROR(IF($H393&gt;=$AO$3,IF(HY420="F",$J393,0),IF(HY419=0,0,MIN($J393*INT((HY$33-$E393)/$H393),$BD$2)-SUM($Q422:HX422))),0)</f>
        <v>0</v>
      </c>
      <c r="HZ422" s="111">
        <f>IFERROR(IF($H393&gt;=$AO$3,IF(HZ420="F",$J393,0),IF(HZ419=0,0,MIN($J393*INT((HZ$33-$E393)/$H393),$BD$2)-SUM($Q422:HY422))),0)</f>
        <v>0</v>
      </c>
      <c r="IA422" s="111">
        <f>IFERROR(IF($H393&gt;=$AO$3,IF(IA420="F",$J393,0),IF(IA419=0,0,MIN($J393*INT((IA$33-$E393)/$H393),$BD$2)-SUM($Q422:HZ422))),0)</f>
        <v>0</v>
      </c>
      <c r="IB422" s="111">
        <f>IFERROR(IF($H393&gt;=$AO$3,IF(IB420="F",$J393,0),IF(IB419=0,0,MIN($J393*INT((IB$33-$E393)/$H393),$BD$2)-SUM($Q422:IA422))),0)</f>
        <v>0</v>
      </c>
      <c r="IC422" s="110">
        <f>IFERROR(IF($H393&gt;=$AO$3,IF(IC420="F",$J393,0),IF(IC419=0,0,MIN($J393*INT((IC$33-$E393)/$H393),$BD$2)-SUM($Q422:IB422))),0)</f>
        <v>0</v>
      </c>
      <c r="ID422" s="112">
        <f>IFERROR(IF($H393&gt;=$AO$3,IF(ID420="F",$J393,0),IF(ID419=0,0,MIN($J393*INT((ID$33-$E393)/$H393),$BD$2)-SUM($Q422:IC422))),0)</f>
        <v>0</v>
      </c>
      <c r="IE422" s="111">
        <f>IFERROR(IF($H393&gt;=$AO$3,IF(IE420="F",$J393,0),IF(IE419=0,0,MIN($J393*INT((IE$33-$E393)/$H393),$BD$2)-SUM($Q422:ID422))),0)</f>
        <v>0</v>
      </c>
      <c r="IF422" s="111">
        <f>IFERROR(IF($H393&gt;=$AO$3,IF(IF420="F",$J393,0),IF(IF419=0,0,MIN($J393*INT((IF$33-$E393)/$H393),$BD$2)-SUM($Q422:IE422))),0)</f>
        <v>0</v>
      </c>
      <c r="IG422" s="111">
        <f>IFERROR(IF($H393&gt;=$AO$3,IF(IG420="F",$J393,0),IF(IG419=0,0,MIN($J393*INT((IG$33-$E393)/$H393),$BD$2)-SUM($Q422:IF422))),0)</f>
        <v>0</v>
      </c>
      <c r="IH422" s="110">
        <f>IFERROR(IF($H393&gt;=$AO$3,IF(IH420="F",$J393,0),IF(IH419=0,0,MIN($J393*INT((IH$33-$E393)/$H393),$BD$2)-SUM($Q422:IG422))),0)</f>
        <v>0</v>
      </c>
      <c r="II422" s="112">
        <f>IFERROR(IF($H393&gt;=$AO$3,IF(II420="F",$J393,0),IF(II419=0,0,MIN($J393*INT((II$33-$E393)/$H393),$BD$2)-SUM($Q422:IH422))),0)</f>
        <v>0</v>
      </c>
      <c r="IJ422" s="111">
        <f>IFERROR(IF($H393&gt;=$AO$3,IF(IJ420="F",$J393,0),IF(IJ419=0,0,MIN($J393*INT((IJ$33-$E393)/$H393),$BD$2)-SUM($Q422:II422))),0)</f>
        <v>0</v>
      </c>
      <c r="IK422" s="111">
        <f>IFERROR(IF($H393&gt;=$AO$3,IF(IK420="F",$J393,0),IF(IK419=0,0,MIN($J393*INT((IK$33-$E393)/$H393),$BD$2)-SUM($Q422:IJ422))),0)</f>
        <v>0</v>
      </c>
      <c r="IL422" s="111">
        <f>IFERROR(IF($H393&gt;=$AO$3,IF(IL420="F",$J393,0),IF(IL419=0,0,MIN($J393*INT((IL$33-$E393)/$H393),$BD$2)-SUM($Q422:IK422))),0)</f>
        <v>0</v>
      </c>
      <c r="IM422" s="110">
        <f>IFERROR(IF($H393&gt;=$AO$3,IF(IM420="F",$J393,0),IF(IM419=0,0,MIN($J393*INT((IM$33-$E393)/$H393),$BD$2)-SUM($Q422:IL422))),0)</f>
        <v>0</v>
      </c>
      <c r="IN422" s="112">
        <f>IFERROR(IF($H393&gt;=$AO$3,IF(IN420="F",$J393,0),IF(IN419=0,0,MIN($J393*INT((IN$33-$E393)/$H393),$BD$2)-SUM($Q422:IM422))),0)</f>
        <v>0</v>
      </c>
      <c r="IO422" s="111">
        <f>IFERROR(IF($H393&gt;=$AO$3,IF(IO420="F",$J393,0),IF(IO419=0,0,MIN($J393*INT((IO$33-$E393)/$H393),$BD$2)-SUM($Q422:IN422))),0)</f>
        <v>0</v>
      </c>
      <c r="IP422" s="111">
        <f>IFERROR(IF($H393&gt;=$AO$3,IF(IP420="F",$J393,0),IF(IP419=0,0,MIN($J393*INT((IP$33-$E393)/$H393),$BD$2)-SUM($Q422:IO422))),0)</f>
        <v>0</v>
      </c>
      <c r="IQ422" s="111">
        <f>IFERROR(IF($H393&gt;=$AO$3,IF(IQ420="F",$J393,0),IF(IQ419=0,0,MIN($J393*INT((IQ$33-$E393)/$H393),$BD$2)-SUM($Q422:IP422))),0)</f>
        <v>0</v>
      </c>
      <c r="IR422" s="110">
        <f>IFERROR(IF($H393&gt;=$AO$3,IF(IR420="F",$J393,0),IF(IR419=0,0,MIN($J393*INT((IR$33-$E393)/$H393),$BD$2)-SUM($Q422:IQ422))),0)</f>
        <v>0</v>
      </c>
      <c r="IS422" s="112">
        <f>IFERROR(IF($H393&gt;=$AO$3,IF(IS420="F",$J393,0),IF(IS419=0,0,MIN($J393*INT((IS$33-$E393)/$H393),$BD$2)-SUM($Q422:IR422))),0)</f>
        <v>0</v>
      </c>
      <c r="IT422" s="111">
        <f>IFERROR(IF($H393&gt;=$AO$3,IF(IT420="F",$J393,0),IF(IT419=0,0,MIN($J393*INT((IT$33-$E393)/$H393),$BD$2)-SUM($Q422:IS422))),0)</f>
        <v>0</v>
      </c>
      <c r="IU422" s="111">
        <f>IFERROR(IF($H393&gt;=$AO$3,IF(IU420="F",$J393,0),IF(IU419=0,0,MIN($J393*INT((IU$33-$E393)/$H393),$BD$2)-SUM($Q422:IT422))),0)</f>
        <v>0</v>
      </c>
      <c r="IV422" s="111">
        <f>IFERROR(IF($H393&gt;=$AO$3,IF(IV420="F",$J393,0),IF(IV419=0,0,MIN($J393*INT((IV$33-$E393)/$H393),$BD$2)-SUM($Q422:IU422))),0)</f>
        <v>0</v>
      </c>
      <c r="IW422" s="110">
        <f>IFERROR(IF($H393&gt;=$AO$3,IF(IW420="F",$J393,0),IF(IW419=0,0,MIN($J393*INT((IW$33-$E393)/$H393),$BD$2)-SUM($Q422:IV422))),0)</f>
        <v>0</v>
      </c>
      <c r="IX422" s="112">
        <f>IFERROR(IF($H393&gt;=$AO$3,IF(IX420="F",$J393,0),IF(IX419=0,0,MIN($J393*INT((IX$33-$E393)/$H393),$BD$2)-SUM($Q422:IW422))),0)</f>
        <v>0</v>
      </c>
      <c r="IY422" s="111">
        <f>IFERROR(IF($H393&gt;=$AO$3,IF(IY420="F",$J393,0),IF(IY419=0,0,MIN($J393*INT((IY$33-$E393)/$H393),$BD$2)-SUM($Q422:IX422))),0)</f>
        <v>0</v>
      </c>
      <c r="IZ422" s="111">
        <f>IFERROR(IF($H393&gt;=$AO$3,IF(IZ420="F",$J393,0),IF(IZ419=0,0,MIN($J393*INT((IZ$33-$E393)/$H393),$BD$2)-SUM($Q422:IY422))),0)</f>
        <v>0</v>
      </c>
      <c r="JA422" s="111">
        <f>IFERROR(IF($H393&gt;=$AO$3,IF(JA420="F",$J393,0),IF(JA419=0,0,MIN($J393*INT((JA$33-$E393)/$H393),$BD$2)-SUM($Q422:IZ422))),0)</f>
        <v>0</v>
      </c>
      <c r="JB422" s="110">
        <f>IFERROR(IF($H393&gt;=$AO$3,IF(JB420="F",$J393,0),IF(JB419=0,0,MIN($J393*INT((JB$33-$E393)/$H393),$BD$2)-SUM($Q422:JA422))),0)</f>
        <v>0</v>
      </c>
      <c r="JC422" s="112">
        <f>IFERROR(IF($H393&gt;=$AO$3,IF(JC420="F",$J393,0),IF(JC419=0,0,MIN($J393*INT((JC$33-$E393)/$H393),$BD$2)-SUM($Q422:JB422))),0)</f>
        <v>0</v>
      </c>
      <c r="JD422" s="111">
        <f>IFERROR(IF($H393&gt;=$AO$3,IF(JD420="F",$J393,0),IF(JD419=0,0,MIN($J393*INT((JD$33-$E393)/$H393),$BD$2)-SUM($Q422:JC422))),0)</f>
        <v>0</v>
      </c>
      <c r="JE422" s="111">
        <f>IFERROR(IF($H393&gt;=$AO$3,IF(JE420="F",$J393,0),IF(JE419=0,0,MIN($J393*INT((JE$33-$E393)/$H393),$BD$2)-SUM($Q422:JD422))),0)</f>
        <v>0</v>
      </c>
      <c r="JF422" s="111">
        <f>IFERROR(IF($H393&gt;=$AO$3,IF(JF420="F",$J393,0),IF(JF419=0,0,MIN($J393*INT((JF$33-$E393)/$H393),$BD$2)-SUM($Q422:JE422))),0)</f>
        <v>0</v>
      </c>
      <c r="JG422" s="110">
        <f>IFERROR(IF($H393&gt;=$AO$3,IF(JG420="F",$J393,0),IF(JG419=0,0,MIN($J393*INT((JG$33-$E393)/$H393),$BD$2)-SUM($Q422:JF422))),0)</f>
        <v>0</v>
      </c>
      <c r="JH422" s="112">
        <f>IFERROR(IF($H393&gt;=$AO$3,IF(JH420="F",$J393,0),IF(JH419=0,0,MIN($J393*INT((JH$33-$E393)/$H393),$BD$2)-SUM($Q422:JG422))),0)</f>
        <v>0</v>
      </c>
      <c r="JI422" s="111">
        <f>IFERROR(IF($H393&gt;=$AO$3,IF(JI420="F",$J393,0),IF(JI419=0,0,MIN($J393*INT((JI$33-$E393)/$H393),$BD$2)-SUM($Q422:JH422))),0)</f>
        <v>0</v>
      </c>
      <c r="JJ422" s="111">
        <f>IFERROR(IF($H393&gt;=$AO$3,IF(JJ420="F",$J393,0),IF(JJ419=0,0,MIN($J393*INT((JJ$33-$E393)/$H393),$BD$2)-SUM($Q422:JI422))),0)</f>
        <v>0</v>
      </c>
      <c r="JK422" s="111">
        <f>IFERROR(IF($H393&gt;=$AO$3,IF(JK420="F",$J393,0),IF(JK419=0,0,MIN($J393*INT((JK$33-$E393)/$H393),$BD$2)-SUM($Q422:JJ422))),0)</f>
        <v>0</v>
      </c>
      <c r="JL422" s="110">
        <f>IFERROR(IF($H393&gt;=$AO$3,IF(JL420="F",$J393,0),IF(JL419=0,0,MIN($J393*INT((JL$33-$E393)/$H393),$BD$2)-SUM($Q422:JK422))),0)</f>
        <v>0</v>
      </c>
      <c r="JM422" s="112">
        <f>IFERROR(IF($H393&gt;=$AO$3,IF(JM420="F",$J393,0),IF(JM419=0,0,MIN($J393*INT((JM$33-$E393)/$H393),$BD$2)-SUM($Q422:JL422))),0)</f>
        <v>0</v>
      </c>
      <c r="JN422" s="111">
        <f>IFERROR(IF($H393&gt;=$AO$3,IF(JN420="F",$J393,0),IF(JN419=0,0,MIN($J393*INT((JN$33-$E393)/$H393),$BD$2)-SUM($Q422:JM422))),0)</f>
        <v>0</v>
      </c>
      <c r="JO422" s="111">
        <f>IFERROR(IF($H393&gt;=$AO$3,IF(JO420="F",$J393,0),IF(JO419=0,0,MIN($J393*INT((JO$33-$E393)/$H393),$BD$2)-SUM($Q422:JN422))),0)</f>
        <v>0</v>
      </c>
      <c r="JP422" s="111">
        <f>IFERROR(IF($H393&gt;=$AO$3,IF(JP420="F",$J393,0),IF(JP419=0,0,MIN($J393*INT((JP$33-$E393)/$H393),$BD$2)-SUM($Q422:JO422))),0)</f>
        <v>0</v>
      </c>
      <c r="JQ422" s="110">
        <f>IFERROR(IF($H393&gt;=$AO$3,IF(JQ420="F",$J393,0),IF(JQ419=0,0,MIN($J393*INT((JQ$33-$E393)/$H393),$BD$2)-SUM($Q422:JP422))),0)</f>
        <v>0</v>
      </c>
      <c r="JR422" s="112">
        <f>IFERROR(IF($H393&gt;=$AO$3,IF(JR420="F",$J393,0),IF(JR419=0,0,MIN($J393*INT((JR$33-$E393)/$H393),$BD$2)-SUM($Q422:JQ422))),0)</f>
        <v>0</v>
      </c>
      <c r="JS422" s="111">
        <f>IFERROR(IF($H393&gt;=$AO$3,IF(JS420="F",$J393,0),IF(JS419=0,0,MIN($J393*INT((JS$33-$E393)/$H393),$BD$2)-SUM($Q422:JR422))),0)</f>
        <v>0</v>
      </c>
      <c r="JT422" s="111">
        <f>IFERROR(IF($H393&gt;=$AO$3,IF(JT420="F",$J393,0),IF(JT419=0,0,MIN($J393*INT((JT$33-$E393)/$H393),$BD$2)-SUM($Q422:JS422))),0)</f>
        <v>0</v>
      </c>
      <c r="JU422" s="111">
        <f>IFERROR(IF($H393&gt;=$AO$3,IF(JU420="F",$J393,0),IF(JU419=0,0,MIN($J393*INT((JU$33-$E393)/$H393),$BD$2)-SUM($Q422:JT422))),0)</f>
        <v>0</v>
      </c>
      <c r="JV422" s="110">
        <f>IFERROR(IF($H393&gt;=$AO$3,IF(JV420="F",$J393,0),IF(JV419=0,0,MIN($J393*INT((JV$33-$E393)/$H393),$BD$2)-SUM($Q422:JU422))),0)</f>
        <v>0</v>
      </c>
      <c r="JW422" s="112">
        <f>IFERROR(IF($H393&gt;=$AO$3,IF(JW420="F",$J393,0),IF(JW419=0,0,MIN($J393*INT((JW$33-$E393)/$H393),$BD$2)-SUM($Q422:JV422))),0)</f>
        <v>0</v>
      </c>
      <c r="JX422" s="111">
        <f>IFERROR(IF($H393&gt;=$AO$3,IF(JX420="F",$J393,0),IF(JX419=0,0,MIN($J393*INT((JX$33-$E393)/$H393),$BD$2)-SUM($Q422:JW422))),0)</f>
        <v>0</v>
      </c>
      <c r="JY422" s="111">
        <f>IFERROR(IF($H393&gt;=$AO$3,IF(JY420="F",$J393,0),IF(JY419=0,0,MIN($J393*INT((JY$33-$E393)/$H393),$BD$2)-SUM($Q422:JX422))),0)</f>
        <v>0</v>
      </c>
      <c r="JZ422" s="111">
        <f>IFERROR(IF($H393&gt;=$AO$3,IF(JZ420="F",$J393,0),IF(JZ419=0,0,MIN($J393*INT((JZ$33-$E393)/$H393),$BD$2)-SUM($Q422:JY422))),0)</f>
        <v>0</v>
      </c>
      <c r="KA422" s="110">
        <f>IFERROR(IF($H393&gt;=$AO$3,IF(KA420="F",$J393,0),IF(KA419=0,0,MIN($J393*INT((KA$33-$E393)/$H393),$BD$2)-SUM($Q422:JZ422))),0)</f>
        <v>0</v>
      </c>
      <c r="KB422" s="112">
        <f>IFERROR(IF($H393&gt;=$AO$3,IF(KB420="F",$J393,0),IF(KB419=0,0,MIN($J393*INT((KB$33-$E393)/$H393),$BD$2)-SUM($Q422:KA422))),0)</f>
        <v>0</v>
      </c>
      <c r="KC422" s="111">
        <f>IFERROR(IF($H393&gt;=$AO$3,IF(KC420="F",$J393,0),IF(KC419=0,0,MIN($J393*INT((KC$33-$E393)/$H393),$BD$2)-SUM($Q422:KB422))),0)</f>
        <v>0</v>
      </c>
      <c r="KD422" s="111">
        <f>IFERROR(IF($H393&gt;=$AO$3,IF(KD420="F",$J393,0),IF(KD419=0,0,MIN($J393*INT((KD$33-$E393)/$H393),$BD$2)-SUM($Q422:KC422))),0)</f>
        <v>0</v>
      </c>
      <c r="KE422" s="111">
        <f>IFERROR(IF($H393&gt;=$AO$3,IF(KE420="F",$J393,0),IF(KE419=0,0,MIN($J393*INT((KE$33-$E393)/$H393),$BD$2)-SUM($Q422:KD422))),0)</f>
        <v>0</v>
      </c>
      <c r="KF422" s="110">
        <f>IFERROR(IF($H393&gt;=$AO$3,IF(KF420="F",$J393,0),IF(KF419=0,0,MIN($J393*INT((KF$33-$E393)/$H393),$BD$2)-SUM($Q422:KE422))),0)</f>
        <v>0</v>
      </c>
      <c r="KG422" s="112">
        <f>IFERROR(IF($H393&gt;=$AO$3,IF(KG420="F",$J393,0),IF(KG419=0,0,MIN($J393*INT((KG$33-$E393)/$H393),$BD$2)-SUM($Q422:KF422))),0)</f>
        <v>0</v>
      </c>
      <c r="KH422" s="111">
        <f>IFERROR(IF($H393&gt;=$AO$3,IF(KH420="F",$J393,0),IF(KH419=0,0,MIN($J393*INT((KH$33-$E393)/$H393),$BD$2)-SUM($Q422:KG422))),0)</f>
        <v>0</v>
      </c>
      <c r="KI422" s="111">
        <f>IFERROR(IF($H393&gt;=$AO$3,IF(KI420="F",$J393,0),IF(KI419=0,0,MIN($J393*INT((KI$33-$E393)/$H393),$BD$2)-SUM($Q422:KH422))),0)</f>
        <v>0</v>
      </c>
      <c r="KJ422" s="111">
        <f>IFERROR(IF($H393&gt;=$AO$3,IF(KJ420="F",$J393,0),IF(KJ419=0,0,MIN($J393*INT((KJ$33-$E393)/$H393),$BD$2)-SUM($Q422:KI422))),0)</f>
        <v>0</v>
      </c>
      <c r="KK422" s="110">
        <f>IFERROR(IF($H393&gt;=$AO$3,IF(KK420="F",$J393,0),IF(KK419=0,0,MIN($J393*INT((KK$33-$E393)/$H393),$BD$2)-SUM($Q422:KJ422))),0)</f>
        <v>0</v>
      </c>
      <c r="KL422" s="112">
        <f>IFERROR(IF($H393&gt;=$AO$3,IF(KL420="F",$J393,0),IF(KL419=0,0,MIN($J393*INT((KL$33-$E393)/$H393),$BD$2)-SUM($Q422:KK422))),0)</f>
        <v>0</v>
      </c>
      <c r="KM422" s="111">
        <f>IFERROR(IF($H393&gt;=$AO$3,IF(KM420="F",$J393,0),IF(KM419=0,0,MIN($J393*INT((KM$33-$E393)/$H393),$BD$2)-SUM($Q422:KL422))),0)</f>
        <v>0</v>
      </c>
      <c r="KN422" s="111">
        <f>IFERROR(IF($H393&gt;=$AO$3,IF(KN420="F",$J393,0),IF(KN419=0,0,MIN($J393*INT((KN$33-$E393)/$H393),$BD$2)-SUM($Q422:KM422))),0)</f>
        <v>0</v>
      </c>
      <c r="KO422" s="111">
        <f>IFERROR(IF($H393&gt;=$AO$3,IF(KO420="F",$J393,0),IF(KO419=0,0,MIN($J393*INT((KO$33-$E393)/$H393),$BD$2)-SUM($Q422:KN422))),0)</f>
        <v>0</v>
      </c>
      <c r="KP422" s="110">
        <f>IFERROR(IF($H393&gt;=$AO$3,IF(KP420="F",$J393,0),IF(KP419=0,0,MIN($J393*INT((KP$33-$E393)/$H393),$BD$2)-SUM($Q422:KO422))),0)</f>
        <v>0</v>
      </c>
      <c r="KQ422" s="112">
        <f>IFERROR(IF($H393&gt;=$AO$3,IF(KQ420="F",$J393,0),IF(KQ419=0,0,MIN($J393*INT((KQ$33-$E393)/$H393),$BD$2)-SUM($Q422:KP422))),0)</f>
        <v>0</v>
      </c>
      <c r="KR422" s="111">
        <f>IFERROR(IF($H393&gt;=$AO$3,IF(KR420="F",$J393,0),IF(KR419=0,0,MIN($J393*INT((KR$33-$E393)/$H393),$BD$2)-SUM($Q422:KQ422))),0)</f>
        <v>0</v>
      </c>
      <c r="KS422" s="111">
        <f>IFERROR(IF($H393&gt;=$AO$3,IF(KS420="F",$J393,0),IF(KS419=0,0,MIN($J393*INT((KS$33-$E393)/$H393),$BD$2)-SUM($Q422:KR422))),0)</f>
        <v>0</v>
      </c>
      <c r="KT422" s="111">
        <f>IFERROR(IF($H393&gt;=$AO$3,IF(KT420="F",$J393,0),IF(KT419=0,0,MIN($J393*INT((KT$33-$E393)/$H393),$BD$2)-SUM($Q422:KS422))),0)</f>
        <v>0</v>
      </c>
      <c r="KU422" s="110">
        <f>IFERROR(IF($H393&gt;=$AO$3,IF(KU420="F",$J393,0),IF(KU419=0,0,MIN($J393*INT((KU$33-$E393)/$H393),$BD$2)-SUM($Q422:KT422))),0)</f>
        <v>0</v>
      </c>
      <c r="KV422" s="112">
        <f>IFERROR(IF($H393&gt;=$AO$3,IF(KV420="F",$J393,0),IF(KV419=0,0,MIN($J393*INT((KV$33-$E393)/$H393),$BD$2)-SUM($Q422:KU422))),0)</f>
        <v>0</v>
      </c>
      <c r="KW422" s="111">
        <f>IFERROR(IF($H393&gt;=$AO$3,IF(KW420="F",$J393,0),IF(KW419=0,0,MIN($J393*INT((KW$33-$E393)/$H393),$BD$2)-SUM($Q422:KV422))),0)</f>
        <v>0</v>
      </c>
      <c r="KX422" s="111">
        <f>IFERROR(IF($H393&gt;=$AO$3,IF(KX420="F",$J393,0),IF(KX419=0,0,MIN($J393*INT((KX$33-$E393)/$H393),$BD$2)-SUM($Q422:KW422))),0)</f>
        <v>0</v>
      </c>
      <c r="KY422" s="111">
        <f>IFERROR(IF($H393&gt;=$AO$3,IF(KY420="F",$J393,0),IF(KY419=0,0,MIN($J393*INT((KY$33-$E393)/$H393),$BD$2)-SUM($Q422:KX422))),0)</f>
        <v>0</v>
      </c>
      <c r="KZ422" s="110">
        <f>IFERROR(IF($H393&gt;=$AO$3,IF(KZ420="F",$J393,0),IF(KZ419=0,0,MIN($J393*INT((KZ$33-$E393)/$H393),$BD$2)-SUM($Q422:KY422))),0)</f>
        <v>0</v>
      </c>
      <c r="LA422" s="112">
        <f>IFERROR(IF($H393&gt;=$AO$3,IF(LA420="F",$J393,0),IF(LA419=0,0,MIN($J393*INT((LA$33-$E393)/$H393),$BD$2)-SUM($Q422:KZ422))),0)</f>
        <v>0</v>
      </c>
      <c r="LB422" s="111">
        <f>IFERROR(IF($H393&gt;=$AO$3,IF(LB420="F",$J393,0),IF(LB419=0,0,MIN($J393*INT((LB$33-$E393)/$H393),$BD$2)-SUM($Q422:LA422))),0)</f>
        <v>0</v>
      </c>
      <c r="LC422" s="111">
        <f>IFERROR(IF($H393&gt;=$AO$3,IF(LC420="F",$J393,0),IF(LC419=0,0,MIN($J393*INT((LC$33-$E393)/$H393),$BD$2)-SUM($Q422:LB422))),0)</f>
        <v>0</v>
      </c>
      <c r="LD422" s="111">
        <f>IFERROR(IF($H393&gt;=$AO$3,IF(LD420="F",$J393,0),IF(LD419=0,0,MIN($J393*INT((LD$33-$E393)/$H393),$BD$2)-SUM($Q422:LC422))),0)</f>
        <v>0</v>
      </c>
      <c r="LE422" s="110">
        <f>IFERROR(IF($H393&gt;=$AO$3,IF(LE420="F",$J393,0),IF(LE419=0,0,MIN($J393*INT((LE$33-$E393)/$H393),$BD$2)-SUM($Q422:LD422))),0)</f>
        <v>0</v>
      </c>
      <c r="LF422" s="112">
        <f>IFERROR(IF($H393&gt;=$AO$3,IF(LF420="F",$J393,0),IF(LF419=0,0,MIN($J393*INT((LF$33-$E393)/$H393),$BD$2)-SUM($Q422:LE422))),0)</f>
        <v>0</v>
      </c>
      <c r="LG422" s="111">
        <f>IFERROR(IF($H393&gt;=$AO$3,IF(LG420="F",$J393,0),IF(LG419=0,0,MIN($J393*INT((LG$33-$E393)/$H393),$BD$2)-SUM($Q422:LF422))),0)</f>
        <v>0</v>
      </c>
      <c r="LH422" s="111">
        <f>IFERROR(IF($H393&gt;=$AO$3,IF(LH420="F",$J393,0),IF(LH419=0,0,MIN($J393*INT((LH$33-$E393)/$H393),$BD$2)-SUM($Q422:LG422))),0)</f>
        <v>0</v>
      </c>
      <c r="LI422" s="111">
        <f>IFERROR(IF($H393&gt;=$AO$3,IF(LI420="F",$J393,0),IF(LI419=0,0,MIN($J393*INT((LI$33-$E393)/$H393),$BD$2)-SUM($Q422:LH422))),0)</f>
        <v>0</v>
      </c>
      <c r="LJ422" s="110">
        <f>IFERROR(IF($H393&gt;=$AO$3,IF(LJ420="F",$J393,0),IF(LJ419=0,0,MIN($J393*INT((LJ$33-$E393)/$H393),$BD$2)-SUM($Q422:LI422))),0)</f>
        <v>0</v>
      </c>
      <c r="LK422" s="112">
        <f>IFERROR(IF($H393&gt;=$AO$3,IF(LK420="F",$J393,0),IF(LK419=0,0,MIN($J393*INT((LK$33-$E393)/$H393),$BD$2)-SUM($Q422:LJ422))),0)</f>
        <v>0</v>
      </c>
      <c r="LL422" s="111">
        <f>IFERROR(IF($H393&gt;=$AO$3,IF(LL420="F",$J393,0),IF(LL419=0,0,MIN($J393*INT((LL$33-$E393)/$H393),$BD$2)-SUM($Q422:LK422))),0)</f>
        <v>0</v>
      </c>
      <c r="LM422" s="111">
        <f>IFERROR(IF($H393&gt;=$AO$3,IF(LM420="F",$J393,0),IF(LM419=0,0,MIN($J393*INT((LM$33-$E393)/$H393),$BD$2)-SUM($Q422:LL422))),0)</f>
        <v>0</v>
      </c>
      <c r="LN422" s="111">
        <f>IFERROR(IF($H393&gt;=$AO$3,IF(LN420="F",$J393,0),IF(LN419=0,0,MIN($J393*INT((LN$33-$E393)/$H393),$BD$2)-SUM($Q422:LM422))),0)</f>
        <v>0</v>
      </c>
      <c r="LO422" s="110">
        <f>IFERROR(IF($H393&gt;=$AO$3,IF(LO420="F",$J393,0),IF(LO419=0,0,MIN($J393*INT((LO$33-$E393)/$H393),$BD$2)-SUM($Q422:LN422))),0)</f>
        <v>0</v>
      </c>
      <c r="LP422" s="112">
        <f>IFERROR(IF($H393&gt;=$AO$3,IF(LP420="F",$J393,0),IF(LP419=0,0,MIN($J393*INT((LP$33-$E393)/$H393),$BD$2)-SUM($Q422:LO422))),0)</f>
        <v>0</v>
      </c>
      <c r="LQ422" s="111">
        <f>IFERROR(IF($H393&gt;=$AO$3,IF(LQ420="F",$J393,0),IF(LQ419=0,0,MIN($J393*INT((LQ$33-$E393)/$H393),$BD$2)-SUM($Q422:LP422))),0)</f>
        <v>0</v>
      </c>
      <c r="LR422" s="111">
        <f>IFERROR(IF($H393&gt;=$AO$3,IF(LR420="F",$J393,0),IF(LR419=0,0,MIN($J393*INT((LR$33-$E393)/$H393),$BD$2)-SUM($Q422:LQ422))),0)</f>
        <v>0</v>
      </c>
      <c r="LS422" s="111">
        <f>IFERROR(IF($H393&gt;=$AO$3,IF(LS420="F",$J393,0),IF(LS419=0,0,MIN($J393*INT((LS$33-$E393)/$H393),$BD$2)-SUM($Q422:LR422))),0)</f>
        <v>0</v>
      </c>
      <c r="LT422" s="110">
        <f>IFERROR(IF($H393&gt;=$AO$3,IF(LT420="F",$J393,0),IF(LT419=0,0,MIN($J393*INT((LT$33-$E393)/$H393),$BD$2)-SUM($Q422:LS422))),0)</f>
        <v>0</v>
      </c>
      <c r="LU422" s="112">
        <f>IFERROR(IF($H393&gt;=$AO$3,IF(LU420="F",$J393,0),IF(LU419=0,0,MIN($J393*INT((LU$33-$E393)/$H393),$BD$2)-SUM($Q422:LT422))),0)</f>
        <v>0</v>
      </c>
      <c r="LV422" s="111">
        <f>IFERROR(IF($H393&gt;=$AO$3,IF(LV420="F",$J393,0),IF(LV419=0,0,MIN($J393*INT((LV$33-$E393)/$H393),$BD$2)-SUM($Q422:LU422))),0)</f>
        <v>0</v>
      </c>
      <c r="LW422" s="111">
        <f>IFERROR(IF($H393&gt;=$AO$3,IF(LW420="F",$J393,0),IF(LW419=0,0,MIN($J393*INT((LW$33-$E393)/$H393),$BD$2)-SUM($Q422:LV422))),0)</f>
        <v>0</v>
      </c>
      <c r="LX422" s="111">
        <f>IFERROR(IF($H393&gt;=$AO$3,IF(LX420="F",$J393,0),IF(LX419=0,0,MIN($J393*INT((LX$33-$E393)/$H393),$BD$2)-SUM($Q422:LW422))),0)</f>
        <v>0</v>
      </c>
      <c r="LY422" s="110">
        <f>IFERROR(IF($H393&gt;=$AO$3,IF(LY420="F",$J393,0),IF(LY419=0,0,MIN($J393*INT((LY$33-$E393)/$H393),$BD$2)-SUM($Q422:LX422))),0)</f>
        <v>0</v>
      </c>
      <c r="LZ422" s="112">
        <f>IFERROR(IF($H393&gt;=$AO$3,IF(LZ420="F",$J393,0),IF(LZ419=0,0,MIN($J393*INT((LZ$33-$E393)/$H393),$BD$2)-SUM($Q422:LY422))),0)</f>
        <v>0</v>
      </c>
      <c r="MA422" s="111">
        <f>IFERROR(IF($H393&gt;=$AO$3,IF(MA420="F",$J393,0),IF(MA419=0,0,MIN($J393*INT((MA$33-$E393)/$H393),$BD$2)-SUM($Q422:LZ422))),0)</f>
        <v>0</v>
      </c>
      <c r="MB422" s="111">
        <f>IFERROR(IF($H393&gt;=$AO$3,IF(MB420="F",$J393,0),IF(MB419=0,0,MIN($J393*INT((MB$33-$E393)/$H393),$BD$2)-SUM($Q422:MA422))),0)</f>
        <v>0</v>
      </c>
      <c r="MC422" s="111">
        <f>IFERROR(IF($H393&gt;=$AO$3,IF(MC420="F",$J393,0),IF(MC419=0,0,MIN($J393*INT((MC$33-$E393)/$H393),$BD$2)-SUM($Q422:MB422))),0)</f>
        <v>0</v>
      </c>
      <c r="MD422" s="110">
        <f>IFERROR(IF($H393&gt;=$AO$3,IF(MD420="F",$J393,0),IF(MD419=0,0,MIN($J393*INT((MD$33-$E393)/$H393),$BD$2)-SUM($Q422:MC422))),0)</f>
        <v>0</v>
      </c>
      <c r="ME422" s="112">
        <f>IFERROR(IF($H393&gt;=$AO$3,IF(ME420="F",$J393,0),IF(ME419=0,0,MIN($J393*INT((ME$33-$E393)/$H393),$BD$2)-SUM($Q422:MD422))),0)</f>
        <v>0</v>
      </c>
      <c r="MF422" s="111">
        <f>IFERROR(IF($H393&gt;=$AO$3,IF(MF420="F",$J393,0),IF(MF419=0,0,MIN($J393*INT((MF$33-$E393)/$H393),$BD$2)-SUM($Q422:ME422))),0)</f>
        <v>0</v>
      </c>
      <c r="MG422" s="111">
        <f>IFERROR(IF($H393&gt;=$AO$3,IF(MG420="F",$J393,0),IF(MG419=0,0,MIN($J393*INT((MG$33-$E393)/$H393),$BD$2)-SUM($Q422:MF422))),0)</f>
        <v>0</v>
      </c>
      <c r="MH422" s="111">
        <f>IFERROR(IF($H393&gt;=$AO$3,IF(MH420="F",$J393,0),IF(MH419=0,0,MIN($J393*INT((MH$33-$E393)/$H393),$BD$2)-SUM($Q422:MG422))),0)</f>
        <v>0</v>
      </c>
      <c r="MI422" s="110">
        <f>IFERROR(IF($H393&gt;=$AO$3,IF(MI420="F",$J393,0),IF(MI419=0,0,MIN($J393*INT((MI$33-$E393)/$H393),$BD$2)-SUM($Q422:MH422))),0)</f>
        <v>0</v>
      </c>
      <c r="MJ422" s="112">
        <f>IFERROR(IF($H393&gt;=$AO$3,IF(MJ420="F",$J393,0),IF(MJ419=0,0,MIN($J393*INT((MJ$33-$E393)/$H393),$BD$2)-SUM($Q422:MI422))),0)</f>
        <v>0</v>
      </c>
      <c r="MK422" s="111">
        <f>IFERROR(IF($H393&gt;=$AO$3,IF(MK420="F",$J393,0),IF(MK419=0,0,MIN($J393*INT((MK$33-$E393)/$H393),$BD$2)-SUM($Q422:MJ422))),0)</f>
        <v>0</v>
      </c>
      <c r="ML422" s="111">
        <f>IFERROR(IF($H393&gt;=$AO$3,IF(ML420="F",$J393,0),IF(ML419=0,0,MIN($J393*INT((ML$33-$E393)/$H393),$BD$2)-SUM($Q422:MK422))),0)</f>
        <v>0</v>
      </c>
      <c r="MM422" s="111">
        <f>IFERROR(IF($H393&gt;=$AO$3,IF(MM420="F",$J393,0),IF(MM419=0,0,MIN($J393*INT((MM$33-$E393)/$H393),$BD$2)-SUM($Q422:ML422))),0)</f>
        <v>0</v>
      </c>
      <c r="MN422" s="110">
        <f>IFERROR(IF($H393&gt;=$AO$3,IF(MN420="F",$J393,0),IF(MN419=0,0,MIN($J393*INT((MN$33-$E393)/$H393),$BD$2)-SUM($Q422:MM422))),0)</f>
        <v>0</v>
      </c>
      <c r="MO422" s="112">
        <f>IFERROR(IF($H393&gt;=$AO$3,IF(MO420="F",$J393,0),IF(MO419=0,0,MIN($J393*INT((MO$33-$E393)/$H393),$BD$2)-SUM($Q422:MN422))),0)</f>
        <v>0</v>
      </c>
      <c r="MP422" s="111">
        <f>IFERROR(IF($H393&gt;=$AO$3,IF(MP420="F",$J393,0),IF(MP419=0,0,MIN($J393*INT((MP$33-$E393)/$H393),$BD$2)-SUM($Q422:MO422))),0)</f>
        <v>0</v>
      </c>
      <c r="MQ422" s="111">
        <f>IFERROR(IF($H393&gt;=$AO$3,IF(MQ420="F",$J393,0),IF(MQ419=0,0,MIN($J393*INT((MQ$33-$E393)/$H393),$BD$2)-SUM($Q422:MP422))),0)</f>
        <v>0</v>
      </c>
      <c r="MR422" s="111">
        <f>IFERROR(IF($H393&gt;=$AO$3,IF(MR420="F",$J393,0),IF(MR419=0,0,MIN($J393*INT((MR$33-$E393)/$H393),$BD$2)-SUM($Q422:MQ422))),0)</f>
        <v>0</v>
      </c>
      <c r="MS422" s="110">
        <f>IFERROR(IF($H393&gt;=$AO$3,IF(MS420="F",$J393,0),IF(MS419=0,0,MIN($J393*INT((MS$33-$E393)/$H393),$BD$2)-SUM($Q422:MR422))),0)</f>
        <v>0</v>
      </c>
      <c r="MT422" s="112">
        <f>IFERROR(IF($H393&gt;=$AO$3,IF(MT420="F",$J393,0),IF(MT419=0,0,MIN($J393*INT((MT$33-$E393)/$H393),$BD$2)-SUM($Q422:MS422))),0)</f>
        <v>0</v>
      </c>
      <c r="MU422" s="111">
        <f>IFERROR(IF($H393&gt;=$AO$3,IF(MU420="F",$J393,0),IF(MU419=0,0,MIN($J393*INT((MU$33-$E393)/$H393),$BD$2)-SUM($Q422:MT422))),0)</f>
        <v>0</v>
      </c>
      <c r="MV422" s="111">
        <f>IFERROR(IF($H393&gt;=$AO$3,IF(MV420="F",$J393,0),IF(MV419=0,0,MIN($J393*INT((MV$33-$E393)/$H393),$BD$2)-SUM($Q422:MU422))),0)</f>
        <v>0</v>
      </c>
      <c r="MW422" s="111">
        <f>IFERROR(IF($H393&gt;=$AO$3,IF(MW420="F",$J393,0),IF(MW419=0,0,MIN($J393*INT((MW$33-$E393)/$H393),$BD$2)-SUM($Q422:MV422))),0)</f>
        <v>0</v>
      </c>
      <c r="MX422" s="110">
        <f>IFERROR(IF($H393&gt;=$AO$3,IF(MX420="F",$J393,0),IF(MX419=0,0,MIN($J393*INT((MX$33-$E393)/$H393),$BD$2)-SUM($Q422:MW422))),0)</f>
        <v>0</v>
      </c>
      <c r="MY422" s="112">
        <f>IFERROR(IF($H393&gt;=$AO$3,IF(MY420="F",$J393,0),IF(MY419=0,0,MIN($J393*INT((MY$33-$E393)/$H393),$BD$2)-SUM($Q422:MX422))),0)</f>
        <v>0</v>
      </c>
      <c r="MZ422" s="111">
        <f>IFERROR(IF($H393&gt;=$AO$3,IF(MZ420="F",$J393,0),IF(MZ419=0,0,MIN($J393*INT((MZ$33-$E393)/$H393),$BD$2)-SUM($Q422:MY422))),0)</f>
        <v>0</v>
      </c>
      <c r="NA422" s="111">
        <f>IFERROR(IF($H393&gt;=$AO$3,IF(NA420="F",$J393,0),IF(NA419=0,0,MIN($J393*INT((NA$33-$E393)/$H393),$BD$2)-SUM($Q422:MZ422))),0)</f>
        <v>0</v>
      </c>
      <c r="NB422" s="111">
        <f>IFERROR(IF($H393&gt;=$AO$3,IF(NB420="F",$J393,0),IF(NB419=0,0,MIN($J393*INT((NB$33-$E393)/$H393),$BD$2)-SUM($Q422:NA422))),0)</f>
        <v>0</v>
      </c>
      <c r="NC422" s="110">
        <f>IFERROR(IF($H393&gt;=$AO$3,IF(NC420="F",$J393,0),IF(NC419=0,0,MIN($J393*INT((NC$33-$E393)/$H393),$BD$2)-SUM($Q422:NB422))),0)</f>
        <v>0</v>
      </c>
      <c r="ND422" s="112">
        <f>IFERROR(IF($H393&gt;=$AO$3,IF(ND420="F",$J393,0),IF(ND419=0,0,MIN($J393*INT((ND$33-$E393)/$H393),$BD$2)-SUM($Q422:NC422))),0)</f>
        <v>0</v>
      </c>
      <c r="NE422" s="111">
        <f>IFERROR(IF($H393&gt;=$AO$3,IF(NE420="F",$J393,0),IF(NE419=0,0,MIN($J393*INT((NE$33-$E393)/$H393),$BD$2)-SUM($Q422:ND422))),0)</f>
        <v>0</v>
      </c>
      <c r="NF422" s="111">
        <f>IFERROR(IF($H393&gt;=$AO$3,IF(NF420="F",$J393,0),IF(NF419=0,0,MIN($J393*INT((NF$33-$E393)/$H393),$BD$2)-SUM($Q422:NE422))),0)</f>
        <v>0</v>
      </c>
      <c r="NG422" s="111">
        <f>IFERROR(IF($H393&gt;=$AO$3,IF(NG420="F",$J393,0),IF(NG419=0,0,MIN($J393*INT((NG$33-$E393)/$H393),$BD$2)-SUM($Q422:NF422))),0)</f>
        <v>0</v>
      </c>
      <c r="NH422" s="110">
        <f>IFERROR(IF($H393&gt;=$AO$3,IF(NH420="F",$J393,0),IF(NH419=0,0,MIN($J393*INT((NH$33-$E393)/$H393),$BD$2)-SUM($Q422:NG422))),0)</f>
        <v>0</v>
      </c>
      <c r="NI422" s="112">
        <f>IFERROR(IF($H393&gt;=$AO$3,IF(NI420="F",$J393,0),IF(NI419=0,0,MIN($J393*INT((NI$33-$E393)/$H393),$BD$2)-SUM($Q422:NH422))),0)</f>
        <v>0</v>
      </c>
      <c r="NJ422" s="111">
        <f>IFERROR(IF($H393&gt;=$AO$3,IF(NJ420="F",$J393,0),IF(NJ419=0,0,MIN($J393*INT((NJ$33-$E393)/$H393),$BD$2)-SUM($Q422:NI422))),0)</f>
        <v>0</v>
      </c>
      <c r="NK422" s="111">
        <f>IFERROR(IF($H393&gt;=$AO$3,IF(NK420="F",$J393,0),IF(NK419=0,0,MIN($J393*INT((NK$33-$E393)/$H393),$BD$2)-SUM($Q422:NJ422))),0)</f>
        <v>0</v>
      </c>
      <c r="NL422" s="111">
        <f>IFERROR(IF($H393&gt;=$AO$3,IF(NL420="F",$J393,0),IF(NL419=0,0,MIN($J393*INT((NL$33-$E393)/$H393),$BD$2)-SUM($Q422:NK422))),0)</f>
        <v>0</v>
      </c>
      <c r="NM422" s="110">
        <f>IFERROR(IF($H393&gt;=$AO$3,IF(NM420="F",$J393,0),IF(NM419=0,0,MIN($J393*INT((NM$33-$E393)/$H393),$BD$2)-SUM($Q422:NL422))),0)</f>
        <v>0</v>
      </c>
      <c r="NN422" s="112">
        <f>IFERROR(IF($H393&gt;=$AO$3,IF(NN420="F",$J393,0),IF(NN419=0,0,MIN($J393*INT((NN$33-$E393)/$H393),$BD$2)-SUM($Q422:NM422))),0)</f>
        <v>0</v>
      </c>
      <c r="NO422" s="111">
        <f>IFERROR(IF($H393&gt;=$AO$3,IF(NO420="F",$J393,0),IF(NO419=0,0,MIN($J393*INT((NO$33-$E393)/$H393),$BD$2)-SUM($Q422:NN422))),0)</f>
        <v>0</v>
      </c>
      <c r="NP422" s="111">
        <f>IFERROR(IF($H393&gt;=$AO$3,IF(NP420="F",$J393,0),IF(NP419=0,0,MIN($J393*INT((NP$33-$E393)/$H393),$BD$2)-SUM($Q422:NO422))),0)</f>
        <v>0</v>
      </c>
      <c r="NQ422" s="111">
        <f>IFERROR(IF($H393&gt;=$AO$3,IF(NQ420="F",$J393,0),IF(NQ419=0,0,MIN($J393*INT((NQ$33-$E393)/$H393),$BD$2)-SUM($Q422:NP422))),0)</f>
        <v>0</v>
      </c>
      <c r="NR422" s="110">
        <f>IFERROR(IF($H393&gt;=$AO$3,IF(NR420="F",$J393,0),IF(NR419=0,0,MIN($J393*INT((NR$33-$E393)/$H393),$BD$2)-SUM($Q422:NQ422))),0)</f>
        <v>0</v>
      </c>
      <c r="NS422" s="112">
        <f>IFERROR(IF($H393&gt;=$AO$3,IF(NS420="F",$J393,0),IF(NS419=0,0,MIN($J393*INT((NS$33-$E393)/$H393),$BD$2)-SUM($Q422:NR422))),0)</f>
        <v>0</v>
      </c>
      <c r="NT422" s="111">
        <f>IFERROR(IF($H393&gt;=$AO$3,IF(NT420="F",$J393,0),IF(NT419=0,0,MIN($J393*INT((NT$33-$E393)/$H393),$BD$2)-SUM($Q422:NS422))),0)</f>
        <v>0</v>
      </c>
      <c r="NU422" s="111">
        <f>IFERROR(IF($H393&gt;=$AO$3,IF(NU420="F",$J393,0),IF(NU419=0,0,MIN($J393*INT((NU$33-$E393)/$H393),$BD$2)-SUM($Q422:NT422))),0)</f>
        <v>0</v>
      </c>
      <c r="NV422" s="111">
        <f>IFERROR(IF($H393&gt;=$AO$3,IF(NV420="F",$J393,0),IF(NV419=0,0,MIN($J393*INT((NV$33-$E393)/$H393),$BD$2)-SUM($Q422:NU422))),0)</f>
        <v>0</v>
      </c>
      <c r="NW422" s="110">
        <f>IFERROR(IF($H393&gt;=$AO$3,IF(NW420="F",$J393,0),IF(NW419=0,0,MIN($J393*INT((NW$33-$E393)/$H393),$BD$2)-SUM($Q422:NV422))),0)</f>
        <v>0</v>
      </c>
      <c r="NX422" s="112">
        <f>IFERROR(IF($H393&gt;=$AO$3,IF(NX420="F",$J393,0),IF(NX419=0,0,MIN($J393*INT((NX$33-$E393)/$H393),$BD$2)-SUM($Q422:NW422))),0)</f>
        <v>0</v>
      </c>
      <c r="NY422" s="111">
        <f>IFERROR(IF($H393&gt;=$AO$3,IF(NY420="F",$J393,0),IF(NY419=0,0,MIN($J393*INT((NY$33-$E393)/$H393),$BD$2)-SUM($Q422:NX422))),0)</f>
        <v>0</v>
      </c>
      <c r="NZ422" s="111">
        <f>IFERROR(IF($H393&gt;=$AO$3,IF(NZ420="F",$J393,0),IF(NZ419=0,0,MIN($J393*INT((NZ$33-$E393)/$H393),$BD$2)-SUM($Q422:NY422))),0)</f>
        <v>0</v>
      </c>
      <c r="OA422" s="111">
        <f>IFERROR(IF($H393&gt;=$AO$3,IF(OA420="F",$J393,0),IF(OA419=0,0,MIN($J393*INT((OA$33-$E393)/$H393),$BD$2)-SUM($Q422:NZ422))),0)</f>
        <v>0</v>
      </c>
      <c r="OB422" s="110">
        <f>IFERROR(IF($H393&gt;=$AO$3,IF(OB420="F",$J393,0),IF(OB419=0,0,MIN($J393*INT((OB$33-$E393)/$H393),$BD$2)-SUM($Q422:OA422))),0)</f>
        <v>0</v>
      </c>
      <c r="OC422" s="112">
        <f>IFERROR(IF($H393&gt;=$AO$3,IF(OC420="F",$J393,0),IF(OC419=0,0,MIN($J393*INT((OC$33-$E393)/$H393),$BD$2)-SUM($Q422:OB422))),0)</f>
        <v>0</v>
      </c>
      <c r="OD422" s="111">
        <f>IFERROR(IF($H393&gt;=$AO$3,IF(OD420="F",$J393,0),IF(OD419=0,0,MIN($J393*INT((OD$33-$E393)/$H393),$BD$2)-SUM($Q422:OC422))),0)</f>
        <v>0</v>
      </c>
      <c r="OE422" s="111">
        <f>IFERROR(IF($H393&gt;=$AO$3,IF(OE420="F",$J393,0),IF(OE419=0,0,MIN($J393*INT((OE$33-$E393)/$H393),$BD$2)-SUM($Q422:OD422))),0)</f>
        <v>0</v>
      </c>
      <c r="OF422" s="111">
        <f>IFERROR(IF($H393&gt;=$AO$3,IF(OF420="F",$J393,0),IF(OF419=0,0,MIN($J393*INT((OF$33-$E393)/$H393),$BD$2)-SUM($Q422:OE422))),0)</f>
        <v>0</v>
      </c>
      <c r="OG422" s="110">
        <f>IFERROR(IF($H393&gt;=$AO$3,IF(OG420="F",$J393,0),IF(OG419=0,0,MIN($J393*INT((OG$33-$E393)/$H393),$BD$2)-SUM($Q422:OF422))),0)</f>
        <v>0</v>
      </c>
      <c r="OH422" s="112">
        <f>IFERROR(IF($H393&gt;=$AO$3,IF(OH420="F",$J393,0),IF(OH419=0,0,MIN($J393*INT((OH$33-$E393)/$H393),$BD$2)-SUM($Q422:OG422))),0)</f>
        <v>0</v>
      </c>
      <c r="OI422" s="111">
        <f>IFERROR(IF($H393&gt;=$AO$3,IF(OI420="F",$J393,0),IF(OI419=0,0,MIN($J393*INT((OI$33-$E393)/$H393),$BD$2)-SUM($Q422:OH422))),0)</f>
        <v>0</v>
      </c>
      <c r="OJ422" s="111">
        <f>IFERROR(IF($H393&gt;=$AO$3,IF(OJ420="F",$J393,0),IF(OJ419=0,0,MIN($J393*INT((OJ$33-$E393)/$H393),$BD$2)-SUM($Q422:OI422))),0)</f>
        <v>0</v>
      </c>
      <c r="OK422" s="111">
        <f>IFERROR(IF($H393&gt;=$AO$3,IF(OK420="F",$J393,0),IF(OK419=0,0,MIN($J393*INT((OK$33-$E393)/$H393),$BD$2)-SUM($Q422:OJ422))),0)</f>
        <v>0</v>
      </c>
      <c r="OL422" s="110">
        <f>IFERROR(IF($H393&gt;=$AO$3,IF(OL420="F",$J393,0),IF(OL419=0,0,MIN($J393*INT((OL$33-$E393)/$H393),$BD$2)-SUM($Q422:OK422))),0)</f>
        <v>0</v>
      </c>
      <c r="OM422" s="112">
        <f>IFERROR(IF($H393&gt;=$AO$3,IF(OM420="F",$J393,0),IF(OM419=0,0,MIN($J393*INT((OM$33-$E393)/$H393),$BD$2)-SUM($Q422:OL422))),0)</f>
        <v>0</v>
      </c>
      <c r="ON422" s="111">
        <f>IFERROR(IF($H393&gt;=$AO$3,IF(ON420="F",$J393,0),IF(ON419=0,0,MIN($J393*INT((ON$33-$E393)/$H393),$BD$2)-SUM($Q422:OM422))),0)</f>
        <v>0</v>
      </c>
      <c r="OO422" s="111">
        <f>IFERROR(IF($H393&gt;=$AO$3,IF(OO420="F",$J393,0),IF(OO419=0,0,MIN($J393*INT((OO$33-$E393)/$H393),$BD$2)-SUM($Q422:ON422))),0)</f>
        <v>0</v>
      </c>
      <c r="OP422" s="111">
        <f>IFERROR(IF($H393&gt;=$AO$3,IF(OP420="F",$J393,0),IF(OP419=0,0,MIN($J393*INT((OP$33-$E393)/$H393),$BD$2)-SUM($Q422:OO422))),0)</f>
        <v>0</v>
      </c>
      <c r="OQ422" s="110">
        <f>IFERROR(IF($H393&gt;=$AO$3,IF(OQ420="F",$J393,0),IF(OQ419=0,0,MIN($J393*INT((OQ$33-$E393)/$H393),$BD$2)-SUM($Q422:OP422))),0)</f>
        <v>0</v>
      </c>
      <c r="OR422" s="112">
        <f>IFERROR(IF($H393&gt;=$AO$3,IF(OR420="F",$J393,0),IF(OR419=0,0,MIN($J393*INT((OR$33-$E393)/$H393),$BD$2)-SUM($Q422:OQ422))),0)</f>
        <v>0</v>
      </c>
      <c r="OS422" s="111">
        <f>IFERROR(IF($H393&gt;=$AO$3,IF(OS420="F",$J393,0),IF(OS419=0,0,MIN($J393*INT((OS$33-$E393)/$H393),$BD$2)-SUM($Q422:OR422))),0)</f>
        <v>0</v>
      </c>
      <c r="OT422" s="111">
        <f>IFERROR(IF($H393&gt;=$AO$3,IF(OT420="F",$J393,0),IF(OT419=0,0,MIN($J393*INT((OT$33-$E393)/$H393),$BD$2)-SUM($Q422:OS422))),0)</f>
        <v>0</v>
      </c>
      <c r="OU422" s="111">
        <f>IFERROR(IF($H393&gt;=$AO$3,IF(OU420="F",$J393,0),IF(OU419=0,0,MIN($J393*INT((OU$33-$E393)/$H393),$BD$2)-SUM($Q422:OT422))),0)</f>
        <v>0</v>
      </c>
      <c r="OV422" s="110">
        <f>IFERROR(IF($H393&gt;=$AO$3,IF(OV420="F",$J393,0),IF(OV419=0,0,MIN($J393*INT((OV$33-$E393)/$H393),$BD$2)-SUM($Q422:OU422))),0)</f>
        <v>0</v>
      </c>
      <c r="OW422" s="112">
        <f>IFERROR(IF($H393&gt;=$AO$3,IF(OW420="F",$J393,0),IF(OW419=0,0,MIN($J393*INT((OW$33-$E393)/$H393),$BD$2)-SUM($Q422:OV422))),0)</f>
        <v>0</v>
      </c>
      <c r="OX422" s="111">
        <f>IFERROR(IF($H393&gt;=$AO$3,IF(OX420="F",$J393,0),IF(OX419=0,0,MIN($J393*INT((OX$33-$E393)/$H393),$BD$2)-SUM($Q422:OW422))),0)</f>
        <v>0</v>
      </c>
      <c r="OY422" s="111">
        <f>IFERROR(IF($H393&gt;=$AO$3,IF(OY420="F",$J393,0),IF(OY419=0,0,MIN($J393*INT((OY$33-$E393)/$H393),$BD$2)-SUM($Q422:OX422))),0)</f>
        <v>0</v>
      </c>
      <c r="OZ422" s="111">
        <f>IFERROR(IF($H393&gt;=$AO$3,IF(OZ420="F",$J393,0),IF(OZ419=0,0,MIN($J393*INT((OZ$33-$E393)/$H393),$BD$2)-SUM($Q422:OY422))),0)</f>
        <v>0</v>
      </c>
      <c r="PA422" s="110">
        <f>IFERROR(IF($H393&gt;=$AO$3,IF(PA420="F",$J393,0),IF(PA419=0,0,MIN($J393*INT((PA$33-$E393)/$H393),$BD$2)-SUM($Q422:OZ422))),0)</f>
        <v>0</v>
      </c>
      <c r="PB422" s="112">
        <f>IFERROR(IF($H393&gt;=$AO$3,IF(PB420="F",$J393,0),IF(PB419=0,0,MIN($J393*INT((PB$33-$E393)/$H393),$BD$2)-SUM($Q422:PA422))),0)</f>
        <v>0</v>
      </c>
      <c r="PC422" s="111">
        <f>IFERROR(IF($H393&gt;=$AO$3,IF(PC420="F",$J393,0),IF(PC419=0,0,MIN($J393*INT((PC$33-$E393)/$H393),$BD$2)-SUM($Q422:PB422))),0)</f>
        <v>0</v>
      </c>
      <c r="PD422" s="111">
        <f>IFERROR(IF($H393&gt;=$AO$3,IF(PD420="F",$J393,0),IF(PD419=0,0,MIN($J393*INT((PD$33-$E393)/$H393),$BD$2)-SUM($Q422:PC422))),0)</f>
        <v>0</v>
      </c>
      <c r="PE422" s="111">
        <f>IFERROR(IF($H393&gt;=$AO$3,IF(PE420="F",$J393,0),IF(PE419=0,0,MIN($J393*INT((PE$33-$E393)/$H393),$BD$2)-SUM($Q422:PD422))),0)</f>
        <v>0</v>
      </c>
      <c r="PF422" s="110">
        <f>IFERROR(IF($H393&gt;=$AO$3,IF(PF420="F",$J393,0),IF(PF419=0,0,MIN($J393*INT((PF$33-$E393)/$H393),$BD$2)-SUM($Q422:PE422))),0)</f>
        <v>0</v>
      </c>
      <c r="PG422" s="112">
        <f>IFERROR(IF($H393&gt;=$AO$3,IF(PG420="F",$J393,0),IF(PG419=0,0,MIN($J393*INT((PG$33-$E393)/$H393),$BD$2)-SUM($Q422:PF422))),0)</f>
        <v>0</v>
      </c>
      <c r="PH422" s="111">
        <f>IFERROR(IF($H393&gt;=$AO$3,IF(PH420="F",$J393,0),IF(PH419=0,0,MIN($J393*INT((PH$33-$E393)/$H393),$BD$2)-SUM($Q422:PG422))),0)</f>
        <v>0</v>
      </c>
      <c r="PI422" s="111">
        <f>IFERROR(IF($H393&gt;=$AO$3,IF(PI420="F",$J393,0),IF(PI419=0,0,MIN($J393*INT((PI$33-$E393)/$H393),$BD$2)-SUM($Q422:PH422))),0)</f>
        <v>0</v>
      </c>
      <c r="PJ422" s="111">
        <f>IFERROR(IF($H393&gt;=$AO$3,IF(PJ420="F",$J393,0),IF(PJ419=0,0,MIN($J393*INT((PJ$33-$E393)/$H393),$BD$2)-SUM($Q422:PI422))),0)</f>
        <v>0</v>
      </c>
      <c r="PK422" s="110">
        <f>IFERROR(IF($H393&gt;=$AO$3,IF(PK420="F",$J393,0),IF(PK419=0,0,MIN($J393*INT((PK$33-$E393)/$H393),$BD$2)-SUM($Q422:PJ422))),0)</f>
        <v>0</v>
      </c>
      <c r="PL422" s="112">
        <f>IFERROR(IF($H393&gt;=$AO$3,IF(PL420="F",$J393,0),IF(PL419=0,0,MIN($J393*INT((PL$33-$E393)/$H393),$BD$2)-SUM($Q422:PK422))),0)</f>
        <v>0</v>
      </c>
      <c r="PM422" s="111">
        <f>IFERROR(IF($H393&gt;=$AO$3,IF(PM420="F",$J393,0),IF(PM419=0,0,MIN($J393*INT((PM$33-$E393)/$H393),$BD$2)-SUM($Q422:PL422))),0)</f>
        <v>0</v>
      </c>
      <c r="PN422" s="111">
        <f>IFERROR(IF($H393&gt;=$AO$3,IF(PN420="F",$J393,0),IF(PN419=0,0,MIN($J393*INT((PN$33-$E393)/$H393),$BD$2)-SUM($Q422:PM422))),0)</f>
        <v>0</v>
      </c>
      <c r="PO422" s="111">
        <f>IFERROR(IF($H393&gt;=$AO$3,IF(PO420="F",$J393,0),IF(PO419=0,0,MIN($J393*INT((PO$33-$E393)/$H393),$BD$2)-SUM($Q422:PN422))),0)</f>
        <v>0</v>
      </c>
      <c r="PP422" s="110">
        <f>IFERROR(IF($H393&gt;=$AO$3,IF(PP420="F",$J393,0),IF(PP419=0,0,MIN($J393*INT((PP$33-$E393)/$H393),$BD$2)-SUM($Q422:PO422))),0)</f>
        <v>0</v>
      </c>
      <c r="PQ422" s="112">
        <f>IFERROR(IF($H393&gt;=$AO$3,IF(PQ420="F",$J393,0),IF(PQ419=0,0,MIN($J393*INT((PQ$33-$E393)/$H393),$BD$2)-SUM($Q422:PP422))),0)</f>
        <v>0</v>
      </c>
      <c r="PR422" s="111">
        <f>IFERROR(IF($H393&gt;=$AO$3,IF(PR420="F",$J393,0),IF(PR419=0,0,MIN($J393*INT((PR$33-$E393)/$H393),$BD$2)-SUM($Q422:PQ422))),0)</f>
        <v>0</v>
      </c>
      <c r="PS422" s="111">
        <f>IFERROR(IF($H393&gt;=$AO$3,IF(PS420="F",$J393,0),IF(PS419=0,0,MIN($J393*INT((PS$33-$E393)/$H393),$BD$2)-SUM($Q422:PR422))),0)</f>
        <v>0</v>
      </c>
      <c r="PT422" s="111">
        <f>IFERROR(IF($H393&gt;=$AO$3,IF(PT420="F",$J393,0),IF(PT419=0,0,MIN($J393*INT((PT$33-$E393)/$H393),$BD$2)-SUM($Q422:PS422))),0)</f>
        <v>0</v>
      </c>
      <c r="PU422" s="110">
        <f>IFERROR(IF($H393&gt;=$AO$3,IF(PU420="F",$J393,0),IF(PU419=0,0,MIN($J393*INT((PU$33-$E393)/$H393),$BD$2)-SUM($Q422:PT422))),0)</f>
        <v>0</v>
      </c>
      <c r="PV422" s="112">
        <f>IFERROR(IF($H393&gt;=$AO$3,IF(PV420="F",$J393,0),IF(PV419=0,0,MIN($J393*INT((PV$33-$E393)/$H393),$BD$2)-SUM($Q422:PU422))),0)</f>
        <v>0</v>
      </c>
      <c r="PW422" s="111">
        <f>IFERROR(IF($H393&gt;=$AO$3,IF(PW420="F",$J393,0),IF(PW419=0,0,MIN($J393*INT((PW$33-$E393)/$H393),$BD$2)-SUM($Q422:PV422))),0)</f>
        <v>0</v>
      </c>
      <c r="PX422" s="111">
        <f>IFERROR(IF($H393&gt;=$AO$3,IF(PX420="F",$J393,0),IF(PX419=0,0,MIN($J393*INT((PX$33-$E393)/$H393),$BD$2)-SUM($Q422:PW422))),0)</f>
        <v>0</v>
      </c>
      <c r="PY422" s="111">
        <f>IFERROR(IF($H393&gt;=$AO$3,IF(PY420="F",$J393,0),IF(PY419=0,0,MIN($J393*INT((PY$33-$E393)/$H393),$BD$2)-SUM($Q422:PX422))),0)</f>
        <v>0</v>
      </c>
      <c r="PZ422" s="110">
        <f>IFERROR(IF($H393&gt;=$AO$3,IF(PZ420="F",$J393,0),IF(PZ419=0,0,MIN($J393*INT((PZ$33-$E393)/$H393),$BD$2)-SUM($Q422:PY422))),0)</f>
        <v>0</v>
      </c>
      <c r="QA422" s="112">
        <f>IFERROR(IF($H393&gt;=$AO$3,IF(QA420="F",$J393,0),IF(QA419=0,0,MIN($J393*INT((QA$33-$E393)/$H393),$BD$2)-SUM($Q422:PZ422))),0)</f>
        <v>0</v>
      </c>
      <c r="QB422" s="111">
        <f>IFERROR(IF($H393&gt;=$AO$3,IF(QB420="F",$J393,0),IF(QB419=0,0,MIN($J393*INT((QB$33-$E393)/$H393),$BD$2)-SUM($Q422:QA422))),0)</f>
        <v>0</v>
      </c>
      <c r="QC422" s="111">
        <f>IFERROR(IF($H393&gt;=$AO$3,IF(QC420="F",$J393,0),IF(QC419=0,0,MIN($J393*INT((QC$33-$E393)/$H393),$BD$2)-SUM($Q422:QB422))),0)</f>
        <v>0</v>
      </c>
      <c r="QD422" s="111">
        <f>IFERROR(IF($H393&gt;=$AO$3,IF(QD420="F",$J393,0),IF(QD419=0,0,MIN($J393*INT((QD$33-$E393)/$H393),$BD$2)-SUM($Q422:QC422))),0)</f>
        <v>0</v>
      </c>
      <c r="QE422" s="110">
        <f>IFERROR(IF($H393&gt;=$AO$3,IF(QE420="F",$J393,0),IF(QE419=0,0,MIN($J393*INT((QE$33-$E393)/$H393),$BD$2)-SUM($Q422:QD422))),0)</f>
        <v>0</v>
      </c>
      <c r="QF422" s="112">
        <f>IFERROR(IF($H393&gt;=$AO$3,IF(QF420="F",$J393,0),IF(QF419=0,0,MIN($J393*INT((QF$33-$E393)/$H393),$BD$2)-SUM($Q422:QE422))),0)</f>
        <v>0</v>
      </c>
      <c r="QG422" s="111">
        <f>IFERROR(IF($H393&gt;=$AO$3,IF(QG420="F",$J393,0),IF(QG419=0,0,MIN($J393*INT((QG$33-$E393)/$H393),$BD$2)-SUM($Q422:QF422))),0)</f>
        <v>0</v>
      </c>
      <c r="QH422" s="111">
        <f>IFERROR(IF($H393&gt;=$AO$3,IF(QH420="F",$J393,0),IF(QH419=0,0,MIN($J393*INT((QH$33-$E393)/$H393),$BD$2)-SUM($Q422:QG422))),0)</f>
        <v>0</v>
      </c>
      <c r="QI422" s="111">
        <f>IFERROR(IF($H393&gt;=$AO$3,IF(QI420="F",$J393,0),IF(QI419=0,0,MIN($J393*INT((QI$33-$E393)/$H393),$BD$2)-SUM($Q422:QH422))),0)</f>
        <v>0</v>
      </c>
      <c r="QJ422" s="110">
        <f>IFERROR(IF($H393&gt;=$AO$3,IF(QJ420="F",$J393,0),IF(QJ419=0,0,MIN($J393*INT((QJ$33-$E393)/$H393),$BD$2)-SUM($Q422:QI422))),0)</f>
        <v>0</v>
      </c>
      <c r="QK422" s="112">
        <f>IFERROR(IF($H393&gt;=$AO$3,IF(QK420="F",$J393,0),IF(QK419=0,0,MIN($J393*INT((QK$33-$E393)/$H393),$BD$2)-SUM($Q422:QJ422))),0)</f>
        <v>0</v>
      </c>
      <c r="QL422" s="111">
        <f>IFERROR(IF($H393&gt;=$AO$3,IF(QL420="F",$J393,0),IF(QL419=0,0,MIN($J393*INT((QL$33-$E393)/$H393),$BD$2)-SUM($Q422:QK422))),0)</f>
        <v>0</v>
      </c>
      <c r="QM422" s="111">
        <f>IFERROR(IF($H393&gt;=$AO$3,IF(QM420="F",$J393,0),IF(QM419=0,0,MIN($J393*INT((QM$33-$E393)/$H393),$BD$2)-SUM($Q422:QL422))),0)</f>
        <v>0</v>
      </c>
      <c r="QN422" s="111">
        <f>IFERROR(IF($H393&gt;=$AO$3,IF(QN420="F",$J393,0),IF(QN419=0,0,MIN($J393*INT((QN$33-$E393)/$H393),$BD$2)-SUM($Q422:QM422))),0)</f>
        <v>0</v>
      </c>
      <c r="QO422" s="110">
        <f>IFERROR(IF($H393&gt;=$AO$3,IF(QO420="F",$J393,0),IF(QO419=0,0,MIN($J393*INT((QO$33-$E393)/$H393),$BD$2)-SUM($Q422:QN422))),0)</f>
        <v>0</v>
      </c>
      <c r="QP422" s="112">
        <f>IFERROR(IF($H393&gt;=$AO$3,IF(QP420="F",$J393,0),IF(QP419=0,0,MIN($J393*INT((QP$33-$E393)/$H393),$BD$2)-SUM($Q422:QO422))),0)</f>
        <v>0</v>
      </c>
      <c r="QQ422" s="111">
        <f>IFERROR(IF($H393&gt;=$AO$3,IF(QQ420="F",$J393,0),IF(QQ419=0,0,MIN($J393*INT((QQ$33-$E393)/$H393),$BD$2)-SUM($Q422:QP422))),0)</f>
        <v>0</v>
      </c>
      <c r="QR422" s="111">
        <f>IFERROR(IF($H393&gt;=$AO$3,IF(QR420="F",$J393,0),IF(QR419=0,0,MIN($J393*INT((QR$33-$E393)/$H393),$BD$2)-SUM($Q422:QQ422))),0)</f>
        <v>0</v>
      </c>
      <c r="QS422" s="111">
        <f>IFERROR(IF($H393&gt;=$AO$3,IF(QS420="F",$J393,0),IF(QS419=0,0,MIN($J393*INT((QS$33-$E393)/$H393),$BD$2)-SUM($Q422:QR422))),0)</f>
        <v>0</v>
      </c>
      <c r="QT422" s="110">
        <f>IFERROR(IF($H393&gt;=$AO$3,IF(QT420="F",$J393,0),IF(QT419=0,0,MIN($J393*INT((QT$33-$E393)/$H393),$BD$2)-SUM($Q422:QS422))),0)</f>
        <v>0</v>
      </c>
      <c r="QU422" s="112">
        <f>IFERROR(IF($H393&gt;=$AO$3,IF(QU420="F",$J393,0),IF(QU419=0,0,MIN($J393*INT((QU$33-$E393)/$H393),$BD$2)-SUM($Q422:QT422))),0)</f>
        <v>0</v>
      </c>
      <c r="QV422" s="111">
        <f>IFERROR(IF($H393&gt;=$AO$3,IF(QV420="F",$J393,0),IF(QV419=0,0,MIN($J393*INT((QV$33-$E393)/$H393),$BD$2)-SUM($Q422:QU422))),0)</f>
        <v>0</v>
      </c>
      <c r="QW422" s="111">
        <f>IFERROR(IF($H393&gt;=$AO$3,IF(QW420="F",$J393,0),IF(QW419=0,0,MIN($J393*INT((QW$33-$E393)/$H393),$BD$2)-SUM($Q422:QV422))),0)</f>
        <v>0</v>
      </c>
      <c r="QX422" s="111">
        <f>IFERROR(IF($H393&gt;=$AO$3,IF(QX420="F",$J393,0),IF(QX419=0,0,MIN($J393*INT((QX$33-$E393)/$H393),$BD$2)-SUM($Q422:QW422))),0)</f>
        <v>0</v>
      </c>
      <c r="QY422" s="110">
        <f>IFERROR(IF($H393&gt;=$AO$3,IF(QY420="F",$J393,0),IF(QY419=0,0,MIN($J393*INT((QY$33-$E393)/$H393),$BD$2)-SUM($Q422:QX422))),0)</f>
        <v>0</v>
      </c>
      <c r="QZ422" s="112">
        <f>IFERROR(IF($H393&gt;=$AO$3,IF(QZ420="F",$J393,0),IF(QZ419=0,0,MIN($J393*INT((QZ$33-$E393)/$H393),$BD$2)-SUM($Q422:QY422))),0)</f>
        <v>0</v>
      </c>
      <c r="RA422" s="111">
        <f>IFERROR(IF($H393&gt;=$AO$3,IF(RA420="F",$J393,0),IF(RA419=0,0,MIN($J393*INT((RA$33-$E393)/$H393),$BD$2)-SUM($Q422:QZ422))),0)</f>
        <v>0</v>
      </c>
      <c r="RB422" s="111">
        <f>IFERROR(IF($H393&gt;=$AO$3,IF(RB420="F",$J393,0),IF(RB419=0,0,MIN($J393*INT((RB$33-$E393)/$H393),$BD$2)-SUM($Q422:RA422))),0)</f>
        <v>0</v>
      </c>
      <c r="RC422" s="111">
        <f>IFERROR(IF($H393&gt;=$AO$3,IF(RC420="F",$J393,0),IF(RC419=0,0,MIN($J393*INT((RC$33-$E393)/$H393),$BD$2)-SUM($Q422:RB422))),0)</f>
        <v>0</v>
      </c>
      <c r="RD422" s="110">
        <f>IFERROR(IF($H393&gt;=$AO$3,IF(RD420="F",$J393,0),IF(RD419=0,0,MIN($J393*INT((RD$33-$E393)/$H393),$BD$2)-SUM($Q422:RC422))),0)</f>
        <v>0</v>
      </c>
      <c r="RE422" s="112">
        <f>IFERROR(IF($H393&gt;=$AO$3,IF(RE420="F",$J393,0),IF(RE419=0,0,MIN($J393*INT((RE$33-$E393)/$H393),$BD$2)-SUM($Q422:RD422))),0)</f>
        <v>0</v>
      </c>
      <c r="RF422" s="111">
        <f>IFERROR(IF($H393&gt;=$AO$3,IF(RF420="F",$J393,0),IF(RF419=0,0,MIN($J393*INT((RF$33-$E393)/$H393),$BD$2)-SUM($Q422:RE422))),0)</f>
        <v>0</v>
      </c>
      <c r="RG422" s="111">
        <f>IFERROR(IF($H393&gt;=$AO$3,IF(RG420="F",$J393,0),IF(RG419=0,0,MIN($J393*INT((RG$33-$E393)/$H393),$BD$2)-SUM($Q422:RF422))),0)</f>
        <v>0</v>
      </c>
      <c r="RH422" s="111">
        <f>IFERROR(IF($H393&gt;=$AO$3,IF(RH420="F",$J393,0),IF(RH419=0,0,MIN($J393*INT((RH$33-$E393)/$H393),$BD$2)-SUM($Q422:RG422))),0)</f>
        <v>0</v>
      </c>
      <c r="RI422" s="110">
        <f>IFERROR(IF($H393&gt;=$AO$3,IF(RI420="F",$J393,0),IF(RI419=0,0,MIN($J393*INT((RI$33-$E393)/$H393),$BD$2)-SUM($Q422:RH422))),0)</f>
        <v>0</v>
      </c>
      <c r="RJ422" s="112">
        <f>IFERROR(IF($H393&gt;=$AO$3,IF(RJ420="F",$J393,0),IF(RJ419=0,0,MIN($J393*INT((RJ$33-$E393)/$H393),$BD$2)-SUM($Q422:RI422))),0)</f>
        <v>0</v>
      </c>
      <c r="RK422" s="111">
        <f>IFERROR(IF($H393&gt;=$AO$3,IF(RK420="F",$J393,0),IF(RK419=0,0,MIN($J393*INT((RK$33-$E393)/$H393),$BD$2)-SUM($Q422:RJ422))),0)</f>
        <v>0</v>
      </c>
      <c r="RL422" s="111">
        <f>IFERROR(IF($H393&gt;=$AO$3,IF(RL420="F",$J393,0),IF(RL419=0,0,MIN($J393*INT((RL$33-$E393)/$H393),$BD$2)-SUM($Q422:RK422))),0)</f>
        <v>0</v>
      </c>
      <c r="RM422" s="111">
        <f>IFERROR(IF($H393&gt;=$AO$3,IF(RM420="F",$J393,0),IF(RM419=0,0,MIN($J393*INT((RM$33-$E393)/$H393),$BD$2)-SUM($Q422:RL422))),0)</f>
        <v>0</v>
      </c>
      <c r="RN422" s="110">
        <f>IFERROR(IF($H393&gt;=$AO$3,IF(RN420="F",$J393,0),IF(RN419=0,0,MIN($J393*INT((RN$33-$E393)/$H393),$BD$2)-SUM($Q422:RM422))),0)</f>
        <v>0</v>
      </c>
      <c r="RO422" s="112">
        <f>IFERROR(IF($H393&gt;=$AO$3,IF(RO420="F",$J393,0),IF(RO419=0,0,MIN($J393*INT((RO$33-$E393)/$H393),$BD$2)-SUM($Q422:RN422))),0)</f>
        <v>0</v>
      </c>
      <c r="RP422" s="111">
        <f>IFERROR(IF($H393&gt;=$AO$3,IF(RP420="F",$J393,0),IF(RP419=0,0,MIN($J393*INT((RP$33-$E393)/$H393),$BD$2)-SUM($Q422:RO422))),0)</f>
        <v>0</v>
      </c>
      <c r="RQ422" s="111">
        <f>IFERROR(IF($H393&gt;=$AO$3,IF(RQ420="F",$J393,0),IF(RQ419=0,0,MIN($J393*INT((RQ$33-$E393)/$H393),$BD$2)-SUM($Q422:RP422))),0)</f>
        <v>0</v>
      </c>
      <c r="RR422" s="111">
        <f>IFERROR(IF($H393&gt;=$AO$3,IF(RR420="F",$J393,0),IF(RR419=0,0,MIN($J393*INT((RR$33-$E393)/$H393),$BD$2)-SUM($Q422:RQ422))),0)</f>
        <v>0</v>
      </c>
      <c r="RS422" s="110">
        <f>IFERROR(IF($H393&gt;=$AO$3,IF(RS420="F",$J393,0),IF(RS419=0,0,MIN($J393*INT((RS$33-$E393)/$H393),$BD$2)-SUM($Q422:RR422))),0)</f>
        <v>0</v>
      </c>
      <c r="RT422" s="112">
        <f>IFERROR(IF($H393&gt;=$AO$3,IF(RT420="F",$J393,0),IF(RT419=0,0,MIN($J393*INT((RT$33-$E393)/$H393),$BD$2)-SUM($Q422:RS422))),0)</f>
        <v>0</v>
      </c>
      <c r="RU422" s="111">
        <f>IFERROR(IF($H393&gt;=$AO$3,IF(RU420="F",$J393,0),IF(RU419=0,0,MIN($J393*INT((RU$33-$E393)/$H393),$BD$2)-SUM($Q422:RT422))),0)</f>
        <v>0</v>
      </c>
      <c r="RV422" s="111">
        <f>IFERROR(IF($H393&gt;=$AO$3,IF(RV420="F",$J393,0),IF(RV419=0,0,MIN($J393*INT((RV$33-$E393)/$H393),$BD$2)-SUM($Q422:RU422))),0)</f>
        <v>0</v>
      </c>
      <c r="RW422" s="111">
        <f>IFERROR(IF($H393&gt;=$AO$3,IF(RW420="F",$J393,0),IF(RW419=0,0,MIN($J393*INT((RW$33-$E393)/$H393),$BD$2)-SUM($Q422:RV422))),0)</f>
        <v>0</v>
      </c>
      <c r="RX422" s="110">
        <f>IFERROR(IF($H393&gt;=$AO$3,IF(RX420="F",$J393,0),IF(RX419=0,0,MIN($J393*INT((RX$33-$E393)/$H393),$BD$2)-SUM($Q422:RW422))),0)</f>
        <v>0</v>
      </c>
      <c r="RY422" s="112">
        <f>IFERROR(IF($H393&gt;=$AO$3,IF(RY420="F",$J393,0),IF(RY419=0,0,MIN($J393*INT((RY$33-$E393)/$H393),$BD$2)-SUM($Q422:RX422))),0)</f>
        <v>0</v>
      </c>
      <c r="RZ422" s="111">
        <f>IFERROR(IF($H393&gt;=$AO$3,IF(RZ420="F",$J393,0),IF(RZ419=0,0,MIN($J393*INT((RZ$33-$E393)/$H393),$BD$2)-SUM($Q422:RY422))),0)</f>
        <v>0</v>
      </c>
      <c r="SA422" s="111">
        <f>IFERROR(IF($H393&gt;=$AO$3,IF(SA420="F",$J393,0),IF(SA419=0,0,MIN($J393*INT((SA$33-$E393)/$H393),$BD$2)-SUM($Q422:RZ422))),0)</f>
        <v>0</v>
      </c>
      <c r="SB422" s="111">
        <f>IFERROR(IF($H393&gt;=$AO$3,IF(SB420="F",$J393,0),IF(SB419=0,0,MIN($J393*INT((SB$33-$E393)/$H393),$BD$2)-SUM($Q422:SA422))),0)</f>
        <v>0</v>
      </c>
      <c r="SC422" s="110">
        <f>IFERROR(IF($H393&gt;=$AO$3,IF(SC420="F",$J393,0),IF(SC419=0,0,MIN($J393*INT((SC$33-$E393)/$H393),$BD$2)-SUM($Q422:SB422))),0)</f>
        <v>0</v>
      </c>
      <c r="SD422" s="112">
        <f>IFERROR(IF($H393&gt;=$AO$3,IF(SD420="F",$J393,0),IF(SD419=0,0,MIN($J393*INT((SD$33-$E393)/$H393),$BD$2)-SUM($Q422:SC422))),0)</f>
        <v>0</v>
      </c>
      <c r="SE422" s="111">
        <f>IFERROR(IF($H393&gt;=$AO$3,IF(SE420="F",$J393,0),IF(SE419=0,0,MIN($J393*INT((SE$33-$E393)/$H393),$BD$2)-SUM($Q422:SD422))),0)</f>
        <v>0</v>
      </c>
      <c r="SF422" s="111">
        <f>IFERROR(IF($H393&gt;=$AO$3,IF(SF420="F",$J393,0),IF(SF419=0,0,MIN($J393*INT((SF$33-$E393)/$H393),$BD$2)-SUM($Q422:SE422))),0)</f>
        <v>0</v>
      </c>
      <c r="SG422" s="111">
        <f>IFERROR(IF($H393&gt;=$AO$3,IF(SG420="F",$J393,0),IF(SG419=0,0,MIN($J393*INT((SG$33-$E393)/$H393),$BD$2)-SUM($Q422:SF422))),0)</f>
        <v>0</v>
      </c>
      <c r="SH422" s="110">
        <f>IFERROR(IF($H393&gt;=$AO$3,IF(SH420="F",$J393,0),IF(SH419=0,0,MIN($J393*INT((SH$33-$E393)/$H393),$BD$2)-SUM($Q422:SG422))),0)</f>
        <v>0</v>
      </c>
      <c r="SI422" s="112">
        <f>IFERROR(IF($H393&gt;=$AO$3,IF(SI420="F",$J393,0),IF(SI419=0,0,MIN($J393*INT((SI$33-$E393)/$H393),$BD$2)-SUM($Q422:SH422))),0)</f>
        <v>0</v>
      </c>
      <c r="SJ422" s="111">
        <f>IFERROR(IF($H393&gt;=$AO$3,IF(SJ420="F",$J393,0),IF(SJ419=0,0,MIN($J393*INT((SJ$33-$E393)/$H393),$BD$2)-SUM($Q422:SI422))),0)</f>
        <v>0</v>
      </c>
      <c r="SK422" s="111">
        <f>IFERROR(IF($H393&gt;=$AO$3,IF(SK420="F",$J393,0),IF(SK419=0,0,MIN($J393*INT((SK$33-$E393)/$H393),$BD$2)-SUM($Q422:SJ422))),0)</f>
        <v>0</v>
      </c>
      <c r="SL422" s="111">
        <f>IFERROR(IF($H393&gt;=$AO$3,IF(SL420="F",$J393,0),IF(SL419=0,0,MIN($J393*INT((SL$33-$E393)/$H393),$BD$2)-SUM($Q422:SK422))),0)</f>
        <v>0</v>
      </c>
      <c r="SM422" s="110">
        <f>IFERROR(IF($H393&gt;=$AO$3,IF(SM420="F",$J393,0),IF(SM419=0,0,MIN($J393*INT((SM$33-$E393)/$H393),$BD$2)-SUM($Q422:SL422))),0)</f>
        <v>0</v>
      </c>
      <c r="SN422" s="112">
        <f>IFERROR(IF($H393&gt;=$AO$3,IF(SN420="F",$J393,0),IF(SN419=0,0,MIN($J393*INT((SN$33-$E393)/$H393),$BD$2)-SUM($Q422:SM422))),0)</f>
        <v>0</v>
      </c>
      <c r="SO422" s="111">
        <f>IFERROR(IF($H393&gt;=$AO$3,IF(SO420="F",$J393,0),IF(SO419=0,0,MIN($J393*INT((SO$33-$E393)/$H393),$BD$2)-SUM($Q422:SN422))),0)</f>
        <v>0</v>
      </c>
      <c r="SP422" s="111">
        <f>IFERROR(IF($H393&gt;=$AO$3,IF(SP420="F",$J393,0),IF(SP419=0,0,MIN($J393*INT((SP$33-$E393)/$H393),$BD$2)-SUM($Q422:SO422))),0)</f>
        <v>0</v>
      </c>
      <c r="SQ422" s="111">
        <f>IFERROR(IF($H393&gt;=$AO$3,IF(SQ420="F",$J393,0),IF(SQ419=0,0,MIN($J393*INT((SQ$33-$E393)/$H393),$BD$2)-SUM($Q422:SP422))),0)</f>
        <v>0</v>
      </c>
      <c r="SR422" s="110">
        <f>IFERROR(IF($H393&gt;=$AO$3,IF(SR420="F",$J393,0),IF(SR419=0,0,MIN($J393*INT((SR$33-$E393)/$H393),$BD$2)-SUM($Q422:SQ422))),0)</f>
        <v>0</v>
      </c>
      <c r="SS422" s="112">
        <f>IFERROR(IF($H393&gt;=$AO$3,IF(SS420="F",$J393,0),IF(SS419=0,0,MIN($J393*INT((SS$33-$E393)/$H393),$BD$2)-SUM($Q422:SR422))),0)</f>
        <v>0</v>
      </c>
      <c r="ST422" s="111">
        <f>IFERROR(IF($H393&gt;=$AO$3,IF(ST420="F",$J393,0),IF(ST419=0,0,MIN($J393*INT((ST$33-$E393)/$H393),$BD$2)-SUM($Q422:SS422))),0)</f>
        <v>0</v>
      </c>
      <c r="SU422" s="111">
        <f>IFERROR(IF($H393&gt;=$AO$3,IF(SU420="F",$J393,0),IF(SU419=0,0,MIN($J393*INT((SU$33-$E393)/$H393),$BD$2)-SUM($Q422:ST422))),0)</f>
        <v>0</v>
      </c>
      <c r="SV422" s="111">
        <f>IFERROR(IF($H393&gt;=$AO$3,IF(SV420="F",$J393,0),IF(SV419=0,0,MIN($J393*INT((SV$33-$E393)/$H393),$BD$2)-SUM($Q422:SU422))),0)</f>
        <v>0</v>
      </c>
      <c r="SW422" s="110">
        <f>IFERROR(IF($H393&gt;=$AO$3,IF(SW420="F",$J393,0),IF(SW419=0,0,MIN($J393*INT((SW$33-$E393)/$H393),$BD$2)-SUM($Q422:SV422))),0)</f>
        <v>0</v>
      </c>
      <c r="SX422" s="1367"/>
    </row>
    <row r="423" spans="2:518" ht="14" customHeight="1">
      <c r="B423" s="125"/>
      <c r="C423" s="125"/>
      <c r="D423" s="125"/>
      <c r="E423" s="125"/>
      <c r="F423" s="125"/>
      <c r="G423" s="125"/>
      <c r="H423" s="125"/>
      <c r="I423" s="125"/>
      <c r="J423" s="125"/>
      <c r="K423" s="201"/>
      <c r="L423" s="125"/>
      <c r="M423" s="48"/>
      <c r="N423" s="29"/>
      <c r="O423" s="67" t="str">
        <f>"[ "&amp;ROUND(O422/'DATOS DIAG OT'!$AR$5,2)&amp;" Horas ]"</f>
        <v>[ 0 Horas ]</v>
      </c>
      <c r="P423" s="50"/>
      <c r="Q423" s="91">
        <v>0</v>
      </c>
      <c r="R423" s="54">
        <f t="shared" ref="R423:BR423" si="612">IF(R419=0,0,IF($H393&lt;$AO$3,"►",IF(R420="F","►",IF(R420="R","––",0))))</f>
        <v>0</v>
      </c>
      <c r="S423" s="54">
        <f t="shared" si="612"/>
        <v>0</v>
      </c>
      <c r="T423" s="54">
        <f t="shared" si="612"/>
        <v>0</v>
      </c>
      <c r="U423" s="54">
        <f t="shared" si="612"/>
        <v>0</v>
      </c>
      <c r="V423" s="55">
        <f t="shared" si="612"/>
        <v>0</v>
      </c>
      <c r="W423" s="54">
        <f t="shared" si="612"/>
        <v>0</v>
      </c>
      <c r="X423" s="54">
        <f t="shared" si="612"/>
        <v>0</v>
      </c>
      <c r="Y423" s="54">
        <f t="shared" si="612"/>
        <v>0</v>
      </c>
      <c r="Z423" s="54">
        <f t="shared" si="612"/>
        <v>0</v>
      </c>
      <c r="AA423" s="55">
        <f t="shared" si="612"/>
        <v>0</v>
      </c>
      <c r="AB423" s="45">
        <f t="shared" si="612"/>
        <v>0</v>
      </c>
      <c r="AC423" s="45">
        <f t="shared" si="612"/>
        <v>0</v>
      </c>
      <c r="AD423" s="45">
        <f t="shared" si="612"/>
        <v>0</v>
      </c>
      <c r="AE423" s="45">
        <f t="shared" si="612"/>
        <v>0</v>
      </c>
      <c r="AF423" s="45">
        <f t="shared" si="612"/>
        <v>0</v>
      </c>
      <c r="AG423" s="53">
        <f t="shared" si="612"/>
        <v>0</v>
      </c>
      <c r="AH423" s="54">
        <f t="shared" si="612"/>
        <v>0</v>
      </c>
      <c r="AI423" s="54">
        <f t="shared" si="612"/>
        <v>0</v>
      </c>
      <c r="AJ423" s="54">
        <f t="shared" si="612"/>
        <v>0</v>
      </c>
      <c r="AK423" s="55">
        <f t="shared" si="612"/>
        <v>0</v>
      </c>
      <c r="AL423" s="54">
        <f t="shared" si="612"/>
        <v>0</v>
      </c>
      <c r="AM423" s="54">
        <f t="shared" si="612"/>
        <v>0</v>
      </c>
      <c r="AN423" s="54">
        <f t="shared" si="612"/>
        <v>0</v>
      </c>
      <c r="AO423" s="54">
        <f t="shared" si="612"/>
        <v>0</v>
      </c>
      <c r="AP423" s="55">
        <f t="shared" si="612"/>
        <v>0</v>
      </c>
      <c r="AQ423" s="45">
        <f t="shared" si="612"/>
        <v>0</v>
      </c>
      <c r="AR423" s="45">
        <f t="shared" si="612"/>
        <v>0</v>
      </c>
      <c r="AS423" s="45">
        <f t="shared" si="612"/>
        <v>0</v>
      </c>
      <c r="AT423" s="54">
        <f t="shared" si="612"/>
        <v>0</v>
      </c>
      <c r="AU423" s="45">
        <f t="shared" si="612"/>
        <v>0</v>
      </c>
      <c r="AV423" s="53">
        <f t="shared" si="612"/>
        <v>0</v>
      </c>
      <c r="AW423" s="54">
        <f t="shared" si="612"/>
        <v>0</v>
      </c>
      <c r="AX423" s="54">
        <f t="shared" si="612"/>
        <v>0</v>
      </c>
      <c r="AY423" s="54">
        <f t="shared" si="612"/>
        <v>0</v>
      </c>
      <c r="AZ423" s="55">
        <f t="shared" si="612"/>
        <v>0</v>
      </c>
      <c r="BA423" s="53">
        <f t="shared" si="612"/>
        <v>0</v>
      </c>
      <c r="BB423" s="54">
        <f t="shared" si="612"/>
        <v>0</v>
      </c>
      <c r="BC423" s="54">
        <f t="shared" si="612"/>
        <v>0</v>
      </c>
      <c r="BD423" s="54">
        <f t="shared" si="612"/>
        <v>0</v>
      </c>
      <c r="BE423" s="55">
        <f t="shared" si="612"/>
        <v>0</v>
      </c>
      <c r="BF423" s="53">
        <f t="shared" si="612"/>
        <v>0</v>
      </c>
      <c r="BG423" s="54">
        <f t="shared" si="612"/>
        <v>0</v>
      </c>
      <c r="BH423" s="54">
        <f t="shared" si="612"/>
        <v>0</v>
      </c>
      <c r="BI423" s="54">
        <f t="shared" si="612"/>
        <v>0</v>
      </c>
      <c r="BJ423" s="55">
        <f t="shared" si="612"/>
        <v>0</v>
      </c>
      <c r="BK423" s="53">
        <f t="shared" si="612"/>
        <v>0</v>
      </c>
      <c r="BL423" s="54">
        <f t="shared" si="612"/>
        <v>0</v>
      </c>
      <c r="BM423" s="54">
        <f t="shared" si="612"/>
        <v>0</v>
      </c>
      <c r="BN423" s="54">
        <f t="shared" si="612"/>
        <v>0</v>
      </c>
      <c r="BO423" s="55">
        <f t="shared" si="612"/>
        <v>0</v>
      </c>
      <c r="BP423" s="53">
        <f t="shared" si="612"/>
        <v>0</v>
      </c>
      <c r="BQ423" s="54">
        <f t="shared" si="612"/>
        <v>0</v>
      </c>
      <c r="BR423" s="54">
        <f t="shared" si="612"/>
        <v>0</v>
      </c>
      <c r="BS423" s="54">
        <f>IF(BS419=0,0,IF($H393&lt;$AO$3,"►",IF(BS420="F","►",IF(BS420="R","––",0))))</f>
        <v>0</v>
      </c>
      <c r="BT423" s="55">
        <f t="shared" ref="BT423:EE423" si="613">IF(BT419=0,0,IF($H393&lt;$AO$3,"►",IF(BT420="F","►",IF(BT420="R","––",0))))</f>
        <v>0</v>
      </c>
      <c r="BU423" s="53">
        <f t="shared" si="613"/>
        <v>0</v>
      </c>
      <c r="BV423" s="54">
        <f t="shared" si="613"/>
        <v>0</v>
      </c>
      <c r="BW423" s="54">
        <f t="shared" si="613"/>
        <v>0</v>
      </c>
      <c r="BX423" s="54">
        <f t="shared" si="613"/>
        <v>0</v>
      </c>
      <c r="BY423" s="55">
        <f t="shared" si="613"/>
        <v>0</v>
      </c>
      <c r="BZ423" s="53">
        <f t="shared" si="613"/>
        <v>0</v>
      </c>
      <c r="CA423" s="54">
        <f t="shared" si="613"/>
        <v>0</v>
      </c>
      <c r="CB423" s="54">
        <f t="shared" si="613"/>
        <v>0</v>
      </c>
      <c r="CC423" s="54">
        <f t="shared" si="613"/>
        <v>0</v>
      </c>
      <c r="CD423" s="55">
        <f t="shared" si="613"/>
        <v>0</v>
      </c>
      <c r="CE423" s="53">
        <f t="shared" si="613"/>
        <v>0</v>
      </c>
      <c r="CF423" s="54">
        <f t="shared" si="613"/>
        <v>0</v>
      </c>
      <c r="CG423" s="54">
        <f t="shared" si="613"/>
        <v>0</v>
      </c>
      <c r="CH423" s="54">
        <f t="shared" si="613"/>
        <v>0</v>
      </c>
      <c r="CI423" s="55">
        <f t="shared" si="613"/>
        <v>0</v>
      </c>
      <c r="CJ423" s="53">
        <f t="shared" si="613"/>
        <v>0</v>
      </c>
      <c r="CK423" s="54">
        <f t="shared" si="613"/>
        <v>0</v>
      </c>
      <c r="CL423" s="54">
        <f t="shared" si="613"/>
        <v>0</v>
      </c>
      <c r="CM423" s="54">
        <f t="shared" si="613"/>
        <v>0</v>
      </c>
      <c r="CN423" s="55">
        <f t="shared" si="613"/>
        <v>0</v>
      </c>
      <c r="CO423" s="53">
        <f t="shared" si="613"/>
        <v>0</v>
      </c>
      <c r="CP423" s="54">
        <f t="shared" si="613"/>
        <v>0</v>
      </c>
      <c r="CQ423" s="54">
        <f t="shared" si="613"/>
        <v>0</v>
      </c>
      <c r="CR423" s="54">
        <f t="shared" si="613"/>
        <v>0</v>
      </c>
      <c r="CS423" s="55">
        <f t="shared" si="613"/>
        <v>0</v>
      </c>
      <c r="CT423" s="53">
        <f t="shared" si="613"/>
        <v>0</v>
      </c>
      <c r="CU423" s="54">
        <f t="shared" si="613"/>
        <v>0</v>
      </c>
      <c r="CV423" s="54">
        <f t="shared" si="613"/>
        <v>0</v>
      </c>
      <c r="CW423" s="54">
        <f t="shared" si="613"/>
        <v>0</v>
      </c>
      <c r="CX423" s="55">
        <f t="shared" si="613"/>
        <v>0</v>
      </c>
      <c r="CY423" s="53">
        <f t="shared" si="613"/>
        <v>0</v>
      </c>
      <c r="CZ423" s="54">
        <f t="shared" si="613"/>
        <v>0</v>
      </c>
      <c r="DA423" s="54">
        <f t="shared" si="613"/>
        <v>0</v>
      </c>
      <c r="DB423" s="54">
        <f t="shared" si="613"/>
        <v>0</v>
      </c>
      <c r="DC423" s="55">
        <f t="shared" si="613"/>
        <v>0</v>
      </c>
      <c r="DD423" s="53">
        <f t="shared" si="613"/>
        <v>0</v>
      </c>
      <c r="DE423" s="54">
        <f t="shared" si="613"/>
        <v>0</v>
      </c>
      <c r="DF423" s="54">
        <f t="shared" si="613"/>
        <v>0</v>
      </c>
      <c r="DG423" s="54">
        <f t="shared" si="613"/>
        <v>0</v>
      </c>
      <c r="DH423" s="55">
        <f t="shared" si="613"/>
        <v>0</v>
      </c>
      <c r="DI423" s="53">
        <f t="shared" si="613"/>
        <v>0</v>
      </c>
      <c r="DJ423" s="54">
        <f t="shared" si="613"/>
        <v>0</v>
      </c>
      <c r="DK423" s="54">
        <f t="shared" si="613"/>
        <v>0</v>
      </c>
      <c r="DL423" s="54">
        <f t="shared" si="613"/>
        <v>0</v>
      </c>
      <c r="DM423" s="55">
        <f t="shared" si="613"/>
        <v>0</v>
      </c>
      <c r="DN423" s="53">
        <f t="shared" si="613"/>
        <v>0</v>
      </c>
      <c r="DO423" s="54">
        <f t="shared" si="613"/>
        <v>0</v>
      </c>
      <c r="DP423" s="54">
        <f t="shared" si="613"/>
        <v>0</v>
      </c>
      <c r="DQ423" s="54">
        <f t="shared" si="613"/>
        <v>0</v>
      </c>
      <c r="DR423" s="55">
        <f t="shared" si="613"/>
        <v>0</v>
      </c>
      <c r="DS423" s="53">
        <f t="shared" si="613"/>
        <v>0</v>
      </c>
      <c r="DT423" s="54">
        <f t="shared" si="613"/>
        <v>0</v>
      </c>
      <c r="DU423" s="54">
        <f t="shared" si="613"/>
        <v>0</v>
      </c>
      <c r="DV423" s="54">
        <f t="shared" si="613"/>
        <v>0</v>
      </c>
      <c r="DW423" s="55">
        <f t="shared" si="613"/>
        <v>0</v>
      </c>
      <c r="DX423" s="53">
        <f t="shared" si="613"/>
        <v>0</v>
      </c>
      <c r="DY423" s="54">
        <f t="shared" si="613"/>
        <v>0</v>
      </c>
      <c r="DZ423" s="54">
        <f t="shared" si="613"/>
        <v>0</v>
      </c>
      <c r="EA423" s="54">
        <f t="shared" si="613"/>
        <v>0</v>
      </c>
      <c r="EB423" s="55">
        <f t="shared" si="613"/>
        <v>0</v>
      </c>
      <c r="EC423" s="53">
        <f t="shared" si="613"/>
        <v>0</v>
      </c>
      <c r="ED423" s="54">
        <f t="shared" si="613"/>
        <v>0</v>
      </c>
      <c r="EE423" s="54">
        <f t="shared" si="613"/>
        <v>0</v>
      </c>
      <c r="EF423" s="54">
        <f t="shared" ref="EF423:GQ423" si="614">IF(EF419=0,0,IF($H393&lt;$AO$3,"►",IF(EF420="F","►",IF(EF420="R","––",0))))</f>
        <v>0</v>
      </c>
      <c r="EG423" s="55">
        <f t="shared" si="614"/>
        <v>0</v>
      </c>
      <c r="EH423" s="53">
        <f t="shared" si="614"/>
        <v>0</v>
      </c>
      <c r="EI423" s="54">
        <f t="shared" si="614"/>
        <v>0</v>
      </c>
      <c r="EJ423" s="54">
        <f t="shared" si="614"/>
        <v>0</v>
      </c>
      <c r="EK423" s="54">
        <f t="shared" si="614"/>
        <v>0</v>
      </c>
      <c r="EL423" s="55">
        <f t="shared" si="614"/>
        <v>0</v>
      </c>
      <c r="EM423" s="53">
        <f t="shared" si="614"/>
        <v>0</v>
      </c>
      <c r="EN423" s="54">
        <f t="shared" si="614"/>
        <v>0</v>
      </c>
      <c r="EO423" s="54">
        <f t="shared" si="614"/>
        <v>0</v>
      </c>
      <c r="EP423" s="54">
        <f t="shared" si="614"/>
        <v>0</v>
      </c>
      <c r="EQ423" s="55">
        <f t="shared" si="614"/>
        <v>0</v>
      </c>
      <c r="ER423" s="53">
        <f t="shared" si="614"/>
        <v>0</v>
      </c>
      <c r="ES423" s="54">
        <f t="shared" si="614"/>
        <v>0</v>
      </c>
      <c r="ET423" s="54">
        <f t="shared" si="614"/>
        <v>0</v>
      </c>
      <c r="EU423" s="54">
        <f t="shared" si="614"/>
        <v>0</v>
      </c>
      <c r="EV423" s="55">
        <f t="shared" si="614"/>
        <v>0</v>
      </c>
      <c r="EW423" s="53">
        <f t="shared" si="614"/>
        <v>0</v>
      </c>
      <c r="EX423" s="54">
        <f t="shared" si="614"/>
        <v>0</v>
      </c>
      <c r="EY423" s="54">
        <f t="shared" si="614"/>
        <v>0</v>
      </c>
      <c r="EZ423" s="54">
        <f t="shared" si="614"/>
        <v>0</v>
      </c>
      <c r="FA423" s="55">
        <f t="shared" si="614"/>
        <v>0</v>
      </c>
      <c r="FB423" s="54">
        <f t="shared" si="614"/>
        <v>0</v>
      </c>
      <c r="FC423" s="54">
        <f t="shared" si="614"/>
        <v>0</v>
      </c>
      <c r="FD423" s="54">
        <f t="shared" si="614"/>
        <v>0</v>
      </c>
      <c r="FE423" s="54">
        <f t="shared" si="614"/>
        <v>0</v>
      </c>
      <c r="FF423" s="55">
        <f t="shared" si="614"/>
        <v>0</v>
      </c>
      <c r="FG423" s="45">
        <f t="shared" si="614"/>
        <v>0</v>
      </c>
      <c r="FH423" s="45">
        <f t="shared" si="614"/>
        <v>0</v>
      </c>
      <c r="FI423" s="45">
        <f t="shared" si="614"/>
        <v>0</v>
      </c>
      <c r="FJ423" s="45">
        <f t="shared" si="614"/>
        <v>0</v>
      </c>
      <c r="FK423" s="45">
        <f t="shared" si="614"/>
        <v>0</v>
      </c>
      <c r="FL423" s="53">
        <f t="shared" si="614"/>
        <v>0</v>
      </c>
      <c r="FM423" s="54">
        <f t="shared" si="614"/>
        <v>0</v>
      </c>
      <c r="FN423" s="54">
        <f t="shared" si="614"/>
        <v>0</v>
      </c>
      <c r="FO423" s="54">
        <f t="shared" si="614"/>
        <v>0</v>
      </c>
      <c r="FP423" s="55">
        <f t="shared" si="614"/>
        <v>0</v>
      </c>
      <c r="FQ423" s="53">
        <f t="shared" si="614"/>
        <v>0</v>
      </c>
      <c r="FR423" s="54">
        <f t="shared" si="614"/>
        <v>0</v>
      </c>
      <c r="FS423" s="54">
        <f t="shared" si="614"/>
        <v>0</v>
      </c>
      <c r="FT423" s="54">
        <f t="shared" si="614"/>
        <v>0</v>
      </c>
      <c r="FU423" s="55">
        <f t="shared" si="614"/>
        <v>0</v>
      </c>
      <c r="FV423" s="53">
        <f t="shared" si="614"/>
        <v>0</v>
      </c>
      <c r="FW423" s="54">
        <f t="shared" si="614"/>
        <v>0</v>
      </c>
      <c r="FX423" s="54">
        <f t="shared" si="614"/>
        <v>0</v>
      </c>
      <c r="FY423" s="54">
        <f t="shared" si="614"/>
        <v>0</v>
      </c>
      <c r="FZ423" s="55">
        <f t="shared" si="614"/>
        <v>0</v>
      </c>
      <c r="GA423" s="53">
        <f t="shared" si="614"/>
        <v>0</v>
      </c>
      <c r="GB423" s="54">
        <f t="shared" si="614"/>
        <v>0</v>
      </c>
      <c r="GC423" s="54">
        <f t="shared" si="614"/>
        <v>0</v>
      </c>
      <c r="GD423" s="54">
        <f t="shared" si="614"/>
        <v>0</v>
      </c>
      <c r="GE423" s="55">
        <f t="shared" si="614"/>
        <v>0</v>
      </c>
      <c r="GF423" s="53">
        <f t="shared" si="614"/>
        <v>0</v>
      </c>
      <c r="GG423" s="54">
        <f t="shared" si="614"/>
        <v>0</v>
      </c>
      <c r="GH423" s="54">
        <f t="shared" si="614"/>
        <v>0</v>
      </c>
      <c r="GI423" s="54">
        <f t="shared" si="614"/>
        <v>0</v>
      </c>
      <c r="GJ423" s="55">
        <f t="shared" si="614"/>
        <v>0</v>
      </c>
      <c r="GK423" s="53">
        <f t="shared" si="614"/>
        <v>0</v>
      </c>
      <c r="GL423" s="54">
        <f t="shared" si="614"/>
        <v>0</v>
      </c>
      <c r="GM423" s="54">
        <f t="shared" si="614"/>
        <v>0</v>
      </c>
      <c r="GN423" s="54">
        <f t="shared" si="614"/>
        <v>0</v>
      </c>
      <c r="GO423" s="55">
        <f t="shared" si="614"/>
        <v>0</v>
      </c>
      <c r="GP423" s="54">
        <f t="shared" si="614"/>
        <v>0</v>
      </c>
      <c r="GQ423" s="54">
        <f t="shared" si="614"/>
        <v>0</v>
      </c>
      <c r="GR423" s="54">
        <f t="shared" ref="GR423:JC423" si="615">IF(GR419=0,0,IF($H393&lt;$AO$3,"►",IF(GR420="F","►",IF(GR420="R","––",0))))</f>
        <v>0</v>
      </c>
      <c r="GS423" s="54">
        <f t="shared" si="615"/>
        <v>0</v>
      </c>
      <c r="GT423" s="55">
        <f t="shared" si="615"/>
        <v>0</v>
      </c>
      <c r="GU423" s="45">
        <f t="shared" si="615"/>
        <v>0</v>
      </c>
      <c r="GV423" s="45">
        <f t="shared" si="615"/>
        <v>0</v>
      </c>
      <c r="GW423" s="45">
        <f t="shared" si="615"/>
        <v>0</v>
      </c>
      <c r="GX423" s="45">
        <f t="shared" si="615"/>
        <v>0</v>
      </c>
      <c r="GY423" s="45">
        <f t="shared" si="615"/>
        <v>0</v>
      </c>
      <c r="GZ423" s="53">
        <f t="shared" si="615"/>
        <v>0</v>
      </c>
      <c r="HA423" s="54">
        <f t="shared" si="615"/>
        <v>0</v>
      </c>
      <c r="HB423" s="54">
        <f t="shared" si="615"/>
        <v>0</v>
      </c>
      <c r="HC423" s="54">
        <f t="shared" si="615"/>
        <v>0</v>
      </c>
      <c r="HD423" s="55">
        <f t="shared" si="615"/>
        <v>0</v>
      </c>
      <c r="HE423" s="54">
        <f t="shared" si="615"/>
        <v>0</v>
      </c>
      <c r="HF423" s="54">
        <f t="shared" si="615"/>
        <v>0</v>
      </c>
      <c r="HG423" s="54">
        <f t="shared" si="615"/>
        <v>0</v>
      </c>
      <c r="HH423" s="54">
        <f t="shared" si="615"/>
        <v>0</v>
      </c>
      <c r="HI423" s="55">
        <f t="shared" si="615"/>
        <v>0</v>
      </c>
      <c r="HJ423" s="45">
        <f t="shared" si="615"/>
        <v>0</v>
      </c>
      <c r="HK423" s="45">
        <f t="shared" si="615"/>
        <v>0</v>
      </c>
      <c r="HL423" s="45">
        <f t="shared" si="615"/>
        <v>0</v>
      </c>
      <c r="HM423" s="45">
        <f t="shared" si="615"/>
        <v>0</v>
      </c>
      <c r="HN423" s="45">
        <f t="shared" si="615"/>
        <v>0</v>
      </c>
      <c r="HO423" s="53">
        <f t="shared" si="615"/>
        <v>0</v>
      </c>
      <c r="HP423" s="54">
        <f t="shared" si="615"/>
        <v>0</v>
      </c>
      <c r="HQ423" s="54">
        <f t="shared" si="615"/>
        <v>0</v>
      </c>
      <c r="HR423" s="54">
        <f t="shared" si="615"/>
        <v>0</v>
      </c>
      <c r="HS423" s="55">
        <f t="shared" si="615"/>
        <v>0</v>
      </c>
      <c r="HT423" s="53">
        <f t="shared" si="615"/>
        <v>0</v>
      </c>
      <c r="HU423" s="54">
        <f t="shared" si="615"/>
        <v>0</v>
      </c>
      <c r="HV423" s="54">
        <f t="shared" si="615"/>
        <v>0</v>
      </c>
      <c r="HW423" s="54">
        <f t="shared" si="615"/>
        <v>0</v>
      </c>
      <c r="HX423" s="55">
        <f t="shared" si="615"/>
        <v>0</v>
      </c>
      <c r="HY423" s="53">
        <f t="shared" si="615"/>
        <v>0</v>
      </c>
      <c r="HZ423" s="54">
        <f t="shared" si="615"/>
        <v>0</v>
      </c>
      <c r="IA423" s="54">
        <f t="shared" si="615"/>
        <v>0</v>
      </c>
      <c r="IB423" s="54">
        <f t="shared" si="615"/>
        <v>0</v>
      </c>
      <c r="IC423" s="55">
        <f t="shared" si="615"/>
        <v>0</v>
      </c>
      <c r="ID423" s="53">
        <f t="shared" si="615"/>
        <v>0</v>
      </c>
      <c r="IE423" s="54">
        <f t="shared" si="615"/>
        <v>0</v>
      </c>
      <c r="IF423" s="54">
        <f t="shared" si="615"/>
        <v>0</v>
      </c>
      <c r="IG423" s="54">
        <f t="shared" si="615"/>
        <v>0</v>
      </c>
      <c r="IH423" s="55">
        <f t="shared" si="615"/>
        <v>0</v>
      </c>
      <c r="II423" s="53">
        <f t="shared" si="615"/>
        <v>0</v>
      </c>
      <c r="IJ423" s="54">
        <f t="shared" si="615"/>
        <v>0</v>
      </c>
      <c r="IK423" s="54">
        <f t="shared" si="615"/>
        <v>0</v>
      </c>
      <c r="IL423" s="54">
        <f t="shared" si="615"/>
        <v>0</v>
      </c>
      <c r="IM423" s="55">
        <f t="shared" si="615"/>
        <v>0</v>
      </c>
      <c r="IN423" s="53">
        <f t="shared" si="615"/>
        <v>0</v>
      </c>
      <c r="IO423" s="54">
        <f t="shared" si="615"/>
        <v>0</v>
      </c>
      <c r="IP423" s="54">
        <f t="shared" si="615"/>
        <v>0</v>
      </c>
      <c r="IQ423" s="54">
        <f t="shared" si="615"/>
        <v>0</v>
      </c>
      <c r="IR423" s="55">
        <f t="shared" si="615"/>
        <v>0</v>
      </c>
      <c r="IS423" s="54">
        <f t="shared" si="615"/>
        <v>0</v>
      </c>
      <c r="IT423" s="54">
        <f t="shared" si="615"/>
        <v>0</v>
      </c>
      <c r="IU423" s="54">
        <f t="shared" si="615"/>
        <v>0</v>
      </c>
      <c r="IV423" s="54">
        <f t="shared" si="615"/>
        <v>0</v>
      </c>
      <c r="IW423" s="55">
        <f t="shared" si="615"/>
        <v>0</v>
      </c>
      <c r="IX423" s="45">
        <f t="shared" si="615"/>
        <v>0</v>
      </c>
      <c r="IY423" s="45">
        <f t="shared" si="615"/>
        <v>0</v>
      </c>
      <c r="IZ423" s="45">
        <f t="shared" si="615"/>
        <v>0</v>
      </c>
      <c r="JA423" s="45">
        <f t="shared" si="615"/>
        <v>0</v>
      </c>
      <c r="JB423" s="45">
        <f t="shared" si="615"/>
        <v>0</v>
      </c>
      <c r="JC423" s="53">
        <f t="shared" si="615"/>
        <v>0</v>
      </c>
      <c r="JD423" s="54">
        <f t="shared" ref="JD423:LO423" si="616">IF(JD419=0,0,IF($H393&lt;$AO$3,"►",IF(JD420="F","►",IF(JD420="R","––",0))))</f>
        <v>0</v>
      </c>
      <c r="JE423" s="54">
        <f t="shared" si="616"/>
        <v>0</v>
      </c>
      <c r="JF423" s="54">
        <f t="shared" si="616"/>
        <v>0</v>
      </c>
      <c r="JG423" s="55">
        <f t="shared" si="616"/>
        <v>0</v>
      </c>
      <c r="JH423" s="53">
        <f t="shared" si="616"/>
        <v>0</v>
      </c>
      <c r="JI423" s="54">
        <f t="shared" si="616"/>
        <v>0</v>
      </c>
      <c r="JJ423" s="54">
        <f t="shared" si="616"/>
        <v>0</v>
      </c>
      <c r="JK423" s="54">
        <f t="shared" si="616"/>
        <v>0</v>
      </c>
      <c r="JL423" s="55">
        <f t="shared" si="616"/>
        <v>0</v>
      </c>
      <c r="JM423" s="53">
        <f t="shared" si="616"/>
        <v>0</v>
      </c>
      <c r="JN423" s="54">
        <f t="shared" si="616"/>
        <v>0</v>
      </c>
      <c r="JO423" s="54">
        <f t="shared" si="616"/>
        <v>0</v>
      </c>
      <c r="JP423" s="54">
        <f t="shared" si="616"/>
        <v>0</v>
      </c>
      <c r="JQ423" s="55">
        <f t="shared" si="616"/>
        <v>0</v>
      </c>
      <c r="JR423" s="53">
        <f t="shared" si="616"/>
        <v>0</v>
      </c>
      <c r="JS423" s="54">
        <f t="shared" si="616"/>
        <v>0</v>
      </c>
      <c r="JT423" s="54">
        <f t="shared" si="616"/>
        <v>0</v>
      </c>
      <c r="JU423" s="54">
        <f t="shared" si="616"/>
        <v>0</v>
      </c>
      <c r="JV423" s="55">
        <f t="shared" si="616"/>
        <v>0</v>
      </c>
      <c r="JW423" s="53">
        <f t="shared" si="616"/>
        <v>0</v>
      </c>
      <c r="JX423" s="54">
        <f t="shared" si="616"/>
        <v>0</v>
      </c>
      <c r="JY423" s="54">
        <f t="shared" si="616"/>
        <v>0</v>
      </c>
      <c r="JZ423" s="54">
        <f t="shared" si="616"/>
        <v>0</v>
      </c>
      <c r="KA423" s="55">
        <f t="shared" si="616"/>
        <v>0</v>
      </c>
      <c r="KB423" s="53">
        <f t="shared" si="616"/>
        <v>0</v>
      </c>
      <c r="KC423" s="54">
        <f t="shared" si="616"/>
        <v>0</v>
      </c>
      <c r="KD423" s="54">
        <f t="shared" si="616"/>
        <v>0</v>
      </c>
      <c r="KE423" s="54">
        <f t="shared" si="616"/>
        <v>0</v>
      </c>
      <c r="KF423" s="55">
        <f t="shared" si="616"/>
        <v>0</v>
      </c>
      <c r="KG423" s="53">
        <f t="shared" si="616"/>
        <v>0</v>
      </c>
      <c r="KH423" s="54">
        <f t="shared" si="616"/>
        <v>0</v>
      </c>
      <c r="KI423" s="54">
        <f t="shared" si="616"/>
        <v>0</v>
      </c>
      <c r="KJ423" s="54">
        <f t="shared" si="616"/>
        <v>0</v>
      </c>
      <c r="KK423" s="55">
        <f t="shared" si="616"/>
        <v>0</v>
      </c>
      <c r="KL423" s="53">
        <f t="shared" si="616"/>
        <v>0</v>
      </c>
      <c r="KM423" s="54">
        <f t="shared" si="616"/>
        <v>0</v>
      </c>
      <c r="KN423" s="54">
        <f t="shared" si="616"/>
        <v>0</v>
      </c>
      <c r="KO423" s="54">
        <f t="shared" si="616"/>
        <v>0</v>
      </c>
      <c r="KP423" s="55">
        <f t="shared" si="616"/>
        <v>0</v>
      </c>
      <c r="KQ423" s="53">
        <f t="shared" si="616"/>
        <v>0</v>
      </c>
      <c r="KR423" s="54">
        <f t="shared" si="616"/>
        <v>0</v>
      </c>
      <c r="KS423" s="54">
        <f t="shared" si="616"/>
        <v>0</v>
      </c>
      <c r="KT423" s="54">
        <f t="shared" si="616"/>
        <v>0</v>
      </c>
      <c r="KU423" s="55">
        <f t="shared" si="616"/>
        <v>0</v>
      </c>
      <c r="KV423" s="53">
        <f t="shared" si="616"/>
        <v>0</v>
      </c>
      <c r="KW423" s="54">
        <f t="shared" si="616"/>
        <v>0</v>
      </c>
      <c r="KX423" s="54">
        <f t="shared" si="616"/>
        <v>0</v>
      </c>
      <c r="KY423" s="54">
        <f t="shared" si="616"/>
        <v>0</v>
      </c>
      <c r="KZ423" s="55">
        <f t="shared" si="616"/>
        <v>0</v>
      </c>
      <c r="LA423" s="53">
        <f t="shared" si="616"/>
        <v>0</v>
      </c>
      <c r="LB423" s="54">
        <f t="shared" si="616"/>
        <v>0</v>
      </c>
      <c r="LC423" s="54">
        <f t="shared" si="616"/>
        <v>0</v>
      </c>
      <c r="LD423" s="54">
        <f t="shared" si="616"/>
        <v>0</v>
      </c>
      <c r="LE423" s="55">
        <f t="shared" si="616"/>
        <v>0</v>
      </c>
      <c r="LF423" s="53">
        <f t="shared" si="616"/>
        <v>0</v>
      </c>
      <c r="LG423" s="54">
        <f t="shared" si="616"/>
        <v>0</v>
      </c>
      <c r="LH423" s="54">
        <f t="shared" si="616"/>
        <v>0</v>
      </c>
      <c r="LI423" s="54">
        <f t="shared" si="616"/>
        <v>0</v>
      </c>
      <c r="LJ423" s="55">
        <f t="shared" si="616"/>
        <v>0</v>
      </c>
      <c r="LK423" s="53">
        <f t="shared" si="616"/>
        <v>0</v>
      </c>
      <c r="LL423" s="54">
        <f t="shared" si="616"/>
        <v>0</v>
      </c>
      <c r="LM423" s="54">
        <f t="shared" si="616"/>
        <v>0</v>
      </c>
      <c r="LN423" s="54">
        <f t="shared" si="616"/>
        <v>0</v>
      </c>
      <c r="LO423" s="55">
        <f t="shared" si="616"/>
        <v>0</v>
      </c>
      <c r="LP423" s="53">
        <f t="shared" ref="LP423:OA423" si="617">IF(LP419=0,0,IF($H393&lt;$AO$3,"►",IF(LP420="F","►",IF(LP420="R","––",0))))</f>
        <v>0</v>
      </c>
      <c r="LQ423" s="54">
        <f t="shared" si="617"/>
        <v>0</v>
      </c>
      <c r="LR423" s="54">
        <f t="shared" si="617"/>
        <v>0</v>
      </c>
      <c r="LS423" s="54">
        <f t="shared" si="617"/>
        <v>0</v>
      </c>
      <c r="LT423" s="55">
        <f t="shared" si="617"/>
        <v>0</v>
      </c>
      <c r="LU423" s="53">
        <f t="shared" si="617"/>
        <v>0</v>
      </c>
      <c r="LV423" s="54">
        <f t="shared" si="617"/>
        <v>0</v>
      </c>
      <c r="LW423" s="54">
        <f t="shared" si="617"/>
        <v>0</v>
      </c>
      <c r="LX423" s="54">
        <f t="shared" si="617"/>
        <v>0</v>
      </c>
      <c r="LY423" s="55">
        <f t="shared" si="617"/>
        <v>0</v>
      </c>
      <c r="LZ423" s="53">
        <f t="shared" si="617"/>
        <v>0</v>
      </c>
      <c r="MA423" s="54">
        <f t="shared" si="617"/>
        <v>0</v>
      </c>
      <c r="MB423" s="54">
        <f t="shared" si="617"/>
        <v>0</v>
      </c>
      <c r="MC423" s="54">
        <f t="shared" si="617"/>
        <v>0</v>
      </c>
      <c r="MD423" s="55">
        <f t="shared" si="617"/>
        <v>0</v>
      </c>
      <c r="ME423" s="53">
        <f t="shared" si="617"/>
        <v>0</v>
      </c>
      <c r="MF423" s="54">
        <f t="shared" si="617"/>
        <v>0</v>
      </c>
      <c r="MG423" s="54">
        <f t="shared" si="617"/>
        <v>0</v>
      </c>
      <c r="MH423" s="54">
        <f t="shared" si="617"/>
        <v>0</v>
      </c>
      <c r="MI423" s="55">
        <f t="shared" si="617"/>
        <v>0</v>
      </c>
      <c r="MJ423" s="53">
        <f t="shared" si="617"/>
        <v>0</v>
      </c>
      <c r="MK423" s="54">
        <f t="shared" si="617"/>
        <v>0</v>
      </c>
      <c r="ML423" s="54">
        <f t="shared" si="617"/>
        <v>0</v>
      </c>
      <c r="MM423" s="54">
        <f t="shared" si="617"/>
        <v>0</v>
      </c>
      <c r="MN423" s="55">
        <f t="shared" si="617"/>
        <v>0</v>
      </c>
      <c r="MO423" s="53">
        <f t="shared" si="617"/>
        <v>0</v>
      </c>
      <c r="MP423" s="54">
        <f t="shared" si="617"/>
        <v>0</v>
      </c>
      <c r="MQ423" s="54">
        <f t="shared" si="617"/>
        <v>0</v>
      </c>
      <c r="MR423" s="54">
        <f t="shared" si="617"/>
        <v>0</v>
      </c>
      <c r="MS423" s="55">
        <f t="shared" si="617"/>
        <v>0</v>
      </c>
      <c r="MT423" s="53">
        <f t="shared" si="617"/>
        <v>0</v>
      </c>
      <c r="MU423" s="54">
        <f t="shared" si="617"/>
        <v>0</v>
      </c>
      <c r="MV423" s="54">
        <f t="shared" si="617"/>
        <v>0</v>
      </c>
      <c r="MW423" s="54">
        <f t="shared" si="617"/>
        <v>0</v>
      </c>
      <c r="MX423" s="55">
        <f t="shared" si="617"/>
        <v>0</v>
      </c>
      <c r="MY423" s="53">
        <f t="shared" si="617"/>
        <v>0</v>
      </c>
      <c r="MZ423" s="54">
        <f t="shared" si="617"/>
        <v>0</v>
      </c>
      <c r="NA423" s="54">
        <f t="shared" si="617"/>
        <v>0</v>
      </c>
      <c r="NB423" s="54">
        <f t="shared" si="617"/>
        <v>0</v>
      </c>
      <c r="NC423" s="55">
        <f t="shared" si="617"/>
        <v>0</v>
      </c>
      <c r="ND423" s="53">
        <f t="shared" si="617"/>
        <v>0</v>
      </c>
      <c r="NE423" s="54">
        <f t="shared" si="617"/>
        <v>0</v>
      </c>
      <c r="NF423" s="54">
        <f t="shared" si="617"/>
        <v>0</v>
      </c>
      <c r="NG423" s="54">
        <f t="shared" si="617"/>
        <v>0</v>
      </c>
      <c r="NH423" s="55">
        <f t="shared" si="617"/>
        <v>0</v>
      </c>
      <c r="NI423" s="53">
        <f t="shared" si="617"/>
        <v>0</v>
      </c>
      <c r="NJ423" s="54">
        <f t="shared" si="617"/>
        <v>0</v>
      </c>
      <c r="NK423" s="54">
        <f t="shared" si="617"/>
        <v>0</v>
      </c>
      <c r="NL423" s="54">
        <f t="shared" si="617"/>
        <v>0</v>
      </c>
      <c r="NM423" s="55">
        <f t="shared" si="617"/>
        <v>0</v>
      </c>
      <c r="NN423" s="53">
        <f t="shared" si="617"/>
        <v>0</v>
      </c>
      <c r="NO423" s="54">
        <f t="shared" si="617"/>
        <v>0</v>
      </c>
      <c r="NP423" s="54">
        <f t="shared" si="617"/>
        <v>0</v>
      </c>
      <c r="NQ423" s="54">
        <f t="shared" si="617"/>
        <v>0</v>
      </c>
      <c r="NR423" s="55">
        <f t="shared" si="617"/>
        <v>0</v>
      </c>
      <c r="NS423" s="53">
        <f t="shared" si="617"/>
        <v>0</v>
      </c>
      <c r="NT423" s="54">
        <f t="shared" si="617"/>
        <v>0</v>
      </c>
      <c r="NU423" s="54">
        <f t="shared" si="617"/>
        <v>0</v>
      </c>
      <c r="NV423" s="54">
        <f t="shared" si="617"/>
        <v>0</v>
      </c>
      <c r="NW423" s="55">
        <f t="shared" si="617"/>
        <v>0</v>
      </c>
      <c r="NX423" s="53">
        <f t="shared" si="617"/>
        <v>0</v>
      </c>
      <c r="NY423" s="54">
        <f t="shared" si="617"/>
        <v>0</v>
      </c>
      <c r="NZ423" s="54">
        <f t="shared" si="617"/>
        <v>0</v>
      </c>
      <c r="OA423" s="54">
        <f t="shared" si="617"/>
        <v>0</v>
      </c>
      <c r="OB423" s="55">
        <f t="shared" ref="OB423:QM423" si="618">IF(OB419=0,0,IF($H393&lt;$AO$3,"►",IF(OB420="F","►",IF(OB420="R","––",0))))</f>
        <v>0</v>
      </c>
      <c r="OC423" s="53">
        <f t="shared" si="618"/>
        <v>0</v>
      </c>
      <c r="OD423" s="54">
        <f t="shared" si="618"/>
        <v>0</v>
      </c>
      <c r="OE423" s="54">
        <f t="shared" si="618"/>
        <v>0</v>
      </c>
      <c r="OF423" s="54">
        <f t="shared" si="618"/>
        <v>0</v>
      </c>
      <c r="OG423" s="55">
        <f t="shared" si="618"/>
        <v>0</v>
      </c>
      <c r="OH423" s="53">
        <f t="shared" si="618"/>
        <v>0</v>
      </c>
      <c r="OI423" s="54">
        <f t="shared" si="618"/>
        <v>0</v>
      </c>
      <c r="OJ423" s="54">
        <f t="shared" si="618"/>
        <v>0</v>
      </c>
      <c r="OK423" s="54">
        <f t="shared" si="618"/>
        <v>0</v>
      </c>
      <c r="OL423" s="55">
        <f t="shared" si="618"/>
        <v>0</v>
      </c>
      <c r="OM423" s="53">
        <f t="shared" si="618"/>
        <v>0</v>
      </c>
      <c r="ON423" s="54">
        <f t="shared" si="618"/>
        <v>0</v>
      </c>
      <c r="OO423" s="54">
        <f t="shared" si="618"/>
        <v>0</v>
      </c>
      <c r="OP423" s="54">
        <f t="shared" si="618"/>
        <v>0</v>
      </c>
      <c r="OQ423" s="55">
        <f t="shared" si="618"/>
        <v>0</v>
      </c>
      <c r="OR423" s="53">
        <f t="shared" si="618"/>
        <v>0</v>
      </c>
      <c r="OS423" s="54">
        <f t="shared" si="618"/>
        <v>0</v>
      </c>
      <c r="OT423" s="54">
        <f t="shared" si="618"/>
        <v>0</v>
      </c>
      <c r="OU423" s="54">
        <f t="shared" si="618"/>
        <v>0</v>
      </c>
      <c r="OV423" s="55">
        <f t="shared" si="618"/>
        <v>0</v>
      </c>
      <c r="OW423" s="53">
        <f t="shared" si="618"/>
        <v>0</v>
      </c>
      <c r="OX423" s="54">
        <f t="shared" si="618"/>
        <v>0</v>
      </c>
      <c r="OY423" s="54">
        <f t="shared" si="618"/>
        <v>0</v>
      </c>
      <c r="OZ423" s="54">
        <f t="shared" si="618"/>
        <v>0</v>
      </c>
      <c r="PA423" s="55">
        <f t="shared" si="618"/>
        <v>0</v>
      </c>
      <c r="PB423" s="53">
        <f t="shared" si="618"/>
        <v>0</v>
      </c>
      <c r="PC423" s="54">
        <f t="shared" si="618"/>
        <v>0</v>
      </c>
      <c r="PD423" s="54">
        <f t="shared" si="618"/>
        <v>0</v>
      </c>
      <c r="PE423" s="54">
        <f t="shared" si="618"/>
        <v>0</v>
      </c>
      <c r="PF423" s="55">
        <f t="shared" si="618"/>
        <v>0</v>
      </c>
      <c r="PG423" s="53">
        <f t="shared" si="618"/>
        <v>0</v>
      </c>
      <c r="PH423" s="54">
        <f t="shared" si="618"/>
        <v>0</v>
      </c>
      <c r="PI423" s="54">
        <f t="shared" si="618"/>
        <v>0</v>
      </c>
      <c r="PJ423" s="54">
        <f t="shared" si="618"/>
        <v>0</v>
      </c>
      <c r="PK423" s="55">
        <f t="shared" si="618"/>
        <v>0</v>
      </c>
      <c r="PL423" s="53">
        <f t="shared" si="618"/>
        <v>0</v>
      </c>
      <c r="PM423" s="54">
        <f t="shared" si="618"/>
        <v>0</v>
      </c>
      <c r="PN423" s="54">
        <f t="shared" si="618"/>
        <v>0</v>
      </c>
      <c r="PO423" s="54">
        <f t="shared" si="618"/>
        <v>0</v>
      </c>
      <c r="PP423" s="55">
        <f t="shared" si="618"/>
        <v>0</v>
      </c>
      <c r="PQ423" s="53">
        <f t="shared" si="618"/>
        <v>0</v>
      </c>
      <c r="PR423" s="54">
        <f t="shared" si="618"/>
        <v>0</v>
      </c>
      <c r="PS423" s="54">
        <f t="shared" si="618"/>
        <v>0</v>
      </c>
      <c r="PT423" s="54">
        <f t="shared" si="618"/>
        <v>0</v>
      </c>
      <c r="PU423" s="55">
        <f t="shared" si="618"/>
        <v>0</v>
      </c>
      <c r="PV423" s="53">
        <f t="shared" si="618"/>
        <v>0</v>
      </c>
      <c r="PW423" s="54">
        <f t="shared" si="618"/>
        <v>0</v>
      </c>
      <c r="PX423" s="54">
        <f t="shared" si="618"/>
        <v>0</v>
      </c>
      <c r="PY423" s="54">
        <f t="shared" si="618"/>
        <v>0</v>
      </c>
      <c r="PZ423" s="55">
        <f t="shared" si="618"/>
        <v>0</v>
      </c>
      <c r="QA423" s="53">
        <f t="shared" si="618"/>
        <v>0</v>
      </c>
      <c r="QB423" s="54">
        <f t="shared" si="618"/>
        <v>0</v>
      </c>
      <c r="QC423" s="54">
        <f t="shared" si="618"/>
        <v>0</v>
      </c>
      <c r="QD423" s="54">
        <f t="shared" si="618"/>
        <v>0</v>
      </c>
      <c r="QE423" s="55">
        <f t="shared" si="618"/>
        <v>0</v>
      </c>
      <c r="QF423" s="53">
        <f t="shared" si="618"/>
        <v>0</v>
      </c>
      <c r="QG423" s="54">
        <f t="shared" si="618"/>
        <v>0</v>
      </c>
      <c r="QH423" s="54">
        <f t="shared" si="618"/>
        <v>0</v>
      </c>
      <c r="QI423" s="54">
        <f t="shared" si="618"/>
        <v>0</v>
      </c>
      <c r="QJ423" s="55">
        <f t="shared" si="618"/>
        <v>0</v>
      </c>
      <c r="QK423" s="53">
        <f t="shared" si="618"/>
        <v>0</v>
      </c>
      <c r="QL423" s="54">
        <f t="shared" si="618"/>
        <v>0</v>
      </c>
      <c r="QM423" s="54">
        <f t="shared" si="618"/>
        <v>0</v>
      </c>
      <c r="QN423" s="54">
        <f t="shared" ref="QN423:SW423" si="619">IF(QN419=0,0,IF($H393&lt;$AO$3,"►",IF(QN420="F","►",IF(QN420="R","––",0))))</f>
        <v>0</v>
      </c>
      <c r="QO423" s="55">
        <f t="shared" si="619"/>
        <v>0</v>
      </c>
      <c r="QP423" s="53">
        <f t="shared" si="619"/>
        <v>0</v>
      </c>
      <c r="QQ423" s="54">
        <f t="shared" si="619"/>
        <v>0</v>
      </c>
      <c r="QR423" s="54">
        <f t="shared" si="619"/>
        <v>0</v>
      </c>
      <c r="QS423" s="54">
        <f t="shared" si="619"/>
        <v>0</v>
      </c>
      <c r="QT423" s="55">
        <f t="shared" si="619"/>
        <v>0</v>
      </c>
      <c r="QU423" s="53">
        <f t="shared" si="619"/>
        <v>0</v>
      </c>
      <c r="QV423" s="54">
        <f t="shared" si="619"/>
        <v>0</v>
      </c>
      <c r="QW423" s="54">
        <f t="shared" si="619"/>
        <v>0</v>
      </c>
      <c r="QX423" s="54">
        <f t="shared" si="619"/>
        <v>0</v>
      </c>
      <c r="QY423" s="55">
        <f t="shared" si="619"/>
        <v>0</v>
      </c>
      <c r="QZ423" s="53">
        <f t="shared" si="619"/>
        <v>0</v>
      </c>
      <c r="RA423" s="54">
        <f t="shared" si="619"/>
        <v>0</v>
      </c>
      <c r="RB423" s="54">
        <f t="shared" si="619"/>
        <v>0</v>
      </c>
      <c r="RC423" s="54">
        <f t="shared" si="619"/>
        <v>0</v>
      </c>
      <c r="RD423" s="55">
        <f t="shared" si="619"/>
        <v>0</v>
      </c>
      <c r="RE423" s="53">
        <f t="shared" si="619"/>
        <v>0</v>
      </c>
      <c r="RF423" s="54">
        <f t="shared" si="619"/>
        <v>0</v>
      </c>
      <c r="RG423" s="54">
        <f t="shared" si="619"/>
        <v>0</v>
      </c>
      <c r="RH423" s="54">
        <f t="shared" si="619"/>
        <v>0</v>
      </c>
      <c r="RI423" s="55">
        <f t="shared" si="619"/>
        <v>0</v>
      </c>
      <c r="RJ423" s="53">
        <f t="shared" si="619"/>
        <v>0</v>
      </c>
      <c r="RK423" s="54">
        <f t="shared" si="619"/>
        <v>0</v>
      </c>
      <c r="RL423" s="54">
        <f t="shared" si="619"/>
        <v>0</v>
      </c>
      <c r="RM423" s="54">
        <f t="shared" si="619"/>
        <v>0</v>
      </c>
      <c r="RN423" s="55">
        <f t="shared" si="619"/>
        <v>0</v>
      </c>
      <c r="RO423" s="53">
        <f t="shared" si="619"/>
        <v>0</v>
      </c>
      <c r="RP423" s="54">
        <f t="shared" si="619"/>
        <v>0</v>
      </c>
      <c r="RQ423" s="54">
        <f t="shared" si="619"/>
        <v>0</v>
      </c>
      <c r="RR423" s="54">
        <f t="shared" si="619"/>
        <v>0</v>
      </c>
      <c r="RS423" s="55">
        <f t="shared" si="619"/>
        <v>0</v>
      </c>
      <c r="RT423" s="53">
        <f t="shared" si="619"/>
        <v>0</v>
      </c>
      <c r="RU423" s="54">
        <f t="shared" si="619"/>
        <v>0</v>
      </c>
      <c r="RV423" s="54">
        <f t="shared" si="619"/>
        <v>0</v>
      </c>
      <c r="RW423" s="54">
        <f t="shared" si="619"/>
        <v>0</v>
      </c>
      <c r="RX423" s="55">
        <f t="shared" si="619"/>
        <v>0</v>
      </c>
      <c r="RY423" s="53">
        <f t="shared" si="619"/>
        <v>0</v>
      </c>
      <c r="RZ423" s="54">
        <f t="shared" si="619"/>
        <v>0</v>
      </c>
      <c r="SA423" s="54">
        <f t="shared" si="619"/>
        <v>0</v>
      </c>
      <c r="SB423" s="54">
        <f t="shared" si="619"/>
        <v>0</v>
      </c>
      <c r="SC423" s="55">
        <f t="shared" si="619"/>
        <v>0</v>
      </c>
      <c r="SD423" s="53">
        <f t="shared" si="619"/>
        <v>0</v>
      </c>
      <c r="SE423" s="54">
        <f t="shared" si="619"/>
        <v>0</v>
      </c>
      <c r="SF423" s="54">
        <f t="shared" si="619"/>
        <v>0</v>
      </c>
      <c r="SG423" s="54">
        <f t="shared" si="619"/>
        <v>0</v>
      </c>
      <c r="SH423" s="55">
        <f t="shared" si="619"/>
        <v>0</v>
      </c>
      <c r="SI423" s="53">
        <f t="shared" si="619"/>
        <v>0</v>
      </c>
      <c r="SJ423" s="54">
        <f t="shared" si="619"/>
        <v>0</v>
      </c>
      <c r="SK423" s="54">
        <f t="shared" si="619"/>
        <v>0</v>
      </c>
      <c r="SL423" s="54">
        <f t="shared" si="619"/>
        <v>0</v>
      </c>
      <c r="SM423" s="55">
        <f t="shared" si="619"/>
        <v>0</v>
      </c>
      <c r="SN423" s="53">
        <f t="shared" si="619"/>
        <v>0</v>
      </c>
      <c r="SO423" s="54">
        <f t="shared" si="619"/>
        <v>0</v>
      </c>
      <c r="SP423" s="54">
        <f t="shared" si="619"/>
        <v>0</v>
      </c>
      <c r="SQ423" s="54">
        <f t="shared" si="619"/>
        <v>0</v>
      </c>
      <c r="SR423" s="55">
        <f t="shared" si="619"/>
        <v>0</v>
      </c>
      <c r="SS423" s="53">
        <f t="shared" si="619"/>
        <v>0</v>
      </c>
      <c r="ST423" s="54">
        <f t="shared" si="619"/>
        <v>0</v>
      </c>
      <c r="SU423" s="54">
        <f t="shared" si="619"/>
        <v>0</v>
      </c>
      <c r="SV423" s="54">
        <f t="shared" si="619"/>
        <v>0</v>
      </c>
      <c r="SW423" s="55">
        <f t="shared" si="619"/>
        <v>0</v>
      </c>
      <c r="SX423" s="446">
        <v>0</v>
      </c>
    </row>
    <row r="424" spans="2:518" ht="11" customHeight="1">
      <c r="B424" s="126"/>
      <c r="C424" s="126"/>
      <c r="D424" s="126"/>
      <c r="E424" s="126"/>
      <c r="F424" s="126"/>
      <c r="G424" s="126"/>
      <c r="H424" s="126"/>
      <c r="I424" s="126"/>
      <c r="J424" s="126"/>
      <c r="K424" s="204"/>
      <c r="L424" s="117"/>
      <c r="M424" s="117"/>
      <c r="N424" s="118"/>
      <c r="O424" s="119"/>
      <c r="P424" s="120"/>
      <c r="Q424" s="121"/>
      <c r="R424" s="120"/>
      <c r="S424" s="120"/>
      <c r="T424" s="120"/>
      <c r="U424" s="120"/>
      <c r="V424" s="122"/>
      <c r="W424" s="120"/>
      <c r="X424" s="120"/>
      <c r="Y424" s="120"/>
      <c r="Z424" s="120"/>
      <c r="AA424" s="122"/>
      <c r="AB424" s="120"/>
      <c r="AC424" s="120"/>
      <c r="AD424" s="120"/>
      <c r="AE424" s="120"/>
      <c r="AF424" s="120"/>
      <c r="AG424" s="123"/>
      <c r="AH424" s="120"/>
      <c r="AI424" s="120"/>
      <c r="AJ424" s="120"/>
      <c r="AK424" s="122"/>
      <c r="AL424" s="123"/>
      <c r="AM424" s="120"/>
      <c r="AN424" s="120"/>
      <c r="AO424" s="120"/>
      <c r="AP424" s="122"/>
      <c r="AQ424" s="123"/>
      <c r="AR424" s="120"/>
      <c r="AS424" s="120"/>
      <c r="AT424" s="120"/>
      <c r="AU424" s="122"/>
      <c r="AV424" s="123"/>
      <c r="AW424" s="120"/>
      <c r="AX424" s="120"/>
      <c r="AY424" s="120"/>
      <c r="AZ424" s="122"/>
      <c r="BA424" s="123"/>
      <c r="BB424" s="120"/>
      <c r="BC424" s="120"/>
      <c r="BD424" s="120"/>
      <c r="BE424" s="122"/>
      <c r="BF424" s="123"/>
      <c r="BG424" s="120"/>
      <c r="BH424" s="120"/>
      <c r="BI424" s="120"/>
      <c r="BJ424" s="122"/>
      <c r="BK424" s="120"/>
      <c r="BL424" s="120"/>
      <c r="BM424" s="120"/>
      <c r="BN424" s="120"/>
      <c r="BO424" s="122"/>
      <c r="BP424" s="120"/>
      <c r="BQ424" s="120"/>
      <c r="BR424" s="120"/>
      <c r="BS424" s="120"/>
      <c r="BT424" s="120"/>
      <c r="BU424" s="123"/>
      <c r="BV424" s="120"/>
      <c r="BW424" s="120"/>
      <c r="BX424" s="120"/>
      <c r="BY424" s="122"/>
      <c r="BZ424" s="123"/>
      <c r="CA424" s="120"/>
      <c r="CB424" s="120"/>
      <c r="CC424" s="120"/>
      <c r="CD424" s="122"/>
      <c r="CE424" s="123"/>
      <c r="CF424" s="120"/>
      <c r="CG424" s="120"/>
      <c r="CH424" s="120"/>
      <c r="CI424" s="122"/>
      <c r="CJ424" s="123"/>
      <c r="CK424" s="120"/>
      <c r="CL424" s="120"/>
      <c r="CM424" s="120"/>
      <c r="CN424" s="122"/>
      <c r="CO424" s="123"/>
      <c r="CP424" s="120"/>
      <c r="CQ424" s="120"/>
      <c r="CR424" s="120"/>
      <c r="CS424" s="122"/>
      <c r="CT424" s="123"/>
      <c r="CU424" s="120"/>
      <c r="CV424" s="120"/>
      <c r="CW424" s="120"/>
      <c r="CX424" s="122"/>
      <c r="CY424" s="120"/>
      <c r="CZ424" s="120"/>
      <c r="DA424" s="120"/>
      <c r="DB424" s="120"/>
      <c r="DC424" s="122"/>
      <c r="DD424" s="120"/>
      <c r="DE424" s="120"/>
      <c r="DF424" s="120"/>
      <c r="DG424" s="120"/>
      <c r="DH424" s="120"/>
      <c r="DI424" s="123"/>
      <c r="DJ424" s="120"/>
      <c r="DK424" s="120"/>
      <c r="DL424" s="120"/>
      <c r="DM424" s="122"/>
      <c r="DN424" s="123"/>
      <c r="DO424" s="120"/>
      <c r="DP424" s="120"/>
      <c r="DQ424" s="120"/>
      <c r="DR424" s="122"/>
      <c r="DS424" s="123"/>
      <c r="DT424" s="120"/>
      <c r="DU424" s="120"/>
      <c r="DV424" s="120"/>
      <c r="DW424" s="122"/>
      <c r="DX424" s="123"/>
      <c r="DY424" s="120"/>
      <c r="DZ424" s="120"/>
      <c r="EA424" s="120"/>
      <c r="EB424" s="122"/>
      <c r="EC424" s="123"/>
      <c r="ED424" s="120"/>
      <c r="EE424" s="120"/>
      <c r="EF424" s="120"/>
      <c r="EG424" s="122"/>
      <c r="EH424" s="123"/>
      <c r="EI424" s="120"/>
      <c r="EJ424" s="120"/>
      <c r="EK424" s="120"/>
      <c r="EL424" s="122"/>
      <c r="EM424" s="120"/>
      <c r="EN424" s="120"/>
      <c r="EO424" s="120"/>
      <c r="EP424" s="120"/>
      <c r="EQ424" s="120"/>
      <c r="ER424" s="123"/>
      <c r="ES424" s="120"/>
      <c r="ET424" s="120"/>
      <c r="EU424" s="120"/>
      <c r="EV424" s="122"/>
      <c r="EW424" s="123"/>
      <c r="EX424" s="120"/>
      <c r="EY424" s="120"/>
      <c r="EZ424" s="120"/>
      <c r="FA424" s="122"/>
      <c r="FB424" s="123"/>
      <c r="FC424" s="120"/>
      <c r="FD424" s="120"/>
      <c r="FE424" s="120"/>
      <c r="FF424" s="122"/>
      <c r="FG424" s="123"/>
      <c r="FH424" s="120"/>
      <c r="FI424" s="120"/>
      <c r="FJ424" s="120"/>
      <c r="FK424" s="122"/>
      <c r="FL424" s="123"/>
      <c r="FM424" s="120"/>
      <c r="FN424" s="120"/>
      <c r="FO424" s="120"/>
      <c r="FP424" s="122"/>
      <c r="FQ424" s="123"/>
      <c r="FR424" s="120"/>
      <c r="FS424" s="120"/>
      <c r="FT424" s="120"/>
      <c r="FU424" s="122"/>
      <c r="FV424" s="120"/>
      <c r="FW424" s="120"/>
      <c r="FX424" s="120"/>
      <c r="FY424" s="120"/>
      <c r="FZ424" s="122"/>
      <c r="GA424" s="120"/>
      <c r="GB424" s="120"/>
      <c r="GC424" s="120"/>
      <c r="GD424" s="120"/>
      <c r="GE424" s="120"/>
      <c r="GF424" s="123"/>
      <c r="GG424" s="120"/>
      <c r="GH424" s="120"/>
      <c r="GI424" s="120"/>
      <c r="GJ424" s="122"/>
      <c r="GK424" s="123"/>
      <c r="GL424" s="120"/>
      <c r="GM424" s="120"/>
      <c r="GN424" s="120"/>
      <c r="GO424" s="122"/>
      <c r="GP424" s="123"/>
      <c r="GQ424" s="120"/>
      <c r="GR424" s="120"/>
      <c r="GS424" s="120"/>
      <c r="GT424" s="122"/>
      <c r="GU424" s="123"/>
      <c r="GV424" s="120"/>
      <c r="GW424" s="120"/>
      <c r="GX424" s="120"/>
      <c r="GY424" s="122"/>
      <c r="GZ424" s="123"/>
      <c r="HA424" s="120"/>
      <c r="HB424" s="120"/>
      <c r="HC424" s="120"/>
      <c r="HD424" s="122"/>
      <c r="HE424" s="123"/>
      <c r="HF424" s="120"/>
      <c r="HG424" s="120"/>
      <c r="HH424" s="120"/>
      <c r="HI424" s="122"/>
      <c r="HJ424" s="120"/>
      <c r="HK424" s="120"/>
      <c r="HL424" s="120"/>
      <c r="HM424" s="120"/>
      <c r="HN424" s="122"/>
      <c r="HO424" s="120"/>
      <c r="HP424" s="120"/>
      <c r="HQ424" s="120"/>
      <c r="HR424" s="120"/>
      <c r="HS424" s="120"/>
      <c r="HT424" s="123"/>
      <c r="HU424" s="120"/>
      <c r="HV424" s="120"/>
      <c r="HW424" s="120"/>
      <c r="HX424" s="122"/>
      <c r="HY424" s="123"/>
      <c r="HZ424" s="120"/>
      <c r="IA424" s="120"/>
      <c r="IB424" s="120"/>
      <c r="IC424" s="122"/>
      <c r="ID424" s="123"/>
      <c r="IE424" s="120"/>
      <c r="IF424" s="120"/>
      <c r="IG424" s="120"/>
      <c r="IH424" s="122"/>
      <c r="II424" s="123"/>
      <c r="IJ424" s="120"/>
      <c r="IK424" s="120"/>
      <c r="IL424" s="120"/>
      <c r="IM424" s="122"/>
      <c r="IN424" s="123"/>
      <c r="IO424" s="120"/>
      <c r="IP424" s="120"/>
      <c r="IQ424" s="120"/>
      <c r="IR424" s="122"/>
      <c r="IS424" s="123"/>
      <c r="IT424" s="120"/>
      <c r="IU424" s="120"/>
      <c r="IV424" s="120"/>
      <c r="IW424" s="122"/>
      <c r="IX424" s="123"/>
      <c r="IY424" s="120"/>
      <c r="IZ424" s="120"/>
      <c r="JA424" s="120"/>
      <c r="JB424" s="122"/>
      <c r="JC424" s="123"/>
      <c r="JD424" s="120"/>
      <c r="JE424" s="120"/>
      <c r="JF424" s="120"/>
      <c r="JG424" s="122"/>
      <c r="JH424" s="123"/>
      <c r="JI424" s="120"/>
      <c r="JJ424" s="120"/>
      <c r="JK424" s="120"/>
      <c r="JL424" s="122"/>
      <c r="JM424" s="123"/>
      <c r="JN424" s="120"/>
      <c r="JO424" s="120"/>
      <c r="JP424" s="120"/>
      <c r="JQ424" s="122"/>
      <c r="JR424" s="123"/>
      <c r="JS424" s="120"/>
      <c r="JT424" s="120"/>
      <c r="JU424" s="120"/>
      <c r="JV424" s="122"/>
      <c r="JW424" s="123"/>
      <c r="JX424" s="120"/>
      <c r="JY424" s="120"/>
      <c r="JZ424" s="120"/>
      <c r="KA424" s="122"/>
      <c r="KB424" s="123"/>
      <c r="KC424" s="120"/>
      <c r="KD424" s="120"/>
      <c r="KE424" s="120"/>
      <c r="KF424" s="122"/>
      <c r="KG424" s="123"/>
      <c r="KH424" s="120"/>
      <c r="KI424" s="120"/>
      <c r="KJ424" s="120"/>
      <c r="KK424" s="122"/>
      <c r="KL424" s="123"/>
      <c r="KM424" s="120"/>
      <c r="KN424" s="120"/>
      <c r="KO424" s="120"/>
      <c r="KP424" s="122"/>
      <c r="KQ424" s="123"/>
      <c r="KR424" s="120"/>
      <c r="KS424" s="120"/>
      <c r="KT424" s="120"/>
      <c r="KU424" s="122"/>
      <c r="KV424" s="123"/>
      <c r="KW424" s="120"/>
      <c r="KX424" s="120"/>
      <c r="KY424" s="120"/>
      <c r="KZ424" s="122"/>
      <c r="LA424" s="123"/>
      <c r="LB424" s="120"/>
      <c r="LC424" s="120"/>
      <c r="LD424" s="120"/>
      <c r="LE424" s="122"/>
      <c r="LF424" s="123"/>
      <c r="LG424" s="120"/>
      <c r="LH424" s="120"/>
      <c r="LI424" s="120"/>
      <c r="LJ424" s="122"/>
      <c r="LK424" s="123"/>
      <c r="LL424" s="120"/>
      <c r="LM424" s="120"/>
      <c r="LN424" s="120"/>
      <c r="LO424" s="122"/>
      <c r="LP424" s="123"/>
      <c r="LQ424" s="120"/>
      <c r="LR424" s="120"/>
      <c r="LS424" s="120"/>
      <c r="LT424" s="122"/>
      <c r="LU424" s="123"/>
      <c r="LV424" s="120"/>
      <c r="LW424" s="120"/>
      <c r="LX424" s="120"/>
      <c r="LY424" s="122"/>
      <c r="LZ424" s="123"/>
      <c r="MA424" s="120"/>
      <c r="MB424" s="120"/>
      <c r="MC424" s="120"/>
      <c r="MD424" s="122"/>
      <c r="ME424" s="123"/>
      <c r="MF424" s="120"/>
      <c r="MG424" s="120"/>
      <c r="MH424" s="120"/>
      <c r="MI424" s="122"/>
      <c r="MJ424" s="123"/>
      <c r="MK424" s="120"/>
      <c r="ML424" s="120"/>
      <c r="MM424" s="120"/>
      <c r="MN424" s="122"/>
      <c r="MO424" s="123"/>
      <c r="MP424" s="120"/>
      <c r="MQ424" s="120"/>
      <c r="MR424" s="120"/>
      <c r="MS424" s="122"/>
      <c r="MT424" s="123"/>
      <c r="MU424" s="120"/>
      <c r="MV424" s="120"/>
      <c r="MW424" s="120"/>
      <c r="MX424" s="122"/>
      <c r="MY424" s="123"/>
      <c r="MZ424" s="120"/>
      <c r="NA424" s="120"/>
      <c r="NB424" s="120"/>
      <c r="NC424" s="122"/>
      <c r="ND424" s="123"/>
      <c r="NE424" s="120"/>
      <c r="NF424" s="120"/>
      <c r="NG424" s="120"/>
      <c r="NH424" s="122"/>
      <c r="NI424" s="123"/>
      <c r="NJ424" s="120"/>
      <c r="NK424" s="120"/>
      <c r="NL424" s="120"/>
      <c r="NM424" s="122"/>
      <c r="NN424" s="123"/>
      <c r="NO424" s="120"/>
      <c r="NP424" s="120"/>
      <c r="NQ424" s="120"/>
      <c r="NR424" s="122"/>
      <c r="NS424" s="123"/>
      <c r="NT424" s="120"/>
      <c r="NU424" s="120"/>
      <c r="NV424" s="120"/>
      <c r="NW424" s="122"/>
      <c r="NX424" s="123"/>
      <c r="NY424" s="120"/>
      <c r="NZ424" s="120"/>
      <c r="OA424" s="120"/>
      <c r="OB424" s="122"/>
      <c r="OC424" s="123"/>
      <c r="OD424" s="120"/>
      <c r="OE424" s="120"/>
      <c r="OF424" s="120"/>
      <c r="OG424" s="122"/>
      <c r="OH424" s="123"/>
      <c r="OI424" s="120"/>
      <c r="OJ424" s="120"/>
      <c r="OK424" s="120"/>
      <c r="OL424" s="122"/>
      <c r="OM424" s="123"/>
      <c r="ON424" s="120"/>
      <c r="OO424" s="120"/>
      <c r="OP424" s="120"/>
      <c r="OQ424" s="122"/>
      <c r="OR424" s="123"/>
      <c r="OS424" s="120"/>
      <c r="OT424" s="120"/>
      <c r="OU424" s="120"/>
      <c r="OV424" s="122"/>
      <c r="OW424" s="123"/>
      <c r="OX424" s="120"/>
      <c r="OY424" s="120"/>
      <c r="OZ424" s="120"/>
      <c r="PA424" s="122"/>
      <c r="PB424" s="123"/>
      <c r="PC424" s="120"/>
      <c r="PD424" s="120"/>
      <c r="PE424" s="120"/>
      <c r="PF424" s="122"/>
      <c r="PG424" s="123"/>
      <c r="PH424" s="120"/>
      <c r="PI424" s="120"/>
      <c r="PJ424" s="120"/>
      <c r="PK424" s="122"/>
      <c r="PL424" s="123"/>
      <c r="PM424" s="120"/>
      <c r="PN424" s="120"/>
      <c r="PO424" s="120"/>
      <c r="PP424" s="122"/>
      <c r="PQ424" s="123"/>
      <c r="PR424" s="120"/>
      <c r="PS424" s="120"/>
      <c r="PT424" s="120"/>
      <c r="PU424" s="122"/>
      <c r="PV424" s="123"/>
      <c r="PW424" s="120"/>
      <c r="PX424" s="120"/>
      <c r="PY424" s="120"/>
      <c r="PZ424" s="122"/>
      <c r="QA424" s="123"/>
      <c r="QB424" s="120"/>
      <c r="QC424" s="120"/>
      <c r="QD424" s="120"/>
      <c r="QE424" s="122"/>
      <c r="QF424" s="123"/>
      <c r="QG424" s="120"/>
      <c r="QH424" s="120"/>
      <c r="QI424" s="120"/>
      <c r="QJ424" s="122"/>
      <c r="QK424" s="123"/>
      <c r="QL424" s="120"/>
      <c r="QM424" s="120"/>
      <c r="QN424" s="120"/>
      <c r="QO424" s="122"/>
      <c r="QP424" s="123"/>
      <c r="QQ424" s="120"/>
      <c r="QR424" s="120"/>
      <c r="QS424" s="120"/>
      <c r="QT424" s="122"/>
      <c r="QU424" s="123"/>
      <c r="QV424" s="120"/>
      <c r="QW424" s="120"/>
      <c r="QX424" s="120"/>
      <c r="QY424" s="122"/>
      <c r="QZ424" s="123"/>
      <c r="RA424" s="120"/>
      <c r="RB424" s="120"/>
      <c r="RC424" s="120"/>
      <c r="RD424" s="122"/>
      <c r="RE424" s="123"/>
      <c r="RF424" s="120"/>
      <c r="RG424" s="120"/>
      <c r="RH424" s="120"/>
      <c r="RI424" s="122"/>
      <c r="RJ424" s="123"/>
      <c r="RK424" s="120"/>
      <c r="RL424" s="120"/>
      <c r="RM424" s="120"/>
      <c r="RN424" s="122"/>
      <c r="RO424" s="123"/>
      <c r="RP424" s="120"/>
      <c r="RQ424" s="120"/>
      <c r="RR424" s="120"/>
      <c r="RS424" s="122"/>
      <c r="RT424" s="123"/>
      <c r="RU424" s="120"/>
      <c r="RV424" s="120"/>
      <c r="RW424" s="120"/>
      <c r="RX424" s="122"/>
      <c r="RY424" s="123"/>
      <c r="RZ424" s="120"/>
      <c r="SA424" s="120"/>
      <c r="SB424" s="120"/>
      <c r="SC424" s="122"/>
      <c r="SD424" s="123"/>
      <c r="SE424" s="120"/>
      <c r="SF424" s="120"/>
      <c r="SG424" s="120"/>
      <c r="SH424" s="122"/>
      <c r="SI424" s="123"/>
      <c r="SJ424" s="120"/>
      <c r="SK424" s="120"/>
      <c r="SL424" s="120"/>
      <c r="SM424" s="122"/>
      <c r="SN424" s="123"/>
      <c r="SO424" s="120"/>
      <c r="SP424" s="120"/>
      <c r="SQ424" s="120"/>
      <c r="SR424" s="122"/>
      <c r="SS424" s="123"/>
      <c r="ST424" s="120"/>
      <c r="SU424" s="120"/>
      <c r="SV424" s="120"/>
      <c r="SW424" s="122"/>
    </row>
    <row r="425" spans="2:518" ht="14" customHeight="1">
      <c r="B425" s="600">
        <f>'DATOS DIAG OT'!V32</f>
        <v>0</v>
      </c>
      <c r="C425" s="600">
        <f>'DATOS DIAG OT'!X32</f>
        <v>0</v>
      </c>
      <c r="D425" s="213" t="str">
        <f>'DATOS DIAG OT'!S32</f>
        <v xml:space="preserve">                  ––</v>
      </c>
      <c r="E425" s="214">
        <f>'DATOS DIAG OT'!AI32</f>
        <v>0</v>
      </c>
      <c r="F425" s="214">
        <f>'DATOS DIAG OT'!AM32</f>
        <v>0</v>
      </c>
      <c r="G425" s="214">
        <f>'DATOS DIAG OT'!AD32</f>
        <v>0</v>
      </c>
      <c r="H425" s="214">
        <f>'DATOS DIAG OT'!AE32</f>
        <v>0</v>
      </c>
      <c r="I425" s="214">
        <f>'DATOS DIAG OT'!J32</f>
        <v>0</v>
      </c>
      <c r="J425" s="214">
        <f>'DATOS DIAG OT'!Z32</f>
        <v>0</v>
      </c>
      <c r="K425" s="200"/>
      <c r="L425" s="39"/>
      <c r="M425" s="40"/>
      <c r="N425" s="25"/>
      <c r="O425" s="163"/>
      <c r="P425" s="20"/>
      <c r="AQ425" s="1211" t="str">
        <f>IF(ISTEXT('GRAFICO CARGAS'!Z22),'GRAFICO CARGAS'!Z22&amp;" en el puesto de trabajo","")</f>
        <v/>
      </c>
    </row>
    <row r="426" spans="2:518" ht="14" customHeight="1">
      <c r="B426" s="125"/>
      <c r="C426" s="125"/>
      <c r="D426" s="125"/>
      <c r="E426" s="944" t="e">
        <f>"Tiempo produciendo "&amp;MAX(I425/J425,1)&amp;" lotes:"</f>
        <v>#DIV/0!</v>
      </c>
      <c r="F426" s="214" t="e">
        <f>MAX(I425/J425,1)*G425</f>
        <v>#DIV/0!</v>
      </c>
      <c r="G426" s="945"/>
      <c r="H426" s="945"/>
      <c r="I426" s="944" t="s">
        <v>408</v>
      </c>
      <c r="J426" s="214" t="e">
        <f>MAX(I425/J425,1)*(H425-G425)</f>
        <v>#DIV/0!</v>
      </c>
      <c r="K426" s="201"/>
      <c r="L426" s="48"/>
      <c r="M426" s="41"/>
      <c r="N426" s="26"/>
      <c r="O426" s="242" t="s">
        <v>1</v>
      </c>
      <c r="P426" s="254" t="s">
        <v>61</v>
      </c>
      <c r="AQ426" s="1368">
        <f>IFERROR(IF(AQ449&gt;0,AQ449,0),0)</f>
        <v>0</v>
      </c>
      <c r="AR426" s="1369"/>
      <c r="AS426" s="1369"/>
      <c r="AT426" s="27"/>
      <c r="AU426" s="52"/>
      <c r="AV426" s="27"/>
      <c r="AW426" s="27"/>
      <c r="AX426" s="27"/>
      <c r="AY426" s="27"/>
      <c r="AZ426" s="27"/>
      <c r="BA426" s="1214"/>
      <c r="BB426" s="1215"/>
      <c r="BC426" s="1215"/>
      <c r="BD426" s="27"/>
      <c r="BE426" s="52"/>
      <c r="BF426" s="1368">
        <f>IFERROR(IF(BF449&gt;0,BF449,0),0)</f>
        <v>0</v>
      </c>
      <c r="BG426" s="1369"/>
      <c r="BH426" s="1369"/>
      <c r="BI426" s="27"/>
      <c r="BJ426" s="27"/>
      <c r="BK426" s="1214"/>
      <c r="BL426" s="1215"/>
      <c r="BM426" s="1215"/>
      <c r="BN426" s="27"/>
      <c r="BO426" s="52"/>
      <c r="BP426" s="27"/>
      <c r="BQ426" s="27"/>
      <c r="BR426" s="27"/>
      <c r="BS426" s="27"/>
      <c r="BT426" s="27"/>
      <c r="BU426" s="1368">
        <f>IFERROR(IF(BU449&gt;0,BU449,0),0)</f>
        <v>0</v>
      </c>
      <c r="BV426" s="1369"/>
      <c r="BW426" s="1369"/>
      <c r="BX426" s="27"/>
      <c r="BY426" s="52"/>
      <c r="BZ426" s="27"/>
      <c r="CA426" s="27"/>
      <c r="CB426" s="27"/>
      <c r="CC426" s="27"/>
      <c r="CD426" s="27"/>
      <c r="CE426" s="1214"/>
      <c r="CF426" s="1215"/>
      <c r="CG426" s="1215"/>
      <c r="CH426" s="27"/>
      <c r="CI426" s="57"/>
      <c r="CJ426" s="1368">
        <f>IFERROR(IF(CJ449&gt;0,CJ449,0),0)</f>
        <v>0</v>
      </c>
      <c r="CK426" s="1369"/>
      <c r="CL426" s="1369"/>
      <c r="CM426" s="27"/>
      <c r="CN426" s="57"/>
      <c r="CO426" s="1214"/>
      <c r="CP426" s="1215"/>
      <c r="CQ426" s="1215"/>
      <c r="CR426" s="27"/>
      <c r="CS426" s="52"/>
      <c r="CT426" s="27"/>
      <c r="CU426" s="27"/>
      <c r="CV426" s="27"/>
      <c r="CW426" s="27"/>
      <c r="CX426" s="27"/>
      <c r="CY426" s="1368">
        <f>IFERROR(IF(CY449&gt;0,CY449,0),0)</f>
        <v>0</v>
      </c>
      <c r="CZ426" s="1369"/>
      <c r="DA426" s="1369"/>
      <c r="DB426" s="27"/>
      <c r="DC426" s="52"/>
      <c r="DD426" s="27"/>
      <c r="DE426" s="27"/>
      <c r="DF426" s="27"/>
      <c r="DG426" s="27"/>
      <c r="DH426" s="27"/>
      <c r="DI426" s="1214"/>
      <c r="DJ426" s="1215"/>
      <c r="DK426" s="1215"/>
      <c r="DL426" s="27"/>
      <c r="DM426" s="52"/>
      <c r="DN426" s="1368">
        <f>IFERROR(IF(DN449&gt;0,DN449,0),0)</f>
        <v>0</v>
      </c>
      <c r="DO426" s="1369"/>
      <c r="DP426" s="1369"/>
      <c r="DQ426" s="27"/>
      <c r="DR426" s="27"/>
      <c r="DS426" s="1214"/>
      <c r="DT426" s="1215"/>
      <c r="DU426" s="1215"/>
      <c r="DV426" s="27"/>
      <c r="DW426" s="57"/>
      <c r="DX426" s="27"/>
      <c r="DY426" s="27"/>
      <c r="DZ426" s="27"/>
      <c r="EA426" s="27"/>
      <c r="EB426" s="27"/>
      <c r="EC426" s="1368">
        <f>IFERROR(IF(EC449&gt;0,EC449,0),0)</f>
        <v>0</v>
      </c>
      <c r="ED426" s="1369"/>
      <c r="EE426" s="1369"/>
      <c r="EF426" s="27"/>
      <c r="EG426" s="52"/>
      <c r="EH426" s="27"/>
      <c r="EI426" s="27"/>
      <c r="EJ426" s="27"/>
      <c r="EK426" s="27"/>
      <c r="EL426" s="27"/>
      <c r="EM426" s="1214"/>
      <c r="EN426" s="1215"/>
      <c r="EO426" s="1215"/>
      <c r="EP426" s="27"/>
      <c r="EQ426" s="57"/>
      <c r="ER426" s="1368">
        <f>IFERROR(IF(ER449&gt;0,ER449,0),0)</f>
        <v>0</v>
      </c>
      <c r="ES426" s="1369"/>
      <c r="ET426" s="1369"/>
      <c r="EU426" s="27"/>
      <c r="EV426" s="27"/>
      <c r="EW426" s="1214"/>
      <c r="EX426" s="1215"/>
      <c r="EY426" s="1215"/>
      <c r="EZ426" s="27"/>
      <c r="FA426" s="52"/>
      <c r="FB426" s="27"/>
      <c r="FC426" s="27"/>
      <c r="FD426" s="27"/>
      <c r="FE426" s="27"/>
      <c r="FF426" s="27"/>
      <c r="FG426" s="1368">
        <f>IFERROR(IF(FG449&gt;0,FG449,0),0)</f>
        <v>0</v>
      </c>
      <c r="FH426" s="1369"/>
      <c r="FI426" s="1369"/>
      <c r="FJ426" s="27"/>
      <c r="FK426" s="57"/>
      <c r="FL426" s="27"/>
      <c r="FM426" s="27"/>
      <c r="FN426" s="27"/>
      <c r="FO426" s="27"/>
      <c r="FP426" s="27"/>
      <c r="FQ426" s="1214"/>
      <c r="FR426" s="1215"/>
      <c r="FS426" s="1215"/>
      <c r="FT426" s="27"/>
      <c r="FU426" s="52"/>
      <c r="FV426" s="1368">
        <f>IFERROR(IF(FV449&gt;0,FV449,0),0)</f>
        <v>0</v>
      </c>
      <c r="FW426" s="1369"/>
      <c r="FX426" s="1369"/>
      <c r="FY426" s="27"/>
      <c r="FZ426" s="27"/>
      <c r="GA426" s="1214"/>
      <c r="GB426" s="1215"/>
      <c r="GC426" s="1215"/>
      <c r="GD426" s="27"/>
      <c r="GE426" s="57"/>
      <c r="GF426" s="27"/>
      <c r="GG426" s="27"/>
      <c r="GH426" s="27"/>
      <c r="GI426" s="27"/>
      <c r="GJ426" s="27"/>
      <c r="GK426" s="1368">
        <f>IFERROR(IF(GK449&gt;0,GK449,0),0)</f>
        <v>0</v>
      </c>
      <c r="GL426" s="1369"/>
      <c r="GM426" s="1369"/>
      <c r="GN426" s="27"/>
      <c r="GO426" s="52"/>
      <c r="GP426" s="27"/>
      <c r="GQ426" s="27"/>
      <c r="GR426" s="27"/>
      <c r="GS426" s="27"/>
      <c r="GT426" s="27"/>
      <c r="GU426" s="1214"/>
      <c r="GV426" s="1215"/>
      <c r="GW426" s="1215"/>
      <c r="GX426" s="27"/>
      <c r="GY426" s="57"/>
      <c r="GZ426" s="1368">
        <f>IFERROR(IF(GZ449&gt;0,GZ449,0),0)</f>
        <v>0</v>
      </c>
      <c r="HA426" s="1369"/>
      <c r="HB426" s="1369"/>
      <c r="HC426" s="27"/>
      <c r="HD426" s="27"/>
      <c r="HE426" s="1214"/>
      <c r="HF426" s="1215"/>
      <c r="HG426" s="1215"/>
      <c r="HH426" s="27"/>
      <c r="HI426" s="52"/>
      <c r="HJ426" s="27"/>
      <c r="HK426" s="27"/>
      <c r="HL426" s="27"/>
      <c r="HM426" s="27"/>
      <c r="HN426" s="27"/>
      <c r="HO426" s="1368">
        <f>IFERROR(IF(HO449&gt;0,HO449,0),0)</f>
        <v>0</v>
      </c>
      <c r="HP426" s="1369"/>
      <c r="HQ426" s="1369"/>
      <c r="HR426" s="27"/>
      <c r="HS426" s="57"/>
      <c r="HT426" s="27"/>
      <c r="HU426" s="27"/>
      <c r="HV426" s="27"/>
      <c r="HW426" s="27"/>
      <c r="HX426" s="27"/>
      <c r="HY426" s="1214"/>
      <c r="HZ426" s="1215"/>
      <c r="IA426" s="1215"/>
      <c r="IB426" s="27"/>
      <c r="IC426" s="52"/>
      <c r="ID426" s="1368">
        <f>IFERROR(IF(ID449&gt;0,ID449,0),0)</f>
        <v>0</v>
      </c>
      <c r="IE426" s="1369"/>
      <c r="IF426" s="1369"/>
      <c r="IG426" s="27"/>
      <c r="IH426" s="27"/>
      <c r="II426" s="1214"/>
      <c r="IJ426" s="1215"/>
      <c r="IK426" s="1215"/>
      <c r="IL426" s="27"/>
      <c r="IM426" s="57"/>
      <c r="IN426" s="27"/>
      <c r="IO426" s="27"/>
      <c r="IP426" s="27"/>
      <c r="IQ426" s="27"/>
      <c r="IR426" s="27"/>
      <c r="IS426" s="1368">
        <f>IFERROR(IF(IS449&gt;0,IS449,0),0)</f>
        <v>0</v>
      </c>
      <c r="IT426" s="1369"/>
      <c r="IU426" s="1369"/>
      <c r="IV426" s="27"/>
      <c r="IW426" s="52"/>
      <c r="IX426" s="27"/>
      <c r="IY426" s="27"/>
      <c r="IZ426" s="27"/>
      <c r="JA426" s="27"/>
      <c r="JB426" s="27"/>
      <c r="JC426" s="1214"/>
      <c r="JD426" s="1215"/>
      <c r="JE426" s="1215"/>
      <c r="JF426" s="27"/>
      <c r="JG426" s="57"/>
      <c r="JH426" s="1368">
        <f>IFERROR(IF(JH449&gt;0,JH449,0),0)</f>
        <v>0</v>
      </c>
      <c r="JI426" s="1369"/>
      <c r="JJ426" s="1369"/>
      <c r="JK426" s="27"/>
      <c r="JL426" s="52"/>
      <c r="JM426" s="1214"/>
      <c r="JN426" s="1215"/>
      <c r="JO426" s="1215"/>
      <c r="JP426" s="27"/>
      <c r="JQ426" s="27"/>
      <c r="JR426" s="56"/>
      <c r="JS426" s="27"/>
      <c r="JT426" s="27"/>
      <c r="JU426" s="27"/>
      <c r="JV426" s="57"/>
      <c r="JW426" s="1368">
        <f>IFERROR(IF(JW449&gt;0,JW449,0),0)</f>
        <v>0</v>
      </c>
      <c r="JX426" s="1369"/>
      <c r="JY426" s="1369"/>
      <c r="JZ426" s="27"/>
      <c r="KA426" s="27"/>
      <c r="KB426" s="56"/>
      <c r="KC426" s="27"/>
      <c r="KD426" s="27"/>
      <c r="KE426" s="27"/>
      <c r="KF426" s="57"/>
      <c r="KG426" s="1214"/>
      <c r="KH426" s="1215"/>
      <c r="KI426" s="1215"/>
      <c r="KJ426" s="27"/>
      <c r="KK426" s="27"/>
      <c r="KL426" s="1368">
        <f>IFERROR(IF(KL449&gt;0,KL449,0),0)</f>
        <v>0</v>
      </c>
      <c r="KM426" s="1369"/>
      <c r="KN426" s="1369"/>
      <c r="KO426" s="27"/>
      <c r="KP426" s="52"/>
      <c r="KQ426" s="1214"/>
      <c r="KR426" s="1215"/>
      <c r="KS426" s="1215"/>
      <c r="KT426" s="27"/>
      <c r="KU426" s="27"/>
      <c r="KV426" s="56"/>
      <c r="KW426" s="27"/>
      <c r="KX426" s="27"/>
      <c r="KY426" s="27"/>
      <c r="KZ426" s="57"/>
      <c r="LA426" s="1368">
        <f>IFERROR(IF(LA449&gt;0,LA449,0),0)</f>
        <v>0</v>
      </c>
      <c r="LB426" s="1369"/>
      <c r="LC426" s="1369"/>
      <c r="LD426" s="27"/>
      <c r="LE426" s="27"/>
      <c r="LF426" s="51"/>
      <c r="LG426" s="27"/>
      <c r="LH426" s="27"/>
      <c r="LI426" s="27"/>
      <c r="LJ426" s="52"/>
      <c r="LK426" s="1214"/>
      <c r="LL426" s="1215"/>
      <c r="LM426" s="1215"/>
      <c r="LN426" s="27"/>
      <c r="LO426" s="27"/>
      <c r="LP426" s="1368">
        <f>IFERROR(IF(LP449&gt;0,LP449,0),0)</f>
        <v>0</v>
      </c>
      <c r="LQ426" s="1369"/>
      <c r="LR426" s="1369"/>
      <c r="LS426" s="27"/>
      <c r="LT426" s="57"/>
      <c r="LU426" s="1214"/>
      <c r="LV426" s="1215"/>
      <c r="LW426" s="1215"/>
      <c r="LX426" s="27"/>
      <c r="LY426" s="52"/>
      <c r="LZ426" s="27"/>
      <c r="MA426" s="27"/>
      <c r="MB426" s="27"/>
      <c r="MC426" s="27"/>
      <c r="MD426" s="27"/>
      <c r="ME426" s="1368">
        <f>IFERROR(IF(ME449&gt;0,ME449,0),0)</f>
        <v>0</v>
      </c>
      <c r="MF426" s="1369"/>
      <c r="MG426" s="1369"/>
      <c r="MH426" s="27"/>
      <c r="MI426" s="57"/>
      <c r="MJ426" s="27"/>
      <c r="MK426" s="27"/>
      <c r="ML426" s="27"/>
      <c r="MM426" s="27"/>
      <c r="MN426" s="27"/>
      <c r="MO426" s="1214"/>
      <c r="MP426" s="1215"/>
      <c r="MQ426" s="1215"/>
      <c r="MR426" s="27"/>
      <c r="MS426" s="57"/>
      <c r="MT426" s="1368">
        <f>IFERROR(IF(MT449&gt;0,MT449,0),0)</f>
        <v>0</v>
      </c>
      <c r="MU426" s="1369"/>
      <c r="MV426" s="1369"/>
      <c r="MW426" s="27"/>
      <c r="MX426" s="27"/>
      <c r="MY426" s="1214"/>
      <c r="MZ426" s="1215"/>
      <c r="NA426" s="1215"/>
      <c r="NB426" s="27"/>
      <c r="NC426" s="52"/>
      <c r="ND426" s="27"/>
      <c r="NE426" s="27"/>
      <c r="NF426" s="27"/>
      <c r="NG426" s="27"/>
      <c r="NH426" s="27"/>
      <c r="NI426" s="1368">
        <f>IFERROR(IF(NI449&gt;0,NI449,0),0)</f>
        <v>0</v>
      </c>
      <c r="NJ426" s="1369"/>
      <c r="NK426" s="1369"/>
      <c r="NL426" s="27"/>
      <c r="NM426" s="57"/>
      <c r="NN426" s="27"/>
      <c r="NO426" s="27"/>
      <c r="NP426" s="27"/>
      <c r="NQ426" s="27"/>
      <c r="NR426" s="27"/>
      <c r="NS426" s="1214"/>
      <c r="NT426" s="1215"/>
      <c r="NU426" s="1215"/>
      <c r="NV426" s="27"/>
      <c r="NW426" s="52"/>
      <c r="NX426" s="1368">
        <f>IFERROR(IF(NX449&gt;0,NX449,0),0)</f>
        <v>0</v>
      </c>
      <c r="NY426" s="1369"/>
      <c r="NZ426" s="1369"/>
      <c r="OA426" s="27"/>
      <c r="OB426" s="27"/>
      <c r="OC426" s="1214"/>
      <c r="OD426" s="1215"/>
      <c r="OE426" s="1215"/>
      <c r="OF426" s="27"/>
      <c r="OG426" s="57"/>
      <c r="OH426" s="51"/>
      <c r="OI426" s="27"/>
      <c r="OJ426" s="27"/>
      <c r="OK426" s="27"/>
      <c r="OL426" s="52"/>
      <c r="OM426" s="1368">
        <f>IFERROR(IF(OM449&gt;0,OM449,0),0)</f>
        <v>0</v>
      </c>
      <c r="ON426" s="1369"/>
      <c r="OO426" s="1369"/>
      <c r="OP426" s="27"/>
      <c r="OQ426" s="27"/>
      <c r="OR426" s="56"/>
      <c r="OS426" s="27"/>
      <c r="OT426" s="27"/>
      <c r="OU426" s="27"/>
      <c r="OV426" s="57"/>
      <c r="OW426" s="1214"/>
      <c r="OX426" s="1215"/>
      <c r="OY426" s="1215"/>
      <c r="OZ426" s="27"/>
      <c r="PA426" s="27"/>
      <c r="PB426" s="1368">
        <f>IFERROR(IF(PB449&gt;0,PB449,0),0)</f>
        <v>0</v>
      </c>
      <c r="PC426" s="1369"/>
      <c r="PD426" s="1369"/>
      <c r="PE426" s="27"/>
      <c r="PF426" s="57"/>
      <c r="PG426" s="1214"/>
      <c r="PH426" s="1215"/>
      <c r="PI426" s="1215"/>
      <c r="PJ426" s="27"/>
      <c r="PK426" s="27"/>
      <c r="PL426" s="51"/>
      <c r="PM426" s="27"/>
      <c r="PN426" s="27"/>
      <c r="PO426" s="27"/>
      <c r="PP426" s="52"/>
      <c r="PQ426" s="1368">
        <f>IFERROR(IF(PQ449&gt;0,PQ449,0),0)</f>
        <v>0</v>
      </c>
      <c r="PR426" s="1369"/>
      <c r="PS426" s="1369"/>
      <c r="PT426" s="27"/>
      <c r="PU426" s="27"/>
      <c r="PV426" s="56"/>
      <c r="PW426" s="27"/>
      <c r="PX426" s="27"/>
      <c r="PY426" s="27"/>
      <c r="PZ426" s="57"/>
      <c r="QA426" s="1214"/>
      <c r="QB426" s="1215"/>
      <c r="QC426" s="1215"/>
      <c r="QD426" s="27"/>
      <c r="QE426" s="27"/>
      <c r="QF426" s="1368">
        <f>IFERROR(IF(QF449&gt;0,QF449,0),0)</f>
        <v>0</v>
      </c>
      <c r="QG426" s="1369"/>
      <c r="QH426" s="1369"/>
      <c r="QI426" s="27"/>
      <c r="QJ426" s="52"/>
      <c r="QK426" s="1214"/>
      <c r="QL426" s="1215"/>
      <c r="QM426" s="1215"/>
      <c r="QN426" s="27"/>
      <c r="QO426" s="27"/>
      <c r="QP426" s="56"/>
      <c r="QQ426" s="27"/>
      <c r="QR426" s="27"/>
      <c r="QS426" s="27"/>
      <c r="QT426" s="57"/>
      <c r="QU426" s="1368">
        <f>IFERROR(IF(QU449&gt;0,QU449,0),0)</f>
        <v>0</v>
      </c>
      <c r="QV426" s="1369"/>
      <c r="QW426" s="1369"/>
      <c r="QX426" s="27"/>
      <c r="QY426" s="52"/>
      <c r="QZ426" s="27"/>
      <c r="RA426" s="27"/>
      <c r="RB426" s="27"/>
      <c r="RC426" s="27"/>
      <c r="RD426" s="27"/>
      <c r="RE426" s="1214"/>
      <c r="RF426" s="1215"/>
      <c r="RG426" s="1215"/>
      <c r="RH426" s="27"/>
      <c r="RI426" s="57"/>
      <c r="RJ426" s="1368">
        <f>IFERROR(IF(RJ449&gt;0,RJ449,0),0)</f>
        <v>0</v>
      </c>
      <c r="RK426" s="1369"/>
      <c r="RL426" s="1369"/>
      <c r="RM426" s="27"/>
      <c r="RN426" s="27"/>
      <c r="RO426" s="1214"/>
      <c r="RP426" s="1215"/>
      <c r="RQ426" s="1215"/>
      <c r="RR426" s="27"/>
      <c r="RS426" s="57"/>
      <c r="RT426" s="1214"/>
      <c r="RU426" s="1215"/>
      <c r="RV426" s="1215"/>
      <c r="RW426" s="27"/>
      <c r="RX426" s="27"/>
      <c r="RY426" s="1368">
        <f>IFERROR(IF(RY449&gt;0,RY449,0),0)</f>
        <v>0</v>
      </c>
      <c r="RZ426" s="1369"/>
      <c r="SA426" s="1369"/>
      <c r="SB426" s="27"/>
      <c r="SC426" s="52"/>
      <c r="SD426" s="27"/>
      <c r="SE426" s="27"/>
      <c r="SF426" s="27"/>
      <c r="SG426" s="27"/>
      <c r="SH426" s="27"/>
      <c r="SI426" s="1214"/>
      <c r="SJ426" s="1215"/>
      <c r="SK426" s="1215"/>
      <c r="SL426" s="27"/>
      <c r="SM426" s="57"/>
      <c r="SN426" s="1368">
        <f>IFERROR(IF(SN449&gt;0,SN449,0),0)</f>
        <v>0</v>
      </c>
      <c r="SO426" s="1369"/>
      <c r="SP426" s="1369"/>
      <c r="SQ426" s="27"/>
      <c r="SR426" s="27"/>
      <c r="SS426" s="1214"/>
      <c r="ST426" s="1215"/>
      <c r="SU426" s="1215"/>
      <c r="SV426" s="27"/>
      <c r="SW426" s="52"/>
    </row>
    <row r="427" spans="2:518" ht="3" customHeight="1">
      <c r="B427" s="125"/>
      <c r="C427" s="125"/>
      <c r="D427" s="125"/>
      <c r="E427" s="125"/>
      <c r="F427" s="125"/>
      <c r="G427" s="125"/>
      <c r="H427" s="125"/>
      <c r="I427" s="125"/>
      <c r="J427" s="125"/>
      <c r="K427" s="201"/>
      <c r="L427" s="1388" t="s">
        <v>27</v>
      </c>
      <c r="M427" s="220">
        <f>(20/20)*$K$2</f>
        <v>0</v>
      </c>
      <c r="N427" s="5"/>
      <c r="O427" s="1390" t="s">
        <v>28</v>
      </c>
      <c r="P427" s="1381">
        <f>IFERROR(M427,0)</f>
        <v>0</v>
      </c>
      <c r="Q427" s="102"/>
      <c r="R427" s="103"/>
      <c r="S427" s="102"/>
      <c r="T427" s="102"/>
      <c r="U427" s="102"/>
      <c r="V427" s="127"/>
      <c r="W427" s="103"/>
      <c r="X427" s="102"/>
      <c r="Y427" s="102"/>
      <c r="Z427" s="102"/>
      <c r="AA427" s="127"/>
      <c r="AB427" s="103"/>
      <c r="AC427" s="102"/>
      <c r="AD427" s="102"/>
      <c r="AE427" s="102"/>
      <c r="AF427" s="127"/>
      <c r="AG427" s="103"/>
      <c r="AH427" s="102"/>
      <c r="AI427" s="102"/>
      <c r="AJ427" s="102"/>
      <c r="AK427" s="127"/>
      <c r="AL427" s="103"/>
      <c r="AM427" s="102"/>
      <c r="AN427" s="102"/>
      <c r="AO427" s="102"/>
      <c r="AP427" s="127"/>
      <c r="AQ427" s="103"/>
      <c r="AR427" s="102"/>
      <c r="AS427" s="102"/>
      <c r="AT427" s="102"/>
      <c r="AU427" s="127"/>
      <c r="AV427" s="103"/>
      <c r="AW427" s="102"/>
      <c r="AX427" s="102"/>
      <c r="AY427" s="102"/>
      <c r="AZ427" s="127"/>
      <c r="BA427" s="103"/>
      <c r="BB427" s="102"/>
      <c r="BC427" s="102"/>
      <c r="BD427" s="102"/>
      <c r="BE427" s="127"/>
      <c r="BF427" s="103"/>
      <c r="BG427" s="102"/>
      <c r="BH427" s="102"/>
      <c r="BI427" s="102"/>
      <c r="BJ427" s="127"/>
      <c r="BK427" s="103"/>
      <c r="BL427" s="102"/>
      <c r="BM427" s="102"/>
      <c r="BN427" s="102"/>
      <c r="BO427" s="127"/>
      <c r="BP427" s="103"/>
      <c r="BQ427" s="102"/>
      <c r="BR427" s="102"/>
      <c r="BS427" s="102"/>
      <c r="BT427" s="127"/>
      <c r="BU427" s="103"/>
      <c r="BV427" s="102"/>
      <c r="BW427" s="102"/>
      <c r="BX427" s="102"/>
      <c r="BY427" s="127"/>
      <c r="BZ427" s="103"/>
      <c r="CA427" s="102"/>
      <c r="CB427" s="102"/>
      <c r="CC427" s="102"/>
      <c r="CD427" s="127"/>
      <c r="CE427" s="103"/>
      <c r="CF427" s="102"/>
      <c r="CG427" s="102"/>
      <c r="CH427" s="102"/>
      <c r="CI427" s="127"/>
      <c r="CJ427" s="103"/>
      <c r="CK427" s="102"/>
      <c r="CL427" s="102"/>
      <c r="CM427" s="102"/>
      <c r="CN427" s="127"/>
      <c r="CO427" s="103"/>
      <c r="CP427" s="102"/>
      <c r="CQ427" s="102"/>
      <c r="CR427" s="102"/>
      <c r="CS427" s="127"/>
      <c r="CT427" s="103"/>
      <c r="CU427" s="102"/>
      <c r="CV427" s="102"/>
      <c r="CW427" s="102"/>
      <c r="CX427" s="127"/>
      <c r="CY427" s="103"/>
      <c r="CZ427" s="102"/>
      <c r="DA427" s="102"/>
      <c r="DB427" s="102"/>
      <c r="DC427" s="127"/>
      <c r="DD427" s="103"/>
      <c r="DE427" s="102"/>
      <c r="DF427" s="102"/>
      <c r="DG427" s="102"/>
      <c r="DH427" s="127"/>
      <c r="DI427" s="103"/>
      <c r="DJ427" s="102"/>
      <c r="DK427" s="102"/>
      <c r="DL427" s="102"/>
      <c r="DM427" s="127"/>
      <c r="DN427" s="103"/>
      <c r="DO427" s="102"/>
      <c r="DP427" s="102"/>
      <c r="DQ427" s="102"/>
      <c r="DR427" s="127"/>
      <c r="DS427" s="103"/>
      <c r="DT427" s="102"/>
      <c r="DU427" s="102"/>
      <c r="DV427" s="102"/>
      <c r="DW427" s="127"/>
      <c r="DX427" s="103"/>
      <c r="DY427" s="102"/>
      <c r="DZ427" s="102"/>
      <c r="EA427" s="102"/>
      <c r="EB427" s="127"/>
      <c r="EC427" s="103"/>
      <c r="ED427" s="102"/>
      <c r="EE427" s="102"/>
      <c r="EF427" s="102"/>
      <c r="EG427" s="127"/>
      <c r="EH427" s="103"/>
      <c r="EI427" s="102"/>
      <c r="EJ427" s="102"/>
      <c r="EK427" s="102"/>
      <c r="EL427" s="127"/>
      <c r="EM427" s="103"/>
      <c r="EN427" s="102"/>
      <c r="EO427" s="102"/>
      <c r="EP427" s="102"/>
      <c r="EQ427" s="127"/>
      <c r="ER427" s="103"/>
      <c r="ES427" s="102"/>
      <c r="ET427" s="102"/>
      <c r="EU427" s="102"/>
      <c r="EV427" s="127"/>
      <c r="EW427" s="103"/>
      <c r="EX427" s="102"/>
      <c r="EY427" s="102"/>
      <c r="EZ427" s="102"/>
      <c r="FA427" s="127"/>
      <c r="FB427" s="103"/>
      <c r="FC427" s="102"/>
      <c r="FD427" s="102"/>
      <c r="FE427" s="102"/>
      <c r="FF427" s="127"/>
      <c r="FG427" s="103"/>
      <c r="FH427" s="102"/>
      <c r="FI427" s="102"/>
      <c r="FJ427" s="102"/>
      <c r="FK427" s="127"/>
      <c r="FL427" s="103"/>
      <c r="FM427" s="102"/>
      <c r="FN427" s="102"/>
      <c r="FO427" s="102"/>
      <c r="FP427" s="127"/>
      <c r="FQ427" s="103"/>
      <c r="FR427" s="102"/>
      <c r="FS427" s="102"/>
      <c r="FT427" s="102"/>
      <c r="FU427" s="127"/>
      <c r="FV427" s="103"/>
      <c r="FW427" s="102"/>
      <c r="FX427" s="102"/>
      <c r="FY427" s="102"/>
      <c r="FZ427" s="127"/>
      <c r="GA427" s="103"/>
      <c r="GB427" s="102"/>
      <c r="GC427" s="102"/>
      <c r="GD427" s="102"/>
      <c r="GE427" s="127"/>
      <c r="GF427" s="103"/>
      <c r="GG427" s="102"/>
      <c r="GH427" s="102"/>
      <c r="GI427" s="102"/>
      <c r="GJ427" s="127"/>
      <c r="GK427" s="103"/>
      <c r="GL427" s="102"/>
      <c r="GM427" s="102"/>
      <c r="GN427" s="102"/>
      <c r="GO427" s="127"/>
      <c r="GP427" s="103"/>
      <c r="GQ427" s="102"/>
      <c r="GR427" s="102"/>
      <c r="GS427" s="102"/>
      <c r="GT427" s="127"/>
      <c r="GU427" s="103"/>
      <c r="GV427" s="102"/>
      <c r="GW427" s="102"/>
      <c r="GX427" s="102"/>
      <c r="GY427" s="127"/>
      <c r="GZ427" s="103"/>
      <c r="HA427" s="102"/>
      <c r="HB427" s="102"/>
      <c r="HC427" s="102"/>
      <c r="HD427" s="127"/>
      <c r="HE427" s="103"/>
      <c r="HF427" s="102"/>
      <c r="HG427" s="102"/>
      <c r="HH427" s="102"/>
      <c r="HI427" s="127"/>
      <c r="HJ427" s="103"/>
      <c r="HK427" s="102"/>
      <c r="HL427" s="102"/>
      <c r="HM427" s="102"/>
      <c r="HN427" s="127"/>
      <c r="HO427" s="103"/>
      <c r="HP427" s="102"/>
      <c r="HQ427" s="102"/>
      <c r="HR427" s="102"/>
      <c r="HS427" s="127"/>
      <c r="HT427" s="103"/>
      <c r="HU427" s="102"/>
      <c r="HV427" s="102"/>
      <c r="HW427" s="102"/>
      <c r="HX427" s="127"/>
      <c r="HY427" s="103"/>
      <c r="HZ427" s="102"/>
      <c r="IA427" s="102"/>
      <c r="IB427" s="102"/>
      <c r="IC427" s="127"/>
      <c r="ID427" s="103"/>
      <c r="IE427" s="102"/>
      <c r="IF427" s="102"/>
      <c r="IG427" s="102"/>
      <c r="IH427" s="127"/>
      <c r="II427" s="103"/>
      <c r="IJ427" s="102"/>
      <c r="IK427" s="102"/>
      <c r="IL427" s="102"/>
      <c r="IM427" s="127"/>
      <c r="IN427" s="103"/>
      <c r="IO427" s="102"/>
      <c r="IP427" s="102"/>
      <c r="IQ427" s="102"/>
      <c r="IR427" s="127"/>
      <c r="IS427" s="103"/>
      <c r="IT427" s="102"/>
      <c r="IU427" s="102"/>
      <c r="IV427" s="102"/>
      <c r="IW427" s="127"/>
      <c r="IX427" s="103"/>
      <c r="IY427" s="102"/>
      <c r="IZ427" s="102"/>
      <c r="JA427" s="102"/>
      <c r="JB427" s="127"/>
      <c r="JC427" s="103"/>
      <c r="JD427" s="102"/>
      <c r="JE427" s="102"/>
      <c r="JF427" s="102"/>
      <c r="JG427" s="127"/>
      <c r="JH427" s="103"/>
      <c r="JI427" s="102"/>
      <c r="JJ427" s="102"/>
      <c r="JK427" s="102"/>
      <c r="JL427" s="127"/>
      <c r="JM427" s="103"/>
      <c r="JN427" s="102"/>
      <c r="JO427" s="102"/>
      <c r="JP427" s="102"/>
      <c r="JQ427" s="127"/>
      <c r="JR427" s="103"/>
      <c r="JS427" s="102"/>
      <c r="JT427" s="102"/>
      <c r="JU427" s="102"/>
      <c r="JV427" s="127"/>
      <c r="JW427" s="103"/>
      <c r="JX427" s="102"/>
      <c r="JY427" s="102"/>
      <c r="JZ427" s="102"/>
      <c r="KA427" s="127"/>
      <c r="KB427" s="103"/>
      <c r="KC427" s="102"/>
      <c r="KD427" s="102"/>
      <c r="KE427" s="102"/>
      <c r="KF427" s="127"/>
      <c r="KG427" s="103"/>
      <c r="KH427" s="102"/>
      <c r="KI427" s="102"/>
      <c r="KJ427" s="102"/>
      <c r="KK427" s="127"/>
      <c r="KL427" s="103"/>
      <c r="KM427" s="102"/>
      <c r="KN427" s="102"/>
      <c r="KO427" s="102"/>
      <c r="KP427" s="127"/>
      <c r="KQ427" s="103"/>
      <c r="KR427" s="102"/>
      <c r="KS427" s="102"/>
      <c r="KT427" s="102"/>
      <c r="KU427" s="127"/>
      <c r="KV427" s="103"/>
      <c r="KW427" s="102"/>
      <c r="KX427" s="102"/>
      <c r="KY427" s="102"/>
      <c r="KZ427" s="127"/>
      <c r="LA427" s="103"/>
      <c r="LB427" s="102"/>
      <c r="LC427" s="102"/>
      <c r="LD427" s="102"/>
      <c r="LE427" s="127"/>
      <c r="LF427" s="103"/>
      <c r="LG427" s="102"/>
      <c r="LH427" s="102"/>
      <c r="LI427" s="102"/>
      <c r="LJ427" s="127"/>
      <c r="LK427" s="103"/>
      <c r="LL427" s="102"/>
      <c r="LM427" s="102"/>
      <c r="LN427" s="102"/>
      <c r="LO427" s="127"/>
      <c r="LP427" s="103"/>
      <c r="LQ427" s="102"/>
      <c r="LR427" s="102"/>
      <c r="LS427" s="102"/>
      <c r="LT427" s="127"/>
      <c r="LU427" s="103"/>
      <c r="LV427" s="102"/>
      <c r="LW427" s="102"/>
      <c r="LX427" s="102"/>
      <c r="LY427" s="127"/>
      <c r="LZ427" s="103"/>
      <c r="MA427" s="102"/>
      <c r="MB427" s="102"/>
      <c r="MC427" s="102"/>
      <c r="MD427" s="127"/>
      <c r="ME427" s="103"/>
      <c r="MF427" s="102"/>
      <c r="MG427" s="102"/>
      <c r="MH427" s="102"/>
      <c r="MI427" s="127"/>
      <c r="MJ427" s="103"/>
      <c r="MK427" s="102"/>
      <c r="ML427" s="102"/>
      <c r="MM427" s="102"/>
      <c r="MN427" s="127"/>
      <c r="MO427" s="103"/>
      <c r="MP427" s="102"/>
      <c r="MQ427" s="102"/>
      <c r="MR427" s="102"/>
      <c r="MS427" s="127"/>
      <c r="MT427" s="103"/>
      <c r="MU427" s="102"/>
      <c r="MV427" s="102"/>
      <c r="MW427" s="102"/>
      <c r="MX427" s="127"/>
      <c r="MY427" s="103"/>
      <c r="MZ427" s="102"/>
      <c r="NA427" s="102"/>
      <c r="NB427" s="102"/>
      <c r="NC427" s="127"/>
      <c r="ND427" s="103"/>
      <c r="NE427" s="102"/>
      <c r="NF427" s="102"/>
      <c r="NG427" s="102"/>
      <c r="NH427" s="127"/>
      <c r="NI427" s="103"/>
      <c r="NJ427" s="102"/>
      <c r="NK427" s="102"/>
      <c r="NL427" s="102"/>
      <c r="NM427" s="127"/>
      <c r="NN427" s="103"/>
      <c r="NO427" s="102"/>
      <c r="NP427" s="102"/>
      <c r="NQ427" s="102"/>
      <c r="NR427" s="127"/>
      <c r="NS427" s="103"/>
      <c r="NT427" s="102"/>
      <c r="NU427" s="102"/>
      <c r="NV427" s="102"/>
      <c r="NW427" s="127"/>
      <c r="NX427" s="103"/>
      <c r="NY427" s="102"/>
      <c r="NZ427" s="102"/>
      <c r="OA427" s="102"/>
      <c r="OB427" s="127"/>
      <c r="OC427" s="103"/>
      <c r="OD427" s="102"/>
      <c r="OE427" s="102"/>
      <c r="OF427" s="102"/>
      <c r="OG427" s="127"/>
      <c r="OH427" s="103"/>
      <c r="OI427" s="102"/>
      <c r="OJ427" s="102"/>
      <c r="OK427" s="102"/>
      <c r="OL427" s="127"/>
      <c r="OM427" s="103"/>
      <c r="ON427" s="102"/>
      <c r="OO427" s="102"/>
      <c r="OP427" s="102"/>
      <c r="OQ427" s="127"/>
      <c r="OR427" s="103"/>
      <c r="OS427" s="102"/>
      <c r="OT427" s="102"/>
      <c r="OU427" s="102"/>
      <c r="OV427" s="127"/>
      <c r="OW427" s="103"/>
      <c r="OX427" s="102"/>
      <c r="OY427" s="102"/>
      <c r="OZ427" s="102"/>
      <c r="PA427" s="127"/>
      <c r="PB427" s="103"/>
      <c r="PC427" s="102"/>
      <c r="PD427" s="102"/>
      <c r="PE427" s="102"/>
      <c r="PF427" s="127"/>
      <c r="PG427" s="103"/>
      <c r="PH427" s="102"/>
      <c r="PI427" s="102"/>
      <c r="PJ427" s="102"/>
      <c r="PK427" s="127"/>
      <c r="PL427" s="103"/>
      <c r="PM427" s="102"/>
      <c r="PN427" s="102"/>
      <c r="PO427" s="102"/>
      <c r="PP427" s="127"/>
      <c r="PQ427" s="103"/>
      <c r="PR427" s="102"/>
      <c r="PS427" s="102"/>
      <c r="PT427" s="102"/>
      <c r="PU427" s="127"/>
      <c r="PV427" s="103"/>
      <c r="PW427" s="102"/>
      <c r="PX427" s="102"/>
      <c r="PY427" s="102"/>
      <c r="PZ427" s="127"/>
      <c r="QA427" s="103"/>
      <c r="QB427" s="102"/>
      <c r="QC427" s="102"/>
      <c r="QD427" s="102"/>
      <c r="QE427" s="127"/>
      <c r="QF427" s="103"/>
      <c r="QG427" s="102"/>
      <c r="QH427" s="102"/>
      <c r="QI427" s="102"/>
      <c r="QJ427" s="127"/>
      <c r="QK427" s="103"/>
      <c r="QL427" s="102"/>
      <c r="QM427" s="102"/>
      <c r="QN427" s="102"/>
      <c r="QO427" s="127"/>
      <c r="QP427" s="103"/>
      <c r="QQ427" s="102"/>
      <c r="QR427" s="102"/>
      <c r="QS427" s="102"/>
      <c r="QT427" s="127"/>
      <c r="QU427" s="103"/>
      <c r="QV427" s="102"/>
      <c r="QW427" s="102"/>
      <c r="QX427" s="102"/>
      <c r="QY427" s="127"/>
      <c r="QZ427" s="103"/>
      <c r="RA427" s="102"/>
      <c r="RB427" s="102"/>
      <c r="RC427" s="102"/>
      <c r="RD427" s="127"/>
      <c r="RE427" s="103"/>
      <c r="RF427" s="102"/>
      <c r="RG427" s="102"/>
      <c r="RH427" s="102"/>
      <c r="RI427" s="127"/>
      <c r="RJ427" s="103"/>
      <c r="RK427" s="102"/>
      <c r="RL427" s="102"/>
      <c r="RM427" s="102"/>
      <c r="RN427" s="127"/>
      <c r="RO427" s="103"/>
      <c r="RP427" s="102"/>
      <c r="RQ427" s="102"/>
      <c r="RR427" s="102"/>
      <c r="RS427" s="127"/>
      <c r="RT427" s="103"/>
      <c r="RU427" s="102"/>
      <c r="RV427" s="102"/>
      <c r="RW427" s="102"/>
      <c r="RX427" s="127"/>
      <c r="RY427" s="103"/>
      <c r="RZ427" s="102"/>
      <c r="SA427" s="102"/>
      <c r="SB427" s="102"/>
      <c r="SC427" s="127"/>
      <c r="SD427" s="103"/>
      <c r="SE427" s="102"/>
      <c r="SF427" s="102"/>
      <c r="SG427" s="102"/>
      <c r="SH427" s="127"/>
      <c r="SI427" s="103"/>
      <c r="SJ427" s="102"/>
      <c r="SK427" s="102"/>
      <c r="SL427" s="102"/>
      <c r="SM427" s="127"/>
      <c r="SN427" s="103"/>
      <c r="SO427" s="102"/>
      <c r="SP427" s="102"/>
      <c r="SQ427" s="102"/>
      <c r="SR427" s="127"/>
      <c r="SS427" s="103"/>
      <c r="ST427" s="102"/>
      <c r="SU427" s="102"/>
      <c r="SV427" s="102"/>
      <c r="SW427" s="127"/>
    </row>
    <row r="428" spans="2:518" ht="3" customHeight="1">
      <c r="B428" s="125"/>
      <c r="C428" s="125"/>
      <c r="D428" s="125"/>
      <c r="E428" s="125"/>
      <c r="F428" s="125"/>
      <c r="G428" s="125"/>
      <c r="H428" s="125"/>
      <c r="I428" s="125"/>
      <c r="J428" s="125"/>
      <c r="K428" s="201"/>
      <c r="L428" s="1389"/>
      <c r="M428" s="220">
        <f>(19/20)*$K$2</f>
        <v>0</v>
      </c>
      <c r="N428" s="5"/>
      <c r="O428" s="1390"/>
      <c r="P428" s="1381"/>
      <c r="Q428" s="102"/>
      <c r="R428" s="103"/>
      <c r="S428" s="102"/>
      <c r="T428" s="102"/>
      <c r="U428" s="102"/>
      <c r="V428" s="127"/>
      <c r="W428" s="103"/>
      <c r="X428" s="102"/>
      <c r="Y428" s="102"/>
      <c r="Z428" s="102"/>
      <c r="AA428" s="127"/>
      <c r="AB428" s="103"/>
      <c r="AC428" s="102"/>
      <c r="AD428" s="102"/>
      <c r="AE428" s="102"/>
      <c r="AF428" s="127"/>
      <c r="AG428" s="103"/>
      <c r="AH428" s="102"/>
      <c r="AI428" s="102"/>
      <c r="AJ428" s="102"/>
      <c r="AK428" s="127"/>
      <c r="AL428" s="103"/>
      <c r="AM428" s="102"/>
      <c r="AN428" s="102"/>
      <c r="AO428" s="102"/>
      <c r="AP428" s="127"/>
      <c r="AQ428" s="103"/>
      <c r="AR428" s="102"/>
      <c r="AS428" s="102"/>
      <c r="AT428" s="102"/>
      <c r="AU428" s="127"/>
      <c r="AV428" s="103"/>
      <c r="AW428" s="102"/>
      <c r="AX428" s="102"/>
      <c r="AY428" s="102"/>
      <c r="AZ428" s="127"/>
      <c r="BA428" s="103"/>
      <c r="BB428" s="102"/>
      <c r="BC428" s="102"/>
      <c r="BD428" s="102"/>
      <c r="BE428" s="127"/>
      <c r="BF428" s="103"/>
      <c r="BG428" s="102"/>
      <c r="BH428" s="102"/>
      <c r="BI428" s="102"/>
      <c r="BJ428" s="127"/>
      <c r="BK428" s="103"/>
      <c r="BL428" s="102"/>
      <c r="BM428" s="102"/>
      <c r="BN428" s="102"/>
      <c r="BO428" s="127"/>
      <c r="BP428" s="103"/>
      <c r="BQ428" s="102"/>
      <c r="BR428" s="102"/>
      <c r="BS428" s="102"/>
      <c r="BT428" s="127"/>
      <c r="BU428" s="103"/>
      <c r="BV428" s="102"/>
      <c r="BW428" s="102"/>
      <c r="BX428" s="102"/>
      <c r="BY428" s="127"/>
      <c r="BZ428" s="103"/>
      <c r="CA428" s="102"/>
      <c r="CB428" s="102"/>
      <c r="CC428" s="102"/>
      <c r="CD428" s="127"/>
      <c r="CE428" s="103"/>
      <c r="CF428" s="102"/>
      <c r="CG428" s="102"/>
      <c r="CH428" s="102"/>
      <c r="CI428" s="127"/>
      <c r="CJ428" s="103"/>
      <c r="CK428" s="102"/>
      <c r="CL428" s="102"/>
      <c r="CM428" s="102"/>
      <c r="CN428" s="127"/>
      <c r="CO428" s="103"/>
      <c r="CP428" s="102"/>
      <c r="CQ428" s="102"/>
      <c r="CR428" s="102"/>
      <c r="CS428" s="127"/>
      <c r="CT428" s="103"/>
      <c r="CU428" s="102"/>
      <c r="CV428" s="102"/>
      <c r="CW428" s="102"/>
      <c r="CX428" s="127"/>
      <c r="CY428" s="103"/>
      <c r="CZ428" s="102"/>
      <c r="DA428" s="102"/>
      <c r="DB428" s="102"/>
      <c r="DC428" s="127"/>
      <c r="DD428" s="103"/>
      <c r="DE428" s="102"/>
      <c r="DF428" s="102"/>
      <c r="DG428" s="102"/>
      <c r="DH428" s="127"/>
      <c r="DI428" s="103"/>
      <c r="DJ428" s="102"/>
      <c r="DK428" s="102"/>
      <c r="DL428" s="102"/>
      <c r="DM428" s="127"/>
      <c r="DN428" s="103"/>
      <c r="DO428" s="102"/>
      <c r="DP428" s="102"/>
      <c r="DQ428" s="102"/>
      <c r="DR428" s="127"/>
      <c r="DS428" s="103"/>
      <c r="DT428" s="102"/>
      <c r="DU428" s="102"/>
      <c r="DV428" s="102"/>
      <c r="DW428" s="127"/>
      <c r="DX428" s="103"/>
      <c r="DY428" s="102"/>
      <c r="DZ428" s="102"/>
      <c r="EA428" s="102"/>
      <c r="EB428" s="127"/>
      <c r="EC428" s="103"/>
      <c r="ED428" s="102"/>
      <c r="EE428" s="102"/>
      <c r="EF428" s="102"/>
      <c r="EG428" s="127"/>
      <c r="EH428" s="103"/>
      <c r="EI428" s="102"/>
      <c r="EJ428" s="102"/>
      <c r="EK428" s="102"/>
      <c r="EL428" s="127"/>
      <c r="EM428" s="103"/>
      <c r="EN428" s="102"/>
      <c r="EO428" s="102"/>
      <c r="EP428" s="102"/>
      <c r="EQ428" s="127"/>
      <c r="ER428" s="103"/>
      <c r="ES428" s="102"/>
      <c r="ET428" s="102"/>
      <c r="EU428" s="102"/>
      <c r="EV428" s="127"/>
      <c r="EW428" s="103"/>
      <c r="EX428" s="102"/>
      <c r="EY428" s="102"/>
      <c r="EZ428" s="102"/>
      <c r="FA428" s="127"/>
      <c r="FB428" s="103"/>
      <c r="FC428" s="102"/>
      <c r="FD428" s="102"/>
      <c r="FE428" s="102"/>
      <c r="FF428" s="127"/>
      <c r="FG428" s="103"/>
      <c r="FH428" s="102"/>
      <c r="FI428" s="102"/>
      <c r="FJ428" s="102"/>
      <c r="FK428" s="127"/>
      <c r="FL428" s="103"/>
      <c r="FM428" s="102"/>
      <c r="FN428" s="102"/>
      <c r="FO428" s="102"/>
      <c r="FP428" s="127"/>
      <c r="FQ428" s="103"/>
      <c r="FR428" s="102"/>
      <c r="FS428" s="102"/>
      <c r="FT428" s="102"/>
      <c r="FU428" s="127"/>
      <c r="FV428" s="103"/>
      <c r="FW428" s="102"/>
      <c r="FX428" s="102"/>
      <c r="FY428" s="102"/>
      <c r="FZ428" s="127"/>
      <c r="GA428" s="103"/>
      <c r="GB428" s="102"/>
      <c r="GC428" s="102"/>
      <c r="GD428" s="102"/>
      <c r="GE428" s="127"/>
      <c r="GF428" s="103"/>
      <c r="GG428" s="102"/>
      <c r="GH428" s="102"/>
      <c r="GI428" s="102"/>
      <c r="GJ428" s="127"/>
      <c r="GK428" s="103"/>
      <c r="GL428" s="102"/>
      <c r="GM428" s="102"/>
      <c r="GN428" s="102"/>
      <c r="GO428" s="127"/>
      <c r="GP428" s="103"/>
      <c r="GQ428" s="102"/>
      <c r="GR428" s="102"/>
      <c r="GS428" s="102"/>
      <c r="GT428" s="127"/>
      <c r="GU428" s="103"/>
      <c r="GV428" s="102"/>
      <c r="GW428" s="102"/>
      <c r="GX428" s="102"/>
      <c r="GY428" s="127"/>
      <c r="GZ428" s="103"/>
      <c r="HA428" s="102"/>
      <c r="HB428" s="102"/>
      <c r="HC428" s="102"/>
      <c r="HD428" s="127"/>
      <c r="HE428" s="103"/>
      <c r="HF428" s="102"/>
      <c r="HG428" s="102"/>
      <c r="HH428" s="102"/>
      <c r="HI428" s="127"/>
      <c r="HJ428" s="103"/>
      <c r="HK428" s="102"/>
      <c r="HL428" s="102"/>
      <c r="HM428" s="102"/>
      <c r="HN428" s="127"/>
      <c r="HO428" s="103"/>
      <c r="HP428" s="102"/>
      <c r="HQ428" s="102"/>
      <c r="HR428" s="102"/>
      <c r="HS428" s="127"/>
      <c r="HT428" s="103"/>
      <c r="HU428" s="102"/>
      <c r="HV428" s="102"/>
      <c r="HW428" s="102"/>
      <c r="HX428" s="127"/>
      <c r="HY428" s="103"/>
      <c r="HZ428" s="102"/>
      <c r="IA428" s="102"/>
      <c r="IB428" s="102"/>
      <c r="IC428" s="127"/>
      <c r="ID428" s="103"/>
      <c r="IE428" s="102"/>
      <c r="IF428" s="102"/>
      <c r="IG428" s="102"/>
      <c r="IH428" s="127"/>
      <c r="II428" s="103"/>
      <c r="IJ428" s="102"/>
      <c r="IK428" s="102"/>
      <c r="IL428" s="102"/>
      <c r="IM428" s="127"/>
      <c r="IN428" s="103"/>
      <c r="IO428" s="102"/>
      <c r="IP428" s="102"/>
      <c r="IQ428" s="102"/>
      <c r="IR428" s="127"/>
      <c r="IS428" s="103"/>
      <c r="IT428" s="102"/>
      <c r="IU428" s="102"/>
      <c r="IV428" s="102"/>
      <c r="IW428" s="127"/>
      <c r="IX428" s="103"/>
      <c r="IY428" s="102"/>
      <c r="IZ428" s="102"/>
      <c r="JA428" s="102"/>
      <c r="JB428" s="127"/>
      <c r="JC428" s="103"/>
      <c r="JD428" s="102"/>
      <c r="JE428" s="102"/>
      <c r="JF428" s="102"/>
      <c r="JG428" s="127"/>
      <c r="JH428" s="103"/>
      <c r="JI428" s="102"/>
      <c r="JJ428" s="102"/>
      <c r="JK428" s="102"/>
      <c r="JL428" s="127"/>
      <c r="JM428" s="103"/>
      <c r="JN428" s="102"/>
      <c r="JO428" s="102"/>
      <c r="JP428" s="102"/>
      <c r="JQ428" s="127"/>
      <c r="JR428" s="103"/>
      <c r="JS428" s="102"/>
      <c r="JT428" s="102"/>
      <c r="JU428" s="102"/>
      <c r="JV428" s="127"/>
      <c r="JW428" s="103"/>
      <c r="JX428" s="102"/>
      <c r="JY428" s="102"/>
      <c r="JZ428" s="102"/>
      <c r="KA428" s="127"/>
      <c r="KB428" s="103"/>
      <c r="KC428" s="102"/>
      <c r="KD428" s="102"/>
      <c r="KE428" s="102"/>
      <c r="KF428" s="127"/>
      <c r="KG428" s="103"/>
      <c r="KH428" s="102"/>
      <c r="KI428" s="102"/>
      <c r="KJ428" s="102"/>
      <c r="KK428" s="127"/>
      <c r="KL428" s="103"/>
      <c r="KM428" s="102"/>
      <c r="KN428" s="102"/>
      <c r="KO428" s="102"/>
      <c r="KP428" s="127"/>
      <c r="KQ428" s="103"/>
      <c r="KR428" s="102"/>
      <c r="KS428" s="102"/>
      <c r="KT428" s="102"/>
      <c r="KU428" s="127"/>
      <c r="KV428" s="103"/>
      <c r="KW428" s="102"/>
      <c r="KX428" s="102"/>
      <c r="KY428" s="102"/>
      <c r="KZ428" s="127"/>
      <c r="LA428" s="103"/>
      <c r="LB428" s="102"/>
      <c r="LC428" s="102"/>
      <c r="LD428" s="102"/>
      <c r="LE428" s="127"/>
      <c r="LF428" s="103"/>
      <c r="LG428" s="102"/>
      <c r="LH428" s="102"/>
      <c r="LI428" s="102"/>
      <c r="LJ428" s="127"/>
      <c r="LK428" s="103"/>
      <c r="LL428" s="102"/>
      <c r="LM428" s="102"/>
      <c r="LN428" s="102"/>
      <c r="LO428" s="127"/>
      <c r="LP428" s="103"/>
      <c r="LQ428" s="102"/>
      <c r="LR428" s="102"/>
      <c r="LS428" s="102"/>
      <c r="LT428" s="127"/>
      <c r="LU428" s="103"/>
      <c r="LV428" s="102"/>
      <c r="LW428" s="102"/>
      <c r="LX428" s="102"/>
      <c r="LY428" s="127"/>
      <c r="LZ428" s="103"/>
      <c r="MA428" s="102"/>
      <c r="MB428" s="102"/>
      <c r="MC428" s="102"/>
      <c r="MD428" s="127"/>
      <c r="ME428" s="103"/>
      <c r="MF428" s="102"/>
      <c r="MG428" s="102"/>
      <c r="MH428" s="102"/>
      <c r="MI428" s="127"/>
      <c r="MJ428" s="103"/>
      <c r="MK428" s="102"/>
      <c r="ML428" s="102"/>
      <c r="MM428" s="102"/>
      <c r="MN428" s="127"/>
      <c r="MO428" s="103"/>
      <c r="MP428" s="102"/>
      <c r="MQ428" s="102"/>
      <c r="MR428" s="102"/>
      <c r="MS428" s="127"/>
      <c r="MT428" s="103"/>
      <c r="MU428" s="102"/>
      <c r="MV428" s="102"/>
      <c r="MW428" s="102"/>
      <c r="MX428" s="127"/>
      <c r="MY428" s="103"/>
      <c r="MZ428" s="102"/>
      <c r="NA428" s="102"/>
      <c r="NB428" s="102"/>
      <c r="NC428" s="127"/>
      <c r="ND428" s="103"/>
      <c r="NE428" s="102"/>
      <c r="NF428" s="102"/>
      <c r="NG428" s="102"/>
      <c r="NH428" s="127"/>
      <c r="NI428" s="103"/>
      <c r="NJ428" s="102"/>
      <c r="NK428" s="102"/>
      <c r="NL428" s="102"/>
      <c r="NM428" s="127"/>
      <c r="NN428" s="103"/>
      <c r="NO428" s="102"/>
      <c r="NP428" s="102"/>
      <c r="NQ428" s="102"/>
      <c r="NR428" s="127"/>
      <c r="NS428" s="103"/>
      <c r="NT428" s="102"/>
      <c r="NU428" s="102"/>
      <c r="NV428" s="102"/>
      <c r="NW428" s="127"/>
      <c r="NX428" s="103"/>
      <c r="NY428" s="102"/>
      <c r="NZ428" s="102"/>
      <c r="OA428" s="102"/>
      <c r="OB428" s="127"/>
      <c r="OC428" s="103"/>
      <c r="OD428" s="102"/>
      <c r="OE428" s="102"/>
      <c r="OF428" s="102"/>
      <c r="OG428" s="127"/>
      <c r="OH428" s="103"/>
      <c r="OI428" s="102"/>
      <c r="OJ428" s="102"/>
      <c r="OK428" s="102"/>
      <c r="OL428" s="127"/>
      <c r="OM428" s="103"/>
      <c r="ON428" s="102"/>
      <c r="OO428" s="102"/>
      <c r="OP428" s="102"/>
      <c r="OQ428" s="127"/>
      <c r="OR428" s="103"/>
      <c r="OS428" s="102"/>
      <c r="OT428" s="102"/>
      <c r="OU428" s="102"/>
      <c r="OV428" s="127"/>
      <c r="OW428" s="103"/>
      <c r="OX428" s="102"/>
      <c r="OY428" s="102"/>
      <c r="OZ428" s="102"/>
      <c r="PA428" s="127"/>
      <c r="PB428" s="103"/>
      <c r="PC428" s="102"/>
      <c r="PD428" s="102"/>
      <c r="PE428" s="102"/>
      <c r="PF428" s="127"/>
      <c r="PG428" s="103"/>
      <c r="PH428" s="102"/>
      <c r="PI428" s="102"/>
      <c r="PJ428" s="102"/>
      <c r="PK428" s="127"/>
      <c r="PL428" s="103"/>
      <c r="PM428" s="102"/>
      <c r="PN428" s="102"/>
      <c r="PO428" s="102"/>
      <c r="PP428" s="127"/>
      <c r="PQ428" s="103"/>
      <c r="PR428" s="102"/>
      <c r="PS428" s="102"/>
      <c r="PT428" s="102"/>
      <c r="PU428" s="127"/>
      <c r="PV428" s="103"/>
      <c r="PW428" s="102"/>
      <c r="PX428" s="102"/>
      <c r="PY428" s="102"/>
      <c r="PZ428" s="127"/>
      <c r="QA428" s="103"/>
      <c r="QB428" s="102"/>
      <c r="QC428" s="102"/>
      <c r="QD428" s="102"/>
      <c r="QE428" s="127"/>
      <c r="QF428" s="103"/>
      <c r="QG428" s="102"/>
      <c r="QH428" s="102"/>
      <c r="QI428" s="102"/>
      <c r="QJ428" s="127"/>
      <c r="QK428" s="103"/>
      <c r="QL428" s="102"/>
      <c r="QM428" s="102"/>
      <c r="QN428" s="102"/>
      <c r="QO428" s="127"/>
      <c r="QP428" s="103"/>
      <c r="QQ428" s="102"/>
      <c r="QR428" s="102"/>
      <c r="QS428" s="102"/>
      <c r="QT428" s="127"/>
      <c r="QU428" s="103"/>
      <c r="QV428" s="102"/>
      <c r="QW428" s="102"/>
      <c r="QX428" s="102"/>
      <c r="QY428" s="127"/>
      <c r="QZ428" s="103"/>
      <c r="RA428" s="102"/>
      <c r="RB428" s="102"/>
      <c r="RC428" s="102"/>
      <c r="RD428" s="127"/>
      <c r="RE428" s="103"/>
      <c r="RF428" s="102"/>
      <c r="RG428" s="102"/>
      <c r="RH428" s="102"/>
      <c r="RI428" s="127"/>
      <c r="RJ428" s="103"/>
      <c r="RK428" s="102"/>
      <c r="RL428" s="102"/>
      <c r="RM428" s="102"/>
      <c r="RN428" s="127"/>
      <c r="RO428" s="103"/>
      <c r="RP428" s="102"/>
      <c r="RQ428" s="102"/>
      <c r="RR428" s="102"/>
      <c r="RS428" s="127"/>
      <c r="RT428" s="103"/>
      <c r="RU428" s="102"/>
      <c r="RV428" s="102"/>
      <c r="RW428" s="102"/>
      <c r="RX428" s="127"/>
      <c r="RY428" s="103"/>
      <c r="RZ428" s="102"/>
      <c r="SA428" s="102"/>
      <c r="SB428" s="102"/>
      <c r="SC428" s="127"/>
      <c r="SD428" s="103"/>
      <c r="SE428" s="102"/>
      <c r="SF428" s="102"/>
      <c r="SG428" s="102"/>
      <c r="SH428" s="127"/>
      <c r="SI428" s="103"/>
      <c r="SJ428" s="102"/>
      <c r="SK428" s="102"/>
      <c r="SL428" s="102"/>
      <c r="SM428" s="127"/>
      <c r="SN428" s="103"/>
      <c r="SO428" s="102"/>
      <c r="SP428" s="102"/>
      <c r="SQ428" s="102"/>
      <c r="SR428" s="127"/>
      <c r="SS428" s="103"/>
      <c r="ST428" s="102"/>
      <c r="SU428" s="102"/>
      <c r="SV428" s="102"/>
      <c r="SW428" s="127"/>
    </row>
    <row r="429" spans="2:518" ht="3" customHeight="1">
      <c r="B429" s="125"/>
      <c r="C429" s="125"/>
      <c r="D429" s="125"/>
      <c r="E429" s="125"/>
      <c r="F429" s="125"/>
      <c r="G429" s="125"/>
      <c r="H429" s="125"/>
      <c r="I429" s="125"/>
      <c r="J429" s="125"/>
      <c r="K429" s="201"/>
      <c r="L429" s="1389"/>
      <c r="M429" s="220">
        <f>(18/20)*$K$2</f>
        <v>0</v>
      </c>
      <c r="N429" s="5"/>
      <c r="O429" s="1390"/>
      <c r="P429" s="1381"/>
      <c r="Q429" s="102"/>
      <c r="R429" s="128"/>
      <c r="S429" s="129"/>
      <c r="T429" s="129"/>
      <c r="U429" s="129"/>
      <c r="V429" s="130"/>
      <c r="W429" s="128"/>
      <c r="X429" s="129"/>
      <c r="Y429" s="129"/>
      <c r="Z429" s="129"/>
      <c r="AA429" s="130"/>
      <c r="AB429" s="128"/>
      <c r="AC429" s="129"/>
      <c r="AD429" s="129"/>
      <c r="AE429" s="129"/>
      <c r="AF429" s="130"/>
      <c r="AG429" s="128"/>
      <c r="AH429" s="129"/>
      <c r="AI429" s="129"/>
      <c r="AJ429" s="129"/>
      <c r="AK429" s="130"/>
      <c r="AL429" s="128"/>
      <c r="AM429" s="129"/>
      <c r="AN429" s="129"/>
      <c r="AO429" s="129"/>
      <c r="AP429" s="130"/>
      <c r="AQ429" s="128"/>
      <c r="AR429" s="129"/>
      <c r="AS429" s="129"/>
      <c r="AT429" s="129"/>
      <c r="AU429" s="130"/>
      <c r="AV429" s="128"/>
      <c r="AW429" s="129"/>
      <c r="AX429" s="129"/>
      <c r="AY429" s="129"/>
      <c r="AZ429" s="130"/>
      <c r="BA429" s="128"/>
      <c r="BB429" s="129"/>
      <c r="BC429" s="129"/>
      <c r="BD429" s="129"/>
      <c r="BE429" s="130"/>
      <c r="BF429" s="128"/>
      <c r="BG429" s="129"/>
      <c r="BH429" s="129"/>
      <c r="BI429" s="129"/>
      <c r="BJ429" s="130"/>
      <c r="BK429" s="128"/>
      <c r="BL429" s="129"/>
      <c r="BM429" s="129"/>
      <c r="BN429" s="129"/>
      <c r="BO429" s="130"/>
      <c r="BP429" s="128"/>
      <c r="BQ429" s="129"/>
      <c r="BR429" s="129"/>
      <c r="BS429" s="129"/>
      <c r="BT429" s="130"/>
      <c r="BU429" s="128"/>
      <c r="BV429" s="129"/>
      <c r="BW429" s="129"/>
      <c r="BX429" s="129"/>
      <c r="BY429" s="130"/>
      <c r="BZ429" s="128"/>
      <c r="CA429" s="129"/>
      <c r="CB429" s="129"/>
      <c r="CC429" s="129"/>
      <c r="CD429" s="130"/>
      <c r="CE429" s="128"/>
      <c r="CF429" s="129"/>
      <c r="CG429" s="129"/>
      <c r="CH429" s="129"/>
      <c r="CI429" s="130"/>
      <c r="CJ429" s="128"/>
      <c r="CK429" s="129"/>
      <c r="CL429" s="129"/>
      <c r="CM429" s="129"/>
      <c r="CN429" s="130"/>
      <c r="CO429" s="128"/>
      <c r="CP429" s="129"/>
      <c r="CQ429" s="129"/>
      <c r="CR429" s="129"/>
      <c r="CS429" s="130"/>
      <c r="CT429" s="128"/>
      <c r="CU429" s="129"/>
      <c r="CV429" s="129"/>
      <c r="CW429" s="129"/>
      <c r="CX429" s="130"/>
      <c r="CY429" s="128"/>
      <c r="CZ429" s="129"/>
      <c r="DA429" s="129"/>
      <c r="DB429" s="129"/>
      <c r="DC429" s="130"/>
      <c r="DD429" s="128"/>
      <c r="DE429" s="129"/>
      <c r="DF429" s="129"/>
      <c r="DG429" s="129"/>
      <c r="DH429" s="130"/>
      <c r="DI429" s="128"/>
      <c r="DJ429" s="129"/>
      <c r="DK429" s="129"/>
      <c r="DL429" s="129"/>
      <c r="DM429" s="130"/>
      <c r="DN429" s="128"/>
      <c r="DO429" s="129"/>
      <c r="DP429" s="129"/>
      <c r="DQ429" s="129"/>
      <c r="DR429" s="130"/>
      <c r="DS429" s="128"/>
      <c r="DT429" s="129"/>
      <c r="DU429" s="129"/>
      <c r="DV429" s="129"/>
      <c r="DW429" s="130"/>
      <c r="DX429" s="128"/>
      <c r="DY429" s="129"/>
      <c r="DZ429" s="129"/>
      <c r="EA429" s="129"/>
      <c r="EB429" s="130"/>
      <c r="EC429" s="128"/>
      <c r="ED429" s="129"/>
      <c r="EE429" s="129"/>
      <c r="EF429" s="129"/>
      <c r="EG429" s="130"/>
      <c r="EH429" s="128"/>
      <c r="EI429" s="129"/>
      <c r="EJ429" s="129"/>
      <c r="EK429" s="129"/>
      <c r="EL429" s="130"/>
      <c r="EM429" s="128"/>
      <c r="EN429" s="129"/>
      <c r="EO429" s="129"/>
      <c r="EP429" s="129"/>
      <c r="EQ429" s="130"/>
      <c r="ER429" s="128"/>
      <c r="ES429" s="129"/>
      <c r="ET429" s="129"/>
      <c r="EU429" s="129"/>
      <c r="EV429" s="130"/>
      <c r="EW429" s="128"/>
      <c r="EX429" s="129"/>
      <c r="EY429" s="129"/>
      <c r="EZ429" s="129"/>
      <c r="FA429" s="130"/>
      <c r="FB429" s="128"/>
      <c r="FC429" s="129"/>
      <c r="FD429" s="129"/>
      <c r="FE429" s="129"/>
      <c r="FF429" s="130"/>
      <c r="FG429" s="128"/>
      <c r="FH429" s="129"/>
      <c r="FI429" s="129"/>
      <c r="FJ429" s="129"/>
      <c r="FK429" s="130"/>
      <c r="FL429" s="128"/>
      <c r="FM429" s="129"/>
      <c r="FN429" s="129"/>
      <c r="FO429" s="129"/>
      <c r="FP429" s="130"/>
      <c r="FQ429" s="128"/>
      <c r="FR429" s="129"/>
      <c r="FS429" s="129"/>
      <c r="FT429" s="129"/>
      <c r="FU429" s="130"/>
      <c r="FV429" s="128"/>
      <c r="FW429" s="129"/>
      <c r="FX429" s="129"/>
      <c r="FY429" s="129"/>
      <c r="FZ429" s="130"/>
      <c r="GA429" s="128"/>
      <c r="GB429" s="129"/>
      <c r="GC429" s="129"/>
      <c r="GD429" s="129"/>
      <c r="GE429" s="130"/>
      <c r="GF429" s="128"/>
      <c r="GG429" s="129"/>
      <c r="GH429" s="129"/>
      <c r="GI429" s="129"/>
      <c r="GJ429" s="130"/>
      <c r="GK429" s="128"/>
      <c r="GL429" s="129"/>
      <c r="GM429" s="129"/>
      <c r="GN429" s="129"/>
      <c r="GO429" s="130"/>
      <c r="GP429" s="128"/>
      <c r="GQ429" s="129"/>
      <c r="GR429" s="129"/>
      <c r="GS429" s="129"/>
      <c r="GT429" s="130"/>
      <c r="GU429" s="128"/>
      <c r="GV429" s="129"/>
      <c r="GW429" s="129"/>
      <c r="GX429" s="129"/>
      <c r="GY429" s="130"/>
      <c r="GZ429" s="128"/>
      <c r="HA429" s="129"/>
      <c r="HB429" s="129"/>
      <c r="HC429" s="129"/>
      <c r="HD429" s="130"/>
      <c r="HE429" s="128"/>
      <c r="HF429" s="129"/>
      <c r="HG429" s="129"/>
      <c r="HH429" s="129"/>
      <c r="HI429" s="130"/>
      <c r="HJ429" s="128"/>
      <c r="HK429" s="129"/>
      <c r="HL429" s="129"/>
      <c r="HM429" s="129"/>
      <c r="HN429" s="130"/>
      <c r="HO429" s="128"/>
      <c r="HP429" s="129"/>
      <c r="HQ429" s="129"/>
      <c r="HR429" s="129"/>
      <c r="HS429" s="130"/>
      <c r="HT429" s="128"/>
      <c r="HU429" s="129"/>
      <c r="HV429" s="129"/>
      <c r="HW429" s="129"/>
      <c r="HX429" s="130"/>
      <c r="HY429" s="128"/>
      <c r="HZ429" s="129"/>
      <c r="IA429" s="129"/>
      <c r="IB429" s="129"/>
      <c r="IC429" s="130"/>
      <c r="ID429" s="128"/>
      <c r="IE429" s="129"/>
      <c r="IF429" s="129"/>
      <c r="IG429" s="129"/>
      <c r="IH429" s="130"/>
      <c r="II429" s="128"/>
      <c r="IJ429" s="129"/>
      <c r="IK429" s="129"/>
      <c r="IL429" s="129"/>
      <c r="IM429" s="130"/>
      <c r="IN429" s="128"/>
      <c r="IO429" s="129"/>
      <c r="IP429" s="129"/>
      <c r="IQ429" s="129"/>
      <c r="IR429" s="130"/>
      <c r="IS429" s="128"/>
      <c r="IT429" s="129"/>
      <c r="IU429" s="129"/>
      <c r="IV429" s="129"/>
      <c r="IW429" s="130"/>
      <c r="IX429" s="128"/>
      <c r="IY429" s="129"/>
      <c r="IZ429" s="129"/>
      <c r="JA429" s="129"/>
      <c r="JB429" s="130"/>
      <c r="JC429" s="128"/>
      <c r="JD429" s="129"/>
      <c r="JE429" s="129"/>
      <c r="JF429" s="129"/>
      <c r="JG429" s="130"/>
      <c r="JH429" s="128"/>
      <c r="JI429" s="129"/>
      <c r="JJ429" s="129"/>
      <c r="JK429" s="129"/>
      <c r="JL429" s="130"/>
      <c r="JM429" s="128"/>
      <c r="JN429" s="129"/>
      <c r="JO429" s="129"/>
      <c r="JP429" s="129"/>
      <c r="JQ429" s="130"/>
      <c r="JR429" s="128"/>
      <c r="JS429" s="129"/>
      <c r="JT429" s="129"/>
      <c r="JU429" s="129"/>
      <c r="JV429" s="130"/>
      <c r="JW429" s="128"/>
      <c r="JX429" s="129"/>
      <c r="JY429" s="129"/>
      <c r="JZ429" s="129"/>
      <c r="KA429" s="130"/>
      <c r="KB429" s="128"/>
      <c r="KC429" s="129"/>
      <c r="KD429" s="129"/>
      <c r="KE429" s="129"/>
      <c r="KF429" s="130"/>
      <c r="KG429" s="128"/>
      <c r="KH429" s="129"/>
      <c r="KI429" s="129"/>
      <c r="KJ429" s="129"/>
      <c r="KK429" s="130"/>
      <c r="KL429" s="128"/>
      <c r="KM429" s="129"/>
      <c r="KN429" s="129"/>
      <c r="KO429" s="129"/>
      <c r="KP429" s="130"/>
      <c r="KQ429" s="128"/>
      <c r="KR429" s="129"/>
      <c r="KS429" s="129"/>
      <c r="KT429" s="129"/>
      <c r="KU429" s="130"/>
      <c r="KV429" s="128"/>
      <c r="KW429" s="129"/>
      <c r="KX429" s="129"/>
      <c r="KY429" s="129"/>
      <c r="KZ429" s="130"/>
      <c r="LA429" s="128"/>
      <c r="LB429" s="129"/>
      <c r="LC429" s="129"/>
      <c r="LD429" s="129"/>
      <c r="LE429" s="130"/>
      <c r="LF429" s="128"/>
      <c r="LG429" s="129"/>
      <c r="LH429" s="129"/>
      <c r="LI429" s="129"/>
      <c r="LJ429" s="130"/>
      <c r="LK429" s="128"/>
      <c r="LL429" s="129"/>
      <c r="LM429" s="129"/>
      <c r="LN429" s="129"/>
      <c r="LO429" s="130"/>
      <c r="LP429" s="128"/>
      <c r="LQ429" s="129"/>
      <c r="LR429" s="129"/>
      <c r="LS429" s="129"/>
      <c r="LT429" s="130"/>
      <c r="LU429" s="128"/>
      <c r="LV429" s="129"/>
      <c r="LW429" s="129"/>
      <c r="LX429" s="129"/>
      <c r="LY429" s="130"/>
      <c r="LZ429" s="128"/>
      <c r="MA429" s="129"/>
      <c r="MB429" s="129"/>
      <c r="MC429" s="129"/>
      <c r="MD429" s="130"/>
      <c r="ME429" s="128"/>
      <c r="MF429" s="129"/>
      <c r="MG429" s="129"/>
      <c r="MH429" s="129"/>
      <c r="MI429" s="130"/>
      <c r="MJ429" s="128"/>
      <c r="MK429" s="129"/>
      <c r="ML429" s="129"/>
      <c r="MM429" s="129"/>
      <c r="MN429" s="130"/>
      <c r="MO429" s="128"/>
      <c r="MP429" s="129"/>
      <c r="MQ429" s="129"/>
      <c r="MR429" s="129"/>
      <c r="MS429" s="130"/>
      <c r="MT429" s="128"/>
      <c r="MU429" s="129"/>
      <c r="MV429" s="129"/>
      <c r="MW429" s="129"/>
      <c r="MX429" s="130"/>
      <c r="MY429" s="128"/>
      <c r="MZ429" s="129"/>
      <c r="NA429" s="129"/>
      <c r="NB429" s="129"/>
      <c r="NC429" s="130"/>
      <c r="ND429" s="128"/>
      <c r="NE429" s="129"/>
      <c r="NF429" s="129"/>
      <c r="NG429" s="129"/>
      <c r="NH429" s="130"/>
      <c r="NI429" s="128"/>
      <c r="NJ429" s="129"/>
      <c r="NK429" s="129"/>
      <c r="NL429" s="129"/>
      <c r="NM429" s="130"/>
      <c r="NN429" s="128"/>
      <c r="NO429" s="129"/>
      <c r="NP429" s="129"/>
      <c r="NQ429" s="129"/>
      <c r="NR429" s="130"/>
      <c r="NS429" s="128"/>
      <c r="NT429" s="129"/>
      <c r="NU429" s="129"/>
      <c r="NV429" s="129"/>
      <c r="NW429" s="130"/>
      <c r="NX429" s="128"/>
      <c r="NY429" s="129"/>
      <c r="NZ429" s="129"/>
      <c r="OA429" s="129"/>
      <c r="OB429" s="130"/>
      <c r="OC429" s="128"/>
      <c r="OD429" s="129"/>
      <c r="OE429" s="129"/>
      <c r="OF429" s="129"/>
      <c r="OG429" s="130"/>
      <c r="OH429" s="128"/>
      <c r="OI429" s="129"/>
      <c r="OJ429" s="129"/>
      <c r="OK429" s="129"/>
      <c r="OL429" s="130"/>
      <c r="OM429" s="128"/>
      <c r="ON429" s="129"/>
      <c r="OO429" s="129"/>
      <c r="OP429" s="129"/>
      <c r="OQ429" s="130"/>
      <c r="OR429" s="128"/>
      <c r="OS429" s="129"/>
      <c r="OT429" s="129"/>
      <c r="OU429" s="129"/>
      <c r="OV429" s="130"/>
      <c r="OW429" s="128"/>
      <c r="OX429" s="129"/>
      <c r="OY429" s="129"/>
      <c r="OZ429" s="129"/>
      <c r="PA429" s="130"/>
      <c r="PB429" s="128"/>
      <c r="PC429" s="129"/>
      <c r="PD429" s="129"/>
      <c r="PE429" s="129"/>
      <c r="PF429" s="130"/>
      <c r="PG429" s="128"/>
      <c r="PH429" s="129"/>
      <c r="PI429" s="129"/>
      <c r="PJ429" s="129"/>
      <c r="PK429" s="130"/>
      <c r="PL429" s="128"/>
      <c r="PM429" s="129"/>
      <c r="PN429" s="129"/>
      <c r="PO429" s="129"/>
      <c r="PP429" s="130"/>
      <c r="PQ429" s="128"/>
      <c r="PR429" s="129"/>
      <c r="PS429" s="129"/>
      <c r="PT429" s="129"/>
      <c r="PU429" s="130"/>
      <c r="PV429" s="128"/>
      <c r="PW429" s="129"/>
      <c r="PX429" s="129"/>
      <c r="PY429" s="129"/>
      <c r="PZ429" s="130"/>
      <c r="QA429" s="128"/>
      <c r="QB429" s="129"/>
      <c r="QC429" s="129"/>
      <c r="QD429" s="129"/>
      <c r="QE429" s="130"/>
      <c r="QF429" s="128"/>
      <c r="QG429" s="129"/>
      <c r="QH429" s="129"/>
      <c r="QI429" s="129"/>
      <c r="QJ429" s="130"/>
      <c r="QK429" s="128"/>
      <c r="QL429" s="129"/>
      <c r="QM429" s="129"/>
      <c r="QN429" s="129"/>
      <c r="QO429" s="130"/>
      <c r="QP429" s="128"/>
      <c r="QQ429" s="129"/>
      <c r="QR429" s="129"/>
      <c r="QS429" s="129"/>
      <c r="QT429" s="130"/>
      <c r="QU429" s="128"/>
      <c r="QV429" s="129"/>
      <c r="QW429" s="129"/>
      <c r="QX429" s="129"/>
      <c r="QY429" s="130"/>
      <c r="QZ429" s="128"/>
      <c r="RA429" s="129"/>
      <c r="RB429" s="129"/>
      <c r="RC429" s="129"/>
      <c r="RD429" s="130"/>
      <c r="RE429" s="128"/>
      <c r="RF429" s="129"/>
      <c r="RG429" s="129"/>
      <c r="RH429" s="129"/>
      <c r="RI429" s="130"/>
      <c r="RJ429" s="128"/>
      <c r="RK429" s="129"/>
      <c r="RL429" s="129"/>
      <c r="RM429" s="129"/>
      <c r="RN429" s="130"/>
      <c r="RO429" s="128"/>
      <c r="RP429" s="129"/>
      <c r="RQ429" s="129"/>
      <c r="RR429" s="129"/>
      <c r="RS429" s="130"/>
      <c r="RT429" s="128"/>
      <c r="RU429" s="129"/>
      <c r="RV429" s="129"/>
      <c r="RW429" s="129"/>
      <c r="RX429" s="130"/>
      <c r="RY429" s="128"/>
      <c r="RZ429" s="129"/>
      <c r="SA429" s="129"/>
      <c r="SB429" s="129"/>
      <c r="SC429" s="130"/>
      <c r="SD429" s="128"/>
      <c r="SE429" s="129"/>
      <c r="SF429" s="129"/>
      <c r="SG429" s="129"/>
      <c r="SH429" s="130"/>
      <c r="SI429" s="128"/>
      <c r="SJ429" s="129"/>
      <c r="SK429" s="129"/>
      <c r="SL429" s="129"/>
      <c r="SM429" s="130"/>
      <c r="SN429" s="128"/>
      <c r="SO429" s="129"/>
      <c r="SP429" s="129"/>
      <c r="SQ429" s="129"/>
      <c r="SR429" s="130"/>
      <c r="SS429" s="128"/>
      <c r="ST429" s="129"/>
      <c r="SU429" s="129"/>
      <c r="SV429" s="129"/>
      <c r="SW429" s="130"/>
    </row>
    <row r="430" spans="2:518" ht="3" customHeight="1">
      <c r="B430" s="125"/>
      <c r="C430" s="125"/>
      <c r="D430" s="125"/>
      <c r="E430" s="125"/>
      <c r="F430" s="125"/>
      <c r="G430" s="125"/>
      <c r="H430" s="125"/>
      <c r="I430" s="125"/>
      <c r="J430" s="125"/>
      <c r="K430" s="201"/>
      <c r="L430" s="1389"/>
      <c r="M430" s="220">
        <f>(17/20)*$K$2</f>
        <v>0</v>
      </c>
      <c r="N430" s="5"/>
      <c r="O430" s="5"/>
      <c r="P430" s="1381">
        <f>IFERROR(M430,0)</f>
        <v>0</v>
      </c>
      <c r="Q430" s="104"/>
      <c r="R430" s="131"/>
      <c r="S430" s="104"/>
      <c r="T430" s="104"/>
      <c r="U430" s="104"/>
      <c r="V430" s="132"/>
      <c r="W430" s="131"/>
      <c r="X430" s="104"/>
      <c r="Y430" s="104"/>
      <c r="Z430" s="104"/>
      <c r="AA430" s="132"/>
      <c r="AB430" s="131"/>
      <c r="AC430" s="104"/>
      <c r="AD430" s="104"/>
      <c r="AE430" s="104"/>
      <c r="AF430" s="132"/>
      <c r="AG430" s="131"/>
      <c r="AH430" s="104"/>
      <c r="AI430" s="104"/>
      <c r="AJ430" s="104"/>
      <c r="AK430" s="132"/>
      <c r="AL430" s="131"/>
      <c r="AM430" s="104"/>
      <c r="AN430" s="104"/>
      <c r="AO430" s="104"/>
      <c r="AP430" s="132"/>
      <c r="AQ430" s="131"/>
      <c r="AR430" s="104"/>
      <c r="AS430" s="104"/>
      <c r="AT430" s="104"/>
      <c r="AU430" s="132"/>
      <c r="AV430" s="131"/>
      <c r="AW430" s="104"/>
      <c r="AX430" s="104"/>
      <c r="AY430" s="104"/>
      <c r="AZ430" s="132"/>
      <c r="BA430" s="131"/>
      <c r="BB430" s="104"/>
      <c r="BC430" s="104"/>
      <c r="BD430" s="104"/>
      <c r="BE430" s="132"/>
      <c r="BF430" s="131"/>
      <c r="BG430" s="104"/>
      <c r="BH430" s="104"/>
      <c r="BI430" s="104"/>
      <c r="BJ430" s="132"/>
      <c r="BK430" s="131"/>
      <c r="BL430" s="104"/>
      <c r="BM430" s="104"/>
      <c r="BN430" s="104"/>
      <c r="BO430" s="132"/>
      <c r="BP430" s="131"/>
      <c r="BQ430" s="104"/>
      <c r="BR430" s="104"/>
      <c r="BS430" s="104"/>
      <c r="BT430" s="132"/>
      <c r="BU430" s="131"/>
      <c r="BV430" s="104"/>
      <c r="BW430" s="104"/>
      <c r="BX430" s="104"/>
      <c r="BY430" s="132"/>
      <c r="BZ430" s="131"/>
      <c r="CA430" s="104"/>
      <c r="CB430" s="104"/>
      <c r="CC430" s="104"/>
      <c r="CD430" s="132"/>
      <c r="CE430" s="131"/>
      <c r="CF430" s="104"/>
      <c r="CG430" s="104"/>
      <c r="CH430" s="104"/>
      <c r="CI430" s="132"/>
      <c r="CJ430" s="131"/>
      <c r="CK430" s="104"/>
      <c r="CL430" s="104"/>
      <c r="CM430" s="104"/>
      <c r="CN430" s="132"/>
      <c r="CO430" s="131"/>
      <c r="CP430" s="104"/>
      <c r="CQ430" s="104"/>
      <c r="CR430" s="104"/>
      <c r="CS430" s="132"/>
      <c r="CT430" s="131"/>
      <c r="CU430" s="104"/>
      <c r="CV430" s="104"/>
      <c r="CW430" s="104"/>
      <c r="CX430" s="132"/>
      <c r="CY430" s="131"/>
      <c r="CZ430" s="104"/>
      <c r="DA430" s="104"/>
      <c r="DB430" s="104"/>
      <c r="DC430" s="132"/>
      <c r="DD430" s="131"/>
      <c r="DE430" s="104"/>
      <c r="DF430" s="104"/>
      <c r="DG430" s="104"/>
      <c r="DH430" s="132"/>
      <c r="DI430" s="131"/>
      <c r="DJ430" s="104"/>
      <c r="DK430" s="104"/>
      <c r="DL430" s="104"/>
      <c r="DM430" s="132"/>
      <c r="DN430" s="131"/>
      <c r="DO430" s="104"/>
      <c r="DP430" s="104"/>
      <c r="DQ430" s="104"/>
      <c r="DR430" s="132"/>
      <c r="DS430" s="131"/>
      <c r="DT430" s="104"/>
      <c r="DU430" s="104"/>
      <c r="DV430" s="104"/>
      <c r="DW430" s="132"/>
      <c r="DX430" s="131"/>
      <c r="DY430" s="104"/>
      <c r="DZ430" s="104"/>
      <c r="EA430" s="104"/>
      <c r="EB430" s="132"/>
      <c r="EC430" s="131"/>
      <c r="ED430" s="104"/>
      <c r="EE430" s="104"/>
      <c r="EF430" s="104"/>
      <c r="EG430" s="132"/>
      <c r="EH430" s="131"/>
      <c r="EI430" s="104"/>
      <c r="EJ430" s="104"/>
      <c r="EK430" s="104"/>
      <c r="EL430" s="132"/>
      <c r="EM430" s="131"/>
      <c r="EN430" s="104"/>
      <c r="EO430" s="104"/>
      <c r="EP430" s="104"/>
      <c r="EQ430" s="132"/>
      <c r="ER430" s="131"/>
      <c r="ES430" s="104"/>
      <c r="ET430" s="104"/>
      <c r="EU430" s="104"/>
      <c r="EV430" s="132"/>
      <c r="EW430" s="131"/>
      <c r="EX430" s="104"/>
      <c r="EY430" s="104"/>
      <c r="EZ430" s="104"/>
      <c r="FA430" s="132"/>
      <c r="FB430" s="131"/>
      <c r="FC430" s="104"/>
      <c r="FD430" s="104"/>
      <c r="FE430" s="104"/>
      <c r="FF430" s="132"/>
      <c r="FG430" s="131"/>
      <c r="FH430" s="104"/>
      <c r="FI430" s="104"/>
      <c r="FJ430" s="104"/>
      <c r="FK430" s="132"/>
      <c r="FL430" s="131"/>
      <c r="FM430" s="104"/>
      <c r="FN430" s="104"/>
      <c r="FO430" s="104"/>
      <c r="FP430" s="132"/>
      <c r="FQ430" s="131"/>
      <c r="FR430" s="104"/>
      <c r="FS430" s="104"/>
      <c r="FT430" s="104"/>
      <c r="FU430" s="132"/>
      <c r="FV430" s="131"/>
      <c r="FW430" s="104"/>
      <c r="FX430" s="104"/>
      <c r="FY430" s="104"/>
      <c r="FZ430" s="132"/>
      <c r="GA430" s="131"/>
      <c r="GB430" s="104"/>
      <c r="GC430" s="104"/>
      <c r="GD430" s="104"/>
      <c r="GE430" s="132"/>
      <c r="GF430" s="131"/>
      <c r="GG430" s="104"/>
      <c r="GH430" s="104"/>
      <c r="GI430" s="104"/>
      <c r="GJ430" s="132"/>
      <c r="GK430" s="131"/>
      <c r="GL430" s="104"/>
      <c r="GM430" s="104"/>
      <c r="GN430" s="104"/>
      <c r="GO430" s="132"/>
      <c r="GP430" s="131"/>
      <c r="GQ430" s="104"/>
      <c r="GR430" s="104"/>
      <c r="GS430" s="104"/>
      <c r="GT430" s="132"/>
      <c r="GU430" s="131"/>
      <c r="GV430" s="104"/>
      <c r="GW430" s="104"/>
      <c r="GX430" s="104"/>
      <c r="GY430" s="132"/>
      <c r="GZ430" s="131"/>
      <c r="HA430" s="104"/>
      <c r="HB430" s="104"/>
      <c r="HC430" s="104"/>
      <c r="HD430" s="132"/>
      <c r="HE430" s="131"/>
      <c r="HF430" s="104"/>
      <c r="HG430" s="104"/>
      <c r="HH430" s="104"/>
      <c r="HI430" s="132"/>
      <c r="HJ430" s="131"/>
      <c r="HK430" s="104"/>
      <c r="HL430" s="104"/>
      <c r="HM430" s="104"/>
      <c r="HN430" s="132"/>
      <c r="HO430" s="131"/>
      <c r="HP430" s="104"/>
      <c r="HQ430" s="104"/>
      <c r="HR430" s="104"/>
      <c r="HS430" s="132"/>
      <c r="HT430" s="131"/>
      <c r="HU430" s="104"/>
      <c r="HV430" s="104"/>
      <c r="HW430" s="104"/>
      <c r="HX430" s="132"/>
      <c r="HY430" s="131"/>
      <c r="HZ430" s="104"/>
      <c r="IA430" s="104"/>
      <c r="IB430" s="104"/>
      <c r="IC430" s="132"/>
      <c r="ID430" s="131"/>
      <c r="IE430" s="104"/>
      <c r="IF430" s="104"/>
      <c r="IG430" s="104"/>
      <c r="IH430" s="132"/>
      <c r="II430" s="131"/>
      <c r="IJ430" s="104"/>
      <c r="IK430" s="104"/>
      <c r="IL430" s="104"/>
      <c r="IM430" s="132"/>
      <c r="IN430" s="131"/>
      <c r="IO430" s="104"/>
      <c r="IP430" s="104"/>
      <c r="IQ430" s="104"/>
      <c r="IR430" s="132"/>
      <c r="IS430" s="131"/>
      <c r="IT430" s="104"/>
      <c r="IU430" s="104"/>
      <c r="IV430" s="104"/>
      <c r="IW430" s="132"/>
      <c r="IX430" s="131"/>
      <c r="IY430" s="104"/>
      <c r="IZ430" s="104"/>
      <c r="JA430" s="104"/>
      <c r="JB430" s="132"/>
      <c r="JC430" s="131"/>
      <c r="JD430" s="104"/>
      <c r="JE430" s="104"/>
      <c r="JF430" s="104"/>
      <c r="JG430" s="132"/>
      <c r="JH430" s="131"/>
      <c r="JI430" s="104"/>
      <c r="JJ430" s="104"/>
      <c r="JK430" s="104"/>
      <c r="JL430" s="132"/>
      <c r="JM430" s="131"/>
      <c r="JN430" s="104"/>
      <c r="JO430" s="104"/>
      <c r="JP430" s="104"/>
      <c r="JQ430" s="132"/>
      <c r="JR430" s="131"/>
      <c r="JS430" s="104"/>
      <c r="JT430" s="104"/>
      <c r="JU430" s="104"/>
      <c r="JV430" s="132"/>
      <c r="JW430" s="131"/>
      <c r="JX430" s="104"/>
      <c r="JY430" s="104"/>
      <c r="JZ430" s="104"/>
      <c r="KA430" s="132"/>
      <c r="KB430" s="131"/>
      <c r="KC430" s="104"/>
      <c r="KD430" s="104"/>
      <c r="KE430" s="104"/>
      <c r="KF430" s="132"/>
      <c r="KG430" s="131"/>
      <c r="KH430" s="104"/>
      <c r="KI430" s="104"/>
      <c r="KJ430" s="104"/>
      <c r="KK430" s="132"/>
      <c r="KL430" s="131"/>
      <c r="KM430" s="104"/>
      <c r="KN430" s="104"/>
      <c r="KO430" s="104"/>
      <c r="KP430" s="132"/>
      <c r="KQ430" s="131"/>
      <c r="KR430" s="104"/>
      <c r="KS430" s="104"/>
      <c r="KT430" s="104"/>
      <c r="KU430" s="132"/>
      <c r="KV430" s="131"/>
      <c r="KW430" s="104"/>
      <c r="KX430" s="104"/>
      <c r="KY430" s="104"/>
      <c r="KZ430" s="132"/>
      <c r="LA430" s="131"/>
      <c r="LB430" s="104"/>
      <c r="LC430" s="104"/>
      <c r="LD430" s="104"/>
      <c r="LE430" s="132"/>
      <c r="LF430" s="131"/>
      <c r="LG430" s="104"/>
      <c r="LH430" s="104"/>
      <c r="LI430" s="104"/>
      <c r="LJ430" s="132"/>
      <c r="LK430" s="131"/>
      <c r="LL430" s="104"/>
      <c r="LM430" s="104"/>
      <c r="LN430" s="104"/>
      <c r="LO430" s="132"/>
      <c r="LP430" s="131"/>
      <c r="LQ430" s="104"/>
      <c r="LR430" s="104"/>
      <c r="LS430" s="104"/>
      <c r="LT430" s="132"/>
      <c r="LU430" s="131"/>
      <c r="LV430" s="104"/>
      <c r="LW430" s="104"/>
      <c r="LX430" s="104"/>
      <c r="LY430" s="132"/>
      <c r="LZ430" s="131"/>
      <c r="MA430" s="104"/>
      <c r="MB430" s="104"/>
      <c r="MC430" s="104"/>
      <c r="MD430" s="132"/>
      <c r="ME430" s="131"/>
      <c r="MF430" s="104"/>
      <c r="MG430" s="104"/>
      <c r="MH430" s="104"/>
      <c r="MI430" s="132"/>
      <c r="MJ430" s="131"/>
      <c r="MK430" s="104"/>
      <c r="ML430" s="104"/>
      <c r="MM430" s="104"/>
      <c r="MN430" s="132"/>
      <c r="MO430" s="131"/>
      <c r="MP430" s="104"/>
      <c r="MQ430" s="104"/>
      <c r="MR430" s="104"/>
      <c r="MS430" s="132"/>
      <c r="MT430" s="131"/>
      <c r="MU430" s="104"/>
      <c r="MV430" s="104"/>
      <c r="MW430" s="104"/>
      <c r="MX430" s="132"/>
      <c r="MY430" s="131"/>
      <c r="MZ430" s="104"/>
      <c r="NA430" s="104"/>
      <c r="NB430" s="104"/>
      <c r="NC430" s="132"/>
      <c r="ND430" s="131"/>
      <c r="NE430" s="104"/>
      <c r="NF430" s="104"/>
      <c r="NG430" s="104"/>
      <c r="NH430" s="132"/>
      <c r="NI430" s="131"/>
      <c r="NJ430" s="104"/>
      <c r="NK430" s="104"/>
      <c r="NL430" s="104"/>
      <c r="NM430" s="132"/>
      <c r="NN430" s="131"/>
      <c r="NO430" s="104"/>
      <c r="NP430" s="104"/>
      <c r="NQ430" s="104"/>
      <c r="NR430" s="132"/>
      <c r="NS430" s="131"/>
      <c r="NT430" s="104"/>
      <c r="NU430" s="104"/>
      <c r="NV430" s="104"/>
      <c r="NW430" s="132"/>
      <c r="NX430" s="131"/>
      <c r="NY430" s="104"/>
      <c r="NZ430" s="104"/>
      <c r="OA430" s="104"/>
      <c r="OB430" s="132"/>
      <c r="OC430" s="131"/>
      <c r="OD430" s="104"/>
      <c r="OE430" s="104"/>
      <c r="OF430" s="104"/>
      <c r="OG430" s="132"/>
      <c r="OH430" s="131"/>
      <c r="OI430" s="104"/>
      <c r="OJ430" s="104"/>
      <c r="OK430" s="104"/>
      <c r="OL430" s="132"/>
      <c r="OM430" s="131"/>
      <c r="ON430" s="104"/>
      <c r="OO430" s="104"/>
      <c r="OP430" s="104"/>
      <c r="OQ430" s="132"/>
      <c r="OR430" s="131"/>
      <c r="OS430" s="104"/>
      <c r="OT430" s="104"/>
      <c r="OU430" s="104"/>
      <c r="OV430" s="132"/>
      <c r="OW430" s="131"/>
      <c r="OX430" s="104"/>
      <c r="OY430" s="104"/>
      <c r="OZ430" s="104"/>
      <c r="PA430" s="132"/>
      <c r="PB430" s="131"/>
      <c r="PC430" s="104"/>
      <c r="PD430" s="104"/>
      <c r="PE430" s="104"/>
      <c r="PF430" s="132"/>
      <c r="PG430" s="131"/>
      <c r="PH430" s="104"/>
      <c r="PI430" s="104"/>
      <c r="PJ430" s="104"/>
      <c r="PK430" s="132"/>
      <c r="PL430" s="131"/>
      <c r="PM430" s="104"/>
      <c r="PN430" s="104"/>
      <c r="PO430" s="104"/>
      <c r="PP430" s="132"/>
      <c r="PQ430" s="131"/>
      <c r="PR430" s="104"/>
      <c r="PS430" s="104"/>
      <c r="PT430" s="104"/>
      <c r="PU430" s="132"/>
      <c r="PV430" s="131"/>
      <c r="PW430" s="104"/>
      <c r="PX430" s="104"/>
      <c r="PY430" s="104"/>
      <c r="PZ430" s="132"/>
      <c r="QA430" s="131"/>
      <c r="QB430" s="104"/>
      <c r="QC430" s="104"/>
      <c r="QD430" s="104"/>
      <c r="QE430" s="132"/>
      <c r="QF430" s="131"/>
      <c r="QG430" s="104"/>
      <c r="QH430" s="104"/>
      <c r="QI430" s="104"/>
      <c r="QJ430" s="132"/>
      <c r="QK430" s="131"/>
      <c r="QL430" s="104"/>
      <c r="QM430" s="104"/>
      <c r="QN430" s="104"/>
      <c r="QO430" s="132"/>
      <c r="QP430" s="131"/>
      <c r="QQ430" s="104"/>
      <c r="QR430" s="104"/>
      <c r="QS430" s="104"/>
      <c r="QT430" s="132"/>
      <c r="QU430" s="131"/>
      <c r="QV430" s="104"/>
      <c r="QW430" s="104"/>
      <c r="QX430" s="104"/>
      <c r="QY430" s="132"/>
      <c r="QZ430" s="131"/>
      <c r="RA430" s="104"/>
      <c r="RB430" s="104"/>
      <c r="RC430" s="104"/>
      <c r="RD430" s="132"/>
      <c r="RE430" s="131"/>
      <c r="RF430" s="104"/>
      <c r="RG430" s="104"/>
      <c r="RH430" s="104"/>
      <c r="RI430" s="132"/>
      <c r="RJ430" s="131"/>
      <c r="RK430" s="104"/>
      <c r="RL430" s="104"/>
      <c r="RM430" s="104"/>
      <c r="RN430" s="132"/>
      <c r="RO430" s="131"/>
      <c r="RP430" s="104"/>
      <c r="RQ430" s="104"/>
      <c r="RR430" s="104"/>
      <c r="RS430" s="132"/>
      <c r="RT430" s="131"/>
      <c r="RU430" s="104"/>
      <c r="RV430" s="104"/>
      <c r="RW430" s="104"/>
      <c r="RX430" s="132"/>
      <c r="RY430" s="131"/>
      <c r="RZ430" s="104"/>
      <c r="SA430" s="104"/>
      <c r="SB430" s="104"/>
      <c r="SC430" s="132"/>
      <c r="SD430" s="131"/>
      <c r="SE430" s="104"/>
      <c r="SF430" s="104"/>
      <c r="SG430" s="104"/>
      <c r="SH430" s="132"/>
      <c r="SI430" s="131"/>
      <c r="SJ430" s="104"/>
      <c r="SK430" s="104"/>
      <c r="SL430" s="104"/>
      <c r="SM430" s="132"/>
      <c r="SN430" s="131"/>
      <c r="SO430" s="104"/>
      <c r="SP430" s="104"/>
      <c r="SQ430" s="104"/>
      <c r="SR430" s="132"/>
      <c r="SS430" s="131"/>
      <c r="ST430" s="104"/>
      <c r="SU430" s="104"/>
      <c r="SV430" s="104"/>
      <c r="SW430" s="132"/>
    </row>
    <row r="431" spans="2:518" ht="3" customHeight="1">
      <c r="B431" s="125"/>
      <c r="C431" s="125"/>
      <c r="D431" s="125"/>
      <c r="E431" s="125"/>
      <c r="F431" s="125"/>
      <c r="G431" s="125"/>
      <c r="H431" s="125"/>
      <c r="I431" s="125"/>
      <c r="J431" s="125"/>
      <c r="K431" s="201"/>
      <c r="L431" s="1389"/>
      <c r="M431" s="220">
        <f>(16/20)*$K$2</f>
        <v>0</v>
      </c>
      <c r="N431" s="5"/>
      <c r="O431" s="1380">
        <f>'DATOS DIAG OT'!P32</f>
        <v>0</v>
      </c>
      <c r="P431" s="1381"/>
      <c r="Q431" s="102"/>
      <c r="R431" s="103"/>
      <c r="S431" s="102"/>
      <c r="T431" s="102"/>
      <c r="U431" s="102"/>
      <c r="V431" s="127"/>
      <c r="W431" s="103"/>
      <c r="X431" s="102"/>
      <c r="Y431" s="102"/>
      <c r="Z431" s="102"/>
      <c r="AA431" s="127"/>
      <c r="AB431" s="103"/>
      <c r="AC431" s="102"/>
      <c r="AD431" s="102"/>
      <c r="AE431" s="102"/>
      <c r="AF431" s="127"/>
      <c r="AG431" s="103"/>
      <c r="AH431" s="102"/>
      <c r="AI431" s="102"/>
      <c r="AJ431" s="102"/>
      <c r="AK431" s="127"/>
      <c r="AL431" s="103"/>
      <c r="AM431" s="102"/>
      <c r="AN431" s="102"/>
      <c r="AO431" s="102"/>
      <c r="AP431" s="127"/>
      <c r="AQ431" s="103"/>
      <c r="AR431" s="102"/>
      <c r="AS431" s="102"/>
      <c r="AT431" s="102"/>
      <c r="AU431" s="127"/>
      <c r="AV431" s="103"/>
      <c r="AW431" s="102"/>
      <c r="AX431" s="102"/>
      <c r="AY431" s="102"/>
      <c r="AZ431" s="127"/>
      <c r="BA431" s="103"/>
      <c r="BB431" s="102"/>
      <c r="BC431" s="102"/>
      <c r="BD431" s="102"/>
      <c r="BE431" s="127"/>
      <c r="BF431" s="103"/>
      <c r="BG431" s="102"/>
      <c r="BH431" s="102"/>
      <c r="BI431" s="102"/>
      <c r="BJ431" s="127"/>
      <c r="BK431" s="103"/>
      <c r="BL431" s="102"/>
      <c r="BM431" s="102"/>
      <c r="BN431" s="102"/>
      <c r="BO431" s="127"/>
      <c r="BP431" s="103"/>
      <c r="BQ431" s="102"/>
      <c r="BR431" s="102"/>
      <c r="BS431" s="102"/>
      <c r="BT431" s="127"/>
      <c r="BU431" s="103"/>
      <c r="BV431" s="102"/>
      <c r="BW431" s="102"/>
      <c r="BX431" s="102"/>
      <c r="BY431" s="127"/>
      <c r="BZ431" s="103"/>
      <c r="CA431" s="102"/>
      <c r="CB431" s="102"/>
      <c r="CC431" s="102"/>
      <c r="CD431" s="127"/>
      <c r="CE431" s="103"/>
      <c r="CF431" s="102"/>
      <c r="CG431" s="102"/>
      <c r="CH431" s="102"/>
      <c r="CI431" s="127"/>
      <c r="CJ431" s="103"/>
      <c r="CK431" s="102"/>
      <c r="CL431" s="102"/>
      <c r="CM431" s="102"/>
      <c r="CN431" s="127"/>
      <c r="CO431" s="103"/>
      <c r="CP431" s="102"/>
      <c r="CQ431" s="102"/>
      <c r="CR431" s="102"/>
      <c r="CS431" s="127"/>
      <c r="CT431" s="103"/>
      <c r="CU431" s="102"/>
      <c r="CV431" s="102"/>
      <c r="CW431" s="102"/>
      <c r="CX431" s="127"/>
      <c r="CY431" s="103"/>
      <c r="CZ431" s="102"/>
      <c r="DA431" s="102"/>
      <c r="DB431" s="102"/>
      <c r="DC431" s="127"/>
      <c r="DD431" s="103"/>
      <c r="DE431" s="102"/>
      <c r="DF431" s="102"/>
      <c r="DG431" s="102"/>
      <c r="DH431" s="127"/>
      <c r="DI431" s="103"/>
      <c r="DJ431" s="102"/>
      <c r="DK431" s="102"/>
      <c r="DL431" s="102"/>
      <c r="DM431" s="127"/>
      <c r="DN431" s="103"/>
      <c r="DO431" s="102"/>
      <c r="DP431" s="102"/>
      <c r="DQ431" s="102"/>
      <c r="DR431" s="127"/>
      <c r="DS431" s="103"/>
      <c r="DT431" s="102"/>
      <c r="DU431" s="102"/>
      <c r="DV431" s="102"/>
      <c r="DW431" s="127"/>
      <c r="DX431" s="103"/>
      <c r="DY431" s="102"/>
      <c r="DZ431" s="102"/>
      <c r="EA431" s="102"/>
      <c r="EB431" s="127"/>
      <c r="EC431" s="103"/>
      <c r="ED431" s="102"/>
      <c r="EE431" s="102"/>
      <c r="EF431" s="102"/>
      <c r="EG431" s="127"/>
      <c r="EH431" s="103"/>
      <c r="EI431" s="102"/>
      <c r="EJ431" s="102"/>
      <c r="EK431" s="102"/>
      <c r="EL431" s="127"/>
      <c r="EM431" s="103"/>
      <c r="EN431" s="102"/>
      <c r="EO431" s="102"/>
      <c r="EP431" s="102"/>
      <c r="EQ431" s="127"/>
      <c r="ER431" s="103"/>
      <c r="ES431" s="102"/>
      <c r="ET431" s="102"/>
      <c r="EU431" s="102"/>
      <c r="EV431" s="127"/>
      <c r="EW431" s="103"/>
      <c r="EX431" s="102"/>
      <c r="EY431" s="102"/>
      <c r="EZ431" s="102"/>
      <c r="FA431" s="127"/>
      <c r="FB431" s="103"/>
      <c r="FC431" s="102"/>
      <c r="FD431" s="102"/>
      <c r="FE431" s="102"/>
      <c r="FF431" s="127"/>
      <c r="FG431" s="103"/>
      <c r="FH431" s="102"/>
      <c r="FI431" s="102"/>
      <c r="FJ431" s="102"/>
      <c r="FK431" s="127"/>
      <c r="FL431" s="103"/>
      <c r="FM431" s="102"/>
      <c r="FN431" s="102"/>
      <c r="FO431" s="102"/>
      <c r="FP431" s="127"/>
      <c r="FQ431" s="103"/>
      <c r="FR431" s="102"/>
      <c r="FS431" s="102"/>
      <c r="FT431" s="102"/>
      <c r="FU431" s="127"/>
      <c r="FV431" s="103"/>
      <c r="FW431" s="102"/>
      <c r="FX431" s="102"/>
      <c r="FY431" s="102"/>
      <c r="FZ431" s="127"/>
      <c r="GA431" s="103"/>
      <c r="GB431" s="102"/>
      <c r="GC431" s="102"/>
      <c r="GD431" s="102"/>
      <c r="GE431" s="127"/>
      <c r="GF431" s="103"/>
      <c r="GG431" s="102"/>
      <c r="GH431" s="102"/>
      <c r="GI431" s="102"/>
      <c r="GJ431" s="127"/>
      <c r="GK431" s="103"/>
      <c r="GL431" s="102"/>
      <c r="GM431" s="102"/>
      <c r="GN431" s="102"/>
      <c r="GO431" s="127"/>
      <c r="GP431" s="103"/>
      <c r="GQ431" s="102"/>
      <c r="GR431" s="102"/>
      <c r="GS431" s="102"/>
      <c r="GT431" s="127"/>
      <c r="GU431" s="103"/>
      <c r="GV431" s="102"/>
      <c r="GW431" s="102"/>
      <c r="GX431" s="102"/>
      <c r="GY431" s="127"/>
      <c r="GZ431" s="103"/>
      <c r="HA431" s="102"/>
      <c r="HB431" s="102"/>
      <c r="HC431" s="102"/>
      <c r="HD431" s="127"/>
      <c r="HE431" s="103"/>
      <c r="HF431" s="102"/>
      <c r="HG431" s="102"/>
      <c r="HH431" s="102"/>
      <c r="HI431" s="127"/>
      <c r="HJ431" s="103"/>
      <c r="HK431" s="102"/>
      <c r="HL431" s="102"/>
      <c r="HM431" s="102"/>
      <c r="HN431" s="127"/>
      <c r="HO431" s="103"/>
      <c r="HP431" s="102"/>
      <c r="HQ431" s="102"/>
      <c r="HR431" s="102"/>
      <c r="HS431" s="127"/>
      <c r="HT431" s="103"/>
      <c r="HU431" s="102"/>
      <c r="HV431" s="102"/>
      <c r="HW431" s="102"/>
      <c r="HX431" s="127"/>
      <c r="HY431" s="103"/>
      <c r="HZ431" s="102"/>
      <c r="IA431" s="102"/>
      <c r="IB431" s="102"/>
      <c r="IC431" s="127"/>
      <c r="ID431" s="103"/>
      <c r="IE431" s="102"/>
      <c r="IF431" s="102"/>
      <c r="IG431" s="102"/>
      <c r="IH431" s="127"/>
      <c r="II431" s="103"/>
      <c r="IJ431" s="102"/>
      <c r="IK431" s="102"/>
      <c r="IL431" s="102"/>
      <c r="IM431" s="127"/>
      <c r="IN431" s="103"/>
      <c r="IO431" s="102"/>
      <c r="IP431" s="102"/>
      <c r="IQ431" s="102"/>
      <c r="IR431" s="127"/>
      <c r="IS431" s="103"/>
      <c r="IT431" s="102"/>
      <c r="IU431" s="102"/>
      <c r="IV431" s="102"/>
      <c r="IW431" s="127"/>
      <c r="IX431" s="103"/>
      <c r="IY431" s="102"/>
      <c r="IZ431" s="102"/>
      <c r="JA431" s="102"/>
      <c r="JB431" s="127"/>
      <c r="JC431" s="103"/>
      <c r="JD431" s="102"/>
      <c r="JE431" s="102"/>
      <c r="JF431" s="102"/>
      <c r="JG431" s="127"/>
      <c r="JH431" s="103"/>
      <c r="JI431" s="102"/>
      <c r="JJ431" s="102"/>
      <c r="JK431" s="102"/>
      <c r="JL431" s="127"/>
      <c r="JM431" s="103"/>
      <c r="JN431" s="102"/>
      <c r="JO431" s="102"/>
      <c r="JP431" s="102"/>
      <c r="JQ431" s="127"/>
      <c r="JR431" s="103"/>
      <c r="JS431" s="102"/>
      <c r="JT431" s="102"/>
      <c r="JU431" s="102"/>
      <c r="JV431" s="127"/>
      <c r="JW431" s="103"/>
      <c r="JX431" s="102"/>
      <c r="JY431" s="102"/>
      <c r="JZ431" s="102"/>
      <c r="KA431" s="127"/>
      <c r="KB431" s="103"/>
      <c r="KC431" s="102"/>
      <c r="KD431" s="102"/>
      <c r="KE431" s="102"/>
      <c r="KF431" s="127"/>
      <c r="KG431" s="103"/>
      <c r="KH431" s="102"/>
      <c r="KI431" s="102"/>
      <c r="KJ431" s="102"/>
      <c r="KK431" s="127"/>
      <c r="KL431" s="103"/>
      <c r="KM431" s="102"/>
      <c r="KN431" s="102"/>
      <c r="KO431" s="102"/>
      <c r="KP431" s="127"/>
      <c r="KQ431" s="103"/>
      <c r="KR431" s="102"/>
      <c r="KS431" s="102"/>
      <c r="KT431" s="102"/>
      <c r="KU431" s="127"/>
      <c r="KV431" s="103"/>
      <c r="KW431" s="102"/>
      <c r="KX431" s="102"/>
      <c r="KY431" s="102"/>
      <c r="KZ431" s="127"/>
      <c r="LA431" s="103"/>
      <c r="LB431" s="102"/>
      <c r="LC431" s="102"/>
      <c r="LD431" s="102"/>
      <c r="LE431" s="127"/>
      <c r="LF431" s="103"/>
      <c r="LG431" s="102"/>
      <c r="LH431" s="102"/>
      <c r="LI431" s="102"/>
      <c r="LJ431" s="127"/>
      <c r="LK431" s="103"/>
      <c r="LL431" s="102"/>
      <c r="LM431" s="102"/>
      <c r="LN431" s="102"/>
      <c r="LO431" s="127"/>
      <c r="LP431" s="103"/>
      <c r="LQ431" s="102"/>
      <c r="LR431" s="102"/>
      <c r="LS431" s="102"/>
      <c r="LT431" s="127"/>
      <c r="LU431" s="103"/>
      <c r="LV431" s="102"/>
      <c r="LW431" s="102"/>
      <c r="LX431" s="102"/>
      <c r="LY431" s="127"/>
      <c r="LZ431" s="103"/>
      <c r="MA431" s="102"/>
      <c r="MB431" s="102"/>
      <c r="MC431" s="102"/>
      <c r="MD431" s="127"/>
      <c r="ME431" s="103"/>
      <c r="MF431" s="102"/>
      <c r="MG431" s="102"/>
      <c r="MH431" s="102"/>
      <c r="MI431" s="127"/>
      <c r="MJ431" s="103"/>
      <c r="MK431" s="102"/>
      <c r="ML431" s="102"/>
      <c r="MM431" s="102"/>
      <c r="MN431" s="127"/>
      <c r="MO431" s="103"/>
      <c r="MP431" s="102"/>
      <c r="MQ431" s="102"/>
      <c r="MR431" s="102"/>
      <c r="MS431" s="127"/>
      <c r="MT431" s="103"/>
      <c r="MU431" s="102"/>
      <c r="MV431" s="102"/>
      <c r="MW431" s="102"/>
      <c r="MX431" s="127"/>
      <c r="MY431" s="103"/>
      <c r="MZ431" s="102"/>
      <c r="NA431" s="102"/>
      <c r="NB431" s="102"/>
      <c r="NC431" s="127"/>
      <c r="ND431" s="103"/>
      <c r="NE431" s="102"/>
      <c r="NF431" s="102"/>
      <c r="NG431" s="102"/>
      <c r="NH431" s="127"/>
      <c r="NI431" s="103"/>
      <c r="NJ431" s="102"/>
      <c r="NK431" s="102"/>
      <c r="NL431" s="102"/>
      <c r="NM431" s="127"/>
      <c r="NN431" s="103"/>
      <c r="NO431" s="102"/>
      <c r="NP431" s="102"/>
      <c r="NQ431" s="102"/>
      <c r="NR431" s="127"/>
      <c r="NS431" s="103"/>
      <c r="NT431" s="102"/>
      <c r="NU431" s="102"/>
      <c r="NV431" s="102"/>
      <c r="NW431" s="127"/>
      <c r="NX431" s="103"/>
      <c r="NY431" s="102"/>
      <c r="NZ431" s="102"/>
      <c r="OA431" s="102"/>
      <c r="OB431" s="127"/>
      <c r="OC431" s="103"/>
      <c r="OD431" s="102"/>
      <c r="OE431" s="102"/>
      <c r="OF431" s="102"/>
      <c r="OG431" s="127"/>
      <c r="OH431" s="103"/>
      <c r="OI431" s="102"/>
      <c r="OJ431" s="102"/>
      <c r="OK431" s="102"/>
      <c r="OL431" s="127"/>
      <c r="OM431" s="103"/>
      <c r="ON431" s="102"/>
      <c r="OO431" s="102"/>
      <c r="OP431" s="102"/>
      <c r="OQ431" s="127"/>
      <c r="OR431" s="103"/>
      <c r="OS431" s="102"/>
      <c r="OT431" s="102"/>
      <c r="OU431" s="102"/>
      <c r="OV431" s="127"/>
      <c r="OW431" s="103"/>
      <c r="OX431" s="102"/>
      <c r="OY431" s="102"/>
      <c r="OZ431" s="102"/>
      <c r="PA431" s="127"/>
      <c r="PB431" s="103"/>
      <c r="PC431" s="102"/>
      <c r="PD431" s="102"/>
      <c r="PE431" s="102"/>
      <c r="PF431" s="127"/>
      <c r="PG431" s="103"/>
      <c r="PH431" s="102"/>
      <c r="PI431" s="102"/>
      <c r="PJ431" s="102"/>
      <c r="PK431" s="127"/>
      <c r="PL431" s="103"/>
      <c r="PM431" s="102"/>
      <c r="PN431" s="102"/>
      <c r="PO431" s="102"/>
      <c r="PP431" s="127"/>
      <c r="PQ431" s="103"/>
      <c r="PR431" s="102"/>
      <c r="PS431" s="102"/>
      <c r="PT431" s="102"/>
      <c r="PU431" s="127"/>
      <c r="PV431" s="103"/>
      <c r="PW431" s="102"/>
      <c r="PX431" s="102"/>
      <c r="PY431" s="102"/>
      <c r="PZ431" s="127"/>
      <c r="QA431" s="103"/>
      <c r="QB431" s="102"/>
      <c r="QC431" s="102"/>
      <c r="QD431" s="102"/>
      <c r="QE431" s="127"/>
      <c r="QF431" s="103"/>
      <c r="QG431" s="102"/>
      <c r="QH431" s="102"/>
      <c r="QI431" s="102"/>
      <c r="QJ431" s="127"/>
      <c r="QK431" s="103"/>
      <c r="QL431" s="102"/>
      <c r="QM431" s="102"/>
      <c r="QN431" s="102"/>
      <c r="QO431" s="127"/>
      <c r="QP431" s="103"/>
      <c r="QQ431" s="102"/>
      <c r="QR431" s="102"/>
      <c r="QS431" s="102"/>
      <c r="QT431" s="127"/>
      <c r="QU431" s="103"/>
      <c r="QV431" s="102"/>
      <c r="QW431" s="102"/>
      <c r="QX431" s="102"/>
      <c r="QY431" s="127"/>
      <c r="QZ431" s="103"/>
      <c r="RA431" s="102"/>
      <c r="RB431" s="102"/>
      <c r="RC431" s="102"/>
      <c r="RD431" s="127"/>
      <c r="RE431" s="103"/>
      <c r="RF431" s="102"/>
      <c r="RG431" s="102"/>
      <c r="RH431" s="102"/>
      <c r="RI431" s="127"/>
      <c r="RJ431" s="103"/>
      <c r="RK431" s="102"/>
      <c r="RL431" s="102"/>
      <c r="RM431" s="102"/>
      <c r="RN431" s="127"/>
      <c r="RO431" s="103"/>
      <c r="RP431" s="102"/>
      <c r="RQ431" s="102"/>
      <c r="RR431" s="102"/>
      <c r="RS431" s="127"/>
      <c r="RT431" s="103"/>
      <c r="RU431" s="102"/>
      <c r="RV431" s="102"/>
      <c r="RW431" s="102"/>
      <c r="RX431" s="127"/>
      <c r="RY431" s="103"/>
      <c r="RZ431" s="102"/>
      <c r="SA431" s="102"/>
      <c r="SB431" s="102"/>
      <c r="SC431" s="127"/>
      <c r="SD431" s="103"/>
      <c r="SE431" s="102"/>
      <c r="SF431" s="102"/>
      <c r="SG431" s="102"/>
      <c r="SH431" s="127"/>
      <c r="SI431" s="103"/>
      <c r="SJ431" s="102"/>
      <c r="SK431" s="102"/>
      <c r="SL431" s="102"/>
      <c r="SM431" s="127"/>
      <c r="SN431" s="103"/>
      <c r="SO431" s="102"/>
      <c r="SP431" s="102"/>
      <c r="SQ431" s="102"/>
      <c r="SR431" s="127"/>
      <c r="SS431" s="103"/>
      <c r="ST431" s="102"/>
      <c r="SU431" s="102"/>
      <c r="SV431" s="102"/>
      <c r="SW431" s="127"/>
    </row>
    <row r="432" spans="2:518" ht="3" customHeight="1">
      <c r="B432" s="125"/>
      <c r="C432" s="125"/>
      <c r="D432" s="125"/>
      <c r="E432" s="125"/>
      <c r="F432" s="125"/>
      <c r="G432" s="125"/>
      <c r="H432" s="125"/>
      <c r="I432" s="125"/>
      <c r="J432" s="125"/>
      <c r="K432" s="201"/>
      <c r="L432" s="1389"/>
      <c r="M432" s="220">
        <f>(15/20)*$K$2</f>
        <v>0</v>
      </c>
      <c r="N432" s="243"/>
      <c r="O432" s="1380"/>
      <c r="P432" s="1381"/>
      <c r="Q432" s="102"/>
      <c r="R432" s="128"/>
      <c r="S432" s="129"/>
      <c r="T432" s="129"/>
      <c r="U432" s="129"/>
      <c r="V432" s="130"/>
      <c r="W432" s="128"/>
      <c r="X432" s="129"/>
      <c r="Y432" s="129"/>
      <c r="Z432" s="129"/>
      <c r="AA432" s="130"/>
      <c r="AB432" s="128"/>
      <c r="AC432" s="129"/>
      <c r="AD432" s="129"/>
      <c r="AE432" s="129"/>
      <c r="AF432" s="130"/>
      <c r="AG432" s="128"/>
      <c r="AH432" s="129"/>
      <c r="AI432" s="129"/>
      <c r="AJ432" s="129"/>
      <c r="AK432" s="130"/>
      <c r="AL432" s="128"/>
      <c r="AM432" s="129"/>
      <c r="AN432" s="129"/>
      <c r="AO432" s="129"/>
      <c r="AP432" s="130"/>
      <c r="AQ432" s="128"/>
      <c r="AR432" s="129"/>
      <c r="AS432" s="129"/>
      <c r="AT432" s="129"/>
      <c r="AU432" s="130"/>
      <c r="AV432" s="128"/>
      <c r="AW432" s="129"/>
      <c r="AX432" s="129"/>
      <c r="AY432" s="129"/>
      <c r="AZ432" s="130"/>
      <c r="BA432" s="128"/>
      <c r="BB432" s="129"/>
      <c r="BC432" s="129"/>
      <c r="BD432" s="129"/>
      <c r="BE432" s="130"/>
      <c r="BF432" s="128"/>
      <c r="BG432" s="129"/>
      <c r="BH432" s="129"/>
      <c r="BI432" s="129"/>
      <c r="BJ432" s="130"/>
      <c r="BK432" s="128"/>
      <c r="BL432" s="129"/>
      <c r="BM432" s="129"/>
      <c r="BN432" s="129"/>
      <c r="BO432" s="130"/>
      <c r="BP432" s="128"/>
      <c r="BQ432" s="129"/>
      <c r="BR432" s="129"/>
      <c r="BS432" s="129"/>
      <c r="BT432" s="130"/>
      <c r="BU432" s="128"/>
      <c r="BV432" s="129"/>
      <c r="BW432" s="129"/>
      <c r="BX432" s="129"/>
      <c r="BY432" s="130"/>
      <c r="BZ432" s="128"/>
      <c r="CA432" s="129"/>
      <c r="CB432" s="129"/>
      <c r="CC432" s="129"/>
      <c r="CD432" s="130"/>
      <c r="CE432" s="128"/>
      <c r="CF432" s="129"/>
      <c r="CG432" s="129"/>
      <c r="CH432" s="129"/>
      <c r="CI432" s="130"/>
      <c r="CJ432" s="128"/>
      <c r="CK432" s="129"/>
      <c r="CL432" s="129"/>
      <c r="CM432" s="129"/>
      <c r="CN432" s="130"/>
      <c r="CO432" s="128"/>
      <c r="CP432" s="129"/>
      <c r="CQ432" s="129"/>
      <c r="CR432" s="129"/>
      <c r="CS432" s="130"/>
      <c r="CT432" s="128"/>
      <c r="CU432" s="129"/>
      <c r="CV432" s="129"/>
      <c r="CW432" s="129"/>
      <c r="CX432" s="130"/>
      <c r="CY432" s="128"/>
      <c r="CZ432" s="129"/>
      <c r="DA432" s="129"/>
      <c r="DB432" s="129"/>
      <c r="DC432" s="130"/>
      <c r="DD432" s="128"/>
      <c r="DE432" s="129"/>
      <c r="DF432" s="129"/>
      <c r="DG432" s="129"/>
      <c r="DH432" s="130"/>
      <c r="DI432" s="128"/>
      <c r="DJ432" s="129"/>
      <c r="DK432" s="129"/>
      <c r="DL432" s="129"/>
      <c r="DM432" s="130"/>
      <c r="DN432" s="128"/>
      <c r="DO432" s="129"/>
      <c r="DP432" s="129"/>
      <c r="DQ432" s="129"/>
      <c r="DR432" s="130"/>
      <c r="DS432" s="128"/>
      <c r="DT432" s="129"/>
      <c r="DU432" s="129"/>
      <c r="DV432" s="129"/>
      <c r="DW432" s="130"/>
      <c r="DX432" s="128"/>
      <c r="DY432" s="129"/>
      <c r="DZ432" s="129"/>
      <c r="EA432" s="129"/>
      <c r="EB432" s="130"/>
      <c r="EC432" s="128"/>
      <c r="ED432" s="129"/>
      <c r="EE432" s="129"/>
      <c r="EF432" s="129"/>
      <c r="EG432" s="130"/>
      <c r="EH432" s="128"/>
      <c r="EI432" s="129"/>
      <c r="EJ432" s="129"/>
      <c r="EK432" s="129"/>
      <c r="EL432" s="130"/>
      <c r="EM432" s="128"/>
      <c r="EN432" s="129"/>
      <c r="EO432" s="129"/>
      <c r="EP432" s="129"/>
      <c r="EQ432" s="130"/>
      <c r="ER432" s="128"/>
      <c r="ES432" s="129"/>
      <c r="ET432" s="129"/>
      <c r="EU432" s="129"/>
      <c r="EV432" s="130"/>
      <c r="EW432" s="128"/>
      <c r="EX432" s="129"/>
      <c r="EY432" s="129"/>
      <c r="EZ432" s="129"/>
      <c r="FA432" s="130"/>
      <c r="FB432" s="128"/>
      <c r="FC432" s="129"/>
      <c r="FD432" s="129"/>
      <c r="FE432" s="129"/>
      <c r="FF432" s="130"/>
      <c r="FG432" s="128"/>
      <c r="FH432" s="129"/>
      <c r="FI432" s="129"/>
      <c r="FJ432" s="129"/>
      <c r="FK432" s="130"/>
      <c r="FL432" s="128"/>
      <c r="FM432" s="129"/>
      <c r="FN432" s="129"/>
      <c r="FO432" s="129"/>
      <c r="FP432" s="130"/>
      <c r="FQ432" s="128"/>
      <c r="FR432" s="129"/>
      <c r="FS432" s="129"/>
      <c r="FT432" s="129"/>
      <c r="FU432" s="130"/>
      <c r="FV432" s="128"/>
      <c r="FW432" s="129"/>
      <c r="FX432" s="129"/>
      <c r="FY432" s="129"/>
      <c r="FZ432" s="130"/>
      <c r="GA432" s="128"/>
      <c r="GB432" s="129"/>
      <c r="GC432" s="129"/>
      <c r="GD432" s="129"/>
      <c r="GE432" s="130"/>
      <c r="GF432" s="128"/>
      <c r="GG432" s="129"/>
      <c r="GH432" s="129"/>
      <c r="GI432" s="129"/>
      <c r="GJ432" s="130"/>
      <c r="GK432" s="128"/>
      <c r="GL432" s="129"/>
      <c r="GM432" s="129"/>
      <c r="GN432" s="129"/>
      <c r="GO432" s="130"/>
      <c r="GP432" s="128"/>
      <c r="GQ432" s="129"/>
      <c r="GR432" s="129"/>
      <c r="GS432" s="129"/>
      <c r="GT432" s="130"/>
      <c r="GU432" s="128"/>
      <c r="GV432" s="129"/>
      <c r="GW432" s="129"/>
      <c r="GX432" s="129"/>
      <c r="GY432" s="130"/>
      <c r="GZ432" s="128"/>
      <c r="HA432" s="129"/>
      <c r="HB432" s="129"/>
      <c r="HC432" s="129"/>
      <c r="HD432" s="130"/>
      <c r="HE432" s="128"/>
      <c r="HF432" s="129"/>
      <c r="HG432" s="129"/>
      <c r="HH432" s="129"/>
      <c r="HI432" s="130"/>
      <c r="HJ432" s="128"/>
      <c r="HK432" s="129"/>
      <c r="HL432" s="129"/>
      <c r="HM432" s="129"/>
      <c r="HN432" s="130"/>
      <c r="HO432" s="128"/>
      <c r="HP432" s="129"/>
      <c r="HQ432" s="129"/>
      <c r="HR432" s="129"/>
      <c r="HS432" s="130"/>
      <c r="HT432" s="128"/>
      <c r="HU432" s="129"/>
      <c r="HV432" s="129"/>
      <c r="HW432" s="129"/>
      <c r="HX432" s="130"/>
      <c r="HY432" s="128"/>
      <c r="HZ432" s="129"/>
      <c r="IA432" s="129"/>
      <c r="IB432" s="129"/>
      <c r="IC432" s="130"/>
      <c r="ID432" s="128"/>
      <c r="IE432" s="129"/>
      <c r="IF432" s="129"/>
      <c r="IG432" s="129"/>
      <c r="IH432" s="130"/>
      <c r="II432" s="128"/>
      <c r="IJ432" s="129"/>
      <c r="IK432" s="129"/>
      <c r="IL432" s="129"/>
      <c r="IM432" s="130"/>
      <c r="IN432" s="128"/>
      <c r="IO432" s="129"/>
      <c r="IP432" s="129"/>
      <c r="IQ432" s="129"/>
      <c r="IR432" s="130"/>
      <c r="IS432" s="128"/>
      <c r="IT432" s="129"/>
      <c r="IU432" s="129"/>
      <c r="IV432" s="129"/>
      <c r="IW432" s="130"/>
      <c r="IX432" s="128"/>
      <c r="IY432" s="129"/>
      <c r="IZ432" s="129"/>
      <c r="JA432" s="129"/>
      <c r="JB432" s="130"/>
      <c r="JC432" s="128"/>
      <c r="JD432" s="129"/>
      <c r="JE432" s="129"/>
      <c r="JF432" s="129"/>
      <c r="JG432" s="130"/>
      <c r="JH432" s="128"/>
      <c r="JI432" s="129"/>
      <c r="JJ432" s="129"/>
      <c r="JK432" s="129"/>
      <c r="JL432" s="130"/>
      <c r="JM432" s="128"/>
      <c r="JN432" s="129"/>
      <c r="JO432" s="129"/>
      <c r="JP432" s="129"/>
      <c r="JQ432" s="130"/>
      <c r="JR432" s="128"/>
      <c r="JS432" s="129"/>
      <c r="JT432" s="129"/>
      <c r="JU432" s="129"/>
      <c r="JV432" s="130"/>
      <c r="JW432" s="128"/>
      <c r="JX432" s="129"/>
      <c r="JY432" s="129"/>
      <c r="JZ432" s="129"/>
      <c r="KA432" s="130"/>
      <c r="KB432" s="128"/>
      <c r="KC432" s="129"/>
      <c r="KD432" s="129"/>
      <c r="KE432" s="129"/>
      <c r="KF432" s="130"/>
      <c r="KG432" s="128"/>
      <c r="KH432" s="129"/>
      <c r="KI432" s="129"/>
      <c r="KJ432" s="129"/>
      <c r="KK432" s="130"/>
      <c r="KL432" s="128"/>
      <c r="KM432" s="129"/>
      <c r="KN432" s="129"/>
      <c r="KO432" s="129"/>
      <c r="KP432" s="130"/>
      <c r="KQ432" s="128"/>
      <c r="KR432" s="129"/>
      <c r="KS432" s="129"/>
      <c r="KT432" s="129"/>
      <c r="KU432" s="130"/>
      <c r="KV432" s="128"/>
      <c r="KW432" s="129"/>
      <c r="KX432" s="129"/>
      <c r="KY432" s="129"/>
      <c r="KZ432" s="130"/>
      <c r="LA432" s="128"/>
      <c r="LB432" s="129"/>
      <c r="LC432" s="129"/>
      <c r="LD432" s="129"/>
      <c r="LE432" s="130"/>
      <c r="LF432" s="128"/>
      <c r="LG432" s="129"/>
      <c r="LH432" s="129"/>
      <c r="LI432" s="129"/>
      <c r="LJ432" s="130"/>
      <c r="LK432" s="128"/>
      <c r="LL432" s="129"/>
      <c r="LM432" s="129"/>
      <c r="LN432" s="129"/>
      <c r="LO432" s="130"/>
      <c r="LP432" s="128"/>
      <c r="LQ432" s="129"/>
      <c r="LR432" s="129"/>
      <c r="LS432" s="129"/>
      <c r="LT432" s="130"/>
      <c r="LU432" s="128"/>
      <c r="LV432" s="129"/>
      <c r="LW432" s="129"/>
      <c r="LX432" s="129"/>
      <c r="LY432" s="130"/>
      <c r="LZ432" s="128"/>
      <c r="MA432" s="129"/>
      <c r="MB432" s="129"/>
      <c r="MC432" s="129"/>
      <c r="MD432" s="130"/>
      <c r="ME432" s="128"/>
      <c r="MF432" s="129"/>
      <c r="MG432" s="129"/>
      <c r="MH432" s="129"/>
      <c r="MI432" s="130"/>
      <c r="MJ432" s="128"/>
      <c r="MK432" s="129"/>
      <c r="ML432" s="129"/>
      <c r="MM432" s="129"/>
      <c r="MN432" s="130"/>
      <c r="MO432" s="128"/>
      <c r="MP432" s="129"/>
      <c r="MQ432" s="129"/>
      <c r="MR432" s="129"/>
      <c r="MS432" s="130"/>
      <c r="MT432" s="128"/>
      <c r="MU432" s="129"/>
      <c r="MV432" s="129"/>
      <c r="MW432" s="129"/>
      <c r="MX432" s="130"/>
      <c r="MY432" s="128"/>
      <c r="MZ432" s="129"/>
      <c r="NA432" s="129"/>
      <c r="NB432" s="129"/>
      <c r="NC432" s="130"/>
      <c r="ND432" s="128"/>
      <c r="NE432" s="129"/>
      <c r="NF432" s="129"/>
      <c r="NG432" s="129"/>
      <c r="NH432" s="130"/>
      <c r="NI432" s="128"/>
      <c r="NJ432" s="129"/>
      <c r="NK432" s="129"/>
      <c r="NL432" s="129"/>
      <c r="NM432" s="130"/>
      <c r="NN432" s="128"/>
      <c r="NO432" s="129"/>
      <c r="NP432" s="129"/>
      <c r="NQ432" s="129"/>
      <c r="NR432" s="130"/>
      <c r="NS432" s="128"/>
      <c r="NT432" s="129"/>
      <c r="NU432" s="129"/>
      <c r="NV432" s="129"/>
      <c r="NW432" s="130"/>
      <c r="NX432" s="128"/>
      <c r="NY432" s="129"/>
      <c r="NZ432" s="129"/>
      <c r="OA432" s="129"/>
      <c r="OB432" s="130"/>
      <c r="OC432" s="128"/>
      <c r="OD432" s="129"/>
      <c r="OE432" s="129"/>
      <c r="OF432" s="129"/>
      <c r="OG432" s="130"/>
      <c r="OH432" s="128"/>
      <c r="OI432" s="129"/>
      <c r="OJ432" s="129"/>
      <c r="OK432" s="129"/>
      <c r="OL432" s="130"/>
      <c r="OM432" s="128"/>
      <c r="ON432" s="129"/>
      <c r="OO432" s="129"/>
      <c r="OP432" s="129"/>
      <c r="OQ432" s="130"/>
      <c r="OR432" s="128"/>
      <c r="OS432" s="129"/>
      <c r="OT432" s="129"/>
      <c r="OU432" s="129"/>
      <c r="OV432" s="130"/>
      <c r="OW432" s="128"/>
      <c r="OX432" s="129"/>
      <c r="OY432" s="129"/>
      <c r="OZ432" s="129"/>
      <c r="PA432" s="130"/>
      <c r="PB432" s="128"/>
      <c r="PC432" s="129"/>
      <c r="PD432" s="129"/>
      <c r="PE432" s="129"/>
      <c r="PF432" s="130"/>
      <c r="PG432" s="128"/>
      <c r="PH432" s="129"/>
      <c r="PI432" s="129"/>
      <c r="PJ432" s="129"/>
      <c r="PK432" s="130"/>
      <c r="PL432" s="128"/>
      <c r="PM432" s="129"/>
      <c r="PN432" s="129"/>
      <c r="PO432" s="129"/>
      <c r="PP432" s="130"/>
      <c r="PQ432" s="128"/>
      <c r="PR432" s="129"/>
      <c r="PS432" s="129"/>
      <c r="PT432" s="129"/>
      <c r="PU432" s="130"/>
      <c r="PV432" s="128"/>
      <c r="PW432" s="129"/>
      <c r="PX432" s="129"/>
      <c r="PY432" s="129"/>
      <c r="PZ432" s="130"/>
      <c r="QA432" s="128"/>
      <c r="QB432" s="129"/>
      <c r="QC432" s="129"/>
      <c r="QD432" s="129"/>
      <c r="QE432" s="130"/>
      <c r="QF432" s="128"/>
      <c r="QG432" s="129"/>
      <c r="QH432" s="129"/>
      <c r="QI432" s="129"/>
      <c r="QJ432" s="130"/>
      <c r="QK432" s="128"/>
      <c r="QL432" s="129"/>
      <c r="QM432" s="129"/>
      <c r="QN432" s="129"/>
      <c r="QO432" s="130"/>
      <c r="QP432" s="128"/>
      <c r="QQ432" s="129"/>
      <c r="QR432" s="129"/>
      <c r="QS432" s="129"/>
      <c r="QT432" s="130"/>
      <c r="QU432" s="128"/>
      <c r="QV432" s="129"/>
      <c r="QW432" s="129"/>
      <c r="QX432" s="129"/>
      <c r="QY432" s="130"/>
      <c r="QZ432" s="128"/>
      <c r="RA432" s="129"/>
      <c r="RB432" s="129"/>
      <c r="RC432" s="129"/>
      <c r="RD432" s="130"/>
      <c r="RE432" s="128"/>
      <c r="RF432" s="129"/>
      <c r="RG432" s="129"/>
      <c r="RH432" s="129"/>
      <c r="RI432" s="130"/>
      <c r="RJ432" s="128"/>
      <c r="RK432" s="129"/>
      <c r="RL432" s="129"/>
      <c r="RM432" s="129"/>
      <c r="RN432" s="130"/>
      <c r="RO432" s="128"/>
      <c r="RP432" s="129"/>
      <c r="RQ432" s="129"/>
      <c r="RR432" s="129"/>
      <c r="RS432" s="130"/>
      <c r="RT432" s="128"/>
      <c r="RU432" s="129"/>
      <c r="RV432" s="129"/>
      <c r="RW432" s="129"/>
      <c r="RX432" s="130"/>
      <c r="RY432" s="128"/>
      <c r="RZ432" s="129"/>
      <c r="SA432" s="129"/>
      <c r="SB432" s="129"/>
      <c r="SC432" s="130"/>
      <c r="SD432" s="128"/>
      <c r="SE432" s="129"/>
      <c r="SF432" s="129"/>
      <c r="SG432" s="129"/>
      <c r="SH432" s="130"/>
      <c r="SI432" s="128"/>
      <c r="SJ432" s="129"/>
      <c r="SK432" s="129"/>
      <c r="SL432" s="129"/>
      <c r="SM432" s="130"/>
      <c r="SN432" s="128"/>
      <c r="SO432" s="129"/>
      <c r="SP432" s="129"/>
      <c r="SQ432" s="129"/>
      <c r="SR432" s="130"/>
      <c r="SS432" s="128"/>
      <c r="ST432" s="129"/>
      <c r="SU432" s="129"/>
      <c r="SV432" s="129"/>
      <c r="SW432" s="130"/>
    </row>
    <row r="433" spans="2:517" ht="3" customHeight="1">
      <c r="B433" s="125"/>
      <c r="C433" s="125"/>
      <c r="D433" s="125"/>
      <c r="E433" s="125"/>
      <c r="F433" s="125"/>
      <c r="G433" s="125"/>
      <c r="H433" s="125"/>
      <c r="I433" s="125"/>
      <c r="J433" s="125"/>
      <c r="K433" s="201"/>
      <c r="L433" s="1389"/>
      <c r="M433" s="220">
        <f>(14/20)*$K$2</f>
        <v>0</v>
      </c>
      <c r="N433" s="243"/>
      <c r="O433" s="1380"/>
      <c r="P433" s="1381">
        <f>IFERROR(M433,0)</f>
        <v>0</v>
      </c>
      <c r="Q433" s="104"/>
      <c r="R433" s="131"/>
      <c r="S433" s="104"/>
      <c r="T433" s="104"/>
      <c r="U433" s="104"/>
      <c r="V433" s="132"/>
      <c r="W433" s="131"/>
      <c r="X433" s="104"/>
      <c r="Y433" s="104"/>
      <c r="Z433" s="104"/>
      <c r="AA433" s="132"/>
      <c r="AB433" s="131"/>
      <c r="AC433" s="104"/>
      <c r="AD433" s="104"/>
      <c r="AE433" s="104"/>
      <c r="AF433" s="132"/>
      <c r="AG433" s="131"/>
      <c r="AH433" s="104"/>
      <c r="AI433" s="104"/>
      <c r="AJ433" s="104"/>
      <c r="AK433" s="132"/>
      <c r="AL433" s="131"/>
      <c r="AM433" s="104"/>
      <c r="AN433" s="104"/>
      <c r="AO433" s="104"/>
      <c r="AP433" s="132"/>
      <c r="AQ433" s="131"/>
      <c r="AR433" s="104"/>
      <c r="AS433" s="104"/>
      <c r="AT433" s="104"/>
      <c r="AU433" s="132"/>
      <c r="AV433" s="131"/>
      <c r="AW433" s="104"/>
      <c r="AX433" s="104"/>
      <c r="AY433" s="104"/>
      <c r="AZ433" s="132"/>
      <c r="BA433" s="131"/>
      <c r="BB433" s="104"/>
      <c r="BC433" s="104"/>
      <c r="BD433" s="104"/>
      <c r="BE433" s="132"/>
      <c r="BF433" s="131"/>
      <c r="BG433" s="104"/>
      <c r="BH433" s="104"/>
      <c r="BI433" s="104"/>
      <c r="BJ433" s="132"/>
      <c r="BK433" s="131"/>
      <c r="BL433" s="104"/>
      <c r="BM433" s="104"/>
      <c r="BN433" s="104"/>
      <c r="BO433" s="132"/>
      <c r="BP433" s="131"/>
      <c r="BQ433" s="104"/>
      <c r="BR433" s="104"/>
      <c r="BS433" s="104"/>
      <c r="BT433" s="132"/>
      <c r="BU433" s="131"/>
      <c r="BV433" s="104"/>
      <c r="BW433" s="104"/>
      <c r="BX433" s="104"/>
      <c r="BY433" s="132"/>
      <c r="BZ433" s="131"/>
      <c r="CA433" s="104"/>
      <c r="CB433" s="104"/>
      <c r="CC433" s="104"/>
      <c r="CD433" s="132"/>
      <c r="CE433" s="131"/>
      <c r="CF433" s="104"/>
      <c r="CG433" s="104"/>
      <c r="CH433" s="104"/>
      <c r="CI433" s="132"/>
      <c r="CJ433" s="131"/>
      <c r="CK433" s="104"/>
      <c r="CL433" s="104"/>
      <c r="CM433" s="104"/>
      <c r="CN433" s="132"/>
      <c r="CO433" s="131"/>
      <c r="CP433" s="104"/>
      <c r="CQ433" s="104"/>
      <c r="CR433" s="104"/>
      <c r="CS433" s="132"/>
      <c r="CT433" s="131"/>
      <c r="CU433" s="104"/>
      <c r="CV433" s="104"/>
      <c r="CW433" s="104"/>
      <c r="CX433" s="132"/>
      <c r="CY433" s="131"/>
      <c r="CZ433" s="104"/>
      <c r="DA433" s="104"/>
      <c r="DB433" s="104"/>
      <c r="DC433" s="132"/>
      <c r="DD433" s="131"/>
      <c r="DE433" s="104"/>
      <c r="DF433" s="104"/>
      <c r="DG433" s="104"/>
      <c r="DH433" s="132"/>
      <c r="DI433" s="131"/>
      <c r="DJ433" s="104"/>
      <c r="DK433" s="104"/>
      <c r="DL433" s="104"/>
      <c r="DM433" s="132"/>
      <c r="DN433" s="131"/>
      <c r="DO433" s="104"/>
      <c r="DP433" s="104"/>
      <c r="DQ433" s="104"/>
      <c r="DR433" s="132"/>
      <c r="DS433" s="131"/>
      <c r="DT433" s="104"/>
      <c r="DU433" s="104"/>
      <c r="DV433" s="104"/>
      <c r="DW433" s="132"/>
      <c r="DX433" s="131"/>
      <c r="DY433" s="104"/>
      <c r="DZ433" s="104"/>
      <c r="EA433" s="104"/>
      <c r="EB433" s="132"/>
      <c r="EC433" s="131"/>
      <c r="ED433" s="104"/>
      <c r="EE433" s="104"/>
      <c r="EF433" s="104"/>
      <c r="EG433" s="132"/>
      <c r="EH433" s="131"/>
      <c r="EI433" s="104"/>
      <c r="EJ433" s="104"/>
      <c r="EK433" s="104"/>
      <c r="EL433" s="132"/>
      <c r="EM433" s="131"/>
      <c r="EN433" s="104"/>
      <c r="EO433" s="104"/>
      <c r="EP433" s="104"/>
      <c r="EQ433" s="132"/>
      <c r="ER433" s="131"/>
      <c r="ES433" s="104"/>
      <c r="ET433" s="104"/>
      <c r="EU433" s="104"/>
      <c r="EV433" s="132"/>
      <c r="EW433" s="131"/>
      <c r="EX433" s="104"/>
      <c r="EY433" s="104"/>
      <c r="EZ433" s="104"/>
      <c r="FA433" s="132"/>
      <c r="FB433" s="131"/>
      <c r="FC433" s="104"/>
      <c r="FD433" s="104"/>
      <c r="FE433" s="104"/>
      <c r="FF433" s="132"/>
      <c r="FG433" s="131"/>
      <c r="FH433" s="104"/>
      <c r="FI433" s="104"/>
      <c r="FJ433" s="104"/>
      <c r="FK433" s="132"/>
      <c r="FL433" s="131"/>
      <c r="FM433" s="104"/>
      <c r="FN433" s="104"/>
      <c r="FO433" s="104"/>
      <c r="FP433" s="132"/>
      <c r="FQ433" s="131"/>
      <c r="FR433" s="104"/>
      <c r="FS433" s="104"/>
      <c r="FT433" s="104"/>
      <c r="FU433" s="132"/>
      <c r="FV433" s="131"/>
      <c r="FW433" s="104"/>
      <c r="FX433" s="104"/>
      <c r="FY433" s="104"/>
      <c r="FZ433" s="132"/>
      <c r="GA433" s="131"/>
      <c r="GB433" s="104"/>
      <c r="GC433" s="104"/>
      <c r="GD433" s="104"/>
      <c r="GE433" s="132"/>
      <c r="GF433" s="131"/>
      <c r="GG433" s="104"/>
      <c r="GH433" s="104"/>
      <c r="GI433" s="104"/>
      <c r="GJ433" s="132"/>
      <c r="GK433" s="131"/>
      <c r="GL433" s="104"/>
      <c r="GM433" s="104"/>
      <c r="GN433" s="104"/>
      <c r="GO433" s="132"/>
      <c r="GP433" s="131"/>
      <c r="GQ433" s="104"/>
      <c r="GR433" s="104"/>
      <c r="GS433" s="104"/>
      <c r="GT433" s="132"/>
      <c r="GU433" s="131"/>
      <c r="GV433" s="104"/>
      <c r="GW433" s="104"/>
      <c r="GX433" s="104"/>
      <c r="GY433" s="132"/>
      <c r="GZ433" s="131"/>
      <c r="HA433" s="104"/>
      <c r="HB433" s="104"/>
      <c r="HC433" s="104"/>
      <c r="HD433" s="132"/>
      <c r="HE433" s="131"/>
      <c r="HF433" s="104"/>
      <c r="HG433" s="104"/>
      <c r="HH433" s="104"/>
      <c r="HI433" s="132"/>
      <c r="HJ433" s="131"/>
      <c r="HK433" s="104"/>
      <c r="HL433" s="104"/>
      <c r="HM433" s="104"/>
      <c r="HN433" s="132"/>
      <c r="HO433" s="131"/>
      <c r="HP433" s="104"/>
      <c r="HQ433" s="104"/>
      <c r="HR433" s="104"/>
      <c r="HS433" s="132"/>
      <c r="HT433" s="131"/>
      <c r="HU433" s="104"/>
      <c r="HV433" s="104"/>
      <c r="HW433" s="104"/>
      <c r="HX433" s="132"/>
      <c r="HY433" s="131"/>
      <c r="HZ433" s="104"/>
      <c r="IA433" s="104"/>
      <c r="IB433" s="104"/>
      <c r="IC433" s="132"/>
      <c r="ID433" s="131"/>
      <c r="IE433" s="104"/>
      <c r="IF433" s="104"/>
      <c r="IG433" s="104"/>
      <c r="IH433" s="132"/>
      <c r="II433" s="131"/>
      <c r="IJ433" s="104"/>
      <c r="IK433" s="104"/>
      <c r="IL433" s="104"/>
      <c r="IM433" s="132"/>
      <c r="IN433" s="131"/>
      <c r="IO433" s="104"/>
      <c r="IP433" s="104"/>
      <c r="IQ433" s="104"/>
      <c r="IR433" s="132"/>
      <c r="IS433" s="131"/>
      <c r="IT433" s="104"/>
      <c r="IU433" s="104"/>
      <c r="IV433" s="104"/>
      <c r="IW433" s="132"/>
      <c r="IX433" s="131"/>
      <c r="IY433" s="104"/>
      <c r="IZ433" s="104"/>
      <c r="JA433" s="104"/>
      <c r="JB433" s="132"/>
      <c r="JC433" s="131"/>
      <c r="JD433" s="104"/>
      <c r="JE433" s="104"/>
      <c r="JF433" s="104"/>
      <c r="JG433" s="132"/>
      <c r="JH433" s="131"/>
      <c r="JI433" s="104"/>
      <c r="JJ433" s="104"/>
      <c r="JK433" s="104"/>
      <c r="JL433" s="132"/>
      <c r="JM433" s="131"/>
      <c r="JN433" s="104"/>
      <c r="JO433" s="104"/>
      <c r="JP433" s="104"/>
      <c r="JQ433" s="132"/>
      <c r="JR433" s="131"/>
      <c r="JS433" s="104"/>
      <c r="JT433" s="104"/>
      <c r="JU433" s="104"/>
      <c r="JV433" s="132"/>
      <c r="JW433" s="131"/>
      <c r="JX433" s="104"/>
      <c r="JY433" s="104"/>
      <c r="JZ433" s="104"/>
      <c r="KA433" s="132"/>
      <c r="KB433" s="131"/>
      <c r="KC433" s="104"/>
      <c r="KD433" s="104"/>
      <c r="KE433" s="104"/>
      <c r="KF433" s="132"/>
      <c r="KG433" s="131"/>
      <c r="KH433" s="104"/>
      <c r="KI433" s="104"/>
      <c r="KJ433" s="104"/>
      <c r="KK433" s="132"/>
      <c r="KL433" s="131"/>
      <c r="KM433" s="104"/>
      <c r="KN433" s="104"/>
      <c r="KO433" s="104"/>
      <c r="KP433" s="132"/>
      <c r="KQ433" s="131"/>
      <c r="KR433" s="104"/>
      <c r="KS433" s="104"/>
      <c r="KT433" s="104"/>
      <c r="KU433" s="132"/>
      <c r="KV433" s="131"/>
      <c r="KW433" s="104"/>
      <c r="KX433" s="104"/>
      <c r="KY433" s="104"/>
      <c r="KZ433" s="132"/>
      <c r="LA433" s="131"/>
      <c r="LB433" s="104"/>
      <c r="LC433" s="104"/>
      <c r="LD433" s="104"/>
      <c r="LE433" s="132"/>
      <c r="LF433" s="131"/>
      <c r="LG433" s="104"/>
      <c r="LH433" s="104"/>
      <c r="LI433" s="104"/>
      <c r="LJ433" s="132"/>
      <c r="LK433" s="131"/>
      <c r="LL433" s="104"/>
      <c r="LM433" s="104"/>
      <c r="LN433" s="104"/>
      <c r="LO433" s="132"/>
      <c r="LP433" s="131"/>
      <c r="LQ433" s="104"/>
      <c r="LR433" s="104"/>
      <c r="LS433" s="104"/>
      <c r="LT433" s="132"/>
      <c r="LU433" s="131"/>
      <c r="LV433" s="104"/>
      <c r="LW433" s="104"/>
      <c r="LX433" s="104"/>
      <c r="LY433" s="132"/>
      <c r="LZ433" s="131"/>
      <c r="MA433" s="104"/>
      <c r="MB433" s="104"/>
      <c r="MC433" s="104"/>
      <c r="MD433" s="132"/>
      <c r="ME433" s="131"/>
      <c r="MF433" s="104"/>
      <c r="MG433" s="104"/>
      <c r="MH433" s="104"/>
      <c r="MI433" s="132"/>
      <c r="MJ433" s="131"/>
      <c r="MK433" s="104"/>
      <c r="ML433" s="104"/>
      <c r="MM433" s="104"/>
      <c r="MN433" s="132"/>
      <c r="MO433" s="131"/>
      <c r="MP433" s="104"/>
      <c r="MQ433" s="104"/>
      <c r="MR433" s="104"/>
      <c r="MS433" s="132"/>
      <c r="MT433" s="131"/>
      <c r="MU433" s="104"/>
      <c r="MV433" s="104"/>
      <c r="MW433" s="104"/>
      <c r="MX433" s="132"/>
      <c r="MY433" s="131"/>
      <c r="MZ433" s="104"/>
      <c r="NA433" s="104"/>
      <c r="NB433" s="104"/>
      <c r="NC433" s="132"/>
      <c r="ND433" s="131"/>
      <c r="NE433" s="104"/>
      <c r="NF433" s="104"/>
      <c r="NG433" s="104"/>
      <c r="NH433" s="132"/>
      <c r="NI433" s="131"/>
      <c r="NJ433" s="104"/>
      <c r="NK433" s="104"/>
      <c r="NL433" s="104"/>
      <c r="NM433" s="132"/>
      <c r="NN433" s="131"/>
      <c r="NO433" s="104"/>
      <c r="NP433" s="104"/>
      <c r="NQ433" s="104"/>
      <c r="NR433" s="132"/>
      <c r="NS433" s="131"/>
      <c r="NT433" s="104"/>
      <c r="NU433" s="104"/>
      <c r="NV433" s="104"/>
      <c r="NW433" s="132"/>
      <c r="NX433" s="131"/>
      <c r="NY433" s="104"/>
      <c r="NZ433" s="104"/>
      <c r="OA433" s="104"/>
      <c r="OB433" s="132"/>
      <c r="OC433" s="131"/>
      <c r="OD433" s="104"/>
      <c r="OE433" s="104"/>
      <c r="OF433" s="104"/>
      <c r="OG433" s="132"/>
      <c r="OH433" s="131"/>
      <c r="OI433" s="104"/>
      <c r="OJ433" s="104"/>
      <c r="OK433" s="104"/>
      <c r="OL433" s="132"/>
      <c r="OM433" s="131"/>
      <c r="ON433" s="104"/>
      <c r="OO433" s="104"/>
      <c r="OP433" s="104"/>
      <c r="OQ433" s="132"/>
      <c r="OR433" s="131"/>
      <c r="OS433" s="104"/>
      <c r="OT433" s="104"/>
      <c r="OU433" s="104"/>
      <c r="OV433" s="132"/>
      <c r="OW433" s="131"/>
      <c r="OX433" s="104"/>
      <c r="OY433" s="104"/>
      <c r="OZ433" s="104"/>
      <c r="PA433" s="132"/>
      <c r="PB433" s="131"/>
      <c r="PC433" s="104"/>
      <c r="PD433" s="104"/>
      <c r="PE433" s="104"/>
      <c r="PF433" s="132"/>
      <c r="PG433" s="131"/>
      <c r="PH433" s="104"/>
      <c r="PI433" s="104"/>
      <c r="PJ433" s="104"/>
      <c r="PK433" s="132"/>
      <c r="PL433" s="131"/>
      <c r="PM433" s="104"/>
      <c r="PN433" s="104"/>
      <c r="PO433" s="104"/>
      <c r="PP433" s="132"/>
      <c r="PQ433" s="131"/>
      <c r="PR433" s="104"/>
      <c r="PS433" s="104"/>
      <c r="PT433" s="104"/>
      <c r="PU433" s="132"/>
      <c r="PV433" s="131"/>
      <c r="PW433" s="104"/>
      <c r="PX433" s="104"/>
      <c r="PY433" s="104"/>
      <c r="PZ433" s="132"/>
      <c r="QA433" s="131"/>
      <c r="QB433" s="104"/>
      <c r="QC433" s="104"/>
      <c r="QD433" s="104"/>
      <c r="QE433" s="132"/>
      <c r="QF433" s="131"/>
      <c r="QG433" s="104"/>
      <c r="QH433" s="104"/>
      <c r="QI433" s="104"/>
      <c r="QJ433" s="132"/>
      <c r="QK433" s="131"/>
      <c r="QL433" s="104"/>
      <c r="QM433" s="104"/>
      <c r="QN433" s="104"/>
      <c r="QO433" s="132"/>
      <c r="QP433" s="131"/>
      <c r="QQ433" s="104"/>
      <c r="QR433" s="104"/>
      <c r="QS433" s="104"/>
      <c r="QT433" s="132"/>
      <c r="QU433" s="131"/>
      <c r="QV433" s="104"/>
      <c r="QW433" s="104"/>
      <c r="QX433" s="104"/>
      <c r="QY433" s="132"/>
      <c r="QZ433" s="131"/>
      <c r="RA433" s="104"/>
      <c r="RB433" s="104"/>
      <c r="RC433" s="104"/>
      <c r="RD433" s="132"/>
      <c r="RE433" s="131"/>
      <c r="RF433" s="104"/>
      <c r="RG433" s="104"/>
      <c r="RH433" s="104"/>
      <c r="RI433" s="132"/>
      <c r="RJ433" s="131"/>
      <c r="RK433" s="104"/>
      <c r="RL433" s="104"/>
      <c r="RM433" s="104"/>
      <c r="RN433" s="132"/>
      <c r="RO433" s="131"/>
      <c r="RP433" s="104"/>
      <c r="RQ433" s="104"/>
      <c r="RR433" s="104"/>
      <c r="RS433" s="132"/>
      <c r="RT433" s="131"/>
      <c r="RU433" s="104"/>
      <c r="RV433" s="104"/>
      <c r="RW433" s="104"/>
      <c r="RX433" s="132"/>
      <c r="RY433" s="131"/>
      <c r="RZ433" s="104"/>
      <c r="SA433" s="104"/>
      <c r="SB433" s="104"/>
      <c r="SC433" s="132"/>
      <c r="SD433" s="131"/>
      <c r="SE433" s="104"/>
      <c r="SF433" s="104"/>
      <c r="SG433" s="104"/>
      <c r="SH433" s="132"/>
      <c r="SI433" s="131"/>
      <c r="SJ433" s="104"/>
      <c r="SK433" s="104"/>
      <c r="SL433" s="104"/>
      <c r="SM433" s="132"/>
      <c r="SN433" s="131"/>
      <c r="SO433" s="104"/>
      <c r="SP433" s="104"/>
      <c r="SQ433" s="104"/>
      <c r="SR433" s="132"/>
      <c r="SS433" s="131"/>
      <c r="ST433" s="104"/>
      <c r="SU433" s="104"/>
      <c r="SV433" s="104"/>
      <c r="SW433" s="132"/>
    </row>
    <row r="434" spans="2:517" ht="3" customHeight="1">
      <c r="B434" s="125"/>
      <c r="C434" s="125"/>
      <c r="D434" s="125"/>
      <c r="E434" s="125"/>
      <c r="F434" s="125"/>
      <c r="G434" s="125"/>
      <c r="H434" s="125"/>
      <c r="I434" s="125"/>
      <c r="J434" s="125"/>
      <c r="K434" s="201"/>
      <c r="L434" s="1389"/>
      <c r="M434" s="220">
        <f>(13/20)*$K$2</f>
        <v>0</v>
      </c>
      <c r="N434" s="5"/>
      <c r="O434" s="247"/>
      <c r="P434" s="1381"/>
      <c r="Q434" s="102"/>
      <c r="R434" s="103"/>
      <c r="S434" s="102"/>
      <c r="T434" s="102"/>
      <c r="U434" s="102"/>
      <c r="V434" s="127"/>
      <c r="W434" s="103"/>
      <c r="X434" s="102"/>
      <c r="Y434" s="102"/>
      <c r="Z434" s="102"/>
      <c r="AA434" s="127"/>
      <c r="AB434" s="103"/>
      <c r="AC434" s="102"/>
      <c r="AD434" s="102"/>
      <c r="AE434" s="102"/>
      <c r="AF434" s="127"/>
      <c r="AG434" s="103"/>
      <c r="AH434" s="102"/>
      <c r="AI434" s="102"/>
      <c r="AJ434" s="102"/>
      <c r="AK434" s="127"/>
      <c r="AL434" s="103"/>
      <c r="AM434" s="102"/>
      <c r="AN434" s="102"/>
      <c r="AO434" s="102"/>
      <c r="AP434" s="127"/>
      <c r="AQ434" s="103"/>
      <c r="AR434" s="102"/>
      <c r="AS434" s="102"/>
      <c r="AT434" s="102"/>
      <c r="AU434" s="127"/>
      <c r="AV434" s="103"/>
      <c r="AW434" s="102"/>
      <c r="AX434" s="102"/>
      <c r="AY434" s="102"/>
      <c r="AZ434" s="127"/>
      <c r="BA434" s="103"/>
      <c r="BB434" s="102"/>
      <c r="BC434" s="102"/>
      <c r="BD434" s="102"/>
      <c r="BE434" s="127"/>
      <c r="BF434" s="103"/>
      <c r="BG434" s="102"/>
      <c r="BH434" s="102"/>
      <c r="BI434" s="102"/>
      <c r="BJ434" s="127"/>
      <c r="BK434" s="103"/>
      <c r="BL434" s="102"/>
      <c r="BM434" s="102"/>
      <c r="BN434" s="102"/>
      <c r="BO434" s="127"/>
      <c r="BP434" s="103"/>
      <c r="BQ434" s="102"/>
      <c r="BR434" s="102"/>
      <c r="BS434" s="102"/>
      <c r="BT434" s="127"/>
      <c r="BU434" s="103"/>
      <c r="BV434" s="102"/>
      <c r="BW434" s="102"/>
      <c r="BX434" s="102"/>
      <c r="BY434" s="127"/>
      <c r="BZ434" s="103"/>
      <c r="CA434" s="102"/>
      <c r="CB434" s="102"/>
      <c r="CC434" s="102"/>
      <c r="CD434" s="127"/>
      <c r="CE434" s="103"/>
      <c r="CF434" s="102"/>
      <c r="CG434" s="102"/>
      <c r="CH434" s="102"/>
      <c r="CI434" s="127"/>
      <c r="CJ434" s="103"/>
      <c r="CK434" s="102"/>
      <c r="CL434" s="102"/>
      <c r="CM434" s="102"/>
      <c r="CN434" s="127"/>
      <c r="CO434" s="103"/>
      <c r="CP434" s="102"/>
      <c r="CQ434" s="102"/>
      <c r="CR434" s="102"/>
      <c r="CS434" s="127"/>
      <c r="CT434" s="103"/>
      <c r="CU434" s="102"/>
      <c r="CV434" s="102"/>
      <c r="CW434" s="102"/>
      <c r="CX434" s="127"/>
      <c r="CY434" s="103"/>
      <c r="CZ434" s="102"/>
      <c r="DA434" s="102"/>
      <c r="DB434" s="102"/>
      <c r="DC434" s="127"/>
      <c r="DD434" s="103"/>
      <c r="DE434" s="102"/>
      <c r="DF434" s="102"/>
      <c r="DG434" s="102"/>
      <c r="DH434" s="127"/>
      <c r="DI434" s="103"/>
      <c r="DJ434" s="102"/>
      <c r="DK434" s="102"/>
      <c r="DL434" s="102"/>
      <c r="DM434" s="127"/>
      <c r="DN434" s="103"/>
      <c r="DO434" s="102"/>
      <c r="DP434" s="102"/>
      <c r="DQ434" s="102"/>
      <c r="DR434" s="127"/>
      <c r="DS434" s="103"/>
      <c r="DT434" s="102"/>
      <c r="DU434" s="102"/>
      <c r="DV434" s="102"/>
      <c r="DW434" s="127"/>
      <c r="DX434" s="103"/>
      <c r="DY434" s="102"/>
      <c r="DZ434" s="102"/>
      <c r="EA434" s="102"/>
      <c r="EB434" s="127"/>
      <c r="EC434" s="103"/>
      <c r="ED434" s="102"/>
      <c r="EE434" s="102"/>
      <c r="EF434" s="102"/>
      <c r="EG434" s="127"/>
      <c r="EH434" s="103"/>
      <c r="EI434" s="102"/>
      <c r="EJ434" s="102"/>
      <c r="EK434" s="102"/>
      <c r="EL434" s="127"/>
      <c r="EM434" s="103"/>
      <c r="EN434" s="102"/>
      <c r="EO434" s="102"/>
      <c r="EP434" s="102"/>
      <c r="EQ434" s="127"/>
      <c r="ER434" s="103"/>
      <c r="ES434" s="102"/>
      <c r="ET434" s="102"/>
      <c r="EU434" s="102"/>
      <c r="EV434" s="127"/>
      <c r="EW434" s="103"/>
      <c r="EX434" s="102"/>
      <c r="EY434" s="102"/>
      <c r="EZ434" s="102"/>
      <c r="FA434" s="127"/>
      <c r="FB434" s="103"/>
      <c r="FC434" s="102"/>
      <c r="FD434" s="102"/>
      <c r="FE434" s="102"/>
      <c r="FF434" s="127"/>
      <c r="FG434" s="103"/>
      <c r="FH434" s="102"/>
      <c r="FI434" s="102"/>
      <c r="FJ434" s="102"/>
      <c r="FK434" s="127"/>
      <c r="FL434" s="103"/>
      <c r="FM434" s="102"/>
      <c r="FN434" s="102"/>
      <c r="FO434" s="102"/>
      <c r="FP434" s="127"/>
      <c r="FQ434" s="103"/>
      <c r="FR434" s="102"/>
      <c r="FS434" s="102"/>
      <c r="FT434" s="102"/>
      <c r="FU434" s="127"/>
      <c r="FV434" s="103"/>
      <c r="FW434" s="102"/>
      <c r="FX434" s="102"/>
      <c r="FY434" s="102"/>
      <c r="FZ434" s="127"/>
      <c r="GA434" s="103"/>
      <c r="GB434" s="102"/>
      <c r="GC434" s="102"/>
      <c r="GD434" s="102"/>
      <c r="GE434" s="127"/>
      <c r="GF434" s="103"/>
      <c r="GG434" s="102"/>
      <c r="GH434" s="102"/>
      <c r="GI434" s="102"/>
      <c r="GJ434" s="127"/>
      <c r="GK434" s="103"/>
      <c r="GL434" s="102"/>
      <c r="GM434" s="102"/>
      <c r="GN434" s="102"/>
      <c r="GO434" s="127"/>
      <c r="GP434" s="103"/>
      <c r="GQ434" s="102"/>
      <c r="GR434" s="102"/>
      <c r="GS434" s="102"/>
      <c r="GT434" s="127"/>
      <c r="GU434" s="103"/>
      <c r="GV434" s="102"/>
      <c r="GW434" s="102"/>
      <c r="GX434" s="102"/>
      <c r="GY434" s="127"/>
      <c r="GZ434" s="103"/>
      <c r="HA434" s="102"/>
      <c r="HB434" s="102"/>
      <c r="HC434" s="102"/>
      <c r="HD434" s="127"/>
      <c r="HE434" s="103"/>
      <c r="HF434" s="102"/>
      <c r="HG434" s="102"/>
      <c r="HH434" s="102"/>
      <c r="HI434" s="127"/>
      <c r="HJ434" s="103"/>
      <c r="HK434" s="102"/>
      <c r="HL434" s="102"/>
      <c r="HM434" s="102"/>
      <c r="HN434" s="127"/>
      <c r="HO434" s="103"/>
      <c r="HP434" s="102"/>
      <c r="HQ434" s="102"/>
      <c r="HR434" s="102"/>
      <c r="HS434" s="127"/>
      <c r="HT434" s="103"/>
      <c r="HU434" s="102"/>
      <c r="HV434" s="102"/>
      <c r="HW434" s="102"/>
      <c r="HX434" s="127"/>
      <c r="HY434" s="103"/>
      <c r="HZ434" s="102"/>
      <c r="IA434" s="102"/>
      <c r="IB434" s="102"/>
      <c r="IC434" s="127"/>
      <c r="ID434" s="103"/>
      <c r="IE434" s="102"/>
      <c r="IF434" s="102"/>
      <c r="IG434" s="102"/>
      <c r="IH434" s="127"/>
      <c r="II434" s="103"/>
      <c r="IJ434" s="102"/>
      <c r="IK434" s="102"/>
      <c r="IL434" s="102"/>
      <c r="IM434" s="127"/>
      <c r="IN434" s="103"/>
      <c r="IO434" s="102"/>
      <c r="IP434" s="102"/>
      <c r="IQ434" s="102"/>
      <c r="IR434" s="127"/>
      <c r="IS434" s="103"/>
      <c r="IT434" s="102"/>
      <c r="IU434" s="102"/>
      <c r="IV434" s="102"/>
      <c r="IW434" s="127"/>
      <c r="IX434" s="103"/>
      <c r="IY434" s="102"/>
      <c r="IZ434" s="102"/>
      <c r="JA434" s="102"/>
      <c r="JB434" s="127"/>
      <c r="JC434" s="103"/>
      <c r="JD434" s="102"/>
      <c r="JE434" s="102"/>
      <c r="JF434" s="102"/>
      <c r="JG434" s="127"/>
      <c r="JH434" s="103"/>
      <c r="JI434" s="102"/>
      <c r="JJ434" s="102"/>
      <c r="JK434" s="102"/>
      <c r="JL434" s="127"/>
      <c r="JM434" s="103"/>
      <c r="JN434" s="102"/>
      <c r="JO434" s="102"/>
      <c r="JP434" s="102"/>
      <c r="JQ434" s="127"/>
      <c r="JR434" s="103"/>
      <c r="JS434" s="102"/>
      <c r="JT434" s="102"/>
      <c r="JU434" s="102"/>
      <c r="JV434" s="127"/>
      <c r="JW434" s="103"/>
      <c r="JX434" s="102"/>
      <c r="JY434" s="102"/>
      <c r="JZ434" s="102"/>
      <c r="KA434" s="127"/>
      <c r="KB434" s="103"/>
      <c r="KC434" s="102"/>
      <c r="KD434" s="102"/>
      <c r="KE434" s="102"/>
      <c r="KF434" s="127"/>
      <c r="KG434" s="103"/>
      <c r="KH434" s="102"/>
      <c r="KI434" s="102"/>
      <c r="KJ434" s="102"/>
      <c r="KK434" s="127"/>
      <c r="KL434" s="103"/>
      <c r="KM434" s="102"/>
      <c r="KN434" s="102"/>
      <c r="KO434" s="102"/>
      <c r="KP434" s="127"/>
      <c r="KQ434" s="103"/>
      <c r="KR434" s="102"/>
      <c r="KS434" s="102"/>
      <c r="KT434" s="102"/>
      <c r="KU434" s="127"/>
      <c r="KV434" s="103"/>
      <c r="KW434" s="102"/>
      <c r="KX434" s="102"/>
      <c r="KY434" s="102"/>
      <c r="KZ434" s="127"/>
      <c r="LA434" s="103"/>
      <c r="LB434" s="102"/>
      <c r="LC434" s="102"/>
      <c r="LD434" s="102"/>
      <c r="LE434" s="127"/>
      <c r="LF434" s="103"/>
      <c r="LG434" s="102"/>
      <c r="LH434" s="102"/>
      <c r="LI434" s="102"/>
      <c r="LJ434" s="127"/>
      <c r="LK434" s="103"/>
      <c r="LL434" s="102"/>
      <c r="LM434" s="102"/>
      <c r="LN434" s="102"/>
      <c r="LO434" s="127"/>
      <c r="LP434" s="103"/>
      <c r="LQ434" s="102"/>
      <c r="LR434" s="102"/>
      <c r="LS434" s="102"/>
      <c r="LT434" s="127"/>
      <c r="LU434" s="103"/>
      <c r="LV434" s="102"/>
      <c r="LW434" s="102"/>
      <c r="LX434" s="102"/>
      <c r="LY434" s="127"/>
      <c r="LZ434" s="103"/>
      <c r="MA434" s="102"/>
      <c r="MB434" s="102"/>
      <c r="MC434" s="102"/>
      <c r="MD434" s="127"/>
      <c r="ME434" s="103"/>
      <c r="MF434" s="102"/>
      <c r="MG434" s="102"/>
      <c r="MH434" s="102"/>
      <c r="MI434" s="127"/>
      <c r="MJ434" s="103"/>
      <c r="MK434" s="102"/>
      <c r="ML434" s="102"/>
      <c r="MM434" s="102"/>
      <c r="MN434" s="127"/>
      <c r="MO434" s="103"/>
      <c r="MP434" s="102"/>
      <c r="MQ434" s="102"/>
      <c r="MR434" s="102"/>
      <c r="MS434" s="127"/>
      <c r="MT434" s="103"/>
      <c r="MU434" s="102"/>
      <c r="MV434" s="102"/>
      <c r="MW434" s="102"/>
      <c r="MX434" s="127"/>
      <c r="MY434" s="103"/>
      <c r="MZ434" s="102"/>
      <c r="NA434" s="102"/>
      <c r="NB434" s="102"/>
      <c r="NC434" s="127"/>
      <c r="ND434" s="103"/>
      <c r="NE434" s="102"/>
      <c r="NF434" s="102"/>
      <c r="NG434" s="102"/>
      <c r="NH434" s="127"/>
      <c r="NI434" s="103"/>
      <c r="NJ434" s="102"/>
      <c r="NK434" s="102"/>
      <c r="NL434" s="102"/>
      <c r="NM434" s="127"/>
      <c r="NN434" s="103"/>
      <c r="NO434" s="102"/>
      <c r="NP434" s="102"/>
      <c r="NQ434" s="102"/>
      <c r="NR434" s="127"/>
      <c r="NS434" s="103"/>
      <c r="NT434" s="102"/>
      <c r="NU434" s="102"/>
      <c r="NV434" s="102"/>
      <c r="NW434" s="127"/>
      <c r="NX434" s="103"/>
      <c r="NY434" s="102"/>
      <c r="NZ434" s="102"/>
      <c r="OA434" s="102"/>
      <c r="OB434" s="127"/>
      <c r="OC434" s="103"/>
      <c r="OD434" s="102"/>
      <c r="OE434" s="102"/>
      <c r="OF434" s="102"/>
      <c r="OG434" s="127"/>
      <c r="OH434" s="103"/>
      <c r="OI434" s="102"/>
      <c r="OJ434" s="102"/>
      <c r="OK434" s="102"/>
      <c r="OL434" s="127"/>
      <c r="OM434" s="103"/>
      <c r="ON434" s="102"/>
      <c r="OO434" s="102"/>
      <c r="OP434" s="102"/>
      <c r="OQ434" s="127"/>
      <c r="OR434" s="103"/>
      <c r="OS434" s="102"/>
      <c r="OT434" s="102"/>
      <c r="OU434" s="102"/>
      <c r="OV434" s="127"/>
      <c r="OW434" s="103"/>
      <c r="OX434" s="102"/>
      <c r="OY434" s="102"/>
      <c r="OZ434" s="102"/>
      <c r="PA434" s="127"/>
      <c r="PB434" s="103"/>
      <c r="PC434" s="102"/>
      <c r="PD434" s="102"/>
      <c r="PE434" s="102"/>
      <c r="PF434" s="127"/>
      <c r="PG434" s="103"/>
      <c r="PH434" s="102"/>
      <c r="PI434" s="102"/>
      <c r="PJ434" s="102"/>
      <c r="PK434" s="127"/>
      <c r="PL434" s="103"/>
      <c r="PM434" s="102"/>
      <c r="PN434" s="102"/>
      <c r="PO434" s="102"/>
      <c r="PP434" s="127"/>
      <c r="PQ434" s="103"/>
      <c r="PR434" s="102"/>
      <c r="PS434" s="102"/>
      <c r="PT434" s="102"/>
      <c r="PU434" s="127"/>
      <c r="PV434" s="103"/>
      <c r="PW434" s="102"/>
      <c r="PX434" s="102"/>
      <c r="PY434" s="102"/>
      <c r="PZ434" s="127"/>
      <c r="QA434" s="103"/>
      <c r="QB434" s="102"/>
      <c r="QC434" s="102"/>
      <c r="QD434" s="102"/>
      <c r="QE434" s="127"/>
      <c r="QF434" s="103"/>
      <c r="QG434" s="102"/>
      <c r="QH434" s="102"/>
      <c r="QI434" s="102"/>
      <c r="QJ434" s="127"/>
      <c r="QK434" s="103"/>
      <c r="QL434" s="102"/>
      <c r="QM434" s="102"/>
      <c r="QN434" s="102"/>
      <c r="QO434" s="127"/>
      <c r="QP434" s="103"/>
      <c r="QQ434" s="102"/>
      <c r="QR434" s="102"/>
      <c r="QS434" s="102"/>
      <c r="QT434" s="127"/>
      <c r="QU434" s="103"/>
      <c r="QV434" s="102"/>
      <c r="QW434" s="102"/>
      <c r="QX434" s="102"/>
      <c r="QY434" s="127"/>
      <c r="QZ434" s="103"/>
      <c r="RA434" s="102"/>
      <c r="RB434" s="102"/>
      <c r="RC434" s="102"/>
      <c r="RD434" s="127"/>
      <c r="RE434" s="103"/>
      <c r="RF434" s="102"/>
      <c r="RG434" s="102"/>
      <c r="RH434" s="102"/>
      <c r="RI434" s="127"/>
      <c r="RJ434" s="103"/>
      <c r="RK434" s="102"/>
      <c r="RL434" s="102"/>
      <c r="RM434" s="102"/>
      <c r="RN434" s="127"/>
      <c r="RO434" s="103"/>
      <c r="RP434" s="102"/>
      <c r="RQ434" s="102"/>
      <c r="RR434" s="102"/>
      <c r="RS434" s="127"/>
      <c r="RT434" s="103"/>
      <c r="RU434" s="102"/>
      <c r="RV434" s="102"/>
      <c r="RW434" s="102"/>
      <c r="RX434" s="127"/>
      <c r="RY434" s="103"/>
      <c r="RZ434" s="102"/>
      <c r="SA434" s="102"/>
      <c r="SB434" s="102"/>
      <c r="SC434" s="127"/>
      <c r="SD434" s="103"/>
      <c r="SE434" s="102"/>
      <c r="SF434" s="102"/>
      <c r="SG434" s="102"/>
      <c r="SH434" s="127"/>
      <c r="SI434" s="103"/>
      <c r="SJ434" s="102"/>
      <c r="SK434" s="102"/>
      <c r="SL434" s="102"/>
      <c r="SM434" s="127"/>
      <c r="SN434" s="103"/>
      <c r="SO434" s="102"/>
      <c r="SP434" s="102"/>
      <c r="SQ434" s="102"/>
      <c r="SR434" s="127"/>
      <c r="SS434" s="103"/>
      <c r="ST434" s="102"/>
      <c r="SU434" s="102"/>
      <c r="SV434" s="102"/>
      <c r="SW434" s="127"/>
    </row>
    <row r="435" spans="2:517" ht="3" customHeight="1">
      <c r="B435" s="125"/>
      <c r="C435" s="125"/>
      <c r="D435" s="125"/>
      <c r="E435" s="125"/>
      <c r="F435" s="125"/>
      <c r="G435" s="125"/>
      <c r="H435" s="125"/>
      <c r="I435" s="125"/>
      <c r="J435" s="125"/>
      <c r="K435" s="201"/>
      <c r="L435" s="1389"/>
      <c r="M435" s="220">
        <f>(12/20)*$K$2</f>
        <v>0</v>
      </c>
      <c r="N435" s="5"/>
      <c r="O435" s="1382">
        <f>'DATOS DIAG OT'!Q32</f>
        <v>0</v>
      </c>
      <c r="P435" s="1381"/>
      <c r="Q435" s="102"/>
      <c r="R435" s="128"/>
      <c r="S435" s="129"/>
      <c r="T435" s="129"/>
      <c r="U435" s="129"/>
      <c r="V435" s="130"/>
      <c r="W435" s="128"/>
      <c r="X435" s="129"/>
      <c r="Y435" s="129"/>
      <c r="Z435" s="129"/>
      <c r="AA435" s="130"/>
      <c r="AB435" s="128"/>
      <c r="AC435" s="129"/>
      <c r="AD435" s="129"/>
      <c r="AE435" s="129"/>
      <c r="AF435" s="130"/>
      <c r="AG435" s="128"/>
      <c r="AH435" s="129"/>
      <c r="AI435" s="129"/>
      <c r="AJ435" s="129"/>
      <c r="AK435" s="130"/>
      <c r="AL435" s="128"/>
      <c r="AM435" s="129"/>
      <c r="AN435" s="129"/>
      <c r="AO435" s="129"/>
      <c r="AP435" s="130"/>
      <c r="AQ435" s="128"/>
      <c r="AR435" s="129"/>
      <c r="AS435" s="129"/>
      <c r="AT435" s="129"/>
      <c r="AU435" s="130"/>
      <c r="AV435" s="128"/>
      <c r="AW435" s="129"/>
      <c r="AX435" s="129"/>
      <c r="AY435" s="129"/>
      <c r="AZ435" s="130"/>
      <c r="BA435" s="128"/>
      <c r="BB435" s="129"/>
      <c r="BC435" s="129"/>
      <c r="BD435" s="129"/>
      <c r="BE435" s="130"/>
      <c r="BF435" s="128"/>
      <c r="BG435" s="129"/>
      <c r="BH435" s="129"/>
      <c r="BI435" s="129"/>
      <c r="BJ435" s="130"/>
      <c r="BK435" s="128"/>
      <c r="BL435" s="129"/>
      <c r="BM435" s="129"/>
      <c r="BN435" s="129"/>
      <c r="BO435" s="130"/>
      <c r="BP435" s="128"/>
      <c r="BQ435" s="129"/>
      <c r="BR435" s="129"/>
      <c r="BS435" s="129"/>
      <c r="BT435" s="130"/>
      <c r="BU435" s="128"/>
      <c r="BV435" s="129"/>
      <c r="BW435" s="129"/>
      <c r="BX435" s="129"/>
      <c r="BY435" s="130"/>
      <c r="BZ435" s="128"/>
      <c r="CA435" s="129"/>
      <c r="CB435" s="129"/>
      <c r="CC435" s="129"/>
      <c r="CD435" s="130"/>
      <c r="CE435" s="128"/>
      <c r="CF435" s="129"/>
      <c r="CG435" s="129"/>
      <c r="CH435" s="129"/>
      <c r="CI435" s="130"/>
      <c r="CJ435" s="128"/>
      <c r="CK435" s="129"/>
      <c r="CL435" s="129"/>
      <c r="CM435" s="129"/>
      <c r="CN435" s="130"/>
      <c r="CO435" s="128"/>
      <c r="CP435" s="129"/>
      <c r="CQ435" s="129"/>
      <c r="CR435" s="129"/>
      <c r="CS435" s="130"/>
      <c r="CT435" s="128"/>
      <c r="CU435" s="129"/>
      <c r="CV435" s="129"/>
      <c r="CW435" s="129"/>
      <c r="CX435" s="130"/>
      <c r="CY435" s="128"/>
      <c r="CZ435" s="129"/>
      <c r="DA435" s="129"/>
      <c r="DB435" s="129"/>
      <c r="DC435" s="130"/>
      <c r="DD435" s="128"/>
      <c r="DE435" s="129"/>
      <c r="DF435" s="129"/>
      <c r="DG435" s="129"/>
      <c r="DH435" s="130"/>
      <c r="DI435" s="128"/>
      <c r="DJ435" s="129"/>
      <c r="DK435" s="129"/>
      <c r="DL435" s="129"/>
      <c r="DM435" s="130"/>
      <c r="DN435" s="128"/>
      <c r="DO435" s="129"/>
      <c r="DP435" s="129"/>
      <c r="DQ435" s="129"/>
      <c r="DR435" s="130"/>
      <c r="DS435" s="128"/>
      <c r="DT435" s="129"/>
      <c r="DU435" s="129"/>
      <c r="DV435" s="129"/>
      <c r="DW435" s="130"/>
      <c r="DX435" s="128"/>
      <c r="DY435" s="129"/>
      <c r="DZ435" s="129"/>
      <c r="EA435" s="129"/>
      <c r="EB435" s="130"/>
      <c r="EC435" s="128"/>
      <c r="ED435" s="129"/>
      <c r="EE435" s="129"/>
      <c r="EF435" s="129"/>
      <c r="EG435" s="130"/>
      <c r="EH435" s="128"/>
      <c r="EI435" s="129"/>
      <c r="EJ435" s="129"/>
      <c r="EK435" s="129"/>
      <c r="EL435" s="130"/>
      <c r="EM435" s="128"/>
      <c r="EN435" s="129"/>
      <c r="EO435" s="129"/>
      <c r="EP435" s="129"/>
      <c r="EQ435" s="130"/>
      <c r="ER435" s="128"/>
      <c r="ES435" s="129"/>
      <c r="ET435" s="129"/>
      <c r="EU435" s="129"/>
      <c r="EV435" s="130"/>
      <c r="EW435" s="128"/>
      <c r="EX435" s="129"/>
      <c r="EY435" s="129"/>
      <c r="EZ435" s="129"/>
      <c r="FA435" s="130"/>
      <c r="FB435" s="128"/>
      <c r="FC435" s="129"/>
      <c r="FD435" s="129"/>
      <c r="FE435" s="129"/>
      <c r="FF435" s="130"/>
      <c r="FG435" s="128"/>
      <c r="FH435" s="129"/>
      <c r="FI435" s="129"/>
      <c r="FJ435" s="129"/>
      <c r="FK435" s="130"/>
      <c r="FL435" s="128"/>
      <c r="FM435" s="129"/>
      <c r="FN435" s="129"/>
      <c r="FO435" s="129"/>
      <c r="FP435" s="130"/>
      <c r="FQ435" s="128"/>
      <c r="FR435" s="129"/>
      <c r="FS435" s="129"/>
      <c r="FT435" s="129"/>
      <c r="FU435" s="130"/>
      <c r="FV435" s="128"/>
      <c r="FW435" s="129"/>
      <c r="FX435" s="129"/>
      <c r="FY435" s="129"/>
      <c r="FZ435" s="130"/>
      <c r="GA435" s="128"/>
      <c r="GB435" s="129"/>
      <c r="GC435" s="129"/>
      <c r="GD435" s="129"/>
      <c r="GE435" s="130"/>
      <c r="GF435" s="128"/>
      <c r="GG435" s="129"/>
      <c r="GH435" s="129"/>
      <c r="GI435" s="129"/>
      <c r="GJ435" s="130"/>
      <c r="GK435" s="128"/>
      <c r="GL435" s="129"/>
      <c r="GM435" s="129"/>
      <c r="GN435" s="129"/>
      <c r="GO435" s="130"/>
      <c r="GP435" s="128"/>
      <c r="GQ435" s="129"/>
      <c r="GR435" s="129"/>
      <c r="GS435" s="129"/>
      <c r="GT435" s="130"/>
      <c r="GU435" s="128"/>
      <c r="GV435" s="129"/>
      <c r="GW435" s="129"/>
      <c r="GX435" s="129"/>
      <c r="GY435" s="130"/>
      <c r="GZ435" s="128"/>
      <c r="HA435" s="129"/>
      <c r="HB435" s="129"/>
      <c r="HC435" s="129"/>
      <c r="HD435" s="130"/>
      <c r="HE435" s="128"/>
      <c r="HF435" s="129"/>
      <c r="HG435" s="129"/>
      <c r="HH435" s="129"/>
      <c r="HI435" s="130"/>
      <c r="HJ435" s="128"/>
      <c r="HK435" s="129"/>
      <c r="HL435" s="129"/>
      <c r="HM435" s="129"/>
      <c r="HN435" s="130"/>
      <c r="HO435" s="128"/>
      <c r="HP435" s="129"/>
      <c r="HQ435" s="129"/>
      <c r="HR435" s="129"/>
      <c r="HS435" s="130"/>
      <c r="HT435" s="128"/>
      <c r="HU435" s="129"/>
      <c r="HV435" s="129"/>
      <c r="HW435" s="129"/>
      <c r="HX435" s="130"/>
      <c r="HY435" s="128"/>
      <c r="HZ435" s="129"/>
      <c r="IA435" s="129"/>
      <c r="IB435" s="129"/>
      <c r="IC435" s="130"/>
      <c r="ID435" s="128"/>
      <c r="IE435" s="129"/>
      <c r="IF435" s="129"/>
      <c r="IG435" s="129"/>
      <c r="IH435" s="130"/>
      <c r="II435" s="128"/>
      <c r="IJ435" s="129"/>
      <c r="IK435" s="129"/>
      <c r="IL435" s="129"/>
      <c r="IM435" s="130"/>
      <c r="IN435" s="128"/>
      <c r="IO435" s="129"/>
      <c r="IP435" s="129"/>
      <c r="IQ435" s="129"/>
      <c r="IR435" s="130"/>
      <c r="IS435" s="128"/>
      <c r="IT435" s="129"/>
      <c r="IU435" s="129"/>
      <c r="IV435" s="129"/>
      <c r="IW435" s="130"/>
      <c r="IX435" s="128"/>
      <c r="IY435" s="129"/>
      <c r="IZ435" s="129"/>
      <c r="JA435" s="129"/>
      <c r="JB435" s="130"/>
      <c r="JC435" s="128"/>
      <c r="JD435" s="129"/>
      <c r="JE435" s="129"/>
      <c r="JF435" s="129"/>
      <c r="JG435" s="130"/>
      <c r="JH435" s="128"/>
      <c r="JI435" s="129"/>
      <c r="JJ435" s="129"/>
      <c r="JK435" s="129"/>
      <c r="JL435" s="130"/>
      <c r="JM435" s="128"/>
      <c r="JN435" s="129"/>
      <c r="JO435" s="129"/>
      <c r="JP435" s="129"/>
      <c r="JQ435" s="130"/>
      <c r="JR435" s="128"/>
      <c r="JS435" s="129"/>
      <c r="JT435" s="129"/>
      <c r="JU435" s="129"/>
      <c r="JV435" s="130"/>
      <c r="JW435" s="128"/>
      <c r="JX435" s="129"/>
      <c r="JY435" s="129"/>
      <c r="JZ435" s="129"/>
      <c r="KA435" s="130"/>
      <c r="KB435" s="128"/>
      <c r="KC435" s="129"/>
      <c r="KD435" s="129"/>
      <c r="KE435" s="129"/>
      <c r="KF435" s="130"/>
      <c r="KG435" s="128"/>
      <c r="KH435" s="129"/>
      <c r="KI435" s="129"/>
      <c r="KJ435" s="129"/>
      <c r="KK435" s="130"/>
      <c r="KL435" s="128"/>
      <c r="KM435" s="129"/>
      <c r="KN435" s="129"/>
      <c r="KO435" s="129"/>
      <c r="KP435" s="130"/>
      <c r="KQ435" s="128"/>
      <c r="KR435" s="129"/>
      <c r="KS435" s="129"/>
      <c r="KT435" s="129"/>
      <c r="KU435" s="130"/>
      <c r="KV435" s="128"/>
      <c r="KW435" s="129"/>
      <c r="KX435" s="129"/>
      <c r="KY435" s="129"/>
      <c r="KZ435" s="130"/>
      <c r="LA435" s="128"/>
      <c r="LB435" s="129"/>
      <c r="LC435" s="129"/>
      <c r="LD435" s="129"/>
      <c r="LE435" s="130"/>
      <c r="LF435" s="128"/>
      <c r="LG435" s="129"/>
      <c r="LH435" s="129"/>
      <c r="LI435" s="129"/>
      <c r="LJ435" s="130"/>
      <c r="LK435" s="128"/>
      <c r="LL435" s="129"/>
      <c r="LM435" s="129"/>
      <c r="LN435" s="129"/>
      <c r="LO435" s="130"/>
      <c r="LP435" s="128"/>
      <c r="LQ435" s="129"/>
      <c r="LR435" s="129"/>
      <c r="LS435" s="129"/>
      <c r="LT435" s="130"/>
      <c r="LU435" s="128"/>
      <c r="LV435" s="129"/>
      <c r="LW435" s="129"/>
      <c r="LX435" s="129"/>
      <c r="LY435" s="130"/>
      <c r="LZ435" s="128"/>
      <c r="MA435" s="129"/>
      <c r="MB435" s="129"/>
      <c r="MC435" s="129"/>
      <c r="MD435" s="130"/>
      <c r="ME435" s="128"/>
      <c r="MF435" s="129"/>
      <c r="MG435" s="129"/>
      <c r="MH435" s="129"/>
      <c r="MI435" s="130"/>
      <c r="MJ435" s="128"/>
      <c r="MK435" s="129"/>
      <c r="ML435" s="129"/>
      <c r="MM435" s="129"/>
      <c r="MN435" s="130"/>
      <c r="MO435" s="128"/>
      <c r="MP435" s="129"/>
      <c r="MQ435" s="129"/>
      <c r="MR435" s="129"/>
      <c r="MS435" s="130"/>
      <c r="MT435" s="128"/>
      <c r="MU435" s="129"/>
      <c r="MV435" s="129"/>
      <c r="MW435" s="129"/>
      <c r="MX435" s="130"/>
      <c r="MY435" s="128"/>
      <c r="MZ435" s="129"/>
      <c r="NA435" s="129"/>
      <c r="NB435" s="129"/>
      <c r="NC435" s="130"/>
      <c r="ND435" s="128"/>
      <c r="NE435" s="129"/>
      <c r="NF435" s="129"/>
      <c r="NG435" s="129"/>
      <c r="NH435" s="130"/>
      <c r="NI435" s="128"/>
      <c r="NJ435" s="129"/>
      <c r="NK435" s="129"/>
      <c r="NL435" s="129"/>
      <c r="NM435" s="130"/>
      <c r="NN435" s="128"/>
      <c r="NO435" s="129"/>
      <c r="NP435" s="129"/>
      <c r="NQ435" s="129"/>
      <c r="NR435" s="130"/>
      <c r="NS435" s="128"/>
      <c r="NT435" s="129"/>
      <c r="NU435" s="129"/>
      <c r="NV435" s="129"/>
      <c r="NW435" s="130"/>
      <c r="NX435" s="128"/>
      <c r="NY435" s="129"/>
      <c r="NZ435" s="129"/>
      <c r="OA435" s="129"/>
      <c r="OB435" s="130"/>
      <c r="OC435" s="128"/>
      <c r="OD435" s="129"/>
      <c r="OE435" s="129"/>
      <c r="OF435" s="129"/>
      <c r="OG435" s="130"/>
      <c r="OH435" s="128"/>
      <c r="OI435" s="129"/>
      <c r="OJ435" s="129"/>
      <c r="OK435" s="129"/>
      <c r="OL435" s="130"/>
      <c r="OM435" s="128"/>
      <c r="ON435" s="129"/>
      <c r="OO435" s="129"/>
      <c r="OP435" s="129"/>
      <c r="OQ435" s="130"/>
      <c r="OR435" s="128"/>
      <c r="OS435" s="129"/>
      <c r="OT435" s="129"/>
      <c r="OU435" s="129"/>
      <c r="OV435" s="130"/>
      <c r="OW435" s="128"/>
      <c r="OX435" s="129"/>
      <c r="OY435" s="129"/>
      <c r="OZ435" s="129"/>
      <c r="PA435" s="130"/>
      <c r="PB435" s="128"/>
      <c r="PC435" s="129"/>
      <c r="PD435" s="129"/>
      <c r="PE435" s="129"/>
      <c r="PF435" s="130"/>
      <c r="PG435" s="128"/>
      <c r="PH435" s="129"/>
      <c r="PI435" s="129"/>
      <c r="PJ435" s="129"/>
      <c r="PK435" s="130"/>
      <c r="PL435" s="128"/>
      <c r="PM435" s="129"/>
      <c r="PN435" s="129"/>
      <c r="PO435" s="129"/>
      <c r="PP435" s="130"/>
      <c r="PQ435" s="128"/>
      <c r="PR435" s="129"/>
      <c r="PS435" s="129"/>
      <c r="PT435" s="129"/>
      <c r="PU435" s="130"/>
      <c r="PV435" s="128"/>
      <c r="PW435" s="129"/>
      <c r="PX435" s="129"/>
      <c r="PY435" s="129"/>
      <c r="PZ435" s="130"/>
      <c r="QA435" s="128"/>
      <c r="QB435" s="129"/>
      <c r="QC435" s="129"/>
      <c r="QD435" s="129"/>
      <c r="QE435" s="130"/>
      <c r="QF435" s="128"/>
      <c r="QG435" s="129"/>
      <c r="QH435" s="129"/>
      <c r="QI435" s="129"/>
      <c r="QJ435" s="130"/>
      <c r="QK435" s="128"/>
      <c r="QL435" s="129"/>
      <c r="QM435" s="129"/>
      <c r="QN435" s="129"/>
      <c r="QO435" s="130"/>
      <c r="QP435" s="128"/>
      <c r="QQ435" s="129"/>
      <c r="QR435" s="129"/>
      <c r="QS435" s="129"/>
      <c r="QT435" s="130"/>
      <c r="QU435" s="128"/>
      <c r="QV435" s="129"/>
      <c r="QW435" s="129"/>
      <c r="QX435" s="129"/>
      <c r="QY435" s="130"/>
      <c r="QZ435" s="128"/>
      <c r="RA435" s="129"/>
      <c r="RB435" s="129"/>
      <c r="RC435" s="129"/>
      <c r="RD435" s="130"/>
      <c r="RE435" s="128"/>
      <c r="RF435" s="129"/>
      <c r="RG435" s="129"/>
      <c r="RH435" s="129"/>
      <c r="RI435" s="130"/>
      <c r="RJ435" s="128"/>
      <c r="RK435" s="129"/>
      <c r="RL435" s="129"/>
      <c r="RM435" s="129"/>
      <c r="RN435" s="130"/>
      <c r="RO435" s="128"/>
      <c r="RP435" s="129"/>
      <c r="RQ435" s="129"/>
      <c r="RR435" s="129"/>
      <c r="RS435" s="130"/>
      <c r="RT435" s="128"/>
      <c r="RU435" s="129"/>
      <c r="RV435" s="129"/>
      <c r="RW435" s="129"/>
      <c r="RX435" s="130"/>
      <c r="RY435" s="128"/>
      <c r="RZ435" s="129"/>
      <c r="SA435" s="129"/>
      <c r="SB435" s="129"/>
      <c r="SC435" s="130"/>
      <c r="SD435" s="128"/>
      <c r="SE435" s="129"/>
      <c r="SF435" s="129"/>
      <c r="SG435" s="129"/>
      <c r="SH435" s="130"/>
      <c r="SI435" s="128"/>
      <c r="SJ435" s="129"/>
      <c r="SK435" s="129"/>
      <c r="SL435" s="129"/>
      <c r="SM435" s="130"/>
      <c r="SN435" s="128"/>
      <c r="SO435" s="129"/>
      <c r="SP435" s="129"/>
      <c r="SQ435" s="129"/>
      <c r="SR435" s="130"/>
      <c r="SS435" s="128"/>
      <c r="ST435" s="129"/>
      <c r="SU435" s="129"/>
      <c r="SV435" s="129"/>
      <c r="SW435" s="130"/>
    </row>
    <row r="436" spans="2:517" ht="3" customHeight="1">
      <c r="B436" s="125"/>
      <c r="C436" s="125"/>
      <c r="D436" s="125"/>
      <c r="E436" s="125"/>
      <c r="F436" s="125"/>
      <c r="G436" s="125"/>
      <c r="H436" s="125"/>
      <c r="I436" s="125"/>
      <c r="J436" s="125"/>
      <c r="K436" s="201"/>
      <c r="L436" s="1389"/>
      <c r="M436" s="220">
        <f>(11/20)*$K$2</f>
        <v>0</v>
      </c>
      <c r="N436" s="5"/>
      <c r="O436" s="1382"/>
      <c r="P436" s="1381">
        <f>IFERROR(M436,0)</f>
        <v>0</v>
      </c>
      <c r="Q436" s="104"/>
      <c r="R436" s="131"/>
      <c r="S436" s="104"/>
      <c r="T436" s="104"/>
      <c r="U436" s="104"/>
      <c r="V436" s="132"/>
      <c r="W436" s="131"/>
      <c r="X436" s="104"/>
      <c r="Y436" s="104"/>
      <c r="Z436" s="104"/>
      <c r="AA436" s="132"/>
      <c r="AB436" s="131"/>
      <c r="AC436" s="104"/>
      <c r="AD436" s="104"/>
      <c r="AE436" s="104"/>
      <c r="AF436" s="132"/>
      <c r="AG436" s="131"/>
      <c r="AH436" s="104"/>
      <c r="AI436" s="104"/>
      <c r="AJ436" s="104"/>
      <c r="AK436" s="132"/>
      <c r="AL436" s="131"/>
      <c r="AM436" s="104"/>
      <c r="AN436" s="104"/>
      <c r="AO436" s="104"/>
      <c r="AP436" s="132"/>
      <c r="AQ436" s="131"/>
      <c r="AR436" s="104"/>
      <c r="AS436" s="104"/>
      <c r="AT436" s="104"/>
      <c r="AU436" s="132"/>
      <c r="AV436" s="131"/>
      <c r="AW436" s="104"/>
      <c r="AX436" s="104"/>
      <c r="AY436" s="104"/>
      <c r="AZ436" s="132"/>
      <c r="BA436" s="131"/>
      <c r="BB436" s="104"/>
      <c r="BC436" s="104"/>
      <c r="BD436" s="104"/>
      <c r="BE436" s="132"/>
      <c r="BF436" s="131"/>
      <c r="BG436" s="104"/>
      <c r="BH436" s="104"/>
      <c r="BI436" s="104"/>
      <c r="BJ436" s="132"/>
      <c r="BK436" s="131"/>
      <c r="BL436" s="104"/>
      <c r="BM436" s="104"/>
      <c r="BN436" s="104"/>
      <c r="BO436" s="132"/>
      <c r="BP436" s="131"/>
      <c r="BQ436" s="104"/>
      <c r="BR436" s="104"/>
      <c r="BS436" s="104"/>
      <c r="BT436" s="132"/>
      <c r="BU436" s="131"/>
      <c r="BV436" s="104"/>
      <c r="BW436" s="104"/>
      <c r="BX436" s="104"/>
      <c r="BY436" s="132"/>
      <c r="BZ436" s="131"/>
      <c r="CA436" s="104"/>
      <c r="CB436" s="104"/>
      <c r="CC436" s="104"/>
      <c r="CD436" s="132"/>
      <c r="CE436" s="131"/>
      <c r="CF436" s="104"/>
      <c r="CG436" s="104"/>
      <c r="CH436" s="104"/>
      <c r="CI436" s="132"/>
      <c r="CJ436" s="131"/>
      <c r="CK436" s="104"/>
      <c r="CL436" s="104"/>
      <c r="CM436" s="104"/>
      <c r="CN436" s="132"/>
      <c r="CO436" s="131"/>
      <c r="CP436" s="104"/>
      <c r="CQ436" s="104"/>
      <c r="CR436" s="104"/>
      <c r="CS436" s="132"/>
      <c r="CT436" s="131"/>
      <c r="CU436" s="104"/>
      <c r="CV436" s="104"/>
      <c r="CW436" s="104"/>
      <c r="CX436" s="132"/>
      <c r="CY436" s="131"/>
      <c r="CZ436" s="104"/>
      <c r="DA436" s="104"/>
      <c r="DB436" s="104"/>
      <c r="DC436" s="132"/>
      <c r="DD436" s="131"/>
      <c r="DE436" s="104"/>
      <c r="DF436" s="104"/>
      <c r="DG436" s="104"/>
      <c r="DH436" s="132"/>
      <c r="DI436" s="131"/>
      <c r="DJ436" s="104"/>
      <c r="DK436" s="104"/>
      <c r="DL436" s="104"/>
      <c r="DM436" s="132"/>
      <c r="DN436" s="131"/>
      <c r="DO436" s="104"/>
      <c r="DP436" s="104"/>
      <c r="DQ436" s="104"/>
      <c r="DR436" s="132"/>
      <c r="DS436" s="131"/>
      <c r="DT436" s="104"/>
      <c r="DU436" s="104"/>
      <c r="DV436" s="104"/>
      <c r="DW436" s="132"/>
      <c r="DX436" s="131"/>
      <c r="DY436" s="104"/>
      <c r="DZ436" s="104"/>
      <c r="EA436" s="104"/>
      <c r="EB436" s="132"/>
      <c r="EC436" s="131"/>
      <c r="ED436" s="104"/>
      <c r="EE436" s="104"/>
      <c r="EF436" s="104"/>
      <c r="EG436" s="132"/>
      <c r="EH436" s="131"/>
      <c r="EI436" s="104"/>
      <c r="EJ436" s="104"/>
      <c r="EK436" s="104"/>
      <c r="EL436" s="132"/>
      <c r="EM436" s="131"/>
      <c r="EN436" s="104"/>
      <c r="EO436" s="104"/>
      <c r="EP436" s="104"/>
      <c r="EQ436" s="132"/>
      <c r="ER436" s="131"/>
      <c r="ES436" s="104"/>
      <c r="ET436" s="104"/>
      <c r="EU436" s="104"/>
      <c r="EV436" s="132"/>
      <c r="EW436" s="131"/>
      <c r="EX436" s="104"/>
      <c r="EY436" s="104"/>
      <c r="EZ436" s="104"/>
      <c r="FA436" s="132"/>
      <c r="FB436" s="131"/>
      <c r="FC436" s="104"/>
      <c r="FD436" s="104"/>
      <c r="FE436" s="104"/>
      <c r="FF436" s="132"/>
      <c r="FG436" s="131"/>
      <c r="FH436" s="104"/>
      <c r="FI436" s="104"/>
      <c r="FJ436" s="104"/>
      <c r="FK436" s="132"/>
      <c r="FL436" s="131"/>
      <c r="FM436" s="104"/>
      <c r="FN436" s="104"/>
      <c r="FO436" s="104"/>
      <c r="FP436" s="132"/>
      <c r="FQ436" s="131"/>
      <c r="FR436" s="104"/>
      <c r="FS436" s="104"/>
      <c r="FT436" s="104"/>
      <c r="FU436" s="132"/>
      <c r="FV436" s="131"/>
      <c r="FW436" s="104"/>
      <c r="FX436" s="104"/>
      <c r="FY436" s="104"/>
      <c r="FZ436" s="132"/>
      <c r="GA436" s="131"/>
      <c r="GB436" s="104"/>
      <c r="GC436" s="104"/>
      <c r="GD436" s="104"/>
      <c r="GE436" s="132"/>
      <c r="GF436" s="131"/>
      <c r="GG436" s="104"/>
      <c r="GH436" s="104"/>
      <c r="GI436" s="104"/>
      <c r="GJ436" s="132"/>
      <c r="GK436" s="131"/>
      <c r="GL436" s="104"/>
      <c r="GM436" s="104"/>
      <c r="GN436" s="104"/>
      <c r="GO436" s="132"/>
      <c r="GP436" s="131"/>
      <c r="GQ436" s="104"/>
      <c r="GR436" s="104"/>
      <c r="GS436" s="104"/>
      <c r="GT436" s="132"/>
      <c r="GU436" s="131"/>
      <c r="GV436" s="104"/>
      <c r="GW436" s="104"/>
      <c r="GX436" s="104"/>
      <c r="GY436" s="132"/>
      <c r="GZ436" s="131"/>
      <c r="HA436" s="104"/>
      <c r="HB436" s="104"/>
      <c r="HC436" s="104"/>
      <c r="HD436" s="132"/>
      <c r="HE436" s="131"/>
      <c r="HF436" s="104"/>
      <c r="HG436" s="104"/>
      <c r="HH436" s="104"/>
      <c r="HI436" s="132"/>
      <c r="HJ436" s="131"/>
      <c r="HK436" s="104"/>
      <c r="HL436" s="104"/>
      <c r="HM436" s="104"/>
      <c r="HN436" s="132"/>
      <c r="HO436" s="131"/>
      <c r="HP436" s="104"/>
      <c r="HQ436" s="104"/>
      <c r="HR436" s="104"/>
      <c r="HS436" s="132"/>
      <c r="HT436" s="131"/>
      <c r="HU436" s="104"/>
      <c r="HV436" s="104"/>
      <c r="HW436" s="104"/>
      <c r="HX436" s="132"/>
      <c r="HY436" s="131"/>
      <c r="HZ436" s="104"/>
      <c r="IA436" s="104"/>
      <c r="IB436" s="104"/>
      <c r="IC436" s="132"/>
      <c r="ID436" s="131"/>
      <c r="IE436" s="104"/>
      <c r="IF436" s="104"/>
      <c r="IG436" s="104"/>
      <c r="IH436" s="132"/>
      <c r="II436" s="131"/>
      <c r="IJ436" s="104"/>
      <c r="IK436" s="104"/>
      <c r="IL436" s="104"/>
      <c r="IM436" s="132"/>
      <c r="IN436" s="131"/>
      <c r="IO436" s="104"/>
      <c r="IP436" s="104"/>
      <c r="IQ436" s="104"/>
      <c r="IR436" s="132"/>
      <c r="IS436" s="131"/>
      <c r="IT436" s="104"/>
      <c r="IU436" s="104"/>
      <c r="IV436" s="104"/>
      <c r="IW436" s="132"/>
      <c r="IX436" s="131"/>
      <c r="IY436" s="104"/>
      <c r="IZ436" s="104"/>
      <c r="JA436" s="104"/>
      <c r="JB436" s="132"/>
      <c r="JC436" s="131"/>
      <c r="JD436" s="104"/>
      <c r="JE436" s="104"/>
      <c r="JF436" s="104"/>
      <c r="JG436" s="132"/>
      <c r="JH436" s="131"/>
      <c r="JI436" s="104"/>
      <c r="JJ436" s="104"/>
      <c r="JK436" s="104"/>
      <c r="JL436" s="132"/>
      <c r="JM436" s="131"/>
      <c r="JN436" s="104"/>
      <c r="JO436" s="104"/>
      <c r="JP436" s="104"/>
      <c r="JQ436" s="132"/>
      <c r="JR436" s="131"/>
      <c r="JS436" s="104"/>
      <c r="JT436" s="104"/>
      <c r="JU436" s="104"/>
      <c r="JV436" s="132"/>
      <c r="JW436" s="131"/>
      <c r="JX436" s="104"/>
      <c r="JY436" s="104"/>
      <c r="JZ436" s="104"/>
      <c r="KA436" s="132"/>
      <c r="KB436" s="131"/>
      <c r="KC436" s="104"/>
      <c r="KD436" s="104"/>
      <c r="KE436" s="104"/>
      <c r="KF436" s="132"/>
      <c r="KG436" s="131"/>
      <c r="KH436" s="104"/>
      <c r="KI436" s="104"/>
      <c r="KJ436" s="104"/>
      <c r="KK436" s="132"/>
      <c r="KL436" s="131"/>
      <c r="KM436" s="104"/>
      <c r="KN436" s="104"/>
      <c r="KO436" s="104"/>
      <c r="KP436" s="132"/>
      <c r="KQ436" s="131"/>
      <c r="KR436" s="104"/>
      <c r="KS436" s="104"/>
      <c r="KT436" s="104"/>
      <c r="KU436" s="132"/>
      <c r="KV436" s="131"/>
      <c r="KW436" s="104"/>
      <c r="KX436" s="104"/>
      <c r="KY436" s="104"/>
      <c r="KZ436" s="132"/>
      <c r="LA436" s="131"/>
      <c r="LB436" s="104"/>
      <c r="LC436" s="104"/>
      <c r="LD436" s="104"/>
      <c r="LE436" s="132"/>
      <c r="LF436" s="131"/>
      <c r="LG436" s="104"/>
      <c r="LH436" s="104"/>
      <c r="LI436" s="104"/>
      <c r="LJ436" s="132"/>
      <c r="LK436" s="131"/>
      <c r="LL436" s="104"/>
      <c r="LM436" s="104"/>
      <c r="LN436" s="104"/>
      <c r="LO436" s="132"/>
      <c r="LP436" s="131"/>
      <c r="LQ436" s="104"/>
      <c r="LR436" s="104"/>
      <c r="LS436" s="104"/>
      <c r="LT436" s="132"/>
      <c r="LU436" s="131"/>
      <c r="LV436" s="104"/>
      <c r="LW436" s="104"/>
      <c r="LX436" s="104"/>
      <c r="LY436" s="132"/>
      <c r="LZ436" s="131"/>
      <c r="MA436" s="104"/>
      <c r="MB436" s="104"/>
      <c r="MC436" s="104"/>
      <c r="MD436" s="132"/>
      <c r="ME436" s="131"/>
      <c r="MF436" s="104"/>
      <c r="MG436" s="104"/>
      <c r="MH436" s="104"/>
      <c r="MI436" s="132"/>
      <c r="MJ436" s="131"/>
      <c r="MK436" s="104"/>
      <c r="ML436" s="104"/>
      <c r="MM436" s="104"/>
      <c r="MN436" s="132"/>
      <c r="MO436" s="131"/>
      <c r="MP436" s="104"/>
      <c r="MQ436" s="104"/>
      <c r="MR436" s="104"/>
      <c r="MS436" s="132"/>
      <c r="MT436" s="131"/>
      <c r="MU436" s="104"/>
      <c r="MV436" s="104"/>
      <c r="MW436" s="104"/>
      <c r="MX436" s="132"/>
      <c r="MY436" s="131"/>
      <c r="MZ436" s="104"/>
      <c r="NA436" s="104"/>
      <c r="NB436" s="104"/>
      <c r="NC436" s="132"/>
      <c r="ND436" s="131"/>
      <c r="NE436" s="104"/>
      <c r="NF436" s="104"/>
      <c r="NG436" s="104"/>
      <c r="NH436" s="132"/>
      <c r="NI436" s="131"/>
      <c r="NJ436" s="104"/>
      <c r="NK436" s="104"/>
      <c r="NL436" s="104"/>
      <c r="NM436" s="132"/>
      <c r="NN436" s="131"/>
      <c r="NO436" s="104"/>
      <c r="NP436" s="104"/>
      <c r="NQ436" s="104"/>
      <c r="NR436" s="132"/>
      <c r="NS436" s="131"/>
      <c r="NT436" s="104"/>
      <c r="NU436" s="104"/>
      <c r="NV436" s="104"/>
      <c r="NW436" s="132"/>
      <c r="NX436" s="131"/>
      <c r="NY436" s="104"/>
      <c r="NZ436" s="104"/>
      <c r="OA436" s="104"/>
      <c r="OB436" s="132"/>
      <c r="OC436" s="131"/>
      <c r="OD436" s="104"/>
      <c r="OE436" s="104"/>
      <c r="OF436" s="104"/>
      <c r="OG436" s="132"/>
      <c r="OH436" s="131"/>
      <c r="OI436" s="104"/>
      <c r="OJ436" s="104"/>
      <c r="OK436" s="104"/>
      <c r="OL436" s="132"/>
      <c r="OM436" s="131"/>
      <c r="ON436" s="104"/>
      <c r="OO436" s="104"/>
      <c r="OP436" s="104"/>
      <c r="OQ436" s="132"/>
      <c r="OR436" s="131"/>
      <c r="OS436" s="104"/>
      <c r="OT436" s="104"/>
      <c r="OU436" s="104"/>
      <c r="OV436" s="132"/>
      <c r="OW436" s="131"/>
      <c r="OX436" s="104"/>
      <c r="OY436" s="104"/>
      <c r="OZ436" s="104"/>
      <c r="PA436" s="132"/>
      <c r="PB436" s="131"/>
      <c r="PC436" s="104"/>
      <c r="PD436" s="104"/>
      <c r="PE436" s="104"/>
      <c r="PF436" s="132"/>
      <c r="PG436" s="131"/>
      <c r="PH436" s="104"/>
      <c r="PI436" s="104"/>
      <c r="PJ436" s="104"/>
      <c r="PK436" s="132"/>
      <c r="PL436" s="131"/>
      <c r="PM436" s="104"/>
      <c r="PN436" s="104"/>
      <c r="PO436" s="104"/>
      <c r="PP436" s="132"/>
      <c r="PQ436" s="131"/>
      <c r="PR436" s="104"/>
      <c r="PS436" s="104"/>
      <c r="PT436" s="104"/>
      <c r="PU436" s="132"/>
      <c r="PV436" s="131"/>
      <c r="PW436" s="104"/>
      <c r="PX436" s="104"/>
      <c r="PY436" s="104"/>
      <c r="PZ436" s="132"/>
      <c r="QA436" s="131"/>
      <c r="QB436" s="104"/>
      <c r="QC436" s="104"/>
      <c r="QD436" s="104"/>
      <c r="QE436" s="132"/>
      <c r="QF436" s="131"/>
      <c r="QG436" s="104"/>
      <c r="QH436" s="104"/>
      <c r="QI436" s="104"/>
      <c r="QJ436" s="132"/>
      <c r="QK436" s="131"/>
      <c r="QL436" s="104"/>
      <c r="QM436" s="104"/>
      <c r="QN436" s="104"/>
      <c r="QO436" s="132"/>
      <c r="QP436" s="131"/>
      <c r="QQ436" s="104"/>
      <c r="QR436" s="104"/>
      <c r="QS436" s="104"/>
      <c r="QT436" s="132"/>
      <c r="QU436" s="131"/>
      <c r="QV436" s="104"/>
      <c r="QW436" s="104"/>
      <c r="QX436" s="104"/>
      <c r="QY436" s="132"/>
      <c r="QZ436" s="131"/>
      <c r="RA436" s="104"/>
      <c r="RB436" s="104"/>
      <c r="RC436" s="104"/>
      <c r="RD436" s="132"/>
      <c r="RE436" s="131"/>
      <c r="RF436" s="104"/>
      <c r="RG436" s="104"/>
      <c r="RH436" s="104"/>
      <c r="RI436" s="132"/>
      <c r="RJ436" s="131"/>
      <c r="RK436" s="104"/>
      <c r="RL436" s="104"/>
      <c r="RM436" s="104"/>
      <c r="RN436" s="132"/>
      <c r="RO436" s="131"/>
      <c r="RP436" s="104"/>
      <c r="RQ436" s="104"/>
      <c r="RR436" s="104"/>
      <c r="RS436" s="132"/>
      <c r="RT436" s="131"/>
      <c r="RU436" s="104"/>
      <c r="RV436" s="104"/>
      <c r="RW436" s="104"/>
      <c r="RX436" s="132"/>
      <c r="RY436" s="131"/>
      <c r="RZ436" s="104"/>
      <c r="SA436" s="104"/>
      <c r="SB436" s="104"/>
      <c r="SC436" s="132"/>
      <c r="SD436" s="131"/>
      <c r="SE436" s="104"/>
      <c r="SF436" s="104"/>
      <c r="SG436" s="104"/>
      <c r="SH436" s="132"/>
      <c r="SI436" s="131"/>
      <c r="SJ436" s="104"/>
      <c r="SK436" s="104"/>
      <c r="SL436" s="104"/>
      <c r="SM436" s="132"/>
      <c r="SN436" s="131"/>
      <c r="SO436" s="104"/>
      <c r="SP436" s="104"/>
      <c r="SQ436" s="104"/>
      <c r="SR436" s="132"/>
      <c r="SS436" s="131"/>
      <c r="ST436" s="104"/>
      <c r="SU436" s="104"/>
      <c r="SV436" s="104"/>
      <c r="SW436" s="132"/>
    </row>
    <row r="437" spans="2:517" ht="3" customHeight="1">
      <c r="B437" s="125"/>
      <c r="C437" s="125"/>
      <c r="D437" s="125"/>
      <c r="E437" s="125"/>
      <c r="F437" s="125"/>
      <c r="G437" s="125"/>
      <c r="H437" s="125"/>
      <c r="I437" s="125"/>
      <c r="J437" s="125"/>
      <c r="K437" s="201"/>
      <c r="L437" s="1389"/>
      <c r="M437" s="220">
        <f>(10/20)*$K$2</f>
        <v>0</v>
      </c>
      <c r="N437" s="5"/>
      <c r="O437" s="1382"/>
      <c r="P437" s="1381"/>
      <c r="Q437" s="102"/>
      <c r="R437" s="103"/>
      <c r="S437" s="102"/>
      <c r="T437" s="102"/>
      <c r="U437" s="102"/>
      <c r="V437" s="127"/>
      <c r="W437" s="103"/>
      <c r="X437" s="102"/>
      <c r="Y437" s="102"/>
      <c r="Z437" s="102"/>
      <c r="AA437" s="127"/>
      <c r="AB437" s="103"/>
      <c r="AC437" s="102"/>
      <c r="AD437" s="102"/>
      <c r="AE437" s="102"/>
      <c r="AF437" s="127"/>
      <c r="AG437" s="103"/>
      <c r="AH437" s="102"/>
      <c r="AI437" s="102"/>
      <c r="AJ437" s="102"/>
      <c r="AK437" s="127"/>
      <c r="AL437" s="103"/>
      <c r="AM437" s="102"/>
      <c r="AN437" s="102"/>
      <c r="AO437" s="102"/>
      <c r="AP437" s="127"/>
      <c r="AQ437" s="103"/>
      <c r="AR437" s="102"/>
      <c r="AS437" s="102"/>
      <c r="AT437" s="102"/>
      <c r="AU437" s="127"/>
      <c r="AV437" s="103"/>
      <c r="AW437" s="102"/>
      <c r="AX437" s="102"/>
      <c r="AY437" s="102"/>
      <c r="AZ437" s="127"/>
      <c r="BA437" s="103"/>
      <c r="BB437" s="102"/>
      <c r="BC437" s="102"/>
      <c r="BD437" s="102"/>
      <c r="BE437" s="127"/>
      <c r="BF437" s="103"/>
      <c r="BG437" s="102"/>
      <c r="BH437" s="102"/>
      <c r="BI437" s="102"/>
      <c r="BJ437" s="127"/>
      <c r="BK437" s="103"/>
      <c r="BL437" s="102"/>
      <c r="BM437" s="102"/>
      <c r="BN437" s="102"/>
      <c r="BO437" s="127"/>
      <c r="BP437" s="103"/>
      <c r="BQ437" s="102"/>
      <c r="BR437" s="102"/>
      <c r="BS437" s="102"/>
      <c r="BT437" s="127"/>
      <c r="BU437" s="103"/>
      <c r="BV437" s="102"/>
      <c r="BW437" s="102"/>
      <c r="BX437" s="102"/>
      <c r="BY437" s="127"/>
      <c r="BZ437" s="103"/>
      <c r="CA437" s="102"/>
      <c r="CB437" s="102"/>
      <c r="CC437" s="102"/>
      <c r="CD437" s="127"/>
      <c r="CE437" s="103"/>
      <c r="CF437" s="102"/>
      <c r="CG437" s="102"/>
      <c r="CH437" s="102"/>
      <c r="CI437" s="127"/>
      <c r="CJ437" s="103"/>
      <c r="CK437" s="102"/>
      <c r="CL437" s="102"/>
      <c r="CM437" s="102"/>
      <c r="CN437" s="127"/>
      <c r="CO437" s="103"/>
      <c r="CP437" s="102"/>
      <c r="CQ437" s="102"/>
      <c r="CR437" s="102"/>
      <c r="CS437" s="127"/>
      <c r="CT437" s="103"/>
      <c r="CU437" s="102"/>
      <c r="CV437" s="102"/>
      <c r="CW437" s="102"/>
      <c r="CX437" s="127"/>
      <c r="CY437" s="103"/>
      <c r="CZ437" s="102"/>
      <c r="DA437" s="102"/>
      <c r="DB437" s="102"/>
      <c r="DC437" s="127"/>
      <c r="DD437" s="103"/>
      <c r="DE437" s="102"/>
      <c r="DF437" s="102"/>
      <c r="DG437" s="102"/>
      <c r="DH437" s="127"/>
      <c r="DI437" s="103"/>
      <c r="DJ437" s="102"/>
      <c r="DK437" s="102"/>
      <c r="DL437" s="102"/>
      <c r="DM437" s="127"/>
      <c r="DN437" s="103"/>
      <c r="DO437" s="102"/>
      <c r="DP437" s="102"/>
      <c r="DQ437" s="102"/>
      <c r="DR437" s="127"/>
      <c r="DS437" s="103"/>
      <c r="DT437" s="102"/>
      <c r="DU437" s="102"/>
      <c r="DV437" s="102"/>
      <c r="DW437" s="127"/>
      <c r="DX437" s="103"/>
      <c r="DY437" s="102"/>
      <c r="DZ437" s="102"/>
      <c r="EA437" s="102"/>
      <c r="EB437" s="127"/>
      <c r="EC437" s="103"/>
      <c r="ED437" s="102"/>
      <c r="EE437" s="102"/>
      <c r="EF437" s="102"/>
      <c r="EG437" s="127"/>
      <c r="EH437" s="103"/>
      <c r="EI437" s="102"/>
      <c r="EJ437" s="102"/>
      <c r="EK437" s="102"/>
      <c r="EL437" s="127"/>
      <c r="EM437" s="103"/>
      <c r="EN437" s="102"/>
      <c r="EO437" s="102"/>
      <c r="EP437" s="102"/>
      <c r="EQ437" s="127"/>
      <c r="ER437" s="103"/>
      <c r="ES437" s="102"/>
      <c r="ET437" s="102"/>
      <c r="EU437" s="102"/>
      <c r="EV437" s="127"/>
      <c r="EW437" s="103"/>
      <c r="EX437" s="102"/>
      <c r="EY437" s="102"/>
      <c r="EZ437" s="102"/>
      <c r="FA437" s="127"/>
      <c r="FB437" s="103"/>
      <c r="FC437" s="102"/>
      <c r="FD437" s="102"/>
      <c r="FE437" s="102"/>
      <c r="FF437" s="127"/>
      <c r="FG437" s="103"/>
      <c r="FH437" s="102"/>
      <c r="FI437" s="102"/>
      <c r="FJ437" s="102"/>
      <c r="FK437" s="127"/>
      <c r="FL437" s="103"/>
      <c r="FM437" s="102"/>
      <c r="FN437" s="102"/>
      <c r="FO437" s="102"/>
      <c r="FP437" s="127"/>
      <c r="FQ437" s="103"/>
      <c r="FR437" s="102"/>
      <c r="FS437" s="102"/>
      <c r="FT437" s="102"/>
      <c r="FU437" s="127"/>
      <c r="FV437" s="103"/>
      <c r="FW437" s="102"/>
      <c r="FX437" s="102"/>
      <c r="FY437" s="102"/>
      <c r="FZ437" s="127"/>
      <c r="GA437" s="103"/>
      <c r="GB437" s="102"/>
      <c r="GC437" s="102"/>
      <c r="GD437" s="102"/>
      <c r="GE437" s="127"/>
      <c r="GF437" s="103"/>
      <c r="GG437" s="102"/>
      <c r="GH437" s="102"/>
      <c r="GI437" s="102"/>
      <c r="GJ437" s="127"/>
      <c r="GK437" s="103"/>
      <c r="GL437" s="102"/>
      <c r="GM437" s="102"/>
      <c r="GN437" s="102"/>
      <c r="GO437" s="127"/>
      <c r="GP437" s="103"/>
      <c r="GQ437" s="102"/>
      <c r="GR437" s="102"/>
      <c r="GS437" s="102"/>
      <c r="GT437" s="127"/>
      <c r="GU437" s="103"/>
      <c r="GV437" s="102"/>
      <c r="GW437" s="102"/>
      <c r="GX437" s="102"/>
      <c r="GY437" s="127"/>
      <c r="GZ437" s="103"/>
      <c r="HA437" s="102"/>
      <c r="HB437" s="102"/>
      <c r="HC437" s="102"/>
      <c r="HD437" s="127"/>
      <c r="HE437" s="103"/>
      <c r="HF437" s="102"/>
      <c r="HG437" s="102"/>
      <c r="HH437" s="102"/>
      <c r="HI437" s="127"/>
      <c r="HJ437" s="103"/>
      <c r="HK437" s="102"/>
      <c r="HL437" s="102"/>
      <c r="HM437" s="102"/>
      <c r="HN437" s="127"/>
      <c r="HO437" s="103"/>
      <c r="HP437" s="102"/>
      <c r="HQ437" s="102"/>
      <c r="HR437" s="102"/>
      <c r="HS437" s="127"/>
      <c r="HT437" s="103"/>
      <c r="HU437" s="102"/>
      <c r="HV437" s="102"/>
      <c r="HW437" s="102"/>
      <c r="HX437" s="127"/>
      <c r="HY437" s="103"/>
      <c r="HZ437" s="102"/>
      <c r="IA437" s="102"/>
      <c r="IB437" s="102"/>
      <c r="IC437" s="127"/>
      <c r="ID437" s="103"/>
      <c r="IE437" s="102"/>
      <c r="IF437" s="102"/>
      <c r="IG437" s="102"/>
      <c r="IH437" s="127"/>
      <c r="II437" s="103"/>
      <c r="IJ437" s="102"/>
      <c r="IK437" s="102"/>
      <c r="IL437" s="102"/>
      <c r="IM437" s="127"/>
      <c r="IN437" s="103"/>
      <c r="IO437" s="102"/>
      <c r="IP437" s="102"/>
      <c r="IQ437" s="102"/>
      <c r="IR437" s="127"/>
      <c r="IS437" s="103"/>
      <c r="IT437" s="102"/>
      <c r="IU437" s="102"/>
      <c r="IV437" s="102"/>
      <c r="IW437" s="127"/>
      <c r="IX437" s="103"/>
      <c r="IY437" s="102"/>
      <c r="IZ437" s="102"/>
      <c r="JA437" s="102"/>
      <c r="JB437" s="127"/>
      <c r="JC437" s="103"/>
      <c r="JD437" s="102"/>
      <c r="JE437" s="102"/>
      <c r="JF437" s="102"/>
      <c r="JG437" s="127"/>
      <c r="JH437" s="103"/>
      <c r="JI437" s="102"/>
      <c r="JJ437" s="102"/>
      <c r="JK437" s="102"/>
      <c r="JL437" s="127"/>
      <c r="JM437" s="103"/>
      <c r="JN437" s="102"/>
      <c r="JO437" s="102"/>
      <c r="JP437" s="102"/>
      <c r="JQ437" s="127"/>
      <c r="JR437" s="103"/>
      <c r="JS437" s="102"/>
      <c r="JT437" s="102"/>
      <c r="JU437" s="102"/>
      <c r="JV437" s="127"/>
      <c r="JW437" s="103"/>
      <c r="JX437" s="102"/>
      <c r="JY437" s="102"/>
      <c r="JZ437" s="102"/>
      <c r="KA437" s="127"/>
      <c r="KB437" s="103"/>
      <c r="KC437" s="102"/>
      <c r="KD437" s="102"/>
      <c r="KE437" s="102"/>
      <c r="KF437" s="127"/>
      <c r="KG437" s="103"/>
      <c r="KH437" s="102"/>
      <c r="KI437" s="102"/>
      <c r="KJ437" s="102"/>
      <c r="KK437" s="127"/>
      <c r="KL437" s="103"/>
      <c r="KM437" s="102"/>
      <c r="KN437" s="102"/>
      <c r="KO437" s="102"/>
      <c r="KP437" s="127"/>
      <c r="KQ437" s="103"/>
      <c r="KR437" s="102"/>
      <c r="KS437" s="102"/>
      <c r="KT437" s="102"/>
      <c r="KU437" s="127"/>
      <c r="KV437" s="103"/>
      <c r="KW437" s="102"/>
      <c r="KX437" s="102"/>
      <c r="KY437" s="102"/>
      <c r="KZ437" s="127"/>
      <c r="LA437" s="103"/>
      <c r="LB437" s="102"/>
      <c r="LC437" s="102"/>
      <c r="LD437" s="102"/>
      <c r="LE437" s="127"/>
      <c r="LF437" s="103"/>
      <c r="LG437" s="102"/>
      <c r="LH437" s="102"/>
      <c r="LI437" s="102"/>
      <c r="LJ437" s="127"/>
      <c r="LK437" s="103"/>
      <c r="LL437" s="102"/>
      <c r="LM437" s="102"/>
      <c r="LN437" s="102"/>
      <c r="LO437" s="127"/>
      <c r="LP437" s="103"/>
      <c r="LQ437" s="102"/>
      <c r="LR437" s="102"/>
      <c r="LS437" s="102"/>
      <c r="LT437" s="127"/>
      <c r="LU437" s="103"/>
      <c r="LV437" s="102"/>
      <c r="LW437" s="102"/>
      <c r="LX437" s="102"/>
      <c r="LY437" s="127"/>
      <c r="LZ437" s="103"/>
      <c r="MA437" s="102"/>
      <c r="MB437" s="102"/>
      <c r="MC437" s="102"/>
      <c r="MD437" s="127"/>
      <c r="ME437" s="103"/>
      <c r="MF437" s="102"/>
      <c r="MG437" s="102"/>
      <c r="MH437" s="102"/>
      <c r="MI437" s="127"/>
      <c r="MJ437" s="103"/>
      <c r="MK437" s="102"/>
      <c r="ML437" s="102"/>
      <c r="MM437" s="102"/>
      <c r="MN437" s="127"/>
      <c r="MO437" s="103"/>
      <c r="MP437" s="102"/>
      <c r="MQ437" s="102"/>
      <c r="MR437" s="102"/>
      <c r="MS437" s="127"/>
      <c r="MT437" s="103"/>
      <c r="MU437" s="102"/>
      <c r="MV437" s="102"/>
      <c r="MW437" s="102"/>
      <c r="MX437" s="127"/>
      <c r="MY437" s="103"/>
      <c r="MZ437" s="102"/>
      <c r="NA437" s="102"/>
      <c r="NB437" s="102"/>
      <c r="NC437" s="127"/>
      <c r="ND437" s="103"/>
      <c r="NE437" s="102"/>
      <c r="NF437" s="102"/>
      <c r="NG437" s="102"/>
      <c r="NH437" s="127"/>
      <c r="NI437" s="103"/>
      <c r="NJ437" s="102"/>
      <c r="NK437" s="102"/>
      <c r="NL437" s="102"/>
      <c r="NM437" s="127"/>
      <c r="NN437" s="103"/>
      <c r="NO437" s="102"/>
      <c r="NP437" s="102"/>
      <c r="NQ437" s="102"/>
      <c r="NR437" s="127"/>
      <c r="NS437" s="103"/>
      <c r="NT437" s="102"/>
      <c r="NU437" s="102"/>
      <c r="NV437" s="102"/>
      <c r="NW437" s="127"/>
      <c r="NX437" s="103"/>
      <c r="NY437" s="102"/>
      <c r="NZ437" s="102"/>
      <c r="OA437" s="102"/>
      <c r="OB437" s="127"/>
      <c r="OC437" s="103"/>
      <c r="OD437" s="102"/>
      <c r="OE437" s="102"/>
      <c r="OF437" s="102"/>
      <c r="OG437" s="127"/>
      <c r="OH437" s="103"/>
      <c r="OI437" s="102"/>
      <c r="OJ437" s="102"/>
      <c r="OK437" s="102"/>
      <c r="OL437" s="127"/>
      <c r="OM437" s="103"/>
      <c r="ON437" s="102"/>
      <c r="OO437" s="102"/>
      <c r="OP437" s="102"/>
      <c r="OQ437" s="127"/>
      <c r="OR437" s="103"/>
      <c r="OS437" s="102"/>
      <c r="OT437" s="102"/>
      <c r="OU437" s="102"/>
      <c r="OV437" s="127"/>
      <c r="OW437" s="103"/>
      <c r="OX437" s="102"/>
      <c r="OY437" s="102"/>
      <c r="OZ437" s="102"/>
      <c r="PA437" s="127"/>
      <c r="PB437" s="103"/>
      <c r="PC437" s="102"/>
      <c r="PD437" s="102"/>
      <c r="PE437" s="102"/>
      <c r="PF437" s="127"/>
      <c r="PG437" s="103"/>
      <c r="PH437" s="102"/>
      <c r="PI437" s="102"/>
      <c r="PJ437" s="102"/>
      <c r="PK437" s="127"/>
      <c r="PL437" s="103"/>
      <c r="PM437" s="102"/>
      <c r="PN437" s="102"/>
      <c r="PO437" s="102"/>
      <c r="PP437" s="127"/>
      <c r="PQ437" s="103"/>
      <c r="PR437" s="102"/>
      <c r="PS437" s="102"/>
      <c r="PT437" s="102"/>
      <c r="PU437" s="127"/>
      <c r="PV437" s="103"/>
      <c r="PW437" s="102"/>
      <c r="PX437" s="102"/>
      <c r="PY437" s="102"/>
      <c r="PZ437" s="127"/>
      <c r="QA437" s="103"/>
      <c r="QB437" s="102"/>
      <c r="QC437" s="102"/>
      <c r="QD437" s="102"/>
      <c r="QE437" s="127"/>
      <c r="QF437" s="103"/>
      <c r="QG437" s="102"/>
      <c r="QH437" s="102"/>
      <c r="QI437" s="102"/>
      <c r="QJ437" s="127"/>
      <c r="QK437" s="103"/>
      <c r="QL437" s="102"/>
      <c r="QM437" s="102"/>
      <c r="QN437" s="102"/>
      <c r="QO437" s="127"/>
      <c r="QP437" s="103"/>
      <c r="QQ437" s="102"/>
      <c r="QR437" s="102"/>
      <c r="QS437" s="102"/>
      <c r="QT437" s="127"/>
      <c r="QU437" s="103"/>
      <c r="QV437" s="102"/>
      <c r="QW437" s="102"/>
      <c r="QX437" s="102"/>
      <c r="QY437" s="127"/>
      <c r="QZ437" s="103"/>
      <c r="RA437" s="102"/>
      <c r="RB437" s="102"/>
      <c r="RC437" s="102"/>
      <c r="RD437" s="127"/>
      <c r="RE437" s="103"/>
      <c r="RF437" s="102"/>
      <c r="RG437" s="102"/>
      <c r="RH437" s="102"/>
      <c r="RI437" s="127"/>
      <c r="RJ437" s="103"/>
      <c r="RK437" s="102"/>
      <c r="RL437" s="102"/>
      <c r="RM437" s="102"/>
      <c r="RN437" s="127"/>
      <c r="RO437" s="103"/>
      <c r="RP437" s="102"/>
      <c r="RQ437" s="102"/>
      <c r="RR437" s="102"/>
      <c r="RS437" s="127"/>
      <c r="RT437" s="103"/>
      <c r="RU437" s="102"/>
      <c r="RV437" s="102"/>
      <c r="RW437" s="102"/>
      <c r="RX437" s="127"/>
      <c r="RY437" s="103"/>
      <c r="RZ437" s="102"/>
      <c r="SA437" s="102"/>
      <c r="SB437" s="102"/>
      <c r="SC437" s="127"/>
      <c r="SD437" s="103"/>
      <c r="SE437" s="102"/>
      <c r="SF437" s="102"/>
      <c r="SG437" s="102"/>
      <c r="SH437" s="127"/>
      <c r="SI437" s="103"/>
      <c r="SJ437" s="102"/>
      <c r="SK437" s="102"/>
      <c r="SL437" s="102"/>
      <c r="SM437" s="127"/>
      <c r="SN437" s="103"/>
      <c r="SO437" s="102"/>
      <c r="SP437" s="102"/>
      <c r="SQ437" s="102"/>
      <c r="SR437" s="127"/>
      <c r="SS437" s="103"/>
      <c r="ST437" s="102"/>
      <c r="SU437" s="102"/>
      <c r="SV437" s="102"/>
      <c r="SW437" s="127"/>
    </row>
    <row r="438" spans="2:517" ht="3" customHeight="1">
      <c r="B438" s="125"/>
      <c r="C438" s="125"/>
      <c r="D438" s="125"/>
      <c r="E438" s="125"/>
      <c r="F438" s="125"/>
      <c r="G438" s="125"/>
      <c r="H438" s="125"/>
      <c r="I438" s="125"/>
      <c r="J438" s="125"/>
      <c r="K438" s="201"/>
      <c r="L438" s="1389"/>
      <c r="M438" s="220">
        <f>(9/20)*$K$2</f>
        <v>0</v>
      </c>
      <c r="N438" s="5"/>
      <c r="O438" s="247"/>
      <c r="P438" s="1381"/>
      <c r="Q438" s="102"/>
      <c r="R438" s="128"/>
      <c r="S438" s="129"/>
      <c r="T438" s="129"/>
      <c r="U438" s="129"/>
      <c r="V438" s="130"/>
      <c r="W438" s="128"/>
      <c r="X438" s="129"/>
      <c r="Y438" s="129"/>
      <c r="Z438" s="129"/>
      <c r="AA438" s="130"/>
      <c r="AB438" s="128"/>
      <c r="AC438" s="129"/>
      <c r="AD438" s="129"/>
      <c r="AE438" s="129"/>
      <c r="AF438" s="130"/>
      <c r="AG438" s="128"/>
      <c r="AH438" s="129"/>
      <c r="AI438" s="129"/>
      <c r="AJ438" s="129"/>
      <c r="AK438" s="130"/>
      <c r="AL438" s="128"/>
      <c r="AM438" s="129"/>
      <c r="AN438" s="129"/>
      <c r="AO438" s="129"/>
      <c r="AP438" s="130"/>
      <c r="AQ438" s="128"/>
      <c r="AR438" s="129"/>
      <c r="AS438" s="129"/>
      <c r="AT438" s="129"/>
      <c r="AU438" s="130"/>
      <c r="AV438" s="128"/>
      <c r="AW438" s="129"/>
      <c r="AX438" s="129"/>
      <c r="AY438" s="129"/>
      <c r="AZ438" s="130"/>
      <c r="BA438" s="128"/>
      <c r="BB438" s="129"/>
      <c r="BC438" s="129"/>
      <c r="BD438" s="129"/>
      <c r="BE438" s="130"/>
      <c r="BF438" s="128"/>
      <c r="BG438" s="129"/>
      <c r="BH438" s="129"/>
      <c r="BI438" s="129"/>
      <c r="BJ438" s="130"/>
      <c r="BK438" s="128"/>
      <c r="BL438" s="129"/>
      <c r="BM438" s="129"/>
      <c r="BN438" s="129"/>
      <c r="BO438" s="130"/>
      <c r="BP438" s="128"/>
      <c r="BQ438" s="129"/>
      <c r="BR438" s="129"/>
      <c r="BS438" s="129"/>
      <c r="BT438" s="130"/>
      <c r="BU438" s="128"/>
      <c r="BV438" s="129"/>
      <c r="BW438" s="129"/>
      <c r="BX438" s="129"/>
      <c r="BY438" s="130"/>
      <c r="BZ438" s="128"/>
      <c r="CA438" s="129"/>
      <c r="CB438" s="129"/>
      <c r="CC438" s="129"/>
      <c r="CD438" s="130"/>
      <c r="CE438" s="128"/>
      <c r="CF438" s="129"/>
      <c r="CG438" s="129"/>
      <c r="CH438" s="129"/>
      <c r="CI438" s="130"/>
      <c r="CJ438" s="128"/>
      <c r="CK438" s="129"/>
      <c r="CL438" s="129"/>
      <c r="CM438" s="129"/>
      <c r="CN438" s="130"/>
      <c r="CO438" s="128"/>
      <c r="CP438" s="129"/>
      <c r="CQ438" s="129"/>
      <c r="CR438" s="129"/>
      <c r="CS438" s="130"/>
      <c r="CT438" s="128"/>
      <c r="CU438" s="129"/>
      <c r="CV438" s="129"/>
      <c r="CW438" s="129"/>
      <c r="CX438" s="130"/>
      <c r="CY438" s="128"/>
      <c r="CZ438" s="129"/>
      <c r="DA438" s="129"/>
      <c r="DB438" s="129"/>
      <c r="DC438" s="130"/>
      <c r="DD438" s="128"/>
      <c r="DE438" s="129"/>
      <c r="DF438" s="129"/>
      <c r="DG438" s="129"/>
      <c r="DH438" s="130"/>
      <c r="DI438" s="128"/>
      <c r="DJ438" s="129"/>
      <c r="DK438" s="129"/>
      <c r="DL438" s="129"/>
      <c r="DM438" s="130"/>
      <c r="DN438" s="128"/>
      <c r="DO438" s="129"/>
      <c r="DP438" s="129"/>
      <c r="DQ438" s="129"/>
      <c r="DR438" s="130"/>
      <c r="DS438" s="128"/>
      <c r="DT438" s="129"/>
      <c r="DU438" s="129"/>
      <c r="DV438" s="129"/>
      <c r="DW438" s="130"/>
      <c r="DX438" s="128"/>
      <c r="DY438" s="129"/>
      <c r="DZ438" s="129"/>
      <c r="EA438" s="129"/>
      <c r="EB438" s="130"/>
      <c r="EC438" s="128"/>
      <c r="ED438" s="129"/>
      <c r="EE438" s="129"/>
      <c r="EF438" s="129"/>
      <c r="EG438" s="130"/>
      <c r="EH438" s="128"/>
      <c r="EI438" s="129"/>
      <c r="EJ438" s="129"/>
      <c r="EK438" s="129"/>
      <c r="EL438" s="130"/>
      <c r="EM438" s="128"/>
      <c r="EN438" s="129"/>
      <c r="EO438" s="129"/>
      <c r="EP438" s="129"/>
      <c r="EQ438" s="130"/>
      <c r="ER438" s="128"/>
      <c r="ES438" s="129"/>
      <c r="ET438" s="129"/>
      <c r="EU438" s="129"/>
      <c r="EV438" s="130"/>
      <c r="EW438" s="128"/>
      <c r="EX438" s="129"/>
      <c r="EY438" s="129"/>
      <c r="EZ438" s="129"/>
      <c r="FA438" s="130"/>
      <c r="FB438" s="128"/>
      <c r="FC438" s="129"/>
      <c r="FD438" s="129"/>
      <c r="FE438" s="129"/>
      <c r="FF438" s="130"/>
      <c r="FG438" s="128"/>
      <c r="FH438" s="129"/>
      <c r="FI438" s="129"/>
      <c r="FJ438" s="129"/>
      <c r="FK438" s="130"/>
      <c r="FL438" s="128"/>
      <c r="FM438" s="129"/>
      <c r="FN438" s="129"/>
      <c r="FO438" s="129"/>
      <c r="FP438" s="130"/>
      <c r="FQ438" s="128"/>
      <c r="FR438" s="129"/>
      <c r="FS438" s="129"/>
      <c r="FT438" s="129"/>
      <c r="FU438" s="130"/>
      <c r="FV438" s="128"/>
      <c r="FW438" s="129"/>
      <c r="FX438" s="129"/>
      <c r="FY438" s="129"/>
      <c r="FZ438" s="130"/>
      <c r="GA438" s="128"/>
      <c r="GB438" s="129"/>
      <c r="GC438" s="129"/>
      <c r="GD438" s="129"/>
      <c r="GE438" s="130"/>
      <c r="GF438" s="128"/>
      <c r="GG438" s="129"/>
      <c r="GH438" s="129"/>
      <c r="GI438" s="129"/>
      <c r="GJ438" s="130"/>
      <c r="GK438" s="128"/>
      <c r="GL438" s="129"/>
      <c r="GM438" s="129"/>
      <c r="GN438" s="129"/>
      <c r="GO438" s="130"/>
      <c r="GP438" s="128"/>
      <c r="GQ438" s="129"/>
      <c r="GR438" s="129"/>
      <c r="GS438" s="129"/>
      <c r="GT438" s="130"/>
      <c r="GU438" s="128"/>
      <c r="GV438" s="129"/>
      <c r="GW438" s="129"/>
      <c r="GX438" s="129"/>
      <c r="GY438" s="130"/>
      <c r="GZ438" s="128"/>
      <c r="HA438" s="129"/>
      <c r="HB438" s="129"/>
      <c r="HC438" s="129"/>
      <c r="HD438" s="130"/>
      <c r="HE438" s="128"/>
      <c r="HF438" s="129"/>
      <c r="HG438" s="129"/>
      <c r="HH438" s="129"/>
      <c r="HI438" s="130"/>
      <c r="HJ438" s="128"/>
      <c r="HK438" s="129"/>
      <c r="HL438" s="129"/>
      <c r="HM438" s="129"/>
      <c r="HN438" s="130"/>
      <c r="HO438" s="128"/>
      <c r="HP438" s="129"/>
      <c r="HQ438" s="129"/>
      <c r="HR438" s="129"/>
      <c r="HS438" s="130"/>
      <c r="HT438" s="128"/>
      <c r="HU438" s="129"/>
      <c r="HV438" s="129"/>
      <c r="HW438" s="129"/>
      <c r="HX438" s="130"/>
      <c r="HY438" s="128"/>
      <c r="HZ438" s="129"/>
      <c r="IA438" s="129"/>
      <c r="IB438" s="129"/>
      <c r="IC438" s="130"/>
      <c r="ID438" s="128"/>
      <c r="IE438" s="129"/>
      <c r="IF438" s="129"/>
      <c r="IG438" s="129"/>
      <c r="IH438" s="130"/>
      <c r="II438" s="128"/>
      <c r="IJ438" s="129"/>
      <c r="IK438" s="129"/>
      <c r="IL438" s="129"/>
      <c r="IM438" s="130"/>
      <c r="IN438" s="128"/>
      <c r="IO438" s="129"/>
      <c r="IP438" s="129"/>
      <c r="IQ438" s="129"/>
      <c r="IR438" s="130"/>
      <c r="IS438" s="128"/>
      <c r="IT438" s="129"/>
      <c r="IU438" s="129"/>
      <c r="IV438" s="129"/>
      <c r="IW438" s="130"/>
      <c r="IX438" s="128"/>
      <c r="IY438" s="129"/>
      <c r="IZ438" s="129"/>
      <c r="JA438" s="129"/>
      <c r="JB438" s="130"/>
      <c r="JC438" s="128"/>
      <c r="JD438" s="129"/>
      <c r="JE438" s="129"/>
      <c r="JF438" s="129"/>
      <c r="JG438" s="130"/>
      <c r="JH438" s="128"/>
      <c r="JI438" s="129"/>
      <c r="JJ438" s="129"/>
      <c r="JK438" s="129"/>
      <c r="JL438" s="130"/>
      <c r="JM438" s="128"/>
      <c r="JN438" s="129"/>
      <c r="JO438" s="129"/>
      <c r="JP438" s="129"/>
      <c r="JQ438" s="130"/>
      <c r="JR438" s="128"/>
      <c r="JS438" s="129"/>
      <c r="JT438" s="129"/>
      <c r="JU438" s="129"/>
      <c r="JV438" s="130"/>
      <c r="JW438" s="128"/>
      <c r="JX438" s="129"/>
      <c r="JY438" s="129"/>
      <c r="JZ438" s="129"/>
      <c r="KA438" s="130"/>
      <c r="KB438" s="128"/>
      <c r="KC438" s="129"/>
      <c r="KD438" s="129"/>
      <c r="KE438" s="129"/>
      <c r="KF438" s="130"/>
      <c r="KG438" s="128"/>
      <c r="KH438" s="129"/>
      <c r="KI438" s="129"/>
      <c r="KJ438" s="129"/>
      <c r="KK438" s="130"/>
      <c r="KL438" s="128"/>
      <c r="KM438" s="129"/>
      <c r="KN438" s="129"/>
      <c r="KO438" s="129"/>
      <c r="KP438" s="130"/>
      <c r="KQ438" s="128"/>
      <c r="KR438" s="129"/>
      <c r="KS438" s="129"/>
      <c r="KT438" s="129"/>
      <c r="KU438" s="130"/>
      <c r="KV438" s="128"/>
      <c r="KW438" s="129"/>
      <c r="KX438" s="129"/>
      <c r="KY438" s="129"/>
      <c r="KZ438" s="130"/>
      <c r="LA438" s="128"/>
      <c r="LB438" s="129"/>
      <c r="LC438" s="129"/>
      <c r="LD438" s="129"/>
      <c r="LE438" s="130"/>
      <c r="LF438" s="128"/>
      <c r="LG438" s="129"/>
      <c r="LH438" s="129"/>
      <c r="LI438" s="129"/>
      <c r="LJ438" s="130"/>
      <c r="LK438" s="128"/>
      <c r="LL438" s="129"/>
      <c r="LM438" s="129"/>
      <c r="LN438" s="129"/>
      <c r="LO438" s="130"/>
      <c r="LP438" s="128"/>
      <c r="LQ438" s="129"/>
      <c r="LR438" s="129"/>
      <c r="LS438" s="129"/>
      <c r="LT438" s="130"/>
      <c r="LU438" s="128"/>
      <c r="LV438" s="129"/>
      <c r="LW438" s="129"/>
      <c r="LX438" s="129"/>
      <c r="LY438" s="130"/>
      <c r="LZ438" s="128"/>
      <c r="MA438" s="129"/>
      <c r="MB438" s="129"/>
      <c r="MC438" s="129"/>
      <c r="MD438" s="130"/>
      <c r="ME438" s="128"/>
      <c r="MF438" s="129"/>
      <c r="MG438" s="129"/>
      <c r="MH438" s="129"/>
      <c r="MI438" s="130"/>
      <c r="MJ438" s="128"/>
      <c r="MK438" s="129"/>
      <c r="ML438" s="129"/>
      <c r="MM438" s="129"/>
      <c r="MN438" s="130"/>
      <c r="MO438" s="128"/>
      <c r="MP438" s="129"/>
      <c r="MQ438" s="129"/>
      <c r="MR438" s="129"/>
      <c r="MS438" s="130"/>
      <c r="MT438" s="128"/>
      <c r="MU438" s="129"/>
      <c r="MV438" s="129"/>
      <c r="MW438" s="129"/>
      <c r="MX438" s="130"/>
      <c r="MY438" s="128"/>
      <c r="MZ438" s="129"/>
      <c r="NA438" s="129"/>
      <c r="NB438" s="129"/>
      <c r="NC438" s="130"/>
      <c r="ND438" s="128"/>
      <c r="NE438" s="129"/>
      <c r="NF438" s="129"/>
      <c r="NG438" s="129"/>
      <c r="NH438" s="130"/>
      <c r="NI438" s="128"/>
      <c r="NJ438" s="129"/>
      <c r="NK438" s="129"/>
      <c r="NL438" s="129"/>
      <c r="NM438" s="130"/>
      <c r="NN438" s="128"/>
      <c r="NO438" s="129"/>
      <c r="NP438" s="129"/>
      <c r="NQ438" s="129"/>
      <c r="NR438" s="130"/>
      <c r="NS438" s="128"/>
      <c r="NT438" s="129"/>
      <c r="NU438" s="129"/>
      <c r="NV438" s="129"/>
      <c r="NW438" s="130"/>
      <c r="NX438" s="128"/>
      <c r="NY438" s="129"/>
      <c r="NZ438" s="129"/>
      <c r="OA438" s="129"/>
      <c r="OB438" s="130"/>
      <c r="OC438" s="128"/>
      <c r="OD438" s="129"/>
      <c r="OE438" s="129"/>
      <c r="OF438" s="129"/>
      <c r="OG438" s="130"/>
      <c r="OH438" s="128"/>
      <c r="OI438" s="129"/>
      <c r="OJ438" s="129"/>
      <c r="OK438" s="129"/>
      <c r="OL438" s="130"/>
      <c r="OM438" s="128"/>
      <c r="ON438" s="129"/>
      <c r="OO438" s="129"/>
      <c r="OP438" s="129"/>
      <c r="OQ438" s="130"/>
      <c r="OR438" s="128"/>
      <c r="OS438" s="129"/>
      <c r="OT438" s="129"/>
      <c r="OU438" s="129"/>
      <c r="OV438" s="130"/>
      <c r="OW438" s="128"/>
      <c r="OX438" s="129"/>
      <c r="OY438" s="129"/>
      <c r="OZ438" s="129"/>
      <c r="PA438" s="130"/>
      <c r="PB438" s="128"/>
      <c r="PC438" s="129"/>
      <c r="PD438" s="129"/>
      <c r="PE438" s="129"/>
      <c r="PF438" s="130"/>
      <c r="PG438" s="128"/>
      <c r="PH438" s="129"/>
      <c r="PI438" s="129"/>
      <c r="PJ438" s="129"/>
      <c r="PK438" s="130"/>
      <c r="PL438" s="128"/>
      <c r="PM438" s="129"/>
      <c r="PN438" s="129"/>
      <c r="PO438" s="129"/>
      <c r="PP438" s="130"/>
      <c r="PQ438" s="128"/>
      <c r="PR438" s="129"/>
      <c r="PS438" s="129"/>
      <c r="PT438" s="129"/>
      <c r="PU438" s="130"/>
      <c r="PV438" s="128"/>
      <c r="PW438" s="129"/>
      <c r="PX438" s="129"/>
      <c r="PY438" s="129"/>
      <c r="PZ438" s="130"/>
      <c r="QA438" s="128"/>
      <c r="QB438" s="129"/>
      <c r="QC438" s="129"/>
      <c r="QD438" s="129"/>
      <c r="QE438" s="130"/>
      <c r="QF438" s="128"/>
      <c r="QG438" s="129"/>
      <c r="QH438" s="129"/>
      <c r="QI438" s="129"/>
      <c r="QJ438" s="130"/>
      <c r="QK438" s="128"/>
      <c r="QL438" s="129"/>
      <c r="QM438" s="129"/>
      <c r="QN438" s="129"/>
      <c r="QO438" s="130"/>
      <c r="QP438" s="128"/>
      <c r="QQ438" s="129"/>
      <c r="QR438" s="129"/>
      <c r="QS438" s="129"/>
      <c r="QT438" s="130"/>
      <c r="QU438" s="128"/>
      <c r="QV438" s="129"/>
      <c r="QW438" s="129"/>
      <c r="QX438" s="129"/>
      <c r="QY438" s="130"/>
      <c r="QZ438" s="128"/>
      <c r="RA438" s="129"/>
      <c r="RB438" s="129"/>
      <c r="RC438" s="129"/>
      <c r="RD438" s="130"/>
      <c r="RE438" s="128"/>
      <c r="RF438" s="129"/>
      <c r="RG438" s="129"/>
      <c r="RH438" s="129"/>
      <c r="RI438" s="130"/>
      <c r="RJ438" s="128"/>
      <c r="RK438" s="129"/>
      <c r="RL438" s="129"/>
      <c r="RM438" s="129"/>
      <c r="RN438" s="130"/>
      <c r="RO438" s="128"/>
      <c r="RP438" s="129"/>
      <c r="RQ438" s="129"/>
      <c r="RR438" s="129"/>
      <c r="RS438" s="130"/>
      <c r="RT438" s="128"/>
      <c r="RU438" s="129"/>
      <c r="RV438" s="129"/>
      <c r="RW438" s="129"/>
      <c r="RX438" s="130"/>
      <c r="RY438" s="128"/>
      <c r="RZ438" s="129"/>
      <c r="SA438" s="129"/>
      <c r="SB438" s="129"/>
      <c r="SC438" s="130"/>
      <c r="SD438" s="128"/>
      <c r="SE438" s="129"/>
      <c r="SF438" s="129"/>
      <c r="SG438" s="129"/>
      <c r="SH438" s="130"/>
      <c r="SI438" s="128"/>
      <c r="SJ438" s="129"/>
      <c r="SK438" s="129"/>
      <c r="SL438" s="129"/>
      <c r="SM438" s="130"/>
      <c r="SN438" s="128"/>
      <c r="SO438" s="129"/>
      <c r="SP438" s="129"/>
      <c r="SQ438" s="129"/>
      <c r="SR438" s="130"/>
      <c r="SS438" s="128"/>
      <c r="ST438" s="129"/>
      <c r="SU438" s="129"/>
      <c r="SV438" s="129"/>
      <c r="SW438" s="130"/>
    </row>
    <row r="439" spans="2:517" ht="3" customHeight="1">
      <c r="B439" s="125"/>
      <c r="C439" s="125"/>
      <c r="D439" s="125"/>
      <c r="E439" s="125"/>
      <c r="F439" s="125"/>
      <c r="G439" s="125"/>
      <c r="H439" s="125"/>
      <c r="I439" s="125"/>
      <c r="J439" s="125"/>
      <c r="K439" s="201"/>
      <c r="L439" s="1389"/>
      <c r="M439" s="220">
        <f>(8/20)*$K$2</f>
        <v>0</v>
      </c>
      <c r="N439" s="5"/>
      <c r="O439" s="1335" t="s">
        <v>63</v>
      </c>
      <c r="P439" s="1381">
        <f>IFERROR(M439,0)</f>
        <v>0</v>
      </c>
      <c r="Q439" s="104"/>
      <c r="R439" s="131"/>
      <c r="S439" s="104"/>
      <c r="T439" s="104"/>
      <c r="U439" s="104"/>
      <c r="V439" s="132"/>
      <c r="W439" s="131"/>
      <c r="X439" s="104"/>
      <c r="Y439" s="104"/>
      <c r="Z439" s="104"/>
      <c r="AA439" s="132"/>
      <c r="AB439" s="131"/>
      <c r="AC439" s="104"/>
      <c r="AD439" s="104"/>
      <c r="AE439" s="104"/>
      <c r="AF439" s="132"/>
      <c r="AG439" s="131"/>
      <c r="AH439" s="104"/>
      <c r="AI439" s="104"/>
      <c r="AJ439" s="104"/>
      <c r="AK439" s="132"/>
      <c r="AL439" s="131"/>
      <c r="AM439" s="104"/>
      <c r="AN439" s="104"/>
      <c r="AO439" s="104"/>
      <c r="AP439" s="132"/>
      <c r="AQ439" s="131"/>
      <c r="AR439" s="104"/>
      <c r="AS439" s="104"/>
      <c r="AT439" s="104"/>
      <c r="AU439" s="132"/>
      <c r="AV439" s="131"/>
      <c r="AW439" s="104"/>
      <c r="AX439" s="104"/>
      <c r="AY439" s="104"/>
      <c r="AZ439" s="132"/>
      <c r="BA439" s="131"/>
      <c r="BB439" s="104"/>
      <c r="BC439" s="104"/>
      <c r="BD439" s="104"/>
      <c r="BE439" s="132"/>
      <c r="BF439" s="131"/>
      <c r="BG439" s="104"/>
      <c r="BH439" s="104"/>
      <c r="BI439" s="104"/>
      <c r="BJ439" s="132"/>
      <c r="BK439" s="131"/>
      <c r="BL439" s="104"/>
      <c r="BM439" s="104"/>
      <c r="BN439" s="104"/>
      <c r="BO439" s="132"/>
      <c r="BP439" s="131"/>
      <c r="BQ439" s="104"/>
      <c r="BR439" s="104"/>
      <c r="BS439" s="104"/>
      <c r="BT439" s="132"/>
      <c r="BU439" s="131"/>
      <c r="BV439" s="104"/>
      <c r="BW439" s="104"/>
      <c r="BX439" s="104"/>
      <c r="BY439" s="132"/>
      <c r="BZ439" s="131"/>
      <c r="CA439" s="104"/>
      <c r="CB439" s="104"/>
      <c r="CC439" s="104"/>
      <c r="CD439" s="132"/>
      <c r="CE439" s="131"/>
      <c r="CF439" s="104"/>
      <c r="CG439" s="104"/>
      <c r="CH439" s="104"/>
      <c r="CI439" s="132"/>
      <c r="CJ439" s="131"/>
      <c r="CK439" s="104"/>
      <c r="CL439" s="104"/>
      <c r="CM439" s="104"/>
      <c r="CN439" s="132"/>
      <c r="CO439" s="131"/>
      <c r="CP439" s="104"/>
      <c r="CQ439" s="104"/>
      <c r="CR439" s="104"/>
      <c r="CS439" s="132"/>
      <c r="CT439" s="131"/>
      <c r="CU439" s="104"/>
      <c r="CV439" s="104"/>
      <c r="CW439" s="104"/>
      <c r="CX439" s="132"/>
      <c r="CY439" s="131"/>
      <c r="CZ439" s="104"/>
      <c r="DA439" s="104"/>
      <c r="DB439" s="104"/>
      <c r="DC439" s="132"/>
      <c r="DD439" s="131"/>
      <c r="DE439" s="104"/>
      <c r="DF439" s="104"/>
      <c r="DG439" s="104"/>
      <c r="DH439" s="132"/>
      <c r="DI439" s="131"/>
      <c r="DJ439" s="104"/>
      <c r="DK439" s="104"/>
      <c r="DL439" s="104"/>
      <c r="DM439" s="132"/>
      <c r="DN439" s="131"/>
      <c r="DO439" s="104"/>
      <c r="DP439" s="104"/>
      <c r="DQ439" s="104"/>
      <c r="DR439" s="132"/>
      <c r="DS439" s="131"/>
      <c r="DT439" s="104"/>
      <c r="DU439" s="104"/>
      <c r="DV439" s="104"/>
      <c r="DW439" s="132"/>
      <c r="DX439" s="131"/>
      <c r="DY439" s="104"/>
      <c r="DZ439" s="104"/>
      <c r="EA439" s="104"/>
      <c r="EB439" s="132"/>
      <c r="EC439" s="131"/>
      <c r="ED439" s="104"/>
      <c r="EE439" s="104"/>
      <c r="EF439" s="104"/>
      <c r="EG439" s="132"/>
      <c r="EH439" s="131"/>
      <c r="EI439" s="104"/>
      <c r="EJ439" s="104"/>
      <c r="EK439" s="104"/>
      <c r="EL439" s="132"/>
      <c r="EM439" s="131"/>
      <c r="EN439" s="104"/>
      <c r="EO439" s="104"/>
      <c r="EP439" s="104"/>
      <c r="EQ439" s="132"/>
      <c r="ER439" s="131"/>
      <c r="ES439" s="104"/>
      <c r="ET439" s="104"/>
      <c r="EU439" s="104"/>
      <c r="EV439" s="132"/>
      <c r="EW439" s="131"/>
      <c r="EX439" s="104"/>
      <c r="EY439" s="104"/>
      <c r="EZ439" s="104"/>
      <c r="FA439" s="132"/>
      <c r="FB439" s="131"/>
      <c r="FC439" s="104"/>
      <c r="FD439" s="104"/>
      <c r="FE439" s="104"/>
      <c r="FF439" s="132"/>
      <c r="FG439" s="131"/>
      <c r="FH439" s="104"/>
      <c r="FI439" s="104"/>
      <c r="FJ439" s="104"/>
      <c r="FK439" s="132"/>
      <c r="FL439" s="131"/>
      <c r="FM439" s="104"/>
      <c r="FN439" s="104"/>
      <c r="FO439" s="104"/>
      <c r="FP439" s="132"/>
      <c r="FQ439" s="131"/>
      <c r="FR439" s="104"/>
      <c r="FS439" s="104"/>
      <c r="FT439" s="104"/>
      <c r="FU439" s="132"/>
      <c r="FV439" s="131"/>
      <c r="FW439" s="104"/>
      <c r="FX439" s="104"/>
      <c r="FY439" s="104"/>
      <c r="FZ439" s="132"/>
      <c r="GA439" s="131"/>
      <c r="GB439" s="104"/>
      <c r="GC439" s="104"/>
      <c r="GD439" s="104"/>
      <c r="GE439" s="132"/>
      <c r="GF439" s="131"/>
      <c r="GG439" s="104"/>
      <c r="GH439" s="104"/>
      <c r="GI439" s="104"/>
      <c r="GJ439" s="132"/>
      <c r="GK439" s="131"/>
      <c r="GL439" s="104"/>
      <c r="GM439" s="104"/>
      <c r="GN439" s="104"/>
      <c r="GO439" s="132"/>
      <c r="GP439" s="131"/>
      <c r="GQ439" s="104"/>
      <c r="GR439" s="104"/>
      <c r="GS439" s="104"/>
      <c r="GT439" s="132"/>
      <c r="GU439" s="131"/>
      <c r="GV439" s="104"/>
      <c r="GW439" s="104"/>
      <c r="GX439" s="104"/>
      <c r="GY439" s="132"/>
      <c r="GZ439" s="131"/>
      <c r="HA439" s="104"/>
      <c r="HB439" s="104"/>
      <c r="HC439" s="104"/>
      <c r="HD439" s="132"/>
      <c r="HE439" s="131"/>
      <c r="HF439" s="104"/>
      <c r="HG439" s="104"/>
      <c r="HH439" s="104"/>
      <c r="HI439" s="132"/>
      <c r="HJ439" s="131"/>
      <c r="HK439" s="104"/>
      <c r="HL439" s="104"/>
      <c r="HM439" s="104"/>
      <c r="HN439" s="132"/>
      <c r="HO439" s="131"/>
      <c r="HP439" s="104"/>
      <c r="HQ439" s="104"/>
      <c r="HR439" s="104"/>
      <c r="HS439" s="132"/>
      <c r="HT439" s="131"/>
      <c r="HU439" s="104"/>
      <c r="HV439" s="104"/>
      <c r="HW439" s="104"/>
      <c r="HX439" s="132"/>
      <c r="HY439" s="131"/>
      <c r="HZ439" s="104"/>
      <c r="IA439" s="104"/>
      <c r="IB439" s="104"/>
      <c r="IC439" s="132"/>
      <c r="ID439" s="131"/>
      <c r="IE439" s="104"/>
      <c r="IF439" s="104"/>
      <c r="IG439" s="104"/>
      <c r="IH439" s="132"/>
      <c r="II439" s="131"/>
      <c r="IJ439" s="104"/>
      <c r="IK439" s="104"/>
      <c r="IL439" s="104"/>
      <c r="IM439" s="132"/>
      <c r="IN439" s="131"/>
      <c r="IO439" s="104"/>
      <c r="IP439" s="104"/>
      <c r="IQ439" s="104"/>
      <c r="IR439" s="132"/>
      <c r="IS439" s="131"/>
      <c r="IT439" s="104"/>
      <c r="IU439" s="104"/>
      <c r="IV439" s="104"/>
      <c r="IW439" s="132"/>
      <c r="IX439" s="131"/>
      <c r="IY439" s="104"/>
      <c r="IZ439" s="104"/>
      <c r="JA439" s="104"/>
      <c r="JB439" s="132"/>
      <c r="JC439" s="131"/>
      <c r="JD439" s="104"/>
      <c r="JE439" s="104"/>
      <c r="JF439" s="104"/>
      <c r="JG439" s="132"/>
      <c r="JH439" s="131"/>
      <c r="JI439" s="104"/>
      <c r="JJ439" s="104"/>
      <c r="JK439" s="104"/>
      <c r="JL439" s="132"/>
      <c r="JM439" s="131"/>
      <c r="JN439" s="104"/>
      <c r="JO439" s="104"/>
      <c r="JP439" s="104"/>
      <c r="JQ439" s="132"/>
      <c r="JR439" s="131"/>
      <c r="JS439" s="104"/>
      <c r="JT439" s="104"/>
      <c r="JU439" s="104"/>
      <c r="JV439" s="132"/>
      <c r="JW439" s="131"/>
      <c r="JX439" s="104"/>
      <c r="JY439" s="104"/>
      <c r="JZ439" s="104"/>
      <c r="KA439" s="132"/>
      <c r="KB439" s="131"/>
      <c r="KC439" s="104"/>
      <c r="KD439" s="104"/>
      <c r="KE439" s="104"/>
      <c r="KF439" s="132"/>
      <c r="KG439" s="131"/>
      <c r="KH439" s="104"/>
      <c r="KI439" s="104"/>
      <c r="KJ439" s="104"/>
      <c r="KK439" s="132"/>
      <c r="KL439" s="131"/>
      <c r="KM439" s="104"/>
      <c r="KN439" s="104"/>
      <c r="KO439" s="104"/>
      <c r="KP439" s="132"/>
      <c r="KQ439" s="131"/>
      <c r="KR439" s="104"/>
      <c r="KS439" s="104"/>
      <c r="KT439" s="104"/>
      <c r="KU439" s="132"/>
      <c r="KV439" s="131"/>
      <c r="KW439" s="104"/>
      <c r="KX439" s="104"/>
      <c r="KY439" s="104"/>
      <c r="KZ439" s="132"/>
      <c r="LA439" s="131"/>
      <c r="LB439" s="104"/>
      <c r="LC439" s="104"/>
      <c r="LD439" s="104"/>
      <c r="LE439" s="132"/>
      <c r="LF439" s="131"/>
      <c r="LG439" s="104"/>
      <c r="LH439" s="104"/>
      <c r="LI439" s="104"/>
      <c r="LJ439" s="132"/>
      <c r="LK439" s="131"/>
      <c r="LL439" s="104"/>
      <c r="LM439" s="104"/>
      <c r="LN439" s="104"/>
      <c r="LO439" s="132"/>
      <c r="LP439" s="131"/>
      <c r="LQ439" s="104"/>
      <c r="LR439" s="104"/>
      <c r="LS439" s="104"/>
      <c r="LT439" s="132"/>
      <c r="LU439" s="131"/>
      <c r="LV439" s="104"/>
      <c r="LW439" s="104"/>
      <c r="LX439" s="104"/>
      <c r="LY439" s="132"/>
      <c r="LZ439" s="131"/>
      <c r="MA439" s="104"/>
      <c r="MB439" s="104"/>
      <c r="MC439" s="104"/>
      <c r="MD439" s="132"/>
      <c r="ME439" s="131"/>
      <c r="MF439" s="104"/>
      <c r="MG439" s="104"/>
      <c r="MH439" s="104"/>
      <c r="MI439" s="132"/>
      <c r="MJ439" s="131"/>
      <c r="MK439" s="104"/>
      <c r="ML439" s="104"/>
      <c r="MM439" s="104"/>
      <c r="MN439" s="132"/>
      <c r="MO439" s="131"/>
      <c r="MP439" s="104"/>
      <c r="MQ439" s="104"/>
      <c r="MR439" s="104"/>
      <c r="MS439" s="132"/>
      <c r="MT439" s="131"/>
      <c r="MU439" s="104"/>
      <c r="MV439" s="104"/>
      <c r="MW439" s="104"/>
      <c r="MX439" s="132"/>
      <c r="MY439" s="131"/>
      <c r="MZ439" s="104"/>
      <c r="NA439" s="104"/>
      <c r="NB439" s="104"/>
      <c r="NC439" s="132"/>
      <c r="ND439" s="131"/>
      <c r="NE439" s="104"/>
      <c r="NF439" s="104"/>
      <c r="NG439" s="104"/>
      <c r="NH439" s="132"/>
      <c r="NI439" s="131"/>
      <c r="NJ439" s="104"/>
      <c r="NK439" s="104"/>
      <c r="NL439" s="104"/>
      <c r="NM439" s="132"/>
      <c r="NN439" s="131"/>
      <c r="NO439" s="104"/>
      <c r="NP439" s="104"/>
      <c r="NQ439" s="104"/>
      <c r="NR439" s="132"/>
      <c r="NS439" s="131"/>
      <c r="NT439" s="104"/>
      <c r="NU439" s="104"/>
      <c r="NV439" s="104"/>
      <c r="NW439" s="132"/>
      <c r="NX439" s="131"/>
      <c r="NY439" s="104"/>
      <c r="NZ439" s="104"/>
      <c r="OA439" s="104"/>
      <c r="OB439" s="132"/>
      <c r="OC439" s="131"/>
      <c r="OD439" s="104"/>
      <c r="OE439" s="104"/>
      <c r="OF439" s="104"/>
      <c r="OG439" s="132"/>
      <c r="OH439" s="131"/>
      <c r="OI439" s="104"/>
      <c r="OJ439" s="104"/>
      <c r="OK439" s="104"/>
      <c r="OL439" s="132"/>
      <c r="OM439" s="131"/>
      <c r="ON439" s="104"/>
      <c r="OO439" s="104"/>
      <c r="OP439" s="104"/>
      <c r="OQ439" s="132"/>
      <c r="OR439" s="131"/>
      <c r="OS439" s="104"/>
      <c r="OT439" s="104"/>
      <c r="OU439" s="104"/>
      <c r="OV439" s="132"/>
      <c r="OW439" s="131"/>
      <c r="OX439" s="104"/>
      <c r="OY439" s="104"/>
      <c r="OZ439" s="104"/>
      <c r="PA439" s="132"/>
      <c r="PB439" s="131"/>
      <c r="PC439" s="104"/>
      <c r="PD439" s="104"/>
      <c r="PE439" s="104"/>
      <c r="PF439" s="132"/>
      <c r="PG439" s="131"/>
      <c r="PH439" s="104"/>
      <c r="PI439" s="104"/>
      <c r="PJ439" s="104"/>
      <c r="PK439" s="132"/>
      <c r="PL439" s="131"/>
      <c r="PM439" s="104"/>
      <c r="PN439" s="104"/>
      <c r="PO439" s="104"/>
      <c r="PP439" s="132"/>
      <c r="PQ439" s="131"/>
      <c r="PR439" s="104"/>
      <c r="PS439" s="104"/>
      <c r="PT439" s="104"/>
      <c r="PU439" s="132"/>
      <c r="PV439" s="131"/>
      <c r="PW439" s="104"/>
      <c r="PX439" s="104"/>
      <c r="PY439" s="104"/>
      <c r="PZ439" s="132"/>
      <c r="QA439" s="131"/>
      <c r="QB439" s="104"/>
      <c r="QC439" s="104"/>
      <c r="QD439" s="104"/>
      <c r="QE439" s="132"/>
      <c r="QF439" s="131"/>
      <c r="QG439" s="104"/>
      <c r="QH439" s="104"/>
      <c r="QI439" s="104"/>
      <c r="QJ439" s="132"/>
      <c r="QK439" s="131"/>
      <c r="QL439" s="104"/>
      <c r="QM439" s="104"/>
      <c r="QN439" s="104"/>
      <c r="QO439" s="132"/>
      <c r="QP439" s="131"/>
      <c r="QQ439" s="104"/>
      <c r="QR439" s="104"/>
      <c r="QS439" s="104"/>
      <c r="QT439" s="132"/>
      <c r="QU439" s="131"/>
      <c r="QV439" s="104"/>
      <c r="QW439" s="104"/>
      <c r="QX439" s="104"/>
      <c r="QY439" s="132"/>
      <c r="QZ439" s="131"/>
      <c r="RA439" s="104"/>
      <c r="RB439" s="104"/>
      <c r="RC439" s="104"/>
      <c r="RD439" s="132"/>
      <c r="RE439" s="131"/>
      <c r="RF439" s="104"/>
      <c r="RG439" s="104"/>
      <c r="RH439" s="104"/>
      <c r="RI439" s="132"/>
      <c r="RJ439" s="131"/>
      <c r="RK439" s="104"/>
      <c r="RL439" s="104"/>
      <c r="RM439" s="104"/>
      <c r="RN439" s="132"/>
      <c r="RO439" s="131"/>
      <c r="RP439" s="104"/>
      <c r="RQ439" s="104"/>
      <c r="RR439" s="104"/>
      <c r="RS439" s="132"/>
      <c r="RT439" s="131"/>
      <c r="RU439" s="104"/>
      <c r="RV439" s="104"/>
      <c r="RW439" s="104"/>
      <c r="RX439" s="132"/>
      <c r="RY439" s="131"/>
      <c r="RZ439" s="104"/>
      <c r="SA439" s="104"/>
      <c r="SB439" s="104"/>
      <c r="SC439" s="132"/>
      <c r="SD439" s="131"/>
      <c r="SE439" s="104"/>
      <c r="SF439" s="104"/>
      <c r="SG439" s="104"/>
      <c r="SH439" s="132"/>
      <c r="SI439" s="131"/>
      <c r="SJ439" s="104"/>
      <c r="SK439" s="104"/>
      <c r="SL439" s="104"/>
      <c r="SM439" s="132"/>
      <c r="SN439" s="131"/>
      <c r="SO439" s="104"/>
      <c r="SP439" s="104"/>
      <c r="SQ439" s="104"/>
      <c r="SR439" s="132"/>
      <c r="SS439" s="131"/>
      <c r="ST439" s="104"/>
      <c r="SU439" s="104"/>
      <c r="SV439" s="104"/>
      <c r="SW439" s="132"/>
    </row>
    <row r="440" spans="2:517" ht="3" customHeight="1">
      <c r="B440" s="125"/>
      <c r="C440" s="125"/>
      <c r="D440" s="125"/>
      <c r="E440" s="125"/>
      <c r="F440" s="125"/>
      <c r="G440" s="125"/>
      <c r="H440" s="125"/>
      <c r="I440" s="125"/>
      <c r="J440" s="125"/>
      <c r="K440" s="201"/>
      <c r="L440" s="1389"/>
      <c r="M440" s="220">
        <f>(7/20)*$K$2</f>
        <v>0</v>
      </c>
      <c r="N440" s="5"/>
      <c r="O440" s="1335"/>
      <c r="P440" s="1381"/>
      <c r="Q440" s="102"/>
      <c r="R440" s="103"/>
      <c r="S440" s="102"/>
      <c r="T440" s="102"/>
      <c r="U440" s="102"/>
      <c r="V440" s="127"/>
      <c r="W440" s="103"/>
      <c r="X440" s="102"/>
      <c r="Y440" s="102"/>
      <c r="Z440" s="102"/>
      <c r="AA440" s="127"/>
      <c r="AB440" s="103"/>
      <c r="AC440" s="102"/>
      <c r="AD440" s="102"/>
      <c r="AE440" s="102"/>
      <c r="AF440" s="127"/>
      <c r="AG440" s="103"/>
      <c r="AH440" s="102"/>
      <c r="AI440" s="102"/>
      <c r="AJ440" s="102"/>
      <c r="AK440" s="127"/>
      <c r="AL440" s="103"/>
      <c r="AM440" s="102"/>
      <c r="AN440" s="102"/>
      <c r="AO440" s="102"/>
      <c r="AP440" s="127"/>
      <c r="AQ440" s="103"/>
      <c r="AR440" s="102"/>
      <c r="AS440" s="102"/>
      <c r="AT440" s="102"/>
      <c r="AU440" s="127"/>
      <c r="AV440" s="103"/>
      <c r="AW440" s="102"/>
      <c r="AX440" s="102"/>
      <c r="AY440" s="102"/>
      <c r="AZ440" s="127"/>
      <c r="BA440" s="103"/>
      <c r="BB440" s="102"/>
      <c r="BC440" s="102"/>
      <c r="BD440" s="102"/>
      <c r="BE440" s="127"/>
      <c r="BF440" s="103"/>
      <c r="BG440" s="102"/>
      <c r="BH440" s="102"/>
      <c r="BI440" s="102"/>
      <c r="BJ440" s="127"/>
      <c r="BK440" s="103"/>
      <c r="BL440" s="102"/>
      <c r="BM440" s="102"/>
      <c r="BN440" s="102"/>
      <c r="BO440" s="127"/>
      <c r="BP440" s="103"/>
      <c r="BQ440" s="102"/>
      <c r="BR440" s="102"/>
      <c r="BS440" s="102"/>
      <c r="BT440" s="127"/>
      <c r="BU440" s="103"/>
      <c r="BV440" s="102"/>
      <c r="BW440" s="102"/>
      <c r="BX440" s="102"/>
      <c r="BY440" s="127"/>
      <c r="BZ440" s="103"/>
      <c r="CA440" s="102"/>
      <c r="CB440" s="102"/>
      <c r="CC440" s="102"/>
      <c r="CD440" s="127"/>
      <c r="CE440" s="103"/>
      <c r="CF440" s="102"/>
      <c r="CG440" s="102"/>
      <c r="CH440" s="102"/>
      <c r="CI440" s="127"/>
      <c r="CJ440" s="103"/>
      <c r="CK440" s="102"/>
      <c r="CL440" s="102"/>
      <c r="CM440" s="102"/>
      <c r="CN440" s="127"/>
      <c r="CO440" s="103"/>
      <c r="CP440" s="102"/>
      <c r="CQ440" s="102"/>
      <c r="CR440" s="102"/>
      <c r="CS440" s="127"/>
      <c r="CT440" s="103"/>
      <c r="CU440" s="102"/>
      <c r="CV440" s="102"/>
      <c r="CW440" s="102"/>
      <c r="CX440" s="127"/>
      <c r="CY440" s="103"/>
      <c r="CZ440" s="102"/>
      <c r="DA440" s="102"/>
      <c r="DB440" s="102"/>
      <c r="DC440" s="127"/>
      <c r="DD440" s="103"/>
      <c r="DE440" s="102"/>
      <c r="DF440" s="102"/>
      <c r="DG440" s="102"/>
      <c r="DH440" s="127"/>
      <c r="DI440" s="103"/>
      <c r="DJ440" s="102"/>
      <c r="DK440" s="102"/>
      <c r="DL440" s="102"/>
      <c r="DM440" s="127"/>
      <c r="DN440" s="103"/>
      <c r="DO440" s="102"/>
      <c r="DP440" s="102"/>
      <c r="DQ440" s="102"/>
      <c r="DR440" s="127"/>
      <c r="DS440" s="103"/>
      <c r="DT440" s="102"/>
      <c r="DU440" s="102"/>
      <c r="DV440" s="102"/>
      <c r="DW440" s="127"/>
      <c r="DX440" s="103"/>
      <c r="DY440" s="102"/>
      <c r="DZ440" s="102"/>
      <c r="EA440" s="102"/>
      <c r="EB440" s="127"/>
      <c r="EC440" s="103"/>
      <c r="ED440" s="102"/>
      <c r="EE440" s="102"/>
      <c r="EF440" s="102"/>
      <c r="EG440" s="127"/>
      <c r="EH440" s="103"/>
      <c r="EI440" s="102"/>
      <c r="EJ440" s="102"/>
      <c r="EK440" s="102"/>
      <c r="EL440" s="127"/>
      <c r="EM440" s="103"/>
      <c r="EN440" s="102"/>
      <c r="EO440" s="102"/>
      <c r="EP440" s="102"/>
      <c r="EQ440" s="127"/>
      <c r="ER440" s="103"/>
      <c r="ES440" s="102"/>
      <c r="ET440" s="102"/>
      <c r="EU440" s="102"/>
      <c r="EV440" s="127"/>
      <c r="EW440" s="103"/>
      <c r="EX440" s="102"/>
      <c r="EY440" s="102"/>
      <c r="EZ440" s="102"/>
      <c r="FA440" s="127"/>
      <c r="FB440" s="103"/>
      <c r="FC440" s="102"/>
      <c r="FD440" s="102"/>
      <c r="FE440" s="102"/>
      <c r="FF440" s="127"/>
      <c r="FG440" s="103"/>
      <c r="FH440" s="102"/>
      <c r="FI440" s="102"/>
      <c r="FJ440" s="102"/>
      <c r="FK440" s="127"/>
      <c r="FL440" s="103"/>
      <c r="FM440" s="102"/>
      <c r="FN440" s="102"/>
      <c r="FO440" s="102"/>
      <c r="FP440" s="127"/>
      <c r="FQ440" s="103"/>
      <c r="FR440" s="102"/>
      <c r="FS440" s="102"/>
      <c r="FT440" s="102"/>
      <c r="FU440" s="127"/>
      <c r="FV440" s="103"/>
      <c r="FW440" s="102"/>
      <c r="FX440" s="102"/>
      <c r="FY440" s="102"/>
      <c r="FZ440" s="127"/>
      <c r="GA440" s="103"/>
      <c r="GB440" s="102"/>
      <c r="GC440" s="102"/>
      <c r="GD440" s="102"/>
      <c r="GE440" s="127"/>
      <c r="GF440" s="103"/>
      <c r="GG440" s="102"/>
      <c r="GH440" s="102"/>
      <c r="GI440" s="102"/>
      <c r="GJ440" s="127"/>
      <c r="GK440" s="103"/>
      <c r="GL440" s="102"/>
      <c r="GM440" s="102"/>
      <c r="GN440" s="102"/>
      <c r="GO440" s="127"/>
      <c r="GP440" s="103"/>
      <c r="GQ440" s="102"/>
      <c r="GR440" s="102"/>
      <c r="GS440" s="102"/>
      <c r="GT440" s="127"/>
      <c r="GU440" s="103"/>
      <c r="GV440" s="102"/>
      <c r="GW440" s="102"/>
      <c r="GX440" s="102"/>
      <c r="GY440" s="127"/>
      <c r="GZ440" s="103"/>
      <c r="HA440" s="102"/>
      <c r="HB440" s="102"/>
      <c r="HC440" s="102"/>
      <c r="HD440" s="127"/>
      <c r="HE440" s="103"/>
      <c r="HF440" s="102"/>
      <c r="HG440" s="102"/>
      <c r="HH440" s="102"/>
      <c r="HI440" s="127"/>
      <c r="HJ440" s="103"/>
      <c r="HK440" s="102"/>
      <c r="HL440" s="102"/>
      <c r="HM440" s="102"/>
      <c r="HN440" s="127"/>
      <c r="HO440" s="103"/>
      <c r="HP440" s="102"/>
      <c r="HQ440" s="102"/>
      <c r="HR440" s="102"/>
      <c r="HS440" s="127"/>
      <c r="HT440" s="103"/>
      <c r="HU440" s="102"/>
      <c r="HV440" s="102"/>
      <c r="HW440" s="102"/>
      <c r="HX440" s="127"/>
      <c r="HY440" s="103"/>
      <c r="HZ440" s="102"/>
      <c r="IA440" s="102"/>
      <c r="IB440" s="102"/>
      <c r="IC440" s="127"/>
      <c r="ID440" s="103"/>
      <c r="IE440" s="102"/>
      <c r="IF440" s="102"/>
      <c r="IG440" s="102"/>
      <c r="IH440" s="127"/>
      <c r="II440" s="103"/>
      <c r="IJ440" s="102"/>
      <c r="IK440" s="102"/>
      <c r="IL440" s="102"/>
      <c r="IM440" s="127"/>
      <c r="IN440" s="103"/>
      <c r="IO440" s="102"/>
      <c r="IP440" s="102"/>
      <c r="IQ440" s="102"/>
      <c r="IR440" s="127"/>
      <c r="IS440" s="103"/>
      <c r="IT440" s="102"/>
      <c r="IU440" s="102"/>
      <c r="IV440" s="102"/>
      <c r="IW440" s="127"/>
      <c r="IX440" s="103"/>
      <c r="IY440" s="102"/>
      <c r="IZ440" s="102"/>
      <c r="JA440" s="102"/>
      <c r="JB440" s="127"/>
      <c r="JC440" s="103"/>
      <c r="JD440" s="102"/>
      <c r="JE440" s="102"/>
      <c r="JF440" s="102"/>
      <c r="JG440" s="127"/>
      <c r="JH440" s="103"/>
      <c r="JI440" s="102"/>
      <c r="JJ440" s="102"/>
      <c r="JK440" s="102"/>
      <c r="JL440" s="127"/>
      <c r="JM440" s="103"/>
      <c r="JN440" s="102"/>
      <c r="JO440" s="102"/>
      <c r="JP440" s="102"/>
      <c r="JQ440" s="127"/>
      <c r="JR440" s="103"/>
      <c r="JS440" s="102"/>
      <c r="JT440" s="102"/>
      <c r="JU440" s="102"/>
      <c r="JV440" s="127"/>
      <c r="JW440" s="103"/>
      <c r="JX440" s="102"/>
      <c r="JY440" s="102"/>
      <c r="JZ440" s="102"/>
      <c r="KA440" s="127"/>
      <c r="KB440" s="103"/>
      <c r="KC440" s="102"/>
      <c r="KD440" s="102"/>
      <c r="KE440" s="102"/>
      <c r="KF440" s="127"/>
      <c r="KG440" s="103"/>
      <c r="KH440" s="102"/>
      <c r="KI440" s="102"/>
      <c r="KJ440" s="102"/>
      <c r="KK440" s="127"/>
      <c r="KL440" s="103"/>
      <c r="KM440" s="102"/>
      <c r="KN440" s="102"/>
      <c r="KO440" s="102"/>
      <c r="KP440" s="127"/>
      <c r="KQ440" s="103"/>
      <c r="KR440" s="102"/>
      <c r="KS440" s="102"/>
      <c r="KT440" s="102"/>
      <c r="KU440" s="127"/>
      <c r="KV440" s="103"/>
      <c r="KW440" s="102"/>
      <c r="KX440" s="102"/>
      <c r="KY440" s="102"/>
      <c r="KZ440" s="127"/>
      <c r="LA440" s="103"/>
      <c r="LB440" s="102"/>
      <c r="LC440" s="102"/>
      <c r="LD440" s="102"/>
      <c r="LE440" s="127"/>
      <c r="LF440" s="103"/>
      <c r="LG440" s="102"/>
      <c r="LH440" s="102"/>
      <c r="LI440" s="102"/>
      <c r="LJ440" s="127"/>
      <c r="LK440" s="103"/>
      <c r="LL440" s="102"/>
      <c r="LM440" s="102"/>
      <c r="LN440" s="102"/>
      <c r="LO440" s="127"/>
      <c r="LP440" s="103"/>
      <c r="LQ440" s="102"/>
      <c r="LR440" s="102"/>
      <c r="LS440" s="102"/>
      <c r="LT440" s="127"/>
      <c r="LU440" s="103"/>
      <c r="LV440" s="102"/>
      <c r="LW440" s="102"/>
      <c r="LX440" s="102"/>
      <c r="LY440" s="127"/>
      <c r="LZ440" s="103"/>
      <c r="MA440" s="102"/>
      <c r="MB440" s="102"/>
      <c r="MC440" s="102"/>
      <c r="MD440" s="127"/>
      <c r="ME440" s="103"/>
      <c r="MF440" s="102"/>
      <c r="MG440" s="102"/>
      <c r="MH440" s="102"/>
      <c r="MI440" s="127"/>
      <c r="MJ440" s="103"/>
      <c r="MK440" s="102"/>
      <c r="ML440" s="102"/>
      <c r="MM440" s="102"/>
      <c r="MN440" s="127"/>
      <c r="MO440" s="103"/>
      <c r="MP440" s="102"/>
      <c r="MQ440" s="102"/>
      <c r="MR440" s="102"/>
      <c r="MS440" s="127"/>
      <c r="MT440" s="103"/>
      <c r="MU440" s="102"/>
      <c r="MV440" s="102"/>
      <c r="MW440" s="102"/>
      <c r="MX440" s="127"/>
      <c r="MY440" s="103"/>
      <c r="MZ440" s="102"/>
      <c r="NA440" s="102"/>
      <c r="NB440" s="102"/>
      <c r="NC440" s="127"/>
      <c r="ND440" s="103"/>
      <c r="NE440" s="102"/>
      <c r="NF440" s="102"/>
      <c r="NG440" s="102"/>
      <c r="NH440" s="127"/>
      <c r="NI440" s="103"/>
      <c r="NJ440" s="102"/>
      <c r="NK440" s="102"/>
      <c r="NL440" s="102"/>
      <c r="NM440" s="127"/>
      <c r="NN440" s="103"/>
      <c r="NO440" s="102"/>
      <c r="NP440" s="102"/>
      <c r="NQ440" s="102"/>
      <c r="NR440" s="127"/>
      <c r="NS440" s="103"/>
      <c r="NT440" s="102"/>
      <c r="NU440" s="102"/>
      <c r="NV440" s="102"/>
      <c r="NW440" s="127"/>
      <c r="NX440" s="103"/>
      <c r="NY440" s="102"/>
      <c r="NZ440" s="102"/>
      <c r="OA440" s="102"/>
      <c r="OB440" s="127"/>
      <c r="OC440" s="103"/>
      <c r="OD440" s="102"/>
      <c r="OE440" s="102"/>
      <c r="OF440" s="102"/>
      <c r="OG440" s="127"/>
      <c r="OH440" s="103"/>
      <c r="OI440" s="102"/>
      <c r="OJ440" s="102"/>
      <c r="OK440" s="102"/>
      <c r="OL440" s="127"/>
      <c r="OM440" s="103"/>
      <c r="ON440" s="102"/>
      <c r="OO440" s="102"/>
      <c r="OP440" s="102"/>
      <c r="OQ440" s="127"/>
      <c r="OR440" s="103"/>
      <c r="OS440" s="102"/>
      <c r="OT440" s="102"/>
      <c r="OU440" s="102"/>
      <c r="OV440" s="127"/>
      <c r="OW440" s="103"/>
      <c r="OX440" s="102"/>
      <c r="OY440" s="102"/>
      <c r="OZ440" s="102"/>
      <c r="PA440" s="127"/>
      <c r="PB440" s="103"/>
      <c r="PC440" s="102"/>
      <c r="PD440" s="102"/>
      <c r="PE440" s="102"/>
      <c r="PF440" s="127"/>
      <c r="PG440" s="103"/>
      <c r="PH440" s="102"/>
      <c r="PI440" s="102"/>
      <c r="PJ440" s="102"/>
      <c r="PK440" s="127"/>
      <c r="PL440" s="103"/>
      <c r="PM440" s="102"/>
      <c r="PN440" s="102"/>
      <c r="PO440" s="102"/>
      <c r="PP440" s="127"/>
      <c r="PQ440" s="103"/>
      <c r="PR440" s="102"/>
      <c r="PS440" s="102"/>
      <c r="PT440" s="102"/>
      <c r="PU440" s="127"/>
      <c r="PV440" s="103"/>
      <c r="PW440" s="102"/>
      <c r="PX440" s="102"/>
      <c r="PY440" s="102"/>
      <c r="PZ440" s="127"/>
      <c r="QA440" s="103"/>
      <c r="QB440" s="102"/>
      <c r="QC440" s="102"/>
      <c r="QD440" s="102"/>
      <c r="QE440" s="127"/>
      <c r="QF440" s="103"/>
      <c r="QG440" s="102"/>
      <c r="QH440" s="102"/>
      <c r="QI440" s="102"/>
      <c r="QJ440" s="127"/>
      <c r="QK440" s="103"/>
      <c r="QL440" s="102"/>
      <c r="QM440" s="102"/>
      <c r="QN440" s="102"/>
      <c r="QO440" s="127"/>
      <c r="QP440" s="103"/>
      <c r="QQ440" s="102"/>
      <c r="QR440" s="102"/>
      <c r="QS440" s="102"/>
      <c r="QT440" s="127"/>
      <c r="QU440" s="103"/>
      <c r="QV440" s="102"/>
      <c r="QW440" s="102"/>
      <c r="QX440" s="102"/>
      <c r="QY440" s="127"/>
      <c r="QZ440" s="103"/>
      <c r="RA440" s="102"/>
      <c r="RB440" s="102"/>
      <c r="RC440" s="102"/>
      <c r="RD440" s="127"/>
      <c r="RE440" s="103"/>
      <c r="RF440" s="102"/>
      <c r="RG440" s="102"/>
      <c r="RH440" s="102"/>
      <c r="RI440" s="127"/>
      <c r="RJ440" s="103"/>
      <c r="RK440" s="102"/>
      <c r="RL440" s="102"/>
      <c r="RM440" s="102"/>
      <c r="RN440" s="127"/>
      <c r="RO440" s="103"/>
      <c r="RP440" s="102"/>
      <c r="RQ440" s="102"/>
      <c r="RR440" s="102"/>
      <c r="RS440" s="127"/>
      <c r="RT440" s="103"/>
      <c r="RU440" s="102"/>
      <c r="RV440" s="102"/>
      <c r="RW440" s="102"/>
      <c r="RX440" s="127"/>
      <c r="RY440" s="103"/>
      <c r="RZ440" s="102"/>
      <c r="SA440" s="102"/>
      <c r="SB440" s="102"/>
      <c r="SC440" s="127"/>
      <c r="SD440" s="103"/>
      <c r="SE440" s="102"/>
      <c r="SF440" s="102"/>
      <c r="SG440" s="102"/>
      <c r="SH440" s="127"/>
      <c r="SI440" s="103"/>
      <c r="SJ440" s="102"/>
      <c r="SK440" s="102"/>
      <c r="SL440" s="102"/>
      <c r="SM440" s="127"/>
      <c r="SN440" s="103"/>
      <c r="SO440" s="102"/>
      <c r="SP440" s="102"/>
      <c r="SQ440" s="102"/>
      <c r="SR440" s="127"/>
      <c r="SS440" s="103"/>
      <c r="ST440" s="102"/>
      <c r="SU440" s="102"/>
      <c r="SV440" s="102"/>
      <c r="SW440" s="127"/>
    </row>
    <row r="441" spans="2:517" ht="3" customHeight="1">
      <c r="B441" s="125"/>
      <c r="C441" s="125"/>
      <c r="D441" s="125"/>
      <c r="E441" s="125"/>
      <c r="F441" s="125"/>
      <c r="G441" s="125"/>
      <c r="H441" s="125"/>
      <c r="I441" s="125"/>
      <c r="J441" s="125"/>
      <c r="K441" s="201"/>
      <c r="L441" s="1389"/>
      <c r="M441" s="220">
        <f>(6/20)*$K$2</f>
        <v>0</v>
      </c>
      <c r="N441" s="5"/>
      <c r="O441" s="1335"/>
      <c r="P441" s="1381"/>
      <c r="Q441" s="102"/>
      <c r="R441" s="128"/>
      <c r="S441" s="129"/>
      <c r="T441" s="129"/>
      <c r="U441" s="129"/>
      <c r="V441" s="130"/>
      <c r="W441" s="128"/>
      <c r="X441" s="129"/>
      <c r="Y441" s="129"/>
      <c r="Z441" s="129"/>
      <c r="AA441" s="130"/>
      <c r="AB441" s="128"/>
      <c r="AC441" s="129"/>
      <c r="AD441" s="129"/>
      <c r="AE441" s="129"/>
      <c r="AF441" s="130"/>
      <c r="AG441" s="128"/>
      <c r="AH441" s="129"/>
      <c r="AI441" s="129"/>
      <c r="AJ441" s="129"/>
      <c r="AK441" s="130"/>
      <c r="AL441" s="128"/>
      <c r="AM441" s="129"/>
      <c r="AN441" s="129"/>
      <c r="AO441" s="129"/>
      <c r="AP441" s="130"/>
      <c r="AQ441" s="128"/>
      <c r="AR441" s="129"/>
      <c r="AS441" s="129"/>
      <c r="AT441" s="129"/>
      <c r="AU441" s="130"/>
      <c r="AV441" s="128"/>
      <c r="AW441" s="129"/>
      <c r="AX441" s="129"/>
      <c r="AY441" s="129"/>
      <c r="AZ441" s="130"/>
      <c r="BA441" s="128"/>
      <c r="BB441" s="129"/>
      <c r="BC441" s="129"/>
      <c r="BD441" s="129"/>
      <c r="BE441" s="130"/>
      <c r="BF441" s="128"/>
      <c r="BG441" s="129"/>
      <c r="BH441" s="129"/>
      <c r="BI441" s="129"/>
      <c r="BJ441" s="130"/>
      <c r="BK441" s="128"/>
      <c r="BL441" s="129"/>
      <c r="BM441" s="129"/>
      <c r="BN441" s="129"/>
      <c r="BO441" s="130"/>
      <c r="BP441" s="128"/>
      <c r="BQ441" s="129"/>
      <c r="BR441" s="129"/>
      <c r="BS441" s="129"/>
      <c r="BT441" s="130"/>
      <c r="BU441" s="128"/>
      <c r="BV441" s="129"/>
      <c r="BW441" s="129"/>
      <c r="BX441" s="129"/>
      <c r="BY441" s="130"/>
      <c r="BZ441" s="128"/>
      <c r="CA441" s="129"/>
      <c r="CB441" s="129"/>
      <c r="CC441" s="129"/>
      <c r="CD441" s="130"/>
      <c r="CE441" s="128"/>
      <c r="CF441" s="129"/>
      <c r="CG441" s="129"/>
      <c r="CH441" s="129"/>
      <c r="CI441" s="130"/>
      <c r="CJ441" s="128"/>
      <c r="CK441" s="129"/>
      <c r="CL441" s="129"/>
      <c r="CM441" s="129"/>
      <c r="CN441" s="130"/>
      <c r="CO441" s="128"/>
      <c r="CP441" s="129"/>
      <c r="CQ441" s="129"/>
      <c r="CR441" s="129"/>
      <c r="CS441" s="130"/>
      <c r="CT441" s="128"/>
      <c r="CU441" s="129"/>
      <c r="CV441" s="129"/>
      <c r="CW441" s="129"/>
      <c r="CX441" s="130"/>
      <c r="CY441" s="128"/>
      <c r="CZ441" s="129"/>
      <c r="DA441" s="129"/>
      <c r="DB441" s="129"/>
      <c r="DC441" s="130"/>
      <c r="DD441" s="128"/>
      <c r="DE441" s="129"/>
      <c r="DF441" s="129"/>
      <c r="DG441" s="129"/>
      <c r="DH441" s="130"/>
      <c r="DI441" s="128"/>
      <c r="DJ441" s="129"/>
      <c r="DK441" s="129"/>
      <c r="DL441" s="129"/>
      <c r="DM441" s="130"/>
      <c r="DN441" s="128"/>
      <c r="DO441" s="129"/>
      <c r="DP441" s="129"/>
      <c r="DQ441" s="129"/>
      <c r="DR441" s="130"/>
      <c r="DS441" s="128"/>
      <c r="DT441" s="129"/>
      <c r="DU441" s="129"/>
      <c r="DV441" s="129"/>
      <c r="DW441" s="130"/>
      <c r="DX441" s="128"/>
      <c r="DY441" s="129"/>
      <c r="DZ441" s="129"/>
      <c r="EA441" s="129"/>
      <c r="EB441" s="130"/>
      <c r="EC441" s="128"/>
      <c r="ED441" s="129"/>
      <c r="EE441" s="129"/>
      <c r="EF441" s="129"/>
      <c r="EG441" s="130"/>
      <c r="EH441" s="128"/>
      <c r="EI441" s="129"/>
      <c r="EJ441" s="129"/>
      <c r="EK441" s="129"/>
      <c r="EL441" s="130"/>
      <c r="EM441" s="128"/>
      <c r="EN441" s="129"/>
      <c r="EO441" s="129"/>
      <c r="EP441" s="129"/>
      <c r="EQ441" s="130"/>
      <c r="ER441" s="128"/>
      <c r="ES441" s="129"/>
      <c r="ET441" s="129"/>
      <c r="EU441" s="129"/>
      <c r="EV441" s="130"/>
      <c r="EW441" s="128"/>
      <c r="EX441" s="129"/>
      <c r="EY441" s="129"/>
      <c r="EZ441" s="129"/>
      <c r="FA441" s="130"/>
      <c r="FB441" s="128"/>
      <c r="FC441" s="129"/>
      <c r="FD441" s="129"/>
      <c r="FE441" s="129"/>
      <c r="FF441" s="130"/>
      <c r="FG441" s="128"/>
      <c r="FH441" s="129"/>
      <c r="FI441" s="129"/>
      <c r="FJ441" s="129"/>
      <c r="FK441" s="130"/>
      <c r="FL441" s="128"/>
      <c r="FM441" s="129"/>
      <c r="FN441" s="129"/>
      <c r="FO441" s="129"/>
      <c r="FP441" s="130"/>
      <c r="FQ441" s="128"/>
      <c r="FR441" s="129"/>
      <c r="FS441" s="129"/>
      <c r="FT441" s="129"/>
      <c r="FU441" s="130"/>
      <c r="FV441" s="128"/>
      <c r="FW441" s="129"/>
      <c r="FX441" s="129"/>
      <c r="FY441" s="129"/>
      <c r="FZ441" s="130"/>
      <c r="GA441" s="128"/>
      <c r="GB441" s="129"/>
      <c r="GC441" s="129"/>
      <c r="GD441" s="129"/>
      <c r="GE441" s="130"/>
      <c r="GF441" s="128"/>
      <c r="GG441" s="129"/>
      <c r="GH441" s="129"/>
      <c r="GI441" s="129"/>
      <c r="GJ441" s="130"/>
      <c r="GK441" s="128"/>
      <c r="GL441" s="129"/>
      <c r="GM441" s="129"/>
      <c r="GN441" s="129"/>
      <c r="GO441" s="130"/>
      <c r="GP441" s="128"/>
      <c r="GQ441" s="129"/>
      <c r="GR441" s="129"/>
      <c r="GS441" s="129"/>
      <c r="GT441" s="130"/>
      <c r="GU441" s="128"/>
      <c r="GV441" s="129"/>
      <c r="GW441" s="129"/>
      <c r="GX441" s="129"/>
      <c r="GY441" s="130"/>
      <c r="GZ441" s="128"/>
      <c r="HA441" s="129"/>
      <c r="HB441" s="129"/>
      <c r="HC441" s="129"/>
      <c r="HD441" s="130"/>
      <c r="HE441" s="128"/>
      <c r="HF441" s="129"/>
      <c r="HG441" s="129"/>
      <c r="HH441" s="129"/>
      <c r="HI441" s="130"/>
      <c r="HJ441" s="128"/>
      <c r="HK441" s="129"/>
      <c r="HL441" s="129"/>
      <c r="HM441" s="129"/>
      <c r="HN441" s="130"/>
      <c r="HO441" s="128"/>
      <c r="HP441" s="129"/>
      <c r="HQ441" s="129"/>
      <c r="HR441" s="129"/>
      <c r="HS441" s="130"/>
      <c r="HT441" s="128"/>
      <c r="HU441" s="129"/>
      <c r="HV441" s="129"/>
      <c r="HW441" s="129"/>
      <c r="HX441" s="130"/>
      <c r="HY441" s="128"/>
      <c r="HZ441" s="129"/>
      <c r="IA441" s="129"/>
      <c r="IB441" s="129"/>
      <c r="IC441" s="130"/>
      <c r="ID441" s="128"/>
      <c r="IE441" s="129"/>
      <c r="IF441" s="129"/>
      <c r="IG441" s="129"/>
      <c r="IH441" s="130"/>
      <c r="II441" s="128"/>
      <c r="IJ441" s="129"/>
      <c r="IK441" s="129"/>
      <c r="IL441" s="129"/>
      <c r="IM441" s="130"/>
      <c r="IN441" s="128"/>
      <c r="IO441" s="129"/>
      <c r="IP441" s="129"/>
      <c r="IQ441" s="129"/>
      <c r="IR441" s="130"/>
      <c r="IS441" s="128"/>
      <c r="IT441" s="129"/>
      <c r="IU441" s="129"/>
      <c r="IV441" s="129"/>
      <c r="IW441" s="130"/>
      <c r="IX441" s="128"/>
      <c r="IY441" s="129"/>
      <c r="IZ441" s="129"/>
      <c r="JA441" s="129"/>
      <c r="JB441" s="130"/>
      <c r="JC441" s="128"/>
      <c r="JD441" s="129"/>
      <c r="JE441" s="129"/>
      <c r="JF441" s="129"/>
      <c r="JG441" s="130"/>
      <c r="JH441" s="128"/>
      <c r="JI441" s="129"/>
      <c r="JJ441" s="129"/>
      <c r="JK441" s="129"/>
      <c r="JL441" s="130"/>
      <c r="JM441" s="128"/>
      <c r="JN441" s="129"/>
      <c r="JO441" s="129"/>
      <c r="JP441" s="129"/>
      <c r="JQ441" s="130"/>
      <c r="JR441" s="128"/>
      <c r="JS441" s="129"/>
      <c r="JT441" s="129"/>
      <c r="JU441" s="129"/>
      <c r="JV441" s="130"/>
      <c r="JW441" s="128"/>
      <c r="JX441" s="129"/>
      <c r="JY441" s="129"/>
      <c r="JZ441" s="129"/>
      <c r="KA441" s="130"/>
      <c r="KB441" s="128"/>
      <c r="KC441" s="129"/>
      <c r="KD441" s="129"/>
      <c r="KE441" s="129"/>
      <c r="KF441" s="130"/>
      <c r="KG441" s="128"/>
      <c r="KH441" s="129"/>
      <c r="KI441" s="129"/>
      <c r="KJ441" s="129"/>
      <c r="KK441" s="130"/>
      <c r="KL441" s="128"/>
      <c r="KM441" s="129"/>
      <c r="KN441" s="129"/>
      <c r="KO441" s="129"/>
      <c r="KP441" s="130"/>
      <c r="KQ441" s="128"/>
      <c r="KR441" s="129"/>
      <c r="KS441" s="129"/>
      <c r="KT441" s="129"/>
      <c r="KU441" s="130"/>
      <c r="KV441" s="128"/>
      <c r="KW441" s="129"/>
      <c r="KX441" s="129"/>
      <c r="KY441" s="129"/>
      <c r="KZ441" s="130"/>
      <c r="LA441" s="128"/>
      <c r="LB441" s="129"/>
      <c r="LC441" s="129"/>
      <c r="LD441" s="129"/>
      <c r="LE441" s="130"/>
      <c r="LF441" s="128"/>
      <c r="LG441" s="129"/>
      <c r="LH441" s="129"/>
      <c r="LI441" s="129"/>
      <c r="LJ441" s="130"/>
      <c r="LK441" s="128"/>
      <c r="LL441" s="129"/>
      <c r="LM441" s="129"/>
      <c r="LN441" s="129"/>
      <c r="LO441" s="130"/>
      <c r="LP441" s="128"/>
      <c r="LQ441" s="129"/>
      <c r="LR441" s="129"/>
      <c r="LS441" s="129"/>
      <c r="LT441" s="130"/>
      <c r="LU441" s="128"/>
      <c r="LV441" s="129"/>
      <c r="LW441" s="129"/>
      <c r="LX441" s="129"/>
      <c r="LY441" s="130"/>
      <c r="LZ441" s="128"/>
      <c r="MA441" s="129"/>
      <c r="MB441" s="129"/>
      <c r="MC441" s="129"/>
      <c r="MD441" s="130"/>
      <c r="ME441" s="128"/>
      <c r="MF441" s="129"/>
      <c r="MG441" s="129"/>
      <c r="MH441" s="129"/>
      <c r="MI441" s="130"/>
      <c r="MJ441" s="128"/>
      <c r="MK441" s="129"/>
      <c r="ML441" s="129"/>
      <c r="MM441" s="129"/>
      <c r="MN441" s="130"/>
      <c r="MO441" s="128"/>
      <c r="MP441" s="129"/>
      <c r="MQ441" s="129"/>
      <c r="MR441" s="129"/>
      <c r="MS441" s="130"/>
      <c r="MT441" s="128"/>
      <c r="MU441" s="129"/>
      <c r="MV441" s="129"/>
      <c r="MW441" s="129"/>
      <c r="MX441" s="130"/>
      <c r="MY441" s="128"/>
      <c r="MZ441" s="129"/>
      <c r="NA441" s="129"/>
      <c r="NB441" s="129"/>
      <c r="NC441" s="130"/>
      <c r="ND441" s="128"/>
      <c r="NE441" s="129"/>
      <c r="NF441" s="129"/>
      <c r="NG441" s="129"/>
      <c r="NH441" s="130"/>
      <c r="NI441" s="128"/>
      <c r="NJ441" s="129"/>
      <c r="NK441" s="129"/>
      <c r="NL441" s="129"/>
      <c r="NM441" s="130"/>
      <c r="NN441" s="128"/>
      <c r="NO441" s="129"/>
      <c r="NP441" s="129"/>
      <c r="NQ441" s="129"/>
      <c r="NR441" s="130"/>
      <c r="NS441" s="128"/>
      <c r="NT441" s="129"/>
      <c r="NU441" s="129"/>
      <c r="NV441" s="129"/>
      <c r="NW441" s="130"/>
      <c r="NX441" s="128"/>
      <c r="NY441" s="129"/>
      <c r="NZ441" s="129"/>
      <c r="OA441" s="129"/>
      <c r="OB441" s="130"/>
      <c r="OC441" s="128"/>
      <c r="OD441" s="129"/>
      <c r="OE441" s="129"/>
      <c r="OF441" s="129"/>
      <c r="OG441" s="130"/>
      <c r="OH441" s="128"/>
      <c r="OI441" s="129"/>
      <c r="OJ441" s="129"/>
      <c r="OK441" s="129"/>
      <c r="OL441" s="130"/>
      <c r="OM441" s="128"/>
      <c r="ON441" s="129"/>
      <c r="OO441" s="129"/>
      <c r="OP441" s="129"/>
      <c r="OQ441" s="130"/>
      <c r="OR441" s="128"/>
      <c r="OS441" s="129"/>
      <c r="OT441" s="129"/>
      <c r="OU441" s="129"/>
      <c r="OV441" s="130"/>
      <c r="OW441" s="128"/>
      <c r="OX441" s="129"/>
      <c r="OY441" s="129"/>
      <c r="OZ441" s="129"/>
      <c r="PA441" s="130"/>
      <c r="PB441" s="128"/>
      <c r="PC441" s="129"/>
      <c r="PD441" s="129"/>
      <c r="PE441" s="129"/>
      <c r="PF441" s="130"/>
      <c r="PG441" s="128"/>
      <c r="PH441" s="129"/>
      <c r="PI441" s="129"/>
      <c r="PJ441" s="129"/>
      <c r="PK441" s="130"/>
      <c r="PL441" s="128"/>
      <c r="PM441" s="129"/>
      <c r="PN441" s="129"/>
      <c r="PO441" s="129"/>
      <c r="PP441" s="130"/>
      <c r="PQ441" s="128"/>
      <c r="PR441" s="129"/>
      <c r="PS441" s="129"/>
      <c r="PT441" s="129"/>
      <c r="PU441" s="130"/>
      <c r="PV441" s="128"/>
      <c r="PW441" s="129"/>
      <c r="PX441" s="129"/>
      <c r="PY441" s="129"/>
      <c r="PZ441" s="130"/>
      <c r="QA441" s="128"/>
      <c r="QB441" s="129"/>
      <c r="QC441" s="129"/>
      <c r="QD441" s="129"/>
      <c r="QE441" s="130"/>
      <c r="QF441" s="128"/>
      <c r="QG441" s="129"/>
      <c r="QH441" s="129"/>
      <c r="QI441" s="129"/>
      <c r="QJ441" s="130"/>
      <c r="QK441" s="128"/>
      <c r="QL441" s="129"/>
      <c r="QM441" s="129"/>
      <c r="QN441" s="129"/>
      <c r="QO441" s="130"/>
      <c r="QP441" s="128"/>
      <c r="QQ441" s="129"/>
      <c r="QR441" s="129"/>
      <c r="QS441" s="129"/>
      <c r="QT441" s="130"/>
      <c r="QU441" s="128"/>
      <c r="QV441" s="129"/>
      <c r="QW441" s="129"/>
      <c r="QX441" s="129"/>
      <c r="QY441" s="130"/>
      <c r="QZ441" s="128"/>
      <c r="RA441" s="129"/>
      <c r="RB441" s="129"/>
      <c r="RC441" s="129"/>
      <c r="RD441" s="130"/>
      <c r="RE441" s="128"/>
      <c r="RF441" s="129"/>
      <c r="RG441" s="129"/>
      <c r="RH441" s="129"/>
      <c r="RI441" s="130"/>
      <c r="RJ441" s="128"/>
      <c r="RK441" s="129"/>
      <c r="RL441" s="129"/>
      <c r="RM441" s="129"/>
      <c r="RN441" s="130"/>
      <c r="RO441" s="128"/>
      <c r="RP441" s="129"/>
      <c r="RQ441" s="129"/>
      <c r="RR441" s="129"/>
      <c r="RS441" s="130"/>
      <c r="RT441" s="128"/>
      <c r="RU441" s="129"/>
      <c r="RV441" s="129"/>
      <c r="RW441" s="129"/>
      <c r="RX441" s="130"/>
      <c r="RY441" s="128"/>
      <c r="RZ441" s="129"/>
      <c r="SA441" s="129"/>
      <c r="SB441" s="129"/>
      <c r="SC441" s="130"/>
      <c r="SD441" s="128"/>
      <c r="SE441" s="129"/>
      <c r="SF441" s="129"/>
      <c r="SG441" s="129"/>
      <c r="SH441" s="130"/>
      <c r="SI441" s="128"/>
      <c r="SJ441" s="129"/>
      <c r="SK441" s="129"/>
      <c r="SL441" s="129"/>
      <c r="SM441" s="130"/>
      <c r="SN441" s="128"/>
      <c r="SO441" s="129"/>
      <c r="SP441" s="129"/>
      <c r="SQ441" s="129"/>
      <c r="SR441" s="130"/>
      <c r="SS441" s="128"/>
      <c r="ST441" s="129"/>
      <c r="SU441" s="129"/>
      <c r="SV441" s="129"/>
      <c r="SW441" s="130"/>
    </row>
    <row r="442" spans="2:517" ht="3" customHeight="1">
      <c r="B442" s="125"/>
      <c r="C442" s="125"/>
      <c r="D442" s="125"/>
      <c r="E442" s="125"/>
      <c r="F442" s="125"/>
      <c r="G442" s="125"/>
      <c r="H442" s="125"/>
      <c r="I442" s="125"/>
      <c r="J442" s="125"/>
      <c r="K442" s="201"/>
      <c r="L442" s="1389"/>
      <c r="M442" s="220">
        <f>(5/20)*$K$2</f>
        <v>0</v>
      </c>
      <c r="N442" s="5"/>
      <c r="O442" s="1335"/>
      <c r="P442" s="1381">
        <f>IFERROR(M442,0)</f>
        <v>0</v>
      </c>
      <c r="Q442" s="104"/>
      <c r="R442" s="131"/>
      <c r="S442" s="104"/>
      <c r="T442" s="104"/>
      <c r="U442" s="104"/>
      <c r="V442" s="132"/>
      <c r="W442" s="131"/>
      <c r="X442" s="104"/>
      <c r="Y442" s="104"/>
      <c r="Z442" s="104"/>
      <c r="AA442" s="132"/>
      <c r="AB442" s="131"/>
      <c r="AC442" s="104"/>
      <c r="AD442" s="104"/>
      <c r="AE442" s="104"/>
      <c r="AF442" s="132"/>
      <c r="AG442" s="131"/>
      <c r="AH442" s="104"/>
      <c r="AI442" s="104"/>
      <c r="AJ442" s="104"/>
      <c r="AK442" s="132"/>
      <c r="AL442" s="131"/>
      <c r="AM442" s="104"/>
      <c r="AN442" s="104"/>
      <c r="AO442" s="104"/>
      <c r="AP442" s="132"/>
      <c r="AQ442" s="131"/>
      <c r="AR442" s="104"/>
      <c r="AS442" s="104"/>
      <c r="AT442" s="104"/>
      <c r="AU442" s="132"/>
      <c r="AV442" s="131"/>
      <c r="AW442" s="104"/>
      <c r="AX442" s="104"/>
      <c r="AY442" s="104"/>
      <c r="AZ442" s="132"/>
      <c r="BA442" s="131"/>
      <c r="BB442" s="104"/>
      <c r="BC442" s="104"/>
      <c r="BD442" s="104"/>
      <c r="BE442" s="132"/>
      <c r="BF442" s="131"/>
      <c r="BG442" s="104"/>
      <c r="BH442" s="104"/>
      <c r="BI442" s="104"/>
      <c r="BJ442" s="132"/>
      <c r="BK442" s="131"/>
      <c r="BL442" s="104"/>
      <c r="BM442" s="104"/>
      <c r="BN442" s="104"/>
      <c r="BO442" s="132"/>
      <c r="BP442" s="131"/>
      <c r="BQ442" s="104"/>
      <c r="BR442" s="104"/>
      <c r="BS442" s="104"/>
      <c r="BT442" s="132"/>
      <c r="BU442" s="131"/>
      <c r="BV442" s="104"/>
      <c r="BW442" s="104"/>
      <c r="BX442" s="104"/>
      <c r="BY442" s="132"/>
      <c r="BZ442" s="131"/>
      <c r="CA442" s="104"/>
      <c r="CB442" s="104"/>
      <c r="CC442" s="104"/>
      <c r="CD442" s="132"/>
      <c r="CE442" s="131"/>
      <c r="CF442" s="104"/>
      <c r="CG442" s="104"/>
      <c r="CH442" s="104"/>
      <c r="CI442" s="132"/>
      <c r="CJ442" s="131"/>
      <c r="CK442" s="104"/>
      <c r="CL442" s="104"/>
      <c r="CM442" s="104"/>
      <c r="CN442" s="132"/>
      <c r="CO442" s="131"/>
      <c r="CP442" s="104"/>
      <c r="CQ442" s="104"/>
      <c r="CR442" s="104"/>
      <c r="CS442" s="132"/>
      <c r="CT442" s="131"/>
      <c r="CU442" s="104"/>
      <c r="CV442" s="104"/>
      <c r="CW442" s="104"/>
      <c r="CX442" s="132"/>
      <c r="CY442" s="131"/>
      <c r="CZ442" s="104"/>
      <c r="DA442" s="104"/>
      <c r="DB442" s="104"/>
      <c r="DC442" s="132"/>
      <c r="DD442" s="131"/>
      <c r="DE442" s="104"/>
      <c r="DF442" s="104"/>
      <c r="DG442" s="104"/>
      <c r="DH442" s="132"/>
      <c r="DI442" s="131"/>
      <c r="DJ442" s="104"/>
      <c r="DK442" s="104"/>
      <c r="DL442" s="104"/>
      <c r="DM442" s="132"/>
      <c r="DN442" s="131"/>
      <c r="DO442" s="104"/>
      <c r="DP442" s="104"/>
      <c r="DQ442" s="104"/>
      <c r="DR442" s="132"/>
      <c r="DS442" s="131"/>
      <c r="DT442" s="104"/>
      <c r="DU442" s="104"/>
      <c r="DV442" s="104"/>
      <c r="DW442" s="132"/>
      <c r="DX442" s="131"/>
      <c r="DY442" s="104"/>
      <c r="DZ442" s="104"/>
      <c r="EA442" s="104"/>
      <c r="EB442" s="132"/>
      <c r="EC442" s="131"/>
      <c r="ED442" s="104"/>
      <c r="EE442" s="104"/>
      <c r="EF442" s="104"/>
      <c r="EG442" s="132"/>
      <c r="EH442" s="131"/>
      <c r="EI442" s="104"/>
      <c r="EJ442" s="104"/>
      <c r="EK442" s="104"/>
      <c r="EL442" s="132"/>
      <c r="EM442" s="131"/>
      <c r="EN442" s="104"/>
      <c r="EO442" s="104"/>
      <c r="EP442" s="104"/>
      <c r="EQ442" s="132"/>
      <c r="ER442" s="131"/>
      <c r="ES442" s="104"/>
      <c r="ET442" s="104"/>
      <c r="EU442" s="104"/>
      <c r="EV442" s="132"/>
      <c r="EW442" s="131"/>
      <c r="EX442" s="104"/>
      <c r="EY442" s="104"/>
      <c r="EZ442" s="104"/>
      <c r="FA442" s="132"/>
      <c r="FB442" s="131"/>
      <c r="FC442" s="104"/>
      <c r="FD442" s="104"/>
      <c r="FE442" s="104"/>
      <c r="FF442" s="132"/>
      <c r="FG442" s="131"/>
      <c r="FH442" s="104"/>
      <c r="FI442" s="104"/>
      <c r="FJ442" s="104"/>
      <c r="FK442" s="132"/>
      <c r="FL442" s="131"/>
      <c r="FM442" s="104"/>
      <c r="FN442" s="104"/>
      <c r="FO442" s="104"/>
      <c r="FP442" s="132"/>
      <c r="FQ442" s="131"/>
      <c r="FR442" s="104"/>
      <c r="FS442" s="104"/>
      <c r="FT442" s="104"/>
      <c r="FU442" s="132"/>
      <c r="FV442" s="131"/>
      <c r="FW442" s="104"/>
      <c r="FX442" s="104"/>
      <c r="FY442" s="104"/>
      <c r="FZ442" s="132"/>
      <c r="GA442" s="131"/>
      <c r="GB442" s="104"/>
      <c r="GC442" s="104"/>
      <c r="GD442" s="104"/>
      <c r="GE442" s="132"/>
      <c r="GF442" s="131"/>
      <c r="GG442" s="104"/>
      <c r="GH442" s="104"/>
      <c r="GI442" s="104"/>
      <c r="GJ442" s="132"/>
      <c r="GK442" s="131"/>
      <c r="GL442" s="104"/>
      <c r="GM442" s="104"/>
      <c r="GN442" s="104"/>
      <c r="GO442" s="132"/>
      <c r="GP442" s="131"/>
      <c r="GQ442" s="104"/>
      <c r="GR442" s="104"/>
      <c r="GS442" s="104"/>
      <c r="GT442" s="132"/>
      <c r="GU442" s="131"/>
      <c r="GV442" s="104"/>
      <c r="GW442" s="104"/>
      <c r="GX442" s="104"/>
      <c r="GY442" s="132"/>
      <c r="GZ442" s="131"/>
      <c r="HA442" s="104"/>
      <c r="HB442" s="104"/>
      <c r="HC442" s="104"/>
      <c r="HD442" s="132"/>
      <c r="HE442" s="131"/>
      <c r="HF442" s="104"/>
      <c r="HG442" s="104"/>
      <c r="HH442" s="104"/>
      <c r="HI442" s="132"/>
      <c r="HJ442" s="131"/>
      <c r="HK442" s="104"/>
      <c r="HL442" s="104"/>
      <c r="HM442" s="104"/>
      <c r="HN442" s="132"/>
      <c r="HO442" s="131"/>
      <c r="HP442" s="104"/>
      <c r="HQ442" s="104"/>
      <c r="HR442" s="104"/>
      <c r="HS442" s="132"/>
      <c r="HT442" s="131"/>
      <c r="HU442" s="104"/>
      <c r="HV442" s="104"/>
      <c r="HW442" s="104"/>
      <c r="HX442" s="132"/>
      <c r="HY442" s="131"/>
      <c r="HZ442" s="104"/>
      <c r="IA442" s="104"/>
      <c r="IB442" s="104"/>
      <c r="IC442" s="132"/>
      <c r="ID442" s="131"/>
      <c r="IE442" s="104"/>
      <c r="IF442" s="104"/>
      <c r="IG442" s="104"/>
      <c r="IH442" s="132"/>
      <c r="II442" s="131"/>
      <c r="IJ442" s="104"/>
      <c r="IK442" s="104"/>
      <c r="IL442" s="104"/>
      <c r="IM442" s="132"/>
      <c r="IN442" s="131"/>
      <c r="IO442" s="104"/>
      <c r="IP442" s="104"/>
      <c r="IQ442" s="104"/>
      <c r="IR442" s="132"/>
      <c r="IS442" s="131"/>
      <c r="IT442" s="104"/>
      <c r="IU442" s="104"/>
      <c r="IV442" s="104"/>
      <c r="IW442" s="132"/>
      <c r="IX442" s="131"/>
      <c r="IY442" s="104"/>
      <c r="IZ442" s="104"/>
      <c r="JA442" s="104"/>
      <c r="JB442" s="132"/>
      <c r="JC442" s="131"/>
      <c r="JD442" s="104"/>
      <c r="JE442" s="104"/>
      <c r="JF442" s="104"/>
      <c r="JG442" s="132"/>
      <c r="JH442" s="131"/>
      <c r="JI442" s="104"/>
      <c r="JJ442" s="104"/>
      <c r="JK442" s="104"/>
      <c r="JL442" s="132"/>
      <c r="JM442" s="131"/>
      <c r="JN442" s="104"/>
      <c r="JO442" s="104"/>
      <c r="JP442" s="104"/>
      <c r="JQ442" s="132"/>
      <c r="JR442" s="131"/>
      <c r="JS442" s="104"/>
      <c r="JT442" s="104"/>
      <c r="JU442" s="104"/>
      <c r="JV442" s="132"/>
      <c r="JW442" s="131"/>
      <c r="JX442" s="104"/>
      <c r="JY442" s="104"/>
      <c r="JZ442" s="104"/>
      <c r="KA442" s="132"/>
      <c r="KB442" s="131"/>
      <c r="KC442" s="104"/>
      <c r="KD442" s="104"/>
      <c r="KE442" s="104"/>
      <c r="KF442" s="132"/>
      <c r="KG442" s="131"/>
      <c r="KH442" s="104"/>
      <c r="KI442" s="104"/>
      <c r="KJ442" s="104"/>
      <c r="KK442" s="132"/>
      <c r="KL442" s="131"/>
      <c r="KM442" s="104"/>
      <c r="KN442" s="104"/>
      <c r="KO442" s="104"/>
      <c r="KP442" s="132"/>
      <c r="KQ442" s="131"/>
      <c r="KR442" s="104"/>
      <c r="KS442" s="104"/>
      <c r="KT442" s="104"/>
      <c r="KU442" s="132"/>
      <c r="KV442" s="131"/>
      <c r="KW442" s="104"/>
      <c r="KX442" s="104"/>
      <c r="KY442" s="104"/>
      <c r="KZ442" s="132"/>
      <c r="LA442" s="131"/>
      <c r="LB442" s="104"/>
      <c r="LC442" s="104"/>
      <c r="LD442" s="104"/>
      <c r="LE442" s="132"/>
      <c r="LF442" s="131"/>
      <c r="LG442" s="104"/>
      <c r="LH442" s="104"/>
      <c r="LI442" s="104"/>
      <c r="LJ442" s="132"/>
      <c r="LK442" s="131"/>
      <c r="LL442" s="104"/>
      <c r="LM442" s="104"/>
      <c r="LN442" s="104"/>
      <c r="LO442" s="132"/>
      <c r="LP442" s="131"/>
      <c r="LQ442" s="104"/>
      <c r="LR442" s="104"/>
      <c r="LS442" s="104"/>
      <c r="LT442" s="132"/>
      <c r="LU442" s="131"/>
      <c r="LV442" s="104"/>
      <c r="LW442" s="104"/>
      <c r="LX442" s="104"/>
      <c r="LY442" s="132"/>
      <c r="LZ442" s="131"/>
      <c r="MA442" s="104"/>
      <c r="MB442" s="104"/>
      <c r="MC442" s="104"/>
      <c r="MD442" s="132"/>
      <c r="ME442" s="131"/>
      <c r="MF442" s="104"/>
      <c r="MG442" s="104"/>
      <c r="MH442" s="104"/>
      <c r="MI442" s="132"/>
      <c r="MJ442" s="131"/>
      <c r="MK442" s="104"/>
      <c r="ML442" s="104"/>
      <c r="MM442" s="104"/>
      <c r="MN442" s="132"/>
      <c r="MO442" s="131"/>
      <c r="MP442" s="104"/>
      <c r="MQ442" s="104"/>
      <c r="MR442" s="104"/>
      <c r="MS442" s="132"/>
      <c r="MT442" s="131"/>
      <c r="MU442" s="104"/>
      <c r="MV442" s="104"/>
      <c r="MW442" s="104"/>
      <c r="MX442" s="132"/>
      <c r="MY442" s="131"/>
      <c r="MZ442" s="104"/>
      <c r="NA442" s="104"/>
      <c r="NB442" s="104"/>
      <c r="NC442" s="132"/>
      <c r="ND442" s="131"/>
      <c r="NE442" s="104"/>
      <c r="NF442" s="104"/>
      <c r="NG442" s="104"/>
      <c r="NH442" s="132"/>
      <c r="NI442" s="131"/>
      <c r="NJ442" s="104"/>
      <c r="NK442" s="104"/>
      <c r="NL442" s="104"/>
      <c r="NM442" s="132"/>
      <c r="NN442" s="131"/>
      <c r="NO442" s="104"/>
      <c r="NP442" s="104"/>
      <c r="NQ442" s="104"/>
      <c r="NR442" s="132"/>
      <c r="NS442" s="131"/>
      <c r="NT442" s="104"/>
      <c r="NU442" s="104"/>
      <c r="NV442" s="104"/>
      <c r="NW442" s="132"/>
      <c r="NX442" s="131"/>
      <c r="NY442" s="104"/>
      <c r="NZ442" s="104"/>
      <c r="OA442" s="104"/>
      <c r="OB442" s="132"/>
      <c r="OC442" s="131"/>
      <c r="OD442" s="104"/>
      <c r="OE442" s="104"/>
      <c r="OF442" s="104"/>
      <c r="OG442" s="132"/>
      <c r="OH442" s="131"/>
      <c r="OI442" s="104"/>
      <c r="OJ442" s="104"/>
      <c r="OK442" s="104"/>
      <c r="OL442" s="132"/>
      <c r="OM442" s="131"/>
      <c r="ON442" s="104"/>
      <c r="OO442" s="104"/>
      <c r="OP442" s="104"/>
      <c r="OQ442" s="132"/>
      <c r="OR442" s="131"/>
      <c r="OS442" s="104"/>
      <c r="OT442" s="104"/>
      <c r="OU442" s="104"/>
      <c r="OV442" s="132"/>
      <c r="OW442" s="131"/>
      <c r="OX442" s="104"/>
      <c r="OY442" s="104"/>
      <c r="OZ442" s="104"/>
      <c r="PA442" s="132"/>
      <c r="PB442" s="131"/>
      <c r="PC442" s="104"/>
      <c r="PD442" s="104"/>
      <c r="PE442" s="104"/>
      <c r="PF442" s="132"/>
      <c r="PG442" s="131"/>
      <c r="PH442" s="104"/>
      <c r="PI442" s="104"/>
      <c r="PJ442" s="104"/>
      <c r="PK442" s="132"/>
      <c r="PL442" s="131"/>
      <c r="PM442" s="104"/>
      <c r="PN442" s="104"/>
      <c r="PO442" s="104"/>
      <c r="PP442" s="132"/>
      <c r="PQ442" s="131"/>
      <c r="PR442" s="104"/>
      <c r="PS442" s="104"/>
      <c r="PT442" s="104"/>
      <c r="PU442" s="132"/>
      <c r="PV442" s="131"/>
      <c r="PW442" s="104"/>
      <c r="PX442" s="104"/>
      <c r="PY442" s="104"/>
      <c r="PZ442" s="132"/>
      <c r="QA442" s="131"/>
      <c r="QB442" s="104"/>
      <c r="QC442" s="104"/>
      <c r="QD442" s="104"/>
      <c r="QE442" s="132"/>
      <c r="QF442" s="131"/>
      <c r="QG442" s="104"/>
      <c r="QH442" s="104"/>
      <c r="QI442" s="104"/>
      <c r="QJ442" s="132"/>
      <c r="QK442" s="131"/>
      <c r="QL442" s="104"/>
      <c r="QM442" s="104"/>
      <c r="QN442" s="104"/>
      <c r="QO442" s="132"/>
      <c r="QP442" s="131"/>
      <c r="QQ442" s="104"/>
      <c r="QR442" s="104"/>
      <c r="QS442" s="104"/>
      <c r="QT442" s="132"/>
      <c r="QU442" s="131"/>
      <c r="QV442" s="104"/>
      <c r="QW442" s="104"/>
      <c r="QX442" s="104"/>
      <c r="QY442" s="132"/>
      <c r="QZ442" s="131"/>
      <c r="RA442" s="104"/>
      <c r="RB442" s="104"/>
      <c r="RC442" s="104"/>
      <c r="RD442" s="132"/>
      <c r="RE442" s="131"/>
      <c r="RF442" s="104"/>
      <c r="RG442" s="104"/>
      <c r="RH442" s="104"/>
      <c r="RI442" s="132"/>
      <c r="RJ442" s="131"/>
      <c r="RK442" s="104"/>
      <c r="RL442" s="104"/>
      <c r="RM442" s="104"/>
      <c r="RN442" s="132"/>
      <c r="RO442" s="131"/>
      <c r="RP442" s="104"/>
      <c r="RQ442" s="104"/>
      <c r="RR442" s="104"/>
      <c r="RS442" s="132"/>
      <c r="RT442" s="131"/>
      <c r="RU442" s="104"/>
      <c r="RV442" s="104"/>
      <c r="RW442" s="104"/>
      <c r="RX442" s="132"/>
      <c r="RY442" s="131"/>
      <c r="RZ442" s="104"/>
      <c r="SA442" s="104"/>
      <c r="SB442" s="104"/>
      <c r="SC442" s="132"/>
      <c r="SD442" s="131"/>
      <c r="SE442" s="104"/>
      <c r="SF442" s="104"/>
      <c r="SG442" s="104"/>
      <c r="SH442" s="132"/>
      <c r="SI442" s="131"/>
      <c r="SJ442" s="104"/>
      <c r="SK442" s="104"/>
      <c r="SL442" s="104"/>
      <c r="SM442" s="132"/>
      <c r="SN442" s="131"/>
      <c r="SO442" s="104"/>
      <c r="SP442" s="104"/>
      <c r="SQ442" s="104"/>
      <c r="SR442" s="132"/>
      <c r="SS442" s="131"/>
      <c r="ST442" s="104"/>
      <c r="SU442" s="104"/>
      <c r="SV442" s="104"/>
      <c r="SW442" s="132"/>
    </row>
    <row r="443" spans="2:517" ht="3" customHeight="1">
      <c r="B443" s="125"/>
      <c r="C443" s="125"/>
      <c r="D443" s="125"/>
      <c r="E443" s="125"/>
      <c r="F443" s="125"/>
      <c r="G443" s="125"/>
      <c r="H443" s="125"/>
      <c r="I443" s="125"/>
      <c r="J443" s="125"/>
      <c r="K443" s="201"/>
      <c r="L443" s="1389"/>
      <c r="M443" s="220">
        <f>(4/20)*$K$2</f>
        <v>0</v>
      </c>
      <c r="N443" s="5"/>
      <c r="O443" s="1383">
        <f>'DATOS DIAG OT'!R32</f>
        <v>0</v>
      </c>
      <c r="P443" s="1381"/>
      <c r="Q443" s="102"/>
      <c r="R443" s="103"/>
      <c r="S443" s="102"/>
      <c r="T443" s="102"/>
      <c r="U443" s="102"/>
      <c r="V443" s="127"/>
      <c r="W443" s="103"/>
      <c r="X443" s="102"/>
      <c r="Y443" s="102"/>
      <c r="Z443" s="102"/>
      <c r="AA443" s="127"/>
      <c r="AB443" s="103"/>
      <c r="AC443" s="102"/>
      <c r="AD443" s="102"/>
      <c r="AE443" s="102"/>
      <c r="AF443" s="127"/>
      <c r="AG443" s="103"/>
      <c r="AH443" s="102"/>
      <c r="AI443" s="102"/>
      <c r="AJ443" s="102"/>
      <c r="AK443" s="127"/>
      <c r="AL443" s="103"/>
      <c r="AM443" s="102"/>
      <c r="AN443" s="102"/>
      <c r="AO443" s="102"/>
      <c r="AP443" s="127"/>
      <c r="AQ443" s="103"/>
      <c r="AR443" s="102"/>
      <c r="AS443" s="102"/>
      <c r="AT443" s="102"/>
      <c r="AU443" s="127"/>
      <c r="AV443" s="103"/>
      <c r="AW443" s="102"/>
      <c r="AX443" s="102"/>
      <c r="AY443" s="102"/>
      <c r="AZ443" s="127"/>
      <c r="BA443" s="103"/>
      <c r="BB443" s="102"/>
      <c r="BC443" s="102"/>
      <c r="BD443" s="102"/>
      <c r="BE443" s="127"/>
      <c r="BF443" s="103"/>
      <c r="BG443" s="102"/>
      <c r="BH443" s="102"/>
      <c r="BI443" s="102"/>
      <c r="BJ443" s="127"/>
      <c r="BK443" s="103"/>
      <c r="BL443" s="102"/>
      <c r="BM443" s="102"/>
      <c r="BN443" s="102"/>
      <c r="BO443" s="127"/>
      <c r="BP443" s="103"/>
      <c r="BQ443" s="102"/>
      <c r="BR443" s="102"/>
      <c r="BS443" s="102"/>
      <c r="BT443" s="127"/>
      <c r="BU443" s="103"/>
      <c r="BV443" s="102"/>
      <c r="BW443" s="102"/>
      <c r="BX443" s="102"/>
      <c r="BY443" s="127"/>
      <c r="BZ443" s="103"/>
      <c r="CA443" s="102"/>
      <c r="CB443" s="102"/>
      <c r="CC443" s="102"/>
      <c r="CD443" s="127"/>
      <c r="CE443" s="103"/>
      <c r="CF443" s="102"/>
      <c r="CG443" s="102"/>
      <c r="CH443" s="102"/>
      <c r="CI443" s="127"/>
      <c r="CJ443" s="103"/>
      <c r="CK443" s="102"/>
      <c r="CL443" s="102"/>
      <c r="CM443" s="102"/>
      <c r="CN443" s="127"/>
      <c r="CO443" s="103"/>
      <c r="CP443" s="102"/>
      <c r="CQ443" s="102"/>
      <c r="CR443" s="102"/>
      <c r="CS443" s="127"/>
      <c r="CT443" s="103"/>
      <c r="CU443" s="102"/>
      <c r="CV443" s="102"/>
      <c r="CW443" s="102"/>
      <c r="CX443" s="127"/>
      <c r="CY443" s="103"/>
      <c r="CZ443" s="102"/>
      <c r="DA443" s="102"/>
      <c r="DB443" s="102"/>
      <c r="DC443" s="127"/>
      <c r="DD443" s="103"/>
      <c r="DE443" s="102"/>
      <c r="DF443" s="102"/>
      <c r="DG443" s="102"/>
      <c r="DH443" s="127"/>
      <c r="DI443" s="103"/>
      <c r="DJ443" s="102"/>
      <c r="DK443" s="102"/>
      <c r="DL443" s="102"/>
      <c r="DM443" s="127"/>
      <c r="DN443" s="103"/>
      <c r="DO443" s="102"/>
      <c r="DP443" s="102"/>
      <c r="DQ443" s="102"/>
      <c r="DR443" s="127"/>
      <c r="DS443" s="103"/>
      <c r="DT443" s="102"/>
      <c r="DU443" s="102"/>
      <c r="DV443" s="102"/>
      <c r="DW443" s="127"/>
      <c r="DX443" s="103"/>
      <c r="DY443" s="102"/>
      <c r="DZ443" s="102"/>
      <c r="EA443" s="102"/>
      <c r="EB443" s="127"/>
      <c r="EC443" s="103"/>
      <c r="ED443" s="102"/>
      <c r="EE443" s="102"/>
      <c r="EF443" s="102"/>
      <c r="EG443" s="127"/>
      <c r="EH443" s="103"/>
      <c r="EI443" s="102"/>
      <c r="EJ443" s="102"/>
      <c r="EK443" s="102"/>
      <c r="EL443" s="127"/>
      <c r="EM443" s="103"/>
      <c r="EN443" s="102"/>
      <c r="EO443" s="102"/>
      <c r="EP443" s="102"/>
      <c r="EQ443" s="127"/>
      <c r="ER443" s="103"/>
      <c r="ES443" s="102"/>
      <c r="ET443" s="102"/>
      <c r="EU443" s="102"/>
      <c r="EV443" s="127"/>
      <c r="EW443" s="103"/>
      <c r="EX443" s="102"/>
      <c r="EY443" s="102"/>
      <c r="EZ443" s="102"/>
      <c r="FA443" s="127"/>
      <c r="FB443" s="103"/>
      <c r="FC443" s="102"/>
      <c r="FD443" s="102"/>
      <c r="FE443" s="102"/>
      <c r="FF443" s="127"/>
      <c r="FG443" s="103"/>
      <c r="FH443" s="102"/>
      <c r="FI443" s="102"/>
      <c r="FJ443" s="102"/>
      <c r="FK443" s="127"/>
      <c r="FL443" s="103"/>
      <c r="FM443" s="102"/>
      <c r="FN443" s="102"/>
      <c r="FO443" s="102"/>
      <c r="FP443" s="127"/>
      <c r="FQ443" s="103"/>
      <c r="FR443" s="102"/>
      <c r="FS443" s="102"/>
      <c r="FT443" s="102"/>
      <c r="FU443" s="127"/>
      <c r="FV443" s="103"/>
      <c r="FW443" s="102"/>
      <c r="FX443" s="102"/>
      <c r="FY443" s="102"/>
      <c r="FZ443" s="127"/>
      <c r="GA443" s="103"/>
      <c r="GB443" s="102"/>
      <c r="GC443" s="102"/>
      <c r="GD443" s="102"/>
      <c r="GE443" s="127"/>
      <c r="GF443" s="103"/>
      <c r="GG443" s="102"/>
      <c r="GH443" s="102"/>
      <c r="GI443" s="102"/>
      <c r="GJ443" s="127"/>
      <c r="GK443" s="103"/>
      <c r="GL443" s="102"/>
      <c r="GM443" s="102"/>
      <c r="GN443" s="102"/>
      <c r="GO443" s="127"/>
      <c r="GP443" s="103"/>
      <c r="GQ443" s="102"/>
      <c r="GR443" s="102"/>
      <c r="GS443" s="102"/>
      <c r="GT443" s="127"/>
      <c r="GU443" s="103"/>
      <c r="GV443" s="102"/>
      <c r="GW443" s="102"/>
      <c r="GX443" s="102"/>
      <c r="GY443" s="127"/>
      <c r="GZ443" s="103"/>
      <c r="HA443" s="102"/>
      <c r="HB443" s="102"/>
      <c r="HC443" s="102"/>
      <c r="HD443" s="127"/>
      <c r="HE443" s="103"/>
      <c r="HF443" s="102"/>
      <c r="HG443" s="102"/>
      <c r="HH443" s="102"/>
      <c r="HI443" s="127"/>
      <c r="HJ443" s="103"/>
      <c r="HK443" s="102"/>
      <c r="HL443" s="102"/>
      <c r="HM443" s="102"/>
      <c r="HN443" s="127"/>
      <c r="HO443" s="103"/>
      <c r="HP443" s="102"/>
      <c r="HQ443" s="102"/>
      <c r="HR443" s="102"/>
      <c r="HS443" s="127"/>
      <c r="HT443" s="103"/>
      <c r="HU443" s="102"/>
      <c r="HV443" s="102"/>
      <c r="HW443" s="102"/>
      <c r="HX443" s="127"/>
      <c r="HY443" s="103"/>
      <c r="HZ443" s="102"/>
      <c r="IA443" s="102"/>
      <c r="IB443" s="102"/>
      <c r="IC443" s="127"/>
      <c r="ID443" s="103"/>
      <c r="IE443" s="102"/>
      <c r="IF443" s="102"/>
      <c r="IG443" s="102"/>
      <c r="IH443" s="127"/>
      <c r="II443" s="103"/>
      <c r="IJ443" s="102"/>
      <c r="IK443" s="102"/>
      <c r="IL443" s="102"/>
      <c r="IM443" s="127"/>
      <c r="IN443" s="103"/>
      <c r="IO443" s="102"/>
      <c r="IP443" s="102"/>
      <c r="IQ443" s="102"/>
      <c r="IR443" s="127"/>
      <c r="IS443" s="103"/>
      <c r="IT443" s="102"/>
      <c r="IU443" s="102"/>
      <c r="IV443" s="102"/>
      <c r="IW443" s="127"/>
      <c r="IX443" s="103"/>
      <c r="IY443" s="102"/>
      <c r="IZ443" s="102"/>
      <c r="JA443" s="102"/>
      <c r="JB443" s="127"/>
      <c r="JC443" s="103"/>
      <c r="JD443" s="102"/>
      <c r="JE443" s="102"/>
      <c r="JF443" s="102"/>
      <c r="JG443" s="127"/>
      <c r="JH443" s="103"/>
      <c r="JI443" s="102"/>
      <c r="JJ443" s="102"/>
      <c r="JK443" s="102"/>
      <c r="JL443" s="127"/>
      <c r="JM443" s="103"/>
      <c r="JN443" s="102"/>
      <c r="JO443" s="102"/>
      <c r="JP443" s="102"/>
      <c r="JQ443" s="127"/>
      <c r="JR443" s="103"/>
      <c r="JS443" s="102"/>
      <c r="JT443" s="102"/>
      <c r="JU443" s="102"/>
      <c r="JV443" s="127"/>
      <c r="JW443" s="103"/>
      <c r="JX443" s="102"/>
      <c r="JY443" s="102"/>
      <c r="JZ443" s="102"/>
      <c r="KA443" s="127"/>
      <c r="KB443" s="103"/>
      <c r="KC443" s="102"/>
      <c r="KD443" s="102"/>
      <c r="KE443" s="102"/>
      <c r="KF443" s="127"/>
      <c r="KG443" s="103"/>
      <c r="KH443" s="102"/>
      <c r="KI443" s="102"/>
      <c r="KJ443" s="102"/>
      <c r="KK443" s="127"/>
      <c r="KL443" s="103"/>
      <c r="KM443" s="102"/>
      <c r="KN443" s="102"/>
      <c r="KO443" s="102"/>
      <c r="KP443" s="127"/>
      <c r="KQ443" s="103"/>
      <c r="KR443" s="102"/>
      <c r="KS443" s="102"/>
      <c r="KT443" s="102"/>
      <c r="KU443" s="127"/>
      <c r="KV443" s="103"/>
      <c r="KW443" s="102"/>
      <c r="KX443" s="102"/>
      <c r="KY443" s="102"/>
      <c r="KZ443" s="127"/>
      <c r="LA443" s="103"/>
      <c r="LB443" s="102"/>
      <c r="LC443" s="102"/>
      <c r="LD443" s="102"/>
      <c r="LE443" s="127"/>
      <c r="LF443" s="103"/>
      <c r="LG443" s="102"/>
      <c r="LH443" s="102"/>
      <c r="LI443" s="102"/>
      <c r="LJ443" s="127"/>
      <c r="LK443" s="103"/>
      <c r="LL443" s="102"/>
      <c r="LM443" s="102"/>
      <c r="LN443" s="102"/>
      <c r="LO443" s="127"/>
      <c r="LP443" s="103"/>
      <c r="LQ443" s="102"/>
      <c r="LR443" s="102"/>
      <c r="LS443" s="102"/>
      <c r="LT443" s="127"/>
      <c r="LU443" s="103"/>
      <c r="LV443" s="102"/>
      <c r="LW443" s="102"/>
      <c r="LX443" s="102"/>
      <c r="LY443" s="127"/>
      <c r="LZ443" s="103"/>
      <c r="MA443" s="102"/>
      <c r="MB443" s="102"/>
      <c r="MC443" s="102"/>
      <c r="MD443" s="127"/>
      <c r="ME443" s="103"/>
      <c r="MF443" s="102"/>
      <c r="MG443" s="102"/>
      <c r="MH443" s="102"/>
      <c r="MI443" s="127"/>
      <c r="MJ443" s="103"/>
      <c r="MK443" s="102"/>
      <c r="ML443" s="102"/>
      <c r="MM443" s="102"/>
      <c r="MN443" s="127"/>
      <c r="MO443" s="103"/>
      <c r="MP443" s="102"/>
      <c r="MQ443" s="102"/>
      <c r="MR443" s="102"/>
      <c r="MS443" s="127"/>
      <c r="MT443" s="103"/>
      <c r="MU443" s="102"/>
      <c r="MV443" s="102"/>
      <c r="MW443" s="102"/>
      <c r="MX443" s="127"/>
      <c r="MY443" s="103"/>
      <c r="MZ443" s="102"/>
      <c r="NA443" s="102"/>
      <c r="NB443" s="102"/>
      <c r="NC443" s="127"/>
      <c r="ND443" s="103"/>
      <c r="NE443" s="102"/>
      <c r="NF443" s="102"/>
      <c r="NG443" s="102"/>
      <c r="NH443" s="127"/>
      <c r="NI443" s="103"/>
      <c r="NJ443" s="102"/>
      <c r="NK443" s="102"/>
      <c r="NL443" s="102"/>
      <c r="NM443" s="127"/>
      <c r="NN443" s="103"/>
      <c r="NO443" s="102"/>
      <c r="NP443" s="102"/>
      <c r="NQ443" s="102"/>
      <c r="NR443" s="127"/>
      <c r="NS443" s="103"/>
      <c r="NT443" s="102"/>
      <c r="NU443" s="102"/>
      <c r="NV443" s="102"/>
      <c r="NW443" s="127"/>
      <c r="NX443" s="103"/>
      <c r="NY443" s="102"/>
      <c r="NZ443" s="102"/>
      <c r="OA443" s="102"/>
      <c r="OB443" s="127"/>
      <c r="OC443" s="103"/>
      <c r="OD443" s="102"/>
      <c r="OE443" s="102"/>
      <c r="OF443" s="102"/>
      <c r="OG443" s="127"/>
      <c r="OH443" s="103"/>
      <c r="OI443" s="102"/>
      <c r="OJ443" s="102"/>
      <c r="OK443" s="102"/>
      <c r="OL443" s="127"/>
      <c r="OM443" s="103"/>
      <c r="ON443" s="102"/>
      <c r="OO443" s="102"/>
      <c r="OP443" s="102"/>
      <c r="OQ443" s="127"/>
      <c r="OR443" s="103"/>
      <c r="OS443" s="102"/>
      <c r="OT443" s="102"/>
      <c r="OU443" s="102"/>
      <c r="OV443" s="127"/>
      <c r="OW443" s="103"/>
      <c r="OX443" s="102"/>
      <c r="OY443" s="102"/>
      <c r="OZ443" s="102"/>
      <c r="PA443" s="127"/>
      <c r="PB443" s="103"/>
      <c r="PC443" s="102"/>
      <c r="PD443" s="102"/>
      <c r="PE443" s="102"/>
      <c r="PF443" s="127"/>
      <c r="PG443" s="103"/>
      <c r="PH443" s="102"/>
      <c r="PI443" s="102"/>
      <c r="PJ443" s="102"/>
      <c r="PK443" s="127"/>
      <c r="PL443" s="103"/>
      <c r="PM443" s="102"/>
      <c r="PN443" s="102"/>
      <c r="PO443" s="102"/>
      <c r="PP443" s="127"/>
      <c r="PQ443" s="103"/>
      <c r="PR443" s="102"/>
      <c r="PS443" s="102"/>
      <c r="PT443" s="102"/>
      <c r="PU443" s="127"/>
      <c r="PV443" s="103"/>
      <c r="PW443" s="102"/>
      <c r="PX443" s="102"/>
      <c r="PY443" s="102"/>
      <c r="PZ443" s="127"/>
      <c r="QA443" s="103"/>
      <c r="QB443" s="102"/>
      <c r="QC443" s="102"/>
      <c r="QD443" s="102"/>
      <c r="QE443" s="127"/>
      <c r="QF443" s="103"/>
      <c r="QG443" s="102"/>
      <c r="QH443" s="102"/>
      <c r="QI443" s="102"/>
      <c r="QJ443" s="127"/>
      <c r="QK443" s="103"/>
      <c r="QL443" s="102"/>
      <c r="QM443" s="102"/>
      <c r="QN443" s="102"/>
      <c r="QO443" s="127"/>
      <c r="QP443" s="103"/>
      <c r="QQ443" s="102"/>
      <c r="QR443" s="102"/>
      <c r="QS443" s="102"/>
      <c r="QT443" s="127"/>
      <c r="QU443" s="103"/>
      <c r="QV443" s="102"/>
      <c r="QW443" s="102"/>
      <c r="QX443" s="102"/>
      <c r="QY443" s="127"/>
      <c r="QZ443" s="103"/>
      <c r="RA443" s="102"/>
      <c r="RB443" s="102"/>
      <c r="RC443" s="102"/>
      <c r="RD443" s="127"/>
      <c r="RE443" s="103"/>
      <c r="RF443" s="102"/>
      <c r="RG443" s="102"/>
      <c r="RH443" s="102"/>
      <c r="RI443" s="127"/>
      <c r="RJ443" s="103"/>
      <c r="RK443" s="102"/>
      <c r="RL443" s="102"/>
      <c r="RM443" s="102"/>
      <c r="RN443" s="127"/>
      <c r="RO443" s="103"/>
      <c r="RP443" s="102"/>
      <c r="RQ443" s="102"/>
      <c r="RR443" s="102"/>
      <c r="RS443" s="127"/>
      <c r="RT443" s="103"/>
      <c r="RU443" s="102"/>
      <c r="RV443" s="102"/>
      <c r="RW443" s="102"/>
      <c r="RX443" s="127"/>
      <c r="RY443" s="103"/>
      <c r="RZ443" s="102"/>
      <c r="SA443" s="102"/>
      <c r="SB443" s="102"/>
      <c r="SC443" s="127"/>
      <c r="SD443" s="103"/>
      <c r="SE443" s="102"/>
      <c r="SF443" s="102"/>
      <c r="SG443" s="102"/>
      <c r="SH443" s="127"/>
      <c r="SI443" s="103"/>
      <c r="SJ443" s="102"/>
      <c r="SK443" s="102"/>
      <c r="SL443" s="102"/>
      <c r="SM443" s="127"/>
      <c r="SN443" s="103"/>
      <c r="SO443" s="102"/>
      <c r="SP443" s="102"/>
      <c r="SQ443" s="102"/>
      <c r="SR443" s="127"/>
      <c r="SS443" s="103"/>
      <c r="ST443" s="102"/>
      <c r="SU443" s="102"/>
      <c r="SV443" s="102"/>
      <c r="SW443" s="127"/>
    </row>
    <row r="444" spans="2:517" ht="3" customHeight="1">
      <c r="B444" s="125"/>
      <c r="C444" s="125"/>
      <c r="D444" s="125"/>
      <c r="E444" s="125"/>
      <c r="F444" s="125"/>
      <c r="G444" s="125"/>
      <c r="H444" s="125"/>
      <c r="I444" s="125"/>
      <c r="J444" s="125"/>
      <c r="K444" s="201"/>
      <c r="L444" s="1389"/>
      <c r="M444" s="220">
        <f>(3/20)*$K$2</f>
        <v>0</v>
      </c>
      <c r="N444" s="5"/>
      <c r="O444" s="1383"/>
      <c r="P444" s="1381"/>
      <c r="Q444" s="102"/>
      <c r="R444" s="128"/>
      <c r="S444" s="129"/>
      <c r="T444" s="129"/>
      <c r="U444" s="129"/>
      <c r="V444" s="130"/>
      <c r="W444" s="128"/>
      <c r="X444" s="129"/>
      <c r="Y444" s="129"/>
      <c r="Z444" s="129"/>
      <c r="AA444" s="130"/>
      <c r="AB444" s="128"/>
      <c r="AC444" s="129"/>
      <c r="AD444" s="129"/>
      <c r="AE444" s="129"/>
      <c r="AF444" s="130"/>
      <c r="AG444" s="128"/>
      <c r="AH444" s="129"/>
      <c r="AI444" s="129"/>
      <c r="AJ444" s="129"/>
      <c r="AK444" s="130"/>
      <c r="AL444" s="128"/>
      <c r="AM444" s="129"/>
      <c r="AN444" s="129"/>
      <c r="AO444" s="129"/>
      <c r="AP444" s="130"/>
      <c r="AQ444" s="128"/>
      <c r="AR444" s="129"/>
      <c r="AS444" s="129"/>
      <c r="AT444" s="129"/>
      <c r="AU444" s="130"/>
      <c r="AV444" s="128"/>
      <c r="AW444" s="129"/>
      <c r="AX444" s="129"/>
      <c r="AY444" s="129"/>
      <c r="AZ444" s="130"/>
      <c r="BA444" s="128"/>
      <c r="BB444" s="129"/>
      <c r="BC444" s="129"/>
      <c r="BD444" s="129"/>
      <c r="BE444" s="130"/>
      <c r="BF444" s="128"/>
      <c r="BG444" s="129"/>
      <c r="BH444" s="129"/>
      <c r="BI444" s="129"/>
      <c r="BJ444" s="130"/>
      <c r="BK444" s="128"/>
      <c r="BL444" s="129"/>
      <c r="BM444" s="129"/>
      <c r="BN444" s="129"/>
      <c r="BO444" s="130"/>
      <c r="BP444" s="128"/>
      <c r="BQ444" s="129"/>
      <c r="BR444" s="129"/>
      <c r="BS444" s="129"/>
      <c r="BT444" s="130"/>
      <c r="BU444" s="128"/>
      <c r="BV444" s="129"/>
      <c r="BW444" s="129"/>
      <c r="BX444" s="129"/>
      <c r="BY444" s="130"/>
      <c r="BZ444" s="128"/>
      <c r="CA444" s="129"/>
      <c r="CB444" s="129"/>
      <c r="CC444" s="129"/>
      <c r="CD444" s="130"/>
      <c r="CE444" s="128"/>
      <c r="CF444" s="129"/>
      <c r="CG444" s="129"/>
      <c r="CH444" s="129"/>
      <c r="CI444" s="130"/>
      <c r="CJ444" s="128"/>
      <c r="CK444" s="129"/>
      <c r="CL444" s="129"/>
      <c r="CM444" s="129"/>
      <c r="CN444" s="130"/>
      <c r="CO444" s="128"/>
      <c r="CP444" s="129"/>
      <c r="CQ444" s="129"/>
      <c r="CR444" s="129"/>
      <c r="CS444" s="130"/>
      <c r="CT444" s="128"/>
      <c r="CU444" s="129"/>
      <c r="CV444" s="129"/>
      <c r="CW444" s="129"/>
      <c r="CX444" s="130"/>
      <c r="CY444" s="128"/>
      <c r="CZ444" s="129"/>
      <c r="DA444" s="129"/>
      <c r="DB444" s="129"/>
      <c r="DC444" s="130"/>
      <c r="DD444" s="128"/>
      <c r="DE444" s="129"/>
      <c r="DF444" s="129"/>
      <c r="DG444" s="129"/>
      <c r="DH444" s="130"/>
      <c r="DI444" s="128"/>
      <c r="DJ444" s="129"/>
      <c r="DK444" s="129"/>
      <c r="DL444" s="129"/>
      <c r="DM444" s="130"/>
      <c r="DN444" s="128"/>
      <c r="DO444" s="129"/>
      <c r="DP444" s="129"/>
      <c r="DQ444" s="129"/>
      <c r="DR444" s="130"/>
      <c r="DS444" s="128"/>
      <c r="DT444" s="129"/>
      <c r="DU444" s="129"/>
      <c r="DV444" s="129"/>
      <c r="DW444" s="130"/>
      <c r="DX444" s="128"/>
      <c r="DY444" s="129"/>
      <c r="DZ444" s="129"/>
      <c r="EA444" s="129"/>
      <c r="EB444" s="130"/>
      <c r="EC444" s="128"/>
      <c r="ED444" s="129"/>
      <c r="EE444" s="129"/>
      <c r="EF444" s="129"/>
      <c r="EG444" s="130"/>
      <c r="EH444" s="128"/>
      <c r="EI444" s="129"/>
      <c r="EJ444" s="129"/>
      <c r="EK444" s="129"/>
      <c r="EL444" s="130"/>
      <c r="EM444" s="128"/>
      <c r="EN444" s="129"/>
      <c r="EO444" s="129"/>
      <c r="EP444" s="129"/>
      <c r="EQ444" s="130"/>
      <c r="ER444" s="128"/>
      <c r="ES444" s="129"/>
      <c r="ET444" s="129"/>
      <c r="EU444" s="129"/>
      <c r="EV444" s="130"/>
      <c r="EW444" s="128"/>
      <c r="EX444" s="129"/>
      <c r="EY444" s="129"/>
      <c r="EZ444" s="129"/>
      <c r="FA444" s="130"/>
      <c r="FB444" s="128"/>
      <c r="FC444" s="129"/>
      <c r="FD444" s="129"/>
      <c r="FE444" s="129"/>
      <c r="FF444" s="130"/>
      <c r="FG444" s="128"/>
      <c r="FH444" s="129"/>
      <c r="FI444" s="129"/>
      <c r="FJ444" s="129"/>
      <c r="FK444" s="130"/>
      <c r="FL444" s="128"/>
      <c r="FM444" s="129"/>
      <c r="FN444" s="129"/>
      <c r="FO444" s="129"/>
      <c r="FP444" s="130"/>
      <c r="FQ444" s="128"/>
      <c r="FR444" s="129"/>
      <c r="FS444" s="129"/>
      <c r="FT444" s="129"/>
      <c r="FU444" s="130"/>
      <c r="FV444" s="128"/>
      <c r="FW444" s="129"/>
      <c r="FX444" s="129"/>
      <c r="FY444" s="129"/>
      <c r="FZ444" s="130"/>
      <c r="GA444" s="128"/>
      <c r="GB444" s="129"/>
      <c r="GC444" s="129"/>
      <c r="GD444" s="129"/>
      <c r="GE444" s="130"/>
      <c r="GF444" s="128"/>
      <c r="GG444" s="129"/>
      <c r="GH444" s="129"/>
      <c r="GI444" s="129"/>
      <c r="GJ444" s="130"/>
      <c r="GK444" s="128"/>
      <c r="GL444" s="129"/>
      <c r="GM444" s="129"/>
      <c r="GN444" s="129"/>
      <c r="GO444" s="130"/>
      <c r="GP444" s="128"/>
      <c r="GQ444" s="129"/>
      <c r="GR444" s="129"/>
      <c r="GS444" s="129"/>
      <c r="GT444" s="130"/>
      <c r="GU444" s="128"/>
      <c r="GV444" s="129"/>
      <c r="GW444" s="129"/>
      <c r="GX444" s="129"/>
      <c r="GY444" s="130"/>
      <c r="GZ444" s="128"/>
      <c r="HA444" s="129"/>
      <c r="HB444" s="129"/>
      <c r="HC444" s="129"/>
      <c r="HD444" s="130"/>
      <c r="HE444" s="128"/>
      <c r="HF444" s="129"/>
      <c r="HG444" s="129"/>
      <c r="HH444" s="129"/>
      <c r="HI444" s="130"/>
      <c r="HJ444" s="128"/>
      <c r="HK444" s="129"/>
      <c r="HL444" s="129"/>
      <c r="HM444" s="129"/>
      <c r="HN444" s="130"/>
      <c r="HO444" s="128"/>
      <c r="HP444" s="129"/>
      <c r="HQ444" s="129"/>
      <c r="HR444" s="129"/>
      <c r="HS444" s="130"/>
      <c r="HT444" s="128"/>
      <c r="HU444" s="129"/>
      <c r="HV444" s="129"/>
      <c r="HW444" s="129"/>
      <c r="HX444" s="130"/>
      <c r="HY444" s="128"/>
      <c r="HZ444" s="129"/>
      <c r="IA444" s="129"/>
      <c r="IB444" s="129"/>
      <c r="IC444" s="130"/>
      <c r="ID444" s="128"/>
      <c r="IE444" s="129"/>
      <c r="IF444" s="129"/>
      <c r="IG444" s="129"/>
      <c r="IH444" s="130"/>
      <c r="II444" s="128"/>
      <c r="IJ444" s="129"/>
      <c r="IK444" s="129"/>
      <c r="IL444" s="129"/>
      <c r="IM444" s="130"/>
      <c r="IN444" s="128"/>
      <c r="IO444" s="129"/>
      <c r="IP444" s="129"/>
      <c r="IQ444" s="129"/>
      <c r="IR444" s="130"/>
      <c r="IS444" s="128"/>
      <c r="IT444" s="129"/>
      <c r="IU444" s="129"/>
      <c r="IV444" s="129"/>
      <c r="IW444" s="130"/>
      <c r="IX444" s="128"/>
      <c r="IY444" s="129"/>
      <c r="IZ444" s="129"/>
      <c r="JA444" s="129"/>
      <c r="JB444" s="130"/>
      <c r="JC444" s="128"/>
      <c r="JD444" s="129"/>
      <c r="JE444" s="129"/>
      <c r="JF444" s="129"/>
      <c r="JG444" s="130"/>
      <c r="JH444" s="128"/>
      <c r="JI444" s="129"/>
      <c r="JJ444" s="129"/>
      <c r="JK444" s="129"/>
      <c r="JL444" s="130"/>
      <c r="JM444" s="128"/>
      <c r="JN444" s="129"/>
      <c r="JO444" s="129"/>
      <c r="JP444" s="129"/>
      <c r="JQ444" s="130"/>
      <c r="JR444" s="128"/>
      <c r="JS444" s="129"/>
      <c r="JT444" s="129"/>
      <c r="JU444" s="129"/>
      <c r="JV444" s="130"/>
      <c r="JW444" s="128"/>
      <c r="JX444" s="129"/>
      <c r="JY444" s="129"/>
      <c r="JZ444" s="129"/>
      <c r="KA444" s="130"/>
      <c r="KB444" s="128"/>
      <c r="KC444" s="129"/>
      <c r="KD444" s="129"/>
      <c r="KE444" s="129"/>
      <c r="KF444" s="130"/>
      <c r="KG444" s="128"/>
      <c r="KH444" s="129"/>
      <c r="KI444" s="129"/>
      <c r="KJ444" s="129"/>
      <c r="KK444" s="130"/>
      <c r="KL444" s="128"/>
      <c r="KM444" s="129"/>
      <c r="KN444" s="129"/>
      <c r="KO444" s="129"/>
      <c r="KP444" s="130"/>
      <c r="KQ444" s="128"/>
      <c r="KR444" s="129"/>
      <c r="KS444" s="129"/>
      <c r="KT444" s="129"/>
      <c r="KU444" s="130"/>
      <c r="KV444" s="128"/>
      <c r="KW444" s="129"/>
      <c r="KX444" s="129"/>
      <c r="KY444" s="129"/>
      <c r="KZ444" s="130"/>
      <c r="LA444" s="128"/>
      <c r="LB444" s="129"/>
      <c r="LC444" s="129"/>
      <c r="LD444" s="129"/>
      <c r="LE444" s="130"/>
      <c r="LF444" s="128"/>
      <c r="LG444" s="129"/>
      <c r="LH444" s="129"/>
      <c r="LI444" s="129"/>
      <c r="LJ444" s="130"/>
      <c r="LK444" s="128"/>
      <c r="LL444" s="129"/>
      <c r="LM444" s="129"/>
      <c r="LN444" s="129"/>
      <c r="LO444" s="130"/>
      <c r="LP444" s="128"/>
      <c r="LQ444" s="129"/>
      <c r="LR444" s="129"/>
      <c r="LS444" s="129"/>
      <c r="LT444" s="130"/>
      <c r="LU444" s="128"/>
      <c r="LV444" s="129"/>
      <c r="LW444" s="129"/>
      <c r="LX444" s="129"/>
      <c r="LY444" s="130"/>
      <c r="LZ444" s="128"/>
      <c r="MA444" s="129"/>
      <c r="MB444" s="129"/>
      <c r="MC444" s="129"/>
      <c r="MD444" s="130"/>
      <c r="ME444" s="128"/>
      <c r="MF444" s="129"/>
      <c r="MG444" s="129"/>
      <c r="MH444" s="129"/>
      <c r="MI444" s="130"/>
      <c r="MJ444" s="128"/>
      <c r="MK444" s="129"/>
      <c r="ML444" s="129"/>
      <c r="MM444" s="129"/>
      <c r="MN444" s="130"/>
      <c r="MO444" s="128"/>
      <c r="MP444" s="129"/>
      <c r="MQ444" s="129"/>
      <c r="MR444" s="129"/>
      <c r="MS444" s="130"/>
      <c r="MT444" s="128"/>
      <c r="MU444" s="129"/>
      <c r="MV444" s="129"/>
      <c r="MW444" s="129"/>
      <c r="MX444" s="130"/>
      <c r="MY444" s="128"/>
      <c r="MZ444" s="129"/>
      <c r="NA444" s="129"/>
      <c r="NB444" s="129"/>
      <c r="NC444" s="130"/>
      <c r="ND444" s="128"/>
      <c r="NE444" s="129"/>
      <c r="NF444" s="129"/>
      <c r="NG444" s="129"/>
      <c r="NH444" s="130"/>
      <c r="NI444" s="128"/>
      <c r="NJ444" s="129"/>
      <c r="NK444" s="129"/>
      <c r="NL444" s="129"/>
      <c r="NM444" s="130"/>
      <c r="NN444" s="128"/>
      <c r="NO444" s="129"/>
      <c r="NP444" s="129"/>
      <c r="NQ444" s="129"/>
      <c r="NR444" s="130"/>
      <c r="NS444" s="128"/>
      <c r="NT444" s="129"/>
      <c r="NU444" s="129"/>
      <c r="NV444" s="129"/>
      <c r="NW444" s="130"/>
      <c r="NX444" s="128"/>
      <c r="NY444" s="129"/>
      <c r="NZ444" s="129"/>
      <c r="OA444" s="129"/>
      <c r="OB444" s="130"/>
      <c r="OC444" s="128"/>
      <c r="OD444" s="129"/>
      <c r="OE444" s="129"/>
      <c r="OF444" s="129"/>
      <c r="OG444" s="130"/>
      <c r="OH444" s="128"/>
      <c r="OI444" s="129"/>
      <c r="OJ444" s="129"/>
      <c r="OK444" s="129"/>
      <c r="OL444" s="130"/>
      <c r="OM444" s="128"/>
      <c r="ON444" s="129"/>
      <c r="OO444" s="129"/>
      <c r="OP444" s="129"/>
      <c r="OQ444" s="130"/>
      <c r="OR444" s="128"/>
      <c r="OS444" s="129"/>
      <c r="OT444" s="129"/>
      <c r="OU444" s="129"/>
      <c r="OV444" s="130"/>
      <c r="OW444" s="128"/>
      <c r="OX444" s="129"/>
      <c r="OY444" s="129"/>
      <c r="OZ444" s="129"/>
      <c r="PA444" s="130"/>
      <c r="PB444" s="128"/>
      <c r="PC444" s="129"/>
      <c r="PD444" s="129"/>
      <c r="PE444" s="129"/>
      <c r="PF444" s="130"/>
      <c r="PG444" s="128"/>
      <c r="PH444" s="129"/>
      <c r="PI444" s="129"/>
      <c r="PJ444" s="129"/>
      <c r="PK444" s="130"/>
      <c r="PL444" s="128"/>
      <c r="PM444" s="129"/>
      <c r="PN444" s="129"/>
      <c r="PO444" s="129"/>
      <c r="PP444" s="130"/>
      <c r="PQ444" s="128"/>
      <c r="PR444" s="129"/>
      <c r="PS444" s="129"/>
      <c r="PT444" s="129"/>
      <c r="PU444" s="130"/>
      <c r="PV444" s="128"/>
      <c r="PW444" s="129"/>
      <c r="PX444" s="129"/>
      <c r="PY444" s="129"/>
      <c r="PZ444" s="130"/>
      <c r="QA444" s="128"/>
      <c r="QB444" s="129"/>
      <c r="QC444" s="129"/>
      <c r="QD444" s="129"/>
      <c r="QE444" s="130"/>
      <c r="QF444" s="128"/>
      <c r="QG444" s="129"/>
      <c r="QH444" s="129"/>
      <c r="QI444" s="129"/>
      <c r="QJ444" s="130"/>
      <c r="QK444" s="128"/>
      <c r="QL444" s="129"/>
      <c r="QM444" s="129"/>
      <c r="QN444" s="129"/>
      <c r="QO444" s="130"/>
      <c r="QP444" s="128"/>
      <c r="QQ444" s="129"/>
      <c r="QR444" s="129"/>
      <c r="QS444" s="129"/>
      <c r="QT444" s="130"/>
      <c r="QU444" s="128"/>
      <c r="QV444" s="129"/>
      <c r="QW444" s="129"/>
      <c r="QX444" s="129"/>
      <c r="QY444" s="130"/>
      <c r="QZ444" s="128"/>
      <c r="RA444" s="129"/>
      <c r="RB444" s="129"/>
      <c r="RC444" s="129"/>
      <c r="RD444" s="130"/>
      <c r="RE444" s="128"/>
      <c r="RF444" s="129"/>
      <c r="RG444" s="129"/>
      <c r="RH444" s="129"/>
      <c r="RI444" s="130"/>
      <c r="RJ444" s="128"/>
      <c r="RK444" s="129"/>
      <c r="RL444" s="129"/>
      <c r="RM444" s="129"/>
      <c r="RN444" s="130"/>
      <c r="RO444" s="128"/>
      <c r="RP444" s="129"/>
      <c r="RQ444" s="129"/>
      <c r="RR444" s="129"/>
      <c r="RS444" s="130"/>
      <c r="RT444" s="128"/>
      <c r="RU444" s="129"/>
      <c r="RV444" s="129"/>
      <c r="RW444" s="129"/>
      <c r="RX444" s="130"/>
      <c r="RY444" s="128"/>
      <c r="RZ444" s="129"/>
      <c r="SA444" s="129"/>
      <c r="SB444" s="129"/>
      <c r="SC444" s="130"/>
      <c r="SD444" s="128"/>
      <c r="SE444" s="129"/>
      <c r="SF444" s="129"/>
      <c r="SG444" s="129"/>
      <c r="SH444" s="130"/>
      <c r="SI444" s="128"/>
      <c r="SJ444" s="129"/>
      <c r="SK444" s="129"/>
      <c r="SL444" s="129"/>
      <c r="SM444" s="130"/>
      <c r="SN444" s="128"/>
      <c r="SO444" s="129"/>
      <c r="SP444" s="129"/>
      <c r="SQ444" s="129"/>
      <c r="SR444" s="130"/>
      <c r="SS444" s="128"/>
      <c r="ST444" s="129"/>
      <c r="SU444" s="129"/>
      <c r="SV444" s="129"/>
      <c r="SW444" s="130"/>
    </row>
    <row r="445" spans="2:517" ht="3" customHeight="1">
      <c r="B445" s="125"/>
      <c r="C445" s="125"/>
      <c r="D445" s="125"/>
      <c r="E445" s="125"/>
      <c r="F445" s="125"/>
      <c r="G445" s="125"/>
      <c r="H445" s="125"/>
      <c r="I445" s="125"/>
      <c r="J445" s="125"/>
      <c r="K445" s="201"/>
      <c r="L445" s="1389"/>
      <c r="M445" s="220">
        <f>(2/20)*$K$2</f>
        <v>0</v>
      </c>
      <c r="N445" s="5"/>
      <c r="O445" s="1383"/>
      <c r="P445" s="1381">
        <f>IFERROR(M445,0)</f>
        <v>0</v>
      </c>
      <c r="Q445" s="104"/>
      <c r="R445" s="103"/>
      <c r="S445" s="102"/>
      <c r="T445" s="102"/>
      <c r="U445" s="102"/>
      <c r="V445" s="127"/>
      <c r="W445" s="103"/>
      <c r="X445" s="102"/>
      <c r="Y445" s="102"/>
      <c r="Z445" s="102"/>
      <c r="AA445" s="127"/>
      <c r="AB445" s="103"/>
      <c r="AC445" s="102"/>
      <c r="AD445" s="102"/>
      <c r="AE445" s="102"/>
      <c r="AF445" s="127"/>
      <c r="AG445" s="103"/>
      <c r="AH445" s="102"/>
      <c r="AI445" s="102"/>
      <c r="AJ445" s="102"/>
      <c r="AK445" s="127"/>
      <c r="AL445" s="103"/>
      <c r="AM445" s="102"/>
      <c r="AN445" s="102"/>
      <c r="AO445" s="102"/>
      <c r="AP445" s="127"/>
      <c r="AQ445" s="103"/>
      <c r="AR445" s="102"/>
      <c r="AS445" s="102"/>
      <c r="AT445" s="102"/>
      <c r="AU445" s="127"/>
      <c r="AV445" s="103"/>
      <c r="AW445" s="102"/>
      <c r="AX445" s="102"/>
      <c r="AY445" s="102"/>
      <c r="AZ445" s="127"/>
      <c r="BA445" s="103"/>
      <c r="BB445" s="102"/>
      <c r="BC445" s="102"/>
      <c r="BD445" s="102"/>
      <c r="BE445" s="127"/>
      <c r="BF445" s="103"/>
      <c r="BG445" s="102"/>
      <c r="BH445" s="102"/>
      <c r="BI445" s="102"/>
      <c r="BJ445" s="127"/>
      <c r="BK445" s="103"/>
      <c r="BL445" s="102"/>
      <c r="BM445" s="102"/>
      <c r="BN445" s="102"/>
      <c r="BO445" s="127"/>
      <c r="BP445" s="103"/>
      <c r="BQ445" s="102"/>
      <c r="BR445" s="102"/>
      <c r="BS445" s="102"/>
      <c r="BT445" s="127"/>
      <c r="BU445" s="103"/>
      <c r="BV445" s="102"/>
      <c r="BW445" s="102"/>
      <c r="BX445" s="102"/>
      <c r="BY445" s="127"/>
      <c r="BZ445" s="103"/>
      <c r="CA445" s="102"/>
      <c r="CB445" s="102"/>
      <c r="CC445" s="102"/>
      <c r="CD445" s="127"/>
      <c r="CE445" s="103"/>
      <c r="CF445" s="102"/>
      <c r="CG445" s="102"/>
      <c r="CH445" s="102"/>
      <c r="CI445" s="127"/>
      <c r="CJ445" s="103"/>
      <c r="CK445" s="102"/>
      <c r="CL445" s="102"/>
      <c r="CM445" s="102"/>
      <c r="CN445" s="127"/>
      <c r="CO445" s="103"/>
      <c r="CP445" s="102"/>
      <c r="CQ445" s="102"/>
      <c r="CR445" s="102"/>
      <c r="CS445" s="127"/>
      <c r="CT445" s="103"/>
      <c r="CU445" s="102"/>
      <c r="CV445" s="102"/>
      <c r="CW445" s="102"/>
      <c r="CX445" s="127"/>
      <c r="CY445" s="103"/>
      <c r="CZ445" s="102"/>
      <c r="DA445" s="102"/>
      <c r="DB445" s="102"/>
      <c r="DC445" s="127"/>
      <c r="DD445" s="103"/>
      <c r="DE445" s="102"/>
      <c r="DF445" s="102"/>
      <c r="DG445" s="102"/>
      <c r="DH445" s="127"/>
      <c r="DI445" s="103"/>
      <c r="DJ445" s="102"/>
      <c r="DK445" s="102"/>
      <c r="DL445" s="102"/>
      <c r="DM445" s="127"/>
      <c r="DN445" s="103"/>
      <c r="DO445" s="102"/>
      <c r="DP445" s="102"/>
      <c r="DQ445" s="102"/>
      <c r="DR445" s="127"/>
      <c r="DS445" s="103"/>
      <c r="DT445" s="102"/>
      <c r="DU445" s="102"/>
      <c r="DV445" s="102"/>
      <c r="DW445" s="127"/>
      <c r="DX445" s="103"/>
      <c r="DY445" s="102"/>
      <c r="DZ445" s="102"/>
      <c r="EA445" s="102"/>
      <c r="EB445" s="127"/>
      <c r="EC445" s="103"/>
      <c r="ED445" s="102"/>
      <c r="EE445" s="102"/>
      <c r="EF445" s="102"/>
      <c r="EG445" s="127"/>
      <c r="EH445" s="103"/>
      <c r="EI445" s="102"/>
      <c r="EJ445" s="102"/>
      <c r="EK445" s="102"/>
      <c r="EL445" s="127"/>
      <c r="EM445" s="103"/>
      <c r="EN445" s="102"/>
      <c r="EO445" s="102"/>
      <c r="EP445" s="102"/>
      <c r="EQ445" s="127"/>
      <c r="ER445" s="103"/>
      <c r="ES445" s="102"/>
      <c r="ET445" s="102"/>
      <c r="EU445" s="102"/>
      <c r="EV445" s="127"/>
      <c r="EW445" s="103"/>
      <c r="EX445" s="102"/>
      <c r="EY445" s="102"/>
      <c r="EZ445" s="102"/>
      <c r="FA445" s="127"/>
      <c r="FB445" s="103"/>
      <c r="FC445" s="102"/>
      <c r="FD445" s="102"/>
      <c r="FE445" s="102"/>
      <c r="FF445" s="127"/>
      <c r="FG445" s="103"/>
      <c r="FH445" s="102"/>
      <c r="FI445" s="102"/>
      <c r="FJ445" s="102"/>
      <c r="FK445" s="127"/>
      <c r="FL445" s="103"/>
      <c r="FM445" s="102"/>
      <c r="FN445" s="102"/>
      <c r="FO445" s="102"/>
      <c r="FP445" s="127"/>
      <c r="FQ445" s="103"/>
      <c r="FR445" s="102"/>
      <c r="FS445" s="102"/>
      <c r="FT445" s="102"/>
      <c r="FU445" s="127"/>
      <c r="FV445" s="103"/>
      <c r="FW445" s="102"/>
      <c r="FX445" s="102"/>
      <c r="FY445" s="102"/>
      <c r="FZ445" s="127"/>
      <c r="GA445" s="103"/>
      <c r="GB445" s="102"/>
      <c r="GC445" s="102"/>
      <c r="GD445" s="102"/>
      <c r="GE445" s="127"/>
      <c r="GF445" s="103"/>
      <c r="GG445" s="102"/>
      <c r="GH445" s="102"/>
      <c r="GI445" s="102"/>
      <c r="GJ445" s="127"/>
      <c r="GK445" s="103"/>
      <c r="GL445" s="102"/>
      <c r="GM445" s="102"/>
      <c r="GN445" s="102"/>
      <c r="GO445" s="127"/>
      <c r="GP445" s="103"/>
      <c r="GQ445" s="102"/>
      <c r="GR445" s="102"/>
      <c r="GS445" s="102"/>
      <c r="GT445" s="127"/>
      <c r="GU445" s="103"/>
      <c r="GV445" s="102"/>
      <c r="GW445" s="102"/>
      <c r="GX445" s="102"/>
      <c r="GY445" s="127"/>
      <c r="GZ445" s="103"/>
      <c r="HA445" s="102"/>
      <c r="HB445" s="102"/>
      <c r="HC445" s="102"/>
      <c r="HD445" s="127"/>
      <c r="HE445" s="103"/>
      <c r="HF445" s="102"/>
      <c r="HG445" s="102"/>
      <c r="HH445" s="102"/>
      <c r="HI445" s="127"/>
      <c r="HJ445" s="103"/>
      <c r="HK445" s="102"/>
      <c r="HL445" s="102"/>
      <c r="HM445" s="102"/>
      <c r="HN445" s="127"/>
      <c r="HO445" s="103"/>
      <c r="HP445" s="102"/>
      <c r="HQ445" s="102"/>
      <c r="HR445" s="102"/>
      <c r="HS445" s="127"/>
      <c r="HT445" s="103"/>
      <c r="HU445" s="102"/>
      <c r="HV445" s="102"/>
      <c r="HW445" s="102"/>
      <c r="HX445" s="127"/>
      <c r="HY445" s="103"/>
      <c r="HZ445" s="102"/>
      <c r="IA445" s="102"/>
      <c r="IB445" s="102"/>
      <c r="IC445" s="127"/>
      <c r="ID445" s="103"/>
      <c r="IE445" s="102"/>
      <c r="IF445" s="102"/>
      <c r="IG445" s="102"/>
      <c r="IH445" s="127"/>
      <c r="II445" s="103"/>
      <c r="IJ445" s="102"/>
      <c r="IK445" s="102"/>
      <c r="IL445" s="102"/>
      <c r="IM445" s="127"/>
      <c r="IN445" s="103"/>
      <c r="IO445" s="102"/>
      <c r="IP445" s="102"/>
      <c r="IQ445" s="102"/>
      <c r="IR445" s="127"/>
      <c r="IS445" s="103"/>
      <c r="IT445" s="102"/>
      <c r="IU445" s="102"/>
      <c r="IV445" s="102"/>
      <c r="IW445" s="127"/>
      <c r="IX445" s="103"/>
      <c r="IY445" s="102"/>
      <c r="IZ445" s="102"/>
      <c r="JA445" s="102"/>
      <c r="JB445" s="127"/>
      <c r="JC445" s="103"/>
      <c r="JD445" s="102"/>
      <c r="JE445" s="102"/>
      <c r="JF445" s="102"/>
      <c r="JG445" s="127"/>
      <c r="JH445" s="103"/>
      <c r="JI445" s="102"/>
      <c r="JJ445" s="102"/>
      <c r="JK445" s="102"/>
      <c r="JL445" s="127"/>
      <c r="JM445" s="103"/>
      <c r="JN445" s="102"/>
      <c r="JO445" s="102"/>
      <c r="JP445" s="102"/>
      <c r="JQ445" s="127"/>
      <c r="JR445" s="103"/>
      <c r="JS445" s="102"/>
      <c r="JT445" s="102"/>
      <c r="JU445" s="102"/>
      <c r="JV445" s="127"/>
      <c r="JW445" s="103"/>
      <c r="JX445" s="102"/>
      <c r="JY445" s="102"/>
      <c r="JZ445" s="102"/>
      <c r="KA445" s="127"/>
      <c r="KB445" s="103"/>
      <c r="KC445" s="102"/>
      <c r="KD445" s="102"/>
      <c r="KE445" s="102"/>
      <c r="KF445" s="127"/>
      <c r="KG445" s="103"/>
      <c r="KH445" s="102"/>
      <c r="KI445" s="102"/>
      <c r="KJ445" s="102"/>
      <c r="KK445" s="127"/>
      <c r="KL445" s="103"/>
      <c r="KM445" s="102"/>
      <c r="KN445" s="102"/>
      <c r="KO445" s="102"/>
      <c r="KP445" s="127"/>
      <c r="KQ445" s="103"/>
      <c r="KR445" s="102"/>
      <c r="KS445" s="102"/>
      <c r="KT445" s="102"/>
      <c r="KU445" s="127"/>
      <c r="KV445" s="103"/>
      <c r="KW445" s="102"/>
      <c r="KX445" s="102"/>
      <c r="KY445" s="102"/>
      <c r="KZ445" s="127"/>
      <c r="LA445" s="103"/>
      <c r="LB445" s="102"/>
      <c r="LC445" s="102"/>
      <c r="LD445" s="102"/>
      <c r="LE445" s="127"/>
      <c r="LF445" s="103"/>
      <c r="LG445" s="102"/>
      <c r="LH445" s="102"/>
      <c r="LI445" s="102"/>
      <c r="LJ445" s="127"/>
      <c r="LK445" s="103"/>
      <c r="LL445" s="102"/>
      <c r="LM445" s="102"/>
      <c r="LN445" s="102"/>
      <c r="LO445" s="127"/>
      <c r="LP445" s="103"/>
      <c r="LQ445" s="102"/>
      <c r="LR445" s="102"/>
      <c r="LS445" s="102"/>
      <c r="LT445" s="127"/>
      <c r="LU445" s="103"/>
      <c r="LV445" s="102"/>
      <c r="LW445" s="102"/>
      <c r="LX445" s="102"/>
      <c r="LY445" s="127"/>
      <c r="LZ445" s="103"/>
      <c r="MA445" s="102"/>
      <c r="MB445" s="102"/>
      <c r="MC445" s="102"/>
      <c r="MD445" s="127"/>
      <c r="ME445" s="103"/>
      <c r="MF445" s="102"/>
      <c r="MG445" s="102"/>
      <c r="MH445" s="102"/>
      <c r="MI445" s="127"/>
      <c r="MJ445" s="103"/>
      <c r="MK445" s="102"/>
      <c r="ML445" s="102"/>
      <c r="MM445" s="102"/>
      <c r="MN445" s="127"/>
      <c r="MO445" s="103"/>
      <c r="MP445" s="102"/>
      <c r="MQ445" s="102"/>
      <c r="MR445" s="102"/>
      <c r="MS445" s="127"/>
      <c r="MT445" s="103"/>
      <c r="MU445" s="102"/>
      <c r="MV445" s="102"/>
      <c r="MW445" s="102"/>
      <c r="MX445" s="127"/>
      <c r="MY445" s="103"/>
      <c r="MZ445" s="102"/>
      <c r="NA445" s="102"/>
      <c r="NB445" s="102"/>
      <c r="NC445" s="127"/>
      <c r="ND445" s="103"/>
      <c r="NE445" s="102"/>
      <c r="NF445" s="102"/>
      <c r="NG445" s="102"/>
      <c r="NH445" s="127"/>
      <c r="NI445" s="103"/>
      <c r="NJ445" s="102"/>
      <c r="NK445" s="102"/>
      <c r="NL445" s="102"/>
      <c r="NM445" s="127"/>
      <c r="NN445" s="103"/>
      <c r="NO445" s="102"/>
      <c r="NP445" s="102"/>
      <c r="NQ445" s="102"/>
      <c r="NR445" s="127"/>
      <c r="NS445" s="103"/>
      <c r="NT445" s="102"/>
      <c r="NU445" s="102"/>
      <c r="NV445" s="102"/>
      <c r="NW445" s="127"/>
      <c r="NX445" s="103"/>
      <c r="NY445" s="102"/>
      <c r="NZ445" s="102"/>
      <c r="OA445" s="102"/>
      <c r="OB445" s="127"/>
      <c r="OC445" s="103"/>
      <c r="OD445" s="102"/>
      <c r="OE445" s="102"/>
      <c r="OF445" s="102"/>
      <c r="OG445" s="127"/>
      <c r="OH445" s="103"/>
      <c r="OI445" s="102"/>
      <c r="OJ445" s="102"/>
      <c r="OK445" s="102"/>
      <c r="OL445" s="127"/>
      <c r="OM445" s="103"/>
      <c r="ON445" s="102"/>
      <c r="OO445" s="102"/>
      <c r="OP445" s="102"/>
      <c r="OQ445" s="127"/>
      <c r="OR445" s="103"/>
      <c r="OS445" s="102"/>
      <c r="OT445" s="102"/>
      <c r="OU445" s="102"/>
      <c r="OV445" s="127"/>
      <c r="OW445" s="103"/>
      <c r="OX445" s="102"/>
      <c r="OY445" s="102"/>
      <c r="OZ445" s="102"/>
      <c r="PA445" s="127"/>
      <c r="PB445" s="103"/>
      <c r="PC445" s="102"/>
      <c r="PD445" s="102"/>
      <c r="PE445" s="102"/>
      <c r="PF445" s="127"/>
      <c r="PG445" s="103"/>
      <c r="PH445" s="102"/>
      <c r="PI445" s="102"/>
      <c r="PJ445" s="102"/>
      <c r="PK445" s="127"/>
      <c r="PL445" s="103"/>
      <c r="PM445" s="102"/>
      <c r="PN445" s="102"/>
      <c r="PO445" s="102"/>
      <c r="PP445" s="127"/>
      <c r="PQ445" s="103"/>
      <c r="PR445" s="102"/>
      <c r="PS445" s="102"/>
      <c r="PT445" s="102"/>
      <c r="PU445" s="127"/>
      <c r="PV445" s="103"/>
      <c r="PW445" s="102"/>
      <c r="PX445" s="102"/>
      <c r="PY445" s="102"/>
      <c r="PZ445" s="127"/>
      <c r="QA445" s="103"/>
      <c r="QB445" s="102"/>
      <c r="QC445" s="102"/>
      <c r="QD445" s="102"/>
      <c r="QE445" s="127"/>
      <c r="QF445" s="103"/>
      <c r="QG445" s="102"/>
      <c r="QH445" s="102"/>
      <c r="QI445" s="102"/>
      <c r="QJ445" s="127"/>
      <c r="QK445" s="103"/>
      <c r="QL445" s="102"/>
      <c r="QM445" s="102"/>
      <c r="QN445" s="102"/>
      <c r="QO445" s="127"/>
      <c r="QP445" s="103"/>
      <c r="QQ445" s="102"/>
      <c r="QR445" s="102"/>
      <c r="QS445" s="102"/>
      <c r="QT445" s="127"/>
      <c r="QU445" s="103"/>
      <c r="QV445" s="102"/>
      <c r="QW445" s="102"/>
      <c r="QX445" s="102"/>
      <c r="QY445" s="127"/>
      <c r="QZ445" s="103"/>
      <c r="RA445" s="102"/>
      <c r="RB445" s="102"/>
      <c r="RC445" s="102"/>
      <c r="RD445" s="127"/>
      <c r="RE445" s="103"/>
      <c r="RF445" s="102"/>
      <c r="RG445" s="102"/>
      <c r="RH445" s="102"/>
      <c r="RI445" s="127"/>
      <c r="RJ445" s="103"/>
      <c r="RK445" s="102"/>
      <c r="RL445" s="102"/>
      <c r="RM445" s="102"/>
      <c r="RN445" s="127"/>
      <c r="RO445" s="103"/>
      <c r="RP445" s="102"/>
      <c r="RQ445" s="102"/>
      <c r="RR445" s="102"/>
      <c r="RS445" s="127"/>
      <c r="RT445" s="103"/>
      <c r="RU445" s="102"/>
      <c r="RV445" s="102"/>
      <c r="RW445" s="102"/>
      <c r="RX445" s="127"/>
      <c r="RY445" s="103"/>
      <c r="RZ445" s="102"/>
      <c r="SA445" s="102"/>
      <c r="SB445" s="102"/>
      <c r="SC445" s="127"/>
      <c r="SD445" s="103"/>
      <c r="SE445" s="102"/>
      <c r="SF445" s="102"/>
      <c r="SG445" s="102"/>
      <c r="SH445" s="127"/>
      <c r="SI445" s="103"/>
      <c r="SJ445" s="102"/>
      <c r="SK445" s="102"/>
      <c r="SL445" s="102"/>
      <c r="SM445" s="127"/>
      <c r="SN445" s="103"/>
      <c r="SO445" s="102"/>
      <c r="SP445" s="102"/>
      <c r="SQ445" s="102"/>
      <c r="SR445" s="127"/>
      <c r="SS445" s="103"/>
      <c r="ST445" s="102"/>
      <c r="SU445" s="102"/>
      <c r="SV445" s="102"/>
      <c r="SW445" s="127"/>
    </row>
    <row r="446" spans="2:517" ht="3" customHeight="1">
      <c r="B446" s="125"/>
      <c r="C446" s="125"/>
      <c r="D446" s="125"/>
      <c r="E446" s="125"/>
      <c r="F446" s="125"/>
      <c r="G446" s="125"/>
      <c r="H446" s="125"/>
      <c r="I446" s="125"/>
      <c r="J446" s="125"/>
      <c r="K446" s="201"/>
      <c r="L446" s="1389"/>
      <c r="M446" s="220">
        <f>(1/20)*$K$2</f>
        <v>0</v>
      </c>
      <c r="N446" s="5"/>
      <c r="O446" s="1383"/>
      <c r="P446" s="1381"/>
      <c r="Q446" s="102"/>
      <c r="R446" s="103"/>
      <c r="S446" s="102"/>
      <c r="T446" s="102"/>
      <c r="U446" s="102"/>
      <c r="V446" s="127"/>
      <c r="W446" s="103"/>
      <c r="X446" s="102"/>
      <c r="Y446" s="102"/>
      <c r="Z446" s="102"/>
      <c r="AA446" s="127"/>
      <c r="AB446" s="103"/>
      <c r="AC446" s="102"/>
      <c r="AD446" s="102"/>
      <c r="AE446" s="102"/>
      <c r="AF446" s="127"/>
      <c r="AG446" s="103"/>
      <c r="AH446" s="102"/>
      <c r="AI446" s="102"/>
      <c r="AJ446" s="102"/>
      <c r="AK446" s="127"/>
      <c r="AL446" s="103"/>
      <c r="AM446" s="102"/>
      <c r="AN446" s="102"/>
      <c r="AO446" s="102"/>
      <c r="AP446" s="127"/>
      <c r="AQ446" s="103"/>
      <c r="AR446" s="102"/>
      <c r="AS446" s="102"/>
      <c r="AT446" s="102"/>
      <c r="AU446" s="127"/>
      <c r="AV446" s="103"/>
      <c r="AW446" s="102"/>
      <c r="AX446" s="102"/>
      <c r="AY446" s="102"/>
      <c r="AZ446" s="127"/>
      <c r="BA446" s="103"/>
      <c r="BB446" s="102"/>
      <c r="BC446" s="102"/>
      <c r="BD446" s="102"/>
      <c r="BE446" s="127"/>
      <c r="BF446" s="103"/>
      <c r="BG446" s="102"/>
      <c r="BH446" s="102"/>
      <c r="BI446" s="102"/>
      <c r="BJ446" s="127"/>
      <c r="BK446" s="103"/>
      <c r="BL446" s="102"/>
      <c r="BM446" s="102"/>
      <c r="BN446" s="102"/>
      <c r="BO446" s="127"/>
      <c r="BP446" s="103"/>
      <c r="BQ446" s="102"/>
      <c r="BR446" s="102"/>
      <c r="BS446" s="102"/>
      <c r="BT446" s="127"/>
      <c r="BU446" s="103"/>
      <c r="BV446" s="102"/>
      <c r="BW446" s="102"/>
      <c r="BX446" s="102"/>
      <c r="BY446" s="127"/>
      <c r="BZ446" s="103"/>
      <c r="CA446" s="102"/>
      <c r="CB446" s="102"/>
      <c r="CC446" s="102"/>
      <c r="CD446" s="127"/>
      <c r="CE446" s="103"/>
      <c r="CF446" s="102"/>
      <c r="CG446" s="102"/>
      <c r="CH446" s="102"/>
      <c r="CI446" s="127"/>
      <c r="CJ446" s="103"/>
      <c r="CK446" s="102"/>
      <c r="CL446" s="102"/>
      <c r="CM446" s="102"/>
      <c r="CN446" s="127"/>
      <c r="CO446" s="103"/>
      <c r="CP446" s="102"/>
      <c r="CQ446" s="102"/>
      <c r="CR446" s="102"/>
      <c r="CS446" s="127"/>
      <c r="CT446" s="103"/>
      <c r="CU446" s="102"/>
      <c r="CV446" s="102"/>
      <c r="CW446" s="102"/>
      <c r="CX446" s="127"/>
      <c r="CY446" s="103"/>
      <c r="CZ446" s="102"/>
      <c r="DA446" s="102"/>
      <c r="DB446" s="102"/>
      <c r="DC446" s="127"/>
      <c r="DD446" s="103"/>
      <c r="DE446" s="102"/>
      <c r="DF446" s="102"/>
      <c r="DG446" s="102"/>
      <c r="DH446" s="127"/>
      <c r="DI446" s="103"/>
      <c r="DJ446" s="102"/>
      <c r="DK446" s="102"/>
      <c r="DL446" s="102"/>
      <c r="DM446" s="127"/>
      <c r="DN446" s="103"/>
      <c r="DO446" s="102"/>
      <c r="DP446" s="102"/>
      <c r="DQ446" s="102"/>
      <c r="DR446" s="127"/>
      <c r="DS446" s="103"/>
      <c r="DT446" s="102"/>
      <c r="DU446" s="102"/>
      <c r="DV446" s="102"/>
      <c r="DW446" s="127"/>
      <c r="DX446" s="103"/>
      <c r="DY446" s="102"/>
      <c r="DZ446" s="102"/>
      <c r="EA446" s="102"/>
      <c r="EB446" s="127"/>
      <c r="EC446" s="103"/>
      <c r="ED446" s="102"/>
      <c r="EE446" s="102"/>
      <c r="EF446" s="102"/>
      <c r="EG446" s="127"/>
      <c r="EH446" s="103"/>
      <c r="EI446" s="102"/>
      <c r="EJ446" s="102"/>
      <c r="EK446" s="102"/>
      <c r="EL446" s="127"/>
      <c r="EM446" s="103"/>
      <c r="EN446" s="102"/>
      <c r="EO446" s="102"/>
      <c r="EP446" s="102"/>
      <c r="EQ446" s="127"/>
      <c r="ER446" s="103"/>
      <c r="ES446" s="102"/>
      <c r="ET446" s="102"/>
      <c r="EU446" s="102"/>
      <c r="EV446" s="127"/>
      <c r="EW446" s="103"/>
      <c r="EX446" s="102"/>
      <c r="EY446" s="102"/>
      <c r="EZ446" s="102"/>
      <c r="FA446" s="127"/>
      <c r="FB446" s="103"/>
      <c r="FC446" s="102"/>
      <c r="FD446" s="102"/>
      <c r="FE446" s="102"/>
      <c r="FF446" s="127"/>
      <c r="FG446" s="103"/>
      <c r="FH446" s="102"/>
      <c r="FI446" s="102"/>
      <c r="FJ446" s="102"/>
      <c r="FK446" s="127"/>
      <c r="FL446" s="103"/>
      <c r="FM446" s="102"/>
      <c r="FN446" s="102"/>
      <c r="FO446" s="102"/>
      <c r="FP446" s="127"/>
      <c r="FQ446" s="103"/>
      <c r="FR446" s="102"/>
      <c r="FS446" s="102"/>
      <c r="FT446" s="102"/>
      <c r="FU446" s="127"/>
      <c r="FV446" s="103"/>
      <c r="FW446" s="102"/>
      <c r="FX446" s="102"/>
      <c r="FY446" s="102"/>
      <c r="FZ446" s="127"/>
      <c r="GA446" s="103"/>
      <c r="GB446" s="102"/>
      <c r="GC446" s="102"/>
      <c r="GD446" s="102"/>
      <c r="GE446" s="127"/>
      <c r="GF446" s="103"/>
      <c r="GG446" s="102"/>
      <c r="GH446" s="102"/>
      <c r="GI446" s="102"/>
      <c r="GJ446" s="127"/>
      <c r="GK446" s="103"/>
      <c r="GL446" s="102"/>
      <c r="GM446" s="102"/>
      <c r="GN446" s="102"/>
      <c r="GO446" s="127"/>
      <c r="GP446" s="103"/>
      <c r="GQ446" s="102"/>
      <c r="GR446" s="102"/>
      <c r="GS446" s="102"/>
      <c r="GT446" s="127"/>
      <c r="GU446" s="103"/>
      <c r="GV446" s="102"/>
      <c r="GW446" s="102"/>
      <c r="GX446" s="102"/>
      <c r="GY446" s="127"/>
      <c r="GZ446" s="103"/>
      <c r="HA446" s="102"/>
      <c r="HB446" s="102"/>
      <c r="HC446" s="102"/>
      <c r="HD446" s="127"/>
      <c r="HE446" s="103"/>
      <c r="HF446" s="102"/>
      <c r="HG446" s="102"/>
      <c r="HH446" s="102"/>
      <c r="HI446" s="127"/>
      <c r="HJ446" s="103"/>
      <c r="HK446" s="102"/>
      <c r="HL446" s="102"/>
      <c r="HM446" s="102"/>
      <c r="HN446" s="127"/>
      <c r="HO446" s="103"/>
      <c r="HP446" s="102"/>
      <c r="HQ446" s="102"/>
      <c r="HR446" s="102"/>
      <c r="HS446" s="127"/>
      <c r="HT446" s="103"/>
      <c r="HU446" s="102"/>
      <c r="HV446" s="102"/>
      <c r="HW446" s="102"/>
      <c r="HX446" s="127"/>
      <c r="HY446" s="103"/>
      <c r="HZ446" s="102"/>
      <c r="IA446" s="102"/>
      <c r="IB446" s="102"/>
      <c r="IC446" s="127"/>
      <c r="ID446" s="103"/>
      <c r="IE446" s="102"/>
      <c r="IF446" s="102"/>
      <c r="IG446" s="102"/>
      <c r="IH446" s="127"/>
      <c r="II446" s="103"/>
      <c r="IJ446" s="102"/>
      <c r="IK446" s="102"/>
      <c r="IL446" s="102"/>
      <c r="IM446" s="127"/>
      <c r="IN446" s="103"/>
      <c r="IO446" s="102"/>
      <c r="IP446" s="102"/>
      <c r="IQ446" s="102"/>
      <c r="IR446" s="127"/>
      <c r="IS446" s="103"/>
      <c r="IT446" s="102"/>
      <c r="IU446" s="102"/>
      <c r="IV446" s="102"/>
      <c r="IW446" s="127"/>
      <c r="IX446" s="103"/>
      <c r="IY446" s="102"/>
      <c r="IZ446" s="102"/>
      <c r="JA446" s="102"/>
      <c r="JB446" s="127"/>
      <c r="JC446" s="103"/>
      <c r="JD446" s="102"/>
      <c r="JE446" s="102"/>
      <c r="JF446" s="102"/>
      <c r="JG446" s="127"/>
      <c r="JH446" s="103"/>
      <c r="JI446" s="102"/>
      <c r="JJ446" s="102"/>
      <c r="JK446" s="102"/>
      <c r="JL446" s="127"/>
      <c r="JM446" s="103"/>
      <c r="JN446" s="102"/>
      <c r="JO446" s="102"/>
      <c r="JP446" s="102"/>
      <c r="JQ446" s="127"/>
      <c r="JR446" s="103"/>
      <c r="JS446" s="102"/>
      <c r="JT446" s="102"/>
      <c r="JU446" s="102"/>
      <c r="JV446" s="127"/>
      <c r="JW446" s="103"/>
      <c r="JX446" s="102"/>
      <c r="JY446" s="102"/>
      <c r="JZ446" s="102"/>
      <c r="KA446" s="127"/>
      <c r="KB446" s="103"/>
      <c r="KC446" s="102"/>
      <c r="KD446" s="102"/>
      <c r="KE446" s="102"/>
      <c r="KF446" s="127"/>
      <c r="KG446" s="103"/>
      <c r="KH446" s="102"/>
      <c r="KI446" s="102"/>
      <c r="KJ446" s="102"/>
      <c r="KK446" s="127"/>
      <c r="KL446" s="103"/>
      <c r="KM446" s="102"/>
      <c r="KN446" s="102"/>
      <c r="KO446" s="102"/>
      <c r="KP446" s="127"/>
      <c r="KQ446" s="103"/>
      <c r="KR446" s="102"/>
      <c r="KS446" s="102"/>
      <c r="KT446" s="102"/>
      <c r="KU446" s="127"/>
      <c r="KV446" s="103"/>
      <c r="KW446" s="102"/>
      <c r="KX446" s="102"/>
      <c r="KY446" s="102"/>
      <c r="KZ446" s="127"/>
      <c r="LA446" s="103"/>
      <c r="LB446" s="102"/>
      <c r="LC446" s="102"/>
      <c r="LD446" s="102"/>
      <c r="LE446" s="127"/>
      <c r="LF446" s="103"/>
      <c r="LG446" s="102"/>
      <c r="LH446" s="102"/>
      <c r="LI446" s="102"/>
      <c r="LJ446" s="127"/>
      <c r="LK446" s="103"/>
      <c r="LL446" s="102"/>
      <c r="LM446" s="102"/>
      <c r="LN446" s="102"/>
      <c r="LO446" s="127"/>
      <c r="LP446" s="103"/>
      <c r="LQ446" s="102"/>
      <c r="LR446" s="102"/>
      <c r="LS446" s="102"/>
      <c r="LT446" s="127"/>
      <c r="LU446" s="103"/>
      <c r="LV446" s="102"/>
      <c r="LW446" s="102"/>
      <c r="LX446" s="102"/>
      <c r="LY446" s="127"/>
      <c r="LZ446" s="103"/>
      <c r="MA446" s="102"/>
      <c r="MB446" s="102"/>
      <c r="MC446" s="102"/>
      <c r="MD446" s="127"/>
      <c r="ME446" s="103"/>
      <c r="MF446" s="102"/>
      <c r="MG446" s="102"/>
      <c r="MH446" s="102"/>
      <c r="MI446" s="127"/>
      <c r="MJ446" s="103"/>
      <c r="MK446" s="102"/>
      <c r="ML446" s="102"/>
      <c r="MM446" s="102"/>
      <c r="MN446" s="127"/>
      <c r="MO446" s="103"/>
      <c r="MP446" s="102"/>
      <c r="MQ446" s="102"/>
      <c r="MR446" s="102"/>
      <c r="MS446" s="127"/>
      <c r="MT446" s="103"/>
      <c r="MU446" s="102"/>
      <c r="MV446" s="102"/>
      <c r="MW446" s="102"/>
      <c r="MX446" s="127"/>
      <c r="MY446" s="103"/>
      <c r="MZ446" s="102"/>
      <c r="NA446" s="102"/>
      <c r="NB446" s="102"/>
      <c r="NC446" s="127"/>
      <c r="ND446" s="103"/>
      <c r="NE446" s="102"/>
      <c r="NF446" s="102"/>
      <c r="NG446" s="102"/>
      <c r="NH446" s="127"/>
      <c r="NI446" s="103"/>
      <c r="NJ446" s="102"/>
      <c r="NK446" s="102"/>
      <c r="NL446" s="102"/>
      <c r="NM446" s="127"/>
      <c r="NN446" s="103"/>
      <c r="NO446" s="102"/>
      <c r="NP446" s="102"/>
      <c r="NQ446" s="102"/>
      <c r="NR446" s="127"/>
      <c r="NS446" s="103"/>
      <c r="NT446" s="102"/>
      <c r="NU446" s="102"/>
      <c r="NV446" s="102"/>
      <c r="NW446" s="127"/>
      <c r="NX446" s="103"/>
      <c r="NY446" s="102"/>
      <c r="NZ446" s="102"/>
      <c r="OA446" s="102"/>
      <c r="OB446" s="127"/>
      <c r="OC446" s="103"/>
      <c r="OD446" s="102"/>
      <c r="OE446" s="102"/>
      <c r="OF446" s="102"/>
      <c r="OG446" s="127"/>
      <c r="OH446" s="103"/>
      <c r="OI446" s="102"/>
      <c r="OJ446" s="102"/>
      <c r="OK446" s="102"/>
      <c r="OL446" s="127"/>
      <c r="OM446" s="103"/>
      <c r="ON446" s="102"/>
      <c r="OO446" s="102"/>
      <c r="OP446" s="102"/>
      <c r="OQ446" s="127"/>
      <c r="OR446" s="103"/>
      <c r="OS446" s="102"/>
      <c r="OT446" s="102"/>
      <c r="OU446" s="102"/>
      <c r="OV446" s="127"/>
      <c r="OW446" s="103"/>
      <c r="OX446" s="102"/>
      <c r="OY446" s="102"/>
      <c r="OZ446" s="102"/>
      <c r="PA446" s="127"/>
      <c r="PB446" s="103"/>
      <c r="PC446" s="102"/>
      <c r="PD446" s="102"/>
      <c r="PE446" s="102"/>
      <c r="PF446" s="127"/>
      <c r="PG446" s="103"/>
      <c r="PH446" s="102"/>
      <c r="PI446" s="102"/>
      <c r="PJ446" s="102"/>
      <c r="PK446" s="127"/>
      <c r="PL446" s="103"/>
      <c r="PM446" s="102"/>
      <c r="PN446" s="102"/>
      <c r="PO446" s="102"/>
      <c r="PP446" s="127"/>
      <c r="PQ446" s="103"/>
      <c r="PR446" s="102"/>
      <c r="PS446" s="102"/>
      <c r="PT446" s="102"/>
      <c r="PU446" s="127"/>
      <c r="PV446" s="103"/>
      <c r="PW446" s="102"/>
      <c r="PX446" s="102"/>
      <c r="PY446" s="102"/>
      <c r="PZ446" s="127"/>
      <c r="QA446" s="103"/>
      <c r="QB446" s="102"/>
      <c r="QC446" s="102"/>
      <c r="QD446" s="102"/>
      <c r="QE446" s="127"/>
      <c r="QF446" s="103"/>
      <c r="QG446" s="102"/>
      <c r="QH446" s="102"/>
      <c r="QI446" s="102"/>
      <c r="QJ446" s="127"/>
      <c r="QK446" s="103"/>
      <c r="QL446" s="102"/>
      <c r="QM446" s="102"/>
      <c r="QN446" s="102"/>
      <c r="QO446" s="127"/>
      <c r="QP446" s="103"/>
      <c r="QQ446" s="102"/>
      <c r="QR446" s="102"/>
      <c r="QS446" s="102"/>
      <c r="QT446" s="127"/>
      <c r="QU446" s="103"/>
      <c r="QV446" s="102"/>
      <c r="QW446" s="102"/>
      <c r="QX446" s="102"/>
      <c r="QY446" s="127"/>
      <c r="QZ446" s="103"/>
      <c r="RA446" s="102"/>
      <c r="RB446" s="102"/>
      <c r="RC446" s="102"/>
      <c r="RD446" s="127"/>
      <c r="RE446" s="103"/>
      <c r="RF446" s="102"/>
      <c r="RG446" s="102"/>
      <c r="RH446" s="102"/>
      <c r="RI446" s="127"/>
      <c r="RJ446" s="103"/>
      <c r="RK446" s="102"/>
      <c r="RL446" s="102"/>
      <c r="RM446" s="102"/>
      <c r="RN446" s="127"/>
      <c r="RO446" s="103"/>
      <c r="RP446" s="102"/>
      <c r="RQ446" s="102"/>
      <c r="RR446" s="102"/>
      <c r="RS446" s="127"/>
      <c r="RT446" s="103"/>
      <c r="RU446" s="102"/>
      <c r="RV446" s="102"/>
      <c r="RW446" s="102"/>
      <c r="RX446" s="127"/>
      <c r="RY446" s="103"/>
      <c r="RZ446" s="102"/>
      <c r="SA446" s="102"/>
      <c r="SB446" s="102"/>
      <c r="SC446" s="127"/>
      <c r="SD446" s="103"/>
      <c r="SE446" s="102"/>
      <c r="SF446" s="102"/>
      <c r="SG446" s="102"/>
      <c r="SH446" s="127"/>
      <c r="SI446" s="103"/>
      <c r="SJ446" s="102"/>
      <c r="SK446" s="102"/>
      <c r="SL446" s="102"/>
      <c r="SM446" s="127"/>
      <c r="SN446" s="103"/>
      <c r="SO446" s="102"/>
      <c r="SP446" s="102"/>
      <c r="SQ446" s="102"/>
      <c r="SR446" s="127"/>
      <c r="SS446" s="103"/>
      <c r="ST446" s="102"/>
      <c r="SU446" s="102"/>
      <c r="SV446" s="102"/>
      <c r="SW446" s="127"/>
    </row>
    <row r="447" spans="2:517" ht="3" customHeight="1">
      <c r="B447" s="125"/>
      <c r="C447" s="125"/>
      <c r="D447" s="125"/>
      <c r="E447" s="125"/>
      <c r="F447" s="125"/>
      <c r="G447" s="125"/>
      <c r="H447" s="125"/>
      <c r="I447" s="125"/>
      <c r="J447" s="125"/>
      <c r="K447" s="201"/>
      <c r="L447" s="1389"/>
      <c r="M447" s="221">
        <v>1.0000000000000001E-5</v>
      </c>
      <c r="N447" s="5"/>
      <c r="O447" s="116"/>
      <c r="P447" s="1381"/>
      <c r="Q447" s="105"/>
      <c r="R447" s="103"/>
      <c r="S447" s="102"/>
      <c r="T447" s="102"/>
      <c r="U447" s="102"/>
      <c r="V447" s="127"/>
      <c r="W447" s="103"/>
      <c r="X447" s="102"/>
      <c r="Y447" s="102"/>
      <c r="Z447" s="102"/>
      <c r="AA447" s="127"/>
      <c r="AB447" s="103"/>
      <c r="AC447" s="102"/>
      <c r="AD447" s="102"/>
      <c r="AE447" s="102"/>
      <c r="AF447" s="127"/>
      <c r="AG447" s="103"/>
      <c r="AH447" s="102"/>
      <c r="AI447" s="102"/>
      <c r="AJ447" s="102"/>
      <c r="AK447" s="127"/>
      <c r="AL447" s="103"/>
      <c r="AM447" s="102"/>
      <c r="AN447" s="102"/>
      <c r="AO447" s="102"/>
      <c r="AP447" s="127"/>
      <c r="AQ447" s="103"/>
      <c r="AR447" s="102"/>
      <c r="AS447" s="102"/>
      <c r="AT447" s="102"/>
      <c r="AU447" s="127"/>
      <c r="AV447" s="103"/>
      <c r="AW447" s="102"/>
      <c r="AX447" s="102"/>
      <c r="AY447" s="102"/>
      <c r="AZ447" s="127"/>
      <c r="BA447" s="103"/>
      <c r="BB447" s="102"/>
      <c r="BC447" s="102"/>
      <c r="BD447" s="102"/>
      <c r="BE447" s="127"/>
      <c r="BF447" s="103"/>
      <c r="BG447" s="102"/>
      <c r="BH447" s="102"/>
      <c r="BI447" s="102"/>
      <c r="BJ447" s="127"/>
      <c r="BK447" s="103"/>
      <c r="BL447" s="102"/>
      <c r="BM447" s="102"/>
      <c r="BN447" s="102"/>
      <c r="BO447" s="127"/>
      <c r="BP447" s="103"/>
      <c r="BQ447" s="102"/>
      <c r="BR447" s="102"/>
      <c r="BS447" s="102"/>
      <c r="BT447" s="127"/>
      <c r="BU447" s="103"/>
      <c r="BV447" s="102"/>
      <c r="BW447" s="102"/>
      <c r="BX447" s="102"/>
      <c r="BY447" s="127"/>
      <c r="BZ447" s="103"/>
      <c r="CA447" s="102"/>
      <c r="CB447" s="102"/>
      <c r="CC447" s="102"/>
      <c r="CD447" s="127"/>
      <c r="CE447" s="103"/>
      <c r="CF447" s="102"/>
      <c r="CG447" s="102"/>
      <c r="CH447" s="102"/>
      <c r="CI447" s="127"/>
      <c r="CJ447" s="103"/>
      <c r="CK447" s="102"/>
      <c r="CL447" s="102"/>
      <c r="CM447" s="102"/>
      <c r="CN447" s="127"/>
      <c r="CO447" s="103"/>
      <c r="CP447" s="102"/>
      <c r="CQ447" s="102"/>
      <c r="CR447" s="102"/>
      <c r="CS447" s="127"/>
      <c r="CT447" s="103"/>
      <c r="CU447" s="102"/>
      <c r="CV447" s="102"/>
      <c r="CW447" s="102"/>
      <c r="CX447" s="127"/>
      <c r="CY447" s="103"/>
      <c r="CZ447" s="102"/>
      <c r="DA447" s="102"/>
      <c r="DB447" s="102"/>
      <c r="DC447" s="127"/>
      <c r="DD447" s="103"/>
      <c r="DE447" s="102"/>
      <c r="DF447" s="102"/>
      <c r="DG447" s="102"/>
      <c r="DH447" s="127"/>
      <c r="DI447" s="103"/>
      <c r="DJ447" s="102"/>
      <c r="DK447" s="102"/>
      <c r="DL447" s="102"/>
      <c r="DM447" s="127"/>
      <c r="DN447" s="103"/>
      <c r="DO447" s="102"/>
      <c r="DP447" s="102"/>
      <c r="DQ447" s="102"/>
      <c r="DR447" s="127"/>
      <c r="DS447" s="103"/>
      <c r="DT447" s="102"/>
      <c r="DU447" s="102"/>
      <c r="DV447" s="102"/>
      <c r="DW447" s="127"/>
      <c r="DX447" s="103"/>
      <c r="DY447" s="102"/>
      <c r="DZ447" s="102"/>
      <c r="EA447" s="102"/>
      <c r="EB447" s="127"/>
      <c r="EC447" s="103"/>
      <c r="ED447" s="102"/>
      <c r="EE447" s="102"/>
      <c r="EF447" s="102"/>
      <c r="EG447" s="127"/>
      <c r="EH447" s="103"/>
      <c r="EI447" s="102"/>
      <c r="EJ447" s="102"/>
      <c r="EK447" s="102"/>
      <c r="EL447" s="127"/>
      <c r="EM447" s="103"/>
      <c r="EN447" s="102"/>
      <c r="EO447" s="102"/>
      <c r="EP447" s="102"/>
      <c r="EQ447" s="127"/>
      <c r="ER447" s="103"/>
      <c r="ES447" s="102"/>
      <c r="ET447" s="102"/>
      <c r="EU447" s="102"/>
      <c r="EV447" s="127"/>
      <c r="EW447" s="103"/>
      <c r="EX447" s="102"/>
      <c r="EY447" s="102"/>
      <c r="EZ447" s="102"/>
      <c r="FA447" s="127"/>
      <c r="FB447" s="103"/>
      <c r="FC447" s="102"/>
      <c r="FD447" s="102"/>
      <c r="FE447" s="102"/>
      <c r="FF447" s="127"/>
      <c r="FG447" s="103"/>
      <c r="FH447" s="102"/>
      <c r="FI447" s="102"/>
      <c r="FJ447" s="102"/>
      <c r="FK447" s="127"/>
      <c r="FL447" s="103"/>
      <c r="FM447" s="102"/>
      <c r="FN447" s="102"/>
      <c r="FO447" s="102"/>
      <c r="FP447" s="127"/>
      <c r="FQ447" s="103"/>
      <c r="FR447" s="102"/>
      <c r="FS447" s="102"/>
      <c r="FT447" s="102"/>
      <c r="FU447" s="127"/>
      <c r="FV447" s="103"/>
      <c r="FW447" s="102"/>
      <c r="FX447" s="102"/>
      <c r="FY447" s="102"/>
      <c r="FZ447" s="127"/>
      <c r="GA447" s="103"/>
      <c r="GB447" s="102"/>
      <c r="GC447" s="102"/>
      <c r="GD447" s="102"/>
      <c r="GE447" s="127"/>
      <c r="GF447" s="103"/>
      <c r="GG447" s="102"/>
      <c r="GH447" s="102"/>
      <c r="GI447" s="102"/>
      <c r="GJ447" s="127"/>
      <c r="GK447" s="103"/>
      <c r="GL447" s="102"/>
      <c r="GM447" s="102"/>
      <c r="GN447" s="102"/>
      <c r="GO447" s="127"/>
      <c r="GP447" s="103"/>
      <c r="GQ447" s="102"/>
      <c r="GR447" s="102"/>
      <c r="GS447" s="102"/>
      <c r="GT447" s="127"/>
      <c r="GU447" s="103"/>
      <c r="GV447" s="102"/>
      <c r="GW447" s="102"/>
      <c r="GX447" s="102"/>
      <c r="GY447" s="127"/>
      <c r="GZ447" s="103"/>
      <c r="HA447" s="102"/>
      <c r="HB447" s="102"/>
      <c r="HC447" s="102"/>
      <c r="HD447" s="127"/>
      <c r="HE447" s="103"/>
      <c r="HF447" s="102"/>
      <c r="HG447" s="102"/>
      <c r="HH447" s="102"/>
      <c r="HI447" s="127"/>
      <c r="HJ447" s="103"/>
      <c r="HK447" s="102"/>
      <c r="HL447" s="102"/>
      <c r="HM447" s="102"/>
      <c r="HN447" s="127"/>
      <c r="HO447" s="103"/>
      <c r="HP447" s="102"/>
      <c r="HQ447" s="102"/>
      <c r="HR447" s="102"/>
      <c r="HS447" s="127"/>
      <c r="HT447" s="103"/>
      <c r="HU447" s="102"/>
      <c r="HV447" s="102"/>
      <c r="HW447" s="102"/>
      <c r="HX447" s="127"/>
      <c r="HY447" s="103"/>
      <c r="HZ447" s="102"/>
      <c r="IA447" s="102"/>
      <c r="IB447" s="102"/>
      <c r="IC447" s="127"/>
      <c r="ID447" s="103"/>
      <c r="IE447" s="102"/>
      <c r="IF447" s="102"/>
      <c r="IG447" s="102"/>
      <c r="IH447" s="127"/>
      <c r="II447" s="103"/>
      <c r="IJ447" s="102"/>
      <c r="IK447" s="102"/>
      <c r="IL447" s="102"/>
      <c r="IM447" s="127"/>
      <c r="IN447" s="103"/>
      <c r="IO447" s="102"/>
      <c r="IP447" s="102"/>
      <c r="IQ447" s="102"/>
      <c r="IR447" s="127"/>
      <c r="IS447" s="103"/>
      <c r="IT447" s="102"/>
      <c r="IU447" s="102"/>
      <c r="IV447" s="102"/>
      <c r="IW447" s="127"/>
      <c r="IX447" s="103"/>
      <c r="IY447" s="102"/>
      <c r="IZ447" s="102"/>
      <c r="JA447" s="102"/>
      <c r="JB447" s="127"/>
      <c r="JC447" s="103"/>
      <c r="JD447" s="102"/>
      <c r="JE447" s="102"/>
      <c r="JF447" s="102"/>
      <c r="JG447" s="127"/>
      <c r="JH447" s="103"/>
      <c r="JI447" s="102"/>
      <c r="JJ447" s="102"/>
      <c r="JK447" s="102"/>
      <c r="JL447" s="127"/>
      <c r="JM447" s="103"/>
      <c r="JN447" s="102"/>
      <c r="JO447" s="102"/>
      <c r="JP447" s="102"/>
      <c r="JQ447" s="127"/>
      <c r="JR447" s="103"/>
      <c r="JS447" s="102"/>
      <c r="JT447" s="102"/>
      <c r="JU447" s="102"/>
      <c r="JV447" s="127"/>
      <c r="JW447" s="103"/>
      <c r="JX447" s="102"/>
      <c r="JY447" s="102"/>
      <c r="JZ447" s="102"/>
      <c r="KA447" s="127"/>
      <c r="KB447" s="103"/>
      <c r="KC447" s="102"/>
      <c r="KD447" s="102"/>
      <c r="KE447" s="102"/>
      <c r="KF447" s="127"/>
      <c r="KG447" s="103"/>
      <c r="KH447" s="102"/>
      <c r="KI447" s="102"/>
      <c r="KJ447" s="102"/>
      <c r="KK447" s="127"/>
      <c r="KL447" s="103"/>
      <c r="KM447" s="102"/>
      <c r="KN447" s="102"/>
      <c r="KO447" s="102"/>
      <c r="KP447" s="127"/>
      <c r="KQ447" s="103"/>
      <c r="KR447" s="102"/>
      <c r="KS447" s="102"/>
      <c r="KT447" s="102"/>
      <c r="KU447" s="127"/>
      <c r="KV447" s="103"/>
      <c r="KW447" s="102"/>
      <c r="KX447" s="102"/>
      <c r="KY447" s="102"/>
      <c r="KZ447" s="127"/>
      <c r="LA447" s="103"/>
      <c r="LB447" s="102"/>
      <c r="LC447" s="102"/>
      <c r="LD447" s="102"/>
      <c r="LE447" s="127"/>
      <c r="LF447" s="103"/>
      <c r="LG447" s="102"/>
      <c r="LH447" s="102"/>
      <c r="LI447" s="102"/>
      <c r="LJ447" s="127"/>
      <c r="LK447" s="103"/>
      <c r="LL447" s="102"/>
      <c r="LM447" s="102"/>
      <c r="LN447" s="102"/>
      <c r="LO447" s="127"/>
      <c r="LP447" s="103"/>
      <c r="LQ447" s="102"/>
      <c r="LR447" s="102"/>
      <c r="LS447" s="102"/>
      <c r="LT447" s="127"/>
      <c r="LU447" s="103"/>
      <c r="LV447" s="102"/>
      <c r="LW447" s="102"/>
      <c r="LX447" s="102"/>
      <c r="LY447" s="127"/>
      <c r="LZ447" s="103"/>
      <c r="MA447" s="102"/>
      <c r="MB447" s="102"/>
      <c r="MC447" s="102"/>
      <c r="MD447" s="127"/>
      <c r="ME447" s="103"/>
      <c r="MF447" s="102"/>
      <c r="MG447" s="102"/>
      <c r="MH447" s="102"/>
      <c r="MI447" s="127"/>
      <c r="MJ447" s="103"/>
      <c r="MK447" s="102"/>
      <c r="ML447" s="102"/>
      <c r="MM447" s="102"/>
      <c r="MN447" s="127"/>
      <c r="MO447" s="103"/>
      <c r="MP447" s="102"/>
      <c r="MQ447" s="102"/>
      <c r="MR447" s="102"/>
      <c r="MS447" s="127"/>
      <c r="MT447" s="103"/>
      <c r="MU447" s="102"/>
      <c r="MV447" s="102"/>
      <c r="MW447" s="102"/>
      <c r="MX447" s="127"/>
      <c r="MY447" s="103"/>
      <c r="MZ447" s="102"/>
      <c r="NA447" s="102"/>
      <c r="NB447" s="102"/>
      <c r="NC447" s="127"/>
      <c r="ND447" s="103"/>
      <c r="NE447" s="102"/>
      <c r="NF447" s="102"/>
      <c r="NG447" s="102"/>
      <c r="NH447" s="127"/>
      <c r="NI447" s="103"/>
      <c r="NJ447" s="102"/>
      <c r="NK447" s="102"/>
      <c r="NL447" s="102"/>
      <c r="NM447" s="127"/>
      <c r="NN447" s="103"/>
      <c r="NO447" s="102"/>
      <c r="NP447" s="102"/>
      <c r="NQ447" s="102"/>
      <c r="NR447" s="127"/>
      <c r="NS447" s="103"/>
      <c r="NT447" s="102"/>
      <c r="NU447" s="102"/>
      <c r="NV447" s="102"/>
      <c r="NW447" s="127"/>
      <c r="NX447" s="103"/>
      <c r="NY447" s="102"/>
      <c r="NZ447" s="102"/>
      <c r="OA447" s="102"/>
      <c r="OB447" s="127"/>
      <c r="OC447" s="103"/>
      <c r="OD447" s="102"/>
      <c r="OE447" s="102"/>
      <c r="OF447" s="102"/>
      <c r="OG447" s="127"/>
      <c r="OH447" s="103"/>
      <c r="OI447" s="102"/>
      <c r="OJ447" s="102"/>
      <c r="OK447" s="102"/>
      <c r="OL447" s="127"/>
      <c r="OM447" s="103"/>
      <c r="ON447" s="102"/>
      <c r="OO447" s="102"/>
      <c r="OP447" s="102"/>
      <c r="OQ447" s="127"/>
      <c r="OR447" s="103"/>
      <c r="OS447" s="102"/>
      <c r="OT447" s="102"/>
      <c r="OU447" s="102"/>
      <c r="OV447" s="127"/>
      <c r="OW447" s="103"/>
      <c r="OX447" s="102"/>
      <c r="OY447" s="102"/>
      <c r="OZ447" s="102"/>
      <c r="PA447" s="127"/>
      <c r="PB447" s="103"/>
      <c r="PC447" s="102"/>
      <c r="PD447" s="102"/>
      <c r="PE447" s="102"/>
      <c r="PF447" s="127"/>
      <c r="PG447" s="103"/>
      <c r="PH447" s="102"/>
      <c r="PI447" s="102"/>
      <c r="PJ447" s="102"/>
      <c r="PK447" s="127"/>
      <c r="PL447" s="103"/>
      <c r="PM447" s="102"/>
      <c r="PN447" s="102"/>
      <c r="PO447" s="102"/>
      <c r="PP447" s="127"/>
      <c r="PQ447" s="103"/>
      <c r="PR447" s="102"/>
      <c r="PS447" s="102"/>
      <c r="PT447" s="102"/>
      <c r="PU447" s="127"/>
      <c r="PV447" s="103"/>
      <c r="PW447" s="102"/>
      <c r="PX447" s="102"/>
      <c r="PY447" s="102"/>
      <c r="PZ447" s="127"/>
      <c r="QA447" s="103"/>
      <c r="QB447" s="102"/>
      <c r="QC447" s="102"/>
      <c r="QD447" s="102"/>
      <c r="QE447" s="127"/>
      <c r="QF447" s="103"/>
      <c r="QG447" s="102"/>
      <c r="QH447" s="102"/>
      <c r="QI447" s="102"/>
      <c r="QJ447" s="127"/>
      <c r="QK447" s="103"/>
      <c r="QL447" s="102"/>
      <c r="QM447" s="102"/>
      <c r="QN447" s="102"/>
      <c r="QO447" s="127"/>
      <c r="QP447" s="103"/>
      <c r="QQ447" s="102"/>
      <c r="QR447" s="102"/>
      <c r="QS447" s="102"/>
      <c r="QT447" s="127"/>
      <c r="QU447" s="103"/>
      <c r="QV447" s="102"/>
      <c r="QW447" s="102"/>
      <c r="QX447" s="102"/>
      <c r="QY447" s="127"/>
      <c r="QZ447" s="103"/>
      <c r="RA447" s="102"/>
      <c r="RB447" s="102"/>
      <c r="RC447" s="102"/>
      <c r="RD447" s="127"/>
      <c r="RE447" s="103"/>
      <c r="RF447" s="102"/>
      <c r="RG447" s="102"/>
      <c r="RH447" s="102"/>
      <c r="RI447" s="127"/>
      <c r="RJ447" s="103"/>
      <c r="RK447" s="102"/>
      <c r="RL447" s="102"/>
      <c r="RM447" s="102"/>
      <c r="RN447" s="127"/>
      <c r="RO447" s="103"/>
      <c r="RP447" s="102"/>
      <c r="RQ447" s="102"/>
      <c r="RR447" s="102"/>
      <c r="RS447" s="127"/>
      <c r="RT447" s="103"/>
      <c r="RU447" s="102"/>
      <c r="RV447" s="102"/>
      <c r="RW447" s="102"/>
      <c r="RX447" s="127"/>
      <c r="RY447" s="103"/>
      <c r="RZ447" s="102"/>
      <c r="SA447" s="102"/>
      <c r="SB447" s="102"/>
      <c r="SC447" s="127"/>
      <c r="SD447" s="103"/>
      <c r="SE447" s="102"/>
      <c r="SF447" s="102"/>
      <c r="SG447" s="102"/>
      <c r="SH447" s="127"/>
      <c r="SI447" s="103"/>
      <c r="SJ447" s="102"/>
      <c r="SK447" s="102"/>
      <c r="SL447" s="102"/>
      <c r="SM447" s="127"/>
      <c r="SN447" s="103"/>
      <c r="SO447" s="102"/>
      <c r="SP447" s="102"/>
      <c r="SQ447" s="102"/>
      <c r="SR447" s="127"/>
      <c r="SS447" s="103"/>
      <c r="ST447" s="102"/>
      <c r="SU447" s="102"/>
      <c r="SV447" s="102"/>
      <c r="SW447" s="127"/>
    </row>
    <row r="448" spans="2:517" ht="29" hidden="1" customHeight="1">
      <c r="B448" s="234"/>
      <c r="C448" s="234"/>
      <c r="D448" s="235"/>
      <c r="E448" s="236"/>
      <c r="F448" s="234"/>
      <c r="G448" s="234"/>
      <c r="H448" s="222"/>
      <c r="I448" s="890"/>
      <c r="J448" s="850"/>
      <c r="K448" s="201"/>
      <c r="L448" s="1386" t="s">
        <v>59</v>
      </c>
      <c r="M448" s="1386"/>
      <c r="N448" s="215"/>
      <c r="O448" s="215"/>
      <c r="P448" s="216" t="s">
        <v>58</v>
      </c>
      <c r="Q448" s="232">
        <v>0</v>
      </c>
      <c r="R448" s="233">
        <f>IF($O431=0,0,IF(AND($D425="E",'DATOS DIAG OT'!$AE$14="X"),SUM($Q$38:Q$38),0)+SUMIF($K$41:$K424,$O431,R$41:R424))</f>
        <v>0</v>
      </c>
      <c r="S448" s="233">
        <f>IF($O431=0,0,IF(AND($D425="E",'DATOS DIAG OT'!$AE$14="X"),SUM($Q$38:R$38),0)+SUMIF($K$41:$K424,$O431,S$41:S424))</f>
        <v>0</v>
      </c>
      <c r="T448" s="233">
        <f>IF($O431=0,0,IF(AND($D425="E",'DATOS DIAG OT'!$AE$14="X"),SUM($Q$38:S$38),0)+SUMIF($K$41:$K424,$O431,T$41:T424))</f>
        <v>0</v>
      </c>
      <c r="U448" s="233">
        <f>IF($O431=0,0,IF(AND($D425="E",'DATOS DIAG OT'!$AE$14="X"),SUM($Q$38:T$38),0)+SUMIF($K$41:$K424,$O431,U$41:U424))</f>
        <v>0</v>
      </c>
      <c r="V448" s="233">
        <f>IF($O431=0,0,IF(AND($D425="E",'DATOS DIAG OT'!$AE$14="X"),SUM($Q$38:U$38),0)+SUMIF($K$41:$K424,$O431,V$41:V424))</f>
        <v>0</v>
      </c>
      <c r="W448" s="233">
        <f>IF($O431=0,0,IF(AND($D425="E",'DATOS DIAG OT'!$AE$14="X"),SUM($Q$38:V$38),0)+SUMIF($K$41:$K424,$O431,W$41:W424))</f>
        <v>0</v>
      </c>
      <c r="X448" s="233">
        <f>IF($O431=0,0,IF(AND($D425="E",'DATOS DIAG OT'!$AE$14="X"),SUM($Q$38:W$38),0)+SUMIF($K$41:$K424,$O431,X$41:X424))</f>
        <v>0</v>
      </c>
      <c r="Y448" s="233">
        <f>IF($O431=0,0,IF(AND($D425="E",'DATOS DIAG OT'!$AE$14="X"),SUM($Q$38:X$38),0)+SUMIF($K$41:$K424,$O431,Y$41:Y424))</f>
        <v>0</v>
      </c>
      <c r="Z448" s="233">
        <f>IF($O431=0,0,IF(AND($D425="E",'DATOS DIAG OT'!$AE$14="X"),SUM($Q$38:Y$38),0)+SUMIF($K$41:$K424,$O431,Z$41:Z424))</f>
        <v>0</v>
      </c>
      <c r="AA448" s="233">
        <f>IF($O431=0,0,IF(AND($D425="E",'DATOS DIAG OT'!$AE$14="X"),SUM($Q$38:Z$38),0)+SUMIF($K$41:$K424,$O431,AA$41:AA424))</f>
        <v>0</v>
      </c>
      <c r="AB448" s="233">
        <f>IF($O431=0,0,IF(AND($D425="E",'DATOS DIAG OT'!$AE$14="X"),SUM($Q$38:AA$38),0)+SUMIF($K$41:$K424,$O431,AB$41:AB424))</f>
        <v>0</v>
      </c>
      <c r="AC448" s="233">
        <f>IF($O431=0,0,IF(AND($D425="E",'DATOS DIAG OT'!$AE$14="X"),SUM($Q$38:AB$38),0)+SUMIF($K$41:$K424,$O431,AC$41:AC424))</f>
        <v>0</v>
      </c>
      <c r="AD448" s="233">
        <f>IF($O431=0,0,IF(AND($D425="E",'DATOS DIAG OT'!$AE$14="X"),SUM($Q$38:AC$38),0)+SUMIF($K$41:$K424,$O431,AD$41:AD424))</f>
        <v>0</v>
      </c>
      <c r="AE448" s="233">
        <f>IF($O431=0,0,IF(AND($D425="E",'DATOS DIAG OT'!$AE$14="X"),SUM($Q$38:AD$38),0)+SUMIF($K$41:$K424,$O431,AE$41:AE424))</f>
        <v>0</v>
      </c>
      <c r="AF448" s="233">
        <f>IF($O431=0,0,IF(AND($D425="E",'DATOS DIAG OT'!$AE$14="X"),SUM($Q$38:AE$38),0)+SUMIF($K$41:$K424,$O431,AF$41:AF424))</f>
        <v>0</v>
      </c>
      <c r="AG448" s="233">
        <f>IF($O431=0,0,IF(AND($D425="E",'DATOS DIAG OT'!$AE$14="X"),SUM($Q$38:AF$38),0)+SUMIF($K$41:$K424,$O431,AG$41:AG424))</f>
        <v>0</v>
      </c>
      <c r="AH448" s="233">
        <f>IF($O431=0,0,IF(AND($D425="E",'DATOS DIAG OT'!$AE$14="X"),SUM($Q$38:AG$38),0)+SUMIF($K$41:$K424,$O431,AH$41:AH424))</f>
        <v>0</v>
      </c>
      <c r="AI448" s="233">
        <f>IF($O431=0,0,IF(AND($D425="E",'DATOS DIAG OT'!$AE$14="X"),SUM($Q$38:AH$38),0)+SUMIF($K$41:$K424,$O431,AI$41:AI424))</f>
        <v>0</v>
      </c>
      <c r="AJ448" s="233">
        <f>IF($O431=0,0,IF(AND($D425="E",'DATOS DIAG OT'!$AE$14="X"),SUM($Q$38:AI$38),0)+SUMIF($K$41:$K424,$O431,AJ$41:AJ424))</f>
        <v>0</v>
      </c>
      <c r="AK448" s="233">
        <f>IF($O431=0,0,IF(AND($D425="E",'DATOS DIAG OT'!$AE$14="X"),SUM($Q$38:AJ$38),0)+SUMIF($K$41:$K424,$O431,AK$41:AK424))</f>
        <v>0</v>
      </c>
      <c r="AL448" s="233">
        <f>IF($O431=0,0,IF(AND($D425="E",'DATOS DIAG OT'!$AE$14="X"),SUM($Q$38:AK$38),0)+SUMIF($K$41:$K424,$O431,AL$41:AL424))</f>
        <v>0</v>
      </c>
      <c r="AM448" s="233">
        <f>IF($O431=0,0,IF(AND($D425="E",'DATOS DIAG OT'!$AE$14="X"),SUM($Q$38:AL$38),0)+SUMIF($K$41:$K424,$O431,AM$41:AM424))</f>
        <v>0</v>
      </c>
      <c r="AN448" s="233">
        <f>IF($O431=0,0,IF(AND($D425="E",'DATOS DIAG OT'!$AE$14="X"),SUM($Q$38:AM$38),0)+SUMIF($K$41:$K424,$O431,AN$41:AN424))</f>
        <v>0</v>
      </c>
      <c r="AO448" s="233">
        <f>IF($O431=0,0,IF(AND($D425="E",'DATOS DIAG OT'!$AE$14="X"),SUM($Q$38:AN$38),0)+SUMIF($K$41:$K424,$O431,AO$41:AO424))</f>
        <v>0</v>
      </c>
      <c r="AP448" s="233">
        <f>IF($O431=0,0,IF(AND($D425="E",'DATOS DIAG OT'!$AE$14="X"),SUM($Q$38:AO$38),0)+SUMIF($K$41:$K424,$O431,AP$41:AP424))</f>
        <v>0</v>
      </c>
      <c r="AQ448" s="233">
        <f>IF($O431=0,0,IF(AND($D425="E",'DATOS DIAG OT'!$AE$14="X"),SUM($Q$38:AP$38),0)+SUMIF($K$41:$K424,$O431,AQ$41:AQ424))</f>
        <v>0</v>
      </c>
      <c r="AR448" s="233">
        <f>IF($O431=0,0,IF(AND($D425="E",'DATOS DIAG OT'!$AE$14="X"),SUM($Q$38:AQ$38),0)+SUMIF($K$41:$K424,$O431,AR$41:AR424))</f>
        <v>0</v>
      </c>
      <c r="AS448" s="233">
        <f>IF($O431=0,0,IF(AND($D425="E",'DATOS DIAG OT'!$AE$14="X"),SUM($Q$38:AR$38),0)+SUMIF($K$41:$K424,$O431,AS$41:AS424))</f>
        <v>0</v>
      </c>
      <c r="AT448" s="233">
        <f>IF($O431=0,0,IF(AND($D425="E",'DATOS DIAG OT'!$AE$14="X"),SUM($Q$38:AS$38),0)+SUMIF($K$41:$K424,$O431,AT$41:AT424))</f>
        <v>0</v>
      </c>
      <c r="AU448" s="233">
        <f>IF($O431=0,0,IF(AND($D425="E",'DATOS DIAG OT'!$AE$14="X"),SUM($Q$38:AT$38),0)+SUMIF($K$41:$K424,$O431,AU$41:AU424))</f>
        <v>0</v>
      </c>
      <c r="AV448" s="233">
        <f>IF($O431=0,0,IF(AND($D425="E",'DATOS DIAG OT'!$AE$14="X"),SUM($Q$38:AU$38),0)+SUMIF($K$41:$K424,$O431,AV$41:AV424))</f>
        <v>0</v>
      </c>
      <c r="AW448" s="233">
        <f>IF($O431=0,0,IF(AND($D425="E",'DATOS DIAG OT'!$AE$14="X"),SUM($Q$38:AV$38),0)+SUMIF($K$41:$K424,$O431,AW$41:AW424))</f>
        <v>0</v>
      </c>
      <c r="AX448" s="233">
        <f>IF($O431=0,0,IF(AND($D425="E",'DATOS DIAG OT'!$AE$14="X"),SUM($Q$38:AW$38),0)+SUMIF($K$41:$K424,$O431,AX$41:AX424))</f>
        <v>0</v>
      </c>
      <c r="AY448" s="233">
        <f>IF($O431=0,0,IF(AND($D425="E",'DATOS DIAG OT'!$AE$14="X"),SUM($Q$38:AX$38),0)+SUMIF($K$41:$K424,$O431,AY$41:AY424))</f>
        <v>0</v>
      </c>
      <c r="AZ448" s="233">
        <f>IF($O431=0,0,IF(AND($D425="E",'DATOS DIAG OT'!$AE$14="X"),SUM($Q$38:AY$38),0)+SUMIF($K$41:$K424,$O431,AZ$41:AZ424))</f>
        <v>0</v>
      </c>
      <c r="BA448" s="233">
        <f>IF($O431=0,0,IF(AND($D425="E",'DATOS DIAG OT'!$AE$14="X"),SUM($Q$38:AZ$38),0)+SUMIF($K$41:$K424,$O431,BA$41:BA424))</f>
        <v>0</v>
      </c>
      <c r="BB448" s="233">
        <f>IF($O431=0,0,IF(AND($D425="E",'DATOS DIAG OT'!$AE$14="X"),SUM($Q$38:BA$38),0)+SUMIF($K$41:$K424,$O431,BB$41:BB424))</f>
        <v>0</v>
      </c>
      <c r="BC448" s="233">
        <f>IF($O431=0,0,IF(AND($D425="E",'DATOS DIAG OT'!$AE$14="X"),SUM($Q$38:BB$38),0)+SUMIF($K$41:$K424,$O431,BC$41:BC424))</f>
        <v>0</v>
      </c>
      <c r="BD448" s="233">
        <f>IF($O431=0,0,IF(AND($D425="E",'DATOS DIAG OT'!$AE$14="X"),SUM($Q$38:BC$38),0)+SUMIF($K$41:$K424,$O431,BD$41:BD424))</f>
        <v>0</v>
      </c>
      <c r="BE448" s="233">
        <f>IF($O431=0,0,IF(AND($D425="E",'DATOS DIAG OT'!$AE$14="X"),SUM($Q$38:BD$38),0)+SUMIF($K$41:$K424,$O431,BE$41:BE424))</f>
        <v>0</v>
      </c>
      <c r="BF448" s="233">
        <f>IF($O431=0,0,IF(AND($D425="E",'DATOS DIAG OT'!$AE$14="X"),SUM($Q$38:BE$38),0)+SUMIF($K$41:$K424,$O431,BF$41:BF424))</f>
        <v>0</v>
      </c>
      <c r="BG448" s="233">
        <f>IF($O431=0,0,IF(AND($D425="E",'DATOS DIAG OT'!$AE$14="X"),SUM($Q$38:BF$38),0)+SUMIF($K$41:$K424,$O431,BG$41:BG424))</f>
        <v>0</v>
      </c>
      <c r="BH448" s="233">
        <f>IF($O431=0,0,IF(AND($D425="E",'DATOS DIAG OT'!$AE$14="X"),SUM($Q$38:BG$38),0)+SUMIF($K$41:$K424,$O431,BH$41:BH424))</f>
        <v>0</v>
      </c>
      <c r="BI448" s="233">
        <f>IF($O431=0,0,IF(AND($D425="E",'DATOS DIAG OT'!$AE$14="X"),SUM($Q$38:BH$38),0)+SUMIF($K$41:$K424,$O431,BI$41:BI424))</f>
        <v>0</v>
      </c>
      <c r="BJ448" s="233">
        <f>IF($O431=0,0,IF(AND($D425="E",'DATOS DIAG OT'!$AE$14="X"),SUM($Q$38:BI$38),0)+SUMIF($K$41:$K424,$O431,BJ$41:BJ424))</f>
        <v>0</v>
      </c>
      <c r="BK448" s="233">
        <f>IF($O431=0,0,IF(AND($D425="E",'DATOS DIAG OT'!$AE$14="X"),SUM($Q$38:BJ$38),0)+SUMIF($K$41:$K424,$O431,BK$41:BK424))</f>
        <v>0</v>
      </c>
      <c r="BL448" s="233">
        <f>IF($O431=0,0,IF(AND($D425="E",'DATOS DIAG OT'!$AE$14="X"),SUM($Q$38:BK$38),0)+SUMIF($K$41:$K424,$O431,BL$41:BL424))</f>
        <v>0</v>
      </c>
      <c r="BM448" s="233">
        <f>IF($O431=0,0,IF(AND($D425="E",'DATOS DIAG OT'!$AE$14="X"),SUM($Q$38:BL$38),0)+SUMIF($K$41:$K424,$O431,BM$41:BM424))</f>
        <v>0</v>
      </c>
      <c r="BN448" s="233">
        <f>IF($O431=0,0,IF(AND($D425="E",'DATOS DIAG OT'!$AE$14="X"),SUM($Q$38:BM$38),0)+SUMIF($K$41:$K424,$O431,BN$41:BN424))</f>
        <v>0</v>
      </c>
      <c r="BO448" s="233">
        <f>IF($O431=0,0,IF(AND($D425="E",'DATOS DIAG OT'!$AE$14="X"),SUM($Q$38:BN$38),0)+SUMIF($K$41:$K424,$O431,BO$41:BO424))</f>
        <v>0</v>
      </c>
      <c r="BP448" s="233">
        <f>IF($O431=0,0,IF(AND($D425="E",'DATOS DIAG OT'!$AE$14="X"),SUM($Q$38:BO$38),0)+SUMIF($K$41:$K424,$O431,BP$41:BP424))</f>
        <v>0</v>
      </c>
      <c r="BQ448" s="233">
        <f>IF($O431=0,0,IF(AND($D425="E",'DATOS DIAG OT'!$AE$14="X"),SUM($Q$38:BP$38),0)+SUMIF($K$41:$K424,$O431,BQ$41:BQ424))</f>
        <v>0</v>
      </c>
      <c r="BR448" s="233">
        <f>IF($O431=0,0,IF(AND($D425="E",'DATOS DIAG OT'!$AE$14="X"),SUM($Q$38:BQ$38),0)+SUMIF($K$41:$K424,$O431,BR$41:BR424))</f>
        <v>0</v>
      </c>
      <c r="BS448" s="233">
        <f>IF($O431=0,0,IF(AND($D425="E",'DATOS DIAG OT'!$AE$14="X"),SUM($Q$38:BR$38),0)+SUMIF($K$41:$K424,$O431,BS$41:BS424))</f>
        <v>0</v>
      </c>
      <c r="BT448" s="233">
        <f>IF($O431=0,0,IF(AND($D425="E",'DATOS DIAG OT'!$AE$14="X"),SUM($Q$38:BS$38),0)+SUMIF($K$41:$K424,$O431,BT$41:BT424))</f>
        <v>0</v>
      </c>
      <c r="BU448" s="233">
        <f>IF($O431=0,0,IF(AND($D425="E",'DATOS DIAG OT'!$AE$14="X"),SUM($Q$38:BT$38),0)+SUMIF($K$41:$K424,$O431,BU$41:BU424))</f>
        <v>0</v>
      </c>
      <c r="BV448" s="233">
        <f>IF($O431=0,0,IF(AND($D425="E",'DATOS DIAG OT'!$AE$14="X"),SUM($Q$38:BU$38),0)+SUMIF($K$41:$K424,$O431,BV$41:BV424))</f>
        <v>0</v>
      </c>
      <c r="BW448" s="233">
        <f>IF($O431=0,0,IF(AND($D425="E",'DATOS DIAG OT'!$AE$14="X"),SUM($Q$38:BV$38),0)+SUMIF($K$41:$K424,$O431,BW$41:BW424))</f>
        <v>0</v>
      </c>
      <c r="BX448" s="233">
        <f>IF($O431=0,0,IF(AND($D425="E",'DATOS DIAG OT'!$AE$14="X"),SUM($Q$38:BW$38),0)+SUMIF($K$41:$K424,$O431,BX$41:BX424))</f>
        <v>0</v>
      </c>
      <c r="BY448" s="233">
        <f>IF($O431=0,0,IF(AND($D425="E",'DATOS DIAG OT'!$AE$14="X"),SUM($Q$38:BX$38),0)+SUMIF($K$41:$K424,$O431,BY$41:BY424))</f>
        <v>0</v>
      </c>
      <c r="BZ448" s="233">
        <f>IF($O431=0,0,IF(AND($D425="E",'DATOS DIAG OT'!$AE$14="X"),SUM($Q$38:BY$38),0)+SUMIF($K$41:$K424,$O431,BZ$41:BZ424))</f>
        <v>0</v>
      </c>
      <c r="CA448" s="233">
        <f>IF($O431=0,0,IF(AND($D425="E",'DATOS DIAG OT'!$AE$14="X"),SUM($Q$38:BZ$38),0)+SUMIF($K$41:$K424,$O431,CA$41:CA424))</f>
        <v>0</v>
      </c>
      <c r="CB448" s="233">
        <f>IF($O431=0,0,IF(AND($D425="E",'DATOS DIAG OT'!$AE$14="X"),SUM($Q$38:CA$38),0)+SUMIF($K$41:$K424,$O431,CB$41:CB424))</f>
        <v>0</v>
      </c>
      <c r="CC448" s="233">
        <f>IF($O431=0,0,IF(AND($D425="E",'DATOS DIAG OT'!$AE$14="X"),SUM($Q$38:CB$38),0)+SUMIF($K$41:$K424,$O431,CC$41:CC424))</f>
        <v>0</v>
      </c>
      <c r="CD448" s="233">
        <f>IF($O431=0,0,IF(AND($D425="E",'DATOS DIAG OT'!$AE$14="X"),SUM($Q$38:CC$38),0)+SUMIF($K$41:$K424,$O431,CD$41:CD424))</f>
        <v>0</v>
      </c>
      <c r="CE448" s="233">
        <f>IF($O431=0,0,IF(AND($D425="E",'DATOS DIAG OT'!$AE$14="X"),SUM($Q$38:CD$38),0)+SUMIF($K$41:$K424,$O431,CE$41:CE424))</f>
        <v>0</v>
      </c>
      <c r="CF448" s="233">
        <f>IF($O431=0,0,IF(AND($D425="E",'DATOS DIAG OT'!$AE$14="X"),SUM($Q$38:CE$38),0)+SUMIF($K$41:$K424,$O431,CF$41:CF424))</f>
        <v>0</v>
      </c>
      <c r="CG448" s="233">
        <f>IF($O431=0,0,IF(AND($D425="E",'DATOS DIAG OT'!$AE$14="X"),SUM($Q$38:CF$38),0)+SUMIF($K$41:$K424,$O431,CG$41:CG424))</f>
        <v>0</v>
      </c>
      <c r="CH448" s="233">
        <f>IF($O431=0,0,IF(AND($D425="E",'DATOS DIAG OT'!$AE$14="X"),SUM($Q$38:CG$38),0)+SUMIF($K$41:$K424,$O431,CH$41:CH424))</f>
        <v>0</v>
      </c>
      <c r="CI448" s="233">
        <f>IF($O431=0,0,IF(AND($D425="E",'DATOS DIAG OT'!$AE$14="X"),SUM($Q$38:CH$38),0)+SUMIF($K$41:$K424,$O431,CI$41:CI424))</f>
        <v>0</v>
      </c>
      <c r="CJ448" s="233">
        <f>IF($O431=0,0,IF(AND($D425="E",'DATOS DIAG OT'!$AE$14="X"),SUM($Q$38:CI$38),0)+SUMIF($K$41:$K424,$O431,CJ$41:CJ424))</f>
        <v>0</v>
      </c>
      <c r="CK448" s="233">
        <f>IF($O431=0,0,IF(AND($D425="E",'DATOS DIAG OT'!$AE$14="X"),SUM($Q$38:CJ$38),0)+SUMIF($K$41:$K424,$O431,CK$41:CK424))</f>
        <v>0</v>
      </c>
      <c r="CL448" s="233">
        <f>IF($O431=0,0,IF(AND($D425="E",'DATOS DIAG OT'!$AE$14="X"),SUM($Q$38:CK$38),0)+SUMIF($K$41:$K424,$O431,CL$41:CL424))</f>
        <v>0</v>
      </c>
      <c r="CM448" s="233">
        <f>IF($O431=0,0,IF(AND($D425="E",'DATOS DIAG OT'!$AE$14="X"),SUM($Q$38:CL$38),0)+SUMIF($K$41:$K424,$O431,CM$41:CM424))</f>
        <v>0</v>
      </c>
      <c r="CN448" s="233">
        <f>IF($O431=0,0,IF(AND($D425="E",'DATOS DIAG OT'!$AE$14="X"),SUM($Q$38:CM$38),0)+SUMIF($K$41:$K424,$O431,CN$41:CN424))</f>
        <v>0</v>
      </c>
      <c r="CO448" s="233">
        <f>IF($O431=0,0,IF(AND($D425="E",'DATOS DIAG OT'!$AE$14="X"),SUM($Q$38:CN$38),0)+SUMIF($K$41:$K424,$O431,CO$41:CO424))</f>
        <v>0</v>
      </c>
      <c r="CP448" s="233">
        <f>IF($O431=0,0,IF(AND($D425="E",'DATOS DIAG OT'!$AE$14="X"),SUM($Q$38:CO$38),0)+SUMIF($K$41:$K424,$O431,CP$41:CP424))</f>
        <v>0</v>
      </c>
      <c r="CQ448" s="233">
        <f>IF($O431=0,0,IF(AND($D425="E",'DATOS DIAG OT'!$AE$14="X"),SUM($Q$38:CP$38),0)+SUMIF($K$41:$K424,$O431,CQ$41:CQ424))</f>
        <v>0</v>
      </c>
      <c r="CR448" s="233">
        <f>IF($O431=0,0,IF(AND($D425="E",'DATOS DIAG OT'!$AE$14="X"),SUM($Q$38:CQ$38),0)+SUMIF($K$41:$K424,$O431,CR$41:CR424))</f>
        <v>0</v>
      </c>
      <c r="CS448" s="233">
        <f>IF($O431=0,0,IF(AND($D425="E",'DATOS DIAG OT'!$AE$14="X"),SUM($Q$38:CR$38),0)+SUMIF($K$41:$K424,$O431,CS$41:CS424))</f>
        <v>0</v>
      </c>
      <c r="CT448" s="233">
        <f>IF($O431=0,0,IF(AND($D425="E",'DATOS DIAG OT'!$AE$14="X"),SUM($Q$38:CS$38),0)+SUMIF($K$41:$K424,$O431,CT$41:CT424))</f>
        <v>0</v>
      </c>
      <c r="CU448" s="233">
        <f>IF($O431=0,0,IF(AND($D425="E",'DATOS DIAG OT'!$AE$14="X"),SUM($Q$38:CT$38),0)+SUMIF($K$41:$K424,$O431,CU$41:CU424))</f>
        <v>0</v>
      </c>
      <c r="CV448" s="233">
        <f>IF($O431=0,0,IF(AND($D425="E",'DATOS DIAG OT'!$AE$14="X"),SUM($Q$38:CU$38),0)+SUMIF($K$41:$K424,$O431,CV$41:CV424))</f>
        <v>0</v>
      </c>
      <c r="CW448" s="233">
        <f>IF($O431=0,0,IF(AND($D425="E",'DATOS DIAG OT'!$AE$14="X"),SUM($Q$38:CV$38),0)+SUMIF($K$41:$K424,$O431,CW$41:CW424))</f>
        <v>0</v>
      </c>
      <c r="CX448" s="233">
        <f>IF($O431=0,0,IF(AND($D425="E",'DATOS DIAG OT'!$AE$14="X"),SUM($Q$38:CW$38),0)+SUMIF($K$41:$K424,$O431,CX$41:CX424))</f>
        <v>0</v>
      </c>
      <c r="CY448" s="233">
        <f>IF($O431=0,0,IF(AND($D425="E",'DATOS DIAG OT'!$AE$14="X"),SUM($Q$38:CX$38),0)+SUMIF($K$41:$K424,$O431,CY$41:CY424))</f>
        <v>0</v>
      </c>
      <c r="CZ448" s="233">
        <f>IF($O431=0,0,IF(AND($D425="E",'DATOS DIAG OT'!$AE$14="X"),SUM($Q$38:CY$38),0)+SUMIF($K$41:$K424,$O431,CZ$41:CZ424))</f>
        <v>0</v>
      </c>
      <c r="DA448" s="233">
        <f>IF($O431=0,0,IF(AND($D425="E",'DATOS DIAG OT'!$AE$14="X"),SUM($Q$38:CZ$38),0)+SUMIF($K$41:$K424,$O431,DA$41:DA424))</f>
        <v>0</v>
      </c>
      <c r="DB448" s="233">
        <f>IF($O431=0,0,IF(AND($D425="E",'DATOS DIAG OT'!$AE$14="X"),SUM($Q$38:DA$38),0)+SUMIF($K$41:$K424,$O431,DB$41:DB424))</f>
        <v>0</v>
      </c>
      <c r="DC448" s="233">
        <f>IF($O431=0,0,IF(AND($D425="E",'DATOS DIAG OT'!$AE$14="X"),SUM($Q$38:DB$38),0)+SUMIF($K$41:$K424,$O431,DC$41:DC424))</f>
        <v>0</v>
      </c>
      <c r="DD448" s="233">
        <f>IF($O431=0,0,IF(AND($D425="E",'DATOS DIAG OT'!$AE$14="X"),SUM($Q$38:DC$38),0)+SUMIF($K$41:$K424,$O431,DD$41:DD424))</f>
        <v>0</v>
      </c>
      <c r="DE448" s="233">
        <f>IF($O431=0,0,IF(AND($D425="E",'DATOS DIAG OT'!$AE$14="X"),SUM($Q$38:DD$38),0)+SUMIF($K$41:$K424,$O431,DE$41:DE424))</f>
        <v>0</v>
      </c>
      <c r="DF448" s="233">
        <f>IF($O431=0,0,IF(AND($D425="E",'DATOS DIAG OT'!$AE$14="X"),SUM($Q$38:DE$38),0)+SUMIF($K$41:$K424,$O431,DF$41:DF424))</f>
        <v>0</v>
      </c>
      <c r="DG448" s="233">
        <f>IF($O431=0,0,IF(AND($D425="E",'DATOS DIAG OT'!$AE$14="X"),SUM($Q$38:DF$38),0)+SUMIF($K$41:$K424,$O431,DG$41:DG424))</f>
        <v>0</v>
      </c>
      <c r="DH448" s="233">
        <f>IF($O431=0,0,IF(AND($D425="E",'DATOS DIAG OT'!$AE$14="X"),SUM($Q$38:DG$38),0)+SUMIF($K$41:$K424,$O431,DH$41:DH424))</f>
        <v>0</v>
      </c>
      <c r="DI448" s="233">
        <f>IF($O431=0,0,IF(AND($D425="E",'DATOS DIAG OT'!$AE$14="X"),SUM($Q$38:DH$38),0)+SUMIF($K$41:$K424,$O431,DI$41:DI424))</f>
        <v>0</v>
      </c>
      <c r="DJ448" s="233">
        <f>IF($O431=0,0,IF(AND($D425="E",'DATOS DIAG OT'!$AE$14="X"),SUM($Q$38:DI$38),0)+SUMIF($K$41:$K424,$O431,DJ$41:DJ424))</f>
        <v>0</v>
      </c>
      <c r="DK448" s="233">
        <f>IF($O431=0,0,IF(AND($D425="E",'DATOS DIAG OT'!$AE$14="X"),SUM($Q$38:DJ$38),0)+SUMIF($K$41:$K424,$O431,DK$41:DK424))</f>
        <v>0</v>
      </c>
      <c r="DL448" s="233">
        <f>IF($O431=0,0,IF(AND($D425="E",'DATOS DIAG OT'!$AE$14="X"),SUM($Q$38:DK$38),0)+SUMIF($K$41:$K424,$O431,DL$41:DL424))</f>
        <v>0</v>
      </c>
      <c r="DM448" s="233">
        <f>IF($O431=0,0,IF(AND($D425="E",'DATOS DIAG OT'!$AE$14="X"),SUM($Q$38:DL$38),0)+SUMIF($K$41:$K424,$O431,DM$41:DM424))</f>
        <v>0</v>
      </c>
      <c r="DN448" s="233">
        <f>IF($O431=0,0,IF(AND($D425="E",'DATOS DIAG OT'!$AE$14="X"),SUM($Q$38:DM$38),0)+SUMIF($K$41:$K424,$O431,DN$41:DN424))</f>
        <v>0</v>
      </c>
      <c r="DO448" s="233">
        <f>IF($O431=0,0,IF(AND($D425="E",'DATOS DIAG OT'!$AE$14="X"),SUM($Q$38:DN$38),0)+SUMIF($K$41:$K424,$O431,DO$41:DO424))</f>
        <v>0</v>
      </c>
      <c r="DP448" s="233">
        <f>IF($O431=0,0,IF(AND($D425="E",'DATOS DIAG OT'!$AE$14="X"),SUM($Q$38:DO$38),0)+SUMIF($K$41:$K424,$O431,DP$41:DP424))</f>
        <v>0</v>
      </c>
      <c r="DQ448" s="233">
        <f>IF($O431=0,0,IF(AND($D425="E",'DATOS DIAG OT'!$AE$14="X"),SUM($Q$38:DP$38),0)+SUMIF($K$41:$K424,$O431,DQ$41:DQ424))</f>
        <v>0</v>
      </c>
      <c r="DR448" s="233">
        <f>IF($O431=0,0,IF(AND($D425="E",'DATOS DIAG OT'!$AE$14="X"),SUM($Q$38:DQ$38),0)+SUMIF($K$41:$K424,$O431,DR$41:DR424))</f>
        <v>0</v>
      </c>
      <c r="DS448" s="233">
        <f>IF($O431=0,0,IF(AND($D425="E",'DATOS DIAG OT'!$AE$14="X"),SUM($Q$38:DR$38),0)+SUMIF($K$41:$K424,$O431,DS$41:DS424))</f>
        <v>0</v>
      </c>
      <c r="DT448" s="233">
        <f>IF($O431=0,0,IF(AND($D425="E",'DATOS DIAG OT'!$AE$14="X"),SUM($Q$38:DS$38),0)+SUMIF($K$41:$K424,$O431,DT$41:DT424))</f>
        <v>0</v>
      </c>
      <c r="DU448" s="233">
        <f>IF($O431=0,0,IF(AND($D425="E",'DATOS DIAG OT'!$AE$14="X"),SUM($Q$38:DT$38),0)+SUMIF($K$41:$K424,$O431,DU$41:DU424))</f>
        <v>0</v>
      </c>
      <c r="DV448" s="233">
        <f>IF($O431=0,0,IF(AND($D425="E",'DATOS DIAG OT'!$AE$14="X"),SUM($Q$38:DU$38),0)+SUMIF($K$41:$K424,$O431,DV$41:DV424))</f>
        <v>0</v>
      </c>
      <c r="DW448" s="233">
        <f>IF($O431=0,0,IF(AND($D425="E",'DATOS DIAG OT'!$AE$14="X"),SUM($Q$38:DV$38),0)+SUMIF($K$41:$K424,$O431,DW$41:DW424))</f>
        <v>0</v>
      </c>
      <c r="DX448" s="233">
        <f>IF($O431=0,0,IF(AND($D425="E",'DATOS DIAG OT'!$AE$14="X"),SUM($Q$38:DW$38),0)+SUMIF($K$41:$K424,$O431,DX$41:DX424))</f>
        <v>0</v>
      </c>
      <c r="DY448" s="233">
        <f>IF($O431=0,0,IF(AND($D425="E",'DATOS DIAG OT'!$AE$14="X"),SUM($Q$38:DX$38),0)+SUMIF($K$41:$K424,$O431,DY$41:DY424))</f>
        <v>0</v>
      </c>
      <c r="DZ448" s="233">
        <f>IF($O431=0,0,IF(AND($D425="E",'DATOS DIAG OT'!$AE$14="X"),SUM($Q$38:DY$38),0)+SUMIF($K$41:$K424,$O431,DZ$41:DZ424))</f>
        <v>0</v>
      </c>
      <c r="EA448" s="233">
        <f>IF($O431=0,0,IF(AND($D425="E",'DATOS DIAG OT'!$AE$14="X"),SUM($Q$38:DZ$38),0)+SUMIF($K$41:$K424,$O431,EA$41:EA424))</f>
        <v>0</v>
      </c>
      <c r="EB448" s="233">
        <f>IF($O431=0,0,IF(AND($D425="E",'DATOS DIAG OT'!$AE$14="X"),SUM($Q$38:EA$38),0)+SUMIF($K$41:$K424,$O431,EB$41:EB424))</f>
        <v>0</v>
      </c>
      <c r="EC448" s="233">
        <f>IF($O431=0,0,IF(AND($D425="E",'DATOS DIAG OT'!$AE$14="X"),SUM($Q$38:EB$38),0)+SUMIF($K$41:$K424,$O431,EC$41:EC424))</f>
        <v>0</v>
      </c>
      <c r="ED448" s="233">
        <f>IF($O431=0,0,IF(AND($D425="E",'DATOS DIAG OT'!$AE$14="X"),SUM($Q$38:EC$38),0)+SUMIF($K$41:$K424,$O431,ED$41:ED424))</f>
        <v>0</v>
      </c>
      <c r="EE448" s="233">
        <f>IF($O431=0,0,IF(AND($D425="E",'DATOS DIAG OT'!$AE$14="X"),SUM($Q$38:ED$38),0)+SUMIF($K$41:$K424,$O431,EE$41:EE424))</f>
        <v>0</v>
      </c>
      <c r="EF448" s="233">
        <f>IF($O431=0,0,IF(AND($D425="E",'DATOS DIAG OT'!$AE$14="X"),SUM($Q$38:EE$38),0)+SUMIF($K$41:$K424,$O431,EF$41:EF424))</f>
        <v>0</v>
      </c>
      <c r="EG448" s="233">
        <f>IF($O431=0,0,IF(AND($D425="E",'DATOS DIAG OT'!$AE$14="X"),SUM($Q$38:EF$38),0)+SUMIF($K$41:$K424,$O431,EG$41:EG424))</f>
        <v>0</v>
      </c>
      <c r="EH448" s="233">
        <f>IF($O431=0,0,IF(AND($D425="E",'DATOS DIAG OT'!$AE$14="X"),SUM($Q$38:EG$38),0)+SUMIF($K$41:$K424,$O431,EH$41:EH424))</f>
        <v>0</v>
      </c>
      <c r="EI448" s="233">
        <f>IF($O431=0,0,IF(AND($D425="E",'DATOS DIAG OT'!$AE$14="X"),SUM($Q$38:EH$38),0)+SUMIF($K$41:$K424,$O431,EI$41:EI424))</f>
        <v>0</v>
      </c>
      <c r="EJ448" s="233">
        <f>IF($O431=0,0,IF(AND($D425="E",'DATOS DIAG OT'!$AE$14="X"),SUM($Q$38:EI$38),0)+SUMIF($K$41:$K424,$O431,EJ$41:EJ424))</f>
        <v>0</v>
      </c>
      <c r="EK448" s="233">
        <f>IF($O431=0,0,IF(AND($D425="E",'DATOS DIAG OT'!$AE$14="X"),SUM($Q$38:EJ$38),0)+SUMIF($K$41:$K424,$O431,EK$41:EK424))</f>
        <v>0</v>
      </c>
      <c r="EL448" s="233">
        <f>IF($O431=0,0,IF(AND($D425="E",'DATOS DIAG OT'!$AE$14="X"),SUM($Q$38:EK$38),0)+SUMIF($K$41:$K424,$O431,EL$41:EL424))</f>
        <v>0</v>
      </c>
      <c r="EM448" s="233">
        <f>IF($O431=0,0,IF(AND($D425="E",'DATOS DIAG OT'!$AE$14="X"),SUM($Q$38:EL$38),0)+SUMIF($K$41:$K424,$O431,EM$41:EM424))</f>
        <v>0</v>
      </c>
      <c r="EN448" s="233">
        <f>IF($O431=0,0,IF(AND($D425="E",'DATOS DIAG OT'!$AE$14="X"),SUM($Q$38:EM$38),0)+SUMIF($K$41:$K424,$O431,EN$41:EN424))</f>
        <v>0</v>
      </c>
      <c r="EO448" s="233">
        <f>IF($O431=0,0,IF(AND($D425="E",'DATOS DIAG OT'!$AE$14="X"),SUM($Q$38:EN$38),0)+SUMIF($K$41:$K424,$O431,EO$41:EO424))</f>
        <v>0</v>
      </c>
      <c r="EP448" s="233">
        <f>IF($O431=0,0,IF(AND($D425="E",'DATOS DIAG OT'!$AE$14="X"),SUM($Q$38:EO$38),0)+SUMIF($K$41:$K424,$O431,EP$41:EP424))</f>
        <v>0</v>
      </c>
      <c r="EQ448" s="233">
        <f>IF($O431=0,0,IF(AND($D425="E",'DATOS DIAG OT'!$AE$14="X"),SUM($Q$38:EP$38),0)+SUMIF($K$41:$K424,$O431,EQ$41:EQ424))</f>
        <v>0</v>
      </c>
      <c r="ER448" s="233">
        <f>IF($O431=0,0,IF(AND($D425="E",'DATOS DIAG OT'!$AE$14="X"),SUM($Q$38:EQ$38),0)+SUMIF($K$41:$K424,$O431,ER$41:ER424))</f>
        <v>0</v>
      </c>
      <c r="ES448" s="233">
        <f>IF($O431=0,0,IF(AND($D425="E",'DATOS DIAG OT'!$AE$14="X"),SUM($Q$38:ER$38),0)+SUMIF($K$41:$K424,$O431,ES$41:ES424))</f>
        <v>0</v>
      </c>
      <c r="ET448" s="233">
        <f>IF($O431=0,0,IF(AND($D425="E",'DATOS DIAG OT'!$AE$14="X"),SUM($Q$38:ES$38),0)+SUMIF($K$41:$K424,$O431,ET$41:ET424))</f>
        <v>0</v>
      </c>
      <c r="EU448" s="233">
        <f>IF($O431=0,0,IF(AND($D425="E",'DATOS DIAG OT'!$AE$14="X"),SUM($Q$38:ET$38),0)+SUMIF($K$41:$K424,$O431,EU$41:EU424))</f>
        <v>0</v>
      </c>
      <c r="EV448" s="233">
        <f>IF($O431=0,0,IF(AND($D425="E",'DATOS DIAG OT'!$AE$14="X"),SUM($Q$38:EU$38),0)+SUMIF($K$41:$K424,$O431,EV$41:EV424))</f>
        <v>0</v>
      </c>
      <c r="EW448" s="233">
        <f>IF($O431=0,0,IF(AND($D425="E",'DATOS DIAG OT'!$AE$14="X"),SUM($Q$38:EV$38),0)+SUMIF($K$41:$K424,$O431,EW$41:EW424))</f>
        <v>0</v>
      </c>
      <c r="EX448" s="233">
        <f>IF($O431=0,0,IF(AND($D425="E",'DATOS DIAG OT'!$AE$14="X"),SUM($Q$38:EW$38),0)+SUMIF($K$41:$K424,$O431,EX$41:EX424))</f>
        <v>0</v>
      </c>
      <c r="EY448" s="233">
        <f>IF($O431=0,0,IF(AND($D425="E",'DATOS DIAG OT'!$AE$14="X"),SUM($Q$38:EX$38),0)+SUMIF($K$41:$K424,$O431,EY$41:EY424))</f>
        <v>0</v>
      </c>
      <c r="EZ448" s="233">
        <f>IF($O431=0,0,IF(AND($D425="E",'DATOS DIAG OT'!$AE$14="X"),SUM($Q$38:EY$38),0)+SUMIF($K$41:$K424,$O431,EZ$41:EZ424))</f>
        <v>0</v>
      </c>
      <c r="FA448" s="233">
        <f>IF($O431=0,0,IF(AND($D425="E",'DATOS DIAG OT'!$AE$14="X"),SUM($Q$38:EZ$38),0)+SUMIF($K$41:$K424,$O431,FA$41:FA424))</f>
        <v>0</v>
      </c>
      <c r="FB448" s="233">
        <f>IF($O431=0,0,IF(AND($D425="E",'DATOS DIAG OT'!$AE$14="X"),SUM($Q$38:FA$38),0)+SUMIF($K$41:$K424,$O431,FB$41:FB424))</f>
        <v>0</v>
      </c>
      <c r="FC448" s="233">
        <f>IF($O431=0,0,IF(AND($D425="E",'DATOS DIAG OT'!$AE$14="X"),SUM($Q$38:FB$38),0)+SUMIF($K$41:$K424,$O431,FC$41:FC424))</f>
        <v>0</v>
      </c>
      <c r="FD448" s="233">
        <f>IF($O431=0,0,IF(AND($D425="E",'DATOS DIAG OT'!$AE$14="X"),SUM($Q$38:FC$38),0)+SUMIF($K$41:$K424,$O431,FD$41:FD424))</f>
        <v>0</v>
      </c>
      <c r="FE448" s="233">
        <f>IF($O431=0,0,IF(AND($D425="E",'DATOS DIAG OT'!$AE$14="X"),SUM($Q$38:FD$38),0)+SUMIF($K$41:$K424,$O431,FE$41:FE424))</f>
        <v>0</v>
      </c>
      <c r="FF448" s="233">
        <f>IF($O431=0,0,IF(AND($D425="E",'DATOS DIAG OT'!$AE$14="X"),SUM($Q$38:FE$38),0)+SUMIF($K$41:$K424,$O431,FF$41:FF424))</f>
        <v>0</v>
      </c>
      <c r="FG448" s="233">
        <f>IF($O431=0,0,IF(AND($D425="E",'DATOS DIAG OT'!$AE$14="X"),SUM($Q$38:FF$38),0)+SUMIF($K$41:$K424,$O431,FG$41:FG424))</f>
        <v>0</v>
      </c>
      <c r="FH448" s="233">
        <f>IF($O431=0,0,IF(AND($D425="E",'DATOS DIAG OT'!$AE$14="X"),SUM($Q$38:FG$38),0)+SUMIF($K$41:$K424,$O431,FH$41:FH424))</f>
        <v>0</v>
      </c>
      <c r="FI448" s="233">
        <f>IF($O431=0,0,IF(AND($D425="E",'DATOS DIAG OT'!$AE$14="X"),SUM($Q$38:FH$38),0)+SUMIF($K$41:$K424,$O431,FI$41:FI424))</f>
        <v>0</v>
      </c>
      <c r="FJ448" s="233">
        <f>IF($O431=0,0,IF(AND($D425="E",'DATOS DIAG OT'!$AE$14="X"),SUM($Q$38:FI$38),0)+SUMIF($K$41:$K424,$O431,FJ$41:FJ424))</f>
        <v>0</v>
      </c>
      <c r="FK448" s="233">
        <f>IF($O431=0,0,IF(AND($D425="E",'DATOS DIAG OT'!$AE$14="X"),SUM($Q$38:FJ$38),0)+SUMIF($K$41:$K424,$O431,FK$41:FK424))</f>
        <v>0</v>
      </c>
      <c r="FL448" s="233">
        <f>IF($O431=0,0,IF(AND($D425="E",'DATOS DIAG OT'!$AE$14="X"),SUM($Q$38:FK$38),0)+SUMIF($K$41:$K424,$O431,FL$41:FL424))</f>
        <v>0</v>
      </c>
      <c r="FM448" s="233">
        <f>IF($O431=0,0,IF(AND($D425="E",'DATOS DIAG OT'!$AE$14="X"),SUM($Q$38:FL$38),0)+SUMIF($K$41:$K424,$O431,FM$41:FM424))</f>
        <v>0</v>
      </c>
      <c r="FN448" s="233">
        <f>IF($O431=0,0,IF(AND($D425="E",'DATOS DIAG OT'!$AE$14="X"),SUM($Q$38:FM$38),0)+SUMIF($K$41:$K424,$O431,FN$41:FN424))</f>
        <v>0</v>
      </c>
      <c r="FO448" s="233">
        <f>IF($O431=0,0,IF(AND($D425="E",'DATOS DIAG OT'!$AE$14="X"),SUM($Q$38:FN$38),0)+SUMIF($K$41:$K424,$O431,FO$41:FO424))</f>
        <v>0</v>
      </c>
      <c r="FP448" s="233">
        <f>IF($O431=0,0,IF(AND($D425="E",'DATOS DIAG OT'!$AE$14="X"),SUM($Q$38:FO$38),0)+SUMIF($K$41:$K424,$O431,FP$41:FP424))</f>
        <v>0</v>
      </c>
      <c r="FQ448" s="233">
        <f>IF($O431=0,0,IF(AND($D425="E",'DATOS DIAG OT'!$AE$14="X"),SUM($Q$38:FP$38),0)+SUMIF($K$41:$K424,$O431,FQ$41:FQ424))</f>
        <v>0</v>
      </c>
      <c r="FR448" s="233">
        <f>IF($O431=0,0,IF(AND($D425="E",'DATOS DIAG OT'!$AE$14="X"),SUM($Q$38:FQ$38),0)+SUMIF($K$41:$K424,$O431,FR$41:FR424))</f>
        <v>0</v>
      </c>
      <c r="FS448" s="233">
        <f>IF($O431=0,0,IF(AND($D425="E",'DATOS DIAG OT'!$AE$14="X"),SUM($Q$38:FR$38),0)+SUMIF($K$41:$K424,$O431,FS$41:FS424))</f>
        <v>0</v>
      </c>
      <c r="FT448" s="233">
        <f>IF($O431=0,0,IF(AND($D425="E",'DATOS DIAG OT'!$AE$14="X"),SUM($Q$38:FS$38),0)+SUMIF($K$41:$K424,$O431,FT$41:FT424))</f>
        <v>0</v>
      </c>
      <c r="FU448" s="233">
        <f>IF($O431=0,0,IF(AND($D425="E",'DATOS DIAG OT'!$AE$14="X"),SUM($Q$38:FT$38),0)+SUMIF($K$41:$K424,$O431,FU$41:FU424))</f>
        <v>0</v>
      </c>
      <c r="FV448" s="233">
        <f>IF($O431=0,0,IF(AND($D425="E",'DATOS DIAG OT'!$AE$14="X"),SUM($Q$38:FU$38),0)+SUMIF($K$41:$K424,$O431,FV$41:FV424))</f>
        <v>0</v>
      </c>
      <c r="FW448" s="233">
        <f>IF($O431=0,0,IF(AND($D425="E",'DATOS DIAG OT'!$AE$14="X"),SUM($Q$38:FV$38),0)+SUMIF($K$41:$K424,$O431,FW$41:FW424))</f>
        <v>0</v>
      </c>
      <c r="FX448" s="233">
        <f>IF($O431=0,0,IF(AND($D425="E",'DATOS DIAG OT'!$AE$14="X"),SUM($Q$38:FW$38),0)+SUMIF($K$41:$K424,$O431,FX$41:FX424))</f>
        <v>0</v>
      </c>
      <c r="FY448" s="233">
        <f>IF($O431=0,0,IF(AND($D425="E",'DATOS DIAG OT'!$AE$14="X"),SUM($Q$38:FX$38),0)+SUMIF($K$41:$K424,$O431,FY$41:FY424))</f>
        <v>0</v>
      </c>
      <c r="FZ448" s="233">
        <f>IF($O431=0,0,IF(AND($D425="E",'DATOS DIAG OT'!$AE$14="X"),SUM($Q$38:FY$38),0)+SUMIF($K$41:$K424,$O431,FZ$41:FZ424))</f>
        <v>0</v>
      </c>
      <c r="GA448" s="233">
        <f>IF($O431=0,0,IF(AND($D425="E",'DATOS DIAG OT'!$AE$14="X"),SUM($Q$38:FZ$38),0)+SUMIF($K$41:$K424,$O431,GA$41:GA424))</f>
        <v>0</v>
      </c>
      <c r="GB448" s="233">
        <f>IF($O431=0,0,IF(AND($D425="E",'DATOS DIAG OT'!$AE$14="X"),SUM($Q$38:GA$38),0)+SUMIF($K$41:$K424,$O431,GB$41:GB424))</f>
        <v>0</v>
      </c>
      <c r="GC448" s="233">
        <f>IF($O431=0,0,IF(AND($D425="E",'DATOS DIAG OT'!$AE$14="X"),SUM($Q$38:GB$38),0)+SUMIF($K$41:$K424,$O431,GC$41:GC424))</f>
        <v>0</v>
      </c>
      <c r="GD448" s="233">
        <f>IF($O431=0,0,IF(AND($D425="E",'DATOS DIAG OT'!$AE$14="X"),SUM($Q$38:GC$38),0)+SUMIF($K$41:$K424,$O431,GD$41:GD424))</f>
        <v>0</v>
      </c>
      <c r="GE448" s="233">
        <f>IF($O431=0,0,IF(AND($D425="E",'DATOS DIAG OT'!$AE$14="X"),SUM($Q$38:GD$38),0)+SUMIF($K$41:$K424,$O431,GE$41:GE424))</f>
        <v>0</v>
      </c>
      <c r="GF448" s="233">
        <f>IF($O431=0,0,IF(AND($D425="E",'DATOS DIAG OT'!$AE$14="X"),SUM($Q$38:GE$38),0)+SUMIF($K$41:$K424,$O431,GF$41:GF424))</f>
        <v>0</v>
      </c>
      <c r="GG448" s="233">
        <f>IF($O431=0,0,IF(AND($D425="E",'DATOS DIAG OT'!$AE$14="X"),SUM($Q$38:GF$38),0)+SUMIF($K$41:$K424,$O431,GG$41:GG424))</f>
        <v>0</v>
      </c>
      <c r="GH448" s="233">
        <f>IF($O431=0,0,IF(AND($D425="E",'DATOS DIAG OT'!$AE$14="X"),SUM($Q$38:GG$38),0)+SUMIF($K$41:$K424,$O431,GH$41:GH424))</f>
        <v>0</v>
      </c>
      <c r="GI448" s="233">
        <f>IF($O431=0,0,IF(AND($D425="E",'DATOS DIAG OT'!$AE$14="X"),SUM($Q$38:GH$38),0)+SUMIF($K$41:$K424,$O431,GI$41:GI424))</f>
        <v>0</v>
      </c>
      <c r="GJ448" s="233">
        <f>IF($O431=0,0,IF(AND($D425="E",'DATOS DIAG OT'!$AE$14="X"),SUM($Q$38:GI$38),0)+SUMIF($K$41:$K424,$O431,GJ$41:GJ424))</f>
        <v>0</v>
      </c>
      <c r="GK448" s="233">
        <f>IF($O431=0,0,IF(AND($D425="E",'DATOS DIAG OT'!$AE$14="X"),SUM($Q$38:GJ$38),0)+SUMIF($K$41:$K424,$O431,GK$41:GK424))</f>
        <v>0</v>
      </c>
      <c r="GL448" s="233">
        <f>IF($O431=0,0,IF(AND($D425="E",'DATOS DIAG OT'!$AE$14="X"),SUM($Q$38:GK$38),0)+SUMIF($K$41:$K424,$O431,GL$41:GL424))</f>
        <v>0</v>
      </c>
      <c r="GM448" s="233">
        <f>IF($O431=0,0,IF(AND($D425="E",'DATOS DIAG OT'!$AE$14="X"),SUM($Q$38:GL$38),0)+SUMIF($K$41:$K424,$O431,GM$41:GM424))</f>
        <v>0</v>
      </c>
      <c r="GN448" s="233">
        <f>IF($O431=0,0,IF(AND($D425="E",'DATOS DIAG OT'!$AE$14="X"),SUM($Q$38:GM$38),0)+SUMIF($K$41:$K424,$O431,GN$41:GN424))</f>
        <v>0</v>
      </c>
      <c r="GO448" s="233">
        <f>IF($O431=0,0,IF(AND($D425="E",'DATOS DIAG OT'!$AE$14="X"),SUM($Q$38:GN$38),0)+SUMIF($K$41:$K424,$O431,GO$41:GO424))</f>
        <v>0</v>
      </c>
      <c r="GP448" s="233">
        <f>IF($O431=0,0,IF(AND($D425="E",'DATOS DIAG OT'!$AE$14="X"),SUM($Q$38:GO$38),0)+SUMIF($K$41:$K424,$O431,GP$41:GP424))</f>
        <v>0</v>
      </c>
      <c r="GQ448" s="233">
        <f>IF($O431=0,0,IF(AND($D425="E",'DATOS DIAG OT'!$AE$14="X"),SUM($Q$38:GP$38),0)+SUMIF($K$41:$K424,$O431,GQ$41:GQ424))</f>
        <v>0</v>
      </c>
      <c r="GR448" s="233">
        <f>IF($O431=0,0,IF(AND($D425="E",'DATOS DIAG OT'!$AE$14="X"),SUM($Q$38:GQ$38),0)+SUMIF($K$41:$K424,$O431,GR$41:GR424))</f>
        <v>0</v>
      </c>
      <c r="GS448" s="233">
        <f>IF($O431=0,0,IF(AND($D425="E",'DATOS DIAG OT'!$AE$14="X"),SUM($Q$38:GR$38),0)+SUMIF($K$41:$K424,$O431,GS$41:GS424))</f>
        <v>0</v>
      </c>
      <c r="GT448" s="233">
        <f>IF($O431=0,0,IF(AND($D425="E",'DATOS DIAG OT'!$AE$14="X"),SUM($Q$38:GS$38),0)+SUMIF($K$41:$K424,$O431,GT$41:GT424))</f>
        <v>0</v>
      </c>
      <c r="GU448" s="233">
        <f>IF($O431=0,0,IF(AND($D425="E",'DATOS DIAG OT'!$AE$14="X"),SUM($Q$38:GT$38),0)+SUMIF($K$41:$K424,$O431,GU$41:GU424))</f>
        <v>0</v>
      </c>
      <c r="GV448" s="233">
        <f>IF($O431=0,0,IF(AND($D425="E",'DATOS DIAG OT'!$AE$14="X"),SUM($Q$38:GU$38),0)+SUMIF($K$41:$K424,$O431,GV$41:GV424))</f>
        <v>0</v>
      </c>
      <c r="GW448" s="233">
        <f>IF($O431=0,0,IF(AND($D425="E",'DATOS DIAG OT'!$AE$14="X"),SUM($Q$38:GV$38),0)+SUMIF($K$41:$K424,$O431,GW$41:GW424))</f>
        <v>0</v>
      </c>
      <c r="GX448" s="233">
        <f>IF($O431=0,0,IF(AND($D425="E",'DATOS DIAG OT'!$AE$14="X"),SUM($Q$38:GW$38),0)+SUMIF($K$41:$K424,$O431,GX$41:GX424))</f>
        <v>0</v>
      </c>
      <c r="GY448" s="233">
        <f>IF($O431=0,0,IF(AND($D425="E",'DATOS DIAG OT'!$AE$14="X"),SUM($Q$38:GX$38),0)+SUMIF($K$41:$K424,$O431,GY$41:GY424))</f>
        <v>0</v>
      </c>
      <c r="GZ448" s="233">
        <f>IF($O431=0,0,IF(AND($D425="E",'DATOS DIAG OT'!$AE$14="X"),SUM($Q$38:GY$38),0)+SUMIF($K$41:$K424,$O431,GZ$41:GZ424))</f>
        <v>0</v>
      </c>
      <c r="HA448" s="233">
        <f>IF($O431=0,0,IF(AND($D425="E",'DATOS DIAG OT'!$AE$14="X"),SUM($Q$38:GZ$38),0)+SUMIF($K$41:$K424,$O431,HA$41:HA424))</f>
        <v>0</v>
      </c>
      <c r="HB448" s="233">
        <f>IF($O431=0,0,IF(AND($D425="E",'DATOS DIAG OT'!$AE$14="X"),SUM($Q$38:HA$38),0)+SUMIF($K$41:$K424,$O431,HB$41:HB424))</f>
        <v>0</v>
      </c>
      <c r="HC448" s="233">
        <f>IF($O431=0,0,IF(AND($D425="E",'DATOS DIAG OT'!$AE$14="X"),SUM($Q$38:HB$38),0)+SUMIF($K$41:$K424,$O431,HC$41:HC424))</f>
        <v>0</v>
      </c>
      <c r="HD448" s="233">
        <f>IF($O431=0,0,IF(AND($D425="E",'DATOS DIAG OT'!$AE$14="X"),SUM($Q$38:HC$38),0)+SUMIF($K$41:$K424,$O431,HD$41:HD424))</f>
        <v>0</v>
      </c>
      <c r="HE448" s="233">
        <f>IF($O431=0,0,IF(AND($D425="E",'DATOS DIAG OT'!$AE$14="X"),SUM($Q$38:HD$38),0)+SUMIF($K$41:$K424,$O431,HE$41:HE424))</f>
        <v>0</v>
      </c>
      <c r="HF448" s="233">
        <f>IF($O431=0,0,IF(AND($D425="E",'DATOS DIAG OT'!$AE$14="X"),SUM($Q$38:HE$38),0)+SUMIF($K$41:$K424,$O431,HF$41:HF424))</f>
        <v>0</v>
      </c>
      <c r="HG448" s="233">
        <f>IF($O431=0,0,IF(AND($D425="E",'DATOS DIAG OT'!$AE$14="X"),SUM($Q$38:HF$38),0)+SUMIF($K$41:$K424,$O431,HG$41:HG424))</f>
        <v>0</v>
      </c>
      <c r="HH448" s="233">
        <f>IF($O431=0,0,IF(AND($D425="E",'DATOS DIAG OT'!$AE$14="X"),SUM($Q$38:HG$38),0)+SUMIF($K$41:$K424,$O431,HH$41:HH424))</f>
        <v>0</v>
      </c>
      <c r="HI448" s="233">
        <f>IF($O431=0,0,IF(AND($D425="E",'DATOS DIAG OT'!$AE$14="X"),SUM($Q$38:HH$38),0)+SUMIF($K$41:$K424,$O431,HI$41:HI424))</f>
        <v>0</v>
      </c>
      <c r="HJ448" s="233">
        <f>IF($O431=0,0,IF(AND($D425="E",'DATOS DIAG OT'!$AE$14="X"),SUM($Q$38:HI$38),0)+SUMIF($K$41:$K424,$O431,HJ$41:HJ424))</f>
        <v>0</v>
      </c>
      <c r="HK448" s="233">
        <f>IF($O431=0,0,IF(AND($D425="E",'DATOS DIAG OT'!$AE$14="X"),SUM($Q$38:HJ$38),0)+SUMIF($K$41:$K424,$O431,HK$41:HK424))</f>
        <v>0</v>
      </c>
      <c r="HL448" s="233">
        <f>IF($O431=0,0,IF(AND($D425="E",'DATOS DIAG OT'!$AE$14="X"),SUM($Q$38:HK$38),0)+SUMIF($K$41:$K424,$O431,HL$41:HL424))</f>
        <v>0</v>
      </c>
      <c r="HM448" s="233">
        <f>IF($O431=0,0,IF(AND($D425="E",'DATOS DIAG OT'!$AE$14="X"),SUM($Q$38:HL$38),0)+SUMIF($K$41:$K424,$O431,HM$41:HM424))</f>
        <v>0</v>
      </c>
      <c r="HN448" s="233">
        <f>IF($O431=0,0,IF(AND($D425="E",'DATOS DIAG OT'!$AE$14="X"),SUM($Q$38:HM$38),0)+SUMIF($K$41:$K424,$O431,HN$41:HN424))</f>
        <v>0</v>
      </c>
      <c r="HO448" s="233">
        <f>IF($O431=0,0,IF(AND($D425="E",'DATOS DIAG OT'!$AE$14="X"),SUM($Q$38:HN$38),0)+SUMIF($K$41:$K424,$O431,HO$41:HO424))</f>
        <v>0</v>
      </c>
      <c r="HP448" s="233">
        <f>IF($O431=0,0,IF(AND($D425="E",'DATOS DIAG OT'!$AE$14="X"),SUM($Q$38:HO$38),0)+SUMIF($K$41:$K424,$O431,HP$41:HP424))</f>
        <v>0</v>
      </c>
      <c r="HQ448" s="233">
        <f>IF($O431=0,0,IF(AND($D425="E",'DATOS DIAG OT'!$AE$14="X"),SUM($Q$38:HP$38),0)+SUMIF($K$41:$K424,$O431,HQ$41:HQ424))</f>
        <v>0</v>
      </c>
      <c r="HR448" s="233">
        <f>IF($O431=0,0,IF(AND($D425="E",'DATOS DIAG OT'!$AE$14="X"),SUM($Q$38:HQ$38),0)+SUMIF($K$41:$K424,$O431,HR$41:HR424))</f>
        <v>0</v>
      </c>
      <c r="HS448" s="233">
        <f>IF($O431=0,0,IF(AND($D425="E",'DATOS DIAG OT'!$AE$14="X"),SUM($Q$38:HR$38),0)+SUMIF($K$41:$K424,$O431,HS$41:HS424))</f>
        <v>0</v>
      </c>
      <c r="HT448" s="233">
        <f>IF($O431=0,0,IF(AND($D425="E",'DATOS DIAG OT'!$AE$14="X"),SUM($Q$38:HS$38),0)+SUMIF($K$41:$K424,$O431,HT$41:HT424))</f>
        <v>0</v>
      </c>
      <c r="HU448" s="233">
        <f>IF($O431=0,0,IF(AND($D425="E",'DATOS DIAG OT'!$AE$14="X"),SUM($Q$38:HT$38),0)+SUMIF($K$41:$K424,$O431,HU$41:HU424))</f>
        <v>0</v>
      </c>
      <c r="HV448" s="233">
        <f>IF($O431=0,0,IF(AND($D425="E",'DATOS DIAG OT'!$AE$14="X"),SUM($Q$38:HU$38),0)+SUMIF($K$41:$K424,$O431,HV$41:HV424))</f>
        <v>0</v>
      </c>
      <c r="HW448" s="233">
        <f>IF($O431=0,0,IF(AND($D425="E",'DATOS DIAG OT'!$AE$14="X"),SUM($Q$38:HV$38),0)+SUMIF($K$41:$K424,$O431,HW$41:HW424))</f>
        <v>0</v>
      </c>
      <c r="HX448" s="233">
        <f>IF($O431=0,0,IF(AND($D425="E",'DATOS DIAG OT'!$AE$14="X"),SUM($Q$38:HW$38),0)+SUMIF($K$41:$K424,$O431,HX$41:HX424))</f>
        <v>0</v>
      </c>
      <c r="HY448" s="233">
        <f>IF($O431=0,0,IF(AND($D425="E",'DATOS DIAG OT'!$AE$14="X"),SUM($Q$38:HX$38),0)+SUMIF($K$41:$K424,$O431,HY$41:HY424))</f>
        <v>0</v>
      </c>
      <c r="HZ448" s="233">
        <f>IF($O431=0,0,IF(AND($D425="E",'DATOS DIAG OT'!$AE$14="X"),SUM($Q$38:HY$38),0)+SUMIF($K$41:$K424,$O431,HZ$41:HZ424))</f>
        <v>0</v>
      </c>
      <c r="IA448" s="233">
        <f>IF($O431=0,0,IF(AND($D425="E",'DATOS DIAG OT'!$AE$14="X"),SUM($Q$38:HZ$38),0)+SUMIF($K$41:$K424,$O431,IA$41:IA424))</f>
        <v>0</v>
      </c>
      <c r="IB448" s="233">
        <f>IF($O431=0,0,IF(AND($D425="E",'DATOS DIAG OT'!$AE$14="X"),SUM($Q$38:IA$38),0)+SUMIF($K$41:$K424,$O431,IB$41:IB424))</f>
        <v>0</v>
      </c>
      <c r="IC448" s="233">
        <f>IF($O431=0,0,IF(AND($D425="E",'DATOS DIAG OT'!$AE$14="X"),SUM($Q$38:IB$38),0)+SUMIF($K$41:$K424,$O431,IC$41:IC424))</f>
        <v>0</v>
      </c>
      <c r="ID448" s="233">
        <f>IF($O431=0,0,IF(AND($D425="E",'DATOS DIAG OT'!$AE$14="X"),SUM($Q$38:IC$38),0)+SUMIF($K$41:$K424,$O431,ID$41:ID424))</f>
        <v>0</v>
      </c>
      <c r="IE448" s="233">
        <f>IF($O431=0,0,IF(AND($D425="E",'DATOS DIAG OT'!$AE$14="X"),SUM($Q$38:ID$38),0)+SUMIF($K$41:$K424,$O431,IE$41:IE424))</f>
        <v>0</v>
      </c>
      <c r="IF448" s="233">
        <f>IF($O431=0,0,IF(AND($D425="E",'DATOS DIAG OT'!$AE$14="X"),SUM($Q$38:IE$38),0)+SUMIF($K$41:$K424,$O431,IF$41:IF424))</f>
        <v>0</v>
      </c>
      <c r="IG448" s="233">
        <f>IF($O431=0,0,IF(AND($D425="E",'DATOS DIAG OT'!$AE$14="X"),SUM($Q$38:IF$38),0)+SUMIF($K$41:$K424,$O431,IG$41:IG424))</f>
        <v>0</v>
      </c>
      <c r="IH448" s="233">
        <f>IF($O431=0,0,IF(AND($D425="E",'DATOS DIAG OT'!$AE$14="X"),SUM($Q$38:IG$38),0)+SUMIF($K$41:$K424,$O431,IH$41:IH424))</f>
        <v>0</v>
      </c>
      <c r="II448" s="233">
        <f>IF($O431=0,0,IF(AND($D425="E",'DATOS DIAG OT'!$AE$14="X"),SUM($Q$38:IH$38),0)+SUMIF($K$41:$K424,$O431,II$41:II424))</f>
        <v>0</v>
      </c>
      <c r="IJ448" s="233">
        <f>IF($O431=0,0,IF(AND($D425="E",'DATOS DIAG OT'!$AE$14="X"),SUM($Q$38:II$38),0)+SUMIF($K$41:$K424,$O431,IJ$41:IJ424))</f>
        <v>0</v>
      </c>
      <c r="IK448" s="233">
        <f>IF($O431=0,0,IF(AND($D425="E",'DATOS DIAG OT'!$AE$14="X"),SUM($Q$38:IJ$38),0)+SUMIF($K$41:$K424,$O431,IK$41:IK424))</f>
        <v>0</v>
      </c>
      <c r="IL448" s="233">
        <f>IF($O431=0,0,IF(AND($D425="E",'DATOS DIAG OT'!$AE$14="X"),SUM($Q$38:IK$38),0)+SUMIF($K$41:$K424,$O431,IL$41:IL424))</f>
        <v>0</v>
      </c>
      <c r="IM448" s="233">
        <f>IF($O431=0,0,IF(AND($D425="E",'DATOS DIAG OT'!$AE$14="X"),SUM($Q$38:IL$38),0)+SUMIF($K$41:$K424,$O431,IM$41:IM424))</f>
        <v>0</v>
      </c>
      <c r="IN448" s="233">
        <f>IF($O431=0,0,IF(AND($D425="E",'DATOS DIAG OT'!$AE$14="X"),SUM($Q$38:IM$38),0)+SUMIF($K$41:$K424,$O431,IN$41:IN424))</f>
        <v>0</v>
      </c>
      <c r="IO448" s="233">
        <f>IF($O431=0,0,IF(AND($D425="E",'DATOS DIAG OT'!$AE$14="X"),SUM($Q$38:IN$38),0)+SUMIF($K$41:$K424,$O431,IO$41:IO424))</f>
        <v>0</v>
      </c>
      <c r="IP448" s="233">
        <f>IF($O431=0,0,IF(AND($D425="E",'DATOS DIAG OT'!$AE$14="X"),SUM($Q$38:IO$38),0)+SUMIF($K$41:$K424,$O431,IP$41:IP424))</f>
        <v>0</v>
      </c>
      <c r="IQ448" s="233">
        <f>IF($O431=0,0,IF(AND($D425="E",'DATOS DIAG OT'!$AE$14="X"),SUM($Q$38:IP$38),0)+SUMIF($K$41:$K424,$O431,IQ$41:IQ424))</f>
        <v>0</v>
      </c>
      <c r="IR448" s="233">
        <f>IF($O431=0,0,IF(AND($D425="E",'DATOS DIAG OT'!$AE$14="X"),SUM($Q$38:IQ$38),0)+SUMIF($K$41:$K424,$O431,IR$41:IR424))</f>
        <v>0</v>
      </c>
      <c r="IS448" s="233">
        <f>IF($O431=0,0,IF(AND($D425="E",'DATOS DIAG OT'!$AE$14="X"),SUM($Q$38:IR$38),0)+SUMIF($K$41:$K424,$O431,IS$41:IS424))</f>
        <v>0</v>
      </c>
      <c r="IT448" s="233">
        <f>IF($O431=0,0,IF(AND($D425="E",'DATOS DIAG OT'!$AE$14="X"),SUM($Q$38:IS$38),0)+SUMIF($K$41:$K424,$O431,IT$41:IT424))</f>
        <v>0</v>
      </c>
      <c r="IU448" s="233">
        <f>IF($O431=0,0,IF(AND($D425="E",'DATOS DIAG OT'!$AE$14="X"),SUM($Q$38:IT$38),0)+SUMIF($K$41:$K424,$O431,IU$41:IU424))</f>
        <v>0</v>
      </c>
      <c r="IV448" s="233">
        <f>IF($O431=0,0,IF(AND($D425="E",'DATOS DIAG OT'!$AE$14="X"),SUM($Q$38:IU$38),0)+SUMIF($K$41:$K424,$O431,IV$41:IV424))</f>
        <v>0</v>
      </c>
      <c r="IW448" s="233">
        <f>IF($O431=0,0,IF(AND($D425="E",'DATOS DIAG OT'!$AE$14="X"),SUM($Q$38:IV$38),0)+SUMIF($K$41:$K424,$O431,IW$41:IW424))</f>
        <v>0</v>
      </c>
      <c r="IX448" s="233">
        <f>IF($O431=0,0,IF(AND($D425="E",'DATOS DIAG OT'!$AE$14="X"),SUM($Q$38:IW$38),0)+SUMIF($K$41:$K424,$O431,IX$41:IX424))</f>
        <v>0</v>
      </c>
      <c r="IY448" s="233">
        <f>IF($O431=0,0,IF(AND($D425="E",'DATOS DIAG OT'!$AE$14="X"),SUM($Q$38:IX$38),0)+SUMIF($K$41:$K424,$O431,IY$41:IY424))</f>
        <v>0</v>
      </c>
      <c r="IZ448" s="233">
        <f>IF($O431=0,0,IF(AND($D425="E",'DATOS DIAG OT'!$AE$14="X"),SUM($Q$38:IY$38),0)+SUMIF($K$41:$K424,$O431,IZ$41:IZ424))</f>
        <v>0</v>
      </c>
      <c r="JA448" s="233">
        <f>IF($O431=0,0,IF(AND($D425="E",'DATOS DIAG OT'!$AE$14="X"),SUM($Q$38:IZ$38),0)+SUMIF($K$41:$K424,$O431,JA$41:JA424))</f>
        <v>0</v>
      </c>
      <c r="JB448" s="233">
        <f>IF($O431=0,0,IF(AND($D425="E",'DATOS DIAG OT'!$AE$14="X"),SUM($Q$38:JA$38),0)+SUMIF($K$41:$K424,$O431,JB$41:JB424))</f>
        <v>0</v>
      </c>
      <c r="JC448" s="233">
        <f>IF($O431=0,0,IF(AND($D425="E",'DATOS DIAG OT'!$AE$14="X"),SUM($Q$38:JB$38),0)+SUMIF($K$41:$K424,$O431,JC$41:JC424))</f>
        <v>0</v>
      </c>
      <c r="JD448" s="233">
        <f>IF($O431=0,0,IF(AND($D425="E",'DATOS DIAG OT'!$AE$14="X"),SUM($Q$38:JC$38),0)+SUMIF($K$41:$K424,$O431,JD$41:JD424))</f>
        <v>0</v>
      </c>
      <c r="JE448" s="233">
        <f>IF($O431=0,0,IF(AND($D425="E",'DATOS DIAG OT'!$AE$14="X"),SUM($Q$38:JD$38),0)+SUMIF($K$41:$K424,$O431,JE$41:JE424))</f>
        <v>0</v>
      </c>
      <c r="JF448" s="233">
        <f>IF($O431=0,0,IF(AND($D425="E",'DATOS DIAG OT'!$AE$14="X"),SUM($Q$38:JE$38),0)+SUMIF($K$41:$K424,$O431,JF$41:JF424))</f>
        <v>0</v>
      </c>
      <c r="JG448" s="233">
        <f>IF($O431=0,0,IF(AND($D425="E",'DATOS DIAG OT'!$AE$14="X"),SUM($Q$38:JF$38),0)+SUMIF($K$41:$K424,$O431,JG$41:JG424))</f>
        <v>0</v>
      </c>
      <c r="JH448" s="233">
        <f>IF($O431=0,0,IF(AND($D425="E",'DATOS DIAG OT'!$AE$14="X"),SUM($Q$38:JG$38),0)+SUMIF($K$41:$K424,$O431,JH$41:JH424))</f>
        <v>0</v>
      </c>
      <c r="JI448" s="233">
        <f>IF($O431=0,0,IF(AND($D425="E",'DATOS DIAG OT'!$AE$14="X"),SUM($Q$38:JH$38),0)+SUMIF($K$41:$K424,$O431,JI$41:JI424))</f>
        <v>0</v>
      </c>
      <c r="JJ448" s="233">
        <f>IF($O431=0,0,IF(AND($D425="E",'DATOS DIAG OT'!$AE$14="X"),SUM($Q$38:JI$38),0)+SUMIF($K$41:$K424,$O431,JJ$41:JJ424))</f>
        <v>0</v>
      </c>
      <c r="JK448" s="233">
        <f>IF($O431=0,0,IF(AND($D425="E",'DATOS DIAG OT'!$AE$14="X"),SUM($Q$38:JJ$38),0)+SUMIF($K$41:$K424,$O431,JK$41:JK424))</f>
        <v>0</v>
      </c>
      <c r="JL448" s="233">
        <f>IF($O431=0,0,IF(AND($D425="E",'DATOS DIAG OT'!$AE$14="X"),SUM($Q$38:JK$38),0)+SUMIF($K$41:$K424,$O431,JL$41:JL424))</f>
        <v>0</v>
      </c>
      <c r="JM448" s="233">
        <f>IF($O431=0,0,IF(AND($D425="E",'DATOS DIAG OT'!$AE$14="X"),SUM($Q$38:JL$38),0)+SUMIF($K$41:$K424,$O431,JM$41:JM424))</f>
        <v>0</v>
      </c>
      <c r="JN448" s="233">
        <f>IF($O431=0,0,IF(AND($D425="E",'DATOS DIAG OT'!$AE$14="X"),SUM($Q$38:JM$38),0)+SUMIF($K$41:$K424,$O431,JN$41:JN424))</f>
        <v>0</v>
      </c>
      <c r="JO448" s="233">
        <f>IF($O431=0,0,IF(AND($D425="E",'DATOS DIAG OT'!$AE$14="X"),SUM($Q$38:JN$38),0)+SUMIF($K$41:$K424,$O431,JO$41:JO424))</f>
        <v>0</v>
      </c>
      <c r="JP448" s="233">
        <f>IF($O431=0,0,IF(AND($D425="E",'DATOS DIAG OT'!$AE$14="X"),SUM($Q$38:JO$38),0)+SUMIF($K$41:$K424,$O431,JP$41:JP424))</f>
        <v>0</v>
      </c>
      <c r="JQ448" s="233">
        <f>IF($O431=0,0,IF(AND($D425="E",'DATOS DIAG OT'!$AE$14="X"),SUM($Q$38:JP$38),0)+SUMIF($K$41:$K424,$O431,JQ$41:JQ424))</f>
        <v>0</v>
      </c>
      <c r="JR448" s="233">
        <f>IF($O431=0,0,IF(AND($D425="E",'DATOS DIAG OT'!$AE$14="X"),SUM($Q$38:JQ$38),0)+SUMIF($K$41:$K424,$O431,JR$41:JR424))</f>
        <v>0</v>
      </c>
      <c r="JS448" s="233">
        <f>IF($O431=0,0,IF(AND($D425="E",'DATOS DIAG OT'!$AE$14="X"),SUM($Q$38:JR$38),0)+SUMIF($K$41:$K424,$O431,JS$41:JS424))</f>
        <v>0</v>
      </c>
      <c r="JT448" s="233">
        <f>IF($O431=0,0,IF(AND($D425="E",'DATOS DIAG OT'!$AE$14="X"),SUM($Q$38:JS$38),0)+SUMIF($K$41:$K424,$O431,JT$41:JT424))</f>
        <v>0</v>
      </c>
      <c r="JU448" s="233">
        <f>IF($O431=0,0,IF(AND($D425="E",'DATOS DIAG OT'!$AE$14="X"),SUM($Q$38:JT$38),0)+SUMIF($K$41:$K424,$O431,JU$41:JU424))</f>
        <v>0</v>
      </c>
      <c r="JV448" s="233">
        <f>IF($O431=0,0,IF(AND($D425="E",'DATOS DIAG OT'!$AE$14="X"),SUM($Q$38:JU$38),0)+SUMIF($K$41:$K424,$O431,JV$41:JV424))</f>
        <v>0</v>
      </c>
      <c r="JW448" s="233">
        <f>IF($O431=0,0,IF(AND($D425="E",'DATOS DIAG OT'!$AE$14="X"),SUM($Q$38:JV$38),0)+SUMIF($K$41:$K424,$O431,JW$41:JW424))</f>
        <v>0</v>
      </c>
      <c r="JX448" s="233">
        <f>IF($O431=0,0,IF(AND($D425="E",'DATOS DIAG OT'!$AE$14="X"),SUM($Q$38:JW$38),0)+SUMIF($K$41:$K424,$O431,JX$41:JX424))</f>
        <v>0</v>
      </c>
      <c r="JY448" s="233">
        <f>IF($O431=0,0,IF(AND($D425="E",'DATOS DIAG OT'!$AE$14="X"),SUM($Q$38:JX$38),0)+SUMIF($K$41:$K424,$O431,JY$41:JY424))</f>
        <v>0</v>
      </c>
      <c r="JZ448" s="233">
        <f>IF($O431=0,0,IF(AND($D425="E",'DATOS DIAG OT'!$AE$14="X"),SUM($Q$38:JY$38),0)+SUMIF($K$41:$K424,$O431,JZ$41:JZ424))</f>
        <v>0</v>
      </c>
      <c r="KA448" s="233">
        <f>IF($O431=0,0,IF(AND($D425="E",'DATOS DIAG OT'!$AE$14="X"),SUM($Q$38:JZ$38),0)+SUMIF($K$41:$K424,$O431,KA$41:KA424))</f>
        <v>0</v>
      </c>
      <c r="KB448" s="233">
        <f>IF($O431=0,0,IF(AND($D425="E",'DATOS DIAG OT'!$AE$14="X"),SUM($Q$38:KA$38),0)+SUMIF($K$41:$K424,$O431,KB$41:KB424))</f>
        <v>0</v>
      </c>
      <c r="KC448" s="233">
        <f>IF($O431=0,0,IF(AND($D425="E",'DATOS DIAG OT'!$AE$14="X"),SUM($Q$38:KB$38),0)+SUMIF($K$41:$K424,$O431,KC$41:KC424))</f>
        <v>0</v>
      </c>
      <c r="KD448" s="233">
        <f>IF($O431=0,0,IF(AND($D425="E",'DATOS DIAG OT'!$AE$14="X"),SUM($Q$38:KC$38),0)+SUMIF($K$41:$K424,$O431,KD$41:KD424))</f>
        <v>0</v>
      </c>
      <c r="KE448" s="233">
        <f>IF($O431=0,0,IF(AND($D425="E",'DATOS DIAG OT'!$AE$14="X"),SUM($Q$38:KD$38),0)+SUMIF($K$41:$K424,$O431,KE$41:KE424))</f>
        <v>0</v>
      </c>
      <c r="KF448" s="233">
        <f>IF($O431=0,0,IF(AND($D425="E",'DATOS DIAG OT'!$AE$14="X"),SUM($Q$38:KE$38),0)+SUMIF($K$41:$K424,$O431,KF$41:KF424))</f>
        <v>0</v>
      </c>
      <c r="KG448" s="233">
        <f>IF($O431=0,0,IF(AND($D425="E",'DATOS DIAG OT'!$AE$14="X"),SUM($Q$38:KF$38),0)+SUMIF($K$41:$K424,$O431,KG$41:KG424))</f>
        <v>0</v>
      </c>
      <c r="KH448" s="233">
        <f>IF($O431=0,0,IF(AND($D425="E",'DATOS DIAG OT'!$AE$14="X"),SUM($Q$38:KG$38),0)+SUMIF($K$41:$K424,$O431,KH$41:KH424))</f>
        <v>0</v>
      </c>
      <c r="KI448" s="233">
        <f>IF($O431=0,0,IF(AND($D425="E",'DATOS DIAG OT'!$AE$14="X"),SUM($Q$38:KH$38),0)+SUMIF($K$41:$K424,$O431,KI$41:KI424))</f>
        <v>0</v>
      </c>
      <c r="KJ448" s="233">
        <f>IF($O431=0,0,IF(AND($D425="E",'DATOS DIAG OT'!$AE$14="X"),SUM($Q$38:KI$38),0)+SUMIF($K$41:$K424,$O431,KJ$41:KJ424))</f>
        <v>0</v>
      </c>
      <c r="KK448" s="233">
        <f>IF($O431=0,0,IF(AND($D425="E",'DATOS DIAG OT'!$AE$14="X"),SUM($Q$38:KJ$38),0)+SUMIF($K$41:$K424,$O431,KK$41:KK424))</f>
        <v>0</v>
      </c>
      <c r="KL448" s="233">
        <f>IF($O431=0,0,IF(AND($D425="E",'DATOS DIAG OT'!$AE$14="X"),SUM($Q$38:KK$38),0)+SUMIF($K$41:$K424,$O431,KL$41:KL424))</f>
        <v>0</v>
      </c>
      <c r="KM448" s="233">
        <f>IF($O431=0,0,IF(AND($D425="E",'DATOS DIAG OT'!$AE$14="X"),SUM($Q$38:KL$38),0)+SUMIF($K$41:$K424,$O431,KM$41:KM424))</f>
        <v>0</v>
      </c>
      <c r="KN448" s="233">
        <f>IF($O431=0,0,IF(AND($D425="E",'DATOS DIAG OT'!$AE$14="X"),SUM($Q$38:KM$38),0)+SUMIF($K$41:$K424,$O431,KN$41:KN424))</f>
        <v>0</v>
      </c>
      <c r="KO448" s="233">
        <f>IF($O431=0,0,IF(AND($D425="E",'DATOS DIAG OT'!$AE$14="X"),SUM($Q$38:KN$38),0)+SUMIF($K$41:$K424,$O431,KO$41:KO424))</f>
        <v>0</v>
      </c>
      <c r="KP448" s="233">
        <f>IF($O431=0,0,IF(AND($D425="E",'DATOS DIAG OT'!$AE$14="X"),SUM($Q$38:KO$38),0)+SUMIF($K$41:$K424,$O431,KP$41:KP424))</f>
        <v>0</v>
      </c>
      <c r="KQ448" s="233">
        <f>IF($O431=0,0,IF(AND($D425="E",'DATOS DIAG OT'!$AE$14="X"),SUM($Q$38:KP$38),0)+SUMIF($K$41:$K424,$O431,KQ$41:KQ424))</f>
        <v>0</v>
      </c>
      <c r="KR448" s="233">
        <f>IF($O431=0,0,IF(AND($D425="E",'DATOS DIAG OT'!$AE$14="X"),SUM($Q$38:KQ$38),0)+SUMIF($K$41:$K424,$O431,KR$41:KR424))</f>
        <v>0</v>
      </c>
      <c r="KS448" s="233">
        <f>IF($O431=0,0,IF(AND($D425="E",'DATOS DIAG OT'!$AE$14="X"),SUM($Q$38:KR$38),0)+SUMIF($K$41:$K424,$O431,KS$41:KS424))</f>
        <v>0</v>
      </c>
      <c r="KT448" s="233">
        <f>IF($O431=0,0,IF(AND($D425="E",'DATOS DIAG OT'!$AE$14="X"),SUM($Q$38:KS$38),0)+SUMIF($K$41:$K424,$O431,KT$41:KT424))</f>
        <v>0</v>
      </c>
      <c r="KU448" s="233">
        <f>IF($O431=0,0,IF(AND($D425="E",'DATOS DIAG OT'!$AE$14="X"),SUM($Q$38:KT$38),0)+SUMIF($K$41:$K424,$O431,KU$41:KU424))</f>
        <v>0</v>
      </c>
      <c r="KV448" s="233">
        <f>IF($O431=0,0,IF(AND($D425="E",'DATOS DIAG OT'!$AE$14="X"),SUM($Q$38:KU$38),0)+SUMIF($K$41:$K424,$O431,KV$41:KV424))</f>
        <v>0</v>
      </c>
      <c r="KW448" s="233">
        <f>IF($O431=0,0,IF(AND($D425="E",'DATOS DIAG OT'!$AE$14="X"),SUM($Q$38:KV$38),0)+SUMIF($K$41:$K424,$O431,KW$41:KW424))</f>
        <v>0</v>
      </c>
      <c r="KX448" s="233">
        <f>IF($O431=0,0,IF(AND($D425="E",'DATOS DIAG OT'!$AE$14="X"),SUM($Q$38:KW$38),0)+SUMIF($K$41:$K424,$O431,KX$41:KX424))</f>
        <v>0</v>
      </c>
      <c r="KY448" s="233">
        <f>IF($O431=0,0,IF(AND($D425="E",'DATOS DIAG OT'!$AE$14="X"),SUM($Q$38:KX$38),0)+SUMIF($K$41:$K424,$O431,KY$41:KY424))</f>
        <v>0</v>
      </c>
      <c r="KZ448" s="233">
        <f>IF($O431=0,0,IF(AND($D425="E",'DATOS DIAG OT'!$AE$14="X"),SUM($Q$38:KY$38),0)+SUMIF($K$41:$K424,$O431,KZ$41:KZ424))</f>
        <v>0</v>
      </c>
      <c r="LA448" s="233">
        <f>IF($O431=0,0,IF(AND($D425="E",'DATOS DIAG OT'!$AE$14="X"),SUM($Q$38:KZ$38),0)+SUMIF($K$41:$K424,$O431,LA$41:LA424))</f>
        <v>0</v>
      </c>
      <c r="LB448" s="233">
        <f>IF($O431=0,0,IF(AND($D425="E",'DATOS DIAG OT'!$AE$14="X"),SUM($Q$38:LA$38),0)+SUMIF($K$41:$K424,$O431,LB$41:LB424))</f>
        <v>0</v>
      </c>
      <c r="LC448" s="233">
        <f>IF($O431=0,0,IF(AND($D425="E",'DATOS DIAG OT'!$AE$14="X"),SUM($Q$38:LB$38),0)+SUMIF($K$41:$K424,$O431,LC$41:LC424))</f>
        <v>0</v>
      </c>
      <c r="LD448" s="233">
        <f>IF($O431=0,0,IF(AND($D425="E",'DATOS DIAG OT'!$AE$14="X"),SUM($Q$38:LC$38),0)+SUMIF($K$41:$K424,$O431,LD$41:LD424))</f>
        <v>0</v>
      </c>
      <c r="LE448" s="233">
        <f>IF($O431=0,0,IF(AND($D425="E",'DATOS DIAG OT'!$AE$14="X"),SUM($Q$38:LD$38),0)+SUMIF($K$41:$K424,$O431,LE$41:LE424))</f>
        <v>0</v>
      </c>
      <c r="LF448" s="233">
        <f>IF($O431=0,0,IF(AND($D425="E",'DATOS DIAG OT'!$AE$14="X"),SUM($Q$38:LE$38),0)+SUMIF($K$41:$K424,$O431,LF$41:LF424))</f>
        <v>0</v>
      </c>
      <c r="LG448" s="233">
        <f>IF($O431=0,0,IF(AND($D425="E",'DATOS DIAG OT'!$AE$14="X"),SUM($Q$38:LF$38),0)+SUMIF($K$41:$K424,$O431,LG$41:LG424))</f>
        <v>0</v>
      </c>
      <c r="LH448" s="233">
        <f>IF($O431=0,0,IF(AND($D425="E",'DATOS DIAG OT'!$AE$14="X"),SUM($Q$38:LG$38),0)+SUMIF($K$41:$K424,$O431,LH$41:LH424))</f>
        <v>0</v>
      </c>
      <c r="LI448" s="233">
        <f>IF($O431=0,0,IF(AND($D425="E",'DATOS DIAG OT'!$AE$14="X"),SUM($Q$38:LH$38),0)+SUMIF($K$41:$K424,$O431,LI$41:LI424))</f>
        <v>0</v>
      </c>
      <c r="LJ448" s="233">
        <f>IF($O431=0,0,IF(AND($D425="E",'DATOS DIAG OT'!$AE$14="X"),SUM($Q$38:LI$38),0)+SUMIF($K$41:$K424,$O431,LJ$41:LJ424))</f>
        <v>0</v>
      </c>
      <c r="LK448" s="233">
        <f>IF($O431=0,0,IF(AND($D425="E",'DATOS DIAG OT'!$AE$14="X"),SUM($Q$38:LJ$38),0)+SUMIF($K$41:$K424,$O431,LK$41:LK424))</f>
        <v>0</v>
      </c>
      <c r="LL448" s="233">
        <f>IF($O431=0,0,IF(AND($D425="E",'DATOS DIAG OT'!$AE$14="X"),SUM($Q$38:LK$38),0)+SUMIF($K$41:$K424,$O431,LL$41:LL424))</f>
        <v>0</v>
      </c>
      <c r="LM448" s="233">
        <f>IF($O431=0,0,IF(AND($D425="E",'DATOS DIAG OT'!$AE$14="X"),SUM($Q$38:LL$38),0)+SUMIF($K$41:$K424,$O431,LM$41:LM424))</f>
        <v>0</v>
      </c>
      <c r="LN448" s="233">
        <f>IF($O431=0,0,IF(AND($D425="E",'DATOS DIAG OT'!$AE$14="X"),SUM($Q$38:LM$38),0)+SUMIF($K$41:$K424,$O431,LN$41:LN424))</f>
        <v>0</v>
      </c>
      <c r="LO448" s="233">
        <f>IF($O431=0,0,IF(AND($D425="E",'DATOS DIAG OT'!$AE$14="X"),SUM($Q$38:LN$38),0)+SUMIF($K$41:$K424,$O431,LO$41:LO424))</f>
        <v>0</v>
      </c>
      <c r="LP448" s="233">
        <f>IF($O431=0,0,IF(AND($D425="E",'DATOS DIAG OT'!$AE$14="X"),SUM($Q$38:LO$38),0)+SUMIF($K$41:$K424,$O431,LP$41:LP424))</f>
        <v>0</v>
      </c>
      <c r="LQ448" s="233">
        <f>IF($O431=0,0,IF(AND($D425="E",'DATOS DIAG OT'!$AE$14="X"),SUM($Q$38:LP$38),0)+SUMIF($K$41:$K424,$O431,LQ$41:LQ424))</f>
        <v>0</v>
      </c>
      <c r="LR448" s="233">
        <f>IF($O431=0,0,IF(AND($D425="E",'DATOS DIAG OT'!$AE$14="X"),SUM($Q$38:LQ$38),0)+SUMIF($K$41:$K424,$O431,LR$41:LR424))</f>
        <v>0</v>
      </c>
      <c r="LS448" s="233">
        <f>IF($O431=0,0,IF(AND($D425="E",'DATOS DIAG OT'!$AE$14="X"),SUM($Q$38:LR$38),0)+SUMIF($K$41:$K424,$O431,LS$41:LS424))</f>
        <v>0</v>
      </c>
      <c r="LT448" s="233">
        <f>IF($O431=0,0,IF(AND($D425="E",'DATOS DIAG OT'!$AE$14="X"),SUM($Q$38:LS$38),0)+SUMIF($K$41:$K424,$O431,LT$41:LT424))</f>
        <v>0</v>
      </c>
      <c r="LU448" s="233">
        <f>IF($O431=0,0,IF(AND($D425="E",'DATOS DIAG OT'!$AE$14="X"),SUM($Q$38:LT$38),0)+SUMIF($K$41:$K424,$O431,LU$41:LU424))</f>
        <v>0</v>
      </c>
      <c r="LV448" s="233">
        <f>IF($O431=0,0,IF(AND($D425="E",'DATOS DIAG OT'!$AE$14="X"),SUM($Q$38:LU$38),0)+SUMIF($K$41:$K424,$O431,LV$41:LV424))</f>
        <v>0</v>
      </c>
      <c r="LW448" s="233">
        <f>IF($O431=0,0,IF(AND($D425="E",'DATOS DIAG OT'!$AE$14="X"),SUM($Q$38:LV$38),0)+SUMIF($K$41:$K424,$O431,LW$41:LW424))</f>
        <v>0</v>
      </c>
      <c r="LX448" s="233">
        <f>IF($O431=0,0,IF(AND($D425="E",'DATOS DIAG OT'!$AE$14="X"),SUM($Q$38:LW$38),0)+SUMIF($K$41:$K424,$O431,LX$41:LX424))</f>
        <v>0</v>
      </c>
      <c r="LY448" s="233">
        <f>IF($O431=0,0,IF(AND($D425="E",'DATOS DIAG OT'!$AE$14="X"),SUM($Q$38:LX$38),0)+SUMIF($K$41:$K424,$O431,LY$41:LY424))</f>
        <v>0</v>
      </c>
      <c r="LZ448" s="233">
        <f>IF($O431=0,0,IF(AND($D425="E",'DATOS DIAG OT'!$AE$14="X"),SUM($Q$38:LY$38),0)+SUMIF($K$41:$K424,$O431,LZ$41:LZ424))</f>
        <v>0</v>
      </c>
      <c r="MA448" s="233">
        <f>IF($O431=0,0,IF(AND($D425="E",'DATOS DIAG OT'!$AE$14="X"),SUM($Q$38:LZ$38),0)+SUMIF($K$41:$K424,$O431,MA$41:MA424))</f>
        <v>0</v>
      </c>
      <c r="MB448" s="233">
        <f>IF($O431=0,0,IF(AND($D425="E",'DATOS DIAG OT'!$AE$14="X"),SUM($Q$38:MA$38),0)+SUMIF($K$41:$K424,$O431,MB$41:MB424))</f>
        <v>0</v>
      </c>
      <c r="MC448" s="233">
        <f>IF($O431=0,0,IF(AND($D425="E",'DATOS DIAG OT'!$AE$14="X"),SUM($Q$38:MB$38),0)+SUMIF($K$41:$K424,$O431,MC$41:MC424))</f>
        <v>0</v>
      </c>
      <c r="MD448" s="233">
        <f>IF($O431=0,0,IF(AND($D425="E",'DATOS DIAG OT'!$AE$14="X"),SUM($Q$38:MC$38),0)+SUMIF($K$41:$K424,$O431,MD$41:MD424))</f>
        <v>0</v>
      </c>
      <c r="ME448" s="233">
        <f>IF($O431=0,0,IF(AND($D425="E",'DATOS DIAG OT'!$AE$14="X"),SUM($Q$38:MD$38),0)+SUMIF($K$41:$K424,$O431,ME$41:ME424))</f>
        <v>0</v>
      </c>
      <c r="MF448" s="233">
        <f>IF($O431=0,0,IF(AND($D425="E",'DATOS DIAG OT'!$AE$14="X"),SUM($Q$38:ME$38),0)+SUMIF($K$41:$K424,$O431,MF$41:MF424))</f>
        <v>0</v>
      </c>
      <c r="MG448" s="233">
        <f>IF($O431=0,0,IF(AND($D425="E",'DATOS DIAG OT'!$AE$14="X"),SUM($Q$38:MF$38),0)+SUMIF($K$41:$K424,$O431,MG$41:MG424))</f>
        <v>0</v>
      </c>
      <c r="MH448" s="233">
        <f>IF($O431=0,0,IF(AND($D425="E",'DATOS DIAG OT'!$AE$14="X"),SUM($Q$38:MG$38),0)+SUMIF($K$41:$K424,$O431,MH$41:MH424))</f>
        <v>0</v>
      </c>
      <c r="MI448" s="233">
        <f>IF($O431=0,0,IF(AND($D425="E",'DATOS DIAG OT'!$AE$14="X"),SUM($Q$38:MH$38),0)+SUMIF($K$41:$K424,$O431,MI$41:MI424))</f>
        <v>0</v>
      </c>
      <c r="MJ448" s="233">
        <f>IF($O431=0,0,IF(AND($D425="E",'DATOS DIAG OT'!$AE$14="X"),SUM($Q$38:MI$38),0)+SUMIF($K$41:$K424,$O431,MJ$41:MJ424))</f>
        <v>0</v>
      </c>
      <c r="MK448" s="233">
        <f>IF($O431=0,0,IF(AND($D425="E",'DATOS DIAG OT'!$AE$14="X"),SUM($Q$38:MJ$38),0)+SUMIF($K$41:$K424,$O431,MK$41:MK424))</f>
        <v>0</v>
      </c>
      <c r="ML448" s="233">
        <f>IF($O431=0,0,IF(AND($D425="E",'DATOS DIAG OT'!$AE$14="X"),SUM($Q$38:MK$38),0)+SUMIF($K$41:$K424,$O431,ML$41:ML424))</f>
        <v>0</v>
      </c>
      <c r="MM448" s="233">
        <f>IF($O431=0,0,IF(AND($D425="E",'DATOS DIAG OT'!$AE$14="X"),SUM($Q$38:ML$38),0)+SUMIF($K$41:$K424,$O431,MM$41:MM424))</f>
        <v>0</v>
      </c>
      <c r="MN448" s="233">
        <f>IF($O431=0,0,IF(AND($D425="E",'DATOS DIAG OT'!$AE$14="X"),SUM($Q$38:MM$38),0)+SUMIF($K$41:$K424,$O431,MN$41:MN424))</f>
        <v>0</v>
      </c>
      <c r="MO448" s="233">
        <f>IF($O431=0,0,IF(AND($D425="E",'DATOS DIAG OT'!$AE$14="X"),SUM($Q$38:MN$38),0)+SUMIF($K$41:$K424,$O431,MO$41:MO424))</f>
        <v>0</v>
      </c>
      <c r="MP448" s="233">
        <f>IF($O431=0,0,IF(AND($D425="E",'DATOS DIAG OT'!$AE$14="X"),SUM($Q$38:MO$38),0)+SUMIF($K$41:$K424,$O431,MP$41:MP424))</f>
        <v>0</v>
      </c>
      <c r="MQ448" s="233">
        <f>IF($O431=0,0,IF(AND($D425="E",'DATOS DIAG OT'!$AE$14="X"),SUM($Q$38:MP$38),0)+SUMIF($K$41:$K424,$O431,MQ$41:MQ424))</f>
        <v>0</v>
      </c>
      <c r="MR448" s="233">
        <f>IF($O431=0,0,IF(AND($D425="E",'DATOS DIAG OT'!$AE$14="X"),SUM($Q$38:MQ$38),0)+SUMIF($K$41:$K424,$O431,MR$41:MR424))</f>
        <v>0</v>
      </c>
      <c r="MS448" s="233">
        <f>IF($O431=0,0,IF(AND($D425="E",'DATOS DIAG OT'!$AE$14="X"),SUM($Q$38:MR$38),0)+SUMIF($K$41:$K424,$O431,MS$41:MS424))</f>
        <v>0</v>
      </c>
      <c r="MT448" s="233">
        <f>IF($O431=0,0,IF(AND($D425="E",'DATOS DIAG OT'!$AE$14="X"),SUM($Q$38:MS$38),0)+SUMIF($K$41:$K424,$O431,MT$41:MT424))</f>
        <v>0</v>
      </c>
      <c r="MU448" s="233">
        <f>IF($O431=0,0,IF(AND($D425="E",'DATOS DIAG OT'!$AE$14="X"),SUM($Q$38:MT$38),0)+SUMIF($K$41:$K424,$O431,MU$41:MU424))</f>
        <v>0</v>
      </c>
      <c r="MV448" s="233">
        <f>IF($O431=0,0,IF(AND($D425="E",'DATOS DIAG OT'!$AE$14="X"),SUM($Q$38:MU$38),0)+SUMIF($K$41:$K424,$O431,MV$41:MV424))</f>
        <v>0</v>
      </c>
      <c r="MW448" s="233">
        <f>IF($O431=0,0,IF(AND($D425="E",'DATOS DIAG OT'!$AE$14="X"),SUM($Q$38:MV$38),0)+SUMIF($K$41:$K424,$O431,MW$41:MW424))</f>
        <v>0</v>
      </c>
      <c r="MX448" s="233">
        <f>IF($O431=0,0,IF(AND($D425="E",'DATOS DIAG OT'!$AE$14="X"),SUM($Q$38:MW$38),0)+SUMIF($K$41:$K424,$O431,MX$41:MX424))</f>
        <v>0</v>
      </c>
      <c r="MY448" s="233">
        <f>IF($O431=0,0,IF(AND($D425="E",'DATOS DIAG OT'!$AE$14="X"),SUM($Q$38:MX$38),0)+SUMIF($K$41:$K424,$O431,MY$41:MY424))</f>
        <v>0</v>
      </c>
      <c r="MZ448" s="233">
        <f>IF($O431=0,0,IF(AND($D425="E",'DATOS DIAG OT'!$AE$14="X"),SUM($Q$38:MY$38),0)+SUMIF($K$41:$K424,$O431,MZ$41:MZ424))</f>
        <v>0</v>
      </c>
      <c r="NA448" s="233">
        <f>IF($O431=0,0,IF(AND($D425="E",'DATOS DIAG OT'!$AE$14="X"),SUM($Q$38:MZ$38),0)+SUMIF($K$41:$K424,$O431,NA$41:NA424))</f>
        <v>0</v>
      </c>
      <c r="NB448" s="233">
        <f>IF($O431=0,0,IF(AND($D425="E",'DATOS DIAG OT'!$AE$14="X"),SUM($Q$38:NA$38),0)+SUMIF($K$41:$K424,$O431,NB$41:NB424))</f>
        <v>0</v>
      </c>
      <c r="NC448" s="233">
        <f>IF($O431=0,0,IF(AND($D425="E",'DATOS DIAG OT'!$AE$14="X"),SUM($Q$38:NB$38),0)+SUMIF($K$41:$K424,$O431,NC$41:NC424))</f>
        <v>0</v>
      </c>
      <c r="ND448" s="233">
        <f>IF($O431=0,0,IF(AND($D425="E",'DATOS DIAG OT'!$AE$14="X"),SUM($Q$38:NC$38),0)+SUMIF($K$41:$K424,$O431,ND$41:ND424))</f>
        <v>0</v>
      </c>
      <c r="NE448" s="233">
        <f>IF($O431=0,0,IF(AND($D425="E",'DATOS DIAG OT'!$AE$14="X"),SUM($Q$38:ND$38),0)+SUMIF($K$41:$K424,$O431,NE$41:NE424))</f>
        <v>0</v>
      </c>
      <c r="NF448" s="233">
        <f>IF($O431=0,0,IF(AND($D425="E",'DATOS DIAG OT'!$AE$14="X"),SUM($Q$38:NE$38),0)+SUMIF($K$41:$K424,$O431,NF$41:NF424))</f>
        <v>0</v>
      </c>
      <c r="NG448" s="233">
        <f>IF($O431=0,0,IF(AND($D425="E",'DATOS DIAG OT'!$AE$14="X"),SUM($Q$38:NF$38),0)+SUMIF($K$41:$K424,$O431,NG$41:NG424))</f>
        <v>0</v>
      </c>
      <c r="NH448" s="233">
        <f>IF($O431=0,0,IF(AND($D425="E",'DATOS DIAG OT'!$AE$14="X"),SUM($Q$38:NG$38),0)+SUMIF($K$41:$K424,$O431,NH$41:NH424))</f>
        <v>0</v>
      </c>
      <c r="NI448" s="233">
        <f>IF($O431=0,0,IF(AND($D425="E",'DATOS DIAG OT'!$AE$14="X"),SUM($Q$38:NH$38),0)+SUMIF($K$41:$K424,$O431,NI$41:NI424))</f>
        <v>0</v>
      </c>
      <c r="NJ448" s="233">
        <f>IF($O431=0,0,IF(AND($D425="E",'DATOS DIAG OT'!$AE$14="X"),SUM($Q$38:NI$38),0)+SUMIF($K$41:$K424,$O431,NJ$41:NJ424))</f>
        <v>0</v>
      </c>
      <c r="NK448" s="233">
        <f>IF($O431=0,0,IF(AND($D425="E",'DATOS DIAG OT'!$AE$14="X"),SUM($Q$38:NJ$38),0)+SUMIF($K$41:$K424,$O431,NK$41:NK424))</f>
        <v>0</v>
      </c>
      <c r="NL448" s="233">
        <f>IF($O431=0,0,IF(AND($D425="E",'DATOS DIAG OT'!$AE$14="X"),SUM($Q$38:NK$38),0)+SUMIF($K$41:$K424,$O431,NL$41:NL424))</f>
        <v>0</v>
      </c>
      <c r="NM448" s="233">
        <f>IF($O431=0,0,IF(AND($D425="E",'DATOS DIAG OT'!$AE$14="X"),SUM($Q$38:NL$38),0)+SUMIF($K$41:$K424,$O431,NM$41:NM424))</f>
        <v>0</v>
      </c>
      <c r="NN448" s="233">
        <f>IF($O431=0,0,IF(AND($D425="E",'DATOS DIAG OT'!$AE$14="X"),SUM($Q$38:NM$38),0)+SUMIF($K$41:$K424,$O431,NN$41:NN424))</f>
        <v>0</v>
      </c>
      <c r="NO448" s="233">
        <f>IF($O431=0,0,IF(AND($D425="E",'DATOS DIAG OT'!$AE$14="X"),SUM($Q$38:NN$38),0)+SUMIF($K$41:$K424,$O431,NO$41:NO424))</f>
        <v>0</v>
      </c>
      <c r="NP448" s="233">
        <f>IF($O431=0,0,IF(AND($D425="E",'DATOS DIAG OT'!$AE$14="X"),SUM($Q$38:NO$38),0)+SUMIF($K$41:$K424,$O431,NP$41:NP424))</f>
        <v>0</v>
      </c>
      <c r="NQ448" s="233">
        <f>IF($O431=0,0,IF(AND($D425="E",'DATOS DIAG OT'!$AE$14="X"),SUM($Q$38:NP$38),0)+SUMIF($K$41:$K424,$O431,NQ$41:NQ424))</f>
        <v>0</v>
      </c>
      <c r="NR448" s="233">
        <f>IF($O431=0,0,IF(AND($D425="E",'DATOS DIAG OT'!$AE$14="X"),SUM($Q$38:NQ$38),0)+SUMIF($K$41:$K424,$O431,NR$41:NR424))</f>
        <v>0</v>
      </c>
      <c r="NS448" s="233">
        <f>IF($O431=0,0,IF(AND($D425="E",'DATOS DIAG OT'!$AE$14="X"),SUM($Q$38:NR$38),0)+SUMIF($K$41:$K424,$O431,NS$41:NS424))</f>
        <v>0</v>
      </c>
      <c r="NT448" s="233">
        <f>IF($O431=0,0,IF(AND($D425="E",'DATOS DIAG OT'!$AE$14="X"),SUM($Q$38:NS$38),0)+SUMIF($K$41:$K424,$O431,NT$41:NT424))</f>
        <v>0</v>
      </c>
      <c r="NU448" s="233">
        <f>IF($O431=0,0,IF(AND($D425="E",'DATOS DIAG OT'!$AE$14="X"),SUM($Q$38:NT$38),0)+SUMIF($K$41:$K424,$O431,NU$41:NU424))</f>
        <v>0</v>
      </c>
      <c r="NV448" s="233">
        <f>IF($O431=0,0,IF(AND($D425="E",'DATOS DIAG OT'!$AE$14="X"),SUM($Q$38:NU$38),0)+SUMIF($K$41:$K424,$O431,NV$41:NV424))</f>
        <v>0</v>
      </c>
      <c r="NW448" s="233">
        <f>IF($O431=0,0,IF(AND($D425="E",'DATOS DIAG OT'!$AE$14="X"),SUM($Q$38:NV$38),0)+SUMIF($K$41:$K424,$O431,NW$41:NW424))</f>
        <v>0</v>
      </c>
      <c r="NX448" s="233">
        <f>IF($O431=0,0,IF(AND($D425="E",'DATOS DIAG OT'!$AE$14="X"),SUM($Q$38:NW$38),0)+SUMIF($K$41:$K424,$O431,NX$41:NX424))</f>
        <v>0</v>
      </c>
      <c r="NY448" s="233">
        <f>IF($O431=0,0,IF(AND($D425="E",'DATOS DIAG OT'!$AE$14="X"),SUM($Q$38:NX$38),0)+SUMIF($K$41:$K424,$O431,NY$41:NY424))</f>
        <v>0</v>
      </c>
      <c r="NZ448" s="233">
        <f>IF($O431=0,0,IF(AND($D425="E",'DATOS DIAG OT'!$AE$14="X"),SUM($Q$38:NY$38),0)+SUMIF($K$41:$K424,$O431,NZ$41:NZ424))</f>
        <v>0</v>
      </c>
      <c r="OA448" s="233">
        <f>IF($O431=0,0,IF(AND($D425="E",'DATOS DIAG OT'!$AE$14="X"),SUM($Q$38:NZ$38),0)+SUMIF($K$41:$K424,$O431,OA$41:OA424))</f>
        <v>0</v>
      </c>
      <c r="OB448" s="233">
        <f>IF($O431=0,0,IF(AND($D425="E",'DATOS DIAG OT'!$AE$14="X"),SUM($Q$38:OA$38),0)+SUMIF($K$41:$K424,$O431,OB$41:OB424))</f>
        <v>0</v>
      </c>
      <c r="OC448" s="233">
        <f>IF($O431=0,0,IF(AND($D425="E",'DATOS DIAG OT'!$AE$14="X"),SUM($Q$38:OB$38),0)+SUMIF($K$41:$K424,$O431,OC$41:OC424))</f>
        <v>0</v>
      </c>
      <c r="OD448" s="233">
        <f>IF($O431=0,0,IF(AND($D425="E",'DATOS DIAG OT'!$AE$14="X"),SUM($Q$38:OC$38),0)+SUMIF($K$41:$K424,$O431,OD$41:OD424))</f>
        <v>0</v>
      </c>
      <c r="OE448" s="233">
        <f>IF($O431=0,0,IF(AND($D425="E",'DATOS DIAG OT'!$AE$14="X"),SUM($Q$38:OD$38),0)+SUMIF($K$41:$K424,$O431,OE$41:OE424))</f>
        <v>0</v>
      </c>
      <c r="OF448" s="233">
        <f>IF($O431=0,0,IF(AND($D425="E",'DATOS DIAG OT'!$AE$14="X"),SUM($Q$38:OE$38),0)+SUMIF($K$41:$K424,$O431,OF$41:OF424))</f>
        <v>0</v>
      </c>
      <c r="OG448" s="233">
        <f>IF($O431=0,0,IF(AND($D425="E",'DATOS DIAG OT'!$AE$14="X"),SUM($Q$38:OF$38),0)+SUMIF($K$41:$K424,$O431,OG$41:OG424))</f>
        <v>0</v>
      </c>
      <c r="OH448" s="233">
        <f>IF($O431=0,0,IF(AND($D425="E",'DATOS DIAG OT'!$AE$14="X"),SUM($Q$38:OG$38),0)+SUMIF($K$41:$K424,$O431,OH$41:OH424))</f>
        <v>0</v>
      </c>
      <c r="OI448" s="233">
        <f>IF($O431=0,0,IF(AND($D425="E",'DATOS DIAG OT'!$AE$14="X"),SUM($Q$38:OH$38),0)+SUMIF($K$41:$K424,$O431,OI$41:OI424))</f>
        <v>0</v>
      </c>
      <c r="OJ448" s="233">
        <f>IF($O431=0,0,IF(AND($D425="E",'DATOS DIAG OT'!$AE$14="X"),SUM($Q$38:OI$38),0)+SUMIF($K$41:$K424,$O431,OJ$41:OJ424))</f>
        <v>0</v>
      </c>
      <c r="OK448" s="233">
        <f>IF($O431=0,0,IF(AND($D425="E",'DATOS DIAG OT'!$AE$14="X"),SUM($Q$38:OJ$38),0)+SUMIF($K$41:$K424,$O431,OK$41:OK424))</f>
        <v>0</v>
      </c>
      <c r="OL448" s="233">
        <f>IF($O431=0,0,IF(AND($D425="E",'DATOS DIAG OT'!$AE$14="X"),SUM($Q$38:OK$38),0)+SUMIF($K$41:$K424,$O431,OL$41:OL424))</f>
        <v>0</v>
      </c>
      <c r="OM448" s="233">
        <f>IF($O431=0,0,IF(AND($D425="E",'DATOS DIAG OT'!$AE$14="X"),SUM($Q$38:OL$38),0)+SUMIF($K$41:$K424,$O431,OM$41:OM424))</f>
        <v>0</v>
      </c>
      <c r="ON448" s="233">
        <f>IF($O431=0,0,IF(AND($D425="E",'DATOS DIAG OT'!$AE$14="X"),SUM($Q$38:OM$38),0)+SUMIF($K$41:$K424,$O431,ON$41:ON424))</f>
        <v>0</v>
      </c>
      <c r="OO448" s="233">
        <f>IF($O431=0,0,IF(AND($D425="E",'DATOS DIAG OT'!$AE$14="X"),SUM($Q$38:ON$38),0)+SUMIF($K$41:$K424,$O431,OO$41:OO424))</f>
        <v>0</v>
      </c>
      <c r="OP448" s="233">
        <f>IF($O431=0,0,IF(AND($D425="E",'DATOS DIAG OT'!$AE$14="X"),SUM($Q$38:OO$38),0)+SUMIF($K$41:$K424,$O431,OP$41:OP424))</f>
        <v>0</v>
      </c>
      <c r="OQ448" s="233">
        <f>IF($O431=0,0,IF(AND($D425="E",'DATOS DIAG OT'!$AE$14="X"),SUM($Q$38:OP$38),0)+SUMIF($K$41:$K424,$O431,OQ$41:OQ424))</f>
        <v>0</v>
      </c>
      <c r="OR448" s="233">
        <f>IF($O431=0,0,IF(AND($D425="E",'DATOS DIAG OT'!$AE$14="X"),SUM($Q$38:OQ$38),0)+SUMIF($K$41:$K424,$O431,OR$41:OR424))</f>
        <v>0</v>
      </c>
      <c r="OS448" s="233">
        <f>IF($O431=0,0,IF(AND($D425="E",'DATOS DIAG OT'!$AE$14="X"),SUM($Q$38:OR$38),0)+SUMIF($K$41:$K424,$O431,OS$41:OS424))</f>
        <v>0</v>
      </c>
      <c r="OT448" s="233">
        <f>IF($O431=0,0,IF(AND($D425="E",'DATOS DIAG OT'!$AE$14="X"),SUM($Q$38:OS$38),0)+SUMIF($K$41:$K424,$O431,OT$41:OT424))</f>
        <v>0</v>
      </c>
      <c r="OU448" s="233">
        <f>IF($O431=0,0,IF(AND($D425="E",'DATOS DIAG OT'!$AE$14="X"),SUM($Q$38:OT$38),0)+SUMIF($K$41:$K424,$O431,OU$41:OU424))</f>
        <v>0</v>
      </c>
      <c r="OV448" s="233">
        <f>IF($O431=0,0,IF(AND($D425="E",'DATOS DIAG OT'!$AE$14="X"),SUM($Q$38:OU$38),0)+SUMIF($K$41:$K424,$O431,OV$41:OV424))</f>
        <v>0</v>
      </c>
      <c r="OW448" s="233">
        <f>IF($O431=0,0,IF(AND($D425="E",'DATOS DIAG OT'!$AE$14="X"),SUM($Q$38:OV$38),0)+SUMIF($K$41:$K424,$O431,OW$41:OW424))</f>
        <v>0</v>
      </c>
      <c r="OX448" s="233">
        <f>IF($O431=0,0,IF(AND($D425="E",'DATOS DIAG OT'!$AE$14="X"),SUM($Q$38:OW$38),0)+SUMIF($K$41:$K424,$O431,OX$41:OX424))</f>
        <v>0</v>
      </c>
      <c r="OY448" s="233">
        <f>IF($O431=0,0,IF(AND($D425="E",'DATOS DIAG OT'!$AE$14="X"),SUM($Q$38:OX$38),0)+SUMIF($K$41:$K424,$O431,OY$41:OY424))</f>
        <v>0</v>
      </c>
      <c r="OZ448" s="233">
        <f>IF($O431=0,0,IF(AND($D425="E",'DATOS DIAG OT'!$AE$14="X"),SUM($Q$38:OY$38),0)+SUMIF($K$41:$K424,$O431,OZ$41:OZ424))</f>
        <v>0</v>
      </c>
      <c r="PA448" s="233">
        <f>IF($O431=0,0,IF(AND($D425="E",'DATOS DIAG OT'!$AE$14="X"),SUM($Q$38:OZ$38),0)+SUMIF($K$41:$K424,$O431,PA$41:PA424))</f>
        <v>0</v>
      </c>
      <c r="PB448" s="233">
        <f>IF($O431=0,0,IF(AND($D425="E",'DATOS DIAG OT'!$AE$14="X"),SUM($Q$38:PA$38),0)+SUMIF($K$41:$K424,$O431,PB$41:PB424))</f>
        <v>0</v>
      </c>
      <c r="PC448" s="233">
        <f>IF($O431=0,0,IF(AND($D425="E",'DATOS DIAG OT'!$AE$14="X"),SUM($Q$38:PB$38),0)+SUMIF($K$41:$K424,$O431,PC$41:PC424))</f>
        <v>0</v>
      </c>
      <c r="PD448" s="233">
        <f>IF($O431=0,0,IF(AND($D425="E",'DATOS DIAG OT'!$AE$14="X"),SUM($Q$38:PC$38),0)+SUMIF($K$41:$K424,$O431,PD$41:PD424))</f>
        <v>0</v>
      </c>
      <c r="PE448" s="233">
        <f>IF($O431=0,0,IF(AND($D425="E",'DATOS DIAG OT'!$AE$14="X"),SUM($Q$38:PD$38),0)+SUMIF($K$41:$K424,$O431,PE$41:PE424))</f>
        <v>0</v>
      </c>
      <c r="PF448" s="233">
        <f>IF($O431=0,0,IF(AND($D425="E",'DATOS DIAG OT'!$AE$14="X"),SUM($Q$38:PE$38),0)+SUMIF($K$41:$K424,$O431,PF$41:PF424))</f>
        <v>0</v>
      </c>
      <c r="PG448" s="233">
        <f>IF($O431=0,0,IF(AND($D425="E",'DATOS DIAG OT'!$AE$14="X"),SUM($Q$38:PF$38),0)+SUMIF($K$41:$K424,$O431,PG$41:PG424))</f>
        <v>0</v>
      </c>
      <c r="PH448" s="233">
        <f>IF($O431=0,0,IF(AND($D425="E",'DATOS DIAG OT'!$AE$14="X"),SUM($Q$38:PG$38),0)+SUMIF($K$41:$K424,$O431,PH$41:PH424))</f>
        <v>0</v>
      </c>
      <c r="PI448" s="233">
        <f>IF($O431=0,0,IF(AND($D425="E",'DATOS DIAG OT'!$AE$14="X"),SUM($Q$38:PH$38),0)+SUMIF($K$41:$K424,$O431,PI$41:PI424))</f>
        <v>0</v>
      </c>
      <c r="PJ448" s="233">
        <f>IF($O431=0,0,IF(AND($D425="E",'DATOS DIAG OT'!$AE$14="X"),SUM($Q$38:PI$38),0)+SUMIF($K$41:$K424,$O431,PJ$41:PJ424))</f>
        <v>0</v>
      </c>
      <c r="PK448" s="233">
        <f>IF($O431=0,0,IF(AND($D425="E",'DATOS DIAG OT'!$AE$14="X"),SUM($Q$38:PJ$38),0)+SUMIF($K$41:$K424,$O431,PK$41:PK424))</f>
        <v>0</v>
      </c>
      <c r="PL448" s="233">
        <f>IF($O431=0,0,IF(AND($D425="E",'DATOS DIAG OT'!$AE$14="X"),SUM($Q$38:PK$38),0)+SUMIF($K$41:$K424,$O431,PL$41:PL424))</f>
        <v>0</v>
      </c>
      <c r="PM448" s="233">
        <f>IF($O431=0,0,IF(AND($D425="E",'DATOS DIAG OT'!$AE$14="X"),SUM($Q$38:PL$38),0)+SUMIF($K$41:$K424,$O431,PM$41:PM424))</f>
        <v>0</v>
      </c>
      <c r="PN448" s="233">
        <f>IF($O431=0,0,IF(AND($D425="E",'DATOS DIAG OT'!$AE$14="X"),SUM($Q$38:PM$38),0)+SUMIF($K$41:$K424,$O431,PN$41:PN424))</f>
        <v>0</v>
      </c>
      <c r="PO448" s="233">
        <f>IF($O431=0,0,IF(AND($D425="E",'DATOS DIAG OT'!$AE$14="X"),SUM($Q$38:PN$38),0)+SUMIF($K$41:$K424,$O431,PO$41:PO424))</f>
        <v>0</v>
      </c>
      <c r="PP448" s="233">
        <f>IF($O431=0,0,IF(AND($D425="E",'DATOS DIAG OT'!$AE$14="X"),SUM($Q$38:PO$38),0)+SUMIF($K$41:$K424,$O431,PP$41:PP424))</f>
        <v>0</v>
      </c>
      <c r="PQ448" s="233">
        <f>IF($O431=0,0,IF(AND($D425="E",'DATOS DIAG OT'!$AE$14="X"),SUM($Q$38:PP$38),0)+SUMIF($K$41:$K424,$O431,PQ$41:PQ424))</f>
        <v>0</v>
      </c>
      <c r="PR448" s="233">
        <f>IF($O431=0,0,IF(AND($D425="E",'DATOS DIAG OT'!$AE$14="X"),SUM($Q$38:PQ$38),0)+SUMIF($K$41:$K424,$O431,PR$41:PR424))</f>
        <v>0</v>
      </c>
      <c r="PS448" s="233">
        <f>IF($O431=0,0,IF(AND($D425="E",'DATOS DIAG OT'!$AE$14="X"),SUM($Q$38:PR$38),0)+SUMIF($K$41:$K424,$O431,PS$41:PS424))</f>
        <v>0</v>
      </c>
      <c r="PT448" s="233">
        <f>IF($O431=0,0,IF(AND($D425="E",'DATOS DIAG OT'!$AE$14="X"),SUM($Q$38:PS$38),0)+SUMIF($K$41:$K424,$O431,PT$41:PT424))</f>
        <v>0</v>
      </c>
      <c r="PU448" s="233">
        <f>IF($O431=0,0,IF(AND($D425="E",'DATOS DIAG OT'!$AE$14="X"),SUM($Q$38:PT$38),0)+SUMIF($K$41:$K424,$O431,PU$41:PU424))</f>
        <v>0</v>
      </c>
      <c r="PV448" s="233">
        <f>IF($O431=0,0,IF(AND($D425="E",'DATOS DIAG OT'!$AE$14="X"),SUM($Q$38:PU$38),0)+SUMIF($K$41:$K424,$O431,PV$41:PV424))</f>
        <v>0</v>
      </c>
      <c r="PW448" s="233">
        <f>IF($O431=0,0,IF(AND($D425="E",'DATOS DIAG OT'!$AE$14="X"),SUM($Q$38:PV$38),0)+SUMIF($K$41:$K424,$O431,PW$41:PW424))</f>
        <v>0</v>
      </c>
      <c r="PX448" s="233">
        <f>IF($O431=0,0,IF(AND($D425="E",'DATOS DIAG OT'!$AE$14="X"),SUM($Q$38:PW$38),0)+SUMIF($K$41:$K424,$O431,PX$41:PX424))</f>
        <v>0</v>
      </c>
      <c r="PY448" s="233">
        <f>IF($O431=0,0,IF(AND($D425="E",'DATOS DIAG OT'!$AE$14="X"),SUM($Q$38:PX$38),0)+SUMIF($K$41:$K424,$O431,PY$41:PY424))</f>
        <v>0</v>
      </c>
      <c r="PZ448" s="233">
        <f>IF($O431=0,0,IF(AND($D425="E",'DATOS DIAG OT'!$AE$14="X"),SUM($Q$38:PY$38),0)+SUMIF($K$41:$K424,$O431,PZ$41:PZ424))</f>
        <v>0</v>
      </c>
      <c r="QA448" s="233">
        <f>IF($O431=0,0,IF(AND($D425="E",'DATOS DIAG OT'!$AE$14="X"),SUM($Q$38:PZ$38),0)+SUMIF($K$41:$K424,$O431,QA$41:QA424))</f>
        <v>0</v>
      </c>
      <c r="QB448" s="233">
        <f>IF($O431=0,0,IF(AND($D425="E",'DATOS DIAG OT'!$AE$14="X"),SUM($Q$38:QA$38),0)+SUMIF($K$41:$K424,$O431,QB$41:QB424))</f>
        <v>0</v>
      </c>
      <c r="QC448" s="233">
        <f>IF($O431=0,0,IF(AND($D425="E",'DATOS DIAG OT'!$AE$14="X"),SUM($Q$38:QB$38),0)+SUMIF($K$41:$K424,$O431,QC$41:QC424))</f>
        <v>0</v>
      </c>
      <c r="QD448" s="233">
        <f>IF($O431=0,0,IF(AND($D425="E",'DATOS DIAG OT'!$AE$14="X"),SUM($Q$38:QC$38),0)+SUMIF($K$41:$K424,$O431,QD$41:QD424))</f>
        <v>0</v>
      </c>
      <c r="QE448" s="233">
        <f>IF($O431=0,0,IF(AND($D425="E",'DATOS DIAG OT'!$AE$14="X"),SUM($Q$38:QD$38),0)+SUMIF($K$41:$K424,$O431,QE$41:QE424))</f>
        <v>0</v>
      </c>
      <c r="QF448" s="233">
        <f>IF($O431=0,0,IF(AND($D425="E",'DATOS DIAG OT'!$AE$14="X"),SUM($Q$38:QE$38),0)+SUMIF($K$41:$K424,$O431,QF$41:QF424))</f>
        <v>0</v>
      </c>
      <c r="QG448" s="233">
        <f>IF($O431=0,0,IF(AND($D425="E",'DATOS DIAG OT'!$AE$14="X"),SUM($Q$38:QF$38),0)+SUMIF($K$41:$K424,$O431,QG$41:QG424))</f>
        <v>0</v>
      </c>
      <c r="QH448" s="233">
        <f>IF($O431=0,0,IF(AND($D425="E",'DATOS DIAG OT'!$AE$14="X"),SUM($Q$38:QG$38),0)+SUMIF($K$41:$K424,$O431,QH$41:QH424))</f>
        <v>0</v>
      </c>
      <c r="QI448" s="233">
        <f>IF($O431=0,0,IF(AND($D425="E",'DATOS DIAG OT'!$AE$14="X"),SUM($Q$38:QH$38),0)+SUMIF($K$41:$K424,$O431,QI$41:QI424))</f>
        <v>0</v>
      </c>
      <c r="QJ448" s="233">
        <f>IF($O431=0,0,IF(AND($D425="E",'DATOS DIAG OT'!$AE$14="X"),SUM($Q$38:QI$38),0)+SUMIF($K$41:$K424,$O431,QJ$41:QJ424))</f>
        <v>0</v>
      </c>
      <c r="QK448" s="233">
        <f>IF($O431=0,0,IF(AND($D425="E",'DATOS DIAG OT'!$AE$14="X"),SUM($Q$38:QJ$38),0)+SUMIF($K$41:$K424,$O431,QK$41:QK424))</f>
        <v>0</v>
      </c>
      <c r="QL448" s="233">
        <f>IF($O431=0,0,IF(AND($D425="E",'DATOS DIAG OT'!$AE$14="X"),SUM($Q$38:QK$38),0)+SUMIF($K$41:$K424,$O431,QL$41:QL424))</f>
        <v>0</v>
      </c>
      <c r="QM448" s="233">
        <f>IF($O431=0,0,IF(AND($D425="E",'DATOS DIAG OT'!$AE$14="X"),SUM($Q$38:QL$38),0)+SUMIF($K$41:$K424,$O431,QM$41:QM424))</f>
        <v>0</v>
      </c>
      <c r="QN448" s="233">
        <f>IF($O431=0,0,IF(AND($D425="E",'DATOS DIAG OT'!$AE$14="X"),SUM($Q$38:QM$38),0)+SUMIF($K$41:$K424,$O431,QN$41:QN424))</f>
        <v>0</v>
      </c>
      <c r="QO448" s="233">
        <f>IF($O431=0,0,IF(AND($D425="E",'DATOS DIAG OT'!$AE$14="X"),SUM($Q$38:QN$38),0)+SUMIF($K$41:$K424,$O431,QO$41:QO424))</f>
        <v>0</v>
      </c>
      <c r="QP448" s="233">
        <f>IF($O431=0,0,IF(AND($D425="E",'DATOS DIAG OT'!$AE$14="X"),SUM($Q$38:QO$38),0)+SUMIF($K$41:$K424,$O431,QP$41:QP424))</f>
        <v>0</v>
      </c>
      <c r="QQ448" s="233">
        <f>IF($O431=0,0,IF(AND($D425="E",'DATOS DIAG OT'!$AE$14="X"),SUM($Q$38:QP$38),0)+SUMIF($K$41:$K424,$O431,QQ$41:QQ424))</f>
        <v>0</v>
      </c>
      <c r="QR448" s="233">
        <f>IF($O431=0,0,IF(AND($D425="E",'DATOS DIAG OT'!$AE$14="X"),SUM($Q$38:QQ$38),0)+SUMIF($K$41:$K424,$O431,QR$41:QR424))</f>
        <v>0</v>
      </c>
      <c r="QS448" s="233">
        <f>IF($O431=0,0,IF(AND($D425="E",'DATOS DIAG OT'!$AE$14="X"),SUM($Q$38:QR$38),0)+SUMIF($K$41:$K424,$O431,QS$41:QS424))</f>
        <v>0</v>
      </c>
      <c r="QT448" s="233">
        <f>IF($O431=0,0,IF(AND($D425="E",'DATOS DIAG OT'!$AE$14="X"),SUM($Q$38:QS$38),0)+SUMIF($K$41:$K424,$O431,QT$41:QT424))</f>
        <v>0</v>
      </c>
      <c r="QU448" s="233">
        <f>IF($O431=0,0,IF(AND($D425="E",'DATOS DIAG OT'!$AE$14="X"),SUM($Q$38:QT$38),0)+SUMIF($K$41:$K424,$O431,QU$41:QU424))</f>
        <v>0</v>
      </c>
      <c r="QV448" s="233">
        <f>IF($O431=0,0,IF(AND($D425="E",'DATOS DIAG OT'!$AE$14="X"),SUM($Q$38:QU$38),0)+SUMIF($K$41:$K424,$O431,QV$41:QV424))</f>
        <v>0</v>
      </c>
      <c r="QW448" s="233">
        <f>IF($O431=0,0,IF(AND($D425="E",'DATOS DIAG OT'!$AE$14="X"),SUM($Q$38:QV$38),0)+SUMIF($K$41:$K424,$O431,QW$41:QW424))</f>
        <v>0</v>
      </c>
      <c r="QX448" s="233">
        <f>IF($O431=0,0,IF(AND($D425="E",'DATOS DIAG OT'!$AE$14="X"),SUM($Q$38:QW$38),0)+SUMIF($K$41:$K424,$O431,QX$41:QX424))</f>
        <v>0</v>
      </c>
      <c r="QY448" s="233">
        <f>IF($O431=0,0,IF(AND($D425="E",'DATOS DIAG OT'!$AE$14="X"),SUM($Q$38:QX$38),0)+SUMIF($K$41:$K424,$O431,QY$41:QY424))</f>
        <v>0</v>
      </c>
      <c r="QZ448" s="233">
        <f>IF($O431=0,0,IF(AND($D425="E",'DATOS DIAG OT'!$AE$14="X"),SUM($Q$38:QY$38),0)+SUMIF($K$41:$K424,$O431,QZ$41:QZ424))</f>
        <v>0</v>
      </c>
      <c r="RA448" s="233">
        <f>IF($O431=0,0,IF(AND($D425="E",'DATOS DIAG OT'!$AE$14="X"),SUM($Q$38:QZ$38),0)+SUMIF($K$41:$K424,$O431,RA$41:RA424))</f>
        <v>0</v>
      </c>
      <c r="RB448" s="233">
        <f>IF($O431=0,0,IF(AND($D425="E",'DATOS DIAG OT'!$AE$14="X"),SUM($Q$38:RA$38),0)+SUMIF($K$41:$K424,$O431,RB$41:RB424))</f>
        <v>0</v>
      </c>
      <c r="RC448" s="233">
        <f>IF($O431=0,0,IF(AND($D425="E",'DATOS DIAG OT'!$AE$14="X"),SUM($Q$38:RB$38),0)+SUMIF($K$41:$K424,$O431,RC$41:RC424))</f>
        <v>0</v>
      </c>
      <c r="RD448" s="233">
        <f>IF($O431=0,0,IF(AND($D425="E",'DATOS DIAG OT'!$AE$14="X"),SUM($Q$38:RC$38),0)+SUMIF($K$41:$K424,$O431,RD$41:RD424))</f>
        <v>0</v>
      </c>
      <c r="RE448" s="233">
        <f>IF($O431=0,0,IF(AND($D425="E",'DATOS DIAG OT'!$AE$14="X"),SUM($Q$38:RD$38),0)+SUMIF($K$41:$K424,$O431,RE$41:RE424))</f>
        <v>0</v>
      </c>
      <c r="RF448" s="233">
        <f>IF($O431=0,0,IF(AND($D425="E",'DATOS DIAG OT'!$AE$14="X"),SUM($Q$38:RE$38),0)+SUMIF($K$41:$K424,$O431,RF$41:RF424))</f>
        <v>0</v>
      </c>
      <c r="RG448" s="233">
        <f>IF($O431=0,0,IF(AND($D425="E",'DATOS DIAG OT'!$AE$14="X"),SUM($Q$38:RF$38),0)+SUMIF($K$41:$K424,$O431,RG$41:RG424))</f>
        <v>0</v>
      </c>
      <c r="RH448" s="233">
        <f>IF($O431=0,0,IF(AND($D425="E",'DATOS DIAG OT'!$AE$14="X"),SUM($Q$38:RG$38),0)+SUMIF($K$41:$K424,$O431,RH$41:RH424))</f>
        <v>0</v>
      </c>
      <c r="RI448" s="233">
        <f>IF($O431=0,0,IF(AND($D425="E",'DATOS DIAG OT'!$AE$14="X"),SUM($Q$38:RH$38),0)+SUMIF($K$41:$K424,$O431,RI$41:RI424))</f>
        <v>0</v>
      </c>
      <c r="RJ448" s="233">
        <f>IF($O431=0,0,IF(AND($D425="E",'DATOS DIAG OT'!$AE$14="X"),SUM($Q$38:RI$38),0)+SUMIF($K$41:$K424,$O431,RJ$41:RJ424))</f>
        <v>0</v>
      </c>
      <c r="RK448" s="233">
        <f>IF($O431=0,0,IF(AND($D425="E",'DATOS DIAG OT'!$AE$14="X"),SUM($Q$38:RJ$38),0)+SUMIF($K$41:$K424,$O431,RK$41:RK424))</f>
        <v>0</v>
      </c>
      <c r="RL448" s="233">
        <f>IF($O431=0,0,IF(AND($D425="E",'DATOS DIAG OT'!$AE$14="X"),SUM($Q$38:RK$38),0)+SUMIF($K$41:$K424,$O431,RL$41:RL424))</f>
        <v>0</v>
      </c>
      <c r="RM448" s="233">
        <f>IF($O431=0,0,IF(AND($D425="E",'DATOS DIAG OT'!$AE$14="X"),SUM($Q$38:RL$38),0)+SUMIF($K$41:$K424,$O431,RM$41:RM424))</f>
        <v>0</v>
      </c>
      <c r="RN448" s="233">
        <f>IF($O431=0,0,IF(AND($D425="E",'DATOS DIAG OT'!$AE$14="X"),SUM($Q$38:RM$38),0)+SUMIF($K$41:$K424,$O431,RN$41:RN424))</f>
        <v>0</v>
      </c>
      <c r="RO448" s="233">
        <f>IF($O431=0,0,IF(AND($D425="E",'DATOS DIAG OT'!$AE$14="X"),SUM($Q$38:RN$38),0)+SUMIF($K$41:$K424,$O431,RO$41:RO424))</f>
        <v>0</v>
      </c>
      <c r="RP448" s="233">
        <f>IF($O431=0,0,IF(AND($D425="E",'DATOS DIAG OT'!$AE$14="X"),SUM($Q$38:RO$38),0)+SUMIF($K$41:$K424,$O431,RP$41:RP424))</f>
        <v>0</v>
      </c>
      <c r="RQ448" s="233">
        <f>IF($O431=0,0,IF(AND($D425="E",'DATOS DIAG OT'!$AE$14="X"),SUM($Q$38:RP$38),0)+SUMIF($K$41:$K424,$O431,RQ$41:RQ424))</f>
        <v>0</v>
      </c>
      <c r="RR448" s="233">
        <f>IF($O431=0,0,IF(AND($D425="E",'DATOS DIAG OT'!$AE$14="X"),SUM($Q$38:RQ$38),0)+SUMIF($K$41:$K424,$O431,RR$41:RR424))</f>
        <v>0</v>
      </c>
      <c r="RS448" s="233">
        <f>IF($O431=0,0,IF(AND($D425="E",'DATOS DIAG OT'!$AE$14="X"),SUM($Q$38:RR$38),0)+SUMIF($K$41:$K424,$O431,RS$41:RS424))</f>
        <v>0</v>
      </c>
      <c r="RT448" s="233">
        <f>IF($O431=0,0,IF(AND($D425="E",'DATOS DIAG OT'!$AE$14="X"),SUM($Q$38:RS$38),0)+SUMIF($K$41:$K424,$O431,RT$41:RT424))</f>
        <v>0</v>
      </c>
      <c r="RU448" s="233">
        <f>IF($O431=0,0,IF(AND($D425="E",'DATOS DIAG OT'!$AE$14="X"),SUM($Q$38:RT$38),0)+SUMIF($K$41:$K424,$O431,RU$41:RU424))</f>
        <v>0</v>
      </c>
      <c r="RV448" s="233">
        <f>IF($O431=0,0,IF(AND($D425="E",'DATOS DIAG OT'!$AE$14="X"),SUM($Q$38:RU$38),0)+SUMIF($K$41:$K424,$O431,RV$41:RV424))</f>
        <v>0</v>
      </c>
      <c r="RW448" s="233">
        <f>IF($O431=0,0,IF(AND($D425="E",'DATOS DIAG OT'!$AE$14="X"),SUM($Q$38:RV$38),0)+SUMIF($K$41:$K424,$O431,RW$41:RW424))</f>
        <v>0</v>
      </c>
      <c r="RX448" s="233">
        <f>IF($O431=0,0,IF(AND($D425="E",'DATOS DIAG OT'!$AE$14="X"),SUM($Q$38:RW$38),0)+SUMIF($K$41:$K424,$O431,RX$41:RX424))</f>
        <v>0</v>
      </c>
      <c r="RY448" s="233">
        <f>IF($O431=0,0,IF(AND($D425="E",'DATOS DIAG OT'!$AE$14="X"),SUM($Q$38:RX$38),0)+SUMIF($K$41:$K424,$O431,RY$41:RY424))</f>
        <v>0</v>
      </c>
      <c r="RZ448" s="233">
        <f>IF($O431=0,0,IF(AND($D425="E",'DATOS DIAG OT'!$AE$14="X"),SUM($Q$38:RY$38),0)+SUMIF($K$41:$K424,$O431,RZ$41:RZ424))</f>
        <v>0</v>
      </c>
      <c r="SA448" s="233">
        <f>IF($O431=0,0,IF(AND($D425="E",'DATOS DIAG OT'!$AE$14="X"),SUM($Q$38:RZ$38),0)+SUMIF($K$41:$K424,$O431,SA$41:SA424))</f>
        <v>0</v>
      </c>
      <c r="SB448" s="233">
        <f>IF($O431=0,0,IF(AND($D425="E",'DATOS DIAG OT'!$AE$14="X"),SUM($Q$38:SA$38),0)+SUMIF($K$41:$K424,$O431,SB$41:SB424))</f>
        <v>0</v>
      </c>
      <c r="SC448" s="233">
        <f>IF($O431=0,0,IF(AND($D425="E",'DATOS DIAG OT'!$AE$14="X"),SUM($Q$38:SB$38),0)+SUMIF($K$41:$K424,$O431,SC$41:SC424))</f>
        <v>0</v>
      </c>
      <c r="SD448" s="233">
        <f>IF($O431=0,0,IF(AND($D425="E",'DATOS DIAG OT'!$AE$14="X"),SUM($Q$38:SC$38),0)+SUMIF($K$41:$K424,$O431,SD$41:SD424))</f>
        <v>0</v>
      </c>
      <c r="SE448" s="233">
        <f>IF($O431=0,0,IF(AND($D425="E",'DATOS DIAG OT'!$AE$14="X"),SUM($Q$38:SD$38),0)+SUMIF($K$41:$K424,$O431,SE$41:SE424))</f>
        <v>0</v>
      </c>
      <c r="SF448" s="233">
        <f>IF($O431=0,0,IF(AND($D425="E",'DATOS DIAG OT'!$AE$14="X"),SUM($Q$38:SE$38),0)+SUMIF($K$41:$K424,$O431,SF$41:SF424))</f>
        <v>0</v>
      </c>
      <c r="SG448" s="233">
        <f>IF($O431=0,0,IF(AND($D425="E",'DATOS DIAG OT'!$AE$14="X"),SUM($Q$38:SF$38),0)+SUMIF($K$41:$K424,$O431,SG$41:SG424))</f>
        <v>0</v>
      </c>
      <c r="SH448" s="233">
        <f>IF($O431=0,0,IF(AND($D425="E",'DATOS DIAG OT'!$AE$14="X"),SUM($Q$38:SG$38),0)+SUMIF($K$41:$K424,$O431,SH$41:SH424))</f>
        <v>0</v>
      </c>
      <c r="SI448" s="233">
        <f>IF($O431=0,0,IF(AND($D425="E",'DATOS DIAG OT'!$AE$14="X"),SUM($Q$38:SH$38),0)+SUMIF($K$41:$K424,$O431,SI$41:SI424))</f>
        <v>0</v>
      </c>
      <c r="SJ448" s="233">
        <f>IF($O431=0,0,IF(AND($D425="E",'DATOS DIAG OT'!$AE$14="X"),SUM($Q$38:SI$38),0)+SUMIF($K$41:$K424,$O431,SJ$41:SJ424))</f>
        <v>0</v>
      </c>
      <c r="SK448" s="233">
        <f>IF($O431=0,0,IF(AND($D425="E",'DATOS DIAG OT'!$AE$14="X"),SUM($Q$38:SJ$38),0)+SUMIF($K$41:$K424,$O431,SK$41:SK424))</f>
        <v>0</v>
      </c>
      <c r="SL448" s="233">
        <f>IF($O431=0,0,IF(AND($D425="E",'DATOS DIAG OT'!$AE$14="X"),SUM($Q$38:SK$38),0)+SUMIF($K$41:$K424,$O431,SL$41:SL424))</f>
        <v>0</v>
      </c>
      <c r="SM448" s="233">
        <f>IF($O431=0,0,IF(AND($D425="E",'DATOS DIAG OT'!$AE$14="X"),SUM($Q$38:SL$38),0)+SUMIF($K$41:$K424,$O431,SM$41:SM424))</f>
        <v>0</v>
      </c>
      <c r="SN448" s="233">
        <f>IF($O431=0,0,IF(AND($D425="E",'DATOS DIAG OT'!$AE$14="X"),SUM($Q$38:SM$38),0)+SUMIF($K$41:$K424,$O431,SN$41:SN424))</f>
        <v>0</v>
      </c>
      <c r="SO448" s="233">
        <f>IF($O431=0,0,IF(AND($D425="E",'DATOS DIAG OT'!$AE$14="X"),SUM($Q$38:SN$38),0)+SUMIF($K$41:$K424,$O431,SO$41:SO424))</f>
        <v>0</v>
      </c>
      <c r="SP448" s="233">
        <f>IF($O431=0,0,IF(AND($D425="E",'DATOS DIAG OT'!$AE$14="X"),SUM($Q$38:SO$38),0)+SUMIF($K$41:$K424,$O431,SP$41:SP424))</f>
        <v>0</v>
      </c>
      <c r="SQ448" s="233">
        <f>IF($O431=0,0,IF(AND($D425="E",'DATOS DIAG OT'!$AE$14="X"),SUM($Q$38:SP$38),0)+SUMIF($K$41:$K424,$O431,SQ$41:SQ424))</f>
        <v>0</v>
      </c>
      <c r="SR448" s="233">
        <f>IF($O431=0,0,IF(AND($D425="E",'DATOS DIAG OT'!$AE$14="X"),SUM($Q$38:SQ$38),0)+SUMIF($K$41:$K424,$O431,SR$41:SR424))</f>
        <v>0</v>
      </c>
      <c r="SS448" s="233">
        <f>IF($O431=0,0,IF(AND($D425="E",'DATOS DIAG OT'!$AE$14="X"),SUM($Q$38:SR$38),0)+SUMIF($K$41:$K424,$O431,SS$41:SS424))</f>
        <v>0</v>
      </c>
      <c r="ST448" s="233">
        <f>IF($O431=0,0,IF(AND($D425="E",'DATOS DIAG OT'!$AE$14="X"),SUM($Q$38:SS$38),0)+SUMIF($K$41:$K424,$O431,ST$41:ST424))</f>
        <v>0</v>
      </c>
      <c r="SU448" s="233">
        <f>IF($O431=0,0,IF(AND($D425="E",'DATOS DIAG OT'!$AE$14="X"),SUM($Q$38:ST$38),0)+SUMIF($K$41:$K424,$O431,SU$41:SU424))</f>
        <v>0</v>
      </c>
      <c r="SV448" s="233">
        <f>IF($O431=0,0,IF(AND($D425="E",'DATOS DIAG OT'!$AE$14="X"),SUM($Q$38:SU$38),0)+SUMIF($K$41:$K424,$O431,SV$41:SV424))</f>
        <v>0</v>
      </c>
      <c r="SW448" s="233">
        <f>IF($O431=0,0,IF(AND($D425="E",'DATOS DIAG OT'!$AE$14="X"),SUM($Q$38:SV$38),0)+SUMIF($K$41:$K424,$O431,SW$41:SW424))</f>
        <v>0</v>
      </c>
    </row>
    <row r="449" spans="2:518" ht="29" hidden="1" customHeight="1">
      <c r="B449" s="234"/>
      <c r="C449" s="234"/>
      <c r="D449" s="234"/>
      <c r="E449" s="234"/>
      <c r="F449" s="234"/>
      <c r="G449" s="234"/>
      <c r="H449" s="222"/>
      <c r="I449" s="890"/>
      <c r="J449" s="890"/>
      <c r="K449" s="201"/>
      <c r="L449" s="1387">
        <f>MAX(R449:SW449)</f>
        <v>0</v>
      </c>
      <c r="M449" s="1387"/>
      <c r="N449" s="217"/>
      <c r="O449" s="217"/>
      <c r="P449" s="218" t="s">
        <v>57</v>
      </c>
      <c r="Q449" s="230">
        <v>0</v>
      </c>
      <c r="R449" s="231">
        <f>IF(OR($O431=0,AND($AA$35="X",$D425="E")),0,R448-(R450*IF($I450&gt;0,$I450,1))+$I452*(1-(SUM($Q454:R454)/$M$40)))</f>
        <v>0</v>
      </c>
      <c r="S449" s="231">
        <f>IF(OR($O431=0,AND($AA$35="X",$D425="E")),0,S448-(S450*IF($I450&gt;0,$I450,1))+$I452*(1-(SUM($Q454:S454)/$M$40)))</f>
        <v>0</v>
      </c>
      <c r="T449" s="231">
        <f>IF(OR($O431=0,AND($AA$35="X",$D425="E")),0,T448-(T450*IF($I450&gt;0,$I450,1))+$I452*(1-(SUM($Q454:T454)/$M$40)))</f>
        <v>0</v>
      </c>
      <c r="U449" s="231">
        <f>IF(OR($O431=0,AND($AA$35="X",$D425="E")),0,U448-(U450*IF($I450&gt;0,$I450,1))+$I452*(1-(SUM($Q454:U454)/$M$40)))</f>
        <v>0</v>
      </c>
      <c r="V449" s="231">
        <f>IF(OR($O431=0,AND($AA$35="X",$D425="E")),0,V448-(V450*IF($I450&gt;0,$I450,1))+$I452*(1-(SUM($Q454:V454)/$M$40)))</f>
        <v>0</v>
      </c>
      <c r="W449" s="231">
        <f>IF(OR($O431=0,AND($AA$35="X",$D425="E")),0,W448-(W450*IF($I450&gt;0,$I450,1))+$I452*(1-(SUM($Q454:W454)/$M$40)))</f>
        <v>0</v>
      </c>
      <c r="X449" s="231">
        <f>IF(OR($O431=0,AND($AA$35="X",$D425="E")),0,X448-(X450*IF($I450&gt;0,$I450,1))+$I452*(1-(SUM($Q454:X454)/$M$40)))</f>
        <v>0</v>
      </c>
      <c r="Y449" s="231">
        <f>IF(OR($O431=0,AND($AA$35="X",$D425="E")),0,Y448-(Y450*IF($I450&gt;0,$I450,1))+$I452*(1-(SUM($Q454:Y454)/$M$40)))</f>
        <v>0</v>
      </c>
      <c r="Z449" s="231">
        <f>IF(OR($O431=0,AND($AA$35="X",$D425="E")),0,Z448-(Z450*IF($I450&gt;0,$I450,1))+$I452*(1-(SUM($Q454:Z454)/$M$40)))</f>
        <v>0</v>
      </c>
      <c r="AA449" s="231">
        <f>IF(OR($O431=0,AND($AA$35="X",$D425="E")),0,AA448-(AA450*IF($I450&gt;0,$I450,1))+$I452*(1-(SUM($Q454:AA454)/$M$40)))</f>
        <v>0</v>
      </c>
      <c r="AB449" s="231">
        <f>IF(OR($O431=0,AND($AA$35="X",$D425="E")),0,AB448-(AB450*IF($I450&gt;0,$I450,1))+$I452*(1-(SUM($Q454:AB454)/$M$40)))</f>
        <v>0</v>
      </c>
      <c r="AC449" s="231">
        <f>IF(OR($O431=0,AND($AA$35="X",$D425="E")),0,AC448-(AC450*IF($I450&gt;0,$I450,1))+$I452*(1-(SUM($Q454:AC454)/$M$40)))</f>
        <v>0</v>
      </c>
      <c r="AD449" s="231">
        <f>IF(OR($O431=0,AND($AA$35="X",$D425="E")),0,AD448-(AD450*IF($I450&gt;0,$I450,1))+$I452*(1-(SUM($Q454:AD454)/$M$40)))</f>
        <v>0</v>
      </c>
      <c r="AE449" s="231">
        <f>IF(OR($O431=0,AND($AA$35="X",$D425="E")),0,AE448-(AE450*IF($I450&gt;0,$I450,1))+$I452*(1-(SUM($Q454:AE454)/$M$40)))</f>
        <v>0</v>
      </c>
      <c r="AF449" s="231">
        <f>IF(OR($O431=0,AND($AA$35="X",$D425="E")),0,AF448-(AF450*IF($I450&gt;0,$I450,1))+$I452*(1-(SUM($Q454:AF454)/$M$40)))</f>
        <v>0</v>
      </c>
      <c r="AG449" s="231">
        <f>IF(OR($O431=0,AND($AA$35="X",$D425="E")),0,AG448-(AG450*IF($I450&gt;0,$I450,1))+$I452*(1-(SUM($Q454:AG454)/$M$40)))</f>
        <v>0</v>
      </c>
      <c r="AH449" s="231">
        <f>IF(OR($O431=0,AND($AA$35="X",$D425="E")),0,AH448-(AH450*IF($I450&gt;0,$I450,1))+$I452*(1-(SUM($Q454:AH454)/$M$40)))</f>
        <v>0</v>
      </c>
      <c r="AI449" s="231">
        <f>IF(OR($O431=0,AND($AA$35="X",$D425="E")),0,AI448-(AI450*IF($I450&gt;0,$I450,1))+$I452*(1-(SUM($Q454:AI454)/$M$40)))</f>
        <v>0</v>
      </c>
      <c r="AJ449" s="231">
        <f>IF(OR($O431=0,AND($AA$35="X",$D425="E")),0,AJ448-(AJ450*IF($I450&gt;0,$I450,1))+$I452*(1-(SUM($Q454:AJ454)/$M$40)))</f>
        <v>0</v>
      </c>
      <c r="AK449" s="231">
        <f>IF(OR($O431=0,AND($AA$35="X",$D425="E")),0,AK448-(AK450*IF($I450&gt;0,$I450,1))+$I452*(1-(SUM($Q454:AK454)/$M$40)))</f>
        <v>0</v>
      </c>
      <c r="AL449" s="231">
        <f>IF(OR($O431=0,AND($AA$35="X",$D425="E")),0,AL448-(AL450*IF($I450&gt;0,$I450,1))+$I452*(1-(SUM($Q454:AL454)/$M$40)))</f>
        <v>0</v>
      </c>
      <c r="AM449" s="231">
        <f>IF(OR($O431=0,AND($AA$35="X",$D425="E")),0,AM448-(AM450*IF($I450&gt;0,$I450,1))+$I452*(1-(SUM($Q454:AM454)/$M$40)))</f>
        <v>0</v>
      </c>
      <c r="AN449" s="231">
        <f>IF(OR($O431=0,AND($AA$35="X",$D425="E")),0,AN448-(AN450*IF($I450&gt;0,$I450,1))+$I452*(1-(SUM($Q454:AN454)/$M$40)))</f>
        <v>0</v>
      </c>
      <c r="AO449" s="231">
        <f>IF(OR($O431=0,AND($AA$35="X",$D425="E")),0,AO448-(AO450*IF($I450&gt;0,$I450,1))+$I452*(1-(SUM($Q454:AO454)/$M$40)))</f>
        <v>0</v>
      </c>
      <c r="AP449" s="231">
        <f>IF(OR($O431=0,AND($AA$35="X",$D425="E")),0,AP448-(AP450*IF($I450&gt;0,$I450,1))+$I452*(1-(SUM($Q454:AP454)/$M$40)))</f>
        <v>0</v>
      </c>
      <c r="AQ449" s="231">
        <f>IF(OR($O431=0,AND($AA$35="X",$D425="E")),0,AQ448-(AQ450*IF($I450&gt;0,$I450,1))+$I452*(1-(SUM($Q454:AQ454)/$M$40)))</f>
        <v>0</v>
      </c>
      <c r="AR449" s="231">
        <f>IF(OR($O431=0,AND($AA$35="X",$D425="E")),0,AR448-(AR450*IF($I450&gt;0,$I450,1))+$I452*(1-(SUM($Q454:AR454)/$M$40)))</f>
        <v>0</v>
      </c>
      <c r="AS449" s="231">
        <f>IF(OR($O431=0,AND($AA$35="X",$D425="E")),0,AS448-(AS450*IF($I450&gt;0,$I450,1))+$I452*(1-(SUM($Q454:AS454)/$M$40)))</f>
        <v>0</v>
      </c>
      <c r="AT449" s="231">
        <f>IF(OR($O431=0,AND($AA$35="X",$D425="E")),0,AT448-(AT450*IF($I450&gt;0,$I450,1))+$I452*(1-(SUM($Q454:AT454)/$M$40)))</f>
        <v>0</v>
      </c>
      <c r="AU449" s="231">
        <f>IF(OR($O431=0,AND($AA$35="X",$D425="E")),0,AU448-(AU450*IF($I450&gt;0,$I450,1))+$I452*(1-(SUM($Q454:AU454)/$M$40)))</f>
        <v>0</v>
      </c>
      <c r="AV449" s="231">
        <f>IF(OR($O431=0,AND($AA$35="X",$D425="E")),0,AV448-(AV450*IF($I450&gt;0,$I450,1))+$I452*(1-(SUM($Q454:AV454)/$M$40)))</f>
        <v>0</v>
      </c>
      <c r="AW449" s="231">
        <f>IF(OR($O431=0,AND($AA$35="X",$D425="E")),0,AW448-(AW450*IF($I450&gt;0,$I450,1))+$I452*(1-(SUM($Q454:AW454)/$M$40)))</f>
        <v>0</v>
      </c>
      <c r="AX449" s="231">
        <f>IF(OR($O431=0,AND($AA$35="X",$D425="E")),0,AX448-(AX450*IF($I450&gt;0,$I450,1))+$I452*(1-(SUM($Q454:AX454)/$M$40)))</f>
        <v>0</v>
      </c>
      <c r="AY449" s="231">
        <f>IF(OR($O431=0,AND($AA$35="X",$D425="E")),0,AY448-(AY450*IF($I450&gt;0,$I450,1))+$I452*(1-(SUM($Q454:AY454)/$M$40)))</f>
        <v>0</v>
      </c>
      <c r="AZ449" s="231">
        <f>IF(OR($O431=0,AND($AA$35="X",$D425="E")),0,AZ448-(AZ450*IF($I450&gt;0,$I450,1))+$I452*(1-(SUM($Q454:AZ454)/$M$40)))</f>
        <v>0</v>
      </c>
      <c r="BA449" s="231">
        <f>IF(OR($O431=0,AND($AA$35="X",$D425="E")),0,BA448-(BA450*IF($I450&gt;0,$I450,1))+$I452*(1-(SUM($Q454:BA454)/$M$40)))</f>
        <v>0</v>
      </c>
      <c r="BB449" s="231">
        <f>IF(OR($O431=0,AND($AA$35="X",$D425="E")),0,BB448-(BB450*IF($I450&gt;0,$I450,1))+$I452*(1-(SUM($Q454:BB454)/$M$40)))</f>
        <v>0</v>
      </c>
      <c r="BC449" s="231">
        <f>IF(OR($O431=0,AND($AA$35="X",$D425="E")),0,BC448-(BC450*IF($I450&gt;0,$I450,1))+$I452*(1-(SUM($Q454:BC454)/$M$40)))</f>
        <v>0</v>
      </c>
      <c r="BD449" s="231">
        <f>IF(OR($O431=0,AND($AA$35="X",$D425="E")),0,BD448-(BD450*IF($I450&gt;0,$I450,1))+$I452*(1-(SUM($Q454:BD454)/$M$40)))</f>
        <v>0</v>
      </c>
      <c r="BE449" s="231">
        <f>IF(OR($O431=0,AND($AA$35="X",$D425="E")),0,BE448-(BE450*IF($I450&gt;0,$I450,1))+$I452*(1-(SUM($Q454:BE454)/$M$40)))</f>
        <v>0</v>
      </c>
      <c r="BF449" s="231">
        <f>IF(OR($O431=0,AND($AA$35="X",$D425="E")),0,BF448-(BF450*IF($I450&gt;0,$I450,1))+$I452*(1-(SUM($Q454:BF454)/$M$40)))</f>
        <v>0</v>
      </c>
      <c r="BG449" s="231">
        <f>IF(OR($O431=0,AND($AA$35="X",$D425="E")),0,BG448-(BG450*IF($I450&gt;0,$I450,1))+$I452*(1-(SUM($Q454:BG454)/$M$40)))</f>
        <v>0</v>
      </c>
      <c r="BH449" s="231">
        <f>IF(OR($O431=0,AND($AA$35="X",$D425="E")),0,BH448-(BH450*IF($I450&gt;0,$I450,1))+$I452*(1-(SUM($Q454:BH454)/$M$40)))</f>
        <v>0</v>
      </c>
      <c r="BI449" s="231">
        <f>IF(OR($O431=0,AND($AA$35="X",$D425="E")),0,BI448-(BI450*IF($I450&gt;0,$I450,1))+$I452*(1-(SUM($Q454:BI454)/$M$40)))</f>
        <v>0</v>
      </c>
      <c r="BJ449" s="231">
        <f>IF(OR($O431=0,AND($AA$35="X",$D425="E")),0,BJ448-(BJ450*IF($I450&gt;0,$I450,1))+$I452*(1-(SUM($Q454:BJ454)/$M$40)))</f>
        <v>0</v>
      </c>
      <c r="BK449" s="231">
        <f>IF(OR($O431=0,AND($AA$35="X",$D425="E")),0,BK448-(BK450*IF($I450&gt;0,$I450,1))+$I452*(1-(SUM($Q454:BK454)/$M$40)))</f>
        <v>0</v>
      </c>
      <c r="BL449" s="231">
        <f>IF(OR($O431=0,AND($AA$35="X",$D425="E")),0,BL448-(BL450*IF($I450&gt;0,$I450,1))+$I452*(1-(SUM($Q454:BL454)/$M$40)))</f>
        <v>0</v>
      </c>
      <c r="BM449" s="231">
        <f>IF(OR($O431=0,AND($AA$35="X",$D425="E")),0,BM448-(BM450*IF($I450&gt;0,$I450,1))+$I452*(1-(SUM($Q454:BM454)/$M$40)))</f>
        <v>0</v>
      </c>
      <c r="BN449" s="231">
        <f>IF(OR($O431=0,AND($AA$35="X",$D425="E")),0,BN448-(BN450*IF($I450&gt;0,$I450,1))+$I452*(1-(SUM($Q454:BN454)/$M$40)))</f>
        <v>0</v>
      </c>
      <c r="BO449" s="231">
        <f>IF(OR($O431=0,AND($AA$35="X",$D425="E")),0,BO448-(BO450*IF($I450&gt;0,$I450,1))+$I452*(1-(SUM($Q454:BO454)/$M$40)))</f>
        <v>0</v>
      </c>
      <c r="BP449" s="231">
        <f>IF(OR($O431=0,AND($AA$35="X",$D425="E")),0,BP448-(BP450*IF($I450&gt;0,$I450,1))+$I452*(1-(SUM($Q454:BP454)/$M$40)))</f>
        <v>0</v>
      </c>
      <c r="BQ449" s="231">
        <f>IF(OR($O431=0,AND($AA$35="X",$D425="E")),0,BQ448-(BQ450*IF($I450&gt;0,$I450,1))+$I452*(1-(SUM($Q454:BQ454)/$M$40)))</f>
        <v>0</v>
      </c>
      <c r="BR449" s="231">
        <f>IF(OR($O431=0,AND($AA$35="X",$D425="E")),0,BR448-(BR450*IF($I450&gt;0,$I450,1))+$I452*(1-(SUM($Q454:BR454)/$M$40)))</f>
        <v>0</v>
      </c>
      <c r="BS449" s="231">
        <f>IF(OR($O431=0,AND($AA$35="X",$D425="E")),0,BS448-(BS450*IF($I450&gt;0,$I450,1))+$I452*(1-(SUM($Q454:BS454)/$M$40)))</f>
        <v>0</v>
      </c>
      <c r="BT449" s="231">
        <f>IF(OR($O431=0,AND($AA$35="X",$D425="E")),0,BT448-(BT450*IF($I450&gt;0,$I450,1))+$I452*(1-(SUM($Q454:BT454)/$M$40)))</f>
        <v>0</v>
      </c>
      <c r="BU449" s="231">
        <f>IF(OR($O431=0,AND($AA$35="X",$D425="E")),0,BU448-(BU450*IF($I450&gt;0,$I450,1))+$I452*(1-(SUM($Q454:BU454)/$M$40)))</f>
        <v>0</v>
      </c>
      <c r="BV449" s="231">
        <f>IF(OR($O431=0,AND($AA$35="X",$D425="E")),0,BV448-(BV450*IF($I450&gt;0,$I450,1))+$I452*(1-(SUM($Q454:BV454)/$M$40)))</f>
        <v>0</v>
      </c>
      <c r="BW449" s="231">
        <f>IF(OR($O431=0,AND($AA$35="X",$D425="E")),0,BW448-(BW450*IF($I450&gt;0,$I450,1))+$I452*(1-(SUM($Q454:BW454)/$M$40)))</f>
        <v>0</v>
      </c>
      <c r="BX449" s="231">
        <f>IF(OR($O431=0,AND($AA$35="X",$D425="E")),0,BX448-(BX450*IF($I450&gt;0,$I450,1))+$I452*(1-(SUM($Q454:BX454)/$M$40)))</f>
        <v>0</v>
      </c>
      <c r="BY449" s="231">
        <f>IF(OR($O431=0,AND($AA$35="X",$D425="E")),0,BY448-(BY450*IF($I450&gt;0,$I450,1))+$I452*(1-(SUM($Q454:BY454)/$M$40)))</f>
        <v>0</v>
      </c>
      <c r="BZ449" s="231">
        <f>IF(OR($O431=0,AND($AA$35="X",$D425="E")),0,BZ448-(BZ450*IF($I450&gt;0,$I450,1))+$I452*(1-(SUM($Q454:BZ454)/$M$40)))</f>
        <v>0</v>
      </c>
      <c r="CA449" s="231">
        <f>IF(OR($O431=0,AND($AA$35="X",$D425="E")),0,CA448-(CA450*IF($I450&gt;0,$I450,1))+$I452*(1-(SUM($Q454:CA454)/$M$40)))</f>
        <v>0</v>
      </c>
      <c r="CB449" s="231">
        <f>IF(OR($O431=0,AND($AA$35="X",$D425="E")),0,CB448-(CB450*IF($I450&gt;0,$I450,1))+$I452*(1-(SUM($Q454:CB454)/$M$40)))</f>
        <v>0</v>
      </c>
      <c r="CC449" s="231">
        <f>IF(OR($O431=0,AND($AA$35="X",$D425="E")),0,CC448-(CC450*IF($I450&gt;0,$I450,1))+$I452*(1-(SUM($Q454:CC454)/$M$40)))</f>
        <v>0</v>
      </c>
      <c r="CD449" s="231">
        <f>IF(OR($O431=0,AND($AA$35="X",$D425="E")),0,CD448-(CD450*IF($I450&gt;0,$I450,1))+$I452*(1-(SUM($Q454:CD454)/$M$40)))</f>
        <v>0</v>
      </c>
      <c r="CE449" s="231">
        <f>IF(OR($O431=0,AND($AA$35="X",$D425="E")),0,CE448-(CE450*IF($I450&gt;0,$I450,1))+$I452*(1-(SUM($Q454:CE454)/$M$40)))</f>
        <v>0</v>
      </c>
      <c r="CF449" s="231">
        <f>IF(OR($O431=0,AND($AA$35="X",$D425="E")),0,CF448-(CF450*IF($I450&gt;0,$I450,1))+$I452*(1-(SUM($Q454:CF454)/$M$40)))</f>
        <v>0</v>
      </c>
      <c r="CG449" s="231">
        <f>IF(OR($O431=0,AND($AA$35="X",$D425="E")),0,CG448-(CG450*IF($I450&gt;0,$I450,1))+$I452*(1-(SUM($Q454:CG454)/$M$40)))</f>
        <v>0</v>
      </c>
      <c r="CH449" s="231">
        <f>IF(OR($O431=0,AND($AA$35="X",$D425="E")),0,CH448-(CH450*IF($I450&gt;0,$I450,1))+$I452*(1-(SUM($Q454:CH454)/$M$40)))</f>
        <v>0</v>
      </c>
      <c r="CI449" s="231">
        <f>IF(OR($O431=0,AND($AA$35="X",$D425="E")),0,CI448-(CI450*IF($I450&gt;0,$I450,1))+$I452*(1-(SUM($Q454:CI454)/$M$40)))</f>
        <v>0</v>
      </c>
      <c r="CJ449" s="231">
        <f>IF(OR($O431=0,AND($AA$35="X",$D425="E")),0,CJ448-(CJ450*IF($I450&gt;0,$I450,1))+$I452*(1-(SUM($Q454:CJ454)/$M$40)))</f>
        <v>0</v>
      </c>
      <c r="CK449" s="231">
        <f>IF(OR($O431=0,AND($AA$35="X",$D425="E")),0,CK448-(CK450*IF($I450&gt;0,$I450,1))+$I452*(1-(SUM($Q454:CK454)/$M$40)))</f>
        <v>0</v>
      </c>
      <c r="CL449" s="231">
        <f>IF(OR($O431=0,AND($AA$35="X",$D425="E")),0,CL448-(CL450*IF($I450&gt;0,$I450,1))+$I452*(1-(SUM($Q454:CL454)/$M$40)))</f>
        <v>0</v>
      </c>
      <c r="CM449" s="231">
        <f>IF(OR($O431=0,AND($AA$35="X",$D425="E")),0,CM448-(CM450*IF($I450&gt;0,$I450,1))+$I452*(1-(SUM($Q454:CM454)/$M$40)))</f>
        <v>0</v>
      </c>
      <c r="CN449" s="231">
        <f>IF(OR($O431=0,AND($AA$35="X",$D425="E")),0,CN448-(CN450*IF($I450&gt;0,$I450,1))+$I452*(1-(SUM($Q454:CN454)/$M$40)))</f>
        <v>0</v>
      </c>
      <c r="CO449" s="231">
        <f>IF(OR($O431=0,AND($AA$35="X",$D425="E")),0,CO448-(CO450*IF($I450&gt;0,$I450,1))+$I452*(1-(SUM($Q454:CO454)/$M$40)))</f>
        <v>0</v>
      </c>
      <c r="CP449" s="231">
        <f>IF(OR($O431=0,AND($AA$35="X",$D425="E")),0,CP448-(CP450*IF($I450&gt;0,$I450,1))+$I452*(1-(SUM($Q454:CP454)/$M$40)))</f>
        <v>0</v>
      </c>
      <c r="CQ449" s="231">
        <f>IF(OR($O431=0,AND($AA$35="X",$D425="E")),0,CQ448-(CQ450*IF($I450&gt;0,$I450,1))+$I452*(1-(SUM($Q454:CQ454)/$M$40)))</f>
        <v>0</v>
      </c>
      <c r="CR449" s="231">
        <f>IF(OR($O431=0,AND($AA$35="X",$D425="E")),0,CR448-(CR450*IF($I450&gt;0,$I450,1))+$I452*(1-(SUM($Q454:CR454)/$M$40)))</f>
        <v>0</v>
      </c>
      <c r="CS449" s="231">
        <f>IF(OR($O431=0,AND($AA$35="X",$D425="E")),0,CS448-(CS450*IF($I450&gt;0,$I450,1))+$I452*(1-(SUM($Q454:CS454)/$M$40)))</f>
        <v>0</v>
      </c>
      <c r="CT449" s="231">
        <f>IF(OR($O431=0,AND($AA$35="X",$D425="E")),0,CT448-(CT450*IF($I450&gt;0,$I450,1))+$I452*(1-(SUM($Q454:CT454)/$M$40)))</f>
        <v>0</v>
      </c>
      <c r="CU449" s="231">
        <f>IF(OR($O431=0,AND($AA$35="X",$D425="E")),0,CU448-(CU450*IF($I450&gt;0,$I450,1))+$I452*(1-(SUM($Q454:CU454)/$M$40)))</f>
        <v>0</v>
      </c>
      <c r="CV449" s="231">
        <f>IF(OR($O431=0,AND($AA$35="X",$D425="E")),0,CV448-(CV450*IF($I450&gt;0,$I450,1))+$I452*(1-(SUM($Q454:CV454)/$M$40)))</f>
        <v>0</v>
      </c>
      <c r="CW449" s="231">
        <f>IF(OR($O431=0,AND($AA$35="X",$D425="E")),0,CW448-(CW450*IF($I450&gt;0,$I450,1))+$I452*(1-(SUM($Q454:CW454)/$M$40)))</f>
        <v>0</v>
      </c>
      <c r="CX449" s="231">
        <f>IF(OR($O431=0,AND($AA$35="X",$D425="E")),0,CX448-(CX450*IF($I450&gt;0,$I450,1))+$I452*(1-(SUM($Q454:CX454)/$M$40)))</f>
        <v>0</v>
      </c>
      <c r="CY449" s="231">
        <f>IF(OR($O431=0,AND($AA$35="X",$D425="E")),0,CY448-(CY450*IF($I450&gt;0,$I450,1))+$I452*(1-(SUM($Q454:CY454)/$M$40)))</f>
        <v>0</v>
      </c>
      <c r="CZ449" s="231">
        <f>IF(OR($O431=0,AND($AA$35="X",$D425="E")),0,CZ448-(CZ450*IF($I450&gt;0,$I450,1))+$I452*(1-(SUM($Q454:CZ454)/$M$40)))</f>
        <v>0</v>
      </c>
      <c r="DA449" s="231">
        <f>IF(OR($O431=0,AND($AA$35="X",$D425="E")),0,DA448-(DA450*IF($I450&gt;0,$I450,1))+$I452*(1-(SUM($Q454:DA454)/$M$40)))</f>
        <v>0</v>
      </c>
      <c r="DB449" s="231">
        <f>IF(OR($O431=0,AND($AA$35="X",$D425="E")),0,DB448-(DB450*IF($I450&gt;0,$I450,1))+$I452*(1-(SUM($Q454:DB454)/$M$40)))</f>
        <v>0</v>
      </c>
      <c r="DC449" s="231">
        <f>IF(OR($O431=0,AND($AA$35="X",$D425="E")),0,DC448-(DC450*IF($I450&gt;0,$I450,1))+$I452*(1-(SUM($Q454:DC454)/$M$40)))</f>
        <v>0</v>
      </c>
      <c r="DD449" s="231">
        <f>IF(OR($O431=0,AND($AA$35="X",$D425="E")),0,DD448-(DD450*IF($I450&gt;0,$I450,1))+$I452*(1-(SUM($Q454:DD454)/$M$40)))</f>
        <v>0</v>
      </c>
      <c r="DE449" s="231">
        <f>IF(OR($O431=0,AND($AA$35="X",$D425="E")),0,DE448-(DE450*IF($I450&gt;0,$I450,1))+$I452*(1-(SUM($Q454:DE454)/$M$40)))</f>
        <v>0</v>
      </c>
      <c r="DF449" s="231">
        <f>IF(OR($O431=0,AND($AA$35="X",$D425="E")),0,DF448-(DF450*IF($I450&gt;0,$I450,1))+$I452*(1-(SUM($Q454:DF454)/$M$40)))</f>
        <v>0</v>
      </c>
      <c r="DG449" s="231">
        <f>IF(OR($O431=0,AND($AA$35="X",$D425="E")),0,DG448-(DG450*IF($I450&gt;0,$I450,1))+$I452*(1-(SUM($Q454:DG454)/$M$40)))</f>
        <v>0</v>
      </c>
      <c r="DH449" s="231">
        <f>IF(OR($O431=0,AND($AA$35="X",$D425="E")),0,DH448-(DH450*IF($I450&gt;0,$I450,1))+$I452*(1-(SUM($Q454:DH454)/$M$40)))</f>
        <v>0</v>
      </c>
      <c r="DI449" s="231">
        <f>IF(OR($O431=0,AND($AA$35="X",$D425="E")),0,DI448-(DI450*IF($I450&gt;0,$I450,1))+$I452*(1-(SUM($Q454:DI454)/$M$40)))</f>
        <v>0</v>
      </c>
      <c r="DJ449" s="231">
        <f>IF(OR($O431=0,AND($AA$35="X",$D425="E")),0,DJ448-(DJ450*IF($I450&gt;0,$I450,1))+$I452*(1-(SUM($Q454:DJ454)/$M$40)))</f>
        <v>0</v>
      </c>
      <c r="DK449" s="231">
        <f>IF(OR($O431=0,AND($AA$35="X",$D425="E")),0,DK448-(DK450*IF($I450&gt;0,$I450,1))+$I452*(1-(SUM($Q454:DK454)/$M$40)))</f>
        <v>0</v>
      </c>
      <c r="DL449" s="231">
        <f>IF(OR($O431=0,AND($AA$35="X",$D425="E")),0,DL448-(DL450*IF($I450&gt;0,$I450,1))+$I452*(1-(SUM($Q454:DL454)/$M$40)))</f>
        <v>0</v>
      </c>
      <c r="DM449" s="231">
        <f>IF(OR($O431=0,AND($AA$35="X",$D425="E")),0,DM448-(DM450*IF($I450&gt;0,$I450,1))+$I452*(1-(SUM($Q454:DM454)/$M$40)))</f>
        <v>0</v>
      </c>
      <c r="DN449" s="231">
        <f>IF(OR($O431=0,AND($AA$35="X",$D425="E")),0,DN448-(DN450*IF($I450&gt;0,$I450,1))+$I452*(1-(SUM($Q454:DN454)/$M$40)))</f>
        <v>0</v>
      </c>
      <c r="DO449" s="231">
        <f>IF(OR($O431=0,AND($AA$35="X",$D425="E")),0,DO448-(DO450*IF($I450&gt;0,$I450,1))+$I452*(1-(SUM($Q454:DO454)/$M$40)))</f>
        <v>0</v>
      </c>
      <c r="DP449" s="231">
        <f>IF(OR($O431=0,AND($AA$35="X",$D425="E")),0,DP448-(DP450*IF($I450&gt;0,$I450,1))+$I452*(1-(SUM($Q454:DP454)/$M$40)))</f>
        <v>0</v>
      </c>
      <c r="DQ449" s="231">
        <f>IF(OR($O431=0,AND($AA$35="X",$D425="E")),0,DQ448-(DQ450*IF($I450&gt;0,$I450,1))+$I452*(1-(SUM($Q454:DQ454)/$M$40)))</f>
        <v>0</v>
      </c>
      <c r="DR449" s="231">
        <f>IF(OR($O431=0,AND($AA$35="X",$D425="E")),0,DR448-(DR450*IF($I450&gt;0,$I450,1))+$I452*(1-(SUM($Q454:DR454)/$M$40)))</f>
        <v>0</v>
      </c>
      <c r="DS449" s="231">
        <f>IF(OR($O431=0,AND($AA$35="X",$D425="E")),0,DS448-(DS450*IF($I450&gt;0,$I450,1))+$I452*(1-(SUM($Q454:DS454)/$M$40)))</f>
        <v>0</v>
      </c>
      <c r="DT449" s="231">
        <f>IF(OR($O431=0,AND($AA$35="X",$D425="E")),0,DT448-(DT450*IF($I450&gt;0,$I450,1))+$I452*(1-(SUM($Q454:DT454)/$M$40)))</f>
        <v>0</v>
      </c>
      <c r="DU449" s="231">
        <f>IF(OR($O431=0,AND($AA$35="X",$D425="E")),0,DU448-(DU450*IF($I450&gt;0,$I450,1))+$I452*(1-(SUM($Q454:DU454)/$M$40)))</f>
        <v>0</v>
      </c>
      <c r="DV449" s="231">
        <f>IF(OR($O431=0,AND($AA$35="X",$D425="E")),0,DV448-(DV450*IF($I450&gt;0,$I450,1))+$I452*(1-(SUM($Q454:DV454)/$M$40)))</f>
        <v>0</v>
      </c>
      <c r="DW449" s="231">
        <f>IF(OR($O431=0,AND($AA$35="X",$D425="E")),0,DW448-(DW450*IF($I450&gt;0,$I450,1))+$I452*(1-(SUM($Q454:DW454)/$M$40)))</f>
        <v>0</v>
      </c>
      <c r="DX449" s="231">
        <f>IF(OR($O431=0,AND($AA$35="X",$D425="E")),0,DX448-(DX450*IF($I450&gt;0,$I450,1))+$I452*(1-(SUM($Q454:DX454)/$M$40)))</f>
        <v>0</v>
      </c>
      <c r="DY449" s="231">
        <f>IF(OR($O431=0,AND($AA$35="X",$D425="E")),0,DY448-(DY450*IF($I450&gt;0,$I450,1))+$I452*(1-(SUM($Q454:DY454)/$M$40)))</f>
        <v>0</v>
      </c>
      <c r="DZ449" s="231">
        <f>IF(OR($O431=0,AND($AA$35="X",$D425="E")),0,DZ448-(DZ450*IF($I450&gt;0,$I450,1))+$I452*(1-(SUM($Q454:DZ454)/$M$40)))</f>
        <v>0</v>
      </c>
      <c r="EA449" s="231">
        <f>IF(OR($O431=0,AND($AA$35="X",$D425="E")),0,EA448-(EA450*IF($I450&gt;0,$I450,1))+$I452*(1-(SUM($Q454:EA454)/$M$40)))</f>
        <v>0</v>
      </c>
      <c r="EB449" s="231">
        <f>IF(OR($O431=0,AND($AA$35="X",$D425="E")),0,EB448-(EB450*IF($I450&gt;0,$I450,1))+$I452*(1-(SUM($Q454:EB454)/$M$40)))</f>
        <v>0</v>
      </c>
      <c r="EC449" s="231">
        <f>IF(OR($O431=0,AND($AA$35="X",$D425="E")),0,EC448-(EC450*IF($I450&gt;0,$I450,1))+$I452*(1-(SUM($Q454:EC454)/$M$40)))</f>
        <v>0</v>
      </c>
      <c r="ED449" s="231">
        <f>IF(OR($O431=0,AND($AA$35="X",$D425="E")),0,ED448-(ED450*IF($I450&gt;0,$I450,1))+$I452*(1-(SUM($Q454:ED454)/$M$40)))</f>
        <v>0</v>
      </c>
      <c r="EE449" s="231">
        <f>IF(OR($O431=0,AND($AA$35="X",$D425="E")),0,EE448-(EE450*IF($I450&gt;0,$I450,1))+$I452*(1-(SUM($Q454:EE454)/$M$40)))</f>
        <v>0</v>
      </c>
      <c r="EF449" s="231">
        <f>IF(OR($O431=0,AND($AA$35="X",$D425="E")),0,EF448-(EF450*IF($I450&gt;0,$I450,1))+$I452*(1-(SUM($Q454:EF454)/$M$40)))</f>
        <v>0</v>
      </c>
      <c r="EG449" s="231">
        <f>IF(OR($O431=0,AND($AA$35="X",$D425="E")),0,EG448-(EG450*IF($I450&gt;0,$I450,1))+$I452*(1-(SUM($Q454:EG454)/$M$40)))</f>
        <v>0</v>
      </c>
      <c r="EH449" s="231">
        <f>IF(OR($O431=0,AND($AA$35="X",$D425="E")),0,EH448-(EH450*IF($I450&gt;0,$I450,1))+$I452*(1-(SUM($Q454:EH454)/$M$40)))</f>
        <v>0</v>
      </c>
      <c r="EI449" s="231">
        <f>IF(OR($O431=0,AND($AA$35="X",$D425="E")),0,EI448-(EI450*IF($I450&gt;0,$I450,1))+$I452*(1-(SUM($Q454:EI454)/$M$40)))</f>
        <v>0</v>
      </c>
      <c r="EJ449" s="231">
        <f>IF(OR($O431=0,AND($AA$35="X",$D425="E")),0,EJ448-(EJ450*IF($I450&gt;0,$I450,1))+$I452*(1-(SUM($Q454:EJ454)/$M$40)))</f>
        <v>0</v>
      </c>
      <c r="EK449" s="231">
        <f>IF(OR($O431=0,AND($AA$35="X",$D425="E")),0,EK448-(EK450*IF($I450&gt;0,$I450,1))+$I452*(1-(SUM($Q454:EK454)/$M$40)))</f>
        <v>0</v>
      </c>
      <c r="EL449" s="231">
        <f>IF(OR($O431=0,AND($AA$35="X",$D425="E")),0,EL448-(EL450*IF($I450&gt;0,$I450,1))+$I452*(1-(SUM($Q454:EL454)/$M$40)))</f>
        <v>0</v>
      </c>
      <c r="EM449" s="231">
        <f>IF(OR($O431=0,AND($AA$35="X",$D425="E")),0,EM448-(EM450*IF($I450&gt;0,$I450,1))+$I452*(1-(SUM($Q454:EM454)/$M$40)))</f>
        <v>0</v>
      </c>
      <c r="EN449" s="231">
        <f>IF(OR($O431=0,AND($AA$35="X",$D425="E")),0,EN448-(EN450*IF($I450&gt;0,$I450,1))+$I452*(1-(SUM($Q454:EN454)/$M$40)))</f>
        <v>0</v>
      </c>
      <c r="EO449" s="231">
        <f>IF(OR($O431=0,AND($AA$35="X",$D425="E")),0,EO448-(EO450*IF($I450&gt;0,$I450,1))+$I452*(1-(SUM($Q454:EO454)/$M$40)))</f>
        <v>0</v>
      </c>
      <c r="EP449" s="231">
        <f>IF(OR($O431=0,AND($AA$35="X",$D425="E")),0,EP448-(EP450*IF($I450&gt;0,$I450,1))+$I452*(1-(SUM($Q454:EP454)/$M$40)))</f>
        <v>0</v>
      </c>
      <c r="EQ449" s="231">
        <f>IF(OR($O431=0,AND($AA$35="X",$D425="E")),0,EQ448-(EQ450*IF($I450&gt;0,$I450,1))+$I452*(1-(SUM($Q454:EQ454)/$M$40)))</f>
        <v>0</v>
      </c>
      <c r="ER449" s="231">
        <f>IF(OR($O431=0,AND($AA$35="X",$D425="E")),0,ER448-(ER450*IF($I450&gt;0,$I450,1))+$I452*(1-(SUM($Q454:ER454)/$M$40)))</f>
        <v>0</v>
      </c>
      <c r="ES449" s="231">
        <f>IF(OR($O431=0,AND($AA$35="X",$D425="E")),0,ES448-(ES450*IF($I450&gt;0,$I450,1))+$I452*(1-(SUM($Q454:ES454)/$M$40)))</f>
        <v>0</v>
      </c>
      <c r="ET449" s="231">
        <f>IF(OR($O431=0,AND($AA$35="X",$D425="E")),0,ET448-(ET450*IF($I450&gt;0,$I450,1))+$I452*(1-(SUM($Q454:ET454)/$M$40)))</f>
        <v>0</v>
      </c>
      <c r="EU449" s="231">
        <f>IF(OR($O431=0,AND($AA$35="X",$D425="E")),0,EU448-(EU450*IF($I450&gt;0,$I450,1))+$I452*(1-(SUM($Q454:EU454)/$M$40)))</f>
        <v>0</v>
      </c>
      <c r="EV449" s="231">
        <f>IF(OR($O431=0,AND($AA$35="X",$D425="E")),0,EV448-(EV450*IF($I450&gt;0,$I450,1))+$I452*(1-(SUM($Q454:EV454)/$M$40)))</f>
        <v>0</v>
      </c>
      <c r="EW449" s="231">
        <f>IF(OR($O431=0,AND($AA$35="X",$D425="E")),0,EW448-(EW450*IF($I450&gt;0,$I450,1))+$I452*(1-(SUM($Q454:EW454)/$M$40)))</f>
        <v>0</v>
      </c>
      <c r="EX449" s="231">
        <f>IF(OR($O431=0,AND($AA$35="X",$D425="E")),0,EX448-(EX450*IF($I450&gt;0,$I450,1))+$I452*(1-(SUM($Q454:EX454)/$M$40)))</f>
        <v>0</v>
      </c>
      <c r="EY449" s="231">
        <f>IF(OR($O431=0,AND($AA$35="X",$D425="E")),0,EY448-(EY450*IF($I450&gt;0,$I450,1))+$I452*(1-(SUM($Q454:EY454)/$M$40)))</f>
        <v>0</v>
      </c>
      <c r="EZ449" s="231">
        <f>IF(OR($O431=0,AND($AA$35="X",$D425="E")),0,EZ448-(EZ450*IF($I450&gt;0,$I450,1))+$I452*(1-(SUM($Q454:EZ454)/$M$40)))</f>
        <v>0</v>
      </c>
      <c r="FA449" s="231">
        <f>IF(OR($O431=0,AND($AA$35="X",$D425="E")),0,FA448-(FA450*IF($I450&gt;0,$I450,1))+$I452*(1-(SUM($Q454:FA454)/$M$40)))</f>
        <v>0</v>
      </c>
      <c r="FB449" s="231">
        <f>IF(OR($O431=0,AND($AA$35="X",$D425="E")),0,FB448-(FB450*IF($I450&gt;0,$I450,1))+$I452*(1-(SUM($Q454:FB454)/$M$40)))</f>
        <v>0</v>
      </c>
      <c r="FC449" s="231">
        <f>IF(OR($O431=0,AND($AA$35="X",$D425="E")),0,FC448-(FC450*IF($I450&gt;0,$I450,1))+$I452*(1-(SUM($Q454:FC454)/$M$40)))</f>
        <v>0</v>
      </c>
      <c r="FD449" s="231">
        <f>IF(OR($O431=0,AND($AA$35="X",$D425="E")),0,FD448-(FD450*IF($I450&gt;0,$I450,1))+$I452*(1-(SUM($Q454:FD454)/$M$40)))</f>
        <v>0</v>
      </c>
      <c r="FE449" s="231">
        <f>IF(OR($O431=0,AND($AA$35="X",$D425="E")),0,FE448-(FE450*IF($I450&gt;0,$I450,1))+$I452*(1-(SUM($Q454:FE454)/$M$40)))</f>
        <v>0</v>
      </c>
      <c r="FF449" s="231">
        <f>IF(OR($O431=0,AND($AA$35="X",$D425="E")),0,FF448-(FF450*IF($I450&gt;0,$I450,1))+$I452*(1-(SUM($Q454:FF454)/$M$40)))</f>
        <v>0</v>
      </c>
      <c r="FG449" s="231">
        <f>IF(OR($O431=0,AND($AA$35="X",$D425="E")),0,FG448-(FG450*IF($I450&gt;0,$I450,1))+$I452*(1-(SUM($Q454:FG454)/$M$40)))</f>
        <v>0</v>
      </c>
      <c r="FH449" s="231">
        <f>IF(OR($O431=0,AND($AA$35="X",$D425="E")),0,FH448-(FH450*IF($I450&gt;0,$I450,1))+$I452*(1-(SUM($Q454:FH454)/$M$40)))</f>
        <v>0</v>
      </c>
      <c r="FI449" s="231">
        <f>IF(OR($O431=0,AND($AA$35="X",$D425="E")),0,FI448-(FI450*IF($I450&gt;0,$I450,1))+$I452*(1-(SUM($Q454:FI454)/$M$40)))</f>
        <v>0</v>
      </c>
      <c r="FJ449" s="231">
        <f>IF(OR($O431=0,AND($AA$35="X",$D425="E")),0,FJ448-(FJ450*IF($I450&gt;0,$I450,1))+$I452*(1-(SUM($Q454:FJ454)/$M$40)))</f>
        <v>0</v>
      </c>
      <c r="FK449" s="231">
        <f>IF(OR($O431=0,AND($AA$35="X",$D425="E")),0,FK448-(FK450*IF($I450&gt;0,$I450,1))+$I452*(1-(SUM($Q454:FK454)/$M$40)))</f>
        <v>0</v>
      </c>
      <c r="FL449" s="231">
        <f>IF(OR($O431=0,AND($AA$35="X",$D425="E")),0,FL448-(FL450*IF($I450&gt;0,$I450,1))+$I452*(1-(SUM($Q454:FL454)/$M$40)))</f>
        <v>0</v>
      </c>
      <c r="FM449" s="231">
        <f>IF(OR($O431=0,AND($AA$35="X",$D425="E")),0,FM448-(FM450*IF($I450&gt;0,$I450,1))+$I452*(1-(SUM($Q454:FM454)/$M$40)))</f>
        <v>0</v>
      </c>
      <c r="FN449" s="231">
        <f>IF(OR($O431=0,AND($AA$35="X",$D425="E")),0,FN448-(FN450*IF($I450&gt;0,$I450,1))+$I452*(1-(SUM($Q454:FN454)/$M$40)))</f>
        <v>0</v>
      </c>
      <c r="FO449" s="231">
        <f>IF(OR($O431=0,AND($AA$35="X",$D425="E")),0,FO448-(FO450*IF($I450&gt;0,$I450,1))+$I452*(1-(SUM($Q454:FO454)/$M$40)))</f>
        <v>0</v>
      </c>
      <c r="FP449" s="231">
        <f>IF(OR($O431=0,AND($AA$35="X",$D425="E")),0,FP448-(FP450*IF($I450&gt;0,$I450,1))+$I452*(1-(SUM($Q454:FP454)/$M$40)))</f>
        <v>0</v>
      </c>
      <c r="FQ449" s="231">
        <f>IF(OR($O431=0,AND($AA$35="X",$D425="E")),0,FQ448-(FQ450*IF($I450&gt;0,$I450,1))+$I452*(1-(SUM($Q454:FQ454)/$M$40)))</f>
        <v>0</v>
      </c>
      <c r="FR449" s="231">
        <f>IF(OR($O431=0,AND($AA$35="X",$D425="E")),0,FR448-(FR450*IF($I450&gt;0,$I450,1))+$I452*(1-(SUM($Q454:FR454)/$M$40)))</f>
        <v>0</v>
      </c>
      <c r="FS449" s="231">
        <f>IF(OR($O431=0,AND($AA$35="X",$D425="E")),0,FS448-(FS450*IF($I450&gt;0,$I450,1))+$I452*(1-(SUM($Q454:FS454)/$M$40)))</f>
        <v>0</v>
      </c>
      <c r="FT449" s="231">
        <f>IF(OR($O431=0,AND($AA$35="X",$D425="E")),0,FT448-(FT450*IF($I450&gt;0,$I450,1))+$I452*(1-(SUM($Q454:FT454)/$M$40)))</f>
        <v>0</v>
      </c>
      <c r="FU449" s="231">
        <f>IF(OR($O431=0,AND($AA$35="X",$D425="E")),0,FU448-(FU450*IF($I450&gt;0,$I450,1))+$I452*(1-(SUM($Q454:FU454)/$M$40)))</f>
        <v>0</v>
      </c>
      <c r="FV449" s="231">
        <f>IF(OR($O431=0,AND($AA$35="X",$D425="E")),0,FV448-(FV450*IF($I450&gt;0,$I450,1))+$I452*(1-(SUM($Q454:FV454)/$M$40)))</f>
        <v>0</v>
      </c>
      <c r="FW449" s="231">
        <f>IF(OR($O431=0,AND($AA$35="X",$D425="E")),0,FW448-(FW450*IF($I450&gt;0,$I450,1))+$I452*(1-(SUM($Q454:FW454)/$M$40)))</f>
        <v>0</v>
      </c>
      <c r="FX449" s="231">
        <f>IF(OR($O431=0,AND($AA$35="X",$D425="E")),0,FX448-(FX450*IF($I450&gt;0,$I450,1))+$I452*(1-(SUM($Q454:FX454)/$M$40)))</f>
        <v>0</v>
      </c>
      <c r="FY449" s="231">
        <f>IF(OR($O431=0,AND($AA$35="X",$D425="E")),0,FY448-(FY450*IF($I450&gt;0,$I450,1))+$I452*(1-(SUM($Q454:FY454)/$M$40)))</f>
        <v>0</v>
      </c>
      <c r="FZ449" s="231">
        <f>IF(OR($O431=0,AND($AA$35="X",$D425="E")),0,FZ448-(FZ450*IF($I450&gt;0,$I450,1))+$I452*(1-(SUM($Q454:FZ454)/$M$40)))</f>
        <v>0</v>
      </c>
      <c r="GA449" s="231">
        <f>IF(OR($O431=0,AND($AA$35="X",$D425="E")),0,GA448-(GA450*IF($I450&gt;0,$I450,1))+$I452*(1-(SUM($Q454:GA454)/$M$40)))</f>
        <v>0</v>
      </c>
      <c r="GB449" s="231">
        <f>IF(OR($O431=0,AND($AA$35="X",$D425="E")),0,GB448-(GB450*IF($I450&gt;0,$I450,1))+$I452*(1-(SUM($Q454:GB454)/$M$40)))</f>
        <v>0</v>
      </c>
      <c r="GC449" s="231">
        <f>IF(OR($O431=0,AND($AA$35="X",$D425="E")),0,GC448-(GC450*IF($I450&gt;0,$I450,1))+$I452*(1-(SUM($Q454:GC454)/$M$40)))</f>
        <v>0</v>
      </c>
      <c r="GD449" s="231">
        <f>IF(OR($O431=0,AND($AA$35="X",$D425="E")),0,GD448-(GD450*IF($I450&gt;0,$I450,1))+$I452*(1-(SUM($Q454:GD454)/$M$40)))</f>
        <v>0</v>
      </c>
      <c r="GE449" s="231">
        <f>IF(OR($O431=0,AND($AA$35="X",$D425="E")),0,GE448-(GE450*IF($I450&gt;0,$I450,1))+$I452*(1-(SUM($Q454:GE454)/$M$40)))</f>
        <v>0</v>
      </c>
      <c r="GF449" s="231">
        <f>IF(OR($O431=0,AND($AA$35="X",$D425="E")),0,GF448-(GF450*IF($I450&gt;0,$I450,1))+$I452*(1-(SUM($Q454:GF454)/$M$40)))</f>
        <v>0</v>
      </c>
      <c r="GG449" s="231">
        <f>IF(OR($O431=0,AND($AA$35="X",$D425="E")),0,GG448-(GG450*IF($I450&gt;0,$I450,1))+$I452*(1-(SUM($Q454:GG454)/$M$40)))</f>
        <v>0</v>
      </c>
      <c r="GH449" s="231">
        <f>IF(OR($O431=0,AND($AA$35="X",$D425="E")),0,GH448-(GH450*IF($I450&gt;0,$I450,1))+$I452*(1-(SUM($Q454:GH454)/$M$40)))</f>
        <v>0</v>
      </c>
      <c r="GI449" s="231">
        <f>IF(OR($O431=0,AND($AA$35="X",$D425="E")),0,GI448-(GI450*IF($I450&gt;0,$I450,1))+$I452*(1-(SUM($Q454:GI454)/$M$40)))</f>
        <v>0</v>
      </c>
      <c r="GJ449" s="231">
        <f>IF(OR($O431=0,AND($AA$35="X",$D425="E")),0,GJ448-(GJ450*IF($I450&gt;0,$I450,1))+$I452*(1-(SUM($Q454:GJ454)/$M$40)))</f>
        <v>0</v>
      </c>
      <c r="GK449" s="231">
        <f>IF(OR($O431=0,AND($AA$35="X",$D425="E")),0,GK448-(GK450*IF($I450&gt;0,$I450,1))+$I452*(1-(SUM($Q454:GK454)/$M$40)))</f>
        <v>0</v>
      </c>
      <c r="GL449" s="231">
        <f>IF(OR($O431=0,AND($AA$35="X",$D425="E")),0,GL448-(GL450*IF($I450&gt;0,$I450,1))+$I452*(1-(SUM($Q454:GL454)/$M$40)))</f>
        <v>0</v>
      </c>
      <c r="GM449" s="231">
        <f>IF(OR($O431=0,AND($AA$35="X",$D425="E")),0,GM448-(GM450*IF($I450&gt;0,$I450,1))+$I452*(1-(SUM($Q454:GM454)/$M$40)))</f>
        <v>0</v>
      </c>
      <c r="GN449" s="231">
        <f>IF(OR($O431=0,AND($AA$35="X",$D425="E")),0,GN448-(GN450*IF($I450&gt;0,$I450,1))+$I452*(1-(SUM($Q454:GN454)/$M$40)))</f>
        <v>0</v>
      </c>
      <c r="GO449" s="231">
        <f>IF(OR($O431=0,AND($AA$35="X",$D425="E")),0,GO448-(GO450*IF($I450&gt;0,$I450,1))+$I452*(1-(SUM($Q454:GO454)/$M$40)))</f>
        <v>0</v>
      </c>
      <c r="GP449" s="231">
        <f>IF(OR($O431=0,AND($AA$35="X",$D425="E")),0,GP448-(GP450*IF($I450&gt;0,$I450,1))+$I452*(1-(SUM($Q454:GP454)/$M$40)))</f>
        <v>0</v>
      </c>
      <c r="GQ449" s="231">
        <f>IF(OR($O431=0,AND($AA$35="X",$D425="E")),0,GQ448-(GQ450*IF($I450&gt;0,$I450,1))+$I452*(1-(SUM($Q454:GQ454)/$M$40)))</f>
        <v>0</v>
      </c>
      <c r="GR449" s="231">
        <f>IF(OR($O431=0,AND($AA$35="X",$D425="E")),0,GR448-(GR450*IF($I450&gt;0,$I450,1))+$I452*(1-(SUM($Q454:GR454)/$M$40)))</f>
        <v>0</v>
      </c>
      <c r="GS449" s="231">
        <f>IF(OR($O431=0,AND($AA$35="X",$D425="E")),0,GS448-(GS450*IF($I450&gt;0,$I450,1))+$I452*(1-(SUM($Q454:GS454)/$M$40)))</f>
        <v>0</v>
      </c>
      <c r="GT449" s="231">
        <f>IF(OR($O431=0,AND($AA$35="X",$D425="E")),0,GT448-(GT450*IF($I450&gt;0,$I450,1))+$I452*(1-(SUM($Q454:GT454)/$M$40)))</f>
        <v>0</v>
      </c>
      <c r="GU449" s="231">
        <f>IF(OR($O431=0,AND($AA$35="X",$D425="E")),0,GU448-(GU450*IF($I450&gt;0,$I450,1))+$I452*(1-(SUM($Q454:GU454)/$M$40)))</f>
        <v>0</v>
      </c>
      <c r="GV449" s="231">
        <f>IF(OR($O431=0,AND($AA$35="X",$D425="E")),0,GV448-(GV450*IF($I450&gt;0,$I450,1))+$I452*(1-(SUM($Q454:GV454)/$M$40)))</f>
        <v>0</v>
      </c>
      <c r="GW449" s="231">
        <f>IF(OR($O431=0,AND($AA$35="X",$D425="E")),0,GW448-(GW450*IF($I450&gt;0,$I450,1))+$I452*(1-(SUM($Q454:GW454)/$M$40)))</f>
        <v>0</v>
      </c>
      <c r="GX449" s="231">
        <f>IF(OR($O431=0,AND($AA$35="X",$D425="E")),0,GX448-(GX450*IF($I450&gt;0,$I450,1))+$I452*(1-(SUM($Q454:GX454)/$M$40)))</f>
        <v>0</v>
      </c>
      <c r="GY449" s="231">
        <f>IF(OR($O431=0,AND($AA$35="X",$D425="E")),0,GY448-(GY450*IF($I450&gt;0,$I450,1))+$I452*(1-(SUM($Q454:GY454)/$M$40)))</f>
        <v>0</v>
      </c>
      <c r="GZ449" s="231">
        <f>IF(OR($O431=0,AND($AA$35="X",$D425="E")),0,GZ448-(GZ450*IF($I450&gt;0,$I450,1))+$I452*(1-(SUM($Q454:GZ454)/$M$40)))</f>
        <v>0</v>
      </c>
      <c r="HA449" s="231">
        <f>IF(OR($O431=0,AND($AA$35="X",$D425="E")),0,HA448-(HA450*IF($I450&gt;0,$I450,1))+$I452*(1-(SUM($Q454:HA454)/$M$40)))</f>
        <v>0</v>
      </c>
      <c r="HB449" s="231">
        <f>IF(OR($O431=0,AND($AA$35="X",$D425="E")),0,HB448-(HB450*IF($I450&gt;0,$I450,1))+$I452*(1-(SUM($Q454:HB454)/$M$40)))</f>
        <v>0</v>
      </c>
      <c r="HC449" s="231">
        <f>IF(OR($O431=0,AND($AA$35="X",$D425="E")),0,HC448-(HC450*IF($I450&gt;0,$I450,1))+$I452*(1-(SUM($Q454:HC454)/$M$40)))</f>
        <v>0</v>
      </c>
      <c r="HD449" s="231">
        <f>IF(OR($O431=0,AND($AA$35="X",$D425="E")),0,HD448-(HD450*IF($I450&gt;0,$I450,1))+$I452*(1-(SUM($Q454:HD454)/$M$40)))</f>
        <v>0</v>
      </c>
      <c r="HE449" s="231">
        <f>IF(OR($O431=0,AND($AA$35="X",$D425="E")),0,HE448-(HE450*IF($I450&gt;0,$I450,1))+$I452*(1-(SUM($Q454:HE454)/$M$40)))</f>
        <v>0</v>
      </c>
      <c r="HF449" s="231">
        <f>IF(OR($O431=0,AND($AA$35="X",$D425="E")),0,HF448-(HF450*IF($I450&gt;0,$I450,1))+$I452*(1-(SUM($Q454:HF454)/$M$40)))</f>
        <v>0</v>
      </c>
      <c r="HG449" s="231">
        <f>IF(OR($O431=0,AND($AA$35="X",$D425="E")),0,HG448-(HG450*IF($I450&gt;0,$I450,1))+$I452*(1-(SUM($Q454:HG454)/$M$40)))</f>
        <v>0</v>
      </c>
      <c r="HH449" s="231">
        <f>IF(OR($O431=0,AND($AA$35="X",$D425="E")),0,HH448-(HH450*IF($I450&gt;0,$I450,1))+$I452*(1-(SUM($Q454:HH454)/$M$40)))</f>
        <v>0</v>
      </c>
      <c r="HI449" s="231">
        <f>IF(OR($O431=0,AND($AA$35="X",$D425="E")),0,HI448-(HI450*IF($I450&gt;0,$I450,1))+$I452*(1-(SUM($Q454:HI454)/$M$40)))</f>
        <v>0</v>
      </c>
      <c r="HJ449" s="231">
        <f>IF(OR($O431=0,AND($AA$35="X",$D425="E")),0,HJ448-(HJ450*IF($I450&gt;0,$I450,1))+$I452*(1-(SUM($Q454:HJ454)/$M$40)))</f>
        <v>0</v>
      </c>
      <c r="HK449" s="231">
        <f>IF(OR($O431=0,AND($AA$35="X",$D425="E")),0,HK448-(HK450*IF($I450&gt;0,$I450,1))+$I452*(1-(SUM($Q454:HK454)/$M$40)))</f>
        <v>0</v>
      </c>
      <c r="HL449" s="231">
        <f>IF(OR($O431=0,AND($AA$35="X",$D425="E")),0,HL448-(HL450*IF($I450&gt;0,$I450,1))+$I452*(1-(SUM($Q454:HL454)/$M$40)))</f>
        <v>0</v>
      </c>
      <c r="HM449" s="231">
        <f>IF(OR($O431=0,AND($AA$35="X",$D425="E")),0,HM448-(HM450*IF($I450&gt;0,$I450,1))+$I452*(1-(SUM($Q454:HM454)/$M$40)))</f>
        <v>0</v>
      </c>
      <c r="HN449" s="231">
        <f>IF(OR($O431=0,AND($AA$35="X",$D425="E")),0,HN448-(HN450*IF($I450&gt;0,$I450,1))+$I452*(1-(SUM($Q454:HN454)/$M$40)))</f>
        <v>0</v>
      </c>
      <c r="HO449" s="231">
        <f>IF(OR($O431=0,AND($AA$35="X",$D425="E")),0,HO448-(HO450*IF($I450&gt;0,$I450,1))+$I452*(1-(SUM($Q454:HO454)/$M$40)))</f>
        <v>0</v>
      </c>
      <c r="HP449" s="231">
        <f>IF(OR($O431=0,AND($AA$35="X",$D425="E")),0,HP448-(HP450*IF($I450&gt;0,$I450,1))+$I452*(1-(SUM($Q454:HP454)/$M$40)))</f>
        <v>0</v>
      </c>
      <c r="HQ449" s="231">
        <f>IF(OR($O431=0,AND($AA$35="X",$D425="E")),0,HQ448-(HQ450*IF($I450&gt;0,$I450,1))+$I452*(1-(SUM($Q454:HQ454)/$M$40)))</f>
        <v>0</v>
      </c>
      <c r="HR449" s="231">
        <f>IF(OR($O431=0,AND($AA$35="X",$D425="E")),0,HR448-(HR450*IF($I450&gt;0,$I450,1))+$I452*(1-(SUM($Q454:HR454)/$M$40)))</f>
        <v>0</v>
      </c>
      <c r="HS449" s="231">
        <f>IF(OR($O431=0,AND($AA$35="X",$D425="E")),0,HS448-(HS450*IF($I450&gt;0,$I450,1))+$I452*(1-(SUM($Q454:HS454)/$M$40)))</f>
        <v>0</v>
      </c>
      <c r="HT449" s="231">
        <f>IF(OR($O431=0,AND($AA$35="X",$D425="E")),0,HT448-(HT450*IF($I450&gt;0,$I450,1))+$I452*(1-(SUM($Q454:HT454)/$M$40)))</f>
        <v>0</v>
      </c>
      <c r="HU449" s="231">
        <f>IF(OR($O431=0,AND($AA$35="X",$D425="E")),0,HU448-(HU450*IF($I450&gt;0,$I450,1))+$I452*(1-(SUM($Q454:HU454)/$M$40)))</f>
        <v>0</v>
      </c>
      <c r="HV449" s="231">
        <f>IF(OR($O431=0,AND($AA$35="X",$D425="E")),0,HV448-(HV450*IF($I450&gt;0,$I450,1))+$I452*(1-(SUM($Q454:HV454)/$M$40)))</f>
        <v>0</v>
      </c>
      <c r="HW449" s="231">
        <f>IF(OR($O431=0,AND($AA$35="X",$D425="E")),0,HW448-(HW450*IF($I450&gt;0,$I450,1))+$I452*(1-(SUM($Q454:HW454)/$M$40)))</f>
        <v>0</v>
      </c>
      <c r="HX449" s="231">
        <f>IF(OR($O431=0,AND($AA$35="X",$D425="E")),0,HX448-(HX450*IF($I450&gt;0,$I450,1))+$I452*(1-(SUM($Q454:HX454)/$M$40)))</f>
        <v>0</v>
      </c>
      <c r="HY449" s="231">
        <f>IF(OR($O431=0,AND($AA$35="X",$D425="E")),0,HY448-(HY450*IF($I450&gt;0,$I450,1))+$I452*(1-(SUM($Q454:HY454)/$M$40)))</f>
        <v>0</v>
      </c>
      <c r="HZ449" s="231">
        <f>IF(OR($O431=0,AND($AA$35="X",$D425="E")),0,HZ448-(HZ450*IF($I450&gt;0,$I450,1))+$I452*(1-(SUM($Q454:HZ454)/$M$40)))</f>
        <v>0</v>
      </c>
      <c r="IA449" s="231">
        <f>IF(OR($O431=0,AND($AA$35="X",$D425="E")),0,IA448-(IA450*IF($I450&gt;0,$I450,1))+$I452*(1-(SUM($Q454:IA454)/$M$40)))</f>
        <v>0</v>
      </c>
      <c r="IB449" s="231">
        <f>IF(OR($O431=0,AND($AA$35="X",$D425="E")),0,IB448-(IB450*IF($I450&gt;0,$I450,1))+$I452*(1-(SUM($Q454:IB454)/$M$40)))</f>
        <v>0</v>
      </c>
      <c r="IC449" s="231">
        <f>IF(OR($O431=0,AND($AA$35="X",$D425="E")),0,IC448-(IC450*IF($I450&gt;0,$I450,1))+$I452*(1-(SUM($Q454:IC454)/$M$40)))</f>
        <v>0</v>
      </c>
      <c r="ID449" s="231">
        <f>IF(OR($O431=0,AND($AA$35="X",$D425="E")),0,ID448-(ID450*IF($I450&gt;0,$I450,1))+$I452*(1-(SUM($Q454:ID454)/$M$40)))</f>
        <v>0</v>
      </c>
      <c r="IE449" s="231">
        <f>IF(OR($O431=0,AND($AA$35="X",$D425="E")),0,IE448-(IE450*IF($I450&gt;0,$I450,1))+$I452*(1-(SUM($Q454:IE454)/$M$40)))</f>
        <v>0</v>
      </c>
      <c r="IF449" s="231">
        <f>IF(OR($O431=0,AND($AA$35="X",$D425="E")),0,IF448-(IF450*IF($I450&gt;0,$I450,1))+$I452*(1-(SUM($Q454:IF454)/$M$40)))</f>
        <v>0</v>
      </c>
      <c r="IG449" s="231">
        <f>IF(OR($O431=0,AND($AA$35="X",$D425="E")),0,IG448-(IG450*IF($I450&gt;0,$I450,1))+$I452*(1-(SUM($Q454:IG454)/$M$40)))</f>
        <v>0</v>
      </c>
      <c r="IH449" s="231">
        <f>IF(OR($O431=0,AND($AA$35="X",$D425="E")),0,IH448-(IH450*IF($I450&gt;0,$I450,1))+$I452*(1-(SUM($Q454:IH454)/$M$40)))</f>
        <v>0</v>
      </c>
      <c r="II449" s="231">
        <f>IF(OR($O431=0,AND($AA$35="X",$D425="E")),0,II448-(II450*IF($I450&gt;0,$I450,1))+$I452*(1-(SUM($Q454:II454)/$M$40)))</f>
        <v>0</v>
      </c>
      <c r="IJ449" s="231">
        <f>IF(OR($O431=0,AND($AA$35="X",$D425="E")),0,IJ448-(IJ450*IF($I450&gt;0,$I450,1))+$I452*(1-(SUM($Q454:IJ454)/$M$40)))</f>
        <v>0</v>
      </c>
      <c r="IK449" s="231">
        <f>IF(OR($O431=0,AND($AA$35="X",$D425="E")),0,IK448-(IK450*IF($I450&gt;0,$I450,1))+$I452*(1-(SUM($Q454:IK454)/$M$40)))</f>
        <v>0</v>
      </c>
      <c r="IL449" s="231">
        <f>IF(OR($O431=0,AND($AA$35="X",$D425="E")),0,IL448-(IL450*IF($I450&gt;0,$I450,1))+$I452*(1-(SUM($Q454:IL454)/$M$40)))</f>
        <v>0</v>
      </c>
      <c r="IM449" s="231">
        <f>IF(OR($O431=0,AND($AA$35="X",$D425="E")),0,IM448-(IM450*IF($I450&gt;0,$I450,1))+$I452*(1-(SUM($Q454:IM454)/$M$40)))</f>
        <v>0</v>
      </c>
      <c r="IN449" s="231">
        <f>IF(OR($O431=0,AND($AA$35="X",$D425="E")),0,IN448-(IN450*IF($I450&gt;0,$I450,1))+$I452*(1-(SUM($Q454:IN454)/$M$40)))</f>
        <v>0</v>
      </c>
      <c r="IO449" s="231">
        <f>IF(OR($O431=0,AND($AA$35="X",$D425="E")),0,IO448-(IO450*IF($I450&gt;0,$I450,1))+$I452*(1-(SUM($Q454:IO454)/$M$40)))</f>
        <v>0</v>
      </c>
      <c r="IP449" s="231">
        <f>IF(OR($O431=0,AND($AA$35="X",$D425="E")),0,IP448-(IP450*IF($I450&gt;0,$I450,1))+$I452*(1-(SUM($Q454:IP454)/$M$40)))</f>
        <v>0</v>
      </c>
      <c r="IQ449" s="231">
        <f>IF(OR($O431=0,AND($AA$35="X",$D425="E")),0,IQ448-(IQ450*IF($I450&gt;0,$I450,1))+$I452*(1-(SUM($Q454:IQ454)/$M$40)))</f>
        <v>0</v>
      </c>
      <c r="IR449" s="231">
        <f>IF(OR($O431=0,AND($AA$35="X",$D425="E")),0,IR448-(IR450*IF($I450&gt;0,$I450,1))+$I452*(1-(SUM($Q454:IR454)/$M$40)))</f>
        <v>0</v>
      </c>
      <c r="IS449" s="231">
        <f>IF(OR($O431=0,AND($AA$35="X",$D425="E")),0,IS448-(IS450*IF($I450&gt;0,$I450,1))+$I452*(1-(SUM($Q454:IS454)/$M$40)))</f>
        <v>0</v>
      </c>
      <c r="IT449" s="231">
        <f>IF(OR($O431=0,AND($AA$35="X",$D425="E")),0,IT448-(IT450*IF($I450&gt;0,$I450,1))+$I452*(1-(SUM($Q454:IT454)/$M$40)))</f>
        <v>0</v>
      </c>
      <c r="IU449" s="231">
        <f>IF(OR($O431=0,AND($AA$35="X",$D425="E")),0,IU448-(IU450*IF($I450&gt;0,$I450,1))+$I452*(1-(SUM($Q454:IU454)/$M$40)))</f>
        <v>0</v>
      </c>
      <c r="IV449" s="231">
        <f>IF(OR($O431=0,AND($AA$35="X",$D425="E")),0,IV448-(IV450*IF($I450&gt;0,$I450,1))+$I452*(1-(SUM($Q454:IV454)/$M$40)))</f>
        <v>0</v>
      </c>
      <c r="IW449" s="231">
        <f>IF(OR($O431=0,AND($AA$35="X",$D425="E")),0,IW448-(IW450*IF($I450&gt;0,$I450,1))+$I452*(1-(SUM($Q454:IW454)/$M$40)))</f>
        <v>0</v>
      </c>
      <c r="IX449" s="231">
        <f>IF(OR($O431=0,AND($AA$35="X",$D425="E")),0,IX448-(IX450*IF($I450&gt;0,$I450,1))+$I452*(1-(SUM($Q454:IX454)/$M$40)))</f>
        <v>0</v>
      </c>
      <c r="IY449" s="231">
        <f>IF(OR($O431=0,AND($AA$35="X",$D425="E")),0,IY448-(IY450*IF($I450&gt;0,$I450,1))+$I452*(1-(SUM($Q454:IY454)/$M$40)))</f>
        <v>0</v>
      </c>
      <c r="IZ449" s="231">
        <f>IF(OR($O431=0,AND($AA$35="X",$D425="E")),0,IZ448-(IZ450*IF($I450&gt;0,$I450,1))+$I452*(1-(SUM($Q454:IZ454)/$M$40)))</f>
        <v>0</v>
      </c>
      <c r="JA449" s="231">
        <f>IF(OR($O431=0,AND($AA$35="X",$D425="E")),0,JA448-(JA450*IF($I450&gt;0,$I450,1))+$I452*(1-(SUM($Q454:JA454)/$M$40)))</f>
        <v>0</v>
      </c>
      <c r="JB449" s="231">
        <f>IF(OR($O431=0,AND($AA$35="X",$D425="E")),0,JB448-(JB450*IF($I450&gt;0,$I450,1))+$I452*(1-(SUM($Q454:JB454)/$M$40)))</f>
        <v>0</v>
      </c>
      <c r="JC449" s="231">
        <f>IF(OR($O431=0,AND($AA$35="X",$D425="E")),0,JC448-(JC450*IF($I450&gt;0,$I450,1))+$I452*(1-(SUM($Q454:JC454)/$M$40)))</f>
        <v>0</v>
      </c>
      <c r="JD449" s="231">
        <f>IF(OR($O431=0,AND($AA$35="X",$D425="E")),0,JD448-(JD450*IF($I450&gt;0,$I450,1))+$I452*(1-(SUM($Q454:JD454)/$M$40)))</f>
        <v>0</v>
      </c>
      <c r="JE449" s="231">
        <f>IF(OR($O431=0,AND($AA$35="X",$D425="E")),0,JE448-(JE450*IF($I450&gt;0,$I450,1))+$I452*(1-(SUM($Q454:JE454)/$M$40)))</f>
        <v>0</v>
      </c>
      <c r="JF449" s="231">
        <f>IF(OR($O431=0,AND($AA$35="X",$D425="E")),0,JF448-(JF450*IF($I450&gt;0,$I450,1))+$I452*(1-(SUM($Q454:JF454)/$M$40)))</f>
        <v>0</v>
      </c>
      <c r="JG449" s="231">
        <f>IF(OR($O431=0,AND($AA$35="X",$D425="E")),0,JG448-(JG450*IF($I450&gt;0,$I450,1))+$I452*(1-(SUM($Q454:JG454)/$M$40)))</f>
        <v>0</v>
      </c>
      <c r="JH449" s="231">
        <f>IF(OR($O431=0,AND($AA$35="X",$D425="E")),0,JH448-(JH450*IF($I450&gt;0,$I450,1))+$I452*(1-(SUM($Q454:JH454)/$M$40)))</f>
        <v>0</v>
      </c>
      <c r="JI449" s="231">
        <f>IF(OR($O431=0,AND($AA$35="X",$D425="E")),0,JI448-(JI450*IF($I450&gt;0,$I450,1))+$I452*(1-(SUM($Q454:JI454)/$M$40)))</f>
        <v>0</v>
      </c>
      <c r="JJ449" s="231">
        <f>IF(OR($O431=0,AND($AA$35="X",$D425="E")),0,JJ448-(JJ450*IF($I450&gt;0,$I450,1))+$I452*(1-(SUM($Q454:JJ454)/$M$40)))</f>
        <v>0</v>
      </c>
      <c r="JK449" s="231">
        <f>IF(OR($O431=0,AND($AA$35="X",$D425="E")),0,JK448-(JK450*IF($I450&gt;0,$I450,1))+$I452*(1-(SUM($Q454:JK454)/$M$40)))</f>
        <v>0</v>
      </c>
      <c r="JL449" s="231">
        <f>IF(OR($O431=0,AND($AA$35="X",$D425="E")),0,JL448-(JL450*IF($I450&gt;0,$I450,1))+$I452*(1-(SUM($Q454:JL454)/$M$40)))</f>
        <v>0</v>
      </c>
      <c r="JM449" s="231">
        <f>IF(OR($O431=0,AND($AA$35="X",$D425="E")),0,JM448-(JM450*IF($I450&gt;0,$I450,1))+$I452*(1-(SUM($Q454:JM454)/$M$40)))</f>
        <v>0</v>
      </c>
      <c r="JN449" s="231">
        <f>IF(OR($O431=0,AND($AA$35="X",$D425="E")),0,JN448-(JN450*IF($I450&gt;0,$I450,1))+$I452*(1-(SUM($Q454:JN454)/$M$40)))</f>
        <v>0</v>
      </c>
      <c r="JO449" s="231">
        <f>IF(OR($O431=0,AND($AA$35="X",$D425="E")),0,JO448-(JO450*IF($I450&gt;0,$I450,1))+$I452*(1-(SUM($Q454:JO454)/$M$40)))</f>
        <v>0</v>
      </c>
      <c r="JP449" s="231">
        <f>IF(OR($O431=0,AND($AA$35="X",$D425="E")),0,JP448-(JP450*IF($I450&gt;0,$I450,1))+$I452*(1-(SUM($Q454:JP454)/$M$40)))</f>
        <v>0</v>
      </c>
      <c r="JQ449" s="231">
        <f>IF(OR($O431=0,AND($AA$35="X",$D425="E")),0,JQ448-(JQ450*IF($I450&gt;0,$I450,1))+$I452*(1-(SUM($Q454:JQ454)/$M$40)))</f>
        <v>0</v>
      </c>
      <c r="JR449" s="231">
        <f>IF(OR($O431=0,AND($AA$35="X",$D425="E")),0,JR448-(JR450*IF($I450&gt;0,$I450,1))+$I452*(1-(SUM($Q454:JR454)/$M$40)))</f>
        <v>0</v>
      </c>
      <c r="JS449" s="231">
        <f>IF(OR($O431=0,AND($AA$35="X",$D425="E")),0,JS448-(JS450*IF($I450&gt;0,$I450,1))+$I452*(1-(SUM($Q454:JS454)/$M$40)))</f>
        <v>0</v>
      </c>
      <c r="JT449" s="231">
        <f>IF(OR($O431=0,AND($AA$35="X",$D425="E")),0,JT448-(JT450*IF($I450&gt;0,$I450,1))+$I452*(1-(SUM($Q454:JT454)/$M$40)))</f>
        <v>0</v>
      </c>
      <c r="JU449" s="231">
        <f>IF(OR($O431=0,AND($AA$35="X",$D425="E")),0,JU448-(JU450*IF($I450&gt;0,$I450,1))+$I452*(1-(SUM($Q454:JU454)/$M$40)))</f>
        <v>0</v>
      </c>
      <c r="JV449" s="231">
        <f>IF(OR($O431=0,AND($AA$35="X",$D425="E")),0,JV448-(JV450*IF($I450&gt;0,$I450,1))+$I452*(1-(SUM($Q454:JV454)/$M$40)))</f>
        <v>0</v>
      </c>
      <c r="JW449" s="231">
        <f>IF(OR($O431=0,AND($AA$35="X",$D425="E")),0,JW448-(JW450*IF($I450&gt;0,$I450,1))+$I452*(1-(SUM($Q454:JW454)/$M$40)))</f>
        <v>0</v>
      </c>
      <c r="JX449" s="231">
        <f>IF(OR($O431=0,AND($AA$35="X",$D425="E")),0,JX448-(JX450*IF($I450&gt;0,$I450,1))+$I452*(1-(SUM($Q454:JX454)/$M$40)))</f>
        <v>0</v>
      </c>
      <c r="JY449" s="231">
        <f>IF(OR($O431=0,AND($AA$35="X",$D425="E")),0,JY448-(JY450*IF($I450&gt;0,$I450,1))+$I452*(1-(SUM($Q454:JY454)/$M$40)))</f>
        <v>0</v>
      </c>
      <c r="JZ449" s="231">
        <f>IF(OR($O431=0,AND($AA$35="X",$D425="E")),0,JZ448-(JZ450*IF($I450&gt;0,$I450,1))+$I452*(1-(SUM($Q454:JZ454)/$M$40)))</f>
        <v>0</v>
      </c>
      <c r="KA449" s="231">
        <f>IF(OR($O431=0,AND($AA$35="X",$D425="E")),0,KA448-(KA450*IF($I450&gt;0,$I450,1))+$I452*(1-(SUM($Q454:KA454)/$M$40)))</f>
        <v>0</v>
      </c>
      <c r="KB449" s="231">
        <f>IF(OR($O431=0,AND($AA$35="X",$D425="E")),0,KB448-(KB450*IF($I450&gt;0,$I450,1))+$I452*(1-(SUM($Q454:KB454)/$M$40)))</f>
        <v>0</v>
      </c>
      <c r="KC449" s="231">
        <f>IF(OR($O431=0,AND($AA$35="X",$D425="E")),0,KC448-(KC450*IF($I450&gt;0,$I450,1))+$I452*(1-(SUM($Q454:KC454)/$M$40)))</f>
        <v>0</v>
      </c>
      <c r="KD449" s="231">
        <f>IF(OR($O431=0,AND($AA$35="X",$D425="E")),0,KD448-(KD450*IF($I450&gt;0,$I450,1))+$I452*(1-(SUM($Q454:KD454)/$M$40)))</f>
        <v>0</v>
      </c>
      <c r="KE449" s="231">
        <f>IF(OR($O431=0,AND($AA$35="X",$D425="E")),0,KE448-(KE450*IF($I450&gt;0,$I450,1))+$I452*(1-(SUM($Q454:KE454)/$M$40)))</f>
        <v>0</v>
      </c>
      <c r="KF449" s="231">
        <f>IF(OR($O431=0,AND($AA$35="X",$D425="E")),0,KF448-(KF450*IF($I450&gt;0,$I450,1))+$I452*(1-(SUM($Q454:KF454)/$M$40)))</f>
        <v>0</v>
      </c>
      <c r="KG449" s="231">
        <f>IF(OR($O431=0,AND($AA$35="X",$D425="E")),0,KG448-(KG450*IF($I450&gt;0,$I450,1))+$I452*(1-(SUM($Q454:KG454)/$M$40)))</f>
        <v>0</v>
      </c>
      <c r="KH449" s="231">
        <f>IF(OR($O431=0,AND($AA$35="X",$D425="E")),0,KH448-(KH450*IF($I450&gt;0,$I450,1))+$I452*(1-(SUM($Q454:KH454)/$M$40)))</f>
        <v>0</v>
      </c>
      <c r="KI449" s="231">
        <f>IF(OR($O431=0,AND($AA$35="X",$D425="E")),0,KI448-(KI450*IF($I450&gt;0,$I450,1))+$I452*(1-(SUM($Q454:KI454)/$M$40)))</f>
        <v>0</v>
      </c>
      <c r="KJ449" s="231">
        <f>IF(OR($O431=0,AND($AA$35="X",$D425="E")),0,KJ448-(KJ450*IF($I450&gt;0,$I450,1))+$I452*(1-(SUM($Q454:KJ454)/$M$40)))</f>
        <v>0</v>
      </c>
      <c r="KK449" s="231">
        <f>IF(OR($O431=0,AND($AA$35="X",$D425="E")),0,KK448-(KK450*IF($I450&gt;0,$I450,1))+$I452*(1-(SUM($Q454:KK454)/$M$40)))</f>
        <v>0</v>
      </c>
      <c r="KL449" s="231">
        <f>IF(OR($O431=0,AND($AA$35="X",$D425="E")),0,KL448-(KL450*IF($I450&gt;0,$I450,1))+$I452*(1-(SUM($Q454:KL454)/$M$40)))</f>
        <v>0</v>
      </c>
      <c r="KM449" s="231">
        <f>IF(OR($O431=0,AND($AA$35="X",$D425="E")),0,KM448-(KM450*IF($I450&gt;0,$I450,1))+$I452*(1-(SUM($Q454:KM454)/$M$40)))</f>
        <v>0</v>
      </c>
      <c r="KN449" s="231">
        <f>IF(OR($O431=0,AND($AA$35="X",$D425="E")),0,KN448-(KN450*IF($I450&gt;0,$I450,1))+$I452*(1-(SUM($Q454:KN454)/$M$40)))</f>
        <v>0</v>
      </c>
      <c r="KO449" s="231">
        <f>IF(OR($O431=0,AND($AA$35="X",$D425="E")),0,KO448-(KO450*IF($I450&gt;0,$I450,1))+$I452*(1-(SUM($Q454:KO454)/$M$40)))</f>
        <v>0</v>
      </c>
      <c r="KP449" s="231">
        <f>IF(OR($O431=0,AND($AA$35="X",$D425="E")),0,KP448-(KP450*IF($I450&gt;0,$I450,1))+$I452*(1-(SUM($Q454:KP454)/$M$40)))</f>
        <v>0</v>
      </c>
      <c r="KQ449" s="231">
        <f>IF(OR($O431=0,AND($AA$35="X",$D425="E")),0,KQ448-(KQ450*IF($I450&gt;0,$I450,1))+$I452*(1-(SUM($Q454:KQ454)/$M$40)))</f>
        <v>0</v>
      </c>
      <c r="KR449" s="231">
        <f>IF(OR($O431=0,AND($AA$35="X",$D425="E")),0,KR448-(KR450*IF($I450&gt;0,$I450,1))+$I452*(1-(SUM($Q454:KR454)/$M$40)))</f>
        <v>0</v>
      </c>
      <c r="KS449" s="231">
        <f>IF(OR($O431=0,AND($AA$35="X",$D425="E")),0,KS448-(KS450*IF($I450&gt;0,$I450,1))+$I452*(1-(SUM($Q454:KS454)/$M$40)))</f>
        <v>0</v>
      </c>
      <c r="KT449" s="231">
        <f>IF(OR($O431=0,AND($AA$35="X",$D425="E")),0,KT448-(KT450*IF($I450&gt;0,$I450,1))+$I452*(1-(SUM($Q454:KT454)/$M$40)))</f>
        <v>0</v>
      </c>
      <c r="KU449" s="231">
        <f>IF(OR($O431=0,AND($AA$35="X",$D425="E")),0,KU448-(KU450*IF($I450&gt;0,$I450,1))+$I452*(1-(SUM($Q454:KU454)/$M$40)))</f>
        <v>0</v>
      </c>
      <c r="KV449" s="231">
        <f>IF(OR($O431=0,AND($AA$35="X",$D425="E")),0,KV448-(KV450*IF($I450&gt;0,$I450,1))+$I452*(1-(SUM($Q454:KV454)/$M$40)))</f>
        <v>0</v>
      </c>
      <c r="KW449" s="231">
        <f>IF(OR($O431=0,AND($AA$35="X",$D425="E")),0,KW448-(KW450*IF($I450&gt;0,$I450,1))+$I452*(1-(SUM($Q454:KW454)/$M$40)))</f>
        <v>0</v>
      </c>
      <c r="KX449" s="231">
        <f>IF(OR($O431=0,AND($AA$35="X",$D425="E")),0,KX448-(KX450*IF($I450&gt;0,$I450,1))+$I452*(1-(SUM($Q454:KX454)/$M$40)))</f>
        <v>0</v>
      </c>
      <c r="KY449" s="231">
        <f>IF(OR($O431=0,AND($AA$35="X",$D425="E")),0,KY448-(KY450*IF($I450&gt;0,$I450,1))+$I452*(1-(SUM($Q454:KY454)/$M$40)))</f>
        <v>0</v>
      </c>
      <c r="KZ449" s="231">
        <f>IF(OR($O431=0,AND($AA$35="X",$D425="E")),0,KZ448-(KZ450*IF($I450&gt;0,$I450,1))+$I452*(1-(SUM($Q454:KZ454)/$M$40)))</f>
        <v>0</v>
      </c>
      <c r="LA449" s="231">
        <f>IF(OR($O431=0,AND($AA$35="X",$D425="E")),0,LA448-(LA450*IF($I450&gt;0,$I450,1))+$I452*(1-(SUM($Q454:LA454)/$M$40)))</f>
        <v>0</v>
      </c>
      <c r="LB449" s="231">
        <f>IF(OR($O431=0,AND($AA$35="X",$D425="E")),0,LB448-(LB450*IF($I450&gt;0,$I450,1))+$I452*(1-(SUM($Q454:LB454)/$M$40)))</f>
        <v>0</v>
      </c>
      <c r="LC449" s="231">
        <f>IF(OR($O431=0,AND($AA$35="X",$D425="E")),0,LC448-(LC450*IF($I450&gt;0,$I450,1))+$I452*(1-(SUM($Q454:LC454)/$M$40)))</f>
        <v>0</v>
      </c>
      <c r="LD449" s="231">
        <f>IF(OR($O431=0,AND($AA$35="X",$D425="E")),0,LD448-(LD450*IF($I450&gt;0,$I450,1))+$I452*(1-(SUM($Q454:LD454)/$M$40)))</f>
        <v>0</v>
      </c>
      <c r="LE449" s="231">
        <f>IF(OR($O431=0,AND($AA$35="X",$D425="E")),0,LE448-(LE450*IF($I450&gt;0,$I450,1))+$I452*(1-(SUM($Q454:LE454)/$M$40)))</f>
        <v>0</v>
      </c>
      <c r="LF449" s="231">
        <f>IF(OR($O431=0,AND($AA$35="X",$D425="E")),0,LF448-(LF450*IF($I450&gt;0,$I450,1))+$I452*(1-(SUM($Q454:LF454)/$M$40)))</f>
        <v>0</v>
      </c>
      <c r="LG449" s="231">
        <f>IF(OR($O431=0,AND($AA$35="X",$D425="E")),0,LG448-(LG450*IF($I450&gt;0,$I450,1))+$I452*(1-(SUM($Q454:LG454)/$M$40)))</f>
        <v>0</v>
      </c>
      <c r="LH449" s="231">
        <f>IF(OR($O431=0,AND($AA$35="X",$D425="E")),0,LH448-(LH450*IF($I450&gt;0,$I450,1))+$I452*(1-(SUM($Q454:LH454)/$M$40)))</f>
        <v>0</v>
      </c>
      <c r="LI449" s="231">
        <f>IF(OR($O431=0,AND($AA$35="X",$D425="E")),0,LI448-(LI450*IF($I450&gt;0,$I450,1))+$I452*(1-(SUM($Q454:LI454)/$M$40)))</f>
        <v>0</v>
      </c>
      <c r="LJ449" s="231">
        <f>IF(OR($O431=0,AND($AA$35="X",$D425="E")),0,LJ448-(LJ450*IF($I450&gt;0,$I450,1))+$I452*(1-(SUM($Q454:LJ454)/$M$40)))</f>
        <v>0</v>
      </c>
      <c r="LK449" s="231">
        <f>IF(OR($O431=0,AND($AA$35="X",$D425="E")),0,LK448-(LK450*IF($I450&gt;0,$I450,1))+$I452*(1-(SUM($Q454:LK454)/$M$40)))</f>
        <v>0</v>
      </c>
      <c r="LL449" s="231">
        <f>IF(OR($O431=0,AND($AA$35="X",$D425="E")),0,LL448-(LL450*IF($I450&gt;0,$I450,1))+$I452*(1-(SUM($Q454:LL454)/$M$40)))</f>
        <v>0</v>
      </c>
      <c r="LM449" s="231">
        <f>IF(OR($O431=0,AND($AA$35="X",$D425="E")),0,LM448-(LM450*IF($I450&gt;0,$I450,1))+$I452*(1-(SUM($Q454:LM454)/$M$40)))</f>
        <v>0</v>
      </c>
      <c r="LN449" s="231">
        <f>IF(OR($O431=0,AND($AA$35="X",$D425="E")),0,LN448-(LN450*IF($I450&gt;0,$I450,1))+$I452*(1-(SUM($Q454:LN454)/$M$40)))</f>
        <v>0</v>
      </c>
      <c r="LO449" s="231">
        <f>IF(OR($O431=0,AND($AA$35="X",$D425="E")),0,LO448-(LO450*IF($I450&gt;0,$I450,1))+$I452*(1-(SUM($Q454:LO454)/$M$40)))</f>
        <v>0</v>
      </c>
      <c r="LP449" s="231">
        <f>IF(OR($O431=0,AND($AA$35="X",$D425="E")),0,LP448-(LP450*IF($I450&gt;0,$I450,1))+$I452*(1-(SUM($Q454:LP454)/$M$40)))</f>
        <v>0</v>
      </c>
      <c r="LQ449" s="231">
        <f>IF(OR($O431=0,AND($AA$35="X",$D425="E")),0,LQ448-(LQ450*IF($I450&gt;0,$I450,1))+$I452*(1-(SUM($Q454:LQ454)/$M$40)))</f>
        <v>0</v>
      </c>
      <c r="LR449" s="231">
        <f>IF(OR($O431=0,AND($AA$35="X",$D425="E")),0,LR448-(LR450*IF($I450&gt;0,$I450,1))+$I452*(1-(SUM($Q454:LR454)/$M$40)))</f>
        <v>0</v>
      </c>
      <c r="LS449" s="231">
        <f>IF(OR($O431=0,AND($AA$35="X",$D425="E")),0,LS448-(LS450*IF($I450&gt;0,$I450,1))+$I452*(1-(SUM($Q454:LS454)/$M$40)))</f>
        <v>0</v>
      </c>
      <c r="LT449" s="231">
        <f>IF(OR($O431=0,AND($AA$35="X",$D425="E")),0,LT448-(LT450*IF($I450&gt;0,$I450,1))+$I452*(1-(SUM($Q454:LT454)/$M$40)))</f>
        <v>0</v>
      </c>
      <c r="LU449" s="231">
        <f>IF(OR($O431=0,AND($AA$35="X",$D425="E")),0,LU448-(LU450*IF($I450&gt;0,$I450,1))+$I452*(1-(SUM($Q454:LU454)/$M$40)))</f>
        <v>0</v>
      </c>
      <c r="LV449" s="231">
        <f>IF(OR($O431=0,AND($AA$35="X",$D425="E")),0,LV448-(LV450*IF($I450&gt;0,$I450,1))+$I452*(1-(SUM($Q454:LV454)/$M$40)))</f>
        <v>0</v>
      </c>
      <c r="LW449" s="231">
        <f>IF(OR($O431=0,AND($AA$35="X",$D425="E")),0,LW448-(LW450*IF($I450&gt;0,$I450,1))+$I452*(1-(SUM($Q454:LW454)/$M$40)))</f>
        <v>0</v>
      </c>
      <c r="LX449" s="231">
        <f>IF(OR($O431=0,AND($AA$35="X",$D425="E")),0,LX448-(LX450*IF($I450&gt;0,$I450,1))+$I452*(1-(SUM($Q454:LX454)/$M$40)))</f>
        <v>0</v>
      </c>
      <c r="LY449" s="231">
        <f>IF(OR($O431=0,AND($AA$35="X",$D425="E")),0,LY448-(LY450*IF($I450&gt;0,$I450,1))+$I452*(1-(SUM($Q454:LY454)/$M$40)))</f>
        <v>0</v>
      </c>
      <c r="LZ449" s="231">
        <f>IF(OR($O431=0,AND($AA$35="X",$D425="E")),0,LZ448-(LZ450*IF($I450&gt;0,$I450,1))+$I452*(1-(SUM($Q454:LZ454)/$M$40)))</f>
        <v>0</v>
      </c>
      <c r="MA449" s="231">
        <f>IF(OR($O431=0,AND($AA$35="X",$D425="E")),0,MA448-(MA450*IF($I450&gt;0,$I450,1))+$I452*(1-(SUM($Q454:MA454)/$M$40)))</f>
        <v>0</v>
      </c>
      <c r="MB449" s="231">
        <f>IF(OR($O431=0,AND($AA$35="X",$D425="E")),0,MB448-(MB450*IF($I450&gt;0,$I450,1))+$I452*(1-(SUM($Q454:MB454)/$M$40)))</f>
        <v>0</v>
      </c>
      <c r="MC449" s="231">
        <f>IF(OR($O431=0,AND($AA$35="X",$D425="E")),0,MC448-(MC450*IF($I450&gt;0,$I450,1))+$I452*(1-(SUM($Q454:MC454)/$M$40)))</f>
        <v>0</v>
      </c>
      <c r="MD449" s="231">
        <f>IF(OR($O431=0,AND($AA$35="X",$D425="E")),0,MD448-(MD450*IF($I450&gt;0,$I450,1))+$I452*(1-(SUM($Q454:MD454)/$M$40)))</f>
        <v>0</v>
      </c>
      <c r="ME449" s="231">
        <f>IF(OR($O431=0,AND($AA$35="X",$D425="E")),0,ME448-(ME450*IF($I450&gt;0,$I450,1))+$I452*(1-(SUM($Q454:ME454)/$M$40)))</f>
        <v>0</v>
      </c>
      <c r="MF449" s="231">
        <f>IF(OR($O431=0,AND($AA$35="X",$D425="E")),0,MF448-(MF450*IF($I450&gt;0,$I450,1))+$I452*(1-(SUM($Q454:MF454)/$M$40)))</f>
        <v>0</v>
      </c>
      <c r="MG449" s="231">
        <f>IF(OR($O431=0,AND($AA$35="X",$D425="E")),0,MG448-(MG450*IF($I450&gt;0,$I450,1))+$I452*(1-(SUM($Q454:MG454)/$M$40)))</f>
        <v>0</v>
      </c>
      <c r="MH449" s="231">
        <f>IF(OR($O431=0,AND($AA$35="X",$D425="E")),0,MH448-(MH450*IF($I450&gt;0,$I450,1))+$I452*(1-(SUM($Q454:MH454)/$M$40)))</f>
        <v>0</v>
      </c>
      <c r="MI449" s="231">
        <f>IF(OR($O431=0,AND($AA$35="X",$D425="E")),0,MI448-(MI450*IF($I450&gt;0,$I450,1))+$I452*(1-(SUM($Q454:MI454)/$M$40)))</f>
        <v>0</v>
      </c>
      <c r="MJ449" s="231">
        <f>IF(OR($O431=0,AND($AA$35="X",$D425="E")),0,MJ448-(MJ450*IF($I450&gt;0,$I450,1))+$I452*(1-(SUM($Q454:MJ454)/$M$40)))</f>
        <v>0</v>
      </c>
      <c r="MK449" s="231">
        <f>IF(OR($O431=0,AND($AA$35="X",$D425="E")),0,MK448-(MK450*IF($I450&gt;0,$I450,1))+$I452*(1-(SUM($Q454:MK454)/$M$40)))</f>
        <v>0</v>
      </c>
      <c r="ML449" s="231">
        <f>IF(OR($O431=0,AND($AA$35="X",$D425="E")),0,ML448-(ML450*IF($I450&gt;0,$I450,1))+$I452*(1-(SUM($Q454:ML454)/$M$40)))</f>
        <v>0</v>
      </c>
      <c r="MM449" s="231">
        <f>IF(OR($O431=0,AND($AA$35="X",$D425="E")),0,MM448-(MM450*IF($I450&gt;0,$I450,1))+$I452*(1-(SUM($Q454:MM454)/$M$40)))</f>
        <v>0</v>
      </c>
      <c r="MN449" s="231">
        <f>IF(OR($O431=0,AND($AA$35="X",$D425="E")),0,MN448-(MN450*IF($I450&gt;0,$I450,1))+$I452*(1-(SUM($Q454:MN454)/$M$40)))</f>
        <v>0</v>
      </c>
      <c r="MO449" s="231">
        <f>IF(OR($O431=0,AND($AA$35="X",$D425="E")),0,MO448-(MO450*IF($I450&gt;0,$I450,1))+$I452*(1-(SUM($Q454:MO454)/$M$40)))</f>
        <v>0</v>
      </c>
      <c r="MP449" s="231">
        <f>IF(OR($O431=0,AND($AA$35="X",$D425="E")),0,MP448-(MP450*IF($I450&gt;0,$I450,1))+$I452*(1-(SUM($Q454:MP454)/$M$40)))</f>
        <v>0</v>
      </c>
      <c r="MQ449" s="231">
        <f>IF(OR($O431=0,AND($AA$35="X",$D425="E")),0,MQ448-(MQ450*IF($I450&gt;0,$I450,1))+$I452*(1-(SUM($Q454:MQ454)/$M$40)))</f>
        <v>0</v>
      </c>
      <c r="MR449" s="231">
        <f>IF(OR($O431=0,AND($AA$35="X",$D425="E")),0,MR448-(MR450*IF($I450&gt;0,$I450,1))+$I452*(1-(SUM($Q454:MR454)/$M$40)))</f>
        <v>0</v>
      </c>
      <c r="MS449" s="231">
        <f>IF(OR($O431=0,AND($AA$35="X",$D425="E")),0,MS448-(MS450*IF($I450&gt;0,$I450,1))+$I452*(1-(SUM($Q454:MS454)/$M$40)))</f>
        <v>0</v>
      </c>
      <c r="MT449" s="231">
        <f>IF(OR($O431=0,AND($AA$35="X",$D425="E")),0,MT448-(MT450*IF($I450&gt;0,$I450,1))+$I452*(1-(SUM($Q454:MT454)/$M$40)))</f>
        <v>0</v>
      </c>
      <c r="MU449" s="231">
        <f>IF(OR($O431=0,AND($AA$35="X",$D425="E")),0,MU448-(MU450*IF($I450&gt;0,$I450,1))+$I452*(1-(SUM($Q454:MU454)/$M$40)))</f>
        <v>0</v>
      </c>
      <c r="MV449" s="231">
        <f>IF(OR($O431=0,AND($AA$35="X",$D425="E")),0,MV448-(MV450*IF($I450&gt;0,$I450,1))+$I452*(1-(SUM($Q454:MV454)/$M$40)))</f>
        <v>0</v>
      </c>
      <c r="MW449" s="231">
        <f>IF(OR($O431=0,AND($AA$35="X",$D425="E")),0,MW448-(MW450*IF($I450&gt;0,$I450,1))+$I452*(1-(SUM($Q454:MW454)/$M$40)))</f>
        <v>0</v>
      </c>
      <c r="MX449" s="231">
        <f>IF(OR($O431=0,AND($AA$35="X",$D425="E")),0,MX448-(MX450*IF($I450&gt;0,$I450,1))+$I452*(1-(SUM($Q454:MX454)/$M$40)))</f>
        <v>0</v>
      </c>
      <c r="MY449" s="231">
        <f>IF(OR($O431=0,AND($AA$35="X",$D425="E")),0,MY448-(MY450*IF($I450&gt;0,$I450,1))+$I452*(1-(SUM($Q454:MY454)/$M$40)))</f>
        <v>0</v>
      </c>
      <c r="MZ449" s="231">
        <f>IF(OR($O431=0,AND($AA$35="X",$D425="E")),0,MZ448-(MZ450*IF($I450&gt;0,$I450,1))+$I452*(1-(SUM($Q454:MZ454)/$M$40)))</f>
        <v>0</v>
      </c>
      <c r="NA449" s="231">
        <f>IF(OR($O431=0,AND($AA$35="X",$D425="E")),0,NA448-(NA450*IF($I450&gt;0,$I450,1))+$I452*(1-(SUM($Q454:NA454)/$M$40)))</f>
        <v>0</v>
      </c>
      <c r="NB449" s="231">
        <f>IF(OR($O431=0,AND($AA$35="X",$D425="E")),0,NB448-(NB450*IF($I450&gt;0,$I450,1))+$I452*(1-(SUM($Q454:NB454)/$M$40)))</f>
        <v>0</v>
      </c>
      <c r="NC449" s="231">
        <f>IF(OR($O431=0,AND($AA$35="X",$D425="E")),0,NC448-(NC450*IF($I450&gt;0,$I450,1))+$I452*(1-(SUM($Q454:NC454)/$M$40)))</f>
        <v>0</v>
      </c>
      <c r="ND449" s="231">
        <f>IF(OR($O431=0,AND($AA$35="X",$D425="E")),0,ND448-(ND450*IF($I450&gt;0,$I450,1))+$I452*(1-(SUM($Q454:ND454)/$M$40)))</f>
        <v>0</v>
      </c>
      <c r="NE449" s="231">
        <f>IF(OR($O431=0,AND($AA$35="X",$D425="E")),0,NE448-(NE450*IF($I450&gt;0,$I450,1))+$I452*(1-(SUM($Q454:NE454)/$M$40)))</f>
        <v>0</v>
      </c>
      <c r="NF449" s="231">
        <f>IF(OR($O431=0,AND($AA$35="X",$D425="E")),0,NF448-(NF450*IF($I450&gt;0,$I450,1))+$I452*(1-(SUM($Q454:NF454)/$M$40)))</f>
        <v>0</v>
      </c>
      <c r="NG449" s="231">
        <f>IF(OR($O431=0,AND($AA$35="X",$D425="E")),0,NG448-(NG450*IF($I450&gt;0,$I450,1))+$I452*(1-(SUM($Q454:NG454)/$M$40)))</f>
        <v>0</v>
      </c>
      <c r="NH449" s="231">
        <f>IF(OR($O431=0,AND($AA$35="X",$D425="E")),0,NH448-(NH450*IF($I450&gt;0,$I450,1))+$I452*(1-(SUM($Q454:NH454)/$M$40)))</f>
        <v>0</v>
      </c>
      <c r="NI449" s="231">
        <f>IF(OR($O431=0,AND($AA$35="X",$D425="E")),0,NI448-(NI450*IF($I450&gt;0,$I450,1))+$I452*(1-(SUM($Q454:NI454)/$M$40)))</f>
        <v>0</v>
      </c>
      <c r="NJ449" s="231">
        <f>IF(OR($O431=0,AND($AA$35="X",$D425="E")),0,NJ448-(NJ450*IF($I450&gt;0,$I450,1))+$I452*(1-(SUM($Q454:NJ454)/$M$40)))</f>
        <v>0</v>
      </c>
      <c r="NK449" s="231">
        <f>IF(OR($O431=0,AND($AA$35="X",$D425="E")),0,NK448-(NK450*IF($I450&gt;0,$I450,1))+$I452*(1-(SUM($Q454:NK454)/$M$40)))</f>
        <v>0</v>
      </c>
      <c r="NL449" s="231">
        <f>IF(OR($O431=0,AND($AA$35="X",$D425="E")),0,NL448-(NL450*IF($I450&gt;0,$I450,1))+$I452*(1-(SUM($Q454:NL454)/$M$40)))</f>
        <v>0</v>
      </c>
      <c r="NM449" s="231">
        <f>IF(OR($O431=0,AND($AA$35="X",$D425="E")),0,NM448-(NM450*IF($I450&gt;0,$I450,1))+$I452*(1-(SUM($Q454:NM454)/$M$40)))</f>
        <v>0</v>
      </c>
      <c r="NN449" s="231">
        <f>IF(OR($O431=0,AND($AA$35="X",$D425="E")),0,NN448-(NN450*IF($I450&gt;0,$I450,1))+$I452*(1-(SUM($Q454:NN454)/$M$40)))</f>
        <v>0</v>
      </c>
      <c r="NO449" s="231">
        <f>IF(OR($O431=0,AND($AA$35="X",$D425="E")),0,NO448-(NO450*IF($I450&gt;0,$I450,1))+$I452*(1-(SUM($Q454:NO454)/$M$40)))</f>
        <v>0</v>
      </c>
      <c r="NP449" s="231">
        <f>IF(OR($O431=0,AND($AA$35="X",$D425="E")),0,NP448-(NP450*IF($I450&gt;0,$I450,1))+$I452*(1-(SUM($Q454:NP454)/$M$40)))</f>
        <v>0</v>
      </c>
      <c r="NQ449" s="231">
        <f>IF(OR($O431=0,AND($AA$35="X",$D425="E")),0,NQ448-(NQ450*IF($I450&gt;0,$I450,1))+$I452*(1-(SUM($Q454:NQ454)/$M$40)))</f>
        <v>0</v>
      </c>
      <c r="NR449" s="231">
        <f>IF(OR($O431=0,AND($AA$35="X",$D425="E")),0,NR448-(NR450*IF($I450&gt;0,$I450,1))+$I452*(1-(SUM($Q454:NR454)/$M$40)))</f>
        <v>0</v>
      </c>
      <c r="NS449" s="231">
        <f>IF(OR($O431=0,AND($AA$35="X",$D425="E")),0,NS448-(NS450*IF($I450&gt;0,$I450,1))+$I452*(1-(SUM($Q454:NS454)/$M$40)))</f>
        <v>0</v>
      </c>
      <c r="NT449" s="231">
        <f>IF(OR($O431=0,AND($AA$35="X",$D425="E")),0,NT448-(NT450*IF($I450&gt;0,$I450,1))+$I452*(1-(SUM($Q454:NT454)/$M$40)))</f>
        <v>0</v>
      </c>
      <c r="NU449" s="231">
        <f>IF(OR($O431=0,AND($AA$35="X",$D425="E")),0,NU448-(NU450*IF($I450&gt;0,$I450,1))+$I452*(1-(SUM($Q454:NU454)/$M$40)))</f>
        <v>0</v>
      </c>
      <c r="NV449" s="231">
        <f>IF(OR($O431=0,AND($AA$35="X",$D425="E")),0,NV448-(NV450*IF($I450&gt;0,$I450,1))+$I452*(1-(SUM($Q454:NV454)/$M$40)))</f>
        <v>0</v>
      </c>
      <c r="NW449" s="231">
        <f>IF(OR($O431=0,AND($AA$35="X",$D425="E")),0,NW448-(NW450*IF($I450&gt;0,$I450,1))+$I452*(1-(SUM($Q454:NW454)/$M$40)))</f>
        <v>0</v>
      </c>
      <c r="NX449" s="231">
        <f>IF(OR($O431=0,AND($AA$35="X",$D425="E")),0,NX448-(NX450*IF($I450&gt;0,$I450,1))+$I452*(1-(SUM($Q454:NX454)/$M$40)))</f>
        <v>0</v>
      </c>
      <c r="NY449" s="231">
        <f>IF(OR($O431=0,AND($AA$35="X",$D425="E")),0,NY448-(NY450*IF($I450&gt;0,$I450,1))+$I452*(1-(SUM($Q454:NY454)/$M$40)))</f>
        <v>0</v>
      </c>
      <c r="NZ449" s="231">
        <f>IF(OR($O431=0,AND($AA$35="X",$D425="E")),0,NZ448-(NZ450*IF($I450&gt;0,$I450,1))+$I452*(1-(SUM($Q454:NZ454)/$M$40)))</f>
        <v>0</v>
      </c>
      <c r="OA449" s="231">
        <f>IF(OR($O431=0,AND($AA$35="X",$D425="E")),0,OA448-(OA450*IF($I450&gt;0,$I450,1))+$I452*(1-(SUM($Q454:OA454)/$M$40)))</f>
        <v>0</v>
      </c>
      <c r="OB449" s="231">
        <f>IF(OR($O431=0,AND($AA$35="X",$D425="E")),0,OB448-(OB450*IF($I450&gt;0,$I450,1))+$I452*(1-(SUM($Q454:OB454)/$M$40)))</f>
        <v>0</v>
      </c>
      <c r="OC449" s="231">
        <f>IF(OR($O431=0,AND($AA$35="X",$D425="E")),0,OC448-(OC450*IF($I450&gt;0,$I450,1))+$I452*(1-(SUM($Q454:OC454)/$M$40)))</f>
        <v>0</v>
      </c>
      <c r="OD449" s="231">
        <f>IF(OR($O431=0,AND($AA$35="X",$D425="E")),0,OD448-(OD450*IF($I450&gt;0,$I450,1))+$I452*(1-(SUM($Q454:OD454)/$M$40)))</f>
        <v>0</v>
      </c>
      <c r="OE449" s="231">
        <f>IF(OR($O431=0,AND($AA$35="X",$D425="E")),0,OE448-(OE450*IF($I450&gt;0,$I450,1))+$I452*(1-(SUM($Q454:OE454)/$M$40)))</f>
        <v>0</v>
      </c>
      <c r="OF449" s="231">
        <f>IF(OR($O431=0,AND($AA$35="X",$D425="E")),0,OF448-(OF450*IF($I450&gt;0,$I450,1))+$I452*(1-(SUM($Q454:OF454)/$M$40)))</f>
        <v>0</v>
      </c>
      <c r="OG449" s="231">
        <f>IF(OR($O431=0,AND($AA$35="X",$D425="E")),0,OG448-(OG450*IF($I450&gt;0,$I450,1))+$I452*(1-(SUM($Q454:OG454)/$M$40)))</f>
        <v>0</v>
      </c>
      <c r="OH449" s="231">
        <f>IF(OR($O431=0,AND($AA$35="X",$D425="E")),0,OH448-(OH450*IF($I450&gt;0,$I450,1))+$I452*(1-(SUM($Q454:OH454)/$M$40)))</f>
        <v>0</v>
      </c>
      <c r="OI449" s="231">
        <f>IF(OR($O431=0,AND($AA$35="X",$D425="E")),0,OI448-(OI450*IF($I450&gt;0,$I450,1))+$I452*(1-(SUM($Q454:OI454)/$M$40)))</f>
        <v>0</v>
      </c>
      <c r="OJ449" s="231">
        <f>IF(OR($O431=0,AND($AA$35="X",$D425="E")),0,OJ448-(OJ450*IF($I450&gt;0,$I450,1))+$I452*(1-(SUM($Q454:OJ454)/$M$40)))</f>
        <v>0</v>
      </c>
      <c r="OK449" s="231">
        <f>IF(OR($O431=0,AND($AA$35="X",$D425="E")),0,OK448-(OK450*IF($I450&gt;0,$I450,1))+$I452*(1-(SUM($Q454:OK454)/$M$40)))</f>
        <v>0</v>
      </c>
      <c r="OL449" s="231">
        <f>IF(OR($O431=0,AND($AA$35="X",$D425="E")),0,OL448-(OL450*IF($I450&gt;0,$I450,1))+$I452*(1-(SUM($Q454:OL454)/$M$40)))</f>
        <v>0</v>
      </c>
      <c r="OM449" s="231">
        <f>IF(OR($O431=0,AND($AA$35="X",$D425="E")),0,OM448-(OM450*IF($I450&gt;0,$I450,1))+$I452*(1-(SUM($Q454:OM454)/$M$40)))</f>
        <v>0</v>
      </c>
      <c r="ON449" s="231">
        <f>IF(OR($O431=0,AND($AA$35="X",$D425="E")),0,ON448-(ON450*IF($I450&gt;0,$I450,1))+$I452*(1-(SUM($Q454:ON454)/$M$40)))</f>
        <v>0</v>
      </c>
      <c r="OO449" s="231">
        <f>IF(OR($O431=0,AND($AA$35="X",$D425="E")),0,OO448-(OO450*IF($I450&gt;0,$I450,1))+$I452*(1-(SUM($Q454:OO454)/$M$40)))</f>
        <v>0</v>
      </c>
      <c r="OP449" s="231">
        <f>IF(OR($O431=0,AND($AA$35="X",$D425="E")),0,OP448-(OP450*IF($I450&gt;0,$I450,1))+$I452*(1-(SUM($Q454:OP454)/$M$40)))</f>
        <v>0</v>
      </c>
      <c r="OQ449" s="231">
        <f>IF(OR($O431=0,AND($AA$35="X",$D425="E")),0,OQ448-(OQ450*IF($I450&gt;0,$I450,1))+$I452*(1-(SUM($Q454:OQ454)/$M$40)))</f>
        <v>0</v>
      </c>
      <c r="OR449" s="231">
        <f>IF(OR($O431=0,AND($AA$35="X",$D425="E")),0,OR448-(OR450*IF($I450&gt;0,$I450,1))+$I452*(1-(SUM($Q454:OR454)/$M$40)))</f>
        <v>0</v>
      </c>
      <c r="OS449" s="231">
        <f>IF(OR($O431=0,AND($AA$35="X",$D425="E")),0,OS448-(OS450*IF($I450&gt;0,$I450,1))+$I452*(1-(SUM($Q454:OS454)/$M$40)))</f>
        <v>0</v>
      </c>
      <c r="OT449" s="231">
        <f>IF(OR($O431=0,AND($AA$35="X",$D425="E")),0,OT448-(OT450*IF($I450&gt;0,$I450,1))+$I452*(1-(SUM($Q454:OT454)/$M$40)))</f>
        <v>0</v>
      </c>
      <c r="OU449" s="231">
        <f>IF(OR($O431=0,AND($AA$35="X",$D425="E")),0,OU448-(OU450*IF($I450&gt;0,$I450,1))+$I452*(1-(SUM($Q454:OU454)/$M$40)))</f>
        <v>0</v>
      </c>
      <c r="OV449" s="231">
        <f>IF(OR($O431=0,AND($AA$35="X",$D425="E")),0,OV448-(OV450*IF($I450&gt;0,$I450,1))+$I452*(1-(SUM($Q454:OV454)/$M$40)))</f>
        <v>0</v>
      </c>
      <c r="OW449" s="231">
        <f>IF(OR($O431=0,AND($AA$35="X",$D425="E")),0,OW448-(OW450*IF($I450&gt;0,$I450,1))+$I452*(1-(SUM($Q454:OW454)/$M$40)))</f>
        <v>0</v>
      </c>
      <c r="OX449" s="231">
        <f>IF(OR($O431=0,AND($AA$35="X",$D425="E")),0,OX448-(OX450*IF($I450&gt;0,$I450,1))+$I452*(1-(SUM($Q454:OX454)/$M$40)))</f>
        <v>0</v>
      </c>
      <c r="OY449" s="231">
        <f>IF(OR($O431=0,AND($AA$35="X",$D425="E")),0,OY448-(OY450*IF($I450&gt;0,$I450,1))+$I452*(1-(SUM($Q454:OY454)/$M$40)))</f>
        <v>0</v>
      </c>
      <c r="OZ449" s="231">
        <f>IF(OR($O431=0,AND($AA$35="X",$D425="E")),0,OZ448-(OZ450*IF($I450&gt;0,$I450,1))+$I452*(1-(SUM($Q454:OZ454)/$M$40)))</f>
        <v>0</v>
      </c>
      <c r="PA449" s="231">
        <f>IF(OR($O431=0,AND($AA$35="X",$D425="E")),0,PA448-(PA450*IF($I450&gt;0,$I450,1))+$I452*(1-(SUM($Q454:PA454)/$M$40)))</f>
        <v>0</v>
      </c>
      <c r="PB449" s="231">
        <f>IF(OR($O431=0,AND($AA$35="X",$D425="E")),0,PB448-(PB450*IF($I450&gt;0,$I450,1))+$I452*(1-(SUM($Q454:PB454)/$M$40)))</f>
        <v>0</v>
      </c>
      <c r="PC449" s="231">
        <f>IF(OR($O431=0,AND($AA$35="X",$D425="E")),0,PC448-(PC450*IF($I450&gt;0,$I450,1))+$I452*(1-(SUM($Q454:PC454)/$M$40)))</f>
        <v>0</v>
      </c>
      <c r="PD449" s="231">
        <f>IF(OR($O431=0,AND($AA$35="X",$D425="E")),0,PD448-(PD450*IF($I450&gt;0,$I450,1))+$I452*(1-(SUM($Q454:PD454)/$M$40)))</f>
        <v>0</v>
      </c>
      <c r="PE449" s="231">
        <f>IF(OR($O431=0,AND($AA$35="X",$D425="E")),0,PE448-(PE450*IF($I450&gt;0,$I450,1))+$I452*(1-(SUM($Q454:PE454)/$M$40)))</f>
        <v>0</v>
      </c>
      <c r="PF449" s="231">
        <f>IF(OR($O431=0,AND($AA$35="X",$D425="E")),0,PF448-(PF450*IF($I450&gt;0,$I450,1))+$I452*(1-(SUM($Q454:PF454)/$M$40)))</f>
        <v>0</v>
      </c>
      <c r="PG449" s="231">
        <f>IF(OR($O431=0,AND($AA$35="X",$D425="E")),0,PG448-(PG450*IF($I450&gt;0,$I450,1))+$I452*(1-(SUM($Q454:PG454)/$M$40)))</f>
        <v>0</v>
      </c>
      <c r="PH449" s="231">
        <f>IF(OR($O431=0,AND($AA$35="X",$D425="E")),0,PH448-(PH450*IF($I450&gt;0,$I450,1))+$I452*(1-(SUM($Q454:PH454)/$M$40)))</f>
        <v>0</v>
      </c>
      <c r="PI449" s="231">
        <f>IF(OR($O431=0,AND($AA$35="X",$D425="E")),0,PI448-(PI450*IF($I450&gt;0,$I450,1))+$I452*(1-(SUM($Q454:PI454)/$M$40)))</f>
        <v>0</v>
      </c>
      <c r="PJ449" s="231">
        <f>IF(OR($O431=0,AND($AA$35="X",$D425="E")),0,PJ448-(PJ450*IF($I450&gt;0,$I450,1))+$I452*(1-(SUM($Q454:PJ454)/$M$40)))</f>
        <v>0</v>
      </c>
      <c r="PK449" s="231">
        <f>IF(OR($O431=0,AND($AA$35="X",$D425="E")),0,PK448-(PK450*IF($I450&gt;0,$I450,1))+$I452*(1-(SUM($Q454:PK454)/$M$40)))</f>
        <v>0</v>
      </c>
      <c r="PL449" s="231">
        <f>IF(OR($O431=0,AND($AA$35="X",$D425="E")),0,PL448-(PL450*IF($I450&gt;0,$I450,1))+$I452*(1-(SUM($Q454:PL454)/$M$40)))</f>
        <v>0</v>
      </c>
      <c r="PM449" s="231">
        <f>IF(OR($O431=0,AND($AA$35="X",$D425="E")),0,PM448-(PM450*IF($I450&gt;0,$I450,1))+$I452*(1-(SUM($Q454:PM454)/$M$40)))</f>
        <v>0</v>
      </c>
      <c r="PN449" s="231">
        <f>IF(OR($O431=0,AND($AA$35="X",$D425="E")),0,PN448-(PN450*IF($I450&gt;0,$I450,1))+$I452*(1-(SUM($Q454:PN454)/$M$40)))</f>
        <v>0</v>
      </c>
      <c r="PO449" s="231">
        <f>IF(OR($O431=0,AND($AA$35="X",$D425="E")),0,PO448-(PO450*IF($I450&gt;0,$I450,1))+$I452*(1-(SUM($Q454:PO454)/$M$40)))</f>
        <v>0</v>
      </c>
      <c r="PP449" s="231">
        <f>IF(OR($O431=0,AND($AA$35="X",$D425="E")),0,PP448-(PP450*IF($I450&gt;0,$I450,1))+$I452*(1-(SUM($Q454:PP454)/$M$40)))</f>
        <v>0</v>
      </c>
      <c r="PQ449" s="231">
        <f>IF(OR($O431=0,AND($AA$35="X",$D425="E")),0,PQ448-(PQ450*IF($I450&gt;0,$I450,1))+$I452*(1-(SUM($Q454:PQ454)/$M$40)))</f>
        <v>0</v>
      </c>
      <c r="PR449" s="231">
        <f>IF(OR($O431=0,AND($AA$35="X",$D425="E")),0,PR448-(PR450*IF($I450&gt;0,$I450,1))+$I452*(1-(SUM($Q454:PR454)/$M$40)))</f>
        <v>0</v>
      </c>
      <c r="PS449" s="231">
        <f>IF(OR($O431=0,AND($AA$35="X",$D425="E")),0,PS448-(PS450*IF($I450&gt;0,$I450,1))+$I452*(1-(SUM($Q454:PS454)/$M$40)))</f>
        <v>0</v>
      </c>
      <c r="PT449" s="231">
        <f>IF(OR($O431=0,AND($AA$35="X",$D425="E")),0,PT448-(PT450*IF($I450&gt;0,$I450,1))+$I452*(1-(SUM($Q454:PT454)/$M$40)))</f>
        <v>0</v>
      </c>
      <c r="PU449" s="231">
        <f>IF(OR($O431=0,AND($AA$35="X",$D425="E")),0,PU448-(PU450*IF($I450&gt;0,$I450,1))+$I452*(1-(SUM($Q454:PU454)/$M$40)))</f>
        <v>0</v>
      </c>
      <c r="PV449" s="231">
        <f>IF(OR($O431=0,AND($AA$35="X",$D425="E")),0,PV448-(PV450*IF($I450&gt;0,$I450,1))+$I452*(1-(SUM($Q454:PV454)/$M$40)))</f>
        <v>0</v>
      </c>
      <c r="PW449" s="231">
        <f>IF(OR($O431=0,AND($AA$35="X",$D425="E")),0,PW448-(PW450*IF($I450&gt;0,$I450,1))+$I452*(1-(SUM($Q454:PW454)/$M$40)))</f>
        <v>0</v>
      </c>
      <c r="PX449" s="231">
        <f>IF(OR($O431=0,AND($AA$35="X",$D425="E")),0,PX448-(PX450*IF($I450&gt;0,$I450,1))+$I452*(1-(SUM($Q454:PX454)/$M$40)))</f>
        <v>0</v>
      </c>
      <c r="PY449" s="231">
        <f>IF(OR($O431=0,AND($AA$35="X",$D425="E")),0,PY448-(PY450*IF($I450&gt;0,$I450,1))+$I452*(1-(SUM($Q454:PY454)/$M$40)))</f>
        <v>0</v>
      </c>
      <c r="PZ449" s="231">
        <f>IF(OR($O431=0,AND($AA$35="X",$D425="E")),0,PZ448-(PZ450*IF($I450&gt;0,$I450,1))+$I452*(1-(SUM($Q454:PZ454)/$M$40)))</f>
        <v>0</v>
      </c>
      <c r="QA449" s="231">
        <f>IF(OR($O431=0,AND($AA$35="X",$D425="E")),0,QA448-(QA450*IF($I450&gt;0,$I450,1))+$I452*(1-(SUM($Q454:QA454)/$M$40)))</f>
        <v>0</v>
      </c>
      <c r="QB449" s="231">
        <f>IF(OR($O431=0,AND($AA$35="X",$D425="E")),0,QB448-(QB450*IF($I450&gt;0,$I450,1))+$I452*(1-(SUM($Q454:QB454)/$M$40)))</f>
        <v>0</v>
      </c>
      <c r="QC449" s="231">
        <f>IF(OR($O431=0,AND($AA$35="X",$D425="E")),0,QC448-(QC450*IF($I450&gt;0,$I450,1))+$I452*(1-(SUM($Q454:QC454)/$M$40)))</f>
        <v>0</v>
      </c>
      <c r="QD449" s="231">
        <f>IF(OR($O431=0,AND($AA$35="X",$D425="E")),0,QD448-(QD450*IF($I450&gt;0,$I450,1))+$I452*(1-(SUM($Q454:QD454)/$M$40)))</f>
        <v>0</v>
      </c>
      <c r="QE449" s="231">
        <f>IF(OR($O431=0,AND($AA$35="X",$D425="E")),0,QE448-(QE450*IF($I450&gt;0,$I450,1))+$I452*(1-(SUM($Q454:QE454)/$M$40)))</f>
        <v>0</v>
      </c>
      <c r="QF449" s="231">
        <f>IF(OR($O431=0,AND($AA$35="X",$D425="E")),0,QF448-(QF450*IF($I450&gt;0,$I450,1))+$I452*(1-(SUM($Q454:QF454)/$M$40)))</f>
        <v>0</v>
      </c>
      <c r="QG449" s="231">
        <f>IF(OR($O431=0,AND($AA$35="X",$D425="E")),0,QG448-(QG450*IF($I450&gt;0,$I450,1))+$I452*(1-(SUM($Q454:QG454)/$M$40)))</f>
        <v>0</v>
      </c>
      <c r="QH449" s="231">
        <f>IF(OR($O431=0,AND($AA$35="X",$D425="E")),0,QH448-(QH450*IF($I450&gt;0,$I450,1))+$I452*(1-(SUM($Q454:QH454)/$M$40)))</f>
        <v>0</v>
      </c>
      <c r="QI449" s="231">
        <f>IF(OR($O431=0,AND($AA$35="X",$D425="E")),0,QI448-(QI450*IF($I450&gt;0,$I450,1))+$I452*(1-(SUM($Q454:QI454)/$M$40)))</f>
        <v>0</v>
      </c>
      <c r="QJ449" s="231">
        <f>IF(OR($O431=0,AND($AA$35="X",$D425="E")),0,QJ448-(QJ450*IF($I450&gt;0,$I450,1))+$I452*(1-(SUM($Q454:QJ454)/$M$40)))</f>
        <v>0</v>
      </c>
      <c r="QK449" s="231">
        <f>IF(OR($O431=0,AND($AA$35="X",$D425="E")),0,QK448-(QK450*IF($I450&gt;0,$I450,1))+$I452*(1-(SUM($Q454:QK454)/$M$40)))</f>
        <v>0</v>
      </c>
      <c r="QL449" s="231">
        <f>IF(OR($O431=0,AND($AA$35="X",$D425="E")),0,QL448-(QL450*IF($I450&gt;0,$I450,1))+$I452*(1-(SUM($Q454:QL454)/$M$40)))</f>
        <v>0</v>
      </c>
      <c r="QM449" s="231">
        <f>IF(OR($O431=0,AND($AA$35="X",$D425="E")),0,QM448-(QM450*IF($I450&gt;0,$I450,1))+$I452*(1-(SUM($Q454:QM454)/$M$40)))</f>
        <v>0</v>
      </c>
      <c r="QN449" s="231">
        <f>IF(OR($O431=0,AND($AA$35="X",$D425="E")),0,QN448-(QN450*IF($I450&gt;0,$I450,1))+$I452*(1-(SUM($Q454:QN454)/$M$40)))</f>
        <v>0</v>
      </c>
      <c r="QO449" s="231">
        <f>IF(OR($O431=0,AND($AA$35="X",$D425="E")),0,QO448-(QO450*IF($I450&gt;0,$I450,1))+$I452*(1-(SUM($Q454:QO454)/$M$40)))</f>
        <v>0</v>
      </c>
      <c r="QP449" s="231">
        <f>IF(OR($O431=0,AND($AA$35="X",$D425="E")),0,QP448-(QP450*IF($I450&gt;0,$I450,1))+$I452*(1-(SUM($Q454:QP454)/$M$40)))</f>
        <v>0</v>
      </c>
      <c r="QQ449" s="231">
        <f>IF(OR($O431=0,AND($AA$35="X",$D425="E")),0,QQ448-(QQ450*IF($I450&gt;0,$I450,1))+$I452*(1-(SUM($Q454:QQ454)/$M$40)))</f>
        <v>0</v>
      </c>
      <c r="QR449" s="231">
        <f>IF(OR($O431=0,AND($AA$35="X",$D425="E")),0,QR448-(QR450*IF($I450&gt;0,$I450,1))+$I452*(1-(SUM($Q454:QR454)/$M$40)))</f>
        <v>0</v>
      </c>
      <c r="QS449" s="231">
        <f>IF(OR($O431=0,AND($AA$35="X",$D425="E")),0,QS448-(QS450*IF($I450&gt;0,$I450,1))+$I452*(1-(SUM($Q454:QS454)/$M$40)))</f>
        <v>0</v>
      </c>
      <c r="QT449" s="231">
        <f>IF(OR($O431=0,AND($AA$35="X",$D425="E")),0,QT448-(QT450*IF($I450&gt;0,$I450,1))+$I452*(1-(SUM($Q454:QT454)/$M$40)))</f>
        <v>0</v>
      </c>
      <c r="QU449" s="231">
        <f>IF(OR($O431=0,AND($AA$35="X",$D425="E")),0,QU448-(QU450*IF($I450&gt;0,$I450,1))+$I452*(1-(SUM($Q454:QU454)/$M$40)))</f>
        <v>0</v>
      </c>
      <c r="QV449" s="231">
        <f>IF(OR($O431=0,AND($AA$35="X",$D425="E")),0,QV448-(QV450*IF($I450&gt;0,$I450,1))+$I452*(1-(SUM($Q454:QV454)/$M$40)))</f>
        <v>0</v>
      </c>
      <c r="QW449" s="231">
        <f>IF(OR($O431=0,AND($AA$35="X",$D425="E")),0,QW448-(QW450*IF($I450&gt;0,$I450,1))+$I452*(1-(SUM($Q454:QW454)/$M$40)))</f>
        <v>0</v>
      </c>
      <c r="QX449" s="231">
        <f>IF(OR($O431=0,AND($AA$35="X",$D425="E")),0,QX448-(QX450*IF($I450&gt;0,$I450,1))+$I452*(1-(SUM($Q454:QX454)/$M$40)))</f>
        <v>0</v>
      </c>
      <c r="QY449" s="231">
        <f>IF(OR($O431=0,AND($AA$35="X",$D425="E")),0,QY448-(QY450*IF($I450&gt;0,$I450,1))+$I452*(1-(SUM($Q454:QY454)/$M$40)))</f>
        <v>0</v>
      </c>
      <c r="QZ449" s="231">
        <f>IF(OR($O431=0,AND($AA$35="X",$D425="E")),0,QZ448-(QZ450*IF($I450&gt;0,$I450,1))+$I452*(1-(SUM($Q454:QZ454)/$M$40)))</f>
        <v>0</v>
      </c>
      <c r="RA449" s="231">
        <f>IF(OR($O431=0,AND($AA$35="X",$D425="E")),0,RA448-(RA450*IF($I450&gt;0,$I450,1))+$I452*(1-(SUM($Q454:RA454)/$M$40)))</f>
        <v>0</v>
      </c>
      <c r="RB449" s="231">
        <f>IF(OR($O431=0,AND($AA$35="X",$D425="E")),0,RB448-(RB450*IF($I450&gt;0,$I450,1))+$I452*(1-(SUM($Q454:RB454)/$M$40)))</f>
        <v>0</v>
      </c>
      <c r="RC449" s="231">
        <f>IF(OR($O431=0,AND($AA$35="X",$D425="E")),0,RC448-(RC450*IF($I450&gt;0,$I450,1))+$I452*(1-(SUM($Q454:RC454)/$M$40)))</f>
        <v>0</v>
      </c>
      <c r="RD449" s="231">
        <f>IF(OR($O431=0,AND($AA$35="X",$D425="E")),0,RD448-(RD450*IF($I450&gt;0,$I450,1))+$I452*(1-(SUM($Q454:RD454)/$M$40)))</f>
        <v>0</v>
      </c>
      <c r="RE449" s="231">
        <f>IF(OR($O431=0,AND($AA$35="X",$D425="E")),0,RE448-(RE450*IF($I450&gt;0,$I450,1))+$I452*(1-(SUM($Q454:RE454)/$M$40)))</f>
        <v>0</v>
      </c>
      <c r="RF449" s="231">
        <f>IF(OR($O431=0,AND($AA$35="X",$D425="E")),0,RF448-(RF450*IF($I450&gt;0,$I450,1))+$I452*(1-(SUM($Q454:RF454)/$M$40)))</f>
        <v>0</v>
      </c>
      <c r="RG449" s="231">
        <f>IF(OR($O431=0,AND($AA$35="X",$D425="E")),0,RG448-(RG450*IF($I450&gt;0,$I450,1))+$I452*(1-(SUM($Q454:RG454)/$M$40)))</f>
        <v>0</v>
      </c>
      <c r="RH449" s="231">
        <f>IF(OR($O431=0,AND($AA$35="X",$D425="E")),0,RH448-(RH450*IF($I450&gt;0,$I450,1))+$I452*(1-(SUM($Q454:RH454)/$M$40)))</f>
        <v>0</v>
      </c>
      <c r="RI449" s="231">
        <f>IF(OR($O431=0,AND($AA$35="X",$D425="E")),0,RI448-(RI450*IF($I450&gt;0,$I450,1))+$I452*(1-(SUM($Q454:RI454)/$M$40)))</f>
        <v>0</v>
      </c>
      <c r="RJ449" s="231">
        <f>IF(OR($O431=0,AND($AA$35="X",$D425="E")),0,RJ448-(RJ450*IF($I450&gt;0,$I450,1))+$I452*(1-(SUM($Q454:RJ454)/$M$40)))</f>
        <v>0</v>
      </c>
      <c r="RK449" s="231">
        <f>IF(OR($O431=0,AND($AA$35="X",$D425="E")),0,RK448-(RK450*IF($I450&gt;0,$I450,1))+$I452*(1-(SUM($Q454:RK454)/$M$40)))</f>
        <v>0</v>
      </c>
      <c r="RL449" s="231">
        <f>IF(OR($O431=0,AND($AA$35="X",$D425="E")),0,RL448-(RL450*IF($I450&gt;0,$I450,1))+$I452*(1-(SUM($Q454:RL454)/$M$40)))</f>
        <v>0</v>
      </c>
      <c r="RM449" s="231">
        <f>IF(OR($O431=0,AND($AA$35="X",$D425="E")),0,RM448-(RM450*IF($I450&gt;0,$I450,1))+$I452*(1-(SUM($Q454:RM454)/$M$40)))</f>
        <v>0</v>
      </c>
      <c r="RN449" s="231">
        <f>IF(OR($O431=0,AND($AA$35="X",$D425="E")),0,RN448-(RN450*IF($I450&gt;0,$I450,1))+$I452*(1-(SUM($Q454:RN454)/$M$40)))</f>
        <v>0</v>
      </c>
      <c r="RO449" s="231">
        <f>IF(OR($O431=0,AND($AA$35="X",$D425="E")),0,RO448-(RO450*IF($I450&gt;0,$I450,1))+$I452*(1-(SUM($Q454:RO454)/$M$40)))</f>
        <v>0</v>
      </c>
      <c r="RP449" s="231">
        <f>IF(OR($O431=0,AND($AA$35="X",$D425="E")),0,RP448-(RP450*IF($I450&gt;0,$I450,1))+$I452*(1-(SUM($Q454:RP454)/$M$40)))</f>
        <v>0</v>
      </c>
      <c r="RQ449" s="231">
        <f>IF(OR($O431=0,AND($AA$35="X",$D425="E")),0,RQ448-(RQ450*IF($I450&gt;0,$I450,1))+$I452*(1-(SUM($Q454:RQ454)/$M$40)))</f>
        <v>0</v>
      </c>
      <c r="RR449" s="231">
        <f>IF(OR($O431=0,AND($AA$35="X",$D425="E")),0,RR448-(RR450*IF($I450&gt;0,$I450,1))+$I452*(1-(SUM($Q454:RR454)/$M$40)))</f>
        <v>0</v>
      </c>
      <c r="RS449" s="231">
        <f>IF(OR($O431=0,AND($AA$35="X",$D425="E")),0,RS448-(RS450*IF($I450&gt;0,$I450,1))+$I452*(1-(SUM($Q454:RS454)/$M$40)))</f>
        <v>0</v>
      </c>
      <c r="RT449" s="231">
        <f>IF(OR($O431=0,AND($AA$35="X",$D425="E")),0,RT448-(RT450*IF($I450&gt;0,$I450,1))+$I452*(1-(SUM($Q454:RT454)/$M$40)))</f>
        <v>0</v>
      </c>
      <c r="RU449" s="231">
        <f>IF(OR($O431=0,AND($AA$35="X",$D425="E")),0,RU448-(RU450*IF($I450&gt;0,$I450,1))+$I452*(1-(SUM($Q454:RU454)/$M$40)))</f>
        <v>0</v>
      </c>
      <c r="RV449" s="231">
        <f>IF(OR($O431=0,AND($AA$35="X",$D425="E")),0,RV448-(RV450*IF($I450&gt;0,$I450,1))+$I452*(1-(SUM($Q454:RV454)/$M$40)))</f>
        <v>0</v>
      </c>
      <c r="RW449" s="231">
        <f>IF(OR($O431=0,AND($AA$35="X",$D425="E")),0,RW448-(RW450*IF($I450&gt;0,$I450,1))+$I452*(1-(SUM($Q454:RW454)/$M$40)))</f>
        <v>0</v>
      </c>
      <c r="RX449" s="231">
        <f>IF(OR($O431=0,AND($AA$35="X",$D425="E")),0,RX448-(RX450*IF($I450&gt;0,$I450,1))+$I452*(1-(SUM($Q454:RX454)/$M$40)))</f>
        <v>0</v>
      </c>
      <c r="RY449" s="231">
        <f>IF(OR($O431=0,AND($AA$35="X",$D425="E")),0,RY448-(RY450*IF($I450&gt;0,$I450,1))+$I452*(1-(SUM($Q454:RY454)/$M$40)))</f>
        <v>0</v>
      </c>
      <c r="RZ449" s="231">
        <f>IF(OR($O431=0,AND($AA$35="X",$D425="E")),0,RZ448-(RZ450*IF($I450&gt;0,$I450,1))+$I452*(1-(SUM($Q454:RZ454)/$M$40)))</f>
        <v>0</v>
      </c>
      <c r="SA449" s="231">
        <f>IF(OR($O431=0,AND($AA$35="X",$D425="E")),0,SA448-(SA450*IF($I450&gt;0,$I450,1))+$I452*(1-(SUM($Q454:SA454)/$M$40)))</f>
        <v>0</v>
      </c>
      <c r="SB449" s="231">
        <f>IF(OR($O431=0,AND($AA$35="X",$D425="E")),0,SB448-(SB450*IF($I450&gt;0,$I450,1))+$I452*(1-(SUM($Q454:SB454)/$M$40)))</f>
        <v>0</v>
      </c>
      <c r="SC449" s="231">
        <f>IF(OR($O431=0,AND($AA$35="X",$D425="E")),0,SC448-(SC450*IF($I450&gt;0,$I450,1))+$I452*(1-(SUM($Q454:SC454)/$M$40)))</f>
        <v>0</v>
      </c>
      <c r="SD449" s="231">
        <f>IF(OR($O431=0,AND($AA$35="X",$D425="E")),0,SD448-(SD450*IF($I450&gt;0,$I450,1))+$I452*(1-(SUM($Q454:SD454)/$M$40)))</f>
        <v>0</v>
      </c>
      <c r="SE449" s="231">
        <f>IF(OR($O431=0,AND($AA$35="X",$D425="E")),0,SE448-(SE450*IF($I450&gt;0,$I450,1))+$I452*(1-(SUM($Q454:SE454)/$M$40)))</f>
        <v>0</v>
      </c>
      <c r="SF449" s="231">
        <f>IF(OR($O431=0,AND($AA$35="X",$D425="E")),0,SF448-(SF450*IF($I450&gt;0,$I450,1))+$I452*(1-(SUM($Q454:SF454)/$M$40)))</f>
        <v>0</v>
      </c>
      <c r="SG449" s="231">
        <f>IF(OR($O431=0,AND($AA$35="X",$D425="E")),0,SG448-(SG450*IF($I450&gt;0,$I450,1))+$I452*(1-(SUM($Q454:SG454)/$M$40)))</f>
        <v>0</v>
      </c>
      <c r="SH449" s="231">
        <f>IF(OR($O431=0,AND($AA$35="X",$D425="E")),0,SH448-(SH450*IF($I450&gt;0,$I450,1))+$I452*(1-(SUM($Q454:SH454)/$M$40)))</f>
        <v>0</v>
      </c>
      <c r="SI449" s="231">
        <f>IF(OR($O431=0,AND($AA$35="X",$D425="E")),0,SI448-(SI450*IF($I450&gt;0,$I450,1))+$I452*(1-(SUM($Q454:SI454)/$M$40)))</f>
        <v>0</v>
      </c>
      <c r="SJ449" s="231">
        <f>IF(OR($O431=0,AND($AA$35="X",$D425="E")),0,SJ448-(SJ450*IF($I450&gt;0,$I450,1))+$I452*(1-(SUM($Q454:SJ454)/$M$40)))</f>
        <v>0</v>
      </c>
      <c r="SK449" s="231">
        <f>IF(OR($O431=0,AND($AA$35="X",$D425="E")),0,SK448-(SK450*IF($I450&gt;0,$I450,1))+$I452*(1-(SUM($Q454:SK454)/$M$40)))</f>
        <v>0</v>
      </c>
      <c r="SL449" s="231">
        <f>IF(OR($O431=0,AND($AA$35="X",$D425="E")),0,SL448-(SL450*IF($I450&gt;0,$I450,1))+$I452*(1-(SUM($Q454:SL454)/$M$40)))</f>
        <v>0</v>
      </c>
      <c r="SM449" s="231">
        <f>IF(OR($O431=0,AND($AA$35="X",$D425="E")),0,SM448-(SM450*IF($I450&gt;0,$I450,1))+$I452*(1-(SUM($Q454:SM454)/$M$40)))</f>
        <v>0</v>
      </c>
      <c r="SN449" s="231">
        <f>IF(OR($O431=0,AND($AA$35="X",$D425="E")),0,SN448-(SN450*IF($I450&gt;0,$I450,1))+$I452*(1-(SUM($Q454:SN454)/$M$40)))</f>
        <v>0</v>
      </c>
      <c r="SO449" s="231">
        <f>IF(OR($O431=0,AND($AA$35="X",$D425="E")),0,SO448-(SO450*IF($I450&gt;0,$I450,1))+$I452*(1-(SUM($Q454:SO454)/$M$40)))</f>
        <v>0</v>
      </c>
      <c r="SP449" s="231">
        <f>IF(OR($O431=0,AND($AA$35="X",$D425="E")),0,SP448-(SP450*IF($I450&gt;0,$I450,1))+$I452*(1-(SUM($Q454:SP454)/$M$40)))</f>
        <v>0</v>
      </c>
      <c r="SQ449" s="231">
        <f>IF(OR($O431=0,AND($AA$35="X",$D425="E")),0,SQ448-(SQ450*IF($I450&gt;0,$I450,1))+$I452*(1-(SUM($Q454:SQ454)/$M$40)))</f>
        <v>0</v>
      </c>
      <c r="SR449" s="231">
        <f>IF(OR($O431=0,AND($AA$35="X",$D425="E")),0,SR448-(SR450*IF($I450&gt;0,$I450,1))+$I452*(1-(SUM($Q454:SR454)/$M$40)))</f>
        <v>0</v>
      </c>
      <c r="SS449" s="231">
        <f>IF(OR($O431=0,AND($AA$35="X",$D425="E")),0,SS448-(SS450*IF($I450&gt;0,$I450,1))+$I452*(1-(SUM($Q454:SS454)/$M$40)))</f>
        <v>0</v>
      </c>
      <c r="ST449" s="231">
        <f>IF(OR($O431=0,AND($AA$35="X",$D425="E")),0,ST448-(ST450*IF($I450&gt;0,$I450,1))+$I452*(1-(SUM($Q454:ST454)/$M$40)))</f>
        <v>0</v>
      </c>
      <c r="SU449" s="231">
        <f>IF(OR($O431=0,AND($AA$35="X",$D425="E")),0,SU448-(SU450*IF($I450&gt;0,$I450,1))+$I452*(1-(SUM($Q454:SU454)/$M$40)))</f>
        <v>0</v>
      </c>
      <c r="SV449" s="231">
        <f>IF(OR($O431=0,AND($AA$35="X",$D425="E")),0,SV448-(SV450*IF($I450&gt;0,$I450,1))+$I452*(1-(SUM($Q454:SV454)/$M$40)))</f>
        <v>0</v>
      </c>
      <c r="SW449" s="231">
        <f>IF(OR($O431=0,AND($AA$35="X",$D425="E")),0,SW448-(SW450*IF($I450&gt;0,$I450,1))+$I452*(1-(SUM($Q454:SW454)/$M$40)))</f>
        <v>0</v>
      </c>
    </row>
    <row r="450" spans="2:518" ht="29" hidden="1" customHeight="1" thickBot="1">
      <c r="B450" s="234"/>
      <c r="C450" s="237"/>
      <c r="D450" s="234"/>
      <c r="E450" s="234"/>
      <c r="F450" s="234"/>
      <c r="G450" s="234"/>
      <c r="H450" s="222" t="s">
        <v>109</v>
      </c>
      <c r="I450" s="244">
        <f>COUNTIF($K$41:$K424,$O431)</f>
        <v>12</v>
      </c>
      <c r="J450" s="234"/>
      <c r="K450" s="199">
        <f>O443</f>
        <v>0</v>
      </c>
      <c r="L450" s="925" t="s">
        <v>380</v>
      </c>
      <c r="M450" s="924">
        <f>IFERROR(SUMIF($R449:$SW449,"&gt;0",$R449:$SW449)/COUNTIF($R449:$SW449,"&gt;0"),0)</f>
        <v>0</v>
      </c>
      <c r="N450" s="215"/>
      <c r="O450" s="216"/>
      <c r="P450" s="216" t="s">
        <v>64</v>
      </c>
      <c r="Q450" s="232"/>
      <c r="R450" s="241">
        <f>SUM($Q454:Q454)</f>
        <v>0</v>
      </c>
      <c r="S450" s="241">
        <f>SUM($Q454:R454)</f>
        <v>0</v>
      </c>
      <c r="T450" s="241">
        <f>SUM($Q454:S454)</f>
        <v>0</v>
      </c>
      <c r="U450" s="241">
        <f>SUM($Q454:T454)</f>
        <v>0</v>
      </c>
      <c r="V450" s="241">
        <f>SUM($Q454:U454)</f>
        <v>0</v>
      </c>
      <c r="W450" s="241">
        <f>SUM($Q454:V454)</f>
        <v>0</v>
      </c>
      <c r="X450" s="241">
        <f>SUM($Q454:W454)</f>
        <v>0</v>
      </c>
      <c r="Y450" s="241">
        <f>SUM($Q454:X454)</f>
        <v>0</v>
      </c>
      <c r="Z450" s="241">
        <f>SUM($Q454:Y454)</f>
        <v>0</v>
      </c>
      <c r="AA450" s="241">
        <f>SUM($Q454:Z454)</f>
        <v>0</v>
      </c>
      <c r="AB450" s="241">
        <f>SUM($Q454:AA454)</f>
        <v>0</v>
      </c>
      <c r="AC450" s="241">
        <f>SUM($Q454:AB454)</f>
        <v>0</v>
      </c>
      <c r="AD450" s="241">
        <f>SUM($Q454:AC454)</f>
        <v>0</v>
      </c>
      <c r="AE450" s="241">
        <f>SUM($Q454:AD454)</f>
        <v>0</v>
      </c>
      <c r="AF450" s="241">
        <f>SUM($Q454:AE454)</f>
        <v>0</v>
      </c>
      <c r="AG450" s="241">
        <f>SUM($Q454:AF454)</f>
        <v>0</v>
      </c>
      <c r="AH450" s="241">
        <f>SUM($Q454:AG454)</f>
        <v>0</v>
      </c>
      <c r="AI450" s="241">
        <f>SUM($Q454:AH454)</f>
        <v>0</v>
      </c>
      <c r="AJ450" s="241">
        <f>SUM($Q454:AI454)</f>
        <v>0</v>
      </c>
      <c r="AK450" s="241">
        <f>SUM($Q454:AJ454)</f>
        <v>0</v>
      </c>
      <c r="AL450" s="241">
        <f>SUM($Q454:AK454)</f>
        <v>0</v>
      </c>
      <c r="AM450" s="241">
        <f>SUM($Q454:AL454)</f>
        <v>0</v>
      </c>
      <c r="AN450" s="241">
        <f>SUM($Q454:AM454)</f>
        <v>0</v>
      </c>
      <c r="AO450" s="241">
        <f>SUM($Q454:AN454)</f>
        <v>0</v>
      </c>
      <c r="AP450" s="241">
        <f>SUM($Q454:AO454)</f>
        <v>0</v>
      </c>
      <c r="AQ450" s="241">
        <f>SUM($Q454:AP454)</f>
        <v>0</v>
      </c>
      <c r="AR450" s="241">
        <f>SUM($Q454:AQ454)</f>
        <v>0</v>
      </c>
      <c r="AS450" s="241">
        <f>SUM($Q454:AR454)</f>
        <v>0</v>
      </c>
      <c r="AT450" s="241">
        <f>SUM($Q454:AS454)</f>
        <v>0</v>
      </c>
      <c r="AU450" s="241">
        <f>SUM($Q454:AT454)</f>
        <v>0</v>
      </c>
      <c r="AV450" s="241">
        <f>SUM($Q454:AU454)</f>
        <v>0</v>
      </c>
      <c r="AW450" s="241">
        <f>SUM($Q454:AV454)</f>
        <v>0</v>
      </c>
      <c r="AX450" s="241">
        <f>SUM($Q454:AW454)</f>
        <v>0</v>
      </c>
      <c r="AY450" s="241">
        <f>SUM($Q454:AX454)</f>
        <v>0</v>
      </c>
      <c r="AZ450" s="241">
        <f>SUM($Q454:AY454)</f>
        <v>0</v>
      </c>
      <c r="BA450" s="241">
        <f>SUM($Q454:AZ454)</f>
        <v>0</v>
      </c>
      <c r="BB450" s="241">
        <f>SUM($Q454:BA454)</f>
        <v>0</v>
      </c>
      <c r="BC450" s="241">
        <f>SUM($Q454:BB454)</f>
        <v>0</v>
      </c>
      <c r="BD450" s="241">
        <f>SUM($Q454:BC454)</f>
        <v>0</v>
      </c>
      <c r="BE450" s="241">
        <f>SUM($Q454:BD454)</f>
        <v>0</v>
      </c>
      <c r="BF450" s="241">
        <f>SUM($Q454:BE454)</f>
        <v>0</v>
      </c>
      <c r="BG450" s="241">
        <f>SUM($Q454:BF454)</f>
        <v>0</v>
      </c>
      <c r="BH450" s="241">
        <f>SUM($Q454:BG454)</f>
        <v>0</v>
      </c>
      <c r="BI450" s="241">
        <f>SUM($Q454:BH454)</f>
        <v>0</v>
      </c>
      <c r="BJ450" s="241">
        <f>SUM($Q454:BI454)</f>
        <v>0</v>
      </c>
      <c r="BK450" s="241">
        <f>SUM($Q454:BJ454)</f>
        <v>0</v>
      </c>
      <c r="BL450" s="241">
        <f>SUM($Q454:BK454)</f>
        <v>0</v>
      </c>
      <c r="BM450" s="241">
        <f>SUM($Q454:BL454)</f>
        <v>0</v>
      </c>
      <c r="BN450" s="241">
        <f>SUM($Q454:BM454)</f>
        <v>0</v>
      </c>
      <c r="BO450" s="241">
        <f>SUM($Q454:BN454)</f>
        <v>0</v>
      </c>
      <c r="BP450" s="241">
        <f>SUM($Q454:BO454)</f>
        <v>0</v>
      </c>
      <c r="BQ450" s="241">
        <f>SUM($Q454:BP454)</f>
        <v>0</v>
      </c>
      <c r="BR450" s="241">
        <f>SUM($Q454:BQ454)</f>
        <v>0</v>
      </c>
      <c r="BS450" s="241">
        <f>SUM($Q454:BR454)</f>
        <v>0</v>
      </c>
      <c r="BT450" s="241">
        <f>SUM($Q454:BS454)</f>
        <v>0</v>
      </c>
      <c r="BU450" s="241">
        <f>SUM($Q454:BT454)</f>
        <v>0</v>
      </c>
      <c r="BV450" s="241">
        <f>SUM($Q454:BU454)</f>
        <v>0</v>
      </c>
      <c r="BW450" s="241">
        <f>SUM($Q454:BV454)</f>
        <v>0</v>
      </c>
      <c r="BX450" s="241">
        <f>SUM($Q454:BW454)</f>
        <v>0</v>
      </c>
      <c r="BY450" s="241">
        <f>SUM($Q454:BX454)</f>
        <v>0</v>
      </c>
      <c r="BZ450" s="241">
        <f>SUM($Q454:BY454)</f>
        <v>0</v>
      </c>
      <c r="CA450" s="241">
        <f>SUM($Q454:BZ454)</f>
        <v>0</v>
      </c>
      <c r="CB450" s="241">
        <f>SUM($Q454:CA454)</f>
        <v>0</v>
      </c>
      <c r="CC450" s="241">
        <f>SUM($Q454:CB454)</f>
        <v>0</v>
      </c>
      <c r="CD450" s="241">
        <f>SUM($Q454:CC454)</f>
        <v>0</v>
      </c>
      <c r="CE450" s="241">
        <f>SUM($Q454:CD454)</f>
        <v>0</v>
      </c>
      <c r="CF450" s="241">
        <f>SUM($Q454:CE454)</f>
        <v>0</v>
      </c>
      <c r="CG450" s="241">
        <f>SUM($Q454:CF454)</f>
        <v>0</v>
      </c>
      <c r="CH450" s="241">
        <f>SUM($Q454:CG454)</f>
        <v>0</v>
      </c>
      <c r="CI450" s="241">
        <f>SUM($Q454:CH454)</f>
        <v>0</v>
      </c>
      <c r="CJ450" s="241">
        <f>SUM($Q454:CI454)</f>
        <v>0</v>
      </c>
      <c r="CK450" s="241">
        <f>SUM($Q454:CJ454)</f>
        <v>0</v>
      </c>
      <c r="CL450" s="241">
        <f>SUM($Q454:CK454)</f>
        <v>0</v>
      </c>
      <c r="CM450" s="241">
        <f>SUM($Q454:CL454)</f>
        <v>0</v>
      </c>
      <c r="CN450" s="241">
        <f>SUM($Q454:CM454)</f>
        <v>0</v>
      </c>
      <c r="CO450" s="241">
        <f>SUM($Q454:CN454)</f>
        <v>0</v>
      </c>
      <c r="CP450" s="241">
        <f>SUM($Q454:CO454)</f>
        <v>0</v>
      </c>
      <c r="CQ450" s="241">
        <f>SUM($Q454:CP454)</f>
        <v>0</v>
      </c>
      <c r="CR450" s="241">
        <f>SUM($Q454:CQ454)</f>
        <v>0</v>
      </c>
      <c r="CS450" s="241">
        <f>SUM($Q454:CR454)</f>
        <v>0</v>
      </c>
      <c r="CT450" s="241">
        <f>SUM($Q454:CS454)</f>
        <v>0</v>
      </c>
      <c r="CU450" s="241">
        <f>SUM($Q454:CT454)</f>
        <v>0</v>
      </c>
      <c r="CV450" s="241">
        <f>SUM($Q454:CU454)</f>
        <v>0</v>
      </c>
      <c r="CW450" s="241">
        <f>SUM($Q454:CV454)</f>
        <v>0</v>
      </c>
      <c r="CX450" s="241">
        <f>SUM($Q454:CW454)</f>
        <v>0</v>
      </c>
      <c r="CY450" s="241">
        <f>SUM($Q454:CX454)</f>
        <v>0</v>
      </c>
      <c r="CZ450" s="241">
        <f>SUM($Q454:CY454)</f>
        <v>0</v>
      </c>
      <c r="DA450" s="241">
        <f>SUM($Q454:CZ454)</f>
        <v>0</v>
      </c>
      <c r="DB450" s="241">
        <f>SUM($Q454:DA454)</f>
        <v>0</v>
      </c>
      <c r="DC450" s="241">
        <f>SUM($Q454:DB454)</f>
        <v>0</v>
      </c>
      <c r="DD450" s="241">
        <f>SUM($Q454:DC454)</f>
        <v>0</v>
      </c>
      <c r="DE450" s="241">
        <f>SUM($Q454:DD454)</f>
        <v>0</v>
      </c>
      <c r="DF450" s="241">
        <f>SUM($Q454:DE454)</f>
        <v>0</v>
      </c>
      <c r="DG450" s="241">
        <f>SUM($Q454:DF454)</f>
        <v>0</v>
      </c>
      <c r="DH450" s="241">
        <f>SUM($Q454:DG454)</f>
        <v>0</v>
      </c>
      <c r="DI450" s="241">
        <f>SUM($Q454:DH454)</f>
        <v>0</v>
      </c>
      <c r="DJ450" s="241">
        <f>SUM($Q454:DI454)</f>
        <v>0</v>
      </c>
      <c r="DK450" s="241">
        <f>SUM($Q454:DJ454)</f>
        <v>0</v>
      </c>
      <c r="DL450" s="241">
        <f>SUM($Q454:DK454)</f>
        <v>0</v>
      </c>
      <c r="DM450" s="241">
        <f>SUM($Q454:DL454)</f>
        <v>0</v>
      </c>
      <c r="DN450" s="241">
        <f>SUM($Q454:DM454)</f>
        <v>0</v>
      </c>
      <c r="DO450" s="241">
        <f>SUM($Q454:DN454)</f>
        <v>0</v>
      </c>
      <c r="DP450" s="241">
        <f>SUM($Q454:DO454)</f>
        <v>0</v>
      </c>
      <c r="DQ450" s="241">
        <f>SUM($Q454:DP454)</f>
        <v>0</v>
      </c>
      <c r="DR450" s="241">
        <f>SUM($Q454:DQ454)</f>
        <v>0</v>
      </c>
      <c r="DS450" s="241">
        <f>SUM($Q454:DR454)</f>
        <v>0</v>
      </c>
      <c r="DT450" s="241">
        <f>SUM($Q454:DS454)</f>
        <v>0</v>
      </c>
      <c r="DU450" s="241">
        <f>SUM($Q454:DT454)</f>
        <v>0</v>
      </c>
      <c r="DV450" s="241">
        <f>SUM($Q454:DU454)</f>
        <v>0</v>
      </c>
      <c r="DW450" s="241">
        <f>SUM($Q454:DV454)</f>
        <v>0</v>
      </c>
      <c r="DX450" s="241">
        <f>SUM($Q454:DW454)</f>
        <v>0</v>
      </c>
      <c r="DY450" s="241">
        <f>SUM($Q454:DX454)</f>
        <v>0</v>
      </c>
      <c r="DZ450" s="241">
        <f>SUM($Q454:DY454)</f>
        <v>0</v>
      </c>
      <c r="EA450" s="241">
        <f>SUM($Q454:DZ454)</f>
        <v>0</v>
      </c>
      <c r="EB450" s="241">
        <f>SUM($Q454:EA454)</f>
        <v>0</v>
      </c>
      <c r="EC450" s="241">
        <f>SUM($Q454:EB454)</f>
        <v>0</v>
      </c>
      <c r="ED450" s="241">
        <f>SUM($Q454:EC454)</f>
        <v>0</v>
      </c>
      <c r="EE450" s="241">
        <f>SUM($Q454:ED454)</f>
        <v>0</v>
      </c>
      <c r="EF450" s="241">
        <f>SUM($Q454:EE454)</f>
        <v>0</v>
      </c>
      <c r="EG450" s="241">
        <f>SUM($Q454:EF454)</f>
        <v>0</v>
      </c>
      <c r="EH450" s="241">
        <f>SUM($Q454:EG454)</f>
        <v>0</v>
      </c>
      <c r="EI450" s="241">
        <f>SUM($Q454:EH454)</f>
        <v>0</v>
      </c>
      <c r="EJ450" s="241">
        <f>SUM($Q454:EI454)</f>
        <v>0</v>
      </c>
      <c r="EK450" s="241">
        <f>SUM($Q454:EJ454)</f>
        <v>0</v>
      </c>
      <c r="EL450" s="241">
        <f>SUM($Q454:EK454)</f>
        <v>0</v>
      </c>
      <c r="EM450" s="241">
        <f>SUM($Q454:EL454)</f>
        <v>0</v>
      </c>
      <c r="EN450" s="241">
        <f>SUM($Q454:EM454)</f>
        <v>0</v>
      </c>
      <c r="EO450" s="241">
        <f>SUM($Q454:EN454)</f>
        <v>0</v>
      </c>
      <c r="EP450" s="241">
        <f>SUM($Q454:EO454)</f>
        <v>0</v>
      </c>
      <c r="EQ450" s="241">
        <f>SUM($Q454:EP454)</f>
        <v>0</v>
      </c>
      <c r="ER450" s="241">
        <f>SUM($Q454:EQ454)</f>
        <v>0</v>
      </c>
      <c r="ES450" s="241">
        <f>SUM($Q454:ER454)</f>
        <v>0</v>
      </c>
      <c r="ET450" s="241">
        <f>SUM($Q454:ES454)</f>
        <v>0</v>
      </c>
      <c r="EU450" s="241">
        <f>SUM($Q454:ET454)</f>
        <v>0</v>
      </c>
      <c r="EV450" s="241">
        <f>SUM($Q454:EU454)</f>
        <v>0</v>
      </c>
      <c r="EW450" s="241">
        <f>SUM($Q454:EV454)</f>
        <v>0</v>
      </c>
      <c r="EX450" s="241">
        <f>SUM($Q454:EW454)</f>
        <v>0</v>
      </c>
      <c r="EY450" s="241">
        <f>SUM($Q454:EX454)</f>
        <v>0</v>
      </c>
      <c r="EZ450" s="241">
        <f>SUM($Q454:EY454)</f>
        <v>0</v>
      </c>
      <c r="FA450" s="241">
        <f>SUM($Q454:EZ454)</f>
        <v>0</v>
      </c>
      <c r="FB450" s="241">
        <f>SUM($Q454:FA454)</f>
        <v>0</v>
      </c>
      <c r="FC450" s="241">
        <f>SUM($Q454:FB454)</f>
        <v>0</v>
      </c>
      <c r="FD450" s="241">
        <f>SUM($Q454:FC454)</f>
        <v>0</v>
      </c>
      <c r="FE450" s="241">
        <f>SUM($Q454:FD454)</f>
        <v>0</v>
      </c>
      <c r="FF450" s="241">
        <f>SUM($Q454:FE454)</f>
        <v>0</v>
      </c>
      <c r="FG450" s="241">
        <f>SUM($Q454:FF454)</f>
        <v>0</v>
      </c>
      <c r="FH450" s="241">
        <f>SUM($Q454:FG454)</f>
        <v>0</v>
      </c>
      <c r="FI450" s="241">
        <f>SUM($Q454:FH454)</f>
        <v>0</v>
      </c>
      <c r="FJ450" s="241">
        <f>SUM($Q454:FI454)</f>
        <v>0</v>
      </c>
      <c r="FK450" s="241">
        <f>SUM($Q454:FJ454)</f>
        <v>0</v>
      </c>
      <c r="FL450" s="241">
        <f>SUM($Q454:FK454)</f>
        <v>0</v>
      </c>
      <c r="FM450" s="241">
        <f>SUM($Q454:FL454)</f>
        <v>0</v>
      </c>
      <c r="FN450" s="241">
        <f>SUM($Q454:FM454)</f>
        <v>0</v>
      </c>
      <c r="FO450" s="241">
        <f>SUM($Q454:FN454)</f>
        <v>0</v>
      </c>
      <c r="FP450" s="241">
        <f>SUM($Q454:FO454)</f>
        <v>0</v>
      </c>
      <c r="FQ450" s="241">
        <f>SUM($Q454:FP454)</f>
        <v>0</v>
      </c>
      <c r="FR450" s="241">
        <f>SUM($Q454:FQ454)</f>
        <v>0</v>
      </c>
      <c r="FS450" s="241">
        <f>SUM($Q454:FR454)</f>
        <v>0</v>
      </c>
      <c r="FT450" s="241">
        <f>SUM($Q454:FS454)</f>
        <v>0</v>
      </c>
      <c r="FU450" s="241">
        <f>SUM($Q454:FT454)</f>
        <v>0</v>
      </c>
      <c r="FV450" s="241">
        <f>SUM($Q454:FU454)</f>
        <v>0</v>
      </c>
      <c r="FW450" s="241">
        <f>SUM($Q454:FV454)</f>
        <v>0</v>
      </c>
      <c r="FX450" s="241">
        <f>SUM($Q454:FW454)</f>
        <v>0</v>
      </c>
      <c r="FY450" s="241">
        <f>SUM($Q454:FX454)</f>
        <v>0</v>
      </c>
      <c r="FZ450" s="241">
        <f>SUM($Q454:FY454)</f>
        <v>0</v>
      </c>
      <c r="GA450" s="241">
        <f>SUM($Q454:FZ454)</f>
        <v>0</v>
      </c>
      <c r="GB450" s="241">
        <f>SUM($Q454:GA454)</f>
        <v>0</v>
      </c>
      <c r="GC450" s="241">
        <f>SUM($Q454:GB454)</f>
        <v>0</v>
      </c>
      <c r="GD450" s="241">
        <f>SUM($Q454:GC454)</f>
        <v>0</v>
      </c>
      <c r="GE450" s="241">
        <f>SUM($Q454:GD454)</f>
        <v>0</v>
      </c>
      <c r="GF450" s="241">
        <f>SUM($Q454:GE454)</f>
        <v>0</v>
      </c>
      <c r="GG450" s="241">
        <f>SUM($Q454:GF454)</f>
        <v>0</v>
      </c>
      <c r="GH450" s="241">
        <f>SUM($Q454:GG454)</f>
        <v>0</v>
      </c>
      <c r="GI450" s="241">
        <f>SUM($Q454:GH454)</f>
        <v>0</v>
      </c>
      <c r="GJ450" s="241">
        <f>SUM($Q454:GI454)</f>
        <v>0</v>
      </c>
      <c r="GK450" s="241">
        <f>SUM($Q454:GJ454)</f>
        <v>0</v>
      </c>
      <c r="GL450" s="241">
        <f>SUM($Q454:GK454)</f>
        <v>0</v>
      </c>
      <c r="GM450" s="241">
        <f>SUM($Q454:GL454)</f>
        <v>0</v>
      </c>
      <c r="GN450" s="241">
        <f>SUM($Q454:GM454)</f>
        <v>0</v>
      </c>
      <c r="GO450" s="241">
        <f>SUM($Q454:GN454)</f>
        <v>0</v>
      </c>
      <c r="GP450" s="241">
        <f>SUM($Q454:GO454)</f>
        <v>0</v>
      </c>
      <c r="GQ450" s="241">
        <f>SUM($Q454:GP454)</f>
        <v>0</v>
      </c>
      <c r="GR450" s="241">
        <f>SUM($Q454:GQ454)</f>
        <v>0</v>
      </c>
      <c r="GS450" s="241">
        <f>SUM($Q454:GR454)</f>
        <v>0</v>
      </c>
      <c r="GT450" s="241">
        <f>SUM($Q454:GS454)</f>
        <v>0</v>
      </c>
      <c r="GU450" s="241">
        <f>SUM($Q454:GT454)</f>
        <v>0</v>
      </c>
      <c r="GV450" s="241">
        <f>SUM($Q454:GU454)</f>
        <v>0</v>
      </c>
      <c r="GW450" s="241">
        <f>SUM($Q454:GV454)</f>
        <v>0</v>
      </c>
      <c r="GX450" s="241">
        <f>SUM($Q454:GW454)</f>
        <v>0</v>
      </c>
      <c r="GY450" s="241">
        <f>SUM($Q454:GX454)</f>
        <v>0</v>
      </c>
      <c r="GZ450" s="241">
        <f>SUM($Q454:GY454)</f>
        <v>0</v>
      </c>
      <c r="HA450" s="241">
        <f>SUM($Q454:GZ454)</f>
        <v>0</v>
      </c>
      <c r="HB450" s="241">
        <f>SUM($Q454:HA454)</f>
        <v>0</v>
      </c>
      <c r="HC450" s="241">
        <f>SUM($Q454:HB454)</f>
        <v>0</v>
      </c>
      <c r="HD450" s="241">
        <f>SUM($Q454:HC454)</f>
        <v>0</v>
      </c>
      <c r="HE450" s="241">
        <f>SUM($Q454:HD454)</f>
        <v>0</v>
      </c>
      <c r="HF450" s="241">
        <f>SUM($Q454:HE454)</f>
        <v>0</v>
      </c>
      <c r="HG450" s="241">
        <f>SUM($Q454:HF454)</f>
        <v>0</v>
      </c>
      <c r="HH450" s="241">
        <f>SUM($Q454:HG454)</f>
        <v>0</v>
      </c>
      <c r="HI450" s="241">
        <f>SUM($Q454:HH454)</f>
        <v>0</v>
      </c>
      <c r="HJ450" s="241">
        <f>SUM($Q454:HI454)</f>
        <v>0</v>
      </c>
      <c r="HK450" s="241">
        <f>SUM($Q454:HJ454)</f>
        <v>0</v>
      </c>
      <c r="HL450" s="241">
        <f>SUM($Q454:HK454)</f>
        <v>0</v>
      </c>
      <c r="HM450" s="241">
        <f>SUM($Q454:HL454)</f>
        <v>0</v>
      </c>
      <c r="HN450" s="241">
        <f>SUM($Q454:HM454)</f>
        <v>0</v>
      </c>
      <c r="HO450" s="241">
        <f>SUM($Q454:HN454)</f>
        <v>0</v>
      </c>
      <c r="HP450" s="241">
        <f>SUM($Q454:HO454)</f>
        <v>0</v>
      </c>
      <c r="HQ450" s="241">
        <f>SUM($Q454:HP454)</f>
        <v>0</v>
      </c>
      <c r="HR450" s="241">
        <f>SUM($Q454:HQ454)</f>
        <v>0</v>
      </c>
      <c r="HS450" s="241">
        <f>SUM($Q454:HR454)</f>
        <v>0</v>
      </c>
      <c r="HT450" s="241">
        <f>SUM($Q454:HS454)</f>
        <v>0</v>
      </c>
      <c r="HU450" s="241">
        <f>SUM($Q454:HT454)</f>
        <v>0</v>
      </c>
      <c r="HV450" s="241">
        <f>SUM($Q454:HU454)</f>
        <v>0</v>
      </c>
      <c r="HW450" s="241">
        <f>SUM($Q454:HV454)</f>
        <v>0</v>
      </c>
      <c r="HX450" s="241">
        <f>SUM($Q454:HW454)</f>
        <v>0</v>
      </c>
      <c r="HY450" s="241">
        <f>SUM($Q454:HX454)</f>
        <v>0</v>
      </c>
      <c r="HZ450" s="241">
        <f>SUM($Q454:HY454)</f>
        <v>0</v>
      </c>
      <c r="IA450" s="241">
        <f>SUM($Q454:HZ454)</f>
        <v>0</v>
      </c>
      <c r="IB450" s="241">
        <f>SUM($Q454:IA454)</f>
        <v>0</v>
      </c>
      <c r="IC450" s="241">
        <f>SUM($Q454:IB454)</f>
        <v>0</v>
      </c>
      <c r="ID450" s="241">
        <f>SUM($Q454:IC454)</f>
        <v>0</v>
      </c>
      <c r="IE450" s="241">
        <f>SUM($Q454:ID454)</f>
        <v>0</v>
      </c>
      <c r="IF450" s="241">
        <f>SUM($Q454:IE454)</f>
        <v>0</v>
      </c>
      <c r="IG450" s="241">
        <f>SUM($Q454:IF454)</f>
        <v>0</v>
      </c>
      <c r="IH450" s="241">
        <f>SUM($Q454:IG454)</f>
        <v>0</v>
      </c>
      <c r="II450" s="241">
        <f>SUM($Q454:IH454)</f>
        <v>0</v>
      </c>
      <c r="IJ450" s="241">
        <f>SUM($Q454:II454)</f>
        <v>0</v>
      </c>
      <c r="IK450" s="241">
        <f>SUM($Q454:IJ454)</f>
        <v>0</v>
      </c>
      <c r="IL450" s="241">
        <f>SUM($Q454:IK454)</f>
        <v>0</v>
      </c>
      <c r="IM450" s="241">
        <f>SUM($Q454:IL454)</f>
        <v>0</v>
      </c>
      <c r="IN450" s="241">
        <f>SUM($Q454:IM454)</f>
        <v>0</v>
      </c>
      <c r="IO450" s="241">
        <f>SUM($Q454:IN454)</f>
        <v>0</v>
      </c>
      <c r="IP450" s="241">
        <f>SUM($Q454:IO454)</f>
        <v>0</v>
      </c>
      <c r="IQ450" s="241">
        <f>SUM($Q454:IP454)</f>
        <v>0</v>
      </c>
      <c r="IR450" s="241">
        <f>SUM($Q454:IQ454)</f>
        <v>0</v>
      </c>
      <c r="IS450" s="241">
        <f>SUM($Q454:IR454)</f>
        <v>0</v>
      </c>
      <c r="IT450" s="241">
        <f>SUM($Q454:IS454)</f>
        <v>0</v>
      </c>
      <c r="IU450" s="241">
        <f>SUM($Q454:IT454)</f>
        <v>0</v>
      </c>
      <c r="IV450" s="241">
        <f>SUM($Q454:IU454)</f>
        <v>0</v>
      </c>
      <c r="IW450" s="241">
        <f>SUM($Q454:IV454)</f>
        <v>0</v>
      </c>
      <c r="IX450" s="241">
        <f>SUM($Q454:IW454)</f>
        <v>0</v>
      </c>
      <c r="IY450" s="241">
        <f>SUM($Q454:IX454)</f>
        <v>0</v>
      </c>
      <c r="IZ450" s="241">
        <f>SUM($Q454:IY454)</f>
        <v>0</v>
      </c>
      <c r="JA450" s="241">
        <f>SUM($Q454:IZ454)</f>
        <v>0</v>
      </c>
      <c r="JB450" s="241">
        <f>SUM($Q454:JA454)</f>
        <v>0</v>
      </c>
      <c r="JC450" s="241">
        <f>SUM($Q454:JB454)</f>
        <v>0</v>
      </c>
      <c r="JD450" s="241">
        <f>SUM($Q454:JC454)</f>
        <v>0</v>
      </c>
      <c r="JE450" s="241">
        <f>SUM($Q454:JD454)</f>
        <v>0</v>
      </c>
      <c r="JF450" s="241">
        <f>SUM($Q454:JE454)</f>
        <v>0</v>
      </c>
      <c r="JG450" s="241">
        <f>SUM($Q454:JF454)</f>
        <v>0</v>
      </c>
      <c r="JH450" s="241">
        <f>SUM($Q454:JG454)</f>
        <v>0</v>
      </c>
      <c r="JI450" s="241">
        <f>SUM($Q454:JH454)</f>
        <v>0</v>
      </c>
      <c r="JJ450" s="241">
        <f>SUM($Q454:JI454)</f>
        <v>0</v>
      </c>
      <c r="JK450" s="241">
        <f>SUM($Q454:JJ454)</f>
        <v>0</v>
      </c>
      <c r="JL450" s="241">
        <f>SUM($Q454:JK454)</f>
        <v>0</v>
      </c>
      <c r="JM450" s="241">
        <f>SUM($Q454:JL454)</f>
        <v>0</v>
      </c>
      <c r="JN450" s="241">
        <f>SUM($Q454:JM454)</f>
        <v>0</v>
      </c>
      <c r="JO450" s="241">
        <f>SUM($Q454:JN454)</f>
        <v>0</v>
      </c>
      <c r="JP450" s="241">
        <f>SUM($Q454:JO454)</f>
        <v>0</v>
      </c>
      <c r="JQ450" s="241">
        <f>SUM($Q454:JP454)</f>
        <v>0</v>
      </c>
      <c r="JR450" s="241">
        <f>SUM($Q454:JQ454)</f>
        <v>0</v>
      </c>
      <c r="JS450" s="241">
        <f>SUM($Q454:JR454)</f>
        <v>0</v>
      </c>
      <c r="JT450" s="241">
        <f>SUM($Q454:JS454)</f>
        <v>0</v>
      </c>
      <c r="JU450" s="241">
        <f>SUM($Q454:JT454)</f>
        <v>0</v>
      </c>
      <c r="JV450" s="241">
        <f>SUM($Q454:JU454)</f>
        <v>0</v>
      </c>
      <c r="JW450" s="241">
        <f>SUM($Q454:JV454)</f>
        <v>0</v>
      </c>
      <c r="JX450" s="241">
        <f>SUM($Q454:JW454)</f>
        <v>0</v>
      </c>
      <c r="JY450" s="241">
        <f>SUM($Q454:JX454)</f>
        <v>0</v>
      </c>
      <c r="JZ450" s="241">
        <f>SUM($Q454:JY454)</f>
        <v>0</v>
      </c>
      <c r="KA450" s="241">
        <f>SUM($Q454:JZ454)</f>
        <v>0</v>
      </c>
      <c r="KB450" s="241">
        <f>SUM($Q454:KA454)</f>
        <v>0</v>
      </c>
      <c r="KC450" s="241">
        <f>SUM($Q454:KB454)</f>
        <v>0</v>
      </c>
      <c r="KD450" s="241">
        <f>SUM($Q454:KC454)</f>
        <v>0</v>
      </c>
      <c r="KE450" s="241">
        <f>SUM($Q454:KD454)</f>
        <v>0</v>
      </c>
      <c r="KF450" s="241">
        <f>SUM($Q454:KE454)</f>
        <v>0</v>
      </c>
      <c r="KG450" s="241">
        <f>SUM($Q454:KF454)</f>
        <v>0</v>
      </c>
      <c r="KH450" s="241">
        <f>SUM($Q454:KG454)</f>
        <v>0</v>
      </c>
      <c r="KI450" s="241">
        <f>SUM($Q454:KH454)</f>
        <v>0</v>
      </c>
      <c r="KJ450" s="241">
        <f>SUM($Q454:KI454)</f>
        <v>0</v>
      </c>
      <c r="KK450" s="241">
        <f>SUM($Q454:KJ454)</f>
        <v>0</v>
      </c>
      <c r="KL450" s="241">
        <f>SUM($Q454:KK454)</f>
        <v>0</v>
      </c>
      <c r="KM450" s="241">
        <f>SUM($Q454:KL454)</f>
        <v>0</v>
      </c>
      <c r="KN450" s="241">
        <f>SUM($Q454:KM454)</f>
        <v>0</v>
      </c>
      <c r="KO450" s="241">
        <f>SUM($Q454:KN454)</f>
        <v>0</v>
      </c>
      <c r="KP450" s="241">
        <f>SUM($Q454:KO454)</f>
        <v>0</v>
      </c>
      <c r="KQ450" s="241">
        <f>SUM($Q454:KP454)</f>
        <v>0</v>
      </c>
      <c r="KR450" s="241">
        <f>SUM($Q454:KQ454)</f>
        <v>0</v>
      </c>
      <c r="KS450" s="241">
        <f>SUM($Q454:KR454)</f>
        <v>0</v>
      </c>
      <c r="KT450" s="241">
        <f>SUM($Q454:KS454)</f>
        <v>0</v>
      </c>
      <c r="KU450" s="241">
        <f>SUM($Q454:KT454)</f>
        <v>0</v>
      </c>
      <c r="KV450" s="241">
        <f>SUM($Q454:KU454)</f>
        <v>0</v>
      </c>
      <c r="KW450" s="241">
        <f>SUM($Q454:KV454)</f>
        <v>0</v>
      </c>
      <c r="KX450" s="241">
        <f>SUM($Q454:KW454)</f>
        <v>0</v>
      </c>
      <c r="KY450" s="241">
        <f>SUM($Q454:KX454)</f>
        <v>0</v>
      </c>
      <c r="KZ450" s="241">
        <f>SUM($Q454:KY454)</f>
        <v>0</v>
      </c>
      <c r="LA450" s="241">
        <f>SUM($Q454:KZ454)</f>
        <v>0</v>
      </c>
      <c r="LB450" s="241">
        <f>SUM($Q454:LA454)</f>
        <v>0</v>
      </c>
      <c r="LC450" s="241">
        <f>SUM($Q454:LB454)</f>
        <v>0</v>
      </c>
      <c r="LD450" s="241">
        <f>SUM($Q454:LC454)</f>
        <v>0</v>
      </c>
      <c r="LE450" s="241">
        <f>SUM($Q454:LD454)</f>
        <v>0</v>
      </c>
      <c r="LF450" s="241">
        <f>SUM($Q454:LE454)</f>
        <v>0</v>
      </c>
      <c r="LG450" s="241">
        <f>SUM($Q454:LF454)</f>
        <v>0</v>
      </c>
      <c r="LH450" s="241">
        <f>SUM($Q454:LG454)</f>
        <v>0</v>
      </c>
      <c r="LI450" s="241">
        <f>SUM($Q454:LH454)</f>
        <v>0</v>
      </c>
      <c r="LJ450" s="241">
        <f>SUM($Q454:LI454)</f>
        <v>0</v>
      </c>
      <c r="LK450" s="241">
        <f>SUM($Q454:LJ454)</f>
        <v>0</v>
      </c>
      <c r="LL450" s="241">
        <f>SUM($Q454:LK454)</f>
        <v>0</v>
      </c>
      <c r="LM450" s="241">
        <f>SUM($Q454:LL454)</f>
        <v>0</v>
      </c>
      <c r="LN450" s="241">
        <f>SUM($Q454:LM454)</f>
        <v>0</v>
      </c>
      <c r="LO450" s="241">
        <f>SUM($Q454:LN454)</f>
        <v>0</v>
      </c>
      <c r="LP450" s="241">
        <f>SUM($Q454:LO454)</f>
        <v>0</v>
      </c>
      <c r="LQ450" s="241">
        <f>SUM($Q454:LP454)</f>
        <v>0</v>
      </c>
      <c r="LR450" s="241">
        <f>SUM($Q454:LQ454)</f>
        <v>0</v>
      </c>
      <c r="LS450" s="241">
        <f>SUM($Q454:LR454)</f>
        <v>0</v>
      </c>
      <c r="LT450" s="241">
        <f>SUM($Q454:LS454)</f>
        <v>0</v>
      </c>
      <c r="LU450" s="241">
        <f>SUM($Q454:LT454)</f>
        <v>0</v>
      </c>
      <c r="LV450" s="241">
        <f>SUM($Q454:LU454)</f>
        <v>0</v>
      </c>
      <c r="LW450" s="241">
        <f>SUM($Q454:LV454)</f>
        <v>0</v>
      </c>
      <c r="LX450" s="241">
        <f>SUM($Q454:LW454)</f>
        <v>0</v>
      </c>
      <c r="LY450" s="241">
        <f>SUM($Q454:LX454)</f>
        <v>0</v>
      </c>
      <c r="LZ450" s="241">
        <f>SUM($Q454:LY454)</f>
        <v>0</v>
      </c>
      <c r="MA450" s="241">
        <f>SUM($Q454:LZ454)</f>
        <v>0</v>
      </c>
      <c r="MB450" s="241">
        <f>SUM($Q454:MA454)</f>
        <v>0</v>
      </c>
      <c r="MC450" s="241">
        <f>SUM($Q454:MB454)</f>
        <v>0</v>
      </c>
      <c r="MD450" s="241">
        <f>SUM($Q454:MC454)</f>
        <v>0</v>
      </c>
      <c r="ME450" s="241">
        <f>SUM($Q454:MD454)</f>
        <v>0</v>
      </c>
      <c r="MF450" s="241">
        <f>SUM($Q454:ME454)</f>
        <v>0</v>
      </c>
      <c r="MG450" s="241">
        <f>SUM($Q454:MF454)</f>
        <v>0</v>
      </c>
      <c r="MH450" s="241">
        <f>SUM($Q454:MG454)</f>
        <v>0</v>
      </c>
      <c r="MI450" s="241">
        <f>SUM($Q454:MH454)</f>
        <v>0</v>
      </c>
      <c r="MJ450" s="241">
        <f>SUM($Q454:MI454)</f>
        <v>0</v>
      </c>
      <c r="MK450" s="241">
        <f>SUM($Q454:MJ454)</f>
        <v>0</v>
      </c>
      <c r="ML450" s="241">
        <f>SUM($Q454:MK454)</f>
        <v>0</v>
      </c>
      <c r="MM450" s="241">
        <f>SUM($Q454:ML454)</f>
        <v>0</v>
      </c>
      <c r="MN450" s="241">
        <f>SUM($Q454:MM454)</f>
        <v>0</v>
      </c>
      <c r="MO450" s="241">
        <f>SUM($Q454:MN454)</f>
        <v>0</v>
      </c>
      <c r="MP450" s="241">
        <f>SUM($Q454:MO454)</f>
        <v>0</v>
      </c>
      <c r="MQ450" s="241">
        <f>SUM($Q454:MP454)</f>
        <v>0</v>
      </c>
      <c r="MR450" s="241">
        <f>SUM($Q454:MQ454)</f>
        <v>0</v>
      </c>
      <c r="MS450" s="241">
        <f>SUM($Q454:MR454)</f>
        <v>0</v>
      </c>
      <c r="MT450" s="241">
        <f>SUM($Q454:MS454)</f>
        <v>0</v>
      </c>
      <c r="MU450" s="241">
        <f>SUM($Q454:MT454)</f>
        <v>0</v>
      </c>
      <c r="MV450" s="241">
        <f>SUM($Q454:MU454)</f>
        <v>0</v>
      </c>
      <c r="MW450" s="241">
        <f>SUM($Q454:MV454)</f>
        <v>0</v>
      </c>
      <c r="MX450" s="241">
        <f>SUM($Q454:MW454)</f>
        <v>0</v>
      </c>
      <c r="MY450" s="241">
        <f>SUM($Q454:MX454)</f>
        <v>0</v>
      </c>
      <c r="MZ450" s="241">
        <f>SUM($Q454:MY454)</f>
        <v>0</v>
      </c>
      <c r="NA450" s="241">
        <f>SUM($Q454:MZ454)</f>
        <v>0</v>
      </c>
      <c r="NB450" s="241">
        <f>SUM($Q454:NA454)</f>
        <v>0</v>
      </c>
      <c r="NC450" s="241">
        <f>SUM($Q454:NB454)</f>
        <v>0</v>
      </c>
      <c r="ND450" s="241">
        <f>SUM($Q454:NC454)</f>
        <v>0</v>
      </c>
      <c r="NE450" s="241">
        <f>SUM($Q454:ND454)</f>
        <v>0</v>
      </c>
      <c r="NF450" s="241">
        <f>SUM($Q454:NE454)</f>
        <v>0</v>
      </c>
      <c r="NG450" s="241">
        <f>SUM($Q454:NF454)</f>
        <v>0</v>
      </c>
      <c r="NH450" s="241">
        <f>SUM($Q454:NG454)</f>
        <v>0</v>
      </c>
      <c r="NI450" s="241">
        <f>SUM($Q454:NH454)</f>
        <v>0</v>
      </c>
      <c r="NJ450" s="241">
        <f>SUM($Q454:NI454)</f>
        <v>0</v>
      </c>
      <c r="NK450" s="241">
        <f>SUM($Q454:NJ454)</f>
        <v>0</v>
      </c>
      <c r="NL450" s="241">
        <f>SUM($Q454:NK454)</f>
        <v>0</v>
      </c>
      <c r="NM450" s="241">
        <f>SUM($Q454:NL454)</f>
        <v>0</v>
      </c>
      <c r="NN450" s="241">
        <f>SUM($Q454:NM454)</f>
        <v>0</v>
      </c>
      <c r="NO450" s="241">
        <f>SUM($Q454:NN454)</f>
        <v>0</v>
      </c>
      <c r="NP450" s="241">
        <f>SUM($Q454:NO454)</f>
        <v>0</v>
      </c>
      <c r="NQ450" s="241">
        <f>SUM($Q454:NP454)</f>
        <v>0</v>
      </c>
      <c r="NR450" s="241">
        <f>SUM($Q454:NQ454)</f>
        <v>0</v>
      </c>
      <c r="NS450" s="241">
        <f>SUM($Q454:NR454)</f>
        <v>0</v>
      </c>
      <c r="NT450" s="241">
        <f>SUM($Q454:NS454)</f>
        <v>0</v>
      </c>
      <c r="NU450" s="241">
        <f>SUM($Q454:NT454)</f>
        <v>0</v>
      </c>
      <c r="NV450" s="241">
        <f>SUM($Q454:NU454)</f>
        <v>0</v>
      </c>
      <c r="NW450" s="241">
        <f>SUM($Q454:NV454)</f>
        <v>0</v>
      </c>
      <c r="NX450" s="241">
        <f>SUM($Q454:NW454)</f>
        <v>0</v>
      </c>
      <c r="NY450" s="241">
        <f>SUM($Q454:NX454)</f>
        <v>0</v>
      </c>
      <c r="NZ450" s="241">
        <f>SUM($Q454:NY454)</f>
        <v>0</v>
      </c>
      <c r="OA450" s="241">
        <f>SUM($Q454:NZ454)</f>
        <v>0</v>
      </c>
      <c r="OB450" s="241">
        <f>SUM($Q454:OA454)</f>
        <v>0</v>
      </c>
      <c r="OC450" s="241">
        <f>SUM($Q454:OB454)</f>
        <v>0</v>
      </c>
      <c r="OD450" s="241">
        <f>SUM($Q454:OC454)</f>
        <v>0</v>
      </c>
      <c r="OE450" s="241">
        <f>SUM($Q454:OD454)</f>
        <v>0</v>
      </c>
      <c r="OF450" s="241">
        <f>SUM($Q454:OE454)</f>
        <v>0</v>
      </c>
      <c r="OG450" s="241">
        <f>SUM($Q454:OF454)</f>
        <v>0</v>
      </c>
      <c r="OH450" s="241">
        <f>SUM($Q454:OG454)</f>
        <v>0</v>
      </c>
      <c r="OI450" s="241">
        <f>SUM($Q454:OH454)</f>
        <v>0</v>
      </c>
      <c r="OJ450" s="241">
        <f>SUM($Q454:OI454)</f>
        <v>0</v>
      </c>
      <c r="OK450" s="241">
        <f>SUM($Q454:OJ454)</f>
        <v>0</v>
      </c>
      <c r="OL450" s="241">
        <f>SUM($Q454:OK454)</f>
        <v>0</v>
      </c>
      <c r="OM450" s="241">
        <f>SUM($Q454:OL454)</f>
        <v>0</v>
      </c>
      <c r="ON450" s="241">
        <f>SUM($Q454:OM454)</f>
        <v>0</v>
      </c>
      <c r="OO450" s="241">
        <f>SUM($Q454:ON454)</f>
        <v>0</v>
      </c>
      <c r="OP450" s="241">
        <f>SUM($Q454:OO454)</f>
        <v>0</v>
      </c>
      <c r="OQ450" s="241">
        <f>SUM($Q454:OP454)</f>
        <v>0</v>
      </c>
      <c r="OR450" s="241">
        <f>SUM($Q454:OQ454)</f>
        <v>0</v>
      </c>
      <c r="OS450" s="241">
        <f>SUM($Q454:OR454)</f>
        <v>0</v>
      </c>
      <c r="OT450" s="241">
        <f>SUM($Q454:OS454)</f>
        <v>0</v>
      </c>
      <c r="OU450" s="241">
        <f>SUM($Q454:OT454)</f>
        <v>0</v>
      </c>
      <c r="OV450" s="241">
        <f>SUM($Q454:OU454)</f>
        <v>0</v>
      </c>
      <c r="OW450" s="241">
        <f>SUM($Q454:OV454)</f>
        <v>0</v>
      </c>
      <c r="OX450" s="241">
        <f>SUM($Q454:OW454)</f>
        <v>0</v>
      </c>
      <c r="OY450" s="241">
        <f>SUM($Q454:OX454)</f>
        <v>0</v>
      </c>
      <c r="OZ450" s="241">
        <f>SUM($Q454:OY454)</f>
        <v>0</v>
      </c>
      <c r="PA450" s="241">
        <f>SUM($Q454:OZ454)</f>
        <v>0</v>
      </c>
      <c r="PB450" s="241">
        <f>SUM($Q454:PA454)</f>
        <v>0</v>
      </c>
      <c r="PC450" s="241">
        <f>SUM($Q454:PB454)</f>
        <v>0</v>
      </c>
      <c r="PD450" s="241">
        <f>SUM($Q454:PC454)</f>
        <v>0</v>
      </c>
      <c r="PE450" s="241">
        <f>SUM($Q454:PD454)</f>
        <v>0</v>
      </c>
      <c r="PF450" s="241">
        <f>SUM($Q454:PE454)</f>
        <v>0</v>
      </c>
      <c r="PG450" s="241">
        <f>SUM($Q454:PF454)</f>
        <v>0</v>
      </c>
      <c r="PH450" s="241">
        <f>SUM($Q454:PG454)</f>
        <v>0</v>
      </c>
      <c r="PI450" s="241">
        <f>SUM($Q454:PH454)</f>
        <v>0</v>
      </c>
      <c r="PJ450" s="241">
        <f>SUM($Q454:PI454)</f>
        <v>0</v>
      </c>
      <c r="PK450" s="241">
        <f>SUM($Q454:PJ454)</f>
        <v>0</v>
      </c>
      <c r="PL450" s="241">
        <f>SUM($Q454:PK454)</f>
        <v>0</v>
      </c>
      <c r="PM450" s="241">
        <f>SUM($Q454:PL454)</f>
        <v>0</v>
      </c>
      <c r="PN450" s="241">
        <f>SUM($Q454:PM454)</f>
        <v>0</v>
      </c>
      <c r="PO450" s="241">
        <f>SUM($Q454:PN454)</f>
        <v>0</v>
      </c>
      <c r="PP450" s="241">
        <f>SUM($Q454:PO454)</f>
        <v>0</v>
      </c>
      <c r="PQ450" s="241">
        <f>SUM($Q454:PP454)</f>
        <v>0</v>
      </c>
      <c r="PR450" s="241">
        <f>SUM($Q454:PQ454)</f>
        <v>0</v>
      </c>
      <c r="PS450" s="241">
        <f>SUM($Q454:PR454)</f>
        <v>0</v>
      </c>
      <c r="PT450" s="241">
        <f>SUM($Q454:PS454)</f>
        <v>0</v>
      </c>
      <c r="PU450" s="241">
        <f>SUM($Q454:PT454)</f>
        <v>0</v>
      </c>
      <c r="PV450" s="241">
        <f>SUM($Q454:PU454)</f>
        <v>0</v>
      </c>
      <c r="PW450" s="241">
        <f>SUM($Q454:PV454)</f>
        <v>0</v>
      </c>
      <c r="PX450" s="241">
        <f>SUM($Q454:PW454)</f>
        <v>0</v>
      </c>
      <c r="PY450" s="241">
        <f>SUM($Q454:PX454)</f>
        <v>0</v>
      </c>
      <c r="PZ450" s="241">
        <f>SUM($Q454:PY454)</f>
        <v>0</v>
      </c>
      <c r="QA450" s="241">
        <f>SUM($Q454:PZ454)</f>
        <v>0</v>
      </c>
      <c r="QB450" s="241">
        <f>SUM($Q454:QA454)</f>
        <v>0</v>
      </c>
      <c r="QC450" s="241">
        <f>SUM($Q454:QB454)</f>
        <v>0</v>
      </c>
      <c r="QD450" s="241">
        <f>SUM($Q454:QC454)</f>
        <v>0</v>
      </c>
      <c r="QE450" s="241">
        <f>SUM($Q454:QD454)</f>
        <v>0</v>
      </c>
      <c r="QF450" s="241">
        <f>SUM($Q454:QE454)</f>
        <v>0</v>
      </c>
      <c r="QG450" s="241">
        <f>SUM($Q454:QF454)</f>
        <v>0</v>
      </c>
      <c r="QH450" s="241">
        <f>SUM($Q454:QG454)</f>
        <v>0</v>
      </c>
      <c r="QI450" s="241">
        <f>SUM($Q454:QH454)</f>
        <v>0</v>
      </c>
      <c r="QJ450" s="241">
        <f>SUM($Q454:QI454)</f>
        <v>0</v>
      </c>
      <c r="QK450" s="241">
        <f>SUM($Q454:QJ454)</f>
        <v>0</v>
      </c>
      <c r="QL450" s="241">
        <f>SUM($Q454:QK454)</f>
        <v>0</v>
      </c>
      <c r="QM450" s="241">
        <f>SUM($Q454:QL454)</f>
        <v>0</v>
      </c>
      <c r="QN450" s="241">
        <f>SUM($Q454:QM454)</f>
        <v>0</v>
      </c>
      <c r="QO450" s="241">
        <f>SUM($Q454:QN454)</f>
        <v>0</v>
      </c>
      <c r="QP450" s="241">
        <f>SUM($Q454:QO454)</f>
        <v>0</v>
      </c>
      <c r="QQ450" s="241">
        <f>SUM($Q454:QP454)</f>
        <v>0</v>
      </c>
      <c r="QR450" s="241">
        <f>SUM($Q454:QQ454)</f>
        <v>0</v>
      </c>
      <c r="QS450" s="241">
        <f>SUM($Q454:QR454)</f>
        <v>0</v>
      </c>
      <c r="QT450" s="241">
        <f>SUM($Q454:QS454)</f>
        <v>0</v>
      </c>
      <c r="QU450" s="241">
        <f>SUM($Q454:QT454)</f>
        <v>0</v>
      </c>
      <c r="QV450" s="241">
        <f>SUM($Q454:QU454)</f>
        <v>0</v>
      </c>
      <c r="QW450" s="241">
        <f>SUM($Q454:QV454)</f>
        <v>0</v>
      </c>
      <c r="QX450" s="241">
        <f>SUM($Q454:QW454)</f>
        <v>0</v>
      </c>
      <c r="QY450" s="241">
        <f>SUM($Q454:QX454)</f>
        <v>0</v>
      </c>
      <c r="QZ450" s="241">
        <f>SUM($Q454:QY454)</f>
        <v>0</v>
      </c>
      <c r="RA450" s="241">
        <f>SUM($Q454:QZ454)</f>
        <v>0</v>
      </c>
      <c r="RB450" s="241">
        <f>SUM($Q454:RA454)</f>
        <v>0</v>
      </c>
      <c r="RC450" s="241">
        <f>SUM($Q454:RB454)</f>
        <v>0</v>
      </c>
      <c r="RD450" s="241">
        <f>SUM($Q454:RC454)</f>
        <v>0</v>
      </c>
      <c r="RE450" s="241">
        <f>SUM($Q454:RD454)</f>
        <v>0</v>
      </c>
      <c r="RF450" s="241">
        <f>SUM($Q454:RE454)</f>
        <v>0</v>
      </c>
      <c r="RG450" s="241">
        <f>SUM($Q454:RF454)</f>
        <v>0</v>
      </c>
      <c r="RH450" s="241">
        <f>SUM($Q454:RG454)</f>
        <v>0</v>
      </c>
      <c r="RI450" s="241">
        <f>SUM($Q454:RH454)</f>
        <v>0</v>
      </c>
      <c r="RJ450" s="241">
        <f>SUM($Q454:RI454)</f>
        <v>0</v>
      </c>
      <c r="RK450" s="241">
        <f>SUM($Q454:RJ454)</f>
        <v>0</v>
      </c>
      <c r="RL450" s="241">
        <f>SUM($Q454:RK454)</f>
        <v>0</v>
      </c>
      <c r="RM450" s="241">
        <f>SUM($Q454:RL454)</f>
        <v>0</v>
      </c>
      <c r="RN450" s="241">
        <f>SUM($Q454:RM454)</f>
        <v>0</v>
      </c>
      <c r="RO450" s="241">
        <f>SUM($Q454:RN454)</f>
        <v>0</v>
      </c>
      <c r="RP450" s="241">
        <f>SUM($Q454:RO454)</f>
        <v>0</v>
      </c>
      <c r="RQ450" s="241">
        <f>SUM($Q454:RP454)</f>
        <v>0</v>
      </c>
      <c r="RR450" s="241">
        <f>SUM($Q454:RQ454)</f>
        <v>0</v>
      </c>
      <c r="RS450" s="241">
        <f>SUM($Q454:RR454)</f>
        <v>0</v>
      </c>
      <c r="RT450" s="241">
        <f>SUM($Q454:RS454)</f>
        <v>0</v>
      </c>
      <c r="RU450" s="241">
        <f>SUM($Q454:RT454)</f>
        <v>0</v>
      </c>
      <c r="RV450" s="241">
        <f>SUM($Q454:RU454)</f>
        <v>0</v>
      </c>
      <c r="RW450" s="241">
        <f>SUM($Q454:RV454)</f>
        <v>0</v>
      </c>
      <c r="RX450" s="241">
        <f>SUM($Q454:RW454)</f>
        <v>0</v>
      </c>
      <c r="RY450" s="241">
        <f>SUM($Q454:RX454)</f>
        <v>0</v>
      </c>
      <c r="RZ450" s="241">
        <f>SUM($Q454:RY454)</f>
        <v>0</v>
      </c>
      <c r="SA450" s="241">
        <f>SUM($Q454:RZ454)</f>
        <v>0</v>
      </c>
      <c r="SB450" s="241">
        <f>SUM($Q454:SA454)</f>
        <v>0</v>
      </c>
      <c r="SC450" s="241">
        <f>SUM($Q454:SB454)</f>
        <v>0</v>
      </c>
      <c r="SD450" s="241">
        <f>SUM($Q454:SC454)</f>
        <v>0</v>
      </c>
      <c r="SE450" s="241">
        <f>SUM($Q454:SD454)</f>
        <v>0</v>
      </c>
      <c r="SF450" s="241">
        <f>SUM($Q454:SE454)</f>
        <v>0</v>
      </c>
      <c r="SG450" s="241">
        <f>SUM($Q454:SF454)</f>
        <v>0</v>
      </c>
      <c r="SH450" s="241">
        <f>SUM($Q454:SG454)</f>
        <v>0</v>
      </c>
      <c r="SI450" s="241">
        <f>SUM($Q454:SH454)</f>
        <v>0</v>
      </c>
      <c r="SJ450" s="241">
        <f>SUM($Q454:SI454)</f>
        <v>0</v>
      </c>
      <c r="SK450" s="241">
        <f>SUM($Q454:SJ454)</f>
        <v>0</v>
      </c>
      <c r="SL450" s="241">
        <f>SUM($Q454:SK454)</f>
        <v>0</v>
      </c>
      <c r="SM450" s="241">
        <f>SUM($Q454:SL454)</f>
        <v>0</v>
      </c>
      <c r="SN450" s="241">
        <f>SUM($Q454:SM454)</f>
        <v>0</v>
      </c>
      <c r="SO450" s="241">
        <f>SUM($Q454:SN454)</f>
        <v>0</v>
      </c>
      <c r="SP450" s="241">
        <f>SUM($Q454:SO454)</f>
        <v>0</v>
      </c>
      <c r="SQ450" s="241">
        <f>SUM($Q454:SP454)</f>
        <v>0</v>
      </c>
      <c r="SR450" s="241">
        <f>SUM($Q454:SQ454)</f>
        <v>0</v>
      </c>
      <c r="SS450" s="241">
        <f>SUM($Q454:SR454)</f>
        <v>0</v>
      </c>
      <c r="ST450" s="241">
        <f>SUM($Q454:SS454)</f>
        <v>0</v>
      </c>
      <c r="SU450" s="241">
        <f>SUM($Q454:ST454)</f>
        <v>0</v>
      </c>
      <c r="SV450" s="241">
        <f>SUM($Q454:SU454)</f>
        <v>0</v>
      </c>
      <c r="SW450" s="241">
        <f>SUM($Q454:SV454)</f>
        <v>0</v>
      </c>
    </row>
    <row r="451" spans="2:518" ht="36" hidden="1" customHeight="1">
      <c r="B451" s="234"/>
      <c r="C451" s="237"/>
      <c r="D451" s="234"/>
      <c r="E451" s="234"/>
      <c r="F451" s="234"/>
      <c r="G451" s="234"/>
      <c r="H451" s="222" t="s">
        <v>281</v>
      </c>
      <c r="I451" s="223">
        <f>IF(O431=0,0,IF($H425-$G425&gt;$AO$3,G425/H425,1))</f>
        <v>0</v>
      </c>
      <c r="J451" s="238"/>
      <c r="K451" s="202"/>
      <c r="L451" s="217"/>
      <c r="M451" s="217"/>
      <c r="N451" s="215"/>
      <c r="O451" s="216"/>
      <c r="P451" s="216" t="s">
        <v>413</v>
      </c>
      <c r="Q451" s="232"/>
      <c r="R451" s="1110">
        <f>IFERROR(IF(R$33&lt;$E425,0,IF(Q$33&gt;$F425,IF(MAX($Q451:Q451)&lt;$BD$2/($J425*$I453),Q451+$P452,0),Q451+$P452)),0)</f>
        <v>0</v>
      </c>
      <c r="S451" s="1110">
        <f>IFERROR(IF(S$33&lt;$E425,0,IF(R$33&gt;$F425,IF(MAX($Q451:R451)&lt;$BD$2/($J425*$I453),R451+$P452,0),R451+$P452)),0)</f>
        <v>0</v>
      </c>
      <c r="T451" s="1110">
        <f>IFERROR(IF(T$33&lt;$E425,0,IF(S$33&gt;$F425,IF(MAX($Q451:S451)&lt;$BD$2/($J425*$I453),S451+$P452,0),S451+$P452)),0)</f>
        <v>0</v>
      </c>
      <c r="U451" s="1110">
        <f>IFERROR(IF(U$33&lt;$E425,0,IF(T$33&gt;$F425,IF(MAX($Q451:T451)&lt;$BD$2/($J425*$I453),T451+$P452,0),T451+$P452)),0)</f>
        <v>0</v>
      </c>
      <c r="V451" s="1110">
        <f>IFERROR(IF(V$33&lt;$E425,0,IF(U$33&gt;$F425,IF(MAX($Q451:U451)&lt;$BD$2/($J425*$I453),U451+$P452,0),U451+$P452)),0)</f>
        <v>0</v>
      </c>
      <c r="W451" s="1110">
        <f>IFERROR(IF(W$33&lt;$E425,0,IF(V$33&gt;$F425,IF(MAX($Q451:V451)&lt;$BD$2/($J425*$I453),V451+$P452,0),V451+$P452)),0)</f>
        <v>0</v>
      </c>
      <c r="X451" s="1110">
        <f>IFERROR(IF(X$33&lt;$E425,0,IF(W$33&gt;$F425,IF(MAX($Q451:W451)&lt;$BD$2/($J425*$I453),W451+$P452,0),W451+$P452)),0)</f>
        <v>0</v>
      </c>
      <c r="Y451" s="1110">
        <f>IFERROR(IF(Y$33&lt;$E425,0,IF(X$33&gt;$F425,IF(MAX($Q451:X451)&lt;$BD$2/($J425*$I453),X451+$P452,0),X451+$P452)),0)</f>
        <v>0</v>
      </c>
      <c r="Z451" s="1110">
        <f>IFERROR(IF(Z$33&lt;$E425,0,IF(Y$33&gt;$F425,IF(MAX($Q451:Y451)&lt;$BD$2/($J425*$I453),Y451+$P452,0),Y451+$P452)),0)</f>
        <v>0</v>
      </c>
      <c r="AA451" s="1110">
        <f>IFERROR(IF(AA$33&lt;$E425,0,IF(Z$33&gt;$F425,IF(MAX($Q451:Z451)&lt;$BD$2/($J425*$I453),Z451+$P452,0),Z451+$P452)),0)</f>
        <v>0</v>
      </c>
      <c r="AB451" s="1110">
        <f>IFERROR(IF(AB$33&lt;$E425,0,IF(AA$33&gt;$F425,IF(MAX($Q451:AA451)&lt;$BD$2/($J425*$I453),AA451+$P452,0),AA451+$P452)),0)</f>
        <v>0</v>
      </c>
      <c r="AC451" s="1110">
        <f>IFERROR(IF(AC$33&lt;$E425,0,IF(AB$33&gt;$F425,IF(MAX($Q451:AB451)&lt;$BD$2/($J425*$I453),AB451+$P452,0),AB451+$P452)),0)</f>
        <v>0</v>
      </c>
      <c r="AD451" s="1110">
        <f>IFERROR(IF(AD$33&lt;$E425,0,IF(AC$33&gt;$F425,IF(MAX($Q451:AC451)&lt;$BD$2/($J425*$I453),AC451+$P452,0),AC451+$P452)),0)</f>
        <v>0</v>
      </c>
      <c r="AE451" s="1110">
        <f>IFERROR(IF(AE$33&lt;$E425,0,IF(AD$33&gt;$F425,IF(MAX($Q451:AD451)&lt;$BD$2/($J425*$I453),AD451+$P452,0),AD451+$P452)),0)</f>
        <v>0</v>
      </c>
      <c r="AF451" s="1110">
        <f>IFERROR(IF(AF$33&lt;$E425,0,IF(AE$33&gt;$F425,IF(MAX($Q451:AE451)&lt;$BD$2/($J425*$I453),AE451+$P452,0),AE451+$P452)),0)</f>
        <v>0</v>
      </c>
      <c r="AG451" s="1110">
        <f>IFERROR(IF(AG$33&lt;$E425,0,IF(AF$33&gt;$F425,IF(MAX($Q451:AF451)&lt;$BD$2/($J425*$I453),AF451+$P452,0),AF451+$P452)),0)</f>
        <v>0</v>
      </c>
      <c r="AH451" s="1110">
        <f>IFERROR(IF(AH$33&lt;$E425,0,IF(AG$33&gt;$F425,IF(MAX($Q451:AG451)&lt;$BD$2/($J425*$I453),AG451+$P452,0),AG451+$P452)),0)</f>
        <v>0</v>
      </c>
      <c r="AI451" s="1110">
        <f>IFERROR(IF(AI$33&lt;$E425,0,IF(AH$33&gt;$F425,IF(MAX($Q451:AH451)&lt;$BD$2/($J425*$I453),AH451+$P452,0),AH451+$P452)),0)</f>
        <v>0</v>
      </c>
      <c r="AJ451" s="1110">
        <f>IFERROR(IF(AJ$33&lt;$E425,0,IF(AI$33&gt;$F425,IF(MAX($Q451:AI451)&lt;$BD$2/($J425*$I453),AI451+$P452,0),AI451+$P452)),0)</f>
        <v>0</v>
      </c>
      <c r="AK451" s="1110">
        <f>IFERROR(IF(AK$33&lt;$E425,0,IF(AJ$33&gt;$F425,IF(MAX($Q451:AJ451)&lt;$BD$2/($J425*$I453),AJ451+$P452,0),AJ451+$P452)),0)</f>
        <v>0</v>
      </c>
      <c r="AL451" s="1110">
        <f>IFERROR(IF(AL$33&lt;$E425,0,IF(AK$33&gt;$F425,IF(MAX($Q451:AK451)&lt;$BD$2/($J425*$I453),AK451+$P452,0),AK451+$P452)),0)</f>
        <v>0</v>
      </c>
      <c r="AM451" s="1110">
        <f>IFERROR(IF(AM$33&lt;$E425,0,IF(AL$33&gt;$F425,IF(MAX($Q451:AL451)&lt;$BD$2/($J425*$I453),AL451+$P452,0),AL451+$P452)),0)</f>
        <v>0</v>
      </c>
      <c r="AN451" s="1110">
        <f>IFERROR(IF(AN$33&lt;$E425,0,IF(AM$33&gt;$F425,IF(MAX($Q451:AM451)&lt;$BD$2/($J425*$I453),AM451+$P452,0),AM451+$P452)),0)</f>
        <v>0</v>
      </c>
      <c r="AO451" s="1110">
        <f>IFERROR(IF(AO$33&lt;$E425,0,IF(AN$33&gt;$F425,IF(MAX($Q451:AN451)&lt;$BD$2/($J425*$I453),AN451+$P452,0),AN451+$P452)),0)</f>
        <v>0</v>
      </c>
      <c r="AP451" s="1110">
        <f>IFERROR(IF(AP$33&lt;$E425,0,IF(AO$33&gt;$F425,IF(MAX($Q451:AO451)&lt;$BD$2/($J425*$I453),AO451+$P452,0),AO451+$P452)),0)</f>
        <v>0</v>
      </c>
      <c r="AQ451" s="1110">
        <f>IFERROR(IF(AQ$33&lt;$E425,0,IF(AP$33&gt;$F425,IF(MAX($Q451:AP451)&lt;$BD$2/($J425*$I453),AP451+$P452,0),AP451+$P452)),0)</f>
        <v>0</v>
      </c>
      <c r="AR451" s="1110">
        <f>IFERROR(IF(AR$33&lt;$E425,0,IF(AQ$33&gt;$F425,IF(MAX($Q451:AQ451)&lt;$BD$2/($J425*$I453),AQ451+$P452,0),AQ451+$P452)),0)</f>
        <v>0</v>
      </c>
      <c r="AS451" s="1110">
        <f>IFERROR(IF(AS$33&lt;$E425,0,IF(AR$33&gt;$F425,IF(MAX($Q451:AR451)&lt;$BD$2/($J425*$I453),AR451+$P452,0),AR451+$P452)),0)</f>
        <v>0</v>
      </c>
      <c r="AT451" s="1110">
        <f>IFERROR(IF(AT$33&lt;$E425,0,IF(AS$33&gt;$F425,IF(MAX($Q451:AS451)&lt;$BD$2/($J425*$I453),AS451+$P452,0),AS451+$P452)),0)</f>
        <v>0</v>
      </c>
      <c r="AU451" s="1110">
        <f>IFERROR(IF(AU$33&lt;$E425,0,IF(AT$33&gt;$F425,IF(MAX($Q451:AT451)&lt;$BD$2/($J425*$I453),AT451+$P452,0),AT451+$P452)),0)</f>
        <v>0</v>
      </c>
      <c r="AV451" s="1110">
        <f>IFERROR(IF(AV$33&lt;$E425,0,IF(AU$33&gt;$F425,IF(MAX($Q451:AU451)&lt;$BD$2/($J425*$I453),AU451+$P452,0),AU451+$P452)),0)</f>
        <v>0</v>
      </c>
      <c r="AW451" s="1110">
        <f>IFERROR(IF(AW$33&lt;$E425,0,IF(AV$33&gt;$F425,IF(MAX($Q451:AV451)&lt;$BD$2/($J425*$I453),AV451+$P452,0),AV451+$P452)),0)</f>
        <v>0</v>
      </c>
      <c r="AX451" s="1110">
        <f>IFERROR(IF(AX$33&lt;$E425,0,IF(AW$33&gt;$F425,IF(MAX($Q451:AW451)&lt;$BD$2/($J425*$I453),AW451+$P452,0),AW451+$P452)),0)</f>
        <v>0</v>
      </c>
      <c r="AY451" s="1110">
        <f>IFERROR(IF(AY$33&lt;$E425,0,IF(AX$33&gt;$F425,IF(MAX($Q451:AX451)&lt;$BD$2/($J425*$I453),AX451+$P452,0),AX451+$P452)),0)</f>
        <v>0</v>
      </c>
      <c r="AZ451" s="1110">
        <f>IFERROR(IF(AZ$33&lt;$E425,0,IF(AY$33&gt;$F425,IF(MAX($Q451:AY451)&lt;$BD$2/($J425*$I453),AY451+$P452,0),AY451+$P452)),0)</f>
        <v>0</v>
      </c>
      <c r="BA451" s="1110">
        <f>IFERROR(IF(BA$33&lt;$E425,0,IF(AZ$33&gt;$F425,IF(MAX($Q451:AZ451)&lt;$BD$2/($J425*$I453),AZ451+$P452,0),AZ451+$P452)),0)</f>
        <v>0</v>
      </c>
      <c r="BB451" s="1110">
        <f>IFERROR(IF(BB$33&lt;$E425,0,IF(BA$33&gt;$F425,IF(MAX($Q451:BA451)&lt;$BD$2/($J425*$I453),BA451+$P452,0),BA451+$P452)),0)</f>
        <v>0</v>
      </c>
      <c r="BC451" s="1110">
        <f>IFERROR(IF(BC$33&lt;$E425,0,IF(BB$33&gt;$F425,IF(MAX($Q451:BB451)&lt;$BD$2/($J425*$I453),BB451+$P452,0),BB451+$P452)),0)</f>
        <v>0</v>
      </c>
      <c r="BD451" s="1110">
        <f>IFERROR(IF(BD$33&lt;$E425,0,IF(BC$33&gt;$F425,IF(MAX($Q451:BC451)&lt;$BD$2/($J425*$I453),BC451+$P452,0),BC451+$P452)),0)</f>
        <v>0</v>
      </c>
      <c r="BE451" s="1110">
        <f>IFERROR(IF(BE$33&lt;$E425,0,IF(BD$33&gt;$F425,IF(MAX($Q451:BD451)&lt;$BD$2/($J425*$I453),BD451+$P452,0),BD451+$P452)),0)</f>
        <v>0</v>
      </c>
      <c r="BF451" s="1110">
        <f>IFERROR(IF(BF$33&lt;$E425,0,IF(BE$33&gt;$F425,IF(MAX($Q451:BE451)&lt;$BD$2/($J425*$I453),BE451+$P452,0),BE451+$P452)),0)</f>
        <v>0</v>
      </c>
      <c r="BG451" s="1110">
        <f>IFERROR(IF(BG$33&lt;$E425,0,IF(BF$33&gt;$F425,IF(MAX($Q451:BF451)&lt;$BD$2/($J425*$I453),BF451+$P452,0),BF451+$P452)),0)</f>
        <v>0</v>
      </c>
      <c r="BH451" s="1110">
        <f>IFERROR(IF(BH$33&lt;$E425,0,IF(BG$33&gt;$F425,IF(MAX($Q451:BG451)&lt;$BD$2/($J425*$I453),BG451+$P452,0),BG451+$P452)),0)</f>
        <v>0</v>
      </c>
      <c r="BI451" s="1110">
        <f>IFERROR(IF(BI$33&lt;$E425,0,IF(BH$33&gt;$F425,IF(MAX($Q451:BH451)&lt;$BD$2/($J425*$I453),BH451+$P452,0),BH451+$P452)),0)</f>
        <v>0</v>
      </c>
      <c r="BJ451" s="1110">
        <f>IFERROR(IF(BJ$33&lt;$E425,0,IF(BI$33&gt;$F425,IF(MAX($Q451:BI451)&lt;$BD$2/($J425*$I453),BI451+$P452,0),BI451+$P452)),0)</f>
        <v>0</v>
      </c>
      <c r="BK451" s="1110">
        <f>IFERROR(IF(BK$33&lt;$E425,0,IF(BJ$33&gt;$F425,IF(MAX($Q451:BJ451)&lt;$BD$2/($J425*$I453),BJ451+$P452,0),BJ451+$P452)),0)</f>
        <v>0</v>
      </c>
      <c r="BL451" s="1110">
        <f>IFERROR(IF(BL$33&lt;$E425,0,IF(BK$33&gt;$F425,IF(MAX($Q451:BK451)&lt;$BD$2/($J425*$I453),BK451+$P452,0),BK451+$P452)),0)</f>
        <v>0</v>
      </c>
      <c r="BM451" s="1110">
        <f>IFERROR(IF(BM$33&lt;$E425,0,IF(BL$33&gt;$F425,IF(MAX($Q451:BL451)&lt;$BD$2/($J425*$I453),BL451+$P452,0),BL451+$P452)),0)</f>
        <v>0</v>
      </c>
      <c r="BN451" s="1110">
        <f>IFERROR(IF(BN$33&lt;$E425,0,IF(BM$33&gt;$F425,IF(MAX($Q451:BM451)&lt;$BD$2/($J425*$I453),BM451+$P452,0),BM451+$P452)),0)</f>
        <v>0</v>
      </c>
      <c r="BO451" s="1110">
        <f>IFERROR(IF(BO$33&lt;$E425,0,IF(BN$33&gt;$F425,IF(MAX($Q451:BN451)&lt;$BD$2/($J425*$I453),BN451+$P452,0),BN451+$P452)),0)</f>
        <v>0</v>
      </c>
      <c r="BP451" s="1110">
        <f>IFERROR(IF(BP$33&lt;$E425,0,IF(BO$33&gt;$F425,IF(MAX($Q451:BO451)&lt;$BD$2/($J425*$I453),BO451+$P452,0),BO451+$P452)),0)</f>
        <v>0</v>
      </c>
      <c r="BQ451" s="1110">
        <f>IFERROR(IF(BQ$33&lt;$E425,0,IF(BP$33&gt;$F425,IF(MAX($Q451:BP451)&lt;$BD$2/($J425*$I453),BP451+$P452,0),BP451+$P452)),0)</f>
        <v>0</v>
      </c>
      <c r="BR451" s="1110">
        <f>IFERROR(IF(BR$33&lt;$E425,0,IF(BQ$33&gt;$F425,IF(MAX($Q451:BQ451)&lt;$BD$2/($J425*$I453),BQ451+$P452,0),BQ451+$P452)),0)</f>
        <v>0</v>
      </c>
      <c r="BS451" s="1110">
        <f>IFERROR(IF(BS$33&lt;$E425,0,IF(BR$33&gt;$F425,IF(MAX($Q451:BR451)&lt;$BD$2/($J425*$I453),BR451+$P452,0),BR451+$P452)),0)</f>
        <v>0</v>
      </c>
      <c r="BT451" s="1110">
        <f>IFERROR(IF(BT$33&lt;$E425,0,IF(BS$33&gt;$F425,IF(MAX($Q451:BS451)&lt;$BD$2/($J425*$I453),BS451+$P452,0),BS451+$P452)),0)</f>
        <v>0</v>
      </c>
      <c r="BU451" s="1110">
        <f>IFERROR(IF(BU$33&lt;$E425,0,IF(BT$33&gt;$F425,IF(MAX($Q451:BT451)&lt;$BD$2/($J425*$I453),BT451+$P452,0),BT451+$P452)),0)</f>
        <v>0</v>
      </c>
      <c r="BV451" s="1110">
        <f>IFERROR(IF(BV$33&lt;$E425,0,IF(BU$33&gt;$F425,IF(MAX($Q451:BU451)&lt;$BD$2/($J425*$I453),BU451+$P452,0),BU451+$P452)),0)</f>
        <v>0</v>
      </c>
      <c r="BW451" s="1110">
        <f>IFERROR(IF(BW$33&lt;$E425,0,IF(BV$33&gt;$F425,IF(MAX($Q451:BV451)&lt;$BD$2/($J425*$I453),BV451+$P452,0),BV451+$P452)),0)</f>
        <v>0</v>
      </c>
      <c r="BX451" s="1110">
        <f>IFERROR(IF(BX$33&lt;$E425,0,IF(BW$33&gt;$F425,IF(MAX($Q451:BW451)&lt;$BD$2/($J425*$I453),BW451+$P452,0),BW451+$P452)),0)</f>
        <v>0</v>
      </c>
      <c r="BY451" s="1110">
        <f>IFERROR(IF(BY$33&lt;$E425,0,IF(BX$33&gt;$F425,IF(MAX($Q451:BX451)&lt;$BD$2/($J425*$I453),BX451+$P452,0),BX451+$P452)),0)</f>
        <v>0</v>
      </c>
      <c r="BZ451" s="1110">
        <f>IFERROR(IF(BZ$33&lt;$E425,0,IF(BY$33&gt;$F425,IF(MAX($Q451:BY451)&lt;$BD$2/($J425*$I453),BY451+$P452,0),BY451+$P452)),0)</f>
        <v>0</v>
      </c>
      <c r="CA451" s="1110">
        <f>IFERROR(IF(CA$33&lt;$E425,0,IF(BZ$33&gt;$F425,IF(MAX($Q451:BZ451)&lt;$BD$2/($J425*$I453),BZ451+$P452,0),BZ451+$P452)),0)</f>
        <v>0</v>
      </c>
      <c r="CB451" s="1110">
        <f>IFERROR(IF(CB$33&lt;$E425,0,IF(CA$33&gt;$F425,IF(MAX($Q451:CA451)&lt;$BD$2/($J425*$I453),CA451+$P452,0),CA451+$P452)),0)</f>
        <v>0</v>
      </c>
      <c r="CC451" s="1110">
        <f>IFERROR(IF(CC$33&lt;$E425,0,IF(CB$33&gt;$F425,IF(MAX($Q451:CB451)&lt;$BD$2/($J425*$I453),CB451+$P452,0),CB451+$P452)),0)</f>
        <v>0</v>
      </c>
      <c r="CD451" s="1110">
        <f>IFERROR(IF(CD$33&lt;$E425,0,IF(CC$33&gt;$F425,IF(MAX($Q451:CC451)&lt;$BD$2/($J425*$I453),CC451+$P452,0),CC451+$P452)),0)</f>
        <v>0</v>
      </c>
      <c r="CE451" s="1110">
        <f>IFERROR(IF(CE$33&lt;$E425,0,IF(CD$33&gt;$F425,IF(MAX($Q451:CD451)&lt;$BD$2/($J425*$I453),CD451+$P452,0),CD451+$P452)),0)</f>
        <v>0</v>
      </c>
      <c r="CF451" s="1110">
        <f>IFERROR(IF(CF$33&lt;$E425,0,IF(CE$33&gt;$F425,IF(MAX($Q451:CE451)&lt;$BD$2/($J425*$I453),CE451+$P452,0),CE451+$P452)),0)</f>
        <v>0</v>
      </c>
      <c r="CG451" s="1110">
        <f>IFERROR(IF(CG$33&lt;$E425,0,IF(CF$33&gt;$F425,IF(MAX($Q451:CF451)&lt;$BD$2/($J425*$I453),CF451+$P452,0),CF451+$P452)),0)</f>
        <v>0</v>
      </c>
      <c r="CH451" s="1110">
        <f>IFERROR(IF(CH$33&lt;$E425,0,IF(CG$33&gt;$F425,IF(MAX($Q451:CG451)&lt;$BD$2/($J425*$I453),CG451+$P452,0),CG451+$P452)),0)</f>
        <v>0</v>
      </c>
      <c r="CI451" s="1110">
        <f>IFERROR(IF(CI$33&lt;$E425,0,IF(CH$33&gt;$F425,IF(MAX($Q451:CH451)&lt;$BD$2/($J425*$I453),CH451+$P452,0),CH451+$P452)),0)</f>
        <v>0</v>
      </c>
      <c r="CJ451" s="1110">
        <f>IFERROR(IF(CJ$33&lt;$E425,0,IF(CI$33&gt;$F425,IF(MAX($Q451:CI451)&lt;$BD$2/($J425*$I453),CI451+$P452,0),CI451+$P452)),0)</f>
        <v>0</v>
      </c>
      <c r="CK451" s="1110">
        <f>IFERROR(IF(CK$33&lt;$E425,0,IF(CJ$33&gt;$F425,IF(MAX($Q451:CJ451)&lt;$BD$2/($J425*$I453),CJ451+$P452,0),CJ451+$P452)),0)</f>
        <v>0</v>
      </c>
      <c r="CL451" s="1110">
        <f>IFERROR(IF(CL$33&lt;$E425,0,IF(CK$33&gt;$F425,IF(MAX($Q451:CK451)&lt;$BD$2/($J425*$I453),CK451+$P452,0),CK451+$P452)),0)</f>
        <v>0</v>
      </c>
      <c r="CM451" s="1110">
        <f>IFERROR(IF(CM$33&lt;$E425,0,IF(CL$33&gt;$F425,IF(MAX($Q451:CL451)&lt;$BD$2/($J425*$I453),CL451+$P452,0),CL451+$P452)),0)</f>
        <v>0</v>
      </c>
      <c r="CN451" s="1110">
        <f>IFERROR(IF(CN$33&lt;$E425,0,IF(CM$33&gt;$F425,IF(MAX($Q451:CM451)&lt;$BD$2/($J425*$I453),CM451+$P452,0),CM451+$P452)),0)</f>
        <v>0</v>
      </c>
      <c r="CO451" s="1110">
        <f>IFERROR(IF(CO$33&lt;$E425,0,IF(CN$33&gt;$F425,IF(MAX($Q451:CN451)&lt;$BD$2/($J425*$I453),CN451+$P452,0),CN451+$P452)),0)</f>
        <v>0</v>
      </c>
      <c r="CP451" s="1110">
        <f>IFERROR(IF(CP$33&lt;$E425,0,IF(CO$33&gt;$F425,IF(MAX($Q451:CO451)&lt;$BD$2/($J425*$I453),CO451+$P452,0),CO451+$P452)),0)</f>
        <v>0</v>
      </c>
      <c r="CQ451" s="1110">
        <f>IFERROR(IF(CQ$33&lt;$E425,0,IF(CP$33&gt;$F425,IF(MAX($Q451:CP451)&lt;$BD$2/($J425*$I453),CP451+$P452,0),CP451+$P452)),0)</f>
        <v>0</v>
      </c>
      <c r="CR451" s="1110">
        <f>IFERROR(IF(CR$33&lt;$E425,0,IF(CQ$33&gt;$F425,IF(MAX($Q451:CQ451)&lt;$BD$2/($J425*$I453),CQ451+$P452,0),CQ451+$P452)),0)</f>
        <v>0</v>
      </c>
      <c r="CS451" s="1110">
        <f>IFERROR(IF(CS$33&lt;$E425,0,IF(CR$33&gt;$F425,IF(MAX($Q451:CR451)&lt;$BD$2/($J425*$I453),CR451+$P452,0),CR451+$P452)),0)</f>
        <v>0</v>
      </c>
      <c r="CT451" s="1110">
        <f>IFERROR(IF(CT$33&lt;$E425,0,IF(CS$33&gt;$F425,IF(MAX($Q451:CS451)&lt;$BD$2/($J425*$I453),CS451+$P452,0),CS451+$P452)),0)</f>
        <v>0</v>
      </c>
      <c r="CU451" s="1110">
        <f>IFERROR(IF(CU$33&lt;$E425,0,IF(CT$33&gt;$F425,IF(MAX($Q451:CT451)&lt;$BD$2/($J425*$I453),CT451+$P452,0),CT451+$P452)),0)</f>
        <v>0</v>
      </c>
      <c r="CV451" s="1110">
        <f>IFERROR(IF(CV$33&lt;$E425,0,IF(CU$33&gt;$F425,IF(MAX($Q451:CU451)&lt;$BD$2/($J425*$I453),CU451+$P452,0),CU451+$P452)),0)</f>
        <v>0</v>
      </c>
      <c r="CW451" s="1110">
        <f>IFERROR(IF(CW$33&lt;$E425,0,IF(CV$33&gt;$F425,IF(MAX($Q451:CV451)&lt;$BD$2/($J425*$I453),CV451+$P452,0),CV451+$P452)),0)</f>
        <v>0</v>
      </c>
      <c r="CX451" s="1110">
        <f>IFERROR(IF(CX$33&lt;$E425,0,IF(CW$33&gt;$F425,IF(MAX($Q451:CW451)&lt;$BD$2/($J425*$I453),CW451+$P452,0),CW451+$P452)),0)</f>
        <v>0</v>
      </c>
      <c r="CY451" s="1110">
        <f>IFERROR(IF(CY$33&lt;$E425,0,IF(CX$33&gt;$F425,IF(MAX($Q451:CX451)&lt;$BD$2/($J425*$I453),CX451+$P452,0),CX451+$P452)),0)</f>
        <v>0</v>
      </c>
      <c r="CZ451" s="1110">
        <f>IFERROR(IF(CZ$33&lt;$E425,0,IF(CY$33&gt;$F425,IF(MAX($Q451:CY451)&lt;$BD$2/($J425*$I453),CY451+$P452,0),CY451+$P452)),0)</f>
        <v>0</v>
      </c>
      <c r="DA451" s="1110">
        <f>IFERROR(IF(DA$33&lt;$E425,0,IF(CZ$33&gt;$F425,IF(MAX($Q451:CZ451)&lt;$BD$2/($J425*$I453),CZ451+$P452,0),CZ451+$P452)),0)</f>
        <v>0</v>
      </c>
      <c r="DB451" s="1110">
        <f>IFERROR(IF(DB$33&lt;$E425,0,IF(DA$33&gt;$F425,IF(MAX($Q451:DA451)&lt;$BD$2/($J425*$I453),DA451+$P452,0),DA451+$P452)),0)</f>
        <v>0</v>
      </c>
      <c r="DC451" s="1110">
        <f>IFERROR(IF(DC$33&lt;$E425,0,IF(DB$33&gt;$F425,IF(MAX($Q451:DB451)&lt;$BD$2/($J425*$I453),DB451+$P452,0),DB451+$P452)),0)</f>
        <v>0</v>
      </c>
      <c r="DD451" s="1110">
        <f>IFERROR(IF(DD$33&lt;$E425,0,IF(DC$33&gt;$F425,IF(MAX($Q451:DC451)&lt;$BD$2/($J425*$I453),DC451+$P452,0),DC451+$P452)),0)</f>
        <v>0</v>
      </c>
      <c r="DE451" s="1110">
        <f>IFERROR(IF(DE$33&lt;$E425,0,IF(DD$33&gt;$F425,IF(MAX($Q451:DD451)&lt;$BD$2/($J425*$I453),DD451+$P452,0),DD451+$P452)),0)</f>
        <v>0</v>
      </c>
      <c r="DF451" s="1110">
        <f>IFERROR(IF(DF$33&lt;$E425,0,IF(DE$33&gt;$F425,IF(MAX($Q451:DE451)&lt;$BD$2/($J425*$I453),DE451+$P452,0),DE451+$P452)),0)</f>
        <v>0</v>
      </c>
      <c r="DG451" s="1110">
        <f>IFERROR(IF(DG$33&lt;$E425,0,IF(DF$33&gt;$F425,IF(MAX($Q451:DF451)&lt;$BD$2/($J425*$I453),DF451+$P452,0),DF451+$P452)),0)</f>
        <v>0</v>
      </c>
      <c r="DH451" s="1110">
        <f>IFERROR(IF(DH$33&lt;$E425,0,IF(DG$33&gt;$F425,IF(MAX($Q451:DG451)&lt;$BD$2/($J425*$I453),DG451+$P452,0),DG451+$P452)),0)</f>
        <v>0</v>
      </c>
      <c r="DI451" s="1110">
        <f>IFERROR(IF(DI$33&lt;$E425,0,IF(DH$33&gt;$F425,IF(MAX($Q451:DH451)&lt;$BD$2/($J425*$I453),DH451+$P452,0),DH451+$P452)),0)</f>
        <v>0</v>
      </c>
      <c r="DJ451" s="1110">
        <f>IFERROR(IF(DJ$33&lt;$E425,0,IF(DI$33&gt;$F425,IF(MAX($Q451:DI451)&lt;$BD$2/($J425*$I453),DI451+$P452,0),DI451+$P452)),0)</f>
        <v>0</v>
      </c>
      <c r="DK451" s="1110">
        <f>IFERROR(IF(DK$33&lt;$E425,0,IF(DJ$33&gt;$F425,IF(MAX($Q451:DJ451)&lt;$BD$2/($J425*$I453),DJ451+$P452,0),DJ451+$P452)),0)</f>
        <v>0</v>
      </c>
      <c r="DL451" s="1110">
        <f>IFERROR(IF(DL$33&lt;$E425,0,IF(DK$33&gt;$F425,IF(MAX($Q451:DK451)&lt;$BD$2/($J425*$I453),DK451+$P452,0),DK451+$P452)),0)</f>
        <v>0</v>
      </c>
      <c r="DM451" s="1110">
        <f>IFERROR(IF(DM$33&lt;$E425,0,IF(DL$33&gt;$F425,IF(MAX($Q451:DL451)&lt;$BD$2/($J425*$I453),DL451+$P452,0),DL451+$P452)),0)</f>
        <v>0</v>
      </c>
      <c r="DN451" s="1110">
        <f>IFERROR(IF(DN$33&lt;$E425,0,IF(DM$33&gt;$F425,IF(MAX($Q451:DM451)&lt;$BD$2/($J425*$I453),DM451+$P452,0),DM451+$P452)),0)</f>
        <v>0</v>
      </c>
      <c r="DO451" s="1110">
        <f>IFERROR(IF(DO$33&lt;$E425,0,IF(DN$33&gt;$F425,IF(MAX($Q451:DN451)&lt;$BD$2/($J425*$I453),DN451+$P452,0),DN451+$P452)),0)</f>
        <v>0</v>
      </c>
      <c r="DP451" s="1110">
        <f>IFERROR(IF(DP$33&lt;$E425,0,IF(DO$33&gt;$F425,IF(MAX($Q451:DO451)&lt;$BD$2/($J425*$I453),DO451+$P452,0),DO451+$P452)),0)</f>
        <v>0</v>
      </c>
      <c r="DQ451" s="1110">
        <f>IFERROR(IF(DQ$33&lt;$E425,0,IF(DP$33&gt;$F425,IF(MAX($Q451:DP451)&lt;$BD$2/($J425*$I453),DP451+$P452,0),DP451+$P452)),0)</f>
        <v>0</v>
      </c>
      <c r="DR451" s="1110">
        <f>IFERROR(IF(DR$33&lt;$E425,0,IF(DQ$33&gt;$F425,IF(MAX($Q451:DQ451)&lt;$BD$2/($J425*$I453),DQ451+$P452,0),DQ451+$P452)),0)</f>
        <v>0</v>
      </c>
      <c r="DS451" s="1110">
        <f>IFERROR(IF(DS$33&lt;$E425,0,IF(DR$33&gt;$F425,IF(MAX($Q451:DR451)&lt;$BD$2/($J425*$I453),DR451+$P452,0),DR451+$P452)),0)</f>
        <v>0</v>
      </c>
      <c r="DT451" s="1110">
        <f>IFERROR(IF(DT$33&lt;$E425,0,IF(DS$33&gt;$F425,IF(MAX($Q451:DS451)&lt;$BD$2/($J425*$I453),DS451+$P452,0),DS451+$P452)),0)</f>
        <v>0</v>
      </c>
      <c r="DU451" s="1110">
        <f>IFERROR(IF(DU$33&lt;$E425,0,IF(DT$33&gt;$F425,IF(MAX($Q451:DT451)&lt;$BD$2/($J425*$I453),DT451+$P452,0),DT451+$P452)),0)</f>
        <v>0</v>
      </c>
      <c r="DV451" s="1110">
        <f>IFERROR(IF(DV$33&lt;$E425,0,IF(DU$33&gt;$F425,IF(MAX($Q451:DU451)&lt;$BD$2/($J425*$I453),DU451+$P452,0),DU451+$P452)),0)</f>
        <v>0</v>
      </c>
      <c r="DW451" s="1110">
        <f>IFERROR(IF(DW$33&lt;$E425,0,IF(DV$33&gt;$F425,IF(MAX($Q451:DV451)&lt;$BD$2/($J425*$I453),DV451+$P452,0),DV451+$P452)),0)</f>
        <v>0</v>
      </c>
      <c r="DX451" s="1110">
        <f>IFERROR(IF(DX$33&lt;$E425,0,IF(DW$33&gt;$F425,IF(MAX($Q451:DW451)&lt;$BD$2/($J425*$I453),DW451+$P452,0),DW451+$P452)),0)</f>
        <v>0</v>
      </c>
      <c r="DY451" s="1110">
        <f>IFERROR(IF(DY$33&lt;$E425,0,IF(DX$33&gt;$F425,IF(MAX($Q451:DX451)&lt;$BD$2/($J425*$I453),DX451+$P452,0),DX451+$P452)),0)</f>
        <v>0</v>
      </c>
      <c r="DZ451" s="1110">
        <f>IFERROR(IF(DZ$33&lt;$E425,0,IF(DY$33&gt;$F425,IF(MAX($Q451:DY451)&lt;$BD$2/($J425*$I453),DY451+$P452,0),DY451+$P452)),0)</f>
        <v>0</v>
      </c>
      <c r="EA451" s="1110">
        <f>IFERROR(IF(EA$33&lt;$E425,0,IF(DZ$33&gt;$F425,IF(MAX($Q451:DZ451)&lt;$BD$2/($J425*$I453),DZ451+$P452,0),DZ451+$P452)),0)</f>
        <v>0</v>
      </c>
      <c r="EB451" s="1110">
        <f>IFERROR(IF(EB$33&lt;$E425,0,IF(EA$33&gt;$F425,IF(MAX($Q451:EA451)&lt;$BD$2/($J425*$I453),EA451+$P452,0),EA451+$P452)),0)</f>
        <v>0</v>
      </c>
      <c r="EC451" s="1110">
        <f>IFERROR(IF(EC$33&lt;$E425,0,IF(EB$33&gt;$F425,IF(MAX($Q451:EB451)&lt;$BD$2/($J425*$I453),EB451+$P452,0),EB451+$P452)),0)</f>
        <v>0</v>
      </c>
      <c r="ED451" s="1110">
        <f>IFERROR(IF(ED$33&lt;$E425,0,IF(EC$33&gt;$F425,IF(MAX($Q451:EC451)&lt;$BD$2/($J425*$I453),EC451+$P452,0),EC451+$P452)),0)</f>
        <v>0</v>
      </c>
      <c r="EE451" s="1110">
        <f>IFERROR(IF(EE$33&lt;$E425,0,IF(ED$33&gt;$F425,IF(MAX($Q451:ED451)&lt;$BD$2/($J425*$I453),ED451+$P452,0),ED451+$P452)),0)</f>
        <v>0</v>
      </c>
      <c r="EF451" s="1110">
        <f>IFERROR(IF(EF$33&lt;$E425,0,IF(EE$33&gt;$F425,IF(MAX($Q451:EE451)&lt;$BD$2/($J425*$I453),EE451+$P452,0),EE451+$P452)),0)</f>
        <v>0</v>
      </c>
      <c r="EG451" s="1110">
        <f>IFERROR(IF(EG$33&lt;$E425,0,IF(EF$33&gt;$F425,IF(MAX($Q451:EF451)&lt;$BD$2/($J425*$I453),EF451+$P452,0),EF451+$P452)),0)</f>
        <v>0</v>
      </c>
      <c r="EH451" s="1110">
        <f>IFERROR(IF(EH$33&lt;$E425,0,IF(EG$33&gt;$F425,IF(MAX($Q451:EG451)&lt;$BD$2/($J425*$I453),EG451+$P452,0),EG451+$P452)),0)</f>
        <v>0</v>
      </c>
      <c r="EI451" s="1110">
        <f>IFERROR(IF(EI$33&lt;$E425,0,IF(EH$33&gt;$F425,IF(MAX($Q451:EH451)&lt;$BD$2/($J425*$I453),EH451+$P452,0),EH451+$P452)),0)</f>
        <v>0</v>
      </c>
      <c r="EJ451" s="1110">
        <f>IFERROR(IF(EJ$33&lt;$E425,0,IF(EI$33&gt;$F425,IF(MAX($Q451:EI451)&lt;$BD$2/($J425*$I453),EI451+$P452,0),EI451+$P452)),0)</f>
        <v>0</v>
      </c>
      <c r="EK451" s="1110">
        <f>IFERROR(IF(EK$33&lt;$E425,0,IF(EJ$33&gt;$F425,IF(MAX($Q451:EJ451)&lt;$BD$2/($J425*$I453),EJ451+$P452,0),EJ451+$P452)),0)</f>
        <v>0</v>
      </c>
      <c r="EL451" s="1110">
        <f>IFERROR(IF(EL$33&lt;$E425,0,IF(EK$33&gt;$F425,IF(MAX($Q451:EK451)&lt;$BD$2/($J425*$I453),EK451+$P452,0),EK451+$P452)),0)</f>
        <v>0</v>
      </c>
      <c r="EM451" s="1110">
        <f>IFERROR(IF(EM$33&lt;$E425,0,IF(EL$33&gt;$F425,IF(MAX($Q451:EL451)&lt;$BD$2/($J425*$I453),EL451+$P452,0),EL451+$P452)),0)</f>
        <v>0</v>
      </c>
      <c r="EN451" s="1110">
        <f>IFERROR(IF(EN$33&lt;$E425,0,IF(EM$33&gt;$F425,IF(MAX($Q451:EM451)&lt;$BD$2/($J425*$I453),EM451+$P452,0),EM451+$P452)),0)</f>
        <v>0</v>
      </c>
      <c r="EO451" s="1110">
        <f>IFERROR(IF(EO$33&lt;$E425,0,IF(EN$33&gt;$F425,IF(MAX($Q451:EN451)&lt;$BD$2/($J425*$I453),EN451+$P452,0),EN451+$P452)),0)</f>
        <v>0</v>
      </c>
      <c r="EP451" s="1110">
        <f>IFERROR(IF(EP$33&lt;$E425,0,IF(EO$33&gt;$F425,IF(MAX($Q451:EO451)&lt;$BD$2/($J425*$I453),EO451+$P452,0),EO451+$P452)),0)</f>
        <v>0</v>
      </c>
      <c r="EQ451" s="1110">
        <f>IFERROR(IF(EQ$33&lt;$E425,0,IF(EP$33&gt;$F425,IF(MAX($Q451:EP451)&lt;$BD$2/($J425*$I453),EP451+$P452,0),EP451+$P452)),0)</f>
        <v>0</v>
      </c>
      <c r="ER451" s="1110">
        <f>IFERROR(IF(ER$33&lt;$E425,0,IF(EQ$33&gt;$F425,IF(MAX($Q451:EQ451)&lt;$BD$2/($J425*$I453),EQ451+$P452,0),EQ451+$P452)),0)</f>
        <v>0</v>
      </c>
      <c r="ES451" s="1110">
        <f>IFERROR(IF(ES$33&lt;$E425,0,IF(ER$33&gt;$F425,IF(MAX($Q451:ER451)&lt;$BD$2/($J425*$I453),ER451+$P452,0),ER451+$P452)),0)</f>
        <v>0</v>
      </c>
      <c r="ET451" s="1110">
        <f>IFERROR(IF(ET$33&lt;$E425,0,IF(ES$33&gt;$F425,IF(MAX($Q451:ES451)&lt;$BD$2/($J425*$I453),ES451+$P452,0),ES451+$P452)),0)</f>
        <v>0</v>
      </c>
      <c r="EU451" s="1110">
        <f>IFERROR(IF(EU$33&lt;$E425,0,IF(ET$33&gt;$F425,IF(MAX($Q451:ET451)&lt;$BD$2/($J425*$I453),ET451+$P452,0),ET451+$P452)),0)</f>
        <v>0</v>
      </c>
      <c r="EV451" s="1110">
        <f>IFERROR(IF(EV$33&lt;$E425,0,IF(EU$33&gt;$F425,IF(MAX($Q451:EU451)&lt;$BD$2/($J425*$I453),EU451+$P452,0),EU451+$P452)),0)</f>
        <v>0</v>
      </c>
      <c r="EW451" s="1110">
        <f>IFERROR(IF(EW$33&lt;$E425,0,IF(EV$33&gt;$F425,IF(MAX($Q451:EV451)&lt;$BD$2/($J425*$I453),EV451+$P452,0),EV451+$P452)),0)</f>
        <v>0</v>
      </c>
      <c r="EX451" s="1110">
        <f>IFERROR(IF(EX$33&lt;$E425,0,IF(EW$33&gt;$F425,IF(MAX($Q451:EW451)&lt;$BD$2/($J425*$I453),EW451+$P452,0),EW451+$P452)),0)</f>
        <v>0</v>
      </c>
      <c r="EY451" s="1110">
        <f>IFERROR(IF(EY$33&lt;$E425,0,IF(EX$33&gt;$F425,IF(MAX($Q451:EX451)&lt;$BD$2/($J425*$I453),EX451+$P452,0),EX451+$P452)),0)</f>
        <v>0</v>
      </c>
      <c r="EZ451" s="1110">
        <f>IFERROR(IF(EZ$33&lt;$E425,0,IF(EY$33&gt;$F425,IF(MAX($Q451:EY451)&lt;$BD$2/($J425*$I453),EY451+$P452,0),EY451+$P452)),0)</f>
        <v>0</v>
      </c>
      <c r="FA451" s="1110">
        <f>IFERROR(IF(FA$33&lt;$E425,0,IF(EZ$33&gt;$F425,IF(MAX($Q451:EZ451)&lt;$BD$2/($J425*$I453),EZ451+$P452,0),EZ451+$P452)),0)</f>
        <v>0</v>
      </c>
      <c r="FB451" s="1110">
        <f>IFERROR(IF(FB$33&lt;$E425,0,IF(FA$33&gt;$F425,IF(MAX($Q451:FA451)&lt;$BD$2/($J425*$I453),FA451+$P452,0),FA451+$P452)),0)</f>
        <v>0</v>
      </c>
      <c r="FC451" s="1110">
        <f>IFERROR(IF(FC$33&lt;$E425,0,IF(FB$33&gt;$F425,IF(MAX($Q451:FB451)&lt;$BD$2/($J425*$I453),FB451+$P452,0),FB451+$P452)),0)</f>
        <v>0</v>
      </c>
      <c r="FD451" s="1110">
        <f>IFERROR(IF(FD$33&lt;$E425,0,IF(FC$33&gt;$F425,IF(MAX($Q451:FC451)&lt;$BD$2/($J425*$I453),FC451+$P452,0),FC451+$P452)),0)</f>
        <v>0</v>
      </c>
      <c r="FE451" s="1110">
        <f>IFERROR(IF(FE$33&lt;$E425,0,IF(FD$33&gt;$F425,IF(MAX($Q451:FD451)&lt;$BD$2/($J425*$I453),FD451+$P452,0),FD451+$P452)),0)</f>
        <v>0</v>
      </c>
      <c r="FF451" s="1110">
        <f>IFERROR(IF(FF$33&lt;$E425,0,IF(FE$33&gt;$F425,IF(MAX($Q451:FE451)&lt;$BD$2/($J425*$I453),FE451+$P452,0),FE451+$P452)),0)</f>
        <v>0</v>
      </c>
      <c r="FG451" s="1110">
        <f>IFERROR(IF(FG$33&lt;$E425,0,IF(FF$33&gt;$F425,IF(MAX($Q451:FF451)&lt;$BD$2/($J425*$I453),FF451+$P452,0),FF451+$P452)),0)</f>
        <v>0</v>
      </c>
      <c r="FH451" s="1110">
        <f>IFERROR(IF(FH$33&lt;$E425,0,IF(FG$33&gt;$F425,IF(MAX($Q451:FG451)&lt;$BD$2/($J425*$I453),FG451+$P452,0),FG451+$P452)),0)</f>
        <v>0</v>
      </c>
      <c r="FI451" s="1110">
        <f>IFERROR(IF(FI$33&lt;$E425,0,IF(FH$33&gt;$F425,IF(MAX($Q451:FH451)&lt;$BD$2/($J425*$I453),FH451+$P452,0),FH451+$P452)),0)</f>
        <v>0</v>
      </c>
      <c r="FJ451" s="1110">
        <f>IFERROR(IF(FJ$33&lt;$E425,0,IF(FI$33&gt;$F425,IF(MAX($Q451:FI451)&lt;$BD$2/($J425*$I453),FI451+$P452,0),FI451+$P452)),0)</f>
        <v>0</v>
      </c>
      <c r="FK451" s="1110">
        <f>IFERROR(IF(FK$33&lt;$E425,0,IF(FJ$33&gt;$F425,IF(MAX($Q451:FJ451)&lt;$BD$2/($J425*$I453),FJ451+$P452,0),FJ451+$P452)),0)</f>
        <v>0</v>
      </c>
      <c r="FL451" s="1110">
        <f>IFERROR(IF(FL$33&lt;$E425,0,IF(FK$33&gt;$F425,IF(MAX($Q451:FK451)&lt;$BD$2/($J425*$I453),FK451+$P452,0),FK451+$P452)),0)</f>
        <v>0</v>
      </c>
      <c r="FM451" s="1110">
        <f>IFERROR(IF(FM$33&lt;$E425,0,IF(FL$33&gt;$F425,IF(MAX($Q451:FL451)&lt;$BD$2/($J425*$I453),FL451+$P452,0),FL451+$P452)),0)</f>
        <v>0</v>
      </c>
      <c r="FN451" s="1110">
        <f>IFERROR(IF(FN$33&lt;$E425,0,IF(FM$33&gt;$F425,IF(MAX($Q451:FM451)&lt;$BD$2/($J425*$I453),FM451+$P452,0),FM451+$P452)),0)</f>
        <v>0</v>
      </c>
      <c r="FO451" s="1110">
        <f>IFERROR(IF(FO$33&lt;$E425,0,IF(FN$33&gt;$F425,IF(MAX($Q451:FN451)&lt;$BD$2/($J425*$I453),FN451+$P452,0),FN451+$P452)),0)</f>
        <v>0</v>
      </c>
      <c r="FP451" s="1110">
        <f>IFERROR(IF(FP$33&lt;$E425,0,IF(FO$33&gt;$F425,IF(MAX($Q451:FO451)&lt;$BD$2/($J425*$I453),FO451+$P452,0),FO451+$P452)),0)</f>
        <v>0</v>
      </c>
      <c r="FQ451" s="1110">
        <f>IFERROR(IF(FQ$33&lt;$E425,0,IF(FP$33&gt;$F425,IF(MAX($Q451:FP451)&lt;$BD$2/($J425*$I453),FP451+$P452,0),FP451+$P452)),0)</f>
        <v>0</v>
      </c>
      <c r="FR451" s="1110">
        <f>IFERROR(IF(FR$33&lt;$E425,0,IF(FQ$33&gt;$F425,IF(MAX($Q451:FQ451)&lt;$BD$2/($J425*$I453),FQ451+$P452,0),FQ451+$P452)),0)</f>
        <v>0</v>
      </c>
      <c r="FS451" s="1110">
        <f>IFERROR(IF(FS$33&lt;$E425,0,IF(FR$33&gt;$F425,IF(MAX($Q451:FR451)&lt;$BD$2/($J425*$I453),FR451+$P452,0),FR451+$P452)),0)</f>
        <v>0</v>
      </c>
      <c r="FT451" s="1110">
        <f>IFERROR(IF(FT$33&lt;$E425,0,IF(FS$33&gt;$F425,IF(MAX($Q451:FS451)&lt;$BD$2/($J425*$I453),FS451+$P452,0),FS451+$P452)),0)</f>
        <v>0</v>
      </c>
      <c r="FU451" s="1110">
        <f>IFERROR(IF(FU$33&lt;$E425,0,IF(FT$33&gt;$F425,IF(MAX($Q451:FT451)&lt;$BD$2/($J425*$I453),FT451+$P452,0),FT451+$P452)),0)</f>
        <v>0</v>
      </c>
      <c r="FV451" s="1110">
        <f>IFERROR(IF(FV$33&lt;$E425,0,IF(FU$33&gt;$F425,IF(MAX($Q451:FU451)&lt;$BD$2/($J425*$I453),FU451+$P452,0),FU451+$P452)),0)</f>
        <v>0</v>
      </c>
      <c r="FW451" s="1110">
        <f>IFERROR(IF(FW$33&lt;$E425,0,IF(FV$33&gt;$F425,IF(MAX($Q451:FV451)&lt;$BD$2/($J425*$I453),FV451+$P452,0),FV451+$P452)),0)</f>
        <v>0</v>
      </c>
      <c r="FX451" s="1110">
        <f>IFERROR(IF(FX$33&lt;$E425,0,IF(FW$33&gt;$F425,IF(MAX($Q451:FW451)&lt;$BD$2/($J425*$I453),FW451+$P452,0),FW451+$P452)),0)</f>
        <v>0</v>
      </c>
      <c r="FY451" s="1110">
        <f>IFERROR(IF(FY$33&lt;$E425,0,IF(FX$33&gt;$F425,IF(MAX($Q451:FX451)&lt;$BD$2/($J425*$I453),FX451+$P452,0),FX451+$P452)),0)</f>
        <v>0</v>
      </c>
      <c r="FZ451" s="1110">
        <f>IFERROR(IF(FZ$33&lt;$E425,0,IF(FY$33&gt;$F425,IF(MAX($Q451:FY451)&lt;$BD$2/($J425*$I453),FY451+$P452,0),FY451+$P452)),0)</f>
        <v>0</v>
      </c>
      <c r="GA451" s="1110">
        <f>IFERROR(IF(GA$33&lt;$E425,0,IF(FZ$33&gt;$F425,IF(MAX($Q451:FZ451)&lt;$BD$2/($J425*$I453),FZ451+$P452,0),FZ451+$P452)),0)</f>
        <v>0</v>
      </c>
      <c r="GB451" s="1110">
        <f>IFERROR(IF(GB$33&lt;$E425,0,IF(GA$33&gt;$F425,IF(MAX($Q451:GA451)&lt;$BD$2/($J425*$I453),GA451+$P452,0),GA451+$P452)),0)</f>
        <v>0</v>
      </c>
      <c r="GC451" s="1110">
        <f>IFERROR(IF(GC$33&lt;$E425,0,IF(GB$33&gt;$F425,IF(MAX($Q451:GB451)&lt;$BD$2/($J425*$I453),GB451+$P452,0),GB451+$P452)),0)</f>
        <v>0</v>
      </c>
      <c r="GD451" s="1110">
        <f>IFERROR(IF(GD$33&lt;$E425,0,IF(GC$33&gt;$F425,IF(MAX($Q451:GC451)&lt;$BD$2/($J425*$I453),GC451+$P452,0),GC451+$P452)),0)</f>
        <v>0</v>
      </c>
      <c r="GE451" s="1110">
        <f>IFERROR(IF(GE$33&lt;$E425,0,IF(GD$33&gt;$F425,IF(MAX($Q451:GD451)&lt;$BD$2/($J425*$I453),GD451+$P452,0),GD451+$P452)),0)</f>
        <v>0</v>
      </c>
      <c r="GF451" s="1110">
        <f>IFERROR(IF(GF$33&lt;$E425,0,IF(GE$33&gt;$F425,IF(MAX($Q451:GE451)&lt;$BD$2/($J425*$I453),GE451+$P452,0),GE451+$P452)),0)</f>
        <v>0</v>
      </c>
      <c r="GG451" s="1110">
        <f>IFERROR(IF(GG$33&lt;$E425,0,IF(GF$33&gt;$F425,IF(MAX($Q451:GF451)&lt;$BD$2/($J425*$I453),GF451+$P452,0),GF451+$P452)),0)</f>
        <v>0</v>
      </c>
      <c r="GH451" s="1110">
        <f>IFERROR(IF(GH$33&lt;$E425,0,IF(GG$33&gt;$F425,IF(MAX($Q451:GG451)&lt;$BD$2/($J425*$I453),GG451+$P452,0),GG451+$P452)),0)</f>
        <v>0</v>
      </c>
      <c r="GI451" s="1110">
        <f>IFERROR(IF(GI$33&lt;$E425,0,IF(GH$33&gt;$F425,IF(MAX($Q451:GH451)&lt;$BD$2/($J425*$I453),GH451+$P452,0),GH451+$P452)),0)</f>
        <v>0</v>
      </c>
      <c r="GJ451" s="1110">
        <f>IFERROR(IF(GJ$33&lt;$E425,0,IF(GI$33&gt;$F425,IF(MAX($Q451:GI451)&lt;$BD$2/($J425*$I453),GI451+$P452,0),GI451+$P452)),0)</f>
        <v>0</v>
      </c>
      <c r="GK451" s="1110">
        <f>IFERROR(IF(GK$33&lt;$E425,0,IF(GJ$33&gt;$F425,IF(MAX($Q451:GJ451)&lt;$BD$2/($J425*$I453),GJ451+$P452,0),GJ451+$P452)),0)</f>
        <v>0</v>
      </c>
      <c r="GL451" s="1110">
        <f>IFERROR(IF(GL$33&lt;$E425,0,IF(GK$33&gt;$F425,IF(MAX($Q451:GK451)&lt;$BD$2/($J425*$I453),GK451+$P452,0),GK451+$P452)),0)</f>
        <v>0</v>
      </c>
      <c r="GM451" s="1110">
        <f>IFERROR(IF(GM$33&lt;$E425,0,IF(GL$33&gt;$F425,IF(MAX($Q451:GL451)&lt;$BD$2/($J425*$I453),GL451+$P452,0),GL451+$P452)),0)</f>
        <v>0</v>
      </c>
      <c r="GN451" s="1110">
        <f>IFERROR(IF(GN$33&lt;$E425,0,IF(GM$33&gt;$F425,IF(MAX($Q451:GM451)&lt;$BD$2/($J425*$I453),GM451+$P452,0),GM451+$P452)),0)</f>
        <v>0</v>
      </c>
      <c r="GO451" s="1110">
        <f>IFERROR(IF(GO$33&lt;$E425,0,IF(GN$33&gt;$F425,IF(MAX($Q451:GN451)&lt;$BD$2/($J425*$I453),GN451+$P452,0),GN451+$P452)),0)</f>
        <v>0</v>
      </c>
      <c r="GP451" s="1110">
        <f>IFERROR(IF(GP$33&lt;$E425,0,IF(GO$33&gt;$F425,IF(MAX($Q451:GO451)&lt;$BD$2/($J425*$I453),GO451+$P452,0),GO451+$P452)),0)</f>
        <v>0</v>
      </c>
      <c r="GQ451" s="1110">
        <f>IFERROR(IF(GQ$33&lt;$E425,0,IF(GP$33&gt;$F425,IF(MAX($Q451:GP451)&lt;$BD$2/($J425*$I453),GP451+$P452,0),GP451+$P452)),0)</f>
        <v>0</v>
      </c>
      <c r="GR451" s="1110">
        <f>IFERROR(IF(GR$33&lt;$E425,0,IF(GQ$33&gt;$F425,IF(MAX($Q451:GQ451)&lt;$BD$2/($J425*$I453),GQ451+$P452,0),GQ451+$P452)),0)</f>
        <v>0</v>
      </c>
      <c r="GS451" s="1110">
        <f>IFERROR(IF(GS$33&lt;$E425,0,IF(GR$33&gt;$F425,IF(MAX($Q451:GR451)&lt;$BD$2/($J425*$I453),GR451+$P452,0),GR451+$P452)),0)</f>
        <v>0</v>
      </c>
      <c r="GT451" s="1110">
        <f>IFERROR(IF(GT$33&lt;$E425,0,IF(GS$33&gt;$F425,IF(MAX($Q451:GS451)&lt;$BD$2/($J425*$I453),GS451+$P452,0),GS451+$P452)),0)</f>
        <v>0</v>
      </c>
      <c r="GU451" s="1110">
        <f>IFERROR(IF(GU$33&lt;$E425,0,IF(GT$33&gt;$F425,IF(MAX($Q451:GT451)&lt;$BD$2/($J425*$I453),GT451+$P452,0),GT451+$P452)),0)</f>
        <v>0</v>
      </c>
      <c r="GV451" s="1110">
        <f>IFERROR(IF(GV$33&lt;$E425,0,IF(GU$33&gt;$F425,IF(MAX($Q451:GU451)&lt;$BD$2/($J425*$I453),GU451+$P452,0),GU451+$P452)),0)</f>
        <v>0</v>
      </c>
      <c r="GW451" s="1110">
        <f>IFERROR(IF(GW$33&lt;$E425,0,IF(GV$33&gt;$F425,IF(MAX($Q451:GV451)&lt;$BD$2/($J425*$I453),GV451+$P452,0),GV451+$P452)),0)</f>
        <v>0</v>
      </c>
      <c r="GX451" s="1110">
        <f>IFERROR(IF(GX$33&lt;$E425,0,IF(GW$33&gt;$F425,IF(MAX($Q451:GW451)&lt;$BD$2/($J425*$I453),GW451+$P452,0),GW451+$P452)),0)</f>
        <v>0</v>
      </c>
      <c r="GY451" s="1110">
        <f>IFERROR(IF(GY$33&lt;$E425,0,IF(GX$33&gt;$F425,IF(MAX($Q451:GX451)&lt;$BD$2/($J425*$I453),GX451+$P452,0),GX451+$P452)),0)</f>
        <v>0</v>
      </c>
      <c r="GZ451" s="1110">
        <f>IFERROR(IF(GZ$33&lt;$E425,0,IF(GY$33&gt;$F425,IF(MAX($Q451:GY451)&lt;$BD$2/($J425*$I453),GY451+$P452,0),GY451+$P452)),0)</f>
        <v>0</v>
      </c>
      <c r="HA451" s="1110">
        <f>IFERROR(IF(HA$33&lt;$E425,0,IF(GZ$33&gt;$F425,IF(MAX($Q451:GZ451)&lt;$BD$2/($J425*$I453),GZ451+$P452,0),GZ451+$P452)),0)</f>
        <v>0</v>
      </c>
      <c r="HB451" s="1110">
        <f>IFERROR(IF(HB$33&lt;$E425,0,IF(HA$33&gt;$F425,IF(MAX($Q451:HA451)&lt;$BD$2/($J425*$I453),HA451+$P452,0),HA451+$P452)),0)</f>
        <v>0</v>
      </c>
      <c r="HC451" s="1110">
        <f>IFERROR(IF(HC$33&lt;$E425,0,IF(HB$33&gt;$F425,IF(MAX($Q451:HB451)&lt;$BD$2/($J425*$I453),HB451+$P452,0),HB451+$P452)),0)</f>
        <v>0</v>
      </c>
      <c r="HD451" s="1110">
        <f>IFERROR(IF(HD$33&lt;$E425,0,IF(HC$33&gt;$F425,IF(MAX($Q451:HC451)&lt;$BD$2/($J425*$I453),HC451+$P452,0),HC451+$P452)),0)</f>
        <v>0</v>
      </c>
      <c r="HE451" s="1110">
        <f>IFERROR(IF(HE$33&lt;$E425,0,IF(HD$33&gt;$F425,IF(MAX($Q451:HD451)&lt;$BD$2/($J425*$I453),HD451+$P452,0),HD451+$P452)),0)</f>
        <v>0</v>
      </c>
      <c r="HF451" s="1110">
        <f>IFERROR(IF(HF$33&lt;$E425,0,IF(HE$33&gt;$F425,IF(MAX($Q451:HE451)&lt;$BD$2/($J425*$I453),HE451+$P452,0),HE451+$P452)),0)</f>
        <v>0</v>
      </c>
      <c r="HG451" s="1110">
        <f>IFERROR(IF(HG$33&lt;$E425,0,IF(HF$33&gt;$F425,IF(MAX($Q451:HF451)&lt;$BD$2/($J425*$I453),HF451+$P452,0),HF451+$P452)),0)</f>
        <v>0</v>
      </c>
      <c r="HH451" s="1110">
        <f>IFERROR(IF(HH$33&lt;$E425,0,IF(HG$33&gt;$F425,IF(MAX($Q451:HG451)&lt;$BD$2/($J425*$I453),HG451+$P452,0),HG451+$P452)),0)</f>
        <v>0</v>
      </c>
      <c r="HI451" s="1110">
        <f>IFERROR(IF(HI$33&lt;$E425,0,IF(HH$33&gt;$F425,IF(MAX($Q451:HH451)&lt;$BD$2/($J425*$I453),HH451+$P452,0),HH451+$P452)),0)</f>
        <v>0</v>
      </c>
      <c r="HJ451" s="1110">
        <f>IFERROR(IF(HJ$33&lt;$E425,0,IF(HI$33&gt;$F425,IF(MAX($Q451:HI451)&lt;$BD$2/($J425*$I453),HI451+$P452,0),HI451+$P452)),0)</f>
        <v>0</v>
      </c>
      <c r="HK451" s="1110">
        <f>IFERROR(IF(HK$33&lt;$E425,0,IF(HJ$33&gt;$F425,IF(MAX($Q451:HJ451)&lt;$BD$2/($J425*$I453),HJ451+$P452,0),HJ451+$P452)),0)</f>
        <v>0</v>
      </c>
      <c r="HL451" s="1110">
        <f>IFERROR(IF(HL$33&lt;$E425,0,IF(HK$33&gt;$F425,IF(MAX($Q451:HK451)&lt;$BD$2/($J425*$I453),HK451+$P452,0),HK451+$P452)),0)</f>
        <v>0</v>
      </c>
      <c r="HM451" s="1110">
        <f>IFERROR(IF(HM$33&lt;$E425,0,IF(HL$33&gt;$F425,IF(MAX($Q451:HL451)&lt;$BD$2/($J425*$I453),HL451+$P452,0),HL451+$P452)),0)</f>
        <v>0</v>
      </c>
      <c r="HN451" s="1110">
        <f>IFERROR(IF(HN$33&lt;$E425,0,IF(HM$33&gt;$F425,IF(MAX($Q451:HM451)&lt;$BD$2/($J425*$I453),HM451+$P452,0),HM451+$P452)),0)</f>
        <v>0</v>
      </c>
      <c r="HO451" s="1110">
        <f>IFERROR(IF(HO$33&lt;$E425,0,IF(HN$33&gt;$F425,IF(MAX($Q451:HN451)&lt;$BD$2/($J425*$I453),HN451+$P452,0),HN451+$P452)),0)</f>
        <v>0</v>
      </c>
      <c r="HP451" s="1110">
        <f>IFERROR(IF(HP$33&lt;$E425,0,IF(HO$33&gt;$F425,IF(MAX($Q451:HO451)&lt;$BD$2/($J425*$I453),HO451+$P452,0),HO451+$P452)),0)</f>
        <v>0</v>
      </c>
      <c r="HQ451" s="1110">
        <f>IFERROR(IF(HQ$33&lt;$E425,0,IF(HP$33&gt;$F425,IF(MAX($Q451:HP451)&lt;$BD$2/($J425*$I453),HP451+$P452,0),HP451+$P452)),0)</f>
        <v>0</v>
      </c>
      <c r="HR451" s="1110">
        <f>IFERROR(IF(HR$33&lt;$E425,0,IF(HQ$33&gt;$F425,IF(MAX($Q451:HQ451)&lt;$BD$2/($J425*$I453),HQ451+$P452,0),HQ451+$P452)),0)</f>
        <v>0</v>
      </c>
      <c r="HS451" s="1110">
        <f>IFERROR(IF(HS$33&lt;$E425,0,IF(HR$33&gt;$F425,IF(MAX($Q451:HR451)&lt;$BD$2/($J425*$I453),HR451+$P452,0),HR451+$P452)),0)</f>
        <v>0</v>
      </c>
      <c r="HT451" s="1110">
        <f>IFERROR(IF(HT$33&lt;$E425,0,IF(HS$33&gt;$F425,IF(MAX($Q451:HS451)&lt;$BD$2/($J425*$I453),HS451+$P452,0),HS451+$P452)),0)</f>
        <v>0</v>
      </c>
      <c r="HU451" s="1110">
        <f>IFERROR(IF(HU$33&lt;$E425,0,IF(HT$33&gt;$F425,IF(MAX($Q451:HT451)&lt;$BD$2/($J425*$I453),HT451+$P452,0),HT451+$P452)),0)</f>
        <v>0</v>
      </c>
      <c r="HV451" s="1110">
        <f>IFERROR(IF(HV$33&lt;$E425,0,IF(HU$33&gt;$F425,IF(MAX($Q451:HU451)&lt;$BD$2/($J425*$I453),HU451+$P452,0),HU451+$P452)),0)</f>
        <v>0</v>
      </c>
      <c r="HW451" s="1110">
        <f>IFERROR(IF(HW$33&lt;$E425,0,IF(HV$33&gt;$F425,IF(MAX($Q451:HV451)&lt;$BD$2/($J425*$I453),HV451+$P452,0),HV451+$P452)),0)</f>
        <v>0</v>
      </c>
      <c r="HX451" s="1110">
        <f>IFERROR(IF(HX$33&lt;$E425,0,IF(HW$33&gt;$F425,IF(MAX($Q451:HW451)&lt;$BD$2/($J425*$I453),HW451+$P452,0),HW451+$P452)),0)</f>
        <v>0</v>
      </c>
      <c r="HY451" s="1110">
        <f>IFERROR(IF(HY$33&lt;$E425,0,IF(HX$33&gt;$F425,IF(MAX($Q451:HX451)&lt;$BD$2/($J425*$I453),HX451+$P452,0),HX451+$P452)),0)</f>
        <v>0</v>
      </c>
      <c r="HZ451" s="1110">
        <f>IFERROR(IF(HZ$33&lt;$E425,0,IF(HY$33&gt;$F425,IF(MAX($Q451:HY451)&lt;$BD$2/($J425*$I453),HY451+$P452,0),HY451+$P452)),0)</f>
        <v>0</v>
      </c>
      <c r="IA451" s="1110">
        <f>IFERROR(IF(IA$33&lt;$E425,0,IF(HZ$33&gt;$F425,IF(MAX($Q451:HZ451)&lt;$BD$2/($J425*$I453),HZ451+$P452,0),HZ451+$P452)),0)</f>
        <v>0</v>
      </c>
      <c r="IB451" s="1110">
        <f>IFERROR(IF(IB$33&lt;$E425,0,IF(IA$33&gt;$F425,IF(MAX($Q451:IA451)&lt;$BD$2/($J425*$I453),IA451+$P452,0),IA451+$P452)),0)</f>
        <v>0</v>
      </c>
      <c r="IC451" s="1110">
        <f>IFERROR(IF(IC$33&lt;$E425,0,IF(IB$33&gt;$F425,IF(MAX($Q451:IB451)&lt;$BD$2/($J425*$I453),IB451+$P452,0),IB451+$P452)),0)</f>
        <v>0</v>
      </c>
      <c r="ID451" s="1110">
        <f>IFERROR(IF(ID$33&lt;$E425,0,IF(IC$33&gt;$F425,IF(MAX($Q451:IC451)&lt;$BD$2/($J425*$I453),IC451+$P452,0),IC451+$P452)),0)</f>
        <v>0</v>
      </c>
      <c r="IE451" s="1110">
        <f>IFERROR(IF(IE$33&lt;$E425,0,IF(ID$33&gt;$F425,IF(MAX($Q451:ID451)&lt;$BD$2/($J425*$I453),ID451+$P452,0),ID451+$P452)),0)</f>
        <v>0</v>
      </c>
      <c r="IF451" s="1110">
        <f>IFERROR(IF(IF$33&lt;$E425,0,IF(IE$33&gt;$F425,IF(MAX($Q451:IE451)&lt;$BD$2/($J425*$I453),IE451+$P452,0),IE451+$P452)),0)</f>
        <v>0</v>
      </c>
      <c r="IG451" s="1110">
        <f>IFERROR(IF(IG$33&lt;$E425,0,IF(IF$33&gt;$F425,IF(MAX($Q451:IF451)&lt;$BD$2/($J425*$I453),IF451+$P452,0),IF451+$P452)),0)</f>
        <v>0</v>
      </c>
      <c r="IH451" s="1110">
        <f>IFERROR(IF(IH$33&lt;$E425,0,IF(IG$33&gt;$F425,IF(MAX($Q451:IG451)&lt;$BD$2/($J425*$I453),IG451+$P452,0),IG451+$P452)),0)</f>
        <v>0</v>
      </c>
      <c r="II451" s="1110">
        <f>IFERROR(IF(II$33&lt;$E425,0,IF(IH$33&gt;$F425,IF(MAX($Q451:IH451)&lt;$BD$2/($J425*$I453),IH451+$P452,0),IH451+$P452)),0)</f>
        <v>0</v>
      </c>
      <c r="IJ451" s="1110">
        <f>IFERROR(IF(IJ$33&lt;$E425,0,IF(II$33&gt;$F425,IF(MAX($Q451:II451)&lt;$BD$2/($J425*$I453),II451+$P452,0),II451+$P452)),0)</f>
        <v>0</v>
      </c>
      <c r="IK451" s="1110">
        <f>IFERROR(IF(IK$33&lt;$E425,0,IF(IJ$33&gt;$F425,IF(MAX($Q451:IJ451)&lt;$BD$2/($J425*$I453),IJ451+$P452,0),IJ451+$P452)),0)</f>
        <v>0</v>
      </c>
      <c r="IL451" s="1110">
        <f>IFERROR(IF(IL$33&lt;$E425,0,IF(IK$33&gt;$F425,IF(MAX($Q451:IK451)&lt;$BD$2/($J425*$I453),IK451+$P452,0),IK451+$P452)),0)</f>
        <v>0</v>
      </c>
      <c r="IM451" s="1110">
        <f>IFERROR(IF(IM$33&lt;$E425,0,IF(IL$33&gt;$F425,IF(MAX($Q451:IL451)&lt;$BD$2/($J425*$I453),IL451+$P452,0),IL451+$P452)),0)</f>
        <v>0</v>
      </c>
      <c r="IN451" s="1110">
        <f>IFERROR(IF(IN$33&lt;$E425,0,IF(IM$33&gt;$F425,IF(MAX($Q451:IM451)&lt;$BD$2/($J425*$I453),IM451+$P452,0),IM451+$P452)),0)</f>
        <v>0</v>
      </c>
      <c r="IO451" s="1110">
        <f>IFERROR(IF(IO$33&lt;$E425,0,IF(IN$33&gt;$F425,IF(MAX($Q451:IN451)&lt;$BD$2/($J425*$I453),IN451+$P452,0),IN451+$P452)),0)</f>
        <v>0</v>
      </c>
      <c r="IP451" s="1110">
        <f>IFERROR(IF(IP$33&lt;$E425,0,IF(IO$33&gt;$F425,IF(MAX($Q451:IO451)&lt;$BD$2/($J425*$I453),IO451+$P452,0),IO451+$P452)),0)</f>
        <v>0</v>
      </c>
      <c r="IQ451" s="1110">
        <f>IFERROR(IF(IQ$33&lt;$E425,0,IF(IP$33&gt;$F425,IF(MAX($Q451:IP451)&lt;$BD$2/($J425*$I453),IP451+$P452,0),IP451+$P452)),0)</f>
        <v>0</v>
      </c>
      <c r="IR451" s="1110">
        <f>IFERROR(IF(IR$33&lt;$E425,0,IF(IQ$33&gt;$F425,IF(MAX($Q451:IQ451)&lt;$BD$2/($J425*$I453),IQ451+$P452,0),IQ451+$P452)),0)</f>
        <v>0</v>
      </c>
      <c r="IS451" s="1110">
        <f>IFERROR(IF(IS$33&lt;$E425,0,IF(IR$33&gt;$F425,IF(MAX($Q451:IR451)&lt;$BD$2/($J425*$I453),IR451+$P452,0),IR451+$P452)),0)</f>
        <v>0</v>
      </c>
      <c r="IT451" s="1110">
        <f>IFERROR(IF(IT$33&lt;$E425,0,IF(IS$33&gt;$F425,IF(MAX($Q451:IS451)&lt;$BD$2/($J425*$I453),IS451+$P452,0),IS451+$P452)),0)</f>
        <v>0</v>
      </c>
      <c r="IU451" s="1110">
        <f>IFERROR(IF(IU$33&lt;$E425,0,IF(IT$33&gt;$F425,IF(MAX($Q451:IT451)&lt;$BD$2/($J425*$I453),IT451+$P452,0),IT451+$P452)),0)</f>
        <v>0</v>
      </c>
      <c r="IV451" s="1110">
        <f>IFERROR(IF(IV$33&lt;$E425,0,IF(IU$33&gt;$F425,IF(MAX($Q451:IU451)&lt;$BD$2/($J425*$I453),IU451+$P452,0),IU451+$P452)),0)</f>
        <v>0</v>
      </c>
      <c r="IW451" s="1110">
        <f>IFERROR(IF(IW$33&lt;$E425,0,IF(IV$33&gt;$F425,IF(MAX($Q451:IV451)&lt;$BD$2/($J425*$I453),IV451+$P452,0),IV451+$P452)),0)</f>
        <v>0</v>
      </c>
      <c r="IX451" s="1110">
        <f>IFERROR(IF(IX$33&lt;$E425,0,IF(IW$33&gt;$F425,IF(MAX($Q451:IW451)&lt;$BD$2/($J425*$I453),IW451+$P452,0),IW451+$P452)),0)</f>
        <v>0</v>
      </c>
      <c r="IY451" s="1110">
        <f>IFERROR(IF(IY$33&lt;$E425,0,IF(IX$33&gt;$F425,IF(MAX($Q451:IX451)&lt;$BD$2/($J425*$I453),IX451+$P452,0),IX451+$P452)),0)</f>
        <v>0</v>
      </c>
      <c r="IZ451" s="1110">
        <f>IFERROR(IF(IZ$33&lt;$E425,0,IF(IY$33&gt;$F425,IF(MAX($Q451:IY451)&lt;$BD$2/($J425*$I453),IY451+$P452,0),IY451+$P452)),0)</f>
        <v>0</v>
      </c>
      <c r="JA451" s="1110">
        <f>IFERROR(IF(JA$33&lt;$E425,0,IF(IZ$33&gt;$F425,IF(MAX($Q451:IZ451)&lt;$BD$2/($J425*$I453),IZ451+$P452,0),IZ451+$P452)),0)</f>
        <v>0</v>
      </c>
      <c r="JB451" s="1110">
        <f>IFERROR(IF(JB$33&lt;$E425,0,IF(JA$33&gt;$F425,IF(MAX($Q451:JA451)&lt;$BD$2/($J425*$I453),JA451+$P452,0),JA451+$P452)),0)</f>
        <v>0</v>
      </c>
      <c r="JC451" s="1110">
        <f>IFERROR(IF(JC$33&lt;$E425,0,IF(JB$33&gt;$F425,IF(MAX($Q451:JB451)&lt;$BD$2/($J425*$I453),JB451+$P452,0),JB451+$P452)),0)</f>
        <v>0</v>
      </c>
      <c r="JD451" s="1110">
        <f>IFERROR(IF(JD$33&lt;$E425,0,IF(JC$33&gt;$F425,IF(MAX($Q451:JC451)&lt;$BD$2/($J425*$I453),JC451+$P452,0),JC451+$P452)),0)</f>
        <v>0</v>
      </c>
      <c r="JE451" s="1110">
        <f>IFERROR(IF(JE$33&lt;$E425,0,IF(JD$33&gt;$F425,IF(MAX($Q451:JD451)&lt;$BD$2/($J425*$I453),JD451+$P452,0),JD451+$P452)),0)</f>
        <v>0</v>
      </c>
      <c r="JF451" s="1110">
        <f>IFERROR(IF(JF$33&lt;$E425,0,IF(JE$33&gt;$F425,IF(MAX($Q451:JE451)&lt;$BD$2/($J425*$I453),JE451+$P452,0),JE451+$P452)),0)</f>
        <v>0</v>
      </c>
      <c r="JG451" s="1110">
        <f>IFERROR(IF(JG$33&lt;$E425,0,IF(JF$33&gt;$F425,IF(MAX($Q451:JF451)&lt;$BD$2/($J425*$I453),JF451+$P452,0),JF451+$P452)),0)</f>
        <v>0</v>
      </c>
      <c r="JH451" s="1110">
        <f>IFERROR(IF(JH$33&lt;$E425,0,IF(JG$33&gt;$F425,IF(MAX($Q451:JG451)&lt;$BD$2/($J425*$I453),JG451+$P452,0),JG451+$P452)),0)</f>
        <v>0</v>
      </c>
      <c r="JI451" s="1110">
        <f>IFERROR(IF(JI$33&lt;$E425,0,IF(JH$33&gt;$F425,IF(MAX($Q451:JH451)&lt;$BD$2/($J425*$I453),JH451+$P452,0),JH451+$P452)),0)</f>
        <v>0</v>
      </c>
      <c r="JJ451" s="1110">
        <f>IFERROR(IF(JJ$33&lt;$E425,0,IF(JI$33&gt;$F425,IF(MAX($Q451:JI451)&lt;$BD$2/($J425*$I453),JI451+$P452,0),JI451+$P452)),0)</f>
        <v>0</v>
      </c>
      <c r="JK451" s="1110">
        <f>IFERROR(IF(JK$33&lt;$E425,0,IF(JJ$33&gt;$F425,IF(MAX($Q451:JJ451)&lt;$BD$2/($J425*$I453),JJ451+$P452,0),JJ451+$P452)),0)</f>
        <v>0</v>
      </c>
      <c r="JL451" s="1110">
        <f>IFERROR(IF(JL$33&lt;$E425,0,IF(JK$33&gt;$F425,IF(MAX($Q451:JK451)&lt;$BD$2/($J425*$I453),JK451+$P452,0),JK451+$P452)),0)</f>
        <v>0</v>
      </c>
      <c r="JM451" s="1110">
        <f>IFERROR(IF(JM$33&lt;$E425,0,IF(JL$33&gt;$F425,IF(MAX($Q451:JL451)&lt;$BD$2/($J425*$I453),JL451+$P452,0),JL451+$P452)),0)</f>
        <v>0</v>
      </c>
      <c r="JN451" s="1110">
        <f>IFERROR(IF(JN$33&lt;$E425,0,IF(JM$33&gt;$F425,IF(MAX($Q451:JM451)&lt;$BD$2/($J425*$I453),JM451+$P452,0),JM451+$P452)),0)</f>
        <v>0</v>
      </c>
      <c r="JO451" s="1110">
        <f>IFERROR(IF(JO$33&lt;$E425,0,IF(JN$33&gt;$F425,IF(MAX($Q451:JN451)&lt;$BD$2/($J425*$I453),JN451+$P452,0),JN451+$P452)),0)</f>
        <v>0</v>
      </c>
      <c r="JP451" s="1110">
        <f>IFERROR(IF(JP$33&lt;$E425,0,IF(JO$33&gt;$F425,IF(MAX($Q451:JO451)&lt;$BD$2/($J425*$I453),JO451+$P452,0),JO451+$P452)),0)</f>
        <v>0</v>
      </c>
      <c r="JQ451" s="1110">
        <f>IFERROR(IF(JQ$33&lt;$E425,0,IF(JP$33&gt;$F425,IF(MAX($Q451:JP451)&lt;$BD$2/($J425*$I453),JP451+$P452,0),JP451+$P452)),0)</f>
        <v>0</v>
      </c>
      <c r="JR451" s="1110">
        <f>IFERROR(IF(JR$33&lt;$E425,0,IF(JQ$33&gt;$F425,IF(MAX($Q451:JQ451)&lt;$BD$2/($J425*$I453),JQ451+$P452,0),JQ451+$P452)),0)</f>
        <v>0</v>
      </c>
      <c r="JS451" s="1110">
        <f>IFERROR(IF(JS$33&lt;$E425,0,IF(JR$33&gt;$F425,IF(MAX($Q451:JR451)&lt;$BD$2/($J425*$I453),JR451+$P452,0),JR451+$P452)),0)</f>
        <v>0</v>
      </c>
      <c r="JT451" s="1110">
        <f>IFERROR(IF(JT$33&lt;$E425,0,IF(JS$33&gt;$F425,IF(MAX($Q451:JS451)&lt;$BD$2/($J425*$I453),JS451+$P452,0),JS451+$P452)),0)</f>
        <v>0</v>
      </c>
      <c r="JU451" s="1110">
        <f>IFERROR(IF(JU$33&lt;$E425,0,IF(JT$33&gt;$F425,IF(MAX($Q451:JT451)&lt;$BD$2/($J425*$I453),JT451+$P452,0),JT451+$P452)),0)</f>
        <v>0</v>
      </c>
      <c r="JV451" s="1110">
        <f>IFERROR(IF(JV$33&lt;$E425,0,IF(JU$33&gt;$F425,IF(MAX($Q451:JU451)&lt;$BD$2/($J425*$I453),JU451+$P452,0),JU451+$P452)),0)</f>
        <v>0</v>
      </c>
      <c r="JW451" s="1110">
        <f>IFERROR(IF(JW$33&lt;$E425,0,IF(JV$33&gt;$F425,IF(MAX($Q451:JV451)&lt;$BD$2/($J425*$I453),JV451+$P452,0),JV451+$P452)),0)</f>
        <v>0</v>
      </c>
      <c r="JX451" s="1110">
        <f>IFERROR(IF(JX$33&lt;$E425,0,IF(JW$33&gt;$F425,IF(MAX($Q451:JW451)&lt;$BD$2/($J425*$I453),JW451+$P452,0),JW451+$P452)),0)</f>
        <v>0</v>
      </c>
      <c r="JY451" s="1110">
        <f>IFERROR(IF(JY$33&lt;$E425,0,IF(JX$33&gt;$F425,IF(MAX($Q451:JX451)&lt;$BD$2/($J425*$I453),JX451+$P452,0),JX451+$P452)),0)</f>
        <v>0</v>
      </c>
      <c r="JZ451" s="1110">
        <f>IFERROR(IF(JZ$33&lt;$E425,0,IF(JY$33&gt;$F425,IF(MAX($Q451:JY451)&lt;$BD$2/($J425*$I453),JY451+$P452,0),JY451+$P452)),0)</f>
        <v>0</v>
      </c>
      <c r="KA451" s="1110">
        <f>IFERROR(IF(KA$33&lt;$E425,0,IF(JZ$33&gt;$F425,IF(MAX($Q451:JZ451)&lt;$BD$2/($J425*$I453),JZ451+$P452,0),JZ451+$P452)),0)</f>
        <v>0</v>
      </c>
      <c r="KB451" s="1110">
        <f>IFERROR(IF(KB$33&lt;$E425,0,IF(KA$33&gt;$F425,IF(MAX($Q451:KA451)&lt;$BD$2/($J425*$I453),KA451+$P452,0),KA451+$P452)),0)</f>
        <v>0</v>
      </c>
      <c r="KC451" s="1110">
        <f>IFERROR(IF(KC$33&lt;$E425,0,IF(KB$33&gt;$F425,IF(MAX($Q451:KB451)&lt;$BD$2/($J425*$I453),KB451+$P452,0),KB451+$P452)),0)</f>
        <v>0</v>
      </c>
      <c r="KD451" s="1110">
        <f>IFERROR(IF(KD$33&lt;$E425,0,IF(KC$33&gt;$F425,IF(MAX($Q451:KC451)&lt;$BD$2/($J425*$I453),KC451+$P452,0),KC451+$P452)),0)</f>
        <v>0</v>
      </c>
      <c r="KE451" s="1110">
        <f>IFERROR(IF(KE$33&lt;$E425,0,IF(KD$33&gt;$F425,IF(MAX($Q451:KD451)&lt;$BD$2/($J425*$I453),KD451+$P452,0),KD451+$P452)),0)</f>
        <v>0</v>
      </c>
      <c r="KF451" s="1110">
        <f>IFERROR(IF(KF$33&lt;$E425,0,IF(KE$33&gt;$F425,IF(MAX($Q451:KE451)&lt;$BD$2/($J425*$I453),KE451+$P452,0),KE451+$P452)),0)</f>
        <v>0</v>
      </c>
      <c r="KG451" s="1110">
        <f>IFERROR(IF(KG$33&lt;$E425,0,IF(KF$33&gt;$F425,IF(MAX($Q451:KF451)&lt;$BD$2/($J425*$I453),KF451+$P452,0),KF451+$P452)),0)</f>
        <v>0</v>
      </c>
      <c r="KH451" s="1110">
        <f>IFERROR(IF(KH$33&lt;$E425,0,IF(KG$33&gt;$F425,IF(MAX($Q451:KG451)&lt;$BD$2/($J425*$I453),KG451+$P452,0),KG451+$P452)),0)</f>
        <v>0</v>
      </c>
      <c r="KI451" s="1110">
        <f>IFERROR(IF(KI$33&lt;$E425,0,IF(KH$33&gt;$F425,IF(MAX($Q451:KH451)&lt;$BD$2/($J425*$I453),KH451+$P452,0),KH451+$P452)),0)</f>
        <v>0</v>
      </c>
      <c r="KJ451" s="1110">
        <f>IFERROR(IF(KJ$33&lt;$E425,0,IF(KI$33&gt;$F425,IF(MAX($Q451:KI451)&lt;$BD$2/($J425*$I453),KI451+$P452,0),KI451+$P452)),0)</f>
        <v>0</v>
      </c>
      <c r="KK451" s="1110">
        <f>IFERROR(IF(KK$33&lt;$E425,0,IF(KJ$33&gt;$F425,IF(MAX($Q451:KJ451)&lt;$BD$2/($J425*$I453),KJ451+$P452,0),KJ451+$P452)),0)</f>
        <v>0</v>
      </c>
      <c r="KL451" s="1110">
        <f>IFERROR(IF(KL$33&lt;$E425,0,IF(KK$33&gt;$F425,IF(MAX($Q451:KK451)&lt;$BD$2/($J425*$I453),KK451+$P452,0),KK451+$P452)),0)</f>
        <v>0</v>
      </c>
      <c r="KM451" s="1110">
        <f>IFERROR(IF(KM$33&lt;$E425,0,IF(KL$33&gt;$F425,IF(MAX($Q451:KL451)&lt;$BD$2/($J425*$I453),KL451+$P452,0),KL451+$P452)),0)</f>
        <v>0</v>
      </c>
      <c r="KN451" s="1110">
        <f>IFERROR(IF(KN$33&lt;$E425,0,IF(KM$33&gt;$F425,IF(MAX($Q451:KM451)&lt;$BD$2/($J425*$I453),KM451+$P452,0),KM451+$P452)),0)</f>
        <v>0</v>
      </c>
      <c r="KO451" s="1110">
        <f>IFERROR(IF(KO$33&lt;$E425,0,IF(KN$33&gt;$F425,IF(MAX($Q451:KN451)&lt;$BD$2/($J425*$I453),KN451+$P452,0),KN451+$P452)),0)</f>
        <v>0</v>
      </c>
      <c r="KP451" s="1110">
        <f>IFERROR(IF(KP$33&lt;$E425,0,IF(KO$33&gt;$F425,IF(MAX($Q451:KO451)&lt;$BD$2/($J425*$I453),KO451+$P452,0),KO451+$P452)),0)</f>
        <v>0</v>
      </c>
      <c r="KQ451" s="1110">
        <f>IFERROR(IF(KQ$33&lt;$E425,0,IF(KP$33&gt;$F425,IF(MAX($Q451:KP451)&lt;$BD$2/($J425*$I453),KP451+$P452,0),KP451+$P452)),0)</f>
        <v>0</v>
      </c>
      <c r="KR451" s="1110">
        <f>IFERROR(IF(KR$33&lt;$E425,0,IF(KQ$33&gt;$F425,IF(MAX($Q451:KQ451)&lt;$BD$2/($J425*$I453),KQ451+$P452,0),KQ451+$P452)),0)</f>
        <v>0</v>
      </c>
      <c r="KS451" s="1110">
        <f>IFERROR(IF(KS$33&lt;$E425,0,IF(KR$33&gt;$F425,IF(MAX($Q451:KR451)&lt;$BD$2/($J425*$I453),KR451+$P452,0),KR451+$P452)),0)</f>
        <v>0</v>
      </c>
      <c r="KT451" s="1110">
        <f>IFERROR(IF(KT$33&lt;$E425,0,IF(KS$33&gt;$F425,IF(MAX($Q451:KS451)&lt;$BD$2/($J425*$I453),KS451+$P452,0),KS451+$P452)),0)</f>
        <v>0</v>
      </c>
      <c r="KU451" s="1110">
        <f>IFERROR(IF(KU$33&lt;$E425,0,IF(KT$33&gt;$F425,IF(MAX($Q451:KT451)&lt;$BD$2/($J425*$I453),KT451+$P452,0),KT451+$P452)),0)</f>
        <v>0</v>
      </c>
      <c r="KV451" s="1110">
        <f>IFERROR(IF(KV$33&lt;$E425,0,IF(KU$33&gt;$F425,IF(MAX($Q451:KU451)&lt;$BD$2/($J425*$I453),KU451+$P452,0),KU451+$P452)),0)</f>
        <v>0</v>
      </c>
      <c r="KW451" s="1110">
        <f>IFERROR(IF(KW$33&lt;$E425,0,IF(KV$33&gt;$F425,IF(MAX($Q451:KV451)&lt;$BD$2/($J425*$I453),KV451+$P452,0),KV451+$P452)),0)</f>
        <v>0</v>
      </c>
      <c r="KX451" s="1110">
        <f>IFERROR(IF(KX$33&lt;$E425,0,IF(KW$33&gt;$F425,IF(MAX($Q451:KW451)&lt;$BD$2/($J425*$I453),KW451+$P452,0),KW451+$P452)),0)</f>
        <v>0</v>
      </c>
      <c r="KY451" s="1110">
        <f>IFERROR(IF(KY$33&lt;$E425,0,IF(KX$33&gt;$F425,IF(MAX($Q451:KX451)&lt;$BD$2/($J425*$I453),KX451+$P452,0),KX451+$P452)),0)</f>
        <v>0</v>
      </c>
      <c r="KZ451" s="1110">
        <f>IFERROR(IF(KZ$33&lt;$E425,0,IF(KY$33&gt;$F425,IF(MAX($Q451:KY451)&lt;$BD$2/($J425*$I453),KY451+$P452,0),KY451+$P452)),0)</f>
        <v>0</v>
      </c>
      <c r="LA451" s="1110">
        <f>IFERROR(IF(LA$33&lt;$E425,0,IF(KZ$33&gt;$F425,IF(MAX($Q451:KZ451)&lt;$BD$2/($J425*$I453),KZ451+$P452,0),KZ451+$P452)),0)</f>
        <v>0</v>
      </c>
      <c r="LB451" s="1110">
        <f>IFERROR(IF(LB$33&lt;$E425,0,IF(LA$33&gt;$F425,IF(MAX($Q451:LA451)&lt;$BD$2/($J425*$I453),LA451+$P452,0),LA451+$P452)),0)</f>
        <v>0</v>
      </c>
      <c r="LC451" s="1110">
        <f>IFERROR(IF(LC$33&lt;$E425,0,IF(LB$33&gt;$F425,IF(MAX($Q451:LB451)&lt;$BD$2/($J425*$I453),LB451+$P452,0),LB451+$P452)),0)</f>
        <v>0</v>
      </c>
      <c r="LD451" s="1110">
        <f>IFERROR(IF(LD$33&lt;$E425,0,IF(LC$33&gt;$F425,IF(MAX($Q451:LC451)&lt;$BD$2/($J425*$I453),LC451+$P452,0),LC451+$P452)),0)</f>
        <v>0</v>
      </c>
      <c r="LE451" s="1110">
        <f>IFERROR(IF(LE$33&lt;$E425,0,IF(LD$33&gt;$F425,IF(MAX($Q451:LD451)&lt;$BD$2/($J425*$I453),LD451+$P452,0),LD451+$P452)),0)</f>
        <v>0</v>
      </c>
      <c r="LF451" s="1110">
        <f>IFERROR(IF(LF$33&lt;$E425,0,IF(LE$33&gt;$F425,IF(MAX($Q451:LE451)&lt;$BD$2/($J425*$I453),LE451+$P452,0),LE451+$P452)),0)</f>
        <v>0</v>
      </c>
      <c r="LG451" s="1110">
        <f>IFERROR(IF(LG$33&lt;$E425,0,IF(LF$33&gt;$F425,IF(MAX($Q451:LF451)&lt;$BD$2/($J425*$I453),LF451+$P452,0),LF451+$P452)),0)</f>
        <v>0</v>
      </c>
      <c r="LH451" s="1110">
        <f>IFERROR(IF(LH$33&lt;$E425,0,IF(LG$33&gt;$F425,IF(MAX($Q451:LG451)&lt;$BD$2/($J425*$I453),LG451+$P452,0),LG451+$P452)),0)</f>
        <v>0</v>
      </c>
      <c r="LI451" s="1110">
        <f>IFERROR(IF(LI$33&lt;$E425,0,IF(LH$33&gt;$F425,IF(MAX($Q451:LH451)&lt;$BD$2/($J425*$I453),LH451+$P452,0),LH451+$P452)),0)</f>
        <v>0</v>
      </c>
      <c r="LJ451" s="1110">
        <f>IFERROR(IF(LJ$33&lt;$E425,0,IF(LI$33&gt;$F425,IF(MAX($Q451:LI451)&lt;$BD$2/($J425*$I453),LI451+$P452,0),LI451+$P452)),0)</f>
        <v>0</v>
      </c>
      <c r="LK451" s="1110">
        <f>IFERROR(IF(LK$33&lt;$E425,0,IF(LJ$33&gt;$F425,IF(MAX($Q451:LJ451)&lt;$BD$2/($J425*$I453),LJ451+$P452,0),LJ451+$P452)),0)</f>
        <v>0</v>
      </c>
      <c r="LL451" s="1110">
        <f>IFERROR(IF(LL$33&lt;$E425,0,IF(LK$33&gt;$F425,IF(MAX($Q451:LK451)&lt;$BD$2/($J425*$I453),LK451+$P452,0),LK451+$P452)),0)</f>
        <v>0</v>
      </c>
      <c r="LM451" s="1110">
        <f>IFERROR(IF(LM$33&lt;$E425,0,IF(LL$33&gt;$F425,IF(MAX($Q451:LL451)&lt;$BD$2/($J425*$I453),LL451+$P452,0),LL451+$P452)),0)</f>
        <v>0</v>
      </c>
      <c r="LN451" s="1110">
        <f>IFERROR(IF(LN$33&lt;$E425,0,IF(LM$33&gt;$F425,IF(MAX($Q451:LM451)&lt;$BD$2/($J425*$I453),LM451+$P452,0),LM451+$P452)),0)</f>
        <v>0</v>
      </c>
      <c r="LO451" s="1110">
        <f>IFERROR(IF(LO$33&lt;$E425,0,IF(LN$33&gt;$F425,IF(MAX($Q451:LN451)&lt;$BD$2/($J425*$I453),LN451+$P452,0),LN451+$P452)),0)</f>
        <v>0</v>
      </c>
      <c r="LP451" s="1110">
        <f>IFERROR(IF(LP$33&lt;$E425,0,IF(LO$33&gt;$F425,IF(MAX($Q451:LO451)&lt;$BD$2/($J425*$I453),LO451+$P452,0),LO451+$P452)),0)</f>
        <v>0</v>
      </c>
      <c r="LQ451" s="1110">
        <f>IFERROR(IF(LQ$33&lt;$E425,0,IF(LP$33&gt;$F425,IF(MAX($Q451:LP451)&lt;$BD$2/($J425*$I453),LP451+$P452,0),LP451+$P452)),0)</f>
        <v>0</v>
      </c>
      <c r="LR451" s="1110">
        <f>IFERROR(IF(LR$33&lt;$E425,0,IF(LQ$33&gt;$F425,IF(MAX($Q451:LQ451)&lt;$BD$2/($J425*$I453),LQ451+$P452,0),LQ451+$P452)),0)</f>
        <v>0</v>
      </c>
      <c r="LS451" s="1110">
        <f>IFERROR(IF(LS$33&lt;$E425,0,IF(LR$33&gt;$F425,IF(MAX($Q451:LR451)&lt;$BD$2/($J425*$I453),LR451+$P452,0),LR451+$P452)),0)</f>
        <v>0</v>
      </c>
      <c r="LT451" s="1110">
        <f>IFERROR(IF(LT$33&lt;$E425,0,IF(LS$33&gt;$F425,IF(MAX($Q451:LS451)&lt;$BD$2/($J425*$I453),LS451+$P452,0),LS451+$P452)),0)</f>
        <v>0</v>
      </c>
      <c r="LU451" s="1110">
        <f>IFERROR(IF(LU$33&lt;$E425,0,IF(LT$33&gt;$F425,IF(MAX($Q451:LT451)&lt;$BD$2/($J425*$I453),LT451+$P452,0),LT451+$P452)),0)</f>
        <v>0</v>
      </c>
      <c r="LV451" s="1110">
        <f>IFERROR(IF(LV$33&lt;$E425,0,IF(LU$33&gt;$F425,IF(MAX($Q451:LU451)&lt;$BD$2/($J425*$I453),LU451+$P452,0),LU451+$P452)),0)</f>
        <v>0</v>
      </c>
      <c r="LW451" s="1110">
        <f>IFERROR(IF(LW$33&lt;$E425,0,IF(LV$33&gt;$F425,IF(MAX($Q451:LV451)&lt;$BD$2/($J425*$I453),LV451+$P452,0),LV451+$P452)),0)</f>
        <v>0</v>
      </c>
      <c r="LX451" s="1110">
        <f>IFERROR(IF(LX$33&lt;$E425,0,IF(LW$33&gt;$F425,IF(MAX($Q451:LW451)&lt;$BD$2/($J425*$I453),LW451+$P452,0),LW451+$P452)),0)</f>
        <v>0</v>
      </c>
      <c r="LY451" s="1110">
        <f>IFERROR(IF(LY$33&lt;$E425,0,IF(LX$33&gt;$F425,IF(MAX($Q451:LX451)&lt;$BD$2/($J425*$I453),LX451+$P452,0),LX451+$P452)),0)</f>
        <v>0</v>
      </c>
      <c r="LZ451" s="1110">
        <f>IFERROR(IF(LZ$33&lt;$E425,0,IF(LY$33&gt;$F425,IF(MAX($Q451:LY451)&lt;$BD$2/($J425*$I453),LY451+$P452,0),LY451+$P452)),0)</f>
        <v>0</v>
      </c>
      <c r="MA451" s="1110">
        <f>IFERROR(IF(MA$33&lt;$E425,0,IF(LZ$33&gt;$F425,IF(MAX($Q451:LZ451)&lt;$BD$2/($J425*$I453),LZ451+$P452,0),LZ451+$P452)),0)</f>
        <v>0</v>
      </c>
      <c r="MB451" s="1110">
        <f>IFERROR(IF(MB$33&lt;$E425,0,IF(MA$33&gt;$F425,IF(MAX($Q451:MA451)&lt;$BD$2/($J425*$I453),MA451+$P452,0),MA451+$P452)),0)</f>
        <v>0</v>
      </c>
      <c r="MC451" s="1110">
        <f>IFERROR(IF(MC$33&lt;$E425,0,IF(MB$33&gt;$F425,IF(MAX($Q451:MB451)&lt;$BD$2/($J425*$I453),MB451+$P452,0),MB451+$P452)),0)</f>
        <v>0</v>
      </c>
      <c r="MD451" s="1110">
        <f>IFERROR(IF(MD$33&lt;$E425,0,IF(MC$33&gt;$F425,IF(MAX($Q451:MC451)&lt;$BD$2/($J425*$I453),MC451+$P452,0),MC451+$P452)),0)</f>
        <v>0</v>
      </c>
      <c r="ME451" s="1110">
        <f>IFERROR(IF(ME$33&lt;$E425,0,IF(MD$33&gt;$F425,IF(MAX($Q451:MD451)&lt;$BD$2/($J425*$I453),MD451+$P452,0),MD451+$P452)),0)</f>
        <v>0</v>
      </c>
      <c r="MF451" s="1110">
        <f>IFERROR(IF(MF$33&lt;$E425,0,IF(ME$33&gt;$F425,IF(MAX($Q451:ME451)&lt;$BD$2/($J425*$I453),ME451+$P452,0),ME451+$P452)),0)</f>
        <v>0</v>
      </c>
      <c r="MG451" s="1110">
        <f>IFERROR(IF(MG$33&lt;$E425,0,IF(MF$33&gt;$F425,IF(MAX($Q451:MF451)&lt;$BD$2/($J425*$I453),MF451+$P452,0),MF451+$P452)),0)</f>
        <v>0</v>
      </c>
      <c r="MH451" s="1110">
        <f>IFERROR(IF(MH$33&lt;$E425,0,IF(MG$33&gt;$F425,IF(MAX($Q451:MG451)&lt;$BD$2/($J425*$I453),MG451+$P452,0),MG451+$P452)),0)</f>
        <v>0</v>
      </c>
      <c r="MI451" s="1110">
        <f>IFERROR(IF(MI$33&lt;$E425,0,IF(MH$33&gt;$F425,IF(MAX($Q451:MH451)&lt;$BD$2/($J425*$I453),MH451+$P452,0),MH451+$P452)),0)</f>
        <v>0</v>
      </c>
      <c r="MJ451" s="1110">
        <f>IFERROR(IF(MJ$33&lt;$E425,0,IF(MI$33&gt;$F425,IF(MAX($Q451:MI451)&lt;$BD$2/($J425*$I453),MI451+$P452,0),MI451+$P452)),0)</f>
        <v>0</v>
      </c>
      <c r="MK451" s="1110">
        <f>IFERROR(IF(MK$33&lt;$E425,0,IF(MJ$33&gt;$F425,IF(MAX($Q451:MJ451)&lt;$BD$2/($J425*$I453),MJ451+$P452,0),MJ451+$P452)),0)</f>
        <v>0</v>
      </c>
      <c r="ML451" s="1110">
        <f>IFERROR(IF(ML$33&lt;$E425,0,IF(MK$33&gt;$F425,IF(MAX($Q451:MK451)&lt;$BD$2/($J425*$I453),MK451+$P452,0),MK451+$P452)),0)</f>
        <v>0</v>
      </c>
      <c r="MM451" s="1110">
        <f>IFERROR(IF(MM$33&lt;$E425,0,IF(ML$33&gt;$F425,IF(MAX($Q451:ML451)&lt;$BD$2/($J425*$I453),ML451+$P452,0),ML451+$P452)),0)</f>
        <v>0</v>
      </c>
      <c r="MN451" s="1110">
        <f>IFERROR(IF(MN$33&lt;$E425,0,IF(MM$33&gt;$F425,IF(MAX($Q451:MM451)&lt;$BD$2/($J425*$I453),MM451+$P452,0),MM451+$P452)),0)</f>
        <v>0</v>
      </c>
      <c r="MO451" s="1110">
        <f>IFERROR(IF(MO$33&lt;$E425,0,IF(MN$33&gt;$F425,IF(MAX($Q451:MN451)&lt;$BD$2/($J425*$I453),MN451+$P452,0),MN451+$P452)),0)</f>
        <v>0</v>
      </c>
      <c r="MP451" s="1110">
        <f>IFERROR(IF(MP$33&lt;$E425,0,IF(MO$33&gt;$F425,IF(MAX($Q451:MO451)&lt;$BD$2/($J425*$I453),MO451+$P452,0),MO451+$P452)),0)</f>
        <v>0</v>
      </c>
      <c r="MQ451" s="1110">
        <f>IFERROR(IF(MQ$33&lt;$E425,0,IF(MP$33&gt;$F425,IF(MAX($Q451:MP451)&lt;$BD$2/($J425*$I453),MP451+$P452,0),MP451+$P452)),0)</f>
        <v>0</v>
      </c>
      <c r="MR451" s="1110">
        <f>IFERROR(IF(MR$33&lt;$E425,0,IF(MQ$33&gt;$F425,IF(MAX($Q451:MQ451)&lt;$BD$2/($J425*$I453),MQ451+$P452,0),MQ451+$P452)),0)</f>
        <v>0</v>
      </c>
      <c r="MS451" s="1110">
        <f>IFERROR(IF(MS$33&lt;$E425,0,IF(MR$33&gt;$F425,IF(MAX($Q451:MR451)&lt;$BD$2/($J425*$I453),MR451+$P452,0),MR451+$P452)),0)</f>
        <v>0</v>
      </c>
      <c r="MT451" s="1110">
        <f>IFERROR(IF(MT$33&lt;$E425,0,IF(MS$33&gt;$F425,IF(MAX($Q451:MS451)&lt;$BD$2/($J425*$I453),MS451+$P452,0),MS451+$P452)),0)</f>
        <v>0</v>
      </c>
      <c r="MU451" s="1110">
        <f>IFERROR(IF(MU$33&lt;$E425,0,IF(MT$33&gt;$F425,IF(MAX($Q451:MT451)&lt;$BD$2/($J425*$I453),MT451+$P452,0),MT451+$P452)),0)</f>
        <v>0</v>
      </c>
      <c r="MV451" s="1110">
        <f>IFERROR(IF(MV$33&lt;$E425,0,IF(MU$33&gt;$F425,IF(MAX($Q451:MU451)&lt;$BD$2/($J425*$I453),MU451+$P452,0),MU451+$P452)),0)</f>
        <v>0</v>
      </c>
      <c r="MW451" s="1110">
        <f>IFERROR(IF(MW$33&lt;$E425,0,IF(MV$33&gt;$F425,IF(MAX($Q451:MV451)&lt;$BD$2/($J425*$I453),MV451+$P452,0),MV451+$P452)),0)</f>
        <v>0</v>
      </c>
      <c r="MX451" s="1110">
        <f>IFERROR(IF(MX$33&lt;$E425,0,IF(MW$33&gt;$F425,IF(MAX($Q451:MW451)&lt;$BD$2/($J425*$I453),MW451+$P452,0),MW451+$P452)),0)</f>
        <v>0</v>
      </c>
      <c r="MY451" s="1110">
        <f>IFERROR(IF(MY$33&lt;$E425,0,IF(MX$33&gt;$F425,IF(MAX($Q451:MX451)&lt;$BD$2/($J425*$I453),MX451+$P452,0),MX451+$P452)),0)</f>
        <v>0</v>
      </c>
      <c r="MZ451" s="1110">
        <f>IFERROR(IF(MZ$33&lt;$E425,0,IF(MY$33&gt;$F425,IF(MAX($Q451:MY451)&lt;$BD$2/($J425*$I453),MY451+$P452,0),MY451+$P452)),0)</f>
        <v>0</v>
      </c>
      <c r="NA451" s="1110">
        <f>IFERROR(IF(NA$33&lt;$E425,0,IF(MZ$33&gt;$F425,IF(MAX($Q451:MZ451)&lt;$BD$2/($J425*$I453),MZ451+$P452,0),MZ451+$P452)),0)</f>
        <v>0</v>
      </c>
      <c r="NB451" s="1110">
        <f>IFERROR(IF(NB$33&lt;$E425,0,IF(NA$33&gt;$F425,IF(MAX($Q451:NA451)&lt;$BD$2/($J425*$I453),NA451+$P452,0),NA451+$P452)),0)</f>
        <v>0</v>
      </c>
      <c r="NC451" s="1110">
        <f>IFERROR(IF(NC$33&lt;$E425,0,IF(NB$33&gt;$F425,IF(MAX($Q451:NB451)&lt;$BD$2/($J425*$I453),NB451+$P452,0),NB451+$P452)),0)</f>
        <v>0</v>
      </c>
      <c r="ND451" s="1110">
        <f>IFERROR(IF(ND$33&lt;$E425,0,IF(NC$33&gt;$F425,IF(MAX($Q451:NC451)&lt;$BD$2/($J425*$I453),NC451+$P452,0),NC451+$P452)),0)</f>
        <v>0</v>
      </c>
      <c r="NE451" s="1110">
        <f>IFERROR(IF(NE$33&lt;$E425,0,IF(ND$33&gt;$F425,IF(MAX($Q451:ND451)&lt;$BD$2/($J425*$I453),ND451+$P452,0),ND451+$P452)),0)</f>
        <v>0</v>
      </c>
      <c r="NF451" s="1110">
        <f>IFERROR(IF(NF$33&lt;$E425,0,IF(NE$33&gt;$F425,IF(MAX($Q451:NE451)&lt;$BD$2/($J425*$I453),NE451+$P452,0),NE451+$P452)),0)</f>
        <v>0</v>
      </c>
      <c r="NG451" s="1110">
        <f>IFERROR(IF(NG$33&lt;$E425,0,IF(NF$33&gt;$F425,IF(MAX($Q451:NF451)&lt;$BD$2/($J425*$I453),NF451+$P452,0),NF451+$P452)),0)</f>
        <v>0</v>
      </c>
      <c r="NH451" s="1110">
        <f>IFERROR(IF(NH$33&lt;$E425,0,IF(NG$33&gt;$F425,IF(MAX($Q451:NG451)&lt;$BD$2/($J425*$I453),NG451+$P452,0),NG451+$P452)),0)</f>
        <v>0</v>
      </c>
      <c r="NI451" s="1110">
        <f>IFERROR(IF(NI$33&lt;$E425,0,IF(NH$33&gt;$F425,IF(MAX($Q451:NH451)&lt;$BD$2/($J425*$I453),NH451+$P452,0),NH451+$P452)),0)</f>
        <v>0</v>
      </c>
      <c r="NJ451" s="1110">
        <f>IFERROR(IF(NJ$33&lt;$E425,0,IF(NI$33&gt;$F425,IF(MAX($Q451:NI451)&lt;$BD$2/($J425*$I453),NI451+$P452,0),NI451+$P452)),0)</f>
        <v>0</v>
      </c>
      <c r="NK451" s="1110">
        <f>IFERROR(IF(NK$33&lt;$E425,0,IF(NJ$33&gt;$F425,IF(MAX($Q451:NJ451)&lt;$BD$2/($J425*$I453),NJ451+$P452,0),NJ451+$P452)),0)</f>
        <v>0</v>
      </c>
      <c r="NL451" s="1110">
        <f>IFERROR(IF(NL$33&lt;$E425,0,IF(NK$33&gt;$F425,IF(MAX($Q451:NK451)&lt;$BD$2/($J425*$I453),NK451+$P452,0),NK451+$P452)),0)</f>
        <v>0</v>
      </c>
      <c r="NM451" s="1110">
        <f>IFERROR(IF(NM$33&lt;$E425,0,IF(NL$33&gt;$F425,IF(MAX($Q451:NL451)&lt;$BD$2/($J425*$I453),NL451+$P452,0),NL451+$P452)),0)</f>
        <v>0</v>
      </c>
      <c r="NN451" s="1110">
        <f>IFERROR(IF(NN$33&lt;$E425,0,IF(NM$33&gt;$F425,IF(MAX($Q451:NM451)&lt;$BD$2/($J425*$I453),NM451+$P452,0),NM451+$P452)),0)</f>
        <v>0</v>
      </c>
      <c r="NO451" s="1110">
        <f>IFERROR(IF(NO$33&lt;$E425,0,IF(NN$33&gt;$F425,IF(MAX($Q451:NN451)&lt;$BD$2/($J425*$I453),NN451+$P452,0),NN451+$P452)),0)</f>
        <v>0</v>
      </c>
      <c r="NP451" s="1110">
        <f>IFERROR(IF(NP$33&lt;$E425,0,IF(NO$33&gt;$F425,IF(MAX($Q451:NO451)&lt;$BD$2/($J425*$I453),NO451+$P452,0),NO451+$P452)),0)</f>
        <v>0</v>
      </c>
      <c r="NQ451" s="1110">
        <f>IFERROR(IF(NQ$33&lt;$E425,0,IF(NP$33&gt;$F425,IF(MAX($Q451:NP451)&lt;$BD$2/($J425*$I453),NP451+$P452,0),NP451+$P452)),0)</f>
        <v>0</v>
      </c>
      <c r="NR451" s="1110">
        <f>IFERROR(IF(NR$33&lt;$E425,0,IF(NQ$33&gt;$F425,IF(MAX($Q451:NQ451)&lt;$BD$2/($J425*$I453),NQ451+$P452,0),NQ451+$P452)),0)</f>
        <v>0</v>
      </c>
      <c r="NS451" s="1110">
        <f>IFERROR(IF(NS$33&lt;$E425,0,IF(NR$33&gt;$F425,IF(MAX($Q451:NR451)&lt;$BD$2/($J425*$I453),NR451+$P452,0),NR451+$P452)),0)</f>
        <v>0</v>
      </c>
      <c r="NT451" s="1110">
        <f>IFERROR(IF(NT$33&lt;$E425,0,IF(NS$33&gt;$F425,IF(MAX($Q451:NS451)&lt;$BD$2/($J425*$I453),NS451+$P452,0),NS451+$P452)),0)</f>
        <v>0</v>
      </c>
      <c r="NU451" s="1110">
        <f>IFERROR(IF(NU$33&lt;$E425,0,IF(NT$33&gt;$F425,IF(MAX($Q451:NT451)&lt;$BD$2/($J425*$I453),NT451+$P452,0),NT451+$P452)),0)</f>
        <v>0</v>
      </c>
      <c r="NV451" s="1110">
        <f>IFERROR(IF(NV$33&lt;$E425,0,IF(NU$33&gt;$F425,IF(MAX($Q451:NU451)&lt;$BD$2/($J425*$I453),NU451+$P452,0),NU451+$P452)),0)</f>
        <v>0</v>
      </c>
      <c r="NW451" s="1110">
        <f>IFERROR(IF(NW$33&lt;$E425,0,IF(NV$33&gt;$F425,IF(MAX($Q451:NV451)&lt;$BD$2/($J425*$I453),NV451+$P452,0),NV451+$P452)),0)</f>
        <v>0</v>
      </c>
      <c r="NX451" s="1110">
        <f>IFERROR(IF(NX$33&lt;$E425,0,IF(NW$33&gt;$F425,IF(MAX($Q451:NW451)&lt;$BD$2/($J425*$I453),NW451+$P452,0),NW451+$P452)),0)</f>
        <v>0</v>
      </c>
      <c r="NY451" s="1110">
        <f>IFERROR(IF(NY$33&lt;$E425,0,IF(NX$33&gt;$F425,IF(MAX($Q451:NX451)&lt;$BD$2/($J425*$I453),NX451+$P452,0),NX451+$P452)),0)</f>
        <v>0</v>
      </c>
      <c r="NZ451" s="1110">
        <f>IFERROR(IF(NZ$33&lt;$E425,0,IF(NY$33&gt;$F425,IF(MAX($Q451:NY451)&lt;$BD$2/($J425*$I453),NY451+$P452,0),NY451+$P452)),0)</f>
        <v>0</v>
      </c>
      <c r="OA451" s="1110">
        <f>IFERROR(IF(OA$33&lt;$E425,0,IF(NZ$33&gt;$F425,IF(MAX($Q451:NZ451)&lt;$BD$2/($J425*$I453),NZ451+$P452,0),NZ451+$P452)),0)</f>
        <v>0</v>
      </c>
      <c r="OB451" s="1110">
        <f>IFERROR(IF(OB$33&lt;$E425,0,IF(OA$33&gt;$F425,IF(MAX($Q451:OA451)&lt;$BD$2/($J425*$I453),OA451+$P452,0),OA451+$P452)),0)</f>
        <v>0</v>
      </c>
      <c r="OC451" s="1110">
        <f>IFERROR(IF(OC$33&lt;$E425,0,IF(OB$33&gt;$F425,IF(MAX($Q451:OB451)&lt;$BD$2/($J425*$I453),OB451+$P452,0),OB451+$P452)),0)</f>
        <v>0</v>
      </c>
      <c r="OD451" s="1110">
        <f>IFERROR(IF(OD$33&lt;$E425,0,IF(OC$33&gt;$F425,IF(MAX($Q451:OC451)&lt;$BD$2/($J425*$I453),OC451+$P452,0),OC451+$P452)),0)</f>
        <v>0</v>
      </c>
      <c r="OE451" s="1110">
        <f>IFERROR(IF(OE$33&lt;$E425,0,IF(OD$33&gt;$F425,IF(MAX($Q451:OD451)&lt;$BD$2/($J425*$I453),OD451+$P452,0),OD451+$P452)),0)</f>
        <v>0</v>
      </c>
      <c r="OF451" s="1110">
        <f>IFERROR(IF(OF$33&lt;$E425,0,IF(OE$33&gt;$F425,IF(MAX($Q451:OE451)&lt;$BD$2/($J425*$I453),OE451+$P452,0),OE451+$P452)),0)</f>
        <v>0</v>
      </c>
      <c r="OG451" s="1110">
        <f>IFERROR(IF(OG$33&lt;$E425,0,IF(OF$33&gt;$F425,IF(MAX($Q451:OF451)&lt;$BD$2/($J425*$I453),OF451+$P452,0),OF451+$P452)),0)</f>
        <v>0</v>
      </c>
      <c r="OH451" s="1110">
        <f>IFERROR(IF(OH$33&lt;$E425,0,IF(OG$33&gt;$F425,IF(MAX($Q451:OG451)&lt;$BD$2/($J425*$I453),OG451+$P452,0),OG451+$P452)),0)</f>
        <v>0</v>
      </c>
      <c r="OI451" s="1110">
        <f>IFERROR(IF(OI$33&lt;$E425,0,IF(OH$33&gt;$F425,IF(MAX($Q451:OH451)&lt;$BD$2/($J425*$I453),OH451+$P452,0),OH451+$P452)),0)</f>
        <v>0</v>
      </c>
      <c r="OJ451" s="1110">
        <f>IFERROR(IF(OJ$33&lt;$E425,0,IF(OI$33&gt;$F425,IF(MAX($Q451:OI451)&lt;$BD$2/($J425*$I453),OI451+$P452,0),OI451+$P452)),0)</f>
        <v>0</v>
      </c>
      <c r="OK451" s="1110">
        <f>IFERROR(IF(OK$33&lt;$E425,0,IF(OJ$33&gt;$F425,IF(MAX($Q451:OJ451)&lt;$BD$2/($J425*$I453),OJ451+$P452,0),OJ451+$P452)),0)</f>
        <v>0</v>
      </c>
      <c r="OL451" s="1110">
        <f>IFERROR(IF(OL$33&lt;$E425,0,IF(OK$33&gt;$F425,IF(MAX($Q451:OK451)&lt;$BD$2/($J425*$I453),OK451+$P452,0),OK451+$P452)),0)</f>
        <v>0</v>
      </c>
      <c r="OM451" s="1110">
        <f>IFERROR(IF(OM$33&lt;$E425,0,IF(OL$33&gt;$F425,IF(MAX($Q451:OL451)&lt;$BD$2/($J425*$I453),OL451+$P452,0),OL451+$P452)),0)</f>
        <v>0</v>
      </c>
      <c r="ON451" s="1110">
        <f>IFERROR(IF(ON$33&lt;$E425,0,IF(OM$33&gt;$F425,IF(MAX($Q451:OM451)&lt;$BD$2/($J425*$I453),OM451+$P452,0),OM451+$P452)),0)</f>
        <v>0</v>
      </c>
      <c r="OO451" s="1110">
        <f>IFERROR(IF(OO$33&lt;$E425,0,IF(ON$33&gt;$F425,IF(MAX($Q451:ON451)&lt;$BD$2/($J425*$I453),ON451+$P452,0),ON451+$P452)),0)</f>
        <v>0</v>
      </c>
      <c r="OP451" s="1110">
        <f>IFERROR(IF(OP$33&lt;$E425,0,IF(OO$33&gt;$F425,IF(MAX($Q451:OO451)&lt;$BD$2/($J425*$I453),OO451+$P452,0),OO451+$P452)),0)</f>
        <v>0</v>
      </c>
      <c r="OQ451" s="1110">
        <f>IFERROR(IF(OQ$33&lt;$E425,0,IF(OP$33&gt;$F425,IF(MAX($Q451:OP451)&lt;$BD$2/($J425*$I453),OP451+$P452,0),OP451+$P452)),0)</f>
        <v>0</v>
      </c>
      <c r="OR451" s="1110">
        <f>IFERROR(IF(OR$33&lt;$E425,0,IF(OQ$33&gt;$F425,IF(MAX($Q451:OQ451)&lt;$BD$2/($J425*$I453),OQ451+$P452,0),OQ451+$P452)),0)</f>
        <v>0</v>
      </c>
      <c r="OS451" s="1110">
        <f>IFERROR(IF(OS$33&lt;$E425,0,IF(OR$33&gt;$F425,IF(MAX($Q451:OR451)&lt;$BD$2/($J425*$I453),OR451+$P452,0),OR451+$P452)),0)</f>
        <v>0</v>
      </c>
      <c r="OT451" s="1110">
        <f>IFERROR(IF(OT$33&lt;$E425,0,IF(OS$33&gt;$F425,IF(MAX($Q451:OS451)&lt;$BD$2/($J425*$I453),OS451+$P452,0),OS451+$P452)),0)</f>
        <v>0</v>
      </c>
      <c r="OU451" s="1110">
        <f>IFERROR(IF(OU$33&lt;$E425,0,IF(OT$33&gt;$F425,IF(MAX($Q451:OT451)&lt;$BD$2/($J425*$I453),OT451+$P452,0),OT451+$P452)),0)</f>
        <v>0</v>
      </c>
      <c r="OV451" s="1110">
        <f>IFERROR(IF(OV$33&lt;$E425,0,IF(OU$33&gt;$F425,IF(MAX($Q451:OU451)&lt;$BD$2/($J425*$I453),OU451+$P452,0),OU451+$P452)),0)</f>
        <v>0</v>
      </c>
      <c r="OW451" s="1110">
        <f>IFERROR(IF(OW$33&lt;$E425,0,IF(OV$33&gt;$F425,IF(MAX($Q451:OV451)&lt;$BD$2/($J425*$I453),OV451+$P452,0),OV451+$P452)),0)</f>
        <v>0</v>
      </c>
      <c r="OX451" s="1110">
        <f>IFERROR(IF(OX$33&lt;$E425,0,IF(OW$33&gt;$F425,IF(MAX($Q451:OW451)&lt;$BD$2/($J425*$I453),OW451+$P452,0),OW451+$P452)),0)</f>
        <v>0</v>
      </c>
      <c r="OY451" s="1110">
        <f>IFERROR(IF(OY$33&lt;$E425,0,IF(OX$33&gt;$F425,IF(MAX($Q451:OX451)&lt;$BD$2/($J425*$I453),OX451+$P452,0),OX451+$P452)),0)</f>
        <v>0</v>
      </c>
      <c r="OZ451" s="1110">
        <f>IFERROR(IF(OZ$33&lt;$E425,0,IF(OY$33&gt;$F425,IF(MAX($Q451:OY451)&lt;$BD$2/($J425*$I453),OY451+$P452,0),OY451+$P452)),0)</f>
        <v>0</v>
      </c>
      <c r="PA451" s="1110">
        <f>IFERROR(IF(PA$33&lt;$E425,0,IF(OZ$33&gt;$F425,IF(MAX($Q451:OZ451)&lt;$BD$2/($J425*$I453),OZ451+$P452,0),OZ451+$P452)),0)</f>
        <v>0</v>
      </c>
      <c r="PB451" s="1110">
        <f>IFERROR(IF(PB$33&lt;$E425,0,IF(PA$33&gt;$F425,IF(MAX($Q451:PA451)&lt;$BD$2/($J425*$I453),PA451+$P452,0),PA451+$P452)),0)</f>
        <v>0</v>
      </c>
      <c r="PC451" s="1110">
        <f>IFERROR(IF(PC$33&lt;$E425,0,IF(PB$33&gt;$F425,IF(MAX($Q451:PB451)&lt;$BD$2/($J425*$I453),PB451+$P452,0),PB451+$P452)),0)</f>
        <v>0</v>
      </c>
      <c r="PD451" s="1110">
        <f>IFERROR(IF(PD$33&lt;$E425,0,IF(PC$33&gt;$F425,IF(MAX($Q451:PC451)&lt;$BD$2/($J425*$I453),PC451+$P452,0),PC451+$P452)),0)</f>
        <v>0</v>
      </c>
      <c r="PE451" s="1110">
        <f>IFERROR(IF(PE$33&lt;$E425,0,IF(PD$33&gt;$F425,IF(MAX($Q451:PD451)&lt;$BD$2/($J425*$I453),PD451+$P452,0),PD451+$P452)),0)</f>
        <v>0</v>
      </c>
      <c r="PF451" s="1110">
        <f>IFERROR(IF(PF$33&lt;$E425,0,IF(PE$33&gt;$F425,IF(MAX($Q451:PE451)&lt;$BD$2/($J425*$I453),PE451+$P452,0),PE451+$P452)),0)</f>
        <v>0</v>
      </c>
      <c r="PG451" s="1110">
        <f>IFERROR(IF(PG$33&lt;$E425,0,IF(PF$33&gt;$F425,IF(MAX($Q451:PF451)&lt;$BD$2/($J425*$I453),PF451+$P452,0),PF451+$P452)),0)</f>
        <v>0</v>
      </c>
      <c r="PH451" s="1110">
        <f>IFERROR(IF(PH$33&lt;$E425,0,IF(PG$33&gt;$F425,IF(MAX($Q451:PG451)&lt;$BD$2/($J425*$I453),PG451+$P452,0),PG451+$P452)),0)</f>
        <v>0</v>
      </c>
      <c r="PI451" s="1110">
        <f>IFERROR(IF(PI$33&lt;$E425,0,IF(PH$33&gt;$F425,IF(MAX($Q451:PH451)&lt;$BD$2/($J425*$I453),PH451+$P452,0),PH451+$P452)),0)</f>
        <v>0</v>
      </c>
      <c r="PJ451" s="1110">
        <f>IFERROR(IF(PJ$33&lt;$E425,0,IF(PI$33&gt;$F425,IF(MAX($Q451:PI451)&lt;$BD$2/($J425*$I453),PI451+$P452,0),PI451+$P452)),0)</f>
        <v>0</v>
      </c>
      <c r="PK451" s="1110">
        <f>IFERROR(IF(PK$33&lt;$E425,0,IF(PJ$33&gt;$F425,IF(MAX($Q451:PJ451)&lt;$BD$2/($J425*$I453),PJ451+$P452,0),PJ451+$P452)),0)</f>
        <v>0</v>
      </c>
      <c r="PL451" s="1110">
        <f>IFERROR(IF(PL$33&lt;$E425,0,IF(PK$33&gt;$F425,IF(MAX($Q451:PK451)&lt;$BD$2/($J425*$I453),PK451+$P452,0),PK451+$P452)),0)</f>
        <v>0</v>
      </c>
      <c r="PM451" s="1110">
        <f>IFERROR(IF(PM$33&lt;$E425,0,IF(PL$33&gt;$F425,IF(MAX($Q451:PL451)&lt;$BD$2/($J425*$I453),PL451+$P452,0),PL451+$P452)),0)</f>
        <v>0</v>
      </c>
      <c r="PN451" s="1110">
        <f>IFERROR(IF(PN$33&lt;$E425,0,IF(PM$33&gt;$F425,IF(MAX($Q451:PM451)&lt;$BD$2/($J425*$I453),PM451+$P452,0),PM451+$P452)),0)</f>
        <v>0</v>
      </c>
      <c r="PO451" s="1110">
        <f>IFERROR(IF(PO$33&lt;$E425,0,IF(PN$33&gt;$F425,IF(MAX($Q451:PN451)&lt;$BD$2/($J425*$I453),PN451+$P452,0),PN451+$P452)),0)</f>
        <v>0</v>
      </c>
      <c r="PP451" s="1110">
        <f>IFERROR(IF(PP$33&lt;$E425,0,IF(PO$33&gt;$F425,IF(MAX($Q451:PO451)&lt;$BD$2/($J425*$I453),PO451+$P452,0),PO451+$P452)),0)</f>
        <v>0</v>
      </c>
      <c r="PQ451" s="1110">
        <f>IFERROR(IF(PQ$33&lt;$E425,0,IF(PP$33&gt;$F425,IF(MAX($Q451:PP451)&lt;$BD$2/($J425*$I453),PP451+$P452,0),PP451+$P452)),0)</f>
        <v>0</v>
      </c>
      <c r="PR451" s="1110">
        <f>IFERROR(IF(PR$33&lt;$E425,0,IF(PQ$33&gt;$F425,IF(MAX($Q451:PQ451)&lt;$BD$2/($J425*$I453),PQ451+$P452,0),PQ451+$P452)),0)</f>
        <v>0</v>
      </c>
      <c r="PS451" s="1110">
        <f>IFERROR(IF(PS$33&lt;$E425,0,IF(PR$33&gt;$F425,IF(MAX($Q451:PR451)&lt;$BD$2/($J425*$I453),PR451+$P452,0),PR451+$P452)),0)</f>
        <v>0</v>
      </c>
      <c r="PT451" s="1110">
        <f>IFERROR(IF(PT$33&lt;$E425,0,IF(PS$33&gt;$F425,IF(MAX($Q451:PS451)&lt;$BD$2/($J425*$I453),PS451+$P452,0),PS451+$P452)),0)</f>
        <v>0</v>
      </c>
      <c r="PU451" s="1110">
        <f>IFERROR(IF(PU$33&lt;$E425,0,IF(PT$33&gt;$F425,IF(MAX($Q451:PT451)&lt;$BD$2/($J425*$I453),PT451+$P452,0),PT451+$P452)),0)</f>
        <v>0</v>
      </c>
      <c r="PV451" s="1110">
        <f>IFERROR(IF(PV$33&lt;$E425,0,IF(PU$33&gt;$F425,IF(MAX($Q451:PU451)&lt;$BD$2/($J425*$I453),PU451+$P452,0),PU451+$P452)),0)</f>
        <v>0</v>
      </c>
      <c r="PW451" s="1110">
        <f>IFERROR(IF(PW$33&lt;$E425,0,IF(PV$33&gt;$F425,IF(MAX($Q451:PV451)&lt;$BD$2/($J425*$I453),PV451+$P452,0),PV451+$P452)),0)</f>
        <v>0</v>
      </c>
      <c r="PX451" s="1110">
        <f>IFERROR(IF(PX$33&lt;$E425,0,IF(PW$33&gt;$F425,IF(MAX($Q451:PW451)&lt;$BD$2/($J425*$I453),PW451+$P452,0),PW451+$P452)),0)</f>
        <v>0</v>
      </c>
      <c r="PY451" s="1110">
        <f>IFERROR(IF(PY$33&lt;$E425,0,IF(PX$33&gt;$F425,IF(MAX($Q451:PX451)&lt;$BD$2/($J425*$I453),PX451+$P452,0),PX451+$P452)),0)</f>
        <v>0</v>
      </c>
      <c r="PZ451" s="1110">
        <f>IFERROR(IF(PZ$33&lt;$E425,0,IF(PY$33&gt;$F425,IF(MAX($Q451:PY451)&lt;$BD$2/($J425*$I453),PY451+$P452,0),PY451+$P452)),0)</f>
        <v>0</v>
      </c>
      <c r="QA451" s="1110">
        <f>IFERROR(IF(QA$33&lt;$E425,0,IF(PZ$33&gt;$F425,IF(MAX($Q451:PZ451)&lt;$BD$2/($J425*$I453),PZ451+$P452,0),PZ451+$P452)),0)</f>
        <v>0</v>
      </c>
      <c r="QB451" s="1110">
        <f>IFERROR(IF(QB$33&lt;$E425,0,IF(QA$33&gt;$F425,IF(MAX($Q451:QA451)&lt;$BD$2/($J425*$I453),QA451+$P452,0),QA451+$P452)),0)</f>
        <v>0</v>
      </c>
      <c r="QC451" s="1110">
        <f>IFERROR(IF(QC$33&lt;$E425,0,IF(QB$33&gt;$F425,IF(MAX($Q451:QB451)&lt;$BD$2/($J425*$I453),QB451+$P452,0),QB451+$P452)),0)</f>
        <v>0</v>
      </c>
      <c r="QD451" s="1110">
        <f>IFERROR(IF(QD$33&lt;$E425,0,IF(QC$33&gt;$F425,IF(MAX($Q451:QC451)&lt;$BD$2/($J425*$I453),QC451+$P452,0),QC451+$P452)),0)</f>
        <v>0</v>
      </c>
      <c r="QE451" s="1110">
        <f>IFERROR(IF(QE$33&lt;$E425,0,IF(QD$33&gt;$F425,IF(MAX($Q451:QD451)&lt;$BD$2/($J425*$I453),QD451+$P452,0),QD451+$P452)),0)</f>
        <v>0</v>
      </c>
      <c r="QF451" s="1110">
        <f>IFERROR(IF(QF$33&lt;$E425,0,IF(QE$33&gt;$F425,IF(MAX($Q451:QE451)&lt;$BD$2/($J425*$I453),QE451+$P452,0),QE451+$P452)),0)</f>
        <v>0</v>
      </c>
      <c r="QG451" s="1110">
        <f>IFERROR(IF(QG$33&lt;$E425,0,IF(QF$33&gt;$F425,IF(MAX($Q451:QF451)&lt;$BD$2/($J425*$I453),QF451+$P452,0),QF451+$P452)),0)</f>
        <v>0</v>
      </c>
      <c r="QH451" s="1110">
        <f>IFERROR(IF(QH$33&lt;$E425,0,IF(QG$33&gt;$F425,IF(MAX($Q451:QG451)&lt;$BD$2/($J425*$I453),QG451+$P452,0),QG451+$P452)),0)</f>
        <v>0</v>
      </c>
      <c r="QI451" s="1110">
        <f>IFERROR(IF(QI$33&lt;$E425,0,IF(QH$33&gt;$F425,IF(MAX($Q451:QH451)&lt;$BD$2/($J425*$I453),QH451+$P452,0),QH451+$P452)),0)</f>
        <v>0</v>
      </c>
      <c r="QJ451" s="1110">
        <f>IFERROR(IF(QJ$33&lt;$E425,0,IF(QI$33&gt;$F425,IF(MAX($Q451:QI451)&lt;$BD$2/($J425*$I453),QI451+$P452,0),QI451+$P452)),0)</f>
        <v>0</v>
      </c>
      <c r="QK451" s="1110">
        <f>IFERROR(IF(QK$33&lt;$E425,0,IF(QJ$33&gt;$F425,IF(MAX($Q451:QJ451)&lt;$BD$2/($J425*$I453),QJ451+$P452,0),QJ451+$P452)),0)</f>
        <v>0</v>
      </c>
      <c r="QL451" s="1110">
        <f>IFERROR(IF(QL$33&lt;$E425,0,IF(QK$33&gt;$F425,IF(MAX($Q451:QK451)&lt;$BD$2/($J425*$I453),QK451+$P452,0),QK451+$P452)),0)</f>
        <v>0</v>
      </c>
      <c r="QM451" s="1110">
        <f>IFERROR(IF(QM$33&lt;$E425,0,IF(QL$33&gt;$F425,IF(MAX($Q451:QL451)&lt;$BD$2/($J425*$I453),QL451+$P452,0),QL451+$P452)),0)</f>
        <v>0</v>
      </c>
      <c r="QN451" s="1110">
        <f>IFERROR(IF(QN$33&lt;$E425,0,IF(QM$33&gt;$F425,IF(MAX($Q451:QM451)&lt;$BD$2/($J425*$I453),QM451+$P452,0),QM451+$P452)),0)</f>
        <v>0</v>
      </c>
      <c r="QO451" s="1110">
        <f>IFERROR(IF(QO$33&lt;$E425,0,IF(QN$33&gt;$F425,IF(MAX($Q451:QN451)&lt;$BD$2/($J425*$I453),QN451+$P452,0),QN451+$P452)),0)</f>
        <v>0</v>
      </c>
      <c r="QP451" s="1110">
        <f>IFERROR(IF(QP$33&lt;$E425,0,IF(QO$33&gt;$F425,IF(MAX($Q451:QO451)&lt;$BD$2/($J425*$I453),QO451+$P452,0),QO451+$P452)),0)</f>
        <v>0</v>
      </c>
      <c r="QQ451" s="1110">
        <f>IFERROR(IF(QQ$33&lt;$E425,0,IF(QP$33&gt;$F425,IF(MAX($Q451:QP451)&lt;$BD$2/($J425*$I453),QP451+$P452,0),QP451+$P452)),0)</f>
        <v>0</v>
      </c>
      <c r="QR451" s="1110">
        <f>IFERROR(IF(QR$33&lt;$E425,0,IF(QQ$33&gt;$F425,IF(MAX($Q451:QQ451)&lt;$BD$2/($J425*$I453),QQ451+$P452,0),QQ451+$P452)),0)</f>
        <v>0</v>
      </c>
      <c r="QS451" s="1110">
        <f>IFERROR(IF(QS$33&lt;$E425,0,IF(QR$33&gt;$F425,IF(MAX($Q451:QR451)&lt;$BD$2/($J425*$I453),QR451+$P452,0),QR451+$P452)),0)</f>
        <v>0</v>
      </c>
      <c r="QT451" s="1110">
        <f>IFERROR(IF(QT$33&lt;$E425,0,IF(QS$33&gt;$F425,IF(MAX($Q451:QS451)&lt;$BD$2/($J425*$I453),QS451+$P452,0),QS451+$P452)),0)</f>
        <v>0</v>
      </c>
      <c r="QU451" s="1110">
        <f>IFERROR(IF(QU$33&lt;$E425,0,IF(QT$33&gt;$F425,IF(MAX($Q451:QT451)&lt;$BD$2/($J425*$I453),QT451+$P452,0),QT451+$P452)),0)</f>
        <v>0</v>
      </c>
      <c r="QV451" s="1110">
        <f>IFERROR(IF(QV$33&lt;$E425,0,IF(QU$33&gt;$F425,IF(MAX($Q451:QU451)&lt;$BD$2/($J425*$I453),QU451+$P452,0),QU451+$P452)),0)</f>
        <v>0</v>
      </c>
      <c r="QW451" s="1110">
        <f>IFERROR(IF(QW$33&lt;$E425,0,IF(QV$33&gt;$F425,IF(MAX($Q451:QV451)&lt;$BD$2/($J425*$I453),QV451+$P452,0),QV451+$P452)),0)</f>
        <v>0</v>
      </c>
      <c r="QX451" s="1110">
        <f>IFERROR(IF(QX$33&lt;$E425,0,IF(QW$33&gt;$F425,IF(MAX($Q451:QW451)&lt;$BD$2/($J425*$I453),QW451+$P452,0),QW451+$P452)),0)</f>
        <v>0</v>
      </c>
      <c r="QY451" s="1110">
        <f>IFERROR(IF(QY$33&lt;$E425,0,IF(QX$33&gt;$F425,IF(MAX($Q451:QX451)&lt;$BD$2/($J425*$I453),QX451+$P452,0),QX451+$P452)),0)</f>
        <v>0</v>
      </c>
      <c r="QZ451" s="1110">
        <f>IFERROR(IF(QZ$33&lt;$E425,0,IF(QY$33&gt;$F425,IF(MAX($Q451:QY451)&lt;$BD$2/($J425*$I453),QY451+$P452,0),QY451+$P452)),0)</f>
        <v>0</v>
      </c>
      <c r="RA451" s="1110">
        <f>IFERROR(IF(RA$33&lt;$E425,0,IF(QZ$33&gt;$F425,IF(MAX($Q451:QZ451)&lt;$BD$2/($J425*$I453),QZ451+$P452,0),QZ451+$P452)),0)</f>
        <v>0</v>
      </c>
      <c r="RB451" s="1110">
        <f>IFERROR(IF(RB$33&lt;$E425,0,IF(RA$33&gt;$F425,IF(MAX($Q451:RA451)&lt;$BD$2/($J425*$I453),RA451+$P452,0),RA451+$P452)),0)</f>
        <v>0</v>
      </c>
      <c r="RC451" s="1110">
        <f>IFERROR(IF(RC$33&lt;$E425,0,IF(RB$33&gt;$F425,IF(MAX($Q451:RB451)&lt;$BD$2/($J425*$I453),RB451+$P452,0),RB451+$P452)),0)</f>
        <v>0</v>
      </c>
      <c r="RD451" s="1110">
        <f>IFERROR(IF(RD$33&lt;$E425,0,IF(RC$33&gt;$F425,IF(MAX($Q451:RC451)&lt;$BD$2/($J425*$I453),RC451+$P452,0),RC451+$P452)),0)</f>
        <v>0</v>
      </c>
      <c r="RE451" s="1110">
        <f>IFERROR(IF(RE$33&lt;$E425,0,IF(RD$33&gt;$F425,IF(MAX($Q451:RD451)&lt;$BD$2/($J425*$I453),RD451+$P452,0),RD451+$P452)),0)</f>
        <v>0</v>
      </c>
      <c r="RF451" s="1110">
        <f>IFERROR(IF(RF$33&lt;$E425,0,IF(RE$33&gt;$F425,IF(MAX($Q451:RE451)&lt;$BD$2/($J425*$I453),RE451+$P452,0),RE451+$P452)),0)</f>
        <v>0</v>
      </c>
      <c r="RG451" s="1110">
        <f>IFERROR(IF(RG$33&lt;$E425,0,IF(RF$33&gt;$F425,IF(MAX($Q451:RF451)&lt;$BD$2/($J425*$I453),RF451+$P452,0),RF451+$P452)),0)</f>
        <v>0</v>
      </c>
      <c r="RH451" s="1110">
        <f>IFERROR(IF(RH$33&lt;$E425,0,IF(RG$33&gt;$F425,IF(MAX($Q451:RG451)&lt;$BD$2/($J425*$I453),RG451+$P452,0),RG451+$P452)),0)</f>
        <v>0</v>
      </c>
      <c r="RI451" s="1110">
        <f>IFERROR(IF(RI$33&lt;$E425,0,IF(RH$33&gt;$F425,IF(MAX($Q451:RH451)&lt;$BD$2/($J425*$I453),RH451+$P452,0),RH451+$P452)),0)</f>
        <v>0</v>
      </c>
      <c r="RJ451" s="1110">
        <f>IFERROR(IF(RJ$33&lt;$E425,0,IF(RI$33&gt;$F425,IF(MAX($Q451:RI451)&lt;$BD$2/($J425*$I453),RI451+$P452,0),RI451+$P452)),0)</f>
        <v>0</v>
      </c>
      <c r="RK451" s="1110">
        <f>IFERROR(IF(RK$33&lt;$E425,0,IF(RJ$33&gt;$F425,IF(MAX($Q451:RJ451)&lt;$BD$2/($J425*$I453),RJ451+$P452,0),RJ451+$P452)),0)</f>
        <v>0</v>
      </c>
      <c r="RL451" s="1110">
        <f>IFERROR(IF(RL$33&lt;$E425,0,IF(RK$33&gt;$F425,IF(MAX($Q451:RK451)&lt;$BD$2/($J425*$I453),RK451+$P452,0),RK451+$P452)),0)</f>
        <v>0</v>
      </c>
      <c r="RM451" s="1110">
        <f>IFERROR(IF(RM$33&lt;$E425,0,IF(RL$33&gt;$F425,IF(MAX($Q451:RL451)&lt;$BD$2/($J425*$I453),RL451+$P452,0),RL451+$P452)),0)</f>
        <v>0</v>
      </c>
      <c r="RN451" s="1110">
        <f>IFERROR(IF(RN$33&lt;$E425,0,IF(RM$33&gt;$F425,IF(MAX($Q451:RM451)&lt;$BD$2/($J425*$I453),RM451+$P452,0),RM451+$P452)),0)</f>
        <v>0</v>
      </c>
      <c r="RO451" s="1110">
        <f>IFERROR(IF(RO$33&lt;$E425,0,IF(RN$33&gt;$F425,IF(MAX($Q451:RN451)&lt;$BD$2/($J425*$I453),RN451+$P452,0),RN451+$P452)),0)</f>
        <v>0</v>
      </c>
      <c r="RP451" s="1110">
        <f>IFERROR(IF(RP$33&lt;$E425,0,IF(RO$33&gt;$F425,IF(MAX($Q451:RO451)&lt;$BD$2/($J425*$I453),RO451+$P452,0),RO451+$P452)),0)</f>
        <v>0</v>
      </c>
      <c r="RQ451" s="1110">
        <f>IFERROR(IF(RQ$33&lt;$E425,0,IF(RP$33&gt;$F425,IF(MAX($Q451:RP451)&lt;$BD$2/($J425*$I453),RP451+$P452,0),RP451+$P452)),0)</f>
        <v>0</v>
      </c>
      <c r="RR451" s="1110">
        <f>IFERROR(IF(RR$33&lt;$E425,0,IF(RQ$33&gt;$F425,IF(MAX($Q451:RQ451)&lt;$BD$2/($J425*$I453),RQ451+$P452,0),RQ451+$P452)),0)</f>
        <v>0</v>
      </c>
      <c r="RS451" s="1110">
        <f>IFERROR(IF(RS$33&lt;$E425,0,IF(RR$33&gt;$F425,IF(MAX($Q451:RR451)&lt;$BD$2/($J425*$I453),RR451+$P452,0),RR451+$P452)),0)</f>
        <v>0</v>
      </c>
      <c r="RT451" s="1110">
        <f>IFERROR(IF(RT$33&lt;$E425,0,IF(RS$33&gt;$F425,IF(MAX($Q451:RS451)&lt;$BD$2/($J425*$I453),RS451+$P452,0),RS451+$P452)),0)</f>
        <v>0</v>
      </c>
      <c r="RU451" s="1110">
        <f>IFERROR(IF(RU$33&lt;$E425,0,IF(RT$33&gt;$F425,IF(MAX($Q451:RT451)&lt;$BD$2/($J425*$I453),RT451+$P452,0),RT451+$P452)),0)</f>
        <v>0</v>
      </c>
      <c r="RV451" s="1110">
        <f>IFERROR(IF(RV$33&lt;$E425,0,IF(RU$33&gt;$F425,IF(MAX($Q451:RU451)&lt;$BD$2/($J425*$I453),RU451+$P452,0),RU451+$P452)),0)</f>
        <v>0</v>
      </c>
      <c r="RW451" s="1110">
        <f>IFERROR(IF(RW$33&lt;$E425,0,IF(RV$33&gt;$F425,IF(MAX($Q451:RV451)&lt;$BD$2/($J425*$I453),RV451+$P452,0),RV451+$P452)),0)</f>
        <v>0</v>
      </c>
      <c r="RX451" s="1110">
        <f>IFERROR(IF(RX$33&lt;$E425,0,IF(RW$33&gt;$F425,IF(MAX($Q451:RW451)&lt;$BD$2/($J425*$I453),RW451+$P452,0),RW451+$P452)),0)</f>
        <v>0</v>
      </c>
      <c r="RY451" s="1110">
        <f>IFERROR(IF(RY$33&lt;$E425,0,IF(RX$33&gt;$F425,IF(MAX($Q451:RX451)&lt;$BD$2/($J425*$I453),RX451+$P452,0),RX451+$P452)),0)</f>
        <v>0</v>
      </c>
      <c r="RZ451" s="1110">
        <f>IFERROR(IF(RZ$33&lt;$E425,0,IF(RY$33&gt;$F425,IF(MAX($Q451:RY451)&lt;$BD$2/($J425*$I453),RY451+$P452,0),RY451+$P452)),0)</f>
        <v>0</v>
      </c>
      <c r="SA451" s="1110">
        <f>IFERROR(IF(SA$33&lt;$E425,0,IF(RZ$33&gt;$F425,IF(MAX($Q451:RZ451)&lt;$BD$2/($J425*$I453),RZ451+$P452,0),RZ451+$P452)),0)</f>
        <v>0</v>
      </c>
      <c r="SB451" s="1110">
        <f>IFERROR(IF(SB$33&lt;$E425,0,IF(SA$33&gt;$F425,IF(MAX($Q451:SA451)&lt;$BD$2/($J425*$I453),SA451+$P452,0),SA451+$P452)),0)</f>
        <v>0</v>
      </c>
      <c r="SC451" s="1110">
        <f>IFERROR(IF(SC$33&lt;$E425,0,IF(SB$33&gt;$F425,IF(MAX($Q451:SB451)&lt;$BD$2/($J425*$I453),SB451+$P452,0),SB451+$P452)),0)</f>
        <v>0</v>
      </c>
      <c r="SD451" s="1110">
        <f>IFERROR(IF(SD$33&lt;$E425,0,IF(SC$33&gt;$F425,IF(MAX($Q451:SC451)&lt;$BD$2/($J425*$I453),SC451+$P452,0),SC451+$P452)),0)</f>
        <v>0</v>
      </c>
      <c r="SE451" s="1110">
        <f>IFERROR(IF(SE$33&lt;$E425,0,IF(SD$33&gt;$F425,IF(MAX($Q451:SD451)&lt;$BD$2/($J425*$I453),SD451+$P452,0),SD451+$P452)),0)</f>
        <v>0</v>
      </c>
      <c r="SF451" s="1110">
        <f>IFERROR(IF(SF$33&lt;$E425,0,IF(SE$33&gt;$F425,IF(MAX($Q451:SE451)&lt;$BD$2/($J425*$I453),SE451+$P452,0),SE451+$P452)),0)</f>
        <v>0</v>
      </c>
      <c r="SG451" s="1110">
        <f>IFERROR(IF(SG$33&lt;$E425,0,IF(SF$33&gt;$F425,IF(MAX($Q451:SF451)&lt;$BD$2/($J425*$I453),SF451+$P452,0),SF451+$P452)),0)</f>
        <v>0</v>
      </c>
      <c r="SH451" s="1110">
        <f>IFERROR(IF(SH$33&lt;$E425,0,IF(SG$33&gt;$F425,IF(MAX($Q451:SG451)&lt;$BD$2/($J425*$I453),SG451+$P452,0),SG451+$P452)),0)</f>
        <v>0</v>
      </c>
      <c r="SI451" s="1110">
        <f>IFERROR(IF(SI$33&lt;$E425,0,IF(SH$33&gt;$F425,IF(MAX($Q451:SH451)&lt;$BD$2/($J425*$I453),SH451+$P452,0),SH451+$P452)),0)</f>
        <v>0</v>
      </c>
      <c r="SJ451" s="1110">
        <f>IFERROR(IF(SJ$33&lt;$E425,0,IF(SI$33&gt;$F425,IF(MAX($Q451:SI451)&lt;$BD$2/($J425*$I453),SI451+$P452,0),SI451+$P452)),0)</f>
        <v>0</v>
      </c>
      <c r="SK451" s="1110">
        <f>IFERROR(IF(SK$33&lt;$E425,0,IF(SJ$33&gt;$F425,IF(MAX($Q451:SJ451)&lt;$BD$2/($J425*$I453),SJ451+$P452,0),SJ451+$P452)),0)</f>
        <v>0</v>
      </c>
      <c r="SL451" s="1110">
        <f>IFERROR(IF(SL$33&lt;$E425,0,IF(SK$33&gt;$F425,IF(MAX($Q451:SK451)&lt;$BD$2/($J425*$I453),SK451+$P452,0),SK451+$P452)),0)</f>
        <v>0</v>
      </c>
      <c r="SM451" s="1110">
        <f>IFERROR(IF(SM$33&lt;$E425,0,IF(SL$33&gt;$F425,IF(MAX($Q451:SL451)&lt;$BD$2/($J425*$I453),SL451+$P452,0),SL451+$P452)),0)</f>
        <v>0</v>
      </c>
      <c r="SN451" s="1110">
        <f>IFERROR(IF(SN$33&lt;$E425,0,IF(SM$33&gt;$F425,IF(MAX($Q451:SM451)&lt;$BD$2/($J425*$I453),SM451+$P452,0),SM451+$P452)),0)</f>
        <v>0</v>
      </c>
      <c r="SO451" s="1110">
        <f>IFERROR(IF(SO$33&lt;$E425,0,IF(SN$33&gt;$F425,IF(MAX($Q451:SN451)&lt;$BD$2/($J425*$I453),SN451+$P452,0),SN451+$P452)),0)</f>
        <v>0</v>
      </c>
      <c r="SP451" s="1110">
        <f>IFERROR(IF(SP$33&lt;$E425,0,IF(SO$33&gt;$F425,IF(MAX($Q451:SO451)&lt;$BD$2/($J425*$I453),SO451+$P452,0),SO451+$P452)),0)</f>
        <v>0</v>
      </c>
      <c r="SQ451" s="1110">
        <f>IFERROR(IF(SQ$33&lt;$E425,0,IF(SP$33&gt;$F425,IF(MAX($Q451:SP451)&lt;$BD$2/($J425*$I453),SP451+$P452,0),SP451+$P452)),0)</f>
        <v>0</v>
      </c>
      <c r="SR451" s="1110">
        <f>IFERROR(IF(SR$33&lt;$E425,0,IF(SQ$33&gt;$F425,IF(MAX($Q451:SQ451)&lt;$BD$2/($J425*$I453),SQ451+$P452,0),SQ451+$P452)),0)</f>
        <v>0</v>
      </c>
      <c r="SS451" s="1110">
        <f>IFERROR(IF(SS$33&lt;$E425,0,IF(SR$33&gt;$F425,IF(MAX($Q451:SR451)&lt;$BD$2/($J425*$I453),SR451+$P452,0),SR451+$P452)),0)</f>
        <v>0</v>
      </c>
      <c r="ST451" s="1110">
        <f>IFERROR(IF(ST$33&lt;$E425,0,IF(SS$33&gt;$F425,IF(MAX($Q451:SS451)&lt;$BD$2/($J425*$I453),SS451+$P452,0),SS451+$P452)),0)</f>
        <v>0</v>
      </c>
      <c r="SU451" s="1110">
        <f>IFERROR(IF(SU$33&lt;$E425,0,IF(ST$33&gt;$F425,IF(MAX($Q451:ST451)&lt;$BD$2/($J425*$I453),ST451+$P452,0),ST451+$P452)),0)</f>
        <v>0</v>
      </c>
      <c r="SV451" s="1110">
        <f>IFERROR(IF(SV$33&lt;$E425,0,IF(SU$33&gt;$F425,IF(MAX($Q451:SU451)&lt;$BD$2/($J425*$I453),SU451+$P452,0),SU451+$P452)),0)</f>
        <v>0</v>
      </c>
      <c r="SW451" s="1110">
        <f>IFERROR(IF(SW$33&lt;$E425,0,IF(SV$33&gt;$F425,IF(MAX($Q451:SV451)&lt;$BD$2/($J425*$I453),SV451+$P452,0),SV451+$P452)),0)</f>
        <v>0</v>
      </c>
    </row>
    <row r="452" spans="2:518" ht="22" hidden="1" customHeight="1">
      <c r="B452" s="234"/>
      <c r="C452" s="234"/>
      <c r="D452" s="234"/>
      <c r="E452" s="222"/>
      <c r="F452" s="234"/>
      <c r="G452" s="234"/>
      <c r="H452" s="222" t="s">
        <v>367</v>
      </c>
      <c r="I452" s="851">
        <f>IF(O431=0,0,(SUMIF('DATOS DIAG OT'!$R$20:$R$34,O431,'DATOS DIAG OT'!$BP$20:$BP$34)))</f>
        <v>0</v>
      </c>
      <c r="J452" s="238"/>
      <c r="K452" s="203"/>
      <c r="L452" s="219"/>
      <c r="M452" s="217"/>
      <c r="N452" s="215"/>
      <c r="O452" s="586" t="s">
        <v>429</v>
      </c>
      <c r="P452" s="587">
        <f>IFERROR($AO$3/($H425*$I453),0)</f>
        <v>0</v>
      </c>
      <c r="Q452" s="232"/>
      <c r="R452" s="964">
        <f>IF(OR(R451=0,SUM($Q454:Q454)=$BD$2),0,IF($H425&lt;=$AO$3,IF(R451&gt;0,"F",0),IF($I451=1,IF(INT(R451)&gt;INT(Q451),"F","R"),IF(Q451-INT(Q451)&lt;=$I451,IF(AND(Q451-INT(Q451)&gt;0,INT((R451-INT(R451))/$I454)&gt;INT((Q451-INT(Q451))/$I454)),"F","R"),0))))</f>
        <v>0</v>
      </c>
      <c r="S452" s="964">
        <f>IF(OR(S451=0,SUM($Q454:R454)=$BD$2),0,IF($H425&lt;=$AO$3,IF(S451&gt;0,"F",0),IF($I451=1,IF(INT(S451)&gt;INT(R451),"F","R"),IF(R451-INT(R451)&lt;=$I451,IF(AND(R451-INT(R451)&gt;0,INT((S451-INT(S451))/$I454)&gt;INT((R451-INT(R451))/$I454)),"F","R"),0))))</f>
        <v>0</v>
      </c>
      <c r="T452" s="964">
        <f>IF(OR(T451=0,SUM($Q454:S454)=$BD$2),0,IF($H425&lt;=$AO$3,IF(T451&gt;0,"F",0),IF($I451=1,IF(INT(T451)&gt;INT(S451),"F","R"),IF(S451-INT(S451)&lt;=$I451,IF(AND(S451-INT(S451)&gt;0,INT((T451-INT(T451))/$I454)&gt;INT((S451-INT(S451))/$I454)),"F","R"),0))))</f>
        <v>0</v>
      </c>
      <c r="U452" s="964">
        <f>IF(OR(U451=0,SUM($Q454:T454)=$BD$2),0,IF($H425&lt;=$AO$3,IF(U451&gt;0,"F",0),IF($I451=1,IF(INT(U451)&gt;INT(T451),"F","R"),IF(T451-INT(T451)&lt;=$I451,IF(AND(T451-INT(T451)&gt;0,INT((U451-INT(U451))/$I454)&gt;INT((T451-INT(T451))/$I454)),"F","R"),0))))</f>
        <v>0</v>
      </c>
      <c r="V452" s="964">
        <f>IF(OR(V451=0,SUM($Q454:U454)=$BD$2),0,IF($H425&lt;=$AO$3,IF(V451&gt;0,"F",0),IF($I451=1,IF(INT(V451)&gt;INT(U451),"F","R"),IF(U451-INT(U451)&lt;=$I451,IF(AND(U451-INT(U451)&gt;0,INT((V451-INT(V451))/$I454)&gt;INT((U451-INT(U451))/$I454)),"F","R"),0))))</f>
        <v>0</v>
      </c>
      <c r="W452" s="964">
        <f>IF(OR(W451=0,SUM($Q454:V454)=$BD$2),0,IF($H425&lt;=$AO$3,IF(W451&gt;0,"F",0),IF($I451=1,IF(INT(W451)&gt;INT(V451),"F","R"),IF(V451-INT(V451)&lt;=$I451,IF(AND(V451-INT(V451)&gt;0,INT((W451-INT(W451))/$I454)&gt;INT((V451-INT(V451))/$I454)),"F","R"),0))))</f>
        <v>0</v>
      </c>
      <c r="X452" s="964">
        <f>IF(OR(X451=0,SUM($Q454:W454)=$BD$2),0,IF($H425&lt;=$AO$3,IF(X451&gt;0,"F",0),IF($I451=1,IF(INT(X451)&gt;INT(W451),"F","R"),IF(W451-INT(W451)&lt;=$I451,IF(AND(W451-INT(W451)&gt;0,INT((X451-INT(X451))/$I454)&gt;INT((W451-INT(W451))/$I454)),"F","R"),0))))</f>
        <v>0</v>
      </c>
      <c r="Y452" s="964">
        <f>IF(OR(Y451=0,SUM($Q454:X454)=$BD$2),0,IF($H425&lt;=$AO$3,IF(Y451&gt;0,"F",0),IF($I451=1,IF(INT(Y451)&gt;INT(X451),"F","R"),IF(X451-INT(X451)&lt;=$I451,IF(AND(X451-INT(X451)&gt;0,INT((Y451-INT(Y451))/$I454)&gt;INT((X451-INT(X451))/$I454)),"F","R"),0))))</f>
        <v>0</v>
      </c>
      <c r="Z452" s="964">
        <f>IF(OR(Z451=0,SUM($Q454:Y454)=$BD$2),0,IF($H425&lt;=$AO$3,IF(Z451&gt;0,"F",0),IF($I451=1,IF(INT(Z451)&gt;INT(Y451),"F","R"),IF(Y451-INT(Y451)&lt;=$I451,IF(AND(Y451-INT(Y451)&gt;0,INT((Z451-INT(Z451))/$I454)&gt;INT((Y451-INT(Y451))/$I454)),"F","R"),0))))</f>
        <v>0</v>
      </c>
      <c r="AA452" s="964">
        <f>IF(OR(AA451=0,SUM($Q454:Z454)=$BD$2),0,IF($H425&lt;=$AO$3,IF(AA451&gt;0,"F",0),IF($I451=1,IF(INT(AA451)&gt;INT(Z451),"F","R"),IF(Z451-INT(Z451)&lt;=$I451,IF(AND(Z451-INT(Z451)&gt;0,INT((AA451-INT(AA451))/$I454)&gt;INT((Z451-INT(Z451))/$I454)),"F","R"),0))))</f>
        <v>0</v>
      </c>
      <c r="AB452" s="964">
        <f>IF(OR(AB451=0,SUM($Q454:AA454)=$BD$2),0,IF($H425&lt;=$AO$3,IF(AB451&gt;0,"F",0),IF($I451=1,IF(INT(AB451)&gt;INT(AA451),"F","R"),IF(AA451-INT(AA451)&lt;=$I451,IF(AND(AA451-INT(AA451)&gt;0,INT((AB451-INT(AB451))/$I454)&gt;INT((AA451-INT(AA451))/$I454)),"F","R"),0))))</f>
        <v>0</v>
      </c>
      <c r="AC452" s="964">
        <f>IF(OR(AC451=0,SUM($Q454:AB454)=$BD$2),0,IF($H425&lt;=$AO$3,IF(AC451&gt;0,"F",0),IF($I451=1,IF(INT(AC451)&gt;INT(AB451),"F","R"),IF(AB451-INT(AB451)&lt;=$I451,IF(AND(AB451-INT(AB451)&gt;0,INT((AC451-INT(AC451))/$I454)&gt;INT((AB451-INT(AB451))/$I454)),"F","R"),0))))</f>
        <v>0</v>
      </c>
      <c r="AD452" s="964">
        <f>IF(OR(AD451=0,SUM($Q454:AC454)=$BD$2),0,IF($H425&lt;=$AO$3,IF(AD451&gt;0,"F",0),IF($I451=1,IF(INT(AD451)&gt;INT(AC451),"F","R"),IF(AC451-INT(AC451)&lt;=$I451,IF(AND(AC451-INT(AC451)&gt;0,INT((AD451-INT(AD451))/$I454)&gt;INT((AC451-INT(AC451))/$I454)),"F","R"),0))))</f>
        <v>0</v>
      </c>
      <c r="AE452" s="964">
        <f>IF(OR(AE451=0,SUM($Q454:AD454)=$BD$2),0,IF($H425&lt;=$AO$3,IF(AE451&gt;0,"F",0),IF($I451=1,IF(INT(AE451)&gt;INT(AD451),"F","R"),IF(AD451-INT(AD451)&lt;=$I451,IF(AND(AD451-INT(AD451)&gt;0,INT((AE451-INT(AE451))/$I454)&gt;INT((AD451-INT(AD451))/$I454)),"F","R"),0))))</f>
        <v>0</v>
      </c>
      <c r="AF452" s="964">
        <f>IF(OR(AF451=0,SUM($Q454:AE454)=$BD$2),0,IF($H425&lt;=$AO$3,IF(AF451&gt;0,"F",0),IF($I451=1,IF(INT(AF451)&gt;INT(AE451),"F","R"),IF(AE451-INT(AE451)&lt;=$I451,IF(AND(AE451-INT(AE451)&gt;0,INT((AF451-INT(AF451))/$I454)&gt;INT((AE451-INT(AE451))/$I454)),"F","R"),0))))</f>
        <v>0</v>
      </c>
      <c r="AG452" s="964">
        <f>IF(OR(AG451=0,SUM($Q454:AF454)=$BD$2),0,IF($H425&lt;=$AO$3,IF(AG451&gt;0,"F",0),IF($I451=1,IF(INT(AG451)&gt;INT(AF451),"F","R"),IF(AF451-INT(AF451)&lt;=$I451,IF(AND(AF451-INT(AF451)&gt;0,INT((AG451-INT(AG451))/$I454)&gt;INT((AF451-INT(AF451))/$I454)),"F","R"),0))))</f>
        <v>0</v>
      </c>
      <c r="AH452" s="964">
        <f>IF(OR(AH451=0,SUM($Q454:AG454)=$BD$2),0,IF($H425&lt;=$AO$3,IF(AH451&gt;0,"F",0),IF($I451=1,IF(INT(AH451)&gt;INT(AG451),"F","R"),IF(AG451-INT(AG451)&lt;=$I451,IF(AND(AG451-INT(AG451)&gt;0,INT((AH451-INT(AH451))/$I454)&gt;INT((AG451-INT(AG451))/$I454)),"F","R"),0))))</f>
        <v>0</v>
      </c>
      <c r="AI452" s="964">
        <f>IF(OR(AI451=0,SUM($Q454:AH454)=$BD$2),0,IF($H425&lt;=$AO$3,IF(AI451&gt;0,"F",0),IF($I451=1,IF(INT(AI451)&gt;INT(AH451),"F","R"),IF(AH451-INT(AH451)&lt;=$I451,IF(AND(AH451-INT(AH451)&gt;0,INT((AI451-INT(AI451))/$I454)&gt;INT((AH451-INT(AH451))/$I454)),"F","R"),0))))</f>
        <v>0</v>
      </c>
      <c r="AJ452" s="964">
        <f>IF(OR(AJ451=0,SUM($Q454:AI454)=$BD$2),0,IF($H425&lt;=$AO$3,IF(AJ451&gt;0,"F",0),IF($I451=1,IF(INT(AJ451)&gt;INT(AI451),"F","R"),IF(AI451-INT(AI451)&lt;=$I451,IF(AND(AI451-INT(AI451)&gt;0,INT((AJ451-INT(AJ451))/$I454)&gt;INT((AI451-INT(AI451))/$I454)),"F","R"),0))))</f>
        <v>0</v>
      </c>
      <c r="AK452" s="964">
        <f>IF(OR(AK451=0,SUM($Q454:AJ454)=$BD$2),0,IF($H425&lt;=$AO$3,IF(AK451&gt;0,"F",0),IF($I451=1,IF(INT(AK451)&gt;INT(AJ451),"F","R"),IF(AJ451-INT(AJ451)&lt;=$I451,IF(AND(AJ451-INT(AJ451)&gt;0,INT((AK451-INT(AK451))/$I454)&gt;INT((AJ451-INT(AJ451))/$I454)),"F","R"),0))))</f>
        <v>0</v>
      </c>
      <c r="AL452" s="964">
        <f>IF(OR(AL451=0,SUM($Q454:AK454)=$BD$2),0,IF($H425&lt;=$AO$3,IF(AL451&gt;0,"F",0),IF($I451=1,IF(INT(AL451)&gt;INT(AK451),"F","R"),IF(AK451-INT(AK451)&lt;=$I451,IF(AND(AK451-INT(AK451)&gt;0,INT((AL451-INT(AL451))/$I454)&gt;INT((AK451-INT(AK451))/$I454)),"F","R"),0))))</f>
        <v>0</v>
      </c>
      <c r="AM452" s="964">
        <f>IF(OR(AM451=0,SUM($Q454:AL454)=$BD$2),0,IF($H425&lt;=$AO$3,IF(AM451&gt;0,"F",0),IF($I451=1,IF(INT(AM451)&gt;INT(AL451),"F","R"),IF(AL451-INT(AL451)&lt;=$I451,IF(AND(AL451-INT(AL451)&gt;0,INT((AM451-INT(AM451))/$I454)&gt;INT((AL451-INT(AL451))/$I454)),"F","R"),0))))</f>
        <v>0</v>
      </c>
      <c r="AN452" s="964">
        <f>IF(OR(AN451=0,SUM($Q454:AM454)=$BD$2),0,IF($H425&lt;=$AO$3,IF(AN451&gt;0,"F",0),IF($I451=1,IF(INT(AN451)&gt;INT(AM451),"F","R"),IF(AM451-INT(AM451)&lt;=$I451,IF(AND(AM451-INT(AM451)&gt;0,INT((AN451-INT(AN451))/$I454)&gt;INT((AM451-INT(AM451))/$I454)),"F","R"),0))))</f>
        <v>0</v>
      </c>
      <c r="AO452" s="964">
        <f>IF(OR(AO451=0,SUM($Q454:AN454)=$BD$2),0,IF($H425&lt;=$AO$3,IF(AO451&gt;0,"F",0),IF($I451=1,IF(INT(AO451)&gt;INT(AN451),"F","R"),IF(AN451-INT(AN451)&lt;=$I451,IF(AND(AN451-INT(AN451)&gt;0,INT((AO451-INT(AO451))/$I454)&gt;INT((AN451-INT(AN451))/$I454)),"F","R"),0))))</f>
        <v>0</v>
      </c>
      <c r="AP452" s="964">
        <f>IF(OR(AP451=0,SUM($Q454:AO454)=$BD$2),0,IF($H425&lt;=$AO$3,IF(AP451&gt;0,"F",0),IF($I451=1,IF(INT(AP451)&gt;INT(AO451),"F","R"),IF(AO451-INT(AO451)&lt;=$I451,IF(AND(AO451-INT(AO451)&gt;0,INT((AP451-INT(AP451))/$I454)&gt;INT((AO451-INT(AO451))/$I454)),"F","R"),0))))</f>
        <v>0</v>
      </c>
      <c r="AQ452" s="964">
        <f>IF(OR(AQ451=0,SUM($Q454:AP454)=$BD$2),0,IF($H425&lt;=$AO$3,IF(AQ451&gt;0,"F",0),IF($I451=1,IF(INT(AQ451)&gt;INT(AP451),"F","R"),IF(AP451-INT(AP451)&lt;=$I451,IF(AND(AP451-INT(AP451)&gt;0,INT((AQ451-INT(AQ451))/$I454)&gt;INT((AP451-INT(AP451))/$I454)),"F","R"),0))))</f>
        <v>0</v>
      </c>
      <c r="AR452" s="964">
        <f>IF(OR(AR451=0,SUM($Q454:AQ454)=$BD$2),0,IF($H425&lt;=$AO$3,IF(AR451&gt;0,"F",0),IF($I451=1,IF(INT(AR451)&gt;INT(AQ451),"F","R"),IF(AQ451-INT(AQ451)&lt;=$I451,IF(AND(AQ451-INT(AQ451)&gt;0,INT((AR451-INT(AR451))/$I454)&gt;INT((AQ451-INT(AQ451))/$I454)),"F","R"),0))))</f>
        <v>0</v>
      </c>
      <c r="AS452" s="964">
        <f>IF(OR(AS451=0,SUM($Q454:AR454)=$BD$2),0,IF($H425&lt;=$AO$3,IF(AS451&gt;0,"F",0),IF($I451=1,IF(INT(AS451)&gt;INT(AR451),"F","R"),IF(AR451-INT(AR451)&lt;=$I451,IF(AND(AR451-INT(AR451)&gt;0,INT((AS451-INT(AS451))/$I454)&gt;INT((AR451-INT(AR451))/$I454)),"F","R"),0))))</f>
        <v>0</v>
      </c>
      <c r="AT452" s="964">
        <f>IF(OR(AT451=0,SUM($Q454:AS454)=$BD$2),0,IF($H425&lt;=$AO$3,IF(AT451&gt;0,"F",0),IF($I451=1,IF(INT(AT451)&gt;INT(AS451),"F","R"),IF(AS451-INT(AS451)&lt;=$I451,IF(AND(AS451-INT(AS451)&gt;0,INT((AT451-INT(AT451))/$I454)&gt;INT((AS451-INT(AS451))/$I454)),"F","R"),0))))</f>
        <v>0</v>
      </c>
      <c r="AU452" s="964">
        <f>IF(OR(AU451=0,SUM($Q454:AT454)=$BD$2),0,IF($H425&lt;=$AO$3,IF(AU451&gt;0,"F",0),IF($I451=1,IF(INT(AU451)&gt;INT(AT451),"F","R"),IF(AT451-INT(AT451)&lt;=$I451,IF(AND(AT451-INT(AT451)&gt;0,INT((AU451-INT(AU451))/$I454)&gt;INT((AT451-INT(AT451))/$I454)),"F","R"),0))))</f>
        <v>0</v>
      </c>
      <c r="AV452" s="964">
        <f>IF(OR(AV451=0,SUM($Q454:AU454)=$BD$2),0,IF($H425&lt;=$AO$3,IF(AV451&gt;0,"F",0),IF($I451=1,IF(INT(AV451)&gt;INT(AU451),"F","R"),IF(AU451-INT(AU451)&lt;=$I451,IF(AND(AU451-INT(AU451)&gt;0,INT((AV451-INT(AV451))/$I454)&gt;INT((AU451-INT(AU451))/$I454)),"F","R"),0))))</f>
        <v>0</v>
      </c>
      <c r="AW452" s="964">
        <f>IF(OR(AW451=0,SUM($Q454:AV454)=$BD$2),0,IF($H425&lt;=$AO$3,IF(AW451&gt;0,"F",0),IF($I451=1,IF(INT(AW451)&gt;INT(AV451),"F","R"),IF(AV451-INT(AV451)&lt;=$I451,IF(AND(AV451-INT(AV451)&gt;0,INT((AW451-INT(AW451))/$I454)&gt;INT((AV451-INT(AV451))/$I454)),"F","R"),0))))</f>
        <v>0</v>
      </c>
      <c r="AX452" s="964">
        <f>IF(OR(AX451=0,SUM($Q454:AW454)=$BD$2),0,IF($H425&lt;=$AO$3,IF(AX451&gt;0,"F",0),IF($I451=1,IF(INT(AX451)&gt;INT(AW451),"F","R"),IF(AW451-INT(AW451)&lt;=$I451,IF(AND(AW451-INT(AW451)&gt;0,INT((AX451-INT(AX451))/$I454)&gt;INT((AW451-INT(AW451))/$I454)),"F","R"),0))))</f>
        <v>0</v>
      </c>
      <c r="AY452" s="964">
        <f>IF(OR(AY451=0,SUM($Q454:AX454)=$BD$2),0,IF($H425&lt;=$AO$3,IF(AY451&gt;0,"F",0),IF($I451=1,IF(INT(AY451)&gt;INT(AX451),"F","R"),IF(AX451-INT(AX451)&lt;=$I451,IF(AND(AX451-INT(AX451)&gt;0,INT((AY451-INT(AY451))/$I454)&gt;INT((AX451-INT(AX451))/$I454)),"F","R"),0))))</f>
        <v>0</v>
      </c>
      <c r="AZ452" s="964">
        <f>IF(OR(AZ451=0,SUM($Q454:AY454)=$BD$2),0,IF($H425&lt;=$AO$3,IF(AZ451&gt;0,"F",0),IF($I451=1,IF(INT(AZ451)&gt;INT(AY451),"F","R"),IF(AY451-INT(AY451)&lt;=$I451,IF(AND(AY451-INT(AY451)&gt;0,INT((AZ451-INT(AZ451))/$I454)&gt;INT((AY451-INT(AY451))/$I454)),"F","R"),0))))</f>
        <v>0</v>
      </c>
      <c r="BA452" s="964">
        <f>IF(OR(BA451=0,SUM($Q454:AZ454)=$BD$2),0,IF($H425&lt;=$AO$3,IF(BA451&gt;0,"F",0),IF($I451=1,IF(INT(BA451)&gt;INT(AZ451),"F","R"),IF(AZ451-INT(AZ451)&lt;=$I451,IF(AND(AZ451-INT(AZ451)&gt;0,INT((BA451-INT(BA451))/$I454)&gt;INT((AZ451-INT(AZ451))/$I454)),"F","R"),0))))</f>
        <v>0</v>
      </c>
      <c r="BB452" s="964">
        <f>IF(OR(BB451=0,SUM($Q454:BA454)=$BD$2),0,IF($H425&lt;=$AO$3,IF(BB451&gt;0,"F",0),IF($I451=1,IF(INT(BB451)&gt;INT(BA451),"F","R"),IF(BA451-INT(BA451)&lt;=$I451,IF(AND(BA451-INT(BA451)&gt;0,INT((BB451-INT(BB451))/$I454)&gt;INT((BA451-INT(BA451))/$I454)),"F","R"),0))))</f>
        <v>0</v>
      </c>
      <c r="BC452" s="964">
        <f>IF(OR(BC451=0,SUM($Q454:BB454)=$BD$2),0,IF($H425&lt;=$AO$3,IF(BC451&gt;0,"F",0),IF($I451=1,IF(INT(BC451)&gt;INT(BB451),"F","R"),IF(BB451-INT(BB451)&lt;=$I451,IF(AND(BB451-INT(BB451)&gt;0,INT((BC451-INT(BC451))/$I454)&gt;INT((BB451-INT(BB451))/$I454)),"F","R"),0))))</f>
        <v>0</v>
      </c>
      <c r="BD452" s="964">
        <f>IF(OR(BD451=0,SUM($Q454:BC454)=$BD$2),0,IF($H425&lt;=$AO$3,IF(BD451&gt;0,"F",0),IF($I451=1,IF(INT(BD451)&gt;INT(BC451),"F","R"),IF(BC451-INT(BC451)&lt;=$I451,IF(AND(BC451-INT(BC451)&gt;0,INT((BD451-INT(BD451))/$I454)&gt;INT((BC451-INT(BC451))/$I454)),"F","R"),0))))</f>
        <v>0</v>
      </c>
      <c r="BE452" s="964">
        <f>IF(OR(BE451=0,SUM($Q454:BD454)=$BD$2),0,IF($H425&lt;=$AO$3,IF(BE451&gt;0,"F",0),IF($I451=1,IF(INT(BE451)&gt;INT(BD451),"F","R"),IF(BD451-INT(BD451)&lt;=$I451,IF(AND(BD451-INT(BD451)&gt;0,INT((BE451-INT(BE451))/$I454)&gt;INT((BD451-INT(BD451))/$I454)),"F","R"),0))))</f>
        <v>0</v>
      </c>
      <c r="BF452" s="964">
        <f>IF(OR(BF451=0,SUM($Q454:BE454)=$BD$2),0,IF($H425&lt;=$AO$3,IF(BF451&gt;0,"F",0),IF($I451=1,IF(INT(BF451)&gt;INT(BE451),"F","R"),IF(BE451-INT(BE451)&lt;=$I451,IF(AND(BE451-INT(BE451)&gt;0,INT((BF451-INT(BF451))/$I454)&gt;INT((BE451-INT(BE451))/$I454)),"F","R"),0))))</f>
        <v>0</v>
      </c>
      <c r="BG452" s="964">
        <f>IF(OR(BG451=0,SUM($Q454:BF454)=$BD$2),0,IF($H425&lt;=$AO$3,IF(BG451&gt;0,"F",0),IF($I451=1,IF(INT(BG451)&gt;INT(BF451),"F","R"),IF(BF451-INT(BF451)&lt;=$I451,IF(AND(BF451-INT(BF451)&gt;0,INT((BG451-INT(BG451))/$I454)&gt;INT((BF451-INT(BF451))/$I454)),"F","R"),0))))</f>
        <v>0</v>
      </c>
      <c r="BH452" s="964">
        <f>IF(OR(BH451=0,SUM($Q454:BG454)=$BD$2),0,IF($H425&lt;=$AO$3,IF(BH451&gt;0,"F",0),IF($I451=1,IF(INT(BH451)&gt;INT(BG451),"F","R"),IF(BG451-INT(BG451)&lt;=$I451,IF(AND(BG451-INT(BG451)&gt;0,INT((BH451-INT(BH451))/$I454)&gt;INT((BG451-INT(BG451))/$I454)),"F","R"),0))))</f>
        <v>0</v>
      </c>
      <c r="BI452" s="964">
        <f>IF(OR(BI451=0,SUM($Q454:BH454)=$BD$2),0,IF($H425&lt;=$AO$3,IF(BI451&gt;0,"F",0),IF($I451=1,IF(INT(BI451)&gt;INT(BH451),"F","R"),IF(BH451-INT(BH451)&lt;=$I451,IF(AND(BH451-INT(BH451)&gt;0,INT((BI451-INT(BI451))/$I454)&gt;INT((BH451-INT(BH451))/$I454)),"F","R"),0))))</f>
        <v>0</v>
      </c>
      <c r="BJ452" s="964">
        <f>IF(OR(BJ451=0,SUM($Q454:BI454)=$BD$2),0,IF($H425&lt;=$AO$3,IF(BJ451&gt;0,"F",0),IF($I451=1,IF(INT(BJ451)&gt;INT(BI451),"F","R"),IF(BI451-INT(BI451)&lt;=$I451,IF(AND(BI451-INT(BI451)&gt;0,INT((BJ451-INT(BJ451))/$I454)&gt;INT((BI451-INT(BI451))/$I454)),"F","R"),0))))</f>
        <v>0</v>
      </c>
      <c r="BK452" s="964">
        <f>IF(OR(BK451=0,SUM($Q454:BJ454)=$BD$2),0,IF($H425&lt;=$AO$3,IF(BK451&gt;0,"F",0),IF($I451=1,IF(INT(BK451)&gt;INT(BJ451),"F","R"),IF(BJ451-INT(BJ451)&lt;=$I451,IF(AND(BJ451-INT(BJ451)&gt;0,INT((BK451-INT(BK451))/$I454)&gt;INT((BJ451-INT(BJ451))/$I454)),"F","R"),0))))</f>
        <v>0</v>
      </c>
      <c r="BL452" s="964">
        <f>IF(OR(BL451=0,SUM($Q454:BK454)=$BD$2),0,IF($H425&lt;=$AO$3,IF(BL451&gt;0,"F",0),IF($I451=1,IF(INT(BL451)&gt;INT(BK451),"F","R"),IF(BK451-INT(BK451)&lt;=$I451,IF(AND(BK451-INT(BK451)&gt;0,INT((BL451-INT(BL451))/$I454)&gt;INT((BK451-INT(BK451))/$I454)),"F","R"),0))))</f>
        <v>0</v>
      </c>
      <c r="BM452" s="964">
        <f>IF(OR(BM451=0,SUM($Q454:BL454)=$BD$2),0,IF($H425&lt;=$AO$3,IF(BM451&gt;0,"F",0),IF($I451=1,IF(INT(BM451)&gt;INT(BL451),"F","R"),IF(BL451-INT(BL451)&lt;=$I451,IF(AND(BL451-INT(BL451)&gt;0,INT((BM451-INT(BM451))/$I454)&gt;INT((BL451-INT(BL451))/$I454)),"F","R"),0))))</f>
        <v>0</v>
      </c>
      <c r="BN452" s="964">
        <f>IF(OR(BN451=0,SUM($Q454:BM454)=$BD$2),0,IF($H425&lt;=$AO$3,IF(BN451&gt;0,"F",0),IF($I451=1,IF(INT(BN451)&gt;INT(BM451),"F","R"),IF(BM451-INT(BM451)&lt;=$I451,IF(AND(BM451-INT(BM451)&gt;0,INT((BN451-INT(BN451))/$I454)&gt;INT((BM451-INT(BM451))/$I454)),"F","R"),0))))</f>
        <v>0</v>
      </c>
      <c r="BO452" s="964">
        <f>IF(OR(BO451=0,SUM($Q454:BN454)=$BD$2),0,IF($H425&lt;=$AO$3,IF(BO451&gt;0,"F",0),IF($I451=1,IF(INT(BO451)&gt;INT(BN451),"F","R"),IF(BN451-INT(BN451)&lt;=$I451,IF(AND(BN451-INT(BN451)&gt;0,INT((BO451-INT(BO451))/$I454)&gt;INT((BN451-INT(BN451))/$I454)),"F","R"),0))))</f>
        <v>0</v>
      </c>
      <c r="BP452" s="964">
        <f>IF(OR(BP451=0,SUM($Q454:BO454)=$BD$2),0,IF($H425&lt;=$AO$3,IF(BP451&gt;0,"F",0),IF($I451=1,IF(INT(BP451)&gt;INT(BO451),"F","R"),IF(BO451-INT(BO451)&lt;=$I451,IF(AND(BO451-INT(BO451)&gt;0,INT((BP451-INT(BP451))/$I454)&gt;INT((BO451-INT(BO451))/$I454)),"F","R"),0))))</f>
        <v>0</v>
      </c>
      <c r="BQ452" s="964">
        <f>IF(OR(BQ451=0,SUM($Q454:BP454)=$BD$2),0,IF($H425&lt;=$AO$3,IF(BQ451&gt;0,"F",0),IF($I451=1,IF(INT(BQ451)&gt;INT(BP451),"F","R"),IF(BP451-INT(BP451)&lt;=$I451,IF(AND(BP451-INT(BP451)&gt;0,INT((BQ451-INT(BQ451))/$I454)&gt;INT((BP451-INT(BP451))/$I454)),"F","R"),0))))</f>
        <v>0</v>
      </c>
      <c r="BR452" s="964">
        <f>IF(OR(BR451=0,SUM($Q454:BQ454)=$BD$2),0,IF($H425&lt;=$AO$3,IF(BR451&gt;0,"F",0),IF($I451=1,IF(INT(BR451)&gt;INT(BQ451),"F","R"),IF(BQ451-INT(BQ451)&lt;=$I451,IF(AND(BQ451-INT(BQ451)&gt;0,INT((BR451-INT(BR451))/$I454)&gt;INT((BQ451-INT(BQ451))/$I454)),"F","R"),0))))</f>
        <v>0</v>
      </c>
      <c r="BS452" s="964">
        <f>IF(OR(BS451=0,SUM($Q454:BR454)=$BD$2),0,IF($H425&lt;=$AO$3,IF(BS451&gt;0,"F",0),IF($I451=1,IF(INT(BS451)&gt;INT(BR451),"F","R"),IF(BR451-INT(BR451)&lt;=$I451,IF(AND(BR451-INT(BR451)&gt;0,INT((BS451-INT(BS451))/$I454)&gt;INT((BR451-INT(BR451))/$I454)),"F","R"),0))))</f>
        <v>0</v>
      </c>
      <c r="BT452" s="964">
        <f>IF(OR(BT451=0,SUM($Q454:BS454)=$BD$2),0,IF($H425&lt;=$AO$3,IF(BT451&gt;0,"F",0),IF($I451=1,IF(INT(BT451)&gt;INT(BS451),"F","R"),IF(BS451-INT(BS451)&lt;=$I451,IF(AND(BS451-INT(BS451)&gt;0,INT((BT451-INT(BT451))/$I454)&gt;INT((BS451-INT(BS451))/$I454)),"F","R"),0))))</f>
        <v>0</v>
      </c>
      <c r="BU452" s="964">
        <f>IF(OR(BU451=0,SUM($Q454:BT454)=$BD$2),0,IF($H425&lt;=$AO$3,IF(BU451&gt;0,"F",0),IF($I451=1,IF(INT(BU451)&gt;INT(BT451),"F","R"),IF(BT451-INT(BT451)&lt;=$I451,IF(AND(BT451-INT(BT451)&gt;0,INT((BU451-INT(BU451))/$I454)&gt;INT((BT451-INT(BT451))/$I454)),"F","R"),0))))</f>
        <v>0</v>
      </c>
      <c r="BV452" s="964">
        <f>IF(OR(BV451=0,SUM($Q454:BU454)=$BD$2),0,IF($H425&lt;=$AO$3,IF(BV451&gt;0,"F",0),IF($I451=1,IF(INT(BV451)&gt;INT(BU451),"F","R"),IF(BU451-INT(BU451)&lt;=$I451,IF(AND(BU451-INT(BU451)&gt;0,INT((BV451-INT(BV451))/$I454)&gt;INT((BU451-INT(BU451))/$I454)),"F","R"),0))))</f>
        <v>0</v>
      </c>
      <c r="BW452" s="964">
        <f>IF(OR(BW451=0,SUM($Q454:BV454)=$BD$2),0,IF($H425&lt;=$AO$3,IF(BW451&gt;0,"F",0),IF($I451=1,IF(INT(BW451)&gt;INT(BV451),"F","R"),IF(BV451-INT(BV451)&lt;=$I451,IF(AND(BV451-INT(BV451)&gt;0,INT((BW451-INT(BW451))/$I454)&gt;INT((BV451-INT(BV451))/$I454)),"F","R"),0))))</f>
        <v>0</v>
      </c>
      <c r="BX452" s="964">
        <f>IF(OR(BX451=0,SUM($Q454:BW454)=$BD$2),0,IF($H425&lt;=$AO$3,IF(BX451&gt;0,"F",0),IF($I451=1,IF(INT(BX451)&gt;INT(BW451),"F","R"),IF(BW451-INT(BW451)&lt;=$I451,IF(AND(BW451-INT(BW451)&gt;0,INT((BX451-INT(BX451))/$I454)&gt;INT((BW451-INT(BW451))/$I454)),"F","R"),0))))</f>
        <v>0</v>
      </c>
      <c r="BY452" s="964">
        <f>IF(OR(BY451=0,SUM($Q454:BX454)=$BD$2),0,IF($H425&lt;=$AO$3,IF(BY451&gt;0,"F",0),IF($I451=1,IF(INT(BY451)&gt;INT(BX451),"F","R"),IF(BX451-INT(BX451)&lt;=$I451,IF(AND(BX451-INT(BX451)&gt;0,INT((BY451-INT(BY451))/$I454)&gt;INT((BX451-INT(BX451))/$I454)),"F","R"),0))))</f>
        <v>0</v>
      </c>
      <c r="BZ452" s="964">
        <f>IF(OR(BZ451=0,SUM($Q454:BY454)=$BD$2),0,IF($H425&lt;=$AO$3,IF(BZ451&gt;0,"F",0),IF($I451=1,IF(INT(BZ451)&gt;INT(BY451),"F","R"),IF(BY451-INT(BY451)&lt;=$I451,IF(AND(BY451-INT(BY451)&gt;0,INT((BZ451-INT(BZ451))/$I454)&gt;INT((BY451-INT(BY451))/$I454)),"F","R"),0))))</f>
        <v>0</v>
      </c>
      <c r="CA452" s="964">
        <f>IF(OR(CA451=0,SUM($Q454:BZ454)=$BD$2),0,IF($H425&lt;=$AO$3,IF(CA451&gt;0,"F",0),IF($I451=1,IF(INT(CA451)&gt;INT(BZ451),"F","R"),IF(BZ451-INT(BZ451)&lt;=$I451,IF(AND(BZ451-INT(BZ451)&gt;0,INT((CA451-INT(CA451))/$I454)&gt;INT((BZ451-INT(BZ451))/$I454)),"F","R"),0))))</f>
        <v>0</v>
      </c>
      <c r="CB452" s="964">
        <f>IF(OR(CB451=0,SUM($Q454:CA454)=$BD$2),0,IF($H425&lt;=$AO$3,IF(CB451&gt;0,"F",0),IF($I451=1,IF(INT(CB451)&gt;INT(CA451),"F","R"),IF(CA451-INT(CA451)&lt;=$I451,IF(AND(CA451-INT(CA451)&gt;0,INT((CB451-INT(CB451))/$I454)&gt;INT((CA451-INT(CA451))/$I454)),"F","R"),0))))</f>
        <v>0</v>
      </c>
      <c r="CC452" s="964">
        <f>IF(OR(CC451=0,SUM($Q454:CB454)=$BD$2),0,IF($H425&lt;=$AO$3,IF(CC451&gt;0,"F",0),IF($I451=1,IF(INT(CC451)&gt;INT(CB451),"F","R"),IF(CB451-INT(CB451)&lt;=$I451,IF(AND(CB451-INT(CB451)&gt;0,INT((CC451-INT(CC451))/$I454)&gt;INT((CB451-INT(CB451))/$I454)),"F","R"),0))))</f>
        <v>0</v>
      </c>
      <c r="CD452" s="964">
        <f>IF(OR(CD451=0,SUM($Q454:CC454)=$BD$2),0,IF($H425&lt;=$AO$3,IF(CD451&gt;0,"F",0),IF($I451=1,IF(INT(CD451)&gt;INT(CC451),"F","R"),IF(CC451-INT(CC451)&lt;=$I451,IF(AND(CC451-INT(CC451)&gt;0,INT((CD451-INT(CD451))/$I454)&gt;INT((CC451-INT(CC451))/$I454)),"F","R"),0))))</f>
        <v>0</v>
      </c>
      <c r="CE452" s="964">
        <f>IF(OR(CE451=0,SUM($Q454:CD454)=$BD$2),0,IF($H425&lt;=$AO$3,IF(CE451&gt;0,"F",0),IF($I451=1,IF(INT(CE451)&gt;INT(CD451),"F","R"),IF(CD451-INT(CD451)&lt;=$I451,IF(AND(CD451-INT(CD451)&gt;0,INT((CE451-INT(CE451))/$I454)&gt;INT((CD451-INT(CD451))/$I454)),"F","R"),0))))</f>
        <v>0</v>
      </c>
      <c r="CF452" s="964">
        <f>IF(OR(CF451=0,SUM($Q454:CE454)=$BD$2),0,IF($H425&lt;=$AO$3,IF(CF451&gt;0,"F",0),IF($I451=1,IF(INT(CF451)&gt;INT(CE451),"F","R"),IF(CE451-INT(CE451)&lt;=$I451,IF(AND(CE451-INT(CE451)&gt;0,INT((CF451-INT(CF451))/$I454)&gt;INT((CE451-INT(CE451))/$I454)),"F","R"),0))))</f>
        <v>0</v>
      </c>
      <c r="CG452" s="964">
        <f>IF(OR(CG451=0,SUM($Q454:CF454)=$BD$2),0,IF($H425&lt;=$AO$3,IF(CG451&gt;0,"F",0),IF($I451=1,IF(INT(CG451)&gt;INT(CF451),"F","R"),IF(CF451-INT(CF451)&lt;=$I451,IF(AND(CF451-INT(CF451)&gt;0,INT((CG451-INT(CG451))/$I454)&gt;INT((CF451-INT(CF451))/$I454)),"F","R"),0))))</f>
        <v>0</v>
      </c>
      <c r="CH452" s="964">
        <f>IF(OR(CH451=0,SUM($Q454:CG454)=$BD$2),0,IF($H425&lt;=$AO$3,IF(CH451&gt;0,"F",0),IF($I451=1,IF(INT(CH451)&gt;INT(CG451),"F","R"),IF(CG451-INT(CG451)&lt;=$I451,IF(AND(CG451-INT(CG451)&gt;0,INT((CH451-INT(CH451))/$I454)&gt;INT((CG451-INT(CG451))/$I454)),"F","R"),0))))</f>
        <v>0</v>
      </c>
      <c r="CI452" s="964">
        <f>IF(OR(CI451=0,SUM($Q454:CH454)=$BD$2),0,IF($H425&lt;=$AO$3,IF(CI451&gt;0,"F",0),IF($I451=1,IF(INT(CI451)&gt;INT(CH451),"F","R"),IF(CH451-INT(CH451)&lt;=$I451,IF(AND(CH451-INT(CH451)&gt;0,INT((CI451-INT(CI451))/$I454)&gt;INT((CH451-INT(CH451))/$I454)),"F","R"),0))))</f>
        <v>0</v>
      </c>
      <c r="CJ452" s="964">
        <f>IF(OR(CJ451=0,SUM($Q454:CI454)=$BD$2),0,IF($H425&lt;=$AO$3,IF(CJ451&gt;0,"F",0),IF($I451=1,IF(INT(CJ451)&gt;INT(CI451),"F","R"),IF(CI451-INT(CI451)&lt;=$I451,IF(AND(CI451-INT(CI451)&gt;0,INT((CJ451-INT(CJ451))/$I454)&gt;INT((CI451-INT(CI451))/$I454)),"F","R"),0))))</f>
        <v>0</v>
      </c>
      <c r="CK452" s="964">
        <f>IF(OR(CK451=0,SUM($Q454:CJ454)=$BD$2),0,IF($H425&lt;=$AO$3,IF(CK451&gt;0,"F",0),IF($I451=1,IF(INT(CK451)&gt;INT(CJ451),"F","R"),IF(CJ451-INT(CJ451)&lt;=$I451,IF(AND(CJ451-INT(CJ451)&gt;0,INT((CK451-INT(CK451))/$I454)&gt;INT((CJ451-INT(CJ451))/$I454)),"F","R"),0))))</f>
        <v>0</v>
      </c>
      <c r="CL452" s="964">
        <f>IF(OR(CL451=0,SUM($Q454:CK454)=$BD$2),0,IF($H425&lt;=$AO$3,IF(CL451&gt;0,"F",0),IF($I451=1,IF(INT(CL451)&gt;INT(CK451),"F","R"),IF(CK451-INT(CK451)&lt;=$I451,IF(AND(CK451-INT(CK451)&gt;0,INT((CL451-INT(CL451))/$I454)&gt;INT((CK451-INT(CK451))/$I454)),"F","R"),0))))</f>
        <v>0</v>
      </c>
      <c r="CM452" s="964">
        <f>IF(OR(CM451=0,SUM($Q454:CL454)=$BD$2),0,IF($H425&lt;=$AO$3,IF(CM451&gt;0,"F",0),IF($I451=1,IF(INT(CM451)&gt;INT(CL451),"F","R"),IF(CL451-INT(CL451)&lt;=$I451,IF(AND(CL451-INT(CL451)&gt;0,INT((CM451-INT(CM451))/$I454)&gt;INT((CL451-INT(CL451))/$I454)),"F","R"),0))))</f>
        <v>0</v>
      </c>
      <c r="CN452" s="964">
        <f>IF(OR(CN451=0,SUM($Q454:CM454)=$BD$2),0,IF($H425&lt;=$AO$3,IF(CN451&gt;0,"F",0),IF($I451=1,IF(INT(CN451)&gt;INT(CM451),"F","R"),IF(CM451-INT(CM451)&lt;=$I451,IF(AND(CM451-INT(CM451)&gt;0,INT((CN451-INT(CN451))/$I454)&gt;INT((CM451-INT(CM451))/$I454)),"F","R"),0))))</f>
        <v>0</v>
      </c>
      <c r="CO452" s="964">
        <f>IF(OR(CO451=0,SUM($Q454:CN454)=$BD$2),0,IF($H425&lt;=$AO$3,IF(CO451&gt;0,"F",0),IF($I451=1,IF(INT(CO451)&gt;INT(CN451),"F","R"),IF(CN451-INT(CN451)&lt;=$I451,IF(AND(CN451-INT(CN451)&gt;0,INT((CO451-INT(CO451))/$I454)&gt;INT((CN451-INT(CN451))/$I454)),"F","R"),0))))</f>
        <v>0</v>
      </c>
      <c r="CP452" s="964">
        <f>IF(OR(CP451=0,SUM($Q454:CO454)=$BD$2),0,IF($H425&lt;=$AO$3,IF(CP451&gt;0,"F",0),IF($I451=1,IF(INT(CP451)&gt;INT(CO451),"F","R"),IF(CO451-INT(CO451)&lt;=$I451,IF(AND(CO451-INT(CO451)&gt;0,INT((CP451-INT(CP451))/$I454)&gt;INT((CO451-INT(CO451))/$I454)),"F","R"),0))))</f>
        <v>0</v>
      </c>
      <c r="CQ452" s="964">
        <f>IF(OR(CQ451=0,SUM($Q454:CP454)=$BD$2),0,IF($H425&lt;=$AO$3,IF(CQ451&gt;0,"F",0),IF($I451=1,IF(INT(CQ451)&gt;INT(CP451),"F","R"),IF(CP451-INT(CP451)&lt;=$I451,IF(AND(CP451-INT(CP451)&gt;0,INT((CQ451-INT(CQ451))/$I454)&gt;INT((CP451-INT(CP451))/$I454)),"F","R"),0))))</f>
        <v>0</v>
      </c>
      <c r="CR452" s="964">
        <f>IF(OR(CR451=0,SUM($Q454:CQ454)=$BD$2),0,IF($H425&lt;=$AO$3,IF(CR451&gt;0,"F",0),IF($I451=1,IF(INT(CR451)&gt;INT(CQ451),"F","R"),IF(CQ451-INT(CQ451)&lt;=$I451,IF(AND(CQ451-INT(CQ451)&gt;0,INT((CR451-INT(CR451))/$I454)&gt;INT((CQ451-INT(CQ451))/$I454)),"F","R"),0))))</f>
        <v>0</v>
      </c>
      <c r="CS452" s="964">
        <f>IF(OR(CS451=0,SUM($Q454:CR454)=$BD$2),0,IF($H425&lt;=$AO$3,IF(CS451&gt;0,"F",0),IF($I451=1,IF(INT(CS451)&gt;INT(CR451),"F","R"),IF(CR451-INT(CR451)&lt;=$I451,IF(AND(CR451-INT(CR451)&gt;0,INT((CS451-INT(CS451))/$I454)&gt;INT((CR451-INT(CR451))/$I454)),"F","R"),0))))</f>
        <v>0</v>
      </c>
      <c r="CT452" s="964">
        <f>IF(OR(CT451=0,SUM($Q454:CS454)=$BD$2),0,IF($H425&lt;=$AO$3,IF(CT451&gt;0,"F",0),IF($I451=1,IF(INT(CT451)&gt;INT(CS451),"F","R"),IF(CS451-INT(CS451)&lt;=$I451,IF(AND(CS451-INT(CS451)&gt;0,INT((CT451-INT(CT451))/$I454)&gt;INT((CS451-INT(CS451))/$I454)),"F","R"),0))))</f>
        <v>0</v>
      </c>
      <c r="CU452" s="964">
        <f>IF(OR(CU451=0,SUM($Q454:CT454)=$BD$2),0,IF($H425&lt;=$AO$3,IF(CU451&gt;0,"F",0),IF($I451=1,IF(INT(CU451)&gt;INT(CT451),"F","R"),IF(CT451-INT(CT451)&lt;=$I451,IF(AND(CT451-INT(CT451)&gt;0,INT((CU451-INT(CU451))/$I454)&gt;INT((CT451-INT(CT451))/$I454)),"F","R"),0))))</f>
        <v>0</v>
      </c>
      <c r="CV452" s="964">
        <f>IF(OR(CV451=0,SUM($Q454:CU454)=$BD$2),0,IF($H425&lt;=$AO$3,IF(CV451&gt;0,"F",0),IF($I451=1,IF(INT(CV451)&gt;INT(CU451),"F","R"),IF(CU451-INT(CU451)&lt;=$I451,IF(AND(CU451-INT(CU451)&gt;0,INT((CV451-INT(CV451))/$I454)&gt;INT((CU451-INT(CU451))/$I454)),"F","R"),0))))</f>
        <v>0</v>
      </c>
      <c r="CW452" s="964">
        <f>IF(OR(CW451=0,SUM($Q454:CV454)=$BD$2),0,IF($H425&lt;=$AO$3,IF(CW451&gt;0,"F",0),IF($I451=1,IF(INT(CW451)&gt;INT(CV451),"F","R"),IF(CV451-INT(CV451)&lt;=$I451,IF(AND(CV451-INT(CV451)&gt;0,INT((CW451-INT(CW451))/$I454)&gt;INT((CV451-INT(CV451))/$I454)),"F","R"),0))))</f>
        <v>0</v>
      </c>
      <c r="CX452" s="964">
        <f>IF(OR(CX451=0,SUM($Q454:CW454)=$BD$2),0,IF($H425&lt;=$AO$3,IF(CX451&gt;0,"F",0),IF($I451=1,IF(INT(CX451)&gt;INT(CW451),"F","R"),IF(CW451-INT(CW451)&lt;=$I451,IF(AND(CW451-INT(CW451)&gt;0,INT((CX451-INT(CX451))/$I454)&gt;INT((CW451-INT(CW451))/$I454)),"F","R"),0))))</f>
        <v>0</v>
      </c>
      <c r="CY452" s="964">
        <f>IF(OR(CY451=0,SUM($Q454:CX454)=$BD$2),0,IF($H425&lt;=$AO$3,IF(CY451&gt;0,"F",0),IF($I451=1,IF(INT(CY451)&gt;INT(CX451),"F","R"),IF(CX451-INT(CX451)&lt;=$I451,IF(AND(CX451-INT(CX451)&gt;0,INT((CY451-INT(CY451))/$I454)&gt;INT((CX451-INT(CX451))/$I454)),"F","R"),0))))</f>
        <v>0</v>
      </c>
      <c r="CZ452" s="964">
        <f>IF(OR(CZ451=0,SUM($Q454:CY454)=$BD$2),0,IF($H425&lt;=$AO$3,IF(CZ451&gt;0,"F",0),IF($I451=1,IF(INT(CZ451)&gt;INT(CY451),"F","R"),IF(CY451-INT(CY451)&lt;=$I451,IF(AND(CY451-INT(CY451)&gt;0,INT((CZ451-INT(CZ451))/$I454)&gt;INT((CY451-INT(CY451))/$I454)),"F","R"),0))))</f>
        <v>0</v>
      </c>
      <c r="DA452" s="964">
        <f>IF(OR(DA451=0,SUM($Q454:CZ454)=$BD$2),0,IF($H425&lt;=$AO$3,IF(DA451&gt;0,"F",0),IF($I451=1,IF(INT(DA451)&gt;INT(CZ451),"F","R"),IF(CZ451-INT(CZ451)&lt;=$I451,IF(AND(CZ451-INT(CZ451)&gt;0,INT((DA451-INT(DA451))/$I454)&gt;INT((CZ451-INT(CZ451))/$I454)),"F","R"),0))))</f>
        <v>0</v>
      </c>
      <c r="DB452" s="964">
        <f>IF(OR(DB451=0,SUM($Q454:DA454)=$BD$2),0,IF($H425&lt;=$AO$3,IF(DB451&gt;0,"F",0),IF($I451=1,IF(INT(DB451)&gt;INT(DA451),"F","R"),IF(DA451-INT(DA451)&lt;=$I451,IF(AND(DA451-INT(DA451)&gt;0,INT((DB451-INT(DB451))/$I454)&gt;INT((DA451-INT(DA451))/$I454)),"F","R"),0))))</f>
        <v>0</v>
      </c>
      <c r="DC452" s="964">
        <f>IF(OR(DC451=0,SUM($Q454:DB454)=$BD$2),0,IF($H425&lt;=$AO$3,IF(DC451&gt;0,"F",0),IF($I451=1,IF(INT(DC451)&gt;INT(DB451),"F","R"),IF(DB451-INT(DB451)&lt;=$I451,IF(AND(DB451-INT(DB451)&gt;0,INT((DC451-INT(DC451))/$I454)&gt;INT((DB451-INT(DB451))/$I454)),"F","R"),0))))</f>
        <v>0</v>
      </c>
      <c r="DD452" s="964">
        <f>IF(OR(DD451=0,SUM($Q454:DC454)=$BD$2),0,IF($H425&lt;=$AO$3,IF(DD451&gt;0,"F",0),IF($I451=1,IF(INT(DD451)&gt;INT(DC451),"F","R"),IF(DC451-INT(DC451)&lt;=$I451,IF(AND(DC451-INT(DC451)&gt;0,INT((DD451-INT(DD451))/$I454)&gt;INT((DC451-INT(DC451))/$I454)),"F","R"),0))))</f>
        <v>0</v>
      </c>
      <c r="DE452" s="964">
        <f>IF(OR(DE451=0,SUM($Q454:DD454)=$BD$2),0,IF($H425&lt;=$AO$3,IF(DE451&gt;0,"F",0),IF($I451=1,IF(INT(DE451)&gt;INT(DD451),"F","R"),IF(DD451-INT(DD451)&lt;=$I451,IF(AND(DD451-INT(DD451)&gt;0,INT((DE451-INT(DE451))/$I454)&gt;INT((DD451-INT(DD451))/$I454)),"F","R"),0))))</f>
        <v>0</v>
      </c>
      <c r="DF452" s="964">
        <f>IF(OR(DF451=0,SUM($Q454:DE454)=$BD$2),0,IF($H425&lt;=$AO$3,IF(DF451&gt;0,"F",0),IF($I451=1,IF(INT(DF451)&gt;INT(DE451),"F","R"),IF(DE451-INT(DE451)&lt;=$I451,IF(AND(DE451-INT(DE451)&gt;0,INT((DF451-INT(DF451))/$I454)&gt;INT((DE451-INT(DE451))/$I454)),"F","R"),0))))</f>
        <v>0</v>
      </c>
      <c r="DG452" s="964">
        <f>IF(OR(DG451=0,SUM($Q454:DF454)=$BD$2),0,IF($H425&lt;=$AO$3,IF(DG451&gt;0,"F",0),IF($I451=1,IF(INT(DG451)&gt;INT(DF451),"F","R"),IF(DF451-INT(DF451)&lt;=$I451,IF(AND(DF451-INT(DF451)&gt;0,INT((DG451-INT(DG451))/$I454)&gt;INT((DF451-INT(DF451))/$I454)),"F","R"),0))))</f>
        <v>0</v>
      </c>
      <c r="DH452" s="964">
        <f>IF(OR(DH451=0,SUM($Q454:DG454)=$BD$2),0,IF($H425&lt;=$AO$3,IF(DH451&gt;0,"F",0),IF($I451=1,IF(INT(DH451)&gt;INT(DG451),"F","R"),IF(DG451-INT(DG451)&lt;=$I451,IF(AND(DG451-INT(DG451)&gt;0,INT((DH451-INT(DH451))/$I454)&gt;INT((DG451-INT(DG451))/$I454)),"F","R"),0))))</f>
        <v>0</v>
      </c>
      <c r="DI452" s="964">
        <f>IF(OR(DI451=0,SUM($Q454:DH454)=$BD$2),0,IF($H425&lt;=$AO$3,IF(DI451&gt;0,"F",0),IF($I451=1,IF(INT(DI451)&gt;INT(DH451),"F","R"),IF(DH451-INT(DH451)&lt;=$I451,IF(AND(DH451-INT(DH451)&gt;0,INT((DI451-INT(DI451))/$I454)&gt;INT((DH451-INT(DH451))/$I454)),"F","R"),0))))</f>
        <v>0</v>
      </c>
      <c r="DJ452" s="964">
        <f>IF(OR(DJ451=0,SUM($Q454:DI454)=$BD$2),0,IF($H425&lt;=$AO$3,IF(DJ451&gt;0,"F",0),IF($I451=1,IF(INT(DJ451)&gt;INT(DI451),"F","R"),IF(DI451-INT(DI451)&lt;=$I451,IF(AND(DI451-INT(DI451)&gt;0,INT((DJ451-INT(DJ451))/$I454)&gt;INT((DI451-INT(DI451))/$I454)),"F","R"),0))))</f>
        <v>0</v>
      </c>
      <c r="DK452" s="964">
        <f>IF(OR(DK451=0,SUM($Q454:DJ454)=$BD$2),0,IF($H425&lt;=$AO$3,IF(DK451&gt;0,"F",0),IF($I451=1,IF(INT(DK451)&gt;INT(DJ451),"F","R"),IF(DJ451-INT(DJ451)&lt;=$I451,IF(AND(DJ451-INT(DJ451)&gt;0,INT((DK451-INT(DK451))/$I454)&gt;INT((DJ451-INT(DJ451))/$I454)),"F","R"),0))))</f>
        <v>0</v>
      </c>
      <c r="DL452" s="964">
        <f>IF(OR(DL451=0,SUM($Q454:DK454)=$BD$2),0,IF($H425&lt;=$AO$3,IF(DL451&gt;0,"F",0),IF($I451=1,IF(INT(DL451)&gt;INT(DK451),"F","R"),IF(DK451-INT(DK451)&lt;=$I451,IF(AND(DK451-INT(DK451)&gt;0,INT((DL451-INT(DL451))/$I454)&gt;INT((DK451-INT(DK451))/$I454)),"F","R"),0))))</f>
        <v>0</v>
      </c>
      <c r="DM452" s="964">
        <f>IF(OR(DM451=0,SUM($Q454:DL454)=$BD$2),0,IF($H425&lt;=$AO$3,IF(DM451&gt;0,"F",0),IF($I451=1,IF(INT(DM451)&gt;INT(DL451),"F","R"),IF(DL451-INT(DL451)&lt;=$I451,IF(AND(DL451-INT(DL451)&gt;0,INT((DM451-INT(DM451))/$I454)&gt;INT((DL451-INT(DL451))/$I454)),"F","R"),0))))</f>
        <v>0</v>
      </c>
      <c r="DN452" s="964">
        <f>IF(OR(DN451=0,SUM($Q454:DM454)=$BD$2),0,IF($H425&lt;=$AO$3,IF(DN451&gt;0,"F",0),IF($I451=1,IF(INT(DN451)&gt;INT(DM451),"F","R"),IF(DM451-INT(DM451)&lt;=$I451,IF(AND(DM451-INT(DM451)&gt;0,INT((DN451-INT(DN451))/$I454)&gt;INT((DM451-INT(DM451))/$I454)),"F","R"),0))))</f>
        <v>0</v>
      </c>
      <c r="DO452" s="964">
        <f>IF(OR(DO451=0,SUM($Q454:DN454)=$BD$2),0,IF($H425&lt;=$AO$3,IF(DO451&gt;0,"F",0),IF($I451=1,IF(INT(DO451)&gt;INT(DN451),"F","R"),IF(DN451-INT(DN451)&lt;=$I451,IF(AND(DN451-INT(DN451)&gt;0,INT((DO451-INT(DO451))/$I454)&gt;INT((DN451-INT(DN451))/$I454)),"F","R"),0))))</f>
        <v>0</v>
      </c>
      <c r="DP452" s="964">
        <f>IF(OR(DP451=0,SUM($Q454:DO454)=$BD$2),0,IF($H425&lt;=$AO$3,IF(DP451&gt;0,"F",0),IF($I451=1,IF(INT(DP451)&gt;INT(DO451),"F","R"),IF(DO451-INT(DO451)&lt;=$I451,IF(AND(DO451-INT(DO451)&gt;0,INT((DP451-INT(DP451))/$I454)&gt;INT((DO451-INT(DO451))/$I454)),"F","R"),0))))</f>
        <v>0</v>
      </c>
      <c r="DQ452" s="964">
        <f>IF(OR(DQ451=0,SUM($Q454:DP454)=$BD$2),0,IF($H425&lt;=$AO$3,IF(DQ451&gt;0,"F",0),IF($I451=1,IF(INT(DQ451)&gt;INT(DP451),"F","R"),IF(DP451-INT(DP451)&lt;=$I451,IF(AND(DP451-INT(DP451)&gt;0,INT((DQ451-INT(DQ451))/$I454)&gt;INT((DP451-INT(DP451))/$I454)),"F","R"),0))))</f>
        <v>0</v>
      </c>
      <c r="DR452" s="964">
        <f>IF(OR(DR451=0,SUM($Q454:DQ454)=$BD$2),0,IF($H425&lt;=$AO$3,IF(DR451&gt;0,"F",0),IF($I451=1,IF(INT(DR451)&gt;INT(DQ451),"F","R"),IF(DQ451-INT(DQ451)&lt;=$I451,IF(AND(DQ451-INT(DQ451)&gt;0,INT((DR451-INT(DR451))/$I454)&gt;INT((DQ451-INT(DQ451))/$I454)),"F","R"),0))))</f>
        <v>0</v>
      </c>
      <c r="DS452" s="964">
        <f>IF(OR(DS451=0,SUM($Q454:DR454)=$BD$2),0,IF($H425&lt;=$AO$3,IF(DS451&gt;0,"F",0),IF($I451=1,IF(INT(DS451)&gt;INT(DR451),"F","R"),IF(DR451-INT(DR451)&lt;=$I451,IF(AND(DR451-INT(DR451)&gt;0,INT((DS451-INT(DS451))/$I454)&gt;INT((DR451-INT(DR451))/$I454)),"F","R"),0))))</f>
        <v>0</v>
      </c>
      <c r="DT452" s="964">
        <f>IF(OR(DT451=0,SUM($Q454:DS454)=$BD$2),0,IF($H425&lt;=$AO$3,IF(DT451&gt;0,"F",0),IF($I451=1,IF(INT(DT451)&gt;INT(DS451),"F","R"),IF(DS451-INT(DS451)&lt;=$I451,IF(AND(DS451-INT(DS451)&gt;0,INT((DT451-INT(DT451))/$I454)&gt;INT((DS451-INT(DS451))/$I454)),"F","R"),0))))</f>
        <v>0</v>
      </c>
      <c r="DU452" s="964">
        <f>IF(OR(DU451=0,SUM($Q454:DT454)=$BD$2),0,IF($H425&lt;=$AO$3,IF(DU451&gt;0,"F",0),IF($I451=1,IF(INT(DU451)&gt;INT(DT451),"F","R"),IF(DT451-INT(DT451)&lt;=$I451,IF(AND(DT451-INT(DT451)&gt;0,INT((DU451-INT(DU451))/$I454)&gt;INT((DT451-INT(DT451))/$I454)),"F","R"),0))))</f>
        <v>0</v>
      </c>
      <c r="DV452" s="964">
        <f>IF(OR(DV451=0,SUM($Q454:DU454)=$BD$2),0,IF($H425&lt;=$AO$3,IF(DV451&gt;0,"F",0),IF($I451=1,IF(INT(DV451)&gt;INT(DU451),"F","R"),IF(DU451-INT(DU451)&lt;=$I451,IF(AND(DU451-INT(DU451)&gt;0,INT((DV451-INT(DV451))/$I454)&gt;INT((DU451-INT(DU451))/$I454)),"F","R"),0))))</f>
        <v>0</v>
      </c>
      <c r="DW452" s="964">
        <f>IF(OR(DW451=0,SUM($Q454:DV454)=$BD$2),0,IF($H425&lt;=$AO$3,IF(DW451&gt;0,"F",0),IF($I451=1,IF(INT(DW451)&gt;INT(DV451),"F","R"),IF(DV451-INT(DV451)&lt;=$I451,IF(AND(DV451-INT(DV451)&gt;0,INT((DW451-INT(DW451))/$I454)&gt;INT((DV451-INT(DV451))/$I454)),"F","R"),0))))</f>
        <v>0</v>
      </c>
      <c r="DX452" s="964">
        <f>IF(OR(DX451=0,SUM($Q454:DW454)=$BD$2),0,IF($H425&lt;=$AO$3,IF(DX451&gt;0,"F",0),IF($I451=1,IF(INT(DX451)&gt;INT(DW451),"F","R"),IF(DW451-INT(DW451)&lt;=$I451,IF(AND(DW451-INT(DW451)&gt;0,INT((DX451-INT(DX451))/$I454)&gt;INT((DW451-INT(DW451))/$I454)),"F","R"),0))))</f>
        <v>0</v>
      </c>
      <c r="DY452" s="964">
        <f>IF(OR(DY451=0,SUM($Q454:DX454)=$BD$2),0,IF($H425&lt;=$AO$3,IF(DY451&gt;0,"F",0),IF($I451=1,IF(INT(DY451)&gt;INT(DX451),"F","R"),IF(DX451-INT(DX451)&lt;=$I451,IF(AND(DX451-INT(DX451)&gt;0,INT((DY451-INT(DY451))/$I454)&gt;INT((DX451-INT(DX451))/$I454)),"F","R"),0))))</f>
        <v>0</v>
      </c>
      <c r="DZ452" s="964">
        <f>IF(OR(DZ451=0,SUM($Q454:DY454)=$BD$2),0,IF($H425&lt;=$AO$3,IF(DZ451&gt;0,"F",0),IF($I451=1,IF(INT(DZ451)&gt;INT(DY451),"F","R"),IF(DY451-INT(DY451)&lt;=$I451,IF(AND(DY451-INT(DY451)&gt;0,INT((DZ451-INT(DZ451))/$I454)&gt;INT((DY451-INT(DY451))/$I454)),"F","R"),0))))</f>
        <v>0</v>
      </c>
      <c r="EA452" s="964">
        <f>IF(OR(EA451=0,SUM($Q454:DZ454)=$BD$2),0,IF($H425&lt;=$AO$3,IF(EA451&gt;0,"F",0),IF($I451=1,IF(INT(EA451)&gt;INT(DZ451),"F","R"),IF(DZ451-INT(DZ451)&lt;=$I451,IF(AND(DZ451-INT(DZ451)&gt;0,INT((EA451-INT(EA451))/$I454)&gt;INT((DZ451-INT(DZ451))/$I454)),"F","R"),0))))</f>
        <v>0</v>
      </c>
      <c r="EB452" s="964">
        <f>IF(OR(EB451=0,SUM($Q454:EA454)=$BD$2),0,IF($H425&lt;=$AO$3,IF(EB451&gt;0,"F",0),IF($I451=1,IF(INT(EB451)&gt;INT(EA451),"F","R"),IF(EA451-INT(EA451)&lt;=$I451,IF(AND(EA451-INT(EA451)&gt;0,INT((EB451-INT(EB451))/$I454)&gt;INT((EA451-INT(EA451))/$I454)),"F","R"),0))))</f>
        <v>0</v>
      </c>
      <c r="EC452" s="964">
        <f>IF(OR(EC451=0,SUM($Q454:EB454)=$BD$2),0,IF($H425&lt;=$AO$3,IF(EC451&gt;0,"F",0),IF($I451=1,IF(INT(EC451)&gt;INT(EB451),"F","R"),IF(EB451-INT(EB451)&lt;=$I451,IF(AND(EB451-INT(EB451)&gt;0,INT((EC451-INT(EC451))/$I454)&gt;INT((EB451-INT(EB451))/$I454)),"F","R"),0))))</f>
        <v>0</v>
      </c>
      <c r="ED452" s="964">
        <f>IF(OR(ED451=0,SUM($Q454:EC454)=$BD$2),0,IF($H425&lt;=$AO$3,IF(ED451&gt;0,"F",0),IF($I451=1,IF(INT(ED451)&gt;INT(EC451),"F","R"),IF(EC451-INT(EC451)&lt;=$I451,IF(AND(EC451-INT(EC451)&gt;0,INT((ED451-INT(ED451))/$I454)&gt;INT((EC451-INT(EC451))/$I454)),"F","R"),0))))</f>
        <v>0</v>
      </c>
      <c r="EE452" s="964">
        <f>IF(OR(EE451=0,SUM($Q454:ED454)=$BD$2),0,IF($H425&lt;=$AO$3,IF(EE451&gt;0,"F",0),IF($I451=1,IF(INT(EE451)&gt;INT(ED451),"F","R"),IF(ED451-INT(ED451)&lt;=$I451,IF(AND(ED451-INT(ED451)&gt;0,INT((EE451-INT(EE451))/$I454)&gt;INT((ED451-INT(ED451))/$I454)),"F","R"),0))))</f>
        <v>0</v>
      </c>
      <c r="EF452" s="964">
        <f>IF(OR(EF451=0,SUM($Q454:EE454)=$BD$2),0,IF($H425&lt;=$AO$3,IF(EF451&gt;0,"F",0),IF($I451=1,IF(INT(EF451)&gt;INT(EE451),"F","R"),IF(EE451-INT(EE451)&lt;=$I451,IF(AND(EE451-INT(EE451)&gt;0,INT((EF451-INT(EF451))/$I454)&gt;INT((EE451-INT(EE451))/$I454)),"F","R"),0))))</f>
        <v>0</v>
      </c>
      <c r="EG452" s="964">
        <f>IF(OR(EG451=0,SUM($Q454:EF454)=$BD$2),0,IF($H425&lt;=$AO$3,IF(EG451&gt;0,"F",0),IF($I451=1,IF(INT(EG451)&gt;INT(EF451),"F","R"),IF(EF451-INT(EF451)&lt;=$I451,IF(AND(EF451-INT(EF451)&gt;0,INT((EG451-INT(EG451))/$I454)&gt;INT((EF451-INT(EF451))/$I454)),"F","R"),0))))</f>
        <v>0</v>
      </c>
      <c r="EH452" s="964">
        <f>IF(OR(EH451=0,SUM($Q454:EG454)=$BD$2),0,IF($H425&lt;=$AO$3,IF(EH451&gt;0,"F",0),IF($I451=1,IF(INT(EH451)&gt;INT(EG451),"F","R"),IF(EG451-INT(EG451)&lt;=$I451,IF(AND(EG451-INT(EG451)&gt;0,INT((EH451-INT(EH451))/$I454)&gt;INT((EG451-INT(EG451))/$I454)),"F","R"),0))))</f>
        <v>0</v>
      </c>
      <c r="EI452" s="964">
        <f>IF(OR(EI451=0,SUM($Q454:EH454)=$BD$2),0,IF($H425&lt;=$AO$3,IF(EI451&gt;0,"F",0),IF($I451=1,IF(INT(EI451)&gt;INT(EH451),"F","R"),IF(EH451-INT(EH451)&lt;=$I451,IF(AND(EH451-INT(EH451)&gt;0,INT((EI451-INT(EI451))/$I454)&gt;INT((EH451-INT(EH451))/$I454)),"F","R"),0))))</f>
        <v>0</v>
      </c>
      <c r="EJ452" s="964">
        <f>IF(OR(EJ451=0,SUM($Q454:EI454)=$BD$2),0,IF($H425&lt;=$AO$3,IF(EJ451&gt;0,"F",0),IF($I451=1,IF(INT(EJ451)&gt;INT(EI451),"F","R"),IF(EI451-INT(EI451)&lt;=$I451,IF(AND(EI451-INT(EI451)&gt;0,INT((EJ451-INT(EJ451))/$I454)&gt;INT((EI451-INT(EI451))/$I454)),"F","R"),0))))</f>
        <v>0</v>
      </c>
      <c r="EK452" s="964">
        <f>IF(OR(EK451=0,SUM($Q454:EJ454)=$BD$2),0,IF($H425&lt;=$AO$3,IF(EK451&gt;0,"F",0),IF($I451=1,IF(INT(EK451)&gt;INT(EJ451),"F","R"),IF(EJ451-INT(EJ451)&lt;=$I451,IF(AND(EJ451-INT(EJ451)&gt;0,INT((EK451-INT(EK451))/$I454)&gt;INT((EJ451-INT(EJ451))/$I454)),"F","R"),0))))</f>
        <v>0</v>
      </c>
      <c r="EL452" s="964">
        <f>IF(OR(EL451=0,SUM($Q454:EK454)=$BD$2),0,IF($H425&lt;=$AO$3,IF(EL451&gt;0,"F",0),IF($I451=1,IF(INT(EL451)&gt;INT(EK451),"F","R"),IF(EK451-INT(EK451)&lt;=$I451,IF(AND(EK451-INT(EK451)&gt;0,INT((EL451-INT(EL451))/$I454)&gt;INT((EK451-INT(EK451))/$I454)),"F","R"),0))))</f>
        <v>0</v>
      </c>
      <c r="EM452" s="964">
        <f>IF(OR(EM451=0,SUM($Q454:EL454)=$BD$2),0,IF($H425&lt;=$AO$3,IF(EM451&gt;0,"F",0),IF($I451=1,IF(INT(EM451)&gt;INT(EL451),"F","R"),IF(EL451-INT(EL451)&lt;=$I451,IF(AND(EL451-INT(EL451)&gt;0,INT((EM451-INT(EM451))/$I454)&gt;INT((EL451-INT(EL451))/$I454)),"F","R"),0))))</f>
        <v>0</v>
      </c>
      <c r="EN452" s="964">
        <f>IF(OR(EN451=0,SUM($Q454:EM454)=$BD$2),0,IF($H425&lt;=$AO$3,IF(EN451&gt;0,"F",0),IF($I451=1,IF(INT(EN451)&gt;INT(EM451),"F","R"),IF(EM451-INT(EM451)&lt;=$I451,IF(AND(EM451-INT(EM451)&gt;0,INT((EN451-INT(EN451))/$I454)&gt;INT((EM451-INT(EM451))/$I454)),"F","R"),0))))</f>
        <v>0</v>
      </c>
      <c r="EO452" s="964">
        <f>IF(OR(EO451=0,SUM($Q454:EN454)=$BD$2),0,IF($H425&lt;=$AO$3,IF(EO451&gt;0,"F",0),IF($I451=1,IF(INT(EO451)&gt;INT(EN451),"F","R"),IF(EN451-INT(EN451)&lt;=$I451,IF(AND(EN451-INT(EN451)&gt;0,INT((EO451-INT(EO451))/$I454)&gt;INT((EN451-INT(EN451))/$I454)),"F","R"),0))))</f>
        <v>0</v>
      </c>
      <c r="EP452" s="964">
        <f>IF(OR(EP451=0,SUM($Q454:EO454)=$BD$2),0,IF($H425&lt;=$AO$3,IF(EP451&gt;0,"F",0),IF($I451=1,IF(INT(EP451)&gt;INT(EO451),"F","R"),IF(EO451-INT(EO451)&lt;=$I451,IF(AND(EO451-INT(EO451)&gt;0,INT((EP451-INT(EP451))/$I454)&gt;INT((EO451-INT(EO451))/$I454)),"F","R"),0))))</f>
        <v>0</v>
      </c>
      <c r="EQ452" s="964">
        <f>IF(OR(EQ451=0,SUM($Q454:EP454)=$BD$2),0,IF($H425&lt;=$AO$3,IF(EQ451&gt;0,"F",0),IF($I451=1,IF(INT(EQ451)&gt;INT(EP451),"F","R"),IF(EP451-INT(EP451)&lt;=$I451,IF(AND(EP451-INT(EP451)&gt;0,INT((EQ451-INT(EQ451))/$I454)&gt;INT((EP451-INT(EP451))/$I454)),"F","R"),0))))</f>
        <v>0</v>
      </c>
      <c r="ER452" s="964">
        <f>IF(OR(ER451=0,SUM($Q454:EQ454)=$BD$2),0,IF($H425&lt;=$AO$3,IF(ER451&gt;0,"F",0),IF($I451=1,IF(INT(ER451)&gt;INT(EQ451),"F","R"),IF(EQ451-INT(EQ451)&lt;=$I451,IF(AND(EQ451-INT(EQ451)&gt;0,INT((ER451-INT(ER451))/$I454)&gt;INT((EQ451-INT(EQ451))/$I454)),"F","R"),0))))</f>
        <v>0</v>
      </c>
      <c r="ES452" s="964">
        <f>IF(OR(ES451=0,SUM($Q454:ER454)=$BD$2),0,IF($H425&lt;=$AO$3,IF(ES451&gt;0,"F",0),IF($I451=1,IF(INT(ES451)&gt;INT(ER451),"F","R"),IF(ER451-INT(ER451)&lt;=$I451,IF(AND(ER451-INT(ER451)&gt;0,INT((ES451-INT(ES451))/$I454)&gt;INT((ER451-INT(ER451))/$I454)),"F","R"),0))))</f>
        <v>0</v>
      </c>
      <c r="ET452" s="964">
        <f>IF(OR(ET451=0,SUM($Q454:ES454)=$BD$2),0,IF($H425&lt;=$AO$3,IF(ET451&gt;0,"F",0),IF($I451=1,IF(INT(ET451)&gt;INT(ES451),"F","R"),IF(ES451-INT(ES451)&lt;=$I451,IF(AND(ES451-INT(ES451)&gt;0,INT((ET451-INT(ET451))/$I454)&gt;INT((ES451-INT(ES451))/$I454)),"F","R"),0))))</f>
        <v>0</v>
      </c>
      <c r="EU452" s="964">
        <f>IF(OR(EU451=0,SUM($Q454:ET454)=$BD$2),0,IF($H425&lt;=$AO$3,IF(EU451&gt;0,"F",0),IF($I451=1,IF(INT(EU451)&gt;INT(ET451),"F","R"),IF(ET451-INT(ET451)&lt;=$I451,IF(AND(ET451-INT(ET451)&gt;0,INT((EU451-INT(EU451))/$I454)&gt;INT((ET451-INT(ET451))/$I454)),"F","R"),0))))</f>
        <v>0</v>
      </c>
      <c r="EV452" s="964">
        <f>IF(OR(EV451=0,SUM($Q454:EU454)=$BD$2),0,IF($H425&lt;=$AO$3,IF(EV451&gt;0,"F",0),IF($I451=1,IF(INT(EV451)&gt;INT(EU451),"F","R"),IF(EU451-INT(EU451)&lt;=$I451,IF(AND(EU451-INT(EU451)&gt;0,INT((EV451-INT(EV451))/$I454)&gt;INT((EU451-INT(EU451))/$I454)),"F","R"),0))))</f>
        <v>0</v>
      </c>
      <c r="EW452" s="964">
        <f>IF(OR(EW451=0,SUM($Q454:EV454)=$BD$2),0,IF($H425&lt;=$AO$3,IF(EW451&gt;0,"F",0),IF($I451=1,IF(INT(EW451)&gt;INT(EV451),"F","R"),IF(EV451-INT(EV451)&lt;=$I451,IF(AND(EV451-INT(EV451)&gt;0,INT((EW451-INT(EW451))/$I454)&gt;INT((EV451-INT(EV451))/$I454)),"F","R"),0))))</f>
        <v>0</v>
      </c>
      <c r="EX452" s="964">
        <f>IF(OR(EX451=0,SUM($Q454:EW454)=$BD$2),0,IF($H425&lt;=$AO$3,IF(EX451&gt;0,"F",0),IF($I451=1,IF(INT(EX451)&gt;INT(EW451),"F","R"),IF(EW451-INT(EW451)&lt;=$I451,IF(AND(EW451-INT(EW451)&gt;0,INT((EX451-INT(EX451))/$I454)&gt;INT((EW451-INT(EW451))/$I454)),"F","R"),0))))</f>
        <v>0</v>
      </c>
      <c r="EY452" s="964">
        <f>IF(OR(EY451=0,SUM($Q454:EX454)=$BD$2),0,IF($H425&lt;=$AO$3,IF(EY451&gt;0,"F",0),IF($I451=1,IF(INT(EY451)&gt;INT(EX451),"F","R"),IF(EX451-INT(EX451)&lt;=$I451,IF(AND(EX451-INT(EX451)&gt;0,INT((EY451-INT(EY451))/$I454)&gt;INT((EX451-INT(EX451))/$I454)),"F","R"),0))))</f>
        <v>0</v>
      </c>
      <c r="EZ452" s="964">
        <f>IF(OR(EZ451=0,SUM($Q454:EY454)=$BD$2),0,IF($H425&lt;=$AO$3,IF(EZ451&gt;0,"F",0),IF($I451=1,IF(INT(EZ451)&gt;INT(EY451),"F","R"),IF(EY451-INT(EY451)&lt;=$I451,IF(AND(EY451-INT(EY451)&gt;0,INT((EZ451-INT(EZ451))/$I454)&gt;INT((EY451-INT(EY451))/$I454)),"F","R"),0))))</f>
        <v>0</v>
      </c>
      <c r="FA452" s="964">
        <f>IF(OR(FA451=0,SUM($Q454:EZ454)=$BD$2),0,IF($H425&lt;=$AO$3,IF(FA451&gt;0,"F",0),IF($I451=1,IF(INT(FA451)&gt;INT(EZ451),"F","R"),IF(EZ451-INT(EZ451)&lt;=$I451,IF(AND(EZ451-INT(EZ451)&gt;0,INT((FA451-INT(FA451))/$I454)&gt;INT((EZ451-INT(EZ451))/$I454)),"F","R"),0))))</f>
        <v>0</v>
      </c>
      <c r="FB452" s="964">
        <f>IF(OR(FB451=0,SUM($Q454:FA454)=$BD$2),0,IF($H425&lt;=$AO$3,IF(FB451&gt;0,"F",0),IF($I451=1,IF(INT(FB451)&gt;INT(FA451),"F","R"),IF(FA451-INT(FA451)&lt;=$I451,IF(AND(FA451-INT(FA451)&gt;0,INT((FB451-INT(FB451))/$I454)&gt;INT((FA451-INT(FA451))/$I454)),"F","R"),0))))</f>
        <v>0</v>
      </c>
      <c r="FC452" s="964">
        <f>IF(OR(FC451=0,SUM($Q454:FB454)=$BD$2),0,IF($H425&lt;=$AO$3,IF(FC451&gt;0,"F",0),IF($I451=1,IF(INT(FC451)&gt;INT(FB451),"F","R"),IF(FB451-INT(FB451)&lt;=$I451,IF(AND(FB451-INT(FB451)&gt;0,INT((FC451-INT(FC451))/$I454)&gt;INT((FB451-INT(FB451))/$I454)),"F","R"),0))))</f>
        <v>0</v>
      </c>
      <c r="FD452" s="964">
        <f>IF(OR(FD451=0,SUM($Q454:FC454)=$BD$2),0,IF($H425&lt;=$AO$3,IF(FD451&gt;0,"F",0),IF($I451=1,IF(INT(FD451)&gt;INT(FC451),"F","R"),IF(FC451-INT(FC451)&lt;=$I451,IF(AND(FC451-INT(FC451)&gt;0,INT((FD451-INT(FD451))/$I454)&gt;INT((FC451-INT(FC451))/$I454)),"F","R"),0))))</f>
        <v>0</v>
      </c>
      <c r="FE452" s="964">
        <f>IF(OR(FE451=0,SUM($Q454:FD454)=$BD$2),0,IF($H425&lt;=$AO$3,IF(FE451&gt;0,"F",0),IF($I451=1,IF(INT(FE451)&gt;INT(FD451),"F","R"),IF(FD451-INT(FD451)&lt;=$I451,IF(AND(FD451-INT(FD451)&gt;0,INT((FE451-INT(FE451))/$I454)&gt;INT((FD451-INT(FD451))/$I454)),"F","R"),0))))</f>
        <v>0</v>
      </c>
      <c r="FF452" s="964">
        <f>IF(OR(FF451=0,SUM($Q454:FE454)=$BD$2),0,IF($H425&lt;=$AO$3,IF(FF451&gt;0,"F",0),IF($I451=1,IF(INT(FF451)&gt;INT(FE451),"F","R"),IF(FE451-INT(FE451)&lt;=$I451,IF(AND(FE451-INT(FE451)&gt;0,INT((FF451-INT(FF451))/$I454)&gt;INT((FE451-INT(FE451))/$I454)),"F","R"),0))))</f>
        <v>0</v>
      </c>
      <c r="FG452" s="964">
        <f>IF(OR(FG451=0,SUM($Q454:FF454)=$BD$2),0,IF($H425&lt;=$AO$3,IF(FG451&gt;0,"F",0),IF($I451=1,IF(INT(FG451)&gt;INT(FF451),"F","R"),IF(FF451-INT(FF451)&lt;=$I451,IF(AND(FF451-INT(FF451)&gt;0,INT((FG451-INT(FG451))/$I454)&gt;INT((FF451-INT(FF451))/$I454)),"F","R"),0))))</f>
        <v>0</v>
      </c>
      <c r="FH452" s="964">
        <f>IF(OR(FH451=0,SUM($Q454:FG454)=$BD$2),0,IF($H425&lt;=$AO$3,IF(FH451&gt;0,"F",0),IF($I451=1,IF(INT(FH451)&gt;INT(FG451),"F","R"),IF(FG451-INT(FG451)&lt;=$I451,IF(AND(FG451-INT(FG451)&gt;0,INT((FH451-INT(FH451))/$I454)&gt;INT((FG451-INT(FG451))/$I454)),"F","R"),0))))</f>
        <v>0</v>
      </c>
      <c r="FI452" s="964">
        <f>IF(OR(FI451=0,SUM($Q454:FH454)=$BD$2),0,IF($H425&lt;=$AO$3,IF(FI451&gt;0,"F",0),IF($I451=1,IF(INT(FI451)&gt;INT(FH451),"F","R"),IF(FH451-INT(FH451)&lt;=$I451,IF(AND(FH451-INT(FH451)&gt;0,INT((FI451-INT(FI451))/$I454)&gt;INT((FH451-INT(FH451))/$I454)),"F","R"),0))))</f>
        <v>0</v>
      </c>
      <c r="FJ452" s="964">
        <f>IF(OR(FJ451=0,SUM($Q454:FI454)=$BD$2),0,IF($H425&lt;=$AO$3,IF(FJ451&gt;0,"F",0),IF($I451=1,IF(INT(FJ451)&gt;INT(FI451),"F","R"),IF(FI451-INT(FI451)&lt;=$I451,IF(AND(FI451-INT(FI451)&gt;0,INT((FJ451-INT(FJ451))/$I454)&gt;INT((FI451-INT(FI451))/$I454)),"F","R"),0))))</f>
        <v>0</v>
      </c>
      <c r="FK452" s="964">
        <f>IF(OR(FK451=0,SUM($Q454:FJ454)=$BD$2),0,IF($H425&lt;=$AO$3,IF(FK451&gt;0,"F",0),IF($I451=1,IF(INT(FK451)&gt;INT(FJ451),"F","R"),IF(FJ451-INT(FJ451)&lt;=$I451,IF(AND(FJ451-INT(FJ451)&gt;0,INT((FK451-INT(FK451))/$I454)&gt;INT((FJ451-INT(FJ451))/$I454)),"F","R"),0))))</f>
        <v>0</v>
      </c>
      <c r="FL452" s="964">
        <f>IF(OR(FL451=0,SUM($Q454:FK454)=$BD$2),0,IF($H425&lt;=$AO$3,IF(FL451&gt;0,"F",0),IF($I451=1,IF(INT(FL451)&gt;INT(FK451),"F","R"),IF(FK451-INT(FK451)&lt;=$I451,IF(AND(FK451-INT(FK451)&gt;0,INT((FL451-INT(FL451))/$I454)&gt;INT((FK451-INT(FK451))/$I454)),"F","R"),0))))</f>
        <v>0</v>
      </c>
      <c r="FM452" s="964">
        <f>IF(OR(FM451=0,SUM($Q454:FL454)=$BD$2),0,IF($H425&lt;=$AO$3,IF(FM451&gt;0,"F",0),IF($I451=1,IF(INT(FM451)&gt;INT(FL451),"F","R"),IF(FL451-INT(FL451)&lt;=$I451,IF(AND(FL451-INT(FL451)&gt;0,INT((FM451-INT(FM451))/$I454)&gt;INT((FL451-INT(FL451))/$I454)),"F","R"),0))))</f>
        <v>0</v>
      </c>
      <c r="FN452" s="964">
        <f>IF(OR(FN451=0,SUM($Q454:FM454)=$BD$2),0,IF($H425&lt;=$AO$3,IF(FN451&gt;0,"F",0),IF($I451=1,IF(INT(FN451)&gt;INT(FM451),"F","R"),IF(FM451-INT(FM451)&lt;=$I451,IF(AND(FM451-INT(FM451)&gt;0,INT((FN451-INT(FN451))/$I454)&gt;INT((FM451-INT(FM451))/$I454)),"F","R"),0))))</f>
        <v>0</v>
      </c>
      <c r="FO452" s="964">
        <f>IF(OR(FO451=0,SUM($Q454:FN454)=$BD$2),0,IF($H425&lt;=$AO$3,IF(FO451&gt;0,"F",0),IF($I451=1,IF(INT(FO451)&gt;INT(FN451),"F","R"),IF(FN451-INT(FN451)&lt;=$I451,IF(AND(FN451-INT(FN451)&gt;0,INT((FO451-INT(FO451))/$I454)&gt;INT((FN451-INT(FN451))/$I454)),"F","R"),0))))</f>
        <v>0</v>
      </c>
      <c r="FP452" s="964">
        <f>IF(OR(FP451=0,SUM($Q454:FO454)=$BD$2),0,IF($H425&lt;=$AO$3,IF(FP451&gt;0,"F",0),IF($I451=1,IF(INT(FP451)&gt;INT(FO451),"F","R"),IF(FO451-INT(FO451)&lt;=$I451,IF(AND(FO451-INT(FO451)&gt;0,INT((FP451-INT(FP451))/$I454)&gt;INT((FO451-INT(FO451))/$I454)),"F","R"),0))))</f>
        <v>0</v>
      </c>
      <c r="FQ452" s="964">
        <f>IF(OR(FQ451=0,SUM($Q454:FP454)=$BD$2),0,IF($H425&lt;=$AO$3,IF(FQ451&gt;0,"F",0),IF($I451=1,IF(INT(FQ451)&gt;INT(FP451),"F","R"),IF(FP451-INT(FP451)&lt;=$I451,IF(AND(FP451-INT(FP451)&gt;0,INT((FQ451-INT(FQ451))/$I454)&gt;INT((FP451-INT(FP451))/$I454)),"F","R"),0))))</f>
        <v>0</v>
      </c>
      <c r="FR452" s="964">
        <f>IF(OR(FR451=0,SUM($Q454:FQ454)=$BD$2),0,IF($H425&lt;=$AO$3,IF(FR451&gt;0,"F",0),IF($I451=1,IF(INT(FR451)&gt;INT(FQ451),"F","R"),IF(FQ451-INT(FQ451)&lt;=$I451,IF(AND(FQ451-INT(FQ451)&gt;0,INT((FR451-INT(FR451))/$I454)&gt;INT((FQ451-INT(FQ451))/$I454)),"F","R"),0))))</f>
        <v>0</v>
      </c>
      <c r="FS452" s="964">
        <f>IF(OR(FS451=0,SUM($Q454:FR454)=$BD$2),0,IF($H425&lt;=$AO$3,IF(FS451&gt;0,"F",0),IF($I451=1,IF(INT(FS451)&gt;INT(FR451),"F","R"),IF(FR451-INT(FR451)&lt;=$I451,IF(AND(FR451-INT(FR451)&gt;0,INT((FS451-INT(FS451))/$I454)&gt;INT((FR451-INT(FR451))/$I454)),"F","R"),0))))</f>
        <v>0</v>
      </c>
      <c r="FT452" s="964">
        <f>IF(OR(FT451=0,SUM($Q454:FS454)=$BD$2),0,IF($H425&lt;=$AO$3,IF(FT451&gt;0,"F",0),IF($I451=1,IF(INT(FT451)&gt;INT(FS451),"F","R"),IF(FS451-INT(FS451)&lt;=$I451,IF(AND(FS451-INT(FS451)&gt;0,INT((FT451-INT(FT451))/$I454)&gt;INT((FS451-INT(FS451))/$I454)),"F","R"),0))))</f>
        <v>0</v>
      </c>
      <c r="FU452" s="964">
        <f>IF(OR(FU451=0,SUM($Q454:FT454)=$BD$2),0,IF($H425&lt;=$AO$3,IF(FU451&gt;0,"F",0),IF($I451=1,IF(INT(FU451)&gt;INT(FT451),"F","R"),IF(FT451-INT(FT451)&lt;=$I451,IF(AND(FT451-INT(FT451)&gt;0,INT((FU451-INT(FU451))/$I454)&gt;INT((FT451-INT(FT451))/$I454)),"F","R"),0))))</f>
        <v>0</v>
      </c>
      <c r="FV452" s="964">
        <f>IF(OR(FV451=0,SUM($Q454:FU454)=$BD$2),0,IF($H425&lt;=$AO$3,IF(FV451&gt;0,"F",0),IF($I451=1,IF(INT(FV451)&gt;INT(FU451),"F","R"),IF(FU451-INT(FU451)&lt;=$I451,IF(AND(FU451-INT(FU451)&gt;0,INT((FV451-INT(FV451))/$I454)&gt;INT((FU451-INT(FU451))/$I454)),"F","R"),0))))</f>
        <v>0</v>
      </c>
      <c r="FW452" s="964">
        <f>IF(OR(FW451=0,SUM($Q454:FV454)=$BD$2),0,IF($H425&lt;=$AO$3,IF(FW451&gt;0,"F",0),IF($I451=1,IF(INT(FW451)&gt;INT(FV451),"F","R"),IF(FV451-INT(FV451)&lt;=$I451,IF(AND(FV451-INT(FV451)&gt;0,INT((FW451-INT(FW451))/$I454)&gt;INT((FV451-INT(FV451))/$I454)),"F","R"),0))))</f>
        <v>0</v>
      </c>
      <c r="FX452" s="964">
        <f>IF(OR(FX451=0,SUM($Q454:FW454)=$BD$2),0,IF($H425&lt;=$AO$3,IF(FX451&gt;0,"F",0),IF($I451=1,IF(INT(FX451)&gt;INT(FW451),"F","R"),IF(FW451-INT(FW451)&lt;=$I451,IF(AND(FW451-INT(FW451)&gt;0,INT((FX451-INT(FX451))/$I454)&gt;INT((FW451-INT(FW451))/$I454)),"F","R"),0))))</f>
        <v>0</v>
      </c>
      <c r="FY452" s="964">
        <f>IF(OR(FY451=0,SUM($Q454:FX454)=$BD$2),0,IF($H425&lt;=$AO$3,IF(FY451&gt;0,"F",0),IF($I451=1,IF(INT(FY451)&gt;INT(FX451),"F","R"),IF(FX451-INT(FX451)&lt;=$I451,IF(AND(FX451-INT(FX451)&gt;0,INT((FY451-INT(FY451))/$I454)&gt;INT((FX451-INT(FX451))/$I454)),"F","R"),0))))</f>
        <v>0</v>
      </c>
      <c r="FZ452" s="964">
        <f>IF(OR(FZ451=0,SUM($Q454:FY454)=$BD$2),0,IF($H425&lt;=$AO$3,IF(FZ451&gt;0,"F",0),IF($I451=1,IF(INT(FZ451)&gt;INT(FY451),"F","R"),IF(FY451-INT(FY451)&lt;=$I451,IF(AND(FY451-INT(FY451)&gt;0,INT((FZ451-INT(FZ451))/$I454)&gt;INT((FY451-INT(FY451))/$I454)),"F","R"),0))))</f>
        <v>0</v>
      </c>
      <c r="GA452" s="964">
        <f>IF(OR(GA451=0,SUM($Q454:FZ454)=$BD$2),0,IF($H425&lt;=$AO$3,IF(GA451&gt;0,"F",0),IF($I451=1,IF(INT(GA451)&gt;INT(FZ451),"F","R"),IF(FZ451-INT(FZ451)&lt;=$I451,IF(AND(FZ451-INT(FZ451)&gt;0,INT((GA451-INT(GA451))/$I454)&gt;INT((FZ451-INT(FZ451))/$I454)),"F","R"),0))))</f>
        <v>0</v>
      </c>
      <c r="GB452" s="964">
        <f>IF(OR(GB451=0,SUM($Q454:GA454)=$BD$2),0,IF($H425&lt;=$AO$3,IF(GB451&gt;0,"F",0),IF($I451=1,IF(INT(GB451)&gt;INT(GA451),"F","R"),IF(GA451-INT(GA451)&lt;=$I451,IF(AND(GA451-INT(GA451)&gt;0,INT((GB451-INT(GB451))/$I454)&gt;INT((GA451-INT(GA451))/$I454)),"F","R"),0))))</f>
        <v>0</v>
      </c>
      <c r="GC452" s="964">
        <f>IF(OR(GC451=0,SUM($Q454:GB454)=$BD$2),0,IF($H425&lt;=$AO$3,IF(GC451&gt;0,"F",0),IF($I451=1,IF(INT(GC451)&gt;INT(GB451),"F","R"),IF(GB451-INT(GB451)&lt;=$I451,IF(AND(GB451-INT(GB451)&gt;0,INT((GC451-INT(GC451))/$I454)&gt;INT((GB451-INT(GB451))/$I454)),"F","R"),0))))</f>
        <v>0</v>
      </c>
      <c r="GD452" s="964">
        <f>IF(OR(GD451=0,SUM($Q454:GC454)=$BD$2),0,IF($H425&lt;=$AO$3,IF(GD451&gt;0,"F",0),IF($I451=1,IF(INT(GD451)&gt;INT(GC451),"F","R"),IF(GC451-INT(GC451)&lt;=$I451,IF(AND(GC451-INT(GC451)&gt;0,INT((GD451-INT(GD451))/$I454)&gt;INT((GC451-INT(GC451))/$I454)),"F","R"),0))))</f>
        <v>0</v>
      </c>
      <c r="GE452" s="964">
        <f>IF(OR(GE451=0,SUM($Q454:GD454)=$BD$2),0,IF($H425&lt;=$AO$3,IF(GE451&gt;0,"F",0),IF($I451=1,IF(INT(GE451)&gt;INT(GD451),"F","R"),IF(GD451-INT(GD451)&lt;=$I451,IF(AND(GD451-INT(GD451)&gt;0,INT((GE451-INT(GE451))/$I454)&gt;INT((GD451-INT(GD451))/$I454)),"F","R"),0))))</f>
        <v>0</v>
      </c>
      <c r="GF452" s="964">
        <f>IF(OR(GF451=0,SUM($Q454:GE454)=$BD$2),0,IF($H425&lt;=$AO$3,IF(GF451&gt;0,"F",0),IF($I451=1,IF(INT(GF451)&gt;INT(GE451),"F","R"),IF(GE451-INT(GE451)&lt;=$I451,IF(AND(GE451-INT(GE451)&gt;0,INT((GF451-INT(GF451))/$I454)&gt;INT((GE451-INT(GE451))/$I454)),"F","R"),0))))</f>
        <v>0</v>
      </c>
      <c r="GG452" s="964">
        <f>IF(OR(GG451=0,SUM($Q454:GF454)=$BD$2),0,IF($H425&lt;=$AO$3,IF(GG451&gt;0,"F",0),IF($I451=1,IF(INT(GG451)&gt;INT(GF451),"F","R"),IF(GF451-INT(GF451)&lt;=$I451,IF(AND(GF451-INT(GF451)&gt;0,INT((GG451-INT(GG451))/$I454)&gt;INT((GF451-INT(GF451))/$I454)),"F","R"),0))))</f>
        <v>0</v>
      </c>
      <c r="GH452" s="964">
        <f>IF(OR(GH451=0,SUM($Q454:GG454)=$BD$2),0,IF($H425&lt;=$AO$3,IF(GH451&gt;0,"F",0),IF($I451=1,IF(INT(GH451)&gt;INT(GG451),"F","R"),IF(GG451-INT(GG451)&lt;=$I451,IF(AND(GG451-INT(GG451)&gt;0,INT((GH451-INT(GH451))/$I454)&gt;INT((GG451-INT(GG451))/$I454)),"F","R"),0))))</f>
        <v>0</v>
      </c>
      <c r="GI452" s="964">
        <f>IF(OR(GI451=0,SUM($Q454:GH454)=$BD$2),0,IF($H425&lt;=$AO$3,IF(GI451&gt;0,"F",0),IF($I451=1,IF(INT(GI451)&gt;INT(GH451),"F","R"),IF(GH451-INT(GH451)&lt;=$I451,IF(AND(GH451-INT(GH451)&gt;0,INT((GI451-INT(GI451))/$I454)&gt;INT((GH451-INT(GH451))/$I454)),"F","R"),0))))</f>
        <v>0</v>
      </c>
      <c r="GJ452" s="964">
        <f>IF(OR(GJ451=0,SUM($Q454:GI454)=$BD$2),0,IF($H425&lt;=$AO$3,IF(GJ451&gt;0,"F",0),IF($I451=1,IF(INT(GJ451)&gt;INT(GI451),"F","R"),IF(GI451-INT(GI451)&lt;=$I451,IF(AND(GI451-INT(GI451)&gt;0,INT((GJ451-INT(GJ451))/$I454)&gt;INT((GI451-INT(GI451))/$I454)),"F","R"),0))))</f>
        <v>0</v>
      </c>
      <c r="GK452" s="964">
        <f>IF(OR(GK451=0,SUM($Q454:GJ454)=$BD$2),0,IF($H425&lt;=$AO$3,IF(GK451&gt;0,"F",0),IF($I451=1,IF(INT(GK451)&gt;INT(GJ451),"F","R"),IF(GJ451-INT(GJ451)&lt;=$I451,IF(AND(GJ451-INT(GJ451)&gt;0,INT((GK451-INT(GK451))/$I454)&gt;INT((GJ451-INT(GJ451))/$I454)),"F","R"),0))))</f>
        <v>0</v>
      </c>
      <c r="GL452" s="964">
        <f>IF(OR(GL451=0,SUM($Q454:GK454)=$BD$2),0,IF($H425&lt;=$AO$3,IF(GL451&gt;0,"F",0),IF($I451=1,IF(INT(GL451)&gt;INT(GK451),"F","R"),IF(GK451-INT(GK451)&lt;=$I451,IF(AND(GK451-INT(GK451)&gt;0,INT((GL451-INT(GL451))/$I454)&gt;INT((GK451-INT(GK451))/$I454)),"F","R"),0))))</f>
        <v>0</v>
      </c>
      <c r="GM452" s="964">
        <f>IF(OR(GM451=0,SUM($Q454:GL454)=$BD$2),0,IF($H425&lt;=$AO$3,IF(GM451&gt;0,"F",0),IF($I451=1,IF(INT(GM451)&gt;INT(GL451),"F","R"),IF(GL451-INT(GL451)&lt;=$I451,IF(AND(GL451-INT(GL451)&gt;0,INT((GM451-INT(GM451))/$I454)&gt;INT((GL451-INT(GL451))/$I454)),"F","R"),0))))</f>
        <v>0</v>
      </c>
      <c r="GN452" s="964">
        <f>IF(OR(GN451=0,SUM($Q454:GM454)=$BD$2),0,IF($H425&lt;=$AO$3,IF(GN451&gt;0,"F",0),IF($I451=1,IF(INT(GN451)&gt;INT(GM451),"F","R"),IF(GM451-INT(GM451)&lt;=$I451,IF(AND(GM451-INT(GM451)&gt;0,INT((GN451-INT(GN451))/$I454)&gt;INT((GM451-INT(GM451))/$I454)),"F","R"),0))))</f>
        <v>0</v>
      </c>
      <c r="GO452" s="964">
        <f>IF(OR(GO451=0,SUM($Q454:GN454)=$BD$2),0,IF($H425&lt;=$AO$3,IF(GO451&gt;0,"F",0),IF($I451=1,IF(INT(GO451)&gt;INT(GN451),"F","R"),IF(GN451-INT(GN451)&lt;=$I451,IF(AND(GN451-INT(GN451)&gt;0,INT((GO451-INT(GO451))/$I454)&gt;INT((GN451-INT(GN451))/$I454)),"F","R"),0))))</f>
        <v>0</v>
      </c>
      <c r="GP452" s="964">
        <f>IF(OR(GP451=0,SUM($Q454:GO454)=$BD$2),0,IF($H425&lt;=$AO$3,IF(GP451&gt;0,"F",0),IF($I451=1,IF(INT(GP451)&gt;INT(GO451),"F","R"),IF(GO451-INT(GO451)&lt;=$I451,IF(AND(GO451-INT(GO451)&gt;0,INT((GP451-INT(GP451))/$I454)&gt;INT((GO451-INT(GO451))/$I454)),"F","R"),0))))</f>
        <v>0</v>
      </c>
      <c r="GQ452" s="964">
        <f>IF(OR(GQ451=0,SUM($Q454:GP454)=$BD$2),0,IF($H425&lt;=$AO$3,IF(GQ451&gt;0,"F",0),IF($I451=1,IF(INT(GQ451)&gt;INT(GP451),"F","R"),IF(GP451-INT(GP451)&lt;=$I451,IF(AND(GP451-INT(GP451)&gt;0,INT((GQ451-INT(GQ451))/$I454)&gt;INT((GP451-INT(GP451))/$I454)),"F","R"),0))))</f>
        <v>0</v>
      </c>
      <c r="GR452" s="964">
        <f>IF(OR(GR451=0,SUM($Q454:GQ454)=$BD$2),0,IF($H425&lt;=$AO$3,IF(GR451&gt;0,"F",0),IF($I451=1,IF(INT(GR451)&gt;INT(GQ451),"F","R"),IF(GQ451-INT(GQ451)&lt;=$I451,IF(AND(GQ451-INT(GQ451)&gt;0,INT((GR451-INT(GR451))/$I454)&gt;INT((GQ451-INT(GQ451))/$I454)),"F","R"),0))))</f>
        <v>0</v>
      </c>
      <c r="GS452" s="964">
        <f>IF(OR(GS451=0,SUM($Q454:GR454)=$BD$2),0,IF($H425&lt;=$AO$3,IF(GS451&gt;0,"F",0),IF($I451=1,IF(INT(GS451)&gt;INT(GR451),"F","R"),IF(GR451-INT(GR451)&lt;=$I451,IF(AND(GR451-INT(GR451)&gt;0,INT((GS451-INT(GS451))/$I454)&gt;INT((GR451-INT(GR451))/$I454)),"F","R"),0))))</f>
        <v>0</v>
      </c>
      <c r="GT452" s="964">
        <f>IF(OR(GT451=0,SUM($Q454:GS454)=$BD$2),0,IF($H425&lt;=$AO$3,IF(GT451&gt;0,"F",0),IF($I451=1,IF(INT(GT451)&gt;INT(GS451),"F","R"),IF(GS451-INT(GS451)&lt;=$I451,IF(AND(GS451-INT(GS451)&gt;0,INT((GT451-INT(GT451))/$I454)&gt;INT((GS451-INT(GS451))/$I454)),"F","R"),0))))</f>
        <v>0</v>
      </c>
      <c r="GU452" s="964">
        <f>IF(OR(GU451=0,SUM($Q454:GT454)=$BD$2),0,IF($H425&lt;=$AO$3,IF(GU451&gt;0,"F",0),IF($I451=1,IF(INT(GU451)&gt;INT(GT451),"F","R"),IF(GT451-INT(GT451)&lt;=$I451,IF(AND(GT451-INT(GT451)&gt;0,INT((GU451-INT(GU451))/$I454)&gt;INT((GT451-INT(GT451))/$I454)),"F","R"),0))))</f>
        <v>0</v>
      </c>
      <c r="GV452" s="964">
        <f>IF(OR(GV451=0,SUM($Q454:GU454)=$BD$2),0,IF($H425&lt;=$AO$3,IF(GV451&gt;0,"F",0),IF($I451=1,IF(INT(GV451)&gt;INT(GU451),"F","R"),IF(GU451-INT(GU451)&lt;=$I451,IF(AND(GU451-INT(GU451)&gt;0,INT((GV451-INT(GV451))/$I454)&gt;INT((GU451-INT(GU451))/$I454)),"F","R"),0))))</f>
        <v>0</v>
      </c>
      <c r="GW452" s="964">
        <f>IF(OR(GW451=0,SUM($Q454:GV454)=$BD$2),0,IF($H425&lt;=$AO$3,IF(GW451&gt;0,"F",0),IF($I451=1,IF(INT(GW451)&gt;INT(GV451),"F","R"),IF(GV451-INT(GV451)&lt;=$I451,IF(AND(GV451-INT(GV451)&gt;0,INT((GW451-INT(GW451))/$I454)&gt;INT((GV451-INT(GV451))/$I454)),"F","R"),0))))</f>
        <v>0</v>
      </c>
      <c r="GX452" s="964">
        <f>IF(OR(GX451=0,SUM($Q454:GW454)=$BD$2),0,IF($H425&lt;=$AO$3,IF(GX451&gt;0,"F",0),IF($I451=1,IF(INT(GX451)&gt;INT(GW451),"F","R"),IF(GW451-INT(GW451)&lt;=$I451,IF(AND(GW451-INT(GW451)&gt;0,INT((GX451-INT(GX451))/$I454)&gt;INT((GW451-INT(GW451))/$I454)),"F","R"),0))))</f>
        <v>0</v>
      </c>
      <c r="GY452" s="964">
        <f>IF(OR(GY451=0,SUM($Q454:GX454)=$BD$2),0,IF($H425&lt;=$AO$3,IF(GY451&gt;0,"F",0),IF($I451=1,IF(INT(GY451)&gt;INT(GX451),"F","R"),IF(GX451-INT(GX451)&lt;=$I451,IF(AND(GX451-INT(GX451)&gt;0,INT((GY451-INT(GY451))/$I454)&gt;INT((GX451-INT(GX451))/$I454)),"F","R"),0))))</f>
        <v>0</v>
      </c>
      <c r="GZ452" s="964">
        <f>IF(OR(GZ451=0,SUM($Q454:GY454)=$BD$2),0,IF($H425&lt;=$AO$3,IF(GZ451&gt;0,"F",0),IF($I451=1,IF(INT(GZ451)&gt;INT(GY451),"F","R"),IF(GY451-INT(GY451)&lt;=$I451,IF(AND(GY451-INT(GY451)&gt;0,INT((GZ451-INT(GZ451))/$I454)&gt;INT((GY451-INT(GY451))/$I454)),"F","R"),0))))</f>
        <v>0</v>
      </c>
      <c r="HA452" s="964">
        <f>IF(OR(HA451=0,SUM($Q454:GZ454)=$BD$2),0,IF($H425&lt;=$AO$3,IF(HA451&gt;0,"F",0),IF($I451=1,IF(INT(HA451)&gt;INT(GZ451),"F","R"),IF(GZ451-INT(GZ451)&lt;=$I451,IF(AND(GZ451-INT(GZ451)&gt;0,INT((HA451-INT(HA451))/$I454)&gt;INT((GZ451-INT(GZ451))/$I454)),"F","R"),0))))</f>
        <v>0</v>
      </c>
      <c r="HB452" s="964">
        <f>IF(OR(HB451=0,SUM($Q454:HA454)=$BD$2),0,IF($H425&lt;=$AO$3,IF(HB451&gt;0,"F",0),IF($I451=1,IF(INT(HB451)&gt;INT(HA451),"F","R"),IF(HA451-INT(HA451)&lt;=$I451,IF(AND(HA451-INT(HA451)&gt;0,INT((HB451-INT(HB451))/$I454)&gt;INT((HA451-INT(HA451))/$I454)),"F","R"),0))))</f>
        <v>0</v>
      </c>
      <c r="HC452" s="964">
        <f>IF(OR(HC451=0,SUM($Q454:HB454)=$BD$2),0,IF($H425&lt;=$AO$3,IF(HC451&gt;0,"F",0),IF($I451=1,IF(INT(HC451)&gt;INT(HB451),"F","R"),IF(HB451-INT(HB451)&lt;=$I451,IF(AND(HB451-INT(HB451)&gt;0,INT((HC451-INT(HC451))/$I454)&gt;INT((HB451-INT(HB451))/$I454)),"F","R"),0))))</f>
        <v>0</v>
      </c>
      <c r="HD452" s="964">
        <f>IF(OR(HD451=0,SUM($Q454:HC454)=$BD$2),0,IF($H425&lt;=$AO$3,IF(HD451&gt;0,"F",0),IF($I451=1,IF(INT(HD451)&gt;INT(HC451),"F","R"),IF(HC451-INT(HC451)&lt;=$I451,IF(AND(HC451-INT(HC451)&gt;0,INT((HD451-INT(HD451))/$I454)&gt;INT((HC451-INT(HC451))/$I454)),"F","R"),0))))</f>
        <v>0</v>
      </c>
      <c r="HE452" s="964">
        <f>IF(OR(HE451=0,SUM($Q454:HD454)=$BD$2),0,IF($H425&lt;=$AO$3,IF(HE451&gt;0,"F",0),IF($I451=1,IF(INT(HE451)&gt;INT(HD451),"F","R"),IF(HD451-INT(HD451)&lt;=$I451,IF(AND(HD451-INT(HD451)&gt;0,INT((HE451-INT(HE451))/$I454)&gt;INT((HD451-INT(HD451))/$I454)),"F","R"),0))))</f>
        <v>0</v>
      </c>
      <c r="HF452" s="964">
        <f>IF(OR(HF451=0,SUM($Q454:HE454)=$BD$2),0,IF($H425&lt;=$AO$3,IF(HF451&gt;0,"F",0),IF($I451=1,IF(INT(HF451)&gt;INT(HE451),"F","R"),IF(HE451-INT(HE451)&lt;=$I451,IF(AND(HE451-INT(HE451)&gt;0,INT((HF451-INT(HF451))/$I454)&gt;INT((HE451-INT(HE451))/$I454)),"F","R"),0))))</f>
        <v>0</v>
      </c>
      <c r="HG452" s="964">
        <f>IF(OR(HG451=0,SUM($Q454:HF454)=$BD$2),0,IF($H425&lt;=$AO$3,IF(HG451&gt;0,"F",0),IF($I451=1,IF(INT(HG451)&gt;INT(HF451),"F","R"),IF(HF451-INT(HF451)&lt;=$I451,IF(AND(HF451-INT(HF451)&gt;0,INT((HG451-INT(HG451))/$I454)&gt;INT((HF451-INT(HF451))/$I454)),"F","R"),0))))</f>
        <v>0</v>
      </c>
      <c r="HH452" s="964">
        <f>IF(OR(HH451=0,SUM($Q454:HG454)=$BD$2),0,IF($H425&lt;=$AO$3,IF(HH451&gt;0,"F",0),IF($I451=1,IF(INT(HH451)&gt;INT(HG451),"F","R"),IF(HG451-INT(HG451)&lt;=$I451,IF(AND(HG451-INT(HG451)&gt;0,INT((HH451-INT(HH451))/$I454)&gt;INT((HG451-INT(HG451))/$I454)),"F","R"),0))))</f>
        <v>0</v>
      </c>
      <c r="HI452" s="964">
        <f>IF(OR(HI451=0,SUM($Q454:HH454)=$BD$2),0,IF($H425&lt;=$AO$3,IF(HI451&gt;0,"F",0),IF($I451=1,IF(INT(HI451)&gt;INT(HH451),"F","R"),IF(HH451-INT(HH451)&lt;=$I451,IF(AND(HH451-INT(HH451)&gt;0,INT((HI451-INT(HI451))/$I454)&gt;INT((HH451-INT(HH451))/$I454)),"F","R"),0))))</f>
        <v>0</v>
      </c>
      <c r="HJ452" s="964">
        <f>IF(OR(HJ451=0,SUM($Q454:HI454)=$BD$2),0,IF($H425&lt;=$AO$3,IF(HJ451&gt;0,"F",0),IF($I451=1,IF(INT(HJ451)&gt;INT(HI451),"F","R"),IF(HI451-INT(HI451)&lt;=$I451,IF(AND(HI451-INT(HI451)&gt;0,INT((HJ451-INT(HJ451))/$I454)&gt;INT((HI451-INT(HI451))/$I454)),"F","R"),0))))</f>
        <v>0</v>
      </c>
      <c r="HK452" s="964">
        <f>IF(OR(HK451=0,SUM($Q454:HJ454)=$BD$2),0,IF($H425&lt;=$AO$3,IF(HK451&gt;0,"F",0),IF($I451=1,IF(INT(HK451)&gt;INT(HJ451),"F","R"),IF(HJ451-INT(HJ451)&lt;=$I451,IF(AND(HJ451-INT(HJ451)&gt;0,INT((HK451-INT(HK451))/$I454)&gt;INT((HJ451-INT(HJ451))/$I454)),"F","R"),0))))</f>
        <v>0</v>
      </c>
      <c r="HL452" s="964">
        <f>IF(OR(HL451=0,SUM($Q454:HK454)=$BD$2),0,IF($H425&lt;=$AO$3,IF(HL451&gt;0,"F",0),IF($I451=1,IF(INT(HL451)&gt;INT(HK451),"F","R"),IF(HK451-INT(HK451)&lt;=$I451,IF(AND(HK451-INT(HK451)&gt;0,INT((HL451-INT(HL451))/$I454)&gt;INT((HK451-INT(HK451))/$I454)),"F","R"),0))))</f>
        <v>0</v>
      </c>
      <c r="HM452" s="964">
        <f>IF(OR(HM451=0,SUM($Q454:HL454)=$BD$2),0,IF($H425&lt;=$AO$3,IF(HM451&gt;0,"F",0),IF($I451=1,IF(INT(HM451)&gt;INT(HL451),"F","R"),IF(HL451-INT(HL451)&lt;=$I451,IF(AND(HL451-INT(HL451)&gt;0,INT((HM451-INT(HM451))/$I454)&gt;INT((HL451-INT(HL451))/$I454)),"F","R"),0))))</f>
        <v>0</v>
      </c>
      <c r="HN452" s="964">
        <f>IF(OR(HN451=0,SUM($Q454:HM454)=$BD$2),0,IF($H425&lt;=$AO$3,IF(HN451&gt;0,"F",0),IF($I451=1,IF(INT(HN451)&gt;INT(HM451),"F","R"),IF(HM451-INT(HM451)&lt;=$I451,IF(AND(HM451-INT(HM451)&gt;0,INT((HN451-INT(HN451))/$I454)&gt;INT((HM451-INT(HM451))/$I454)),"F","R"),0))))</f>
        <v>0</v>
      </c>
      <c r="HO452" s="964">
        <f>IF(OR(HO451=0,SUM($Q454:HN454)=$BD$2),0,IF($H425&lt;=$AO$3,IF(HO451&gt;0,"F",0),IF($I451=1,IF(INT(HO451)&gt;INT(HN451),"F","R"),IF(HN451-INT(HN451)&lt;=$I451,IF(AND(HN451-INT(HN451)&gt;0,INT((HO451-INT(HO451))/$I454)&gt;INT((HN451-INT(HN451))/$I454)),"F","R"),0))))</f>
        <v>0</v>
      </c>
      <c r="HP452" s="964">
        <f>IF(OR(HP451=0,SUM($Q454:HO454)=$BD$2),0,IF($H425&lt;=$AO$3,IF(HP451&gt;0,"F",0),IF($I451=1,IF(INT(HP451)&gt;INT(HO451),"F","R"),IF(HO451-INT(HO451)&lt;=$I451,IF(AND(HO451-INT(HO451)&gt;0,INT((HP451-INT(HP451))/$I454)&gt;INT((HO451-INT(HO451))/$I454)),"F","R"),0))))</f>
        <v>0</v>
      </c>
      <c r="HQ452" s="964">
        <f>IF(OR(HQ451=0,SUM($Q454:HP454)=$BD$2),0,IF($H425&lt;=$AO$3,IF(HQ451&gt;0,"F",0),IF($I451=1,IF(INT(HQ451)&gt;INT(HP451),"F","R"),IF(HP451-INT(HP451)&lt;=$I451,IF(AND(HP451-INT(HP451)&gt;0,INT((HQ451-INT(HQ451))/$I454)&gt;INT((HP451-INT(HP451))/$I454)),"F","R"),0))))</f>
        <v>0</v>
      </c>
      <c r="HR452" s="964">
        <f>IF(OR(HR451=0,SUM($Q454:HQ454)=$BD$2),0,IF($H425&lt;=$AO$3,IF(HR451&gt;0,"F",0),IF($I451=1,IF(INT(HR451)&gt;INT(HQ451),"F","R"),IF(HQ451-INT(HQ451)&lt;=$I451,IF(AND(HQ451-INT(HQ451)&gt;0,INT((HR451-INT(HR451))/$I454)&gt;INT((HQ451-INT(HQ451))/$I454)),"F","R"),0))))</f>
        <v>0</v>
      </c>
      <c r="HS452" s="964">
        <f>IF(OR(HS451=0,SUM($Q454:HR454)=$BD$2),0,IF($H425&lt;=$AO$3,IF(HS451&gt;0,"F",0),IF($I451=1,IF(INT(HS451)&gt;INT(HR451),"F","R"),IF(HR451-INT(HR451)&lt;=$I451,IF(AND(HR451-INT(HR451)&gt;0,INT((HS451-INT(HS451))/$I454)&gt;INT((HR451-INT(HR451))/$I454)),"F","R"),0))))</f>
        <v>0</v>
      </c>
      <c r="HT452" s="964">
        <f>IF(OR(HT451=0,SUM($Q454:HS454)=$BD$2),0,IF($H425&lt;=$AO$3,IF(HT451&gt;0,"F",0),IF($I451=1,IF(INT(HT451)&gt;INT(HS451),"F","R"),IF(HS451-INT(HS451)&lt;=$I451,IF(AND(HS451-INT(HS451)&gt;0,INT((HT451-INT(HT451))/$I454)&gt;INT((HS451-INT(HS451))/$I454)),"F","R"),0))))</f>
        <v>0</v>
      </c>
      <c r="HU452" s="964">
        <f>IF(OR(HU451=0,SUM($Q454:HT454)=$BD$2),0,IF($H425&lt;=$AO$3,IF(HU451&gt;0,"F",0),IF($I451=1,IF(INT(HU451)&gt;INT(HT451),"F","R"),IF(HT451-INT(HT451)&lt;=$I451,IF(AND(HT451-INT(HT451)&gt;0,INT((HU451-INT(HU451))/$I454)&gt;INT((HT451-INT(HT451))/$I454)),"F","R"),0))))</f>
        <v>0</v>
      </c>
      <c r="HV452" s="964">
        <f>IF(OR(HV451=0,SUM($Q454:HU454)=$BD$2),0,IF($H425&lt;=$AO$3,IF(HV451&gt;0,"F",0),IF($I451=1,IF(INT(HV451)&gt;INT(HU451),"F","R"),IF(HU451-INT(HU451)&lt;=$I451,IF(AND(HU451-INT(HU451)&gt;0,INT((HV451-INT(HV451))/$I454)&gt;INT((HU451-INT(HU451))/$I454)),"F","R"),0))))</f>
        <v>0</v>
      </c>
      <c r="HW452" s="964">
        <f>IF(OR(HW451=0,SUM($Q454:HV454)=$BD$2),0,IF($H425&lt;=$AO$3,IF(HW451&gt;0,"F",0),IF($I451=1,IF(INT(HW451)&gt;INT(HV451),"F","R"),IF(HV451-INT(HV451)&lt;=$I451,IF(AND(HV451-INT(HV451)&gt;0,INT((HW451-INT(HW451))/$I454)&gt;INT((HV451-INT(HV451))/$I454)),"F","R"),0))))</f>
        <v>0</v>
      </c>
      <c r="HX452" s="964">
        <f>IF(OR(HX451=0,SUM($Q454:HW454)=$BD$2),0,IF($H425&lt;=$AO$3,IF(HX451&gt;0,"F",0),IF($I451=1,IF(INT(HX451)&gt;INT(HW451),"F","R"),IF(HW451-INT(HW451)&lt;=$I451,IF(AND(HW451-INT(HW451)&gt;0,INT((HX451-INT(HX451))/$I454)&gt;INT((HW451-INT(HW451))/$I454)),"F","R"),0))))</f>
        <v>0</v>
      </c>
      <c r="HY452" s="964">
        <f>IF(OR(HY451=0,SUM($Q454:HX454)=$BD$2),0,IF($H425&lt;=$AO$3,IF(HY451&gt;0,"F",0),IF($I451=1,IF(INT(HY451)&gt;INT(HX451),"F","R"),IF(HX451-INT(HX451)&lt;=$I451,IF(AND(HX451-INT(HX451)&gt;0,INT((HY451-INT(HY451))/$I454)&gt;INT((HX451-INT(HX451))/$I454)),"F","R"),0))))</f>
        <v>0</v>
      </c>
      <c r="HZ452" s="964">
        <f>IF(OR(HZ451=0,SUM($Q454:HY454)=$BD$2),0,IF($H425&lt;=$AO$3,IF(HZ451&gt;0,"F",0),IF($I451=1,IF(INT(HZ451)&gt;INT(HY451),"F","R"),IF(HY451-INT(HY451)&lt;=$I451,IF(AND(HY451-INT(HY451)&gt;0,INT((HZ451-INT(HZ451))/$I454)&gt;INT((HY451-INT(HY451))/$I454)),"F","R"),0))))</f>
        <v>0</v>
      </c>
      <c r="IA452" s="964">
        <f>IF(OR(IA451=0,SUM($Q454:HZ454)=$BD$2),0,IF($H425&lt;=$AO$3,IF(IA451&gt;0,"F",0),IF($I451=1,IF(INT(IA451)&gt;INT(HZ451),"F","R"),IF(HZ451-INT(HZ451)&lt;=$I451,IF(AND(HZ451-INT(HZ451)&gt;0,INT((IA451-INT(IA451))/$I454)&gt;INT((HZ451-INT(HZ451))/$I454)),"F","R"),0))))</f>
        <v>0</v>
      </c>
      <c r="IB452" s="964">
        <f>IF(OR(IB451=0,SUM($Q454:IA454)=$BD$2),0,IF($H425&lt;=$AO$3,IF(IB451&gt;0,"F",0),IF($I451=1,IF(INT(IB451)&gt;INT(IA451),"F","R"),IF(IA451-INT(IA451)&lt;=$I451,IF(AND(IA451-INT(IA451)&gt;0,INT((IB451-INT(IB451))/$I454)&gt;INT((IA451-INT(IA451))/$I454)),"F","R"),0))))</f>
        <v>0</v>
      </c>
      <c r="IC452" s="964">
        <f>IF(OR(IC451=0,SUM($Q454:IB454)=$BD$2),0,IF($H425&lt;=$AO$3,IF(IC451&gt;0,"F",0),IF($I451=1,IF(INT(IC451)&gt;INT(IB451),"F","R"),IF(IB451-INT(IB451)&lt;=$I451,IF(AND(IB451-INT(IB451)&gt;0,INT((IC451-INT(IC451))/$I454)&gt;INT((IB451-INT(IB451))/$I454)),"F","R"),0))))</f>
        <v>0</v>
      </c>
      <c r="ID452" s="964">
        <f>IF(OR(ID451=0,SUM($Q454:IC454)=$BD$2),0,IF($H425&lt;=$AO$3,IF(ID451&gt;0,"F",0),IF($I451=1,IF(INT(ID451)&gt;INT(IC451),"F","R"),IF(IC451-INT(IC451)&lt;=$I451,IF(AND(IC451-INT(IC451)&gt;0,INT((ID451-INT(ID451))/$I454)&gt;INT((IC451-INT(IC451))/$I454)),"F","R"),0))))</f>
        <v>0</v>
      </c>
      <c r="IE452" s="964">
        <f>IF(OR(IE451=0,SUM($Q454:ID454)=$BD$2),0,IF($H425&lt;=$AO$3,IF(IE451&gt;0,"F",0),IF($I451=1,IF(INT(IE451)&gt;INT(ID451),"F","R"),IF(ID451-INT(ID451)&lt;=$I451,IF(AND(ID451-INT(ID451)&gt;0,INT((IE451-INT(IE451))/$I454)&gt;INT((ID451-INT(ID451))/$I454)),"F","R"),0))))</f>
        <v>0</v>
      </c>
      <c r="IF452" s="964">
        <f>IF(OR(IF451=0,SUM($Q454:IE454)=$BD$2),0,IF($H425&lt;=$AO$3,IF(IF451&gt;0,"F",0),IF($I451=1,IF(INT(IF451)&gt;INT(IE451),"F","R"),IF(IE451-INT(IE451)&lt;=$I451,IF(AND(IE451-INT(IE451)&gt;0,INT((IF451-INT(IF451))/$I454)&gt;INT((IE451-INT(IE451))/$I454)),"F","R"),0))))</f>
        <v>0</v>
      </c>
      <c r="IG452" s="964">
        <f>IF(OR(IG451=0,SUM($Q454:IF454)=$BD$2),0,IF($H425&lt;=$AO$3,IF(IG451&gt;0,"F",0),IF($I451=1,IF(INT(IG451)&gt;INT(IF451),"F","R"),IF(IF451-INT(IF451)&lt;=$I451,IF(AND(IF451-INT(IF451)&gt;0,INT((IG451-INT(IG451))/$I454)&gt;INT((IF451-INT(IF451))/$I454)),"F","R"),0))))</f>
        <v>0</v>
      </c>
      <c r="IH452" s="964">
        <f>IF(OR(IH451=0,SUM($Q454:IG454)=$BD$2),0,IF($H425&lt;=$AO$3,IF(IH451&gt;0,"F",0),IF($I451=1,IF(INT(IH451)&gt;INT(IG451),"F","R"),IF(IG451-INT(IG451)&lt;=$I451,IF(AND(IG451-INT(IG451)&gt;0,INT((IH451-INT(IH451))/$I454)&gt;INT((IG451-INT(IG451))/$I454)),"F","R"),0))))</f>
        <v>0</v>
      </c>
      <c r="II452" s="964">
        <f>IF(OR(II451=0,SUM($Q454:IH454)=$BD$2),0,IF($H425&lt;=$AO$3,IF(II451&gt;0,"F",0),IF($I451=1,IF(INT(II451)&gt;INT(IH451),"F","R"),IF(IH451-INT(IH451)&lt;=$I451,IF(AND(IH451-INT(IH451)&gt;0,INT((II451-INT(II451))/$I454)&gt;INT((IH451-INT(IH451))/$I454)),"F","R"),0))))</f>
        <v>0</v>
      </c>
      <c r="IJ452" s="964">
        <f>IF(OR(IJ451=0,SUM($Q454:II454)=$BD$2),0,IF($H425&lt;=$AO$3,IF(IJ451&gt;0,"F",0),IF($I451=1,IF(INT(IJ451)&gt;INT(II451),"F","R"),IF(II451-INT(II451)&lt;=$I451,IF(AND(II451-INT(II451)&gt;0,INT((IJ451-INT(IJ451))/$I454)&gt;INT((II451-INT(II451))/$I454)),"F","R"),0))))</f>
        <v>0</v>
      </c>
      <c r="IK452" s="964">
        <f>IF(OR(IK451=0,SUM($Q454:IJ454)=$BD$2),0,IF($H425&lt;=$AO$3,IF(IK451&gt;0,"F",0),IF($I451=1,IF(INT(IK451)&gt;INT(IJ451),"F","R"),IF(IJ451-INT(IJ451)&lt;=$I451,IF(AND(IJ451-INT(IJ451)&gt;0,INT((IK451-INT(IK451))/$I454)&gt;INT((IJ451-INT(IJ451))/$I454)),"F","R"),0))))</f>
        <v>0</v>
      </c>
      <c r="IL452" s="964">
        <f>IF(OR(IL451=0,SUM($Q454:IK454)=$BD$2),0,IF($H425&lt;=$AO$3,IF(IL451&gt;0,"F",0),IF($I451=1,IF(INT(IL451)&gt;INT(IK451),"F","R"),IF(IK451-INT(IK451)&lt;=$I451,IF(AND(IK451-INT(IK451)&gt;0,INT((IL451-INT(IL451))/$I454)&gt;INT((IK451-INT(IK451))/$I454)),"F","R"),0))))</f>
        <v>0</v>
      </c>
      <c r="IM452" s="964">
        <f>IF(OR(IM451=0,SUM($Q454:IL454)=$BD$2),0,IF($H425&lt;=$AO$3,IF(IM451&gt;0,"F",0),IF($I451=1,IF(INT(IM451)&gt;INT(IL451),"F","R"),IF(IL451-INT(IL451)&lt;=$I451,IF(AND(IL451-INT(IL451)&gt;0,INT((IM451-INT(IM451))/$I454)&gt;INT((IL451-INT(IL451))/$I454)),"F","R"),0))))</f>
        <v>0</v>
      </c>
      <c r="IN452" s="964">
        <f>IF(OR(IN451=0,SUM($Q454:IM454)=$BD$2),0,IF($H425&lt;=$AO$3,IF(IN451&gt;0,"F",0),IF($I451=1,IF(INT(IN451)&gt;INT(IM451),"F","R"),IF(IM451-INT(IM451)&lt;=$I451,IF(AND(IM451-INT(IM451)&gt;0,INT((IN451-INT(IN451))/$I454)&gt;INT((IM451-INT(IM451))/$I454)),"F","R"),0))))</f>
        <v>0</v>
      </c>
      <c r="IO452" s="964">
        <f>IF(OR(IO451=0,SUM($Q454:IN454)=$BD$2),0,IF($H425&lt;=$AO$3,IF(IO451&gt;0,"F",0),IF($I451=1,IF(INT(IO451)&gt;INT(IN451),"F","R"),IF(IN451-INT(IN451)&lt;=$I451,IF(AND(IN451-INT(IN451)&gt;0,INT((IO451-INT(IO451))/$I454)&gt;INT((IN451-INT(IN451))/$I454)),"F","R"),0))))</f>
        <v>0</v>
      </c>
      <c r="IP452" s="964">
        <f>IF(OR(IP451=0,SUM($Q454:IO454)=$BD$2),0,IF($H425&lt;=$AO$3,IF(IP451&gt;0,"F",0),IF($I451=1,IF(INT(IP451)&gt;INT(IO451),"F","R"),IF(IO451-INT(IO451)&lt;=$I451,IF(AND(IO451-INT(IO451)&gt;0,INT((IP451-INT(IP451))/$I454)&gt;INT((IO451-INT(IO451))/$I454)),"F","R"),0))))</f>
        <v>0</v>
      </c>
      <c r="IQ452" s="964">
        <f>IF(OR(IQ451=0,SUM($Q454:IP454)=$BD$2),0,IF($H425&lt;=$AO$3,IF(IQ451&gt;0,"F",0),IF($I451=1,IF(INT(IQ451)&gt;INT(IP451),"F","R"),IF(IP451-INT(IP451)&lt;=$I451,IF(AND(IP451-INT(IP451)&gt;0,INT((IQ451-INT(IQ451))/$I454)&gt;INT((IP451-INT(IP451))/$I454)),"F","R"),0))))</f>
        <v>0</v>
      </c>
      <c r="IR452" s="964">
        <f>IF(OR(IR451=0,SUM($Q454:IQ454)=$BD$2),0,IF($H425&lt;=$AO$3,IF(IR451&gt;0,"F",0),IF($I451=1,IF(INT(IR451)&gt;INT(IQ451),"F","R"),IF(IQ451-INT(IQ451)&lt;=$I451,IF(AND(IQ451-INT(IQ451)&gt;0,INT((IR451-INT(IR451))/$I454)&gt;INT((IQ451-INT(IQ451))/$I454)),"F","R"),0))))</f>
        <v>0</v>
      </c>
      <c r="IS452" s="964">
        <f>IF(OR(IS451=0,SUM($Q454:IR454)=$BD$2),0,IF($H425&lt;=$AO$3,IF(IS451&gt;0,"F",0),IF($I451=1,IF(INT(IS451)&gt;INT(IR451),"F","R"),IF(IR451-INT(IR451)&lt;=$I451,IF(AND(IR451-INT(IR451)&gt;0,INT((IS451-INT(IS451))/$I454)&gt;INT((IR451-INT(IR451))/$I454)),"F","R"),0))))</f>
        <v>0</v>
      </c>
      <c r="IT452" s="964">
        <f>IF(OR(IT451=0,SUM($Q454:IS454)=$BD$2),0,IF($H425&lt;=$AO$3,IF(IT451&gt;0,"F",0),IF($I451=1,IF(INT(IT451)&gt;INT(IS451),"F","R"),IF(IS451-INT(IS451)&lt;=$I451,IF(AND(IS451-INT(IS451)&gt;0,INT((IT451-INT(IT451))/$I454)&gt;INT((IS451-INT(IS451))/$I454)),"F","R"),0))))</f>
        <v>0</v>
      </c>
      <c r="IU452" s="964">
        <f>IF(OR(IU451=0,SUM($Q454:IT454)=$BD$2),0,IF($H425&lt;=$AO$3,IF(IU451&gt;0,"F",0),IF($I451=1,IF(INT(IU451)&gt;INT(IT451),"F","R"),IF(IT451-INT(IT451)&lt;=$I451,IF(AND(IT451-INT(IT451)&gt;0,INT((IU451-INT(IU451))/$I454)&gt;INT((IT451-INT(IT451))/$I454)),"F","R"),0))))</f>
        <v>0</v>
      </c>
      <c r="IV452" s="964">
        <f>IF(OR(IV451=0,SUM($Q454:IU454)=$BD$2),0,IF($H425&lt;=$AO$3,IF(IV451&gt;0,"F",0),IF($I451=1,IF(INT(IV451)&gt;INT(IU451),"F","R"),IF(IU451-INT(IU451)&lt;=$I451,IF(AND(IU451-INT(IU451)&gt;0,INT((IV451-INT(IV451))/$I454)&gt;INT((IU451-INT(IU451))/$I454)),"F","R"),0))))</f>
        <v>0</v>
      </c>
      <c r="IW452" s="964">
        <f>IF(OR(IW451=0,SUM($Q454:IV454)=$BD$2),0,IF($H425&lt;=$AO$3,IF(IW451&gt;0,"F",0),IF($I451=1,IF(INT(IW451)&gt;INT(IV451),"F","R"),IF(IV451-INT(IV451)&lt;=$I451,IF(AND(IV451-INT(IV451)&gt;0,INT((IW451-INT(IW451))/$I454)&gt;INT((IV451-INT(IV451))/$I454)),"F","R"),0))))</f>
        <v>0</v>
      </c>
      <c r="IX452" s="964">
        <f>IF(OR(IX451=0,SUM($Q454:IW454)=$BD$2),0,IF($H425&lt;=$AO$3,IF(IX451&gt;0,"F",0),IF($I451=1,IF(INT(IX451)&gt;INT(IW451),"F","R"),IF(IW451-INT(IW451)&lt;=$I451,IF(AND(IW451-INT(IW451)&gt;0,INT((IX451-INT(IX451))/$I454)&gt;INT((IW451-INT(IW451))/$I454)),"F","R"),0))))</f>
        <v>0</v>
      </c>
      <c r="IY452" s="964">
        <f>IF(OR(IY451=0,SUM($Q454:IX454)=$BD$2),0,IF($H425&lt;=$AO$3,IF(IY451&gt;0,"F",0),IF($I451=1,IF(INT(IY451)&gt;INT(IX451),"F","R"),IF(IX451-INT(IX451)&lt;=$I451,IF(AND(IX451-INT(IX451)&gt;0,INT((IY451-INT(IY451))/$I454)&gt;INT((IX451-INT(IX451))/$I454)),"F","R"),0))))</f>
        <v>0</v>
      </c>
      <c r="IZ452" s="964">
        <f>IF(OR(IZ451=0,SUM($Q454:IY454)=$BD$2),0,IF($H425&lt;=$AO$3,IF(IZ451&gt;0,"F",0),IF($I451=1,IF(INT(IZ451)&gt;INT(IY451),"F","R"),IF(IY451-INT(IY451)&lt;=$I451,IF(AND(IY451-INT(IY451)&gt;0,INT((IZ451-INT(IZ451))/$I454)&gt;INT((IY451-INT(IY451))/$I454)),"F","R"),0))))</f>
        <v>0</v>
      </c>
      <c r="JA452" s="964">
        <f>IF(OR(JA451=0,SUM($Q454:IZ454)=$BD$2),0,IF($H425&lt;=$AO$3,IF(JA451&gt;0,"F",0),IF($I451=1,IF(INT(JA451)&gt;INT(IZ451),"F","R"),IF(IZ451-INT(IZ451)&lt;=$I451,IF(AND(IZ451-INT(IZ451)&gt;0,INT((JA451-INT(JA451))/$I454)&gt;INT((IZ451-INT(IZ451))/$I454)),"F","R"),0))))</f>
        <v>0</v>
      </c>
      <c r="JB452" s="964">
        <f>IF(OR(JB451=0,SUM($Q454:JA454)=$BD$2),0,IF($H425&lt;=$AO$3,IF(JB451&gt;0,"F",0),IF($I451=1,IF(INT(JB451)&gt;INT(JA451),"F","R"),IF(JA451-INT(JA451)&lt;=$I451,IF(AND(JA451-INT(JA451)&gt;0,INT((JB451-INT(JB451))/$I454)&gt;INT((JA451-INT(JA451))/$I454)),"F","R"),0))))</f>
        <v>0</v>
      </c>
      <c r="JC452" s="964">
        <f>IF(OR(JC451=0,SUM($Q454:JB454)=$BD$2),0,IF($H425&lt;=$AO$3,IF(JC451&gt;0,"F",0),IF($I451=1,IF(INT(JC451)&gt;INT(JB451),"F","R"),IF(JB451-INT(JB451)&lt;=$I451,IF(AND(JB451-INT(JB451)&gt;0,INT((JC451-INT(JC451))/$I454)&gt;INT((JB451-INT(JB451))/$I454)),"F","R"),0))))</f>
        <v>0</v>
      </c>
      <c r="JD452" s="964">
        <f>IF(OR(JD451=0,SUM($Q454:JC454)=$BD$2),0,IF($H425&lt;=$AO$3,IF(JD451&gt;0,"F",0),IF($I451=1,IF(INT(JD451)&gt;INT(JC451),"F","R"),IF(JC451-INT(JC451)&lt;=$I451,IF(AND(JC451-INT(JC451)&gt;0,INT((JD451-INT(JD451))/$I454)&gt;INT((JC451-INT(JC451))/$I454)),"F","R"),0))))</f>
        <v>0</v>
      </c>
      <c r="JE452" s="964">
        <f>IF(OR(JE451=0,SUM($Q454:JD454)=$BD$2),0,IF($H425&lt;=$AO$3,IF(JE451&gt;0,"F",0),IF($I451=1,IF(INT(JE451)&gt;INT(JD451),"F","R"),IF(JD451-INT(JD451)&lt;=$I451,IF(AND(JD451-INT(JD451)&gt;0,INT((JE451-INT(JE451))/$I454)&gt;INT((JD451-INT(JD451))/$I454)),"F","R"),0))))</f>
        <v>0</v>
      </c>
      <c r="JF452" s="964">
        <f>IF(OR(JF451=0,SUM($Q454:JE454)=$BD$2),0,IF($H425&lt;=$AO$3,IF(JF451&gt;0,"F",0),IF($I451=1,IF(INT(JF451)&gt;INT(JE451),"F","R"),IF(JE451-INT(JE451)&lt;=$I451,IF(AND(JE451-INT(JE451)&gt;0,INT((JF451-INT(JF451))/$I454)&gt;INT((JE451-INT(JE451))/$I454)),"F","R"),0))))</f>
        <v>0</v>
      </c>
      <c r="JG452" s="964">
        <f>IF(OR(JG451=0,SUM($Q454:JF454)=$BD$2),0,IF($H425&lt;=$AO$3,IF(JG451&gt;0,"F",0),IF($I451=1,IF(INT(JG451)&gt;INT(JF451),"F","R"),IF(JF451-INT(JF451)&lt;=$I451,IF(AND(JF451-INT(JF451)&gt;0,INT((JG451-INT(JG451))/$I454)&gt;INT((JF451-INT(JF451))/$I454)),"F","R"),0))))</f>
        <v>0</v>
      </c>
      <c r="JH452" s="964">
        <f>IF(OR(JH451=0,SUM($Q454:JG454)=$BD$2),0,IF($H425&lt;=$AO$3,IF(JH451&gt;0,"F",0),IF($I451=1,IF(INT(JH451)&gt;INT(JG451),"F","R"),IF(JG451-INT(JG451)&lt;=$I451,IF(AND(JG451-INT(JG451)&gt;0,INT((JH451-INT(JH451))/$I454)&gt;INT((JG451-INT(JG451))/$I454)),"F","R"),0))))</f>
        <v>0</v>
      </c>
      <c r="JI452" s="964">
        <f>IF(OR(JI451=0,SUM($Q454:JH454)=$BD$2),0,IF($H425&lt;=$AO$3,IF(JI451&gt;0,"F",0),IF($I451=1,IF(INT(JI451)&gt;INT(JH451),"F","R"),IF(JH451-INT(JH451)&lt;=$I451,IF(AND(JH451-INT(JH451)&gt;0,INT((JI451-INT(JI451))/$I454)&gt;INT((JH451-INT(JH451))/$I454)),"F","R"),0))))</f>
        <v>0</v>
      </c>
      <c r="JJ452" s="964">
        <f>IF(OR(JJ451=0,SUM($Q454:JI454)=$BD$2),0,IF($H425&lt;=$AO$3,IF(JJ451&gt;0,"F",0),IF($I451=1,IF(INT(JJ451)&gt;INT(JI451),"F","R"),IF(JI451-INT(JI451)&lt;=$I451,IF(AND(JI451-INT(JI451)&gt;0,INT((JJ451-INT(JJ451))/$I454)&gt;INT((JI451-INT(JI451))/$I454)),"F","R"),0))))</f>
        <v>0</v>
      </c>
      <c r="JK452" s="964">
        <f>IF(OR(JK451=0,SUM($Q454:JJ454)=$BD$2),0,IF($H425&lt;=$AO$3,IF(JK451&gt;0,"F",0),IF($I451=1,IF(INT(JK451)&gt;INT(JJ451),"F","R"),IF(JJ451-INT(JJ451)&lt;=$I451,IF(AND(JJ451-INT(JJ451)&gt;0,INT((JK451-INT(JK451))/$I454)&gt;INT((JJ451-INT(JJ451))/$I454)),"F","R"),0))))</f>
        <v>0</v>
      </c>
      <c r="JL452" s="964">
        <f>IF(OR(JL451=0,SUM($Q454:JK454)=$BD$2),0,IF($H425&lt;=$AO$3,IF(JL451&gt;0,"F",0),IF($I451=1,IF(INT(JL451)&gt;INT(JK451),"F","R"),IF(JK451-INT(JK451)&lt;=$I451,IF(AND(JK451-INT(JK451)&gt;0,INT((JL451-INT(JL451))/$I454)&gt;INT((JK451-INT(JK451))/$I454)),"F","R"),0))))</f>
        <v>0</v>
      </c>
      <c r="JM452" s="964">
        <f>IF(OR(JM451=0,SUM($Q454:JL454)=$BD$2),0,IF($H425&lt;=$AO$3,IF(JM451&gt;0,"F",0),IF($I451=1,IF(INT(JM451)&gt;INT(JL451),"F","R"),IF(JL451-INT(JL451)&lt;=$I451,IF(AND(JL451-INT(JL451)&gt;0,INT((JM451-INT(JM451))/$I454)&gt;INT((JL451-INT(JL451))/$I454)),"F","R"),0))))</f>
        <v>0</v>
      </c>
      <c r="JN452" s="964">
        <f>IF(OR(JN451=0,SUM($Q454:JM454)=$BD$2),0,IF($H425&lt;=$AO$3,IF(JN451&gt;0,"F",0),IF($I451=1,IF(INT(JN451)&gt;INT(JM451),"F","R"),IF(JM451-INT(JM451)&lt;=$I451,IF(AND(JM451-INT(JM451)&gt;0,INT((JN451-INT(JN451))/$I454)&gt;INT((JM451-INT(JM451))/$I454)),"F","R"),0))))</f>
        <v>0</v>
      </c>
      <c r="JO452" s="964">
        <f>IF(OR(JO451=0,SUM($Q454:JN454)=$BD$2),0,IF($H425&lt;=$AO$3,IF(JO451&gt;0,"F",0),IF($I451=1,IF(INT(JO451)&gt;INT(JN451),"F","R"),IF(JN451-INT(JN451)&lt;=$I451,IF(AND(JN451-INT(JN451)&gt;0,INT((JO451-INT(JO451))/$I454)&gt;INT((JN451-INT(JN451))/$I454)),"F","R"),0))))</f>
        <v>0</v>
      </c>
      <c r="JP452" s="964">
        <f>IF(OR(JP451=0,SUM($Q454:JO454)=$BD$2),0,IF($H425&lt;=$AO$3,IF(JP451&gt;0,"F",0),IF($I451=1,IF(INT(JP451)&gt;INT(JO451),"F","R"),IF(JO451-INT(JO451)&lt;=$I451,IF(AND(JO451-INT(JO451)&gt;0,INT((JP451-INT(JP451))/$I454)&gt;INT((JO451-INT(JO451))/$I454)),"F","R"),0))))</f>
        <v>0</v>
      </c>
      <c r="JQ452" s="964">
        <f>IF(OR(JQ451=0,SUM($Q454:JP454)=$BD$2),0,IF($H425&lt;=$AO$3,IF(JQ451&gt;0,"F",0),IF($I451=1,IF(INT(JQ451)&gt;INT(JP451),"F","R"),IF(JP451-INT(JP451)&lt;=$I451,IF(AND(JP451-INT(JP451)&gt;0,INT((JQ451-INT(JQ451))/$I454)&gt;INT((JP451-INT(JP451))/$I454)),"F","R"),0))))</f>
        <v>0</v>
      </c>
      <c r="JR452" s="964">
        <f>IF(OR(JR451=0,SUM($Q454:JQ454)=$BD$2),0,IF($H425&lt;=$AO$3,IF(JR451&gt;0,"F",0),IF($I451=1,IF(INT(JR451)&gt;INT(JQ451),"F","R"),IF(JQ451-INT(JQ451)&lt;=$I451,IF(AND(JQ451-INT(JQ451)&gt;0,INT((JR451-INT(JR451))/$I454)&gt;INT((JQ451-INT(JQ451))/$I454)),"F","R"),0))))</f>
        <v>0</v>
      </c>
      <c r="JS452" s="964">
        <f>IF(OR(JS451=0,SUM($Q454:JR454)=$BD$2),0,IF($H425&lt;=$AO$3,IF(JS451&gt;0,"F",0),IF($I451=1,IF(INT(JS451)&gt;INT(JR451),"F","R"),IF(JR451-INT(JR451)&lt;=$I451,IF(AND(JR451-INT(JR451)&gt;0,INT((JS451-INT(JS451))/$I454)&gt;INT((JR451-INT(JR451))/$I454)),"F","R"),0))))</f>
        <v>0</v>
      </c>
      <c r="JT452" s="964">
        <f>IF(OR(JT451=0,SUM($Q454:JS454)=$BD$2),0,IF($H425&lt;=$AO$3,IF(JT451&gt;0,"F",0),IF($I451=1,IF(INT(JT451)&gt;INT(JS451),"F","R"),IF(JS451-INT(JS451)&lt;=$I451,IF(AND(JS451-INT(JS451)&gt;0,INT((JT451-INT(JT451))/$I454)&gt;INT((JS451-INT(JS451))/$I454)),"F","R"),0))))</f>
        <v>0</v>
      </c>
      <c r="JU452" s="964">
        <f>IF(OR(JU451=0,SUM($Q454:JT454)=$BD$2),0,IF($H425&lt;=$AO$3,IF(JU451&gt;0,"F",0),IF($I451=1,IF(INT(JU451)&gt;INT(JT451),"F","R"),IF(JT451-INT(JT451)&lt;=$I451,IF(AND(JT451-INT(JT451)&gt;0,INT((JU451-INT(JU451))/$I454)&gt;INT((JT451-INT(JT451))/$I454)),"F","R"),0))))</f>
        <v>0</v>
      </c>
      <c r="JV452" s="964">
        <f>IF(OR(JV451=0,SUM($Q454:JU454)=$BD$2),0,IF($H425&lt;=$AO$3,IF(JV451&gt;0,"F",0),IF($I451=1,IF(INT(JV451)&gt;INT(JU451),"F","R"),IF(JU451-INT(JU451)&lt;=$I451,IF(AND(JU451-INT(JU451)&gt;0,INT((JV451-INT(JV451))/$I454)&gt;INT((JU451-INT(JU451))/$I454)),"F","R"),0))))</f>
        <v>0</v>
      </c>
      <c r="JW452" s="964">
        <f>IF(OR(JW451=0,SUM($Q454:JV454)=$BD$2),0,IF($H425&lt;=$AO$3,IF(JW451&gt;0,"F",0),IF($I451=1,IF(INT(JW451)&gt;INT(JV451),"F","R"),IF(JV451-INT(JV451)&lt;=$I451,IF(AND(JV451-INT(JV451)&gt;0,INT((JW451-INT(JW451))/$I454)&gt;INT((JV451-INT(JV451))/$I454)),"F","R"),0))))</f>
        <v>0</v>
      </c>
      <c r="JX452" s="964">
        <f>IF(OR(JX451=0,SUM($Q454:JW454)=$BD$2),0,IF($H425&lt;=$AO$3,IF(JX451&gt;0,"F",0),IF($I451=1,IF(INT(JX451)&gt;INT(JW451),"F","R"),IF(JW451-INT(JW451)&lt;=$I451,IF(AND(JW451-INT(JW451)&gt;0,INT((JX451-INT(JX451))/$I454)&gt;INT((JW451-INT(JW451))/$I454)),"F","R"),0))))</f>
        <v>0</v>
      </c>
      <c r="JY452" s="964">
        <f>IF(OR(JY451=0,SUM($Q454:JX454)=$BD$2),0,IF($H425&lt;=$AO$3,IF(JY451&gt;0,"F",0),IF($I451=1,IF(INT(JY451)&gt;INT(JX451),"F","R"),IF(JX451-INT(JX451)&lt;=$I451,IF(AND(JX451-INT(JX451)&gt;0,INT((JY451-INT(JY451))/$I454)&gt;INT((JX451-INT(JX451))/$I454)),"F","R"),0))))</f>
        <v>0</v>
      </c>
      <c r="JZ452" s="964">
        <f>IF(OR(JZ451=0,SUM($Q454:JY454)=$BD$2),0,IF($H425&lt;=$AO$3,IF(JZ451&gt;0,"F",0),IF($I451=1,IF(INT(JZ451)&gt;INT(JY451),"F","R"),IF(JY451-INT(JY451)&lt;=$I451,IF(AND(JY451-INT(JY451)&gt;0,INT((JZ451-INT(JZ451))/$I454)&gt;INT((JY451-INT(JY451))/$I454)),"F","R"),0))))</f>
        <v>0</v>
      </c>
      <c r="KA452" s="964">
        <f>IF(OR(KA451=0,SUM($Q454:JZ454)=$BD$2),0,IF($H425&lt;=$AO$3,IF(KA451&gt;0,"F",0),IF($I451=1,IF(INT(KA451)&gt;INT(JZ451),"F","R"),IF(JZ451-INT(JZ451)&lt;=$I451,IF(AND(JZ451-INT(JZ451)&gt;0,INT((KA451-INT(KA451))/$I454)&gt;INT((JZ451-INT(JZ451))/$I454)),"F","R"),0))))</f>
        <v>0</v>
      </c>
      <c r="KB452" s="964">
        <f>IF(OR(KB451=0,SUM($Q454:KA454)=$BD$2),0,IF($H425&lt;=$AO$3,IF(KB451&gt;0,"F",0),IF($I451=1,IF(INT(KB451)&gt;INT(KA451),"F","R"),IF(KA451-INT(KA451)&lt;=$I451,IF(AND(KA451-INT(KA451)&gt;0,INT((KB451-INT(KB451))/$I454)&gt;INT((KA451-INT(KA451))/$I454)),"F","R"),0))))</f>
        <v>0</v>
      </c>
      <c r="KC452" s="964">
        <f>IF(OR(KC451=0,SUM($Q454:KB454)=$BD$2),0,IF($H425&lt;=$AO$3,IF(KC451&gt;0,"F",0),IF($I451=1,IF(INT(KC451)&gt;INT(KB451),"F","R"),IF(KB451-INT(KB451)&lt;=$I451,IF(AND(KB451-INT(KB451)&gt;0,INT((KC451-INT(KC451))/$I454)&gt;INT((KB451-INT(KB451))/$I454)),"F","R"),0))))</f>
        <v>0</v>
      </c>
      <c r="KD452" s="964">
        <f>IF(OR(KD451=0,SUM($Q454:KC454)=$BD$2),0,IF($H425&lt;=$AO$3,IF(KD451&gt;0,"F",0),IF($I451=1,IF(INT(KD451)&gt;INT(KC451),"F","R"),IF(KC451-INT(KC451)&lt;=$I451,IF(AND(KC451-INT(KC451)&gt;0,INT((KD451-INT(KD451))/$I454)&gt;INT((KC451-INT(KC451))/$I454)),"F","R"),0))))</f>
        <v>0</v>
      </c>
      <c r="KE452" s="964">
        <f>IF(OR(KE451=0,SUM($Q454:KD454)=$BD$2),0,IF($H425&lt;=$AO$3,IF(KE451&gt;0,"F",0),IF($I451=1,IF(INT(KE451)&gt;INT(KD451),"F","R"),IF(KD451-INT(KD451)&lt;=$I451,IF(AND(KD451-INT(KD451)&gt;0,INT((KE451-INT(KE451))/$I454)&gt;INT((KD451-INT(KD451))/$I454)),"F","R"),0))))</f>
        <v>0</v>
      </c>
      <c r="KF452" s="964">
        <f>IF(OR(KF451=0,SUM($Q454:KE454)=$BD$2),0,IF($H425&lt;=$AO$3,IF(KF451&gt;0,"F",0),IF($I451=1,IF(INT(KF451)&gt;INT(KE451),"F","R"),IF(KE451-INT(KE451)&lt;=$I451,IF(AND(KE451-INT(KE451)&gt;0,INT((KF451-INT(KF451))/$I454)&gt;INT((KE451-INT(KE451))/$I454)),"F","R"),0))))</f>
        <v>0</v>
      </c>
      <c r="KG452" s="964">
        <f>IF(OR(KG451=0,SUM($Q454:KF454)=$BD$2),0,IF($H425&lt;=$AO$3,IF(KG451&gt;0,"F",0),IF($I451=1,IF(INT(KG451)&gt;INT(KF451),"F","R"),IF(KF451-INT(KF451)&lt;=$I451,IF(AND(KF451-INT(KF451)&gt;0,INT((KG451-INT(KG451))/$I454)&gt;INT((KF451-INT(KF451))/$I454)),"F","R"),0))))</f>
        <v>0</v>
      </c>
      <c r="KH452" s="964">
        <f>IF(OR(KH451=0,SUM($Q454:KG454)=$BD$2),0,IF($H425&lt;=$AO$3,IF(KH451&gt;0,"F",0),IF($I451=1,IF(INT(KH451)&gt;INT(KG451),"F","R"),IF(KG451-INT(KG451)&lt;=$I451,IF(AND(KG451-INT(KG451)&gt;0,INT((KH451-INT(KH451))/$I454)&gt;INT((KG451-INT(KG451))/$I454)),"F","R"),0))))</f>
        <v>0</v>
      </c>
      <c r="KI452" s="964">
        <f>IF(OR(KI451=0,SUM($Q454:KH454)=$BD$2),0,IF($H425&lt;=$AO$3,IF(KI451&gt;0,"F",0),IF($I451=1,IF(INT(KI451)&gt;INT(KH451),"F","R"),IF(KH451-INT(KH451)&lt;=$I451,IF(AND(KH451-INT(KH451)&gt;0,INT((KI451-INT(KI451))/$I454)&gt;INT((KH451-INT(KH451))/$I454)),"F","R"),0))))</f>
        <v>0</v>
      </c>
      <c r="KJ452" s="964">
        <f>IF(OR(KJ451=0,SUM($Q454:KI454)=$BD$2),0,IF($H425&lt;=$AO$3,IF(KJ451&gt;0,"F",0),IF($I451=1,IF(INT(KJ451)&gt;INT(KI451),"F","R"),IF(KI451-INT(KI451)&lt;=$I451,IF(AND(KI451-INT(KI451)&gt;0,INT((KJ451-INT(KJ451))/$I454)&gt;INT((KI451-INT(KI451))/$I454)),"F","R"),0))))</f>
        <v>0</v>
      </c>
      <c r="KK452" s="964">
        <f>IF(OR(KK451=0,SUM($Q454:KJ454)=$BD$2),0,IF($H425&lt;=$AO$3,IF(KK451&gt;0,"F",0),IF($I451=1,IF(INT(KK451)&gt;INT(KJ451),"F","R"),IF(KJ451-INT(KJ451)&lt;=$I451,IF(AND(KJ451-INT(KJ451)&gt;0,INT((KK451-INT(KK451))/$I454)&gt;INT((KJ451-INT(KJ451))/$I454)),"F","R"),0))))</f>
        <v>0</v>
      </c>
      <c r="KL452" s="964">
        <f>IF(OR(KL451=0,SUM($Q454:KK454)=$BD$2),0,IF($H425&lt;=$AO$3,IF(KL451&gt;0,"F",0),IF($I451=1,IF(INT(KL451)&gt;INT(KK451),"F","R"),IF(KK451-INT(KK451)&lt;=$I451,IF(AND(KK451-INT(KK451)&gt;0,INT((KL451-INT(KL451))/$I454)&gt;INT((KK451-INT(KK451))/$I454)),"F","R"),0))))</f>
        <v>0</v>
      </c>
      <c r="KM452" s="964">
        <f>IF(OR(KM451=0,SUM($Q454:KL454)=$BD$2),0,IF($H425&lt;=$AO$3,IF(KM451&gt;0,"F",0),IF($I451=1,IF(INT(KM451)&gt;INT(KL451),"F","R"),IF(KL451-INT(KL451)&lt;=$I451,IF(AND(KL451-INT(KL451)&gt;0,INT((KM451-INT(KM451))/$I454)&gt;INT((KL451-INT(KL451))/$I454)),"F","R"),0))))</f>
        <v>0</v>
      </c>
      <c r="KN452" s="964">
        <f>IF(OR(KN451=0,SUM($Q454:KM454)=$BD$2),0,IF($H425&lt;=$AO$3,IF(KN451&gt;0,"F",0),IF($I451=1,IF(INT(KN451)&gt;INT(KM451),"F","R"),IF(KM451-INT(KM451)&lt;=$I451,IF(AND(KM451-INT(KM451)&gt;0,INT((KN451-INT(KN451))/$I454)&gt;INT((KM451-INT(KM451))/$I454)),"F","R"),0))))</f>
        <v>0</v>
      </c>
      <c r="KO452" s="964">
        <f>IF(OR(KO451=0,SUM($Q454:KN454)=$BD$2),0,IF($H425&lt;=$AO$3,IF(KO451&gt;0,"F",0),IF($I451=1,IF(INT(KO451)&gt;INT(KN451),"F","R"),IF(KN451-INT(KN451)&lt;=$I451,IF(AND(KN451-INT(KN451)&gt;0,INT((KO451-INT(KO451))/$I454)&gt;INT((KN451-INT(KN451))/$I454)),"F","R"),0))))</f>
        <v>0</v>
      </c>
      <c r="KP452" s="964">
        <f>IF(OR(KP451=0,SUM($Q454:KO454)=$BD$2),0,IF($H425&lt;=$AO$3,IF(KP451&gt;0,"F",0),IF($I451=1,IF(INT(KP451)&gt;INT(KO451),"F","R"),IF(KO451-INT(KO451)&lt;=$I451,IF(AND(KO451-INT(KO451)&gt;0,INT((KP451-INT(KP451))/$I454)&gt;INT((KO451-INT(KO451))/$I454)),"F","R"),0))))</f>
        <v>0</v>
      </c>
      <c r="KQ452" s="964">
        <f>IF(OR(KQ451=0,SUM($Q454:KP454)=$BD$2),0,IF($H425&lt;=$AO$3,IF(KQ451&gt;0,"F",0),IF($I451=1,IF(INT(KQ451)&gt;INT(KP451),"F","R"),IF(KP451-INT(KP451)&lt;=$I451,IF(AND(KP451-INT(KP451)&gt;0,INT((KQ451-INT(KQ451))/$I454)&gt;INT((KP451-INT(KP451))/$I454)),"F","R"),0))))</f>
        <v>0</v>
      </c>
      <c r="KR452" s="964">
        <f>IF(OR(KR451=0,SUM($Q454:KQ454)=$BD$2),0,IF($H425&lt;=$AO$3,IF(KR451&gt;0,"F",0),IF($I451=1,IF(INT(KR451)&gt;INT(KQ451),"F","R"),IF(KQ451-INT(KQ451)&lt;=$I451,IF(AND(KQ451-INT(KQ451)&gt;0,INT((KR451-INT(KR451))/$I454)&gt;INT((KQ451-INT(KQ451))/$I454)),"F","R"),0))))</f>
        <v>0</v>
      </c>
      <c r="KS452" s="964">
        <f>IF(OR(KS451=0,SUM($Q454:KR454)=$BD$2),0,IF($H425&lt;=$AO$3,IF(KS451&gt;0,"F",0),IF($I451=1,IF(INT(KS451)&gt;INT(KR451),"F","R"),IF(KR451-INT(KR451)&lt;=$I451,IF(AND(KR451-INT(KR451)&gt;0,INT((KS451-INT(KS451))/$I454)&gt;INT((KR451-INT(KR451))/$I454)),"F","R"),0))))</f>
        <v>0</v>
      </c>
      <c r="KT452" s="964">
        <f>IF(OR(KT451=0,SUM($Q454:KS454)=$BD$2),0,IF($H425&lt;=$AO$3,IF(KT451&gt;0,"F",0),IF($I451=1,IF(INT(KT451)&gt;INT(KS451),"F","R"),IF(KS451-INT(KS451)&lt;=$I451,IF(AND(KS451-INT(KS451)&gt;0,INT((KT451-INT(KT451))/$I454)&gt;INT((KS451-INT(KS451))/$I454)),"F","R"),0))))</f>
        <v>0</v>
      </c>
      <c r="KU452" s="964">
        <f>IF(OR(KU451=0,SUM($Q454:KT454)=$BD$2),0,IF($H425&lt;=$AO$3,IF(KU451&gt;0,"F",0),IF($I451=1,IF(INT(KU451)&gt;INT(KT451),"F","R"),IF(KT451-INT(KT451)&lt;=$I451,IF(AND(KT451-INT(KT451)&gt;0,INT((KU451-INT(KU451))/$I454)&gt;INT((KT451-INT(KT451))/$I454)),"F","R"),0))))</f>
        <v>0</v>
      </c>
      <c r="KV452" s="964">
        <f>IF(OR(KV451=0,SUM($Q454:KU454)=$BD$2),0,IF($H425&lt;=$AO$3,IF(KV451&gt;0,"F",0),IF($I451=1,IF(INT(KV451)&gt;INT(KU451),"F","R"),IF(KU451-INT(KU451)&lt;=$I451,IF(AND(KU451-INT(KU451)&gt;0,INT((KV451-INT(KV451))/$I454)&gt;INT((KU451-INT(KU451))/$I454)),"F","R"),0))))</f>
        <v>0</v>
      </c>
      <c r="KW452" s="964">
        <f>IF(OR(KW451=0,SUM($Q454:KV454)=$BD$2),0,IF($H425&lt;=$AO$3,IF(KW451&gt;0,"F",0),IF($I451=1,IF(INT(KW451)&gt;INT(KV451),"F","R"),IF(KV451-INT(KV451)&lt;=$I451,IF(AND(KV451-INT(KV451)&gt;0,INT((KW451-INT(KW451))/$I454)&gt;INT((KV451-INT(KV451))/$I454)),"F","R"),0))))</f>
        <v>0</v>
      </c>
      <c r="KX452" s="964">
        <f>IF(OR(KX451=0,SUM($Q454:KW454)=$BD$2),0,IF($H425&lt;=$AO$3,IF(KX451&gt;0,"F",0),IF($I451=1,IF(INT(KX451)&gt;INT(KW451),"F","R"),IF(KW451-INT(KW451)&lt;=$I451,IF(AND(KW451-INT(KW451)&gt;0,INT((KX451-INT(KX451))/$I454)&gt;INT((KW451-INT(KW451))/$I454)),"F","R"),0))))</f>
        <v>0</v>
      </c>
      <c r="KY452" s="964">
        <f>IF(OR(KY451=0,SUM($Q454:KX454)=$BD$2),0,IF($H425&lt;=$AO$3,IF(KY451&gt;0,"F",0),IF($I451=1,IF(INT(KY451)&gt;INT(KX451),"F","R"),IF(KX451-INT(KX451)&lt;=$I451,IF(AND(KX451-INT(KX451)&gt;0,INT((KY451-INT(KY451))/$I454)&gt;INT((KX451-INT(KX451))/$I454)),"F","R"),0))))</f>
        <v>0</v>
      </c>
      <c r="KZ452" s="964">
        <f>IF(OR(KZ451=0,SUM($Q454:KY454)=$BD$2),0,IF($H425&lt;=$AO$3,IF(KZ451&gt;0,"F",0),IF($I451=1,IF(INT(KZ451)&gt;INT(KY451),"F","R"),IF(KY451-INT(KY451)&lt;=$I451,IF(AND(KY451-INT(KY451)&gt;0,INT((KZ451-INT(KZ451))/$I454)&gt;INT((KY451-INT(KY451))/$I454)),"F","R"),0))))</f>
        <v>0</v>
      </c>
      <c r="LA452" s="964">
        <f>IF(OR(LA451=0,SUM($Q454:KZ454)=$BD$2),0,IF($H425&lt;=$AO$3,IF(LA451&gt;0,"F",0),IF($I451=1,IF(INT(LA451)&gt;INT(KZ451),"F","R"),IF(KZ451-INT(KZ451)&lt;=$I451,IF(AND(KZ451-INT(KZ451)&gt;0,INT((LA451-INT(LA451))/$I454)&gt;INT((KZ451-INT(KZ451))/$I454)),"F","R"),0))))</f>
        <v>0</v>
      </c>
      <c r="LB452" s="964">
        <f>IF(OR(LB451=0,SUM($Q454:LA454)=$BD$2),0,IF($H425&lt;=$AO$3,IF(LB451&gt;0,"F",0),IF($I451=1,IF(INT(LB451)&gt;INT(LA451),"F","R"),IF(LA451-INT(LA451)&lt;=$I451,IF(AND(LA451-INT(LA451)&gt;0,INT((LB451-INT(LB451))/$I454)&gt;INT((LA451-INT(LA451))/$I454)),"F","R"),0))))</f>
        <v>0</v>
      </c>
      <c r="LC452" s="964">
        <f>IF(OR(LC451=0,SUM($Q454:LB454)=$BD$2),0,IF($H425&lt;=$AO$3,IF(LC451&gt;0,"F",0),IF($I451=1,IF(INT(LC451)&gt;INT(LB451),"F","R"),IF(LB451-INT(LB451)&lt;=$I451,IF(AND(LB451-INT(LB451)&gt;0,INT((LC451-INT(LC451))/$I454)&gt;INT((LB451-INT(LB451))/$I454)),"F","R"),0))))</f>
        <v>0</v>
      </c>
      <c r="LD452" s="964">
        <f>IF(OR(LD451=0,SUM($Q454:LC454)=$BD$2),0,IF($H425&lt;=$AO$3,IF(LD451&gt;0,"F",0),IF($I451=1,IF(INT(LD451)&gt;INT(LC451),"F","R"),IF(LC451-INT(LC451)&lt;=$I451,IF(AND(LC451-INT(LC451)&gt;0,INT((LD451-INT(LD451))/$I454)&gt;INT((LC451-INT(LC451))/$I454)),"F","R"),0))))</f>
        <v>0</v>
      </c>
      <c r="LE452" s="964">
        <f>IF(OR(LE451=0,SUM($Q454:LD454)=$BD$2),0,IF($H425&lt;=$AO$3,IF(LE451&gt;0,"F",0),IF($I451=1,IF(INT(LE451)&gt;INT(LD451),"F","R"),IF(LD451-INT(LD451)&lt;=$I451,IF(AND(LD451-INT(LD451)&gt;0,INT((LE451-INT(LE451))/$I454)&gt;INT((LD451-INT(LD451))/$I454)),"F","R"),0))))</f>
        <v>0</v>
      </c>
      <c r="LF452" s="964">
        <f>IF(OR(LF451=0,SUM($Q454:LE454)=$BD$2),0,IF($H425&lt;=$AO$3,IF(LF451&gt;0,"F",0),IF($I451=1,IF(INT(LF451)&gt;INT(LE451),"F","R"),IF(LE451-INT(LE451)&lt;=$I451,IF(AND(LE451-INT(LE451)&gt;0,INT((LF451-INT(LF451))/$I454)&gt;INT((LE451-INT(LE451))/$I454)),"F","R"),0))))</f>
        <v>0</v>
      </c>
      <c r="LG452" s="964">
        <f>IF(OR(LG451=0,SUM($Q454:LF454)=$BD$2),0,IF($H425&lt;=$AO$3,IF(LG451&gt;0,"F",0),IF($I451=1,IF(INT(LG451)&gt;INT(LF451),"F","R"),IF(LF451-INT(LF451)&lt;=$I451,IF(AND(LF451-INT(LF451)&gt;0,INT((LG451-INT(LG451))/$I454)&gt;INT((LF451-INT(LF451))/$I454)),"F","R"),0))))</f>
        <v>0</v>
      </c>
      <c r="LH452" s="964">
        <f>IF(OR(LH451=0,SUM($Q454:LG454)=$BD$2),0,IF($H425&lt;=$AO$3,IF(LH451&gt;0,"F",0),IF($I451=1,IF(INT(LH451)&gt;INT(LG451),"F","R"),IF(LG451-INT(LG451)&lt;=$I451,IF(AND(LG451-INT(LG451)&gt;0,INT((LH451-INT(LH451))/$I454)&gt;INT((LG451-INT(LG451))/$I454)),"F","R"),0))))</f>
        <v>0</v>
      </c>
      <c r="LI452" s="964">
        <f>IF(OR(LI451=0,SUM($Q454:LH454)=$BD$2),0,IF($H425&lt;=$AO$3,IF(LI451&gt;0,"F",0),IF($I451=1,IF(INT(LI451)&gt;INT(LH451),"F","R"),IF(LH451-INT(LH451)&lt;=$I451,IF(AND(LH451-INT(LH451)&gt;0,INT((LI451-INT(LI451))/$I454)&gt;INT((LH451-INT(LH451))/$I454)),"F","R"),0))))</f>
        <v>0</v>
      </c>
      <c r="LJ452" s="964">
        <f>IF(OR(LJ451=0,SUM($Q454:LI454)=$BD$2),0,IF($H425&lt;=$AO$3,IF(LJ451&gt;0,"F",0),IF($I451=1,IF(INT(LJ451)&gt;INT(LI451),"F","R"),IF(LI451-INT(LI451)&lt;=$I451,IF(AND(LI451-INT(LI451)&gt;0,INT((LJ451-INT(LJ451))/$I454)&gt;INT((LI451-INT(LI451))/$I454)),"F","R"),0))))</f>
        <v>0</v>
      </c>
      <c r="LK452" s="964">
        <f>IF(OR(LK451=0,SUM($Q454:LJ454)=$BD$2),0,IF($H425&lt;=$AO$3,IF(LK451&gt;0,"F",0),IF($I451=1,IF(INT(LK451)&gt;INT(LJ451),"F","R"),IF(LJ451-INT(LJ451)&lt;=$I451,IF(AND(LJ451-INT(LJ451)&gt;0,INT((LK451-INT(LK451))/$I454)&gt;INT((LJ451-INT(LJ451))/$I454)),"F","R"),0))))</f>
        <v>0</v>
      </c>
      <c r="LL452" s="964">
        <f>IF(OR(LL451=0,SUM($Q454:LK454)=$BD$2),0,IF($H425&lt;=$AO$3,IF(LL451&gt;0,"F",0),IF($I451=1,IF(INT(LL451)&gt;INT(LK451),"F","R"),IF(LK451-INT(LK451)&lt;=$I451,IF(AND(LK451-INT(LK451)&gt;0,INT((LL451-INT(LL451))/$I454)&gt;INT((LK451-INT(LK451))/$I454)),"F","R"),0))))</f>
        <v>0</v>
      </c>
      <c r="LM452" s="964">
        <f>IF(OR(LM451=0,SUM($Q454:LL454)=$BD$2),0,IF($H425&lt;=$AO$3,IF(LM451&gt;0,"F",0),IF($I451=1,IF(INT(LM451)&gt;INT(LL451),"F","R"),IF(LL451-INT(LL451)&lt;=$I451,IF(AND(LL451-INT(LL451)&gt;0,INT((LM451-INT(LM451))/$I454)&gt;INT((LL451-INT(LL451))/$I454)),"F","R"),0))))</f>
        <v>0</v>
      </c>
      <c r="LN452" s="964">
        <f>IF(OR(LN451=0,SUM($Q454:LM454)=$BD$2),0,IF($H425&lt;=$AO$3,IF(LN451&gt;0,"F",0),IF($I451=1,IF(INT(LN451)&gt;INT(LM451),"F","R"),IF(LM451-INT(LM451)&lt;=$I451,IF(AND(LM451-INT(LM451)&gt;0,INT((LN451-INT(LN451))/$I454)&gt;INT((LM451-INT(LM451))/$I454)),"F","R"),0))))</f>
        <v>0</v>
      </c>
      <c r="LO452" s="964">
        <f>IF(OR(LO451=0,SUM($Q454:LN454)=$BD$2),0,IF($H425&lt;=$AO$3,IF(LO451&gt;0,"F",0),IF($I451=1,IF(INT(LO451)&gt;INT(LN451),"F","R"),IF(LN451-INT(LN451)&lt;=$I451,IF(AND(LN451-INT(LN451)&gt;0,INT((LO451-INT(LO451))/$I454)&gt;INT((LN451-INT(LN451))/$I454)),"F","R"),0))))</f>
        <v>0</v>
      </c>
      <c r="LP452" s="964">
        <f>IF(OR(LP451=0,SUM($Q454:LO454)=$BD$2),0,IF($H425&lt;=$AO$3,IF(LP451&gt;0,"F",0),IF($I451=1,IF(INT(LP451)&gt;INT(LO451),"F","R"),IF(LO451-INT(LO451)&lt;=$I451,IF(AND(LO451-INT(LO451)&gt;0,INT((LP451-INT(LP451))/$I454)&gt;INT((LO451-INT(LO451))/$I454)),"F","R"),0))))</f>
        <v>0</v>
      </c>
      <c r="LQ452" s="964">
        <f>IF(OR(LQ451=0,SUM($Q454:LP454)=$BD$2),0,IF($H425&lt;=$AO$3,IF(LQ451&gt;0,"F",0),IF($I451=1,IF(INT(LQ451)&gt;INT(LP451),"F","R"),IF(LP451-INT(LP451)&lt;=$I451,IF(AND(LP451-INT(LP451)&gt;0,INT((LQ451-INT(LQ451))/$I454)&gt;INT((LP451-INT(LP451))/$I454)),"F","R"),0))))</f>
        <v>0</v>
      </c>
      <c r="LR452" s="964">
        <f>IF(OR(LR451=0,SUM($Q454:LQ454)=$BD$2),0,IF($H425&lt;=$AO$3,IF(LR451&gt;0,"F",0),IF($I451=1,IF(INT(LR451)&gt;INT(LQ451),"F","R"),IF(LQ451-INT(LQ451)&lt;=$I451,IF(AND(LQ451-INT(LQ451)&gt;0,INT((LR451-INT(LR451))/$I454)&gt;INT((LQ451-INT(LQ451))/$I454)),"F","R"),0))))</f>
        <v>0</v>
      </c>
      <c r="LS452" s="964">
        <f>IF(OR(LS451=0,SUM($Q454:LR454)=$BD$2),0,IF($H425&lt;=$AO$3,IF(LS451&gt;0,"F",0),IF($I451=1,IF(INT(LS451)&gt;INT(LR451),"F","R"),IF(LR451-INT(LR451)&lt;=$I451,IF(AND(LR451-INT(LR451)&gt;0,INT((LS451-INT(LS451))/$I454)&gt;INT((LR451-INT(LR451))/$I454)),"F","R"),0))))</f>
        <v>0</v>
      </c>
      <c r="LT452" s="964">
        <f>IF(OR(LT451=0,SUM($Q454:LS454)=$BD$2),0,IF($H425&lt;=$AO$3,IF(LT451&gt;0,"F",0),IF($I451=1,IF(INT(LT451)&gt;INT(LS451),"F","R"),IF(LS451-INT(LS451)&lt;=$I451,IF(AND(LS451-INT(LS451)&gt;0,INT((LT451-INT(LT451))/$I454)&gt;INT((LS451-INT(LS451))/$I454)),"F","R"),0))))</f>
        <v>0</v>
      </c>
      <c r="LU452" s="964">
        <f>IF(OR(LU451=0,SUM($Q454:LT454)=$BD$2),0,IF($H425&lt;=$AO$3,IF(LU451&gt;0,"F",0),IF($I451=1,IF(INT(LU451)&gt;INT(LT451),"F","R"),IF(LT451-INT(LT451)&lt;=$I451,IF(AND(LT451-INT(LT451)&gt;0,INT((LU451-INT(LU451))/$I454)&gt;INT((LT451-INT(LT451))/$I454)),"F","R"),0))))</f>
        <v>0</v>
      </c>
      <c r="LV452" s="964">
        <f>IF(OR(LV451=0,SUM($Q454:LU454)=$BD$2),0,IF($H425&lt;=$AO$3,IF(LV451&gt;0,"F",0),IF($I451=1,IF(INT(LV451)&gt;INT(LU451),"F","R"),IF(LU451-INT(LU451)&lt;=$I451,IF(AND(LU451-INT(LU451)&gt;0,INT((LV451-INT(LV451))/$I454)&gt;INT((LU451-INT(LU451))/$I454)),"F","R"),0))))</f>
        <v>0</v>
      </c>
      <c r="LW452" s="964">
        <f>IF(OR(LW451=0,SUM($Q454:LV454)=$BD$2),0,IF($H425&lt;=$AO$3,IF(LW451&gt;0,"F",0),IF($I451=1,IF(INT(LW451)&gt;INT(LV451),"F","R"),IF(LV451-INT(LV451)&lt;=$I451,IF(AND(LV451-INT(LV451)&gt;0,INT((LW451-INT(LW451))/$I454)&gt;INT((LV451-INT(LV451))/$I454)),"F","R"),0))))</f>
        <v>0</v>
      </c>
      <c r="LX452" s="964">
        <f>IF(OR(LX451=0,SUM($Q454:LW454)=$BD$2),0,IF($H425&lt;=$AO$3,IF(LX451&gt;0,"F",0),IF($I451=1,IF(INT(LX451)&gt;INT(LW451),"F","R"),IF(LW451-INT(LW451)&lt;=$I451,IF(AND(LW451-INT(LW451)&gt;0,INT((LX451-INT(LX451))/$I454)&gt;INT((LW451-INT(LW451))/$I454)),"F","R"),0))))</f>
        <v>0</v>
      </c>
      <c r="LY452" s="964">
        <f>IF(OR(LY451=0,SUM($Q454:LX454)=$BD$2),0,IF($H425&lt;=$AO$3,IF(LY451&gt;0,"F",0),IF($I451=1,IF(INT(LY451)&gt;INT(LX451),"F","R"),IF(LX451-INT(LX451)&lt;=$I451,IF(AND(LX451-INT(LX451)&gt;0,INT((LY451-INT(LY451))/$I454)&gt;INT((LX451-INT(LX451))/$I454)),"F","R"),0))))</f>
        <v>0</v>
      </c>
      <c r="LZ452" s="964">
        <f>IF(OR(LZ451=0,SUM($Q454:LY454)=$BD$2),0,IF($H425&lt;=$AO$3,IF(LZ451&gt;0,"F",0),IF($I451=1,IF(INT(LZ451)&gt;INT(LY451),"F","R"),IF(LY451-INT(LY451)&lt;=$I451,IF(AND(LY451-INT(LY451)&gt;0,INT((LZ451-INT(LZ451))/$I454)&gt;INT((LY451-INT(LY451))/$I454)),"F","R"),0))))</f>
        <v>0</v>
      </c>
      <c r="MA452" s="964">
        <f>IF(OR(MA451=0,SUM($Q454:LZ454)=$BD$2),0,IF($H425&lt;=$AO$3,IF(MA451&gt;0,"F",0),IF($I451=1,IF(INT(MA451)&gt;INT(LZ451),"F","R"),IF(LZ451-INT(LZ451)&lt;=$I451,IF(AND(LZ451-INT(LZ451)&gt;0,INT((MA451-INT(MA451))/$I454)&gt;INT((LZ451-INT(LZ451))/$I454)),"F","R"),0))))</f>
        <v>0</v>
      </c>
      <c r="MB452" s="964">
        <f>IF(OR(MB451=0,SUM($Q454:MA454)=$BD$2),0,IF($H425&lt;=$AO$3,IF(MB451&gt;0,"F",0),IF($I451=1,IF(INT(MB451)&gt;INT(MA451),"F","R"),IF(MA451-INT(MA451)&lt;=$I451,IF(AND(MA451-INT(MA451)&gt;0,INT((MB451-INT(MB451))/$I454)&gt;INT((MA451-INT(MA451))/$I454)),"F","R"),0))))</f>
        <v>0</v>
      </c>
      <c r="MC452" s="964">
        <f>IF(OR(MC451=0,SUM($Q454:MB454)=$BD$2),0,IF($H425&lt;=$AO$3,IF(MC451&gt;0,"F",0),IF($I451=1,IF(INT(MC451)&gt;INT(MB451),"F","R"),IF(MB451-INT(MB451)&lt;=$I451,IF(AND(MB451-INT(MB451)&gt;0,INT((MC451-INT(MC451))/$I454)&gt;INT((MB451-INT(MB451))/$I454)),"F","R"),0))))</f>
        <v>0</v>
      </c>
      <c r="MD452" s="964">
        <f>IF(OR(MD451=0,SUM($Q454:MC454)=$BD$2),0,IF($H425&lt;=$AO$3,IF(MD451&gt;0,"F",0),IF($I451=1,IF(INT(MD451)&gt;INT(MC451),"F","R"),IF(MC451-INT(MC451)&lt;=$I451,IF(AND(MC451-INT(MC451)&gt;0,INT((MD451-INT(MD451))/$I454)&gt;INT((MC451-INT(MC451))/$I454)),"F","R"),0))))</f>
        <v>0</v>
      </c>
      <c r="ME452" s="964">
        <f>IF(OR(ME451=0,SUM($Q454:MD454)=$BD$2),0,IF($H425&lt;=$AO$3,IF(ME451&gt;0,"F",0),IF($I451=1,IF(INT(ME451)&gt;INT(MD451),"F","R"),IF(MD451-INT(MD451)&lt;=$I451,IF(AND(MD451-INT(MD451)&gt;0,INT((ME451-INT(ME451))/$I454)&gt;INT((MD451-INT(MD451))/$I454)),"F","R"),0))))</f>
        <v>0</v>
      </c>
      <c r="MF452" s="964">
        <f>IF(OR(MF451=0,SUM($Q454:ME454)=$BD$2),0,IF($H425&lt;=$AO$3,IF(MF451&gt;0,"F",0),IF($I451=1,IF(INT(MF451)&gt;INT(ME451),"F","R"),IF(ME451-INT(ME451)&lt;=$I451,IF(AND(ME451-INT(ME451)&gt;0,INT((MF451-INT(MF451))/$I454)&gt;INT((ME451-INT(ME451))/$I454)),"F","R"),0))))</f>
        <v>0</v>
      </c>
      <c r="MG452" s="964">
        <f>IF(OR(MG451=0,SUM($Q454:MF454)=$BD$2),0,IF($H425&lt;=$AO$3,IF(MG451&gt;0,"F",0),IF($I451=1,IF(INT(MG451)&gt;INT(MF451),"F","R"),IF(MF451-INT(MF451)&lt;=$I451,IF(AND(MF451-INT(MF451)&gt;0,INT((MG451-INT(MG451))/$I454)&gt;INT((MF451-INT(MF451))/$I454)),"F","R"),0))))</f>
        <v>0</v>
      </c>
      <c r="MH452" s="964">
        <f>IF(OR(MH451=0,SUM($Q454:MG454)=$BD$2),0,IF($H425&lt;=$AO$3,IF(MH451&gt;0,"F",0),IF($I451=1,IF(INT(MH451)&gt;INT(MG451),"F","R"),IF(MG451-INT(MG451)&lt;=$I451,IF(AND(MG451-INT(MG451)&gt;0,INT((MH451-INT(MH451))/$I454)&gt;INT((MG451-INT(MG451))/$I454)),"F","R"),0))))</f>
        <v>0</v>
      </c>
      <c r="MI452" s="964">
        <f>IF(OR(MI451=0,SUM($Q454:MH454)=$BD$2),0,IF($H425&lt;=$AO$3,IF(MI451&gt;0,"F",0),IF($I451=1,IF(INT(MI451)&gt;INT(MH451),"F","R"),IF(MH451-INT(MH451)&lt;=$I451,IF(AND(MH451-INT(MH451)&gt;0,INT((MI451-INT(MI451))/$I454)&gt;INT((MH451-INT(MH451))/$I454)),"F","R"),0))))</f>
        <v>0</v>
      </c>
      <c r="MJ452" s="964">
        <f>IF(OR(MJ451=0,SUM($Q454:MI454)=$BD$2),0,IF($H425&lt;=$AO$3,IF(MJ451&gt;0,"F",0),IF($I451=1,IF(INT(MJ451)&gt;INT(MI451),"F","R"),IF(MI451-INT(MI451)&lt;=$I451,IF(AND(MI451-INT(MI451)&gt;0,INT((MJ451-INT(MJ451))/$I454)&gt;INT((MI451-INT(MI451))/$I454)),"F","R"),0))))</f>
        <v>0</v>
      </c>
      <c r="MK452" s="964">
        <f>IF(OR(MK451=0,SUM($Q454:MJ454)=$BD$2),0,IF($H425&lt;=$AO$3,IF(MK451&gt;0,"F",0),IF($I451=1,IF(INT(MK451)&gt;INT(MJ451),"F","R"),IF(MJ451-INT(MJ451)&lt;=$I451,IF(AND(MJ451-INT(MJ451)&gt;0,INT((MK451-INT(MK451))/$I454)&gt;INT((MJ451-INT(MJ451))/$I454)),"F","R"),0))))</f>
        <v>0</v>
      </c>
      <c r="ML452" s="964">
        <f>IF(OR(ML451=0,SUM($Q454:MK454)=$BD$2),0,IF($H425&lt;=$AO$3,IF(ML451&gt;0,"F",0),IF($I451=1,IF(INT(ML451)&gt;INT(MK451),"F","R"),IF(MK451-INT(MK451)&lt;=$I451,IF(AND(MK451-INT(MK451)&gt;0,INT((ML451-INT(ML451))/$I454)&gt;INT((MK451-INT(MK451))/$I454)),"F","R"),0))))</f>
        <v>0</v>
      </c>
      <c r="MM452" s="964">
        <f>IF(OR(MM451=0,SUM($Q454:ML454)=$BD$2),0,IF($H425&lt;=$AO$3,IF(MM451&gt;0,"F",0),IF($I451=1,IF(INT(MM451)&gt;INT(ML451),"F","R"),IF(ML451-INT(ML451)&lt;=$I451,IF(AND(ML451-INT(ML451)&gt;0,INT((MM451-INT(MM451))/$I454)&gt;INT((ML451-INT(ML451))/$I454)),"F","R"),0))))</f>
        <v>0</v>
      </c>
      <c r="MN452" s="964">
        <f>IF(OR(MN451=0,SUM($Q454:MM454)=$BD$2),0,IF($H425&lt;=$AO$3,IF(MN451&gt;0,"F",0),IF($I451=1,IF(INT(MN451)&gt;INT(MM451),"F","R"),IF(MM451-INT(MM451)&lt;=$I451,IF(AND(MM451-INT(MM451)&gt;0,INT((MN451-INT(MN451))/$I454)&gt;INT((MM451-INT(MM451))/$I454)),"F","R"),0))))</f>
        <v>0</v>
      </c>
      <c r="MO452" s="964">
        <f>IF(OR(MO451=0,SUM($Q454:MN454)=$BD$2),0,IF($H425&lt;=$AO$3,IF(MO451&gt;0,"F",0),IF($I451=1,IF(INT(MO451)&gt;INT(MN451),"F","R"),IF(MN451-INT(MN451)&lt;=$I451,IF(AND(MN451-INT(MN451)&gt;0,INT((MO451-INT(MO451))/$I454)&gt;INT((MN451-INT(MN451))/$I454)),"F","R"),0))))</f>
        <v>0</v>
      </c>
      <c r="MP452" s="964">
        <f>IF(OR(MP451=0,SUM($Q454:MO454)=$BD$2),0,IF($H425&lt;=$AO$3,IF(MP451&gt;0,"F",0),IF($I451=1,IF(INT(MP451)&gt;INT(MO451),"F","R"),IF(MO451-INT(MO451)&lt;=$I451,IF(AND(MO451-INT(MO451)&gt;0,INT((MP451-INT(MP451))/$I454)&gt;INT((MO451-INT(MO451))/$I454)),"F","R"),0))))</f>
        <v>0</v>
      </c>
      <c r="MQ452" s="964">
        <f>IF(OR(MQ451=0,SUM($Q454:MP454)=$BD$2),0,IF($H425&lt;=$AO$3,IF(MQ451&gt;0,"F",0),IF($I451=1,IF(INT(MQ451)&gt;INT(MP451),"F","R"),IF(MP451-INT(MP451)&lt;=$I451,IF(AND(MP451-INT(MP451)&gt;0,INT((MQ451-INT(MQ451))/$I454)&gt;INT((MP451-INT(MP451))/$I454)),"F","R"),0))))</f>
        <v>0</v>
      </c>
      <c r="MR452" s="964">
        <f>IF(OR(MR451=0,SUM($Q454:MQ454)=$BD$2),0,IF($H425&lt;=$AO$3,IF(MR451&gt;0,"F",0),IF($I451=1,IF(INT(MR451)&gt;INT(MQ451),"F","R"),IF(MQ451-INT(MQ451)&lt;=$I451,IF(AND(MQ451-INT(MQ451)&gt;0,INT((MR451-INT(MR451))/$I454)&gt;INT((MQ451-INT(MQ451))/$I454)),"F","R"),0))))</f>
        <v>0</v>
      </c>
      <c r="MS452" s="964">
        <f>IF(OR(MS451=0,SUM($Q454:MR454)=$BD$2),0,IF($H425&lt;=$AO$3,IF(MS451&gt;0,"F",0),IF($I451=1,IF(INT(MS451)&gt;INT(MR451),"F","R"),IF(MR451-INT(MR451)&lt;=$I451,IF(AND(MR451-INT(MR451)&gt;0,INT((MS451-INT(MS451))/$I454)&gt;INT((MR451-INT(MR451))/$I454)),"F","R"),0))))</f>
        <v>0</v>
      </c>
      <c r="MT452" s="964">
        <f>IF(OR(MT451=0,SUM($Q454:MS454)=$BD$2),0,IF($H425&lt;=$AO$3,IF(MT451&gt;0,"F",0),IF($I451=1,IF(INT(MT451)&gt;INT(MS451),"F","R"),IF(MS451-INT(MS451)&lt;=$I451,IF(AND(MS451-INT(MS451)&gt;0,INT((MT451-INT(MT451))/$I454)&gt;INT((MS451-INT(MS451))/$I454)),"F","R"),0))))</f>
        <v>0</v>
      </c>
      <c r="MU452" s="964">
        <f>IF(OR(MU451=0,SUM($Q454:MT454)=$BD$2),0,IF($H425&lt;=$AO$3,IF(MU451&gt;0,"F",0),IF($I451=1,IF(INT(MU451)&gt;INT(MT451),"F","R"),IF(MT451-INT(MT451)&lt;=$I451,IF(AND(MT451-INT(MT451)&gt;0,INT((MU451-INT(MU451))/$I454)&gt;INT((MT451-INT(MT451))/$I454)),"F","R"),0))))</f>
        <v>0</v>
      </c>
      <c r="MV452" s="964">
        <f>IF(OR(MV451=0,SUM($Q454:MU454)=$BD$2),0,IF($H425&lt;=$AO$3,IF(MV451&gt;0,"F",0),IF($I451=1,IF(INT(MV451)&gt;INT(MU451),"F","R"),IF(MU451-INT(MU451)&lt;=$I451,IF(AND(MU451-INT(MU451)&gt;0,INT((MV451-INT(MV451))/$I454)&gt;INT((MU451-INT(MU451))/$I454)),"F","R"),0))))</f>
        <v>0</v>
      </c>
      <c r="MW452" s="964">
        <f>IF(OR(MW451=0,SUM($Q454:MV454)=$BD$2),0,IF($H425&lt;=$AO$3,IF(MW451&gt;0,"F",0),IF($I451=1,IF(INT(MW451)&gt;INT(MV451),"F","R"),IF(MV451-INT(MV451)&lt;=$I451,IF(AND(MV451-INT(MV451)&gt;0,INT((MW451-INT(MW451))/$I454)&gt;INT((MV451-INT(MV451))/$I454)),"F","R"),0))))</f>
        <v>0</v>
      </c>
      <c r="MX452" s="964">
        <f>IF(OR(MX451=0,SUM($Q454:MW454)=$BD$2),0,IF($H425&lt;=$AO$3,IF(MX451&gt;0,"F",0),IF($I451=1,IF(INT(MX451)&gt;INT(MW451),"F","R"),IF(MW451-INT(MW451)&lt;=$I451,IF(AND(MW451-INT(MW451)&gt;0,INT((MX451-INT(MX451))/$I454)&gt;INT((MW451-INT(MW451))/$I454)),"F","R"),0))))</f>
        <v>0</v>
      </c>
      <c r="MY452" s="964">
        <f>IF(OR(MY451=0,SUM($Q454:MX454)=$BD$2),0,IF($H425&lt;=$AO$3,IF(MY451&gt;0,"F",0),IF($I451=1,IF(INT(MY451)&gt;INT(MX451),"F","R"),IF(MX451-INT(MX451)&lt;=$I451,IF(AND(MX451-INT(MX451)&gt;0,INT((MY451-INT(MY451))/$I454)&gt;INT((MX451-INT(MX451))/$I454)),"F","R"),0))))</f>
        <v>0</v>
      </c>
      <c r="MZ452" s="964">
        <f>IF(OR(MZ451=0,SUM($Q454:MY454)=$BD$2),0,IF($H425&lt;=$AO$3,IF(MZ451&gt;0,"F",0),IF($I451=1,IF(INT(MZ451)&gt;INT(MY451),"F","R"),IF(MY451-INT(MY451)&lt;=$I451,IF(AND(MY451-INT(MY451)&gt;0,INT((MZ451-INT(MZ451))/$I454)&gt;INT((MY451-INT(MY451))/$I454)),"F","R"),0))))</f>
        <v>0</v>
      </c>
      <c r="NA452" s="964">
        <f>IF(OR(NA451=0,SUM($Q454:MZ454)=$BD$2),0,IF($H425&lt;=$AO$3,IF(NA451&gt;0,"F",0),IF($I451=1,IF(INT(NA451)&gt;INT(MZ451),"F","R"),IF(MZ451-INT(MZ451)&lt;=$I451,IF(AND(MZ451-INT(MZ451)&gt;0,INT((NA451-INT(NA451))/$I454)&gt;INT((MZ451-INT(MZ451))/$I454)),"F","R"),0))))</f>
        <v>0</v>
      </c>
      <c r="NB452" s="964">
        <f>IF(OR(NB451=0,SUM($Q454:NA454)=$BD$2),0,IF($H425&lt;=$AO$3,IF(NB451&gt;0,"F",0),IF($I451=1,IF(INT(NB451)&gt;INT(NA451),"F","R"),IF(NA451-INT(NA451)&lt;=$I451,IF(AND(NA451-INT(NA451)&gt;0,INT((NB451-INT(NB451))/$I454)&gt;INT((NA451-INT(NA451))/$I454)),"F","R"),0))))</f>
        <v>0</v>
      </c>
      <c r="NC452" s="964">
        <f>IF(OR(NC451=0,SUM($Q454:NB454)=$BD$2),0,IF($H425&lt;=$AO$3,IF(NC451&gt;0,"F",0),IF($I451=1,IF(INT(NC451)&gt;INT(NB451),"F","R"),IF(NB451-INT(NB451)&lt;=$I451,IF(AND(NB451-INT(NB451)&gt;0,INT((NC451-INT(NC451))/$I454)&gt;INT((NB451-INT(NB451))/$I454)),"F","R"),0))))</f>
        <v>0</v>
      </c>
      <c r="ND452" s="964">
        <f>IF(OR(ND451=0,SUM($Q454:NC454)=$BD$2),0,IF($H425&lt;=$AO$3,IF(ND451&gt;0,"F",0),IF($I451=1,IF(INT(ND451)&gt;INT(NC451),"F","R"),IF(NC451-INT(NC451)&lt;=$I451,IF(AND(NC451-INT(NC451)&gt;0,INT((ND451-INT(ND451))/$I454)&gt;INT((NC451-INT(NC451))/$I454)),"F","R"),0))))</f>
        <v>0</v>
      </c>
      <c r="NE452" s="964">
        <f>IF(OR(NE451=0,SUM($Q454:ND454)=$BD$2),0,IF($H425&lt;=$AO$3,IF(NE451&gt;0,"F",0),IF($I451=1,IF(INT(NE451)&gt;INT(ND451),"F","R"),IF(ND451-INT(ND451)&lt;=$I451,IF(AND(ND451-INT(ND451)&gt;0,INT((NE451-INT(NE451))/$I454)&gt;INT((ND451-INT(ND451))/$I454)),"F","R"),0))))</f>
        <v>0</v>
      </c>
      <c r="NF452" s="964">
        <f>IF(OR(NF451=0,SUM($Q454:NE454)=$BD$2),0,IF($H425&lt;=$AO$3,IF(NF451&gt;0,"F",0),IF($I451=1,IF(INT(NF451)&gt;INT(NE451),"F","R"),IF(NE451-INT(NE451)&lt;=$I451,IF(AND(NE451-INT(NE451)&gt;0,INT((NF451-INT(NF451))/$I454)&gt;INT((NE451-INT(NE451))/$I454)),"F","R"),0))))</f>
        <v>0</v>
      </c>
      <c r="NG452" s="964">
        <f>IF(OR(NG451=0,SUM($Q454:NF454)=$BD$2),0,IF($H425&lt;=$AO$3,IF(NG451&gt;0,"F",0),IF($I451=1,IF(INT(NG451)&gt;INT(NF451),"F","R"),IF(NF451-INT(NF451)&lt;=$I451,IF(AND(NF451-INT(NF451)&gt;0,INT((NG451-INT(NG451))/$I454)&gt;INT((NF451-INT(NF451))/$I454)),"F","R"),0))))</f>
        <v>0</v>
      </c>
      <c r="NH452" s="964">
        <f>IF(OR(NH451=0,SUM($Q454:NG454)=$BD$2),0,IF($H425&lt;=$AO$3,IF(NH451&gt;0,"F",0),IF($I451=1,IF(INT(NH451)&gt;INT(NG451),"F","R"),IF(NG451-INT(NG451)&lt;=$I451,IF(AND(NG451-INT(NG451)&gt;0,INT((NH451-INT(NH451))/$I454)&gt;INT((NG451-INT(NG451))/$I454)),"F","R"),0))))</f>
        <v>0</v>
      </c>
      <c r="NI452" s="964">
        <f>IF(OR(NI451=0,SUM($Q454:NH454)=$BD$2),0,IF($H425&lt;=$AO$3,IF(NI451&gt;0,"F",0),IF($I451=1,IF(INT(NI451)&gt;INT(NH451),"F","R"),IF(NH451-INT(NH451)&lt;=$I451,IF(AND(NH451-INT(NH451)&gt;0,INT((NI451-INT(NI451))/$I454)&gt;INT((NH451-INT(NH451))/$I454)),"F","R"),0))))</f>
        <v>0</v>
      </c>
      <c r="NJ452" s="964">
        <f>IF(OR(NJ451=0,SUM($Q454:NI454)=$BD$2),0,IF($H425&lt;=$AO$3,IF(NJ451&gt;0,"F",0),IF($I451=1,IF(INT(NJ451)&gt;INT(NI451),"F","R"),IF(NI451-INT(NI451)&lt;=$I451,IF(AND(NI451-INT(NI451)&gt;0,INT((NJ451-INT(NJ451))/$I454)&gt;INT((NI451-INT(NI451))/$I454)),"F","R"),0))))</f>
        <v>0</v>
      </c>
      <c r="NK452" s="964">
        <f>IF(OR(NK451=0,SUM($Q454:NJ454)=$BD$2),0,IF($H425&lt;=$AO$3,IF(NK451&gt;0,"F",0),IF($I451=1,IF(INT(NK451)&gt;INT(NJ451),"F","R"),IF(NJ451-INT(NJ451)&lt;=$I451,IF(AND(NJ451-INT(NJ451)&gt;0,INT((NK451-INT(NK451))/$I454)&gt;INT((NJ451-INT(NJ451))/$I454)),"F","R"),0))))</f>
        <v>0</v>
      </c>
      <c r="NL452" s="964">
        <f>IF(OR(NL451=0,SUM($Q454:NK454)=$BD$2),0,IF($H425&lt;=$AO$3,IF(NL451&gt;0,"F",0),IF($I451=1,IF(INT(NL451)&gt;INT(NK451),"F","R"),IF(NK451-INT(NK451)&lt;=$I451,IF(AND(NK451-INT(NK451)&gt;0,INT((NL451-INT(NL451))/$I454)&gt;INT((NK451-INT(NK451))/$I454)),"F","R"),0))))</f>
        <v>0</v>
      </c>
      <c r="NM452" s="964">
        <f>IF(OR(NM451=0,SUM($Q454:NL454)=$BD$2),0,IF($H425&lt;=$AO$3,IF(NM451&gt;0,"F",0),IF($I451=1,IF(INT(NM451)&gt;INT(NL451),"F","R"),IF(NL451-INT(NL451)&lt;=$I451,IF(AND(NL451-INT(NL451)&gt;0,INT((NM451-INT(NM451))/$I454)&gt;INT((NL451-INT(NL451))/$I454)),"F","R"),0))))</f>
        <v>0</v>
      </c>
      <c r="NN452" s="964">
        <f>IF(OR(NN451=0,SUM($Q454:NM454)=$BD$2),0,IF($H425&lt;=$AO$3,IF(NN451&gt;0,"F",0),IF($I451=1,IF(INT(NN451)&gt;INT(NM451),"F","R"),IF(NM451-INT(NM451)&lt;=$I451,IF(AND(NM451-INT(NM451)&gt;0,INT((NN451-INT(NN451))/$I454)&gt;INT((NM451-INT(NM451))/$I454)),"F","R"),0))))</f>
        <v>0</v>
      </c>
      <c r="NO452" s="964">
        <f>IF(OR(NO451=0,SUM($Q454:NN454)=$BD$2),0,IF($H425&lt;=$AO$3,IF(NO451&gt;0,"F",0),IF($I451=1,IF(INT(NO451)&gt;INT(NN451),"F","R"),IF(NN451-INT(NN451)&lt;=$I451,IF(AND(NN451-INT(NN451)&gt;0,INT((NO451-INT(NO451))/$I454)&gt;INT((NN451-INT(NN451))/$I454)),"F","R"),0))))</f>
        <v>0</v>
      </c>
      <c r="NP452" s="964">
        <f>IF(OR(NP451=0,SUM($Q454:NO454)=$BD$2),0,IF($H425&lt;=$AO$3,IF(NP451&gt;0,"F",0),IF($I451=1,IF(INT(NP451)&gt;INT(NO451),"F","R"),IF(NO451-INT(NO451)&lt;=$I451,IF(AND(NO451-INT(NO451)&gt;0,INT((NP451-INT(NP451))/$I454)&gt;INT((NO451-INT(NO451))/$I454)),"F","R"),0))))</f>
        <v>0</v>
      </c>
      <c r="NQ452" s="964">
        <f>IF(OR(NQ451=0,SUM($Q454:NP454)=$BD$2),0,IF($H425&lt;=$AO$3,IF(NQ451&gt;0,"F",0),IF($I451=1,IF(INT(NQ451)&gt;INT(NP451),"F","R"),IF(NP451-INT(NP451)&lt;=$I451,IF(AND(NP451-INT(NP451)&gt;0,INT((NQ451-INT(NQ451))/$I454)&gt;INT((NP451-INT(NP451))/$I454)),"F","R"),0))))</f>
        <v>0</v>
      </c>
      <c r="NR452" s="964">
        <f>IF(OR(NR451=0,SUM($Q454:NQ454)=$BD$2),0,IF($H425&lt;=$AO$3,IF(NR451&gt;0,"F",0),IF($I451=1,IF(INT(NR451)&gt;INT(NQ451),"F","R"),IF(NQ451-INT(NQ451)&lt;=$I451,IF(AND(NQ451-INT(NQ451)&gt;0,INT((NR451-INT(NR451))/$I454)&gt;INT((NQ451-INT(NQ451))/$I454)),"F","R"),0))))</f>
        <v>0</v>
      </c>
      <c r="NS452" s="964">
        <f>IF(OR(NS451=0,SUM($Q454:NR454)=$BD$2),0,IF($H425&lt;=$AO$3,IF(NS451&gt;0,"F",0),IF($I451=1,IF(INT(NS451)&gt;INT(NR451),"F","R"),IF(NR451-INT(NR451)&lt;=$I451,IF(AND(NR451-INT(NR451)&gt;0,INT((NS451-INT(NS451))/$I454)&gt;INT((NR451-INT(NR451))/$I454)),"F","R"),0))))</f>
        <v>0</v>
      </c>
      <c r="NT452" s="964">
        <f>IF(OR(NT451=0,SUM($Q454:NS454)=$BD$2),0,IF($H425&lt;=$AO$3,IF(NT451&gt;0,"F",0),IF($I451=1,IF(INT(NT451)&gt;INT(NS451),"F","R"),IF(NS451-INT(NS451)&lt;=$I451,IF(AND(NS451-INT(NS451)&gt;0,INT((NT451-INT(NT451))/$I454)&gt;INT((NS451-INT(NS451))/$I454)),"F","R"),0))))</f>
        <v>0</v>
      </c>
      <c r="NU452" s="964">
        <f>IF(OR(NU451=0,SUM($Q454:NT454)=$BD$2),0,IF($H425&lt;=$AO$3,IF(NU451&gt;0,"F",0),IF($I451=1,IF(INT(NU451)&gt;INT(NT451),"F","R"),IF(NT451-INT(NT451)&lt;=$I451,IF(AND(NT451-INT(NT451)&gt;0,INT((NU451-INT(NU451))/$I454)&gt;INT((NT451-INT(NT451))/$I454)),"F","R"),0))))</f>
        <v>0</v>
      </c>
      <c r="NV452" s="964">
        <f>IF(OR(NV451=0,SUM($Q454:NU454)=$BD$2),0,IF($H425&lt;=$AO$3,IF(NV451&gt;0,"F",0),IF($I451=1,IF(INT(NV451)&gt;INT(NU451),"F","R"),IF(NU451-INT(NU451)&lt;=$I451,IF(AND(NU451-INT(NU451)&gt;0,INT((NV451-INT(NV451))/$I454)&gt;INT((NU451-INT(NU451))/$I454)),"F","R"),0))))</f>
        <v>0</v>
      </c>
      <c r="NW452" s="964">
        <f>IF(OR(NW451=0,SUM($Q454:NV454)=$BD$2),0,IF($H425&lt;=$AO$3,IF(NW451&gt;0,"F",0),IF($I451=1,IF(INT(NW451)&gt;INT(NV451),"F","R"),IF(NV451-INT(NV451)&lt;=$I451,IF(AND(NV451-INT(NV451)&gt;0,INT((NW451-INT(NW451))/$I454)&gt;INT((NV451-INT(NV451))/$I454)),"F","R"),0))))</f>
        <v>0</v>
      </c>
      <c r="NX452" s="964">
        <f>IF(OR(NX451=0,SUM($Q454:NW454)=$BD$2),0,IF($H425&lt;=$AO$3,IF(NX451&gt;0,"F",0),IF($I451=1,IF(INT(NX451)&gt;INT(NW451),"F","R"),IF(NW451-INT(NW451)&lt;=$I451,IF(AND(NW451-INT(NW451)&gt;0,INT((NX451-INT(NX451))/$I454)&gt;INT((NW451-INT(NW451))/$I454)),"F","R"),0))))</f>
        <v>0</v>
      </c>
      <c r="NY452" s="964">
        <f>IF(OR(NY451=0,SUM($Q454:NX454)=$BD$2),0,IF($H425&lt;=$AO$3,IF(NY451&gt;0,"F",0),IF($I451=1,IF(INT(NY451)&gt;INT(NX451),"F","R"),IF(NX451-INT(NX451)&lt;=$I451,IF(AND(NX451-INT(NX451)&gt;0,INT((NY451-INT(NY451))/$I454)&gt;INT((NX451-INT(NX451))/$I454)),"F","R"),0))))</f>
        <v>0</v>
      </c>
      <c r="NZ452" s="964">
        <f>IF(OR(NZ451=0,SUM($Q454:NY454)=$BD$2),0,IF($H425&lt;=$AO$3,IF(NZ451&gt;0,"F",0),IF($I451=1,IF(INT(NZ451)&gt;INT(NY451),"F","R"),IF(NY451-INT(NY451)&lt;=$I451,IF(AND(NY451-INT(NY451)&gt;0,INT((NZ451-INT(NZ451))/$I454)&gt;INT((NY451-INT(NY451))/$I454)),"F","R"),0))))</f>
        <v>0</v>
      </c>
      <c r="OA452" s="964">
        <f>IF(OR(OA451=0,SUM($Q454:NZ454)=$BD$2),0,IF($H425&lt;=$AO$3,IF(OA451&gt;0,"F",0),IF($I451=1,IF(INT(OA451)&gt;INT(NZ451),"F","R"),IF(NZ451-INT(NZ451)&lt;=$I451,IF(AND(NZ451-INT(NZ451)&gt;0,INT((OA451-INT(OA451))/$I454)&gt;INT((NZ451-INT(NZ451))/$I454)),"F","R"),0))))</f>
        <v>0</v>
      </c>
      <c r="OB452" s="964">
        <f>IF(OR(OB451=0,SUM($Q454:OA454)=$BD$2),0,IF($H425&lt;=$AO$3,IF(OB451&gt;0,"F",0),IF($I451=1,IF(INT(OB451)&gt;INT(OA451),"F","R"),IF(OA451-INT(OA451)&lt;=$I451,IF(AND(OA451-INT(OA451)&gt;0,INT((OB451-INT(OB451))/$I454)&gt;INT((OA451-INT(OA451))/$I454)),"F","R"),0))))</f>
        <v>0</v>
      </c>
      <c r="OC452" s="964">
        <f>IF(OR(OC451=0,SUM($Q454:OB454)=$BD$2),0,IF($H425&lt;=$AO$3,IF(OC451&gt;0,"F",0),IF($I451=1,IF(INT(OC451)&gt;INT(OB451),"F","R"),IF(OB451-INT(OB451)&lt;=$I451,IF(AND(OB451-INT(OB451)&gt;0,INT((OC451-INT(OC451))/$I454)&gt;INT((OB451-INT(OB451))/$I454)),"F","R"),0))))</f>
        <v>0</v>
      </c>
      <c r="OD452" s="964">
        <f>IF(OR(OD451=0,SUM($Q454:OC454)=$BD$2),0,IF($H425&lt;=$AO$3,IF(OD451&gt;0,"F",0),IF($I451=1,IF(INT(OD451)&gt;INT(OC451),"F","R"),IF(OC451-INT(OC451)&lt;=$I451,IF(AND(OC451-INT(OC451)&gt;0,INT((OD451-INT(OD451))/$I454)&gt;INT((OC451-INT(OC451))/$I454)),"F","R"),0))))</f>
        <v>0</v>
      </c>
      <c r="OE452" s="964">
        <f>IF(OR(OE451=0,SUM($Q454:OD454)=$BD$2),0,IF($H425&lt;=$AO$3,IF(OE451&gt;0,"F",0),IF($I451=1,IF(INT(OE451)&gt;INT(OD451),"F","R"),IF(OD451-INT(OD451)&lt;=$I451,IF(AND(OD451-INT(OD451)&gt;0,INT((OE451-INT(OE451))/$I454)&gt;INT((OD451-INT(OD451))/$I454)),"F","R"),0))))</f>
        <v>0</v>
      </c>
      <c r="OF452" s="964">
        <f>IF(OR(OF451=0,SUM($Q454:OE454)=$BD$2),0,IF($H425&lt;=$AO$3,IF(OF451&gt;0,"F",0),IF($I451=1,IF(INT(OF451)&gt;INT(OE451),"F","R"),IF(OE451-INT(OE451)&lt;=$I451,IF(AND(OE451-INT(OE451)&gt;0,INT((OF451-INT(OF451))/$I454)&gt;INT((OE451-INT(OE451))/$I454)),"F","R"),0))))</f>
        <v>0</v>
      </c>
      <c r="OG452" s="964">
        <f>IF(OR(OG451=0,SUM($Q454:OF454)=$BD$2),0,IF($H425&lt;=$AO$3,IF(OG451&gt;0,"F",0),IF($I451=1,IF(INT(OG451)&gt;INT(OF451),"F","R"),IF(OF451-INT(OF451)&lt;=$I451,IF(AND(OF451-INT(OF451)&gt;0,INT((OG451-INT(OG451))/$I454)&gt;INT((OF451-INT(OF451))/$I454)),"F","R"),0))))</f>
        <v>0</v>
      </c>
      <c r="OH452" s="964">
        <f>IF(OR(OH451=0,SUM($Q454:OG454)=$BD$2),0,IF($H425&lt;=$AO$3,IF(OH451&gt;0,"F",0),IF($I451=1,IF(INT(OH451)&gt;INT(OG451),"F","R"),IF(OG451-INT(OG451)&lt;=$I451,IF(AND(OG451-INT(OG451)&gt;0,INT((OH451-INT(OH451))/$I454)&gt;INT((OG451-INT(OG451))/$I454)),"F","R"),0))))</f>
        <v>0</v>
      </c>
      <c r="OI452" s="964">
        <f>IF(OR(OI451=0,SUM($Q454:OH454)=$BD$2),0,IF($H425&lt;=$AO$3,IF(OI451&gt;0,"F",0),IF($I451=1,IF(INT(OI451)&gt;INT(OH451),"F","R"),IF(OH451-INT(OH451)&lt;=$I451,IF(AND(OH451-INT(OH451)&gt;0,INT((OI451-INT(OI451))/$I454)&gt;INT((OH451-INT(OH451))/$I454)),"F","R"),0))))</f>
        <v>0</v>
      </c>
      <c r="OJ452" s="964">
        <f>IF(OR(OJ451=0,SUM($Q454:OI454)=$BD$2),0,IF($H425&lt;=$AO$3,IF(OJ451&gt;0,"F",0),IF($I451=1,IF(INT(OJ451)&gt;INT(OI451),"F","R"),IF(OI451-INT(OI451)&lt;=$I451,IF(AND(OI451-INT(OI451)&gt;0,INT((OJ451-INT(OJ451))/$I454)&gt;INT((OI451-INT(OI451))/$I454)),"F","R"),0))))</f>
        <v>0</v>
      </c>
      <c r="OK452" s="964">
        <f>IF(OR(OK451=0,SUM($Q454:OJ454)=$BD$2),0,IF($H425&lt;=$AO$3,IF(OK451&gt;0,"F",0),IF($I451=1,IF(INT(OK451)&gt;INT(OJ451),"F","R"),IF(OJ451-INT(OJ451)&lt;=$I451,IF(AND(OJ451-INT(OJ451)&gt;0,INT((OK451-INT(OK451))/$I454)&gt;INT((OJ451-INT(OJ451))/$I454)),"F","R"),0))))</f>
        <v>0</v>
      </c>
      <c r="OL452" s="964">
        <f>IF(OR(OL451=0,SUM($Q454:OK454)=$BD$2),0,IF($H425&lt;=$AO$3,IF(OL451&gt;0,"F",0),IF($I451=1,IF(INT(OL451)&gt;INT(OK451),"F","R"),IF(OK451-INT(OK451)&lt;=$I451,IF(AND(OK451-INT(OK451)&gt;0,INT((OL451-INT(OL451))/$I454)&gt;INT((OK451-INT(OK451))/$I454)),"F","R"),0))))</f>
        <v>0</v>
      </c>
      <c r="OM452" s="964">
        <f>IF(OR(OM451=0,SUM($Q454:OL454)=$BD$2),0,IF($H425&lt;=$AO$3,IF(OM451&gt;0,"F",0),IF($I451=1,IF(INT(OM451)&gt;INT(OL451),"F","R"),IF(OL451-INT(OL451)&lt;=$I451,IF(AND(OL451-INT(OL451)&gt;0,INT((OM451-INT(OM451))/$I454)&gt;INT((OL451-INT(OL451))/$I454)),"F","R"),0))))</f>
        <v>0</v>
      </c>
      <c r="ON452" s="964">
        <f>IF(OR(ON451=0,SUM($Q454:OM454)=$BD$2),0,IF($H425&lt;=$AO$3,IF(ON451&gt;0,"F",0),IF($I451=1,IF(INT(ON451)&gt;INT(OM451),"F","R"),IF(OM451-INT(OM451)&lt;=$I451,IF(AND(OM451-INT(OM451)&gt;0,INT((ON451-INT(ON451))/$I454)&gt;INT((OM451-INT(OM451))/$I454)),"F","R"),0))))</f>
        <v>0</v>
      </c>
      <c r="OO452" s="964">
        <f>IF(OR(OO451=0,SUM($Q454:ON454)=$BD$2),0,IF($H425&lt;=$AO$3,IF(OO451&gt;0,"F",0),IF($I451=1,IF(INT(OO451)&gt;INT(ON451),"F","R"),IF(ON451-INT(ON451)&lt;=$I451,IF(AND(ON451-INT(ON451)&gt;0,INT((OO451-INT(OO451))/$I454)&gt;INT((ON451-INT(ON451))/$I454)),"F","R"),0))))</f>
        <v>0</v>
      </c>
      <c r="OP452" s="964">
        <f>IF(OR(OP451=0,SUM($Q454:OO454)=$BD$2),0,IF($H425&lt;=$AO$3,IF(OP451&gt;0,"F",0),IF($I451=1,IF(INT(OP451)&gt;INT(OO451),"F","R"),IF(OO451-INT(OO451)&lt;=$I451,IF(AND(OO451-INT(OO451)&gt;0,INT((OP451-INT(OP451))/$I454)&gt;INT((OO451-INT(OO451))/$I454)),"F","R"),0))))</f>
        <v>0</v>
      </c>
      <c r="OQ452" s="964">
        <f>IF(OR(OQ451=0,SUM($Q454:OP454)=$BD$2),0,IF($H425&lt;=$AO$3,IF(OQ451&gt;0,"F",0),IF($I451=1,IF(INT(OQ451)&gt;INT(OP451),"F","R"),IF(OP451-INT(OP451)&lt;=$I451,IF(AND(OP451-INT(OP451)&gt;0,INT((OQ451-INT(OQ451))/$I454)&gt;INT((OP451-INT(OP451))/$I454)),"F","R"),0))))</f>
        <v>0</v>
      </c>
      <c r="OR452" s="964">
        <f>IF(OR(OR451=0,SUM($Q454:OQ454)=$BD$2),0,IF($H425&lt;=$AO$3,IF(OR451&gt;0,"F",0),IF($I451=1,IF(INT(OR451)&gt;INT(OQ451),"F","R"),IF(OQ451-INT(OQ451)&lt;=$I451,IF(AND(OQ451-INT(OQ451)&gt;0,INT((OR451-INT(OR451))/$I454)&gt;INT((OQ451-INT(OQ451))/$I454)),"F","R"),0))))</f>
        <v>0</v>
      </c>
      <c r="OS452" s="964">
        <f>IF(OR(OS451=0,SUM($Q454:OR454)=$BD$2),0,IF($H425&lt;=$AO$3,IF(OS451&gt;0,"F",0),IF($I451=1,IF(INT(OS451)&gt;INT(OR451),"F","R"),IF(OR451-INT(OR451)&lt;=$I451,IF(AND(OR451-INT(OR451)&gt;0,INT((OS451-INT(OS451))/$I454)&gt;INT((OR451-INT(OR451))/$I454)),"F","R"),0))))</f>
        <v>0</v>
      </c>
      <c r="OT452" s="964">
        <f>IF(OR(OT451=0,SUM($Q454:OS454)=$BD$2),0,IF($H425&lt;=$AO$3,IF(OT451&gt;0,"F",0),IF($I451=1,IF(INT(OT451)&gt;INT(OS451),"F","R"),IF(OS451-INT(OS451)&lt;=$I451,IF(AND(OS451-INT(OS451)&gt;0,INT((OT451-INT(OT451))/$I454)&gt;INT((OS451-INT(OS451))/$I454)),"F","R"),0))))</f>
        <v>0</v>
      </c>
      <c r="OU452" s="964">
        <f>IF(OR(OU451=0,SUM($Q454:OT454)=$BD$2),0,IF($H425&lt;=$AO$3,IF(OU451&gt;0,"F",0),IF($I451=1,IF(INT(OU451)&gt;INT(OT451),"F","R"),IF(OT451-INT(OT451)&lt;=$I451,IF(AND(OT451-INT(OT451)&gt;0,INT((OU451-INT(OU451))/$I454)&gt;INT((OT451-INT(OT451))/$I454)),"F","R"),0))))</f>
        <v>0</v>
      </c>
      <c r="OV452" s="964">
        <f>IF(OR(OV451=0,SUM($Q454:OU454)=$BD$2),0,IF($H425&lt;=$AO$3,IF(OV451&gt;0,"F",0),IF($I451=1,IF(INT(OV451)&gt;INT(OU451),"F","R"),IF(OU451-INT(OU451)&lt;=$I451,IF(AND(OU451-INT(OU451)&gt;0,INT((OV451-INT(OV451))/$I454)&gt;INT((OU451-INT(OU451))/$I454)),"F","R"),0))))</f>
        <v>0</v>
      </c>
      <c r="OW452" s="964">
        <f>IF(OR(OW451=0,SUM($Q454:OV454)=$BD$2),0,IF($H425&lt;=$AO$3,IF(OW451&gt;0,"F",0),IF($I451=1,IF(INT(OW451)&gt;INT(OV451),"F","R"),IF(OV451-INT(OV451)&lt;=$I451,IF(AND(OV451-INT(OV451)&gt;0,INT((OW451-INT(OW451))/$I454)&gt;INT((OV451-INT(OV451))/$I454)),"F","R"),0))))</f>
        <v>0</v>
      </c>
      <c r="OX452" s="964">
        <f>IF(OR(OX451=0,SUM($Q454:OW454)=$BD$2),0,IF($H425&lt;=$AO$3,IF(OX451&gt;0,"F",0),IF($I451=1,IF(INT(OX451)&gt;INT(OW451),"F","R"),IF(OW451-INT(OW451)&lt;=$I451,IF(AND(OW451-INT(OW451)&gt;0,INT((OX451-INT(OX451))/$I454)&gt;INT((OW451-INT(OW451))/$I454)),"F","R"),0))))</f>
        <v>0</v>
      </c>
      <c r="OY452" s="964">
        <f>IF(OR(OY451=0,SUM($Q454:OX454)=$BD$2),0,IF($H425&lt;=$AO$3,IF(OY451&gt;0,"F",0),IF($I451=1,IF(INT(OY451)&gt;INT(OX451),"F","R"),IF(OX451-INT(OX451)&lt;=$I451,IF(AND(OX451-INT(OX451)&gt;0,INT((OY451-INT(OY451))/$I454)&gt;INT((OX451-INT(OX451))/$I454)),"F","R"),0))))</f>
        <v>0</v>
      </c>
      <c r="OZ452" s="964">
        <f>IF(OR(OZ451=0,SUM($Q454:OY454)=$BD$2),0,IF($H425&lt;=$AO$3,IF(OZ451&gt;0,"F",0),IF($I451=1,IF(INT(OZ451)&gt;INT(OY451),"F","R"),IF(OY451-INT(OY451)&lt;=$I451,IF(AND(OY451-INT(OY451)&gt;0,INT((OZ451-INT(OZ451))/$I454)&gt;INT((OY451-INT(OY451))/$I454)),"F","R"),0))))</f>
        <v>0</v>
      </c>
      <c r="PA452" s="964">
        <f>IF(OR(PA451=0,SUM($Q454:OZ454)=$BD$2),0,IF($H425&lt;=$AO$3,IF(PA451&gt;0,"F",0),IF($I451=1,IF(INT(PA451)&gt;INT(OZ451),"F","R"),IF(OZ451-INT(OZ451)&lt;=$I451,IF(AND(OZ451-INT(OZ451)&gt;0,INT((PA451-INT(PA451))/$I454)&gt;INT((OZ451-INT(OZ451))/$I454)),"F","R"),0))))</f>
        <v>0</v>
      </c>
      <c r="PB452" s="964">
        <f>IF(OR(PB451=0,SUM($Q454:PA454)=$BD$2),0,IF($H425&lt;=$AO$3,IF(PB451&gt;0,"F",0),IF($I451=1,IF(INT(PB451)&gt;INT(PA451),"F","R"),IF(PA451-INT(PA451)&lt;=$I451,IF(AND(PA451-INT(PA451)&gt;0,INT((PB451-INT(PB451))/$I454)&gt;INT((PA451-INT(PA451))/$I454)),"F","R"),0))))</f>
        <v>0</v>
      </c>
      <c r="PC452" s="964">
        <f>IF(OR(PC451=0,SUM($Q454:PB454)=$BD$2),0,IF($H425&lt;=$AO$3,IF(PC451&gt;0,"F",0),IF($I451=1,IF(INT(PC451)&gt;INT(PB451),"F","R"),IF(PB451-INT(PB451)&lt;=$I451,IF(AND(PB451-INT(PB451)&gt;0,INT((PC451-INT(PC451))/$I454)&gt;INT((PB451-INT(PB451))/$I454)),"F","R"),0))))</f>
        <v>0</v>
      </c>
      <c r="PD452" s="964">
        <f>IF(OR(PD451=0,SUM($Q454:PC454)=$BD$2),0,IF($H425&lt;=$AO$3,IF(PD451&gt;0,"F",0),IF($I451=1,IF(INT(PD451)&gt;INT(PC451),"F","R"),IF(PC451-INT(PC451)&lt;=$I451,IF(AND(PC451-INT(PC451)&gt;0,INT((PD451-INT(PD451))/$I454)&gt;INT((PC451-INT(PC451))/$I454)),"F","R"),0))))</f>
        <v>0</v>
      </c>
      <c r="PE452" s="964">
        <f>IF(OR(PE451=0,SUM($Q454:PD454)=$BD$2),0,IF($H425&lt;=$AO$3,IF(PE451&gt;0,"F",0),IF($I451=1,IF(INT(PE451)&gt;INT(PD451),"F","R"),IF(PD451-INT(PD451)&lt;=$I451,IF(AND(PD451-INT(PD451)&gt;0,INT((PE451-INT(PE451))/$I454)&gt;INT((PD451-INT(PD451))/$I454)),"F","R"),0))))</f>
        <v>0</v>
      </c>
      <c r="PF452" s="964">
        <f>IF(OR(PF451=0,SUM($Q454:PE454)=$BD$2),0,IF($H425&lt;=$AO$3,IF(PF451&gt;0,"F",0),IF($I451=1,IF(INT(PF451)&gt;INT(PE451),"F","R"),IF(PE451-INT(PE451)&lt;=$I451,IF(AND(PE451-INT(PE451)&gt;0,INT((PF451-INT(PF451))/$I454)&gt;INT((PE451-INT(PE451))/$I454)),"F","R"),0))))</f>
        <v>0</v>
      </c>
      <c r="PG452" s="964">
        <f>IF(OR(PG451=0,SUM($Q454:PF454)=$BD$2),0,IF($H425&lt;=$AO$3,IF(PG451&gt;0,"F",0),IF($I451=1,IF(INT(PG451)&gt;INT(PF451),"F","R"),IF(PF451-INT(PF451)&lt;=$I451,IF(AND(PF451-INT(PF451)&gt;0,INT((PG451-INT(PG451))/$I454)&gt;INT((PF451-INT(PF451))/$I454)),"F","R"),0))))</f>
        <v>0</v>
      </c>
      <c r="PH452" s="964">
        <f>IF(OR(PH451=0,SUM($Q454:PG454)=$BD$2),0,IF($H425&lt;=$AO$3,IF(PH451&gt;0,"F",0),IF($I451=1,IF(INT(PH451)&gt;INT(PG451),"F","R"),IF(PG451-INT(PG451)&lt;=$I451,IF(AND(PG451-INT(PG451)&gt;0,INT((PH451-INT(PH451))/$I454)&gt;INT((PG451-INT(PG451))/$I454)),"F","R"),0))))</f>
        <v>0</v>
      </c>
      <c r="PI452" s="964">
        <f>IF(OR(PI451=0,SUM($Q454:PH454)=$BD$2),0,IF($H425&lt;=$AO$3,IF(PI451&gt;0,"F",0),IF($I451=1,IF(INT(PI451)&gt;INT(PH451),"F","R"),IF(PH451-INT(PH451)&lt;=$I451,IF(AND(PH451-INT(PH451)&gt;0,INT((PI451-INT(PI451))/$I454)&gt;INT((PH451-INT(PH451))/$I454)),"F","R"),0))))</f>
        <v>0</v>
      </c>
      <c r="PJ452" s="964">
        <f>IF(OR(PJ451=0,SUM($Q454:PI454)=$BD$2),0,IF($H425&lt;=$AO$3,IF(PJ451&gt;0,"F",0),IF($I451=1,IF(INT(PJ451)&gt;INT(PI451),"F","R"),IF(PI451-INT(PI451)&lt;=$I451,IF(AND(PI451-INT(PI451)&gt;0,INT((PJ451-INT(PJ451))/$I454)&gt;INT((PI451-INT(PI451))/$I454)),"F","R"),0))))</f>
        <v>0</v>
      </c>
      <c r="PK452" s="964">
        <f>IF(OR(PK451=0,SUM($Q454:PJ454)=$BD$2),0,IF($H425&lt;=$AO$3,IF(PK451&gt;0,"F",0),IF($I451=1,IF(INT(PK451)&gt;INT(PJ451),"F","R"),IF(PJ451-INT(PJ451)&lt;=$I451,IF(AND(PJ451-INT(PJ451)&gt;0,INT((PK451-INT(PK451))/$I454)&gt;INT((PJ451-INT(PJ451))/$I454)),"F","R"),0))))</f>
        <v>0</v>
      </c>
      <c r="PL452" s="964">
        <f>IF(OR(PL451=0,SUM($Q454:PK454)=$BD$2),0,IF($H425&lt;=$AO$3,IF(PL451&gt;0,"F",0),IF($I451=1,IF(INT(PL451)&gt;INT(PK451),"F","R"),IF(PK451-INT(PK451)&lt;=$I451,IF(AND(PK451-INT(PK451)&gt;0,INT((PL451-INT(PL451))/$I454)&gt;INT((PK451-INT(PK451))/$I454)),"F","R"),0))))</f>
        <v>0</v>
      </c>
      <c r="PM452" s="964">
        <f>IF(OR(PM451=0,SUM($Q454:PL454)=$BD$2),0,IF($H425&lt;=$AO$3,IF(PM451&gt;0,"F",0),IF($I451=1,IF(INT(PM451)&gt;INT(PL451),"F","R"),IF(PL451-INT(PL451)&lt;=$I451,IF(AND(PL451-INT(PL451)&gt;0,INT((PM451-INT(PM451))/$I454)&gt;INT((PL451-INT(PL451))/$I454)),"F","R"),0))))</f>
        <v>0</v>
      </c>
      <c r="PN452" s="964">
        <f>IF(OR(PN451=0,SUM($Q454:PM454)=$BD$2),0,IF($H425&lt;=$AO$3,IF(PN451&gt;0,"F",0),IF($I451=1,IF(INT(PN451)&gt;INT(PM451),"F","R"),IF(PM451-INT(PM451)&lt;=$I451,IF(AND(PM451-INT(PM451)&gt;0,INT((PN451-INT(PN451))/$I454)&gt;INT((PM451-INT(PM451))/$I454)),"F","R"),0))))</f>
        <v>0</v>
      </c>
      <c r="PO452" s="964">
        <f>IF(OR(PO451=0,SUM($Q454:PN454)=$BD$2),0,IF($H425&lt;=$AO$3,IF(PO451&gt;0,"F",0),IF($I451=1,IF(INT(PO451)&gt;INT(PN451),"F","R"),IF(PN451-INT(PN451)&lt;=$I451,IF(AND(PN451-INT(PN451)&gt;0,INT((PO451-INT(PO451))/$I454)&gt;INT((PN451-INT(PN451))/$I454)),"F","R"),0))))</f>
        <v>0</v>
      </c>
      <c r="PP452" s="964">
        <f>IF(OR(PP451=0,SUM($Q454:PO454)=$BD$2),0,IF($H425&lt;=$AO$3,IF(PP451&gt;0,"F",0),IF($I451=1,IF(INT(PP451)&gt;INT(PO451),"F","R"),IF(PO451-INT(PO451)&lt;=$I451,IF(AND(PO451-INT(PO451)&gt;0,INT((PP451-INT(PP451))/$I454)&gt;INT((PO451-INT(PO451))/$I454)),"F","R"),0))))</f>
        <v>0</v>
      </c>
      <c r="PQ452" s="964">
        <f>IF(OR(PQ451=0,SUM($Q454:PP454)=$BD$2),0,IF($H425&lt;=$AO$3,IF(PQ451&gt;0,"F",0),IF($I451=1,IF(INT(PQ451)&gt;INT(PP451),"F","R"),IF(PP451-INT(PP451)&lt;=$I451,IF(AND(PP451-INT(PP451)&gt;0,INT((PQ451-INT(PQ451))/$I454)&gt;INT((PP451-INT(PP451))/$I454)),"F","R"),0))))</f>
        <v>0</v>
      </c>
      <c r="PR452" s="964">
        <f>IF(OR(PR451=0,SUM($Q454:PQ454)=$BD$2),0,IF($H425&lt;=$AO$3,IF(PR451&gt;0,"F",0),IF($I451=1,IF(INT(PR451)&gt;INT(PQ451),"F","R"),IF(PQ451-INT(PQ451)&lt;=$I451,IF(AND(PQ451-INT(PQ451)&gt;0,INT((PR451-INT(PR451))/$I454)&gt;INT((PQ451-INT(PQ451))/$I454)),"F","R"),0))))</f>
        <v>0</v>
      </c>
      <c r="PS452" s="964">
        <f>IF(OR(PS451=0,SUM($Q454:PR454)=$BD$2),0,IF($H425&lt;=$AO$3,IF(PS451&gt;0,"F",0),IF($I451=1,IF(INT(PS451)&gt;INT(PR451),"F","R"),IF(PR451-INT(PR451)&lt;=$I451,IF(AND(PR451-INT(PR451)&gt;0,INT((PS451-INT(PS451))/$I454)&gt;INT((PR451-INT(PR451))/$I454)),"F","R"),0))))</f>
        <v>0</v>
      </c>
      <c r="PT452" s="964">
        <f>IF(OR(PT451=0,SUM($Q454:PS454)=$BD$2),0,IF($H425&lt;=$AO$3,IF(PT451&gt;0,"F",0),IF($I451=1,IF(INT(PT451)&gt;INT(PS451),"F","R"),IF(PS451-INT(PS451)&lt;=$I451,IF(AND(PS451-INT(PS451)&gt;0,INT((PT451-INT(PT451))/$I454)&gt;INT((PS451-INT(PS451))/$I454)),"F","R"),0))))</f>
        <v>0</v>
      </c>
      <c r="PU452" s="964">
        <f>IF(OR(PU451=0,SUM($Q454:PT454)=$BD$2),0,IF($H425&lt;=$AO$3,IF(PU451&gt;0,"F",0),IF($I451=1,IF(INT(PU451)&gt;INT(PT451),"F","R"),IF(PT451-INT(PT451)&lt;=$I451,IF(AND(PT451-INT(PT451)&gt;0,INT((PU451-INT(PU451))/$I454)&gt;INT((PT451-INT(PT451))/$I454)),"F","R"),0))))</f>
        <v>0</v>
      </c>
      <c r="PV452" s="964">
        <f>IF(OR(PV451=0,SUM($Q454:PU454)=$BD$2),0,IF($H425&lt;=$AO$3,IF(PV451&gt;0,"F",0),IF($I451=1,IF(INT(PV451)&gt;INT(PU451),"F","R"),IF(PU451-INT(PU451)&lt;=$I451,IF(AND(PU451-INT(PU451)&gt;0,INT((PV451-INT(PV451))/$I454)&gt;INT((PU451-INT(PU451))/$I454)),"F","R"),0))))</f>
        <v>0</v>
      </c>
      <c r="PW452" s="964">
        <f>IF(OR(PW451=0,SUM($Q454:PV454)=$BD$2),0,IF($H425&lt;=$AO$3,IF(PW451&gt;0,"F",0),IF($I451=1,IF(INT(PW451)&gt;INT(PV451),"F","R"),IF(PV451-INT(PV451)&lt;=$I451,IF(AND(PV451-INT(PV451)&gt;0,INT((PW451-INT(PW451))/$I454)&gt;INT((PV451-INT(PV451))/$I454)),"F","R"),0))))</f>
        <v>0</v>
      </c>
      <c r="PX452" s="964">
        <f>IF(OR(PX451=0,SUM($Q454:PW454)=$BD$2),0,IF($H425&lt;=$AO$3,IF(PX451&gt;0,"F",0),IF($I451=1,IF(INT(PX451)&gt;INT(PW451),"F","R"),IF(PW451-INT(PW451)&lt;=$I451,IF(AND(PW451-INT(PW451)&gt;0,INT((PX451-INT(PX451))/$I454)&gt;INT((PW451-INT(PW451))/$I454)),"F","R"),0))))</f>
        <v>0</v>
      </c>
      <c r="PY452" s="964">
        <f>IF(OR(PY451=0,SUM($Q454:PX454)=$BD$2),0,IF($H425&lt;=$AO$3,IF(PY451&gt;0,"F",0),IF($I451=1,IF(INT(PY451)&gt;INT(PX451),"F","R"),IF(PX451-INT(PX451)&lt;=$I451,IF(AND(PX451-INT(PX451)&gt;0,INT((PY451-INT(PY451))/$I454)&gt;INT((PX451-INT(PX451))/$I454)),"F","R"),0))))</f>
        <v>0</v>
      </c>
      <c r="PZ452" s="964">
        <f>IF(OR(PZ451=0,SUM($Q454:PY454)=$BD$2),0,IF($H425&lt;=$AO$3,IF(PZ451&gt;0,"F",0),IF($I451=1,IF(INT(PZ451)&gt;INT(PY451),"F","R"),IF(PY451-INT(PY451)&lt;=$I451,IF(AND(PY451-INT(PY451)&gt;0,INT((PZ451-INT(PZ451))/$I454)&gt;INT((PY451-INT(PY451))/$I454)),"F","R"),0))))</f>
        <v>0</v>
      </c>
      <c r="QA452" s="964">
        <f>IF(OR(QA451=0,SUM($Q454:PZ454)=$BD$2),0,IF($H425&lt;=$AO$3,IF(QA451&gt;0,"F",0),IF($I451=1,IF(INT(QA451)&gt;INT(PZ451),"F","R"),IF(PZ451-INT(PZ451)&lt;=$I451,IF(AND(PZ451-INT(PZ451)&gt;0,INT((QA451-INT(QA451))/$I454)&gt;INT((PZ451-INT(PZ451))/$I454)),"F","R"),0))))</f>
        <v>0</v>
      </c>
      <c r="QB452" s="964">
        <f>IF(OR(QB451=0,SUM($Q454:QA454)=$BD$2),0,IF($H425&lt;=$AO$3,IF(QB451&gt;0,"F",0),IF($I451=1,IF(INT(QB451)&gt;INT(QA451),"F","R"),IF(QA451-INT(QA451)&lt;=$I451,IF(AND(QA451-INT(QA451)&gt;0,INT((QB451-INT(QB451))/$I454)&gt;INT((QA451-INT(QA451))/$I454)),"F","R"),0))))</f>
        <v>0</v>
      </c>
      <c r="QC452" s="964">
        <f>IF(OR(QC451=0,SUM($Q454:QB454)=$BD$2),0,IF($H425&lt;=$AO$3,IF(QC451&gt;0,"F",0),IF($I451=1,IF(INT(QC451)&gt;INT(QB451),"F","R"),IF(QB451-INT(QB451)&lt;=$I451,IF(AND(QB451-INT(QB451)&gt;0,INT((QC451-INT(QC451))/$I454)&gt;INT((QB451-INT(QB451))/$I454)),"F","R"),0))))</f>
        <v>0</v>
      </c>
      <c r="QD452" s="964">
        <f>IF(OR(QD451=0,SUM($Q454:QC454)=$BD$2),0,IF($H425&lt;=$AO$3,IF(QD451&gt;0,"F",0),IF($I451=1,IF(INT(QD451)&gt;INT(QC451),"F","R"),IF(QC451-INT(QC451)&lt;=$I451,IF(AND(QC451-INT(QC451)&gt;0,INT((QD451-INT(QD451))/$I454)&gt;INT((QC451-INT(QC451))/$I454)),"F","R"),0))))</f>
        <v>0</v>
      </c>
      <c r="QE452" s="964">
        <f>IF(OR(QE451=0,SUM($Q454:QD454)=$BD$2),0,IF($H425&lt;=$AO$3,IF(QE451&gt;0,"F",0),IF($I451=1,IF(INT(QE451)&gt;INT(QD451),"F","R"),IF(QD451-INT(QD451)&lt;=$I451,IF(AND(QD451-INT(QD451)&gt;0,INT((QE451-INT(QE451))/$I454)&gt;INT((QD451-INT(QD451))/$I454)),"F","R"),0))))</f>
        <v>0</v>
      </c>
      <c r="QF452" s="964">
        <f>IF(OR(QF451=0,SUM($Q454:QE454)=$BD$2),0,IF($H425&lt;=$AO$3,IF(QF451&gt;0,"F",0),IF($I451=1,IF(INT(QF451)&gt;INT(QE451),"F","R"),IF(QE451-INT(QE451)&lt;=$I451,IF(AND(QE451-INT(QE451)&gt;0,INT((QF451-INT(QF451))/$I454)&gt;INT((QE451-INT(QE451))/$I454)),"F","R"),0))))</f>
        <v>0</v>
      </c>
      <c r="QG452" s="964">
        <f>IF(OR(QG451=0,SUM($Q454:QF454)=$BD$2),0,IF($H425&lt;=$AO$3,IF(QG451&gt;0,"F",0),IF($I451=1,IF(INT(QG451)&gt;INT(QF451),"F","R"),IF(QF451-INT(QF451)&lt;=$I451,IF(AND(QF451-INT(QF451)&gt;0,INT((QG451-INT(QG451))/$I454)&gt;INT((QF451-INT(QF451))/$I454)),"F","R"),0))))</f>
        <v>0</v>
      </c>
      <c r="QH452" s="964">
        <f>IF(OR(QH451=0,SUM($Q454:QG454)=$BD$2),0,IF($H425&lt;=$AO$3,IF(QH451&gt;0,"F",0),IF($I451=1,IF(INT(QH451)&gt;INT(QG451),"F","R"),IF(QG451-INT(QG451)&lt;=$I451,IF(AND(QG451-INT(QG451)&gt;0,INT((QH451-INT(QH451))/$I454)&gt;INT((QG451-INT(QG451))/$I454)),"F","R"),0))))</f>
        <v>0</v>
      </c>
      <c r="QI452" s="964">
        <f>IF(OR(QI451=0,SUM($Q454:QH454)=$BD$2),0,IF($H425&lt;=$AO$3,IF(QI451&gt;0,"F",0),IF($I451=1,IF(INT(QI451)&gt;INT(QH451),"F","R"),IF(QH451-INT(QH451)&lt;=$I451,IF(AND(QH451-INT(QH451)&gt;0,INT((QI451-INT(QI451))/$I454)&gt;INT((QH451-INT(QH451))/$I454)),"F","R"),0))))</f>
        <v>0</v>
      </c>
      <c r="QJ452" s="964">
        <f>IF(OR(QJ451=0,SUM($Q454:QI454)=$BD$2),0,IF($H425&lt;=$AO$3,IF(QJ451&gt;0,"F",0),IF($I451=1,IF(INT(QJ451)&gt;INT(QI451),"F","R"),IF(QI451-INT(QI451)&lt;=$I451,IF(AND(QI451-INT(QI451)&gt;0,INT((QJ451-INT(QJ451))/$I454)&gt;INT((QI451-INT(QI451))/$I454)),"F","R"),0))))</f>
        <v>0</v>
      </c>
      <c r="QK452" s="964">
        <f>IF(OR(QK451=0,SUM($Q454:QJ454)=$BD$2),0,IF($H425&lt;=$AO$3,IF(QK451&gt;0,"F",0),IF($I451=1,IF(INT(QK451)&gt;INT(QJ451),"F","R"),IF(QJ451-INT(QJ451)&lt;=$I451,IF(AND(QJ451-INT(QJ451)&gt;0,INT((QK451-INT(QK451))/$I454)&gt;INT((QJ451-INT(QJ451))/$I454)),"F","R"),0))))</f>
        <v>0</v>
      </c>
      <c r="QL452" s="964">
        <f>IF(OR(QL451=0,SUM($Q454:QK454)=$BD$2),0,IF($H425&lt;=$AO$3,IF(QL451&gt;0,"F",0),IF($I451=1,IF(INT(QL451)&gt;INT(QK451),"F","R"),IF(QK451-INT(QK451)&lt;=$I451,IF(AND(QK451-INT(QK451)&gt;0,INT((QL451-INT(QL451))/$I454)&gt;INT((QK451-INT(QK451))/$I454)),"F","R"),0))))</f>
        <v>0</v>
      </c>
      <c r="QM452" s="964">
        <f>IF(OR(QM451=0,SUM($Q454:QL454)=$BD$2),0,IF($H425&lt;=$AO$3,IF(QM451&gt;0,"F",0),IF($I451=1,IF(INT(QM451)&gt;INT(QL451),"F","R"),IF(QL451-INT(QL451)&lt;=$I451,IF(AND(QL451-INT(QL451)&gt;0,INT((QM451-INT(QM451))/$I454)&gt;INT((QL451-INT(QL451))/$I454)),"F","R"),0))))</f>
        <v>0</v>
      </c>
      <c r="QN452" s="964">
        <f>IF(OR(QN451=0,SUM($Q454:QM454)=$BD$2),0,IF($H425&lt;=$AO$3,IF(QN451&gt;0,"F",0),IF($I451=1,IF(INT(QN451)&gt;INT(QM451),"F","R"),IF(QM451-INT(QM451)&lt;=$I451,IF(AND(QM451-INT(QM451)&gt;0,INT((QN451-INT(QN451))/$I454)&gt;INT((QM451-INT(QM451))/$I454)),"F","R"),0))))</f>
        <v>0</v>
      </c>
      <c r="QO452" s="964">
        <f>IF(OR(QO451=0,SUM($Q454:QN454)=$BD$2),0,IF($H425&lt;=$AO$3,IF(QO451&gt;0,"F",0),IF($I451=1,IF(INT(QO451)&gt;INT(QN451),"F","R"),IF(QN451-INT(QN451)&lt;=$I451,IF(AND(QN451-INT(QN451)&gt;0,INT((QO451-INT(QO451))/$I454)&gt;INT((QN451-INT(QN451))/$I454)),"F","R"),0))))</f>
        <v>0</v>
      </c>
      <c r="QP452" s="964">
        <f>IF(OR(QP451=0,SUM($Q454:QO454)=$BD$2),0,IF($H425&lt;=$AO$3,IF(QP451&gt;0,"F",0),IF($I451=1,IF(INT(QP451)&gt;INT(QO451),"F","R"),IF(QO451-INT(QO451)&lt;=$I451,IF(AND(QO451-INT(QO451)&gt;0,INT((QP451-INT(QP451))/$I454)&gt;INT((QO451-INT(QO451))/$I454)),"F","R"),0))))</f>
        <v>0</v>
      </c>
      <c r="QQ452" s="964">
        <f>IF(OR(QQ451=0,SUM($Q454:QP454)=$BD$2),0,IF($H425&lt;=$AO$3,IF(QQ451&gt;0,"F",0),IF($I451=1,IF(INT(QQ451)&gt;INT(QP451),"F","R"),IF(QP451-INT(QP451)&lt;=$I451,IF(AND(QP451-INT(QP451)&gt;0,INT((QQ451-INT(QQ451))/$I454)&gt;INT((QP451-INT(QP451))/$I454)),"F","R"),0))))</f>
        <v>0</v>
      </c>
      <c r="QR452" s="964">
        <f>IF(OR(QR451=0,SUM($Q454:QQ454)=$BD$2),0,IF($H425&lt;=$AO$3,IF(QR451&gt;0,"F",0),IF($I451=1,IF(INT(QR451)&gt;INT(QQ451),"F","R"),IF(QQ451-INT(QQ451)&lt;=$I451,IF(AND(QQ451-INT(QQ451)&gt;0,INT((QR451-INT(QR451))/$I454)&gt;INT((QQ451-INT(QQ451))/$I454)),"F","R"),0))))</f>
        <v>0</v>
      </c>
      <c r="QS452" s="964">
        <f>IF(OR(QS451=0,SUM($Q454:QR454)=$BD$2),0,IF($H425&lt;=$AO$3,IF(QS451&gt;0,"F",0),IF($I451=1,IF(INT(QS451)&gt;INT(QR451),"F","R"),IF(QR451-INT(QR451)&lt;=$I451,IF(AND(QR451-INT(QR451)&gt;0,INT((QS451-INT(QS451))/$I454)&gt;INT((QR451-INT(QR451))/$I454)),"F","R"),0))))</f>
        <v>0</v>
      </c>
      <c r="QT452" s="964">
        <f>IF(OR(QT451=0,SUM($Q454:QS454)=$BD$2),0,IF($H425&lt;=$AO$3,IF(QT451&gt;0,"F",0),IF($I451=1,IF(INT(QT451)&gt;INT(QS451),"F","R"),IF(QS451-INT(QS451)&lt;=$I451,IF(AND(QS451-INT(QS451)&gt;0,INT((QT451-INT(QT451))/$I454)&gt;INT((QS451-INT(QS451))/$I454)),"F","R"),0))))</f>
        <v>0</v>
      </c>
      <c r="QU452" s="964">
        <f>IF(OR(QU451=0,SUM($Q454:QT454)=$BD$2),0,IF($H425&lt;=$AO$3,IF(QU451&gt;0,"F",0),IF($I451=1,IF(INT(QU451)&gt;INT(QT451),"F","R"),IF(QT451-INT(QT451)&lt;=$I451,IF(AND(QT451-INT(QT451)&gt;0,INT((QU451-INT(QU451))/$I454)&gt;INT((QT451-INT(QT451))/$I454)),"F","R"),0))))</f>
        <v>0</v>
      </c>
      <c r="QV452" s="964">
        <f>IF(OR(QV451=0,SUM($Q454:QU454)=$BD$2),0,IF($H425&lt;=$AO$3,IF(QV451&gt;0,"F",0),IF($I451=1,IF(INT(QV451)&gt;INT(QU451),"F","R"),IF(QU451-INT(QU451)&lt;=$I451,IF(AND(QU451-INT(QU451)&gt;0,INT((QV451-INT(QV451))/$I454)&gt;INT((QU451-INT(QU451))/$I454)),"F","R"),0))))</f>
        <v>0</v>
      </c>
      <c r="QW452" s="964">
        <f>IF(OR(QW451=0,SUM($Q454:QV454)=$BD$2),0,IF($H425&lt;=$AO$3,IF(QW451&gt;0,"F",0),IF($I451=1,IF(INT(QW451)&gt;INT(QV451),"F","R"),IF(QV451-INT(QV451)&lt;=$I451,IF(AND(QV451-INT(QV451)&gt;0,INT((QW451-INT(QW451))/$I454)&gt;INT((QV451-INT(QV451))/$I454)),"F","R"),0))))</f>
        <v>0</v>
      </c>
      <c r="QX452" s="964">
        <f>IF(OR(QX451=0,SUM($Q454:QW454)=$BD$2),0,IF($H425&lt;=$AO$3,IF(QX451&gt;0,"F",0),IF($I451=1,IF(INT(QX451)&gt;INT(QW451),"F","R"),IF(QW451-INT(QW451)&lt;=$I451,IF(AND(QW451-INT(QW451)&gt;0,INT((QX451-INT(QX451))/$I454)&gt;INT((QW451-INT(QW451))/$I454)),"F","R"),0))))</f>
        <v>0</v>
      </c>
      <c r="QY452" s="964">
        <f>IF(OR(QY451=0,SUM($Q454:QX454)=$BD$2),0,IF($H425&lt;=$AO$3,IF(QY451&gt;0,"F",0),IF($I451=1,IF(INT(QY451)&gt;INT(QX451),"F","R"),IF(QX451-INT(QX451)&lt;=$I451,IF(AND(QX451-INT(QX451)&gt;0,INT((QY451-INT(QY451))/$I454)&gt;INT((QX451-INT(QX451))/$I454)),"F","R"),0))))</f>
        <v>0</v>
      </c>
      <c r="QZ452" s="964">
        <f>IF(OR(QZ451=0,SUM($Q454:QY454)=$BD$2),0,IF($H425&lt;=$AO$3,IF(QZ451&gt;0,"F",0),IF($I451=1,IF(INT(QZ451)&gt;INT(QY451),"F","R"),IF(QY451-INT(QY451)&lt;=$I451,IF(AND(QY451-INT(QY451)&gt;0,INT((QZ451-INT(QZ451))/$I454)&gt;INT((QY451-INT(QY451))/$I454)),"F","R"),0))))</f>
        <v>0</v>
      </c>
      <c r="RA452" s="964">
        <f>IF(OR(RA451=0,SUM($Q454:QZ454)=$BD$2),0,IF($H425&lt;=$AO$3,IF(RA451&gt;0,"F",0),IF($I451=1,IF(INT(RA451)&gt;INT(QZ451),"F","R"),IF(QZ451-INT(QZ451)&lt;=$I451,IF(AND(QZ451-INT(QZ451)&gt;0,INT((RA451-INT(RA451))/$I454)&gt;INT((QZ451-INT(QZ451))/$I454)),"F","R"),0))))</f>
        <v>0</v>
      </c>
      <c r="RB452" s="964">
        <f>IF(OR(RB451=0,SUM($Q454:RA454)=$BD$2),0,IF($H425&lt;=$AO$3,IF(RB451&gt;0,"F",0),IF($I451=1,IF(INT(RB451)&gt;INT(RA451),"F","R"),IF(RA451-INT(RA451)&lt;=$I451,IF(AND(RA451-INT(RA451)&gt;0,INT((RB451-INT(RB451))/$I454)&gt;INT((RA451-INT(RA451))/$I454)),"F","R"),0))))</f>
        <v>0</v>
      </c>
      <c r="RC452" s="964">
        <f>IF(OR(RC451=0,SUM($Q454:RB454)=$BD$2),0,IF($H425&lt;=$AO$3,IF(RC451&gt;0,"F",0),IF($I451=1,IF(INT(RC451)&gt;INT(RB451),"F","R"),IF(RB451-INT(RB451)&lt;=$I451,IF(AND(RB451-INT(RB451)&gt;0,INT((RC451-INT(RC451))/$I454)&gt;INT((RB451-INT(RB451))/$I454)),"F","R"),0))))</f>
        <v>0</v>
      </c>
      <c r="RD452" s="964">
        <f>IF(OR(RD451=0,SUM($Q454:RC454)=$BD$2),0,IF($H425&lt;=$AO$3,IF(RD451&gt;0,"F",0),IF($I451=1,IF(INT(RD451)&gt;INT(RC451),"F","R"),IF(RC451-INT(RC451)&lt;=$I451,IF(AND(RC451-INT(RC451)&gt;0,INT((RD451-INT(RD451))/$I454)&gt;INT((RC451-INT(RC451))/$I454)),"F","R"),0))))</f>
        <v>0</v>
      </c>
      <c r="RE452" s="964">
        <f>IF(OR(RE451=0,SUM($Q454:RD454)=$BD$2),0,IF($H425&lt;=$AO$3,IF(RE451&gt;0,"F",0),IF($I451=1,IF(INT(RE451)&gt;INT(RD451),"F","R"),IF(RD451-INT(RD451)&lt;=$I451,IF(AND(RD451-INT(RD451)&gt;0,INT((RE451-INT(RE451))/$I454)&gt;INT((RD451-INT(RD451))/$I454)),"F","R"),0))))</f>
        <v>0</v>
      </c>
      <c r="RF452" s="964">
        <f>IF(OR(RF451=0,SUM($Q454:RE454)=$BD$2),0,IF($H425&lt;=$AO$3,IF(RF451&gt;0,"F",0),IF($I451=1,IF(INT(RF451)&gt;INT(RE451),"F","R"),IF(RE451-INT(RE451)&lt;=$I451,IF(AND(RE451-INT(RE451)&gt;0,INT((RF451-INT(RF451))/$I454)&gt;INT((RE451-INT(RE451))/$I454)),"F","R"),0))))</f>
        <v>0</v>
      </c>
      <c r="RG452" s="964">
        <f>IF(OR(RG451=0,SUM($Q454:RF454)=$BD$2),0,IF($H425&lt;=$AO$3,IF(RG451&gt;0,"F",0),IF($I451=1,IF(INT(RG451)&gt;INT(RF451),"F","R"),IF(RF451-INT(RF451)&lt;=$I451,IF(AND(RF451-INT(RF451)&gt;0,INT((RG451-INT(RG451))/$I454)&gt;INT((RF451-INT(RF451))/$I454)),"F","R"),0))))</f>
        <v>0</v>
      </c>
      <c r="RH452" s="964">
        <f>IF(OR(RH451=0,SUM($Q454:RG454)=$BD$2),0,IF($H425&lt;=$AO$3,IF(RH451&gt;0,"F",0),IF($I451=1,IF(INT(RH451)&gt;INT(RG451),"F","R"),IF(RG451-INT(RG451)&lt;=$I451,IF(AND(RG451-INT(RG451)&gt;0,INT((RH451-INT(RH451))/$I454)&gt;INT((RG451-INT(RG451))/$I454)),"F","R"),0))))</f>
        <v>0</v>
      </c>
      <c r="RI452" s="964">
        <f>IF(OR(RI451=0,SUM($Q454:RH454)=$BD$2),0,IF($H425&lt;=$AO$3,IF(RI451&gt;0,"F",0),IF($I451=1,IF(INT(RI451)&gt;INT(RH451),"F","R"),IF(RH451-INT(RH451)&lt;=$I451,IF(AND(RH451-INT(RH451)&gt;0,INT((RI451-INT(RI451))/$I454)&gt;INT((RH451-INT(RH451))/$I454)),"F","R"),0))))</f>
        <v>0</v>
      </c>
      <c r="RJ452" s="964">
        <f>IF(OR(RJ451=0,SUM($Q454:RI454)=$BD$2),0,IF($H425&lt;=$AO$3,IF(RJ451&gt;0,"F",0),IF($I451=1,IF(INT(RJ451)&gt;INT(RI451),"F","R"),IF(RI451-INT(RI451)&lt;=$I451,IF(AND(RI451-INT(RI451)&gt;0,INT((RJ451-INT(RJ451))/$I454)&gt;INT((RI451-INT(RI451))/$I454)),"F","R"),0))))</f>
        <v>0</v>
      </c>
      <c r="RK452" s="964">
        <f>IF(OR(RK451=0,SUM($Q454:RJ454)=$BD$2),0,IF($H425&lt;=$AO$3,IF(RK451&gt;0,"F",0),IF($I451=1,IF(INT(RK451)&gt;INT(RJ451),"F","R"),IF(RJ451-INT(RJ451)&lt;=$I451,IF(AND(RJ451-INT(RJ451)&gt;0,INT((RK451-INT(RK451))/$I454)&gt;INT((RJ451-INT(RJ451))/$I454)),"F","R"),0))))</f>
        <v>0</v>
      </c>
      <c r="RL452" s="964">
        <f>IF(OR(RL451=0,SUM($Q454:RK454)=$BD$2),0,IF($H425&lt;=$AO$3,IF(RL451&gt;0,"F",0),IF($I451=1,IF(INT(RL451)&gt;INT(RK451),"F","R"),IF(RK451-INT(RK451)&lt;=$I451,IF(AND(RK451-INT(RK451)&gt;0,INT((RL451-INT(RL451))/$I454)&gt;INT((RK451-INT(RK451))/$I454)),"F","R"),0))))</f>
        <v>0</v>
      </c>
      <c r="RM452" s="964">
        <f>IF(OR(RM451=0,SUM($Q454:RL454)=$BD$2),0,IF($H425&lt;=$AO$3,IF(RM451&gt;0,"F",0),IF($I451=1,IF(INT(RM451)&gt;INT(RL451),"F","R"),IF(RL451-INT(RL451)&lt;=$I451,IF(AND(RL451-INT(RL451)&gt;0,INT((RM451-INT(RM451))/$I454)&gt;INT((RL451-INT(RL451))/$I454)),"F","R"),0))))</f>
        <v>0</v>
      </c>
      <c r="RN452" s="964">
        <f>IF(OR(RN451=0,SUM($Q454:RM454)=$BD$2),0,IF($H425&lt;=$AO$3,IF(RN451&gt;0,"F",0),IF($I451=1,IF(INT(RN451)&gt;INT(RM451),"F","R"),IF(RM451-INT(RM451)&lt;=$I451,IF(AND(RM451-INT(RM451)&gt;0,INT((RN451-INT(RN451))/$I454)&gt;INT((RM451-INT(RM451))/$I454)),"F","R"),0))))</f>
        <v>0</v>
      </c>
      <c r="RO452" s="964">
        <f>IF(OR(RO451=0,SUM($Q454:RN454)=$BD$2),0,IF($H425&lt;=$AO$3,IF(RO451&gt;0,"F",0),IF($I451=1,IF(INT(RO451)&gt;INT(RN451),"F","R"),IF(RN451-INT(RN451)&lt;=$I451,IF(AND(RN451-INT(RN451)&gt;0,INT((RO451-INT(RO451))/$I454)&gt;INT((RN451-INT(RN451))/$I454)),"F","R"),0))))</f>
        <v>0</v>
      </c>
      <c r="RP452" s="964">
        <f>IF(OR(RP451=0,SUM($Q454:RO454)=$BD$2),0,IF($H425&lt;=$AO$3,IF(RP451&gt;0,"F",0),IF($I451=1,IF(INT(RP451)&gt;INT(RO451),"F","R"),IF(RO451-INT(RO451)&lt;=$I451,IF(AND(RO451-INT(RO451)&gt;0,INT((RP451-INT(RP451))/$I454)&gt;INT((RO451-INT(RO451))/$I454)),"F","R"),0))))</f>
        <v>0</v>
      </c>
      <c r="RQ452" s="964">
        <f>IF(OR(RQ451=0,SUM($Q454:RP454)=$BD$2),0,IF($H425&lt;=$AO$3,IF(RQ451&gt;0,"F",0),IF($I451=1,IF(INT(RQ451)&gt;INT(RP451),"F","R"),IF(RP451-INT(RP451)&lt;=$I451,IF(AND(RP451-INT(RP451)&gt;0,INT((RQ451-INT(RQ451))/$I454)&gt;INT((RP451-INT(RP451))/$I454)),"F","R"),0))))</f>
        <v>0</v>
      </c>
      <c r="RR452" s="964">
        <f>IF(OR(RR451=0,SUM($Q454:RQ454)=$BD$2),0,IF($H425&lt;=$AO$3,IF(RR451&gt;0,"F",0),IF($I451=1,IF(INT(RR451)&gt;INT(RQ451),"F","R"),IF(RQ451-INT(RQ451)&lt;=$I451,IF(AND(RQ451-INT(RQ451)&gt;0,INT((RR451-INT(RR451))/$I454)&gt;INT((RQ451-INT(RQ451))/$I454)),"F","R"),0))))</f>
        <v>0</v>
      </c>
      <c r="RS452" s="964">
        <f>IF(OR(RS451=0,SUM($Q454:RR454)=$BD$2),0,IF($H425&lt;=$AO$3,IF(RS451&gt;0,"F",0),IF($I451=1,IF(INT(RS451)&gt;INT(RR451),"F","R"),IF(RR451-INT(RR451)&lt;=$I451,IF(AND(RR451-INT(RR451)&gt;0,INT((RS451-INT(RS451))/$I454)&gt;INT((RR451-INT(RR451))/$I454)),"F","R"),0))))</f>
        <v>0</v>
      </c>
      <c r="RT452" s="964">
        <f>IF(OR(RT451=0,SUM($Q454:RS454)=$BD$2),0,IF($H425&lt;=$AO$3,IF(RT451&gt;0,"F",0),IF($I451=1,IF(INT(RT451)&gt;INT(RS451),"F","R"),IF(RS451-INT(RS451)&lt;=$I451,IF(AND(RS451-INT(RS451)&gt;0,INT((RT451-INT(RT451))/$I454)&gt;INT((RS451-INT(RS451))/$I454)),"F","R"),0))))</f>
        <v>0</v>
      </c>
      <c r="RU452" s="964">
        <f>IF(OR(RU451=0,SUM($Q454:RT454)=$BD$2),0,IF($H425&lt;=$AO$3,IF(RU451&gt;0,"F",0),IF($I451=1,IF(INT(RU451)&gt;INT(RT451),"F","R"),IF(RT451-INT(RT451)&lt;=$I451,IF(AND(RT451-INT(RT451)&gt;0,INT((RU451-INT(RU451))/$I454)&gt;INT((RT451-INT(RT451))/$I454)),"F","R"),0))))</f>
        <v>0</v>
      </c>
      <c r="RV452" s="964">
        <f>IF(OR(RV451=0,SUM($Q454:RU454)=$BD$2),0,IF($H425&lt;=$AO$3,IF(RV451&gt;0,"F",0),IF($I451=1,IF(INT(RV451)&gt;INT(RU451),"F","R"),IF(RU451-INT(RU451)&lt;=$I451,IF(AND(RU451-INT(RU451)&gt;0,INT((RV451-INT(RV451))/$I454)&gt;INT((RU451-INT(RU451))/$I454)),"F","R"),0))))</f>
        <v>0</v>
      </c>
      <c r="RW452" s="964">
        <f>IF(OR(RW451=0,SUM($Q454:RV454)=$BD$2),0,IF($H425&lt;=$AO$3,IF(RW451&gt;0,"F",0),IF($I451=1,IF(INT(RW451)&gt;INT(RV451),"F","R"),IF(RV451-INT(RV451)&lt;=$I451,IF(AND(RV451-INT(RV451)&gt;0,INT((RW451-INT(RW451))/$I454)&gt;INT((RV451-INT(RV451))/$I454)),"F","R"),0))))</f>
        <v>0</v>
      </c>
      <c r="RX452" s="964">
        <f>IF(OR(RX451=0,SUM($Q454:RW454)=$BD$2),0,IF($H425&lt;=$AO$3,IF(RX451&gt;0,"F",0),IF($I451=1,IF(INT(RX451)&gt;INT(RW451),"F","R"),IF(RW451-INT(RW451)&lt;=$I451,IF(AND(RW451-INT(RW451)&gt;0,INT((RX451-INT(RX451))/$I454)&gt;INT((RW451-INT(RW451))/$I454)),"F","R"),0))))</f>
        <v>0</v>
      </c>
      <c r="RY452" s="964">
        <f>IF(OR(RY451=0,SUM($Q454:RX454)=$BD$2),0,IF($H425&lt;=$AO$3,IF(RY451&gt;0,"F",0),IF($I451=1,IF(INT(RY451)&gt;INT(RX451),"F","R"),IF(RX451-INT(RX451)&lt;=$I451,IF(AND(RX451-INT(RX451)&gt;0,INT((RY451-INT(RY451))/$I454)&gt;INT((RX451-INT(RX451))/$I454)),"F","R"),0))))</f>
        <v>0</v>
      </c>
      <c r="RZ452" s="964">
        <f>IF(OR(RZ451=0,SUM($Q454:RY454)=$BD$2),0,IF($H425&lt;=$AO$3,IF(RZ451&gt;0,"F",0),IF($I451=1,IF(INT(RZ451)&gt;INT(RY451),"F","R"),IF(RY451-INT(RY451)&lt;=$I451,IF(AND(RY451-INT(RY451)&gt;0,INT((RZ451-INT(RZ451))/$I454)&gt;INT((RY451-INT(RY451))/$I454)),"F","R"),0))))</f>
        <v>0</v>
      </c>
      <c r="SA452" s="964">
        <f>IF(OR(SA451=0,SUM($Q454:RZ454)=$BD$2),0,IF($H425&lt;=$AO$3,IF(SA451&gt;0,"F",0),IF($I451=1,IF(INT(SA451)&gt;INT(RZ451),"F","R"),IF(RZ451-INT(RZ451)&lt;=$I451,IF(AND(RZ451-INT(RZ451)&gt;0,INT((SA451-INT(SA451))/$I454)&gt;INT((RZ451-INT(RZ451))/$I454)),"F","R"),0))))</f>
        <v>0</v>
      </c>
      <c r="SB452" s="964">
        <f>IF(OR(SB451=0,SUM($Q454:SA454)=$BD$2),0,IF($H425&lt;=$AO$3,IF(SB451&gt;0,"F",0),IF($I451=1,IF(INT(SB451)&gt;INT(SA451),"F","R"),IF(SA451-INT(SA451)&lt;=$I451,IF(AND(SA451-INT(SA451)&gt;0,INT((SB451-INT(SB451))/$I454)&gt;INT((SA451-INT(SA451))/$I454)),"F","R"),0))))</f>
        <v>0</v>
      </c>
      <c r="SC452" s="964">
        <f>IF(OR(SC451=0,SUM($Q454:SB454)=$BD$2),0,IF($H425&lt;=$AO$3,IF(SC451&gt;0,"F",0),IF($I451=1,IF(INT(SC451)&gt;INT(SB451),"F","R"),IF(SB451-INT(SB451)&lt;=$I451,IF(AND(SB451-INT(SB451)&gt;0,INT((SC451-INT(SC451))/$I454)&gt;INT((SB451-INT(SB451))/$I454)),"F","R"),0))))</f>
        <v>0</v>
      </c>
      <c r="SD452" s="964">
        <f>IF(OR(SD451=0,SUM($Q454:SC454)=$BD$2),0,IF($H425&lt;=$AO$3,IF(SD451&gt;0,"F",0),IF($I451=1,IF(INT(SD451)&gt;INT(SC451),"F","R"),IF(SC451-INT(SC451)&lt;=$I451,IF(AND(SC451-INT(SC451)&gt;0,INT((SD451-INT(SD451))/$I454)&gt;INT((SC451-INT(SC451))/$I454)),"F","R"),0))))</f>
        <v>0</v>
      </c>
      <c r="SE452" s="964">
        <f>IF(OR(SE451=0,SUM($Q454:SD454)=$BD$2),0,IF($H425&lt;=$AO$3,IF(SE451&gt;0,"F",0),IF($I451=1,IF(INT(SE451)&gt;INT(SD451),"F","R"),IF(SD451-INT(SD451)&lt;=$I451,IF(AND(SD451-INT(SD451)&gt;0,INT((SE451-INT(SE451))/$I454)&gt;INT((SD451-INT(SD451))/$I454)),"F","R"),0))))</f>
        <v>0</v>
      </c>
      <c r="SF452" s="964">
        <f>IF(OR(SF451=0,SUM($Q454:SE454)=$BD$2),0,IF($H425&lt;=$AO$3,IF(SF451&gt;0,"F",0),IF($I451=1,IF(INT(SF451)&gt;INT(SE451),"F","R"),IF(SE451-INT(SE451)&lt;=$I451,IF(AND(SE451-INT(SE451)&gt;0,INT((SF451-INT(SF451))/$I454)&gt;INT((SE451-INT(SE451))/$I454)),"F","R"),0))))</f>
        <v>0</v>
      </c>
      <c r="SG452" s="964">
        <f>IF(OR(SG451=0,SUM($Q454:SF454)=$BD$2),0,IF($H425&lt;=$AO$3,IF(SG451&gt;0,"F",0),IF($I451=1,IF(INT(SG451)&gt;INT(SF451),"F","R"),IF(SF451-INT(SF451)&lt;=$I451,IF(AND(SF451-INT(SF451)&gt;0,INT((SG451-INT(SG451))/$I454)&gt;INT((SF451-INT(SF451))/$I454)),"F","R"),0))))</f>
        <v>0</v>
      </c>
      <c r="SH452" s="964">
        <f>IF(OR(SH451=0,SUM($Q454:SG454)=$BD$2),0,IF($H425&lt;=$AO$3,IF(SH451&gt;0,"F",0),IF($I451=1,IF(INT(SH451)&gt;INT(SG451),"F","R"),IF(SG451-INT(SG451)&lt;=$I451,IF(AND(SG451-INT(SG451)&gt;0,INT((SH451-INT(SH451))/$I454)&gt;INT((SG451-INT(SG451))/$I454)),"F","R"),0))))</f>
        <v>0</v>
      </c>
      <c r="SI452" s="964">
        <f>IF(OR(SI451=0,SUM($Q454:SH454)=$BD$2),0,IF($H425&lt;=$AO$3,IF(SI451&gt;0,"F",0),IF($I451=1,IF(INT(SI451)&gt;INT(SH451),"F","R"),IF(SH451-INT(SH451)&lt;=$I451,IF(AND(SH451-INT(SH451)&gt;0,INT((SI451-INT(SI451))/$I454)&gt;INT((SH451-INT(SH451))/$I454)),"F","R"),0))))</f>
        <v>0</v>
      </c>
      <c r="SJ452" s="964">
        <f>IF(OR(SJ451=0,SUM($Q454:SI454)=$BD$2),0,IF($H425&lt;=$AO$3,IF(SJ451&gt;0,"F",0),IF($I451=1,IF(INT(SJ451)&gt;INT(SI451),"F","R"),IF(SI451-INT(SI451)&lt;=$I451,IF(AND(SI451-INT(SI451)&gt;0,INT((SJ451-INT(SJ451))/$I454)&gt;INT((SI451-INT(SI451))/$I454)),"F","R"),0))))</f>
        <v>0</v>
      </c>
      <c r="SK452" s="964">
        <f>IF(OR(SK451=0,SUM($Q454:SJ454)=$BD$2),0,IF($H425&lt;=$AO$3,IF(SK451&gt;0,"F",0),IF($I451=1,IF(INT(SK451)&gt;INT(SJ451),"F","R"),IF(SJ451-INT(SJ451)&lt;=$I451,IF(AND(SJ451-INT(SJ451)&gt;0,INT((SK451-INT(SK451))/$I454)&gt;INT((SJ451-INT(SJ451))/$I454)),"F","R"),0))))</f>
        <v>0</v>
      </c>
      <c r="SL452" s="964">
        <f>IF(OR(SL451=0,SUM($Q454:SK454)=$BD$2),0,IF($H425&lt;=$AO$3,IF(SL451&gt;0,"F",0),IF($I451=1,IF(INT(SL451)&gt;INT(SK451),"F","R"),IF(SK451-INT(SK451)&lt;=$I451,IF(AND(SK451-INT(SK451)&gt;0,INT((SL451-INT(SL451))/$I454)&gt;INT((SK451-INT(SK451))/$I454)),"F","R"),0))))</f>
        <v>0</v>
      </c>
      <c r="SM452" s="964">
        <f>IF(OR(SM451=0,SUM($Q454:SL454)=$BD$2),0,IF($H425&lt;=$AO$3,IF(SM451&gt;0,"F",0),IF($I451=1,IF(INT(SM451)&gt;INT(SL451),"F","R"),IF(SL451-INT(SL451)&lt;=$I451,IF(AND(SL451-INT(SL451)&gt;0,INT((SM451-INT(SM451))/$I454)&gt;INT((SL451-INT(SL451))/$I454)),"F","R"),0))))</f>
        <v>0</v>
      </c>
      <c r="SN452" s="964">
        <f>IF(OR(SN451=0,SUM($Q454:SM454)=$BD$2),0,IF($H425&lt;=$AO$3,IF(SN451&gt;0,"F",0),IF($I451=1,IF(INT(SN451)&gt;INT(SM451),"F","R"),IF(SM451-INT(SM451)&lt;=$I451,IF(AND(SM451-INT(SM451)&gt;0,INT((SN451-INT(SN451))/$I454)&gt;INT((SM451-INT(SM451))/$I454)),"F","R"),0))))</f>
        <v>0</v>
      </c>
      <c r="SO452" s="964">
        <f>IF(OR(SO451=0,SUM($Q454:SN454)=$BD$2),0,IF($H425&lt;=$AO$3,IF(SO451&gt;0,"F",0),IF($I451=1,IF(INT(SO451)&gt;INT(SN451),"F","R"),IF(SN451-INT(SN451)&lt;=$I451,IF(AND(SN451-INT(SN451)&gt;0,INT((SO451-INT(SO451))/$I454)&gt;INT((SN451-INT(SN451))/$I454)),"F","R"),0))))</f>
        <v>0</v>
      </c>
      <c r="SP452" s="964">
        <f>IF(OR(SP451=0,SUM($Q454:SO454)=$BD$2),0,IF($H425&lt;=$AO$3,IF(SP451&gt;0,"F",0),IF($I451=1,IF(INT(SP451)&gt;INT(SO451),"F","R"),IF(SO451-INT(SO451)&lt;=$I451,IF(AND(SO451-INT(SO451)&gt;0,INT((SP451-INT(SP451))/$I454)&gt;INT((SO451-INT(SO451))/$I454)),"F","R"),0))))</f>
        <v>0</v>
      </c>
      <c r="SQ452" s="964">
        <f>IF(OR(SQ451=0,SUM($Q454:SP454)=$BD$2),0,IF($H425&lt;=$AO$3,IF(SQ451&gt;0,"F",0),IF($I451=1,IF(INT(SQ451)&gt;INT(SP451),"F","R"),IF(SP451-INT(SP451)&lt;=$I451,IF(AND(SP451-INT(SP451)&gt;0,INT((SQ451-INT(SQ451))/$I454)&gt;INT((SP451-INT(SP451))/$I454)),"F","R"),0))))</f>
        <v>0</v>
      </c>
      <c r="SR452" s="964">
        <f>IF(OR(SR451=0,SUM($Q454:SQ454)=$BD$2),0,IF($H425&lt;=$AO$3,IF(SR451&gt;0,"F",0),IF($I451=1,IF(INT(SR451)&gt;INT(SQ451),"F","R"),IF(SQ451-INT(SQ451)&lt;=$I451,IF(AND(SQ451-INT(SQ451)&gt;0,INT((SR451-INT(SR451))/$I454)&gt;INT((SQ451-INT(SQ451))/$I454)),"F","R"),0))))</f>
        <v>0</v>
      </c>
      <c r="SS452" s="964">
        <f>IF(OR(SS451=0,SUM($Q454:SR454)=$BD$2),0,IF($H425&lt;=$AO$3,IF(SS451&gt;0,"F",0),IF($I451=1,IF(INT(SS451)&gt;INT(SR451),"F","R"),IF(SR451-INT(SR451)&lt;=$I451,IF(AND(SR451-INT(SR451)&gt;0,INT((SS451-INT(SS451))/$I454)&gt;INT((SR451-INT(SR451))/$I454)),"F","R"),0))))</f>
        <v>0</v>
      </c>
      <c r="ST452" s="964">
        <f>IF(OR(ST451=0,SUM($Q454:SS454)=$BD$2),0,IF($H425&lt;=$AO$3,IF(ST451&gt;0,"F",0),IF($I451=1,IF(INT(ST451)&gt;INT(SS451),"F","R"),IF(SS451-INT(SS451)&lt;=$I451,IF(AND(SS451-INT(SS451)&gt;0,INT((ST451-INT(ST451))/$I454)&gt;INT((SS451-INT(SS451))/$I454)),"F","R"),0))))</f>
        <v>0</v>
      </c>
      <c r="SU452" s="964">
        <f>IF(OR(SU451=0,SUM($Q454:ST454)=$BD$2),0,IF($H425&lt;=$AO$3,IF(SU451&gt;0,"F",0),IF($I451=1,IF(INT(SU451)&gt;INT(ST451),"F","R"),IF(ST451-INT(ST451)&lt;=$I451,IF(AND(ST451-INT(ST451)&gt;0,INT((SU451-INT(SU451))/$I454)&gt;INT((ST451-INT(ST451))/$I454)),"F","R"),0))))</f>
        <v>0</v>
      </c>
      <c r="SV452" s="964">
        <f>IF(OR(SV451=0,SUM($Q454:SU454)=$BD$2),0,IF($H425&lt;=$AO$3,IF(SV451&gt;0,"F",0),IF($I451=1,IF(INT(SV451)&gt;INT(SU451),"F","R"),IF(SU451-INT(SU451)&lt;=$I451,IF(AND(SU451-INT(SU451)&gt;0,INT((SV451-INT(SV451))/$I454)&gt;INT((SU451-INT(SU451))/$I454)),"F","R"),0))))</f>
        <v>0</v>
      </c>
      <c r="SW452" s="964">
        <f>IF(OR(SW451=0,SUM($Q454:SV454)=$BD$2),0,IF($H425&lt;=$AO$3,IF(SW451&gt;0,"F",0),IF($I451=1,IF(INT(SW451)&gt;INT(SV451),"F","R"),IF(SV451-INT(SV451)&lt;=$I451,IF(AND(SV451-INT(SV451)&gt;0,INT((SW451-INT(SW451))/$I454)&gt;INT((SV451-INT(SV451))/$I454)),"F","R"),0))))</f>
        <v>0</v>
      </c>
      <c r="SX452" s="446">
        <v>0</v>
      </c>
    </row>
    <row r="453" spans="2:518" ht="18" customHeight="1">
      <c r="B453" s="125"/>
      <c r="C453" s="125"/>
      <c r="D453" s="125"/>
      <c r="E453" s="125"/>
      <c r="F453" s="125"/>
      <c r="G453" s="125"/>
      <c r="H453" s="953" t="s">
        <v>415</v>
      </c>
      <c r="I453" s="951">
        <f>IF(O431&gt;0,IF(AND($U$3="X",$H425-$G425&gt;$AO$3),MAX($I425/$J425,1),1),1)</f>
        <v>1</v>
      </c>
      <c r="J453" s="125"/>
      <c r="K453" s="201"/>
      <c r="L453" s="48"/>
      <c r="M453" s="48"/>
      <c r="N453" s="28"/>
      <c r="O453" s="108"/>
      <c r="P453" s="109" t="s">
        <v>62</v>
      </c>
      <c r="Q453" s="91"/>
      <c r="R453" s="30"/>
      <c r="S453" s="30"/>
      <c r="T453" s="30"/>
      <c r="U453" s="30"/>
      <c r="V453" s="1370">
        <f>V$33</f>
        <v>2500</v>
      </c>
      <c r="W453" s="1370"/>
      <c r="X453" s="1371"/>
      <c r="Y453" s="30"/>
      <c r="Z453" s="30"/>
      <c r="AA453" s="31"/>
      <c r="AB453" s="32"/>
      <c r="AC453" s="30"/>
      <c r="AD453" s="30"/>
      <c r="AE453" s="30"/>
      <c r="AF453" s="1370">
        <f>AF$33</f>
        <v>7500</v>
      </c>
      <c r="AG453" s="1370"/>
      <c r="AH453" s="1371"/>
      <c r="AI453" s="30"/>
      <c r="AJ453" s="30"/>
      <c r="AK453" s="31"/>
      <c r="AL453" s="32"/>
      <c r="AM453" s="30"/>
      <c r="AN453" s="30"/>
      <c r="AO453" s="30"/>
      <c r="AP453" s="1370">
        <f>AP$33</f>
        <v>12500</v>
      </c>
      <c r="AQ453" s="1370"/>
      <c r="AR453" s="1371"/>
      <c r="AS453" s="30"/>
      <c r="AT453" s="30"/>
      <c r="AU453" s="31"/>
      <c r="AV453" s="32"/>
      <c r="AW453" s="30"/>
      <c r="AX453" s="30"/>
      <c r="AY453" s="30"/>
      <c r="AZ453" s="1370">
        <f>AZ$33</f>
        <v>17500</v>
      </c>
      <c r="BA453" s="1370"/>
      <c r="BB453" s="1371"/>
      <c r="BC453" s="30"/>
      <c r="BD453" s="30"/>
      <c r="BE453" s="106"/>
      <c r="BF453" s="33"/>
      <c r="BG453" s="107"/>
      <c r="BH453" s="30"/>
      <c r="BI453" s="30"/>
      <c r="BJ453" s="1370">
        <f>BJ$33</f>
        <v>22500</v>
      </c>
      <c r="BK453" s="1370"/>
      <c r="BL453" s="1371"/>
      <c r="BM453" s="30"/>
      <c r="BN453" s="30"/>
      <c r="BO453" s="106"/>
      <c r="BP453" s="33"/>
      <c r="BQ453" s="107"/>
      <c r="BR453" s="30"/>
      <c r="BS453" s="30"/>
      <c r="BT453" s="1370">
        <f>BT$33</f>
        <v>27500</v>
      </c>
      <c r="BU453" s="1370"/>
      <c r="BV453" s="1371"/>
      <c r="BW453" s="30"/>
      <c r="BX453" s="30"/>
      <c r="BY453" s="106"/>
      <c r="BZ453" s="33"/>
      <c r="CA453" s="107"/>
      <c r="CB453" s="30"/>
      <c r="CC453" s="30"/>
      <c r="CD453" s="1372">
        <f>CD$33</f>
        <v>32500</v>
      </c>
      <c r="CE453" s="1372"/>
      <c r="CF453" s="1373"/>
      <c r="CG453" s="30"/>
      <c r="CH453" s="30"/>
      <c r="CI453" s="106"/>
      <c r="CJ453" s="33"/>
      <c r="CK453" s="107"/>
      <c r="CL453" s="30"/>
      <c r="CM453" s="30"/>
      <c r="CN453" s="1372">
        <f>CN$33</f>
        <v>37500</v>
      </c>
      <c r="CO453" s="1372"/>
      <c r="CP453" s="1373"/>
      <c r="CQ453" s="30"/>
      <c r="CR453" s="30"/>
      <c r="CS453" s="106"/>
      <c r="CT453" s="33"/>
      <c r="CU453" s="107"/>
      <c r="CV453" s="30"/>
      <c r="CW453" s="30"/>
      <c r="CX453" s="1372">
        <f>CX$33</f>
        <v>42500</v>
      </c>
      <c r="CY453" s="1372"/>
      <c r="CZ453" s="1373"/>
      <c r="DA453" s="30"/>
      <c r="DB453" s="30"/>
      <c r="DC453" s="106"/>
      <c r="DD453" s="33"/>
      <c r="DE453" s="107"/>
      <c r="DF453" s="30"/>
      <c r="DG453" s="30"/>
      <c r="DH453" s="1370">
        <f>DH$33</f>
        <v>47500</v>
      </c>
      <c r="DI453" s="1370"/>
      <c r="DJ453" s="1371"/>
      <c r="DK453" s="30"/>
      <c r="DL453" s="30"/>
      <c r="DM453" s="106"/>
      <c r="DN453" s="33"/>
      <c r="DO453" s="107"/>
      <c r="DP453" s="30"/>
      <c r="DQ453" s="30"/>
      <c r="DR453" s="1370">
        <f>DR$33</f>
        <v>52500</v>
      </c>
      <c r="DS453" s="1370"/>
      <c r="DT453" s="1371"/>
      <c r="DU453" s="30"/>
      <c r="DV453" s="30"/>
      <c r="DW453" s="106"/>
      <c r="DX453" s="33"/>
      <c r="DY453" s="107"/>
      <c r="DZ453" s="30"/>
      <c r="EA453" s="30"/>
      <c r="EB453" s="1370">
        <f>EB$33</f>
        <v>57500</v>
      </c>
      <c r="EC453" s="1370"/>
      <c r="ED453" s="1371"/>
      <c r="EE453" s="30"/>
      <c r="EF453" s="30"/>
      <c r="EG453" s="106"/>
      <c r="EH453" s="33"/>
      <c r="EI453" s="107"/>
      <c r="EJ453" s="30"/>
      <c r="EK453" s="30"/>
      <c r="EL453" s="1370">
        <f>EL$33</f>
        <v>62500</v>
      </c>
      <c r="EM453" s="1370"/>
      <c r="EN453" s="1371"/>
      <c r="EO453" s="30"/>
      <c r="EP453" s="30"/>
      <c r="EQ453" s="106"/>
      <c r="ER453" s="33"/>
      <c r="ES453" s="107"/>
      <c r="ET453" s="30"/>
      <c r="EU453" s="30"/>
      <c r="EV453" s="1370">
        <f>EV$33</f>
        <v>67500</v>
      </c>
      <c r="EW453" s="1370"/>
      <c r="EX453" s="1371"/>
      <c r="EY453" s="30"/>
      <c r="EZ453" s="30"/>
      <c r="FA453" s="106"/>
      <c r="FB453" s="33"/>
      <c r="FC453" s="107"/>
      <c r="FD453" s="30"/>
      <c r="FE453" s="30"/>
      <c r="FF453" s="1370">
        <f>FF$33</f>
        <v>72500</v>
      </c>
      <c r="FG453" s="1370"/>
      <c r="FH453" s="1371"/>
      <c r="FI453" s="30"/>
      <c r="FJ453" s="30"/>
      <c r="FK453" s="106"/>
      <c r="FL453" s="33"/>
      <c r="FM453" s="107"/>
      <c r="FN453" s="30"/>
      <c r="FO453" s="30"/>
      <c r="FP453" s="1370">
        <f>FP$33</f>
        <v>77500</v>
      </c>
      <c r="FQ453" s="1370"/>
      <c r="FR453" s="1371"/>
      <c r="FS453" s="30"/>
      <c r="FT453" s="30"/>
      <c r="FU453" s="106"/>
      <c r="FV453" s="33"/>
      <c r="FW453" s="107"/>
      <c r="FX453" s="30"/>
      <c r="FY453" s="30"/>
      <c r="FZ453" s="1370">
        <f>FZ$33</f>
        <v>82500</v>
      </c>
      <c r="GA453" s="1370"/>
      <c r="GB453" s="1371"/>
      <c r="GC453" s="30"/>
      <c r="GD453" s="30"/>
      <c r="GE453" s="106"/>
      <c r="GF453" s="33"/>
      <c r="GG453" s="107"/>
      <c r="GH453" s="30"/>
      <c r="GI453" s="30"/>
      <c r="GJ453" s="1370">
        <f>GJ$33</f>
        <v>87500</v>
      </c>
      <c r="GK453" s="1370"/>
      <c r="GL453" s="1371"/>
      <c r="GM453" s="30"/>
      <c r="GN453" s="30"/>
      <c r="GO453" s="106"/>
      <c r="GP453" s="33"/>
      <c r="GQ453" s="107"/>
      <c r="GR453" s="30"/>
      <c r="GS453" s="30"/>
      <c r="GT453" s="1370">
        <f>GT$33</f>
        <v>92500</v>
      </c>
      <c r="GU453" s="1370"/>
      <c r="GV453" s="1371"/>
      <c r="GW453" s="30"/>
      <c r="GX453" s="30"/>
      <c r="GY453" s="106"/>
      <c r="GZ453" s="33"/>
      <c r="HA453" s="107"/>
      <c r="HB453" s="30"/>
      <c r="HC453" s="30"/>
      <c r="HD453" s="1370">
        <f>HD$33</f>
        <v>97500</v>
      </c>
      <c r="HE453" s="1370"/>
      <c r="HF453" s="1371"/>
      <c r="HG453" s="30"/>
      <c r="HH453" s="30"/>
      <c r="HI453" s="106"/>
      <c r="HJ453" s="33"/>
      <c r="HK453" s="107"/>
      <c r="HL453" s="30"/>
      <c r="HM453" s="30"/>
      <c r="HN453" s="1370">
        <f>HN$33</f>
        <v>102500</v>
      </c>
      <c r="HO453" s="1370"/>
      <c r="HP453" s="1371"/>
      <c r="HQ453" s="30"/>
      <c r="HR453" s="30"/>
      <c r="HS453" s="106"/>
      <c r="HT453" s="33"/>
      <c r="HU453" s="107"/>
      <c r="HV453" s="30"/>
      <c r="HW453" s="30"/>
      <c r="HX453" s="1370">
        <f>HX$33</f>
        <v>107500</v>
      </c>
      <c r="HY453" s="1370"/>
      <c r="HZ453" s="1371"/>
      <c r="IA453" s="30"/>
      <c r="IB453" s="30"/>
      <c r="IC453" s="106"/>
      <c r="ID453" s="33"/>
      <c r="IE453" s="107"/>
      <c r="IF453" s="30"/>
      <c r="IG453" s="30"/>
      <c r="IH453" s="1370">
        <f>IH$33</f>
        <v>112500</v>
      </c>
      <c r="II453" s="1370"/>
      <c r="IJ453" s="1371"/>
      <c r="IK453" s="30"/>
      <c r="IL453" s="30"/>
      <c r="IM453" s="106"/>
      <c r="IN453" s="33"/>
      <c r="IO453" s="107"/>
      <c r="IP453" s="30"/>
      <c r="IQ453" s="30"/>
      <c r="IR453" s="1370">
        <f>IR$33</f>
        <v>117500</v>
      </c>
      <c r="IS453" s="1370"/>
      <c r="IT453" s="1371"/>
      <c r="IU453" s="30"/>
      <c r="IV453" s="30"/>
      <c r="IW453" s="106"/>
      <c r="IX453" s="33"/>
      <c r="IY453" s="107"/>
      <c r="IZ453" s="30"/>
      <c r="JA453" s="30"/>
      <c r="JB453" s="1370">
        <f>JB$33</f>
        <v>122500</v>
      </c>
      <c r="JC453" s="1370"/>
      <c r="JD453" s="1371"/>
      <c r="JE453" s="30"/>
      <c r="JF453" s="30"/>
      <c r="JG453" s="106"/>
      <c r="JH453" s="33"/>
      <c r="JI453" s="107"/>
      <c r="JJ453" s="30"/>
      <c r="JK453" s="30"/>
      <c r="JL453" s="1370">
        <f>JL$33</f>
        <v>127500</v>
      </c>
      <c r="JM453" s="1370"/>
      <c r="JN453" s="1371"/>
      <c r="JO453" s="30"/>
      <c r="JP453" s="30"/>
      <c r="JQ453" s="106"/>
      <c r="JR453" s="33"/>
      <c r="JS453" s="107"/>
      <c r="JT453" s="30"/>
      <c r="JU453" s="30"/>
      <c r="JV453" s="1370">
        <f>JV$33</f>
        <v>132500</v>
      </c>
      <c r="JW453" s="1370"/>
      <c r="JX453" s="1371"/>
      <c r="JY453" s="30"/>
      <c r="JZ453" s="30"/>
      <c r="KA453" s="106"/>
      <c r="KB453" s="33"/>
      <c r="KC453" s="107"/>
      <c r="KD453" s="30"/>
      <c r="KE453" s="30"/>
      <c r="KF453" s="1370">
        <f>KF$33</f>
        <v>137500</v>
      </c>
      <c r="KG453" s="1370"/>
      <c r="KH453" s="1371"/>
      <c r="KI453" s="30"/>
      <c r="KJ453" s="30"/>
      <c r="KK453" s="106"/>
      <c r="KL453" s="33"/>
      <c r="KM453" s="107"/>
      <c r="KN453" s="30"/>
      <c r="KO453" s="30"/>
      <c r="KP453" s="1370">
        <f>KP$33</f>
        <v>142500</v>
      </c>
      <c r="KQ453" s="1370"/>
      <c r="KR453" s="1371"/>
      <c r="KS453" s="30"/>
      <c r="KT453" s="30"/>
      <c r="KU453" s="106"/>
      <c r="KV453" s="33"/>
      <c r="KW453" s="107"/>
      <c r="KX453" s="30"/>
      <c r="KY453" s="30"/>
      <c r="KZ453" s="1370">
        <f>KZ$33</f>
        <v>147500</v>
      </c>
      <c r="LA453" s="1370"/>
      <c r="LB453" s="1371"/>
      <c r="LC453" s="30"/>
      <c r="LD453" s="30"/>
      <c r="LE453" s="106"/>
      <c r="LF453" s="33"/>
      <c r="LG453" s="107"/>
      <c r="LH453" s="30"/>
      <c r="LI453" s="30"/>
      <c r="LJ453" s="1370">
        <f>LJ$33</f>
        <v>152500</v>
      </c>
      <c r="LK453" s="1370"/>
      <c r="LL453" s="1371"/>
      <c r="LM453" s="30"/>
      <c r="LN453" s="30"/>
      <c r="LO453" s="106"/>
      <c r="LP453" s="33"/>
      <c r="LQ453" s="107"/>
      <c r="LR453" s="30"/>
      <c r="LS453" s="30"/>
      <c r="LT453" s="1370">
        <f>LT$33</f>
        <v>157500</v>
      </c>
      <c r="LU453" s="1370"/>
      <c r="LV453" s="1371"/>
      <c r="LW453" s="30"/>
      <c r="LX453" s="30"/>
      <c r="LY453" s="106"/>
      <c r="LZ453" s="33"/>
      <c r="MA453" s="107"/>
      <c r="MB453" s="30"/>
      <c r="MC453" s="30"/>
      <c r="MD453" s="1370">
        <f>MD$33</f>
        <v>162500</v>
      </c>
      <c r="ME453" s="1370"/>
      <c r="MF453" s="1371"/>
      <c r="MG453" s="30"/>
      <c r="MH453" s="30"/>
      <c r="MI453" s="106"/>
      <c r="MJ453" s="33"/>
      <c r="MK453" s="107"/>
      <c r="ML453" s="30"/>
      <c r="MM453" s="30"/>
      <c r="MN453" s="1370">
        <f>MN$33</f>
        <v>167500</v>
      </c>
      <c r="MO453" s="1370"/>
      <c r="MP453" s="1371"/>
      <c r="MQ453" s="30"/>
      <c r="MR453" s="30"/>
      <c r="MS453" s="106"/>
      <c r="MT453" s="33"/>
      <c r="MU453" s="107"/>
      <c r="MV453" s="30"/>
      <c r="MW453" s="30"/>
      <c r="MX453" s="1370">
        <f>MX$33</f>
        <v>172500</v>
      </c>
      <c r="MY453" s="1370"/>
      <c r="MZ453" s="1371"/>
      <c r="NA453" s="30"/>
      <c r="NB453" s="30"/>
      <c r="NC453" s="106"/>
      <c r="ND453" s="33"/>
      <c r="NE453" s="107"/>
      <c r="NF453" s="30"/>
      <c r="NG453" s="30"/>
      <c r="NH453" s="1370">
        <f>NH$33</f>
        <v>177500</v>
      </c>
      <c r="NI453" s="1370"/>
      <c r="NJ453" s="1371"/>
      <c r="NK453" s="30"/>
      <c r="NL453" s="30"/>
      <c r="NM453" s="106"/>
      <c r="NN453" s="33"/>
      <c r="NO453" s="107"/>
      <c r="NP453" s="30"/>
      <c r="NQ453" s="30"/>
      <c r="NR453" s="1370">
        <f>NR$33</f>
        <v>182500</v>
      </c>
      <c r="NS453" s="1370"/>
      <c r="NT453" s="1371"/>
      <c r="NU453" s="30"/>
      <c r="NV453" s="30"/>
      <c r="NW453" s="106"/>
      <c r="NX453" s="33"/>
      <c r="NY453" s="107"/>
      <c r="NZ453" s="30"/>
      <c r="OA453" s="30"/>
      <c r="OB453" s="1370">
        <f>OB$33</f>
        <v>187500</v>
      </c>
      <c r="OC453" s="1370"/>
      <c r="OD453" s="1371"/>
      <c r="OE453" s="30"/>
      <c r="OF453" s="30"/>
      <c r="OG453" s="106"/>
      <c r="OH453" s="33"/>
      <c r="OI453" s="107"/>
      <c r="OJ453" s="30"/>
      <c r="OK453" s="30"/>
      <c r="OL453" s="1370">
        <f>OL$33</f>
        <v>192500</v>
      </c>
      <c r="OM453" s="1370"/>
      <c r="ON453" s="1371"/>
      <c r="OO453" s="30"/>
      <c r="OP453" s="30"/>
      <c r="OQ453" s="106"/>
      <c r="OR453" s="33"/>
      <c r="OS453" s="107"/>
      <c r="OT453" s="30"/>
      <c r="OU453" s="30"/>
      <c r="OV453" s="1370">
        <f>OV$33</f>
        <v>197500</v>
      </c>
      <c r="OW453" s="1370"/>
      <c r="OX453" s="1371"/>
      <c r="OY453" s="30"/>
      <c r="OZ453" s="30"/>
      <c r="PA453" s="106"/>
      <c r="PB453" s="33"/>
      <c r="PC453" s="107"/>
      <c r="PD453" s="30"/>
      <c r="PE453" s="30"/>
      <c r="PF453" s="1370">
        <f>PF$33</f>
        <v>202500</v>
      </c>
      <c r="PG453" s="1370"/>
      <c r="PH453" s="1371"/>
      <c r="PI453" s="30"/>
      <c r="PJ453" s="30"/>
      <c r="PK453" s="106"/>
      <c r="PL453" s="33"/>
      <c r="PM453" s="107"/>
      <c r="PN453" s="30"/>
      <c r="PO453" s="30"/>
      <c r="PP453" s="1370">
        <f>PP$33</f>
        <v>207500</v>
      </c>
      <c r="PQ453" s="1370"/>
      <c r="PR453" s="1371"/>
      <c r="PS453" s="30"/>
      <c r="PT453" s="30"/>
      <c r="PU453" s="106"/>
      <c r="PV453" s="33"/>
      <c r="PW453" s="107"/>
      <c r="PX453" s="30"/>
      <c r="PY453" s="30"/>
      <c r="PZ453" s="1370">
        <f>PZ$33</f>
        <v>212500</v>
      </c>
      <c r="QA453" s="1370"/>
      <c r="QB453" s="1371"/>
      <c r="QC453" s="30"/>
      <c r="QD453" s="30"/>
      <c r="QE453" s="106"/>
      <c r="QF453" s="33"/>
      <c r="QG453" s="107"/>
      <c r="QH453" s="30"/>
      <c r="QI453" s="30"/>
      <c r="QJ453" s="1370">
        <f>QJ$33</f>
        <v>217500</v>
      </c>
      <c r="QK453" s="1370"/>
      <c r="QL453" s="1371"/>
      <c r="QM453" s="30"/>
      <c r="QN453" s="30"/>
      <c r="QO453" s="106"/>
      <c r="QP453" s="33"/>
      <c r="QQ453" s="107"/>
      <c r="QR453" s="30"/>
      <c r="QS453" s="30"/>
      <c r="QT453" s="1370">
        <f>QT$33</f>
        <v>222500</v>
      </c>
      <c r="QU453" s="1370"/>
      <c r="QV453" s="1371"/>
      <c r="QW453" s="30"/>
      <c r="QX453" s="30"/>
      <c r="QY453" s="106"/>
      <c r="QZ453" s="33"/>
      <c r="RA453" s="107"/>
      <c r="RB453" s="30"/>
      <c r="RC453" s="30"/>
      <c r="RD453" s="1370">
        <f>RD$33</f>
        <v>227500</v>
      </c>
      <c r="RE453" s="1370"/>
      <c r="RF453" s="1371"/>
      <c r="RG453" s="30"/>
      <c r="RH453" s="30"/>
      <c r="RI453" s="106"/>
      <c r="RJ453" s="33"/>
      <c r="RK453" s="107"/>
      <c r="RL453" s="30"/>
      <c r="RM453" s="30"/>
      <c r="RN453" s="1370">
        <f>RN$33</f>
        <v>232500</v>
      </c>
      <c r="RO453" s="1370"/>
      <c r="RP453" s="1371"/>
      <c r="RQ453" s="30"/>
      <c r="RR453" s="30"/>
      <c r="RS453" s="106"/>
      <c r="RT453" s="33"/>
      <c r="RU453" s="107"/>
      <c r="RV453" s="30"/>
      <c r="RW453" s="30"/>
      <c r="RX453" s="1370">
        <f>RX$33</f>
        <v>237500</v>
      </c>
      <c r="RY453" s="1370"/>
      <c r="RZ453" s="1371"/>
      <c r="SA453" s="30"/>
      <c r="SB453" s="30"/>
      <c r="SC453" s="106"/>
      <c r="SD453" s="33"/>
      <c r="SE453" s="107"/>
      <c r="SF453" s="30"/>
      <c r="SG453" s="30"/>
      <c r="SH453" s="1370">
        <f>SH$33</f>
        <v>242500</v>
      </c>
      <c r="SI453" s="1370"/>
      <c r="SJ453" s="1371"/>
      <c r="SK453" s="30"/>
      <c r="SL453" s="30"/>
      <c r="SM453" s="106"/>
      <c r="SN453" s="33"/>
      <c r="SO453" s="107"/>
      <c r="SP453" s="30"/>
      <c r="SQ453" s="30"/>
      <c r="SR453" s="1370">
        <f>SR$33</f>
        <v>247500</v>
      </c>
      <c r="SS453" s="1370"/>
      <c r="ST453" s="1371"/>
      <c r="SU453" s="30"/>
      <c r="SV453" s="30"/>
      <c r="SW453" s="106"/>
      <c r="SX453" s="1367">
        <f>IF(AQ425="",SUM(R454:SW454),"No op./ máq.")</f>
        <v>0</v>
      </c>
    </row>
    <row r="454" spans="2:518" ht="25" customHeight="1">
      <c r="B454" s="125"/>
      <c r="C454" s="125"/>
      <c r="D454" s="125"/>
      <c r="E454" s="125"/>
      <c r="F454" s="125"/>
      <c r="G454" s="125"/>
      <c r="H454" s="953" t="s">
        <v>414</v>
      </c>
      <c r="I454" s="952">
        <f>IF(I453=0,1,I451/I453)</f>
        <v>0</v>
      </c>
      <c r="J454" s="125"/>
      <c r="K454" s="201"/>
      <c r="L454" s="125"/>
      <c r="M454" s="125"/>
      <c r="N454" s="28"/>
      <c r="O454" s="601">
        <f>'DATOS DIAG OT'!AR32</f>
        <v>0</v>
      </c>
      <c r="P454" s="602" t="str">
        <f>IF(O454=0,"",LEFT($AW$3,3)&amp;".")</f>
        <v/>
      </c>
      <c r="Q454" s="91">
        <v>0</v>
      </c>
      <c r="R454" s="111">
        <f>IFERROR(IF($H425&gt;=$AO$3,IF(R452="F",$J425,0),IF(R451=0,0,MIN($J425*INT((R$33-$E425)/$H425),$BD$2)-SUM($Q454:Q454))),0)</f>
        <v>0</v>
      </c>
      <c r="S454" s="111">
        <f>IFERROR(IF($H425&gt;=$AO$3,IF(S452="F",$J425,0),IF(S451=0,0,MIN($J425*INT((S$33-$E425)/$H425),$BD$2)-SUM($Q454:R454))),0)</f>
        <v>0</v>
      </c>
      <c r="T454" s="111">
        <f>IFERROR(IF($H425&gt;=$AO$3,IF(T452="F",$J425,0),IF(T451=0,0,MIN($J425*INT((T$33-$E425)/$H425),$BD$2)-SUM($Q454:S454))),0)</f>
        <v>0</v>
      </c>
      <c r="U454" s="111">
        <f>IFERROR(IF($H425&gt;=$AO$3,IF(U452="F",$J425,0),IF(U451=0,0,MIN($J425*INT((U$33-$E425)/$H425),$BD$2)-SUM($Q454:T454))),0)</f>
        <v>0</v>
      </c>
      <c r="V454" s="110">
        <f>IFERROR(IF($H425&gt;=$AO$3,IF(V452="F",$J425,0),IF(V451=0,0,MIN($J425*INT((V$33-$E425)/$H425),$BD$2)-SUM($Q454:U454))),0)</f>
        <v>0</v>
      </c>
      <c r="W454" s="112">
        <f>IFERROR(IF($H425&gt;=$AO$3,IF(W452="F",$J425,0),IF(W451=0,0,MIN($J425*INT((W$33-$E425)/$H425),$BD$2)-SUM($Q454:V454))),0)</f>
        <v>0</v>
      </c>
      <c r="X454" s="111">
        <f>IFERROR(IF($H425&gt;=$AO$3,IF(X452="F",$J425,0),IF(X451=0,0,MIN($J425*INT((X$33-$E425)/$H425),$BD$2)-SUM($Q454:W454))),0)</f>
        <v>0</v>
      </c>
      <c r="Y454" s="111">
        <f>IFERROR(IF($H425&gt;=$AO$3,IF(Y452="F",$J425,0),IF(Y451=0,0,MIN($J425*INT((Y$33-$E425)/$H425),$BD$2)-SUM($Q454:X454))),0)</f>
        <v>0</v>
      </c>
      <c r="Z454" s="111">
        <f>IFERROR(IF($H425&gt;=$AO$3,IF(Z452="F",$J425,0),IF(Z451=0,0,MIN($J425*INT((Z$33-$E425)/$H425),$BD$2)-SUM($Q454:Y454))),0)</f>
        <v>0</v>
      </c>
      <c r="AA454" s="110">
        <f>IFERROR(IF($H425&gt;=$AO$3,IF(AA452="F",$J425,0),IF(AA451=0,0,MIN($J425*INT((AA$33-$E425)/$H425),$BD$2)-SUM($Q454:Z454))),0)</f>
        <v>0</v>
      </c>
      <c r="AB454" s="112">
        <f>IFERROR(IF($H425&gt;=$AO$3,IF(AB452="F",$J425,0),IF(AB451=0,0,MIN($J425*INT((AB$33-$E425)/$H425),$BD$2)-SUM($Q454:AA454))),0)</f>
        <v>0</v>
      </c>
      <c r="AC454" s="111">
        <f>IFERROR(IF($H425&gt;=$AO$3,IF(AC452="F",$J425,0),IF(AC451=0,0,MIN($J425*INT((AC$33-$E425)/$H425),$BD$2)-SUM($Q454:AB454))),0)</f>
        <v>0</v>
      </c>
      <c r="AD454" s="111">
        <f>IFERROR(IF($H425&gt;=$AO$3,IF(AD452="F",$J425,0),IF(AD451=0,0,MIN($J425*INT((AD$33-$E425)/$H425),$BD$2)-SUM($Q454:AC454))),0)</f>
        <v>0</v>
      </c>
      <c r="AE454" s="111">
        <f>IFERROR(IF($H425&gt;=$AO$3,IF(AE452="F",$J425,0),IF(AE451=0,0,MIN($J425*INT((AE$33-$E425)/$H425),$BD$2)-SUM($Q454:AD454))),0)</f>
        <v>0</v>
      </c>
      <c r="AF454" s="110">
        <f>IFERROR(IF($H425&gt;=$AO$3,IF(AF452="F",$J425,0),IF(AF451=0,0,MIN($J425*INT((AF$33-$E425)/$H425),$BD$2)-SUM($Q454:AE454))),0)</f>
        <v>0</v>
      </c>
      <c r="AG454" s="112">
        <f>IFERROR(IF($H425&gt;=$AO$3,IF(AG452="F",$J425,0),IF(AG451=0,0,MIN($J425*INT((AG$33-$E425)/$H425),$BD$2)-SUM($Q454:AF454))),0)</f>
        <v>0</v>
      </c>
      <c r="AH454" s="111">
        <f>IFERROR(IF($H425&gt;=$AO$3,IF(AH452="F",$J425,0),IF(AH451=0,0,MIN($J425*INT((AH$33-$E425)/$H425),$BD$2)-SUM($Q454:AG454))),0)</f>
        <v>0</v>
      </c>
      <c r="AI454" s="111">
        <f>IFERROR(IF($H425&gt;=$AO$3,IF(AI452="F",$J425,0),IF(AI451=0,0,MIN($J425*INT((AI$33-$E425)/$H425),$BD$2)-SUM($Q454:AH454))),0)</f>
        <v>0</v>
      </c>
      <c r="AJ454" s="111">
        <f>IFERROR(IF($H425&gt;=$AO$3,IF(AJ452="F",$J425,0),IF(AJ451=0,0,MIN($J425*INT((AJ$33-$E425)/$H425),$BD$2)-SUM($Q454:AI454))),0)</f>
        <v>0</v>
      </c>
      <c r="AK454" s="110">
        <f>IFERROR(IF($H425&gt;=$AO$3,IF(AK452="F",$J425,0),IF(AK451=0,0,MIN($J425*INT((AK$33-$E425)/$H425),$BD$2)-SUM($Q454:AJ454))),0)</f>
        <v>0</v>
      </c>
      <c r="AL454" s="112">
        <f>IFERROR(IF($H425&gt;=$AO$3,IF(AL452="F",$J425,0),IF(AL451=0,0,MIN($J425*INT((AL$33-$E425)/$H425),$BD$2)-SUM($Q454:AK454))),0)</f>
        <v>0</v>
      </c>
      <c r="AM454" s="111">
        <f>IFERROR(IF($H425&gt;=$AO$3,IF(AM452="F",$J425,0),IF(AM451=0,0,MIN($J425*INT((AM$33-$E425)/$H425),$BD$2)-SUM($Q454:AL454))),0)</f>
        <v>0</v>
      </c>
      <c r="AN454" s="111">
        <f>IFERROR(IF($H425&gt;=$AO$3,IF(AN452="F",$J425,0),IF(AN451=0,0,MIN($J425*INT((AN$33-$E425)/$H425),$BD$2)-SUM($Q454:AM454))),0)</f>
        <v>0</v>
      </c>
      <c r="AO454" s="111">
        <f>IFERROR(IF($H425&gt;=$AO$3,IF(AO452="F",$J425,0),IF(AO451=0,0,MIN($J425*INT((AO$33-$E425)/$H425),$BD$2)-SUM($Q454:AN454))),0)</f>
        <v>0</v>
      </c>
      <c r="AP454" s="110">
        <f>IFERROR(IF($H425&gt;=$AO$3,IF(AP452="F",$J425,0),IF(AP451=0,0,MIN($J425*INT((AP$33-$E425)/$H425),$BD$2)-SUM($Q454:AO454))),0)</f>
        <v>0</v>
      </c>
      <c r="AQ454" s="112">
        <f>IFERROR(IF($H425&gt;=$AO$3,IF(AQ452="F",$J425,0),IF(AQ451=0,0,MIN($J425*INT((AQ$33-$E425)/$H425),$BD$2)-SUM($Q454:AP454))),0)</f>
        <v>0</v>
      </c>
      <c r="AR454" s="111">
        <f>IFERROR(IF($H425&gt;=$AO$3,IF(AR452="F",$J425,0),IF(AR451=0,0,MIN($J425*INT((AR$33-$E425)/$H425),$BD$2)-SUM($Q454:AQ454))),0)</f>
        <v>0</v>
      </c>
      <c r="AS454" s="111">
        <f>IFERROR(IF($H425&gt;=$AO$3,IF(AS452="F",$J425,0),IF(AS451=0,0,MIN($J425*INT((AS$33-$E425)/$H425),$BD$2)-SUM($Q454:AR454))),0)</f>
        <v>0</v>
      </c>
      <c r="AT454" s="111">
        <f>IFERROR(IF($H425&gt;=$AO$3,IF(AT452="F",$J425,0),IF(AT451=0,0,MIN($J425*INT((AT$33-$E425)/$H425),$BD$2)-SUM($Q454:AS454))),0)</f>
        <v>0</v>
      </c>
      <c r="AU454" s="110">
        <f>IFERROR(IF($H425&gt;=$AO$3,IF(AU452="F",$J425,0),IF(AU451=0,0,MIN($J425*INT((AU$33-$E425)/$H425),$BD$2)-SUM($Q454:AT454))),0)</f>
        <v>0</v>
      </c>
      <c r="AV454" s="112">
        <f>IFERROR(IF($H425&gt;=$AO$3,IF(AV452="F",$J425,0),IF(AV451=0,0,MIN($J425*INT((AV$33-$E425)/$H425),$BD$2)-SUM($Q454:AU454))),0)</f>
        <v>0</v>
      </c>
      <c r="AW454" s="111">
        <f>IFERROR(IF($H425&gt;=$AO$3,IF(AW452="F",$J425,0),IF(AW451=0,0,MIN($J425*INT((AW$33-$E425)/$H425),$BD$2)-SUM($Q454:AV454))),0)</f>
        <v>0</v>
      </c>
      <c r="AX454" s="111">
        <f>IFERROR(IF($H425&gt;=$AO$3,IF(AX452="F",$J425,0),IF(AX451=0,0,MIN($J425*INT((AX$33-$E425)/$H425),$BD$2)-SUM($Q454:AW454))),0)</f>
        <v>0</v>
      </c>
      <c r="AY454" s="111">
        <f>IFERROR(IF($H425&gt;=$AO$3,IF(AY452="F",$J425,0),IF(AY451=0,0,MIN($J425*INT((AY$33-$E425)/$H425),$BD$2)-SUM($Q454:AX454))),0)</f>
        <v>0</v>
      </c>
      <c r="AZ454" s="110">
        <f>IFERROR(IF($H425&gt;=$AO$3,IF(AZ452="F",$J425,0),IF(AZ451=0,0,MIN($J425*INT((AZ$33-$E425)/$H425),$BD$2)-SUM($Q454:AY454))),0)</f>
        <v>0</v>
      </c>
      <c r="BA454" s="112">
        <f>IFERROR(IF($H425&gt;=$AO$3,IF(BA452="F",$J425,0),IF(BA451=0,0,MIN($J425*INT((BA$33-$E425)/$H425),$BD$2)-SUM($Q454:AZ454))),0)</f>
        <v>0</v>
      </c>
      <c r="BB454" s="111">
        <f>IFERROR(IF($H425&gt;=$AO$3,IF(BB452="F",$J425,0),IF(BB451=0,0,MIN($J425*INT((BB$33-$E425)/$H425),$BD$2)-SUM($Q454:BA454))),0)</f>
        <v>0</v>
      </c>
      <c r="BC454" s="111">
        <f>IFERROR(IF($H425&gt;=$AO$3,IF(BC452="F",$J425,0),IF(BC451=0,0,MIN($J425*INT((BC$33-$E425)/$H425),$BD$2)-SUM($Q454:BB454))),0)</f>
        <v>0</v>
      </c>
      <c r="BD454" s="111">
        <f>IFERROR(IF($H425&gt;=$AO$3,IF(BD452="F",$J425,0),IF(BD451=0,0,MIN($J425*INT((BD$33-$E425)/$H425),$BD$2)-SUM($Q454:BC454))),0)</f>
        <v>0</v>
      </c>
      <c r="BE454" s="110">
        <f>IFERROR(IF($H425&gt;=$AO$3,IF(BE452="F",$J425,0),IF(BE451=0,0,MIN($J425*INT((BE$33-$E425)/$H425),$BD$2)-SUM($Q454:BD454))),0)</f>
        <v>0</v>
      </c>
      <c r="BF454" s="112">
        <f>IFERROR(IF($H425&gt;=$AO$3,IF(BF452="F",$J425,0),IF(BF451=0,0,MIN($J425*INT((BF$33-$E425)/$H425),$BD$2)-SUM($Q454:BE454))),0)</f>
        <v>0</v>
      </c>
      <c r="BG454" s="111">
        <f>IFERROR(IF($H425&gt;=$AO$3,IF(BG452="F",$J425,0),IF(BG451=0,0,MIN($J425*INT((BG$33-$E425)/$H425),$BD$2)-SUM($Q454:BF454))),0)</f>
        <v>0</v>
      </c>
      <c r="BH454" s="111">
        <f>IFERROR(IF($H425&gt;=$AO$3,IF(BH452="F",$J425,0),IF(BH451=0,0,MIN($J425*INT((BH$33-$E425)/$H425),$BD$2)-SUM($Q454:BG454))),0)</f>
        <v>0</v>
      </c>
      <c r="BI454" s="111">
        <f>IFERROR(IF($H425&gt;=$AO$3,IF(BI452="F",$J425,0),IF(BI451=0,0,MIN($J425*INT((BI$33-$E425)/$H425),$BD$2)-SUM($Q454:BH454))),0)</f>
        <v>0</v>
      </c>
      <c r="BJ454" s="110">
        <f>IFERROR(IF($H425&gt;=$AO$3,IF(BJ452="F",$J425,0),IF(BJ451=0,0,MIN($J425*INT((BJ$33-$E425)/$H425),$BD$2)-SUM($Q454:BI454))),0)</f>
        <v>0</v>
      </c>
      <c r="BK454" s="112">
        <f>IFERROR(IF($H425&gt;=$AO$3,IF(BK452="F",$J425,0),IF(BK451=0,0,MIN($J425*INT((BK$33-$E425)/$H425),$BD$2)-SUM($Q454:BJ454))),0)</f>
        <v>0</v>
      </c>
      <c r="BL454" s="111">
        <f>IFERROR(IF($H425&gt;=$AO$3,IF(BL452="F",$J425,0),IF(BL451=0,0,MIN($J425*INT((BL$33-$E425)/$H425),$BD$2)-SUM($Q454:BK454))),0)</f>
        <v>0</v>
      </c>
      <c r="BM454" s="111">
        <f>IFERROR(IF($H425&gt;=$AO$3,IF(BM452="F",$J425,0),IF(BM451=0,0,MIN($J425*INT((BM$33-$E425)/$H425),$BD$2)-SUM($Q454:BL454))),0)</f>
        <v>0</v>
      </c>
      <c r="BN454" s="111">
        <f>IFERROR(IF($H425&gt;=$AO$3,IF(BN452="F",$J425,0),IF(BN451=0,0,MIN($J425*INT((BN$33-$E425)/$H425),$BD$2)-SUM($Q454:BM454))),0)</f>
        <v>0</v>
      </c>
      <c r="BO454" s="110">
        <f>IFERROR(IF($H425&gt;=$AO$3,IF(BO452="F",$J425,0),IF(BO451=0,0,MIN($J425*INT((BO$33-$E425)/$H425),$BD$2)-SUM($Q454:BN454))),0)</f>
        <v>0</v>
      </c>
      <c r="BP454" s="112">
        <f>IFERROR(IF($H425&gt;=$AO$3,IF(BP452="F",$J425,0),IF(BP451=0,0,MIN($J425*INT((BP$33-$E425)/$H425),$BD$2)-SUM($Q454:BO454))),0)</f>
        <v>0</v>
      </c>
      <c r="BQ454" s="111">
        <f>IFERROR(IF($H425&gt;=$AO$3,IF(BQ452="F",$J425,0),IF(BQ451=0,0,MIN($J425*INT((BQ$33-$E425)/$H425),$BD$2)-SUM($Q454:BP454))),0)</f>
        <v>0</v>
      </c>
      <c r="BR454" s="111">
        <f>IFERROR(IF($H425&gt;=$AO$3,IF(BR452="F",$J425,0),IF(BR451=0,0,MIN($J425*INT((BR$33-$E425)/$H425),$BD$2)-SUM($Q454:BQ454))),0)</f>
        <v>0</v>
      </c>
      <c r="BS454" s="111">
        <f>IFERROR(IF($H425&gt;=$AO$3,IF(BS452="F",$J425,0),IF(BS451=0,0,MIN($J425*INT((BS$33-$E425)/$H425),$BD$2)-SUM($Q454:BR454))),0)</f>
        <v>0</v>
      </c>
      <c r="BT454" s="110">
        <f>IFERROR(IF($H425&gt;=$AO$3,IF(BT452="F",$J425,0),IF(BT451=0,0,MIN($J425*INT((BT$33-$E425)/$H425),$BD$2)-SUM($Q454:BS454))),0)</f>
        <v>0</v>
      </c>
      <c r="BU454" s="112">
        <f>IFERROR(IF($H425&gt;=$AO$3,IF(BU452="F",$J425,0),IF(BU451=0,0,MIN($J425*INT((BU$33-$E425)/$H425),$BD$2)-SUM($Q454:BT454))),0)</f>
        <v>0</v>
      </c>
      <c r="BV454" s="111">
        <f>IFERROR(IF($H425&gt;=$AO$3,IF(BV452="F",$J425,0),IF(BV451=0,0,MIN($J425*INT((BV$33-$E425)/$H425),$BD$2)-SUM($Q454:BU454))),0)</f>
        <v>0</v>
      </c>
      <c r="BW454" s="111">
        <f>IFERROR(IF($H425&gt;=$AO$3,IF(BW452="F",$J425,0),IF(BW451=0,0,MIN($J425*INT((BW$33-$E425)/$H425),$BD$2)-SUM($Q454:BV454))),0)</f>
        <v>0</v>
      </c>
      <c r="BX454" s="111">
        <f>IFERROR(IF($H425&gt;=$AO$3,IF(BX452="F",$J425,0),IF(BX451=0,0,MIN($J425*INT((BX$33-$E425)/$H425),$BD$2)-SUM($Q454:BW454))),0)</f>
        <v>0</v>
      </c>
      <c r="BY454" s="110">
        <f>IFERROR(IF($H425&gt;=$AO$3,IF(BY452="F",$J425,0),IF(BY451=0,0,MIN($J425*INT((BY$33-$E425)/$H425),$BD$2)-SUM($Q454:BX454))),0)</f>
        <v>0</v>
      </c>
      <c r="BZ454" s="112">
        <f>IFERROR(IF($H425&gt;=$AO$3,IF(BZ452="F",$J425,0),IF(BZ451=0,0,MIN($J425*INT((BZ$33-$E425)/$H425),$BD$2)-SUM($Q454:BY454))),0)</f>
        <v>0</v>
      </c>
      <c r="CA454" s="111">
        <f>IFERROR(IF($H425&gt;=$AO$3,IF(CA452="F",$J425,0),IF(CA451=0,0,MIN($J425*INT((CA$33-$E425)/$H425),$BD$2)-SUM($Q454:BZ454))),0)</f>
        <v>0</v>
      </c>
      <c r="CB454" s="111">
        <f>IFERROR(IF($H425&gt;=$AO$3,IF(CB452="F",$J425,0),IF(CB451=0,0,MIN($J425*INT((CB$33-$E425)/$H425),$BD$2)-SUM($Q454:CA454))),0)</f>
        <v>0</v>
      </c>
      <c r="CC454" s="111">
        <f>IFERROR(IF($H425&gt;=$AO$3,IF(CC452="F",$J425,0),IF(CC451=0,0,MIN($J425*INT((CC$33-$E425)/$H425),$BD$2)-SUM($Q454:CB454))),0)</f>
        <v>0</v>
      </c>
      <c r="CD454" s="110">
        <f>IFERROR(IF($H425&gt;=$AO$3,IF(CD452="F",$J425,0),IF(CD451=0,0,MIN($J425*INT((CD$33-$E425)/$H425),$BD$2)-SUM($Q454:CC454))),0)</f>
        <v>0</v>
      </c>
      <c r="CE454" s="112">
        <f>IFERROR(IF($H425&gt;=$AO$3,IF(CE452="F",$J425,0),IF(CE451=0,0,MIN($J425*INT((CE$33-$E425)/$H425),$BD$2)-SUM($Q454:CD454))),0)</f>
        <v>0</v>
      </c>
      <c r="CF454" s="111">
        <f>IFERROR(IF($H425&gt;=$AO$3,IF(CF452="F",$J425,0),IF(CF451=0,0,MIN($J425*INT((CF$33-$E425)/$H425),$BD$2)-SUM($Q454:CE454))),0)</f>
        <v>0</v>
      </c>
      <c r="CG454" s="111">
        <f>IFERROR(IF($H425&gt;=$AO$3,IF(CG452="F",$J425,0),IF(CG451=0,0,MIN($J425*INT((CG$33-$E425)/$H425),$BD$2)-SUM($Q454:CF454))),0)</f>
        <v>0</v>
      </c>
      <c r="CH454" s="111">
        <f>IFERROR(IF($H425&gt;=$AO$3,IF(CH452="F",$J425,0),IF(CH451=0,0,MIN($J425*INT((CH$33-$E425)/$H425),$BD$2)-SUM($Q454:CG454))),0)</f>
        <v>0</v>
      </c>
      <c r="CI454" s="110">
        <f>IFERROR(IF($H425&gt;=$AO$3,IF(CI452="F",$J425,0),IF(CI451=0,0,MIN($J425*INT((CI$33-$E425)/$H425),$BD$2)-SUM($Q454:CH454))),0)</f>
        <v>0</v>
      </c>
      <c r="CJ454" s="112">
        <f>IFERROR(IF($H425&gt;=$AO$3,IF(CJ452="F",$J425,0),IF(CJ451=0,0,MIN($J425*INT((CJ$33-$E425)/$H425),$BD$2)-SUM($Q454:CI454))),0)</f>
        <v>0</v>
      </c>
      <c r="CK454" s="111">
        <f>IFERROR(IF($H425&gt;=$AO$3,IF(CK452="F",$J425,0),IF(CK451=0,0,MIN($J425*INT((CK$33-$E425)/$H425),$BD$2)-SUM($Q454:CJ454))),0)</f>
        <v>0</v>
      </c>
      <c r="CL454" s="111">
        <f>IFERROR(IF($H425&gt;=$AO$3,IF(CL452="F",$J425,0),IF(CL451=0,0,MIN($J425*INT((CL$33-$E425)/$H425),$BD$2)-SUM($Q454:CK454))),0)</f>
        <v>0</v>
      </c>
      <c r="CM454" s="111">
        <f>IFERROR(IF($H425&gt;=$AO$3,IF(CM452="F",$J425,0),IF(CM451=0,0,MIN($J425*INT((CM$33-$E425)/$H425),$BD$2)-SUM($Q454:CL454))),0)</f>
        <v>0</v>
      </c>
      <c r="CN454" s="110">
        <f>IFERROR(IF($H425&gt;=$AO$3,IF(CN452="F",$J425,0),IF(CN451=0,0,MIN($J425*INT((CN$33-$E425)/$H425),$BD$2)-SUM($Q454:CM454))),0)</f>
        <v>0</v>
      </c>
      <c r="CO454" s="112">
        <f>IFERROR(IF($H425&gt;=$AO$3,IF(CO452="F",$J425,0),IF(CO451=0,0,MIN($J425*INT((CO$33-$E425)/$H425),$BD$2)-SUM($Q454:CN454))),0)</f>
        <v>0</v>
      </c>
      <c r="CP454" s="111">
        <f>IFERROR(IF($H425&gt;=$AO$3,IF(CP452="F",$J425,0),IF(CP451=0,0,MIN($J425*INT((CP$33-$E425)/$H425),$BD$2)-SUM($Q454:CO454))),0)</f>
        <v>0</v>
      </c>
      <c r="CQ454" s="111">
        <f>IFERROR(IF($H425&gt;=$AO$3,IF(CQ452="F",$J425,0),IF(CQ451=0,0,MIN($J425*INT((CQ$33-$E425)/$H425),$BD$2)-SUM($Q454:CP454))),0)</f>
        <v>0</v>
      </c>
      <c r="CR454" s="111">
        <f>IFERROR(IF($H425&gt;=$AO$3,IF(CR452="F",$J425,0),IF(CR451=0,0,MIN($J425*INT((CR$33-$E425)/$H425),$BD$2)-SUM($Q454:CQ454))),0)</f>
        <v>0</v>
      </c>
      <c r="CS454" s="110">
        <f>IFERROR(IF($H425&gt;=$AO$3,IF(CS452="F",$J425,0),IF(CS451=0,0,MIN($J425*INT((CS$33-$E425)/$H425),$BD$2)-SUM($Q454:CR454))),0)</f>
        <v>0</v>
      </c>
      <c r="CT454" s="112">
        <f>IFERROR(IF($H425&gt;=$AO$3,IF(CT452="F",$J425,0),IF(CT451=0,0,MIN($J425*INT((CT$33-$E425)/$H425),$BD$2)-SUM($Q454:CS454))),0)</f>
        <v>0</v>
      </c>
      <c r="CU454" s="111">
        <f>IFERROR(IF($H425&gt;=$AO$3,IF(CU452="F",$J425,0),IF(CU451=0,0,MIN($J425*INT((CU$33-$E425)/$H425),$BD$2)-SUM($Q454:CT454))),0)</f>
        <v>0</v>
      </c>
      <c r="CV454" s="111">
        <f>IFERROR(IF($H425&gt;=$AO$3,IF(CV452="F",$J425,0),IF(CV451=0,0,MIN($J425*INT((CV$33-$E425)/$H425),$BD$2)-SUM($Q454:CU454))),0)</f>
        <v>0</v>
      </c>
      <c r="CW454" s="111">
        <f>IFERROR(IF($H425&gt;=$AO$3,IF(CW452="F",$J425,0),IF(CW451=0,0,MIN($J425*INT((CW$33-$E425)/$H425),$BD$2)-SUM($Q454:CV454))),0)</f>
        <v>0</v>
      </c>
      <c r="CX454" s="110">
        <f>IFERROR(IF($H425&gt;=$AO$3,IF(CX452="F",$J425,0),IF(CX451=0,0,MIN($J425*INT((CX$33-$E425)/$H425),$BD$2)-SUM($Q454:CW454))),0)</f>
        <v>0</v>
      </c>
      <c r="CY454" s="112">
        <f>IFERROR(IF($H425&gt;=$AO$3,IF(CY452="F",$J425,0),IF(CY451=0,0,MIN($J425*INT((CY$33-$E425)/$H425),$BD$2)-SUM($Q454:CX454))),0)</f>
        <v>0</v>
      </c>
      <c r="CZ454" s="111">
        <f>IFERROR(IF($H425&gt;=$AO$3,IF(CZ452="F",$J425,0),IF(CZ451=0,0,MIN($J425*INT((CZ$33-$E425)/$H425),$BD$2)-SUM($Q454:CY454))),0)</f>
        <v>0</v>
      </c>
      <c r="DA454" s="111">
        <f>IFERROR(IF($H425&gt;=$AO$3,IF(DA452="F",$J425,0),IF(DA451=0,0,MIN($J425*INT((DA$33-$E425)/$H425),$BD$2)-SUM($Q454:CZ454))),0)</f>
        <v>0</v>
      </c>
      <c r="DB454" s="111">
        <f>IFERROR(IF($H425&gt;=$AO$3,IF(DB452="F",$J425,0),IF(DB451=0,0,MIN($J425*INT((DB$33-$E425)/$H425),$BD$2)-SUM($Q454:DA454))),0)</f>
        <v>0</v>
      </c>
      <c r="DC454" s="110">
        <f>IFERROR(IF($H425&gt;=$AO$3,IF(DC452="F",$J425,0),IF(DC451=0,0,MIN($J425*INT((DC$33-$E425)/$H425),$BD$2)-SUM($Q454:DB454))),0)</f>
        <v>0</v>
      </c>
      <c r="DD454" s="112">
        <f>IFERROR(IF($H425&gt;=$AO$3,IF(DD452="F",$J425,0),IF(DD451=0,0,MIN($J425*INT((DD$33-$E425)/$H425),$BD$2)-SUM($Q454:DC454))),0)</f>
        <v>0</v>
      </c>
      <c r="DE454" s="111">
        <f>IFERROR(IF($H425&gt;=$AO$3,IF(DE452="F",$J425,0),IF(DE451=0,0,MIN($J425*INT((DE$33-$E425)/$H425),$BD$2)-SUM($Q454:DD454))),0)</f>
        <v>0</v>
      </c>
      <c r="DF454" s="111">
        <f>IFERROR(IF($H425&gt;=$AO$3,IF(DF452="F",$J425,0),IF(DF451=0,0,MIN($J425*INT((DF$33-$E425)/$H425),$BD$2)-SUM($Q454:DE454))),0)</f>
        <v>0</v>
      </c>
      <c r="DG454" s="111">
        <f>IFERROR(IF($H425&gt;=$AO$3,IF(DG452="F",$J425,0),IF(DG451=0,0,MIN($J425*INT((DG$33-$E425)/$H425),$BD$2)-SUM($Q454:DF454))),0)</f>
        <v>0</v>
      </c>
      <c r="DH454" s="110">
        <f>IFERROR(IF($H425&gt;=$AO$3,IF(DH452="F",$J425,0),IF(DH451=0,0,MIN($J425*INT((DH$33-$E425)/$H425),$BD$2)-SUM($Q454:DG454))),0)</f>
        <v>0</v>
      </c>
      <c r="DI454" s="112">
        <f>IFERROR(IF($H425&gt;=$AO$3,IF(DI452="F",$J425,0),IF(DI451=0,0,MIN($J425*INT((DI$33-$E425)/$H425),$BD$2)-SUM($Q454:DH454))),0)</f>
        <v>0</v>
      </c>
      <c r="DJ454" s="111">
        <f>IFERROR(IF($H425&gt;=$AO$3,IF(DJ452="F",$J425,0),IF(DJ451=0,0,MIN($J425*INT((DJ$33-$E425)/$H425),$BD$2)-SUM($Q454:DI454))),0)</f>
        <v>0</v>
      </c>
      <c r="DK454" s="111">
        <f>IFERROR(IF($H425&gt;=$AO$3,IF(DK452="F",$J425,0),IF(DK451=0,0,MIN($J425*INT((DK$33-$E425)/$H425),$BD$2)-SUM($Q454:DJ454))),0)</f>
        <v>0</v>
      </c>
      <c r="DL454" s="111">
        <f>IFERROR(IF($H425&gt;=$AO$3,IF(DL452="F",$J425,0),IF(DL451=0,0,MIN($J425*INT((DL$33-$E425)/$H425),$BD$2)-SUM($Q454:DK454))),0)</f>
        <v>0</v>
      </c>
      <c r="DM454" s="110">
        <f>IFERROR(IF($H425&gt;=$AO$3,IF(DM452="F",$J425,0),IF(DM451=0,0,MIN($J425*INT((DM$33-$E425)/$H425),$BD$2)-SUM($Q454:DL454))),0)</f>
        <v>0</v>
      </c>
      <c r="DN454" s="112">
        <f>IFERROR(IF($H425&gt;=$AO$3,IF(DN452="F",$J425,0),IF(DN451=0,0,MIN($J425*INT((DN$33-$E425)/$H425),$BD$2)-SUM($Q454:DM454))),0)</f>
        <v>0</v>
      </c>
      <c r="DO454" s="111">
        <f>IFERROR(IF($H425&gt;=$AO$3,IF(DO452="F",$J425,0),IF(DO451=0,0,MIN($J425*INT((DO$33-$E425)/$H425),$BD$2)-SUM($Q454:DN454))),0)</f>
        <v>0</v>
      </c>
      <c r="DP454" s="111">
        <f>IFERROR(IF($H425&gt;=$AO$3,IF(DP452="F",$J425,0),IF(DP451=0,0,MIN($J425*INT((DP$33-$E425)/$H425),$BD$2)-SUM($Q454:DO454))),0)</f>
        <v>0</v>
      </c>
      <c r="DQ454" s="111">
        <f>IFERROR(IF($H425&gt;=$AO$3,IF(DQ452="F",$J425,0),IF(DQ451=0,0,MIN($J425*INT((DQ$33-$E425)/$H425),$BD$2)-SUM($Q454:DP454))),0)</f>
        <v>0</v>
      </c>
      <c r="DR454" s="110">
        <f>IFERROR(IF($H425&gt;=$AO$3,IF(DR452="F",$J425,0),IF(DR451=0,0,MIN($J425*INT((DR$33-$E425)/$H425),$BD$2)-SUM($Q454:DQ454))),0)</f>
        <v>0</v>
      </c>
      <c r="DS454" s="112">
        <f>IFERROR(IF($H425&gt;=$AO$3,IF(DS452="F",$J425,0),IF(DS451=0,0,MIN($J425*INT((DS$33-$E425)/$H425),$BD$2)-SUM($Q454:DR454))),0)</f>
        <v>0</v>
      </c>
      <c r="DT454" s="111">
        <f>IFERROR(IF($H425&gt;=$AO$3,IF(DT452="F",$J425,0),IF(DT451=0,0,MIN($J425*INT((DT$33-$E425)/$H425),$BD$2)-SUM($Q454:DS454))),0)</f>
        <v>0</v>
      </c>
      <c r="DU454" s="111">
        <f>IFERROR(IF($H425&gt;=$AO$3,IF(DU452="F",$J425,0),IF(DU451=0,0,MIN($J425*INT((DU$33-$E425)/$H425),$BD$2)-SUM($Q454:DT454))),0)</f>
        <v>0</v>
      </c>
      <c r="DV454" s="111">
        <f>IFERROR(IF($H425&gt;=$AO$3,IF(DV452="F",$J425,0),IF(DV451=0,0,MIN($J425*INT((DV$33-$E425)/$H425),$BD$2)-SUM($Q454:DU454))),0)</f>
        <v>0</v>
      </c>
      <c r="DW454" s="110">
        <f>IFERROR(IF($H425&gt;=$AO$3,IF(DW452="F",$J425,0),IF(DW451=0,0,MIN($J425*INT((DW$33-$E425)/$H425),$BD$2)-SUM($Q454:DV454))),0)</f>
        <v>0</v>
      </c>
      <c r="DX454" s="112">
        <f>IFERROR(IF($H425&gt;=$AO$3,IF(DX452="F",$J425,0),IF(DX451=0,0,MIN($J425*INT((DX$33-$E425)/$H425),$BD$2)-SUM($Q454:DW454))),0)</f>
        <v>0</v>
      </c>
      <c r="DY454" s="111">
        <f>IFERROR(IF($H425&gt;=$AO$3,IF(DY452="F",$J425,0),IF(DY451=0,0,MIN($J425*INT((DY$33-$E425)/$H425),$BD$2)-SUM($Q454:DX454))),0)</f>
        <v>0</v>
      </c>
      <c r="DZ454" s="111">
        <f>IFERROR(IF($H425&gt;=$AO$3,IF(DZ452="F",$J425,0),IF(DZ451=0,0,MIN($J425*INT((DZ$33-$E425)/$H425),$BD$2)-SUM($Q454:DY454))),0)</f>
        <v>0</v>
      </c>
      <c r="EA454" s="111">
        <f>IFERROR(IF($H425&gt;=$AO$3,IF(EA452="F",$J425,0),IF(EA451=0,0,MIN($J425*INT((EA$33-$E425)/$H425),$BD$2)-SUM($Q454:DZ454))),0)</f>
        <v>0</v>
      </c>
      <c r="EB454" s="110">
        <f>IFERROR(IF($H425&gt;=$AO$3,IF(EB452="F",$J425,0),IF(EB451=0,0,MIN($J425*INT((EB$33-$E425)/$H425),$BD$2)-SUM($Q454:EA454))),0)</f>
        <v>0</v>
      </c>
      <c r="EC454" s="112">
        <f>IFERROR(IF($H425&gt;=$AO$3,IF(EC452="F",$J425,0),IF(EC451=0,0,MIN($J425*INT((EC$33-$E425)/$H425),$BD$2)-SUM($Q454:EB454))),0)</f>
        <v>0</v>
      </c>
      <c r="ED454" s="111">
        <f>IFERROR(IF($H425&gt;=$AO$3,IF(ED452="F",$J425,0),IF(ED451=0,0,MIN($J425*INT((ED$33-$E425)/$H425),$BD$2)-SUM($Q454:EC454))),0)</f>
        <v>0</v>
      </c>
      <c r="EE454" s="111">
        <f>IFERROR(IF($H425&gt;=$AO$3,IF(EE452="F",$J425,0),IF(EE451=0,0,MIN($J425*INT((EE$33-$E425)/$H425),$BD$2)-SUM($Q454:ED454))),0)</f>
        <v>0</v>
      </c>
      <c r="EF454" s="111">
        <f>IFERROR(IF($H425&gt;=$AO$3,IF(EF452="F",$J425,0),IF(EF451=0,0,MIN($J425*INT((EF$33-$E425)/$H425),$BD$2)-SUM($Q454:EE454))),0)</f>
        <v>0</v>
      </c>
      <c r="EG454" s="110">
        <f>IFERROR(IF($H425&gt;=$AO$3,IF(EG452="F",$J425,0),IF(EG451=0,0,MIN($J425*INT((EG$33-$E425)/$H425),$BD$2)-SUM($Q454:EF454))),0)</f>
        <v>0</v>
      </c>
      <c r="EH454" s="112">
        <f>IFERROR(IF($H425&gt;=$AO$3,IF(EH452="F",$J425,0),IF(EH451=0,0,MIN($J425*INT((EH$33-$E425)/$H425),$BD$2)-SUM($Q454:EG454))),0)</f>
        <v>0</v>
      </c>
      <c r="EI454" s="111">
        <f>IFERROR(IF($H425&gt;=$AO$3,IF(EI452="F",$J425,0),IF(EI451=0,0,MIN($J425*INT((EI$33-$E425)/$H425),$BD$2)-SUM($Q454:EH454))),0)</f>
        <v>0</v>
      </c>
      <c r="EJ454" s="111">
        <f>IFERROR(IF($H425&gt;=$AO$3,IF(EJ452="F",$J425,0),IF(EJ451=0,0,MIN($J425*INT((EJ$33-$E425)/$H425),$BD$2)-SUM($Q454:EI454))),0)</f>
        <v>0</v>
      </c>
      <c r="EK454" s="111">
        <f>IFERROR(IF($H425&gt;=$AO$3,IF(EK452="F",$J425,0),IF(EK451=0,0,MIN($J425*INT((EK$33-$E425)/$H425),$BD$2)-SUM($Q454:EJ454))),0)</f>
        <v>0</v>
      </c>
      <c r="EL454" s="110">
        <f>IFERROR(IF($H425&gt;=$AO$3,IF(EL452="F",$J425,0),IF(EL451=0,0,MIN($J425*INT((EL$33-$E425)/$H425),$BD$2)-SUM($Q454:EK454))),0)</f>
        <v>0</v>
      </c>
      <c r="EM454" s="112">
        <f>IFERROR(IF($H425&gt;=$AO$3,IF(EM452="F",$J425,0),IF(EM451=0,0,MIN($J425*INT((EM$33-$E425)/$H425),$BD$2)-SUM($Q454:EL454))),0)</f>
        <v>0</v>
      </c>
      <c r="EN454" s="111">
        <f>IFERROR(IF($H425&gt;=$AO$3,IF(EN452="F",$J425,0),IF(EN451=0,0,MIN($J425*INT((EN$33-$E425)/$H425),$BD$2)-SUM($Q454:EM454))),0)</f>
        <v>0</v>
      </c>
      <c r="EO454" s="111">
        <f>IFERROR(IF($H425&gt;=$AO$3,IF(EO452="F",$J425,0),IF(EO451=0,0,MIN($J425*INT((EO$33-$E425)/$H425),$BD$2)-SUM($Q454:EN454))),0)</f>
        <v>0</v>
      </c>
      <c r="EP454" s="111">
        <f>IFERROR(IF($H425&gt;=$AO$3,IF(EP452="F",$J425,0),IF(EP451=0,0,MIN($J425*INT((EP$33-$E425)/$H425),$BD$2)-SUM($Q454:EO454))),0)</f>
        <v>0</v>
      </c>
      <c r="EQ454" s="110">
        <f>IFERROR(IF($H425&gt;=$AO$3,IF(EQ452="F",$J425,0),IF(EQ451=0,0,MIN($J425*INT((EQ$33-$E425)/$H425),$BD$2)-SUM($Q454:EP454))),0)</f>
        <v>0</v>
      </c>
      <c r="ER454" s="112">
        <f>IFERROR(IF($H425&gt;=$AO$3,IF(ER452="F",$J425,0),IF(ER451=0,0,MIN($J425*INT((ER$33-$E425)/$H425),$BD$2)-SUM($Q454:EQ454))),0)</f>
        <v>0</v>
      </c>
      <c r="ES454" s="111">
        <f>IFERROR(IF($H425&gt;=$AO$3,IF(ES452="F",$J425,0),IF(ES451=0,0,MIN($J425*INT((ES$33-$E425)/$H425),$BD$2)-SUM($Q454:ER454))),0)</f>
        <v>0</v>
      </c>
      <c r="ET454" s="111">
        <f>IFERROR(IF($H425&gt;=$AO$3,IF(ET452="F",$J425,0),IF(ET451=0,0,MIN($J425*INT((ET$33-$E425)/$H425),$BD$2)-SUM($Q454:ES454))),0)</f>
        <v>0</v>
      </c>
      <c r="EU454" s="111">
        <f>IFERROR(IF($H425&gt;=$AO$3,IF(EU452="F",$J425,0),IF(EU451=0,0,MIN($J425*INT((EU$33-$E425)/$H425),$BD$2)-SUM($Q454:ET454))),0)</f>
        <v>0</v>
      </c>
      <c r="EV454" s="110">
        <f>IFERROR(IF($H425&gt;=$AO$3,IF(EV452="F",$J425,0),IF(EV451=0,0,MIN($J425*INT((EV$33-$E425)/$H425),$BD$2)-SUM($Q454:EU454))),0)</f>
        <v>0</v>
      </c>
      <c r="EW454" s="112">
        <f>IFERROR(IF($H425&gt;=$AO$3,IF(EW452="F",$J425,0),IF(EW451=0,0,MIN($J425*INT((EW$33-$E425)/$H425),$BD$2)-SUM($Q454:EV454))),0)</f>
        <v>0</v>
      </c>
      <c r="EX454" s="111">
        <f>IFERROR(IF($H425&gt;=$AO$3,IF(EX452="F",$J425,0),IF(EX451=0,0,MIN($J425*INT((EX$33-$E425)/$H425),$BD$2)-SUM($Q454:EW454))),0)</f>
        <v>0</v>
      </c>
      <c r="EY454" s="111">
        <f>IFERROR(IF($H425&gt;=$AO$3,IF(EY452="F",$J425,0),IF(EY451=0,0,MIN($J425*INT((EY$33-$E425)/$H425),$BD$2)-SUM($Q454:EX454))),0)</f>
        <v>0</v>
      </c>
      <c r="EZ454" s="111">
        <f>IFERROR(IF($H425&gt;=$AO$3,IF(EZ452="F",$J425,0),IF(EZ451=0,0,MIN($J425*INT((EZ$33-$E425)/$H425),$BD$2)-SUM($Q454:EY454))),0)</f>
        <v>0</v>
      </c>
      <c r="FA454" s="110">
        <f>IFERROR(IF($H425&gt;=$AO$3,IF(FA452="F",$J425,0),IF(FA451=0,0,MIN($J425*INT((FA$33-$E425)/$H425),$BD$2)-SUM($Q454:EZ454))),0)</f>
        <v>0</v>
      </c>
      <c r="FB454" s="112">
        <f>IFERROR(IF($H425&gt;=$AO$3,IF(FB452="F",$J425,0),IF(FB451=0,0,MIN($J425*INT((FB$33-$E425)/$H425),$BD$2)-SUM($Q454:FA454))),0)</f>
        <v>0</v>
      </c>
      <c r="FC454" s="111">
        <f>IFERROR(IF($H425&gt;=$AO$3,IF(FC452="F",$J425,0),IF(FC451=0,0,MIN($J425*INT((FC$33-$E425)/$H425),$BD$2)-SUM($Q454:FB454))),0)</f>
        <v>0</v>
      </c>
      <c r="FD454" s="111">
        <f>IFERROR(IF($H425&gt;=$AO$3,IF(FD452="F",$J425,0),IF(FD451=0,0,MIN($J425*INT((FD$33-$E425)/$H425),$BD$2)-SUM($Q454:FC454))),0)</f>
        <v>0</v>
      </c>
      <c r="FE454" s="111">
        <f>IFERROR(IF($H425&gt;=$AO$3,IF(FE452="F",$J425,0),IF(FE451=0,0,MIN($J425*INT((FE$33-$E425)/$H425),$BD$2)-SUM($Q454:FD454))),0)</f>
        <v>0</v>
      </c>
      <c r="FF454" s="110">
        <f>IFERROR(IF($H425&gt;=$AO$3,IF(FF452="F",$J425,0),IF(FF451=0,0,MIN($J425*INT((FF$33-$E425)/$H425),$BD$2)-SUM($Q454:FE454))),0)</f>
        <v>0</v>
      </c>
      <c r="FG454" s="112">
        <f>IFERROR(IF($H425&gt;=$AO$3,IF(FG452="F",$J425,0),IF(FG451=0,0,MIN($J425*INT((FG$33-$E425)/$H425),$BD$2)-SUM($Q454:FF454))),0)</f>
        <v>0</v>
      </c>
      <c r="FH454" s="111">
        <f>IFERROR(IF($H425&gt;=$AO$3,IF(FH452="F",$J425,0),IF(FH451=0,0,MIN($J425*INT((FH$33-$E425)/$H425),$BD$2)-SUM($Q454:FG454))),0)</f>
        <v>0</v>
      </c>
      <c r="FI454" s="111">
        <f>IFERROR(IF($H425&gt;=$AO$3,IF(FI452="F",$J425,0),IF(FI451=0,0,MIN($J425*INT((FI$33-$E425)/$H425),$BD$2)-SUM($Q454:FH454))),0)</f>
        <v>0</v>
      </c>
      <c r="FJ454" s="111">
        <f>IFERROR(IF($H425&gt;=$AO$3,IF(FJ452="F",$J425,0),IF(FJ451=0,0,MIN($J425*INT((FJ$33-$E425)/$H425),$BD$2)-SUM($Q454:FI454))),0)</f>
        <v>0</v>
      </c>
      <c r="FK454" s="110">
        <f>IFERROR(IF($H425&gt;=$AO$3,IF(FK452="F",$J425,0),IF(FK451=0,0,MIN($J425*INT((FK$33-$E425)/$H425),$BD$2)-SUM($Q454:FJ454))),0)</f>
        <v>0</v>
      </c>
      <c r="FL454" s="112">
        <f>IFERROR(IF($H425&gt;=$AO$3,IF(FL452="F",$J425,0),IF(FL451=0,0,MIN($J425*INT((FL$33-$E425)/$H425),$BD$2)-SUM($Q454:FK454))),0)</f>
        <v>0</v>
      </c>
      <c r="FM454" s="111">
        <f>IFERROR(IF($H425&gt;=$AO$3,IF(FM452="F",$J425,0),IF(FM451=0,0,MIN($J425*INT((FM$33-$E425)/$H425),$BD$2)-SUM($Q454:FL454))),0)</f>
        <v>0</v>
      </c>
      <c r="FN454" s="111">
        <f>IFERROR(IF($H425&gt;=$AO$3,IF(FN452="F",$J425,0),IF(FN451=0,0,MIN($J425*INT((FN$33-$E425)/$H425),$BD$2)-SUM($Q454:FM454))),0)</f>
        <v>0</v>
      </c>
      <c r="FO454" s="111">
        <f>IFERROR(IF($H425&gt;=$AO$3,IF(FO452="F",$J425,0),IF(FO451=0,0,MIN($J425*INT((FO$33-$E425)/$H425),$BD$2)-SUM($Q454:FN454))),0)</f>
        <v>0</v>
      </c>
      <c r="FP454" s="110">
        <f>IFERROR(IF($H425&gt;=$AO$3,IF(FP452="F",$J425,0),IF(FP451=0,0,MIN($J425*INT((FP$33-$E425)/$H425),$BD$2)-SUM($Q454:FO454))),0)</f>
        <v>0</v>
      </c>
      <c r="FQ454" s="112">
        <f>IFERROR(IF($H425&gt;=$AO$3,IF(FQ452="F",$J425,0),IF(FQ451=0,0,MIN($J425*INT((FQ$33-$E425)/$H425),$BD$2)-SUM($Q454:FP454))),0)</f>
        <v>0</v>
      </c>
      <c r="FR454" s="111">
        <f>IFERROR(IF($H425&gt;=$AO$3,IF(FR452="F",$J425,0),IF(FR451=0,0,MIN($J425*INT((FR$33-$E425)/$H425),$BD$2)-SUM($Q454:FQ454))),0)</f>
        <v>0</v>
      </c>
      <c r="FS454" s="111">
        <f>IFERROR(IF($H425&gt;=$AO$3,IF(FS452="F",$J425,0),IF(FS451=0,0,MIN($J425*INT((FS$33-$E425)/$H425),$BD$2)-SUM($Q454:FR454))),0)</f>
        <v>0</v>
      </c>
      <c r="FT454" s="111">
        <f>IFERROR(IF($H425&gt;=$AO$3,IF(FT452="F",$J425,0),IF(FT451=0,0,MIN($J425*INT((FT$33-$E425)/$H425),$BD$2)-SUM($Q454:FS454))),0)</f>
        <v>0</v>
      </c>
      <c r="FU454" s="110">
        <f>IFERROR(IF($H425&gt;=$AO$3,IF(FU452="F",$J425,0),IF(FU451=0,0,MIN($J425*INT((FU$33-$E425)/$H425),$BD$2)-SUM($Q454:FT454))),0)</f>
        <v>0</v>
      </c>
      <c r="FV454" s="112">
        <f>IFERROR(IF($H425&gt;=$AO$3,IF(FV452="F",$J425,0),IF(FV451=0,0,MIN($J425*INT((FV$33-$E425)/$H425),$BD$2)-SUM($Q454:FU454))),0)</f>
        <v>0</v>
      </c>
      <c r="FW454" s="111">
        <f>IFERROR(IF($H425&gt;=$AO$3,IF(FW452="F",$J425,0),IF(FW451=0,0,MIN($J425*INT((FW$33-$E425)/$H425),$BD$2)-SUM($Q454:FV454))),0)</f>
        <v>0</v>
      </c>
      <c r="FX454" s="111">
        <f>IFERROR(IF($H425&gt;=$AO$3,IF(FX452="F",$J425,0),IF(FX451=0,0,MIN($J425*INT((FX$33-$E425)/$H425),$BD$2)-SUM($Q454:FW454))),0)</f>
        <v>0</v>
      </c>
      <c r="FY454" s="111">
        <f>IFERROR(IF($H425&gt;=$AO$3,IF(FY452="F",$J425,0),IF(FY451=0,0,MIN($J425*INT((FY$33-$E425)/$H425),$BD$2)-SUM($Q454:FX454))),0)</f>
        <v>0</v>
      </c>
      <c r="FZ454" s="110">
        <f>IFERROR(IF($H425&gt;=$AO$3,IF(FZ452="F",$J425,0),IF(FZ451=0,0,MIN($J425*INT((FZ$33-$E425)/$H425),$BD$2)-SUM($Q454:FY454))),0)</f>
        <v>0</v>
      </c>
      <c r="GA454" s="112">
        <f>IFERROR(IF($H425&gt;=$AO$3,IF(GA452="F",$J425,0),IF(GA451=0,0,MIN($J425*INT((GA$33-$E425)/$H425),$BD$2)-SUM($Q454:FZ454))),0)</f>
        <v>0</v>
      </c>
      <c r="GB454" s="111">
        <f>IFERROR(IF($H425&gt;=$AO$3,IF(GB452="F",$J425,0),IF(GB451=0,0,MIN($J425*INT((GB$33-$E425)/$H425),$BD$2)-SUM($Q454:GA454))),0)</f>
        <v>0</v>
      </c>
      <c r="GC454" s="111">
        <f>IFERROR(IF($H425&gt;=$AO$3,IF(GC452="F",$J425,0),IF(GC451=0,0,MIN($J425*INT((GC$33-$E425)/$H425),$BD$2)-SUM($Q454:GB454))),0)</f>
        <v>0</v>
      </c>
      <c r="GD454" s="111">
        <f>IFERROR(IF($H425&gt;=$AO$3,IF(GD452="F",$J425,0),IF(GD451=0,0,MIN($J425*INT((GD$33-$E425)/$H425),$BD$2)-SUM($Q454:GC454))),0)</f>
        <v>0</v>
      </c>
      <c r="GE454" s="110">
        <f>IFERROR(IF($H425&gt;=$AO$3,IF(GE452="F",$J425,0),IF(GE451=0,0,MIN($J425*INT((GE$33-$E425)/$H425),$BD$2)-SUM($Q454:GD454))),0)</f>
        <v>0</v>
      </c>
      <c r="GF454" s="112">
        <f>IFERROR(IF($H425&gt;=$AO$3,IF(GF452="F",$J425,0),IF(GF451=0,0,MIN($J425*INT((GF$33-$E425)/$H425),$BD$2)-SUM($Q454:GE454))),0)</f>
        <v>0</v>
      </c>
      <c r="GG454" s="111">
        <f>IFERROR(IF($H425&gt;=$AO$3,IF(GG452="F",$J425,0),IF(GG451=0,0,MIN($J425*INT((GG$33-$E425)/$H425),$BD$2)-SUM($Q454:GF454))),0)</f>
        <v>0</v>
      </c>
      <c r="GH454" s="111">
        <f>IFERROR(IF($H425&gt;=$AO$3,IF(GH452="F",$J425,0),IF(GH451=0,0,MIN($J425*INT((GH$33-$E425)/$H425),$BD$2)-SUM($Q454:GG454))),0)</f>
        <v>0</v>
      </c>
      <c r="GI454" s="111">
        <f>IFERROR(IF($H425&gt;=$AO$3,IF(GI452="F",$J425,0),IF(GI451=0,0,MIN($J425*INT((GI$33-$E425)/$H425),$BD$2)-SUM($Q454:GH454))),0)</f>
        <v>0</v>
      </c>
      <c r="GJ454" s="110">
        <f>IFERROR(IF($H425&gt;=$AO$3,IF(GJ452="F",$J425,0),IF(GJ451=0,0,MIN($J425*INT((GJ$33-$E425)/$H425),$BD$2)-SUM($Q454:GI454))),0)</f>
        <v>0</v>
      </c>
      <c r="GK454" s="112">
        <f>IFERROR(IF($H425&gt;=$AO$3,IF(GK452="F",$J425,0),IF(GK451=0,0,MIN($J425*INT((GK$33-$E425)/$H425),$BD$2)-SUM($Q454:GJ454))),0)</f>
        <v>0</v>
      </c>
      <c r="GL454" s="111">
        <f>IFERROR(IF($H425&gt;=$AO$3,IF(GL452="F",$J425,0),IF(GL451=0,0,MIN($J425*INT((GL$33-$E425)/$H425),$BD$2)-SUM($Q454:GK454))),0)</f>
        <v>0</v>
      </c>
      <c r="GM454" s="111">
        <f>IFERROR(IF($H425&gt;=$AO$3,IF(GM452="F",$J425,0),IF(GM451=0,0,MIN($J425*INT((GM$33-$E425)/$H425),$BD$2)-SUM($Q454:GL454))),0)</f>
        <v>0</v>
      </c>
      <c r="GN454" s="111">
        <f>IFERROR(IF($H425&gt;=$AO$3,IF(GN452="F",$J425,0),IF(GN451=0,0,MIN($J425*INT((GN$33-$E425)/$H425),$BD$2)-SUM($Q454:GM454))),0)</f>
        <v>0</v>
      </c>
      <c r="GO454" s="110">
        <f>IFERROR(IF($H425&gt;=$AO$3,IF(GO452="F",$J425,0),IF(GO451=0,0,MIN($J425*INT((GO$33-$E425)/$H425),$BD$2)-SUM($Q454:GN454))),0)</f>
        <v>0</v>
      </c>
      <c r="GP454" s="112">
        <f>IFERROR(IF($H425&gt;=$AO$3,IF(GP452="F",$J425,0),IF(GP451=0,0,MIN($J425*INT((GP$33-$E425)/$H425),$BD$2)-SUM($Q454:GO454))),0)</f>
        <v>0</v>
      </c>
      <c r="GQ454" s="111">
        <f>IFERROR(IF($H425&gt;=$AO$3,IF(GQ452="F",$J425,0),IF(GQ451=0,0,MIN($J425*INT((GQ$33-$E425)/$H425),$BD$2)-SUM($Q454:GP454))),0)</f>
        <v>0</v>
      </c>
      <c r="GR454" s="111">
        <f>IFERROR(IF($H425&gt;=$AO$3,IF(GR452="F",$J425,0),IF(GR451=0,0,MIN($J425*INT((GR$33-$E425)/$H425),$BD$2)-SUM($Q454:GQ454))),0)</f>
        <v>0</v>
      </c>
      <c r="GS454" s="111">
        <f>IFERROR(IF($H425&gt;=$AO$3,IF(GS452="F",$J425,0),IF(GS451=0,0,MIN($J425*INT((GS$33-$E425)/$H425),$BD$2)-SUM($Q454:GR454))),0)</f>
        <v>0</v>
      </c>
      <c r="GT454" s="110">
        <f>IFERROR(IF($H425&gt;=$AO$3,IF(GT452="F",$J425,0),IF(GT451=0,0,MIN($J425*INT((GT$33-$E425)/$H425),$BD$2)-SUM($Q454:GS454))),0)</f>
        <v>0</v>
      </c>
      <c r="GU454" s="112">
        <f>IFERROR(IF($H425&gt;=$AO$3,IF(GU452="F",$J425,0),IF(GU451=0,0,MIN($J425*INT((GU$33-$E425)/$H425),$BD$2)-SUM($Q454:GT454))),0)</f>
        <v>0</v>
      </c>
      <c r="GV454" s="111">
        <f>IFERROR(IF($H425&gt;=$AO$3,IF(GV452="F",$J425,0),IF(GV451=0,0,MIN($J425*INT((GV$33-$E425)/$H425),$BD$2)-SUM($Q454:GU454))),0)</f>
        <v>0</v>
      </c>
      <c r="GW454" s="111">
        <f>IFERROR(IF($H425&gt;=$AO$3,IF(GW452="F",$J425,0),IF(GW451=0,0,MIN($J425*INT((GW$33-$E425)/$H425),$BD$2)-SUM($Q454:GV454))),0)</f>
        <v>0</v>
      </c>
      <c r="GX454" s="111">
        <f>IFERROR(IF($H425&gt;=$AO$3,IF(GX452="F",$J425,0),IF(GX451=0,0,MIN($J425*INT((GX$33-$E425)/$H425),$BD$2)-SUM($Q454:GW454))),0)</f>
        <v>0</v>
      </c>
      <c r="GY454" s="110">
        <f>IFERROR(IF($H425&gt;=$AO$3,IF(GY452="F",$J425,0),IF(GY451=0,0,MIN($J425*INT((GY$33-$E425)/$H425),$BD$2)-SUM($Q454:GX454))),0)</f>
        <v>0</v>
      </c>
      <c r="GZ454" s="112">
        <f>IFERROR(IF($H425&gt;=$AO$3,IF(GZ452="F",$J425,0),IF(GZ451=0,0,MIN($J425*INT((GZ$33-$E425)/$H425),$BD$2)-SUM($Q454:GY454))),0)</f>
        <v>0</v>
      </c>
      <c r="HA454" s="111">
        <f>IFERROR(IF($H425&gt;=$AO$3,IF(HA452="F",$J425,0),IF(HA451=0,0,MIN($J425*INT((HA$33-$E425)/$H425),$BD$2)-SUM($Q454:GZ454))),0)</f>
        <v>0</v>
      </c>
      <c r="HB454" s="111">
        <f>IFERROR(IF($H425&gt;=$AO$3,IF(HB452="F",$J425,0),IF(HB451=0,0,MIN($J425*INT((HB$33-$E425)/$H425),$BD$2)-SUM($Q454:HA454))),0)</f>
        <v>0</v>
      </c>
      <c r="HC454" s="111">
        <f>IFERROR(IF($H425&gt;=$AO$3,IF(HC452="F",$J425,0),IF(HC451=0,0,MIN($J425*INT((HC$33-$E425)/$H425),$BD$2)-SUM($Q454:HB454))),0)</f>
        <v>0</v>
      </c>
      <c r="HD454" s="110">
        <f>IFERROR(IF($H425&gt;=$AO$3,IF(HD452="F",$J425,0),IF(HD451=0,0,MIN($J425*INT((HD$33-$E425)/$H425),$BD$2)-SUM($Q454:HC454))),0)</f>
        <v>0</v>
      </c>
      <c r="HE454" s="112">
        <f>IFERROR(IF($H425&gt;=$AO$3,IF(HE452="F",$J425,0),IF(HE451=0,0,MIN($J425*INT((HE$33-$E425)/$H425),$BD$2)-SUM($Q454:HD454))),0)</f>
        <v>0</v>
      </c>
      <c r="HF454" s="111">
        <f>IFERROR(IF($H425&gt;=$AO$3,IF(HF452="F",$J425,0),IF(HF451=0,0,MIN($J425*INT((HF$33-$E425)/$H425),$BD$2)-SUM($Q454:HE454))),0)</f>
        <v>0</v>
      </c>
      <c r="HG454" s="111">
        <f>IFERROR(IF($H425&gt;=$AO$3,IF(HG452="F",$J425,0),IF(HG451=0,0,MIN($J425*INT((HG$33-$E425)/$H425),$BD$2)-SUM($Q454:HF454))),0)</f>
        <v>0</v>
      </c>
      <c r="HH454" s="111">
        <f>IFERROR(IF($H425&gt;=$AO$3,IF(HH452="F",$J425,0),IF(HH451=0,0,MIN($J425*INT((HH$33-$E425)/$H425),$BD$2)-SUM($Q454:HG454))),0)</f>
        <v>0</v>
      </c>
      <c r="HI454" s="110">
        <f>IFERROR(IF($H425&gt;=$AO$3,IF(HI452="F",$J425,0),IF(HI451=0,0,MIN($J425*INT((HI$33-$E425)/$H425),$BD$2)-SUM($Q454:HH454))),0)</f>
        <v>0</v>
      </c>
      <c r="HJ454" s="112">
        <f>IFERROR(IF($H425&gt;=$AO$3,IF(HJ452="F",$J425,0),IF(HJ451=0,0,MIN($J425*INT((HJ$33-$E425)/$H425),$BD$2)-SUM($Q454:HI454))),0)</f>
        <v>0</v>
      </c>
      <c r="HK454" s="111">
        <f>IFERROR(IF($H425&gt;=$AO$3,IF(HK452="F",$J425,0),IF(HK451=0,0,MIN($J425*INT((HK$33-$E425)/$H425),$BD$2)-SUM($Q454:HJ454))),0)</f>
        <v>0</v>
      </c>
      <c r="HL454" s="111">
        <f>IFERROR(IF($H425&gt;=$AO$3,IF(HL452="F",$J425,0),IF(HL451=0,0,MIN($J425*INT((HL$33-$E425)/$H425),$BD$2)-SUM($Q454:HK454))),0)</f>
        <v>0</v>
      </c>
      <c r="HM454" s="111">
        <f>IFERROR(IF($H425&gt;=$AO$3,IF(HM452="F",$J425,0),IF(HM451=0,0,MIN($J425*INT((HM$33-$E425)/$H425),$BD$2)-SUM($Q454:HL454))),0)</f>
        <v>0</v>
      </c>
      <c r="HN454" s="110">
        <f>IFERROR(IF($H425&gt;=$AO$3,IF(HN452="F",$J425,0),IF(HN451=0,0,MIN($J425*INT((HN$33-$E425)/$H425),$BD$2)-SUM($Q454:HM454))),0)</f>
        <v>0</v>
      </c>
      <c r="HO454" s="112">
        <f>IFERROR(IF($H425&gt;=$AO$3,IF(HO452="F",$J425,0),IF(HO451=0,0,MIN($J425*INT((HO$33-$E425)/$H425),$BD$2)-SUM($Q454:HN454))),0)</f>
        <v>0</v>
      </c>
      <c r="HP454" s="111">
        <f>IFERROR(IF($H425&gt;=$AO$3,IF(HP452="F",$J425,0),IF(HP451=0,0,MIN($J425*INT((HP$33-$E425)/$H425),$BD$2)-SUM($Q454:HO454))),0)</f>
        <v>0</v>
      </c>
      <c r="HQ454" s="111">
        <f>IFERROR(IF($H425&gt;=$AO$3,IF(HQ452="F",$J425,0),IF(HQ451=0,0,MIN($J425*INT((HQ$33-$E425)/$H425),$BD$2)-SUM($Q454:HP454))),0)</f>
        <v>0</v>
      </c>
      <c r="HR454" s="111">
        <f>IFERROR(IF($H425&gt;=$AO$3,IF(HR452="F",$J425,0),IF(HR451=0,0,MIN($J425*INT((HR$33-$E425)/$H425),$BD$2)-SUM($Q454:HQ454))),0)</f>
        <v>0</v>
      </c>
      <c r="HS454" s="110">
        <f>IFERROR(IF($H425&gt;=$AO$3,IF(HS452="F",$J425,0),IF(HS451=0,0,MIN($J425*INT((HS$33-$E425)/$H425),$BD$2)-SUM($Q454:HR454))),0)</f>
        <v>0</v>
      </c>
      <c r="HT454" s="112">
        <f>IFERROR(IF($H425&gt;=$AO$3,IF(HT452="F",$J425,0),IF(HT451=0,0,MIN($J425*INT((HT$33-$E425)/$H425),$BD$2)-SUM($Q454:HS454))),0)</f>
        <v>0</v>
      </c>
      <c r="HU454" s="111">
        <f>IFERROR(IF($H425&gt;=$AO$3,IF(HU452="F",$J425,0),IF(HU451=0,0,MIN($J425*INT((HU$33-$E425)/$H425),$BD$2)-SUM($Q454:HT454))),0)</f>
        <v>0</v>
      </c>
      <c r="HV454" s="111">
        <f>IFERROR(IF($H425&gt;=$AO$3,IF(HV452="F",$J425,0),IF(HV451=0,0,MIN($J425*INT((HV$33-$E425)/$H425),$BD$2)-SUM($Q454:HU454))),0)</f>
        <v>0</v>
      </c>
      <c r="HW454" s="111">
        <f>IFERROR(IF($H425&gt;=$AO$3,IF(HW452="F",$J425,0),IF(HW451=0,0,MIN($J425*INT((HW$33-$E425)/$H425),$BD$2)-SUM($Q454:HV454))),0)</f>
        <v>0</v>
      </c>
      <c r="HX454" s="110">
        <f>IFERROR(IF($H425&gt;=$AO$3,IF(HX452="F",$J425,0),IF(HX451=0,0,MIN($J425*INT((HX$33-$E425)/$H425),$BD$2)-SUM($Q454:HW454))),0)</f>
        <v>0</v>
      </c>
      <c r="HY454" s="112">
        <f>IFERROR(IF($H425&gt;=$AO$3,IF(HY452="F",$J425,0),IF(HY451=0,0,MIN($J425*INT((HY$33-$E425)/$H425),$BD$2)-SUM($Q454:HX454))),0)</f>
        <v>0</v>
      </c>
      <c r="HZ454" s="111">
        <f>IFERROR(IF($H425&gt;=$AO$3,IF(HZ452="F",$J425,0),IF(HZ451=0,0,MIN($J425*INT((HZ$33-$E425)/$H425),$BD$2)-SUM($Q454:HY454))),0)</f>
        <v>0</v>
      </c>
      <c r="IA454" s="111">
        <f>IFERROR(IF($H425&gt;=$AO$3,IF(IA452="F",$J425,0),IF(IA451=0,0,MIN($J425*INT((IA$33-$E425)/$H425),$BD$2)-SUM($Q454:HZ454))),0)</f>
        <v>0</v>
      </c>
      <c r="IB454" s="111">
        <f>IFERROR(IF($H425&gt;=$AO$3,IF(IB452="F",$J425,0),IF(IB451=0,0,MIN($J425*INT((IB$33-$E425)/$H425),$BD$2)-SUM($Q454:IA454))),0)</f>
        <v>0</v>
      </c>
      <c r="IC454" s="110">
        <f>IFERROR(IF($H425&gt;=$AO$3,IF(IC452="F",$J425,0),IF(IC451=0,0,MIN($J425*INT((IC$33-$E425)/$H425),$BD$2)-SUM($Q454:IB454))),0)</f>
        <v>0</v>
      </c>
      <c r="ID454" s="112">
        <f>IFERROR(IF($H425&gt;=$AO$3,IF(ID452="F",$J425,0),IF(ID451=0,0,MIN($J425*INT((ID$33-$E425)/$H425),$BD$2)-SUM($Q454:IC454))),0)</f>
        <v>0</v>
      </c>
      <c r="IE454" s="111">
        <f>IFERROR(IF($H425&gt;=$AO$3,IF(IE452="F",$J425,0),IF(IE451=0,0,MIN($J425*INT((IE$33-$E425)/$H425),$BD$2)-SUM($Q454:ID454))),0)</f>
        <v>0</v>
      </c>
      <c r="IF454" s="111">
        <f>IFERROR(IF($H425&gt;=$AO$3,IF(IF452="F",$J425,0),IF(IF451=0,0,MIN($J425*INT((IF$33-$E425)/$H425),$BD$2)-SUM($Q454:IE454))),0)</f>
        <v>0</v>
      </c>
      <c r="IG454" s="111">
        <f>IFERROR(IF($H425&gt;=$AO$3,IF(IG452="F",$J425,0),IF(IG451=0,0,MIN($J425*INT((IG$33-$E425)/$H425),$BD$2)-SUM($Q454:IF454))),0)</f>
        <v>0</v>
      </c>
      <c r="IH454" s="110">
        <f>IFERROR(IF($H425&gt;=$AO$3,IF(IH452="F",$J425,0),IF(IH451=0,0,MIN($J425*INT((IH$33-$E425)/$H425),$BD$2)-SUM($Q454:IG454))),0)</f>
        <v>0</v>
      </c>
      <c r="II454" s="112">
        <f>IFERROR(IF($H425&gt;=$AO$3,IF(II452="F",$J425,0),IF(II451=0,0,MIN($J425*INT((II$33-$E425)/$H425),$BD$2)-SUM($Q454:IH454))),0)</f>
        <v>0</v>
      </c>
      <c r="IJ454" s="111">
        <f>IFERROR(IF($H425&gt;=$AO$3,IF(IJ452="F",$J425,0),IF(IJ451=0,0,MIN($J425*INT((IJ$33-$E425)/$H425),$BD$2)-SUM($Q454:II454))),0)</f>
        <v>0</v>
      </c>
      <c r="IK454" s="111">
        <f>IFERROR(IF($H425&gt;=$AO$3,IF(IK452="F",$J425,0),IF(IK451=0,0,MIN($J425*INT((IK$33-$E425)/$H425),$BD$2)-SUM($Q454:IJ454))),0)</f>
        <v>0</v>
      </c>
      <c r="IL454" s="111">
        <f>IFERROR(IF($H425&gt;=$AO$3,IF(IL452="F",$J425,0),IF(IL451=0,0,MIN($J425*INT((IL$33-$E425)/$H425),$BD$2)-SUM($Q454:IK454))),0)</f>
        <v>0</v>
      </c>
      <c r="IM454" s="110">
        <f>IFERROR(IF($H425&gt;=$AO$3,IF(IM452="F",$J425,0),IF(IM451=0,0,MIN($J425*INT((IM$33-$E425)/$H425),$BD$2)-SUM($Q454:IL454))),0)</f>
        <v>0</v>
      </c>
      <c r="IN454" s="112">
        <f>IFERROR(IF($H425&gt;=$AO$3,IF(IN452="F",$J425,0),IF(IN451=0,0,MIN($J425*INT((IN$33-$E425)/$H425),$BD$2)-SUM($Q454:IM454))),0)</f>
        <v>0</v>
      </c>
      <c r="IO454" s="111">
        <f>IFERROR(IF($H425&gt;=$AO$3,IF(IO452="F",$J425,0),IF(IO451=0,0,MIN($J425*INT((IO$33-$E425)/$H425),$BD$2)-SUM($Q454:IN454))),0)</f>
        <v>0</v>
      </c>
      <c r="IP454" s="111">
        <f>IFERROR(IF($H425&gt;=$AO$3,IF(IP452="F",$J425,0),IF(IP451=0,0,MIN($J425*INT((IP$33-$E425)/$H425),$BD$2)-SUM($Q454:IO454))),0)</f>
        <v>0</v>
      </c>
      <c r="IQ454" s="111">
        <f>IFERROR(IF($H425&gt;=$AO$3,IF(IQ452="F",$J425,0),IF(IQ451=0,0,MIN($J425*INT((IQ$33-$E425)/$H425),$BD$2)-SUM($Q454:IP454))),0)</f>
        <v>0</v>
      </c>
      <c r="IR454" s="110">
        <f>IFERROR(IF($H425&gt;=$AO$3,IF(IR452="F",$J425,0),IF(IR451=0,0,MIN($J425*INT((IR$33-$E425)/$H425),$BD$2)-SUM($Q454:IQ454))),0)</f>
        <v>0</v>
      </c>
      <c r="IS454" s="112">
        <f>IFERROR(IF($H425&gt;=$AO$3,IF(IS452="F",$J425,0),IF(IS451=0,0,MIN($J425*INT((IS$33-$E425)/$H425),$BD$2)-SUM($Q454:IR454))),0)</f>
        <v>0</v>
      </c>
      <c r="IT454" s="111">
        <f>IFERROR(IF($H425&gt;=$AO$3,IF(IT452="F",$J425,0),IF(IT451=0,0,MIN($J425*INT((IT$33-$E425)/$H425),$BD$2)-SUM($Q454:IS454))),0)</f>
        <v>0</v>
      </c>
      <c r="IU454" s="111">
        <f>IFERROR(IF($H425&gt;=$AO$3,IF(IU452="F",$J425,0),IF(IU451=0,0,MIN($J425*INT((IU$33-$E425)/$H425),$BD$2)-SUM($Q454:IT454))),0)</f>
        <v>0</v>
      </c>
      <c r="IV454" s="111">
        <f>IFERROR(IF($H425&gt;=$AO$3,IF(IV452="F",$J425,0),IF(IV451=0,0,MIN($J425*INT((IV$33-$E425)/$H425),$BD$2)-SUM($Q454:IU454))),0)</f>
        <v>0</v>
      </c>
      <c r="IW454" s="110">
        <f>IFERROR(IF($H425&gt;=$AO$3,IF(IW452="F",$J425,0),IF(IW451=0,0,MIN($J425*INT((IW$33-$E425)/$H425),$BD$2)-SUM($Q454:IV454))),0)</f>
        <v>0</v>
      </c>
      <c r="IX454" s="112">
        <f>IFERROR(IF($H425&gt;=$AO$3,IF(IX452="F",$J425,0),IF(IX451=0,0,MIN($J425*INT((IX$33-$E425)/$H425),$BD$2)-SUM($Q454:IW454))),0)</f>
        <v>0</v>
      </c>
      <c r="IY454" s="111">
        <f>IFERROR(IF($H425&gt;=$AO$3,IF(IY452="F",$J425,0),IF(IY451=0,0,MIN($J425*INT((IY$33-$E425)/$H425),$BD$2)-SUM($Q454:IX454))),0)</f>
        <v>0</v>
      </c>
      <c r="IZ454" s="111">
        <f>IFERROR(IF($H425&gt;=$AO$3,IF(IZ452="F",$J425,0),IF(IZ451=0,0,MIN($J425*INT((IZ$33-$E425)/$H425),$BD$2)-SUM($Q454:IY454))),0)</f>
        <v>0</v>
      </c>
      <c r="JA454" s="111">
        <f>IFERROR(IF($H425&gt;=$AO$3,IF(JA452="F",$J425,0),IF(JA451=0,0,MIN($J425*INT((JA$33-$E425)/$H425),$BD$2)-SUM($Q454:IZ454))),0)</f>
        <v>0</v>
      </c>
      <c r="JB454" s="110">
        <f>IFERROR(IF($H425&gt;=$AO$3,IF(JB452="F",$J425,0),IF(JB451=0,0,MIN($J425*INT((JB$33-$E425)/$H425),$BD$2)-SUM($Q454:JA454))),0)</f>
        <v>0</v>
      </c>
      <c r="JC454" s="112">
        <f>IFERROR(IF($H425&gt;=$AO$3,IF(JC452="F",$J425,0),IF(JC451=0,0,MIN($J425*INT((JC$33-$E425)/$H425),$BD$2)-SUM($Q454:JB454))),0)</f>
        <v>0</v>
      </c>
      <c r="JD454" s="111">
        <f>IFERROR(IF($H425&gt;=$AO$3,IF(JD452="F",$J425,0),IF(JD451=0,0,MIN($J425*INT((JD$33-$E425)/$H425),$BD$2)-SUM($Q454:JC454))),0)</f>
        <v>0</v>
      </c>
      <c r="JE454" s="111">
        <f>IFERROR(IF($H425&gt;=$AO$3,IF(JE452="F",$J425,0),IF(JE451=0,0,MIN($J425*INT((JE$33-$E425)/$H425),$BD$2)-SUM($Q454:JD454))),0)</f>
        <v>0</v>
      </c>
      <c r="JF454" s="111">
        <f>IFERROR(IF($H425&gt;=$AO$3,IF(JF452="F",$J425,0),IF(JF451=0,0,MIN($J425*INT((JF$33-$E425)/$H425),$BD$2)-SUM($Q454:JE454))),0)</f>
        <v>0</v>
      </c>
      <c r="JG454" s="110">
        <f>IFERROR(IF($H425&gt;=$AO$3,IF(JG452="F",$J425,0),IF(JG451=0,0,MIN($J425*INT((JG$33-$E425)/$H425),$BD$2)-SUM($Q454:JF454))),0)</f>
        <v>0</v>
      </c>
      <c r="JH454" s="112">
        <f>IFERROR(IF($H425&gt;=$AO$3,IF(JH452="F",$J425,0),IF(JH451=0,0,MIN($J425*INT((JH$33-$E425)/$H425),$BD$2)-SUM($Q454:JG454))),0)</f>
        <v>0</v>
      </c>
      <c r="JI454" s="111">
        <f>IFERROR(IF($H425&gt;=$AO$3,IF(JI452="F",$J425,0),IF(JI451=0,0,MIN($J425*INT((JI$33-$E425)/$H425),$BD$2)-SUM($Q454:JH454))),0)</f>
        <v>0</v>
      </c>
      <c r="JJ454" s="111">
        <f>IFERROR(IF($H425&gt;=$AO$3,IF(JJ452="F",$J425,0),IF(JJ451=0,0,MIN($J425*INT((JJ$33-$E425)/$H425),$BD$2)-SUM($Q454:JI454))),0)</f>
        <v>0</v>
      </c>
      <c r="JK454" s="111">
        <f>IFERROR(IF($H425&gt;=$AO$3,IF(JK452="F",$J425,0),IF(JK451=0,0,MIN($J425*INT((JK$33-$E425)/$H425),$BD$2)-SUM($Q454:JJ454))),0)</f>
        <v>0</v>
      </c>
      <c r="JL454" s="110">
        <f>IFERROR(IF($H425&gt;=$AO$3,IF(JL452="F",$J425,0),IF(JL451=0,0,MIN($J425*INT((JL$33-$E425)/$H425),$BD$2)-SUM($Q454:JK454))),0)</f>
        <v>0</v>
      </c>
      <c r="JM454" s="112">
        <f>IFERROR(IF($H425&gt;=$AO$3,IF(JM452="F",$J425,0),IF(JM451=0,0,MIN($J425*INT((JM$33-$E425)/$H425),$BD$2)-SUM($Q454:JL454))),0)</f>
        <v>0</v>
      </c>
      <c r="JN454" s="111">
        <f>IFERROR(IF($H425&gt;=$AO$3,IF(JN452="F",$J425,0),IF(JN451=0,0,MIN($J425*INT((JN$33-$E425)/$H425),$BD$2)-SUM($Q454:JM454))),0)</f>
        <v>0</v>
      </c>
      <c r="JO454" s="111">
        <f>IFERROR(IF($H425&gt;=$AO$3,IF(JO452="F",$J425,0),IF(JO451=0,0,MIN($J425*INT((JO$33-$E425)/$H425),$BD$2)-SUM($Q454:JN454))),0)</f>
        <v>0</v>
      </c>
      <c r="JP454" s="111">
        <f>IFERROR(IF($H425&gt;=$AO$3,IF(JP452="F",$J425,0),IF(JP451=0,0,MIN($J425*INT((JP$33-$E425)/$H425),$BD$2)-SUM($Q454:JO454))),0)</f>
        <v>0</v>
      </c>
      <c r="JQ454" s="110">
        <f>IFERROR(IF($H425&gt;=$AO$3,IF(JQ452="F",$J425,0),IF(JQ451=0,0,MIN($J425*INT((JQ$33-$E425)/$H425),$BD$2)-SUM($Q454:JP454))),0)</f>
        <v>0</v>
      </c>
      <c r="JR454" s="112">
        <f>IFERROR(IF($H425&gt;=$AO$3,IF(JR452="F",$J425,0),IF(JR451=0,0,MIN($J425*INT((JR$33-$E425)/$H425),$BD$2)-SUM($Q454:JQ454))),0)</f>
        <v>0</v>
      </c>
      <c r="JS454" s="111">
        <f>IFERROR(IF($H425&gt;=$AO$3,IF(JS452="F",$J425,0),IF(JS451=0,0,MIN($J425*INT((JS$33-$E425)/$H425),$BD$2)-SUM($Q454:JR454))),0)</f>
        <v>0</v>
      </c>
      <c r="JT454" s="111">
        <f>IFERROR(IF($H425&gt;=$AO$3,IF(JT452="F",$J425,0),IF(JT451=0,0,MIN($J425*INT((JT$33-$E425)/$H425),$BD$2)-SUM($Q454:JS454))),0)</f>
        <v>0</v>
      </c>
      <c r="JU454" s="111">
        <f>IFERROR(IF($H425&gt;=$AO$3,IF(JU452="F",$J425,0),IF(JU451=0,0,MIN($J425*INT((JU$33-$E425)/$H425),$BD$2)-SUM($Q454:JT454))),0)</f>
        <v>0</v>
      </c>
      <c r="JV454" s="110">
        <f>IFERROR(IF($H425&gt;=$AO$3,IF(JV452="F",$J425,0),IF(JV451=0,0,MIN($J425*INT((JV$33-$E425)/$H425),$BD$2)-SUM($Q454:JU454))),0)</f>
        <v>0</v>
      </c>
      <c r="JW454" s="112">
        <f>IFERROR(IF($H425&gt;=$AO$3,IF(JW452="F",$J425,0),IF(JW451=0,0,MIN($J425*INT((JW$33-$E425)/$H425),$BD$2)-SUM($Q454:JV454))),0)</f>
        <v>0</v>
      </c>
      <c r="JX454" s="111">
        <f>IFERROR(IF($H425&gt;=$AO$3,IF(JX452="F",$J425,0),IF(JX451=0,0,MIN($J425*INT((JX$33-$E425)/$H425),$BD$2)-SUM($Q454:JW454))),0)</f>
        <v>0</v>
      </c>
      <c r="JY454" s="111">
        <f>IFERROR(IF($H425&gt;=$AO$3,IF(JY452="F",$J425,0),IF(JY451=0,0,MIN($J425*INT((JY$33-$E425)/$H425),$BD$2)-SUM($Q454:JX454))),0)</f>
        <v>0</v>
      </c>
      <c r="JZ454" s="111">
        <f>IFERROR(IF($H425&gt;=$AO$3,IF(JZ452="F",$J425,0),IF(JZ451=0,0,MIN($J425*INT((JZ$33-$E425)/$H425),$BD$2)-SUM($Q454:JY454))),0)</f>
        <v>0</v>
      </c>
      <c r="KA454" s="110">
        <f>IFERROR(IF($H425&gt;=$AO$3,IF(KA452="F",$J425,0),IF(KA451=0,0,MIN($J425*INT((KA$33-$E425)/$H425),$BD$2)-SUM($Q454:JZ454))),0)</f>
        <v>0</v>
      </c>
      <c r="KB454" s="112">
        <f>IFERROR(IF($H425&gt;=$AO$3,IF(KB452="F",$J425,0),IF(KB451=0,0,MIN($J425*INT((KB$33-$E425)/$H425),$BD$2)-SUM($Q454:KA454))),0)</f>
        <v>0</v>
      </c>
      <c r="KC454" s="111">
        <f>IFERROR(IF($H425&gt;=$AO$3,IF(KC452="F",$J425,0),IF(KC451=0,0,MIN($J425*INT((KC$33-$E425)/$H425),$BD$2)-SUM($Q454:KB454))),0)</f>
        <v>0</v>
      </c>
      <c r="KD454" s="111">
        <f>IFERROR(IF($H425&gt;=$AO$3,IF(KD452="F",$J425,0),IF(KD451=0,0,MIN($J425*INT((KD$33-$E425)/$H425),$BD$2)-SUM($Q454:KC454))),0)</f>
        <v>0</v>
      </c>
      <c r="KE454" s="111">
        <f>IFERROR(IF($H425&gt;=$AO$3,IF(KE452="F",$J425,0),IF(KE451=0,0,MIN($J425*INT((KE$33-$E425)/$H425),$BD$2)-SUM($Q454:KD454))),0)</f>
        <v>0</v>
      </c>
      <c r="KF454" s="110">
        <f>IFERROR(IF($H425&gt;=$AO$3,IF(KF452="F",$J425,0),IF(KF451=0,0,MIN($J425*INT((KF$33-$E425)/$H425),$BD$2)-SUM($Q454:KE454))),0)</f>
        <v>0</v>
      </c>
      <c r="KG454" s="112">
        <f>IFERROR(IF($H425&gt;=$AO$3,IF(KG452="F",$J425,0),IF(KG451=0,0,MIN($J425*INT((KG$33-$E425)/$H425),$BD$2)-SUM($Q454:KF454))),0)</f>
        <v>0</v>
      </c>
      <c r="KH454" s="111">
        <f>IFERROR(IF($H425&gt;=$AO$3,IF(KH452="F",$J425,0),IF(KH451=0,0,MIN($J425*INT((KH$33-$E425)/$H425),$BD$2)-SUM($Q454:KG454))),0)</f>
        <v>0</v>
      </c>
      <c r="KI454" s="111">
        <f>IFERROR(IF($H425&gt;=$AO$3,IF(KI452="F",$J425,0),IF(KI451=0,0,MIN($J425*INT((KI$33-$E425)/$H425),$BD$2)-SUM($Q454:KH454))),0)</f>
        <v>0</v>
      </c>
      <c r="KJ454" s="111">
        <f>IFERROR(IF($H425&gt;=$AO$3,IF(KJ452="F",$J425,0),IF(KJ451=0,0,MIN($J425*INT((KJ$33-$E425)/$H425),$BD$2)-SUM($Q454:KI454))),0)</f>
        <v>0</v>
      </c>
      <c r="KK454" s="110">
        <f>IFERROR(IF($H425&gt;=$AO$3,IF(KK452="F",$J425,0),IF(KK451=0,0,MIN($J425*INT((KK$33-$E425)/$H425),$BD$2)-SUM($Q454:KJ454))),0)</f>
        <v>0</v>
      </c>
      <c r="KL454" s="112">
        <f>IFERROR(IF($H425&gt;=$AO$3,IF(KL452="F",$J425,0),IF(KL451=0,0,MIN($J425*INT((KL$33-$E425)/$H425),$BD$2)-SUM($Q454:KK454))),0)</f>
        <v>0</v>
      </c>
      <c r="KM454" s="111">
        <f>IFERROR(IF($H425&gt;=$AO$3,IF(KM452="F",$J425,0),IF(KM451=0,0,MIN($J425*INT((KM$33-$E425)/$H425),$BD$2)-SUM($Q454:KL454))),0)</f>
        <v>0</v>
      </c>
      <c r="KN454" s="111">
        <f>IFERROR(IF($H425&gt;=$AO$3,IF(KN452="F",$J425,0),IF(KN451=0,0,MIN($J425*INT((KN$33-$E425)/$H425),$BD$2)-SUM($Q454:KM454))),0)</f>
        <v>0</v>
      </c>
      <c r="KO454" s="111">
        <f>IFERROR(IF($H425&gt;=$AO$3,IF(KO452="F",$J425,0),IF(KO451=0,0,MIN($J425*INT((KO$33-$E425)/$H425),$BD$2)-SUM($Q454:KN454))),0)</f>
        <v>0</v>
      </c>
      <c r="KP454" s="110">
        <f>IFERROR(IF($H425&gt;=$AO$3,IF(KP452="F",$J425,0),IF(KP451=0,0,MIN($J425*INT((KP$33-$E425)/$H425),$BD$2)-SUM($Q454:KO454))),0)</f>
        <v>0</v>
      </c>
      <c r="KQ454" s="112">
        <f>IFERROR(IF($H425&gt;=$AO$3,IF(KQ452="F",$J425,0),IF(KQ451=0,0,MIN($J425*INT((KQ$33-$E425)/$H425),$BD$2)-SUM($Q454:KP454))),0)</f>
        <v>0</v>
      </c>
      <c r="KR454" s="111">
        <f>IFERROR(IF($H425&gt;=$AO$3,IF(KR452="F",$J425,0),IF(KR451=0,0,MIN($J425*INT((KR$33-$E425)/$H425),$BD$2)-SUM($Q454:KQ454))),0)</f>
        <v>0</v>
      </c>
      <c r="KS454" s="111">
        <f>IFERROR(IF($H425&gt;=$AO$3,IF(KS452="F",$J425,0),IF(KS451=0,0,MIN($J425*INT((KS$33-$E425)/$H425),$BD$2)-SUM($Q454:KR454))),0)</f>
        <v>0</v>
      </c>
      <c r="KT454" s="111">
        <f>IFERROR(IF($H425&gt;=$AO$3,IF(KT452="F",$J425,0),IF(KT451=0,0,MIN($J425*INT((KT$33-$E425)/$H425),$BD$2)-SUM($Q454:KS454))),0)</f>
        <v>0</v>
      </c>
      <c r="KU454" s="110">
        <f>IFERROR(IF($H425&gt;=$AO$3,IF(KU452="F",$J425,0),IF(KU451=0,0,MIN($J425*INT((KU$33-$E425)/$H425),$BD$2)-SUM($Q454:KT454))),0)</f>
        <v>0</v>
      </c>
      <c r="KV454" s="112">
        <f>IFERROR(IF($H425&gt;=$AO$3,IF(KV452="F",$J425,0),IF(KV451=0,0,MIN($J425*INT((KV$33-$E425)/$H425),$BD$2)-SUM($Q454:KU454))),0)</f>
        <v>0</v>
      </c>
      <c r="KW454" s="111">
        <f>IFERROR(IF($H425&gt;=$AO$3,IF(KW452="F",$J425,0),IF(KW451=0,0,MIN($J425*INT((KW$33-$E425)/$H425),$BD$2)-SUM($Q454:KV454))),0)</f>
        <v>0</v>
      </c>
      <c r="KX454" s="111">
        <f>IFERROR(IF($H425&gt;=$AO$3,IF(KX452="F",$J425,0),IF(KX451=0,0,MIN($J425*INT((KX$33-$E425)/$H425),$BD$2)-SUM($Q454:KW454))),0)</f>
        <v>0</v>
      </c>
      <c r="KY454" s="111">
        <f>IFERROR(IF($H425&gt;=$AO$3,IF(KY452="F",$J425,0),IF(KY451=0,0,MIN($J425*INT((KY$33-$E425)/$H425),$BD$2)-SUM($Q454:KX454))),0)</f>
        <v>0</v>
      </c>
      <c r="KZ454" s="110">
        <f>IFERROR(IF($H425&gt;=$AO$3,IF(KZ452="F",$J425,0),IF(KZ451=0,0,MIN($J425*INT((KZ$33-$E425)/$H425),$BD$2)-SUM($Q454:KY454))),0)</f>
        <v>0</v>
      </c>
      <c r="LA454" s="112">
        <f>IFERROR(IF($H425&gt;=$AO$3,IF(LA452="F",$J425,0),IF(LA451=0,0,MIN($J425*INT((LA$33-$E425)/$H425),$BD$2)-SUM($Q454:KZ454))),0)</f>
        <v>0</v>
      </c>
      <c r="LB454" s="111">
        <f>IFERROR(IF($H425&gt;=$AO$3,IF(LB452="F",$J425,0),IF(LB451=0,0,MIN($J425*INT((LB$33-$E425)/$H425),$BD$2)-SUM($Q454:LA454))),0)</f>
        <v>0</v>
      </c>
      <c r="LC454" s="111">
        <f>IFERROR(IF($H425&gt;=$AO$3,IF(LC452="F",$J425,0),IF(LC451=0,0,MIN($J425*INT((LC$33-$E425)/$H425),$BD$2)-SUM($Q454:LB454))),0)</f>
        <v>0</v>
      </c>
      <c r="LD454" s="111">
        <f>IFERROR(IF($H425&gt;=$AO$3,IF(LD452="F",$J425,0),IF(LD451=0,0,MIN($J425*INT((LD$33-$E425)/$H425),$BD$2)-SUM($Q454:LC454))),0)</f>
        <v>0</v>
      </c>
      <c r="LE454" s="110">
        <f>IFERROR(IF($H425&gt;=$AO$3,IF(LE452="F",$J425,0),IF(LE451=0,0,MIN($J425*INT((LE$33-$E425)/$H425),$BD$2)-SUM($Q454:LD454))),0)</f>
        <v>0</v>
      </c>
      <c r="LF454" s="112">
        <f>IFERROR(IF($H425&gt;=$AO$3,IF(LF452="F",$J425,0),IF(LF451=0,0,MIN($J425*INT((LF$33-$E425)/$H425),$BD$2)-SUM($Q454:LE454))),0)</f>
        <v>0</v>
      </c>
      <c r="LG454" s="111">
        <f>IFERROR(IF($H425&gt;=$AO$3,IF(LG452="F",$J425,0),IF(LG451=0,0,MIN($J425*INT((LG$33-$E425)/$H425),$BD$2)-SUM($Q454:LF454))),0)</f>
        <v>0</v>
      </c>
      <c r="LH454" s="111">
        <f>IFERROR(IF($H425&gt;=$AO$3,IF(LH452="F",$J425,0),IF(LH451=0,0,MIN($J425*INT((LH$33-$E425)/$H425),$BD$2)-SUM($Q454:LG454))),0)</f>
        <v>0</v>
      </c>
      <c r="LI454" s="111">
        <f>IFERROR(IF($H425&gt;=$AO$3,IF(LI452="F",$J425,0),IF(LI451=0,0,MIN($J425*INT((LI$33-$E425)/$H425),$BD$2)-SUM($Q454:LH454))),0)</f>
        <v>0</v>
      </c>
      <c r="LJ454" s="110">
        <f>IFERROR(IF($H425&gt;=$AO$3,IF(LJ452="F",$J425,0),IF(LJ451=0,0,MIN($J425*INT((LJ$33-$E425)/$H425),$BD$2)-SUM($Q454:LI454))),0)</f>
        <v>0</v>
      </c>
      <c r="LK454" s="112">
        <f>IFERROR(IF($H425&gt;=$AO$3,IF(LK452="F",$J425,0),IF(LK451=0,0,MIN($J425*INT((LK$33-$E425)/$H425),$BD$2)-SUM($Q454:LJ454))),0)</f>
        <v>0</v>
      </c>
      <c r="LL454" s="111">
        <f>IFERROR(IF($H425&gt;=$AO$3,IF(LL452="F",$J425,0),IF(LL451=0,0,MIN($J425*INT((LL$33-$E425)/$H425),$BD$2)-SUM($Q454:LK454))),0)</f>
        <v>0</v>
      </c>
      <c r="LM454" s="111">
        <f>IFERROR(IF($H425&gt;=$AO$3,IF(LM452="F",$J425,0),IF(LM451=0,0,MIN($J425*INT((LM$33-$E425)/$H425),$BD$2)-SUM($Q454:LL454))),0)</f>
        <v>0</v>
      </c>
      <c r="LN454" s="111">
        <f>IFERROR(IF($H425&gt;=$AO$3,IF(LN452="F",$J425,0),IF(LN451=0,0,MIN($J425*INT((LN$33-$E425)/$H425),$BD$2)-SUM($Q454:LM454))),0)</f>
        <v>0</v>
      </c>
      <c r="LO454" s="110">
        <f>IFERROR(IF($H425&gt;=$AO$3,IF(LO452="F",$J425,0),IF(LO451=0,0,MIN($J425*INT((LO$33-$E425)/$H425),$BD$2)-SUM($Q454:LN454))),0)</f>
        <v>0</v>
      </c>
      <c r="LP454" s="112">
        <f>IFERROR(IF($H425&gt;=$AO$3,IF(LP452="F",$J425,0),IF(LP451=0,0,MIN($J425*INT((LP$33-$E425)/$H425),$BD$2)-SUM($Q454:LO454))),0)</f>
        <v>0</v>
      </c>
      <c r="LQ454" s="111">
        <f>IFERROR(IF($H425&gt;=$AO$3,IF(LQ452="F",$J425,0),IF(LQ451=0,0,MIN($J425*INT((LQ$33-$E425)/$H425),$BD$2)-SUM($Q454:LP454))),0)</f>
        <v>0</v>
      </c>
      <c r="LR454" s="111">
        <f>IFERROR(IF($H425&gt;=$AO$3,IF(LR452="F",$J425,0),IF(LR451=0,0,MIN($J425*INT((LR$33-$E425)/$H425),$BD$2)-SUM($Q454:LQ454))),0)</f>
        <v>0</v>
      </c>
      <c r="LS454" s="111">
        <f>IFERROR(IF($H425&gt;=$AO$3,IF(LS452="F",$J425,0),IF(LS451=0,0,MIN($J425*INT((LS$33-$E425)/$H425),$BD$2)-SUM($Q454:LR454))),0)</f>
        <v>0</v>
      </c>
      <c r="LT454" s="110">
        <f>IFERROR(IF($H425&gt;=$AO$3,IF(LT452="F",$J425,0),IF(LT451=0,0,MIN($J425*INT((LT$33-$E425)/$H425),$BD$2)-SUM($Q454:LS454))),0)</f>
        <v>0</v>
      </c>
      <c r="LU454" s="112">
        <f>IFERROR(IF($H425&gt;=$AO$3,IF(LU452="F",$J425,0),IF(LU451=0,0,MIN($J425*INT((LU$33-$E425)/$H425),$BD$2)-SUM($Q454:LT454))),0)</f>
        <v>0</v>
      </c>
      <c r="LV454" s="111">
        <f>IFERROR(IF($H425&gt;=$AO$3,IF(LV452="F",$J425,0),IF(LV451=0,0,MIN($J425*INT((LV$33-$E425)/$H425),$BD$2)-SUM($Q454:LU454))),0)</f>
        <v>0</v>
      </c>
      <c r="LW454" s="111">
        <f>IFERROR(IF($H425&gt;=$AO$3,IF(LW452="F",$J425,0),IF(LW451=0,0,MIN($J425*INT((LW$33-$E425)/$H425),$BD$2)-SUM($Q454:LV454))),0)</f>
        <v>0</v>
      </c>
      <c r="LX454" s="111">
        <f>IFERROR(IF($H425&gt;=$AO$3,IF(LX452="F",$J425,0),IF(LX451=0,0,MIN($J425*INT((LX$33-$E425)/$H425),$BD$2)-SUM($Q454:LW454))),0)</f>
        <v>0</v>
      </c>
      <c r="LY454" s="110">
        <f>IFERROR(IF($H425&gt;=$AO$3,IF(LY452="F",$J425,0),IF(LY451=0,0,MIN($J425*INT((LY$33-$E425)/$H425),$BD$2)-SUM($Q454:LX454))),0)</f>
        <v>0</v>
      </c>
      <c r="LZ454" s="112">
        <f>IFERROR(IF($H425&gt;=$AO$3,IF(LZ452="F",$J425,0),IF(LZ451=0,0,MIN($J425*INT((LZ$33-$E425)/$H425),$BD$2)-SUM($Q454:LY454))),0)</f>
        <v>0</v>
      </c>
      <c r="MA454" s="111">
        <f>IFERROR(IF($H425&gt;=$AO$3,IF(MA452="F",$J425,0),IF(MA451=0,0,MIN($J425*INT((MA$33-$E425)/$H425),$BD$2)-SUM($Q454:LZ454))),0)</f>
        <v>0</v>
      </c>
      <c r="MB454" s="111">
        <f>IFERROR(IF($H425&gt;=$AO$3,IF(MB452="F",$J425,0),IF(MB451=0,0,MIN($J425*INT((MB$33-$E425)/$H425),$BD$2)-SUM($Q454:MA454))),0)</f>
        <v>0</v>
      </c>
      <c r="MC454" s="111">
        <f>IFERROR(IF($H425&gt;=$AO$3,IF(MC452="F",$J425,0),IF(MC451=0,0,MIN($J425*INT((MC$33-$E425)/$H425),$BD$2)-SUM($Q454:MB454))),0)</f>
        <v>0</v>
      </c>
      <c r="MD454" s="110">
        <f>IFERROR(IF($H425&gt;=$AO$3,IF(MD452="F",$J425,0),IF(MD451=0,0,MIN($J425*INT((MD$33-$E425)/$H425),$BD$2)-SUM($Q454:MC454))),0)</f>
        <v>0</v>
      </c>
      <c r="ME454" s="112">
        <f>IFERROR(IF($H425&gt;=$AO$3,IF(ME452="F",$J425,0),IF(ME451=0,0,MIN($J425*INT((ME$33-$E425)/$H425),$BD$2)-SUM($Q454:MD454))),0)</f>
        <v>0</v>
      </c>
      <c r="MF454" s="111">
        <f>IFERROR(IF($H425&gt;=$AO$3,IF(MF452="F",$J425,0),IF(MF451=0,0,MIN($J425*INT((MF$33-$E425)/$H425),$BD$2)-SUM($Q454:ME454))),0)</f>
        <v>0</v>
      </c>
      <c r="MG454" s="111">
        <f>IFERROR(IF($H425&gt;=$AO$3,IF(MG452="F",$J425,0),IF(MG451=0,0,MIN($J425*INT((MG$33-$E425)/$H425),$BD$2)-SUM($Q454:MF454))),0)</f>
        <v>0</v>
      </c>
      <c r="MH454" s="111">
        <f>IFERROR(IF($H425&gt;=$AO$3,IF(MH452="F",$J425,0),IF(MH451=0,0,MIN($J425*INT((MH$33-$E425)/$H425),$BD$2)-SUM($Q454:MG454))),0)</f>
        <v>0</v>
      </c>
      <c r="MI454" s="110">
        <f>IFERROR(IF($H425&gt;=$AO$3,IF(MI452="F",$J425,0),IF(MI451=0,0,MIN($J425*INT((MI$33-$E425)/$H425),$BD$2)-SUM($Q454:MH454))),0)</f>
        <v>0</v>
      </c>
      <c r="MJ454" s="112">
        <f>IFERROR(IF($H425&gt;=$AO$3,IF(MJ452="F",$J425,0),IF(MJ451=0,0,MIN($J425*INT((MJ$33-$E425)/$H425),$BD$2)-SUM($Q454:MI454))),0)</f>
        <v>0</v>
      </c>
      <c r="MK454" s="111">
        <f>IFERROR(IF($H425&gt;=$AO$3,IF(MK452="F",$J425,0),IF(MK451=0,0,MIN($J425*INT((MK$33-$E425)/$H425),$BD$2)-SUM($Q454:MJ454))),0)</f>
        <v>0</v>
      </c>
      <c r="ML454" s="111">
        <f>IFERROR(IF($H425&gt;=$AO$3,IF(ML452="F",$J425,0),IF(ML451=0,0,MIN($J425*INT((ML$33-$E425)/$H425),$BD$2)-SUM($Q454:MK454))),0)</f>
        <v>0</v>
      </c>
      <c r="MM454" s="111">
        <f>IFERROR(IF($H425&gt;=$AO$3,IF(MM452="F",$J425,0),IF(MM451=0,0,MIN($J425*INT((MM$33-$E425)/$H425),$BD$2)-SUM($Q454:ML454))),0)</f>
        <v>0</v>
      </c>
      <c r="MN454" s="110">
        <f>IFERROR(IF($H425&gt;=$AO$3,IF(MN452="F",$J425,0),IF(MN451=0,0,MIN($J425*INT((MN$33-$E425)/$H425),$BD$2)-SUM($Q454:MM454))),0)</f>
        <v>0</v>
      </c>
      <c r="MO454" s="112">
        <f>IFERROR(IF($H425&gt;=$AO$3,IF(MO452="F",$J425,0),IF(MO451=0,0,MIN($J425*INT((MO$33-$E425)/$H425),$BD$2)-SUM($Q454:MN454))),0)</f>
        <v>0</v>
      </c>
      <c r="MP454" s="111">
        <f>IFERROR(IF($H425&gt;=$AO$3,IF(MP452="F",$J425,0),IF(MP451=0,0,MIN($J425*INT((MP$33-$E425)/$H425),$BD$2)-SUM($Q454:MO454))),0)</f>
        <v>0</v>
      </c>
      <c r="MQ454" s="111">
        <f>IFERROR(IF($H425&gt;=$AO$3,IF(MQ452="F",$J425,0),IF(MQ451=0,0,MIN($J425*INT((MQ$33-$E425)/$H425),$BD$2)-SUM($Q454:MP454))),0)</f>
        <v>0</v>
      </c>
      <c r="MR454" s="111">
        <f>IFERROR(IF($H425&gt;=$AO$3,IF(MR452="F",$J425,0),IF(MR451=0,0,MIN($J425*INT((MR$33-$E425)/$H425),$BD$2)-SUM($Q454:MQ454))),0)</f>
        <v>0</v>
      </c>
      <c r="MS454" s="110">
        <f>IFERROR(IF($H425&gt;=$AO$3,IF(MS452="F",$J425,0),IF(MS451=0,0,MIN($J425*INT((MS$33-$E425)/$H425),$BD$2)-SUM($Q454:MR454))),0)</f>
        <v>0</v>
      </c>
      <c r="MT454" s="112">
        <f>IFERROR(IF($H425&gt;=$AO$3,IF(MT452="F",$J425,0),IF(MT451=0,0,MIN($J425*INT((MT$33-$E425)/$H425),$BD$2)-SUM($Q454:MS454))),0)</f>
        <v>0</v>
      </c>
      <c r="MU454" s="111">
        <f>IFERROR(IF($H425&gt;=$AO$3,IF(MU452="F",$J425,0),IF(MU451=0,0,MIN($J425*INT((MU$33-$E425)/$H425),$BD$2)-SUM($Q454:MT454))),0)</f>
        <v>0</v>
      </c>
      <c r="MV454" s="111">
        <f>IFERROR(IF($H425&gt;=$AO$3,IF(MV452="F",$J425,0),IF(MV451=0,0,MIN($J425*INT((MV$33-$E425)/$H425),$BD$2)-SUM($Q454:MU454))),0)</f>
        <v>0</v>
      </c>
      <c r="MW454" s="111">
        <f>IFERROR(IF($H425&gt;=$AO$3,IF(MW452="F",$J425,0),IF(MW451=0,0,MIN($J425*INT((MW$33-$E425)/$H425),$BD$2)-SUM($Q454:MV454))),0)</f>
        <v>0</v>
      </c>
      <c r="MX454" s="110">
        <f>IFERROR(IF($H425&gt;=$AO$3,IF(MX452="F",$J425,0),IF(MX451=0,0,MIN($J425*INT((MX$33-$E425)/$H425),$BD$2)-SUM($Q454:MW454))),0)</f>
        <v>0</v>
      </c>
      <c r="MY454" s="112">
        <f>IFERROR(IF($H425&gt;=$AO$3,IF(MY452="F",$J425,0),IF(MY451=0,0,MIN($J425*INT((MY$33-$E425)/$H425),$BD$2)-SUM($Q454:MX454))),0)</f>
        <v>0</v>
      </c>
      <c r="MZ454" s="111">
        <f>IFERROR(IF($H425&gt;=$AO$3,IF(MZ452="F",$J425,0),IF(MZ451=0,0,MIN($J425*INT((MZ$33-$E425)/$H425),$BD$2)-SUM($Q454:MY454))),0)</f>
        <v>0</v>
      </c>
      <c r="NA454" s="111">
        <f>IFERROR(IF($H425&gt;=$AO$3,IF(NA452="F",$J425,0),IF(NA451=0,0,MIN($J425*INT((NA$33-$E425)/$H425),$BD$2)-SUM($Q454:MZ454))),0)</f>
        <v>0</v>
      </c>
      <c r="NB454" s="111">
        <f>IFERROR(IF($H425&gt;=$AO$3,IF(NB452="F",$J425,0),IF(NB451=0,0,MIN($J425*INT((NB$33-$E425)/$H425),$BD$2)-SUM($Q454:NA454))),0)</f>
        <v>0</v>
      </c>
      <c r="NC454" s="110">
        <f>IFERROR(IF($H425&gt;=$AO$3,IF(NC452="F",$J425,0),IF(NC451=0,0,MIN($J425*INT((NC$33-$E425)/$H425),$BD$2)-SUM($Q454:NB454))),0)</f>
        <v>0</v>
      </c>
      <c r="ND454" s="112">
        <f>IFERROR(IF($H425&gt;=$AO$3,IF(ND452="F",$J425,0),IF(ND451=0,0,MIN($J425*INT((ND$33-$E425)/$H425),$BD$2)-SUM($Q454:NC454))),0)</f>
        <v>0</v>
      </c>
      <c r="NE454" s="111">
        <f>IFERROR(IF($H425&gt;=$AO$3,IF(NE452="F",$J425,0),IF(NE451=0,0,MIN($J425*INT((NE$33-$E425)/$H425),$BD$2)-SUM($Q454:ND454))),0)</f>
        <v>0</v>
      </c>
      <c r="NF454" s="111">
        <f>IFERROR(IF($H425&gt;=$AO$3,IF(NF452="F",$J425,0),IF(NF451=0,0,MIN($J425*INT((NF$33-$E425)/$H425),$BD$2)-SUM($Q454:NE454))),0)</f>
        <v>0</v>
      </c>
      <c r="NG454" s="111">
        <f>IFERROR(IF($H425&gt;=$AO$3,IF(NG452="F",$J425,0),IF(NG451=0,0,MIN($J425*INT((NG$33-$E425)/$H425),$BD$2)-SUM($Q454:NF454))),0)</f>
        <v>0</v>
      </c>
      <c r="NH454" s="110">
        <f>IFERROR(IF($H425&gt;=$AO$3,IF(NH452="F",$J425,0),IF(NH451=0,0,MIN($J425*INT((NH$33-$E425)/$H425),$BD$2)-SUM($Q454:NG454))),0)</f>
        <v>0</v>
      </c>
      <c r="NI454" s="112">
        <f>IFERROR(IF($H425&gt;=$AO$3,IF(NI452="F",$J425,0),IF(NI451=0,0,MIN($J425*INT((NI$33-$E425)/$H425),$BD$2)-SUM($Q454:NH454))),0)</f>
        <v>0</v>
      </c>
      <c r="NJ454" s="111">
        <f>IFERROR(IF($H425&gt;=$AO$3,IF(NJ452="F",$J425,0),IF(NJ451=0,0,MIN($J425*INT((NJ$33-$E425)/$H425),$BD$2)-SUM($Q454:NI454))),0)</f>
        <v>0</v>
      </c>
      <c r="NK454" s="111">
        <f>IFERROR(IF($H425&gt;=$AO$3,IF(NK452="F",$J425,0),IF(NK451=0,0,MIN($J425*INT((NK$33-$E425)/$H425),$BD$2)-SUM($Q454:NJ454))),0)</f>
        <v>0</v>
      </c>
      <c r="NL454" s="111">
        <f>IFERROR(IF($H425&gt;=$AO$3,IF(NL452="F",$J425,0),IF(NL451=0,0,MIN($J425*INT((NL$33-$E425)/$H425),$BD$2)-SUM($Q454:NK454))),0)</f>
        <v>0</v>
      </c>
      <c r="NM454" s="110">
        <f>IFERROR(IF($H425&gt;=$AO$3,IF(NM452="F",$J425,0),IF(NM451=0,0,MIN($J425*INT((NM$33-$E425)/$H425),$BD$2)-SUM($Q454:NL454))),0)</f>
        <v>0</v>
      </c>
      <c r="NN454" s="112">
        <f>IFERROR(IF($H425&gt;=$AO$3,IF(NN452="F",$J425,0),IF(NN451=0,0,MIN($J425*INT((NN$33-$E425)/$H425),$BD$2)-SUM($Q454:NM454))),0)</f>
        <v>0</v>
      </c>
      <c r="NO454" s="111">
        <f>IFERROR(IF($H425&gt;=$AO$3,IF(NO452="F",$J425,0),IF(NO451=0,0,MIN($J425*INT((NO$33-$E425)/$H425),$BD$2)-SUM($Q454:NN454))),0)</f>
        <v>0</v>
      </c>
      <c r="NP454" s="111">
        <f>IFERROR(IF($H425&gt;=$AO$3,IF(NP452="F",$J425,0),IF(NP451=0,0,MIN($J425*INT((NP$33-$E425)/$H425),$BD$2)-SUM($Q454:NO454))),0)</f>
        <v>0</v>
      </c>
      <c r="NQ454" s="111">
        <f>IFERROR(IF($H425&gt;=$AO$3,IF(NQ452="F",$J425,0),IF(NQ451=0,0,MIN($J425*INT((NQ$33-$E425)/$H425),$BD$2)-SUM($Q454:NP454))),0)</f>
        <v>0</v>
      </c>
      <c r="NR454" s="110">
        <f>IFERROR(IF($H425&gt;=$AO$3,IF(NR452="F",$J425,0),IF(NR451=0,0,MIN($J425*INT((NR$33-$E425)/$H425),$BD$2)-SUM($Q454:NQ454))),0)</f>
        <v>0</v>
      </c>
      <c r="NS454" s="112">
        <f>IFERROR(IF($H425&gt;=$AO$3,IF(NS452="F",$J425,0),IF(NS451=0,0,MIN($J425*INT((NS$33-$E425)/$H425),$BD$2)-SUM($Q454:NR454))),0)</f>
        <v>0</v>
      </c>
      <c r="NT454" s="111">
        <f>IFERROR(IF($H425&gt;=$AO$3,IF(NT452="F",$J425,0),IF(NT451=0,0,MIN($J425*INT((NT$33-$E425)/$H425),$BD$2)-SUM($Q454:NS454))),0)</f>
        <v>0</v>
      </c>
      <c r="NU454" s="111">
        <f>IFERROR(IF($H425&gt;=$AO$3,IF(NU452="F",$J425,0),IF(NU451=0,0,MIN($J425*INT((NU$33-$E425)/$H425),$BD$2)-SUM($Q454:NT454))),0)</f>
        <v>0</v>
      </c>
      <c r="NV454" s="111">
        <f>IFERROR(IF($H425&gt;=$AO$3,IF(NV452="F",$J425,0),IF(NV451=0,0,MIN($J425*INT((NV$33-$E425)/$H425),$BD$2)-SUM($Q454:NU454))),0)</f>
        <v>0</v>
      </c>
      <c r="NW454" s="110">
        <f>IFERROR(IF($H425&gt;=$AO$3,IF(NW452="F",$J425,0),IF(NW451=0,0,MIN($J425*INT((NW$33-$E425)/$H425),$BD$2)-SUM($Q454:NV454))),0)</f>
        <v>0</v>
      </c>
      <c r="NX454" s="112">
        <f>IFERROR(IF($H425&gt;=$AO$3,IF(NX452="F",$J425,0),IF(NX451=0,0,MIN($J425*INT((NX$33-$E425)/$H425),$BD$2)-SUM($Q454:NW454))),0)</f>
        <v>0</v>
      </c>
      <c r="NY454" s="111">
        <f>IFERROR(IF($H425&gt;=$AO$3,IF(NY452="F",$J425,0),IF(NY451=0,0,MIN($J425*INT((NY$33-$E425)/$H425),$BD$2)-SUM($Q454:NX454))),0)</f>
        <v>0</v>
      </c>
      <c r="NZ454" s="111">
        <f>IFERROR(IF($H425&gt;=$AO$3,IF(NZ452="F",$J425,0),IF(NZ451=0,0,MIN($J425*INT((NZ$33-$E425)/$H425),$BD$2)-SUM($Q454:NY454))),0)</f>
        <v>0</v>
      </c>
      <c r="OA454" s="111">
        <f>IFERROR(IF($H425&gt;=$AO$3,IF(OA452="F",$J425,0),IF(OA451=0,0,MIN($J425*INT((OA$33-$E425)/$H425),$BD$2)-SUM($Q454:NZ454))),0)</f>
        <v>0</v>
      </c>
      <c r="OB454" s="110">
        <f>IFERROR(IF($H425&gt;=$AO$3,IF(OB452="F",$J425,0),IF(OB451=0,0,MIN($J425*INT((OB$33-$E425)/$H425),$BD$2)-SUM($Q454:OA454))),0)</f>
        <v>0</v>
      </c>
      <c r="OC454" s="112">
        <f>IFERROR(IF($H425&gt;=$AO$3,IF(OC452="F",$J425,0),IF(OC451=0,0,MIN($J425*INT((OC$33-$E425)/$H425),$BD$2)-SUM($Q454:OB454))),0)</f>
        <v>0</v>
      </c>
      <c r="OD454" s="111">
        <f>IFERROR(IF($H425&gt;=$AO$3,IF(OD452="F",$J425,0),IF(OD451=0,0,MIN($J425*INT((OD$33-$E425)/$H425),$BD$2)-SUM($Q454:OC454))),0)</f>
        <v>0</v>
      </c>
      <c r="OE454" s="111">
        <f>IFERROR(IF($H425&gt;=$AO$3,IF(OE452="F",$J425,0),IF(OE451=0,0,MIN($J425*INT((OE$33-$E425)/$H425),$BD$2)-SUM($Q454:OD454))),0)</f>
        <v>0</v>
      </c>
      <c r="OF454" s="111">
        <f>IFERROR(IF($H425&gt;=$AO$3,IF(OF452="F",$J425,0),IF(OF451=0,0,MIN($J425*INT((OF$33-$E425)/$H425),$BD$2)-SUM($Q454:OE454))),0)</f>
        <v>0</v>
      </c>
      <c r="OG454" s="110">
        <f>IFERROR(IF($H425&gt;=$AO$3,IF(OG452="F",$J425,0),IF(OG451=0,0,MIN($J425*INT((OG$33-$E425)/$H425),$BD$2)-SUM($Q454:OF454))),0)</f>
        <v>0</v>
      </c>
      <c r="OH454" s="112">
        <f>IFERROR(IF($H425&gt;=$AO$3,IF(OH452="F",$J425,0),IF(OH451=0,0,MIN($J425*INT((OH$33-$E425)/$H425),$BD$2)-SUM($Q454:OG454))),0)</f>
        <v>0</v>
      </c>
      <c r="OI454" s="111">
        <f>IFERROR(IF($H425&gt;=$AO$3,IF(OI452="F",$J425,0),IF(OI451=0,0,MIN($J425*INT((OI$33-$E425)/$H425),$BD$2)-SUM($Q454:OH454))),0)</f>
        <v>0</v>
      </c>
      <c r="OJ454" s="111">
        <f>IFERROR(IF($H425&gt;=$AO$3,IF(OJ452="F",$J425,0),IF(OJ451=0,0,MIN($J425*INT((OJ$33-$E425)/$H425),$BD$2)-SUM($Q454:OI454))),0)</f>
        <v>0</v>
      </c>
      <c r="OK454" s="111">
        <f>IFERROR(IF($H425&gt;=$AO$3,IF(OK452="F",$J425,0),IF(OK451=0,0,MIN($J425*INT((OK$33-$E425)/$H425),$BD$2)-SUM($Q454:OJ454))),0)</f>
        <v>0</v>
      </c>
      <c r="OL454" s="110">
        <f>IFERROR(IF($H425&gt;=$AO$3,IF(OL452="F",$J425,0),IF(OL451=0,0,MIN($J425*INT((OL$33-$E425)/$H425),$BD$2)-SUM($Q454:OK454))),0)</f>
        <v>0</v>
      </c>
      <c r="OM454" s="112">
        <f>IFERROR(IF($H425&gt;=$AO$3,IF(OM452="F",$J425,0),IF(OM451=0,0,MIN($J425*INT((OM$33-$E425)/$H425),$BD$2)-SUM($Q454:OL454))),0)</f>
        <v>0</v>
      </c>
      <c r="ON454" s="111">
        <f>IFERROR(IF($H425&gt;=$AO$3,IF(ON452="F",$J425,0),IF(ON451=0,0,MIN($J425*INT((ON$33-$E425)/$H425),$BD$2)-SUM($Q454:OM454))),0)</f>
        <v>0</v>
      </c>
      <c r="OO454" s="111">
        <f>IFERROR(IF($H425&gt;=$AO$3,IF(OO452="F",$J425,0),IF(OO451=0,0,MIN($J425*INT((OO$33-$E425)/$H425),$BD$2)-SUM($Q454:ON454))),0)</f>
        <v>0</v>
      </c>
      <c r="OP454" s="111">
        <f>IFERROR(IF($H425&gt;=$AO$3,IF(OP452="F",$J425,0),IF(OP451=0,0,MIN($J425*INT((OP$33-$E425)/$H425),$BD$2)-SUM($Q454:OO454))),0)</f>
        <v>0</v>
      </c>
      <c r="OQ454" s="110">
        <f>IFERROR(IF($H425&gt;=$AO$3,IF(OQ452="F",$J425,0),IF(OQ451=0,0,MIN($J425*INT((OQ$33-$E425)/$H425),$BD$2)-SUM($Q454:OP454))),0)</f>
        <v>0</v>
      </c>
      <c r="OR454" s="112">
        <f>IFERROR(IF($H425&gt;=$AO$3,IF(OR452="F",$J425,0),IF(OR451=0,0,MIN($J425*INT((OR$33-$E425)/$H425),$BD$2)-SUM($Q454:OQ454))),0)</f>
        <v>0</v>
      </c>
      <c r="OS454" s="111">
        <f>IFERROR(IF($H425&gt;=$AO$3,IF(OS452="F",$J425,0),IF(OS451=0,0,MIN($J425*INT((OS$33-$E425)/$H425),$BD$2)-SUM($Q454:OR454))),0)</f>
        <v>0</v>
      </c>
      <c r="OT454" s="111">
        <f>IFERROR(IF($H425&gt;=$AO$3,IF(OT452="F",$J425,0),IF(OT451=0,0,MIN($J425*INT((OT$33-$E425)/$H425),$BD$2)-SUM($Q454:OS454))),0)</f>
        <v>0</v>
      </c>
      <c r="OU454" s="111">
        <f>IFERROR(IF($H425&gt;=$AO$3,IF(OU452="F",$J425,0),IF(OU451=0,0,MIN($J425*INT((OU$33-$E425)/$H425),$BD$2)-SUM($Q454:OT454))),0)</f>
        <v>0</v>
      </c>
      <c r="OV454" s="110">
        <f>IFERROR(IF($H425&gt;=$AO$3,IF(OV452="F",$J425,0),IF(OV451=0,0,MIN($J425*INT((OV$33-$E425)/$H425),$BD$2)-SUM($Q454:OU454))),0)</f>
        <v>0</v>
      </c>
      <c r="OW454" s="112">
        <f>IFERROR(IF($H425&gt;=$AO$3,IF(OW452="F",$J425,0),IF(OW451=0,0,MIN($J425*INT((OW$33-$E425)/$H425),$BD$2)-SUM($Q454:OV454))),0)</f>
        <v>0</v>
      </c>
      <c r="OX454" s="111">
        <f>IFERROR(IF($H425&gt;=$AO$3,IF(OX452="F",$J425,0),IF(OX451=0,0,MIN($J425*INT((OX$33-$E425)/$H425),$BD$2)-SUM($Q454:OW454))),0)</f>
        <v>0</v>
      </c>
      <c r="OY454" s="111">
        <f>IFERROR(IF($H425&gt;=$AO$3,IF(OY452="F",$J425,0),IF(OY451=0,0,MIN($J425*INT((OY$33-$E425)/$H425),$BD$2)-SUM($Q454:OX454))),0)</f>
        <v>0</v>
      </c>
      <c r="OZ454" s="111">
        <f>IFERROR(IF($H425&gt;=$AO$3,IF(OZ452="F",$J425,0),IF(OZ451=0,0,MIN($J425*INT((OZ$33-$E425)/$H425),$BD$2)-SUM($Q454:OY454))),0)</f>
        <v>0</v>
      </c>
      <c r="PA454" s="110">
        <f>IFERROR(IF($H425&gt;=$AO$3,IF(PA452="F",$J425,0),IF(PA451=0,0,MIN($J425*INT((PA$33-$E425)/$H425),$BD$2)-SUM($Q454:OZ454))),0)</f>
        <v>0</v>
      </c>
      <c r="PB454" s="112">
        <f>IFERROR(IF($H425&gt;=$AO$3,IF(PB452="F",$J425,0),IF(PB451=0,0,MIN($J425*INT((PB$33-$E425)/$H425),$BD$2)-SUM($Q454:PA454))),0)</f>
        <v>0</v>
      </c>
      <c r="PC454" s="111">
        <f>IFERROR(IF($H425&gt;=$AO$3,IF(PC452="F",$J425,0),IF(PC451=0,0,MIN($J425*INT((PC$33-$E425)/$H425),$BD$2)-SUM($Q454:PB454))),0)</f>
        <v>0</v>
      </c>
      <c r="PD454" s="111">
        <f>IFERROR(IF($H425&gt;=$AO$3,IF(PD452="F",$J425,0),IF(PD451=0,0,MIN($J425*INT((PD$33-$E425)/$H425),$BD$2)-SUM($Q454:PC454))),0)</f>
        <v>0</v>
      </c>
      <c r="PE454" s="111">
        <f>IFERROR(IF($H425&gt;=$AO$3,IF(PE452="F",$J425,0),IF(PE451=0,0,MIN($J425*INT((PE$33-$E425)/$H425),$BD$2)-SUM($Q454:PD454))),0)</f>
        <v>0</v>
      </c>
      <c r="PF454" s="110">
        <f>IFERROR(IF($H425&gt;=$AO$3,IF(PF452="F",$J425,0),IF(PF451=0,0,MIN($J425*INT((PF$33-$E425)/$H425),$BD$2)-SUM($Q454:PE454))),0)</f>
        <v>0</v>
      </c>
      <c r="PG454" s="112">
        <f>IFERROR(IF($H425&gt;=$AO$3,IF(PG452="F",$J425,0),IF(PG451=0,0,MIN($J425*INT((PG$33-$E425)/$H425),$BD$2)-SUM($Q454:PF454))),0)</f>
        <v>0</v>
      </c>
      <c r="PH454" s="111">
        <f>IFERROR(IF($H425&gt;=$AO$3,IF(PH452="F",$J425,0),IF(PH451=0,0,MIN($J425*INT((PH$33-$E425)/$H425),$BD$2)-SUM($Q454:PG454))),0)</f>
        <v>0</v>
      </c>
      <c r="PI454" s="111">
        <f>IFERROR(IF($H425&gt;=$AO$3,IF(PI452="F",$J425,0),IF(PI451=0,0,MIN($J425*INT((PI$33-$E425)/$H425),$BD$2)-SUM($Q454:PH454))),0)</f>
        <v>0</v>
      </c>
      <c r="PJ454" s="111">
        <f>IFERROR(IF($H425&gt;=$AO$3,IF(PJ452="F",$J425,0),IF(PJ451=0,0,MIN($J425*INT((PJ$33-$E425)/$H425),$BD$2)-SUM($Q454:PI454))),0)</f>
        <v>0</v>
      </c>
      <c r="PK454" s="110">
        <f>IFERROR(IF($H425&gt;=$AO$3,IF(PK452="F",$J425,0),IF(PK451=0,0,MIN($J425*INT((PK$33-$E425)/$H425),$BD$2)-SUM($Q454:PJ454))),0)</f>
        <v>0</v>
      </c>
      <c r="PL454" s="112">
        <f>IFERROR(IF($H425&gt;=$AO$3,IF(PL452="F",$J425,0),IF(PL451=0,0,MIN($J425*INT((PL$33-$E425)/$H425),$BD$2)-SUM($Q454:PK454))),0)</f>
        <v>0</v>
      </c>
      <c r="PM454" s="111">
        <f>IFERROR(IF($H425&gt;=$AO$3,IF(PM452="F",$J425,0),IF(PM451=0,0,MIN($J425*INT((PM$33-$E425)/$H425),$BD$2)-SUM($Q454:PL454))),0)</f>
        <v>0</v>
      </c>
      <c r="PN454" s="111">
        <f>IFERROR(IF($H425&gt;=$AO$3,IF(PN452="F",$J425,0),IF(PN451=0,0,MIN($J425*INT((PN$33-$E425)/$H425),$BD$2)-SUM($Q454:PM454))),0)</f>
        <v>0</v>
      </c>
      <c r="PO454" s="111">
        <f>IFERROR(IF($H425&gt;=$AO$3,IF(PO452="F",$J425,0),IF(PO451=0,0,MIN($J425*INT((PO$33-$E425)/$H425),$BD$2)-SUM($Q454:PN454))),0)</f>
        <v>0</v>
      </c>
      <c r="PP454" s="110">
        <f>IFERROR(IF($H425&gt;=$AO$3,IF(PP452="F",$J425,0),IF(PP451=0,0,MIN($J425*INT((PP$33-$E425)/$H425),$BD$2)-SUM($Q454:PO454))),0)</f>
        <v>0</v>
      </c>
      <c r="PQ454" s="112">
        <f>IFERROR(IF($H425&gt;=$AO$3,IF(PQ452="F",$J425,0),IF(PQ451=0,0,MIN($J425*INT((PQ$33-$E425)/$H425),$BD$2)-SUM($Q454:PP454))),0)</f>
        <v>0</v>
      </c>
      <c r="PR454" s="111">
        <f>IFERROR(IF($H425&gt;=$AO$3,IF(PR452="F",$J425,0),IF(PR451=0,0,MIN($J425*INT((PR$33-$E425)/$H425),$BD$2)-SUM($Q454:PQ454))),0)</f>
        <v>0</v>
      </c>
      <c r="PS454" s="111">
        <f>IFERROR(IF($H425&gt;=$AO$3,IF(PS452="F",$J425,0),IF(PS451=0,0,MIN($J425*INT((PS$33-$E425)/$H425),$BD$2)-SUM($Q454:PR454))),0)</f>
        <v>0</v>
      </c>
      <c r="PT454" s="111">
        <f>IFERROR(IF($H425&gt;=$AO$3,IF(PT452="F",$J425,0),IF(PT451=0,0,MIN($J425*INT((PT$33-$E425)/$H425),$BD$2)-SUM($Q454:PS454))),0)</f>
        <v>0</v>
      </c>
      <c r="PU454" s="110">
        <f>IFERROR(IF($H425&gt;=$AO$3,IF(PU452="F",$J425,0),IF(PU451=0,0,MIN($J425*INT((PU$33-$E425)/$H425),$BD$2)-SUM($Q454:PT454))),0)</f>
        <v>0</v>
      </c>
      <c r="PV454" s="112">
        <f>IFERROR(IF($H425&gt;=$AO$3,IF(PV452="F",$J425,0),IF(PV451=0,0,MIN($J425*INT((PV$33-$E425)/$H425),$BD$2)-SUM($Q454:PU454))),0)</f>
        <v>0</v>
      </c>
      <c r="PW454" s="111">
        <f>IFERROR(IF($H425&gt;=$AO$3,IF(PW452="F",$J425,0),IF(PW451=0,0,MIN($J425*INT((PW$33-$E425)/$H425),$BD$2)-SUM($Q454:PV454))),0)</f>
        <v>0</v>
      </c>
      <c r="PX454" s="111">
        <f>IFERROR(IF($H425&gt;=$AO$3,IF(PX452="F",$J425,0),IF(PX451=0,0,MIN($J425*INT((PX$33-$E425)/$H425),$BD$2)-SUM($Q454:PW454))),0)</f>
        <v>0</v>
      </c>
      <c r="PY454" s="111">
        <f>IFERROR(IF($H425&gt;=$AO$3,IF(PY452="F",$J425,0),IF(PY451=0,0,MIN($J425*INT((PY$33-$E425)/$H425),$BD$2)-SUM($Q454:PX454))),0)</f>
        <v>0</v>
      </c>
      <c r="PZ454" s="110">
        <f>IFERROR(IF($H425&gt;=$AO$3,IF(PZ452="F",$J425,0),IF(PZ451=0,0,MIN($J425*INT((PZ$33-$E425)/$H425),$BD$2)-SUM($Q454:PY454))),0)</f>
        <v>0</v>
      </c>
      <c r="QA454" s="112">
        <f>IFERROR(IF($H425&gt;=$AO$3,IF(QA452="F",$J425,0),IF(QA451=0,0,MIN($J425*INT((QA$33-$E425)/$H425),$BD$2)-SUM($Q454:PZ454))),0)</f>
        <v>0</v>
      </c>
      <c r="QB454" s="111">
        <f>IFERROR(IF($H425&gt;=$AO$3,IF(QB452="F",$J425,0),IF(QB451=0,0,MIN($J425*INT((QB$33-$E425)/$H425),$BD$2)-SUM($Q454:QA454))),0)</f>
        <v>0</v>
      </c>
      <c r="QC454" s="111">
        <f>IFERROR(IF($H425&gt;=$AO$3,IF(QC452="F",$J425,0),IF(QC451=0,0,MIN($J425*INT((QC$33-$E425)/$H425),$BD$2)-SUM($Q454:QB454))),0)</f>
        <v>0</v>
      </c>
      <c r="QD454" s="111">
        <f>IFERROR(IF($H425&gt;=$AO$3,IF(QD452="F",$J425,0),IF(QD451=0,0,MIN($J425*INT((QD$33-$E425)/$H425),$BD$2)-SUM($Q454:QC454))),0)</f>
        <v>0</v>
      </c>
      <c r="QE454" s="110">
        <f>IFERROR(IF($H425&gt;=$AO$3,IF(QE452="F",$J425,0),IF(QE451=0,0,MIN($J425*INT((QE$33-$E425)/$H425),$BD$2)-SUM($Q454:QD454))),0)</f>
        <v>0</v>
      </c>
      <c r="QF454" s="112">
        <f>IFERROR(IF($H425&gt;=$AO$3,IF(QF452="F",$J425,0),IF(QF451=0,0,MIN($J425*INT((QF$33-$E425)/$H425),$BD$2)-SUM($Q454:QE454))),0)</f>
        <v>0</v>
      </c>
      <c r="QG454" s="111">
        <f>IFERROR(IF($H425&gt;=$AO$3,IF(QG452="F",$J425,0),IF(QG451=0,0,MIN($J425*INT((QG$33-$E425)/$H425),$BD$2)-SUM($Q454:QF454))),0)</f>
        <v>0</v>
      </c>
      <c r="QH454" s="111">
        <f>IFERROR(IF($H425&gt;=$AO$3,IF(QH452="F",$J425,0),IF(QH451=0,0,MIN($J425*INT((QH$33-$E425)/$H425),$BD$2)-SUM($Q454:QG454))),0)</f>
        <v>0</v>
      </c>
      <c r="QI454" s="111">
        <f>IFERROR(IF($H425&gt;=$AO$3,IF(QI452="F",$J425,0),IF(QI451=0,0,MIN($J425*INT((QI$33-$E425)/$H425),$BD$2)-SUM($Q454:QH454))),0)</f>
        <v>0</v>
      </c>
      <c r="QJ454" s="110">
        <f>IFERROR(IF($H425&gt;=$AO$3,IF(QJ452="F",$J425,0),IF(QJ451=0,0,MIN($J425*INT((QJ$33-$E425)/$H425),$BD$2)-SUM($Q454:QI454))),0)</f>
        <v>0</v>
      </c>
      <c r="QK454" s="112">
        <f>IFERROR(IF($H425&gt;=$AO$3,IF(QK452="F",$J425,0),IF(QK451=0,0,MIN($J425*INT((QK$33-$E425)/$H425),$BD$2)-SUM($Q454:QJ454))),0)</f>
        <v>0</v>
      </c>
      <c r="QL454" s="111">
        <f>IFERROR(IF($H425&gt;=$AO$3,IF(QL452="F",$J425,0),IF(QL451=0,0,MIN($J425*INT((QL$33-$E425)/$H425),$BD$2)-SUM($Q454:QK454))),0)</f>
        <v>0</v>
      </c>
      <c r="QM454" s="111">
        <f>IFERROR(IF($H425&gt;=$AO$3,IF(QM452="F",$J425,0),IF(QM451=0,0,MIN($J425*INT((QM$33-$E425)/$H425),$BD$2)-SUM($Q454:QL454))),0)</f>
        <v>0</v>
      </c>
      <c r="QN454" s="111">
        <f>IFERROR(IF($H425&gt;=$AO$3,IF(QN452="F",$J425,0),IF(QN451=0,0,MIN($J425*INT((QN$33-$E425)/$H425),$BD$2)-SUM($Q454:QM454))),0)</f>
        <v>0</v>
      </c>
      <c r="QO454" s="110">
        <f>IFERROR(IF($H425&gt;=$AO$3,IF(QO452="F",$J425,0),IF(QO451=0,0,MIN($J425*INT((QO$33-$E425)/$H425),$BD$2)-SUM($Q454:QN454))),0)</f>
        <v>0</v>
      </c>
      <c r="QP454" s="112">
        <f>IFERROR(IF($H425&gt;=$AO$3,IF(QP452="F",$J425,0),IF(QP451=0,0,MIN($J425*INT((QP$33-$E425)/$H425),$BD$2)-SUM($Q454:QO454))),0)</f>
        <v>0</v>
      </c>
      <c r="QQ454" s="111">
        <f>IFERROR(IF($H425&gt;=$AO$3,IF(QQ452="F",$J425,0),IF(QQ451=0,0,MIN($J425*INT((QQ$33-$E425)/$H425),$BD$2)-SUM($Q454:QP454))),0)</f>
        <v>0</v>
      </c>
      <c r="QR454" s="111">
        <f>IFERROR(IF($H425&gt;=$AO$3,IF(QR452="F",$J425,0),IF(QR451=0,0,MIN($J425*INT((QR$33-$E425)/$H425),$BD$2)-SUM($Q454:QQ454))),0)</f>
        <v>0</v>
      </c>
      <c r="QS454" s="111">
        <f>IFERROR(IF($H425&gt;=$AO$3,IF(QS452="F",$J425,0),IF(QS451=0,0,MIN($J425*INT((QS$33-$E425)/$H425),$BD$2)-SUM($Q454:QR454))),0)</f>
        <v>0</v>
      </c>
      <c r="QT454" s="110">
        <f>IFERROR(IF($H425&gt;=$AO$3,IF(QT452="F",$J425,0),IF(QT451=0,0,MIN($J425*INT((QT$33-$E425)/$H425),$BD$2)-SUM($Q454:QS454))),0)</f>
        <v>0</v>
      </c>
      <c r="QU454" s="112">
        <f>IFERROR(IF($H425&gt;=$AO$3,IF(QU452="F",$J425,0),IF(QU451=0,0,MIN($J425*INT((QU$33-$E425)/$H425),$BD$2)-SUM($Q454:QT454))),0)</f>
        <v>0</v>
      </c>
      <c r="QV454" s="111">
        <f>IFERROR(IF($H425&gt;=$AO$3,IF(QV452="F",$J425,0),IF(QV451=0,0,MIN($J425*INT((QV$33-$E425)/$H425),$BD$2)-SUM($Q454:QU454))),0)</f>
        <v>0</v>
      </c>
      <c r="QW454" s="111">
        <f>IFERROR(IF($H425&gt;=$AO$3,IF(QW452="F",$J425,0),IF(QW451=0,0,MIN($J425*INT((QW$33-$E425)/$H425),$BD$2)-SUM($Q454:QV454))),0)</f>
        <v>0</v>
      </c>
      <c r="QX454" s="111">
        <f>IFERROR(IF($H425&gt;=$AO$3,IF(QX452="F",$J425,0),IF(QX451=0,0,MIN($J425*INT((QX$33-$E425)/$H425),$BD$2)-SUM($Q454:QW454))),0)</f>
        <v>0</v>
      </c>
      <c r="QY454" s="110">
        <f>IFERROR(IF($H425&gt;=$AO$3,IF(QY452="F",$J425,0),IF(QY451=0,0,MIN($J425*INT((QY$33-$E425)/$H425),$BD$2)-SUM($Q454:QX454))),0)</f>
        <v>0</v>
      </c>
      <c r="QZ454" s="112">
        <f>IFERROR(IF($H425&gt;=$AO$3,IF(QZ452="F",$J425,0),IF(QZ451=0,0,MIN($J425*INT((QZ$33-$E425)/$H425),$BD$2)-SUM($Q454:QY454))),0)</f>
        <v>0</v>
      </c>
      <c r="RA454" s="111">
        <f>IFERROR(IF($H425&gt;=$AO$3,IF(RA452="F",$J425,0),IF(RA451=0,0,MIN($J425*INT((RA$33-$E425)/$H425),$BD$2)-SUM($Q454:QZ454))),0)</f>
        <v>0</v>
      </c>
      <c r="RB454" s="111">
        <f>IFERROR(IF($H425&gt;=$AO$3,IF(RB452="F",$J425,0),IF(RB451=0,0,MIN($J425*INT((RB$33-$E425)/$H425),$BD$2)-SUM($Q454:RA454))),0)</f>
        <v>0</v>
      </c>
      <c r="RC454" s="111">
        <f>IFERROR(IF($H425&gt;=$AO$3,IF(RC452="F",$J425,0),IF(RC451=0,0,MIN($J425*INT((RC$33-$E425)/$H425),$BD$2)-SUM($Q454:RB454))),0)</f>
        <v>0</v>
      </c>
      <c r="RD454" s="110">
        <f>IFERROR(IF($H425&gt;=$AO$3,IF(RD452="F",$J425,0),IF(RD451=0,0,MIN($J425*INT((RD$33-$E425)/$H425),$BD$2)-SUM($Q454:RC454))),0)</f>
        <v>0</v>
      </c>
      <c r="RE454" s="112">
        <f>IFERROR(IF($H425&gt;=$AO$3,IF(RE452="F",$J425,0),IF(RE451=0,0,MIN($J425*INT((RE$33-$E425)/$H425),$BD$2)-SUM($Q454:RD454))),0)</f>
        <v>0</v>
      </c>
      <c r="RF454" s="111">
        <f>IFERROR(IF($H425&gt;=$AO$3,IF(RF452="F",$J425,0),IF(RF451=0,0,MIN($J425*INT((RF$33-$E425)/$H425),$BD$2)-SUM($Q454:RE454))),0)</f>
        <v>0</v>
      </c>
      <c r="RG454" s="111">
        <f>IFERROR(IF($H425&gt;=$AO$3,IF(RG452="F",$J425,0),IF(RG451=0,0,MIN($J425*INT((RG$33-$E425)/$H425),$BD$2)-SUM($Q454:RF454))),0)</f>
        <v>0</v>
      </c>
      <c r="RH454" s="111">
        <f>IFERROR(IF($H425&gt;=$AO$3,IF(RH452="F",$J425,0),IF(RH451=0,0,MIN($J425*INT((RH$33-$E425)/$H425),$BD$2)-SUM($Q454:RG454))),0)</f>
        <v>0</v>
      </c>
      <c r="RI454" s="110">
        <f>IFERROR(IF($H425&gt;=$AO$3,IF(RI452="F",$J425,0),IF(RI451=0,0,MIN($J425*INT((RI$33-$E425)/$H425),$BD$2)-SUM($Q454:RH454))),0)</f>
        <v>0</v>
      </c>
      <c r="RJ454" s="112">
        <f>IFERROR(IF($H425&gt;=$AO$3,IF(RJ452="F",$J425,0),IF(RJ451=0,0,MIN($J425*INT((RJ$33-$E425)/$H425),$BD$2)-SUM($Q454:RI454))),0)</f>
        <v>0</v>
      </c>
      <c r="RK454" s="111">
        <f>IFERROR(IF($H425&gt;=$AO$3,IF(RK452="F",$J425,0),IF(RK451=0,0,MIN($J425*INT((RK$33-$E425)/$H425),$BD$2)-SUM($Q454:RJ454))),0)</f>
        <v>0</v>
      </c>
      <c r="RL454" s="111">
        <f>IFERROR(IF($H425&gt;=$AO$3,IF(RL452="F",$J425,0),IF(RL451=0,0,MIN($J425*INT((RL$33-$E425)/$H425),$BD$2)-SUM($Q454:RK454))),0)</f>
        <v>0</v>
      </c>
      <c r="RM454" s="111">
        <f>IFERROR(IF($H425&gt;=$AO$3,IF(RM452="F",$J425,0),IF(RM451=0,0,MIN($J425*INT((RM$33-$E425)/$H425),$BD$2)-SUM($Q454:RL454))),0)</f>
        <v>0</v>
      </c>
      <c r="RN454" s="110">
        <f>IFERROR(IF($H425&gt;=$AO$3,IF(RN452="F",$J425,0),IF(RN451=0,0,MIN($J425*INT((RN$33-$E425)/$H425),$BD$2)-SUM($Q454:RM454))),0)</f>
        <v>0</v>
      </c>
      <c r="RO454" s="112">
        <f>IFERROR(IF($H425&gt;=$AO$3,IF(RO452="F",$J425,0),IF(RO451=0,0,MIN($J425*INT((RO$33-$E425)/$H425),$BD$2)-SUM($Q454:RN454))),0)</f>
        <v>0</v>
      </c>
      <c r="RP454" s="111">
        <f>IFERROR(IF($H425&gt;=$AO$3,IF(RP452="F",$J425,0),IF(RP451=0,0,MIN($J425*INT((RP$33-$E425)/$H425),$BD$2)-SUM($Q454:RO454))),0)</f>
        <v>0</v>
      </c>
      <c r="RQ454" s="111">
        <f>IFERROR(IF($H425&gt;=$AO$3,IF(RQ452="F",$J425,0),IF(RQ451=0,0,MIN($J425*INT((RQ$33-$E425)/$H425),$BD$2)-SUM($Q454:RP454))),0)</f>
        <v>0</v>
      </c>
      <c r="RR454" s="111">
        <f>IFERROR(IF($H425&gt;=$AO$3,IF(RR452="F",$J425,0),IF(RR451=0,0,MIN($J425*INT((RR$33-$E425)/$H425),$BD$2)-SUM($Q454:RQ454))),0)</f>
        <v>0</v>
      </c>
      <c r="RS454" s="110">
        <f>IFERROR(IF($H425&gt;=$AO$3,IF(RS452="F",$J425,0),IF(RS451=0,0,MIN($J425*INT((RS$33-$E425)/$H425),$BD$2)-SUM($Q454:RR454))),0)</f>
        <v>0</v>
      </c>
      <c r="RT454" s="112">
        <f>IFERROR(IF($H425&gt;=$AO$3,IF(RT452="F",$J425,0),IF(RT451=0,0,MIN($J425*INT((RT$33-$E425)/$H425),$BD$2)-SUM($Q454:RS454))),0)</f>
        <v>0</v>
      </c>
      <c r="RU454" s="111">
        <f>IFERROR(IF($H425&gt;=$AO$3,IF(RU452="F",$J425,0),IF(RU451=0,0,MIN($J425*INT((RU$33-$E425)/$H425),$BD$2)-SUM($Q454:RT454))),0)</f>
        <v>0</v>
      </c>
      <c r="RV454" s="111">
        <f>IFERROR(IF($H425&gt;=$AO$3,IF(RV452="F",$J425,0),IF(RV451=0,0,MIN($J425*INT((RV$33-$E425)/$H425),$BD$2)-SUM($Q454:RU454))),0)</f>
        <v>0</v>
      </c>
      <c r="RW454" s="111">
        <f>IFERROR(IF($H425&gt;=$AO$3,IF(RW452="F",$J425,0),IF(RW451=0,0,MIN($J425*INT((RW$33-$E425)/$H425),$BD$2)-SUM($Q454:RV454))),0)</f>
        <v>0</v>
      </c>
      <c r="RX454" s="110">
        <f>IFERROR(IF($H425&gt;=$AO$3,IF(RX452="F",$J425,0),IF(RX451=0,0,MIN($J425*INT((RX$33-$E425)/$H425),$BD$2)-SUM($Q454:RW454))),0)</f>
        <v>0</v>
      </c>
      <c r="RY454" s="112">
        <f>IFERROR(IF($H425&gt;=$AO$3,IF(RY452="F",$J425,0),IF(RY451=0,0,MIN($J425*INT((RY$33-$E425)/$H425),$BD$2)-SUM($Q454:RX454))),0)</f>
        <v>0</v>
      </c>
      <c r="RZ454" s="111">
        <f>IFERROR(IF($H425&gt;=$AO$3,IF(RZ452="F",$J425,0),IF(RZ451=0,0,MIN($J425*INT((RZ$33-$E425)/$H425),$BD$2)-SUM($Q454:RY454))),0)</f>
        <v>0</v>
      </c>
      <c r="SA454" s="111">
        <f>IFERROR(IF($H425&gt;=$AO$3,IF(SA452="F",$J425,0),IF(SA451=0,0,MIN($J425*INT((SA$33-$E425)/$H425),$BD$2)-SUM($Q454:RZ454))),0)</f>
        <v>0</v>
      </c>
      <c r="SB454" s="111">
        <f>IFERROR(IF($H425&gt;=$AO$3,IF(SB452="F",$J425,0),IF(SB451=0,0,MIN($J425*INT((SB$33-$E425)/$H425),$BD$2)-SUM($Q454:SA454))),0)</f>
        <v>0</v>
      </c>
      <c r="SC454" s="110">
        <f>IFERROR(IF($H425&gt;=$AO$3,IF(SC452="F",$J425,0),IF(SC451=0,0,MIN($J425*INT((SC$33-$E425)/$H425),$BD$2)-SUM($Q454:SB454))),0)</f>
        <v>0</v>
      </c>
      <c r="SD454" s="112">
        <f>IFERROR(IF($H425&gt;=$AO$3,IF(SD452="F",$J425,0),IF(SD451=0,0,MIN($J425*INT((SD$33-$E425)/$H425),$BD$2)-SUM($Q454:SC454))),0)</f>
        <v>0</v>
      </c>
      <c r="SE454" s="111">
        <f>IFERROR(IF($H425&gt;=$AO$3,IF(SE452="F",$J425,0),IF(SE451=0,0,MIN($J425*INT((SE$33-$E425)/$H425),$BD$2)-SUM($Q454:SD454))),0)</f>
        <v>0</v>
      </c>
      <c r="SF454" s="111">
        <f>IFERROR(IF($H425&gt;=$AO$3,IF(SF452="F",$J425,0),IF(SF451=0,0,MIN($J425*INT((SF$33-$E425)/$H425),$BD$2)-SUM($Q454:SE454))),0)</f>
        <v>0</v>
      </c>
      <c r="SG454" s="111">
        <f>IFERROR(IF($H425&gt;=$AO$3,IF(SG452="F",$J425,0),IF(SG451=0,0,MIN($J425*INT((SG$33-$E425)/$H425),$BD$2)-SUM($Q454:SF454))),0)</f>
        <v>0</v>
      </c>
      <c r="SH454" s="110">
        <f>IFERROR(IF($H425&gt;=$AO$3,IF(SH452="F",$J425,0),IF(SH451=0,0,MIN($J425*INT((SH$33-$E425)/$H425),$BD$2)-SUM($Q454:SG454))),0)</f>
        <v>0</v>
      </c>
      <c r="SI454" s="112">
        <f>IFERROR(IF($H425&gt;=$AO$3,IF(SI452="F",$J425,0),IF(SI451=0,0,MIN($J425*INT((SI$33-$E425)/$H425),$BD$2)-SUM($Q454:SH454))),0)</f>
        <v>0</v>
      </c>
      <c r="SJ454" s="111">
        <f>IFERROR(IF($H425&gt;=$AO$3,IF(SJ452="F",$J425,0),IF(SJ451=0,0,MIN($J425*INT((SJ$33-$E425)/$H425),$BD$2)-SUM($Q454:SI454))),0)</f>
        <v>0</v>
      </c>
      <c r="SK454" s="111">
        <f>IFERROR(IF($H425&gt;=$AO$3,IF(SK452="F",$J425,0),IF(SK451=0,0,MIN($J425*INT((SK$33-$E425)/$H425),$BD$2)-SUM($Q454:SJ454))),0)</f>
        <v>0</v>
      </c>
      <c r="SL454" s="111">
        <f>IFERROR(IF($H425&gt;=$AO$3,IF(SL452="F",$J425,0),IF(SL451=0,0,MIN($J425*INT((SL$33-$E425)/$H425),$BD$2)-SUM($Q454:SK454))),0)</f>
        <v>0</v>
      </c>
      <c r="SM454" s="110">
        <f>IFERROR(IF($H425&gt;=$AO$3,IF(SM452="F",$J425,0),IF(SM451=0,0,MIN($J425*INT((SM$33-$E425)/$H425),$BD$2)-SUM($Q454:SL454))),0)</f>
        <v>0</v>
      </c>
      <c r="SN454" s="112">
        <f>IFERROR(IF($H425&gt;=$AO$3,IF(SN452="F",$J425,0),IF(SN451=0,0,MIN($J425*INT((SN$33-$E425)/$H425),$BD$2)-SUM($Q454:SM454))),0)</f>
        <v>0</v>
      </c>
      <c r="SO454" s="111">
        <f>IFERROR(IF($H425&gt;=$AO$3,IF(SO452="F",$J425,0),IF(SO451=0,0,MIN($J425*INT((SO$33-$E425)/$H425),$BD$2)-SUM($Q454:SN454))),0)</f>
        <v>0</v>
      </c>
      <c r="SP454" s="111">
        <f>IFERROR(IF($H425&gt;=$AO$3,IF(SP452="F",$J425,0),IF(SP451=0,0,MIN($J425*INT((SP$33-$E425)/$H425),$BD$2)-SUM($Q454:SO454))),0)</f>
        <v>0</v>
      </c>
      <c r="SQ454" s="111">
        <f>IFERROR(IF($H425&gt;=$AO$3,IF(SQ452="F",$J425,0),IF(SQ451=0,0,MIN($J425*INT((SQ$33-$E425)/$H425),$BD$2)-SUM($Q454:SP454))),0)</f>
        <v>0</v>
      </c>
      <c r="SR454" s="110">
        <f>IFERROR(IF($H425&gt;=$AO$3,IF(SR452="F",$J425,0),IF(SR451=0,0,MIN($J425*INT((SR$33-$E425)/$H425),$BD$2)-SUM($Q454:SQ454))),0)</f>
        <v>0</v>
      </c>
      <c r="SS454" s="112">
        <f>IFERROR(IF($H425&gt;=$AO$3,IF(SS452="F",$J425,0),IF(SS451=0,0,MIN($J425*INT((SS$33-$E425)/$H425),$BD$2)-SUM($Q454:SR454))),0)</f>
        <v>0</v>
      </c>
      <c r="ST454" s="111">
        <f>IFERROR(IF($H425&gt;=$AO$3,IF(ST452="F",$J425,0),IF(ST451=0,0,MIN($J425*INT((ST$33-$E425)/$H425),$BD$2)-SUM($Q454:SS454))),0)</f>
        <v>0</v>
      </c>
      <c r="SU454" s="111">
        <f>IFERROR(IF($H425&gt;=$AO$3,IF(SU452="F",$J425,0),IF(SU451=0,0,MIN($J425*INT((SU$33-$E425)/$H425),$BD$2)-SUM($Q454:ST454))),0)</f>
        <v>0</v>
      </c>
      <c r="SV454" s="111">
        <f>IFERROR(IF($H425&gt;=$AO$3,IF(SV452="F",$J425,0),IF(SV451=0,0,MIN($J425*INT((SV$33-$E425)/$H425),$BD$2)-SUM($Q454:SU454))),0)</f>
        <v>0</v>
      </c>
      <c r="SW454" s="110">
        <f>IFERROR(IF($H425&gt;=$AO$3,IF(SW452="F",$J425,0),IF(SW451=0,0,MIN($J425*INT((SW$33-$E425)/$H425),$BD$2)-SUM($Q454:SV454))),0)</f>
        <v>0</v>
      </c>
      <c r="SX454" s="1367"/>
    </row>
    <row r="455" spans="2:518" ht="14" customHeight="1">
      <c r="B455" s="125"/>
      <c r="C455" s="125"/>
      <c r="D455" s="125"/>
      <c r="E455" s="125"/>
      <c r="F455" s="125"/>
      <c r="G455" s="125"/>
      <c r="H455" s="125"/>
      <c r="I455" s="125"/>
      <c r="J455" s="125"/>
      <c r="K455" s="201"/>
      <c r="L455" s="125"/>
      <c r="M455" s="48"/>
      <c r="N455" s="29"/>
      <c r="O455" s="67" t="str">
        <f>"[ "&amp;ROUND(O454/'DATOS DIAG OT'!$AR$5,2)&amp;" Horas ]"</f>
        <v>[ 0 Horas ]</v>
      </c>
      <c r="P455" s="50"/>
      <c r="Q455" s="91">
        <v>0</v>
      </c>
      <c r="R455" s="54">
        <f t="shared" ref="R455:BR455" si="620">IF(R451=0,0,IF($H425&lt;$AO$3,"►",IF(R452="F","►",IF(R452="R","––",0))))</f>
        <v>0</v>
      </c>
      <c r="S455" s="54">
        <f t="shared" si="620"/>
        <v>0</v>
      </c>
      <c r="T455" s="54">
        <f t="shared" si="620"/>
        <v>0</v>
      </c>
      <c r="U455" s="54">
        <f t="shared" si="620"/>
        <v>0</v>
      </c>
      <c r="V455" s="55">
        <f t="shared" si="620"/>
        <v>0</v>
      </c>
      <c r="W455" s="54">
        <f t="shared" si="620"/>
        <v>0</v>
      </c>
      <c r="X455" s="54">
        <f t="shared" si="620"/>
        <v>0</v>
      </c>
      <c r="Y455" s="54">
        <f t="shared" si="620"/>
        <v>0</v>
      </c>
      <c r="Z455" s="54">
        <f t="shared" si="620"/>
        <v>0</v>
      </c>
      <c r="AA455" s="55">
        <f t="shared" si="620"/>
        <v>0</v>
      </c>
      <c r="AB455" s="45">
        <f t="shared" si="620"/>
        <v>0</v>
      </c>
      <c r="AC455" s="45">
        <f t="shared" si="620"/>
        <v>0</v>
      </c>
      <c r="AD455" s="45">
        <f t="shared" si="620"/>
        <v>0</v>
      </c>
      <c r="AE455" s="45">
        <f t="shared" si="620"/>
        <v>0</v>
      </c>
      <c r="AF455" s="45">
        <f t="shared" si="620"/>
        <v>0</v>
      </c>
      <c r="AG455" s="53">
        <f t="shared" si="620"/>
        <v>0</v>
      </c>
      <c r="AH455" s="54">
        <f t="shared" si="620"/>
        <v>0</v>
      </c>
      <c r="AI455" s="54">
        <f t="shared" si="620"/>
        <v>0</v>
      </c>
      <c r="AJ455" s="54">
        <f t="shared" si="620"/>
        <v>0</v>
      </c>
      <c r="AK455" s="55">
        <f t="shared" si="620"/>
        <v>0</v>
      </c>
      <c r="AL455" s="54">
        <f t="shared" si="620"/>
        <v>0</v>
      </c>
      <c r="AM455" s="54">
        <f t="shared" si="620"/>
        <v>0</v>
      </c>
      <c r="AN455" s="54">
        <f t="shared" si="620"/>
        <v>0</v>
      </c>
      <c r="AO455" s="54">
        <f t="shared" si="620"/>
        <v>0</v>
      </c>
      <c r="AP455" s="55">
        <f t="shared" si="620"/>
        <v>0</v>
      </c>
      <c r="AQ455" s="45">
        <f t="shared" si="620"/>
        <v>0</v>
      </c>
      <c r="AR455" s="45">
        <f t="shared" si="620"/>
        <v>0</v>
      </c>
      <c r="AS455" s="45">
        <f t="shared" si="620"/>
        <v>0</v>
      </c>
      <c r="AT455" s="54">
        <f t="shared" si="620"/>
        <v>0</v>
      </c>
      <c r="AU455" s="45">
        <f t="shared" si="620"/>
        <v>0</v>
      </c>
      <c r="AV455" s="53">
        <f t="shared" si="620"/>
        <v>0</v>
      </c>
      <c r="AW455" s="54">
        <f t="shared" si="620"/>
        <v>0</v>
      </c>
      <c r="AX455" s="54">
        <f t="shared" si="620"/>
        <v>0</v>
      </c>
      <c r="AY455" s="54">
        <f t="shared" si="620"/>
        <v>0</v>
      </c>
      <c r="AZ455" s="55">
        <f t="shared" si="620"/>
        <v>0</v>
      </c>
      <c r="BA455" s="53">
        <f t="shared" si="620"/>
        <v>0</v>
      </c>
      <c r="BB455" s="54">
        <f t="shared" si="620"/>
        <v>0</v>
      </c>
      <c r="BC455" s="54">
        <f t="shared" si="620"/>
        <v>0</v>
      </c>
      <c r="BD455" s="54">
        <f t="shared" si="620"/>
        <v>0</v>
      </c>
      <c r="BE455" s="55">
        <f t="shared" si="620"/>
        <v>0</v>
      </c>
      <c r="BF455" s="53">
        <f t="shared" si="620"/>
        <v>0</v>
      </c>
      <c r="BG455" s="54">
        <f t="shared" si="620"/>
        <v>0</v>
      </c>
      <c r="BH455" s="54">
        <f t="shared" si="620"/>
        <v>0</v>
      </c>
      <c r="BI455" s="54">
        <f t="shared" si="620"/>
        <v>0</v>
      </c>
      <c r="BJ455" s="55">
        <f t="shared" si="620"/>
        <v>0</v>
      </c>
      <c r="BK455" s="53">
        <f t="shared" si="620"/>
        <v>0</v>
      </c>
      <c r="BL455" s="54">
        <f t="shared" si="620"/>
        <v>0</v>
      </c>
      <c r="BM455" s="54">
        <f t="shared" si="620"/>
        <v>0</v>
      </c>
      <c r="BN455" s="54">
        <f t="shared" si="620"/>
        <v>0</v>
      </c>
      <c r="BO455" s="55">
        <f t="shared" si="620"/>
        <v>0</v>
      </c>
      <c r="BP455" s="53">
        <f t="shared" si="620"/>
        <v>0</v>
      </c>
      <c r="BQ455" s="54">
        <f t="shared" si="620"/>
        <v>0</v>
      </c>
      <c r="BR455" s="54">
        <f t="shared" si="620"/>
        <v>0</v>
      </c>
      <c r="BS455" s="54">
        <f>IF(BS451=0,0,IF($H425&lt;$AO$3,"►",IF(BS452="F","►",IF(BS452="R","––",0))))</f>
        <v>0</v>
      </c>
      <c r="BT455" s="55">
        <f t="shared" ref="BT455:EE455" si="621">IF(BT451=0,0,IF($H425&lt;$AO$3,"►",IF(BT452="F","►",IF(BT452="R","––",0))))</f>
        <v>0</v>
      </c>
      <c r="BU455" s="53">
        <f t="shared" si="621"/>
        <v>0</v>
      </c>
      <c r="BV455" s="54">
        <f t="shared" si="621"/>
        <v>0</v>
      </c>
      <c r="BW455" s="54">
        <f t="shared" si="621"/>
        <v>0</v>
      </c>
      <c r="BX455" s="54">
        <f t="shared" si="621"/>
        <v>0</v>
      </c>
      <c r="BY455" s="55">
        <f t="shared" si="621"/>
        <v>0</v>
      </c>
      <c r="BZ455" s="53">
        <f t="shared" si="621"/>
        <v>0</v>
      </c>
      <c r="CA455" s="54">
        <f t="shared" si="621"/>
        <v>0</v>
      </c>
      <c r="CB455" s="54">
        <f t="shared" si="621"/>
        <v>0</v>
      </c>
      <c r="CC455" s="54">
        <f t="shared" si="621"/>
        <v>0</v>
      </c>
      <c r="CD455" s="55">
        <f t="shared" si="621"/>
        <v>0</v>
      </c>
      <c r="CE455" s="53">
        <f t="shared" si="621"/>
        <v>0</v>
      </c>
      <c r="CF455" s="54">
        <f t="shared" si="621"/>
        <v>0</v>
      </c>
      <c r="CG455" s="54">
        <f t="shared" si="621"/>
        <v>0</v>
      </c>
      <c r="CH455" s="54">
        <f t="shared" si="621"/>
        <v>0</v>
      </c>
      <c r="CI455" s="55">
        <f t="shared" si="621"/>
        <v>0</v>
      </c>
      <c r="CJ455" s="53">
        <f t="shared" si="621"/>
        <v>0</v>
      </c>
      <c r="CK455" s="54">
        <f t="shared" si="621"/>
        <v>0</v>
      </c>
      <c r="CL455" s="54">
        <f t="shared" si="621"/>
        <v>0</v>
      </c>
      <c r="CM455" s="54">
        <f t="shared" si="621"/>
        <v>0</v>
      </c>
      <c r="CN455" s="55">
        <f t="shared" si="621"/>
        <v>0</v>
      </c>
      <c r="CO455" s="53">
        <f t="shared" si="621"/>
        <v>0</v>
      </c>
      <c r="CP455" s="54">
        <f t="shared" si="621"/>
        <v>0</v>
      </c>
      <c r="CQ455" s="54">
        <f t="shared" si="621"/>
        <v>0</v>
      </c>
      <c r="CR455" s="54">
        <f t="shared" si="621"/>
        <v>0</v>
      </c>
      <c r="CS455" s="55">
        <f t="shared" si="621"/>
        <v>0</v>
      </c>
      <c r="CT455" s="53">
        <f t="shared" si="621"/>
        <v>0</v>
      </c>
      <c r="CU455" s="54">
        <f t="shared" si="621"/>
        <v>0</v>
      </c>
      <c r="CV455" s="54">
        <f t="shared" si="621"/>
        <v>0</v>
      </c>
      <c r="CW455" s="54">
        <f t="shared" si="621"/>
        <v>0</v>
      </c>
      <c r="CX455" s="55">
        <f t="shared" si="621"/>
        <v>0</v>
      </c>
      <c r="CY455" s="53">
        <f t="shared" si="621"/>
        <v>0</v>
      </c>
      <c r="CZ455" s="54">
        <f t="shared" si="621"/>
        <v>0</v>
      </c>
      <c r="DA455" s="54">
        <f t="shared" si="621"/>
        <v>0</v>
      </c>
      <c r="DB455" s="54">
        <f t="shared" si="621"/>
        <v>0</v>
      </c>
      <c r="DC455" s="55">
        <f t="shared" si="621"/>
        <v>0</v>
      </c>
      <c r="DD455" s="53">
        <f t="shared" si="621"/>
        <v>0</v>
      </c>
      <c r="DE455" s="54">
        <f t="shared" si="621"/>
        <v>0</v>
      </c>
      <c r="DF455" s="54">
        <f t="shared" si="621"/>
        <v>0</v>
      </c>
      <c r="DG455" s="54">
        <f t="shared" si="621"/>
        <v>0</v>
      </c>
      <c r="DH455" s="55">
        <f t="shared" si="621"/>
        <v>0</v>
      </c>
      <c r="DI455" s="53">
        <f t="shared" si="621"/>
        <v>0</v>
      </c>
      <c r="DJ455" s="54">
        <f t="shared" si="621"/>
        <v>0</v>
      </c>
      <c r="DK455" s="54">
        <f t="shared" si="621"/>
        <v>0</v>
      </c>
      <c r="DL455" s="54">
        <f t="shared" si="621"/>
        <v>0</v>
      </c>
      <c r="DM455" s="55">
        <f t="shared" si="621"/>
        <v>0</v>
      </c>
      <c r="DN455" s="53">
        <f t="shared" si="621"/>
        <v>0</v>
      </c>
      <c r="DO455" s="54">
        <f t="shared" si="621"/>
        <v>0</v>
      </c>
      <c r="DP455" s="54">
        <f t="shared" si="621"/>
        <v>0</v>
      </c>
      <c r="DQ455" s="54">
        <f t="shared" si="621"/>
        <v>0</v>
      </c>
      <c r="DR455" s="55">
        <f t="shared" si="621"/>
        <v>0</v>
      </c>
      <c r="DS455" s="53">
        <f t="shared" si="621"/>
        <v>0</v>
      </c>
      <c r="DT455" s="54">
        <f t="shared" si="621"/>
        <v>0</v>
      </c>
      <c r="DU455" s="54">
        <f t="shared" si="621"/>
        <v>0</v>
      </c>
      <c r="DV455" s="54">
        <f t="shared" si="621"/>
        <v>0</v>
      </c>
      <c r="DW455" s="55">
        <f t="shared" si="621"/>
        <v>0</v>
      </c>
      <c r="DX455" s="53">
        <f t="shared" si="621"/>
        <v>0</v>
      </c>
      <c r="DY455" s="54">
        <f t="shared" si="621"/>
        <v>0</v>
      </c>
      <c r="DZ455" s="54">
        <f t="shared" si="621"/>
        <v>0</v>
      </c>
      <c r="EA455" s="54">
        <f t="shared" si="621"/>
        <v>0</v>
      </c>
      <c r="EB455" s="55">
        <f t="shared" si="621"/>
        <v>0</v>
      </c>
      <c r="EC455" s="53">
        <f t="shared" si="621"/>
        <v>0</v>
      </c>
      <c r="ED455" s="54">
        <f t="shared" si="621"/>
        <v>0</v>
      </c>
      <c r="EE455" s="54">
        <f t="shared" si="621"/>
        <v>0</v>
      </c>
      <c r="EF455" s="54">
        <f t="shared" ref="EF455:GQ455" si="622">IF(EF451=0,0,IF($H425&lt;$AO$3,"►",IF(EF452="F","►",IF(EF452="R","––",0))))</f>
        <v>0</v>
      </c>
      <c r="EG455" s="55">
        <f t="shared" si="622"/>
        <v>0</v>
      </c>
      <c r="EH455" s="53">
        <f t="shared" si="622"/>
        <v>0</v>
      </c>
      <c r="EI455" s="54">
        <f t="shared" si="622"/>
        <v>0</v>
      </c>
      <c r="EJ455" s="54">
        <f t="shared" si="622"/>
        <v>0</v>
      </c>
      <c r="EK455" s="54">
        <f t="shared" si="622"/>
        <v>0</v>
      </c>
      <c r="EL455" s="55">
        <f t="shared" si="622"/>
        <v>0</v>
      </c>
      <c r="EM455" s="53">
        <f t="shared" si="622"/>
        <v>0</v>
      </c>
      <c r="EN455" s="54">
        <f t="shared" si="622"/>
        <v>0</v>
      </c>
      <c r="EO455" s="54">
        <f t="shared" si="622"/>
        <v>0</v>
      </c>
      <c r="EP455" s="54">
        <f t="shared" si="622"/>
        <v>0</v>
      </c>
      <c r="EQ455" s="55">
        <f t="shared" si="622"/>
        <v>0</v>
      </c>
      <c r="ER455" s="53">
        <f t="shared" si="622"/>
        <v>0</v>
      </c>
      <c r="ES455" s="54">
        <f t="shared" si="622"/>
        <v>0</v>
      </c>
      <c r="ET455" s="54">
        <f t="shared" si="622"/>
        <v>0</v>
      </c>
      <c r="EU455" s="54">
        <f t="shared" si="622"/>
        <v>0</v>
      </c>
      <c r="EV455" s="55">
        <f t="shared" si="622"/>
        <v>0</v>
      </c>
      <c r="EW455" s="53">
        <f t="shared" si="622"/>
        <v>0</v>
      </c>
      <c r="EX455" s="54">
        <f t="shared" si="622"/>
        <v>0</v>
      </c>
      <c r="EY455" s="54">
        <f t="shared" si="622"/>
        <v>0</v>
      </c>
      <c r="EZ455" s="54">
        <f t="shared" si="622"/>
        <v>0</v>
      </c>
      <c r="FA455" s="55">
        <f t="shared" si="622"/>
        <v>0</v>
      </c>
      <c r="FB455" s="54">
        <f t="shared" si="622"/>
        <v>0</v>
      </c>
      <c r="FC455" s="54">
        <f t="shared" si="622"/>
        <v>0</v>
      </c>
      <c r="FD455" s="54">
        <f t="shared" si="622"/>
        <v>0</v>
      </c>
      <c r="FE455" s="54">
        <f t="shared" si="622"/>
        <v>0</v>
      </c>
      <c r="FF455" s="55">
        <f t="shared" si="622"/>
        <v>0</v>
      </c>
      <c r="FG455" s="45">
        <f t="shared" si="622"/>
        <v>0</v>
      </c>
      <c r="FH455" s="45">
        <f t="shared" si="622"/>
        <v>0</v>
      </c>
      <c r="FI455" s="45">
        <f t="shared" si="622"/>
        <v>0</v>
      </c>
      <c r="FJ455" s="45">
        <f t="shared" si="622"/>
        <v>0</v>
      </c>
      <c r="FK455" s="45">
        <f t="shared" si="622"/>
        <v>0</v>
      </c>
      <c r="FL455" s="53">
        <f t="shared" si="622"/>
        <v>0</v>
      </c>
      <c r="FM455" s="54">
        <f t="shared" si="622"/>
        <v>0</v>
      </c>
      <c r="FN455" s="54">
        <f t="shared" si="622"/>
        <v>0</v>
      </c>
      <c r="FO455" s="54">
        <f t="shared" si="622"/>
        <v>0</v>
      </c>
      <c r="FP455" s="55">
        <f t="shared" si="622"/>
        <v>0</v>
      </c>
      <c r="FQ455" s="53">
        <f t="shared" si="622"/>
        <v>0</v>
      </c>
      <c r="FR455" s="54">
        <f t="shared" si="622"/>
        <v>0</v>
      </c>
      <c r="FS455" s="54">
        <f t="shared" si="622"/>
        <v>0</v>
      </c>
      <c r="FT455" s="54">
        <f t="shared" si="622"/>
        <v>0</v>
      </c>
      <c r="FU455" s="55">
        <f t="shared" si="622"/>
        <v>0</v>
      </c>
      <c r="FV455" s="53">
        <f t="shared" si="622"/>
        <v>0</v>
      </c>
      <c r="FW455" s="54">
        <f t="shared" si="622"/>
        <v>0</v>
      </c>
      <c r="FX455" s="54">
        <f t="shared" si="622"/>
        <v>0</v>
      </c>
      <c r="FY455" s="54">
        <f t="shared" si="622"/>
        <v>0</v>
      </c>
      <c r="FZ455" s="55">
        <f t="shared" si="622"/>
        <v>0</v>
      </c>
      <c r="GA455" s="53">
        <f t="shared" si="622"/>
        <v>0</v>
      </c>
      <c r="GB455" s="54">
        <f t="shared" si="622"/>
        <v>0</v>
      </c>
      <c r="GC455" s="54">
        <f t="shared" si="622"/>
        <v>0</v>
      </c>
      <c r="GD455" s="54">
        <f t="shared" si="622"/>
        <v>0</v>
      </c>
      <c r="GE455" s="55">
        <f t="shared" si="622"/>
        <v>0</v>
      </c>
      <c r="GF455" s="53">
        <f t="shared" si="622"/>
        <v>0</v>
      </c>
      <c r="GG455" s="54">
        <f t="shared" si="622"/>
        <v>0</v>
      </c>
      <c r="GH455" s="54">
        <f t="shared" si="622"/>
        <v>0</v>
      </c>
      <c r="GI455" s="54">
        <f t="shared" si="622"/>
        <v>0</v>
      </c>
      <c r="GJ455" s="55">
        <f t="shared" si="622"/>
        <v>0</v>
      </c>
      <c r="GK455" s="53">
        <f t="shared" si="622"/>
        <v>0</v>
      </c>
      <c r="GL455" s="54">
        <f t="shared" si="622"/>
        <v>0</v>
      </c>
      <c r="GM455" s="54">
        <f t="shared" si="622"/>
        <v>0</v>
      </c>
      <c r="GN455" s="54">
        <f t="shared" si="622"/>
        <v>0</v>
      </c>
      <c r="GO455" s="55">
        <f t="shared" si="622"/>
        <v>0</v>
      </c>
      <c r="GP455" s="54">
        <f t="shared" si="622"/>
        <v>0</v>
      </c>
      <c r="GQ455" s="54">
        <f t="shared" si="622"/>
        <v>0</v>
      </c>
      <c r="GR455" s="54">
        <f t="shared" ref="GR455:JC455" si="623">IF(GR451=0,0,IF($H425&lt;$AO$3,"►",IF(GR452="F","►",IF(GR452="R","––",0))))</f>
        <v>0</v>
      </c>
      <c r="GS455" s="54">
        <f t="shared" si="623"/>
        <v>0</v>
      </c>
      <c r="GT455" s="55">
        <f t="shared" si="623"/>
        <v>0</v>
      </c>
      <c r="GU455" s="45">
        <f t="shared" si="623"/>
        <v>0</v>
      </c>
      <c r="GV455" s="45">
        <f t="shared" si="623"/>
        <v>0</v>
      </c>
      <c r="GW455" s="45">
        <f t="shared" si="623"/>
        <v>0</v>
      </c>
      <c r="GX455" s="45">
        <f t="shared" si="623"/>
        <v>0</v>
      </c>
      <c r="GY455" s="45">
        <f t="shared" si="623"/>
        <v>0</v>
      </c>
      <c r="GZ455" s="53">
        <f t="shared" si="623"/>
        <v>0</v>
      </c>
      <c r="HA455" s="54">
        <f t="shared" si="623"/>
        <v>0</v>
      </c>
      <c r="HB455" s="54">
        <f t="shared" si="623"/>
        <v>0</v>
      </c>
      <c r="HC455" s="54">
        <f t="shared" si="623"/>
        <v>0</v>
      </c>
      <c r="HD455" s="55">
        <f t="shared" si="623"/>
        <v>0</v>
      </c>
      <c r="HE455" s="54">
        <f t="shared" si="623"/>
        <v>0</v>
      </c>
      <c r="HF455" s="54">
        <f t="shared" si="623"/>
        <v>0</v>
      </c>
      <c r="HG455" s="54">
        <f t="shared" si="623"/>
        <v>0</v>
      </c>
      <c r="HH455" s="54">
        <f t="shared" si="623"/>
        <v>0</v>
      </c>
      <c r="HI455" s="55">
        <f t="shared" si="623"/>
        <v>0</v>
      </c>
      <c r="HJ455" s="45">
        <f t="shared" si="623"/>
        <v>0</v>
      </c>
      <c r="HK455" s="45">
        <f t="shared" si="623"/>
        <v>0</v>
      </c>
      <c r="HL455" s="45">
        <f t="shared" si="623"/>
        <v>0</v>
      </c>
      <c r="HM455" s="45">
        <f t="shared" si="623"/>
        <v>0</v>
      </c>
      <c r="HN455" s="45">
        <f t="shared" si="623"/>
        <v>0</v>
      </c>
      <c r="HO455" s="53">
        <f t="shared" si="623"/>
        <v>0</v>
      </c>
      <c r="HP455" s="54">
        <f t="shared" si="623"/>
        <v>0</v>
      </c>
      <c r="HQ455" s="54">
        <f t="shared" si="623"/>
        <v>0</v>
      </c>
      <c r="HR455" s="54">
        <f t="shared" si="623"/>
        <v>0</v>
      </c>
      <c r="HS455" s="55">
        <f t="shared" si="623"/>
        <v>0</v>
      </c>
      <c r="HT455" s="53">
        <f t="shared" si="623"/>
        <v>0</v>
      </c>
      <c r="HU455" s="54">
        <f t="shared" si="623"/>
        <v>0</v>
      </c>
      <c r="HV455" s="54">
        <f t="shared" si="623"/>
        <v>0</v>
      </c>
      <c r="HW455" s="54">
        <f t="shared" si="623"/>
        <v>0</v>
      </c>
      <c r="HX455" s="55">
        <f t="shared" si="623"/>
        <v>0</v>
      </c>
      <c r="HY455" s="53">
        <f t="shared" si="623"/>
        <v>0</v>
      </c>
      <c r="HZ455" s="54">
        <f t="shared" si="623"/>
        <v>0</v>
      </c>
      <c r="IA455" s="54">
        <f t="shared" si="623"/>
        <v>0</v>
      </c>
      <c r="IB455" s="54">
        <f t="shared" si="623"/>
        <v>0</v>
      </c>
      <c r="IC455" s="55">
        <f t="shared" si="623"/>
        <v>0</v>
      </c>
      <c r="ID455" s="53">
        <f t="shared" si="623"/>
        <v>0</v>
      </c>
      <c r="IE455" s="54">
        <f t="shared" si="623"/>
        <v>0</v>
      </c>
      <c r="IF455" s="54">
        <f t="shared" si="623"/>
        <v>0</v>
      </c>
      <c r="IG455" s="54">
        <f t="shared" si="623"/>
        <v>0</v>
      </c>
      <c r="IH455" s="55">
        <f t="shared" si="623"/>
        <v>0</v>
      </c>
      <c r="II455" s="53">
        <f t="shared" si="623"/>
        <v>0</v>
      </c>
      <c r="IJ455" s="54">
        <f t="shared" si="623"/>
        <v>0</v>
      </c>
      <c r="IK455" s="54">
        <f t="shared" si="623"/>
        <v>0</v>
      </c>
      <c r="IL455" s="54">
        <f t="shared" si="623"/>
        <v>0</v>
      </c>
      <c r="IM455" s="55">
        <f t="shared" si="623"/>
        <v>0</v>
      </c>
      <c r="IN455" s="53">
        <f t="shared" si="623"/>
        <v>0</v>
      </c>
      <c r="IO455" s="54">
        <f t="shared" si="623"/>
        <v>0</v>
      </c>
      <c r="IP455" s="54">
        <f t="shared" si="623"/>
        <v>0</v>
      </c>
      <c r="IQ455" s="54">
        <f t="shared" si="623"/>
        <v>0</v>
      </c>
      <c r="IR455" s="55">
        <f t="shared" si="623"/>
        <v>0</v>
      </c>
      <c r="IS455" s="54">
        <f t="shared" si="623"/>
        <v>0</v>
      </c>
      <c r="IT455" s="54">
        <f t="shared" si="623"/>
        <v>0</v>
      </c>
      <c r="IU455" s="54">
        <f t="shared" si="623"/>
        <v>0</v>
      </c>
      <c r="IV455" s="54">
        <f t="shared" si="623"/>
        <v>0</v>
      </c>
      <c r="IW455" s="55">
        <f t="shared" si="623"/>
        <v>0</v>
      </c>
      <c r="IX455" s="45">
        <f t="shared" si="623"/>
        <v>0</v>
      </c>
      <c r="IY455" s="45">
        <f t="shared" si="623"/>
        <v>0</v>
      </c>
      <c r="IZ455" s="45">
        <f t="shared" si="623"/>
        <v>0</v>
      </c>
      <c r="JA455" s="45">
        <f t="shared" si="623"/>
        <v>0</v>
      </c>
      <c r="JB455" s="45">
        <f t="shared" si="623"/>
        <v>0</v>
      </c>
      <c r="JC455" s="53">
        <f t="shared" si="623"/>
        <v>0</v>
      </c>
      <c r="JD455" s="54">
        <f t="shared" ref="JD455:LO455" si="624">IF(JD451=0,0,IF($H425&lt;$AO$3,"►",IF(JD452="F","►",IF(JD452="R","––",0))))</f>
        <v>0</v>
      </c>
      <c r="JE455" s="54">
        <f t="shared" si="624"/>
        <v>0</v>
      </c>
      <c r="JF455" s="54">
        <f t="shared" si="624"/>
        <v>0</v>
      </c>
      <c r="JG455" s="55">
        <f t="shared" si="624"/>
        <v>0</v>
      </c>
      <c r="JH455" s="53">
        <f t="shared" si="624"/>
        <v>0</v>
      </c>
      <c r="JI455" s="54">
        <f t="shared" si="624"/>
        <v>0</v>
      </c>
      <c r="JJ455" s="54">
        <f t="shared" si="624"/>
        <v>0</v>
      </c>
      <c r="JK455" s="54">
        <f t="shared" si="624"/>
        <v>0</v>
      </c>
      <c r="JL455" s="55">
        <f t="shared" si="624"/>
        <v>0</v>
      </c>
      <c r="JM455" s="53">
        <f t="shared" si="624"/>
        <v>0</v>
      </c>
      <c r="JN455" s="54">
        <f t="shared" si="624"/>
        <v>0</v>
      </c>
      <c r="JO455" s="54">
        <f t="shared" si="624"/>
        <v>0</v>
      </c>
      <c r="JP455" s="54">
        <f t="shared" si="624"/>
        <v>0</v>
      </c>
      <c r="JQ455" s="55">
        <f t="shared" si="624"/>
        <v>0</v>
      </c>
      <c r="JR455" s="53">
        <f t="shared" si="624"/>
        <v>0</v>
      </c>
      <c r="JS455" s="54">
        <f t="shared" si="624"/>
        <v>0</v>
      </c>
      <c r="JT455" s="54">
        <f t="shared" si="624"/>
        <v>0</v>
      </c>
      <c r="JU455" s="54">
        <f t="shared" si="624"/>
        <v>0</v>
      </c>
      <c r="JV455" s="55">
        <f t="shared" si="624"/>
        <v>0</v>
      </c>
      <c r="JW455" s="53">
        <f t="shared" si="624"/>
        <v>0</v>
      </c>
      <c r="JX455" s="54">
        <f t="shared" si="624"/>
        <v>0</v>
      </c>
      <c r="JY455" s="54">
        <f t="shared" si="624"/>
        <v>0</v>
      </c>
      <c r="JZ455" s="54">
        <f t="shared" si="624"/>
        <v>0</v>
      </c>
      <c r="KA455" s="55">
        <f t="shared" si="624"/>
        <v>0</v>
      </c>
      <c r="KB455" s="53">
        <f t="shared" si="624"/>
        <v>0</v>
      </c>
      <c r="KC455" s="54">
        <f t="shared" si="624"/>
        <v>0</v>
      </c>
      <c r="KD455" s="54">
        <f t="shared" si="624"/>
        <v>0</v>
      </c>
      <c r="KE455" s="54">
        <f t="shared" si="624"/>
        <v>0</v>
      </c>
      <c r="KF455" s="55">
        <f t="shared" si="624"/>
        <v>0</v>
      </c>
      <c r="KG455" s="53">
        <f t="shared" si="624"/>
        <v>0</v>
      </c>
      <c r="KH455" s="54">
        <f t="shared" si="624"/>
        <v>0</v>
      </c>
      <c r="KI455" s="54">
        <f t="shared" si="624"/>
        <v>0</v>
      </c>
      <c r="KJ455" s="54">
        <f t="shared" si="624"/>
        <v>0</v>
      </c>
      <c r="KK455" s="55">
        <f t="shared" si="624"/>
        <v>0</v>
      </c>
      <c r="KL455" s="53">
        <f t="shared" si="624"/>
        <v>0</v>
      </c>
      <c r="KM455" s="54">
        <f t="shared" si="624"/>
        <v>0</v>
      </c>
      <c r="KN455" s="54">
        <f t="shared" si="624"/>
        <v>0</v>
      </c>
      <c r="KO455" s="54">
        <f t="shared" si="624"/>
        <v>0</v>
      </c>
      <c r="KP455" s="55">
        <f t="shared" si="624"/>
        <v>0</v>
      </c>
      <c r="KQ455" s="53">
        <f t="shared" si="624"/>
        <v>0</v>
      </c>
      <c r="KR455" s="54">
        <f t="shared" si="624"/>
        <v>0</v>
      </c>
      <c r="KS455" s="54">
        <f t="shared" si="624"/>
        <v>0</v>
      </c>
      <c r="KT455" s="54">
        <f t="shared" si="624"/>
        <v>0</v>
      </c>
      <c r="KU455" s="55">
        <f t="shared" si="624"/>
        <v>0</v>
      </c>
      <c r="KV455" s="53">
        <f t="shared" si="624"/>
        <v>0</v>
      </c>
      <c r="KW455" s="54">
        <f t="shared" si="624"/>
        <v>0</v>
      </c>
      <c r="KX455" s="54">
        <f t="shared" si="624"/>
        <v>0</v>
      </c>
      <c r="KY455" s="54">
        <f t="shared" si="624"/>
        <v>0</v>
      </c>
      <c r="KZ455" s="55">
        <f t="shared" si="624"/>
        <v>0</v>
      </c>
      <c r="LA455" s="53">
        <f t="shared" si="624"/>
        <v>0</v>
      </c>
      <c r="LB455" s="54">
        <f t="shared" si="624"/>
        <v>0</v>
      </c>
      <c r="LC455" s="54">
        <f t="shared" si="624"/>
        <v>0</v>
      </c>
      <c r="LD455" s="54">
        <f t="shared" si="624"/>
        <v>0</v>
      </c>
      <c r="LE455" s="55">
        <f t="shared" si="624"/>
        <v>0</v>
      </c>
      <c r="LF455" s="53">
        <f t="shared" si="624"/>
        <v>0</v>
      </c>
      <c r="LG455" s="54">
        <f t="shared" si="624"/>
        <v>0</v>
      </c>
      <c r="LH455" s="54">
        <f t="shared" si="624"/>
        <v>0</v>
      </c>
      <c r="LI455" s="54">
        <f t="shared" si="624"/>
        <v>0</v>
      </c>
      <c r="LJ455" s="55">
        <f t="shared" si="624"/>
        <v>0</v>
      </c>
      <c r="LK455" s="53">
        <f t="shared" si="624"/>
        <v>0</v>
      </c>
      <c r="LL455" s="54">
        <f t="shared" si="624"/>
        <v>0</v>
      </c>
      <c r="LM455" s="54">
        <f t="shared" si="624"/>
        <v>0</v>
      </c>
      <c r="LN455" s="54">
        <f t="shared" si="624"/>
        <v>0</v>
      </c>
      <c r="LO455" s="55">
        <f t="shared" si="624"/>
        <v>0</v>
      </c>
      <c r="LP455" s="53">
        <f t="shared" ref="LP455:OA455" si="625">IF(LP451=0,0,IF($H425&lt;$AO$3,"►",IF(LP452="F","►",IF(LP452="R","––",0))))</f>
        <v>0</v>
      </c>
      <c r="LQ455" s="54">
        <f t="shared" si="625"/>
        <v>0</v>
      </c>
      <c r="LR455" s="54">
        <f t="shared" si="625"/>
        <v>0</v>
      </c>
      <c r="LS455" s="54">
        <f t="shared" si="625"/>
        <v>0</v>
      </c>
      <c r="LT455" s="55">
        <f t="shared" si="625"/>
        <v>0</v>
      </c>
      <c r="LU455" s="53">
        <f t="shared" si="625"/>
        <v>0</v>
      </c>
      <c r="LV455" s="54">
        <f t="shared" si="625"/>
        <v>0</v>
      </c>
      <c r="LW455" s="54">
        <f t="shared" si="625"/>
        <v>0</v>
      </c>
      <c r="LX455" s="54">
        <f t="shared" si="625"/>
        <v>0</v>
      </c>
      <c r="LY455" s="55">
        <f t="shared" si="625"/>
        <v>0</v>
      </c>
      <c r="LZ455" s="53">
        <f t="shared" si="625"/>
        <v>0</v>
      </c>
      <c r="MA455" s="54">
        <f t="shared" si="625"/>
        <v>0</v>
      </c>
      <c r="MB455" s="54">
        <f t="shared" si="625"/>
        <v>0</v>
      </c>
      <c r="MC455" s="54">
        <f t="shared" si="625"/>
        <v>0</v>
      </c>
      <c r="MD455" s="55">
        <f t="shared" si="625"/>
        <v>0</v>
      </c>
      <c r="ME455" s="53">
        <f t="shared" si="625"/>
        <v>0</v>
      </c>
      <c r="MF455" s="54">
        <f t="shared" si="625"/>
        <v>0</v>
      </c>
      <c r="MG455" s="54">
        <f t="shared" si="625"/>
        <v>0</v>
      </c>
      <c r="MH455" s="54">
        <f t="shared" si="625"/>
        <v>0</v>
      </c>
      <c r="MI455" s="55">
        <f t="shared" si="625"/>
        <v>0</v>
      </c>
      <c r="MJ455" s="53">
        <f t="shared" si="625"/>
        <v>0</v>
      </c>
      <c r="MK455" s="54">
        <f t="shared" si="625"/>
        <v>0</v>
      </c>
      <c r="ML455" s="54">
        <f t="shared" si="625"/>
        <v>0</v>
      </c>
      <c r="MM455" s="54">
        <f t="shared" si="625"/>
        <v>0</v>
      </c>
      <c r="MN455" s="55">
        <f t="shared" si="625"/>
        <v>0</v>
      </c>
      <c r="MO455" s="53">
        <f t="shared" si="625"/>
        <v>0</v>
      </c>
      <c r="MP455" s="54">
        <f t="shared" si="625"/>
        <v>0</v>
      </c>
      <c r="MQ455" s="54">
        <f t="shared" si="625"/>
        <v>0</v>
      </c>
      <c r="MR455" s="54">
        <f t="shared" si="625"/>
        <v>0</v>
      </c>
      <c r="MS455" s="55">
        <f t="shared" si="625"/>
        <v>0</v>
      </c>
      <c r="MT455" s="53">
        <f t="shared" si="625"/>
        <v>0</v>
      </c>
      <c r="MU455" s="54">
        <f t="shared" si="625"/>
        <v>0</v>
      </c>
      <c r="MV455" s="54">
        <f t="shared" si="625"/>
        <v>0</v>
      </c>
      <c r="MW455" s="54">
        <f t="shared" si="625"/>
        <v>0</v>
      </c>
      <c r="MX455" s="55">
        <f t="shared" si="625"/>
        <v>0</v>
      </c>
      <c r="MY455" s="53">
        <f t="shared" si="625"/>
        <v>0</v>
      </c>
      <c r="MZ455" s="54">
        <f t="shared" si="625"/>
        <v>0</v>
      </c>
      <c r="NA455" s="54">
        <f t="shared" si="625"/>
        <v>0</v>
      </c>
      <c r="NB455" s="54">
        <f t="shared" si="625"/>
        <v>0</v>
      </c>
      <c r="NC455" s="55">
        <f t="shared" si="625"/>
        <v>0</v>
      </c>
      <c r="ND455" s="53">
        <f t="shared" si="625"/>
        <v>0</v>
      </c>
      <c r="NE455" s="54">
        <f t="shared" si="625"/>
        <v>0</v>
      </c>
      <c r="NF455" s="54">
        <f t="shared" si="625"/>
        <v>0</v>
      </c>
      <c r="NG455" s="54">
        <f t="shared" si="625"/>
        <v>0</v>
      </c>
      <c r="NH455" s="55">
        <f t="shared" si="625"/>
        <v>0</v>
      </c>
      <c r="NI455" s="53">
        <f t="shared" si="625"/>
        <v>0</v>
      </c>
      <c r="NJ455" s="54">
        <f t="shared" si="625"/>
        <v>0</v>
      </c>
      <c r="NK455" s="54">
        <f t="shared" si="625"/>
        <v>0</v>
      </c>
      <c r="NL455" s="54">
        <f t="shared" si="625"/>
        <v>0</v>
      </c>
      <c r="NM455" s="55">
        <f t="shared" si="625"/>
        <v>0</v>
      </c>
      <c r="NN455" s="53">
        <f t="shared" si="625"/>
        <v>0</v>
      </c>
      <c r="NO455" s="54">
        <f t="shared" si="625"/>
        <v>0</v>
      </c>
      <c r="NP455" s="54">
        <f t="shared" si="625"/>
        <v>0</v>
      </c>
      <c r="NQ455" s="54">
        <f t="shared" si="625"/>
        <v>0</v>
      </c>
      <c r="NR455" s="55">
        <f t="shared" si="625"/>
        <v>0</v>
      </c>
      <c r="NS455" s="53">
        <f t="shared" si="625"/>
        <v>0</v>
      </c>
      <c r="NT455" s="54">
        <f t="shared" si="625"/>
        <v>0</v>
      </c>
      <c r="NU455" s="54">
        <f t="shared" si="625"/>
        <v>0</v>
      </c>
      <c r="NV455" s="54">
        <f t="shared" si="625"/>
        <v>0</v>
      </c>
      <c r="NW455" s="55">
        <f t="shared" si="625"/>
        <v>0</v>
      </c>
      <c r="NX455" s="53">
        <f t="shared" si="625"/>
        <v>0</v>
      </c>
      <c r="NY455" s="54">
        <f t="shared" si="625"/>
        <v>0</v>
      </c>
      <c r="NZ455" s="54">
        <f t="shared" si="625"/>
        <v>0</v>
      </c>
      <c r="OA455" s="54">
        <f t="shared" si="625"/>
        <v>0</v>
      </c>
      <c r="OB455" s="55">
        <f t="shared" ref="OB455:QM455" si="626">IF(OB451=0,0,IF($H425&lt;$AO$3,"►",IF(OB452="F","►",IF(OB452="R","––",0))))</f>
        <v>0</v>
      </c>
      <c r="OC455" s="53">
        <f t="shared" si="626"/>
        <v>0</v>
      </c>
      <c r="OD455" s="54">
        <f t="shared" si="626"/>
        <v>0</v>
      </c>
      <c r="OE455" s="54">
        <f t="shared" si="626"/>
        <v>0</v>
      </c>
      <c r="OF455" s="54">
        <f t="shared" si="626"/>
        <v>0</v>
      </c>
      <c r="OG455" s="55">
        <f t="shared" si="626"/>
        <v>0</v>
      </c>
      <c r="OH455" s="53">
        <f t="shared" si="626"/>
        <v>0</v>
      </c>
      <c r="OI455" s="54">
        <f t="shared" si="626"/>
        <v>0</v>
      </c>
      <c r="OJ455" s="54">
        <f t="shared" si="626"/>
        <v>0</v>
      </c>
      <c r="OK455" s="54">
        <f t="shared" si="626"/>
        <v>0</v>
      </c>
      <c r="OL455" s="55">
        <f t="shared" si="626"/>
        <v>0</v>
      </c>
      <c r="OM455" s="53">
        <f t="shared" si="626"/>
        <v>0</v>
      </c>
      <c r="ON455" s="54">
        <f t="shared" si="626"/>
        <v>0</v>
      </c>
      <c r="OO455" s="54">
        <f t="shared" si="626"/>
        <v>0</v>
      </c>
      <c r="OP455" s="54">
        <f t="shared" si="626"/>
        <v>0</v>
      </c>
      <c r="OQ455" s="55">
        <f t="shared" si="626"/>
        <v>0</v>
      </c>
      <c r="OR455" s="53">
        <f t="shared" si="626"/>
        <v>0</v>
      </c>
      <c r="OS455" s="54">
        <f t="shared" si="626"/>
        <v>0</v>
      </c>
      <c r="OT455" s="54">
        <f t="shared" si="626"/>
        <v>0</v>
      </c>
      <c r="OU455" s="54">
        <f t="shared" si="626"/>
        <v>0</v>
      </c>
      <c r="OV455" s="55">
        <f t="shared" si="626"/>
        <v>0</v>
      </c>
      <c r="OW455" s="53">
        <f t="shared" si="626"/>
        <v>0</v>
      </c>
      <c r="OX455" s="54">
        <f t="shared" si="626"/>
        <v>0</v>
      </c>
      <c r="OY455" s="54">
        <f t="shared" si="626"/>
        <v>0</v>
      </c>
      <c r="OZ455" s="54">
        <f t="shared" si="626"/>
        <v>0</v>
      </c>
      <c r="PA455" s="55">
        <f t="shared" si="626"/>
        <v>0</v>
      </c>
      <c r="PB455" s="53">
        <f t="shared" si="626"/>
        <v>0</v>
      </c>
      <c r="PC455" s="54">
        <f t="shared" si="626"/>
        <v>0</v>
      </c>
      <c r="PD455" s="54">
        <f t="shared" si="626"/>
        <v>0</v>
      </c>
      <c r="PE455" s="54">
        <f t="shared" si="626"/>
        <v>0</v>
      </c>
      <c r="PF455" s="55">
        <f t="shared" si="626"/>
        <v>0</v>
      </c>
      <c r="PG455" s="53">
        <f t="shared" si="626"/>
        <v>0</v>
      </c>
      <c r="PH455" s="54">
        <f t="shared" si="626"/>
        <v>0</v>
      </c>
      <c r="PI455" s="54">
        <f t="shared" si="626"/>
        <v>0</v>
      </c>
      <c r="PJ455" s="54">
        <f t="shared" si="626"/>
        <v>0</v>
      </c>
      <c r="PK455" s="55">
        <f t="shared" si="626"/>
        <v>0</v>
      </c>
      <c r="PL455" s="53">
        <f t="shared" si="626"/>
        <v>0</v>
      </c>
      <c r="PM455" s="54">
        <f t="shared" si="626"/>
        <v>0</v>
      </c>
      <c r="PN455" s="54">
        <f t="shared" si="626"/>
        <v>0</v>
      </c>
      <c r="PO455" s="54">
        <f t="shared" si="626"/>
        <v>0</v>
      </c>
      <c r="PP455" s="55">
        <f t="shared" si="626"/>
        <v>0</v>
      </c>
      <c r="PQ455" s="53">
        <f t="shared" si="626"/>
        <v>0</v>
      </c>
      <c r="PR455" s="54">
        <f t="shared" si="626"/>
        <v>0</v>
      </c>
      <c r="PS455" s="54">
        <f t="shared" si="626"/>
        <v>0</v>
      </c>
      <c r="PT455" s="54">
        <f t="shared" si="626"/>
        <v>0</v>
      </c>
      <c r="PU455" s="55">
        <f t="shared" si="626"/>
        <v>0</v>
      </c>
      <c r="PV455" s="53">
        <f t="shared" si="626"/>
        <v>0</v>
      </c>
      <c r="PW455" s="54">
        <f t="shared" si="626"/>
        <v>0</v>
      </c>
      <c r="PX455" s="54">
        <f t="shared" si="626"/>
        <v>0</v>
      </c>
      <c r="PY455" s="54">
        <f t="shared" si="626"/>
        <v>0</v>
      </c>
      <c r="PZ455" s="55">
        <f t="shared" si="626"/>
        <v>0</v>
      </c>
      <c r="QA455" s="53">
        <f t="shared" si="626"/>
        <v>0</v>
      </c>
      <c r="QB455" s="54">
        <f t="shared" si="626"/>
        <v>0</v>
      </c>
      <c r="QC455" s="54">
        <f t="shared" si="626"/>
        <v>0</v>
      </c>
      <c r="QD455" s="54">
        <f t="shared" si="626"/>
        <v>0</v>
      </c>
      <c r="QE455" s="55">
        <f t="shared" si="626"/>
        <v>0</v>
      </c>
      <c r="QF455" s="53">
        <f t="shared" si="626"/>
        <v>0</v>
      </c>
      <c r="QG455" s="54">
        <f t="shared" si="626"/>
        <v>0</v>
      </c>
      <c r="QH455" s="54">
        <f t="shared" si="626"/>
        <v>0</v>
      </c>
      <c r="QI455" s="54">
        <f t="shared" si="626"/>
        <v>0</v>
      </c>
      <c r="QJ455" s="55">
        <f t="shared" si="626"/>
        <v>0</v>
      </c>
      <c r="QK455" s="53">
        <f t="shared" si="626"/>
        <v>0</v>
      </c>
      <c r="QL455" s="54">
        <f t="shared" si="626"/>
        <v>0</v>
      </c>
      <c r="QM455" s="54">
        <f t="shared" si="626"/>
        <v>0</v>
      </c>
      <c r="QN455" s="54">
        <f t="shared" ref="QN455:SW455" si="627">IF(QN451=0,0,IF($H425&lt;$AO$3,"►",IF(QN452="F","►",IF(QN452="R","––",0))))</f>
        <v>0</v>
      </c>
      <c r="QO455" s="55">
        <f t="shared" si="627"/>
        <v>0</v>
      </c>
      <c r="QP455" s="53">
        <f t="shared" si="627"/>
        <v>0</v>
      </c>
      <c r="QQ455" s="54">
        <f t="shared" si="627"/>
        <v>0</v>
      </c>
      <c r="QR455" s="54">
        <f t="shared" si="627"/>
        <v>0</v>
      </c>
      <c r="QS455" s="54">
        <f t="shared" si="627"/>
        <v>0</v>
      </c>
      <c r="QT455" s="55">
        <f t="shared" si="627"/>
        <v>0</v>
      </c>
      <c r="QU455" s="53">
        <f t="shared" si="627"/>
        <v>0</v>
      </c>
      <c r="QV455" s="54">
        <f t="shared" si="627"/>
        <v>0</v>
      </c>
      <c r="QW455" s="54">
        <f t="shared" si="627"/>
        <v>0</v>
      </c>
      <c r="QX455" s="54">
        <f t="shared" si="627"/>
        <v>0</v>
      </c>
      <c r="QY455" s="55">
        <f t="shared" si="627"/>
        <v>0</v>
      </c>
      <c r="QZ455" s="53">
        <f t="shared" si="627"/>
        <v>0</v>
      </c>
      <c r="RA455" s="54">
        <f t="shared" si="627"/>
        <v>0</v>
      </c>
      <c r="RB455" s="54">
        <f t="shared" si="627"/>
        <v>0</v>
      </c>
      <c r="RC455" s="54">
        <f t="shared" si="627"/>
        <v>0</v>
      </c>
      <c r="RD455" s="55">
        <f t="shared" si="627"/>
        <v>0</v>
      </c>
      <c r="RE455" s="53">
        <f t="shared" si="627"/>
        <v>0</v>
      </c>
      <c r="RF455" s="54">
        <f t="shared" si="627"/>
        <v>0</v>
      </c>
      <c r="RG455" s="54">
        <f t="shared" si="627"/>
        <v>0</v>
      </c>
      <c r="RH455" s="54">
        <f t="shared" si="627"/>
        <v>0</v>
      </c>
      <c r="RI455" s="55">
        <f t="shared" si="627"/>
        <v>0</v>
      </c>
      <c r="RJ455" s="53">
        <f t="shared" si="627"/>
        <v>0</v>
      </c>
      <c r="RK455" s="54">
        <f t="shared" si="627"/>
        <v>0</v>
      </c>
      <c r="RL455" s="54">
        <f t="shared" si="627"/>
        <v>0</v>
      </c>
      <c r="RM455" s="54">
        <f t="shared" si="627"/>
        <v>0</v>
      </c>
      <c r="RN455" s="55">
        <f t="shared" si="627"/>
        <v>0</v>
      </c>
      <c r="RO455" s="53">
        <f t="shared" si="627"/>
        <v>0</v>
      </c>
      <c r="RP455" s="54">
        <f t="shared" si="627"/>
        <v>0</v>
      </c>
      <c r="RQ455" s="54">
        <f t="shared" si="627"/>
        <v>0</v>
      </c>
      <c r="RR455" s="54">
        <f t="shared" si="627"/>
        <v>0</v>
      </c>
      <c r="RS455" s="55">
        <f t="shared" si="627"/>
        <v>0</v>
      </c>
      <c r="RT455" s="53">
        <f t="shared" si="627"/>
        <v>0</v>
      </c>
      <c r="RU455" s="54">
        <f t="shared" si="627"/>
        <v>0</v>
      </c>
      <c r="RV455" s="54">
        <f t="shared" si="627"/>
        <v>0</v>
      </c>
      <c r="RW455" s="54">
        <f t="shared" si="627"/>
        <v>0</v>
      </c>
      <c r="RX455" s="55">
        <f t="shared" si="627"/>
        <v>0</v>
      </c>
      <c r="RY455" s="53">
        <f t="shared" si="627"/>
        <v>0</v>
      </c>
      <c r="RZ455" s="54">
        <f t="shared" si="627"/>
        <v>0</v>
      </c>
      <c r="SA455" s="54">
        <f t="shared" si="627"/>
        <v>0</v>
      </c>
      <c r="SB455" s="54">
        <f t="shared" si="627"/>
        <v>0</v>
      </c>
      <c r="SC455" s="55">
        <f t="shared" si="627"/>
        <v>0</v>
      </c>
      <c r="SD455" s="53">
        <f t="shared" si="627"/>
        <v>0</v>
      </c>
      <c r="SE455" s="54">
        <f t="shared" si="627"/>
        <v>0</v>
      </c>
      <c r="SF455" s="54">
        <f t="shared" si="627"/>
        <v>0</v>
      </c>
      <c r="SG455" s="54">
        <f t="shared" si="627"/>
        <v>0</v>
      </c>
      <c r="SH455" s="55">
        <f t="shared" si="627"/>
        <v>0</v>
      </c>
      <c r="SI455" s="53">
        <f t="shared" si="627"/>
        <v>0</v>
      </c>
      <c r="SJ455" s="54">
        <f t="shared" si="627"/>
        <v>0</v>
      </c>
      <c r="SK455" s="54">
        <f t="shared" si="627"/>
        <v>0</v>
      </c>
      <c r="SL455" s="54">
        <f t="shared" si="627"/>
        <v>0</v>
      </c>
      <c r="SM455" s="55">
        <f t="shared" si="627"/>
        <v>0</v>
      </c>
      <c r="SN455" s="53">
        <f t="shared" si="627"/>
        <v>0</v>
      </c>
      <c r="SO455" s="54">
        <f t="shared" si="627"/>
        <v>0</v>
      </c>
      <c r="SP455" s="54">
        <f t="shared" si="627"/>
        <v>0</v>
      </c>
      <c r="SQ455" s="54">
        <f t="shared" si="627"/>
        <v>0</v>
      </c>
      <c r="SR455" s="55">
        <f t="shared" si="627"/>
        <v>0</v>
      </c>
      <c r="SS455" s="53">
        <f t="shared" si="627"/>
        <v>0</v>
      </c>
      <c r="ST455" s="54">
        <f t="shared" si="627"/>
        <v>0</v>
      </c>
      <c r="SU455" s="54">
        <f t="shared" si="627"/>
        <v>0</v>
      </c>
      <c r="SV455" s="54">
        <f t="shared" si="627"/>
        <v>0</v>
      </c>
      <c r="SW455" s="55">
        <f t="shared" si="627"/>
        <v>0</v>
      </c>
      <c r="SX455" s="446">
        <v>0</v>
      </c>
    </row>
    <row r="456" spans="2:518" ht="11" customHeight="1">
      <c r="B456" s="126"/>
      <c r="C456" s="126"/>
      <c r="D456" s="126"/>
      <c r="E456" s="126"/>
      <c r="F456" s="126"/>
      <c r="G456" s="126"/>
      <c r="H456" s="126"/>
      <c r="I456" s="126"/>
      <c r="J456" s="126"/>
      <c r="K456" s="204"/>
      <c r="L456" s="117"/>
      <c r="M456" s="117"/>
      <c r="N456" s="118"/>
      <c r="O456" s="119"/>
      <c r="P456" s="120"/>
      <c r="Q456" s="121"/>
      <c r="R456" s="120"/>
      <c r="S456" s="120"/>
      <c r="T456" s="120"/>
      <c r="U456" s="120"/>
      <c r="V456" s="122"/>
      <c r="W456" s="120"/>
      <c r="X456" s="120"/>
      <c r="Y456" s="120"/>
      <c r="Z456" s="120"/>
      <c r="AA456" s="122"/>
      <c r="AB456" s="120"/>
      <c r="AC456" s="120"/>
      <c r="AD456" s="120"/>
      <c r="AE456" s="120"/>
      <c r="AF456" s="120"/>
      <c r="AG456" s="123"/>
      <c r="AH456" s="120"/>
      <c r="AI456" s="120"/>
      <c r="AJ456" s="120"/>
      <c r="AK456" s="122"/>
      <c r="AL456" s="123"/>
      <c r="AM456" s="120"/>
      <c r="AN456" s="120"/>
      <c r="AO456" s="120"/>
      <c r="AP456" s="122"/>
      <c r="AQ456" s="123"/>
      <c r="AR456" s="120"/>
      <c r="AS456" s="120"/>
      <c r="AT456" s="120"/>
      <c r="AU456" s="122"/>
      <c r="AV456" s="123"/>
      <c r="AW456" s="120"/>
      <c r="AX456" s="120"/>
      <c r="AY456" s="120"/>
      <c r="AZ456" s="122"/>
      <c r="BA456" s="123"/>
      <c r="BB456" s="120"/>
      <c r="BC456" s="120"/>
      <c r="BD456" s="120"/>
      <c r="BE456" s="122"/>
      <c r="BF456" s="123"/>
      <c r="BG456" s="120"/>
      <c r="BH456" s="120"/>
      <c r="BI456" s="120"/>
      <c r="BJ456" s="122"/>
      <c r="BK456" s="120"/>
      <c r="BL456" s="120"/>
      <c r="BM456" s="120"/>
      <c r="BN456" s="120"/>
      <c r="BO456" s="122"/>
      <c r="BP456" s="120"/>
      <c r="BQ456" s="120"/>
      <c r="BR456" s="120"/>
      <c r="BS456" s="120"/>
      <c r="BT456" s="120"/>
      <c r="BU456" s="123"/>
      <c r="BV456" s="120"/>
      <c r="BW456" s="120"/>
      <c r="BX456" s="120"/>
      <c r="BY456" s="122"/>
      <c r="BZ456" s="123"/>
      <c r="CA456" s="120"/>
      <c r="CB456" s="120"/>
      <c r="CC456" s="120"/>
      <c r="CD456" s="122"/>
      <c r="CE456" s="123"/>
      <c r="CF456" s="120"/>
      <c r="CG456" s="120"/>
      <c r="CH456" s="120"/>
      <c r="CI456" s="122"/>
      <c r="CJ456" s="123"/>
      <c r="CK456" s="120"/>
      <c r="CL456" s="120"/>
      <c r="CM456" s="120"/>
      <c r="CN456" s="122"/>
      <c r="CO456" s="123"/>
      <c r="CP456" s="120"/>
      <c r="CQ456" s="120"/>
      <c r="CR456" s="120"/>
      <c r="CS456" s="122"/>
      <c r="CT456" s="123"/>
      <c r="CU456" s="120"/>
      <c r="CV456" s="120"/>
      <c r="CW456" s="120"/>
      <c r="CX456" s="122"/>
      <c r="CY456" s="120"/>
      <c r="CZ456" s="120"/>
      <c r="DA456" s="120"/>
      <c r="DB456" s="120"/>
      <c r="DC456" s="122"/>
      <c r="DD456" s="120"/>
      <c r="DE456" s="120"/>
      <c r="DF456" s="120"/>
      <c r="DG456" s="120"/>
      <c r="DH456" s="120"/>
      <c r="DI456" s="123"/>
      <c r="DJ456" s="120"/>
      <c r="DK456" s="120"/>
      <c r="DL456" s="120"/>
      <c r="DM456" s="122"/>
      <c r="DN456" s="123"/>
      <c r="DO456" s="120"/>
      <c r="DP456" s="120"/>
      <c r="DQ456" s="120"/>
      <c r="DR456" s="122"/>
      <c r="DS456" s="123"/>
      <c r="DT456" s="120"/>
      <c r="DU456" s="120"/>
      <c r="DV456" s="120"/>
      <c r="DW456" s="122"/>
      <c r="DX456" s="123"/>
      <c r="DY456" s="120"/>
      <c r="DZ456" s="120"/>
      <c r="EA456" s="120"/>
      <c r="EB456" s="122"/>
      <c r="EC456" s="123"/>
      <c r="ED456" s="120"/>
      <c r="EE456" s="120"/>
      <c r="EF456" s="120"/>
      <c r="EG456" s="122"/>
      <c r="EH456" s="123"/>
      <c r="EI456" s="120"/>
      <c r="EJ456" s="120"/>
      <c r="EK456" s="120"/>
      <c r="EL456" s="122"/>
      <c r="EM456" s="120"/>
      <c r="EN456" s="120"/>
      <c r="EO456" s="120"/>
      <c r="EP456" s="120"/>
      <c r="EQ456" s="120"/>
      <c r="ER456" s="123"/>
      <c r="ES456" s="120"/>
      <c r="ET456" s="120"/>
      <c r="EU456" s="120"/>
      <c r="EV456" s="122"/>
      <c r="EW456" s="123"/>
      <c r="EX456" s="120"/>
      <c r="EY456" s="120"/>
      <c r="EZ456" s="120"/>
      <c r="FA456" s="122"/>
      <c r="FB456" s="123"/>
      <c r="FC456" s="120"/>
      <c r="FD456" s="120"/>
      <c r="FE456" s="120"/>
      <c r="FF456" s="122"/>
      <c r="FG456" s="123"/>
      <c r="FH456" s="120"/>
      <c r="FI456" s="120"/>
      <c r="FJ456" s="120"/>
      <c r="FK456" s="122"/>
      <c r="FL456" s="123"/>
      <c r="FM456" s="120"/>
      <c r="FN456" s="120"/>
      <c r="FO456" s="120"/>
      <c r="FP456" s="122"/>
      <c r="FQ456" s="123"/>
      <c r="FR456" s="120"/>
      <c r="FS456" s="120"/>
      <c r="FT456" s="120"/>
      <c r="FU456" s="122"/>
      <c r="FV456" s="120"/>
      <c r="FW456" s="120"/>
      <c r="FX456" s="120"/>
      <c r="FY456" s="120"/>
      <c r="FZ456" s="122"/>
      <c r="GA456" s="120"/>
      <c r="GB456" s="120"/>
      <c r="GC456" s="120"/>
      <c r="GD456" s="120"/>
      <c r="GE456" s="120"/>
      <c r="GF456" s="123"/>
      <c r="GG456" s="120"/>
      <c r="GH456" s="120"/>
      <c r="GI456" s="120"/>
      <c r="GJ456" s="122"/>
      <c r="GK456" s="123"/>
      <c r="GL456" s="120"/>
      <c r="GM456" s="120"/>
      <c r="GN456" s="120"/>
      <c r="GO456" s="122"/>
      <c r="GP456" s="123"/>
      <c r="GQ456" s="120"/>
      <c r="GR456" s="120"/>
      <c r="GS456" s="120"/>
      <c r="GT456" s="122"/>
      <c r="GU456" s="123"/>
      <c r="GV456" s="120"/>
      <c r="GW456" s="120"/>
      <c r="GX456" s="120"/>
      <c r="GY456" s="122"/>
      <c r="GZ456" s="123"/>
      <c r="HA456" s="120"/>
      <c r="HB456" s="120"/>
      <c r="HC456" s="120"/>
      <c r="HD456" s="122"/>
      <c r="HE456" s="123"/>
      <c r="HF456" s="120"/>
      <c r="HG456" s="120"/>
      <c r="HH456" s="120"/>
      <c r="HI456" s="122"/>
      <c r="HJ456" s="120"/>
      <c r="HK456" s="120"/>
      <c r="HL456" s="120"/>
      <c r="HM456" s="120"/>
      <c r="HN456" s="122"/>
      <c r="HO456" s="120"/>
      <c r="HP456" s="120"/>
      <c r="HQ456" s="120"/>
      <c r="HR456" s="120"/>
      <c r="HS456" s="120"/>
      <c r="HT456" s="123"/>
      <c r="HU456" s="120"/>
      <c r="HV456" s="120"/>
      <c r="HW456" s="120"/>
      <c r="HX456" s="122"/>
      <c r="HY456" s="123"/>
      <c r="HZ456" s="120"/>
      <c r="IA456" s="120"/>
      <c r="IB456" s="120"/>
      <c r="IC456" s="122"/>
      <c r="ID456" s="123"/>
      <c r="IE456" s="120"/>
      <c r="IF456" s="120"/>
      <c r="IG456" s="120"/>
      <c r="IH456" s="122"/>
      <c r="II456" s="123"/>
      <c r="IJ456" s="120"/>
      <c r="IK456" s="120"/>
      <c r="IL456" s="120"/>
      <c r="IM456" s="122"/>
      <c r="IN456" s="123"/>
      <c r="IO456" s="120"/>
      <c r="IP456" s="120"/>
      <c r="IQ456" s="120"/>
      <c r="IR456" s="122"/>
      <c r="IS456" s="123"/>
      <c r="IT456" s="120"/>
      <c r="IU456" s="120"/>
      <c r="IV456" s="120"/>
      <c r="IW456" s="122"/>
      <c r="IX456" s="123"/>
      <c r="IY456" s="120"/>
      <c r="IZ456" s="120"/>
      <c r="JA456" s="120"/>
      <c r="JB456" s="122"/>
      <c r="JC456" s="123"/>
      <c r="JD456" s="120"/>
      <c r="JE456" s="120"/>
      <c r="JF456" s="120"/>
      <c r="JG456" s="122"/>
      <c r="JH456" s="123"/>
      <c r="JI456" s="120"/>
      <c r="JJ456" s="120"/>
      <c r="JK456" s="120"/>
      <c r="JL456" s="122"/>
      <c r="JM456" s="123"/>
      <c r="JN456" s="120"/>
      <c r="JO456" s="120"/>
      <c r="JP456" s="120"/>
      <c r="JQ456" s="122"/>
      <c r="JR456" s="123"/>
      <c r="JS456" s="120"/>
      <c r="JT456" s="120"/>
      <c r="JU456" s="120"/>
      <c r="JV456" s="122"/>
      <c r="JW456" s="123"/>
      <c r="JX456" s="120"/>
      <c r="JY456" s="120"/>
      <c r="JZ456" s="120"/>
      <c r="KA456" s="122"/>
      <c r="KB456" s="123"/>
      <c r="KC456" s="120"/>
      <c r="KD456" s="120"/>
      <c r="KE456" s="120"/>
      <c r="KF456" s="122"/>
      <c r="KG456" s="123"/>
      <c r="KH456" s="120"/>
      <c r="KI456" s="120"/>
      <c r="KJ456" s="120"/>
      <c r="KK456" s="122"/>
      <c r="KL456" s="123"/>
      <c r="KM456" s="120"/>
      <c r="KN456" s="120"/>
      <c r="KO456" s="120"/>
      <c r="KP456" s="122"/>
      <c r="KQ456" s="123"/>
      <c r="KR456" s="120"/>
      <c r="KS456" s="120"/>
      <c r="KT456" s="120"/>
      <c r="KU456" s="122"/>
      <c r="KV456" s="123"/>
      <c r="KW456" s="120"/>
      <c r="KX456" s="120"/>
      <c r="KY456" s="120"/>
      <c r="KZ456" s="122"/>
      <c r="LA456" s="123"/>
      <c r="LB456" s="120"/>
      <c r="LC456" s="120"/>
      <c r="LD456" s="120"/>
      <c r="LE456" s="122"/>
      <c r="LF456" s="123"/>
      <c r="LG456" s="120"/>
      <c r="LH456" s="120"/>
      <c r="LI456" s="120"/>
      <c r="LJ456" s="122"/>
      <c r="LK456" s="123"/>
      <c r="LL456" s="120"/>
      <c r="LM456" s="120"/>
      <c r="LN456" s="120"/>
      <c r="LO456" s="122"/>
      <c r="LP456" s="123"/>
      <c r="LQ456" s="120"/>
      <c r="LR456" s="120"/>
      <c r="LS456" s="120"/>
      <c r="LT456" s="122"/>
      <c r="LU456" s="123"/>
      <c r="LV456" s="120"/>
      <c r="LW456" s="120"/>
      <c r="LX456" s="120"/>
      <c r="LY456" s="122"/>
      <c r="LZ456" s="123"/>
      <c r="MA456" s="120"/>
      <c r="MB456" s="120"/>
      <c r="MC456" s="120"/>
      <c r="MD456" s="122"/>
      <c r="ME456" s="123"/>
      <c r="MF456" s="120"/>
      <c r="MG456" s="120"/>
      <c r="MH456" s="120"/>
      <c r="MI456" s="122"/>
      <c r="MJ456" s="123"/>
      <c r="MK456" s="120"/>
      <c r="ML456" s="120"/>
      <c r="MM456" s="120"/>
      <c r="MN456" s="122"/>
      <c r="MO456" s="123"/>
      <c r="MP456" s="120"/>
      <c r="MQ456" s="120"/>
      <c r="MR456" s="120"/>
      <c r="MS456" s="122"/>
      <c r="MT456" s="123"/>
      <c r="MU456" s="120"/>
      <c r="MV456" s="120"/>
      <c r="MW456" s="120"/>
      <c r="MX456" s="122"/>
      <c r="MY456" s="123"/>
      <c r="MZ456" s="120"/>
      <c r="NA456" s="120"/>
      <c r="NB456" s="120"/>
      <c r="NC456" s="122"/>
      <c r="ND456" s="123"/>
      <c r="NE456" s="120"/>
      <c r="NF456" s="120"/>
      <c r="NG456" s="120"/>
      <c r="NH456" s="122"/>
      <c r="NI456" s="123"/>
      <c r="NJ456" s="120"/>
      <c r="NK456" s="120"/>
      <c r="NL456" s="120"/>
      <c r="NM456" s="122"/>
      <c r="NN456" s="123"/>
      <c r="NO456" s="120"/>
      <c r="NP456" s="120"/>
      <c r="NQ456" s="120"/>
      <c r="NR456" s="122"/>
      <c r="NS456" s="123"/>
      <c r="NT456" s="120"/>
      <c r="NU456" s="120"/>
      <c r="NV456" s="120"/>
      <c r="NW456" s="122"/>
      <c r="NX456" s="123"/>
      <c r="NY456" s="120"/>
      <c r="NZ456" s="120"/>
      <c r="OA456" s="120"/>
      <c r="OB456" s="122"/>
      <c r="OC456" s="123"/>
      <c r="OD456" s="120"/>
      <c r="OE456" s="120"/>
      <c r="OF456" s="120"/>
      <c r="OG456" s="122"/>
      <c r="OH456" s="123"/>
      <c r="OI456" s="120"/>
      <c r="OJ456" s="120"/>
      <c r="OK456" s="120"/>
      <c r="OL456" s="122"/>
      <c r="OM456" s="123"/>
      <c r="ON456" s="120"/>
      <c r="OO456" s="120"/>
      <c r="OP456" s="120"/>
      <c r="OQ456" s="122"/>
      <c r="OR456" s="123"/>
      <c r="OS456" s="120"/>
      <c r="OT456" s="120"/>
      <c r="OU456" s="120"/>
      <c r="OV456" s="122"/>
      <c r="OW456" s="123"/>
      <c r="OX456" s="120"/>
      <c r="OY456" s="120"/>
      <c r="OZ456" s="120"/>
      <c r="PA456" s="122"/>
      <c r="PB456" s="123"/>
      <c r="PC456" s="120"/>
      <c r="PD456" s="120"/>
      <c r="PE456" s="120"/>
      <c r="PF456" s="122"/>
      <c r="PG456" s="123"/>
      <c r="PH456" s="120"/>
      <c r="PI456" s="120"/>
      <c r="PJ456" s="120"/>
      <c r="PK456" s="122"/>
      <c r="PL456" s="123"/>
      <c r="PM456" s="120"/>
      <c r="PN456" s="120"/>
      <c r="PO456" s="120"/>
      <c r="PP456" s="122"/>
      <c r="PQ456" s="123"/>
      <c r="PR456" s="120"/>
      <c r="PS456" s="120"/>
      <c r="PT456" s="120"/>
      <c r="PU456" s="122"/>
      <c r="PV456" s="123"/>
      <c r="PW456" s="120"/>
      <c r="PX456" s="120"/>
      <c r="PY456" s="120"/>
      <c r="PZ456" s="122"/>
      <c r="QA456" s="123"/>
      <c r="QB456" s="120"/>
      <c r="QC456" s="120"/>
      <c r="QD456" s="120"/>
      <c r="QE456" s="122"/>
      <c r="QF456" s="123"/>
      <c r="QG456" s="120"/>
      <c r="QH456" s="120"/>
      <c r="QI456" s="120"/>
      <c r="QJ456" s="122"/>
      <c r="QK456" s="123"/>
      <c r="QL456" s="120"/>
      <c r="QM456" s="120"/>
      <c r="QN456" s="120"/>
      <c r="QO456" s="122"/>
      <c r="QP456" s="123"/>
      <c r="QQ456" s="120"/>
      <c r="QR456" s="120"/>
      <c r="QS456" s="120"/>
      <c r="QT456" s="122"/>
      <c r="QU456" s="123"/>
      <c r="QV456" s="120"/>
      <c r="QW456" s="120"/>
      <c r="QX456" s="120"/>
      <c r="QY456" s="122"/>
      <c r="QZ456" s="123"/>
      <c r="RA456" s="120"/>
      <c r="RB456" s="120"/>
      <c r="RC456" s="120"/>
      <c r="RD456" s="122"/>
      <c r="RE456" s="123"/>
      <c r="RF456" s="120"/>
      <c r="RG456" s="120"/>
      <c r="RH456" s="120"/>
      <c r="RI456" s="122"/>
      <c r="RJ456" s="123"/>
      <c r="RK456" s="120"/>
      <c r="RL456" s="120"/>
      <c r="RM456" s="120"/>
      <c r="RN456" s="122"/>
      <c r="RO456" s="123"/>
      <c r="RP456" s="120"/>
      <c r="RQ456" s="120"/>
      <c r="RR456" s="120"/>
      <c r="RS456" s="122"/>
      <c r="RT456" s="123"/>
      <c r="RU456" s="120"/>
      <c r="RV456" s="120"/>
      <c r="RW456" s="120"/>
      <c r="RX456" s="122"/>
      <c r="RY456" s="123"/>
      <c r="RZ456" s="120"/>
      <c r="SA456" s="120"/>
      <c r="SB456" s="120"/>
      <c r="SC456" s="122"/>
      <c r="SD456" s="123"/>
      <c r="SE456" s="120"/>
      <c r="SF456" s="120"/>
      <c r="SG456" s="120"/>
      <c r="SH456" s="122"/>
      <c r="SI456" s="123"/>
      <c r="SJ456" s="120"/>
      <c r="SK456" s="120"/>
      <c r="SL456" s="120"/>
      <c r="SM456" s="122"/>
      <c r="SN456" s="123"/>
      <c r="SO456" s="120"/>
      <c r="SP456" s="120"/>
      <c r="SQ456" s="120"/>
      <c r="SR456" s="122"/>
      <c r="SS456" s="123"/>
      <c r="ST456" s="120"/>
      <c r="SU456" s="120"/>
      <c r="SV456" s="120"/>
      <c r="SW456" s="122"/>
    </row>
    <row r="457" spans="2:518" ht="14" customHeight="1">
      <c r="B457" s="600">
        <f>'DATOS DIAG OT'!V33</f>
        <v>0</v>
      </c>
      <c r="C457" s="600">
        <f>'DATOS DIAG OT'!X33</f>
        <v>0</v>
      </c>
      <c r="D457" s="213" t="str">
        <f>'DATOS DIAG OT'!S33</f>
        <v xml:space="preserve">                  ––</v>
      </c>
      <c r="E457" s="214">
        <f>'DATOS DIAG OT'!AI33</f>
        <v>0</v>
      </c>
      <c r="F457" s="214">
        <f>'DATOS DIAG OT'!AM33</f>
        <v>0</v>
      </c>
      <c r="G457" s="214">
        <f>'DATOS DIAG OT'!AD33</f>
        <v>0</v>
      </c>
      <c r="H457" s="214">
        <f>'DATOS DIAG OT'!AE33</f>
        <v>0</v>
      </c>
      <c r="I457" s="214">
        <f>'DATOS DIAG OT'!J33</f>
        <v>0</v>
      </c>
      <c r="J457" s="214">
        <f>'DATOS DIAG OT'!Z33</f>
        <v>0</v>
      </c>
      <c r="K457" s="200"/>
      <c r="L457" s="39"/>
      <c r="M457" s="40"/>
      <c r="N457" s="25"/>
      <c r="O457" s="163"/>
      <c r="P457" s="20"/>
      <c r="AQ457" s="1211" t="str">
        <f>IF(ISTEXT('GRAFICO CARGAS'!Z23),'GRAFICO CARGAS'!Z23&amp;" en el puesto de trabajo","")</f>
        <v/>
      </c>
    </row>
    <row r="458" spans="2:518" ht="14" customHeight="1">
      <c r="B458" s="125"/>
      <c r="C458" s="125"/>
      <c r="D458" s="125"/>
      <c r="E458" s="944" t="e">
        <f>"Tiempo produciendo "&amp;MAX(I457/J457,1)&amp;" lotes:"</f>
        <v>#DIV/0!</v>
      </c>
      <c r="F458" s="214" t="e">
        <f>MAX(I457/J457,1)*G457</f>
        <v>#DIV/0!</v>
      </c>
      <c r="G458" s="945"/>
      <c r="H458" s="945"/>
      <c r="I458" s="944" t="s">
        <v>408</v>
      </c>
      <c r="J458" s="214" t="e">
        <f>MAX(I457/J457,1)*(H457-G457)</f>
        <v>#DIV/0!</v>
      </c>
      <c r="K458" s="201"/>
      <c r="L458" s="48"/>
      <c r="M458" s="41"/>
      <c r="N458" s="26"/>
      <c r="O458" s="242" t="s">
        <v>1</v>
      </c>
      <c r="P458" s="254" t="s">
        <v>61</v>
      </c>
      <c r="AQ458" s="1368">
        <f>IFERROR(IF(AQ481&gt;0,AQ481,0),0)</f>
        <v>0</v>
      </c>
      <c r="AR458" s="1369"/>
      <c r="AS458" s="1369"/>
      <c r="AT458" s="27"/>
      <c r="AU458" s="52"/>
      <c r="AV458" s="27"/>
      <c r="AW458" s="27"/>
      <c r="AX458" s="27"/>
      <c r="AY458" s="27"/>
      <c r="AZ458" s="27"/>
      <c r="BA458" s="1214"/>
      <c r="BB458" s="1215"/>
      <c r="BC458" s="1215"/>
      <c r="BD458" s="27"/>
      <c r="BE458" s="52"/>
      <c r="BF458" s="1368">
        <f>IFERROR(IF(BF481&gt;0,BF481,0),0)</f>
        <v>0</v>
      </c>
      <c r="BG458" s="1369"/>
      <c r="BH458" s="1369"/>
      <c r="BI458" s="27"/>
      <c r="BJ458" s="27"/>
      <c r="BK458" s="1214"/>
      <c r="BL458" s="1215"/>
      <c r="BM458" s="1215"/>
      <c r="BN458" s="27"/>
      <c r="BO458" s="52"/>
      <c r="BP458" s="27"/>
      <c r="BQ458" s="27"/>
      <c r="BR458" s="27"/>
      <c r="BS458" s="27"/>
      <c r="BT458" s="27"/>
      <c r="BU458" s="1368">
        <f>IFERROR(IF(BU481&gt;0,BU481,0),0)</f>
        <v>0</v>
      </c>
      <c r="BV458" s="1369"/>
      <c r="BW458" s="1369"/>
      <c r="BX458" s="27"/>
      <c r="BY458" s="52"/>
      <c r="BZ458" s="27"/>
      <c r="CA458" s="27"/>
      <c r="CB458" s="27"/>
      <c r="CC458" s="27"/>
      <c r="CD458" s="27"/>
      <c r="CE458" s="1214"/>
      <c r="CF458" s="1215"/>
      <c r="CG458" s="1215"/>
      <c r="CH458" s="27"/>
      <c r="CI458" s="57"/>
      <c r="CJ458" s="1368">
        <f>IFERROR(IF(CJ481&gt;0,CJ481,0),0)</f>
        <v>0</v>
      </c>
      <c r="CK458" s="1369"/>
      <c r="CL458" s="1369"/>
      <c r="CM458" s="27"/>
      <c r="CN458" s="57"/>
      <c r="CO458" s="1214"/>
      <c r="CP458" s="1215"/>
      <c r="CQ458" s="1215"/>
      <c r="CR458" s="27"/>
      <c r="CS458" s="52"/>
      <c r="CT458" s="27"/>
      <c r="CU458" s="27"/>
      <c r="CV458" s="27"/>
      <c r="CW458" s="27"/>
      <c r="CX458" s="27"/>
      <c r="CY458" s="1368">
        <f>IFERROR(IF(CY481&gt;0,CY481,0),0)</f>
        <v>0</v>
      </c>
      <c r="CZ458" s="1369"/>
      <c r="DA458" s="1369"/>
      <c r="DB458" s="27"/>
      <c r="DC458" s="52"/>
      <c r="DD458" s="27"/>
      <c r="DE458" s="27"/>
      <c r="DF458" s="27"/>
      <c r="DG458" s="27"/>
      <c r="DH458" s="27"/>
      <c r="DI458" s="1214"/>
      <c r="DJ458" s="1215"/>
      <c r="DK458" s="1215"/>
      <c r="DL458" s="27"/>
      <c r="DM458" s="52"/>
      <c r="DN458" s="1368">
        <f>IFERROR(IF(DN481&gt;0,DN481,0),0)</f>
        <v>0</v>
      </c>
      <c r="DO458" s="1369"/>
      <c r="DP458" s="1369"/>
      <c r="DQ458" s="27"/>
      <c r="DR458" s="27"/>
      <c r="DS458" s="1214"/>
      <c r="DT458" s="1215"/>
      <c r="DU458" s="1215"/>
      <c r="DV458" s="27"/>
      <c r="DW458" s="57"/>
      <c r="DX458" s="27"/>
      <c r="DY458" s="27"/>
      <c r="DZ458" s="27"/>
      <c r="EA458" s="27"/>
      <c r="EB458" s="27"/>
      <c r="EC458" s="1368">
        <f>IFERROR(IF(EC481&gt;0,EC481,0),0)</f>
        <v>0</v>
      </c>
      <c r="ED458" s="1369"/>
      <c r="EE458" s="1369"/>
      <c r="EF458" s="27"/>
      <c r="EG458" s="52"/>
      <c r="EH458" s="27"/>
      <c r="EI458" s="27"/>
      <c r="EJ458" s="27"/>
      <c r="EK458" s="27"/>
      <c r="EL458" s="27"/>
      <c r="EM458" s="1214"/>
      <c r="EN458" s="1215"/>
      <c r="EO458" s="1215"/>
      <c r="EP458" s="27"/>
      <c r="EQ458" s="57"/>
      <c r="ER458" s="1368">
        <f>IFERROR(IF(ER481&gt;0,ER481,0),0)</f>
        <v>0</v>
      </c>
      <c r="ES458" s="1369"/>
      <c r="ET458" s="1369"/>
      <c r="EU458" s="27"/>
      <c r="EV458" s="27"/>
      <c r="EW458" s="1214"/>
      <c r="EX458" s="1215"/>
      <c r="EY458" s="1215"/>
      <c r="EZ458" s="27"/>
      <c r="FA458" s="52"/>
      <c r="FB458" s="27"/>
      <c r="FC458" s="27"/>
      <c r="FD458" s="27"/>
      <c r="FE458" s="27"/>
      <c r="FF458" s="27"/>
      <c r="FG458" s="1368">
        <f>IFERROR(IF(FG481&gt;0,FG481,0),0)</f>
        <v>0</v>
      </c>
      <c r="FH458" s="1369"/>
      <c r="FI458" s="1369"/>
      <c r="FJ458" s="27"/>
      <c r="FK458" s="57"/>
      <c r="FL458" s="27"/>
      <c r="FM458" s="27"/>
      <c r="FN458" s="27"/>
      <c r="FO458" s="27"/>
      <c r="FP458" s="27"/>
      <c r="FQ458" s="1214"/>
      <c r="FR458" s="1215"/>
      <c r="FS458" s="1215"/>
      <c r="FT458" s="27"/>
      <c r="FU458" s="52"/>
      <c r="FV458" s="1368">
        <f>IFERROR(IF(FV481&gt;0,FV481,0),0)</f>
        <v>0</v>
      </c>
      <c r="FW458" s="1369"/>
      <c r="FX458" s="1369"/>
      <c r="FY458" s="27"/>
      <c r="FZ458" s="27"/>
      <c r="GA458" s="1214"/>
      <c r="GB458" s="1215"/>
      <c r="GC458" s="1215"/>
      <c r="GD458" s="27"/>
      <c r="GE458" s="57"/>
      <c r="GF458" s="27"/>
      <c r="GG458" s="27"/>
      <c r="GH458" s="27"/>
      <c r="GI458" s="27"/>
      <c r="GJ458" s="27"/>
      <c r="GK458" s="1368">
        <f>IFERROR(IF(GK481&gt;0,GK481,0),0)</f>
        <v>0</v>
      </c>
      <c r="GL458" s="1369"/>
      <c r="GM458" s="1369"/>
      <c r="GN458" s="27"/>
      <c r="GO458" s="52"/>
      <c r="GP458" s="27"/>
      <c r="GQ458" s="27"/>
      <c r="GR458" s="27"/>
      <c r="GS458" s="27"/>
      <c r="GT458" s="27"/>
      <c r="GU458" s="1214"/>
      <c r="GV458" s="1215"/>
      <c r="GW458" s="1215"/>
      <c r="GX458" s="27"/>
      <c r="GY458" s="57"/>
      <c r="GZ458" s="1368">
        <f>IFERROR(IF(GZ481&gt;0,GZ481,0),0)</f>
        <v>0</v>
      </c>
      <c r="HA458" s="1369"/>
      <c r="HB458" s="1369"/>
      <c r="HC458" s="27"/>
      <c r="HD458" s="27"/>
      <c r="HE458" s="1214"/>
      <c r="HF458" s="1215"/>
      <c r="HG458" s="1215"/>
      <c r="HH458" s="27"/>
      <c r="HI458" s="52"/>
      <c r="HJ458" s="27"/>
      <c r="HK458" s="27"/>
      <c r="HL458" s="27"/>
      <c r="HM458" s="27"/>
      <c r="HN458" s="27"/>
      <c r="HO458" s="1368">
        <f>IFERROR(IF(HO481&gt;0,HO481,0),0)</f>
        <v>0</v>
      </c>
      <c r="HP458" s="1369"/>
      <c r="HQ458" s="1369"/>
      <c r="HR458" s="27"/>
      <c r="HS458" s="57"/>
      <c r="HT458" s="27"/>
      <c r="HU458" s="27"/>
      <c r="HV458" s="27"/>
      <c r="HW458" s="27"/>
      <c r="HX458" s="27"/>
      <c r="HY458" s="1214"/>
      <c r="HZ458" s="1215"/>
      <c r="IA458" s="1215"/>
      <c r="IB458" s="27"/>
      <c r="IC458" s="52"/>
      <c r="ID458" s="1368">
        <f>IFERROR(IF(ID481&gt;0,ID481,0),0)</f>
        <v>0</v>
      </c>
      <c r="IE458" s="1369"/>
      <c r="IF458" s="1369"/>
      <c r="IG458" s="27"/>
      <c r="IH458" s="27"/>
      <c r="II458" s="1214"/>
      <c r="IJ458" s="1215"/>
      <c r="IK458" s="1215"/>
      <c r="IL458" s="27"/>
      <c r="IM458" s="57"/>
      <c r="IN458" s="27"/>
      <c r="IO458" s="27"/>
      <c r="IP458" s="27"/>
      <c r="IQ458" s="27"/>
      <c r="IR458" s="27"/>
      <c r="IS458" s="1368">
        <f>IFERROR(IF(IS481&gt;0,IS481,0),0)</f>
        <v>0</v>
      </c>
      <c r="IT458" s="1369"/>
      <c r="IU458" s="1369"/>
      <c r="IV458" s="27"/>
      <c r="IW458" s="52"/>
      <c r="IX458" s="27"/>
      <c r="IY458" s="27"/>
      <c r="IZ458" s="27"/>
      <c r="JA458" s="27"/>
      <c r="JB458" s="27"/>
      <c r="JC458" s="1214"/>
      <c r="JD458" s="1215"/>
      <c r="JE458" s="1215"/>
      <c r="JF458" s="27"/>
      <c r="JG458" s="57"/>
      <c r="JH458" s="1368">
        <f>IFERROR(IF(JH481&gt;0,JH481,0),0)</f>
        <v>0</v>
      </c>
      <c r="JI458" s="1369"/>
      <c r="JJ458" s="1369"/>
      <c r="JK458" s="27"/>
      <c r="JL458" s="52"/>
      <c r="JM458" s="1214"/>
      <c r="JN458" s="1215"/>
      <c r="JO458" s="1215"/>
      <c r="JP458" s="27"/>
      <c r="JQ458" s="27"/>
      <c r="JR458" s="56"/>
      <c r="JS458" s="27"/>
      <c r="JT458" s="27"/>
      <c r="JU458" s="27"/>
      <c r="JV458" s="57"/>
      <c r="JW458" s="1368">
        <f>IFERROR(IF(JW481&gt;0,JW481,0),0)</f>
        <v>0</v>
      </c>
      <c r="JX458" s="1369"/>
      <c r="JY458" s="1369"/>
      <c r="JZ458" s="27"/>
      <c r="KA458" s="27"/>
      <c r="KB458" s="56"/>
      <c r="KC458" s="27"/>
      <c r="KD458" s="27"/>
      <c r="KE458" s="27"/>
      <c r="KF458" s="57"/>
      <c r="KG458" s="1214"/>
      <c r="KH458" s="1215"/>
      <c r="KI458" s="1215"/>
      <c r="KJ458" s="27"/>
      <c r="KK458" s="27"/>
      <c r="KL458" s="1368">
        <f>IFERROR(IF(KL481&gt;0,KL481,0),0)</f>
        <v>0</v>
      </c>
      <c r="KM458" s="1369"/>
      <c r="KN458" s="1369"/>
      <c r="KO458" s="27"/>
      <c r="KP458" s="52"/>
      <c r="KQ458" s="1214"/>
      <c r="KR458" s="1215"/>
      <c r="KS458" s="1215"/>
      <c r="KT458" s="27"/>
      <c r="KU458" s="27"/>
      <c r="KV458" s="56"/>
      <c r="KW458" s="27"/>
      <c r="KX458" s="27"/>
      <c r="KY458" s="27"/>
      <c r="KZ458" s="57"/>
      <c r="LA458" s="1368">
        <f>IFERROR(IF(LA481&gt;0,LA481,0),0)</f>
        <v>0</v>
      </c>
      <c r="LB458" s="1369"/>
      <c r="LC458" s="1369"/>
      <c r="LD458" s="27"/>
      <c r="LE458" s="27"/>
      <c r="LF458" s="51"/>
      <c r="LG458" s="27"/>
      <c r="LH458" s="27"/>
      <c r="LI458" s="27"/>
      <c r="LJ458" s="52"/>
      <c r="LK458" s="1214"/>
      <c r="LL458" s="1215"/>
      <c r="LM458" s="1215"/>
      <c r="LN458" s="27"/>
      <c r="LO458" s="27"/>
      <c r="LP458" s="1368">
        <f>IFERROR(IF(LP481&gt;0,LP481,0),0)</f>
        <v>0</v>
      </c>
      <c r="LQ458" s="1369"/>
      <c r="LR458" s="1369"/>
      <c r="LS458" s="27"/>
      <c r="LT458" s="57"/>
      <c r="LU458" s="1214"/>
      <c r="LV458" s="1215"/>
      <c r="LW458" s="1215"/>
      <c r="LX458" s="27"/>
      <c r="LY458" s="52"/>
      <c r="LZ458" s="27"/>
      <c r="MA458" s="27"/>
      <c r="MB458" s="27"/>
      <c r="MC458" s="27"/>
      <c r="MD458" s="27"/>
      <c r="ME458" s="1368">
        <f>IFERROR(IF(ME481&gt;0,ME481,0),0)</f>
        <v>0</v>
      </c>
      <c r="MF458" s="1369"/>
      <c r="MG458" s="1369"/>
      <c r="MH458" s="27"/>
      <c r="MI458" s="57"/>
      <c r="MJ458" s="27"/>
      <c r="MK458" s="27"/>
      <c r="ML458" s="27"/>
      <c r="MM458" s="27"/>
      <c r="MN458" s="27"/>
      <c r="MO458" s="1214"/>
      <c r="MP458" s="1215"/>
      <c r="MQ458" s="1215"/>
      <c r="MR458" s="27"/>
      <c r="MS458" s="57"/>
      <c r="MT458" s="1368">
        <f>IFERROR(IF(MT481&gt;0,MT481,0),0)</f>
        <v>0</v>
      </c>
      <c r="MU458" s="1369"/>
      <c r="MV458" s="1369"/>
      <c r="MW458" s="27"/>
      <c r="MX458" s="27"/>
      <c r="MY458" s="1214"/>
      <c r="MZ458" s="1215"/>
      <c r="NA458" s="1215"/>
      <c r="NB458" s="27"/>
      <c r="NC458" s="52"/>
      <c r="ND458" s="27"/>
      <c r="NE458" s="27"/>
      <c r="NF458" s="27"/>
      <c r="NG458" s="27"/>
      <c r="NH458" s="27"/>
      <c r="NI458" s="1368">
        <f>IFERROR(IF(NI481&gt;0,NI481,0),0)</f>
        <v>0</v>
      </c>
      <c r="NJ458" s="1369"/>
      <c r="NK458" s="1369"/>
      <c r="NL458" s="27"/>
      <c r="NM458" s="57"/>
      <c r="NN458" s="27"/>
      <c r="NO458" s="27"/>
      <c r="NP458" s="27"/>
      <c r="NQ458" s="27"/>
      <c r="NR458" s="27"/>
      <c r="NS458" s="1214"/>
      <c r="NT458" s="1215"/>
      <c r="NU458" s="1215"/>
      <c r="NV458" s="27"/>
      <c r="NW458" s="52"/>
      <c r="NX458" s="1368">
        <f>IFERROR(IF(NX481&gt;0,NX481,0),0)</f>
        <v>0</v>
      </c>
      <c r="NY458" s="1369"/>
      <c r="NZ458" s="1369"/>
      <c r="OA458" s="27"/>
      <c r="OB458" s="27"/>
      <c r="OC458" s="1214"/>
      <c r="OD458" s="1215"/>
      <c r="OE458" s="1215"/>
      <c r="OF458" s="27"/>
      <c r="OG458" s="57"/>
      <c r="OH458" s="51"/>
      <c r="OI458" s="27"/>
      <c r="OJ458" s="27"/>
      <c r="OK458" s="27"/>
      <c r="OL458" s="52"/>
      <c r="OM458" s="1368">
        <f>IFERROR(IF(OM481&gt;0,OM481,0),0)</f>
        <v>0</v>
      </c>
      <c r="ON458" s="1369"/>
      <c r="OO458" s="1369"/>
      <c r="OP458" s="27"/>
      <c r="OQ458" s="27"/>
      <c r="OR458" s="56"/>
      <c r="OS458" s="27"/>
      <c r="OT458" s="27"/>
      <c r="OU458" s="27"/>
      <c r="OV458" s="57"/>
      <c r="OW458" s="1214"/>
      <c r="OX458" s="1215"/>
      <c r="OY458" s="1215"/>
      <c r="OZ458" s="27"/>
      <c r="PA458" s="27"/>
      <c r="PB458" s="1368">
        <f>IFERROR(IF(PB481&gt;0,PB481,0),0)</f>
        <v>0</v>
      </c>
      <c r="PC458" s="1369"/>
      <c r="PD458" s="1369"/>
      <c r="PE458" s="27"/>
      <c r="PF458" s="57"/>
      <c r="PG458" s="1214"/>
      <c r="PH458" s="1215"/>
      <c r="PI458" s="1215"/>
      <c r="PJ458" s="27"/>
      <c r="PK458" s="27"/>
      <c r="PL458" s="51"/>
      <c r="PM458" s="27"/>
      <c r="PN458" s="27"/>
      <c r="PO458" s="27"/>
      <c r="PP458" s="52"/>
      <c r="PQ458" s="1368">
        <f>IFERROR(IF(PQ481&gt;0,PQ481,0),0)</f>
        <v>0</v>
      </c>
      <c r="PR458" s="1369"/>
      <c r="PS458" s="1369"/>
      <c r="PT458" s="27"/>
      <c r="PU458" s="27"/>
      <c r="PV458" s="56"/>
      <c r="PW458" s="27"/>
      <c r="PX458" s="27"/>
      <c r="PY458" s="27"/>
      <c r="PZ458" s="57"/>
      <c r="QA458" s="1214"/>
      <c r="QB458" s="1215"/>
      <c r="QC458" s="1215"/>
      <c r="QD458" s="27"/>
      <c r="QE458" s="27"/>
      <c r="QF458" s="1368">
        <f>IFERROR(IF(QF481&gt;0,QF481,0),0)</f>
        <v>0</v>
      </c>
      <c r="QG458" s="1369"/>
      <c r="QH458" s="1369"/>
      <c r="QI458" s="27"/>
      <c r="QJ458" s="52"/>
      <c r="QK458" s="1214"/>
      <c r="QL458" s="1215"/>
      <c r="QM458" s="1215"/>
      <c r="QN458" s="27"/>
      <c r="QO458" s="27"/>
      <c r="QP458" s="56"/>
      <c r="QQ458" s="27"/>
      <c r="QR458" s="27"/>
      <c r="QS458" s="27"/>
      <c r="QT458" s="57"/>
      <c r="QU458" s="1368">
        <f>IFERROR(IF(QU481&gt;0,QU481,0),0)</f>
        <v>0</v>
      </c>
      <c r="QV458" s="1369"/>
      <c r="QW458" s="1369"/>
      <c r="QX458" s="27"/>
      <c r="QY458" s="52"/>
      <c r="QZ458" s="27"/>
      <c r="RA458" s="27"/>
      <c r="RB458" s="27"/>
      <c r="RC458" s="27"/>
      <c r="RD458" s="27"/>
      <c r="RE458" s="1214"/>
      <c r="RF458" s="1215"/>
      <c r="RG458" s="1215"/>
      <c r="RH458" s="27"/>
      <c r="RI458" s="57"/>
      <c r="RJ458" s="1368">
        <f>IFERROR(IF(RJ481&gt;0,RJ481,0),0)</f>
        <v>0</v>
      </c>
      <c r="RK458" s="1369"/>
      <c r="RL458" s="1369"/>
      <c r="RM458" s="27"/>
      <c r="RN458" s="27"/>
      <c r="RO458" s="1214"/>
      <c r="RP458" s="1215"/>
      <c r="RQ458" s="1215"/>
      <c r="RR458" s="27"/>
      <c r="RS458" s="57"/>
      <c r="RT458" s="1214"/>
      <c r="RU458" s="1215"/>
      <c r="RV458" s="1215"/>
      <c r="RW458" s="27"/>
      <c r="RX458" s="27"/>
      <c r="RY458" s="1368">
        <f>IFERROR(IF(RY481&gt;0,RY481,0),0)</f>
        <v>0</v>
      </c>
      <c r="RZ458" s="1369"/>
      <c r="SA458" s="1369"/>
      <c r="SB458" s="27"/>
      <c r="SC458" s="52"/>
      <c r="SD458" s="27"/>
      <c r="SE458" s="27"/>
      <c r="SF458" s="27"/>
      <c r="SG458" s="27"/>
      <c r="SH458" s="27"/>
      <c r="SI458" s="1214"/>
      <c r="SJ458" s="1215"/>
      <c r="SK458" s="1215"/>
      <c r="SL458" s="27"/>
      <c r="SM458" s="57"/>
      <c r="SN458" s="1368">
        <f>IFERROR(IF(SN481&gt;0,SN481,0),0)</f>
        <v>0</v>
      </c>
      <c r="SO458" s="1369"/>
      <c r="SP458" s="1369"/>
      <c r="SQ458" s="27"/>
      <c r="SR458" s="27"/>
      <c r="SS458" s="1214"/>
      <c r="ST458" s="1215"/>
      <c r="SU458" s="1215"/>
      <c r="SV458" s="27"/>
      <c r="SW458" s="52"/>
    </row>
    <row r="459" spans="2:518" ht="3" customHeight="1">
      <c r="B459" s="125"/>
      <c r="C459" s="125"/>
      <c r="D459" s="125"/>
      <c r="E459" s="125"/>
      <c r="F459" s="125"/>
      <c r="G459" s="125"/>
      <c r="H459" s="125"/>
      <c r="I459" s="125"/>
      <c r="J459" s="125"/>
      <c r="K459" s="201"/>
      <c r="L459" s="1388" t="s">
        <v>27</v>
      </c>
      <c r="M459" s="220">
        <f>(20/20)*$K$2</f>
        <v>0</v>
      </c>
      <c r="N459" s="5"/>
      <c r="O459" s="1390" t="s">
        <v>28</v>
      </c>
      <c r="P459" s="1381">
        <f>IFERROR(M459,0)</f>
        <v>0</v>
      </c>
      <c r="Q459" s="102"/>
      <c r="R459" s="103"/>
      <c r="S459" s="102"/>
      <c r="T459" s="102"/>
      <c r="U459" s="102"/>
      <c r="V459" s="127"/>
      <c r="W459" s="103"/>
      <c r="X459" s="102"/>
      <c r="Y459" s="102"/>
      <c r="Z459" s="102"/>
      <c r="AA459" s="127"/>
      <c r="AB459" s="103"/>
      <c r="AC459" s="102"/>
      <c r="AD459" s="102"/>
      <c r="AE459" s="102"/>
      <c r="AF459" s="127"/>
      <c r="AG459" s="103"/>
      <c r="AH459" s="102"/>
      <c r="AI459" s="102"/>
      <c r="AJ459" s="102"/>
      <c r="AK459" s="127"/>
      <c r="AL459" s="103"/>
      <c r="AM459" s="102"/>
      <c r="AN459" s="102"/>
      <c r="AO459" s="102"/>
      <c r="AP459" s="127"/>
      <c r="AQ459" s="103"/>
      <c r="AR459" s="102"/>
      <c r="AS459" s="102"/>
      <c r="AT459" s="102"/>
      <c r="AU459" s="127"/>
      <c r="AV459" s="103"/>
      <c r="AW459" s="102"/>
      <c r="AX459" s="102"/>
      <c r="AY459" s="102"/>
      <c r="AZ459" s="127"/>
      <c r="BA459" s="103"/>
      <c r="BB459" s="102"/>
      <c r="BC459" s="102"/>
      <c r="BD459" s="102"/>
      <c r="BE459" s="127"/>
      <c r="BF459" s="103"/>
      <c r="BG459" s="102"/>
      <c r="BH459" s="102"/>
      <c r="BI459" s="102"/>
      <c r="BJ459" s="127"/>
      <c r="BK459" s="103"/>
      <c r="BL459" s="102"/>
      <c r="BM459" s="102"/>
      <c r="BN459" s="102"/>
      <c r="BO459" s="127"/>
      <c r="BP459" s="103"/>
      <c r="BQ459" s="102"/>
      <c r="BR459" s="102"/>
      <c r="BS459" s="102"/>
      <c r="BT459" s="127"/>
      <c r="BU459" s="103"/>
      <c r="BV459" s="102"/>
      <c r="BW459" s="102"/>
      <c r="BX459" s="102"/>
      <c r="BY459" s="127"/>
      <c r="BZ459" s="103"/>
      <c r="CA459" s="102"/>
      <c r="CB459" s="102"/>
      <c r="CC459" s="102"/>
      <c r="CD459" s="127"/>
      <c r="CE459" s="103"/>
      <c r="CF459" s="102"/>
      <c r="CG459" s="102"/>
      <c r="CH459" s="102"/>
      <c r="CI459" s="127"/>
      <c r="CJ459" s="103"/>
      <c r="CK459" s="102"/>
      <c r="CL459" s="102"/>
      <c r="CM459" s="102"/>
      <c r="CN459" s="127"/>
      <c r="CO459" s="103"/>
      <c r="CP459" s="102"/>
      <c r="CQ459" s="102"/>
      <c r="CR459" s="102"/>
      <c r="CS459" s="127"/>
      <c r="CT459" s="103"/>
      <c r="CU459" s="102"/>
      <c r="CV459" s="102"/>
      <c r="CW459" s="102"/>
      <c r="CX459" s="127"/>
      <c r="CY459" s="103"/>
      <c r="CZ459" s="102"/>
      <c r="DA459" s="102"/>
      <c r="DB459" s="102"/>
      <c r="DC459" s="127"/>
      <c r="DD459" s="103"/>
      <c r="DE459" s="102"/>
      <c r="DF459" s="102"/>
      <c r="DG459" s="102"/>
      <c r="DH459" s="127"/>
      <c r="DI459" s="103"/>
      <c r="DJ459" s="102"/>
      <c r="DK459" s="102"/>
      <c r="DL459" s="102"/>
      <c r="DM459" s="127"/>
      <c r="DN459" s="103"/>
      <c r="DO459" s="102"/>
      <c r="DP459" s="102"/>
      <c r="DQ459" s="102"/>
      <c r="DR459" s="127"/>
      <c r="DS459" s="103"/>
      <c r="DT459" s="102"/>
      <c r="DU459" s="102"/>
      <c r="DV459" s="102"/>
      <c r="DW459" s="127"/>
      <c r="DX459" s="103"/>
      <c r="DY459" s="102"/>
      <c r="DZ459" s="102"/>
      <c r="EA459" s="102"/>
      <c r="EB459" s="127"/>
      <c r="EC459" s="103"/>
      <c r="ED459" s="102"/>
      <c r="EE459" s="102"/>
      <c r="EF459" s="102"/>
      <c r="EG459" s="127"/>
      <c r="EH459" s="103"/>
      <c r="EI459" s="102"/>
      <c r="EJ459" s="102"/>
      <c r="EK459" s="102"/>
      <c r="EL459" s="127"/>
      <c r="EM459" s="103"/>
      <c r="EN459" s="102"/>
      <c r="EO459" s="102"/>
      <c r="EP459" s="102"/>
      <c r="EQ459" s="127"/>
      <c r="ER459" s="103"/>
      <c r="ES459" s="102"/>
      <c r="ET459" s="102"/>
      <c r="EU459" s="102"/>
      <c r="EV459" s="127"/>
      <c r="EW459" s="103"/>
      <c r="EX459" s="102"/>
      <c r="EY459" s="102"/>
      <c r="EZ459" s="102"/>
      <c r="FA459" s="127"/>
      <c r="FB459" s="103"/>
      <c r="FC459" s="102"/>
      <c r="FD459" s="102"/>
      <c r="FE459" s="102"/>
      <c r="FF459" s="127"/>
      <c r="FG459" s="103"/>
      <c r="FH459" s="102"/>
      <c r="FI459" s="102"/>
      <c r="FJ459" s="102"/>
      <c r="FK459" s="127"/>
      <c r="FL459" s="103"/>
      <c r="FM459" s="102"/>
      <c r="FN459" s="102"/>
      <c r="FO459" s="102"/>
      <c r="FP459" s="127"/>
      <c r="FQ459" s="103"/>
      <c r="FR459" s="102"/>
      <c r="FS459" s="102"/>
      <c r="FT459" s="102"/>
      <c r="FU459" s="127"/>
      <c r="FV459" s="103"/>
      <c r="FW459" s="102"/>
      <c r="FX459" s="102"/>
      <c r="FY459" s="102"/>
      <c r="FZ459" s="127"/>
      <c r="GA459" s="103"/>
      <c r="GB459" s="102"/>
      <c r="GC459" s="102"/>
      <c r="GD459" s="102"/>
      <c r="GE459" s="127"/>
      <c r="GF459" s="103"/>
      <c r="GG459" s="102"/>
      <c r="GH459" s="102"/>
      <c r="GI459" s="102"/>
      <c r="GJ459" s="127"/>
      <c r="GK459" s="103"/>
      <c r="GL459" s="102"/>
      <c r="GM459" s="102"/>
      <c r="GN459" s="102"/>
      <c r="GO459" s="127"/>
      <c r="GP459" s="103"/>
      <c r="GQ459" s="102"/>
      <c r="GR459" s="102"/>
      <c r="GS459" s="102"/>
      <c r="GT459" s="127"/>
      <c r="GU459" s="103"/>
      <c r="GV459" s="102"/>
      <c r="GW459" s="102"/>
      <c r="GX459" s="102"/>
      <c r="GY459" s="127"/>
      <c r="GZ459" s="103"/>
      <c r="HA459" s="102"/>
      <c r="HB459" s="102"/>
      <c r="HC459" s="102"/>
      <c r="HD459" s="127"/>
      <c r="HE459" s="103"/>
      <c r="HF459" s="102"/>
      <c r="HG459" s="102"/>
      <c r="HH459" s="102"/>
      <c r="HI459" s="127"/>
      <c r="HJ459" s="103"/>
      <c r="HK459" s="102"/>
      <c r="HL459" s="102"/>
      <c r="HM459" s="102"/>
      <c r="HN459" s="127"/>
      <c r="HO459" s="103"/>
      <c r="HP459" s="102"/>
      <c r="HQ459" s="102"/>
      <c r="HR459" s="102"/>
      <c r="HS459" s="127"/>
      <c r="HT459" s="103"/>
      <c r="HU459" s="102"/>
      <c r="HV459" s="102"/>
      <c r="HW459" s="102"/>
      <c r="HX459" s="127"/>
      <c r="HY459" s="103"/>
      <c r="HZ459" s="102"/>
      <c r="IA459" s="102"/>
      <c r="IB459" s="102"/>
      <c r="IC459" s="127"/>
      <c r="ID459" s="103"/>
      <c r="IE459" s="102"/>
      <c r="IF459" s="102"/>
      <c r="IG459" s="102"/>
      <c r="IH459" s="127"/>
      <c r="II459" s="103"/>
      <c r="IJ459" s="102"/>
      <c r="IK459" s="102"/>
      <c r="IL459" s="102"/>
      <c r="IM459" s="127"/>
      <c r="IN459" s="103"/>
      <c r="IO459" s="102"/>
      <c r="IP459" s="102"/>
      <c r="IQ459" s="102"/>
      <c r="IR459" s="127"/>
      <c r="IS459" s="103"/>
      <c r="IT459" s="102"/>
      <c r="IU459" s="102"/>
      <c r="IV459" s="102"/>
      <c r="IW459" s="127"/>
      <c r="IX459" s="103"/>
      <c r="IY459" s="102"/>
      <c r="IZ459" s="102"/>
      <c r="JA459" s="102"/>
      <c r="JB459" s="127"/>
      <c r="JC459" s="103"/>
      <c r="JD459" s="102"/>
      <c r="JE459" s="102"/>
      <c r="JF459" s="102"/>
      <c r="JG459" s="127"/>
      <c r="JH459" s="103"/>
      <c r="JI459" s="102"/>
      <c r="JJ459" s="102"/>
      <c r="JK459" s="102"/>
      <c r="JL459" s="127"/>
      <c r="JM459" s="103"/>
      <c r="JN459" s="102"/>
      <c r="JO459" s="102"/>
      <c r="JP459" s="102"/>
      <c r="JQ459" s="127"/>
      <c r="JR459" s="103"/>
      <c r="JS459" s="102"/>
      <c r="JT459" s="102"/>
      <c r="JU459" s="102"/>
      <c r="JV459" s="127"/>
      <c r="JW459" s="103"/>
      <c r="JX459" s="102"/>
      <c r="JY459" s="102"/>
      <c r="JZ459" s="102"/>
      <c r="KA459" s="127"/>
      <c r="KB459" s="103"/>
      <c r="KC459" s="102"/>
      <c r="KD459" s="102"/>
      <c r="KE459" s="102"/>
      <c r="KF459" s="127"/>
      <c r="KG459" s="103"/>
      <c r="KH459" s="102"/>
      <c r="KI459" s="102"/>
      <c r="KJ459" s="102"/>
      <c r="KK459" s="127"/>
      <c r="KL459" s="103"/>
      <c r="KM459" s="102"/>
      <c r="KN459" s="102"/>
      <c r="KO459" s="102"/>
      <c r="KP459" s="127"/>
      <c r="KQ459" s="103"/>
      <c r="KR459" s="102"/>
      <c r="KS459" s="102"/>
      <c r="KT459" s="102"/>
      <c r="KU459" s="127"/>
      <c r="KV459" s="103"/>
      <c r="KW459" s="102"/>
      <c r="KX459" s="102"/>
      <c r="KY459" s="102"/>
      <c r="KZ459" s="127"/>
      <c r="LA459" s="103"/>
      <c r="LB459" s="102"/>
      <c r="LC459" s="102"/>
      <c r="LD459" s="102"/>
      <c r="LE459" s="127"/>
      <c r="LF459" s="103"/>
      <c r="LG459" s="102"/>
      <c r="LH459" s="102"/>
      <c r="LI459" s="102"/>
      <c r="LJ459" s="127"/>
      <c r="LK459" s="103"/>
      <c r="LL459" s="102"/>
      <c r="LM459" s="102"/>
      <c r="LN459" s="102"/>
      <c r="LO459" s="127"/>
      <c r="LP459" s="103"/>
      <c r="LQ459" s="102"/>
      <c r="LR459" s="102"/>
      <c r="LS459" s="102"/>
      <c r="LT459" s="127"/>
      <c r="LU459" s="103"/>
      <c r="LV459" s="102"/>
      <c r="LW459" s="102"/>
      <c r="LX459" s="102"/>
      <c r="LY459" s="127"/>
      <c r="LZ459" s="103"/>
      <c r="MA459" s="102"/>
      <c r="MB459" s="102"/>
      <c r="MC459" s="102"/>
      <c r="MD459" s="127"/>
      <c r="ME459" s="103"/>
      <c r="MF459" s="102"/>
      <c r="MG459" s="102"/>
      <c r="MH459" s="102"/>
      <c r="MI459" s="127"/>
      <c r="MJ459" s="103"/>
      <c r="MK459" s="102"/>
      <c r="ML459" s="102"/>
      <c r="MM459" s="102"/>
      <c r="MN459" s="127"/>
      <c r="MO459" s="103"/>
      <c r="MP459" s="102"/>
      <c r="MQ459" s="102"/>
      <c r="MR459" s="102"/>
      <c r="MS459" s="127"/>
      <c r="MT459" s="103"/>
      <c r="MU459" s="102"/>
      <c r="MV459" s="102"/>
      <c r="MW459" s="102"/>
      <c r="MX459" s="127"/>
      <c r="MY459" s="103"/>
      <c r="MZ459" s="102"/>
      <c r="NA459" s="102"/>
      <c r="NB459" s="102"/>
      <c r="NC459" s="127"/>
      <c r="ND459" s="103"/>
      <c r="NE459" s="102"/>
      <c r="NF459" s="102"/>
      <c r="NG459" s="102"/>
      <c r="NH459" s="127"/>
      <c r="NI459" s="103"/>
      <c r="NJ459" s="102"/>
      <c r="NK459" s="102"/>
      <c r="NL459" s="102"/>
      <c r="NM459" s="127"/>
      <c r="NN459" s="103"/>
      <c r="NO459" s="102"/>
      <c r="NP459" s="102"/>
      <c r="NQ459" s="102"/>
      <c r="NR459" s="127"/>
      <c r="NS459" s="103"/>
      <c r="NT459" s="102"/>
      <c r="NU459" s="102"/>
      <c r="NV459" s="102"/>
      <c r="NW459" s="127"/>
      <c r="NX459" s="103"/>
      <c r="NY459" s="102"/>
      <c r="NZ459" s="102"/>
      <c r="OA459" s="102"/>
      <c r="OB459" s="127"/>
      <c r="OC459" s="103"/>
      <c r="OD459" s="102"/>
      <c r="OE459" s="102"/>
      <c r="OF459" s="102"/>
      <c r="OG459" s="127"/>
      <c r="OH459" s="103"/>
      <c r="OI459" s="102"/>
      <c r="OJ459" s="102"/>
      <c r="OK459" s="102"/>
      <c r="OL459" s="127"/>
      <c r="OM459" s="103"/>
      <c r="ON459" s="102"/>
      <c r="OO459" s="102"/>
      <c r="OP459" s="102"/>
      <c r="OQ459" s="127"/>
      <c r="OR459" s="103"/>
      <c r="OS459" s="102"/>
      <c r="OT459" s="102"/>
      <c r="OU459" s="102"/>
      <c r="OV459" s="127"/>
      <c r="OW459" s="103"/>
      <c r="OX459" s="102"/>
      <c r="OY459" s="102"/>
      <c r="OZ459" s="102"/>
      <c r="PA459" s="127"/>
      <c r="PB459" s="103"/>
      <c r="PC459" s="102"/>
      <c r="PD459" s="102"/>
      <c r="PE459" s="102"/>
      <c r="PF459" s="127"/>
      <c r="PG459" s="103"/>
      <c r="PH459" s="102"/>
      <c r="PI459" s="102"/>
      <c r="PJ459" s="102"/>
      <c r="PK459" s="127"/>
      <c r="PL459" s="103"/>
      <c r="PM459" s="102"/>
      <c r="PN459" s="102"/>
      <c r="PO459" s="102"/>
      <c r="PP459" s="127"/>
      <c r="PQ459" s="103"/>
      <c r="PR459" s="102"/>
      <c r="PS459" s="102"/>
      <c r="PT459" s="102"/>
      <c r="PU459" s="127"/>
      <c r="PV459" s="103"/>
      <c r="PW459" s="102"/>
      <c r="PX459" s="102"/>
      <c r="PY459" s="102"/>
      <c r="PZ459" s="127"/>
      <c r="QA459" s="103"/>
      <c r="QB459" s="102"/>
      <c r="QC459" s="102"/>
      <c r="QD459" s="102"/>
      <c r="QE459" s="127"/>
      <c r="QF459" s="103"/>
      <c r="QG459" s="102"/>
      <c r="QH459" s="102"/>
      <c r="QI459" s="102"/>
      <c r="QJ459" s="127"/>
      <c r="QK459" s="103"/>
      <c r="QL459" s="102"/>
      <c r="QM459" s="102"/>
      <c r="QN459" s="102"/>
      <c r="QO459" s="127"/>
      <c r="QP459" s="103"/>
      <c r="QQ459" s="102"/>
      <c r="QR459" s="102"/>
      <c r="QS459" s="102"/>
      <c r="QT459" s="127"/>
      <c r="QU459" s="103"/>
      <c r="QV459" s="102"/>
      <c r="QW459" s="102"/>
      <c r="QX459" s="102"/>
      <c r="QY459" s="127"/>
      <c r="QZ459" s="103"/>
      <c r="RA459" s="102"/>
      <c r="RB459" s="102"/>
      <c r="RC459" s="102"/>
      <c r="RD459" s="127"/>
      <c r="RE459" s="103"/>
      <c r="RF459" s="102"/>
      <c r="RG459" s="102"/>
      <c r="RH459" s="102"/>
      <c r="RI459" s="127"/>
      <c r="RJ459" s="103"/>
      <c r="RK459" s="102"/>
      <c r="RL459" s="102"/>
      <c r="RM459" s="102"/>
      <c r="RN459" s="127"/>
      <c r="RO459" s="103"/>
      <c r="RP459" s="102"/>
      <c r="RQ459" s="102"/>
      <c r="RR459" s="102"/>
      <c r="RS459" s="127"/>
      <c r="RT459" s="103"/>
      <c r="RU459" s="102"/>
      <c r="RV459" s="102"/>
      <c r="RW459" s="102"/>
      <c r="RX459" s="127"/>
      <c r="RY459" s="103"/>
      <c r="RZ459" s="102"/>
      <c r="SA459" s="102"/>
      <c r="SB459" s="102"/>
      <c r="SC459" s="127"/>
      <c r="SD459" s="103"/>
      <c r="SE459" s="102"/>
      <c r="SF459" s="102"/>
      <c r="SG459" s="102"/>
      <c r="SH459" s="127"/>
      <c r="SI459" s="103"/>
      <c r="SJ459" s="102"/>
      <c r="SK459" s="102"/>
      <c r="SL459" s="102"/>
      <c r="SM459" s="127"/>
      <c r="SN459" s="103"/>
      <c r="SO459" s="102"/>
      <c r="SP459" s="102"/>
      <c r="SQ459" s="102"/>
      <c r="SR459" s="127"/>
      <c r="SS459" s="103"/>
      <c r="ST459" s="102"/>
      <c r="SU459" s="102"/>
      <c r="SV459" s="102"/>
      <c r="SW459" s="127"/>
    </row>
    <row r="460" spans="2:518" ht="3" customHeight="1">
      <c r="B460" s="125"/>
      <c r="C460" s="125"/>
      <c r="D460" s="125"/>
      <c r="E460" s="125"/>
      <c r="F460" s="125"/>
      <c r="G460" s="125"/>
      <c r="H460" s="125"/>
      <c r="I460" s="125"/>
      <c r="J460" s="125"/>
      <c r="K460" s="201"/>
      <c r="L460" s="1389"/>
      <c r="M460" s="220">
        <f>(19/20)*$K$2</f>
        <v>0</v>
      </c>
      <c r="N460" s="5"/>
      <c r="O460" s="1390"/>
      <c r="P460" s="1381"/>
      <c r="Q460" s="102"/>
      <c r="R460" s="103"/>
      <c r="S460" s="102"/>
      <c r="T460" s="102"/>
      <c r="U460" s="102"/>
      <c r="V460" s="127"/>
      <c r="W460" s="103"/>
      <c r="X460" s="102"/>
      <c r="Y460" s="102"/>
      <c r="Z460" s="102"/>
      <c r="AA460" s="127"/>
      <c r="AB460" s="103"/>
      <c r="AC460" s="102"/>
      <c r="AD460" s="102"/>
      <c r="AE460" s="102"/>
      <c r="AF460" s="127"/>
      <c r="AG460" s="103"/>
      <c r="AH460" s="102"/>
      <c r="AI460" s="102"/>
      <c r="AJ460" s="102"/>
      <c r="AK460" s="127"/>
      <c r="AL460" s="103"/>
      <c r="AM460" s="102"/>
      <c r="AN460" s="102"/>
      <c r="AO460" s="102"/>
      <c r="AP460" s="127"/>
      <c r="AQ460" s="103"/>
      <c r="AR460" s="102"/>
      <c r="AS460" s="102"/>
      <c r="AT460" s="102"/>
      <c r="AU460" s="127"/>
      <c r="AV460" s="103"/>
      <c r="AW460" s="102"/>
      <c r="AX460" s="102"/>
      <c r="AY460" s="102"/>
      <c r="AZ460" s="127"/>
      <c r="BA460" s="103"/>
      <c r="BB460" s="102"/>
      <c r="BC460" s="102"/>
      <c r="BD460" s="102"/>
      <c r="BE460" s="127"/>
      <c r="BF460" s="103"/>
      <c r="BG460" s="102"/>
      <c r="BH460" s="102"/>
      <c r="BI460" s="102"/>
      <c r="BJ460" s="127"/>
      <c r="BK460" s="103"/>
      <c r="BL460" s="102"/>
      <c r="BM460" s="102"/>
      <c r="BN460" s="102"/>
      <c r="BO460" s="127"/>
      <c r="BP460" s="103"/>
      <c r="BQ460" s="102"/>
      <c r="BR460" s="102"/>
      <c r="BS460" s="102"/>
      <c r="BT460" s="127"/>
      <c r="BU460" s="103"/>
      <c r="BV460" s="102"/>
      <c r="BW460" s="102"/>
      <c r="BX460" s="102"/>
      <c r="BY460" s="127"/>
      <c r="BZ460" s="103"/>
      <c r="CA460" s="102"/>
      <c r="CB460" s="102"/>
      <c r="CC460" s="102"/>
      <c r="CD460" s="127"/>
      <c r="CE460" s="103"/>
      <c r="CF460" s="102"/>
      <c r="CG460" s="102"/>
      <c r="CH460" s="102"/>
      <c r="CI460" s="127"/>
      <c r="CJ460" s="103"/>
      <c r="CK460" s="102"/>
      <c r="CL460" s="102"/>
      <c r="CM460" s="102"/>
      <c r="CN460" s="127"/>
      <c r="CO460" s="103"/>
      <c r="CP460" s="102"/>
      <c r="CQ460" s="102"/>
      <c r="CR460" s="102"/>
      <c r="CS460" s="127"/>
      <c r="CT460" s="103"/>
      <c r="CU460" s="102"/>
      <c r="CV460" s="102"/>
      <c r="CW460" s="102"/>
      <c r="CX460" s="127"/>
      <c r="CY460" s="103"/>
      <c r="CZ460" s="102"/>
      <c r="DA460" s="102"/>
      <c r="DB460" s="102"/>
      <c r="DC460" s="127"/>
      <c r="DD460" s="103"/>
      <c r="DE460" s="102"/>
      <c r="DF460" s="102"/>
      <c r="DG460" s="102"/>
      <c r="DH460" s="127"/>
      <c r="DI460" s="103"/>
      <c r="DJ460" s="102"/>
      <c r="DK460" s="102"/>
      <c r="DL460" s="102"/>
      <c r="DM460" s="127"/>
      <c r="DN460" s="103"/>
      <c r="DO460" s="102"/>
      <c r="DP460" s="102"/>
      <c r="DQ460" s="102"/>
      <c r="DR460" s="127"/>
      <c r="DS460" s="103"/>
      <c r="DT460" s="102"/>
      <c r="DU460" s="102"/>
      <c r="DV460" s="102"/>
      <c r="DW460" s="127"/>
      <c r="DX460" s="103"/>
      <c r="DY460" s="102"/>
      <c r="DZ460" s="102"/>
      <c r="EA460" s="102"/>
      <c r="EB460" s="127"/>
      <c r="EC460" s="103"/>
      <c r="ED460" s="102"/>
      <c r="EE460" s="102"/>
      <c r="EF460" s="102"/>
      <c r="EG460" s="127"/>
      <c r="EH460" s="103"/>
      <c r="EI460" s="102"/>
      <c r="EJ460" s="102"/>
      <c r="EK460" s="102"/>
      <c r="EL460" s="127"/>
      <c r="EM460" s="103"/>
      <c r="EN460" s="102"/>
      <c r="EO460" s="102"/>
      <c r="EP460" s="102"/>
      <c r="EQ460" s="127"/>
      <c r="ER460" s="103"/>
      <c r="ES460" s="102"/>
      <c r="ET460" s="102"/>
      <c r="EU460" s="102"/>
      <c r="EV460" s="127"/>
      <c r="EW460" s="103"/>
      <c r="EX460" s="102"/>
      <c r="EY460" s="102"/>
      <c r="EZ460" s="102"/>
      <c r="FA460" s="127"/>
      <c r="FB460" s="103"/>
      <c r="FC460" s="102"/>
      <c r="FD460" s="102"/>
      <c r="FE460" s="102"/>
      <c r="FF460" s="127"/>
      <c r="FG460" s="103"/>
      <c r="FH460" s="102"/>
      <c r="FI460" s="102"/>
      <c r="FJ460" s="102"/>
      <c r="FK460" s="127"/>
      <c r="FL460" s="103"/>
      <c r="FM460" s="102"/>
      <c r="FN460" s="102"/>
      <c r="FO460" s="102"/>
      <c r="FP460" s="127"/>
      <c r="FQ460" s="103"/>
      <c r="FR460" s="102"/>
      <c r="FS460" s="102"/>
      <c r="FT460" s="102"/>
      <c r="FU460" s="127"/>
      <c r="FV460" s="103"/>
      <c r="FW460" s="102"/>
      <c r="FX460" s="102"/>
      <c r="FY460" s="102"/>
      <c r="FZ460" s="127"/>
      <c r="GA460" s="103"/>
      <c r="GB460" s="102"/>
      <c r="GC460" s="102"/>
      <c r="GD460" s="102"/>
      <c r="GE460" s="127"/>
      <c r="GF460" s="103"/>
      <c r="GG460" s="102"/>
      <c r="GH460" s="102"/>
      <c r="GI460" s="102"/>
      <c r="GJ460" s="127"/>
      <c r="GK460" s="103"/>
      <c r="GL460" s="102"/>
      <c r="GM460" s="102"/>
      <c r="GN460" s="102"/>
      <c r="GO460" s="127"/>
      <c r="GP460" s="103"/>
      <c r="GQ460" s="102"/>
      <c r="GR460" s="102"/>
      <c r="GS460" s="102"/>
      <c r="GT460" s="127"/>
      <c r="GU460" s="103"/>
      <c r="GV460" s="102"/>
      <c r="GW460" s="102"/>
      <c r="GX460" s="102"/>
      <c r="GY460" s="127"/>
      <c r="GZ460" s="103"/>
      <c r="HA460" s="102"/>
      <c r="HB460" s="102"/>
      <c r="HC460" s="102"/>
      <c r="HD460" s="127"/>
      <c r="HE460" s="103"/>
      <c r="HF460" s="102"/>
      <c r="HG460" s="102"/>
      <c r="HH460" s="102"/>
      <c r="HI460" s="127"/>
      <c r="HJ460" s="103"/>
      <c r="HK460" s="102"/>
      <c r="HL460" s="102"/>
      <c r="HM460" s="102"/>
      <c r="HN460" s="127"/>
      <c r="HO460" s="103"/>
      <c r="HP460" s="102"/>
      <c r="HQ460" s="102"/>
      <c r="HR460" s="102"/>
      <c r="HS460" s="127"/>
      <c r="HT460" s="103"/>
      <c r="HU460" s="102"/>
      <c r="HV460" s="102"/>
      <c r="HW460" s="102"/>
      <c r="HX460" s="127"/>
      <c r="HY460" s="103"/>
      <c r="HZ460" s="102"/>
      <c r="IA460" s="102"/>
      <c r="IB460" s="102"/>
      <c r="IC460" s="127"/>
      <c r="ID460" s="103"/>
      <c r="IE460" s="102"/>
      <c r="IF460" s="102"/>
      <c r="IG460" s="102"/>
      <c r="IH460" s="127"/>
      <c r="II460" s="103"/>
      <c r="IJ460" s="102"/>
      <c r="IK460" s="102"/>
      <c r="IL460" s="102"/>
      <c r="IM460" s="127"/>
      <c r="IN460" s="103"/>
      <c r="IO460" s="102"/>
      <c r="IP460" s="102"/>
      <c r="IQ460" s="102"/>
      <c r="IR460" s="127"/>
      <c r="IS460" s="103"/>
      <c r="IT460" s="102"/>
      <c r="IU460" s="102"/>
      <c r="IV460" s="102"/>
      <c r="IW460" s="127"/>
      <c r="IX460" s="103"/>
      <c r="IY460" s="102"/>
      <c r="IZ460" s="102"/>
      <c r="JA460" s="102"/>
      <c r="JB460" s="127"/>
      <c r="JC460" s="103"/>
      <c r="JD460" s="102"/>
      <c r="JE460" s="102"/>
      <c r="JF460" s="102"/>
      <c r="JG460" s="127"/>
      <c r="JH460" s="103"/>
      <c r="JI460" s="102"/>
      <c r="JJ460" s="102"/>
      <c r="JK460" s="102"/>
      <c r="JL460" s="127"/>
      <c r="JM460" s="103"/>
      <c r="JN460" s="102"/>
      <c r="JO460" s="102"/>
      <c r="JP460" s="102"/>
      <c r="JQ460" s="127"/>
      <c r="JR460" s="103"/>
      <c r="JS460" s="102"/>
      <c r="JT460" s="102"/>
      <c r="JU460" s="102"/>
      <c r="JV460" s="127"/>
      <c r="JW460" s="103"/>
      <c r="JX460" s="102"/>
      <c r="JY460" s="102"/>
      <c r="JZ460" s="102"/>
      <c r="KA460" s="127"/>
      <c r="KB460" s="103"/>
      <c r="KC460" s="102"/>
      <c r="KD460" s="102"/>
      <c r="KE460" s="102"/>
      <c r="KF460" s="127"/>
      <c r="KG460" s="103"/>
      <c r="KH460" s="102"/>
      <c r="KI460" s="102"/>
      <c r="KJ460" s="102"/>
      <c r="KK460" s="127"/>
      <c r="KL460" s="103"/>
      <c r="KM460" s="102"/>
      <c r="KN460" s="102"/>
      <c r="KO460" s="102"/>
      <c r="KP460" s="127"/>
      <c r="KQ460" s="103"/>
      <c r="KR460" s="102"/>
      <c r="KS460" s="102"/>
      <c r="KT460" s="102"/>
      <c r="KU460" s="127"/>
      <c r="KV460" s="103"/>
      <c r="KW460" s="102"/>
      <c r="KX460" s="102"/>
      <c r="KY460" s="102"/>
      <c r="KZ460" s="127"/>
      <c r="LA460" s="103"/>
      <c r="LB460" s="102"/>
      <c r="LC460" s="102"/>
      <c r="LD460" s="102"/>
      <c r="LE460" s="127"/>
      <c r="LF460" s="103"/>
      <c r="LG460" s="102"/>
      <c r="LH460" s="102"/>
      <c r="LI460" s="102"/>
      <c r="LJ460" s="127"/>
      <c r="LK460" s="103"/>
      <c r="LL460" s="102"/>
      <c r="LM460" s="102"/>
      <c r="LN460" s="102"/>
      <c r="LO460" s="127"/>
      <c r="LP460" s="103"/>
      <c r="LQ460" s="102"/>
      <c r="LR460" s="102"/>
      <c r="LS460" s="102"/>
      <c r="LT460" s="127"/>
      <c r="LU460" s="103"/>
      <c r="LV460" s="102"/>
      <c r="LW460" s="102"/>
      <c r="LX460" s="102"/>
      <c r="LY460" s="127"/>
      <c r="LZ460" s="103"/>
      <c r="MA460" s="102"/>
      <c r="MB460" s="102"/>
      <c r="MC460" s="102"/>
      <c r="MD460" s="127"/>
      <c r="ME460" s="103"/>
      <c r="MF460" s="102"/>
      <c r="MG460" s="102"/>
      <c r="MH460" s="102"/>
      <c r="MI460" s="127"/>
      <c r="MJ460" s="103"/>
      <c r="MK460" s="102"/>
      <c r="ML460" s="102"/>
      <c r="MM460" s="102"/>
      <c r="MN460" s="127"/>
      <c r="MO460" s="103"/>
      <c r="MP460" s="102"/>
      <c r="MQ460" s="102"/>
      <c r="MR460" s="102"/>
      <c r="MS460" s="127"/>
      <c r="MT460" s="103"/>
      <c r="MU460" s="102"/>
      <c r="MV460" s="102"/>
      <c r="MW460" s="102"/>
      <c r="MX460" s="127"/>
      <c r="MY460" s="103"/>
      <c r="MZ460" s="102"/>
      <c r="NA460" s="102"/>
      <c r="NB460" s="102"/>
      <c r="NC460" s="127"/>
      <c r="ND460" s="103"/>
      <c r="NE460" s="102"/>
      <c r="NF460" s="102"/>
      <c r="NG460" s="102"/>
      <c r="NH460" s="127"/>
      <c r="NI460" s="103"/>
      <c r="NJ460" s="102"/>
      <c r="NK460" s="102"/>
      <c r="NL460" s="102"/>
      <c r="NM460" s="127"/>
      <c r="NN460" s="103"/>
      <c r="NO460" s="102"/>
      <c r="NP460" s="102"/>
      <c r="NQ460" s="102"/>
      <c r="NR460" s="127"/>
      <c r="NS460" s="103"/>
      <c r="NT460" s="102"/>
      <c r="NU460" s="102"/>
      <c r="NV460" s="102"/>
      <c r="NW460" s="127"/>
      <c r="NX460" s="103"/>
      <c r="NY460" s="102"/>
      <c r="NZ460" s="102"/>
      <c r="OA460" s="102"/>
      <c r="OB460" s="127"/>
      <c r="OC460" s="103"/>
      <c r="OD460" s="102"/>
      <c r="OE460" s="102"/>
      <c r="OF460" s="102"/>
      <c r="OG460" s="127"/>
      <c r="OH460" s="103"/>
      <c r="OI460" s="102"/>
      <c r="OJ460" s="102"/>
      <c r="OK460" s="102"/>
      <c r="OL460" s="127"/>
      <c r="OM460" s="103"/>
      <c r="ON460" s="102"/>
      <c r="OO460" s="102"/>
      <c r="OP460" s="102"/>
      <c r="OQ460" s="127"/>
      <c r="OR460" s="103"/>
      <c r="OS460" s="102"/>
      <c r="OT460" s="102"/>
      <c r="OU460" s="102"/>
      <c r="OV460" s="127"/>
      <c r="OW460" s="103"/>
      <c r="OX460" s="102"/>
      <c r="OY460" s="102"/>
      <c r="OZ460" s="102"/>
      <c r="PA460" s="127"/>
      <c r="PB460" s="103"/>
      <c r="PC460" s="102"/>
      <c r="PD460" s="102"/>
      <c r="PE460" s="102"/>
      <c r="PF460" s="127"/>
      <c r="PG460" s="103"/>
      <c r="PH460" s="102"/>
      <c r="PI460" s="102"/>
      <c r="PJ460" s="102"/>
      <c r="PK460" s="127"/>
      <c r="PL460" s="103"/>
      <c r="PM460" s="102"/>
      <c r="PN460" s="102"/>
      <c r="PO460" s="102"/>
      <c r="PP460" s="127"/>
      <c r="PQ460" s="103"/>
      <c r="PR460" s="102"/>
      <c r="PS460" s="102"/>
      <c r="PT460" s="102"/>
      <c r="PU460" s="127"/>
      <c r="PV460" s="103"/>
      <c r="PW460" s="102"/>
      <c r="PX460" s="102"/>
      <c r="PY460" s="102"/>
      <c r="PZ460" s="127"/>
      <c r="QA460" s="103"/>
      <c r="QB460" s="102"/>
      <c r="QC460" s="102"/>
      <c r="QD460" s="102"/>
      <c r="QE460" s="127"/>
      <c r="QF460" s="103"/>
      <c r="QG460" s="102"/>
      <c r="QH460" s="102"/>
      <c r="QI460" s="102"/>
      <c r="QJ460" s="127"/>
      <c r="QK460" s="103"/>
      <c r="QL460" s="102"/>
      <c r="QM460" s="102"/>
      <c r="QN460" s="102"/>
      <c r="QO460" s="127"/>
      <c r="QP460" s="103"/>
      <c r="QQ460" s="102"/>
      <c r="QR460" s="102"/>
      <c r="QS460" s="102"/>
      <c r="QT460" s="127"/>
      <c r="QU460" s="103"/>
      <c r="QV460" s="102"/>
      <c r="QW460" s="102"/>
      <c r="QX460" s="102"/>
      <c r="QY460" s="127"/>
      <c r="QZ460" s="103"/>
      <c r="RA460" s="102"/>
      <c r="RB460" s="102"/>
      <c r="RC460" s="102"/>
      <c r="RD460" s="127"/>
      <c r="RE460" s="103"/>
      <c r="RF460" s="102"/>
      <c r="RG460" s="102"/>
      <c r="RH460" s="102"/>
      <c r="RI460" s="127"/>
      <c r="RJ460" s="103"/>
      <c r="RK460" s="102"/>
      <c r="RL460" s="102"/>
      <c r="RM460" s="102"/>
      <c r="RN460" s="127"/>
      <c r="RO460" s="103"/>
      <c r="RP460" s="102"/>
      <c r="RQ460" s="102"/>
      <c r="RR460" s="102"/>
      <c r="RS460" s="127"/>
      <c r="RT460" s="103"/>
      <c r="RU460" s="102"/>
      <c r="RV460" s="102"/>
      <c r="RW460" s="102"/>
      <c r="RX460" s="127"/>
      <c r="RY460" s="103"/>
      <c r="RZ460" s="102"/>
      <c r="SA460" s="102"/>
      <c r="SB460" s="102"/>
      <c r="SC460" s="127"/>
      <c r="SD460" s="103"/>
      <c r="SE460" s="102"/>
      <c r="SF460" s="102"/>
      <c r="SG460" s="102"/>
      <c r="SH460" s="127"/>
      <c r="SI460" s="103"/>
      <c r="SJ460" s="102"/>
      <c r="SK460" s="102"/>
      <c r="SL460" s="102"/>
      <c r="SM460" s="127"/>
      <c r="SN460" s="103"/>
      <c r="SO460" s="102"/>
      <c r="SP460" s="102"/>
      <c r="SQ460" s="102"/>
      <c r="SR460" s="127"/>
      <c r="SS460" s="103"/>
      <c r="ST460" s="102"/>
      <c r="SU460" s="102"/>
      <c r="SV460" s="102"/>
      <c r="SW460" s="127"/>
    </row>
    <row r="461" spans="2:518" ht="3" customHeight="1">
      <c r="B461" s="125"/>
      <c r="C461" s="125"/>
      <c r="D461" s="125"/>
      <c r="E461" s="125"/>
      <c r="F461" s="125"/>
      <c r="G461" s="125"/>
      <c r="H461" s="125"/>
      <c r="I461" s="125"/>
      <c r="J461" s="125"/>
      <c r="K461" s="201"/>
      <c r="L461" s="1389"/>
      <c r="M461" s="220">
        <f>(18/20)*$K$2</f>
        <v>0</v>
      </c>
      <c r="N461" s="5"/>
      <c r="O461" s="1390"/>
      <c r="P461" s="1381"/>
      <c r="Q461" s="102"/>
      <c r="R461" s="128"/>
      <c r="S461" s="129"/>
      <c r="T461" s="129"/>
      <c r="U461" s="129"/>
      <c r="V461" s="130"/>
      <c r="W461" s="128"/>
      <c r="X461" s="129"/>
      <c r="Y461" s="129"/>
      <c r="Z461" s="129"/>
      <c r="AA461" s="130"/>
      <c r="AB461" s="128"/>
      <c r="AC461" s="129"/>
      <c r="AD461" s="129"/>
      <c r="AE461" s="129"/>
      <c r="AF461" s="130"/>
      <c r="AG461" s="128"/>
      <c r="AH461" s="129"/>
      <c r="AI461" s="129"/>
      <c r="AJ461" s="129"/>
      <c r="AK461" s="130"/>
      <c r="AL461" s="128"/>
      <c r="AM461" s="129"/>
      <c r="AN461" s="129"/>
      <c r="AO461" s="129"/>
      <c r="AP461" s="130"/>
      <c r="AQ461" s="128"/>
      <c r="AR461" s="129"/>
      <c r="AS461" s="129"/>
      <c r="AT461" s="129"/>
      <c r="AU461" s="130"/>
      <c r="AV461" s="128"/>
      <c r="AW461" s="129"/>
      <c r="AX461" s="129"/>
      <c r="AY461" s="129"/>
      <c r="AZ461" s="130"/>
      <c r="BA461" s="128"/>
      <c r="BB461" s="129"/>
      <c r="BC461" s="129"/>
      <c r="BD461" s="129"/>
      <c r="BE461" s="130"/>
      <c r="BF461" s="128"/>
      <c r="BG461" s="129"/>
      <c r="BH461" s="129"/>
      <c r="BI461" s="129"/>
      <c r="BJ461" s="130"/>
      <c r="BK461" s="128"/>
      <c r="BL461" s="129"/>
      <c r="BM461" s="129"/>
      <c r="BN461" s="129"/>
      <c r="BO461" s="130"/>
      <c r="BP461" s="128"/>
      <c r="BQ461" s="129"/>
      <c r="BR461" s="129"/>
      <c r="BS461" s="129"/>
      <c r="BT461" s="130"/>
      <c r="BU461" s="128"/>
      <c r="BV461" s="129"/>
      <c r="BW461" s="129"/>
      <c r="BX461" s="129"/>
      <c r="BY461" s="130"/>
      <c r="BZ461" s="128"/>
      <c r="CA461" s="129"/>
      <c r="CB461" s="129"/>
      <c r="CC461" s="129"/>
      <c r="CD461" s="130"/>
      <c r="CE461" s="128"/>
      <c r="CF461" s="129"/>
      <c r="CG461" s="129"/>
      <c r="CH461" s="129"/>
      <c r="CI461" s="130"/>
      <c r="CJ461" s="128"/>
      <c r="CK461" s="129"/>
      <c r="CL461" s="129"/>
      <c r="CM461" s="129"/>
      <c r="CN461" s="130"/>
      <c r="CO461" s="128"/>
      <c r="CP461" s="129"/>
      <c r="CQ461" s="129"/>
      <c r="CR461" s="129"/>
      <c r="CS461" s="130"/>
      <c r="CT461" s="128"/>
      <c r="CU461" s="129"/>
      <c r="CV461" s="129"/>
      <c r="CW461" s="129"/>
      <c r="CX461" s="130"/>
      <c r="CY461" s="128"/>
      <c r="CZ461" s="129"/>
      <c r="DA461" s="129"/>
      <c r="DB461" s="129"/>
      <c r="DC461" s="130"/>
      <c r="DD461" s="128"/>
      <c r="DE461" s="129"/>
      <c r="DF461" s="129"/>
      <c r="DG461" s="129"/>
      <c r="DH461" s="130"/>
      <c r="DI461" s="128"/>
      <c r="DJ461" s="129"/>
      <c r="DK461" s="129"/>
      <c r="DL461" s="129"/>
      <c r="DM461" s="130"/>
      <c r="DN461" s="128"/>
      <c r="DO461" s="129"/>
      <c r="DP461" s="129"/>
      <c r="DQ461" s="129"/>
      <c r="DR461" s="130"/>
      <c r="DS461" s="128"/>
      <c r="DT461" s="129"/>
      <c r="DU461" s="129"/>
      <c r="DV461" s="129"/>
      <c r="DW461" s="130"/>
      <c r="DX461" s="128"/>
      <c r="DY461" s="129"/>
      <c r="DZ461" s="129"/>
      <c r="EA461" s="129"/>
      <c r="EB461" s="130"/>
      <c r="EC461" s="128"/>
      <c r="ED461" s="129"/>
      <c r="EE461" s="129"/>
      <c r="EF461" s="129"/>
      <c r="EG461" s="130"/>
      <c r="EH461" s="128"/>
      <c r="EI461" s="129"/>
      <c r="EJ461" s="129"/>
      <c r="EK461" s="129"/>
      <c r="EL461" s="130"/>
      <c r="EM461" s="128"/>
      <c r="EN461" s="129"/>
      <c r="EO461" s="129"/>
      <c r="EP461" s="129"/>
      <c r="EQ461" s="130"/>
      <c r="ER461" s="128"/>
      <c r="ES461" s="129"/>
      <c r="ET461" s="129"/>
      <c r="EU461" s="129"/>
      <c r="EV461" s="130"/>
      <c r="EW461" s="128"/>
      <c r="EX461" s="129"/>
      <c r="EY461" s="129"/>
      <c r="EZ461" s="129"/>
      <c r="FA461" s="130"/>
      <c r="FB461" s="128"/>
      <c r="FC461" s="129"/>
      <c r="FD461" s="129"/>
      <c r="FE461" s="129"/>
      <c r="FF461" s="130"/>
      <c r="FG461" s="128"/>
      <c r="FH461" s="129"/>
      <c r="FI461" s="129"/>
      <c r="FJ461" s="129"/>
      <c r="FK461" s="130"/>
      <c r="FL461" s="128"/>
      <c r="FM461" s="129"/>
      <c r="FN461" s="129"/>
      <c r="FO461" s="129"/>
      <c r="FP461" s="130"/>
      <c r="FQ461" s="128"/>
      <c r="FR461" s="129"/>
      <c r="FS461" s="129"/>
      <c r="FT461" s="129"/>
      <c r="FU461" s="130"/>
      <c r="FV461" s="128"/>
      <c r="FW461" s="129"/>
      <c r="FX461" s="129"/>
      <c r="FY461" s="129"/>
      <c r="FZ461" s="130"/>
      <c r="GA461" s="128"/>
      <c r="GB461" s="129"/>
      <c r="GC461" s="129"/>
      <c r="GD461" s="129"/>
      <c r="GE461" s="130"/>
      <c r="GF461" s="128"/>
      <c r="GG461" s="129"/>
      <c r="GH461" s="129"/>
      <c r="GI461" s="129"/>
      <c r="GJ461" s="130"/>
      <c r="GK461" s="128"/>
      <c r="GL461" s="129"/>
      <c r="GM461" s="129"/>
      <c r="GN461" s="129"/>
      <c r="GO461" s="130"/>
      <c r="GP461" s="128"/>
      <c r="GQ461" s="129"/>
      <c r="GR461" s="129"/>
      <c r="GS461" s="129"/>
      <c r="GT461" s="130"/>
      <c r="GU461" s="128"/>
      <c r="GV461" s="129"/>
      <c r="GW461" s="129"/>
      <c r="GX461" s="129"/>
      <c r="GY461" s="130"/>
      <c r="GZ461" s="128"/>
      <c r="HA461" s="129"/>
      <c r="HB461" s="129"/>
      <c r="HC461" s="129"/>
      <c r="HD461" s="130"/>
      <c r="HE461" s="128"/>
      <c r="HF461" s="129"/>
      <c r="HG461" s="129"/>
      <c r="HH461" s="129"/>
      <c r="HI461" s="130"/>
      <c r="HJ461" s="128"/>
      <c r="HK461" s="129"/>
      <c r="HL461" s="129"/>
      <c r="HM461" s="129"/>
      <c r="HN461" s="130"/>
      <c r="HO461" s="128"/>
      <c r="HP461" s="129"/>
      <c r="HQ461" s="129"/>
      <c r="HR461" s="129"/>
      <c r="HS461" s="130"/>
      <c r="HT461" s="128"/>
      <c r="HU461" s="129"/>
      <c r="HV461" s="129"/>
      <c r="HW461" s="129"/>
      <c r="HX461" s="130"/>
      <c r="HY461" s="128"/>
      <c r="HZ461" s="129"/>
      <c r="IA461" s="129"/>
      <c r="IB461" s="129"/>
      <c r="IC461" s="130"/>
      <c r="ID461" s="128"/>
      <c r="IE461" s="129"/>
      <c r="IF461" s="129"/>
      <c r="IG461" s="129"/>
      <c r="IH461" s="130"/>
      <c r="II461" s="128"/>
      <c r="IJ461" s="129"/>
      <c r="IK461" s="129"/>
      <c r="IL461" s="129"/>
      <c r="IM461" s="130"/>
      <c r="IN461" s="128"/>
      <c r="IO461" s="129"/>
      <c r="IP461" s="129"/>
      <c r="IQ461" s="129"/>
      <c r="IR461" s="130"/>
      <c r="IS461" s="128"/>
      <c r="IT461" s="129"/>
      <c r="IU461" s="129"/>
      <c r="IV461" s="129"/>
      <c r="IW461" s="130"/>
      <c r="IX461" s="128"/>
      <c r="IY461" s="129"/>
      <c r="IZ461" s="129"/>
      <c r="JA461" s="129"/>
      <c r="JB461" s="130"/>
      <c r="JC461" s="128"/>
      <c r="JD461" s="129"/>
      <c r="JE461" s="129"/>
      <c r="JF461" s="129"/>
      <c r="JG461" s="130"/>
      <c r="JH461" s="128"/>
      <c r="JI461" s="129"/>
      <c r="JJ461" s="129"/>
      <c r="JK461" s="129"/>
      <c r="JL461" s="130"/>
      <c r="JM461" s="128"/>
      <c r="JN461" s="129"/>
      <c r="JO461" s="129"/>
      <c r="JP461" s="129"/>
      <c r="JQ461" s="130"/>
      <c r="JR461" s="128"/>
      <c r="JS461" s="129"/>
      <c r="JT461" s="129"/>
      <c r="JU461" s="129"/>
      <c r="JV461" s="130"/>
      <c r="JW461" s="128"/>
      <c r="JX461" s="129"/>
      <c r="JY461" s="129"/>
      <c r="JZ461" s="129"/>
      <c r="KA461" s="130"/>
      <c r="KB461" s="128"/>
      <c r="KC461" s="129"/>
      <c r="KD461" s="129"/>
      <c r="KE461" s="129"/>
      <c r="KF461" s="130"/>
      <c r="KG461" s="128"/>
      <c r="KH461" s="129"/>
      <c r="KI461" s="129"/>
      <c r="KJ461" s="129"/>
      <c r="KK461" s="130"/>
      <c r="KL461" s="128"/>
      <c r="KM461" s="129"/>
      <c r="KN461" s="129"/>
      <c r="KO461" s="129"/>
      <c r="KP461" s="130"/>
      <c r="KQ461" s="128"/>
      <c r="KR461" s="129"/>
      <c r="KS461" s="129"/>
      <c r="KT461" s="129"/>
      <c r="KU461" s="130"/>
      <c r="KV461" s="128"/>
      <c r="KW461" s="129"/>
      <c r="KX461" s="129"/>
      <c r="KY461" s="129"/>
      <c r="KZ461" s="130"/>
      <c r="LA461" s="128"/>
      <c r="LB461" s="129"/>
      <c r="LC461" s="129"/>
      <c r="LD461" s="129"/>
      <c r="LE461" s="130"/>
      <c r="LF461" s="128"/>
      <c r="LG461" s="129"/>
      <c r="LH461" s="129"/>
      <c r="LI461" s="129"/>
      <c r="LJ461" s="130"/>
      <c r="LK461" s="128"/>
      <c r="LL461" s="129"/>
      <c r="LM461" s="129"/>
      <c r="LN461" s="129"/>
      <c r="LO461" s="130"/>
      <c r="LP461" s="128"/>
      <c r="LQ461" s="129"/>
      <c r="LR461" s="129"/>
      <c r="LS461" s="129"/>
      <c r="LT461" s="130"/>
      <c r="LU461" s="128"/>
      <c r="LV461" s="129"/>
      <c r="LW461" s="129"/>
      <c r="LX461" s="129"/>
      <c r="LY461" s="130"/>
      <c r="LZ461" s="128"/>
      <c r="MA461" s="129"/>
      <c r="MB461" s="129"/>
      <c r="MC461" s="129"/>
      <c r="MD461" s="130"/>
      <c r="ME461" s="128"/>
      <c r="MF461" s="129"/>
      <c r="MG461" s="129"/>
      <c r="MH461" s="129"/>
      <c r="MI461" s="130"/>
      <c r="MJ461" s="128"/>
      <c r="MK461" s="129"/>
      <c r="ML461" s="129"/>
      <c r="MM461" s="129"/>
      <c r="MN461" s="130"/>
      <c r="MO461" s="128"/>
      <c r="MP461" s="129"/>
      <c r="MQ461" s="129"/>
      <c r="MR461" s="129"/>
      <c r="MS461" s="130"/>
      <c r="MT461" s="128"/>
      <c r="MU461" s="129"/>
      <c r="MV461" s="129"/>
      <c r="MW461" s="129"/>
      <c r="MX461" s="130"/>
      <c r="MY461" s="128"/>
      <c r="MZ461" s="129"/>
      <c r="NA461" s="129"/>
      <c r="NB461" s="129"/>
      <c r="NC461" s="130"/>
      <c r="ND461" s="128"/>
      <c r="NE461" s="129"/>
      <c r="NF461" s="129"/>
      <c r="NG461" s="129"/>
      <c r="NH461" s="130"/>
      <c r="NI461" s="128"/>
      <c r="NJ461" s="129"/>
      <c r="NK461" s="129"/>
      <c r="NL461" s="129"/>
      <c r="NM461" s="130"/>
      <c r="NN461" s="128"/>
      <c r="NO461" s="129"/>
      <c r="NP461" s="129"/>
      <c r="NQ461" s="129"/>
      <c r="NR461" s="130"/>
      <c r="NS461" s="128"/>
      <c r="NT461" s="129"/>
      <c r="NU461" s="129"/>
      <c r="NV461" s="129"/>
      <c r="NW461" s="130"/>
      <c r="NX461" s="128"/>
      <c r="NY461" s="129"/>
      <c r="NZ461" s="129"/>
      <c r="OA461" s="129"/>
      <c r="OB461" s="130"/>
      <c r="OC461" s="128"/>
      <c r="OD461" s="129"/>
      <c r="OE461" s="129"/>
      <c r="OF461" s="129"/>
      <c r="OG461" s="130"/>
      <c r="OH461" s="128"/>
      <c r="OI461" s="129"/>
      <c r="OJ461" s="129"/>
      <c r="OK461" s="129"/>
      <c r="OL461" s="130"/>
      <c r="OM461" s="128"/>
      <c r="ON461" s="129"/>
      <c r="OO461" s="129"/>
      <c r="OP461" s="129"/>
      <c r="OQ461" s="130"/>
      <c r="OR461" s="128"/>
      <c r="OS461" s="129"/>
      <c r="OT461" s="129"/>
      <c r="OU461" s="129"/>
      <c r="OV461" s="130"/>
      <c r="OW461" s="128"/>
      <c r="OX461" s="129"/>
      <c r="OY461" s="129"/>
      <c r="OZ461" s="129"/>
      <c r="PA461" s="130"/>
      <c r="PB461" s="128"/>
      <c r="PC461" s="129"/>
      <c r="PD461" s="129"/>
      <c r="PE461" s="129"/>
      <c r="PF461" s="130"/>
      <c r="PG461" s="128"/>
      <c r="PH461" s="129"/>
      <c r="PI461" s="129"/>
      <c r="PJ461" s="129"/>
      <c r="PK461" s="130"/>
      <c r="PL461" s="128"/>
      <c r="PM461" s="129"/>
      <c r="PN461" s="129"/>
      <c r="PO461" s="129"/>
      <c r="PP461" s="130"/>
      <c r="PQ461" s="128"/>
      <c r="PR461" s="129"/>
      <c r="PS461" s="129"/>
      <c r="PT461" s="129"/>
      <c r="PU461" s="130"/>
      <c r="PV461" s="128"/>
      <c r="PW461" s="129"/>
      <c r="PX461" s="129"/>
      <c r="PY461" s="129"/>
      <c r="PZ461" s="130"/>
      <c r="QA461" s="128"/>
      <c r="QB461" s="129"/>
      <c r="QC461" s="129"/>
      <c r="QD461" s="129"/>
      <c r="QE461" s="130"/>
      <c r="QF461" s="128"/>
      <c r="QG461" s="129"/>
      <c r="QH461" s="129"/>
      <c r="QI461" s="129"/>
      <c r="QJ461" s="130"/>
      <c r="QK461" s="128"/>
      <c r="QL461" s="129"/>
      <c r="QM461" s="129"/>
      <c r="QN461" s="129"/>
      <c r="QO461" s="130"/>
      <c r="QP461" s="128"/>
      <c r="QQ461" s="129"/>
      <c r="QR461" s="129"/>
      <c r="QS461" s="129"/>
      <c r="QT461" s="130"/>
      <c r="QU461" s="128"/>
      <c r="QV461" s="129"/>
      <c r="QW461" s="129"/>
      <c r="QX461" s="129"/>
      <c r="QY461" s="130"/>
      <c r="QZ461" s="128"/>
      <c r="RA461" s="129"/>
      <c r="RB461" s="129"/>
      <c r="RC461" s="129"/>
      <c r="RD461" s="130"/>
      <c r="RE461" s="128"/>
      <c r="RF461" s="129"/>
      <c r="RG461" s="129"/>
      <c r="RH461" s="129"/>
      <c r="RI461" s="130"/>
      <c r="RJ461" s="128"/>
      <c r="RK461" s="129"/>
      <c r="RL461" s="129"/>
      <c r="RM461" s="129"/>
      <c r="RN461" s="130"/>
      <c r="RO461" s="128"/>
      <c r="RP461" s="129"/>
      <c r="RQ461" s="129"/>
      <c r="RR461" s="129"/>
      <c r="RS461" s="130"/>
      <c r="RT461" s="128"/>
      <c r="RU461" s="129"/>
      <c r="RV461" s="129"/>
      <c r="RW461" s="129"/>
      <c r="RX461" s="130"/>
      <c r="RY461" s="128"/>
      <c r="RZ461" s="129"/>
      <c r="SA461" s="129"/>
      <c r="SB461" s="129"/>
      <c r="SC461" s="130"/>
      <c r="SD461" s="128"/>
      <c r="SE461" s="129"/>
      <c r="SF461" s="129"/>
      <c r="SG461" s="129"/>
      <c r="SH461" s="130"/>
      <c r="SI461" s="128"/>
      <c r="SJ461" s="129"/>
      <c r="SK461" s="129"/>
      <c r="SL461" s="129"/>
      <c r="SM461" s="130"/>
      <c r="SN461" s="128"/>
      <c r="SO461" s="129"/>
      <c r="SP461" s="129"/>
      <c r="SQ461" s="129"/>
      <c r="SR461" s="130"/>
      <c r="SS461" s="128"/>
      <c r="ST461" s="129"/>
      <c r="SU461" s="129"/>
      <c r="SV461" s="129"/>
      <c r="SW461" s="130"/>
    </row>
    <row r="462" spans="2:518" ht="3" customHeight="1">
      <c r="B462" s="125"/>
      <c r="C462" s="125"/>
      <c r="D462" s="125"/>
      <c r="E462" s="125"/>
      <c r="F462" s="125"/>
      <c r="G462" s="125"/>
      <c r="H462" s="125"/>
      <c r="I462" s="125"/>
      <c r="J462" s="125"/>
      <c r="K462" s="201"/>
      <c r="L462" s="1389"/>
      <c r="M462" s="220">
        <f>(17/20)*$K$2</f>
        <v>0</v>
      </c>
      <c r="N462" s="5"/>
      <c r="O462" s="5"/>
      <c r="P462" s="1381">
        <f>IFERROR(M462,0)</f>
        <v>0</v>
      </c>
      <c r="Q462" s="104"/>
      <c r="R462" s="131"/>
      <c r="S462" s="104"/>
      <c r="T462" s="104"/>
      <c r="U462" s="104"/>
      <c r="V462" s="132"/>
      <c r="W462" s="131"/>
      <c r="X462" s="104"/>
      <c r="Y462" s="104"/>
      <c r="Z462" s="104"/>
      <c r="AA462" s="132"/>
      <c r="AB462" s="131"/>
      <c r="AC462" s="104"/>
      <c r="AD462" s="104"/>
      <c r="AE462" s="104"/>
      <c r="AF462" s="132"/>
      <c r="AG462" s="131"/>
      <c r="AH462" s="104"/>
      <c r="AI462" s="104"/>
      <c r="AJ462" s="104"/>
      <c r="AK462" s="132"/>
      <c r="AL462" s="131"/>
      <c r="AM462" s="104"/>
      <c r="AN462" s="104"/>
      <c r="AO462" s="104"/>
      <c r="AP462" s="132"/>
      <c r="AQ462" s="131"/>
      <c r="AR462" s="104"/>
      <c r="AS462" s="104"/>
      <c r="AT462" s="104"/>
      <c r="AU462" s="132"/>
      <c r="AV462" s="131"/>
      <c r="AW462" s="104"/>
      <c r="AX462" s="104"/>
      <c r="AY462" s="104"/>
      <c r="AZ462" s="132"/>
      <c r="BA462" s="131"/>
      <c r="BB462" s="104"/>
      <c r="BC462" s="104"/>
      <c r="BD462" s="104"/>
      <c r="BE462" s="132"/>
      <c r="BF462" s="131"/>
      <c r="BG462" s="104"/>
      <c r="BH462" s="104"/>
      <c r="BI462" s="104"/>
      <c r="BJ462" s="132"/>
      <c r="BK462" s="131"/>
      <c r="BL462" s="104"/>
      <c r="BM462" s="104"/>
      <c r="BN462" s="104"/>
      <c r="BO462" s="132"/>
      <c r="BP462" s="131"/>
      <c r="BQ462" s="104"/>
      <c r="BR462" s="104"/>
      <c r="BS462" s="104"/>
      <c r="BT462" s="132"/>
      <c r="BU462" s="131"/>
      <c r="BV462" s="104"/>
      <c r="BW462" s="104"/>
      <c r="BX462" s="104"/>
      <c r="BY462" s="132"/>
      <c r="BZ462" s="131"/>
      <c r="CA462" s="104"/>
      <c r="CB462" s="104"/>
      <c r="CC462" s="104"/>
      <c r="CD462" s="132"/>
      <c r="CE462" s="131"/>
      <c r="CF462" s="104"/>
      <c r="CG462" s="104"/>
      <c r="CH462" s="104"/>
      <c r="CI462" s="132"/>
      <c r="CJ462" s="131"/>
      <c r="CK462" s="104"/>
      <c r="CL462" s="104"/>
      <c r="CM462" s="104"/>
      <c r="CN462" s="132"/>
      <c r="CO462" s="131"/>
      <c r="CP462" s="104"/>
      <c r="CQ462" s="104"/>
      <c r="CR462" s="104"/>
      <c r="CS462" s="132"/>
      <c r="CT462" s="131"/>
      <c r="CU462" s="104"/>
      <c r="CV462" s="104"/>
      <c r="CW462" s="104"/>
      <c r="CX462" s="132"/>
      <c r="CY462" s="131"/>
      <c r="CZ462" s="104"/>
      <c r="DA462" s="104"/>
      <c r="DB462" s="104"/>
      <c r="DC462" s="132"/>
      <c r="DD462" s="131"/>
      <c r="DE462" s="104"/>
      <c r="DF462" s="104"/>
      <c r="DG462" s="104"/>
      <c r="DH462" s="132"/>
      <c r="DI462" s="131"/>
      <c r="DJ462" s="104"/>
      <c r="DK462" s="104"/>
      <c r="DL462" s="104"/>
      <c r="DM462" s="132"/>
      <c r="DN462" s="131"/>
      <c r="DO462" s="104"/>
      <c r="DP462" s="104"/>
      <c r="DQ462" s="104"/>
      <c r="DR462" s="132"/>
      <c r="DS462" s="131"/>
      <c r="DT462" s="104"/>
      <c r="DU462" s="104"/>
      <c r="DV462" s="104"/>
      <c r="DW462" s="132"/>
      <c r="DX462" s="131"/>
      <c r="DY462" s="104"/>
      <c r="DZ462" s="104"/>
      <c r="EA462" s="104"/>
      <c r="EB462" s="132"/>
      <c r="EC462" s="131"/>
      <c r="ED462" s="104"/>
      <c r="EE462" s="104"/>
      <c r="EF462" s="104"/>
      <c r="EG462" s="132"/>
      <c r="EH462" s="131"/>
      <c r="EI462" s="104"/>
      <c r="EJ462" s="104"/>
      <c r="EK462" s="104"/>
      <c r="EL462" s="132"/>
      <c r="EM462" s="131"/>
      <c r="EN462" s="104"/>
      <c r="EO462" s="104"/>
      <c r="EP462" s="104"/>
      <c r="EQ462" s="132"/>
      <c r="ER462" s="131"/>
      <c r="ES462" s="104"/>
      <c r="ET462" s="104"/>
      <c r="EU462" s="104"/>
      <c r="EV462" s="132"/>
      <c r="EW462" s="131"/>
      <c r="EX462" s="104"/>
      <c r="EY462" s="104"/>
      <c r="EZ462" s="104"/>
      <c r="FA462" s="132"/>
      <c r="FB462" s="131"/>
      <c r="FC462" s="104"/>
      <c r="FD462" s="104"/>
      <c r="FE462" s="104"/>
      <c r="FF462" s="132"/>
      <c r="FG462" s="131"/>
      <c r="FH462" s="104"/>
      <c r="FI462" s="104"/>
      <c r="FJ462" s="104"/>
      <c r="FK462" s="132"/>
      <c r="FL462" s="131"/>
      <c r="FM462" s="104"/>
      <c r="FN462" s="104"/>
      <c r="FO462" s="104"/>
      <c r="FP462" s="132"/>
      <c r="FQ462" s="131"/>
      <c r="FR462" s="104"/>
      <c r="FS462" s="104"/>
      <c r="FT462" s="104"/>
      <c r="FU462" s="132"/>
      <c r="FV462" s="131"/>
      <c r="FW462" s="104"/>
      <c r="FX462" s="104"/>
      <c r="FY462" s="104"/>
      <c r="FZ462" s="132"/>
      <c r="GA462" s="131"/>
      <c r="GB462" s="104"/>
      <c r="GC462" s="104"/>
      <c r="GD462" s="104"/>
      <c r="GE462" s="132"/>
      <c r="GF462" s="131"/>
      <c r="GG462" s="104"/>
      <c r="GH462" s="104"/>
      <c r="GI462" s="104"/>
      <c r="GJ462" s="132"/>
      <c r="GK462" s="131"/>
      <c r="GL462" s="104"/>
      <c r="GM462" s="104"/>
      <c r="GN462" s="104"/>
      <c r="GO462" s="132"/>
      <c r="GP462" s="131"/>
      <c r="GQ462" s="104"/>
      <c r="GR462" s="104"/>
      <c r="GS462" s="104"/>
      <c r="GT462" s="132"/>
      <c r="GU462" s="131"/>
      <c r="GV462" s="104"/>
      <c r="GW462" s="104"/>
      <c r="GX462" s="104"/>
      <c r="GY462" s="132"/>
      <c r="GZ462" s="131"/>
      <c r="HA462" s="104"/>
      <c r="HB462" s="104"/>
      <c r="HC462" s="104"/>
      <c r="HD462" s="132"/>
      <c r="HE462" s="131"/>
      <c r="HF462" s="104"/>
      <c r="HG462" s="104"/>
      <c r="HH462" s="104"/>
      <c r="HI462" s="132"/>
      <c r="HJ462" s="131"/>
      <c r="HK462" s="104"/>
      <c r="HL462" s="104"/>
      <c r="HM462" s="104"/>
      <c r="HN462" s="132"/>
      <c r="HO462" s="131"/>
      <c r="HP462" s="104"/>
      <c r="HQ462" s="104"/>
      <c r="HR462" s="104"/>
      <c r="HS462" s="132"/>
      <c r="HT462" s="131"/>
      <c r="HU462" s="104"/>
      <c r="HV462" s="104"/>
      <c r="HW462" s="104"/>
      <c r="HX462" s="132"/>
      <c r="HY462" s="131"/>
      <c r="HZ462" s="104"/>
      <c r="IA462" s="104"/>
      <c r="IB462" s="104"/>
      <c r="IC462" s="132"/>
      <c r="ID462" s="131"/>
      <c r="IE462" s="104"/>
      <c r="IF462" s="104"/>
      <c r="IG462" s="104"/>
      <c r="IH462" s="132"/>
      <c r="II462" s="131"/>
      <c r="IJ462" s="104"/>
      <c r="IK462" s="104"/>
      <c r="IL462" s="104"/>
      <c r="IM462" s="132"/>
      <c r="IN462" s="131"/>
      <c r="IO462" s="104"/>
      <c r="IP462" s="104"/>
      <c r="IQ462" s="104"/>
      <c r="IR462" s="132"/>
      <c r="IS462" s="131"/>
      <c r="IT462" s="104"/>
      <c r="IU462" s="104"/>
      <c r="IV462" s="104"/>
      <c r="IW462" s="132"/>
      <c r="IX462" s="131"/>
      <c r="IY462" s="104"/>
      <c r="IZ462" s="104"/>
      <c r="JA462" s="104"/>
      <c r="JB462" s="132"/>
      <c r="JC462" s="131"/>
      <c r="JD462" s="104"/>
      <c r="JE462" s="104"/>
      <c r="JF462" s="104"/>
      <c r="JG462" s="132"/>
      <c r="JH462" s="131"/>
      <c r="JI462" s="104"/>
      <c r="JJ462" s="104"/>
      <c r="JK462" s="104"/>
      <c r="JL462" s="132"/>
      <c r="JM462" s="131"/>
      <c r="JN462" s="104"/>
      <c r="JO462" s="104"/>
      <c r="JP462" s="104"/>
      <c r="JQ462" s="132"/>
      <c r="JR462" s="131"/>
      <c r="JS462" s="104"/>
      <c r="JT462" s="104"/>
      <c r="JU462" s="104"/>
      <c r="JV462" s="132"/>
      <c r="JW462" s="131"/>
      <c r="JX462" s="104"/>
      <c r="JY462" s="104"/>
      <c r="JZ462" s="104"/>
      <c r="KA462" s="132"/>
      <c r="KB462" s="131"/>
      <c r="KC462" s="104"/>
      <c r="KD462" s="104"/>
      <c r="KE462" s="104"/>
      <c r="KF462" s="132"/>
      <c r="KG462" s="131"/>
      <c r="KH462" s="104"/>
      <c r="KI462" s="104"/>
      <c r="KJ462" s="104"/>
      <c r="KK462" s="132"/>
      <c r="KL462" s="131"/>
      <c r="KM462" s="104"/>
      <c r="KN462" s="104"/>
      <c r="KO462" s="104"/>
      <c r="KP462" s="132"/>
      <c r="KQ462" s="131"/>
      <c r="KR462" s="104"/>
      <c r="KS462" s="104"/>
      <c r="KT462" s="104"/>
      <c r="KU462" s="132"/>
      <c r="KV462" s="131"/>
      <c r="KW462" s="104"/>
      <c r="KX462" s="104"/>
      <c r="KY462" s="104"/>
      <c r="KZ462" s="132"/>
      <c r="LA462" s="131"/>
      <c r="LB462" s="104"/>
      <c r="LC462" s="104"/>
      <c r="LD462" s="104"/>
      <c r="LE462" s="132"/>
      <c r="LF462" s="131"/>
      <c r="LG462" s="104"/>
      <c r="LH462" s="104"/>
      <c r="LI462" s="104"/>
      <c r="LJ462" s="132"/>
      <c r="LK462" s="131"/>
      <c r="LL462" s="104"/>
      <c r="LM462" s="104"/>
      <c r="LN462" s="104"/>
      <c r="LO462" s="132"/>
      <c r="LP462" s="131"/>
      <c r="LQ462" s="104"/>
      <c r="LR462" s="104"/>
      <c r="LS462" s="104"/>
      <c r="LT462" s="132"/>
      <c r="LU462" s="131"/>
      <c r="LV462" s="104"/>
      <c r="LW462" s="104"/>
      <c r="LX462" s="104"/>
      <c r="LY462" s="132"/>
      <c r="LZ462" s="131"/>
      <c r="MA462" s="104"/>
      <c r="MB462" s="104"/>
      <c r="MC462" s="104"/>
      <c r="MD462" s="132"/>
      <c r="ME462" s="131"/>
      <c r="MF462" s="104"/>
      <c r="MG462" s="104"/>
      <c r="MH462" s="104"/>
      <c r="MI462" s="132"/>
      <c r="MJ462" s="131"/>
      <c r="MK462" s="104"/>
      <c r="ML462" s="104"/>
      <c r="MM462" s="104"/>
      <c r="MN462" s="132"/>
      <c r="MO462" s="131"/>
      <c r="MP462" s="104"/>
      <c r="MQ462" s="104"/>
      <c r="MR462" s="104"/>
      <c r="MS462" s="132"/>
      <c r="MT462" s="131"/>
      <c r="MU462" s="104"/>
      <c r="MV462" s="104"/>
      <c r="MW462" s="104"/>
      <c r="MX462" s="132"/>
      <c r="MY462" s="131"/>
      <c r="MZ462" s="104"/>
      <c r="NA462" s="104"/>
      <c r="NB462" s="104"/>
      <c r="NC462" s="132"/>
      <c r="ND462" s="131"/>
      <c r="NE462" s="104"/>
      <c r="NF462" s="104"/>
      <c r="NG462" s="104"/>
      <c r="NH462" s="132"/>
      <c r="NI462" s="131"/>
      <c r="NJ462" s="104"/>
      <c r="NK462" s="104"/>
      <c r="NL462" s="104"/>
      <c r="NM462" s="132"/>
      <c r="NN462" s="131"/>
      <c r="NO462" s="104"/>
      <c r="NP462" s="104"/>
      <c r="NQ462" s="104"/>
      <c r="NR462" s="132"/>
      <c r="NS462" s="131"/>
      <c r="NT462" s="104"/>
      <c r="NU462" s="104"/>
      <c r="NV462" s="104"/>
      <c r="NW462" s="132"/>
      <c r="NX462" s="131"/>
      <c r="NY462" s="104"/>
      <c r="NZ462" s="104"/>
      <c r="OA462" s="104"/>
      <c r="OB462" s="132"/>
      <c r="OC462" s="131"/>
      <c r="OD462" s="104"/>
      <c r="OE462" s="104"/>
      <c r="OF462" s="104"/>
      <c r="OG462" s="132"/>
      <c r="OH462" s="131"/>
      <c r="OI462" s="104"/>
      <c r="OJ462" s="104"/>
      <c r="OK462" s="104"/>
      <c r="OL462" s="132"/>
      <c r="OM462" s="131"/>
      <c r="ON462" s="104"/>
      <c r="OO462" s="104"/>
      <c r="OP462" s="104"/>
      <c r="OQ462" s="132"/>
      <c r="OR462" s="131"/>
      <c r="OS462" s="104"/>
      <c r="OT462" s="104"/>
      <c r="OU462" s="104"/>
      <c r="OV462" s="132"/>
      <c r="OW462" s="131"/>
      <c r="OX462" s="104"/>
      <c r="OY462" s="104"/>
      <c r="OZ462" s="104"/>
      <c r="PA462" s="132"/>
      <c r="PB462" s="131"/>
      <c r="PC462" s="104"/>
      <c r="PD462" s="104"/>
      <c r="PE462" s="104"/>
      <c r="PF462" s="132"/>
      <c r="PG462" s="131"/>
      <c r="PH462" s="104"/>
      <c r="PI462" s="104"/>
      <c r="PJ462" s="104"/>
      <c r="PK462" s="132"/>
      <c r="PL462" s="131"/>
      <c r="PM462" s="104"/>
      <c r="PN462" s="104"/>
      <c r="PO462" s="104"/>
      <c r="PP462" s="132"/>
      <c r="PQ462" s="131"/>
      <c r="PR462" s="104"/>
      <c r="PS462" s="104"/>
      <c r="PT462" s="104"/>
      <c r="PU462" s="132"/>
      <c r="PV462" s="131"/>
      <c r="PW462" s="104"/>
      <c r="PX462" s="104"/>
      <c r="PY462" s="104"/>
      <c r="PZ462" s="132"/>
      <c r="QA462" s="131"/>
      <c r="QB462" s="104"/>
      <c r="QC462" s="104"/>
      <c r="QD462" s="104"/>
      <c r="QE462" s="132"/>
      <c r="QF462" s="131"/>
      <c r="QG462" s="104"/>
      <c r="QH462" s="104"/>
      <c r="QI462" s="104"/>
      <c r="QJ462" s="132"/>
      <c r="QK462" s="131"/>
      <c r="QL462" s="104"/>
      <c r="QM462" s="104"/>
      <c r="QN462" s="104"/>
      <c r="QO462" s="132"/>
      <c r="QP462" s="131"/>
      <c r="QQ462" s="104"/>
      <c r="QR462" s="104"/>
      <c r="QS462" s="104"/>
      <c r="QT462" s="132"/>
      <c r="QU462" s="131"/>
      <c r="QV462" s="104"/>
      <c r="QW462" s="104"/>
      <c r="QX462" s="104"/>
      <c r="QY462" s="132"/>
      <c r="QZ462" s="131"/>
      <c r="RA462" s="104"/>
      <c r="RB462" s="104"/>
      <c r="RC462" s="104"/>
      <c r="RD462" s="132"/>
      <c r="RE462" s="131"/>
      <c r="RF462" s="104"/>
      <c r="RG462" s="104"/>
      <c r="RH462" s="104"/>
      <c r="RI462" s="132"/>
      <c r="RJ462" s="131"/>
      <c r="RK462" s="104"/>
      <c r="RL462" s="104"/>
      <c r="RM462" s="104"/>
      <c r="RN462" s="132"/>
      <c r="RO462" s="131"/>
      <c r="RP462" s="104"/>
      <c r="RQ462" s="104"/>
      <c r="RR462" s="104"/>
      <c r="RS462" s="132"/>
      <c r="RT462" s="131"/>
      <c r="RU462" s="104"/>
      <c r="RV462" s="104"/>
      <c r="RW462" s="104"/>
      <c r="RX462" s="132"/>
      <c r="RY462" s="131"/>
      <c r="RZ462" s="104"/>
      <c r="SA462" s="104"/>
      <c r="SB462" s="104"/>
      <c r="SC462" s="132"/>
      <c r="SD462" s="131"/>
      <c r="SE462" s="104"/>
      <c r="SF462" s="104"/>
      <c r="SG462" s="104"/>
      <c r="SH462" s="132"/>
      <c r="SI462" s="131"/>
      <c r="SJ462" s="104"/>
      <c r="SK462" s="104"/>
      <c r="SL462" s="104"/>
      <c r="SM462" s="132"/>
      <c r="SN462" s="131"/>
      <c r="SO462" s="104"/>
      <c r="SP462" s="104"/>
      <c r="SQ462" s="104"/>
      <c r="SR462" s="132"/>
      <c r="SS462" s="131"/>
      <c r="ST462" s="104"/>
      <c r="SU462" s="104"/>
      <c r="SV462" s="104"/>
      <c r="SW462" s="132"/>
    </row>
    <row r="463" spans="2:518" ht="3" customHeight="1">
      <c r="B463" s="125"/>
      <c r="C463" s="125"/>
      <c r="D463" s="125"/>
      <c r="E463" s="125"/>
      <c r="F463" s="125"/>
      <c r="G463" s="125"/>
      <c r="H463" s="125"/>
      <c r="I463" s="125"/>
      <c r="J463" s="125"/>
      <c r="K463" s="201"/>
      <c r="L463" s="1389"/>
      <c r="M463" s="220">
        <f>(16/20)*$K$2</f>
        <v>0</v>
      </c>
      <c r="N463" s="5"/>
      <c r="O463" s="1380">
        <f>'DATOS DIAG OT'!P33</f>
        <v>0</v>
      </c>
      <c r="P463" s="1381"/>
      <c r="Q463" s="102"/>
      <c r="R463" s="103"/>
      <c r="S463" s="102"/>
      <c r="T463" s="102"/>
      <c r="U463" s="102"/>
      <c r="V463" s="127"/>
      <c r="W463" s="103"/>
      <c r="X463" s="102"/>
      <c r="Y463" s="102"/>
      <c r="Z463" s="102"/>
      <c r="AA463" s="127"/>
      <c r="AB463" s="103"/>
      <c r="AC463" s="102"/>
      <c r="AD463" s="102"/>
      <c r="AE463" s="102"/>
      <c r="AF463" s="127"/>
      <c r="AG463" s="103"/>
      <c r="AH463" s="102"/>
      <c r="AI463" s="102"/>
      <c r="AJ463" s="102"/>
      <c r="AK463" s="127"/>
      <c r="AL463" s="103"/>
      <c r="AM463" s="102"/>
      <c r="AN463" s="102"/>
      <c r="AO463" s="102"/>
      <c r="AP463" s="127"/>
      <c r="AQ463" s="103"/>
      <c r="AR463" s="102"/>
      <c r="AS463" s="102"/>
      <c r="AT463" s="102"/>
      <c r="AU463" s="127"/>
      <c r="AV463" s="103"/>
      <c r="AW463" s="102"/>
      <c r="AX463" s="102"/>
      <c r="AY463" s="102"/>
      <c r="AZ463" s="127"/>
      <c r="BA463" s="103"/>
      <c r="BB463" s="102"/>
      <c r="BC463" s="102"/>
      <c r="BD463" s="102"/>
      <c r="BE463" s="127"/>
      <c r="BF463" s="103"/>
      <c r="BG463" s="102"/>
      <c r="BH463" s="102"/>
      <c r="BI463" s="102"/>
      <c r="BJ463" s="127"/>
      <c r="BK463" s="103"/>
      <c r="BL463" s="102"/>
      <c r="BM463" s="102"/>
      <c r="BN463" s="102"/>
      <c r="BO463" s="127"/>
      <c r="BP463" s="103"/>
      <c r="BQ463" s="102"/>
      <c r="BR463" s="102"/>
      <c r="BS463" s="102"/>
      <c r="BT463" s="127"/>
      <c r="BU463" s="103"/>
      <c r="BV463" s="102"/>
      <c r="BW463" s="102"/>
      <c r="BX463" s="102"/>
      <c r="BY463" s="127"/>
      <c r="BZ463" s="103"/>
      <c r="CA463" s="102"/>
      <c r="CB463" s="102"/>
      <c r="CC463" s="102"/>
      <c r="CD463" s="127"/>
      <c r="CE463" s="103"/>
      <c r="CF463" s="102"/>
      <c r="CG463" s="102"/>
      <c r="CH463" s="102"/>
      <c r="CI463" s="127"/>
      <c r="CJ463" s="103"/>
      <c r="CK463" s="102"/>
      <c r="CL463" s="102"/>
      <c r="CM463" s="102"/>
      <c r="CN463" s="127"/>
      <c r="CO463" s="103"/>
      <c r="CP463" s="102"/>
      <c r="CQ463" s="102"/>
      <c r="CR463" s="102"/>
      <c r="CS463" s="127"/>
      <c r="CT463" s="103"/>
      <c r="CU463" s="102"/>
      <c r="CV463" s="102"/>
      <c r="CW463" s="102"/>
      <c r="CX463" s="127"/>
      <c r="CY463" s="103"/>
      <c r="CZ463" s="102"/>
      <c r="DA463" s="102"/>
      <c r="DB463" s="102"/>
      <c r="DC463" s="127"/>
      <c r="DD463" s="103"/>
      <c r="DE463" s="102"/>
      <c r="DF463" s="102"/>
      <c r="DG463" s="102"/>
      <c r="DH463" s="127"/>
      <c r="DI463" s="103"/>
      <c r="DJ463" s="102"/>
      <c r="DK463" s="102"/>
      <c r="DL463" s="102"/>
      <c r="DM463" s="127"/>
      <c r="DN463" s="103"/>
      <c r="DO463" s="102"/>
      <c r="DP463" s="102"/>
      <c r="DQ463" s="102"/>
      <c r="DR463" s="127"/>
      <c r="DS463" s="103"/>
      <c r="DT463" s="102"/>
      <c r="DU463" s="102"/>
      <c r="DV463" s="102"/>
      <c r="DW463" s="127"/>
      <c r="DX463" s="103"/>
      <c r="DY463" s="102"/>
      <c r="DZ463" s="102"/>
      <c r="EA463" s="102"/>
      <c r="EB463" s="127"/>
      <c r="EC463" s="103"/>
      <c r="ED463" s="102"/>
      <c r="EE463" s="102"/>
      <c r="EF463" s="102"/>
      <c r="EG463" s="127"/>
      <c r="EH463" s="103"/>
      <c r="EI463" s="102"/>
      <c r="EJ463" s="102"/>
      <c r="EK463" s="102"/>
      <c r="EL463" s="127"/>
      <c r="EM463" s="103"/>
      <c r="EN463" s="102"/>
      <c r="EO463" s="102"/>
      <c r="EP463" s="102"/>
      <c r="EQ463" s="127"/>
      <c r="ER463" s="103"/>
      <c r="ES463" s="102"/>
      <c r="ET463" s="102"/>
      <c r="EU463" s="102"/>
      <c r="EV463" s="127"/>
      <c r="EW463" s="103"/>
      <c r="EX463" s="102"/>
      <c r="EY463" s="102"/>
      <c r="EZ463" s="102"/>
      <c r="FA463" s="127"/>
      <c r="FB463" s="103"/>
      <c r="FC463" s="102"/>
      <c r="FD463" s="102"/>
      <c r="FE463" s="102"/>
      <c r="FF463" s="127"/>
      <c r="FG463" s="103"/>
      <c r="FH463" s="102"/>
      <c r="FI463" s="102"/>
      <c r="FJ463" s="102"/>
      <c r="FK463" s="127"/>
      <c r="FL463" s="103"/>
      <c r="FM463" s="102"/>
      <c r="FN463" s="102"/>
      <c r="FO463" s="102"/>
      <c r="FP463" s="127"/>
      <c r="FQ463" s="103"/>
      <c r="FR463" s="102"/>
      <c r="FS463" s="102"/>
      <c r="FT463" s="102"/>
      <c r="FU463" s="127"/>
      <c r="FV463" s="103"/>
      <c r="FW463" s="102"/>
      <c r="FX463" s="102"/>
      <c r="FY463" s="102"/>
      <c r="FZ463" s="127"/>
      <c r="GA463" s="103"/>
      <c r="GB463" s="102"/>
      <c r="GC463" s="102"/>
      <c r="GD463" s="102"/>
      <c r="GE463" s="127"/>
      <c r="GF463" s="103"/>
      <c r="GG463" s="102"/>
      <c r="GH463" s="102"/>
      <c r="GI463" s="102"/>
      <c r="GJ463" s="127"/>
      <c r="GK463" s="103"/>
      <c r="GL463" s="102"/>
      <c r="GM463" s="102"/>
      <c r="GN463" s="102"/>
      <c r="GO463" s="127"/>
      <c r="GP463" s="103"/>
      <c r="GQ463" s="102"/>
      <c r="GR463" s="102"/>
      <c r="GS463" s="102"/>
      <c r="GT463" s="127"/>
      <c r="GU463" s="103"/>
      <c r="GV463" s="102"/>
      <c r="GW463" s="102"/>
      <c r="GX463" s="102"/>
      <c r="GY463" s="127"/>
      <c r="GZ463" s="103"/>
      <c r="HA463" s="102"/>
      <c r="HB463" s="102"/>
      <c r="HC463" s="102"/>
      <c r="HD463" s="127"/>
      <c r="HE463" s="103"/>
      <c r="HF463" s="102"/>
      <c r="HG463" s="102"/>
      <c r="HH463" s="102"/>
      <c r="HI463" s="127"/>
      <c r="HJ463" s="103"/>
      <c r="HK463" s="102"/>
      <c r="HL463" s="102"/>
      <c r="HM463" s="102"/>
      <c r="HN463" s="127"/>
      <c r="HO463" s="103"/>
      <c r="HP463" s="102"/>
      <c r="HQ463" s="102"/>
      <c r="HR463" s="102"/>
      <c r="HS463" s="127"/>
      <c r="HT463" s="103"/>
      <c r="HU463" s="102"/>
      <c r="HV463" s="102"/>
      <c r="HW463" s="102"/>
      <c r="HX463" s="127"/>
      <c r="HY463" s="103"/>
      <c r="HZ463" s="102"/>
      <c r="IA463" s="102"/>
      <c r="IB463" s="102"/>
      <c r="IC463" s="127"/>
      <c r="ID463" s="103"/>
      <c r="IE463" s="102"/>
      <c r="IF463" s="102"/>
      <c r="IG463" s="102"/>
      <c r="IH463" s="127"/>
      <c r="II463" s="103"/>
      <c r="IJ463" s="102"/>
      <c r="IK463" s="102"/>
      <c r="IL463" s="102"/>
      <c r="IM463" s="127"/>
      <c r="IN463" s="103"/>
      <c r="IO463" s="102"/>
      <c r="IP463" s="102"/>
      <c r="IQ463" s="102"/>
      <c r="IR463" s="127"/>
      <c r="IS463" s="103"/>
      <c r="IT463" s="102"/>
      <c r="IU463" s="102"/>
      <c r="IV463" s="102"/>
      <c r="IW463" s="127"/>
      <c r="IX463" s="103"/>
      <c r="IY463" s="102"/>
      <c r="IZ463" s="102"/>
      <c r="JA463" s="102"/>
      <c r="JB463" s="127"/>
      <c r="JC463" s="103"/>
      <c r="JD463" s="102"/>
      <c r="JE463" s="102"/>
      <c r="JF463" s="102"/>
      <c r="JG463" s="127"/>
      <c r="JH463" s="103"/>
      <c r="JI463" s="102"/>
      <c r="JJ463" s="102"/>
      <c r="JK463" s="102"/>
      <c r="JL463" s="127"/>
      <c r="JM463" s="103"/>
      <c r="JN463" s="102"/>
      <c r="JO463" s="102"/>
      <c r="JP463" s="102"/>
      <c r="JQ463" s="127"/>
      <c r="JR463" s="103"/>
      <c r="JS463" s="102"/>
      <c r="JT463" s="102"/>
      <c r="JU463" s="102"/>
      <c r="JV463" s="127"/>
      <c r="JW463" s="103"/>
      <c r="JX463" s="102"/>
      <c r="JY463" s="102"/>
      <c r="JZ463" s="102"/>
      <c r="KA463" s="127"/>
      <c r="KB463" s="103"/>
      <c r="KC463" s="102"/>
      <c r="KD463" s="102"/>
      <c r="KE463" s="102"/>
      <c r="KF463" s="127"/>
      <c r="KG463" s="103"/>
      <c r="KH463" s="102"/>
      <c r="KI463" s="102"/>
      <c r="KJ463" s="102"/>
      <c r="KK463" s="127"/>
      <c r="KL463" s="103"/>
      <c r="KM463" s="102"/>
      <c r="KN463" s="102"/>
      <c r="KO463" s="102"/>
      <c r="KP463" s="127"/>
      <c r="KQ463" s="103"/>
      <c r="KR463" s="102"/>
      <c r="KS463" s="102"/>
      <c r="KT463" s="102"/>
      <c r="KU463" s="127"/>
      <c r="KV463" s="103"/>
      <c r="KW463" s="102"/>
      <c r="KX463" s="102"/>
      <c r="KY463" s="102"/>
      <c r="KZ463" s="127"/>
      <c r="LA463" s="103"/>
      <c r="LB463" s="102"/>
      <c r="LC463" s="102"/>
      <c r="LD463" s="102"/>
      <c r="LE463" s="127"/>
      <c r="LF463" s="103"/>
      <c r="LG463" s="102"/>
      <c r="LH463" s="102"/>
      <c r="LI463" s="102"/>
      <c r="LJ463" s="127"/>
      <c r="LK463" s="103"/>
      <c r="LL463" s="102"/>
      <c r="LM463" s="102"/>
      <c r="LN463" s="102"/>
      <c r="LO463" s="127"/>
      <c r="LP463" s="103"/>
      <c r="LQ463" s="102"/>
      <c r="LR463" s="102"/>
      <c r="LS463" s="102"/>
      <c r="LT463" s="127"/>
      <c r="LU463" s="103"/>
      <c r="LV463" s="102"/>
      <c r="LW463" s="102"/>
      <c r="LX463" s="102"/>
      <c r="LY463" s="127"/>
      <c r="LZ463" s="103"/>
      <c r="MA463" s="102"/>
      <c r="MB463" s="102"/>
      <c r="MC463" s="102"/>
      <c r="MD463" s="127"/>
      <c r="ME463" s="103"/>
      <c r="MF463" s="102"/>
      <c r="MG463" s="102"/>
      <c r="MH463" s="102"/>
      <c r="MI463" s="127"/>
      <c r="MJ463" s="103"/>
      <c r="MK463" s="102"/>
      <c r="ML463" s="102"/>
      <c r="MM463" s="102"/>
      <c r="MN463" s="127"/>
      <c r="MO463" s="103"/>
      <c r="MP463" s="102"/>
      <c r="MQ463" s="102"/>
      <c r="MR463" s="102"/>
      <c r="MS463" s="127"/>
      <c r="MT463" s="103"/>
      <c r="MU463" s="102"/>
      <c r="MV463" s="102"/>
      <c r="MW463" s="102"/>
      <c r="MX463" s="127"/>
      <c r="MY463" s="103"/>
      <c r="MZ463" s="102"/>
      <c r="NA463" s="102"/>
      <c r="NB463" s="102"/>
      <c r="NC463" s="127"/>
      <c r="ND463" s="103"/>
      <c r="NE463" s="102"/>
      <c r="NF463" s="102"/>
      <c r="NG463" s="102"/>
      <c r="NH463" s="127"/>
      <c r="NI463" s="103"/>
      <c r="NJ463" s="102"/>
      <c r="NK463" s="102"/>
      <c r="NL463" s="102"/>
      <c r="NM463" s="127"/>
      <c r="NN463" s="103"/>
      <c r="NO463" s="102"/>
      <c r="NP463" s="102"/>
      <c r="NQ463" s="102"/>
      <c r="NR463" s="127"/>
      <c r="NS463" s="103"/>
      <c r="NT463" s="102"/>
      <c r="NU463" s="102"/>
      <c r="NV463" s="102"/>
      <c r="NW463" s="127"/>
      <c r="NX463" s="103"/>
      <c r="NY463" s="102"/>
      <c r="NZ463" s="102"/>
      <c r="OA463" s="102"/>
      <c r="OB463" s="127"/>
      <c r="OC463" s="103"/>
      <c r="OD463" s="102"/>
      <c r="OE463" s="102"/>
      <c r="OF463" s="102"/>
      <c r="OG463" s="127"/>
      <c r="OH463" s="103"/>
      <c r="OI463" s="102"/>
      <c r="OJ463" s="102"/>
      <c r="OK463" s="102"/>
      <c r="OL463" s="127"/>
      <c r="OM463" s="103"/>
      <c r="ON463" s="102"/>
      <c r="OO463" s="102"/>
      <c r="OP463" s="102"/>
      <c r="OQ463" s="127"/>
      <c r="OR463" s="103"/>
      <c r="OS463" s="102"/>
      <c r="OT463" s="102"/>
      <c r="OU463" s="102"/>
      <c r="OV463" s="127"/>
      <c r="OW463" s="103"/>
      <c r="OX463" s="102"/>
      <c r="OY463" s="102"/>
      <c r="OZ463" s="102"/>
      <c r="PA463" s="127"/>
      <c r="PB463" s="103"/>
      <c r="PC463" s="102"/>
      <c r="PD463" s="102"/>
      <c r="PE463" s="102"/>
      <c r="PF463" s="127"/>
      <c r="PG463" s="103"/>
      <c r="PH463" s="102"/>
      <c r="PI463" s="102"/>
      <c r="PJ463" s="102"/>
      <c r="PK463" s="127"/>
      <c r="PL463" s="103"/>
      <c r="PM463" s="102"/>
      <c r="PN463" s="102"/>
      <c r="PO463" s="102"/>
      <c r="PP463" s="127"/>
      <c r="PQ463" s="103"/>
      <c r="PR463" s="102"/>
      <c r="PS463" s="102"/>
      <c r="PT463" s="102"/>
      <c r="PU463" s="127"/>
      <c r="PV463" s="103"/>
      <c r="PW463" s="102"/>
      <c r="PX463" s="102"/>
      <c r="PY463" s="102"/>
      <c r="PZ463" s="127"/>
      <c r="QA463" s="103"/>
      <c r="QB463" s="102"/>
      <c r="QC463" s="102"/>
      <c r="QD463" s="102"/>
      <c r="QE463" s="127"/>
      <c r="QF463" s="103"/>
      <c r="QG463" s="102"/>
      <c r="QH463" s="102"/>
      <c r="QI463" s="102"/>
      <c r="QJ463" s="127"/>
      <c r="QK463" s="103"/>
      <c r="QL463" s="102"/>
      <c r="QM463" s="102"/>
      <c r="QN463" s="102"/>
      <c r="QO463" s="127"/>
      <c r="QP463" s="103"/>
      <c r="QQ463" s="102"/>
      <c r="QR463" s="102"/>
      <c r="QS463" s="102"/>
      <c r="QT463" s="127"/>
      <c r="QU463" s="103"/>
      <c r="QV463" s="102"/>
      <c r="QW463" s="102"/>
      <c r="QX463" s="102"/>
      <c r="QY463" s="127"/>
      <c r="QZ463" s="103"/>
      <c r="RA463" s="102"/>
      <c r="RB463" s="102"/>
      <c r="RC463" s="102"/>
      <c r="RD463" s="127"/>
      <c r="RE463" s="103"/>
      <c r="RF463" s="102"/>
      <c r="RG463" s="102"/>
      <c r="RH463" s="102"/>
      <c r="RI463" s="127"/>
      <c r="RJ463" s="103"/>
      <c r="RK463" s="102"/>
      <c r="RL463" s="102"/>
      <c r="RM463" s="102"/>
      <c r="RN463" s="127"/>
      <c r="RO463" s="103"/>
      <c r="RP463" s="102"/>
      <c r="RQ463" s="102"/>
      <c r="RR463" s="102"/>
      <c r="RS463" s="127"/>
      <c r="RT463" s="103"/>
      <c r="RU463" s="102"/>
      <c r="RV463" s="102"/>
      <c r="RW463" s="102"/>
      <c r="RX463" s="127"/>
      <c r="RY463" s="103"/>
      <c r="RZ463" s="102"/>
      <c r="SA463" s="102"/>
      <c r="SB463" s="102"/>
      <c r="SC463" s="127"/>
      <c r="SD463" s="103"/>
      <c r="SE463" s="102"/>
      <c r="SF463" s="102"/>
      <c r="SG463" s="102"/>
      <c r="SH463" s="127"/>
      <c r="SI463" s="103"/>
      <c r="SJ463" s="102"/>
      <c r="SK463" s="102"/>
      <c r="SL463" s="102"/>
      <c r="SM463" s="127"/>
      <c r="SN463" s="103"/>
      <c r="SO463" s="102"/>
      <c r="SP463" s="102"/>
      <c r="SQ463" s="102"/>
      <c r="SR463" s="127"/>
      <c r="SS463" s="103"/>
      <c r="ST463" s="102"/>
      <c r="SU463" s="102"/>
      <c r="SV463" s="102"/>
      <c r="SW463" s="127"/>
    </row>
    <row r="464" spans="2:518" ht="3" customHeight="1">
      <c r="B464" s="125"/>
      <c r="C464" s="125"/>
      <c r="D464" s="125"/>
      <c r="E464" s="125"/>
      <c r="F464" s="125"/>
      <c r="G464" s="125"/>
      <c r="H464" s="125"/>
      <c r="I464" s="125"/>
      <c r="J464" s="125"/>
      <c r="K464" s="201"/>
      <c r="L464" s="1389"/>
      <c r="M464" s="220">
        <f>(15/20)*$K$2</f>
        <v>0</v>
      </c>
      <c r="N464" s="243"/>
      <c r="O464" s="1380"/>
      <c r="P464" s="1381"/>
      <c r="Q464" s="102"/>
      <c r="R464" s="128"/>
      <c r="S464" s="129"/>
      <c r="T464" s="129"/>
      <c r="U464" s="129"/>
      <c r="V464" s="130"/>
      <c r="W464" s="128"/>
      <c r="X464" s="129"/>
      <c r="Y464" s="129"/>
      <c r="Z464" s="129"/>
      <c r="AA464" s="130"/>
      <c r="AB464" s="128"/>
      <c r="AC464" s="129"/>
      <c r="AD464" s="129"/>
      <c r="AE464" s="129"/>
      <c r="AF464" s="130"/>
      <c r="AG464" s="128"/>
      <c r="AH464" s="129"/>
      <c r="AI464" s="129"/>
      <c r="AJ464" s="129"/>
      <c r="AK464" s="130"/>
      <c r="AL464" s="128"/>
      <c r="AM464" s="129"/>
      <c r="AN464" s="129"/>
      <c r="AO464" s="129"/>
      <c r="AP464" s="130"/>
      <c r="AQ464" s="128"/>
      <c r="AR464" s="129"/>
      <c r="AS464" s="129"/>
      <c r="AT464" s="129"/>
      <c r="AU464" s="130"/>
      <c r="AV464" s="128"/>
      <c r="AW464" s="129"/>
      <c r="AX464" s="129"/>
      <c r="AY464" s="129"/>
      <c r="AZ464" s="130"/>
      <c r="BA464" s="128"/>
      <c r="BB464" s="129"/>
      <c r="BC464" s="129"/>
      <c r="BD464" s="129"/>
      <c r="BE464" s="130"/>
      <c r="BF464" s="128"/>
      <c r="BG464" s="129"/>
      <c r="BH464" s="129"/>
      <c r="BI464" s="129"/>
      <c r="BJ464" s="130"/>
      <c r="BK464" s="128"/>
      <c r="BL464" s="129"/>
      <c r="BM464" s="129"/>
      <c r="BN464" s="129"/>
      <c r="BO464" s="130"/>
      <c r="BP464" s="128"/>
      <c r="BQ464" s="129"/>
      <c r="BR464" s="129"/>
      <c r="BS464" s="129"/>
      <c r="BT464" s="130"/>
      <c r="BU464" s="128"/>
      <c r="BV464" s="129"/>
      <c r="BW464" s="129"/>
      <c r="BX464" s="129"/>
      <c r="BY464" s="130"/>
      <c r="BZ464" s="128"/>
      <c r="CA464" s="129"/>
      <c r="CB464" s="129"/>
      <c r="CC464" s="129"/>
      <c r="CD464" s="130"/>
      <c r="CE464" s="128"/>
      <c r="CF464" s="129"/>
      <c r="CG464" s="129"/>
      <c r="CH464" s="129"/>
      <c r="CI464" s="130"/>
      <c r="CJ464" s="128"/>
      <c r="CK464" s="129"/>
      <c r="CL464" s="129"/>
      <c r="CM464" s="129"/>
      <c r="CN464" s="130"/>
      <c r="CO464" s="128"/>
      <c r="CP464" s="129"/>
      <c r="CQ464" s="129"/>
      <c r="CR464" s="129"/>
      <c r="CS464" s="130"/>
      <c r="CT464" s="128"/>
      <c r="CU464" s="129"/>
      <c r="CV464" s="129"/>
      <c r="CW464" s="129"/>
      <c r="CX464" s="130"/>
      <c r="CY464" s="128"/>
      <c r="CZ464" s="129"/>
      <c r="DA464" s="129"/>
      <c r="DB464" s="129"/>
      <c r="DC464" s="130"/>
      <c r="DD464" s="128"/>
      <c r="DE464" s="129"/>
      <c r="DF464" s="129"/>
      <c r="DG464" s="129"/>
      <c r="DH464" s="130"/>
      <c r="DI464" s="128"/>
      <c r="DJ464" s="129"/>
      <c r="DK464" s="129"/>
      <c r="DL464" s="129"/>
      <c r="DM464" s="130"/>
      <c r="DN464" s="128"/>
      <c r="DO464" s="129"/>
      <c r="DP464" s="129"/>
      <c r="DQ464" s="129"/>
      <c r="DR464" s="130"/>
      <c r="DS464" s="128"/>
      <c r="DT464" s="129"/>
      <c r="DU464" s="129"/>
      <c r="DV464" s="129"/>
      <c r="DW464" s="130"/>
      <c r="DX464" s="128"/>
      <c r="DY464" s="129"/>
      <c r="DZ464" s="129"/>
      <c r="EA464" s="129"/>
      <c r="EB464" s="130"/>
      <c r="EC464" s="128"/>
      <c r="ED464" s="129"/>
      <c r="EE464" s="129"/>
      <c r="EF464" s="129"/>
      <c r="EG464" s="130"/>
      <c r="EH464" s="128"/>
      <c r="EI464" s="129"/>
      <c r="EJ464" s="129"/>
      <c r="EK464" s="129"/>
      <c r="EL464" s="130"/>
      <c r="EM464" s="128"/>
      <c r="EN464" s="129"/>
      <c r="EO464" s="129"/>
      <c r="EP464" s="129"/>
      <c r="EQ464" s="130"/>
      <c r="ER464" s="128"/>
      <c r="ES464" s="129"/>
      <c r="ET464" s="129"/>
      <c r="EU464" s="129"/>
      <c r="EV464" s="130"/>
      <c r="EW464" s="128"/>
      <c r="EX464" s="129"/>
      <c r="EY464" s="129"/>
      <c r="EZ464" s="129"/>
      <c r="FA464" s="130"/>
      <c r="FB464" s="128"/>
      <c r="FC464" s="129"/>
      <c r="FD464" s="129"/>
      <c r="FE464" s="129"/>
      <c r="FF464" s="130"/>
      <c r="FG464" s="128"/>
      <c r="FH464" s="129"/>
      <c r="FI464" s="129"/>
      <c r="FJ464" s="129"/>
      <c r="FK464" s="130"/>
      <c r="FL464" s="128"/>
      <c r="FM464" s="129"/>
      <c r="FN464" s="129"/>
      <c r="FO464" s="129"/>
      <c r="FP464" s="130"/>
      <c r="FQ464" s="128"/>
      <c r="FR464" s="129"/>
      <c r="FS464" s="129"/>
      <c r="FT464" s="129"/>
      <c r="FU464" s="130"/>
      <c r="FV464" s="128"/>
      <c r="FW464" s="129"/>
      <c r="FX464" s="129"/>
      <c r="FY464" s="129"/>
      <c r="FZ464" s="130"/>
      <c r="GA464" s="128"/>
      <c r="GB464" s="129"/>
      <c r="GC464" s="129"/>
      <c r="GD464" s="129"/>
      <c r="GE464" s="130"/>
      <c r="GF464" s="128"/>
      <c r="GG464" s="129"/>
      <c r="GH464" s="129"/>
      <c r="GI464" s="129"/>
      <c r="GJ464" s="130"/>
      <c r="GK464" s="128"/>
      <c r="GL464" s="129"/>
      <c r="GM464" s="129"/>
      <c r="GN464" s="129"/>
      <c r="GO464" s="130"/>
      <c r="GP464" s="128"/>
      <c r="GQ464" s="129"/>
      <c r="GR464" s="129"/>
      <c r="GS464" s="129"/>
      <c r="GT464" s="130"/>
      <c r="GU464" s="128"/>
      <c r="GV464" s="129"/>
      <c r="GW464" s="129"/>
      <c r="GX464" s="129"/>
      <c r="GY464" s="130"/>
      <c r="GZ464" s="128"/>
      <c r="HA464" s="129"/>
      <c r="HB464" s="129"/>
      <c r="HC464" s="129"/>
      <c r="HD464" s="130"/>
      <c r="HE464" s="128"/>
      <c r="HF464" s="129"/>
      <c r="HG464" s="129"/>
      <c r="HH464" s="129"/>
      <c r="HI464" s="130"/>
      <c r="HJ464" s="128"/>
      <c r="HK464" s="129"/>
      <c r="HL464" s="129"/>
      <c r="HM464" s="129"/>
      <c r="HN464" s="130"/>
      <c r="HO464" s="128"/>
      <c r="HP464" s="129"/>
      <c r="HQ464" s="129"/>
      <c r="HR464" s="129"/>
      <c r="HS464" s="130"/>
      <c r="HT464" s="128"/>
      <c r="HU464" s="129"/>
      <c r="HV464" s="129"/>
      <c r="HW464" s="129"/>
      <c r="HX464" s="130"/>
      <c r="HY464" s="128"/>
      <c r="HZ464" s="129"/>
      <c r="IA464" s="129"/>
      <c r="IB464" s="129"/>
      <c r="IC464" s="130"/>
      <c r="ID464" s="128"/>
      <c r="IE464" s="129"/>
      <c r="IF464" s="129"/>
      <c r="IG464" s="129"/>
      <c r="IH464" s="130"/>
      <c r="II464" s="128"/>
      <c r="IJ464" s="129"/>
      <c r="IK464" s="129"/>
      <c r="IL464" s="129"/>
      <c r="IM464" s="130"/>
      <c r="IN464" s="128"/>
      <c r="IO464" s="129"/>
      <c r="IP464" s="129"/>
      <c r="IQ464" s="129"/>
      <c r="IR464" s="130"/>
      <c r="IS464" s="128"/>
      <c r="IT464" s="129"/>
      <c r="IU464" s="129"/>
      <c r="IV464" s="129"/>
      <c r="IW464" s="130"/>
      <c r="IX464" s="128"/>
      <c r="IY464" s="129"/>
      <c r="IZ464" s="129"/>
      <c r="JA464" s="129"/>
      <c r="JB464" s="130"/>
      <c r="JC464" s="128"/>
      <c r="JD464" s="129"/>
      <c r="JE464" s="129"/>
      <c r="JF464" s="129"/>
      <c r="JG464" s="130"/>
      <c r="JH464" s="128"/>
      <c r="JI464" s="129"/>
      <c r="JJ464" s="129"/>
      <c r="JK464" s="129"/>
      <c r="JL464" s="130"/>
      <c r="JM464" s="128"/>
      <c r="JN464" s="129"/>
      <c r="JO464" s="129"/>
      <c r="JP464" s="129"/>
      <c r="JQ464" s="130"/>
      <c r="JR464" s="128"/>
      <c r="JS464" s="129"/>
      <c r="JT464" s="129"/>
      <c r="JU464" s="129"/>
      <c r="JV464" s="130"/>
      <c r="JW464" s="128"/>
      <c r="JX464" s="129"/>
      <c r="JY464" s="129"/>
      <c r="JZ464" s="129"/>
      <c r="KA464" s="130"/>
      <c r="KB464" s="128"/>
      <c r="KC464" s="129"/>
      <c r="KD464" s="129"/>
      <c r="KE464" s="129"/>
      <c r="KF464" s="130"/>
      <c r="KG464" s="128"/>
      <c r="KH464" s="129"/>
      <c r="KI464" s="129"/>
      <c r="KJ464" s="129"/>
      <c r="KK464" s="130"/>
      <c r="KL464" s="128"/>
      <c r="KM464" s="129"/>
      <c r="KN464" s="129"/>
      <c r="KO464" s="129"/>
      <c r="KP464" s="130"/>
      <c r="KQ464" s="128"/>
      <c r="KR464" s="129"/>
      <c r="KS464" s="129"/>
      <c r="KT464" s="129"/>
      <c r="KU464" s="130"/>
      <c r="KV464" s="128"/>
      <c r="KW464" s="129"/>
      <c r="KX464" s="129"/>
      <c r="KY464" s="129"/>
      <c r="KZ464" s="130"/>
      <c r="LA464" s="128"/>
      <c r="LB464" s="129"/>
      <c r="LC464" s="129"/>
      <c r="LD464" s="129"/>
      <c r="LE464" s="130"/>
      <c r="LF464" s="128"/>
      <c r="LG464" s="129"/>
      <c r="LH464" s="129"/>
      <c r="LI464" s="129"/>
      <c r="LJ464" s="130"/>
      <c r="LK464" s="128"/>
      <c r="LL464" s="129"/>
      <c r="LM464" s="129"/>
      <c r="LN464" s="129"/>
      <c r="LO464" s="130"/>
      <c r="LP464" s="128"/>
      <c r="LQ464" s="129"/>
      <c r="LR464" s="129"/>
      <c r="LS464" s="129"/>
      <c r="LT464" s="130"/>
      <c r="LU464" s="128"/>
      <c r="LV464" s="129"/>
      <c r="LW464" s="129"/>
      <c r="LX464" s="129"/>
      <c r="LY464" s="130"/>
      <c r="LZ464" s="128"/>
      <c r="MA464" s="129"/>
      <c r="MB464" s="129"/>
      <c r="MC464" s="129"/>
      <c r="MD464" s="130"/>
      <c r="ME464" s="128"/>
      <c r="MF464" s="129"/>
      <c r="MG464" s="129"/>
      <c r="MH464" s="129"/>
      <c r="MI464" s="130"/>
      <c r="MJ464" s="128"/>
      <c r="MK464" s="129"/>
      <c r="ML464" s="129"/>
      <c r="MM464" s="129"/>
      <c r="MN464" s="130"/>
      <c r="MO464" s="128"/>
      <c r="MP464" s="129"/>
      <c r="MQ464" s="129"/>
      <c r="MR464" s="129"/>
      <c r="MS464" s="130"/>
      <c r="MT464" s="128"/>
      <c r="MU464" s="129"/>
      <c r="MV464" s="129"/>
      <c r="MW464" s="129"/>
      <c r="MX464" s="130"/>
      <c r="MY464" s="128"/>
      <c r="MZ464" s="129"/>
      <c r="NA464" s="129"/>
      <c r="NB464" s="129"/>
      <c r="NC464" s="130"/>
      <c r="ND464" s="128"/>
      <c r="NE464" s="129"/>
      <c r="NF464" s="129"/>
      <c r="NG464" s="129"/>
      <c r="NH464" s="130"/>
      <c r="NI464" s="128"/>
      <c r="NJ464" s="129"/>
      <c r="NK464" s="129"/>
      <c r="NL464" s="129"/>
      <c r="NM464" s="130"/>
      <c r="NN464" s="128"/>
      <c r="NO464" s="129"/>
      <c r="NP464" s="129"/>
      <c r="NQ464" s="129"/>
      <c r="NR464" s="130"/>
      <c r="NS464" s="128"/>
      <c r="NT464" s="129"/>
      <c r="NU464" s="129"/>
      <c r="NV464" s="129"/>
      <c r="NW464" s="130"/>
      <c r="NX464" s="128"/>
      <c r="NY464" s="129"/>
      <c r="NZ464" s="129"/>
      <c r="OA464" s="129"/>
      <c r="OB464" s="130"/>
      <c r="OC464" s="128"/>
      <c r="OD464" s="129"/>
      <c r="OE464" s="129"/>
      <c r="OF464" s="129"/>
      <c r="OG464" s="130"/>
      <c r="OH464" s="128"/>
      <c r="OI464" s="129"/>
      <c r="OJ464" s="129"/>
      <c r="OK464" s="129"/>
      <c r="OL464" s="130"/>
      <c r="OM464" s="128"/>
      <c r="ON464" s="129"/>
      <c r="OO464" s="129"/>
      <c r="OP464" s="129"/>
      <c r="OQ464" s="130"/>
      <c r="OR464" s="128"/>
      <c r="OS464" s="129"/>
      <c r="OT464" s="129"/>
      <c r="OU464" s="129"/>
      <c r="OV464" s="130"/>
      <c r="OW464" s="128"/>
      <c r="OX464" s="129"/>
      <c r="OY464" s="129"/>
      <c r="OZ464" s="129"/>
      <c r="PA464" s="130"/>
      <c r="PB464" s="128"/>
      <c r="PC464" s="129"/>
      <c r="PD464" s="129"/>
      <c r="PE464" s="129"/>
      <c r="PF464" s="130"/>
      <c r="PG464" s="128"/>
      <c r="PH464" s="129"/>
      <c r="PI464" s="129"/>
      <c r="PJ464" s="129"/>
      <c r="PK464" s="130"/>
      <c r="PL464" s="128"/>
      <c r="PM464" s="129"/>
      <c r="PN464" s="129"/>
      <c r="PO464" s="129"/>
      <c r="PP464" s="130"/>
      <c r="PQ464" s="128"/>
      <c r="PR464" s="129"/>
      <c r="PS464" s="129"/>
      <c r="PT464" s="129"/>
      <c r="PU464" s="130"/>
      <c r="PV464" s="128"/>
      <c r="PW464" s="129"/>
      <c r="PX464" s="129"/>
      <c r="PY464" s="129"/>
      <c r="PZ464" s="130"/>
      <c r="QA464" s="128"/>
      <c r="QB464" s="129"/>
      <c r="QC464" s="129"/>
      <c r="QD464" s="129"/>
      <c r="QE464" s="130"/>
      <c r="QF464" s="128"/>
      <c r="QG464" s="129"/>
      <c r="QH464" s="129"/>
      <c r="QI464" s="129"/>
      <c r="QJ464" s="130"/>
      <c r="QK464" s="128"/>
      <c r="QL464" s="129"/>
      <c r="QM464" s="129"/>
      <c r="QN464" s="129"/>
      <c r="QO464" s="130"/>
      <c r="QP464" s="128"/>
      <c r="QQ464" s="129"/>
      <c r="QR464" s="129"/>
      <c r="QS464" s="129"/>
      <c r="QT464" s="130"/>
      <c r="QU464" s="128"/>
      <c r="QV464" s="129"/>
      <c r="QW464" s="129"/>
      <c r="QX464" s="129"/>
      <c r="QY464" s="130"/>
      <c r="QZ464" s="128"/>
      <c r="RA464" s="129"/>
      <c r="RB464" s="129"/>
      <c r="RC464" s="129"/>
      <c r="RD464" s="130"/>
      <c r="RE464" s="128"/>
      <c r="RF464" s="129"/>
      <c r="RG464" s="129"/>
      <c r="RH464" s="129"/>
      <c r="RI464" s="130"/>
      <c r="RJ464" s="128"/>
      <c r="RK464" s="129"/>
      <c r="RL464" s="129"/>
      <c r="RM464" s="129"/>
      <c r="RN464" s="130"/>
      <c r="RO464" s="128"/>
      <c r="RP464" s="129"/>
      <c r="RQ464" s="129"/>
      <c r="RR464" s="129"/>
      <c r="RS464" s="130"/>
      <c r="RT464" s="128"/>
      <c r="RU464" s="129"/>
      <c r="RV464" s="129"/>
      <c r="RW464" s="129"/>
      <c r="RX464" s="130"/>
      <c r="RY464" s="128"/>
      <c r="RZ464" s="129"/>
      <c r="SA464" s="129"/>
      <c r="SB464" s="129"/>
      <c r="SC464" s="130"/>
      <c r="SD464" s="128"/>
      <c r="SE464" s="129"/>
      <c r="SF464" s="129"/>
      <c r="SG464" s="129"/>
      <c r="SH464" s="130"/>
      <c r="SI464" s="128"/>
      <c r="SJ464" s="129"/>
      <c r="SK464" s="129"/>
      <c r="SL464" s="129"/>
      <c r="SM464" s="130"/>
      <c r="SN464" s="128"/>
      <c r="SO464" s="129"/>
      <c r="SP464" s="129"/>
      <c r="SQ464" s="129"/>
      <c r="SR464" s="130"/>
      <c r="SS464" s="128"/>
      <c r="ST464" s="129"/>
      <c r="SU464" s="129"/>
      <c r="SV464" s="129"/>
      <c r="SW464" s="130"/>
    </row>
    <row r="465" spans="2:517" ht="3" customHeight="1">
      <c r="B465" s="125"/>
      <c r="C465" s="125"/>
      <c r="D465" s="125"/>
      <c r="E465" s="125"/>
      <c r="F465" s="125"/>
      <c r="G465" s="125"/>
      <c r="H465" s="125"/>
      <c r="I465" s="125"/>
      <c r="J465" s="125"/>
      <c r="K465" s="201"/>
      <c r="L465" s="1389"/>
      <c r="M465" s="220">
        <f>(14/20)*$K$2</f>
        <v>0</v>
      </c>
      <c r="N465" s="243"/>
      <c r="O465" s="1380"/>
      <c r="P465" s="1381">
        <f>IFERROR(M465,0)</f>
        <v>0</v>
      </c>
      <c r="Q465" s="104"/>
      <c r="R465" s="131"/>
      <c r="S465" s="104"/>
      <c r="T465" s="104"/>
      <c r="U465" s="104"/>
      <c r="V465" s="132"/>
      <c r="W465" s="131"/>
      <c r="X465" s="104"/>
      <c r="Y465" s="104"/>
      <c r="Z465" s="104"/>
      <c r="AA465" s="132"/>
      <c r="AB465" s="131"/>
      <c r="AC465" s="104"/>
      <c r="AD465" s="104"/>
      <c r="AE465" s="104"/>
      <c r="AF465" s="132"/>
      <c r="AG465" s="131"/>
      <c r="AH465" s="104"/>
      <c r="AI465" s="104"/>
      <c r="AJ465" s="104"/>
      <c r="AK465" s="132"/>
      <c r="AL465" s="131"/>
      <c r="AM465" s="104"/>
      <c r="AN465" s="104"/>
      <c r="AO465" s="104"/>
      <c r="AP465" s="132"/>
      <c r="AQ465" s="131"/>
      <c r="AR465" s="104"/>
      <c r="AS465" s="104"/>
      <c r="AT465" s="104"/>
      <c r="AU465" s="132"/>
      <c r="AV465" s="131"/>
      <c r="AW465" s="104"/>
      <c r="AX465" s="104"/>
      <c r="AY465" s="104"/>
      <c r="AZ465" s="132"/>
      <c r="BA465" s="131"/>
      <c r="BB465" s="104"/>
      <c r="BC465" s="104"/>
      <c r="BD465" s="104"/>
      <c r="BE465" s="132"/>
      <c r="BF465" s="131"/>
      <c r="BG465" s="104"/>
      <c r="BH465" s="104"/>
      <c r="BI465" s="104"/>
      <c r="BJ465" s="132"/>
      <c r="BK465" s="131"/>
      <c r="BL465" s="104"/>
      <c r="BM465" s="104"/>
      <c r="BN465" s="104"/>
      <c r="BO465" s="132"/>
      <c r="BP465" s="131"/>
      <c r="BQ465" s="104"/>
      <c r="BR465" s="104"/>
      <c r="BS465" s="104"/>
      <c r="BT465" s="132"/>
      <c r="BU465" s="131"/>
      <c r="BV465" s="104"/>
      <c r="BW465" s="104"/>
      <c r="BX465" s="104"/>
      <c r="BY465" s="132"/>
      <c r="BZ465" s="131"/>
      <c r="CA465" s="104"/>
      <c r="CB465" s="104"/>
      <c r="CC465" s="104"/>
      <c r="CD465" s="132"/>
      <c r="CE465" s="131"/>
      <c r="CF465" s="104"/>
      <c r="CG465" s="104"/>
      <c r="CH465" s="104"/>
      <c r="CI465" s="132"/>
      <c r="CJ465" s="131"/>
      <c r="CK465" s="104"/>
      <c r="CL465" s="104"/>
      <c r="CM465" s="104"/>
      <c r="CN465" s="132"/>
      <c r="CO465" s="131"/>
      <c r="CP465" s="104"/>
      <c r="CQ465" s="104"/>
      <c r="CR465" s="104"/>
      <c r="CS465" s="132"/>
      <c r="CT465" s="131"/>
      <c r="CU465" s="104"/>
      <c r="CV465" s="104"/>
      <c r="CW465" s="104"/>
      <c r="CX465" s="132"/>
      <c r="CY465" s="131"/>
      <c r="CZ465" s="104"/>
      <c r="DA465" s="104"/>
      <c r="DB465" s="104"/>
      <c r="DC465" s="132"/>
      <c r="DD465" s="131"/>
      <c r="DE465" s="104"/>
      <c r="DF465" s="104"/>
      <c r="DG465" s="104"/>
      <c r="DH465" s="132"/>
      <c r="DI465" s="131"/>
      <c r="DJ465" s="104"/>
      <c r="DK465" s="104"/>
      <c r="DL465" s="104"/>
      <c r="DM465" s="132"/>
      <c r="DN465" s="131"/>
      <c r="DO465" s="104"/>
      <c r="DP465" s="104"/>
      <c r="DQ465" s="104"/>
      <c r="DR465" s="132"/>
      <c r="DS465" s="131"/>
      <c r="DT465" s="104"/>
      <c r="DU465" s="104"/>
      <c r="DV465" s="104"/>
      <c r="DW465" s="132"/>
      <c r="DX465" s="131"/>
      <c r="DY465" s="104"/>
      <c r="DZ465" s="104"/>
      <c r="EA465" s="104"/>
      <c r="EB465" s="132"/>
      <c r="EC465" s="131"/>
      <c r="ED465" s="104"/>
      <c r="EE465" s="104"/>
      <c r="EF465" s="104"/>
      <c r="EG465" s="132"/>
      <c r="EH465" s="131"/>
      <c r="EI465" s="104"/>
      <c r="EJ465" s="104"/>
      <c r="EK465" s="104"/>
      <c r="EL465" s="132"/>
      <c r="EM465" s="131"/>
      <c r="EN465" s="104"/>
      <c r="EO465" s="104"/>
      <c r="EP465" s="104"/>
      <c r="EQ465" s="132"/>
      <c r="ER465" s="131"/>
      <c r="ES465" s="104"/>
      <c r="ET465" s="104"/>
      <c r="EU465" s="104"/>
      <c r="EV465" s="132"/>
      <c r="EW465" s="131"/>
      <c r="EX465" s="104"/>
      <c r="EY465" s="104"/>
      <c r="EZ465" s="104"/>
      <c r="FA465" s="132"/>
      <c r="FB465" s="131"/>
      <c r="FC465" s="104"/>
      <c r="FD465" s="104"/>
      <c r="FE465" s="104"/>
      <c r="FF465" s="132"/>
      <c r="FG465" s="131"/>
      <c r="FH465" s="104"/>
      <c r="FI465" s="104"/>
      <c r="FJ465" s="104"/>
      <c r="FK465" s="132"/>
      <c r="FL465" s="131"/>
      <c r="FM465" s="104"/>
      <c r="FN465" s="104"/>
      <c r="FO465" s="104"/>
      <c r="FP465" s="132"/>
      <c r="FQ465" s="131"/>
      <c r="FR465" s="104"/>
      <c r="FS465" s="104"/>
      <c r="FT465" s="104"/>
      <c r="FU465" s="132"/>
      <c r="FV465" s="131"/>
      <c r="FW465" s="104"/>
      <c r="FX465" s="104"/>
      <c r="FY465" s="104"/>
      <c r="FZ465" s="132"/>
      <c r="GA465" s="131"/>
      <c r="GB465" s="104"/>
      <c r="GC465" s="104"/>
      <c r="GD465" s="104"/>
      <c r="GE465" s="132"/>
      <c r="GF465" s="131"/>
      <c r="GG465" s="104"/>
      <c r="GH465" s="104"/>
      <c r="GI465" s="104"/>
      <c r="GJ465" s="132"/>
      <c r="GK465" s="131"/>
      <c r="GL465" s="104"/>
      <c r="GM465" s="104"/>
      <c r="GN465" s="104"/>
      <c r="GO465" s="132"/>
      <c r="GP465" s="131"/>
      <c r="GQ465" s="104"/>
      <c r="GR465" s="104"/>
      <c r="GS465" s="104"/>
      <c r="GT465" s="132"/>
      <c r="GU465" s="131"/>
      <c r="GV465" s="104"/>
      <c r="GW465" s="104"/>
      <c r="GX465" s="104"/>
      <c r="GY465" s="132"/>
      <c r="GZ465" s="131"/>
      <c r="HA465" s="104"/>
      <c r="HB465" s="104"/>
      <c r="HC465" s="104"/>
      <c r="HD465" s="132"/>
      <c r="HE465" s="131"/>
      <c r="HF465" s="104"/>
      <c r="HG465" s="104"/>
      <c r="HH465" s="104"/>
      <c r="HI465" s="132"/>
      <c r="HJ465" s="131"/>
      <c r="HK465" s="104"/>
      <c r="HL465" s="104"/>
      <c r="HM465" s="104"/>
      <c r="HN465" s="132"/>
      <c r="HO465" s="131"/>
      <c r="HP465" s="104"/>
      <c r="HQ465" s="104"/>
      <c r="HR465" s="104"/>
      <c r="HS465" s="132"/>
      <c r="HT465" s="131"/>
      <c r="HU465" s="104"/>
      <c r="HV465" s="104"/>
      <c r="HW465" s="104"/>
      <c r="HX465" s="132"/>
      <c r="HY465" s="131"/>
      <c r="HZ465" s="104"/>
      <c r="IA465" s="104"/>
      <c r="IB465" s="104"/>
      <c r="IC465" s="132"/>
      <c r="ID465" s="131"/>
      <c r="IE465" s="104"/>
      <c r="IF465" s="104"/>
      <c r="IG465" s="104"/>
      <c r="IH465" s="132"/>
      <c r="II465" s="131"/>
      <c r="IJ465" s="104"/>
      <c r="IK465" s="104"/>
      <c r="IL465" s="104"/>
      <c r="IM465" s="132"/>
      <c r="IN465" s="131"/>
      <c r="IO465" s="104"/>
      <c r="IP465" s="104"/>
      <c r="IQ465" s="104"/>
      <c r="IR465" s="132"/>
      <c r="IS465" s="131"/>
      <c r="IT465" s="104"/>
      <c r="IU465" s="104"/>
      <c r="IV465" s="104"/>
      <c r="IW465" s="132"/>
      <c r="IX465" s="131"/>
      <c r="IY465" s="104"/>
      <c r="IZ465" s="104"/>
      <c r="JA465" s="104"/>
      <c r="JB465" s="132"/>
      <c r="JC465" s="131"/>
      <c r="JD465" s="104"/>
      <c r="JE465" s="104"/>
      <c r="JF465" s="104"/>
      <c r="JG465" s="132"/>
      <c r="JH465" s="131"/>
      <c r="JI465" s="104"/>
      <c r="JJ465" s="104"/>
      <c r="JK465" s="104"/>
      <c r="JL465" s="132"/>
      <c r="JM465" s="131"/>
      <c r="JN465" s="104"/>
      <c r="JO465" s="104"/>
      <c r="JP465" s="104"/>
      <c r="JQ465" s="132"/>
      <c r="JR465" s="131"/>
      <c r="JS465" s="104"/>
      <c r="JT465" s="104"/>
      <c r="JU465" s="104"/>
      <c r="JV465" s="132"/>
      <c r="JW465" s="131"/>
      <c r="JX465" s="104"/>
      <c r="JY465" s="104"/>
      <c r="JZ465" s="104"/>
      <c r="KA465" s="132"/>
      <c r="KB465" s="131"/>
      <c r="KC465" s="104"/>
      <c r="KD465" s="104"/>
      <c r="KE465" s="104"/>
      <c r="KF465" s="132"/>
      <c r="KG465" s="131"/>
      <c r="KH465" s="104"/>
      <c r="KI465" s="104"/>
      <c r="KJ465" s="104"/>
      <c r="KK465" s="132"/>
      <c r="KL465" s="131"/>
      <c r="KM465" s="104"/>
      <c r="KN465" s="104"/>
      <c r="KO465" s="104"/>
      <c r="KP465" s="132"/>
      <c r="KQ465" s="131"/>
      <c r="KR465" s="104"/>
      <c r="KS465" s="104"/>
      <c r="KT465" s="104"/>
      <c r="KU465" s="132"/>
      <c r="KV465" s="131"/>
      <c r="KW465" s="104"/>
      <c r="KX465" s="104"/>
      <c r="KY465" s="104"/>
      <c r="KZ465" s="132"/>
      <c r="LA465" s="131"/>
      <c r="LB465" s="104"/>
      <c r="LC465" s="104"/>
      <c r="LD465" s="104"/>
      <c r="LE465" s="132"/>
      <c r="LF465" s="131"/>
      <c r="LG465" s="104"/>
      <c r="LH465" s="104"/>
      <c r="LI465" s="104"/>
      <c r="LJ465" s="132"/>
      <c r="LK465" s="131"/>
      <c r="LL465" s="104"/>
      <c r="LM465" s="104"/>
      <c r="LN465" s="104"/>
      <c r="LO465" s="132"/>
      <c r="LP465" s="131"/>
      <c r="LQ465" s="104"/>
      <c r="LR465" s="104"/>
      <c r="LS465" s="104"/>
      <c r="LT465" s="132"/>
      <c r="LU465" s="131"/>
      <c r="LV465" s="104"/>
      <c r="LW465" s="104"/>
      <c r="LX465" s="104"/>
      <c r="LY465" s="132"/>
      <c r="LZ465" s="131"/>
      <c r="MA465" s="104"/>
      <c r="MB465" s="104"/>
      <c r="MC465" s="104"/>
      <c r="MD465" s="132"/>
      <c r="ME465" s="131"/>
      <c r="MF465" s="104"/>
      <c r="MG465" s="104"/>
      <c r="MH465" s="104"/>
      <c r="MI465" s="132"/>
      <c r="MJ465" s="131"/>
      <c r="MK465" s="104"/>
      <c r="ML465" s="104"/>
      <c r="MM465" s="104"/>
      <c r="MN465" s="132"/>
      <c r="MO465" s="131"/>
      <c r="MP465" s="104"/>
      <c r="MQ465" s="104"/>
      <c r="MR465" s="104"/>
      <c r="MS465" s="132"/>
      <c r="MT465" s="131"/>
      <c r="MU465" s="104"/>
      <c r="MV465" s="104"/>
      <c r="MW465" s="104"/>
      <c r="MX465" s="132"/>
      <c r="MY465" s="131"/>
      <c r="MZ465" s="104"/>
      <c r="NA465" s="104"/>
      <c r="NB465" s="104"/>
      <c r="NC465" s="132"/>
      <c r="ND465" s="131"/>
      <c r="NE465" s="104"/>
      <c r="NF465" s="104"/>
      <c r="NG465" s="104"/>
      <c r="NH465" s="132"/>
      <c r="NI465" s="131"/>
      <c r="NJ465" s="104"/>
      <c r="NK465" s="104"/>
      <c r="NL465" s="104"/>
      <c r="NM465" s="132"/>
      <c r="NN465" s="131"/>
      <c r="NO465" s="104"/>
      <c r="NP465" s="104"/>
      <c r="NQ465" s="104"/>
      <c r="NR465" s="132"/>
      <c r="NS465" s="131"/>
      <c r="NT465" s="104"/>
      <c r="NU465" s="104"/>
      <c r="NV465" s="104"/>
      <c r="NW465" s="132"/>
      <c r="NX465" s="131"/>
      <c r="NY465" s="104"/>
      <c r="NZ465" s="104"/>
      <c r="OA465" s="104"/>
      <c r="OB465" s="132"/>
      <c r="OC465" s="131"/>
      <c r="OD465" s="104"/>
      <c r="OE465" s="104"/>
      <c r="OF465" s="104"/>
      <c r="OG465" s="132"/>
      <c r="OH465" s="131"/>
      <c r="OI465" s="104"/>
      <c r="OJ465" s="104"/>
      <c r="OK465" s="104"/>
      <c r="OL465" s="132"/>
      <c r="OM465" s="131"/>
      <c r="ON465" s="104"/>
      <c r="OO465" s="104"/>
      <c r="OP465" s="104"/>
      <c r="OQ465" s="132"/>
      <c r="OR465" s="131"/>
      <c r="OS465" s="104"/>
      <c r="OT465" s="104"/>
      <c r="OU465" s="104"/>
      <c r="OV465" s="132"/>
      <c r="OW465" s="131"/>
      <c r="OX465" s="104"/>
      <c r="OY465" s="104"/>
      <c r="OZ465" s="104"/>
      <c r="PA465" s="132"/>
      <c r="PB465" s="131"/>
      <c r="PC465" s="104"/>
      <c r="PD465" s="104"/>
      <c r="PE465" s="104"/>
      <c r="PF465" s="132"/>
      <c r="PG465" s="131"/>
      <c r="PH465" s="104"/>
      <c r="PI465" s="104"/>
      <c r="PJ465" s="104"/>
      <c r="PK465" s="132"/>
      <c r="PL465" s="131"/>
      <c r="PM465" s="104"/>
      <c r="PN465" s="104"/>
      <c r="PO465" s="104"/>
      <c r="PP465" s="132"/>
      <c r="PQ465" s="131"/>
      <c r="PR465" s="104"/>
      <c r="PS465" s="104"/>
      <c r="PT465" s="104"/>
      <c r="PU465" s="132"/>
      <c r="PV465" s="131"/>
      <c r="PW465" s="104"/>
      <c r="PX465" s="104"/>
      <c r="PY465" s="104"/>
      <c r="PZ465" s="132"/>
      <c r="QA465" s="131"/>
      <c r="QB465" s="104"/>
      <c r="QC465" s="104"/>
      <c r="QD465" s="104"/>
      <c r="QE465" s="132"/>
      <c r="QF465" s="131"/>
      <c r="QG465" s="104"/>
      <c r="QH465" s="104"/>
      <c r="QI465" s="104"/>
      <c r="QJ465" s="132"/>
      <c r="QK465" s="131"/>
      <c r="QL465" s="104"/>
      <c r="QM465" s="104"/>
      <c r="QN465" s="104"/>
      <c r="QO465" s="132"/>
      <c r="QP465" s="131"/>
      <c r="QQ465" s="104"/>
      <c r="QR465" s="104"/>
      <c r="QS465" s="104"/>
      <c r="QT465" s="132"/>
      <c r="QU465" s="131"/>
      <c r="QV465" s="104"/>
      <c r="QW465" s="104"/>
      <c r="QX465" s="104"/>
      <c r="QY465" s="132"/>
      <c r="QZ465" s="131"/>
      <c r="RA465" s="104"/>
      <c r="RB465" s="104"/>
      <c r="RC465" s="104"/>
      <c r="RD465" s="132"/>
      <c r="RE465" s="131"/>
      <c r="RF465" s="104"/>
      <c r="RG465" s="104"/>
      <c r="RH465" s="104"/>
      <c r="RI465" s="132"/>
      <c r="RJ465" s="131"/>
      <c r="RK465" s="104"/>
      <c r="RL465" s="104"/>
      <c r="RM465" s="104"/>
      <c r="RN465" s="132"/>
      <c r="RO465" s="131"/>
      <c r="RP465" s="104"/>
      <c r="RQ465" s="104"/>
      <c r="RR465" s="104"/>
      <c r="RS465" s="132"/>
      <c r="RT465" s="131"/>
      <c r="RU465" s="104"/>
      <c r="RV465" s="104"/>
      <c r="RW465" s="104"/>
      <c r="RX465" s="132"/>
      <c r="RY465" s="131"/>
      <c r="RZ465" s="104"/>
      <c r="SA465" s="104"/>
      <c r="SB465" s="104"/>
      <c r="SC465" s="132"/>
      <c r="SD465" s="131"/>
      <c r="SE465" s="104"/>
      <c r="SF465" s="104"/>
      <c r="SG465" s="104"/>
      <c r="SH465" s="132"/>
      <c r="SI465" s="131"/>
      <c r="SJ465" s="104"/>
      <c r="SK465" s="104"/>
      <c r="SL465" s="104"/>
      <c r="SM465" s="132"/>
      <c r="SN465" s="131"/>
      <c r="SO465" s="104"/>
      <c r="SP465" s="104"/>
      <c r="SQ465" s="104"/>
      <c r="SR465" s="132"/>
      <c r="SS465" s="131"/>
      <c r="ST465" s="104"/>
      <c r="SU465" s="104"/>
      <c r="SV465" s="104"/>
      <c r="SW465" s="132"/>
    </row>
    <row r="466" spans="2:517" ht="3" customHeight="1">
      <c r="B466" s="125"/>
      <c r="C466" s="125"/>
      <c r="D466" s="125"/>
      <c r="E466" s="125"/>
      <c r="F466" s="125"/>
      <c r="G466" s="125"/>
      <c r="H466" s="125"/>
      <c r="I466" s="125"/>
      <c r="J466" s="125"/>
      <c r="K466" s="201"/>
      <c r="L466" s="1389"/>
      <c r="M466" s="220">
        <f>(13/20)*$K$2</f>
        <v>0</v>
      </c>
      <c r="N466" s="5"/>
      <c r="O466" s="247"/>
      <c r="P466" s="1381"/>
      <c r="Q466" s="102"/>
      <c r="R466" s="103"/>
      <c r="S466" s="102"/>
      <c r="T466" s="102"/>
      <c r="U466" s="102"/>
      <c r="V466" s="127"/>
      <c r="W466" s="103"/>
      <c r="X466" s="102"/>
      <c r="Y466" s="102"/>
      <c r="Z466" s="102"/>
      <c r="AA466" s="127"/>
      <c r="AB466" s="103"/>
      <c r="AC466" s="102"/>
      <c r="AD466" s="102"/>
      <c r="AE466" s="102"/>
      <c r="AF466" s="127"/>
      <c r="AG466" s="103"/>
      <c r="AH466" s="102"/>
      <c r="AI466" s="102"/>
      <c r="AJ466" s="102"/>
      <c r="AK466" s="127"/>
      <c r="AL466" s="103"/>
      <c r="AM466" s="102"/>
      <c r="AN466" s="102"/>
      <c r="AO466" s="102"/>
      <c r="AP466" s="127"/>
      <c r="AQ466" s="103"/>
      <c r="AR466" s="102"/>
      <c r="AS466" s="102"/>
      <c r="AT466" s="102"/>
      <c r="AU466" s="127"/>
      <c r="AV466" s="103"/>
      <c r="AW466" s="102"/>
      <c r="AX466" s="102"/>
      <c r="AY466" s="102"/>
      <c r="AZ466" s="127"/>
      <c r="BA466" s="103"/>
      <c r="BB466" s="102"/>
      <c r="BC466" s="102"/>
      <c r="BD466" s="102"/>
      <c r="BE466" s="127"/>
      <c r="BF466" s="103"/>
      <c r="BG466" s="102"/>
      <c r="BH466" s="102"/>
      <c r="BI466" s="102"/>
      <c r="BJ466" s="127"/>
      <c r="BK466" s="103"/>
      <c r="BL466" s="102"/>
      <c r="BM466" s="102"/>
      <c r="BN466" s="102"/>
      <c r="BO466" s="127"/>
      <c r="BP466" s="103"/>
      <c r="BQ466" s="102"/>
      <c r="BR466" s="102"/>
      <c r="BS466" s="102"/>
      <c r="BT466" s="127"/>
      <c r="BU466" s="103"/>
      <c r="BV466" s="102"/>
      <c r="BW466" s="102"/>
      <c r="BX466" s="102"/>
      <c r="BY466" s="127"/>
      <c r="BZ466" s="103"/>
      <c r="CA466" s="102"/>
      <c r="CB466" s="102"/>
      <c r="CC466" s="102"/>
      <c r="CD466" s="127"/>
      <c r="CE466" s="103"/>
      <c r="CF466" s="102"/>
      <c r="CG466" s="102"/>
      <c r="CH466" s="102"/>
      <c r="CI466" s="127"/>
      <c r="CJ466" s="103"/>
      <c r="CK466" s="102"/>
      <c r="CL466" s="102"/>
      <c r="CM466" s="102"/>
      <c r="CN466" s="127"/>
      <c r="CO466" s="103"/>
      <c r="CP466" s="102"/>
      <c r="CQ466" s="102"/>
      <c r="CR466" s="102"/>
      <c r="CS466" s="127"/>
      <c r="CT466" s="103"/>
      <c r="CU466" s="102"/>
      <c r="CV466" s="102"/>
      <c r="CW466" s="102"/>
      <c r="CX466" s="127"/>
      <c r="CY466" s="103"/>
      <c r="CZ466" s="102"/>
      <c r="DA466" s="102"/>
      <c r="DB466" s="102"/>
      <c r="DC466" s="127"/>
      <c r="DD466" s="103"/>
      <c r="DE466" s="102"/>
      <c r="DF466" s="102"/>
      <c r="DG466" s="102"/>
      <c r="DH466" s="127"/>
      <c r="DI466" s="103"/>
      <c r="DJ466" s="102"/>
      <c r="DK466" s="102"/>
      <c r="DL466" s="102"/>
      <c r="DM466" s="127"/>
      <c r="DN466" s="103"/>
      <c r="DO466" s="102"/>
      <c r="DP466" s="102"/>
      <c r="DQ466" s="102"/>
      <c r="DR466" s="127"/>
      <c r="DS466" s="103"/>
      <c r="DT466" s="102"/>
      <c r="DU466" s="102"/>
      <c r="DV466" s="102"/>
      <c r="DW466" s="127"/>
      <c r="DX466" s="103"/>
      <c r="DY466" s="102"/>
      <c r="DZ466" s="102"/>
      <c r="EA466" s="102"/>
      <c r="EB466" s="127"/>
      <c r="EC466" s="103"/>
      <c r="ED466" s="102"/>
      <c r="EE466" s="102"/>
      <c r="EF466" s="102"/>
      <c r="EG466" s="127"/>
      <c r="EH466" s="103"/>
      <c r="EI466" s="102"/>
      <c r="EJ466" s="102"/>
      <c r="EK466" s="102"/>
      <c r="EL466" s="127"/>
      <c r="EM466" s="103"/>
      <c r="EN466" s="102"/>
      <c r="EO466" s="102"/>
      <c r="EP466" s="102"/>
      <c r="EQ466" s="127"/>
      <c r="ER466" s="103"/>
      <c r="ES466" s="102"/>
      <c r="ET466" s="102"/>
      <c r="EU466" s="102"/>
      <c r="EV466" s="127"/>
      <c r="EW466" s="103"/>
      <c r="EX466" s="102"/>
      <c r="EY466" s="102"/>
      <c r="EZ466" s="102"/>
      <c r="FA466" s="127"/>
      <c r="FB466" s="103"/>
      <c r="FC466" s="102"/>
      <c r="FD466" s="102"/>
      <c r="FE466" s="102"/>
      <c r="FF466" s="127"/>
      <c r="FG466" s="103"/>
      <c r="FH466" s="102"/>
      <c r="FI466" s="102"/>
      <c r="FJ466" s="102"/>
      <c r="FK466" s="127"/>
      <c r="FL466" s="103"/>
      <c r="FM466" s="102"/>
      <c r="FN466" s="102"/>
      <c r="FO466" s="102"/>
      <c r="FP466" s="127"/>
      <c r="FQ466" s="103"/>
      <c r="FR466" s="102"/>
      <c r="FS466" s="102"/>
      <c r="FT466" s="102"/>
      <c r="FU466" s="127"/>
      <c r="FV466" s="103"/>
      <c r="FW466" s="102"/>
      <c r="FX466" s="102"/>
      <c r="FY466" s="102"/>
      <c r="FZ466" s="127"/>
      <c r="GA466" s="103"/>
      <c r="GB466" s="102"/>
      <c r="GC466" s="102"/>
      <c r="GD466" s="102"/>
      <c r="GE466" s="127"/>
      <c r="GF466" s="103"/>
      <c r="GG466" s="102"/>
      <c r="GH466" s="102"/>
      <c r="GI466" s="102"/>
      <c r="GJ466" s="127"/>
      <c r="GK466" s="103"/>
      <c r="GL466" s="102"/>
      <c r="GM466" s="102"/>
      <c r="GN466" s="102"/>
      <c r="GO466" s="127"/>
      <c r="GP466" s="103"/>
      <c r="GQ466" s="102"/>
      <c r="GR466" s="102"/>
      <c r="GS466" s="102"/>
      <c r="GT466" s="127"/>
      <c r="GU466" s="103"/>
      <c r="GV466" s="102"/>
      <c r="GW466" s="102"/>
      <c r="GX466" s="102"/>
      <c r="GY466" s="127"/>
      <c r="GZ466" s="103"/>
      <c r="HA466" s="102"/>
      <c r="HB466" s="102"/>
      <c r="HC466" s="102"/>
      <c r="HD466" s="127"/>
      <c r="HE466" s="103"/>
      <c r="HF466" s="102"/>
      <c r="HG466" s="102"/>
      <c r="HH466" s="102"/>
      <c r="HI466" s="127"/>
      <c r="HJ466" s="103"/>
      <c r="HK466" s="102"/>
      <c r="HL466" s="102"/>
      <c r="HM466" s="102"/>
      <c r="HN466" s="127"/>
      <c r="HO466" s="103"/>
      <c r="HP466" s="102"/>
      <c r="HQ466" s="102"/>
      <c r="HR466" s="102"/>
      <c r="HS466" s="127"/>
      <c r="HT466" s="103"/>
      <c r="HU466" s="102"/>
      <c r="HV466" s="102"/>
      <c r="HW466" s="102"/>
      <c r="HX466" s="127"/>
      <c r="HY466" s="103"/>
      <c r="HZ466" s="102"/>
      <c r="IA466" s="102"/>
      <c r="IB466" s="102"/>
      <c r="IC466" s="127"/>
      <c r="ID466" s="103"/>
      <c r="IE466" s="102"/>
      <c r="IF466" s="102"/>
      <c r="IG466" s="102"/>
      <c r="IH466" s="127"/>
      <c r="II466" s="103"/>
      <c r="IJ466" s="102"/>
      <c r="IK466" s="102"/>
      <c r="IL466" s="102"/>
      <c r="IM466" s="127"/>
      <c r="IN466" s="103"/>
      <c r="IO466" s="102"/>
      <c r="IP466" s="102"/>
      <c r="IQ466" s="102"/>
      <c r="IR466" s="127"/>
      <c r="IS466" s="103"/>
      <c r="IT466" s="102"/>
      <c r="IU466" s="102"/>
      <c r="IV466" s="102"/>
      <c r="IW466" s="127"/>
      <c r="IX466" s="103"/>
      <c r="IY466" s="102"/>
      <c r="IZ466" s="102"/>
      <c r="JA466" s="102"/>
      <c r="JB466" s="127"/>
      <c r="JC466" s="103"/>
      <c r="JD466" s="102"/>
      <c r="JE466" s="102"/>
      <c r="JF466" s="102"/>
      <c r="JG466" s="127"/>
      <c r="JH466" s="103"/>
      <c r="JI466" s="102"/>
      <c r="JJ466" s="102"/>
      <c r="JK466" s="102"/>
      <c r="JL466" s="127"/>
      <c r="JM466" s="103"/>
      <c r="JN466" s="102"/>
      <c r="JO466" s="102"/>
      <c r="JP466" s="102"/>
      <c r="JQ466" s="127"/>
      <c r="JR466" s="103"/>
      <c r="JS466" s="102"/>
      <c r="JT466" s="102"/>
      <c r="JU466" s="102"/>
      <c r="JV466" s="127"/>
      <c r="JW466" s="103"/>
      <c r="JX466" s="102"/>
      <c r="JY466" s="102"/>
      <c r="JZ466" s="102"/>
      <c r="KA466" s="127"/>
      <c r="KB466" s="103"/>
      <c r="KC466" s="102"/>
      <c r="KD466" s="102"/>
      <c r="KE466" s="102"/>
      <c r="KF466" s="127"/>
      <c r="KG466" s="103"/>
      <c r="KH466" s="102"/>
      <c r="KI466" s="102"/>
      <c r="KJ466" s="102"/>
      <c r="KK466" s="127"/>
      <c r="KL466" s="103"/>
      <c r="KM466" s="102"/>
      <c r="KN466" s="102"/>
      <c r="KO466" s="102"/>
      <c r="KP466" s="127"/>
      <c r="KQ466" s="103"/>
      <c r="KR466" s="102"/>
      <c r="KS466" s="102"/>
      <c r="KT466" s="102"/>
      <c r="KU466" s="127"/>
      <c r="KV466" s="103"/>
      <c r="KW466" s="102"/>
      <c r="KX466" s="102"/>
      <c r="KY466" s="102"/>
      <c r="KZ466" s="127"/>
      <c r="LA466" s="103"/>
      <c r="LB466" s="102"/>
      <c r="LC466" s="102"/>
      <c r="LD466" s="102"/>
      <c r="LE466" s="127"/>
      <c r="LF466" s="103"/>
      <c r="LG466" s="102"/>
      <c r="LH466" s="102"/>
      <c r="LI466" s="102"/>
      <c r="LJ466" s="127"/>
      <c r="LK466" s="103"/>
      <c r="LL466" s="102"/>
      <c r="LM466" s="102"/>
      <c r="LN466" s="102"/>
      <c r="LO466" s="127"/>
      <c r="LP466" s="103"/>
      <c r="LQ466" s="102"/>
      <c r="LR466" s="102"/>
      <c r="LS466" s="102"/>
      <c r="LT466" s="127"/>
      <c r="LU466" s="103"/>
      <c r="LV466" s="102"/>
      <c r="LW466" s="102"/>
      <c r="LX466" s="102"/>
      <c r="LY466" s="127"/>
      <c r="LZ466" s="103"/>
      <c r="MA466" s="102"/>
      <c r="MB466" s="102"/>
      <c r="MC466" s="102"/>
      <c r="MD466" s="127"/>
      <c r="ME466" s="103"/>
      <c r="MF466" s="102"/>
      <c r="MG466" s="102"/>
      <c r="MH466" s="102"/>
      <c r="MI466" s="127"/>
      <c r="MJ466" s="103"/>
      <c r="MK466" s="102"/>
      <c r="ML466" s="102"/>
      <c r="MM466" s="102"/>
      <c r="MN466" s="127"/>
      <c r="MO466" s="103"/>
      <c r="MP466" s="102"/>
      <c r="MQ466" s="102"/>
      <c r="MR466" s="102"/>
      <c r="MS466" s="127"/>
      <c r="MT466" s="103"/>
      <c r="MU466" s="102"/>
      <c r="MV466" s="102"/>
      <c r="MW466" s="102"/>
      <c r="MX466" s="127"/>
      <c r="MY466" s="103"/>
      <c r="MZ466" s="102"/>
      <c r="NA466" s="102"/>
      <c r="NB466" s="102"/>
      <c r="NC466" s="127"/>
      <c r="ND466" s="103"/>
      <c r="NE466" s="102"/>
      <c r="NF466" s="102"/>
      <c r="NG466" s="102"/>
      <c r="NH466" s="127"/>
      <c r="NI466" s="103"/>
      <c r="NJ466" s="102"/>
      <c r="NK466" s="102"/>
      <c r="NL466" s="102"/>
      <c r="NM466" s="127"/>
      <c r="NN466" s="103"/>
      <c r="NO466" s="102"/>
      <c r="NP466" s="102"/>
      <c r="NQ466" s="102"/>
      <c r="NR466" s="127"/>
      <c r="NS466" s="103"/>
      <c r="NT466" s="102"/>
      <c r="NU466" s="102"/>
      <c r="NV466" s="102"/>
      <c r="NW466" s="127"/>
      <c r="NX466" s="103"/>
      <c r="NY466" s="102"/>
      <c r="NZ466" s="102"/>
      <c r="OA466" s="102"/>
      <c r="OB466" s="127"/>
      <c r="OC466" s="103"/>
      <c r="OD466" s="102"/>
      <c r="OE466" s="102"/>
      <c r="OF466" s="102"/>
      <c r="OG466" s="127"/>
      <c r="OH466" s="103"/>
      <c r="OI466" s="102"/>
      <c r="OJ466" s="102"/>
      <c r="OK466" s="102"/>
      <c r="OL466" s="127"/>
      <c r="OM466" s="103"/>
      <c r="ON466" s="102"/>
      <c r="OO466" s="102"/>
      <c r="OP466" s="102"/>
      <c r="OQ466" s="127"/>
      <c r="OR466" s="103"/>
      <c r="OS466" s="102"/>
      <c r="OT466" s="102"/>
      <c r="OU466" s="102"/>
      <c r="OV466" s="127"/>
      <c r="OW466" s="103"/>
      <c r="OX466" s="102"/>
      <c r="OY466" s="102"/>
      <c r="OZ466" s="102"/>
      <c r="PA466" s="127"/>
      <c r="PB466" s="103"/>
      <c r="PC466" s="102"/>
      <c r="PD466" s="102"/>
      <c r="PE466" s="102"/>
      <c r="PF466" s="127"/>
      <c r="PG466" s="103"/>
      <c r="PH466" s="102"/>
      <c r="PI466" s="102"/>
      <c r="PJ466" s="102"/>
      <c r="PK466" s="127"/>
      <c r="PL466" s="103"/>
      <c r="PM466" s="102"/>
      <c r="PN466" s="102"/>
      <c r="PO466" s="102"/>
      <c r="PP466" s="127"/>
      <c r="PQ466" s="103"/>
      <c r="PR466" s="102"/>
      <c r="PS466" s="102"/>
      <c r="PT466" s="102"/>
      <c r="PU466" s="127"/>
      <c r="PV466" s="103"/>
      <c r="PW466" s="102"/>
      <c r="PX466" s="102"/>
      <c r="PY466" s="102"/>
      <c r="PZ466" s="127"/>
      <c r="QA466" s="103"/>
      <c r="QB466" s="102"/>
      <c r="QC466" s="102"/>
      <c r="QD466" s="102"/>
      <c r="QE466" s="127"/>
      <c r="QF466" s="103"/>
      <c r="QG466" s="102"/>
      <c r="QH466" s="102"/>
      <c r="QI466" s="102"/>
      <c r="QJ466" s="127"/>
      <c r="QK466" s="103"/>
      <c r="QL466" s="102"/>
      <c r="QM466" s="102"/>
      <c r="QN466" s="102"/>
      <c r="QO466" s="127"/>
      <c r="QP466" s="103"/>
      <c r="QQ466" s="102"/>
      <c r="QR466" s="102"/>
      <c r="QS466" s="102"/>
      <c r="QT466" s="127"/>
      <c r="QU466" s="103"/>
      <c r="QV466" s="102"/>
      <c r="QW466" s="102"/>
      <c r="QX466" s="102"/>
      <c r="QY466" s="127"/>
      <c r="QZ466" s="103"/>
      <c r="RA466" s="102"/>
      <c r="RB466" s="102"/>
      <c r="RC466" s="102"/>
      <c r="RD466" s="127"/>
      <c r="RE466" s="103"/>
      <c r="RF466" s="102"/>
      <c r="RG466" s="102"/>
      <c r="RH466" s="102"/>
      <c r="RI466" s="127"/>
      <c r="RJ466" s="103"/>
      <c r="RK466" s="102"/>
      <c r="RL466" s="102"/>
      <c r="RM466" s="102"/>
      <c r="RN466" s="127"/>
      <c r="RO466" s="103"/>
      <c r="RP466" s="102"/>
      <c r="RQ466" s="102"/>
      <c r="RR466" s="102"/>
      <c r="RS466" s="127"/>
      <c r="RT466" s="103"/>
      <c r="RU466" s="102"/>
      <c r="RV466" s="102"/>
      <c r="RW466" s="102"/>
      <c r="RX466" s="127"/>
      <c r="RY466" s="103"/>
      <c r="RZ466" s="102"/>
      <c r="SA466" s="102"/>
      <c r="SB466" s="102"/>
      <c r="SC466" s="127"/>
      <c r="SD466" s="103"/>
      <c r="SE466" s="102"/>
      <c r="SF466" s="102"/>
      <c r="SG466" s="102"/>
      <c r="SH466" s="127"/>
      <c r="SI466" s="103"/>
      <c r="SJ466" s="102"/>
      <c r="SK466" s="102"/>
      <c r="SL466" s="102"/>
      <c r="SM466" s="127"/>
      <c r="SN466" s="103"/>
      <c r="SO466" s="102"/>
      <c r="SP466" s="102"/>
      <c r="SQ466" s="102"/>
      <c r="SR466" s="127"/>
      <c r="SS466" s="103"/>
      <c r="ST466" s="102"/>
      <c r="SU466" s="102"/>
      <c r="SV466" s="102"/>
      <c r="SW466" s="127"/>
    </row>
    <row r="467" spans="2:517" ht="3" customHeight="1">
      <c r="B467" s="125"/>
      <c r="C467" s="125"/>
      <c r="D467" s="125"/>
      <c r="E467" s="125"/>
      <c r="F467" s="125"/>
      <c r="G467" s="125"/>
      <c r="H467" s="125"/>
      <c r="I467" s="125"/>
      <c r="J467" s="125"/>
      <c r="K467" s="201"/>
      <c r="L467" s="1389"/>
      <c r="M467" s="220">
        <f>(12/20)*$K$2</f>
        <v>0</v>
      </c>
      <c r="N467" s="5"/>
      <c r="O467" s="1382">
        <f>'DATOS DIAG OT'!Q33</f>
        <v>0</v>
      </c>
      <c r="P467" s="1381"/>
      <c r="Q467" s="102"/>
      <c r="R467" s="128"/>
      <c r="S467" s="129"/>
      <c r="T467" s="129"/>
      <c r="U467" s="129"/>
      <c r="V467" s="130"/>
      <c r="W467" s="128"/>
      <c r="X467" s="129"/>
      <c r="Y467" s="129"/>
      <c r="Z467" s="129"/>
      <c r="AA467" s="130"/>
      <c r="AB467" s="128"/>
      <c r="AC467" s="129"/>
      <c r="AD467" s="129"/>
      <c r="AE467" s="129"/>
      <c r="AF467" s="130"/>
      <c r="AG467" s="128"/>
      <c r="AH467" s="129"/>
      <c r="AI467" s="129"/>
      <c r="AJ467" s="129"/>
      <c r="AK467" s="130"/>
      <c r="AL467" s="128"/>
      <c r="AM467" s="129"/>
      <c r="AN467" s="129"/>
      <c r="AO467" s="129"/>
      <c r="AP467" s="130"/>
      <c r="AQ467" s="128"/>
      <c r="AR467" s="129"/>
      <c r="AS467" s="129"/>
      <c r="AT467" s="129"/>
      <c r="AU467" s="130"/>
      <c r="AV467" s="128"/>
      <c r="AW467" s="129"/>
      <c r="AX467" s="129"/>
      <c r="AY467" s="129"/>
      <c r="AZ467" s="130"/>
      <c r="BA467" s="128"/>
      <c r="BB467" s="129"/>
      <c r="BC467" s="129"/>
      <c r="BD467" s="129"/>
      <c r="BE467" s="130"/>
      <c r="BF467" s="128"/>
      <c r="BG467" s="129"/>
      <c r="BH467" s="129"/>
      <c r="BI467" s="129"/>
      <c r="BJ467" s="130"/>
      <c r="BK467" s="128"/>
      <c r="BL467" s="129"/>
      <c r="BM467" s="129"/>
      <c r="BN467" s="129"/>
      <c r="BO467" s="130"/>
      <c r="BP467" s="128"/>
      <c r="BQ467" s="129"/>
      <c r="BR467" s="129"/>
      <c r="BS467" s="129"/>
      <c r="BT467" s="130"/>
      <c r="BU467" s="128"/>
      <c r="BV467" s="129"/>
      <c r="BW467" s="129"/>
      <c r="BX467" s="129"/>
      <c r="BY467" s="130"/>
      <c r="BZ467" s="128"/>
      <c r="CA467" s="129"/>
      <c r="CB467" s="129"/>
      <c r="CC467" s="129"/>
      <c r="CD467" s="130"/>
      <c r="CE467" s="128"/>
      <c r="CF467" s="129"/>
      <c r="CG467" s="129"/>
      <c r="CH467" s="129"/>
      <c r="CI467" s="130"/>
      <c r="CJ467" s="128"/>
      <c r="CK467" s="129"/>
      <c r="CL467" s="129"/>
      <c r="CM467" s="129"/>
      <c r="CN467" s="130"/>
      <c r="CO467" s="128"/>
      <c r="CP467" s="129"/>
      <c r="CQ467" s="129"/>
      <c r="CR467" s="129"/>
      <c r="CS467" s="130"/>
      <c r="CT467" s="128"/>
      <c r="CU467" s="129"/>
      <c r="CV467" s="129"/>
      <c r="CW467" s="129"/>
      <c r="CX467" s="130"/>
      <c r="CY467" s="128"/>
      <c r="CZ467" s="129"/>
      <c r="DA467" s="129"/>
      <c r="DB467" s="129"/>
      <c r="DC467" s="130"/>
      <c r="DD467" s="128"/>
      <c r="DE467" s="129"/>
      <c r="DF467" s="129"/>
      <c r="DG467" s="129"/>
      <c r="DH467" s="130"/>
      <c r="DI467" s="128"/>
      <c r="DJ467" s="129"/>
      <c r="DK467" s="129"/>
      <c r="DL467" s="129"/>
      <c r="DM467" s="130"/>
      <c r="DN467" s="128"/>
      <c r="DO467" s="129"/>
      <c r="DP467" s="129"/>
      <c r="DQ467" s="129"/>
      <c r="DR467" s="130"/>
      <c r="DS467" s="128"/>
      <c r="DT467" s="129"/>
      <c r="DU467" s="129"/>
      <c r="DV467" s="129"/>
      <c r="DW467" s="130"/>
      <c r="DX467" s="128"/>
      <c r="DY467" s="129"/>
      <c r="DZ467" s="129"/>
      <c r="EA467" s="129"/>
      <c r="EB467" s="130"/>
      <c r="EC467" s="128"/>
      <c r="ED467" s="129"/>
      <c r="EE467" s="129"/>
      <c r="EF467" s="129"/>
      <c r="EG467" s="130"/>
      <c r="EH467" s="128"/>
      <c r="EI467" s="129"/>
      <c r="EJ467" s="129"/>
      <c r="EK467" s="129"/>
      <c r="EL467" s="130"/>
      <c r="EM467" s="128"/>
      <c r="EN467" s="129"/>
      <c r="EO467" s="129"/>
      <c r="EP467" s="129"/>
      <c r="EQ467" s="130"/>
      <c r="ER467" s="128"/>
      <c r="ES467" s="129"/>
      <c r="ET467" s="129"/>
      <c r="EU467" s="129"/>
      <c r="EV467" s="130"/>
      <c r="EW467" s="128"/>
      <c r="EX467" s="129"/>
      <c r="EY467" s="129"/>
      <c r="EZ467" s="129"/>
      <c r="FA467" s="130"/>
      <c r="FB467" s="128"/>
      <c r="FC467" s="129"/>
      <c r="FD467" s="129"/>
      <c r="FE467" s="129"/>
      <c r="FF467" s="130"/>
      <c r="FG467" s="128"/>
      <c r="FH467" s="129"/>
      <c r="FI467" s="129"/>
      <c r="FJ467" s="129"/>
      <c r="FK467" s="130"/>
      <c r="FL467" s="128"/>
      <c r="FM467" s="129"/>
      <c r="FN467" s="129"/>
      <c r="FO467" s="129"/>
      <c r="FP467" s="130"/>
      <c r="FQ467" s="128"/>
      <c r="FR467" s="129"/>
      <c r="FS467" s="129"/>
      <c r="FT467" s="129"/>
      <c r="FU467" s="130"/>
      <c r="FV467" s="128"/>
      <c r="FW467" s="129"/>
      <c r="FX467" s="129"/>
      <c r="FY467" s="129"/>
      <c r="FZ467" s="130"/>
      <c r="GA467" s="128"/>
      <c r="GB467" s="129"/>
      <c r="GC467" s="129"/>
      <c r="GD467" s="129"/>
      <c r="GE467" s="130"/>
      <c r="GF467" s="128"/>
      <c r="GG467" s="129"/>
      <c r="GH467" s="129"/>
      <c r="GI467" s="129"/>
      <c r="GJ467" s="130"/>
      <c r="GK467" s="128"/>
      <c r="GL467" s="129"/>
      <c r="GM467" s="129"/>
      <c r="GN467" s="129"/>
      <c r="GO467" s="130"/>
      <c r="GP467" s="128"/>
      <c r="GQ467" s="129"/>
      <c r="GR467" s="129"/>
      <c r="GS467" s="129"/>
      <c r="GT467" s="130"/>
      <c r="GU467" s="128"/>
      <c r="GV467" s="129"/>
      <c r="GW467" s="129"/>
      <c r="GX467" s="129"/>
      <c r="GY467" s="130"/>
      <c r="GZ467" s="128"/>
      <c r="HA467" s="129"/>
      <c r="HB467" s="129"/>
      <c r="HC467" s="129"/>
      <c r="HD467" s="130"/>
      <c r="HE467" s="128"/>
      <c r="HF467" s="129"/>
      <c r="HG467" s="129"/>
      <c r="HH467" s="129"/>
      <c r="HI467" s="130"/>
      <c r="HJ467" s="128"/>
      <c r="HK467" s="129"/>
      <c r="HL467" s="129"/>
      <c r="HM467" s="129"/>
      <c r="HN467" s="130"/>
      <c r="HO467" s="128"/>
      <c r="HP467" s="129"/>
      <c r="HQ467" s="129"/>
      <c r="HR467" s="129"/>
      <c r="HS467" s="130"/>
      <c r="HT467" s="128"/>
      <c r="HU467" s="129"/>
      <c r="HV467" s="129"/>
      <c r="HW467" s="129"/>
      <c r="HX467" s="130"/>
      <c r="HY467" s="128"/>
      <c r="HZ467" s="129"/>
      <c r="IA467" s="129"/>
      <c r="IB467" s="129"/>
      <c r="IC467" s="130"/>
      <c r="ID467" s="128"/>
      <c r="IE467" s="129"/>
      <c r="IF467" s="129"/>
      <c r="IG467" s="129"/>
      <c r="IH467" s="130"/>
      <c r="II467" s="128"/>
      <c r="IJ467" s="129"/>
      <c r="IK467" s="129"/>
      <c r="IL467" s="129"/>
      <c r="IM467" s="130"/>
      <c r="IN467" s="128"/>
      <c r="IO467" s="129"/>
      <c r="IP467" s="129"/>
      <c r="IQ467" s="129"/>
      <c r="IR467" s="130"/>
      <c r="IS467" s="128"/>
      <c r="IT467" s="129"/>
      <c r="IU467" s="129"/>
      <c r="IV467" s="129"/>
      <c r="IW467" s="130"/>
      <c r="IX467" s="128"/>
      <c r="IY467" s="129"/>
      <c r="IZ467" s="129"/>
      <c r="JA467" s="129"/>
      <c r="JB467" s="130"/>
      <c r="JC467" s="128"/>
      <c r="JD467" s="129"/>
      <c r="JE467" s="129"/>
      <c r="JF467" s="129"/>
      <c r="JG467" s="130"/>
      <c r="JH467" s="128"/>
      <c r="JI467" s="129"/>
      <c r="JJ467" s="129"/>
      <c r="JK467" s="129"/>
      <c r="JL467" s="130"/>
      <c r="JM467" s="128"/>
      <c r="JN467" s="129"/>
      <c r="JO467" s="129"/>
      <c r="JP467" s="129"/>
      <c r="JQ467" s="130"/>
      <c r="JR467" s="128"/>
      <c r="JS467" s="129"/>
      <c r="JT467" s="129"/>
      <c r="JU467" s="129"/>
      <c r="JV467" s="130"/>
      <c r="JW467" s="128"/>
      <c r="JX467" s="129"/>
      <c r="JY467" s="129"/>
      <c r="JZ467" s="129"/>
      <c r="KA467" s="130"/>
      <c r="KB467" s="128"/>
      <c r="KC467" s="129"/>
      <c r="KD467" s="129"/>
      <c r="KE467" s="129"/>
      <c r="KF467" s="130"/>
      <c r="KG467" s="128"/>
      <c r="KH467" s="129"/>
      <c r="KI467" s="129"/>
      <c r="KJ467" s="129"/>
      <c r="KK467" s="130"/>
      <c r="KL467" s="128"/>
      <c r="KM467" s="129"/>
      <c r="KN467" s="129"/>
      <c r="KO467" s="129"/>
      <c r="KP467" s="130"/>
      <c r="KQ467" s="128"/>
      <c r="KR467" s="129"/>
      <c r="KS467" s="129"/>
      <c r="KT467" s="129"/>
      <c r="KU467" s="130"/>
      <c r="KV467" s="128"/>
      <c r="KW467" s="129"/>
      <c r="KX467" s="129"/>
      <c r="KY467" s="129"/>
      <c r="KZ467" s="130"/>
      <c r="LA467" s="128"/>
      <c r="LB467" s="129"/>
      <c r="LC467" s="129"/>
      <c r="LD467" s="129"/>
      <c r="LE467" s="130"/>
      <c r="LF467" s="128"/>
      <c r="LG467" s="129"/>
      <c r="LH467" s="129"/>
      <c r="LI467" s="129"/>
      <c r="LJ467" s="130"/>
      <c r="LK467" s="128"/>
      <c r="LL467" s="129"/>
      <c r="LM467" s="129"/>
      <c r="LN467" s="129"/>
      <c r="LO467" s="130"/>
      <c r="LP467" s="128"/>
      <c r="LQ467" s="129"/>
      <c r="LR467" s="129"/>
      <c r="LS467" s="129"/>
      <c r="LT467" s="130"/>
      <c r="LU467" s="128"/>
      <c r="LV467" s="129"/>
      <c r="LW467" s="129"/>
      <c r="LX467" s="129"/>
      <c r="LY467" s="130"/>
      <c r="LZ467" s="128"/>
      <c r="MA467" s="129"/>
      <c r="MB467" s="129"/>
      <c r="MC467" s="129"/>
      <c r="MD467" s="130"/>
      <c r="ME467" s="128"/>
      <c r="MF467" s="129"/>
      <c r="MG467" s="129"/>
      <c r="MH467" s="129"/>
      <c r="MI467" s="130"/>
      <c r="MJ467" s="128"/>
      <c r="MK467" s="129"/>
      <c r="ML467" s="129"/>
      <c r="MM467" s="129"/>
      <c r="MN467" s="130"/>
      <c r="MO467" s="128"/>
      <c r="MP467" s="129"/>
      <c r="MQ467" s="129"/>
      <c r="MR467" s="129"/>
      <c r="MS467" s="130"/>
      <c r="MT467" s="128"/>
      <c r="MU467" s="129"/>
      <c r="MV467" s="129"/>
      <c r="MW467" s="129"/>
      <c r="MX467" s="130"/>
      <c r="MY467" s="128"/>
      <c r="MZ467" s="129"/>
      <c r="NA467" s="129"/>
      <c r="NB467" s="129"/>
      <c r="NC467" s="130"/>
      <c r="ND467" s="128"/>
      <c r="NE467" s="129"/>
      <c r="NF467" s="129"/>
      <c r="NG467" s="129"/>
      <c r="NH467" s="130"/>
      <c r="NI467" s="128"/>
      <c r="NJ467" s="129"/>
      <c r="NK467" s="129"/>
      <c r="NL467" s="129"/>
      <c r="NM467" s="130"/>
      <c r="NN467" s="128"/>
      <c r="NO467" s="129"/>
      <c r="NP467" s="129"/>
      <c r="NQ467" s="129"/>
      <c r="NR467" s="130"/>
      <c r="NS467" s="128"/>
      <c r="NT467" s="129"/>
      <c r="NU467" s="129"/>
      <c r="NV467" s="129"/>
      <c r="NW467" s="130"/>
      <c r="NX467" s="128"/>
      <c r="NY467" s="129"/>
      <c r="NZ467" s="129"/>
      <c r="OA467" s="129"/>
      <c r="OB467" s="130"/>
      <c r="OC467" s="128"/>
      <c r="OD467" s="129"/>
      <c r="OE467" s="129"/>
      <c r="OF467" s="129"/>
      <c r="OG467" s="130"/>
      <c r="OH467" s="128"/>
      <c r="OI467" s="129"/>
      <c r="OJ467" s="129"/>
      <c r="OK467" s="129"/>
      <c r="OL467" s="130"/>
      <c r="OM467" s="128"/>
      <c r="ON467" s="129"/>
      <c r="OO467" s="129"/>
      <c r="OP467" s="129"/>
      <c r="OQ467" s="130"/>
      <c r="OR467" s="128"/>
      <c r="OS467" s="129"/>
      <c r="OT467" s="129"/>
      <c r="OU467" s="129"/>
      <c r="OV467" s="130"/>
      <c r="OW467" s="128"/>
      <c r="OX467" s="129"/>
      <c r="OY467" s="129"/>
      <c r="OZ467" s="129"/>
      <c r="PA467" s="130"/>
      <c r="PB467" s="128"/>
      <c r="PC467" s="129"/>
      <c r="PD467" s="129"/>
      <c r="PE467" s="129"/>
      <c r="PF467" s="130"/>
      <c r="PG467" s="128"/>
      <c r="PH467" s="129"/>
      <c r="PI467" s="129"/>
      <c r="PJ467" s="129"/>
      <c r="PK467" s="130"/>
      <c r="PL467" s="128"/>
      <c r="PM467" s="129"/>
      <c r="PN467" s="129"/>
      <c r="PO467" s="129"/>
      <c r="PP467" s="130"/>
      <c r="PQ467" s="128"/>
      <c r="PR467" s="129"/>
      <c r="PS467" s="129"/>
      <c r="PT467" s="129"/>
      <c r="PU467" s="130"/>
      <c r="PV467" s="128"/>
      <c r="PW467" s="129"/>
      <c r="PX467" s="129"/>
      <c r="PY467" s="129"/>
      <c r="PZ467" s="130"/>
      <c r="QA467" s="128"/>
      <c r="QB467" s="129"/>
      <c r="QC467" s="129"/>
      <c r="QD467" s="129"/>
      <c r="QE467" s="130"/>
      <c r="QF467" s="128"/>
      <c r="QG467" s="129"/>
      <c r="QH467" s="129"/>
      <c r="QI467" s="129"/>
      <c r="QJ467" s="130"/>
      <c r="QK467" s="128"/>
      <c r="QL467" s="129"/>
      <c r="QM467" s="129"/>
      <c r="QN467" s="129"/>
      <c r="QO467" s="130"/>
      <c r="QP467" s="128"/>
      <c r="QQ467" s="129"/>
      <c r="QR467" s="129"/>
      <c r="QS467" s="129"/>
      <c r="QT467" s="130"/>
      <c r="QU467" s="128"/>
      <c r="QV467" s="129"/>
      <c r="QW467" s="129"/>
      <c r="QX467" s="129"/>
      <c r="QY467" s="130"/>
      <c r="QZ467" s="128"/>
      <c r="RA467" s="129"/>
      <c r="RB467" s="129"/>
      <c r="RC467" s="129"/>
      <c r="RD467" s="130"/>
      <c r="RE467" s="128"/>
      <c r="RF467" s="129"/>
      <c r="RG467" s="129"/>
      <c r="RH467" s="129"/>
      <c r="RI467" s="130"/>
      <c r="RJ467" s="128"/>
      <c r="RK467" s="129"/>
      <c r="RL467" s="129"/>
      <c r="RM467" s="129"/>
      <c r="RN467" s="130"/>
      <c r="RO467" s="128"/>
      <c r="RP467" s="129"/>
      <c r="RQ467" s="129"/>
      <c r="RR467" s="129"/>
      <c r="RS467" s="130"/>
      <c r="RT467" s="128"/>
      <c r="RU467" s="129"/>
      <c r="RV467" s="129"/>
      <c r="RW467" s="129"/>
      <c r="RX467" s="130"/>
      <c r="RY467" s="128"/>
      <c r="RZ467" s="129"/>
      <c r="SA467" s="129"/>
      <c r="SB467" s="129"/>
      <c r="SC467" s="130"/>
      <c r="SD467" s="128"/>
      <c r="SE467" s="129"/>
      <c r="SF467" s="129"/>
      <c r="SG467" s="129"/>
      <c r="SH467" s="130"/>
      <c r="SI467" s="128"/>
      <c r="SJ467" s="129"/>
      <c r="SK467" s="129"/>
      <c r="SL467" s="129"/>
      <c r="SM467" s="130"/>
      <c r="SN467" s="128"/>
      <c r="SO467" s="129"/>
      <c r="SP467" s="129"/>
      <c r="SQ467" s="129"/>
      <c r="SR467" s="130"/>
      <c r="SS467" s="128"/>
      <c r="ST467" s="129"/>
      <c r="SU467" s="129"/>
      <c r="SV467" s="129"/>
      <c r="SW467" s="130"/>
    </row>
    <row r="468" spans="2:517" ht="3" customHeight="1">
      <c r="B468" s="125"/>
      <c r="C468" s="125"/>
      <c r="D468" s="125"/>
      <c r="E468" s="125"/>
      <c r="F468" s="125"/>
      <c r="G468" s="125"/>
      <c r="H468" s="125"/>
      <c r="I468" s="125"/>
      <c r="J468" s="125"/>
      <c r="K468" s="201"/>
      <c r="L468" s="1389"/>
      <c r="M468" s="220">
        <f>(11/20)*$K$2</f>
        <v>0</v>
      </c>
      <c r="N468" s="5"/>
      <c r="O468" s="1382"/>
      <c r="P468" s="1381">
        <f>IFERROR(M468,0)</f>
        <v>0</v>
      </c>
      <c r="Q468" s="104"/>
      <c r="R468" s="131"/>
      <c r="S468" s="104"/>
      <c r="T468" s="104"/>
      <c r="U468" s="104"/>
      <c r="V468" s="132"/>
      <c r="W468" s="131"/>
      <c r="X468" s="104"/>
      <c r="Y468" s="104"/>
      <c r="Z468" s="104"/>
      <c r="AA468" s="132"/>
      <c r="AB468" s="131"/>
      <c r="AC468" s="104"/>
      <c r="AD468" s="104"/>
      <c r="AE468" s="104"/>
      <c r="AF468" s="132"/>
      <c r="AG468" s="131"/>
      <c r="AH468" s="104"/>
      <c r="AI468" s="104"/>
      <c r="AJ468" s="104"/>
      <c r="AK468" s="132"/>
      <c r="AL468" s="131"/>
      <c r="AM468" s="104"/>
      <c r="AN468" s="104"/>
      <c r="AO468" s="104"/>
      <c r="AP468" s="132"/>
      <c r="AQ468" s="131"/>
      <c r="AR468" s="104"/>
      <c r="AS468" s="104"/>
      <c r="AT468" s="104"/>
      <c r="AU468" s="132"/>
      <c r="AV468" s="131"/>
      <c r="AW468" s="104"/>
      <c r="AX468" s="104"/>
      <c r="AY468" s="104"/>
      <c r="AZ468" s="132"/>
      <c r="BA468" s="131"/>
      <c r="BB468" s="104"/>
      <c r="BC468" s="104"/>
      <c r="BD468" s="104"/>
      <c r="BE468" s="132"/>
      <c r="BF468" s="131"/>
      <c r="BG468" s="104"/>
      <c r="BH468" s="104"/>
      <c r="BI468" s="104"/>
      <c r="BJ468" s="132"/>
      <c r="BK468" s="131"/>
      <c r="BL468" s="104"/>
      <c r="BM468" s="104"/>
      <c r="BN468" s="104"/>
      <c r="BO468" s="132"/>
      <c r="BP468" s="131"/>
      <c r="BQ468" s="104"/>
      <c r="BR468" s="104"/>
      <c r="BS468" s="104"/>
      <c r="BT468" s="132"/>
      <c r="BU468" s="131"/>
      <c r="BV468" s="104"/>
      <c r="BW468" s="104"/>
      <c r="BX468" s="104"/>
      <c r="BY468" s="132"/>
      <c r="BZ468" s="131"/>
      <c r="CA468" s="104"/>
      <c r="CB468" s="104"/>
      <c r="CC468" s="104"/>
      <c r="CD468" s="132"/>
      <c r="CE468" s="131"/>
      <c r="CF468" s="104"/>
      <c r="CG468" s="104"/>
      <c r="CH468" s="104"/>
      <c r="CI468" s="132"/>
      <c r="CJ468" s="131"/>
      <c r="CK468" s="104"/>
      <c r="CL468" s="104"/>
      <c r="CM468" s="104"/>
      <c r="CN468" s="132"/>
      <c r="CO468" s="131"/>
      <c r="CP468" s="104"/>
      <c r="CQ468" s="104"/>
      <c r="CR468" s="104"/>
      <c r="CS468" s="132"/>
      <c r="CT468" s="131"/>
      <c r="CU468" s="104"/>
      <c r="CV468" s="104"/>
      <c r="CW468" s="104"/>
      <c r="CX468" s="132"/>
      <c r="CY468" s="131"/>
      <c r="CZ468" s="104"/>
      <c r="DA468" s="104"/>
      <c r="DB468" s="104"/>
      <c r="DC468" s="132"/>
      <c r="DD468" s="131"/>
      <c r="DE468" s="104"/>
      <c r="DF468" s="104"/>
      <c r="DG468" s="104"/>
      <c r="DH468" s="132"/>
      <c r="DI468" s="131"/>
      <c r="DJ468" s="104"/>
      <c r="DK468" s="104"/>
      <c r="DL468" s="104"/>
      <c r="DM468" s="132"/>
      <c r="DN468" s="131"/>
      <c r="DO468" s="104"/>
      <c r="DP468" s="104"/>
      <c r="DQ468" s="104"/>
      <c r="DR468" s="132"/>
      <c r="DS468" s="131"/>
      <c r="DT468" s="104"/>
      <c r="DU468" s="104"/>
      <c r="DV468" s="104"/>
      <c r="DW468" s="132"/>
      <c r="DX468" s="131"/>
      <c r="DY468" s="104"/>
      <c r="DZ468" s="104"/>
      <c r="EA468" s="104"/>
      <c r="EB468" s="132"/>
      <c r="EC468" s="131"/>
      <c r="ED468" s="104"/>
      <c r="EE468" s="104"/>
      <c r="EF468" s="104"/>
      <c r="EG468" s="132"/>
      <c r="EH468" s="131"/>
      <c r="EI468" s="104"/>
      <c r="EJ468" s="104"/>
      <c r="EK468" s="104"/>
      <c r="EL468" s="132"/>
      <c r="EM468" s="131"/>
      <c r="EN468" s="104"/>
      <c r="EO468" s="104"/>
      <c r="EP468" s="104"/>
      <c r="EQ468" s="132"/>
      <c r="ER468" s="131"/>
      <c r="ES468" s="104"/>
      <c r="ET468" s="104"/>
      <c r="EU468" s="104"/>
      <c r="EV468" s="132"/>
      <c r="EW468" s="131"/>
      <c r="EX468" s="104"/>
      <c r="EY468" s="104"/>
      <c r="EZ468" s="104"/>
      <c r="FA468" s="132"/>
      <c r="FB468" s="131"/>
      <c r="FC468" s="104"/>
      <c r="FD468" s="104"/>
      <c r="FE468" s="104"/>
      <c r="FF468" s="132"/>
      <c r="FG468" s="131"/>
      <c r="FH468" s="104"/>
      <c r="FI468" s="104"/>
      <c r="FJ468" s="104"/>
      <c r="FK468" s="132"/>
      <c r="FL468" s="131"/>
      <c r="FM468" s="104"/>
      <c r="FN468" s="104"/>
      <c r="FO468" s="104"/>
      <c r="FP468" s="132"/>
      <c r="FQ468" s="131"/>
      <c r="FR468" s="104"/>
      <c r="FS468" s="104"/>
      <c r="FT468" s="104"/>
      <c r="FU468" s="132"/>
      <c r="FV468" s="131"/>
      <c r="FW468" s="104"/>
      <c r="FX468" s="104"/>
      <c r="FY468" s="104"/>
      <c r="FZ468" s="132"/>
      <c r="GA468" s="131"/>
      <c r="GB468" s="104"/>
      <c r="GC468" s="104"/>
      <c r="GD468" s="104"/>
      <c r="GE468" s="132"/>
      <c r="GF468" s="131"/>
      <c r="GG468" s="104"/>
      <c r="GH468" s="104"/>
      <c r="GI468" s="104"/>
      <c r="GJ468" s="132"/>
      <c r="GK468" s="131"/>
      <c r="GL468" s="104"/>
      <c r="GM468" s="104"/>
      <c r="GN468" s="104"/>
      <c r="GO468" s="132"/>
      <c r="GP468" s="131"/>
      <c r="GQ468" s="104"/>
      <c r="GR468" s="104"/>
      <c r="GS468" s="104"/>
      <c r="GT468" s="132"/>
      <c r="GU468" s="131"/>
      <c r="GV468" s="104"/>
      <c r="GW468" s="104"/>
      <c r="GX468" s="104"/>
      <c r="GY468" s="132"/>
      <c r="GZ468" s="131"/>
      <c r="HA468" s="104"/>
      <c r="HB468" s="104"/>
      <c r="HC468" s="104"/>
      <c r="HD468" s="132"/>
      <c r="HE468" s="131"/>
      <c r="HF468" s="104"/>
      <c r="HG468" s="104"/>
      <c r="HH468" s="104"/>
      <c r="HI468" s="132"/>
      <c r="HJ468" s="131"/>
      <c r="HK468" s="104"/>
      <c r="HL468" s="104"/>
      <c r="HM468" s="104"/>
      <c r="HN468" s="132"/>
      <c r="HO468" s="131"/>
      <c r="HP468" s="104"/>
      <c r="HQ468" s="104"/>
      <c r="HR468" s="104"/>
      <c r="HS468" s="132"/>
      <c r="HT468" s="131"/>
      <c r="HU468" s="104"/>
      <c r="HV468" s="104"/>
      <c r="HW468" s="104"/>
      <c r="HX468" s="132"/>
      <c r="HY468" s="131"/>
      <c r="HZ468" s="104"/>
      <c r="IA468" s="104"/>
      <c r="IB468" s="104"/>
      <c r="IC468" s="132"/>
      <c r="ID468" s="131"/>
      <c r="IE468" s="104"/>
      <c r="IF468" s="104"/>
      <c r="IG468" s="104"/>
      <c r="IH468" s="132"/>
      <c r="II468" s="131"/>
      <c r="IJ468" s="104"/>
      <c r="IK468" s="104"/>
      <c r="IL468" s="104"/>
      <c r="IM468" s="132"/>
      <c r="IN468" s="131"/>
      <c r="IO468" s="104"/>
      <c r="IP468" s="104"/>
      <c r="IQ468" s="104"/>
      <c r="IR468" s="132"/>
      <c r="IS468" s="131"/>
      <c r="IT468" s="104"/>
      <c r="IU468" s="104"/>
      <c r="IV468" s="104"/>
      <c r="IW468" s="132"/>
      <c r="IX468" s="131"/>
      <c r="IY468" s="104"/>
      <c r="IZ468" s="104"/>
      <c r="JA468" s="104"/>
      <c r="JB468" s="132"/>
      <c r="JC468" s="131"/>
      <c r="JD468" s="104"/>
      <c r="JE468" s="104"/>
      <c r="JF468" s="104"/>
      <c r="JG468" s="132"/>
      <c r="JH468" s="131"/>
      <c r="JI468" s="104"/>
      <c r="JJ468" s="104"/>
      <c r="JK468" s="104"/>
      <c r="JL468" s="132"/>
      <c r="JM468" s="131"/>
      <c r="JN468" s="104"/>
      <c r="JO468" s="104"/>
      <c r="JP468" s="104"/>
      <c r="JQ468" s="132"/>
      <c r="JR468" s="131"/>
      <c r="JS468" s="104"/>
      <c r="JT468" s="104"/>
      <c r="JU468" s="104"/>
      <c r="JV468" s="132"/>
      <c r="JW468" s="131"/>
      <c r="JX468" s="104"/>
      <c r="JY468" s="104"/>
      <c r="JZ468" s="104"/>
      <c r="KA468" s="132"/>
      <c r="KB468" s="131"/>
      <c r="KC468" s="104"/>
      <c r="KD468" s="104"/>
      <c r="KE468" s="104"/>
      <c r="KF468" s="132"/>
      <c r="KG468" s="131"/>
      <c r="KH468" s="104"/>
      <c r="KI468" s="104"/>
      <c r="KJ468" s="104"/>
      <c r="KK468" s="132"/>
      <c r="KL468" s="131"/>
      <c r="KM468" s="104"/>
      <c r="KN468" s="104"/>
      <c r="KO468" s="104"/>
      <c r="KP468" s="132"/>
      <c r="KQ468" s="131"/>
      <c r="KR468" s="104"/>
      <c r="KS468" s="104"/>
      <c r="KT468" s="104"/>
      <c r="KU468" s="132"/>
      <c r="KV468" s="131"/>
      <c r="KW468" s="104"/>
      <c r="KX468" s="104"/>
      <c r="KY468" s="104"/>
      <c r="KZ468" s="132"/>
      <c r="LA468" s="131"/>
      <c r="LB468" s="104"/>
      <c r="LC468" s="104"/>
      <c r="LD468" s="104"/>
      <c r="LE468" s="132"/>
      <c r="LF468" s="131"/>
      <c r="LG468" s="104"/>
      <c r="LH468" s="104"/>
      <c r="LI468" s="104"/>
      <c r="LJ468" s="132"/>
      <c r="LK468" s="131"/>
      <c r="LL468" s="104"/>
      <c r="LM468" s="104"/>
      <c r="LN468" s="104"/>
      <c r="LO468" s="132"/>
      <c r="LP468" s="131"/>
      <c r="LQ468" s="104"/>
      <c r="LR468" s="104"/>
      <c r="LS468" s="104"/>
      <c r="LT468" s="132"/>
      <c r="LU468" s="131"/>
      <c r="LV468" s="104"/>
      <c r="LW468" s="104"/>
      <c r="LX468" s="104"/>
      <c r="LY468" s="132"/>
      <c r="LZ468" s="131"/>
      <c r="MA468" s="104"/>
      <c r="MB468" s="104"/>
      <c r="MC468" s="104"/>
      <c r="MD468" s="132"/>
      <c r="ME468" s="131"/>
      <c r="MF468" s="104"/>
      <c r="MG468" s="104"/>
      <c r="MH468" s="104"/>
      <c r="MI468" s="132"/>
      <c r="MJ468" s="131"/>
      <c r="MK468" s="104"/>
      <c r="ML468" s="104"/>
      <c r="MM468" s="104"/>
      <c r="MN468" s="132"/>
      <c r="MO468" s="131"/>
      <c r="MP468" s="104"/>
      <c r="MQ468" s="104"/>
      <c r="MR468" s="104"/>
      <c r="MS468" s="132"/>
      <c r="MT468" s="131"/>
      <c r="MU468" s="104"/>
      <c r="MV468" s="104"/>
      <c r="MW468" s="104"/>
      <c r="MX468" s="132"/>
      <c r="MY468" s="131"/>
      <c r="MZ468" s="104"/>
      <c r="NA468" s="104"/>
      <c r="NB468" s="104"/>
      <c r="NC468" s="132"/>
      <c r="ND468" s="131"/>
      <c r="NE468" s="104"/>
      <c r="NF468" s="104"/>
      <c r="NG468" s="104"/>
      <c r="NH468" s="132"/>
      <c r="NI468" s="131"/>
      <c r="NJ468" s="104"/>
      <c r="NK468" s="104"/>
      <c r="NL468" s="104"/>
      <c r="NM468" s="132"/>
      <c r="NN468" s="131"/>
      <c r="NO468" s="104"/>
      <c r="NP468" s="104"/>
      <c r="NQ468" s="104"/>
      <c r="NR468" s="132"/>
      <c r="NS468" s="131"/>
      <c r="NT468" s="104"/>
      <c r="NU468" s="104"/>
      <c r="NV468" s="104"/>
      <c r="NW468" s="132"/>
      <c r="NX468" s="131"/>
      <c r="NY468" s="104"/>
      <c r="NZ468" s="104"/>
      <c r="OA468" s="104"/>
      <c r="OB468" s="132"/>
      <c r="OC468" s="131"/>
      <c r="OD468" s="104"/>
      <c r="OE468" s="104"/>
      <c r="OF468" s="104"/>
      <c r="OG468" s="132"/>
      <c r="OH468" s="131"/>
      <c r="OI468" s="104"/>
      <c r="OJ468" s="104"/>
      <c r="OK468" s="104"/>
      <c r="OL468" s="132"/>
      <c r="OM468" s="131"/>
      <c r="ON468" s="104"/>
      <c r="OO468" s="104"/>
      <c r="OP468" s="104"/>
      <c r="OQ468" s="132"/>
      <c r="OR468" s="131"/>
      <c r="OS468" s="104"/>
      <c r="OT468" s="104"/>
      <c r="OU468" s="104"/>
      <c r="OV468" s="132"/>
      <c r="OW468" s="131"/>
      <c r="OX468" s="104"/>
      <c r="OY468" s="104"/>
      <c r="OZ468" s="104"/>
      <c r="PA468" s="132"/>
      <c r="PB468" s="131"/>
      <c r="PC468" s="104"/>
      <c r="PD468" s="104"/>
      <c r="PE468" s="104"/>
      <c r="PF468" s="132"/>
      <c r="PG468" s="131"/>
      <c r="PH468" s="104"/>
      <c r="PI468" s="104"/>
      <c r="PJ468" s="104"/>
      <c r="PK468" s="132"/>
      <c r="PL468" s="131"/>
      <c r="PM468" s="104"/>
      <c r="PN468" s="104"/>
      <c r="PO468" s="104"/>
      <c r="PP468" s="132"/>
      <c r="PQ468" s="131"/>
      <c r="PR468" s="104"/>
      <c r="PS468" s="104"/>
      <c r="PT468" s="104"/>
      <c r="PU468" s="132"/>
      <c r="PV468" s="131"/>
      <c r="PW468" s="104"/>
      <c r="PX468" s="104"/>
      <c r="PY468" s="104"/>
      <c r="PZ468" s="132"/>
      <c r="QA468" s="131"/>
      <c r="QB468" s="104"/>
      <c r="QC468" s="104"/>
      <c r="QD468" s="104"/>
      <c r="QE468" s="132"/>
      <c r="QF468" s="131"/>
      <c r="QG468" s="104"/>
      <c r="QH468" s="104"/>
      <c r="QI468" s="104"/>
      <c r="QJ468" s="132"/>
      <c r="QK468" s="131"/>
      <c r="QL468" s="104"/>
      <c r="QM468" s="104"/>
      <c r="QN468" s="104"/>
      <c r="QO468" s="132"/>
      <c r="QP468" s="131"/>
      <c r="QQ468" s="104"/>
      <c r="QR468" s="104"/>
      <c r="QS468" s="104"/>
      <c r="QT468" s="132"/>
      <c r="QU468" s="131"/>
      <c r="QV468" s="104"/>
      <c r="QW468" s="104"/>
      <c r="QX468" s="104"/>
      <c r="QY468" s="132"/>
      <c r="QZ468" s="131"/>
      <c r="RA468" s="104"/>
      <c r="RB468" s="104"/>
      <c r="RC468" s="104"/>
      <c r="RD468" s="132"/>
      <c r="RE468" s="131"/>
      <c r="RF468" s="104"/>
      <c r="RG468" s="104"/>
      <c r="RH468" s="104"/>
      <c r="RI468" s="132"/>
      <c r="RJ468" s="131"/>
      <c r="RK468" s="104"/>
      <c r="RL468" s="104"/>
      <c r="RM468" s="104"/>
      <c r="RN468" s="132"/>
      <c r="RO468" s="131"/>
      <c r="RP468" s="104"/>
      <c r="RQ468" s="104"/>
      <c r="RR468" s="104"/>
      <c r="RS468" s="132"/>
      <c r="RT468" s="131"/>
      <c r="RU468" s="104"/>
      <c r="RV468" s="104"/>
      <c r="RW468" s="104"/>
      <c r="RX468" s="132"/>
      <c r="RY468" s="131"/>
      <c r="RZ468" s="104"/>
      <c r="SA468" s="104"/>
      <c r="SB468" s="104"/>
      <c r="SC468" s="132"/>
      <c r="SD468" s="131"/>
      <c r="SE468" s="104"/>
      <c r="SF468" s="104"/>
      <c r="SG468" s="104"/>
      <c r="SH468" s="132"/>
      <c r="SI468" s="131"/>
      <c r="SJ468" s="104"/>
      <c r="SK468" s="104"/>
      <c r="SL468" s="104"/>
      <c r="SM468" s="132"/>
      <c r="SN468" s="131"/>
      <c r="SO468" s="104"/>
      <c r="SP468" s="104"/>
      <c r="SQ468" s="104"/>
      <c r="SR468" s="132"/>
      <c r="SS468" s="131"/>
      <c r="ST468" s="104"/>
      <c r="SU468" s="104"/>
      <c r="SV468" s="104"/>
      <c r="SW468" s="132"/>
    </row>
    <row r="469" spans="2:517" ht="3" customHeight="1">
      <c r="B469" s="125"/>
      <c r="C469" s="125"/>
      <c r="D469" s="125"/>
      <c r="E469" s="125"/>
      <c r="F469" s="125"/>
      <c r="G469" s="125"/>
      <c r="H469" s="125"/>
      <c r="I469" s="125"/>
      <c r="J469" s="125"/>
      <c r="K469" s="201"/>
      <c r="L469" s="1389"/>
      <c r="M469" s="220">
        <f>(10/20)*$K$2</f>
        <v>0</v>
      </c>
      <c r="N469" s="5"/>
      <c r="O469" s="1382"/>
      <c r="P469" s="1381"/>
      <c r="Q469" s="102"/>
      <c r="R469" s="103"/>
      <c r="S469" s="102"/>
      <c r="T469" s="102"/>
      <c r="U469" s="102"/>
      <c r="V469" s="127"/>
      <c r="W469" s="103"/>
      <c r="X469" s="102"/>
      <c r="Y469" s="102"/>
      <c r="Z469" s="102"/>
      <c r="AA469" s="127"/>
      <c r="AB469" s="103"/>
      <c r="AC469" s="102"/>
      <c r="AD469" s="102"/>
      <c r="AE469" s="102"/>
      <c r="AF469" s="127"/>
      <c r="AG469" s="103"/>
      <c r="AH469" s="102"/>
      <c r="AI469" s="102"/>
      <c r="AJ469" s="102"/>
      <c r="AK469" s="127"/>
      <c r="AL469" s="103"/>
      <c r="AM469" s="102"/>
      <c r="AN469" s="102"/>
      <c r="AO469" s="102"/>
      <c r="AP469" s="127"/>
      <c r="AQ469" s="103"/>
      <c r="AR469" s="102"/>
      <c r="AS469" s="102"/>
      <c r="AT469" s="102"/>
      <c r="AU469" s="127"/>
      <c r="AV469" s="103"/>
      <c r="AW469" s="102"/>
      <c r="AX469" s="102"/>
      <c r="AY469" s="102"/>
      <c r="AZ469" s="127"/>
      <c r="BA469" s="103"/>
      <c r="BB469" s="102"/>
      <c r="BC469" s="102"/>
      <c r="BD469" s="102"/>
      <c r="BE469" s="127"/>
      <c r="BF469" s="103"/>
      <c r="BG469" s="102"/>
      <c r="BH469" s="102"/>
      <c r="BI469" s="102"/>
      <c r="BJ469" s="127"/>
      <c r="BK469" s="103"/>
      <c r="BL469" s="102"/>
      <c r="BM469" s="102"/>
      <c r="BN469" s="102"/>
      <c r="BO469" s="127"/>
      <c r="BP469" s="103"/>
      <c r="BQ469" s="102"/>
      <c r="BR469" s="102"/>
      <c r="BS469" s="102"/>
      <c r="BT469" s="127"/>
      <c r="BU469" s="103"/>
      <c r="BV469" s="102"/>
      <c r="BW469" s="102"/>
      <c r="BX469" s="102"/>
      <c r="BY469" s="127"/>
      <c r="BZ469" s="103"/>
      <c r="CA469" s="102"/>
      <c r="CB469" s="102"/>
      <c r="CC469" s="102"/>
      <c r="CD469" s="127"/>
      <c r="CE469" s="103"/>
      <c r="CF469" s="102"/>
      <c r="CG469" s="102"/>
      <c r="CH469" s="102"/>
      <c r="CI469" s="127"/>
      <c r="CJ469" s="103"/>
      <c r="CK469" s="102"/>
      <c r="CL469" s="102"/>
      <c r="CM469" s="102"/>
      <c r="CN469" s="127"/>
      <c r="CO469" s="103"/>
      <c r="CP469" s="102"/>
      <c r="CQ469" s="102"/>
      <c r="CR469" s="102"/>
      <c r="CS469" s="127"/>
      <c r="CT469" s="103"/>
      <c r="CU469" s="102"/>
      <c r="CV469" s="102"/>
      <c r="CW469" s="102"/>
      <c r="CX469" s="127"/>
      <c r="CY469" s="103"/>
      <c r="CZ469" s="102"/>
      <c r="DA469" s="102"/>
      <c r="DB469" s="102"/>
      <c r="DC469" s="127"/>
      <c r="DD469" s="103"/>
      <c r="DE469" s="102"/>
      <c r="DF469" s="102"/>
      <c r="DG469" s="102"/>
      <c r="DH469" s="127"/>
      <c r="DI469" s="103"/>
      <c r="DJ469" s="102"/>
      <c r="DK469" s="102"/>
      <c r="DL469" s="102"/>
      <c r="DM469" s="127"/>
      <c r="DN469" s="103"/>
      <c r="DO469" s="102"/>
      <c r="DP469" s="102"/>
      <c r="DQ469" s="102"/>
      <c r="DR469" s="127"/>
      <c r="DS469" s="103"/>
      <c r="DT469" s="102"/>
      <c r="DU469" s="102"/>
      <c r="DV469" s="102"/>
      <c r="DW469" s="127"/>
      <c r="DX469" s="103"/>
      <c r="DY469" s="102"/>
      <c r="DZ469" s="102"/>
      <c r="EA469" s="102"/>
      <c r="EB469" s="127"/>
      <c r="EC469" s="103"/>
      <c r="ED469" s="102"/>
      <c r="EE469" s="102"/>
      <c r="EF469" s="102"/>
      <c r="EG469" s="127"/>
      <c r="EH469" s="103"/>
      <c r="EI469" s="102"/>
      <c r="EJ469" s="102"/>
      <c r="EK469" s="102"/>
      <c r="EL469" s="127"/>
      <c r="EM469" s="103"/>
      <c r="EN469" s="102"/>
      <c r="EO469" s="102"/>
      <c r="EP469" s="102"/>
      <c r="EQ469" s="127"/>
      <c r="ER469" s="103"/>
      <c r="ES469" s="102"/>
      <c r="ET469" s="102"/>
      <c r="EU469" s="102"/>
      <c r="EV469" s="127"/>
      <c r="EW469" s="103"/>
      <c r="EX469" s="102"/>
      <c r="EY469" s="102"/>
      <c r="EZ469" s="102"/>
      <c r="FA469" s="127"/>
      <c r="FB469" s="103"/>
      <c r="FC469" s="102"/>
      <c r="FD469" s="102"/>
      <c r="FE469" s="102"/>
      <c r="FF469" s="127"/>
      <c r="FG469" s="103"/>
      <c r="FH469" s="102"/>
      <c r="FI469" s="102"/>
      <c r="FJ469" s="102"/>
      <c r="FK469" s="127"/>
      <c r="FL469" s="103"/>
      <c r="FM469" s="102"/>
      <c r="FN469" s="102"/>
      <c r="FO469" s="102"/>
      <c r="FP469" s="127"/>
      <c r="FQ469" s="103"/>
      <c r="FR469" s="102"/>
      <c r="FS469" s="102"/>
      <c r="FT469" s="102"/>
      <c r="FU469" s="127"/>
      <c r="FV469" s="103"/>
      <c r="FW469" s="102"/>
      <c r="FX469" s="102"/>
      <c r="FY469" s="102"/>
      <c r="FZ469" s="127"/>
      <c r="GA469" s="103"/>
      <c r="GB469" s="102"/>
      <c r="GC469" s="102"/>
      <c r="GD469" s="102"/>
      <c r="GE469" s="127"/>
      <c r="GF469" s="103"/>
      <c r="GG469" s="102"/>
      <c r="GH469" s="102"/>
      <c r="GI469" s="102"/>
      <c r="GJ469" s="127"/>
      <c r="GK469" s="103"/>
      <c r="GL469" s="102"/>
      <c r="GM469" s="102"/>
      <c r="GN469" s="102"/>
      <c r="GO469" s="127"/>
      <c r="GP469" s="103"/>
      <c r="GQ469" s="102"/>
      <c r="GR469" s="102"/>
      <c r="GS469" s="102"/>
      <c r="GT469" s="127"/>
      <c r="GU469" s="103"/>
      <c r="GV469" s="102"/>
      <c r="GW469" s="102"/>
      <c r="GX469" s="102"/>
      <c r="GY469" s="127"/>
      <c r="GZ469" s="103"/>
      <c r="HA469" s="102"/>
      <c r="HB469" s="102"/>
      <c r="HC469" s="102"/>
      <c r="HD469" s="127"/>
      <c r="HE469" s="103"/>
      <c r="HF469" s="102"/>
      <c r="HG469" s="102"/>
      <c r="HH469" s="102"/>
      <c r="HI469" s="127"/>
      <c r="HJ469" s="103"/>
      <c r="HK469" s="102"/>
      <c r="HL469" s="102"/>
      <c r="HM469" s="102"/>
      <c r="HN469" s="127"/>
      <c r="HO469" s="103"/>
      <c r="HP469" s="102"/>
      <c r="HQ469" s="102"/>
      <c r="HR469" s="102"/>
      <c r="HS469" s="127"/>
      <c r="HT469" s="103"/>
      <c r="HU469" s="102"/>
      <c r="HV469" s="102"/>
      <c r="HW469" s="102"/>
      <c r="HX469" s="127"/>
      <c r="HY469" s="103"/>
      <c r="HZ469" s="102"/>
      <c r="IA469" s="102"/>
      <c r="IB469" s="102"/>
      <c r="IC469" s="127"/>
      <c r="ID469" s="103"/>
      <c r="IE469" s="102"/>
      <c r="IF469" s="102"/>
      <c r="IG469" s="102"/>
      <c r="IH469" s="127"/>
      <c r="II469" s="103"/>
      <c r="IJ469" s="102"/>
      <c r="IK469" s="102"/>
      <c r="IL469" s="102"/>
      <c r="IM469" s="127"/>
      <c r="IN469" s="103"/>
      <c r="IO469" s="102"/>
      <c r="IP469" s="102"/>
      <c r="IQ469" s="102"/>
      <c r="IR469" s="127"/>
      <c r="IS469" s="103"/>
      <c r="IT469" s="102"/>
      <c r="IU469" s="102"/>
      <c r="IV469" s="102"/>
      <c r="IW469" s="127"/>
      <c r="IX469" s="103"/>
      <c r="IY469" s="102"/>
      <c r="IZ469" s="102"/>
      <c r="JA469" s="102"/>
      <c r="JB469" s="127"/>
      <c r="JC469" s="103"/>
      <c r="JD469" s="102"/>
      <c r="JE469" s="102"/>
      <c r="JF469" s="102"/>
      <c r="JG469" s="127"/>
      <c r="JH469" s="103"/>
      <c r="JI469" s="102"/>
      <c r="JJ469" s="102"/>
      <c r="JK469" s="102"/>
      <c r="JL469" s="127"/>
      <c r="JM469" s="103"/>
      <c r="JN469" s="102"/>
      <c r="JO469" s="102"/>
      <c r="JP469" s="102"/>
      <c r="JQ469" s="127"/>
      <c r="JR469" s="103"/>
      <c r="JS469" s="102"/>
      <c r="JT469" s="102"/>
      <c r="JU469" s="102"/>
      <c r="JV469" s="127"/>
      <c r="JW469" s="103"/>
      <c r="JX469" s="102"/>
      <c r="JY469" s="102"/>
      <c r="JZ469" s="102"/>
      <c r="KA469" s="127"/>
      <c r="KB469" s="103"/>
      <c r="KC469" s="102"/>
      <c r="KD469" s="102"/>
      <c r="KE469" s="102"/>
      <c r="KF469" s="127"/>
      <c r="KG469" s="103"/>
      <c r="KH469" s="102"/>
      <c r="KI469" s="102"/>
      <c r="KJ469" s="102"/>
      <c r="KK469" s="127"/>
      <c r="KL469" s="103"/>
      <c r="KM469" s="102"/>
      <c r="KN469" s="102"/>
      <c r="KO469" s="102"/>
      <c r="KP469" s="127"/>
      <c r="KQ469" s="103"/>
      <c r="KR469" s="102"/>
      <c r="KS469" s="102"/>
      <c r="KT469" s="102"/>
      <c r="KU469" s="127"/>
      <c r="KV469" s="103"/>
      <c r="KW469" s="102"/>
      <c r="KX469" s="102"/>
      <c r="KY469" s="102"/>
      <c r="KZ469" s="127"/>
      <c r="LA469" s="103"/>
      <c r="LB469" s="102"/>
      <c r="LC469" s="102"/>
      <c r="LD469" s="102"/>
      <c r="LE469" s="127"/>
      <c r="LF469" s="103"/>
      <c r="LG469" s="102"/>
      <c r="LH469" s="102"/>
      <c r="LI469" s="102"/>
      <c r="LJ469" s="127"/>
      <c r="LK469" s="103"/>
      <c r="LL469" s="102"/>
      <c r="LM469" s="102"/>
      <c r="LN469" s="102"/>
      <c r="LO469" s="127"/>
      <c r="LP469" s="103"/>
      <c r="LQ469" s="102"/>
      <c r="LR469" s="102"/>
      <c r="LS469" s="102"/>
      <c r="LT469" s="127"/>
      <c r="LU469" s="103"/>
      <c r="LV469" s="102"/>
      <c r="LW469" s="102"/>
      <c r="LX469" s="102"/>
      <c r="LY469" s="127"/>
      <c r="LZ469" s="103"/>
      <c r="MA469" s="102"/>
      <c r="MB469" s="102"/>
      <c r="MC469" s="102"/>
      <c r="MD469" s="127"/>
      <c r="ME469" s="103"/>
      <c r="MF469" s="102"/>
      <c r="MG469" s="102"/>
      <c r="MH469" s="102"/>
      <c r="MI469" s="127"/>
      <c r="MJ469" s="103"/>
      <c r="MK469" s="102"/>
      <c r="ML469" s="102"/>
      <c r="MM469" s="102"/>
      <c r="MN469" s="127"/>
      <c r="MO469" s="103"/>
      <c r="MP469" s="102"/>
      <c r="MQ469" s="102"/>
      <c r="MR469" s="102"/>
      <c r="MS469" s="127"/>
      <c r="MT469" s="103"/>
      <c r="MU469" s="102"/>
      <c r="MV469" s="102"/>
      <c r="MW469" s="102"/>
      <c r="MX469" s="127"/>
      <c r="MY469" s="103"/>
      <c r="MZ469" s="102"/>
      <c r="NA469" s="102"/>
      <c r="NB469" s="102"/>
      <c r="NC469" s="127"/>
      <c r="ND469" s="103"/>
      <c r="NE469" s="102"/>
      <c r="NF469" s="102"/>
      <c r="NG469" s="102"/>
      <c r="NH469" s="127"/>
      <c r="NI469" s="103"/>
      <c r="NJ469" s="102"/>
      <c r="NK469" s="102"/>
      <c r="NL469" s="102"/>
      <c r="NM469" s="127"/>
      <c r="NN469" s="103"/>
      <c r="NO469" s="102"/>
      <c r="NP469" s="102"/>
      <c r="NQ469" s="102"/>
      <c r="NR469" s="127"/>
      <c r="NS469" s="103"/>
      <c r="NT469" s="102"/>
      <c r="NU469" s="102"/>
      <c r="NV469" s="102"/>
      <c r="NW469" s="127"/>
      <c r="NX469" s="103"/>
      <c r="NY469" s="102"/>
      <c r="NZ469" s="102"/>
      <c r="OA469" s="102"/>
      <c r="OB469" s="127"/>
      <c r="OC469" s="103"/>
      <c r="OD469" s="102"/>
      <c r="OE469" s="102"/>
      <c r="OF469" s="102"/>
      <c r="OG469" s="127"/>
      <c r="OH469" s="103"/>
      <c r="OI469" s="102"/>
      <c r="OJ469" s="102"/>
      <c r="OK469" s="102"/>
      <c r="OL469" s="127"/>
      <c r="OM469" s="103"/>
      <c r="ON469" s="102"/>
      <c r="OO469" s="102"/>
      <c r="OP469" s="102"/>
      <c r="OQ469" s="127"/>
      <c r="OR469" s="103"/>
      <c r="OS469" s="102"/>
      <c r="OT469" s="102"/>
      <c r="OU469" s="102"/>
      <c r="OV469" s="127"/>
      <c r="OW469" s="103"/>
      <c r="OX469" s="102"/>
      <c r="OY469" s="102"/>
      <c r="OZ469" s="102"/>
      <c r="PA469" s="127"/>
      <c r="PB469" s="103"/>
      <c r="PC469" s="102"/>
      <c r="PD469" s="102"/>
      <c r="PE469" s="102"/>
      <c r="PF469" s="127"/>
      <c r="PG469" s="103"/>
      <c r="PH469" s="102"/>
      <c r="PI469" s="102"/>
      <c r="PJ469" s="102"/>
      <c r="PK469" s="127"/>
      <c r="PL469" s="103"/>
      <c r="PM469" s="102"/>
      <c r="PN469" s="102"/>
      <c r="PO469" s="102"/>
      <c r="PP469" s="127"/>
      <c r="PQ469" s="103"/>
      <c r="PR469" s="102"/>
      <c r="PS469" s="102"/>
      <c r="PT469" s="102"/>
      <c r="PU469" s="127"/>
      <c r="PV469" s="103"/>
      <c r="PW469" s="102"/>
      <c r="PX469" s="102"/>
      <c r="PY469" s="102"/>
      <c r="PZ469" s="127"/>
      <c r="QA469" s="103"/>
      <c r="QB469" s="102"/>
      <c r="QC469" s="102"/>
      <c r="QD469" s="102"/>
      <c r="QE469" s="127"/>
      <c r="QF469" s="103"/>
      <c r="QG469" s="102"/>
      <c r="QH469" s="102"/>
      <c r="QI469" s="102"/>
      <c r="QJ469" s="127"/>
      <c r="QK469" s="103"/>
      <c r="QL469" s="102"/>
      <c r="QM469" s="102"/>
      <c r="QN469" s="102"/>
      <c r="QO469" s="127"/>
      <c r="QP469" s="103"/>
      <c r="QQ469" s="102"/>
      <c r="QR469" s="102"/>
      <c r="QS469" s="102"/>
      <c r="QT469" s="127"/>
      <c r="QU469" s="103"/>
      <c r="QV469" s="102"/>
      <c r="QW469" s="102"/>
      <c r="QX469" s="102"/>
      <c r="QY469" s="127"/>
      <c r="QZ469" s="103"/>
      <c r="RA469" s="102"/>
      <c r="RB469" s="102"/>
      <c r="RC469" s="102"/>
      <c r="RD469" s="127"/>
      <c r="RE469" s="103"/>
      <c r="RF469" s="102"/>
      <c r="RG469" s="102"/>
      <c r="RH469" s="102"/>
      <c r="RI469" s="127"/>
      <c r="RJ469" s="103"/>
      <c r="RK469" s="102"/>
      <c r="RL469" s="102"/>
      <c r="RM469" s="102"/>
      <c r="RN469" s="127"/>
      <c r="RO469" s="103"/>
      <c r="RP469" s="102"/>
      <c r="RQ469" s="102"/>
      <c r="RR469" s="102"/>
      <c r="RS469" s="127"/>
      <c r="RT469" s="103"/>
      <c r="RU469" s="102"/>
      <c r="RV469" s="102"/>
      <c r="RW469" s="102"/>
      <c r="RX469" s="127"/>
      <c r="RY469" s="103"/>
      <c r="RZ469" s="102"/>
      <c r="SA469" s="102"/>
      <c r="SB469" s="102"/>
      <c r="SC469" s="127"/>
      <c r="SD469" s="103"/>
      <c r="SE469" s="102"/>
      <c r="SF469" s="102"/>
      <c r="SG469" s="102"/>
      <c r="SH469" s="127"/>
      <c r="SI469" s="103"/>
      <c r="SJ469" s="102"/>
      <c r="SK469" s="102"/>
      <c r="SL469" s="102"/>
      <c r="SM469" s="127"/>
      <c r="SN469" s="103"/>
      <c r="SO469" s="102"/>
      <c r="SP469" s="102"/>
      <c r="SQ469" s="102"/>
      <c r="SR469" s="127"/>
      <c r="SS469" s="103"/>
      <c r="ST469" s="102"/>
      <c r="SU469" s="102"/>
      <c r="SV469" s="102"/>
      <c r="SW469" s="127"/>
    </row>
    <row r="470" spans="2:517" ht="3" customHeight="1">
      <c r="B470" s="125"/>
      <c r="C470" s="125"/>
      <c r="D470" s="125"/>
      <c r="E470" s="125"/>
      <c r="F470" s="125"/>
      <c r="G470" s="125"/>
      <c r="H470" s="125"/>
      <c r="I470" s="125"/>
      <c r="J470" s="125"/>
      <c r="K470" s="201"/>
      <c r="L470" s="1389"/>
      <c r="M470" s="220">
        <f>(9/20)*$K$2</f>
        <v>0</v>
      </c>
      <c r="N470" s="5"/>
      <c r="O470" s="247"/>
      <c r="P470" s="1381"/>
      <c r="Q470" s="102"/>
      <c r="R470" s="128"/>
      <c r="S470" s="129"/>
      <c r="T470" s="129"/>
      <c r="U470" s="129"/>
      <c r="V470" s="130"/>
      <c r="W470" s="128"/>
      <c r="X470" s="129"/>
      <c r="Y470" s="129"/>
      <c r="Z470" s="129"/>
      <c r="AA470" s="130"/>
      <c r="AB470" s="128"/>
      <c r="AC470" s="129"/>
      <c r="AD470" s="129"/>
      <c r="AE470" s="129"/>
      <c r="AF470" s="130"/>
      <c r="AG470" s="128"/>
      <c r="AH470" s="129"/>
      <c r="AI470" s="129"/>
      <c r="AJ470" s="129"/>
      <c r="AK470" s="130"/>
      <c r="AL470" s="128"/>
      <c r="AM470" s="129"/>
      <c r="AN470" s="129"/>
      <c r="AO470" s="129"/>
      <c r="AP470" s="130"/>
      <c r="AQ470" s="128"/>
      <c r="AR470" s="129"/>
      <c r="AS470" s="129"/>
      <c r="AT470" s="129"/>
      <c r="AU470" s="130"/>
      <c r="AV470" s="128"/>
      <c r="AW470" s="129"/>
      <c r="AX470" s="129"/>
      <c r="AY470" s="129"/>
      <c r="AZ470" s="130"/>
      <c r="BA470" s="128"/>
      <c r="BB470" s="129"/>
      <c r="BC470" s="129"/>
      <c r="BD470" s="129"/>
      <c r="BE470" s="130"/>
      <c r="BF470" s="128"/>
      <c r="BG470" s="129"/>
      <c r="BH470" s="129"/>
      <c r="BI470" s="129"/>
      <c r="BJ470" s="130"/>
      <c r="BK470" s="128"/>
      <c r="BL470" s="129"/>
      <c r="BM470" s="129"/>
      <c r="BN470" s="129"/>
      <c r="BO470" s="130"/>
      <c r="BP470" s="128"/>
      <c r="BQ470" s="129"/>
      <c r="BR470" s="129"/>
      <c r="BS470" s="129"/>
      <c r="BT470" s="130"/>
      <c r="BU470" s="128"/>
      <c r="BV470" s="129"/>
      <c r="BW470" s="129"/>
      <c r="BX470" s="129"/>
      <c r="BY470" s="130"/>
      <c r="BZ470" s="128"/>
      <c r="CA470" s="129"/>
      <c r="CB470" s="129"/>
      <c r="CC470" s="129"/>
      <c r="CD470" s="130"/>
      <c r="CE470" s="128"/>
      <c r="CF470" s="129"/>
      <c r="CG470" s="129"/>
      <c r="CH470" s="129"/>
      <c r="CI470" s="130"/>
      <c r="CJ470" s="128"/>
      <c r="CK470" s="129"/>
      <c r="CL470" s="129"/>
      <c r="CM470" s="129"/>
      <c r="CN470" s="130"/>
      <c r="CO470" s="128"/>
      <c r="CP470" s="129"/>
      <c r="CQ470" s="129"/>
      <c r="CR470" s="129"/>
      <c r="CS470" s="130"/>
      <c r="CT470" s="128"/>
      <c r="CU470" s="129"/>
      <c r="CV470" s="129"/>
      <c r="CW470" s="129"/>
      <c r="CX470" s="130"/>
      <c r="CY470" s="128"/>
      <c r="CZ470" s="129"/>
      <c r="DA470" s="129"/>
      <c r="DB470" s="129"/>
      <c r="DC470" s="130"/>
      <c r="DD470" s="128"/>
      <c r="DE470" s="129"/>
      <c r="DF470" s="129"/>
      <c r="DG470" s="129"/>
      <c r="DH470" s="130"/>
      <c r="DI470" s="128"/>
      <c r="DJ470" s="129"/>
      <c r="DK470" s="129"/>
      <c r="DL470" s="129"/>
      <c r="DM470" s="130"/>
      <c r="DN470" s="128"/>
      <c r="DO470" s="129"/>
      <c r="DP470" s="129"/>
      <c r="DQ470" s="129"/>
      <c r="DR470" s="130"/>
      <c r="DS470" s="128"/>
      <c r="DT470" s="129"/>
      <c r="DU470" s="129"/>
      <c r="DV470" s="129"/>
      <c r="DW470" s="130"/>
      <c r="DX470" s="128"/>
      <c r="DY470" s="129"/>
      <c r="DZ470" s="129"/>
      <c r="EA470" s="129"/>
      <c r="EB470" s="130"/>
      <c r="EC470" s="128"/>
      <c r="ED470" s="129"/>
      <c r="EE470" s="129"/>
      <c r="EF470" s="129"/>
      <c r="EG470" s="130"/>
      <c r="EH470" s="128"/>
      <c r="EI470" s="129"/>
      <c r="EJ470" s="129"/>
      <c r="EK470" s="129"/>
      <c r="EL470" s="130"/>
      <c r="EM470" s="128"/>
      <c r="EN470" s="129"/>
      <c r="EO470" s="129"/>
      <c r="EP470" s="129"/>
      <c r="EQ470" s="130"/>
      <c r="ER470" s="128"/>
      <c r="ES470" s="129"/>
      <c r="ET470" s="129"/>
      <c r="EU470" s="129"/>
      <c r="EV470" s="130"/>
      <c r="EW470" s="128"/>
      <c r="EX470" s="129"/>
      <c r="EY470" s="129"/>
      <c r="EZ470" s="129"/>
      <c r="FA470" s="130"/>
      <c r="FB470" s="128"/>
      <c r="FC470" s="129"/>
      <c r="FD470" s="129"/>
      <c r="FE470" s="129"/>
      <c r="FF470" s="130"/>
      <c r="FG470" s="128"/>
      <c r="FH470" s="129"/>
      <c r="FI470" s="129"/>
      <c r="FJ470" s="129"/>
      <c r="FK470" s="130"/>
      <c r="FL470" s="128"/>
      <c r="FM470" s="129"/>
      <c r="FN470" s="129"/>
      <c r="FO470" s="129"/>
      <c r="FP470" s="130"/>
      <c r="FQ470" s="128"/>
      <c r="FR470" s="129"/>
      <c r="FS470" s="129"/>
      <c r="FT470" s="129"/>
      <c r="FU470" s="130"/>
      <c r="FV470" s="128"/>
      <c r="FW470" s="129"/>
      <c r="FX470" s="129"/>
      <c r="FY470" s="129"/>
      <c r="FZ470" s="130"/>
      <c r="GA470" s="128"/>
      <c r="GB470" s="129"/>
      <c r="GC470" s="129"/>
      <c r="GD470" s="129"/>
      <c r="GE470" s="130"/>
      <c r="GF470" s="128"/>
      <c r="GG470" s="129"/>
      <c r="GH470" s="129"/>
      <c r="GI470" s="129"/>
      <c r="GJ470" s="130"/>
      <c r="GK470" s="128"/>
      <c r="GL470" s="129"/>
      <c r="GM470" s="129"/>
      <c r="GN470" s="129"/>
      <c r="GO470" s="130"/>
      <c r="GP470" s="128"/>
      <c r="GQ470" s="129"/>
      <c r="GR470" s="129"/>
      <c r="GS470" s="129"/>
      <c r="GT470" s="130"/>
      <c r="GU470" s="128"/>
      <c r="GV470" s="129"/>
      <c r="GW470" s="129"/>
      <c r="GX470" s="129"/>
      <c r="GY470" s="130"/>
      <c r="GZ470" s="128"/>
      <c r="HA470" s="129"/>
      <c r="HB470" s="129"/>
      <c r="HC470" s="129"/>
      <c r="HD470" s="130"/>
      <c r="HE470" s="128"/>
      <c r="HF470" s="129"/>
      <c r="HG470" s="129"/>
      <c r="HH470" s="129"/>
      <c r="HI470" s="130"/>
      <c r="HJ470" s="128"/>
      <c r="HK470" s="129"/>
      <c r="HL470" s="129"/>
      <c r="HM470" s="129"/>
      <c r="HN470" s="130"/>
      <c r="HO470" s="128"/>
      <c r="HP470" s="129"/>
      <c r="HQ470" s="129"/>
      <c r="HR470" s="129"/>
      <c r="HS470" s="130"/>
      <c r="HT470" s="128"/>
      <c r="HU470" s="129"/>
      <c r="HV470" s="129"/>
      <c r="HW470" s="129"/>
      <c r="HX470" s="130"/>
      <c r="HY470" s="128"/>
      <c r="HZ470" s="129"/>
      <c r="IA470" s="129"/>
      <c r="IB470" s="129"/>
      <c r="IC470" s="130"/>
      <c r="ID470" s="128"/>
      <c r="IE470" s="129"/>
      <c r="IF470" s="129"/>
      <c r="IG470" s="129"/>
      <c r="IH470" s="130"/>
      <c r="II470" s="128"/>
      <c r="IJ470" s="129"/>
      <c r="IK470" s="129"/>
      <c r="IL470" s="129"/>
      <c r="IM470" s="130"/>
      <c r="IN470" s="128"/>
      <c r="IO470" s="129"/>
      <c r="IP470" s="129"/>
      <c r="IQ470" s="129"/>
      <c r="IR470" s="130"/>
      <c r="IS470" s="128"/>
      <c r="IT470" s="129"/>
      <c r="IU470" s="129"/>
      <c r="IV470" s="129"/>
      <c r="IW470" s="130"/>
      <c r="IX470" s="128"/>
      <c r="IY470" s="129"/>
      <c r="IZ470" s="129"/>
      <c r="JA470" s="129"/>
      <c r="JB470" s="130"/>
      <c r="JC470" s="128"/>
      <c r="JD470" s="129"/>
      <c r="JE470" s="129"/>
      <c r="JF470" s="129"/>
      <c r="JG470" s="130"/>
      <c r="JH470" s="128"/>
      <c r="JI470" s="129"/>
      <c r="JJ470" s="129"/>
      <c r="JK470" s="129"/>
      <c r="JL470" s="130"/>
      <c r="JM470" s="128"/>
      <c r="JN470" s="129"/>
      <c r="JO470" s="129"/>
      <c r="JP470" s="129"/>
      <c r="JQ470" s="130"/>
      <c r="JR470" s="128"/>
      <c r="JS470" s="129"/>
      <c r="JT470" s="129"/>
      <c r="JU470" s="129"/>
      <c r="JV470" s="130"/>
      <c r="JW470" s="128"/>
      <c r="JX470" s="129"/>
      <c r="JY470" s="129"/>
      <c r="JZ470" s="129"/>
      <c r="KA470" s="130"/>
      <c r="KB470" s="128"/>
      <c r="KC470" s="129"/>
      <c r="KD470" s="129"/>
      <c r="KE470" s="129"/>
      <c r="KF470" s="130"/>
      <c r="KG470" s="128"/>
      <c r="KH470" s="129"/>
      <c r="KI470" s="129"/>
      <c r="KJ470" s="129"/>
      <c r="KK470" s="130"/>
      <c r="KL470" s="128"/>
      <c r="KM470" s="129"/>
      <c r="KN470" s="129"/>
      <c r="KO470" s="129"/>
      <c r="KP470" s="130"/>
      <c r="KQ470" s="128"/>
      <c r="KR470" s="129"/>
      <c r="KS470" s="129"/>
      <c r="KT470" s="129"/>
      <c r="KU470" s="130"/>
      <c r="KV470" s="128"/>
      <c r="KW470" s="129"/>
      <c r="KX470" s="129"/>
      <c r="KY470" s="129"/>
      <c r="KZ470" s="130"/>
      <c r="LA470" s="128"/>
      <c r="LB470" s="129"/>
      <c r="LC470" s="129"/>
      <c r="LD470" s="129"/>
      <c r="LE470" s="130"/>
      <c r="LF470" s="128"/>
      <c r="LG470" s="129"/>
      <c r="LH470" s="129"/>
      <c r="LI470" s="129"/>
      <c r="LJ470" s="130"/>
      <c r="LK470" s="128"/>
      <c r="LL470" s="129"/>
      <c r="LM470" s="129"/>
      <c r="LN470" s="129"/>
      <c r="LO470" s="130"/>
      <c r="LP470" s="128"/>
      <c r="LQ470" s="129"/>
      <c r="LR470" s="129"/>
      <c r="LS470" s="129"/>
      <c r="LT470" s="130"/>
      <c r="LU470" s="128"/>
      <c r="LV470" s="129"/>
      <c r="LW470" s="129"/>
      <c r="LX470" s="129"/>
      <c r="LY470" s="130"/>
      <c r="LZ470" s="128"/>
      <c r="MA470" s="129"/>
      <c r="MB470" s="129"/>
      <c r="MC470" s="129"/>
      <c r="MD470" s="130"/>
      <c r="ME470" s="128"/>
      <c r="MF470" s="129"/>
      <c r="MG470" s="129"/>
      <c r="MH470" s="129"/>
      <c r="MI470" s="130"/>
      <c r="MJ470" s="128"/>
      <c r="MK470" s="129"/>
      <c r="ML470" s="129"/>
      <c r="MM470" s="129"/>
      <c r="MN470" s="130"/>
      <c r="MO470" s="128"/>
      <c r="MP470" s="129"/>
      <c r="MQ470" s="129"/>
      <c r="MR470" s="129"/>
      <c r="MS470" s="130"/>
      <c r="MT470" s="128"/>
      <c r="MU470" s="129"/>
      <c r="MV470" s="129"/>
      <c r="MW470" s="129"/>
      <c r="MX470" s="130"/>
      <c r="MY470" s="128"/>
      <c r="MZ470" s="129"/>
      <c r="NA470" s="129"/>
      <c r="NB470" s="129"/>
      <c r="NC470" s="130"/>
      <c r="ND470" s="128"/>
      <c r="NE470" s="129"/>
      <c r="NF470" s="129"/>
      <c r="NG470" s="129"/>
      <c r="NH470" s="130"/>
      <c r="NI470" s="128"/>
      <c r="NJ470" s="129"/>
      <c r="NK470" s="129"/>
      <c r="NL470" s="129"/>
      <c r="NM470" s="130"/>
      <c r="NN470" s="128"/>
      <c r="NO470" s="129"/>
      <c r="NP470" s="129"/>
      <c r="NQ470" s="129"/>
      <c r="NR470" s="130"/>
      <c r="NS470" s="128"/>
      <c r="NT470" s="129"/>
      <c r="NU470" s="129"/>
      <c r="NV470" s="129"/>
      <c r="NW470" s="130"/>
      <c r="NX470" s="128"/>
      <c r="NY470" s="129"/>
      <c r="NZ470" s="129"/>
      <c r="OA470" s="129"/>
      <c r="OB470" s="130"/>
      <c r="OC470" s="128"/>
      <c r="OD470" s="129"/>
      <c r="OE470" s="129"/>
      <c r="OF470" s="129"/>
      <c r="OG470" s="130"/>
      <c r="OH470" s="128"/>
      <c r="OI470" s="129"/>
      <c r="OJ470" s="129"/>
      <c r="OK470" s="129"/>
      <c r="OL470" s="130"/>
      <c r="OM470" s="128"/>
      <c r="ON470" s="129"/>
      <c r="OO470" s="129"/>
      <c r="OP470" s="129"/>
      <c r="OQ470" s="130"/>
      <c r="OR470" s="128"/>
      <c r="OS470" s="129"/>
      <c r="OT470" s="129"/>
      <c r="OU470" s="129"/>
      <c r="OV470" s="130"/>
      <c r="OW470" s="128"/>
      <c r="OX470" s="129"/>
      <c r="OY470" s="129"/>
      <c r="OZ470" s="129"/>
      <c r="PA470" s="130"/>
      <c r="PB470" s="128"/>
      <c r="PC470" s="129"/>
      <c r="PD470" s="129"/>
      <c r="PE470" s="129"/>
      <c r="PF470" s="130"/>
      <c r="PG470" s="128"/>
      <c r="PH470" s="129"/>
      <c r="PI470" s="129"/>
      <c r="PJ470" s="129"/>
      <c r="PK470" s="130"/>
      <c r="PL470" s="128"/>
      <c r="PM470" s="129"/>
      <c r="PN470" s="129"/>
      <c r="PO470" s="129"/>
      <c r="PP470" s="130"/>
      <c r="PQ470" s="128"/>
      <c r="PR470" s="129"/>
      <c r="PS470" s="129"/>
      <c r="PT470" s="129"/>
      <c r="PU470" s="130"/>
      <c r="PV470" s="128"/>
      <c r="PW470" s="129"/>
      <c r="PX470" s="129"/>
      <c r="PY470" s="129"/>
      <c r="PZ470" s="130"/>
      <c r="QA470" s="128"/>
      <c r="QB470" s="129"/>
      <c r="QC470" s="129"/>
      <c r="QD470" s="129"/>
      <c r="QE470" s="130"/>
      <c r="QF470" s="128"/>
      <c r="QG470" s="129"/>
      <c r="QH470" s="129"/>
      <c r="QI470" s="129"/>
      <c r="QJ470" s="130"/>
      <c r="QK470" s="128"/>
      <c r="QL470" s="129"/>
      <c r="QM470" s="129"/>
      <c r="QN470" s="129"/>
      <c r="QO470" s="130"/>
      <c r="QP470" s="128"/>
      <c r="QQ470" s="129"/>
      <c r="QR470" s="129"/>
      <c r="QS470" s="129"/>
      <c r="QT470" s="130"/>
      <c r="QU470" s="128"/>
      <c r="QV470" s="129"/>
      <c r="QW470" s="129"/>
      <c r="QX470" s="129"/>
      <c r="QY470" s="130"/>
      <c r="QZ470" s="128"/>
      <c r="RA470" s="129"/>
      <c r="RB470" s="129"/>
      <c r="RC470" s="129"/>
      <c r="RD470" s="130"/>
      <c r="RE470" s="128"/>
      <c r="RF470" s="129"/>
      <c r="RG470" s="129"/>
      <c r="RH470" s="129"/>
      <c r="RI470" s="130"/>
      <c r="RJ470" s="128"/>
      <c r="RK470" s="129"/>
      <c r="RL470" s="129"/>
      <c r="RM470" s="129"/>
      <c r="RN470" s="130"/>
      <c r="RO470" s="128"/>
      <c r="RP470" s="129"/>
      <c r="RQ470" s="129"/>
      <c r="RR470" s="129"/>
      <c r="RS470" s="130"/>
      <c r="RT470" s="128"/>
      <c r="RU470" s="129"/>
      <c r="RV470" s="129"/>
      <c r="RW470" s="129"/>
      <c r="RX470" s="130"/>
      <c r="RY470" s="128"/>
      <c r="RZ470" s="129"/>
      <c r="SA470" s="129"/>
      <c r="SB470" s="129"/>
      <c r="SC470" s="130"/>
      <c r="SD470" s="128"/>
      <c r="SE470" s="129"/>
      <c r="SF470" s="129"/>
      <c r="SG470" s="129"/>
      <c r="SH470" s="130"/>
      <c r="SI470" s="128"/>
      <c r="SJ470" s="129"/>
      <c r="SK470" s="129"/>
      <c r="SL470" s="129"/>
      <c r="SM470" s="130"/>
      <c r="SN470" s="128"/>
      <c r="SO470" s="129"/>
      <c r="SP470" s="129"/>
      <c r="SQ470" s="129"/>
      <c r="SR470" s="130"/>
      <c r="SS470" s="128"/>
      <c r="ST470" s="129"/>
      <c r="SU470" s="129"/>
      <c r="SV470" s="129"/>
      <c r="SW470" s="130"/>
    </row>
    <row r="471" spans="2:517" ht="3" customHeight="1">
      <c r="B471" s="125"/>
      <c r="C471" s="125"/>
      <c r="D471" s="125"/>
      <c r="E471" s="125"/>
      <c r="F471" s="125"/>
      <c r="G471" s="125"/>
      <c r="H471" s="125"/>
      <c r="I471" s="125"/>
      <c r="J471" s="125"/>
      <c r="K471" s="201"/>
      <c r="L471" s="1389"/>
      <c r="M471" s="220">
        <f>(8/20)*$K$2</f>
        <v>0</v>
      </c>
      <c r="N471" s="5"/>
      <c r="O471" s="1335" t="s">
        <v>63</v>
      </c>
      <c r="P471" s="1381">
        <f>IFERROR(M471,0)</f>
        <v>0</v>
      </c>
      <c r="Q471" s="104"/>
      <c r="R471" s="131"/>
      <c r="S471" s="104"/>
      <c r="T471" s="104"/>
      <c r="U471" s="104"/>
      <c r="V471" s="132"/>
      <c r="W471" s="131"/>
      <c r="X471" s="104"/>
      <c r="Y471" s="104"/>
      <c r="Z471" s="104"/>
      <c r="AA471" s="132"/>
      <c r="AB471" s="131"/>
      <c r="AC471" s="104"/>
      <c r="AD471" s="104"/>
      <c r="AE471" s="104"/>
      <c r="AF471" s="132"/>
      <c r="AG471" s="131"/>
      <c r="AH471" s="104"/>
      <c r="AI471" s="104"/>
      <c r="AJ471" s="104"/>
      <c r="AK471" s="132"/>
      <c r="AL471" s="131"/>
      <c r="AM471" s="104"/>
      <c r="AN471" s="104"/>
      <c r="AO471" s="104"/>
      <c r="AP471" s="132"/>
      <c r="AQ471" s="131"/>
      <c r="AR471" s="104"/>
      <c r="AS471" s="104"/>
      <c r="AT471" s="104"/>
      <c r="AU471" s="132"/>
      <c r="AV471" s="131"/>
      <c r="AW471" s="104"/>
      <c r="AX471" s="104"/>
      <c r="AY471" s="104"/>
      <c r="AZ471" s="132"/>
      <c r="BA471" s="131"/>
      <c r="BB471" s="104"/>
      <c r="BC471" s="104"/>
      <c r="BD471" s="104"/>
      <c r="BE471" s="132"/>
      <c r="BF471" s="131"/>
      <c r="BG471" s="104"/>
      <c r="BH471" s="104"/>
      <c r="BI471" s="104"/>
      <c r="BJ471" s="132"/>
      <c r="BK471" s="131"/>
      <c r="BL471" s="104"/>
      <c r="BM471" s="104"/>
      <c r="BN471" s="104"/>
      <c r="BO471" s="132"/>
      <c r="BP471" s="131"/>
      <c r="BQ471" s="104"/>
      <c r="BR471" s="104"/>
      <c r="BS471" s="104"/>
      <c r="BT471" s="132"/>
      <c r="BU471" s="131"/>
      <c r="BV471" s="104"/>
      <c r="BW471" s="104"/>
      <c r="BX471" s="104"/>
      <c r="BY471" s="132"/>
      <c r="BZ471" s="131"/>
      <c r="CA471" s="104"/>
      <c r="CB471" s="104"/>
      <c r="CC471" s="104"/>
      <c r="CD471" s="132"/>
      <c r="CE471" s="131"/>
      <c r="CF471" s="104"/>
      <c r="CG471" s="104"/>
      <c r="CH471" s="104"/>
      <c r="CI471" s="132"/>
      <c r="CJ471" s="131"/>
      <c r="CK471" s="104"/>
      <c r="CL471" s="104"/>
      <c r="CM471" s="104"/>
      <c r="CN471" s="132"/>
      <c r="CO471" s="131"/>
      <c r="CP471" s="104"/>
      <c r="CQ471" s="104"/>
      <c r="CR471" s="104"/>
      <c r="CS471" s="132"/>
      <c r="CT471" s="131"/>
      <c r="CU471" s="104"/>
      <c r="CV471" s="104"/>
      <c r="CW471" s="104"/>
      <c r="CX471" s="132"/>
      <c r="CY471" s="131"/>
      <c r="CZ471" s="104"/>
      <c r="DA471" s="104"/>
      <c r="DB471" s="104"/>
      <c r="DC471" s="132"/>
      <c r="DD471" s="131"/>
      <c r="DE471" s="104"/>
      <c r="DF471" s="104"/>
      <c r="DG471" s="104"/>
      <c r="DH471" s="132"/>
      <c r="DI471" s="131"/>
      <c r="DJ471" s="104"/>
      <c r="DK471" s="104"/>
      <c r="DL471" s="104"/>
      <c r="DM471" s="132"/>
      <c r="DN471" s="131"/>
      <c r="DO471" s="104"/>
      <c r="DP471" s="104"/>
      <c r="DQ471" s="104"/>
      <c r="DR471" s="132"/>
      <c r="DS471" s="131"/>
      <c r="DT471" s="104"/>
      <c r="DU471" s="104"/>
      <c r="DV471" s="104"/>
      <c r="DW471" s="132"/>
      <c r="DX471" s="131"/>
      <c r="DY471" s="104"/>
      <c r="DZ471" s="104"/>
      <c r="EA471" s="104"/>
      <c r="EB471" s="132"/>
      <c r="EC471" s="131"/>
      <c r="ED471" s="104"/>
      <c r="EE471" s="104"/>
      <c r="EF471" s="104"/>
      <c r="EG471" s="132"/>
      <c r="EH471" s="131"/>
      <c r="EI471" s="104"/>
      <c r="EJ471" s="104"/>
      <c r="EK471" s="104"/>
      <c r="EL471" s="132"/>
      <c r="EM471" s="131"/>
      <c r="EN471" s="104"/>
      <c r="EO471" s="104"/>
      <c r="EP471" s="104"/>
      <c r="EQ471" s="132"/>
      <c r="ER471" s="131"/>
      <c r="ES471" s="104"/>
      <c r="ET471" s="104"/>
      <c r="EU471" s="104"/>
      <c r="EV471" s="132"/>
      <c r="EW471" s="131"/>
      <c r="EX471" s="104"/>
      <c r="EY471" s="104"/>
      <c r="EZ471" s="104"/>
      <c r="FA471" s="132"/>
      <c r="FB471" s="131"/>
      <c r="FC471" s="104"/>
      <c r="FD471" s="104"/>
      <c r="FE471" s="104"/>
      <c r="FF471" s="132"/>
      <c r="FG471" s="131"/>
      <c r="FH471" s="104"/>
      <c r="FI471" s="104"/>
      <c r="FJ471" s="104"/>
      <c r="FK471" s="132"/>
      <c r="FL471" s="131"/>
      <c r="FM471" s="104"/>
      <c r="FN471" s="104"/>
      <c r="FO471" s="104"/>
      <c r="FP471" s="132"/>
      <c r="FQ471" s="131"/>
      <c r="FR471" s="104"/>
      <c r="FS471" s="104"/>
      <c r="FT471" s="104"/>
      <c r="FU471" s="132"/>
      <c r="FV471" s="131"/>
      <c r="FW471" s="104"/>
      <c r="FX471" s="104"/>
      <c r="FY471" s="104"/>
      <c r="FZ471" s="132"/>
      <c r="GA471" s="131"/>
      <c r="GB471" s="104"/>
      <c r="GC471" s="104"/>
      <c r="GD471" s="104"/>
      <c r="GE471" s="132"/>
      <c r="GF471" s="131"/>
      <c r="GG471" s="104"/>
      <c r="GH471" s="104"/>
      <c r="GI471" s="104"/>
      <c r="GJ471" s="132"/>
      <c r="GK471" s="131"/>
      <c r="GL471" s="104"/>
      <c r="GM471" s="104"/>
      <c r="GN471" s="104"/>
      <c r="GO471" s="132"/>
      <c r="GP471" s="131"/>
      <c r="GQ471" s="104"/>
      <c r="GR471" s="104"/>
      <c r="GS471" s="104"/>
      <c r="GT471" s="132"/>
      <c r="GU471" s="131"/>
      <c r="GV471" s="104"/>
      <c r="GW471" s="104"/>
      <c r="GX471" s="104"/>
      <c r="GY471" s="132"/>
      <c r="GZ471" s="131"/>
      <c r="HA471" s="104"/>
      <c r="HB471" s="104"/>
      <c r="HC471" s="104"/>
      <c r="HD471" s="132"/>
      <c r="HE471" s="131"/>
      <c r="HF471" s="104"/>
      <c r="HG471" s="104"/>
      <c r="HH471" s="104"/>
      <c r="HI471" s="132"/>
      <c r="HJ471" s="131"/>
      <c r="HK471" s="104"/>
      <c r="HL471" s="104"/>
      <c r="HM471" s="104"/>
      <c r="HN471" s="132"/>
      <c r="HO471" s="131"/>
      <c r="HP471" s="104"/>
      <c r="HQ471" s="104"/>
      <c r="HR471" s="104"/>
      <c r="HS471" s="132"/>
      <c r="HT471" s="131"/>
      <c r="HU471" s="104"/>
      <c r="HV471" s="104"/>
      <c r="HW471" s="104"/>
      <c r="HX471" s="132"/>
      <c r="HY471" s="131"/>
      <c r="HZ471" s="104"/>
      <c r="IA471" s="104"/>
      <c r="IB471" s="104"/>
      <c r="IC471" s="132"/>
      <c r="ID471" s="131"/>
      <c r="IE471" s="104"/>
      <c r="IF471" s="104"/>
      <c r="IG471" s="104"/>
      <c r="IH471" s="132"/>
      <c r="II471" s="131"/>
      <c r="IJ471" s="104"/>
      <c r="IK471" s="104"/>
      <c r="IL471" s="104"/>
      <c r="IM471" s="132"/>
      <c r="IN471" s="131"/>
      <c r="IO471" s="104"/>
      <c r="IP471" s="104"/>
      <c r="IQ471" s="104"/>
      <c r="IR471" s="132"/>
      <c r="IS471" s="131"/>
      <c r="IT471" s="104"/>
      <c r="IU471" s="104"/>
      <c r="IV471" s="104"/>
      <c r="IW471" s="132"/>
      <c r="IX471" s="131"/>
      <c r="IY471" s="104"/>
      <c r="IZ471" s="104"/>
      <c r="JA471" s="104"/>
      <c r="JB471" s="132"/>
      <c r="JC471" s="131"/>
      <c r="JD471" s="104"/>
      <c r="JE471" s="104"/>
      <c r="JF471" s="104"/>
      <c r="JG471" s="132"/>
      <c r="JH471" s="131"/>
      <c r="JI471" s="104"/>
      <c r="JJ471" s="104"/>
      <c r="JK471" s="104"/>
      <c r="JL471" s="132"/>
      <c r="JM471" s="131"/>
      <c r="JN471" s="104"/>
      <c r="JO471" s="104"/>
      <c r="JP471" s="104"/>
      <c r="JQ471" s="132"/>
      <c r="JR471" s="131"/>
      <c r="JS471" s="104"/>
      <c r="JT471" s="104"/>
      <c r="JU471" s="104"/>
      <c r="JV471" s="132"/>
      <c r="JW471" s="131"/>
      <c r="JX471" s="104"/>
      <c r="JY471" s="104"/>
      <c r="JZ471" s="104"/>
      <c r="KA471" s="132"/>
      <c r="KB471" s="131"/>
      <c r="KC471" s="104"/>
      <c r="KD471" s="104"/>
      <c r="KE471" s="104"/>
      <c r="KF471" s="132"/>
      <c r="KG471" s="131"/>
      <c r="KH471" s="104"/>
      <c r="KI471" s="104"/>
      <c r="KJ471" s="104"/>
      <c r="KK471" s="132"/>
      <c r="KL471" s="131"/>
      <c r="KM471" s="104"/>
      <c r="KN471" s="104"/>
      <c r="KO471" s="104"/>
      <c r="KP471" s="132"/>
      <c r="KQ471" s="131"/>
      <c r="KR471" s="104"/>
      <c r="KS471" s="104"/>
      <c r="KT471" s="104"/>
      <c r="KU471" s="132"/>
      <c r="KV471" s="131"/>
      <c r="KW471" s="104"/>
      <c r="KX471" s="104"/>
      <c r="KY471" s="104"/>
      <c r="KZ471" s="132"/>
      <c r="LA471" s="131"/>
      <c r="LB471" s="104"/>
      <c r="LC471" s="104"/>
      <c r="LD471" s="104"/>
      <c r="LE471" s="132"/>
      <c r="LF471" s="131"/>
      <c r="LG471" s="104"/>
      <c r="LH471" s="104"/>
      <c r="LI471" s="104"/>
      <c r="LJ471" s="132"/>
      <c r="LK471" s="131"/>
      <c r="LL471" s="104"/>
      <c r="LM471" s="104"/>
      <c r="LN471" s="104"/>
      <c r="LO471" s="132"/>
      <c r="LP471" s="131"/>
      <c r="LQ471" s="104"/>
      <c r="LR471" s="104"/>
      <c r="LS471" s="104"/>
      <c r="LT471" s="132"/>
      <c r="LU471" s="131"/>
      <c r="LV471" s="104"/>
      <c r="LW471" s="104"/>
      <c r="LX471" s="104"/>
      <c r="LY471" s="132"/>
      <c r="LZ471" s="131"/>
      <c r="MA471" s="104"/>
      <c r="MB471" s="104"/>
      <c r="MC471" s="104"/>
      <c r="MD471" s="132"/>
      <c r="ME471" s="131"/>
      <c r="MF471" s="104"/>
      <c r="MG471" s="104"/>
      <c r="MH471" s="104"/>
      <c r="MI471" s="132"/>
      <c r="MJ471" s="131"/>
      <c r="MK471" s="104"/>
      <c r="ML471" s="104"/>
      <c r="MM471" s="104"/>
      <c r="MN471" s="132"/>
      <c r="MO471" s="131"/>
      <c r="MP471" s="104"/>
      <c r="MQ471" s="104"/>
      <c r="MR471" s="104"/>
      <c r="MS471" s="132"/>
      <c r="MT471" s="131"/>
      <c r="MU471" s="104"/>
      <c r="MV471" s="104"/>
      <c r="MW471" s="104"/>
      <c r="MX471" s="132"/>
      <c r="MY471" s="131"/>
      <c r="MZ471" s="104"/>
      <c r="NA471" s="104"/>
      <c r="NB471" s="104"/>
      <c r="NC471" s="132"/>
      <c r="ND471" s="131"/>
      <c r="NE471" s="104"/>
      <c r="NF471" s="104"/>
      <c r="NG471" s="104"/>
      <c r="NH471" s="132"/>
      <c r="NI471" s="131"/>
      <c r="NJ471" s="104"/>
      <c r="NK471" s="104"/>
      <c r="NL471" s="104"/>
      <c r="NM471" s="132"/>
      <c r="NN471" s="131"/>
      <c r="NO471" s="104"/>
      <c r="NP471" s="104"/>
      <c r="NQ471" s="104"/>
      <c r="NR471" s="132"/>
      <c r="NS471" s="131"/>
      <c r="NT471" s="104"/>
      <c r="NU471" s="104"/>
      <c r="NV471" s="104"/>
      <c r="NW471" s="132"/>
      <c r="NX471" s="131"/>
      <c r="NY471" s="104"/>
      <c r="NZ471" s="104"/>
      <c r="OA471" s="104"/>
      <c r="OB471" s="132"/>
      <c r="OC471" s="131"/>
      <c r="OD471" s="104"/>
      <c r="OE471" s="104"/>
      <c r="OF471" s="104"/>
      <c r="OG471" s="132"/>
      <c r="OH471" s="131"/>
      <c r="OI471" s="104"/>
      <c r="OJ471" s="104"/>
      <c r="OK471" s="104"/>
      <c r="OL471" s="132"/>
      <c r="OM471" s="131"/>
      <c r="ON471" s="104"/>
      <c r="OO471" s="104"/>
      <c r="OP471" s="104"/>
      <c r="OQ471" s="132"/>
      <c r="OR471" s="131"/>
      <c r="OS471" s="104"/>
      <c r="OT471" s="104"/>
      <c r="OU471" s="104"/>
      <c r="OV471" s="132"/>
      <c r="OW471" s="131"/>
      <c r="OX471" s="104"/>
      <c r="OY471" s="104"/>
      <c r="OZ471" s="104"/>
      <c r="PA471" s="132"/>
      <c r="PB471" s="131"/>
      <c r="PC471" s="104"/>
      <c r="PD471" s="104"/>
      <c r="PE471" s="104"/>
      <c r="PF471" s="132"/>
      <c r="PG471" s="131"/>
      <c r="PH471" s="104"/>
      <c r="PI471" s="104"/>
      <c r="PJ471" s="104"/>
      <c r="PK471" s="132"/>
      <c r="PL471" s="131"/>
      <c r="PM471" s="104"/>
      <c r="PN471" s="104"/>
      <c r="PO471" s="104"/>
      <c r="PP471" s="132"/>
      <c r="PQ471" s="131"/>
      <c r="PR471" s="104"/>
      <c r="PS471" s="104"/>
      <c r="PT471" s="104"/>
      <c r="PU471" s="132"/>
      <c r="PV471" s="131"/>
      <c r="PW471" s="104"/>
      <c r="PX471" s="104"/>
      <c r="PY471" s="104"/>
      <c r="PZ471" s="132"/>
      <c r="QA471" s="131"/>
      <c r="QB471" s="104"/>
      <c r="QC471" s="104"/>
      <c r="QD471" s="104"/>
      <c r="QE471" s="132"/>
      <c r="QF471" s="131"/>
      <c r="QG471" s="104"/>
      <c r="QH471" s="104"/>
      <c r="QI471" s="104"/>
      <c r="QJ471" s="132"/>
      <c r="QK471" s="131"/>
      <c r="QL471" s="104"/>
      <c r="QM471" s="104"/>
      <c r="QN471" s="104"/>
      <c r="QO471" s="132"/>
      <c r="QP471" s="131"/>
      <c r="QQ471" s="104"/>
      <c r="QR471" s="104"/>
      <c r="QS471" s="104"/>
      <c r="QT471" s="132"/>
      <c r="QU471" s="131"/>
      <c r="QV471" s="104"/>
      <c r="QW471" s="104"/>
      <c r="QX471" s="104"/>
      <c r="QY471" s="132"/>
      <c r="QZ471" s="131"/>
      <c r="RA471" s="104"/>
      <c r="RB471" s="104"/>
      <c r="RC471" s="104"/>
      <c r="RD471" s="132"/>
      <c r="RE471" s="131"/>
      <c r="RF471" s="104"/>
      <c r="RG471" s="104"/>
      <c r="RH471" s="104"/>
      <c r="RI471" s="132"/>
      <c r="RJ471" s="131"/>
      <c r="RK471" s="104"/>
      <c r="RL471" s="104"/>
      <c r="RM471" s="104"/>
      <c r="RN471" s="132"/>
      <c r="RO471" s="131"/>
      <c r="RP471" s="104"/>
      <c r="RQ471" s="104"/>
      <c r="RR471" s="104"/>
      <c r="RS471" s="132"/>
      <c r="RT471" s="131"/>
      <c r="RU471" s="104"/>
      <c r="RV471" s="104"/>
      <c r="RW471" s="104"/>
      <c r="RX471" s="132"/>
      <c r="RY471" s="131"/>
      <c r="RZ471" s="104"/>
      <c r="SA471" s="104"/>
      <c r="SB471" s="104"/>
      <c r="SC471" s="132"/>
      <c r="SD471" s="131"/>
      <c r="SE471" s="104"/>
      <c r="SF471" s="104"/>
      <c r="SG471" s="104"/>
      <c r="SH471" s="132"/>
      <c r="SI471" s="131"/>
      <c r="SJ471" s="104"/>
      <c r="SK471" s="104"/>
      <c r="SL471" s="104"/>
      <c r="SM471" s="132"/>
      <c r="SN471" s="131"/>
      <c r="SO471" s="104"/>
      <c r="SP471" s="104"/>
      <c r="SQ471" s="104"/>
      <c r="SR471" s="132"/>
      <c r="SS471" s="131"/>
      <c r="ST471" s="104"/>
      <c r="SU471" s="104"/>
      <c r="SV471" s="104"/>
      <c r="SW471" s="132"/>
    </row>
    <row r="472" spans="2:517" ht="3" customHeight="1">
      <c r="B472" s="125"/>
      <c r="C472" s="125"/>
      <c r="D472" s="125"/>
      <c r="E472" s="125"/>
      <c r="F472" s="125"/>
      <c r="G472" s="125"/>
      <c r="H472" s="125"/>
      <c r="I472" s="125"/>
      <c r="J472" s="125"/>
      <c r="K472" s="201"/>
      <c r="L472" s="1389"/>
      <c r="M472" s="220">
        <f>(7/20)*$K$2</f>
        <v>0</v>
      </c>
      <c r="N472" s="5"/>
      <c r="O472" s="1335"/>
      <c r="P472" s="1381"/>
      <c r="Q472" s="102"/>
      <c r="R472" s="103"/>
      <c r="S472" s="102"/>
      <c r="T472" s="102"/>
      <c r="U472" s="102"/>
      <c r="V472" s="127"/>
      <c r="W472" s="103"/>
      <c r="X472" s="102"/>
      <c r="Y472" s="102"/>
      <c r="Z472" s="102"/>
      <c r="AA472" s="127"/>
      <c r="AB472" s="103"/>
      <c r="AC472" s="102"/>
      <c r="AD472" s="102"/>
      <c r="AE472" s="102"/>
      <c r="AF472" s="127"/>
      <c r="AG472" s="103"/>
      <c r="AH472" s="102"/>
      <c r="AI472" s="102"/>
      <c r="AJ472" s="102"/>
      <c r="AK472" s="127"/>
      <c r="AL472" s="103"/>
      <c r="AM472" s="102"/>
      <c r="AN472" s="102"/>
      <c r="AO472" s="102"/>
      <c r="AP472" s="127"/>
      <c r="AQ472" s="103"/>
      <c r="AR472" s="102"/>
      <c r="AS472" s="102"/>
      <c r="AT472" s="102"/>
      <c r="AU472" s="127"/>
      <c r="AV472" s="103"/>
      <c r="AW472" s="102"/>
      <c r="AX472" s="102"/>
      <c r="AY472" s="102"/>
      <c r="AZ472" s="127"/>
      <c r="BA472" s="103"/>
      <c r="BB472" s="102"/>
      <c r="BC472" s="102"/>
      <c r="BD472" s="102"/>
      <c r="BE472" s="127"/>
      <c r="BF472" s="103"/>
      <c r="BG472" s="102"/>
      <c r="BH472" s="102"/>
      <c r="BI472" s="102"/>
      <c r="BJ472" s="127"/>
      <c r="BK472" s="103"/>
      <c r="BL472" s="102"/>
      <c r="BM472" s="102"/>
      <c r="BN472" s="102"/>
      <c r="BO472" s="127"/>
      <c r="BP472" s="103"/>
      <c r="BQ472" s="102"/>
      <c r="BR472" s="102"/>
      <c r="BS472" s="102"/>
      <c r="BT472" s="127"/>
      <c r="BU472" s="103"/>
      <c r="BV472" s="102"/>
      <c r="BW472" s="102"/>
      <c r="BX472" s="102"/>
      <c r="BY472" s="127"/>
      <c r="BZ472" s="103"/>
      <c r="CA472" s="102"/>
      <c r="CB472" s="102"/>
      <c r="CC472" s="102"/>
      <c r="CD472" s="127"/>
      <c r="CE472" s="103"/>
      <c r="CF472" s="102"/>
      <c r="CG472" s="102"/>
      <c r="CH472" s="102"/>
      <c r="CI472" s="127"/>
      <c r="CJ472" s="103"/>
      <c r="CK472" s="102"/>
      <c r="CL472" s="102"/>
      <c r="CM472" s="102"/>
      <c r="CN472" s="127"/>
      <c r="CO472" s="103"/>
      <c r="CP472" s="102"/>
      <c r="CQ472" s="102"/>
      <c r="CR472" s="102"/>
      <c r="CS472" s="127"/>
      <c r="CT472" s="103"/>
      <c r="CU472" s="102"/>
      <c r="CV472" s="102"/>
      <c r="CW472" s="102"/>
      <c r="CX472" s="127"/>
      <c r="CY472" s="103"/>
      <c r="CZ472" s="102"/>
      <c r="DA472" s="102"/>
      <c r="DB472" s="102"/>
      <c r="DC472" s="127"/>
      <c r="DD472" s="103"/>
      <c r="DE472" s="102"/>
      <c r="DF472" s="102"/>
      <c r="DG472" s="102"/>
      <c r="DH472" s="127"/>
      <c r="DI472" s="103"/>
      <c r="DJ472" s="102"/>
      <c r="DK472" s="102"/>
      <c r="DL472" s="102"/>
      <c r="DM472" s="127"/>
      <c r="DN472" s="103"/>
      <c r="DO472" s="102"/>
      <c r="DP472" s="102"/>
      <c r="DQ472" s="102"/>
      <c r="DR472" s="127"/>
      <c r="DS472" s="103"/>
      <c r="DT472" s="102"/>
      <c r="DU472" s="102"/>
      <c r="DV472" s="102"/>
      <c r="DW472" s="127"/>
      <c r="DX472" s="103"/>
      <c r="DY472" s="102"/>
      <c r="DZ472" s="102"/>
      <c r="EA472" s="102"/>
      <c r="EB472" s="127"/>
      <c r="EC472" s="103"/>
      <c r="ED472" s="102"/>
      <c r="EE472" s="102"/>
      <c r="EF472" s="102"/>
      <c r="EG472" s="127"/>
      <c r="EH472" s="103"/>
      <c r="EI472" s="102"/>
      <c r="EJ472" s="102"/>
      <c r="EK472" s="102"/>
      <c r="EL472" s="127"/>
      <c r="EM472" s="103"/>
      <c r="EN472" s="102"/>
      <c r="EO472" s="102"/>
      <c r="EP472" s="102"/>
      <c r="EQ472" s="127"/>
      <c r="ER472" s="103"/>
      <c r="ES472" s="102"/>
      <c r="ET472" s="102"/>
      <c r="EU472" s="102"/>
      <c r="EV472" s="127"/>
      <c r="EW472" s="103"/>
      <c r="EX472" s="102"/>
      <c r="EY472" s="102"/>
      <c r="EZ472" s="102"/>
      <c r="FA472" s="127"/>
      <c r="FB472" s="103"/>
      <c r="FC472" s="102"/>
      <c r="FD472" s="102"/>
      <c r="FE472" s="102"/>
      <c r="FF472" s="127"/>
      <c r="FG472" s="103"/>
      <c r="FH472" s="102"/>
      <c r="FI472" s="102"/>
      <c r="FJ472" s="102"/>
      <c r="FK472" s="127"/>
      <c r="FL472" s="103"/>
      <c r="FM472" s="102"/>
      <c r="FN472" s="102"/>
      <c r="FO472" s="102"/>
      <c r="FP472" s="127"/>
      <c r="FQ472" s="103"/>
      <c r="FR472" s="102"/>
      <c r="FS472" s="102"/>
      <c r="FT472" s="102"/>
      <c r="FU472" s="127"/>
      <c r="FV472" s="103"/>
      <c r="FW472" s="102"/>
      <c r="FX472" s="102"/>
      <c r="FY472" s="102"/>
      <c r="FZ472" s="127"/>
      <c r="GA472" s="103"/>
      <c r="GB472" s="102"/>
      <c r="GC472" s="102"/>
      <c r="GD472" s="102"/>
      <c r="GE472" s="127"/>
      <c r="GF472" s="103"/>
      <c r="GG472" s="102"/>
      <c r="GH472" s="102"/>
      <c r="GI472" s="102"/>
      <c r="GJ472" s="127"/>
      <c r="GK472" s="103"/>
      <c r="GL472" s="102"/>
      <c r="GM472" s="102"/>
      <c r="GN472" s="102"/>
      <c r="GO472" s="127"/>
      <c r="GP472" s="103"/>
      <c r="GQ472" s="102"/>
      <c r="GR472" s="102"/>
      <c r="GS472" s="102"/>
      <c r="GT472" s="127"/>
      <c r="GU472" s="103"/>
      <c r="GV472" s="102"/>
      <c r="GW472" s="102"/>
      <c r="GX472" s="102"/>
      <c r="GY472" s="127"/>
      <c r="GZ472" s="103"/>
      <c r="HA472" s="102"/>
      <c r="HB472" s="102"/>
      <c r="HC472" s="102"/>
      <c r="HD472" s="127"/>
      <c r="HE472" s="103"/>
      <c r="HF472" s="102"/>
      <c r="HG472" s="102"/>
      <c r="HH472" s="102"/>
      <c r="HI472" s="127"/>
      <c r="HJ472" s="103"/>
      <c r="HK472" s="102"/>
      <c r="HL472" s="102"/>
      <c r="HM472" s="102"/>
      <c r="HN472" s="127"/>
      <c r="HO472" s="103"/>
      <c r="HP472" s="102"/>
      <c r="HQ472" s="102"/>
      <c r="HR472" s="102"/>
      <c r="HS472" s="127"/>
      <c r="HT472" s="103"/>
      <c r="HU472" s="102"/>
      <c r="HV472" s="102"/>
      <c r="HW472" s="102"/>
      <c r="HX472" s="127"/>
      <c r="HY472" s="103"/>
      <c r="HZ472" s="102"/>
      <c r="IA472" s="102"/>
      <c r="IB472" s="102"/>
      <c r="IC472" s="127"/>
      <c r="ID472" s="103"/>
      <c r="IE472" s="102"/>
      <c r="IF472" s="102"/>
      <c r="IG472" s="102"/>
      <c r="IH472" s="127"/>
      <c r="II472" s="103"/>
      <c r="IJ472" s="102"/>
      <c r="IK472" s="102"/>
      <c r="IL472" s="102"/>
      <c r="IM472" s="127"/>
      <c r="IN472" s="103"/>
      <c r="IO472" s="102"/>
      <c r="IP472" s="102"/>
      <c r="IQ472" s="102"/>
      <c r="IR472" s="127"/>
      <c r="IS472" s="103"/>
      <c r="IT472" s="102"/>
      <c r="IU472" s="102"/>
      <c r="IV472" s="102"/>
      <c r="IW472" s="127"/>
      <c r="IX472" s="103"/>
      <c r="IY472" s="102"/>
      <c r="IZ472" s="102"/>
      <c r="JA472" s="102"/>
      <c r="JB472" s="127"/>
      <c r="JC472" s="103"/>
      <c r="JD472" s="102"/>
      <c r="JE472" s="102"/>
      <c r="JF472" s="102"/>
      <c r="JG472" s="127"/>
      <c r="JH472" s="103"/>
      <c r="JI472" s="102"/>
      <c r="JJ472" s="102"/>
      <c r="JK472" s="102"/>
      <c r="JL472" s="127"/>
      <c r="JM472" s="103"/>
      <c r="JN472" s="102"/>
      <c r="JO472" s="102"/>
      <c r="JP472" s="102"/>
      <c r="JQ472" s="127"/>
      <c r="JR472" s="103"/>
      <c r="JS472" s="102"/>
      <c r="JT472" s="102"/>
      <c r="JU472" s="102"/>
      <c r="JV472" s="127"/>
      <c r="JW472" s="103"/>
      <c r="JX472" s="102"/>
      <c r="JY472" s="102"/>
      <c r="JZ472" s="102"/>
      <c r="KA472" s="127"/>
      <c r="KB472" s="103"/>
      <c r="KC472" s="102"/>
      <c r="KD472" s="102"/>
      <c r="KE472" s="102"/>
      <c r="KF472" s="127"/>
      <c r="KG472" s="103"/>
      <c r="KH472" s="102"/>
      <c r="KI472" s="102"/>
      <c r="KJ472" s="102"/>
      <c r="KK472" s="127"/>
      <c r="KL472" s="103"/>
      <c r="KM472" s="102"/>
      <c r="KN472" s="102"/>
      <c r="KO472" s="102"/>
      <c r="KP472" s="127"/>
      <c r="KQ472" s="103"/>
      <c r="KR472" s="102"/>
      <c r="KS472" s="102"/>
      <c r="KT472" s="102"/>
      <c r="KU472" s="127"/>
      <c r="KV472" s="103"/>
      <c r="KW472" s="102"/>
      <c r="KX472" s="102"/>
      <c r="KY472" s="102"/>
      <c r="KZ472" s="127"/>
      <c r="LA472" s="103"/>
      <c r="LB472" s="102"/>
      <c r="LC472" s="102"/>
      <c r="LD472" s="102"/>
      <c r="LE472" s="127"/>
      <c r="LF472" s="103"/>
      <c r="LG472" s="102"/>
      <c r="LH472" s="102"/>
      <c r="LI472" s="102"/>
      <c r="LJ472" s="127"/>
      <c r="LK472" s="103"/>
      <c r="LL472" s="102"/>
      <c r="LM472" s="102"/>
      <c r="LN472" s="102"/>
      <c r="LO472" s="127"/>
      <c r="LP472" s="103"/>
      <c r="LQ472" s="102"/>
      <c r="LR472" s="102"/>
      <c r="LS472" s="102"/>
      <c r="LT472" s="127"/>
      <c r="LU472" s="103"/>
      <c r="LV472" s="102"/>
      <c r="LW472" s="102"/>
      <c r="LX472" s="102"/>
      <c r="LY472" s="127"/>
      <c r="LZ472" s="103"/>
      <c r="MA472" s="102"/>
      <c r="MB472" s="102"/>
      <c r="MC472" s="102"/>
      <c r="MD472" s="127"/>
      <c r="ME472" s="103"/>
      <c r="MF472" s="102"/>
      <c r="MG472" s="102"/>
      <c r="MH472" s="102"/>
      <c r="MI472" s="127"/>
      <c r="MJ472" s="103"/>
      <c r="MK472" s="102"/>
      <c r="ML472" s="102"/>
      <c r="MM472" s="102"/>
      <c r="MN472" s="127"/>
      <c r="MO472" s="103"/>
      <c r="MP472" s="102"/>
      <c r="MQ472" s="102"/>
      <c r="MR472" s="102"/>
      <c r="MS472" s="127"/>
      <c r="MT472" s="103"/>
      <c r="MU472" s="102"/>
      <c r="MV472" s="102"/>
      <c r="MW472" s="102"/>
      <c r="MX472" s="127"/>
      <c r="MY472" s="103"/>
      <c r="MZ472" s="102"/>
      <c r="NA472" s="102"/>
      <c r="NB472" s="102"/>
      <c r="NC472" s="127"/>
      <c r="ND472" s="103"/>
      <c r="NE472" s="102"/>
      <c r="NF472" s="102"/>
      <c r="NG472" s="102"/>
      <c r="NH472" s="127"/>
      <c r="NI472" s="103"/>
      <c r="NJ472" s="102"/>
      <c r="NK472" s="102"/>
      <c r="NL472" s="102"/>
      <c r="NM472" s="127"/>
      <c r="NN472" s="103"/>
      <c r="NO472" s="102"/>
      <c r="NP472" s="102"/>
      <c r="NQ472" s="102"/>
      <c r="NR472" s="127"/>
      <c r="NS472" s="103"/>
      <c r="NT472" s="102"/>
      <c r="NU472" s="102"/>
      <c r="NV472" s="102"/>
      <c r="NW472" s="127"/>
      <c r="NX472" s="103"/>
      <c r="NY472" s="102"/>
      <c r="NZ472" s="102"/>
      <c r="OA472" s="102"/>
      <c r="OB472" s="127"/>
      <c r="OC472" s="103"/>
      <c r="OD472" s="102"/>
      <c r="OE472" s="102"/>
      <c r="OF472" s="102"/>
      <c r="OG472" s="127"/>
      <c r="OH472" s="103"/>
      <c r="OI472" s="102"/>
      <c r="OJ472" s="102"/>
      <c r="OK472" s="102"/>
      <c r="OL472" s="127"/>
      <c r="OM472" s="103"/>
      <c r="ON472" s="102"/>
      <c r="OO472" s="102"/>
      <c r="OP472" s="102"/>
      <c r="OQ472" s="127"/>
      <c r="OR472" s="103"/>
      <c r="OS472" s="102"/>
      <c r="OT472" s="102"/>
      <c r="OU472" s="102"/>
      <c r="OV472" s="127"/>
      <c r="OW472" s="103"/>
      <c r="OX472" s="102"/>
      <c r="OY472" s="102"/>
      <c r="OZ472" s="102"/>
      <c r="PA472" s="127"/>
      <c r="PB472" s="103"/>
      <c r="PC472" s="102"/>
      <c r="PD472" s="102"/>
      <c r="PE472" s="102"/>
      <c r="PF472" s="127"/>
      <c r="PG472" s="103"/>
      <c r="PH472" s="102"/>
      <c r="PI472" s="102"/>
      <c r="PJ472" s="102"/>
      <c r="PK472" s="127"/>
      <c r="PL472" s="103"/>
      <c r="PM472" s="102"/>
      <c r="PN472" s="102"/>
      <c r="PO472" s="102"/>
      <c r="PP472" s="127"/>
      <c r="PQ472" s="103"/>
      <c r="PR472" s="102"/>
      <c r="PS472" s="102"/>
      <c r="PT472" s="102"/>
      <c r="PU472" s="127"/>
      <c r="PV472" s="103"/>
      <c r="PW472" s="102"/>
      <c r="PX472" s="102"/>
      <c r="PY472" s="102"/>
      <c r="PZ472" s="127"/>
      <c r="QA472" s="103"/>
      <c r="QB472" s="102"/>
      <c r="QC472" s="102"/>
      <c r="QD472" s="102"/>
      <c r="QE472" s="127"/>
      <c r="QF472" s="103"/>
      <c r="QG472" s="102"/>
      <c r="QH472" s="102"/>
      <c r="QI472" s="102"/>
      <c r="QJ472" s="127"/>
      <c r="QK472" s="103"/>
      <c r="QL472" s="102"/>
      <c r="QM472" s="102"/>
      <c r="QN472" s="102"/>
      <c r="QO472" s="127"/>
      <c r="QP472" s="103"/>
      <c r="QQ472" s="102"/>
      <c r="QR472" s="102"/>
      <c r="QS472" s="102"/>
      <c r="QT472" s="127"/>
      <c r="QU472" s="103"/>
      <c r="QV472" s="102"/>
      <c r="QW472" s="102"/>
      <c r="QX472" s="102"/>
      <c r="QY472" s="127"/>
      <c r="QZ472" s="103"/>
      <c r="RA472" s="102"/>
      <c r="RB472" s="102"/>
      <c r="RC472" s="102"/>
      <c r="RD472" s="127"/>
      <c r="RE472" s="103"/>
      <c r="RF472" s="102"/>
      <c r="RG472" s="102"/>
      <c r="RH472" s="102"/>
      <c r="RI472" s="127"/>
      <c r="RJ472" s="103"/>
      <c r="RK472" s="102"/>
      <c r="RL472" s="102"/>
      <c r="RM472" s="102"/>
      <c r="RN472" s="127"/>
      <c r="RO472" s="103"/>
      <c r="RP472" s="102"/>
      <c r="RQ472" s="102"/>
      <c r="RR472" s="102"/>
      <c r="RS472" s="127"/>
      <c r="RT472" s="103"/>
      <c r="RU472" s="102"/>
      <c r="RV472" s="102"/>
      <c r="RW472" s="102"/>
      <c r="RX472" s="127"/>
      <c r="RY472" s="103"/>
      <c r="RZ472" s="102"/>
      <c r="SA472" s="102"/>
      <c r="SB472" s="102"/>
      <c r="SC472" s="127"/>
      <c r="SD472" s="103"/>
      <c r="SE472" s="102"/>
      <c r="SF472" s="102"/>
      <c r="SG472" s="102"/>
      <c r="SH472" s="127"/>
      <c r="SI472" s="103"/>
      <c r="SJ472" s="102"/>
      <c r="SK472" s="102"/>
      <c r="SL472" s="102"/>
      <c r="SM472" s="127"/>
      <c r="SN472" s="103"/>
      <c r="SO472" s="102"/>
      <c r="SP472" s="102"/>
      <c r="SQ472" s="102"/>
      <c r="SR472" s="127"/>
      <c r="SS472" s="103"/>
      <c r="ST472" s="102"/>
      <c r="SU472" s="102"/>
      <c r="SV472" s="102"/>
      <c r="SW472" s="127"/>
    </row>
    <row r="473" spans="2:517" ht="3" customHeight="1">
      <c r="B473" s="125"/>
      <c r="C473" s="125"/>
      <c r="D473" s="125"/>
      <c r="E473" s="125"/>
      <c r="F473" s="125"/>
      <c r="G473" s="125"/>
      <c r="H473" s="125"/>
      <c r="I473" s="125"/>
      <c r="J473" s="125"/>
      <c r="K473" s="201"/>
      <c r="L473" s="1389"/>
      <c r="M473" s="220">
        <f>(6/20)*$K$2</f>
        <v>0</v>
      </c>
      <c r="N473" s="5"/>
      <c r="O473" s="1335"/>
      <c r="P473" s="1381"/>
      <c r="Q473" s="102"/>
      <c r="R473" s="128"/>
      <c r="S473" s="129"/>
      <c r="T473" s="129"/>
      <c r="U473" s="129"/>
      <c r="V473" s="130"/>
      <c r="W473" s="128"/>
      <c r="X473" s="129"/>
      <c r="Y473" s="129"/>
      <c r="Z473" s="129"/>
      <c r="AA473" s="130"/>
      <c r="AB473" s="128"/>
      <c r="AC473" s="129"/>
      <c r="AD473" s="129"/>
      <c r="AE473" s="129"/>
      <c r="AF473" s="130"/>
      <c r="AG473" s="128"/>
      <c r="AH473" s="129"/>
      <c r="AI473" s="129"/>
      <c r="AJ473" s="129"/>
      <c r="AK473" s="130"/>
      <c r="AL473" s="128"/>
      <c r="AM473" s="129"/>
      <c r="AN473" s="129"/>
      <c r="AO473" s="129"/>
      <c r="AP473" s="130"/>
      <c r="AQ473" s="128"/>
      <c r="AR473" s="129"/>
      <c r="AS473" s="129"/>
      <c r="AT473" s="129"/>
      <c r="AU473" s="130"/>
      <c r="AV473" s="128"/>
      <c r="AW473" s="129"/>
      <c r="AX473" s="129"/>
      <c r="AY473" s="129"/>
      <c r="AZ473" s="130"/>
      <c r="BA473" s="128"/>
      <c r="BB473" s="129"/>
      <c r="BC473" s="129"/>
      <c r="BD473" s="129"/>
      <c r="BE473" s="130"/>
      <c r="BF473" s="128"/>
      <c r="BG473" s="129"/>
      <c r="BH473" s="129"/>
      <c r="BI473" s="129"/>
      <c r="BJ473" s="130"/>
      <c r="BK473" s="128"/>
      <c r="BL473" s="129"/>
      <c r="BM473" s="129"/>
      <c r="BN473" s="129"/>
      <c r="BO473" s="130"/>
      <c r="BP473" s="128"/>
      <c r="BQ473" s="129"/>
      <c r="BR473" s="129"/>
      <c r="BS473" s="129"/>
      <c r="BT473" s="130"/>
      <c r="BU473" s="128"/>
      <c r="BV473" s="129"/>
      <c r="BW473" s="129"/>
      <c r="BX473" s="129"/>
      <c r="BY473" s="130"/>
      <c r="BZ473" s="128"/>
      <c r="CA473" s="129"/>
      <c r="CB473" s="129"/>
      <c r="CC473" s="129"/>
      <c r="CD473" s="130"/>
      <c r="CE473" s="128"/>
      <c r="CF473" s="129"/>
      <c r="CG473" s="129"/>
      <c r="CH473" s="129"/>
      <c r="CI473" s="130"/>
      <c r="CJ473" s="128"/>
      <c r="CK473" s="129"/>
      <c r="CL473" s="129"/>
      <c r="CM473" s="129"/>
      <c r="CN473" s="130"/>
      <c r="CO473" s="128"/>
      <c r="CP473" s="129"/>
      <c r="CQ473" s="129"/>
      <c r="CR473" s="129"/>
      <c r="CS473" s="130"/>
      <c r="CT473" s="128"/>
      <c r="CU473" s="129"/>
      <c r="CV473" s="129"/>
      <c r="CW473" s="129"/>
      <c r="CX473" s="130"/>
      <c r="CY473" s="128"/>
      <c r="CZ473" s="129"/>
      <c r="DA473" s="129"/>
      <c r="DB473" s="129"/>
      <c r="DC473" s="130"/>
      <c r="DD473" s="128"/>
      <c r="DE473" s="129"/>
      <c r="DF473" s="129"/>
      <c r="DG473" s="129"/>
      <c r="DH473" s="130"/>
      <c r="DI473" s="128"/>
      <c r="DJ473" s="129"/>
      <c r="DK473" s="129"/>
      <c r="DL473" s="129"/>
      <c r="DM473" s="130"/>
      <c r="DN473" s="128"/>
      <c r="DO473" s="129"/>
      <c r="DP473" s="129"/>
      <c r="DQ473" s="129"/>
      <c r="DR473" s="130"/>
      <c r="DS473" s="128"/>
      <c r="DT473" s="129"/>
      <c r="DU473" s="129"/>
      <c r="DV473" s="129"/>
      <c r="DW473" s="130"/>
      <c r="DX473" s="128"/>
      <c r="DY473" s="129"/>
      <c r="DZ473" s="129"/>
      <c r="EA473" s="129"/>
      <c r="EB473" s="130"/>
      <c r="EC473" s="128"/>
      <c r="ED473" s="129"/>
      <c r="EE473" s="129"/>
      <c r="EF473" s="129"/>
      <c r="EG473" s="130"/>
      <c r="EH473" s="128"/>
      <c r="EI473" s="129"/>
      <c r="EJ473" s="129"/>
      <c r="EK473" s="129"/>
      <c r="EL473" s="130"/>
      <c r="EM473" s="128"/>
      <c r="EN473" s="129"/>
      <c r="EO473" s="129"/>
      <c r="EP473" s="129"/>
      <c r="EQ473" s="130"/>
      <c r="ER473" s="128"/>
      <c r="ES473" s="129"/>
      <c r="ET473" s="129"/>
      <c r="EU473" s="129"/>
      <c r="EV473" s="130"/>
      <c r="EW473" s="128"/>
      <c r="EX473" s="129"/>
      <c r="EY473" s="129"/>
      <c r="EZ473" s="129"/>
      <c r="FA473" s="130"/>
      <c r="FB473" s="128"/>
      <c r="FC473" s="129"/>
      <c r="FD473" s="129"/>
      <c r="FE473" s="129"/>
      <c r="FF473" s="130"/>
      <c r="FG473" s="128"/>
      <c r="FH473" s="129"/>
      <c r="FI473" s="129"/>
      <c r="FJ473" s="129"/>
      <c r="FK473" s="130"/>
      <c r="FL473" s="128"/>
      <c r="FM473" s="129"/>
      <c r="FN473" s="129"/>
      <c r="FO473" s="129"/>
      <c r="FP473" s="130"/>
      <c r="FQ473" s="128"/>
      <c r="FR473" s="129"/>
      <c r="FS473" s="129"/>
      <c r="FT473" s="129"/>
      <c r="FU473" s="130"/>
      <c r="FV473" s="128"/>
      <c r="FW473" s="129"/>
      <c r="FX473" s="129"/>
      <c r="FY473" s="129"/>
      <c r="FZ473" s="130"/>
      <c r="GA473" s="128"/>
      <c r="GB473" s="129"/>
      <c r="GC473" s="129"/>
      <c r="GD473" s="129"/>
      <c r="GE473" s="130"/>
      <c r="GF473" s="128"/>
      <c r="GG473" s="129"/>
      <c r="GH473" s="129"/>
      <c r="GI473" s="129"/>
      <c r="GJ473" s="130"/>
      <c r="GK473" s="128"/>
      <c r="GL473" s="129"/>
      <c r="GM473" s="129"/>
      <c r="GN473" s="129"/>
      <c r="GO473" s="130"/>
      <c r="GP473" s="128"/>
      <c r="GQ473" s="129"/>
      <c r="GR473" s="129"/>
      <c r="GS473" s="129"/>
      <c r="GT473" s="130"/>
      <c r="GU473" s="128"/>
      <c r="GV473" s="129"/>
      <c r="GW473" s="129"/>
      <c r="GX473" s="129"/>
      <c r="GY473" s="130"/>
      <c r="GZ473" s="128"/>
      <c r="HA473" s="129"/>
      <c r="HB473" s="129"/>
      <c r="HC473" s="129"/>
      <c r="HD473" s="130"/>
      <c r="HE473" s="128"/>
      <c r="HF473" s="129"/>
      <c r="HG473" s="129"/>
      <c r="HH473" s="129"/>
      <c r="HI473" s="130"/>
      <c r="HJ473" s="128"/>
      <c r="HK473" s="129"/>
      <c r="HL473" s="129"/>
      <c r="HM473" s="129"/>
      <c r="HN473" s="130"/>
      <c r="HO473" s="128"/>
      <c r="HP473" s="129"/>
      <c r="HQ473" s="129"/>
      <c r="HR473" s="129"/>
      <c r="HS473" s="130"/>
      <c r="HT473" s="128"/>
      <c r="HU473" s="129"/>
      <c r="HV473" s="129"/>
      <c r="HW473" s="129"/>
      <c r="HX473" s="130"/>
      <c r="HY473" s="128"/>
      <c r="HZ473" s="129"/>
      <c r="IA473" s="129"/>
      <c r="IB473" s="129"/>
      <c r="IC473" s="130"/>
      <c r="ID473" s="128"/>
      <c r="IE473" s="129"/>
      <c r="IF473" s="129"/>
      <c r="IG473" s="129"/>
      <c r="IH473" s="130"/>
      <c r="II473" s="128"/>
      <c r="IJ473" s="129"/>
      <c r="IK473" s="129"/>
      <c r="IL473" s="129"/>
      <c r="IM473" s="130"/>
      <c r="IN473" s="128"/>
      <c r="IO473" s="129"/>
      <c r="IP473" s="129"/>
      <c r="IQ473" s="129"/>
      <c r="IR473" s="130"/>
      <c r="IS473" s="128"/>
      <c r="IT473" s="129"/>
      <c r="IU473" s="129"/>
      <c r="IV473" s="129"/>
      <c r="IW473" s="130"/>
      <c r="IX473" s="128"/>
      <c r="IY473" s="129"/>
      <c r="IZ473" s="129"/>
      <c r="JA473" s="129"/>
      <c r="JB473" s="130"/>
      <c r="JC473" s="128"/>
      <c r="JD473" s="129"/>
      <c r="JE473" s="129"/>
      <c r="JF473" s="129"/>
      <c r="JG473" s="130"/>
      <c r="JH473" s="128"/>
      <c r="JI473" s="129"/>
      <c r="JJ473" s="129"/>
      <c r="JK473" s="129"/>
      <c r="JL473" s="130"/>
      <c r="JM473" s="128"/>
      <c r="JN473" s="129"/>
      <c r="JO473" s="129"/>
      <c r="JP473" s="129"/>
      <c r="JQ473" s="130"/>
      <c r="JR473" s="128"/>
      <c r="JS473" s="129"/>
      <c r="JT473" s="129"/>
      <c r="JU473" s="129"/>
      <c r="JV473" s="130"/>
      <c r="JW473" s="128"/>
      <c r="JX473" s="129"/>
      <c r="JY473" s="129"/>
      <c r="JZ473" s="129"/>
      <c r="KA473" s="130"/>
      <c r="KB473" s="128"/>
      <c r="KC473" s="129"/>
      <c r="KD473" s="129"/>
      <c r="KE473" s="129"/>
      <c r="KF473" s="130"/>
      <c r="KG473" s="128"/>
      <c r="KH473" s="129"/>
      <c r="KI473" s="129"/>
      <c r="KJ473" s="129"/>
      <c r="KK473" s="130"/>
      <c r="KL473" s="128"/>
      <c r="KM473" s="129"/>
      <c r="KN473" s="129"/>
      <c r="KO473" s="129"/>
      <c r="KP473" s="130"/>
      <c r="KQ473" s="128"/>
      <c r="KR473" s="129"/>
      <c r="KS473" s="129"/>
      <c r="KT473" s="129"/>
      <c r="KU473" s="130"/>
      <c r="KV473" s="128"/>
      <c r="KW473" s="129"/>
      <c r="KX473" s="129"/>
      <c r="KY473" s="129"/>
      <c r="KZ473" s="130"/>
      <c r="LA473" s="128"/>
      <c r="LB473" s="129"/>
      <c r="LC473" s="129"/>
      <c r="LD473" s="129"/>
      <c r="LE473" s="130"/>
      <c r="LF473" s="128"/>
      <c r="LG473" s="129"/>
      <c r="LH473" s="129"/>
      <c r="LI473" s="129"/>
      <c r="LJ473" s="130"/>
      <c r="LK473" s="128"/>
      <c r="LL473" s="129"/>
      <c r="LM473" s="129"/>
      <c r="LN473" s="129"/>
      <c r="LO473" s="130"/>
      <c r="LP473" s="128"/>
      <c r="LQ473" s="129"/>
      <c r="LR473" s="129"/>
      <c r="LS473" s="129"/>
      <c r="LT473" s="130"/>
      <c r="LU473" s="128"/>
      <c r="LV473" s="129"/>
      <c r="LW473" s="129"/>
      <c r="LX473" s="129"/>
      <c r="LY473" s="130"/>
      <c r="LZ473" s="128"/>
      <c r="MA473" s="129"/>
      <c r="MB473" s="129"/>
      <c r="MC473" s="129"/>
      <c r="MD473" s="130"/>
      <c r="ME473" s="128"/>
      <c r="MF473" s="129"/>
      <c r="MG473" s="129"/>
      <c r="MH473" s="129"/>
      <c r="MI473" s="130"/>
      <c r="MJ473" s="128"/>
      <c r="MK473" s="129"/>
      <c r="ML473" s="129"/>
      <c r="MM473" s="129"/>
      <c r="MN473" s="130"/>
      <c r="MO473" s="128"/>
      <c r="MP473" s="129"/>
      <c r="MQ473" s="129"/>
      <c r="MR473" s="129"/>
      <c r="MS473" s="130"/>
      <c r="MT473" s="128"/>
      <c r="MU473" s="129"/>
      <c r="MV473" s="129"/>
      <c r="MW473" s="129"/>
      <c r="MX473" s="130"/>
      <c r="MY473" s="128"/>
      <c r="MZ473" s="129"/>
      <c r="NA473" s="129"/>
      <c r="NB473" s="129"/>
      <c r="NC473" s="130"/>
      <c r="ND473" s="128"/>
      <c r="NE473" s="129"/>
      <c r="NF473" s="129"/>
      <c r="NG473" s="129"/>
      <c r="NH473" s="130"/>
      <c r="NI473" s="128"/>
      <c r="NJ473" s="129"/>
      <c r="NK473" s="129"/>
      <c r="NL473" s="129"/>
      <c r="NM473" s="130"/>
      <c r="NN473" s="128"/>
      <c r="NO473" s="129"/>
      <c r="NP473" s="129"/>
      <c r="NQ473" s="129"/>
      <c r="NR473" s="130"/>
      <c r="NS473" s="128"/>
      <c r="NT473" s="129"/>
      <c r="NU473" s="129"/>
      <c r="NV473" s="129"/>
      <c r="NW473" s="130"/>
      <c r="NX473" s="128"/>
      <c r="NY473" s="129"/>
      <c r="NZ473" s="129"/>
      <c r="OA473" s="129"/>
      <c r="OB473" s="130"/>
      <c r="OC473" s="128"/>
      <c r="OD473" s="129"/>
      <c r="OE473" s="129"/>
      <c r="OF473" s="129"/>
      <c r="OG473" s="130"/>
      <c r="OH473" s="128"/>
      <c r="OI473" s="129"/>
      <c r="OJ473" s="129"/>
      <c r="OK473" s="129"/>
      <c r="OL473" s="130"/>
      <c r="OM473" s="128"/>
      <c r="ON473" s="129"/>
      <c r="OO473" s="129"/>
      <c r="OP473" s="129"/>
      <c r="OQ473" s="130"/>
      <c r="OR473" s="128"/>
      <c r="OS473" s="129"/>
      <c r="OT473" s="129"/>
      <c r="OU473" s="129"/>
      <c r="OV473" s="130"/>
      <c r="OW473" s="128"/>
      <c r="OX473" s="129"/>
      <c r="OY473" s="129"/>
      <c r="OZ473" s="129"/>
      <c r="PA473" s="130"/>
      <c r="PB473" s="128"/>
      <c r="PC473" s="129"/>
      <c r="PD473" s="129"/>
      <c r="PE473" s="129"/>
      <c r="PF473" s="130"/>
      <c r="PG473" s="128"/>
      <c r="PH473" s="129"/>
      <c r="PI473" s="129"/>
      <c r="PJ473" s="129"/>
      <c r="PK473" s="130"/>
      <c r="PL473" s="128"/>
      <c r="PM473" s="129"/>
      <c r="PN473" s="129"/>
      <c r="PO473" s="129"/>
      <c r="PP473" s="130"/>
      <c r="PQ473" s="128"/>
      <c r="PR473" s="129"/>
      <c r="PS473" s="129"/>
      <c r="PT473" s="129"/>
      <c r="PU473" s="130"/>
      <c r="PV473" s="128"/>
      <c r="PW473" s="129"/>
      <c r="PX473" s="129"/>
      <c r="PY473" s="129"/>
      <c r="PZ473" s="130"/>
      <c r="QA473" s="128"/>
      <c r="QB473" s="129"/>
      <c r="QC473" s="129"/>
      <c r="QD473" s="129"/>
      <c r="QE473" s="130"/>
      <c r="QF473" s="128"/>
      <c r="QG473" s="129"/>
      <c r="QH473" s="129"/>
      <c r="QI473" s="129"/>
      <c r="QJ473" s="130"/>
      <c r="QK473" s="128"/>
      <c r="QL473" s="129"/>
      <c r="QM473" s="129"/>
      <c r="QN473" s="129"/>
      <c r="QO473" s="130"/>
      <c r="QP473" s="128"/>
      <c r="QQ473" s="129"/>
      <c r="QR473" s="129"/>
      <c r="QS473" s="129"/>
      <c r="QT473" s="130"/>
      <c r="QU473" s="128"/>
      <c r="QV473" s="129"/>
      <c r="QW473" s="129"/>
      <c r="QX473" s="129"/>
      <c r="QY473" s="130"/>
      <c r="QZ473" s="128"/>
      <c r="RA473" s="129"/>
      <c r="RB473" s="129"/>
      <c r="RC473" s="129"/>
      <c r="RD473" s="130"/>
      <c r="RE473" s="128"/>
      <c r="RF473" s="129"/>
      <c r="RG473" s="129"/>
      <c r="RH473" s="129"/>
      <c r="RI473" s="130"/>
      <c r="RJ473" s="128"/>
      <c r="RK473" s="129"/>
      <c r="RL473" s="129"/>
      <c r="RM473" s="129"/>
      <c r="RN473" s="130"/>
      <c r="RO473" s="128"/>
      <c r="RP473" s="129"/>
      <c r="RQ473" s="129"/>
      <c r="RR473" s="129"/>
      <c r="RS473" s="130"/>
      <c r="RT473" s="128"/>
      <c r="RU473" s="129"/>
      <c r="RV473" s="129"/>
      <c r="RW473" s="129"/>
      <c r="RX473" s="130"/>
      <c r="RY473" s="128"/>
      <c r="RZ473" s="129"/>
      <c r="SA473" s="129"/>
      <c r="SB473" s="129"/>
      <c r="SC473" s="130"/>
      <c r="SD473" s="128"/>
      <c r="SE473" s="129"/>
      <c r="SF473" s="129"/>
      <c r="SG473" s="129"/>
      <c r="SH473" s="130"/>
      <c r="SI473" s="128"/>
      <c r="SJ473" s="129"/>
      <c r="SK473" s="129"/>
      <c r="SL473" s="129"/>
      <c r="SM473" s="130"/>
      <c r="SN473" s="128"/>
      <c r="SO473" s="129"/>
      <c r="SP473" s="129"/>
      <c r="SQ473" s="129"/>
      <c r="SR473" s="130"/>
      <c r="SS473" s="128"/>
      <c r="ST473" s="129"/>
      <c r="SU473" s="129"/>
      <c r="SV473" s="129"/>
      <c r="SW473" s="130"/>
    </row>
    <row r="474" spans="2:517" ht="3" customHeight="1">
      <c r="B474" s="125"/>
      <c r="C474" s="125"/>
      <c r="D474" s="125"/>
      <c r="E474" s="125"/>
      <c r="F474" s="125"/>
      <c r="G474" s="125"/>
      <c r="H474" s="125"/>
      <c r="I474" s="125"/>
      <c r="J474" s="125"/>
      <c r="K474" s="201"/>
      <c r="L474" s="1389"/>
      <c r="M474" s="220">
        <f>(5/20)*$K$2</f>
        <v>0</v>
      </c>
      <c r="N474" s="5"/>
      <c r="O474" s="1335"/>
      <c r="P474" s="1381">
        <f>IFERROR(M474,0)</f>
        <v>0</v>
      </c>
      <c r="Q474" s="104"/>
      <c r="R474" s="131"/>
      <c r="S474" s="104"/>
      <c r="T474" s="104"/>
      <c r="U474" s="104"/>
      <c r="V474" s="132"/>
      <c r="W474" s="131"/>
      <c r="X474" s="104"/>
      <c r="Y474" s="104"/>
      <c r="Z474" s="104"/>
      <c r="AA474" s="132"/>
      <c r="AB474" s="131"/>
      <c r="AC474" s="104"/>
      <c r="AD474" s="104"/>
      <c r="AE474" s="104"/>
      <c r="AF474" s="132"/>
      <c r="AG474" s="131"/>
      <c r="AH474" s="104"/>
      <c r="AI474" s="104"/>
      <c r="AJ474" s="104"/>
      <c r="AK474" s="132"/>
      <c r="AL474" s="131"/>
      <c r="AM474" s="104"/>
      <c r="AN474" s="104"/>
      <c r="AO474" s="104"/>
      <c r="AP474" s="132"/>
      <c r="AQ474" s="131"/>
      <c r="AR474" s="104"/>
      <c r="AS474" s="104"/>
      <c r="AT474" s="104"/>
      <c r="AU474" s="132"/>
      <c r="AV474" s="131"/>
      <c r="AW474" s="104"/>
      <c r="AX474" s="104"/>
      <c r="AY474" s="104"/>
      <c r="AZ474" s="132"/>
      <c r="BA474" s="131"/>
      <c r="BB474" s="104"/>
      <c r="BC474" s="104"/>
      <c r="BD474" s="104"/>
      <c r="BE474" s="132"/>
      <c r="BF474" s="131"/>
      <c r="BG474" s="104"/>
      <c r="BH474" s="104"/>
      <c r="BI474" s="104"/>
      <c r="BJ474" s="132"/>
      <c r="BK474" s="131"/>
      <c r="BL474" s="104"/>
      <c r="BM474" s="104"/>
      <c r="BN474" s="104"/>
      <c r="BO474" s="132"/>
      <c r="BP474" s="131"/>
      <c r="BQ474" s="104"/>
      <c r="BR474" s="104"/>
      <c r="BS474" s="104"/>
      <c r="BT474" s="132"/>
      <c r="BU474" s="131"/>
      <c r="BV474" s="104"/>
      <c r="BW474" s="104"/>
      <c r="BX474" s="104"/>
      <c r="BY474" s="132"/>
      <c r="BZ474" s="131"/>
      <c r="CA474" s="104"/>
      <c r="CB474" s="104"/>
      <c r="CC474" s="104"/>
      <c r="CD474" s="132"/>
      <c r="CE474" s="131"/>
      <c r="CF474" s="104"/>
      <c r="CG474" s="104"/>
      <c r="CH474" s="104"/>
      <c r="CI474" s="132"/>
      <c r="CJ474" s="131"/>
      <c r="CK474" s="104"/>
      <c r="CL474" s="104"/>
      <c r="CM474" s="104"/>
      <c r="CN474" s="132"/>
      <c r="CO474" s="131"/>
      <c r="CP474" s="104"/>
      <c r="CQ474" s="104"/>
      <c r="CR474" s="104"/>
      <c r="CS474" s="132"/>
      <c r="CT474" s="131"/>
      <c r="CU474" s="104"/>
      <c r="CV474" s="104"/>
      <c r="CW474" s="104"/>
      <c r="CX474" s="132"/>
      <c r="CY474" s="131"/>
      <c r="CZ474" s="104"/>
      <c r="DA474" s="104"/>
      <c r="DB474" s="104"/>
      <c r="DC474" s="132"/>
      <c r="DD474" s="131"/>
      <c r="DE474" s="104"/>
      <c r="DF474" s="104"/>
      <c r="DG474" s="104"/>
      <c r="DH474" s="132"/>
      <c r="DI474" s="131"/>
      <c r="DJ474" s="104"/>
      <c r="DK474" s="104"/>
      <c r="DL474" s="104"/>
      <c r="DM474" s="132"/>
      <c r="DN474" s="131"/>
      <c r="DO474" s="104"/>
      <c r="DP474" s="104"/>
      <c r="DQ474" s="104"/>
      <c r="DR474" s="132"/>
      <c r="DS474" s="131"/>
      <c r="DT474" s="104"/>
      <c r="DU474" s="104"/>
      <c r="DV474" s="104"/>
      <c r="DW474" s="132"/>
      <c r="DX474" s="131"/>
      <c r="DY474" s="104"/>
      <c r="DZ474" s="104"/>
      <c r="EA474" s="104"/>
      <c r="EB474" s="132"/>
      <c r="EC474" s="131"/>
      <c r="ED474" s="104"/>
      <c r="EE474" s="104"/>
      <c r="EF474" s="104"/>
      <c r="EG474" s="132"/>
      <c r="EH474" s="131"/>
      <c r="EI474" s="104"/>
      <c r="EJ474" s="104"/>
      <c r="EK474" s="104"/>
      <c r="EL474" s="132"/>
      <c r="EM474" s="131"/>
      <c r="EN474" s="104"/>
      <c r="EO474" s="104"/>
      <c r="EP474" s="104"/>
      <c r="EQ474" s="132"/>
      <c r="ER474" s="131"/>
      <c r="ES474" s="104"/>
      <c r="ET474" s="104"/>
      <c r="EU474" s="104"/>
      <c r="EV474" s="132"/>
      <c r="EW474" s="131"/>
      <c r="EX474" s="104"/>
      <c r="EY474" s="104"/>
      <c r="EZ474" s="104"/>
      <c r="FA474" s="132"/>
      <c r="FB474" s="131"/>
      <c r="FC474" s="104"/>
      <c r="FD474" s="104"/>
      <c r="FE474" s="104"/>
      <c r="FF474" s="132"/>
      <c r="FG474" s="131"/>
      <c r="FH474" s="104"/>
      <c r="FI474" s="104"/>
      <c r="FJ474" s="104"/>
      <c r="FK474" s="132"/>
      <c r="FL474" s="131"/>
      <c r="FM474" s="104"/>
      <c r="FN474" s="104"/>
      <c r="FO474" s="104"/>
      <c r="FP474" s="132"/>
      <c r="FQ474" s="131"/>
      <c r="FR474" s="104"/>
      <c r="FS474" s="104"/>
      <c r="FT474" s="104"/>
      <c r="FU474" s="132"/>
      <c r="FV474" s="131"/>
      <c r="FW474" s="104"/>
      <c r="FX474" s="104"/>
      <c r="FY474" s="104"/>
      <c r="FZ474" s="132"/>
      <c r="GA474" s="131"/>
      <c r="GB474" s="104"/>
      <c r="GC474" s="104"/>
      <c r="GD474" s="104"/>
      <c r="GE474" s="132"/>
      <c r="GF474" s="131"/>
      <c r="GG474" s="104"/>
      <c r="GH474" s="104"/>
      <c r="GI474" s="104"/>
      <c r="GJ474" s="132"/>
      <c r="GK474" s="131"/>
      <c r="GL474" s="104"/>
      <c r="GM474" s="104"/>
      <c r="GN474" s="104"/>
      <c r="GO474" s="132"/>
      <c r="GP474" s="131"/>
      <c r="GQ474" s="104"/>
      <c r="GR474" s="104"/>
      <c r="GS474" s="104"/>
      <c r="GT474" s="132"/>
      <c r="GU474" s="131"/>
      <c r="GV474" s="104"/>
      <c r="GW474" s="104"/>
      <c r="GX474" s="104"/>
      <c r="GY474" s="132"/>
      <c r="GZ474" s="131"/>
      <c r="HA474" s="104"/>
      <c r="HB474" s="104"/>
      <c r="HC474" s="104"/>
      <c r="HD474" s="132"/>
      <c r="HE474" s="131"/>
      <c r="HF474" s="104"/>
      <c r="HG474" s="104"/>
      <c r="HH474" s="104"/>
      <c r="HI474" s="132"/>
      <c r="HJ474" s="131"/>
      <c r="HK474" s="104"/>
      <c r="HL474" s="104"/>
      <c r="HM474" s="104"/>
      <c r="HN474" s="132"/>
      <c r="HO474" s="131"/>
      <c r="HP474" s="104"/>
      <c r="HQ474" s="104"/>
      <c r="HR474" s="104"/>
      <c r="HS474" s="132"/>
      <c r="HT474" s="131"/>
      <c r="HU474" s="104"/>
      <c r="HV474" s="104"/>
      <c r="HW474" s="104"/>
      <c r="HX474" s="132"/>
      <c r="HY474" s="131"/>
      <c r="HZ474" s="104"/>
      <c r="IA474" s="104"/>
      <c r="IB474" s="104"/>
      <c r="IC474" s="132"/>
      <c r="ID474" s="131"/>
      <c r="IE474" s="104"/>
      <c r="IF474" s="104"/>
      <c r="IG474" s="104"/>
      <c r="IH474" s="132"/>
      <c r="II474" s="131"/>
      <c r="IJ474" s="104"/>
      <c r="IK474" s="104"/>
      <c r="IL474" s="104"/>
      <c r="IM474" s="132"/>
      <c r="IN474" s="131"/>
      <c r="IO474" s="104"/>
      <c r="IP474" s="104"/>
      <c r="IQ474" s="104"/>
      <c r="IR474" s="132"/>
      <c r="IS474" s="131"/>
      <c r="IT474" s="104"/>
      <c r="IU474" s="104"/>
      <c r="IV474" s="104"/>
      <c r="IW474" s="132"/>
      <c r="IX474" s="131"/>
      <c r="IY474" s="104"/>
      <c r="IZ474" s="104"/>
      <c r="JA474" s="104"/>
      <c r="JB474" s="132"/>
      <c r="JC474" s="131"/>
      <c r="JD474" s="104"/>
      <c r="JE474" s="104"/>
      <c r="JF474" s="104"/>
      <c r="JG474" s="132"/>
      <c r="JH474" s="131"/>
      <c r="JI474" s="104"/>
      <c r="JJ474" s="104"/>
      <c r="JK474" s="104"/>
      <c r="JL474" s="132"/>
      <c r="JM474" s="131"/>
      <c r="JN474" s="104"/>
      <c r="JO474" s="104"/>
      <c r="JP474" s="104"/>
      <c r="JQ474" s="132"/>
      <c r="JR474" s="131"/>
      <c r="JS474" s="104"/>
      <c r="JT474" s="104"/>
      <c r="JU474" s="104"/>
      <c r="JV474" s="132"/>
      <c r="JW474" s="131"/>
      <c r="JX474" s="104"/>
      <c r="JY474" s="104"/>
      <c r="JZ474" s="104"/>
      <c r="KA474" s="132"/>
      <c r="KB474" s="131"/>
      <c r="KC474" s="104"/>
      <c r="KD474" s="104"/>
      <c r="KE474" s="104"/>
      <c r="KF474" s="132"/>
      <c r="KG474" s="131"/>
      <c r="KH474" s="104"/>
      <c r="KI474" s="104"/>
      <c r="KJ474" s="104"/>
      <c r="KK474" s="132"/>
      <c r="KL474" s="131"/>
      <c r="KM474" s="104"/>
      <c r="KN474" s="104"/>
      <c r="KO474" s="104"/>
      <c r="KP474" s="132"/>
      <c r="KQ474" s="131"/>
      <c r="KR474" s="104"/>
      <c r="KS474" s="104"/>
      <c r="KT474" s="104"/>
      <c r="KU474" s="132"/>
      <c r="KV474" s="131"/>
      <c r="KW474" s="104"/>
      <c r="KX474" s="104"/>
      <c r="KY474" s="104"/>
      <c r="KZ474" s="132"/>
      <c r="LA474" s="131"/>
      <c r="LB474" s="104"/>
      <c r="LC474" s="104"/>
      <c r="LD474" s="104"/>
      <c r="LE474" s="132"/>
      <c r="LF474" s="131"/>
      <c r="LG474" s="104"/>
      <c r="LH474" s="104"/>
      <c r="LI474" s="104"/>
      <c r="LJ474" s="132"/>
      <c r="LK474" s="131"/>
      <c r="LL474" s="104"/>
      <c r="LM474" s="104"/>
      <c r="LN474" s="104"/>
      <c r="LO474" s="132"/>
      <c r="LP474" s="131"/>
      <c r="LQ474" s="104"/>
      <c r="LR474" s="104"/>
      <c r="LS474" s="104"/>
      <c r="LT474" s="132"/>
      <c r="LU474" s="131"/>
      <c r="LV474" s="104"/>
      <c r="LW474" s="104"/>
      <c r="LX474" s="104"/>
      <c r="LY474" s="132"/>
      <c r="LZ474" s="131"/>
      <c r="MA474" s="104"/>
      <c r="MB474" s="104"/>
      <c r="MC474" s="104"/>
      <c r="MD474" s="132"/>
      <c r="ME474" s="131"/>
      <c r="MF474" s="104"/>
      <c r="MG474" s="104"/>
      <c r="MH474" s="104"/>
      <c r="MI474" s="132"/>
      <c r="MJ474" s="131"/>
      <c r="MK474" s="104"/>
      <c r="ML474" s="104"/>
      <c r="MM474" s="104"/>
      <c r="MN474" s="132"/>
      <c r="MO474" s="131"/>
      <c r="MP474" s="104"/>
      <c r="MQ474" s="104"/>
      <c r="MR474" s="104"/>
      <c r="MS474" s="132"/>
      <c r="MT474" s="131"/>
      <c r="MU474" s="104"/>
      <c r="MV474" s="104"/>
      <c r="MW474" s="104"/>
      <c r="MX474" s="132"/>
      <c r="MY474" s="131"/>
      <c r="MZ474" s="104"/>
      <c r="NA474" s="104"/>
      <c r="NB474" s="104"/>
      <c r="NC474" s="132"/>
      <c r="ND474" s="131"/>
      <c r="NE474" s="104"/>
      <c r="NF474" s="104"/>
      <c r="NG474" s="104"/>
      <c r="NH474" s="132"/>
      <c r="NI474" s="131"/>
      <c r="NJ474" s="104"/>
      <c r="NK474" s="104"/>
      <c r="NL474" s="104"/>
      <c r="NM474" s="132"/>
      <c r="NN474" s="131"/>
      <c r="NO474" s="104"/>
      <c r="NP474" s="104"/>
      <c r="NQ474" s="104"/>
      <c r="NR474" s="132"/>
      <c r="NS474" s="131"/>
      <c r="NT474" s="104"/>
      <c r="NU474" s="104"/>
      <c r="NV474" s="104"/>
      <c r="NW474" s="132"/>
      <c r="NX474" s="131"/>
      <c r="NY474" s="104"/>
      <c r="NZ474" s="104"/>
      <c r="OA474" s="104"/>
      <c r="OB474" s="132"/>
      <c r="OC474" s="131"/>
      <c r="OD474" s="104"/>
      <c r="OE474" s="104"/>
      <c r="OF474" s="104"/>
      <c r="OG474" s="132"/>
      <c r="OH474" s="131"/>
      <c r="OI474" s="104"/>
      <c r="OJ474" s="104"/>
      <c r="OK474" s="104"/>
      <c r="OL474" s="132"/>
      <c r="OM474" s="131"/>
      <c r="ON474" s="104"/>
      <c r="OO474" s="104"/>
      <c r="OP474" s="104"/>
      <c r="OQ474" s="132"/>
      <c r="OR474" s="131"/>
      <c r="OS474" s="104"/>
      <c r="OT474" s="104"/>
      <c r="OU474" s="104"/>
      <c r="OV474" s="132"/>
      <c r="OW474" s="131"/>
      <c r="OX474" s="104"/>
      <c r="OY474" s="104"/>
      <c r="OZ474" s="104"/>
      <c r="PA474" s="132"/>
      <c r="PB474" s="131"/>
      <c r="PC474" s="104"/>
      <c r="PD474" s="104"/>
      <c r="PE474" s="104"/>
      <c r="PF474" s="132"/>
      <c r="PG474" s="131"/>
      <c r="PH474" s="104"/>
      <c r="PI474" s="104"/>
      <c r="PJ474" s="104"/>
      <c r="PK474" s="132"/>
      <c r="PL474" s="131"/>
      <c r="PM474" s="104"/>
      <c r="PN474" s="104"/>
      <c r="PO474" s="104"/>
      <c r="PP474" s="132"/>
      <c r="PQ474" s="131"/>
      <c r="PR474" s="104"/>
      <c r="PS474" s="104"/>
      <c r="PT474" s="104"/>
      <c r="PU474" s="132"/>
      <c r="PV474" s="131"/>
      <c r="PW474" s="104"/>
      <c r="PX474" s="104"/>
      <c r="PY474" s="104"/>
      <c r="PZ474" s="132"/>
      <c r="QA474" s="131"/>
      <c r="QB474" s="104"/>
      <c r="QC474" s="104"/>
      <c r="QD474" s="104"/>
      <c r="QE474" s="132"/>
      <c r="QF474" s="131"/>
      <c r="QG474" s="104"/>
      <c r="QH474" s="104"/>
      <c r="QI474" s="104"/>
      <c r="QJ474" s="132"/>
      <c r="QK474" s="131"/>
      <c r="QL474" s="104"/>
      <c r="QM474" s="104"/>
      <c r="QN474" s="104"/>
      <c r="QO474" s="132"/>
      <c r="QP474" s="131"/>
      <c r="QQ474" s="104"/>
      <c r="QR474" s="104"/>
      <c r="QS474" s="104"/>
      <c r="QT474" s="132"/>
      <c r="QU474" s="131"/>
      <c r="QV474" s="104"/>
      <c r="QW474" s="104"/>
      <c r="QX474" s="104"/>
      <c r="QY474" s="132"/>
      <c r="QZ474" s="131"/>
      <c r="RA474" s="104"/>
      <c r="RB474" s="104"/>
      <c r="RC474" s="104"/>
      <c r="RD474" s="132"/>
      <c r="RE474" s="131"/>
      <c r="RF474" s="104"/>
      <c r="RG474" s="104"/>
      <c r="RH474" s="104"/>
      <c r="RI474" s="132"/>
      <c r="RJ474" s="131"/>
      <c r="RK474" s="104"/>
      <c r="RL474" s="104"/>
      <c r="RM474" s="104"/>
      <c r="RN474" s="132"/>
      <c r="RO474" s="131"/>
      <c r="RP474" s="104"/>
      <c r="RQ474" s="104"/>
      <c r="RR474" s="104"/>
      <c r="RS474" s="132"/>
      <c r="RT474" s="131"/>
      <c r="RU474" s="104"/>
      <c r="RV474" s="104"/>
      <c r="RW474" s="104"/>
      <c r="RX474" s="132"/>
      <c r="RY474" s="131"/>
      <c r="RZ474" s="104"/>
      <c r="SA474" s="104"/>
      <c r="SB474" s="104"/>
      <c r="SC474" s="132"/>
      <c r="SD474" s="131"/>
      <c r="SE474" s="104"/>
      <c r="SF474" s="104"/>
      <c r="SG474" s="104"/>
      <c r="SH474" s="132"/>
      <c r="SI474" s="131"/>
      <c r="SJ474" s="104"/>
      <c r="SK474" s="104"/>
      <c r="SL474" s="104"/>
      <c r="SM474" s="132"/>
      <c r="SN474" s="131"/>
      <c r="SO474" s="104"/>
      <c r="SP474" s="104"/>
      <c r="SQ474" s="104"/>
      <c r="SR474" s="132"/>
      <c r="SS474" s="131"/>
      <c r="ST474" s="104"/>
      <c r="SU474" s="104"/>
      <c r="SV474" s="104"/>
      <c r="SW474" s="132"/>
    </row>
    <row r="475" spans="2:517" ht="3" customHeight="1">
      <c r="B475" s="125"/>
      <c r="C475" s="125"/>
      <c r="D475" s="125"/>
      <c r="E475" s="125"/>
      <c r="F475" s="125"/>
      <c r="G475" s="125"/>
      <c r="H475" s="125"/>
      <c r="I475" s="125"/>
      <c r="J475" s="125"/>
      <c r="K475" s="201"/>
      <c r="L475" s="1389"/>
      <c r="M475" s="220">
        <f>(4/20)*$K$2</f>
        <v>0</v>
      </c>
      <c r="N475" s="5"/>
      <c r="O475" s="1383">
        <f>'DATOS DIAG OT'!R33</f>
        <v>0</v>
      </c>
      <c r="P475" s="1381"/>
      <c r="Q475" s="102"/>
      <c r="R475" s="103"/>
      <c r="S475" s="102"/>
      <c r="T475" s="102"/>
      <c r="U475" s="102"/>
      <c r="V475" s="127"/>
      <c r="W475" s="103"/>
      <c r="X475" s="102"/>
      <c r="Y475" s="102"/>
      <c r="Z475" s="102"/>
      <c r="AA475" s="127"/>
      <c r="AB475" s="103"/>
      <c r="AC475" s="102"/>
      <c r="AD475" s="102"/>
      <c r="AE475" s="102"/>
      <c r="AF475" s="127"/>
      <c r="AG475" s="103"/>
      <c r="AH475" s="102"/>
      <c r="AI475" s="102"/>
      <c r="AJ475" s="102"/>
      <c r="AK475" s="127"/>
      <c r="AL475" s="103"/>
      <c r="AM475" s="102"/>
      <c r="AN475" s="102"/>
      <c r="AO475" s="102"/>
      <c r="AP475" s="127"/>
      <c r="AQ475" s="103"/>
      <c r="AR475" s="102"/>
      <c r="AS475" s="102"/>
      <c r="AT475" s="102"/>
      <c r="AU475" s="127"/>
      <c r="AV475" s="103"/>
      <c r="AW475" s="102"/>
      <c r="AX475" s="102"/>
      <c r="AY475" s="102"/>
      <c r="AZ475" s="127"/>
      <c r="BA475" s="103"/>
      <c r="BB475" s="102"/>
      <c r="BC475" s="102"/>
      <c r="BD475" s="102"/>
      <c r="BE475" s="127"/>
      <c r="BF475" s="103"/>
      <c r="BG475" s="102"/>
      <c r="BH475" s="102"/>
      <c r="BI475" s="102"/>
      <c r="BJ475" s="127"/>
      <c r="BK475" s="103"/>
      <c r="BL475" s="102"/>
      <c r="BM475" s="102"/>
      <c r="BN475" s="102"/>
      <c r="BO475" s="127"/>
      <c r="BP475" s="103"/>
      <c r="BQ475" s="102"/>
      <c r="BR475" s="102"/>
      <c r="BS475" s="102"/>
      <c r="BT475" s="127"/>
      <c r="BU475" s="103"/>
      <c r="BV475" s="102"/>
      <c r="BW475" s="102"/>
      <c r="BX475" s="102"/>
      <c r="BY475" s="127"/>
      <c r="BZ475" s="103"/>
      <c r="CA475" s="102"/>
      <c r="CB475" s="102"/>
      <c r="CC475" s="102"/>
      <c r="CD475" s="127"/>
      <c r="CE475" s="103"/>
      <c r="CF475" s="102"/>
      <c r="CG475" s="102"/>
      <c r="CH475" s="102"/>
      <c r="CI475" s="127"/>
      <c r="CJ475" s="103"/>
      <c r="CK475" s="102"/>
      <c r="CL475" s="102"/>
      <c r="CM475" s="102"/>
      <c r="CN475" s="127"/>
      <c r="CO475" s="103"/>
      <c r="CP475" s="102"/>
      <c r="CQ475" s="102"/>
      <c r="CR475" s="102"/>
      <c r="CS475" s="127"/>
      <c r="CT475" s="103"/>
      <c r="CU475" s="102"/>
      <c r="CV475" s="102"/>
      <c r="CW475" s="102"/>
      <c r="CX475" s="127"/>
      <c r="CY475" s="103"/>
      <c r="CZ475" s="102"/>
      <c r="DA475" s="102"/>
      <c r="DB475" s="102"/>
      <c r="DC475" s="127"/>
      <c r="DD475" s="103"/>
      <c r="DE475" s="102"/>
      <c r="DF475" s="102"/>
      <c r="DG475" s="102"/>
      <c r="DH475" s="127"/>
      <c r="DI475" s="103"/>
      <c r="DJ475" s="102"/>
      <c r="DK475" s="102"/>
      <c r="DL475" s="102"/>
      <c r="DM475" s="127"/>
      <c r="DN475" s="103"/>
      <c r="DO475" s="102"/>
      <c r="DP475" s="102"/>
      <c r="DQ475" s="102"/>
      <c r="DR475" s="127"/>
      <c r="DS475" s="103"/>
      <c r="DT475" s="102"/>
      <c r="DU475" s="102"/>
      <c r="DV475" s="102"/>
      <c r="DW475" s="127"/>
      <c r="DX475" s="103"/>
      <c r="DY475" s="102"/>
      <c r="DZ475" s="102"/>
      <c r="EA475" s="102"/>
      <c r="EB475" s="127"/>
      <c r="EC475" s="103"/>
      <c r="ED475" s="102"/>
      <c r="EE475" s="102"/>
      <c r="EF475" s="102"/>
      <c r="EG475" s="127"/>
      <c r="EH475" s="103"/>
      <c r="EI475" s="102"/>
      <c r="EJ475" s="102"/>
      <c r="EK475" s="102"/>
      <c r="EL475" s="127"/>
      <c r="EM475" s="103"/>
      <c r="EN475" s="102"/>
      <c r="EO475" s="102"/>
      <c r="EP475" s="102"/>
      <c r="EQ475" s="127"/>
      <c r="ER475" s="103"/>
      <c r="ES475" s="102"/>
      <c r="ET475" s="102"/>
      <c r="EU475" s="102"/>
      <c r="EV475" s="127"/>
      <c r="EW475" s="103"/>
      <c r="EX475" s="102"/>
      <c r="EY475" s="102"/>
      <c r="EZ475" s="102"/>
      <c r="FA475" s="127"/>
      <c r="FB475" s="103"/>
      <c r="FC475" s="102"/>
      <c r="FD475" s="102"/>
      <c r="FE475" s="102"/>
      <c r="FF475" s="127"/>
      <c r="FG475" s="103"/>
      <c r="FH475" s="102"/>
      <c r="FI475" s="102"/>
      <c r="FJ475" s="102"/>
      <c r="FK475" s="127"/>
      <c r="FL475" s="103"/>
      <c r="FM475" s="102"/>
      <c r="FN475" s="102"/>
      <c r="FO475" s="102"/>
      <c r="FP475" s="127"/>
      <c r="FQ475" s="103"/>
      <c r="FR475" s="102"/>
      <c r="FS475" s="102"/>
      <c r="FT475" s="102"/>
      <c r="FU475" s="127"/>
      <c r="FV475" s="103"/>
      <c r="FW475" s="102"/>
      <c r="FX475" s="102"/>
      <c r="FY475" s="102"/>
      <c r="FZ475" s="127"/>
      <c r="GA475" s="103"/>
      <c r="GB475" s="102"/>
      <c r="GC475" s="102"/>
      <c r="GD475" s="102"/>
      <c r="GE475" s="127"/>
      <c r="GF475" s="103"/>
      <c r="GG475" s="102"/>
      <c r="GH475" s="102"/>
      <c r="GI475" s="102"/>
      <c r="GJ475" s="127"/>
      <c r="GK475" s="103"/>
      <c r="GL475" s="102"/>
      <c r="GM475" s="102"/>
      <c r="GN475" s="102"/>
      <c r="GO475" s="127"/>
      <c r="GP475" s="103"/>
      <c r="GQ475" s="102"/>
      <c r="GR475" s="102"/>
      <c r="GS475" s="102"/>
      <c r="GT475" s="127"/>
      <c r="GU475" s="103"/>
      <c r="GV475" s="102"/>
      <c r="GW475" s="102"/>
      <c r="GX475" s="102"/>
      <c r="GY475" s="127"/>
      <c r="GZ475" s="103"/>
      <c r="HA475" s="102"/>
      <c r="HB475" s="102"/>
      <c r="HC475" s="102"/>
      <c r="HD475" s="127"/>
      <c r="HE475" s="103"/>
      <c r="HF475" s="102"/>
      <c r="HG475" s="102"/>
      <c r="HH475" s="102"/>
      <c r="HI475" s="127"/>
      <c r="HJ475" s="103"/>
      <c r="HK475" s="102"/>
      <c r="HL475" s="102"/>
      <c r="HM475" s="102"/>
      <c r="HN475" s="127"/>
      <c r="HO475" s="103"/>
      <c r="HP475" s="102"/>
      <c r="HQ475" s="102"/>
      <c r="HR475" s="102"/>
      <c r="HS475" s="127"/>
      <c r="HT475" s="103"/>
      <c r="HU475" s="102"/>
      <c r="HV475" s="102"/>
      <c r="HW475" s="102"/>
      <c r="HX475" s="127"/>
      <c r="HY475" s="103"/>
      <c r="HZ475" s="102"/>
      <c r="IA475" s="102"/>
      <c r="IB475" s="102"/>
      <c r="IC475" s="127"/>
      <c r="ID475" s="103"/>
      <c r="IE475" s="102"/>
      <c r="IF475" s="102"/>
      <c r="IG475" s="102"/>
      <c r="IH475" s="127"/>
      <c r="II475" s="103"/>
      <c r="IJ475" s="102"/>
      <c r="IK475" s="102"/>
      <c r="IL475" s="102"/>
      <c r="IM475" s="127"/>
      <c r="IN475" s="103"/>
      <c r="IO475" s="102"/>
      <c r="IP475" s="102"/>
      <c r="IQ475" s="102"/>
      <c r="IR475" s="127"/>
      <c r="IS475" s="103"/>
      <c r="IT475" s="102"/>
      <c r="IU475" s="102"/>
      <c r="IV475" s="102"/>
      <c r="IW475" s="127"/>
      <c r="IX475" s="103"/>
      <c r="IY475" s="102"/>
      <c r="IZ475" s="102"/>
      <c r="JA475" s="102"/>
      <c r="JB475" s="127"/>
      <c r="JC475" s="103"/>
      <c r="JD475" s="102"/>
      <c r="JE475" s="102"/>
      <c r="JF475" s="102"/>
      <c r="JG475" s="127"/>
      <c r="JH475" s="103"/>
      <c r="JI475" s="102"/>
      <c r="JJ475" s="102"/>
      <c r="JK475" s="102"/>
      <c r="JL475" s="127"/>
      <c r="JM475" s="103"/>
      <c r="JN475" s="102"/>
      <c r="JO475" s="102"/>
      <c r="JP475" s="102"/>
      <c r="JQ475" s="127"/>
      <c r="JR475" s="103"/>
      <c r="JS475" s="102"/>
      <c r="JT475" s="102"/>
      <c r="JU475" s="102"/>
      <c r="JV475" s="127"/>
      <c r="JW475" s="103"/>
      <c r="JX475" s="102"/>
      <c r="JY475" s="102"/>
      <c r="JZ475" s="102"/>
      <c r="KA475" s="127"/>
      <c r="KB475" s="103"/>
      <c r="KC475" s="102"/>
      <c r="KD475" s="102"/>
      <c r="KE475" s="102"/>
      <c r="KF475" s="127"/>
      <c r="KG475" s="103"/>
      <c r="KH475" s="102"/>
      <c r="KI475" s="102"/>
      <c r="KJ475" s="102"/>
      <c r="KK475" s="127"/>
      <c r="KL475" s="103"/>
      <c r="KM475" s="102"/>
      <c r="KN475" s="102"/>
      <c r="KO475" s="102"/>
      <c r="KP475" s="127"/>
      <c r="KQ475" s="103"/>
      <c r="KR475" s="102"/>
      <c r="KS475" s="102"/>
      <c r="KT475" s="102"/>
      <c r="KU475" s="127"/>
      <c r="KV475" s="103"/>
      <c r="KW475" s="102"/>
      <c r="KX475" s="102"/>
      <c r="KY475" s="102"/>
      <c r="KZ475" s="127"/>
      <c r="LA475" s="103"/>
      <c r="LB475" s="102"/>
      <c r="LC475" s="102"/>
      <c r="LD475" s="102"/>
      <c r="LE475" s="127"/>
      <c r="LF475" s="103"/>
      <c r="LG475" s="102"/>
      <c r="LH475" s="102"/>
      <c r="LI475" s="102"/>
      <c r="LJ475" s="127"/>
      <c r="LK475" s="103"/>
      <c r="LL475" s="102"/>
      <c r="LM475" s="102"/>
      <c r="LN475" s="102"/>
      <c r="LO475" s="127"/>
      <c r="LP475" s="103"/>
      <c r="LQ475" s="102"/>
      <c r="LR475" s="102"/>
      <c r="LS475" s="102"/>
      <c r="LT475" s="127"/>
      <c r="LU475" s="103"/>
      <c r="LV475" s="102"/>
      <c r="LW475" s="102"/>
      <c r="LX475" s="102"/>
      <c r="LY475" s="127"/>
      <c r="LZ475" s="103"/>
      <c r="MA475" s="102"/>
      <c r="MB475" s="102"/>
      <c r="MC475" s="102"/>
      <c r="MD475" s="127"/>
      <c r="ME475" s="103"/>
      <c r="MF475" s="102"/>
      <c r="MG475" s="102"/>
      <c r="MH475" s="102"/>
      <c r="MI475" s="127"/>
      <c r="MJ475" s="103"/>
      <c r="MK475" s="102"/>
      <c r="ML475" s="102"/>
      <c r="MM475" s="102"/>
      <c r="MN475" s="127"/>
      <c r="MO475" s="103"/>
      <c r="MP475" s="102"/>
      <c r="MQ475" s="102"/>
      <c r="MR475" s="102"/>
      <c r="MS475" s="127"/>
      <c r="MT475" s="103"/>
      <c r="MU475" s="102"/>
      <c r="MV475" s="102"/>
      <c r="MW475" s="102"/>
      <c r="MX475" s="127"/>
      <c r="MY475" s="103"/>
      <c r="MZ475" s="102"/>
      <c r="NA475" s="102"/>
      <c r="NB475" s="102"/>
      <c r="NC475" s="127"/>
      <c r="ND475" s="103"/>
      <c r="NE475" s="102"/>
      <c r="NF475" s="102"/>
      <c r="NG475" s="102"/>
      <c r="NH475" s="127"/>
      <c r="NI475" s="103"/>
      <c r="NJ475" s="102"/>
      <c r="NK475" s="102"/>
      <c r="NL475" s="102"/>
      <c r="NM475" s="127"/>
      <c r="NN475" s="103"/>
      <c r="NO475" s="102"/>
      <c r="NP475" s="102"/>
      <c r="NQ475" s="102"/>
      <c r="NR475" s="127"/>
      <c r="NS475" s="103"/>
      <c r="NT475" s="102"/>
      <c r="NU475" s="102"/>
      <c r="NV475" s="102"/>
      <c r="NW475" s="127"/>
      <c r="NX475" s="103"/>
      <c r="NY475" s="102"/>
      <c r="NZ475" s="102"/>
      <c r="OA475" s="102"/>
      <c r="OB475" s="127"/>
      <c r="OC475" s="103"/>
      <c r="OD475" s="102"/>
      <c r="OE475" s="102"/>
      <c r="OF475" s="102"/>
      <c r="OG475" s="127"/>
      <c r="OH475" s="103"/>
      <c r="OI475" s="102"/>
      <c r="OJ475" s="102"/>
      <c r="OK475" s="102"/>
      <c r="OL475" s="127"/>
      <c r="OM475" s="103"/>
      <c r="ON475" s="102"/>
      <c r="OO475" s="102"/>
      <c r="OP475" s="102"/>
      <c r="OQ475" s="127"/>
      <c r="OR475" s="103"/>
      <c r="OS475" s="102"/>
      <c r="OT475" s="102"/>
      <c r="OU475" s="102"/>
      <c r="OV475" s="127"/>
      <c r="OW475" s="103"/>
      <c r="OX475" s="102"/>
      <c r="OY475" s="102"/>
      <c r="OZ475" s="102"/>
      <c r="PA475" s="127"/>
      <c r="PB475" s="103"/>
      <c r="PC475" s="102"/>
      <c r="PD475" s="102"/>
      <c r="PE475" s="102"/>
      <c r="PF475" s="127"/>
      <c r="PG475" s="103"/>
      <c r="PH475" s="102"/>
      <c r="PI475" s="102"/>
      <c r="PJ475" s="102"/>
      <c r="PK475" s="127"/>
      <c r="PL475" s="103"/>
      <c r="PM475" s="102"/>
      <c r="PN475" s="102"/>
      <c r="PO475" s="102"/>
      <c r="PP475" s="127"/>
      <c r="PQ475" s="103"/>
      <c r="PR475" s="102"/>
      <c r="PS475" s="102"/>
      <c r="PT475" s="102"/>
      <c r="PU475" s="127"/>
      <c r="PV475" s="103"/>
      <c r="PW475" s="102"/>
      <c r="PX475" s="102"/>
      <c r="PY475" s="102"/>
      <c r="PZ475" s="127"/>
      <c r="QA475" s="103"/>
      <c r="QB475" s="102"/>
      <c r="QC475" s="102"/>
      <c r="QD475" s="102"/>
      <c r="QE475" s="127"/>
      <c r="QF475" s="103"/>
      <c r="QG475" s="102"/>
      <c r="QH475" s="102"/>
      <c r="QI475" s="102"/>
      <c r="QJ475" s="127"/>
      <c r="QK475" s="103"/>
      <c r="QL475" s="102"/>
      <c r="QM475" s="102"/>
      <c r="QN475" s="102"/>
      <c r="QO475" s="127"/>
      <c r="QP475" s="103"/>
      <c r="QQ475" s="102"/>
      <c r="QR475" s="102"/>
      <c r="QS475" s="102"/>
      <c r="QT475" s="127"/>
      <c r="QU475" s="103"/>
      <c r="QV475" s="102"/>
      <c r="QW475" s="102"/>
      <c r="QX475" s="102"/>
      <c r="QY475" s="127"/>
      <c r="QZ475" s="103"/>
      <c r="RA475" s="102"/>
      <c r="RB475" s="102"/>
      <c r="RC475" s="102"/>
      <c r="RD475" s="127"/>
      <c r="RE475" s="103"/>
      <c r="RF475" s="102"/>
      <c r="RG475" s="102"/>
      <c r="RH475" s="102"/>
      <c r="RI475" s="127"/>
      <c r="RJ475" s="103"/>
      <c r="RK475" s="102"/>
      <c r="RL475" s="102"/>
      <c r="RM475" s="102"/>
      <c r="RN475" s="127"/>
      <c r="RO475" s="103"/>
      <c r="RP475" s="102"/>
      <c r="RQ475" s="102"/>
      <c r="RR475" s="102"/>
      <c r="RS475" s="127"/>
      <c r="RT475" s="103"/>
      <c r="RU475" s="102"/>
      <c r="RV475" s="102"/>
      <c r="RW475" s="102"/>
      <c r="RX475" s="127"/>
      <c r="RY475" s="103"/>
      <c r="RZ475" s="102"/>
      <c r="SA475" s="102"/>
      <c r="SB475" s="102"/>
      <c r="SC475" s="127"/>
      <c r="SD475" s="103"/>
      <c r="SE475" s="102"/>
      <c r="SF475" s="102"/>
      <c r="SG475" s="102"/>
      <c r="SH475" s="127"/>
      <c r="SI475" s="103"/>
      <c r="SJ475" s="102"/>
      <c r="SK475" s="102"/>
      <c r="SL475" s="102"/>
      <c r="SM475" s="127"/>
      <c r="SN475" s="103"/>
      <c r="SO475" s="102"/>
      <c r="SP475" s="102"/>
      <c r="SQ475" s="102"/>
      <c r="SR475" s="127"/>
      <c r="SS475" s="103"/>
      <c r="ST475" s="102"/>
      <c r="SU475" s="102"/>
      <c r="SV475" s="102"/>
      <c r="SW475" s="127"/>
    </row>
    <row r="476" spans="2:517" ht="3" customHeight="1">
      <c r="B476" s="125"/>
      <c r="C476" s="125"/>
      <c r="D476" s="125"/>
      <c r="E476" s="125"/>
      <c r="F476" s="125"/>
      <c r="G476" s="125"/>
      <c r="H476" s="125"/>
      <c r="I476" s="125"/>
      <c r="J476" s="125"/>
      <c r="K476" s="201"/>
      <c r="L476" s="1389"/>
      <c r="M476" s="220">
        <f>(3/20)*$K$2</f>
        <v>0</v>
      </c>
      <c r="N476" s="5"/>
      <c r="O476" s="1383"/>
      <c r="P476" s="1381"/>
      <c r="Q476" s="102"/>
      <c r="R476" s="128"/>
      <c r="S476" s="129"/>
      <c r="T476" s="129"/>
      <c r="U476" s="129"/>
      <c r="V476" s="130"/>
      <c r="W476" s="128"/>
      <c r="X476" s="129"/>
      <c r="Y476" s="129"/>
      <c r="Z476" s="129"/>
      <c r="AA476" s="130"/>
      <c r="AB476" s="128"/>
      <c r="AC476" s="129"/>
      <c r="AD476" s="129"/>
      <c r="AE476" s="129"/>
      <c r="AF476" s="130"/>
      <c r="AG476" s="128"/>
      <c r="AH476" s="129"/>
      <c r="AI476" s="129"/>
      <c r="AJ476" s="129"/>
      <c r="AK476" s="130"/>
      <c r="AL476" s="128"/>
      <c r="AM476" s="129"/>
      <c r="AN476" s="129"/>
      <c r="AO476" s="129"/>
      <c r="AP476" s="130"/>
      <c r="AQ476" s="128"/>
      <c r="AR476" s="129"/>
      <c r="AS476" s="129"/>
      <c r="AT476" s="129"/>
      <c r="AU476" s="130"/>
      <c r="AV476" s="128"/>
      <c r="AW476" s="129"/>
      <c r="AX476" s="129"/>
      <c r="AY476" s="129"/>
      <c r="AZ476" s="130"/>
      <c r="BA476" s="128"/>
      <c r="BB476" s="129"/>
      <c r="BC476" s="129"/>
      <c r="BD476" s="129"/>
      <c r="BE476" s="130"/>
      <c r="BF476" s="128"/>
      <c r="BG476" s="129"/>
      <c r="BH476" s="129"/>
      <c r="BI476" s="129"/>
      <c r="BJ476" s="130"/>
      <c r="BK476" s="128"/>
      <c r="BL476" s="129"/>
      <c r="BM476" s="129"/>
      <c r="BN476" s="129"/>
      <c r="BO476" s="130"/>
      <c r="BP476" s="128"/>
      <c r="BQ476" s="129"/>
      <c r="BR476" s="129"/>
      <c r="BS476" s="129"/>
      <c r="BT476" s="130"/>
      <c r="BU476" s="128"/>
      <c r="BV476" s="129"/>
      <c r="BW476" s="129"/>
      <c r="BX476" s="129"/>
      <c r="BY476" s="130"/>
      <c r="BZ476" s="128"/>
      <c r="CA476" s="129"/>
      <c r="CB476" s="129"/>
      <c r="CC476" s="129"/>
      <c r="CD476" s="130"/>
      <c r="CE476" s="128"/>
      <c r="CF476" s="129"/>
      <c r="CG476" s="129"/>
      <c r="CH476" s="129"/>
      <c r="CI476" s="130"/>
      <c r="CJ476" s="128"/>
      <c r="CK476" s="129"/>
      <c r="CL476" s="129"/>
      <c r="CM476" s="129"/>
      <c r="CN476" s="130"/>
      <c r="CO476" s="128"/>
      <c r="CP476" s="129"/>
      <c r="CQ476" s="129"/>
      <c r="CR476" s="129"/>
      <c r="CS476" s="130"/>
      <c r="CT476" s="128"/>
      <c r="CU476" s="129"/>
      <c r="CV476" s="129"/>
      <c r="CW476" s="129"/>
      <c r="CX476" s="130"/>
      <c r="CY476" s="128"/>
      <c r="CZ476" s="129"/>
      <c r="DA476" s="129"/>
      <c r="DB476" s="129"/>
      <c r="DC476" s="130"/>
      <c r="DD476" s="128"/>
      <c r="DE476" s="129"/>
      <c r="DF476" s="129"/>
      <c r="DG476" s="129"/>
      <c r="DH476" s="130"/>
      <c r="DI476" s="128"/>
      <c r="DJ476" s="129"/>
      <c r="DK476" s="129"/>
      <c r="DL476" s="129"/>
      <c r="DM476" s="130"/>
      <c r="DN476" s="128"/>
      <c r="DO476" s="129"/>
      <c r="DP476" s="129"/>
      <c r="DQ476" s="129"/>
      <c r="DR476" s="130"/>
      <c r="DS476" s="128"/>
      <c r="DT476" s="129"/>
      <c r="DU476" s="129"/>
      <c r="DV476" s="129"/>
      <c r="DW476" s="130"/>
      <c r="DX476" s="128"/>
      <c r="DY476" s="129"/>
      <c r="DZ476" s="129"/>
      <c r="EA476" s="129"/>
      <c r="EB476" s="130"/>
      <c r="EC476" s="128"/>
      <c r="ED476" s="129"/>
      <c r="EE476" s="129"/>
      <c r="EF476" s="129"/>
      <c r="EG476" s="130"/>
      <c r="EH476" s="128"/>
      <c r="EI476" s="129"/>
      <c r="EJ476" s="129"/>
      <c r="EK476" s="129"/>
      <c r="EL476" s="130"/>
      <c r="EM476" s="128"/>
      <c r="EN476" s="129"/>
      <c r="EO476" s="129"/>
      <c r="EP476" s="129"/>
      <c r="EQ476" s="130"/>
      <c r="ER476" s="128"/>
      <c r="ES476" s="129"/>
      <c r="ET476" s="129"/>
      <c r="EU476" s="129"/>
      <c r="EV476" s="130"/>
      <c r="EW476" s="128"/>
      <c r="EX476" s="129"/>
      <c r="EY476" s="129"/>
      <c r="EZ476" s="129"/>
      <c r="FA476" s="130"/>
      <c r="FB476" s="128"/>
      <c r="FC476" s="129"/>
      <c r="FD476" s="129"/>
      <c r="FE476" s="129"/>
      <c r="FF476" s="130"/>
      <c r="FG476" s="128"/>
      <c r="FH476" s="129"/>
      <c r="FI476" s="129"/>
      <c r="FJ476" s="129"/>
      <c r="FK476" s="130"/>
      <c r="FL476" s="128"/>
      <c r="FM476" s="129"/>
      <c r="FN476" s="129"/>
      <c r="FO476" s="129"/>
      <c r="FP476" s="130"/>
      <c r="FQ476" s="128"/>
      <c r="FR476" s="129"/>
      <c r="FS476" s="129"/>
      <c r="FT476" s="129"/>
      <c r="FU476" s="130"/>
      <c r="FV476" s="128"/>
      <c r="FW476" s="129"/>
      <c r="FX476" s="129"/>
      <c r="FY476" s="129"/>
      <c r="FZ476" s="130"/>
      <c r="GA476" s="128"/>
      <c r="GB476" s="129"/>
      <c r="GC476" s="129"/>
      <c r="GD476" s="129"/>
      <c r="GE476" s="130"/>
      <c r="GF476" s="128"/>
      <c r="GG476" s="129"/>
      <c r="GH476" s="129"/>
      <c r="GI476" s="129"/>
      <c r="GJ476" s="130"/>
      <c r="GK476" s="128"/>
      <c r="GL476" s="129"/>
      <c r="GM476" s="129"/>
      <c r="GN476" s="129"/>
      <c r="GO476" s="130"/>
      <c r="GP476" s="128"/>
      <c r="GQ476" s="129"/>
      <c r="GR476" s="129"/>
      <c r="GS476" s="129"/>
      <c r="GT476" s="130"/>
      <c r="GU476" s="128"/>
      <c r="GV476" s="129"/>
      <c r="GW476" s="129"/>
      <c r="GX476" s="129"/>
      <c r="GY476" s="130"/>
      <c r="GZ476" s="128"/>
      <c r="HA476" s="129"/>
      <c r="HB476" s="129"/>
      <c r="HC476" s="129"/>
      <c r="HD476" s="130"/>
      <c r="HE476" s="128"/>
      <c r="HF476" s="129"/>
      <c r="HG476" s="129"/>
      <c r="HH476" s="129"/>
      <c r="HI476" s="130"/>
      <c r="HJ476" s="128"/>
      <c r="HK476" s="129"/>
      <c r="HL476" s="129"/>
      <c r="HM476" s="129"/>
      <c r="HN476" s="130"/>
      <c r="HO476" s="128"/>
      <c r="HP476" s="129"/>
      <c r="HQ476" s="129"/>
      <c r="HR476" s="129"/>
      <c r="HS476" s="130"/>
      <c r="HT476" s="128"/>
      <c r="HU476" s="129"/>
      <c r="HV476" s="129"/>
      <c r="HW476" s="129"/>
      <c r="HX476" s="130"/>
      <c r="HY476" s="128"/>
      <c r="HZ476" s="129"/>
      <c r="IA476" s="129"/>
      <c r="IB476" s="129"/>
      <c r="IC476" s="130"/>
      <c r="ID476" s="128"/>
      <c r="IE476" s="129"/>
      <c r="IF476" s="129"/>
      <c r="IG476" s="129"/>
      <c r="IH476" s="130"/>
      <c r="II476" s="128"/>
      <c r="IJ476" s="129"/>
      <c r="IK476" s="129"/>
      <c r="IL476" s="129"/>
      <c r="IM476" s="130"/>
      <c r="IN476" s="128"/>
      <c r="IO476" s="129"/>
      <c r="IP476" s="129"/>
      <c r="IQ476" s="129"/>
      <c r="IR476" s="130"/>
      <c r="IS476" s="128"/>
      <c r="IT476" s="129"/>
      <c r="IU476" s="129"/>
      <c r="IV476" s="129"/>
      <c r="IW476" s="130"/>
      <c r="IX476" s="128"/>
      <c r="IY476" s="129"/>
      <c r="IZ476" s="129"/>
      <c r="JA476" s="129"/>
      <c r="JB476" s="130"/>
      <c r="JC476" s="128"/>
      <c r="JD476" s="129"/>
      <c r="JE476" s="129"/>
      <c r="JF476" s="129"/>
      <c r="JG476" s="130"/>
      <c r="JH476" s="128"/>
      <c r="JI476" s="129"/>
      <c r="JJ476" s="129"/>
      <c r="JK476" s="129"/>
      <c r="JL476" s="130"/>
      <c r="JM476" s="128"/>
      <c r="JN476" s="129"/>
      <c r="JO476" s="129"/>
      <c r="JP476" s="129"/>
      <c r="JQ476" s="130"/>
      <c r="JR476" s="128"/>
      <c r="JS476" s="129"/>
      <c r="JT476" s="129"/>
      <c r="JU476" s="129"/>
      <c r="JV476" s="130"/>
      <c r="JW476" s="128"/>
      <c r="JX476" s="129"/>
      <c r="JY476" s="129"/>
      <c r="JZ476" s="129"/>
      <c r="KA476" s="130"/>
      <c r="KB476" s="128"/>
      <c r="KC476" s="129"/>
      <c r="KD476" s="129"/>
      <c r="KE476" s="129"/>
      <c r="KF476" s="130"/>
      <c r="KG476" s="128"/>
      <c r="KH476" s="129"/>
      <c r="KI476" s="129"/>
      <c r="KJ476" s="129"/>
      <c r="KK476" s="130"/>
      <c r="KL476" s="128"/>
      <c r="KM476" s="129"/>
      <c r="KN476" s="129"/>
      <c r="KO476" s="129"/>
      <c r="KP476" s="130"/>
      <c r="KQ476" s="128"/>
      <c r="KR476" s="129"/>
      <c r="KS476" s="129"/>
      <c r="KT476" s="129"/>
      <c r="KU476" s="130"/>
      <c r="KV476" s="128"/>
      <c r="KW476" s="129"/>
      <c r="KX476" s="129"/>
      <c r="KY476" s="129"/>
      <c r="KZ476" s="130"/>
      <c r="LA476" s="128"/>
      <c r="LB476" s="129"/>
      <c r="LC476" s="129"/>
      <c r="LD476" s="129"/>
      <c r="LE476" s="130"/>
      <c r="LF476" s="128"/>
      <c r="LG476" s="129"/>
      <c r="LH476" s="129"/>
      <c r="LI476" s="129"/>
      <c r="LJ476" s="130"/>
      <c r="LK476" s="128"/>
      <c r="LL476" s="129"/>
      <c r="LM476" s="129"/>
      <c r="LN476" s="129"/>
      <c r="LO476" s="130"/>
      <c r="LP476" s="128"/>
      <c r="LQ476" s="129"/>
      <c r="LR476" s="129"/>
      <c r="LS476" s="129"/>
      <c r="LT476" s="130"/>
      <c r="LU476" s="128"/>
      <c r="LV476" s="129"/>
      <c r="LW476" s="129"/>
      <c r="LX476" s="129"/>
      <c r="LY476" s="130"/>
      <c r="LZ476" s="128"/>
      <c r="MA476" s="129"/>
      <c r="MB476" s="129"/>
      <c r="MC476" s="129"/>
      <c r="MD476" s="130"/>
      <c r="ME476" s="128"/>
      <c r="MF476" s="129"/>
      <c r="MG476" s="129"/>
      <c r="MH476" s="129"/>
      <c r="MI476" s="130"/>
      <c r="MJ476" s="128"/>
      <c r="MK476" s="129"/>
      <c r="ML476" s="129"/>
      <c r="MM476" s="129"/>
      <c r="MN476" s="130"/>
      <c r="MO476" s="128"/>
      <c r="MP476" s="129"/>
      <c r="MQ476" s="129"/>
      <c r="MR476" s="129"/>
      <c r="MS476" s="130"/>
      <c r="MT476" s="128"/>
      <c r="MU476" s="129"/>
      <c r="MV476" s="129"/>
      <c r="MW476" s="129"/>
      <c r="MX476" s="130"/>
      <c r="MY476" s="128"/>
      <c r="MZ476" s="129"/>
      <c r="NA476" s="129"/>
      <c r="NB476" s="129"/>
      <c r="NC476" s="130"/>
      <c r="ND476" s="128"/>
      <c r="NE476" s="129"/>
      <c r="NF476" s="129"/>
      <c r="NG476" s="129"/>
      <c r="NH476" s="130"/>
      <c r="NI476" s="128"/>
      <c r="NJ476" s="129"/>
      <c r="NK476" s="129"/>
      <c r="NL476" s="129"/>
      <c r="NM476" s="130"/>
      <c r="NN476" s="128"/>
      <c r="NO476" s="129"/>
      <c r="NP476" s="129"/>
      <c r="NQ476" s="129"/>
      <c r="NR476" s="130"/>
      <c r="NS476" s="128"/>
      <c r="NT476" s="129"/>
      <c r="NU476" s="129"/>
      <c r="NV476" s="129"/>
      <c r="NW476" s="130"/>
      <c r="NX476" s="128"/>
      <c r="NY476" s="129"/>
      <c r="NZ476" s="129"/>
      <c r="OA476" s="129"/>
      <c r="OB476" s="130"/>
      <c r="OC476" s="128"/>
      <c r="OD476" s="129"/>
      <c r="OE476" s="129"/>
      <c r="OF476" s="129"/>
      <c r="OG476" s="130"/>
      <c r="OH476" s="128"/>
      <c r="OI476" s="129"/>
      <c r="OJ476" s="129"/>
      <c r="OK476" s="129"/>
      <c r="OL476" s="130"/>
      <c r="OM476" s="128"/>
      <c r="ON476" s="129"/>
      <c r="OO476" s="129"/>
      <c r="OP476" s="129"/>
      <c r="OQ476" s="130"/>
      <c r="OR476" s="128"/>
      <c r="OS476" s="129"/>
      <c r="OT476" s="129"/>
      <c r="OU476" s="129"/>
      <c r="OV476" s="130"/>
      <c r="OW476" s="128"/>
      <c r="OX476" s="129"/>
      <c r="OY476" s="129"/>
      <c r="OZ476" s="129"/>
      <c r="PA476" s="130"/>
      <c r="PB476" s="128"/>
      <c r="PC476" s="129"/>
      <c r="PD476" s="129"/>
      <c r="PE476" s="129"/>
      <c r="PF476" s="130"/>
      <c r="PG476" s="128"/>
      <c r="PH476" s="129"/>
      <c r="PI476" s="129"/>
      <c r="PJ476" s="129"/>
      <c r="PK476" s="130"/>
      <c r="PL476" s="128"/>
      <c r="PM476" s="129"/>
      <c r="PN476" s="129"/>
      <c r="PO476" s="129"/>
      <c r="PP476" s="130"/>
      <c r="PQ476" s="128"/>
      <c r="PR476" s="129"/>
      <c r="PS476" s="129"/>
      <c r="PT476" s="129"/>
      <c r="PU476" s="130"/>
      <c r="PV476" s="128"/>
      <c r="PW476" s="129"/>
      <c r="PX476" s="129"/>
      <c r="PY476" s="129"/>
      <c r="PZ476" s="130"/>
      <c r="QA476" s="128"/>
      <c r="QB476" s="129"/>
      <c r="QC476" s="129"/>
      <c r="QD476" s="129"/>
      <c r="QE476" s="130"/>
      <c r="QF476" s="128"/>
      <c r="QG476" s="129"/>
      <c r="QH476" s="129"/>
      <c r="QI476" s="129"/>
      <c r="QJ476" s="130"/>
      <c r="QK476" s="128"/>
      <c r="QL476" s="129"/>
      <c r="QM476" s="129"/>
      <c r="QN476" s="129"/>
      <c r="QO476" s="130"/>
      <c r="QP476" s="128"/>
      <c r="QQ476" s="129"/>
      <c r="QR476" s="129"/>
      <c r="QS476" s="129"/>
      <c r="QT476" s="130"/>
      <c r="QU476" s="128"/>
      <c r="QV476" s="129"/>
      <c r="QW476" s="129"/>
      <c r="QX476" s="129"/>
      <c r="QY476" s="130"/>
      <c r="QZ476" s="128"/>
      <c r="RA476" s="129"/>
      <c r="RB476" s="129"/>
      <c r="RC476" s="129"/>
      <c r="RD476" s="130"/>
      <c r="RE476" s="128"/>
      <c r="RF476" s="129"/>
      <c r="RG476" s="129"/>
      <c r="RH476" s="129"/>
      <c r="RI476" s="130"/>
      <c r="RJ476" s="128"/>
      <c r="RK476" s="129"/>
      <c r="RL476" s="129"/>
      <c r="RM476" s="129"/>
      <c r="RN476" s="130"/>
      <c r="RO476" s="128"/>
      <c r="RP476" s="129"/>
      <c r="RQ476" s="129"/>
      <c r="RR476" s="129"/>
      <c r="RS476" s="130"/>
      <c r="RT476" s="128"/>
      <c r="RU476" s="129"/>
      <c r="RV476" s="129"/>
      <c r="RW476" s="129"/>
      <c r="RX476" s="130"/>
      <c r="RY476" s="128"/>
      <c r="RZ476" s="129"/>
      <c r="SA476" s="129"/>
      <c r="SB476" s="129"/>
      <c r="SC476" s="130"/>
      <c r="SD476" s="128"/>
      <c r="SE476" s="129"/>
      <c r="SF476" s="129"/>
      <c r="SG476" s="129"/>
      <c r="SH476" s="130"/>
      <c r="SI476" s="128"/>
      <c r="SJ476" s="129"/>
      <c r="SK476" s="129"/>
      <c r="SL476" s="129"/>
      <c r="SM476" s="130"/>
      <c r="SN476" s="128"/>
      <c r="SO476" s="129"/>
      <c r="SP476" s="129"/>
      <c r="SQ476" s="129"/>
      <c r="SR476" s="130"/>
      <c r="SS476" s="128"/>
      <c r="ST476" s="129"/>
      <c r="SU476" s="129"/>
      <c r="SV476" s="129"/>
      <c r="SW476" s="130"/>
    </row>
    <row r="477" spans="2:517" ht="3" customHeight="1">
      <c r="B477" s="125"/>
      <c r="C477" s="125"/>
      <c r="D477" s="125"/>
      <c r="E477" s="125"/>
      <c r="F477" s="125"/>
      <c r="G477" s="125"/>
      <c r="H477" s="125"/>
      <c r="I477" s="125"/>
      <c r="J477" s="125"/>
      <c r="K477" s="201"/>
      <c r="L477" s="1389"/>
      <c r="M477" s="220">
        <f>(2/20)*$K$2</f>
        <v>0</v>
      </c>
      <c r="N477" s="5"/>
      <c r="O477" s="1383"/>
      <c r="P477" s="1381">
        <f>IFERROR(M477,0)</f>
        <v>0</v>
      </c>
      <c r="Q477" s="104"/>
      <c r="R477" s="103"/>
      <c r="S477" s="102"/>
      <c r="T477" s="102"/>
      <c r="U477" s="102"/>
      <c r="V477" s="127"/>
      <c r="W477" s="103"/>
      <c r="X477" s="102"/>
      <c r="Y477" s="102"/>
      <c r="Z477" s="102"/>
      <c r="AA477" s="127"/>
      <c r="AB477" s="103"/>
      <c r="AC477" s="102"/>
      <c r="AD477" s="102"/>
      <c r="AE477" s="102"/>
      <c r="AF477" s="127"/>
      <c r="AG477" s="103"/>
      <c r="AH477" s="102"/>
      <c r="AI477" s="102"/>
      <c r="AJ477" s="102"/>
      <c r="AK477" s="127"/>
      <c r="AL477" s="103"/>
      <c r="AM477" s="102"/>
      <c r="AN477" s="102"/>
      <c r="AO477" s="102"/>
      <c r="AP477" s="127"/>
      <c r="AQ477" s="103"/>
      <c r="AR477" s="102"/>
      <c r="AS477" s="102"/>
      <c r="AT477" s="102"/>
      <c r="AU477" s="127"/>
      <c r="AV477" s="103"/>
      <c r="AW477" s="102"/>
      <c r="AX477" s="102"/>
      <c r="AY477" s="102"/>
      <c r="AZ477" s="127"/>
      <c r="BA477" s="103"/>
      <c r="BB477" s="102"/>
      <c r="BC477" s="102"/>
      <c r="BD477" s="102"/>
      <c r="BE477" s="127"/>
      <c r="BF477" s="103"/>
      <c r="BG477" s="102"/>
      <c r="BH477" s="102"/>
      <c r="BI477" s="102"/>
      <c r="BJ477" s="127"/>
      <c r="BK477" s="103"/>
      <c r="BL477" s="102"/>
      <c r="BM477" s="102"/>
      <c r="BN477" s="102"/>
      <c r="BO477" s="127"/>
      <c r="BP477" s="103"/>
      <c r="BQ477" s="102"/>
      <c r="BR477" s="102"/>
      <c r="BS477" s="102"/>
      <c r="BT477" s="127"/>
      <c r="BU477" s="103"/>
      <c r="BV477" s="102"/>
      <c r="BW477" s="102"/>
      <c r="BX477" s="102"/>
      <c r="BY477" s="127"/>
      <c r="BZ477" s="103"/>
      <c r="CA477" s="102"/>
      <c r="CB477" s="102"/>
      <c r="CC477" s="102"/>
      <c r="CD477" s="127"/>
      <c r="CE477" s="103"/>
      <c r="CF477" s="102"/>
      <c r="CG477" s="102"/>
      <c r="CH477" s="102"/>
      <c r="CI477" s="127"/>
      <c r="CJ477" s="103"/>
      <c r="CK477" s="102"/>
      <c r="CL477" s="102"/>
      <c r="CM477" s="102"/>
      <c r="CN477" s="127"/>
      <c r="CO477" s="103"/>
      <c r="CP477" s="102"/>
      <c r="CQ477" s="102"/>
      <c r="CR477" s="102"/>
      <c r="CS477" s="127"/>
      <c r="CT477" s="103"/>
      <c r="CU477" s="102"/>
      <c r="CV477" s="102"/>
      <c r="CW477" s="102"/>
      <c r="CX477" s="127"/>
      <c r="CY477" s="103"/>
      <c r="CZ477" s="102"/>
      <c r="DA477" s="102"/>
      <c r="DB477" s="102"/>
      <c r="DC477" s="127"/>
      <c r="DD477" s="103"/>
      <c r="DE477" s="102"/>
      <c r="DF477" s="102"/>
      <c r="DG477" s="102"/>
      <c r="DH477" s="127"/>
      <c r="DI477" s="103"/>
      <c r="DJ477" s="102"/>
      <c r="DK477" s="102"/>
      <c r="DL477" s="102"/>
      <c r="DM477" s="127"/>
      <c r="DN477" s="103"/>
      <c r="DO477" s="102"/>
      <c r="DP477" s="102"/>
      <c r="DQ477" s="102"/>
      <c r="DR477" s="127"/>
      <c r="DS477" s="103"/>
      <c r="DT477" s="102"/>
      <c r="DU477" s="102"/>
      <c r="DV477" s="102"/>
      <c r="DW477" s="127"/>
      <c r="DX477" s="103"/>
      <c r="DY477" s="102"/>
      <c r="DZ477" s="102"/>
      <c r="EA477" s="102"/>
      <c r="EB477" s="127"/>
      <c r="EC477" s="103"/>
      <c r="ED477" s="102"/>
      <c r="EE477" s="102"/>
      <c r="EF477" s="102"/>
      <c r="EG477" s="127"/>
      <c r="EH477" s="103"/>
      <c r="EI477" s="102"/>
      <c r="EJ477" s="102"/>
      <c r="EK477" s="102"/>
      <c r="EL477" s="127"/>
      <c r="EM477" s="103"/>
      <c r="EN477" s="102"/>
      <c r="EO477" s="102"/>
      <c r="EP477" s="102"/>
      <c r="EQ477" s="127"/>
      <c r="ER477" s="103"/>
      <c r="ES477" s="102"/>
      <c r="ET477" s="102"/>
      <c r="EU477" s="102"/>
      <c r="EV477" s="127"/>
      <c r="EW477" s="103"/>
      <c r="EX477" s="102"/>
      <c r="EY477" s="102"/>
      <c r="EZ477" s="102"/>
      <c r="FA477" s="127"/>
      <c r="FB477" s="103"/>
      <c r="FC477" s="102"/>
      <c r="FD477" s="102"/>
      <c r="FE477" s="102"/>
      <c r="FF477" s="127"/>
      <c r="FG477" s="103"/>
      <c r="FH477" s="102"/>
      <c r="FI477" s="102"/>
      <c r="FJ477" s="102"/>
      <c r="FK477" s="127"/>
      <c r="FL477" s="103"/>
      <c r="FM477" s="102"/>
      <c r="FN477" s="102"/>
      <c r="FO477" s="102"/>
      <c r="FP477" s="127"/>
      <c r="FQ477" s="103"/>
      <c r="FR477" s="102"/>
      <c r="FS477" s="102"/>
      <c r="FT477" s="102"/>
      <c r="FU477" s="127"/>
      <c r="FV477" s="103"/>
      <c r="FW477" s="102"/>
      <c r="FX477" s="102"/>
      <c r="FY477" s="102"/>
      <c r="FZ477" s="127"/>
      <c r="GA477" s="103"/>
      <c r="GB477" s="102"/>
      <c r="GC477" s="102"/>
      <c r="GD477" s="102"/>
      <c r="GE477" s="127"/>
      <c r="GF477" s="103"/>
      <c r="GG477" s="102"/>
      <c r="GH477" s="102"/>
      <c r="GI477" s="102"/>
      <c r="GJ477" s="127"/>
      <c r="GK477" s="103"/>
      <c r="GL477" s="102"/>
      <c r="GM477" s="102"/>
      <c r="GN477" s="102"/>
      <c r="GO477" s="127"/>
      <c r="GP477" s="103"/>
      <c r="GQ477" s="102"/>
      <c r="GR477" s="102"/>
      <c r="GS477" s="102"/>
      <c r="GT477" s="127"/>
      <c r="GU477" s="103"/>
      <c r="GV477" s="102"/>
      <c r="GW477" s="102"/>
      <c r="GX477" s="102"/>
      <c r="GY477" s="127"/>
      <c r="GZ477" s="103"/>
      <c r="HA477" s="102"/>
      <c r="HB477" s="102"/>
      <c r="HC477" s="102"/>
      <c r="HD477" s="127"/>
      <c r="HE477" s="103"/>
      <c r="HF477" s="102"/>
      <c r="HG477" s="102"/>
      <c r="HH477" s="102"/>
      <c r="HI477" s="127"/>
      <c r="HJ477" s="103"/>
      <c r="HK477" s="102"/>
      <c r="HL477" s="102"/>
      <c r="HM477" s="102"/>
      <c r="HN477" s="127"/>
      <c r="HO477" s="103"/>
      <c r="HP477" s="102"/>
      <c r="HQ477" s="102"/>
      <c r="HR477" s="102"/>
      <c r="HS477" s="127"/>
      <c r="HT477" s="103"/>
      <c r="HU477" s="102"/>
      <c r="HV477" s="102"/>
      <c r="HW477" s="102"/>
      <c r="HX477" s="127"/>
      <c r="HY477" s="103"/>
      <c r="HZ477" s="102"/>
      <c r="IA477" s="102"/>
      <c r="IB477" s="102"/>
      <c r="IC477" s="127"/>
      <c r="ID477" s="103"/>
      <c r="IE477" s="102"/>
      <c r="IF477" s="102"/>
      <c r="IG477" s="102"/>
      <c r="IH477" s="127"/>
      <c r="II477" s="103"/>
      <c r="IJ477" s="102"/>
      <c r="IK477" s="102"/>
      <c r="IL477" s="102"/>
      <c r="IM477" s="127"/>
      <c r="IN477" s="103"/>
      <c r="IO477" s="102"/>
      <c r="IP477" s="102"/>
      <c r="IQ477" s="102"/>
      <c r="IR477" s="127"/>
      <c r="IS477" s="103"/>
      <c r="IT477" s="102"/>
      <c r="IU477" s="102"/>
      <c r="IV477" s="102"/>
      <c r="IW477" s="127"/>
      <c r="IX477" s="103"/>
      <c r="IY477" s="102"/>
      <c r="IZ477" s="102"/>
      <c r="JA477" s="102"/>
      <c r="JB477" s="127"/>
      <c r="JC477" s="103"/>
      <c r="JD477" s="102"/>
      <c r="JE477" s="102"/>
      <c r="JF477" s="102"/>
      <c r="JG477" s="127"/>
      <c r="JH477" s="103"/>
      <c r="JI477" s="102"/>
      <c r="JJ477" s="102"/>
      <c r="JK477" s="102"/>
      <c r="JL477" s="127"/>
      <c r="JM477" s="103"/>
      <c r="JN477" s="102"/>
      <c r="JO477" s="102"/>
      <c r="JP477" s="102"/>
      <c r="JQ477" s="127"/>
      <c r="JR477" s="103"/>
      <c r="JS477" s="102"/>
      <c r="JT477" s="102"/>
      <c r="JU477" s="102"/>
      <c r="JV477" s="127"/>
      <c r="JW477" s="103"/>
      <c r="JX477" s="102"/>
      <c r="JY477" s="102"/>
      <c r="JZ477" s="102"/>
      <c r="KA477" s="127"/>
      <c r="KB477" s="103"/>
      <c r="KC477" s="102"/>
      <c r="KD477" s="102"/>
      <c r="KE477" s="102"/>
      <c r="KF477" s="127"/>
      <c r="KG477" s="103"/>
      <c r="KH477" s="102"/>
      <c r="KI477" s="102"/>
      <c r="KJ477" s="102"/>
      <c r="KK477" s="127"/>
      <c r="KL477" s="103"/>
      <c r="KM477" s="102"/>
      <c r="KN477" s="102"/>
      <c r="KO477" s="102"/>
      <c r="KP477" s="127"/>
      <c r="KQ477" s="103"/>
      <c r="KR477" s="102"/>
      <c r="KS477" s="102"/>
      <c r="KT477" s="102"/>
      <c r="KU477" s="127"/>
      <c r="KV477" s="103"/>
      <c r="KW477" s="102"/>
      <c r="KX477" s="102"/>
      <c r="KY477" s="102"/>
      <c r="KZ477" s="127"/>
      <c r="LA477" s="103"/>
      <c r="LB477" s="102"/>
      <c r="LC477" s="102"/>
      <c r="LD477" s="102"/>
      <c r="LE477" s="127"/>
      <c r="LF477" s="103"/>
      <c r="LG477" s="102"/>
      <c r="LH477" s="102"/>
      <c r="LI477" s="102"/>
      <c r="LJ477" s="127"/>
      <c r="LK477" s="103"/>
      <c r="LL477" s="102"/>
      <c r="LM477" s="102"/>
      <c r="LN477" s="102"/>
      <c r="LO477" s="127"/>
      <c r="LP477" s="103"/>
      <c r="LQ477" s="102"/>
      <c r="LR477" s="102"/>
      <c r="LS477" s="102"/>
      <c r="LT477" s="127"/>
      <c r="LU477" s="103"/>
      <c r="LV477" s="102"/>
      <c r="LW477" s="102"/>
      <c r="LX477" s="102"/>
      <c r="LY477" s="127"/>
      <c r="LZ477" s="103"/>
      <c r="MA477" s="102"/>
      <c r="MB477" s="102"/>
      <c r="MC477" s="102"/>
      <c r="MD477" s="127"/>
      <c r="ME477" s="103"/>
      <c r="MF477" s="102"/>
      <c r="MG477" s="102"/>
      <c r="MH477" s="102"/>
      <c r="MI477" s="127"/>
      <c r="MJ477" s="103"/>
      <c r="MK477" s="102"/>
      <c r="ML477" s="102"/>
      <c r="MM477" s="102"/>
      <c r="MN477" s="127"/>
      <c r="MO477" s="103"/>
      <c r="MP477" s="102"/>
      <c r="MQ477" s="102"/>
      <c r="MR477" s="102"/>
      <c r="MS477" s="127"/>
      <c r="MT477" s="103"/>
      <c r="MU477" s="102"/>
      <c r="MV477" s="102"/>
      <c r="MW477" s="102"/>
      <c r="MX477" s="127"/>
      <c r="MY477" s="103"/>
      <c r="MZ477" s="102"/>
      <c r="NA477" s="102"/>
      <c r="NB477" s="102"/>
      <c r="NC477" s="127"/>
      <c r="ND477" s="103"/>
      <c r="NE477" s="102"/>
      <c r="NF477" s="102"/>
      <c r="NG477" s="102"/>
      <c r="NH477" s="127"/>
      <c r="NI477" s="103"/>
      <c r="NJ477" s="102"/>
      <c r="NK477" s="102"/>
      <c r="NL477" s="102"/>
      <c r="NM477" s="127"/>
      <c r="NN477" s="103"/>
      <c r="NO477" s="102"/>
      <c r="NP477" s="102"/>
      <c r="NQ477" s="102"/>
      <c r="NR477" s="127"/>
      <c r="NS477" s="103"/>
      <c r="NT477" s="102"/>
      <c r="NU477" s="102"/>
      <c r="NV477" s="102"/>
      <c r="NW477" s="127"/>
      <c r="NX477" s="103"/>
      <c r="NY477" s="102"/>
      <c r="NZ477" s="102"/>
      <c r="OA477" s="102"/>
      <c r="OB477" s="127"/>
      <c r="OC477" s="103"/>
      <c r="OD477" s="102"/>
      <c r="OE477" s="102"/>
      <c r="OF477" s="102"/>
      <c r="OG477" s="127"/>
      <c r="OH477" s="103"/>
      <c r="OI477" s="102"/>
      <c r="OJ477" s="102"/>
      <c r="OK477" s="102"/>
      <c r="OL477" s="127"/>
      <c r="OM477" s="103"/>
      <c r="ON477" s="102"/>
      <c r="OO477" s="102"/>
      <c r="OP477" s="102"/>
      <c r="OQ477" s="127"/>
      <c r="OR477" s="103"/>
      <c r="OS477" s="102"/>
      <c r="OT477" s="102"/>
      <c r="OU477" s="102"/>
      <c r="OV477" s="127"/>
      <c r="OW477" s="103"/>
      <c r="OX477" s="102"/>
      <c r="OY477" s="102"/>
      <c r="OZ477" s="102"/>
      <c r="PA477" s="127"/>
      <c r="PB477" s="103"/>
      <c r="PC477" s="102"/>
      <c r="PD477" s="102"/>
      <c r="PE477" s="102"/>
      <c r="PF477" s="127"/>
      <c r="PG477" s="103"/>
      <c r="PH477" s="102"/>
      <c r="PI477" s="102"/>
      <c r="PJ477" s="102"/>
      <c r="PK477" s="127"/>
      <c r="PL477" s="103"/>
      <c r="PM477" s="102"/>
      <c r="PN477" s="102"/>
      <c r="PO477" s="102"/>
      <c r="PP477" s="127"/>
      <c r="PQ477" s="103"/>
      <c r="PR477" s="102"/>
      <c r="PS477" s="102"/>
      <c r="PT477" s="102"/>
      <c r="PU477" s="127"/>
      <c r="PV477" s="103"/>
      <c r="PW477" s="102"/>
      <c r="PX477" s="102"/>
      <c r="PY477" s="102"/>
      <c r="PZ477" s="127"/>
      <c r="QA477" s="103"/>
      <c r="QB477" s="102"/>
      <c r="QC477" s="102"/>
      <c r="QD477" s="102"/>
      <c r="QE477" s="127"/>
      <c r="QF477" s="103"/>
      <c r="QG477" s="102"/>
      <c r="QH477" s="102"/>
      <c r="QI477" s="102"/>
      <c r="QJ477" s="127"/>
      <c r="QK477" s="103"/>
      <c r="QL477" s="102"/>
      <c r="QM477" s="102"/>
      <c r="QN477" s="102"/>
      <c r="QO477" s="127"/>
      <c r="QP477" s="103"/>
      <c r="QQ477" s="102"/>
      <c r="QR477" s="102"/>
      <c r="QS477" s="102"/>
      <c r="QT477" s="127"/>
      <c r="QU477" s="103"/>
      <c r="QV477" s="102"/>
      <c r="QW477" s="102"/>
      <c r="QX477" s="102"/>
      <c r="QY477" s="127"/>
      <c r="QZ477" s="103"/>
      <c r="RA477" s="102"/>
      <c r="RB477" s="102"/>
      <c r="RC477" s="102"/>
      <c r="RD477" s="127"/>
      <c r="RE477" s="103"/>
      <c r="RF477" s="102"/>
      <c r="RG477" s="102"/>
      <c r="RH477" s="102"/>
      <c r="RI477" s="127"/>
      <c r="RJ477" s="103"/>
      <c r="RK477" s="102"/>
      <c r="RL477" s="102"/>
      <c r="RM477" s="102"/>
      <c r="RN477" s="127"/>
      <c r="RO477" s="103"/>
      <c r="RP477" s="102"/>
      <c r="RQ477" s="102"/>
      <c r="RR477" s="102"/>
      <c r="RS477" s="127"/>
      <c r="RT477" s="103"/>
      <c r="RU477" s="102"/>
      <c r="RV477" s="102"/>
      <c r="RW477" s="102"/>
      <c r="RX477" s="127"/>
      <c r="RY477" s="103"/>
      <c r="RZ477" s="102"/>
      <c r="SA477" s="102"/>
      <c r="SB477" s="102"/>
      <c r="SC477" s="127"/>
      <c r="SD477" s="103"/>
      <c r="SE477" s="102"/>
      <c r="SF477" s="102"/>
      <c r="SG477" s="102"/>
      <c r="SH477" s="127"/>
      <c r="SI477" s="103"/>
      <c r="SJ477" s="102"/>
      <c r="SK477" s="102"/>
      <c r="SL477" s="102"/>
      <c r="SM477" s="127"/>
      <c r="SN477" s="103"/>
      <c r="SO477" s="102"/>
      <c r="SP477" s="102"/>
      <c r="SQ477" s="102"/>
      <c r="SR477" s="127"/>
      <c r="SS477" s="103"/>
      <c r="ST477" s="102"/>
      <c r="SU477" s="102"/>
      <c r="SV477" s="102"/>
      <c r="SW477" s="127"/>
    </row>
    <row r="478" spans="2:517" ht="3" customHeight="1">
      <c r="B478" s="125"/>
      <c r="C478" s="125"/>
      <c r="D478" s="125"/>
      <c r="E478" s="125"/>
      <c r="F478" s="125"/>
      <c r="G478" s="125"/>
      <c r="H478" s="125"/>
      <c r="I478" s="125"/>
      <c r="J478" s="125"/>
      <c r="K478" s="201"/>
      <c r="L478" s="1389"/>
      <c r="M478" s="220">
        <f>(1/20)*$K$2</f>
        <v>0</v>
      </c>
      <c r="N478" s="5"/>
      <c r="O478" s="1383"/>
      <c r="P478" s="1381"/>
      <c r="Q478" s="102"/>
      <c r="R478" s="103"/>
      <c r="S478" s="102"/>
      <c r="T478" s="102"/>
      <c r="U478" s="102"/>
      <c r="V478" s="127"/>
      <c r="W478" s="103"/>
      <c r="X478" s="102"/>
      <c r="Y478" s="102"/>
      <c r="Z478" s="102"/>
      <c r="AA478" s="127"/>
      <c r="AB478" s="103"/>
      <c r="AC478" s="102"/>
      <c r="AD478" s="102"/>
      <c r="AE478" s="102"/>
      <c r="AF478" s="127"/>
      <c r="AG478" s="103"/>
      <c r="AH478" s="102"/>
      <c r="AI478" s="102"/>
      <c r="AJ478" s="102"/>
      <c r="AK478" s="127"/>
      <c r="AL478" s="103"/>
      <c r="AM478" s="102"/>
      <c r="AN478" s="102"/>
      <c r="AO478" s="102"/>
      <c r="AP478" s="127"/>
      <c r="AQ478" s="103"/>
      <c r="AR478" s="102"/>
      <c r="AS478" s="102"/>
      <c r="AT478" s="102"/>
      <c r="AU478" s="127"/>
      <c r="AV478" s="103"/>
      <c r="AW478" s="102"/>
      <c r="AX478" s="102"/>
      <c r="AY478" s="102"/>
      <c r="AZ478" s="127"/>
      <c r="BA478" s="103"/>
      <c r="BB478" s="102"/>
      <c r="BC478" s="102"/>
      <c r="BD478" s="102"/>
      <c r="BE478" s="127"/>
      <c r="BF478" s="103"/>
      <c r="BG478" s="102"/>
      <c r="BH478" s="102"/>
      <c r="BI478" s="102"/>
      <c r="BJ478" s="127"/>
      <c r="BK478" s="103"/>
      <c r="BL478" s="102"/>
      <c r="BM478" s="102"/>
      <c r="BN478" s="102"/>
      <c r="BO478" s="127"/>
      <c r="BP478" s="103"/>
      <c r="BQ478" s="102"/>
      <c r="BR478" s="102"/>
      <c r="BS478" s="102"/>
      <c r="BT478" s="127"/>
      <c r="BU478" s="103"/>
      <c r="BV478" s="102"/>
      <c r="BW478" s="102"/>
      <c r="BX478" s="102"/>
      <c r="BY478" s="127"/>
      <c r="BZ478" s="103"/>
      <c r="CA478" s="102"/>
      <c r="CB478" s="102"/>
      <c r="CC478" s="102"/>
      <c r="CD478" s="127"/>
      <c r="CE478" s="103"/>
      <c r="CF478" s="102"/>
      <c r="CG478" s="102"/>
      <c r="CH478" s="102"/>
      <c r="CI478" s="127"/>
      <c r="CJ478" s="103"/>
      <c r="CK478" s="102"/>
      <c r="CL478" s="102"/>
      <c r="CM478" s="102"/>
      <c r="CN478" s="127"/>
      <c r="CO478" s="103"/>
      <c r="CP478" s="102"/>
      <c r="CQ478" s="102"/>
      <c r="CR478" s="102"/>
      <c r="CS478" s="127"/>
      <c r="CT478" s="103"/>
      <c r="CU478" s="102"/>
      <c r="CV478" s="102"/>
      <c r="CW478" s="102"/>
      <c r="CX478" s="127"/>
      <c r="CY478" s="103"/>
      <c r="CZ478" s="102"/>
      <c r="DA478" s="102"/>
      <c r="DB478" s="102"/>
      <c r="DC478" s="127"/>
      <c r="DD478" s="103"/>
      <c r="DE478" s="102"/>
      <c r="DF478" s="102"/>
      <c r="DG478" s="102"/>
      <c r="DH478" s="127"/>
      <c r="DI478" s="103"/>
      <c r="DJ478" s="102"/>
      <c r="DK478" s="102"/>
      <c r="DL478" s="102"/>
      <c r="DM478" s="127"/>
      <c r="DN478" s="103"/>
      <c r="DO478" s="102"/>
      <c r="DP478" s="102"/>
      <c r="DQ478" s="102"/>
      <c r="DR478" s="127"/>
      <c r="DS478" s="103"/>
      <c r="DT478" s="102"/>
      <c r="DU478" s="102"/>
      <c r="DV478" s="102"/>
      <c r="DW478" s="127"/>
      <c r="DX478" s="103"/>
      <c r="DY478" s="102"/>
      <c r="DZ478" s="102"/>
      <c r="EA478" s="102"/>
      <c r="EB478" s="127"/>
      <c r="EC478" s="103"/>
      <c r="ED478" s="102"/>
      <c r="EE478" s="102"/>
      <c r="EF478" s="102"/>
      <c r="EG478" s="127"/>
      <c r="EH478" s="103"/>
      <c r="EI478" s="102"/>
      <c r="EJ478" s="102"/>
      <c r="EK478" s="102"/>
      <c r="EL478" s="127"/>
      <c r="EM478" s="103"/>
      <c r="EN478" s="102"/>
      <c r="EO478" s="102"/>
      <c r="EP478" s="102"/>
      <c r="EQ478" s="127"/>
      <c r="ER478" s="103"/>
      <c r="ES478" s="102"/>
      <c r="ET478" s="102"/>
      <c r="EU478" s="102"/>
      <c r="EV478" s="127"/>
      <c r="EW478" s="103"/>
      <c r="EX478" s="102"/>
      <c r="EY478" s="102"/>
      <c r="EZ478" s="102"/>
      <c r="FA478" s="127"/>
      <c r="FB478" s="103"/>
      <c r="FC478" s="102"/>
      <c r="FD478" s="102"/>
      <c r="FE478" s="102"/>
      <c r="FF478" s="127"/>
      <c r="FG478" s="103"/>
      <c r="FH478" s="102"/>
      <c r="FI478" s="102"/>
      <c r="FJ478" s="102"/>
      <c r="FK478" s="127"/>
      <c r="FL478" s="103"/>
      <c r="FM478" s="102"/>
      <c r="FN478" s="102"/>
      <c r="FO478" s="102"/>
      <c r="FP478" s="127"/>
      <c r="FQ478" s="103"/>
      <c r="FR478" s="102"/>
      <c r="FS478" s="102"/>
      <c r="FT478" s="102"/>
      <c r="FU478" s="127"/>
      <c r="FV478" s="103"/>
      <c r="FW478" s="102"/>
      <c r="FX478" s="102"/>
      <c r="FY478" s="102"/>
      <c r="FZ478" s="127"/>
      <c r="GA478" s="103"/>
      <c r="GB478" s="102"/>
      <c r="GC478" s="102"/>
      <c r="GD478" s="102"/>
      <c r="GE478" s="127"/>
      <c r="GF478" s="103"/>
      <c r="GG478" s="102"/>
      <c r="GH478" s="102"/>
      <c r="GI478" s="102"/>
      <c r="GJ478" s="127"/>
      <c r="GK478" s="103"/>
      <c r="GL478" s="102"/>
      <c r="GM478" s="102"/>
      <c r="GN478" s="102"/>
      <c r="GO478" s="127"/>
      <c r="GP478" s="103"/>
      <c r="GQ478" s="102"/>
      <c r="GR478" s="102"/>
      <c r="GS478" s="102"/>
      <c r="GT478" s="127"/>
      <c r="GU478" s="103"/>
      <c r="GV478" s="102"/>
      <c r="GW478" s="102"/>
      <c r="GX478" s="102"/>
      <c r="GY478" s="127"/>
      <c r="GZ478" s="103"/>
      <c r="HA478" s="102"/>
      <c r="HB478" s="102"/>
      <c r="HC478" s="102"/>
      <c r="HD478" s="127"/>
      <c r="HE478" s="103"/>
      <c r="HF478" s="102"/>
      <c r="HG478" s="102"/>
      <c r="HH478" s="102"/>
      <c r="HI478" s="127"/>
      <c r="HJ478" s="103"/>
      <c r="HK478" s="102"/>
      <c r="HL478" s="102"/>
      <c r="HM478" s="102"/>
      <c r="HN478" s="127"/>
      <c r="HO478" s="103"/>
      <c r="HP478" s="102"/>
      <c r="HQ478" s="102"/>
      <c r="HR478" s="102"/>
      <c r="HS478" s="127"/>
      <c r="HT478" s="103"/>
      <c r="HU478" s="102"/>
      <c r="HV478" s="102"/>
      <c r="HW478" s="102"/>
      <c r="HX478" s="127"/>
      <c r="HY478" s="103"/>
      <c r="HZ478" s="102"/>
      <c r="IA478" s="102"/>
      <c r="IB478" s="102"/>
      <c r="IC478" s="127"/>
      <c r="ID478" s="103"/>
      <c r="IE478" s="102"/>
      <c r="IF478" s="102"/>
      <c r="IG478" s="102"/>
      <c r="IH478" s="127"/>
      <c r="II478" s="103"/>
      <c r="IJ478" s="102"/>
      <c r="IK478" s="102"/>
      <c r="IL478" s="102"/>
      <c r="IM478" s="127"/>
      <c r="IN478" s="103"/>
      <c r="IO478" s="102"/>
      <c r="IP478" s="102"/>
      <c r="IQ478" s="102"/>
      <c r="IR478" s="127"/>
      <c r="IS478" s="103"/>
      <c r="IT478" s="102"/>
      <c r="IU478" s="102"/>
      <c r="IV478" s="102"/>
      <c r="IW478" s="127"/>
      <c r="IX478" s="103"/>
      <c r="IY478" s="102"/>
      <c r="IZ478" s="102"/>
      <c r="JA478" s="102"/>
      <c r="JB478" s="127"/>
      <c r="JC478" s="103"/>
      <c r="JD478" s="102"/>
      <c r="JE478" s="102"/>
      <c r="JF478" s="102"/>
      <c r="JG478" s="127"/>
      <c r="JH478" s="103"/>
      <c r="JI478" s="102"/>
      <c r="JJ478" s="102"/>
      <c r="JK478" s="102"/>
      <c r="JL478" s="127"/>
      <c r="JM478" s="103"/>
      <c r="JN478" s="102"/>
      <c r="JO478" s="102"/>
      <c r="JP478" s="102"/>
      <c r="JQ478" s="127"/>
      <c r="JR478" s="103"/>
      <c r="JS478" s="102"/>
      <c r="JT478" s="102"/>
      <c r="JU478" s="102"/>
      <c r="JV478" s="127"/>
      <c r="JW478" s="103"/>
      <c r="JX478" s="102"/>
      <c r="JY478" s="102"/>
      <c r="JZ478" s="102"/>
      <c r="KA478" s="127"/>
      <c r="KB478" s="103"/>
      <c r="KC478" s="102"/>
      <c r="KD478" s="102"/>
      <c r="KE478" s="102"/>
      <c r="KF478" s="127"/>
      <c r="KG478" s="103"/>
      <c r="KH478" s="102"/>
      <c r="KI478" s="102"/>
      <c r="KJ478" s="102"/>
      <c r="KK478" s="127"/>
      <c r="KL478" s="103"/>
      <c r="KM478" s="102"/>
      <c r="KN478" s="102"/>
      <c r="KO478" s="102"/>
      <c r="KP478" s="127"/>
      <c r="KQ478" s="103"/>
      <c r="KR478" s="102"/>
      <c r="KS478" s="102"/>
      <c r="KT478" s="102"/>
      <c r="KU478" s="127"/>
      <c r="KV478" s="103"/>
      <c r="KW478" s="102"/>
      <c r="KX478" s="102"/>
      <c r="KY478" s="102"/>
      <c r="KZ478" s="127"/>
      <c r="LA478" s="103"/>
      <c r="LB478" s="102"/>
      <c r="LC478" s="102"/>
      <c r="LD478" s="102"/>
      <c r="LE478" s="127"/>
      <c r="LF478" s="103"/>
      <c r="LG478" s="102"/>
      <c r="LH478" s="102"/>
      <c r="LI478" s="102"/>
      <c r="LJ478" s="127"/>
      <c r="LK478" s="103"/>
      <c r="LL478" s="102"/>
      <c r="LM478" s="102"/>
      <c r="LN478" s="102"/>
      <c r="LO478" s="127"/>
      <c r="LP478" s="103"/>
      <c r="LQ478" s="102"/>
      <c r="LR478" s="102"/>
      <c r="LS478" s="102"/>
      <c r="LT478" s="127"/>
      <c r="LU478" s="103"/>
      <c r="LV478" s="102"/>
      <c r="LW478" s="102"/>
      <c r="LX478" s="102"/>
      <c r="LY478" s="127"/>
      <c r="LZ478" s="103"/>
      <c r="MA478" s="102"/>
      <c r="MB478" s="102"/>
      <c r="MC478" s="102"/>
      <c r="MD478" s="127"/>
      <c r="ME478" s="103"/>
      <c r="MF478" s="102"/>
      <c r="MG478" s="102"/>
      <c r="MH478" s="102"/>
      <c r="MI478" s="127"/>
      <c r="MJ478" s="103"/>
      <c r="MK478" s="102"/>
      <c r="ML478" s="102"/>
      <c r="MM478" s="102"/>
      <c r="MN478" s="127"/>
      <c r="MO478" s="103"/>
      <c r="MP478" s="102"/>
      <c r="MQ478" s="102"/>
      <c r="MR478" s="102"/>
      <c r="MS478" s="127"/>
      <c r="MT478" s="103"/>
      <c r="MU478" s="102"/>
      <c r="MV478" s="102"/>
      <c r="MW478" s="102"/>
      <c r="MX478" s="127"/>
      <c r="MY478" s="103"/>
      <c r="MZ478" s="102"/>
      <c r="NA478" s="102"/>
      <c r="NB478" s="102"/>
      <c r="NC478" s="127"/>
      <c r="ND478" s="103"/>
      <c r="NE478" s="102"/>
      <c r="NF478" s="102"/>
      <c r="NG478" s="102"/>
      <c r="NH478" s="127"/>
      <c r="NI478" s="103"/>
      <c r="NJ478" s="102"/>
      <c r="NK478" s="102"/>
      <c r="NL478" s="102"/>
      <c r="NM478" s="127"/>
      <c r="NN478" s="103"/>
      <c r="NO478" s="102"/>
      <c r="NP478" s="102"/>
      <c r="NQ478" s="102"/>
      <c r="NR478" s="127"/>
      <c r="NS478" s="103"/>
      <c r="NT478" s="102"/>
      <c r="NU478" s="102"/>
      <c r="NV478" s="102"/>
      <c r="NW478" s="127"/>
      <c r="NX478" s="103"/>
      <c r="NY478" s="102"/>
      <c r="NZ478" s="102"/>
      <c r="OA478" s="102"/>
      <c r="OB478" s="127"/>
      <c r="OC478" s="103"/>
      <c r="OD478" s="102"/>
      <c r="OE478" s="102"/>
      <c r="OF478" s="102"/>
      <c r="OG478" s="127"/>
      <c r="OH478" s="103"/>
      <c r="OI478" s="102"/>
      <c r="OJ478" s="102"/>
      <c r="OK478" s="102"/>
      <c r="OL478" s="127"/>
      <c r="OM478" s="103"/>
      <c r="ON478" s="102"/>
      <c r="OO478" s="102"/>
      <c r="OP478" s="102"/>
      <c r="OQ478" s="127"/>
      <c r="OR478" s="103"/>
      <c r="OS478" s="102"/>
      <c r="OT478" s="102"/>
      <c r="OU478" s="102"/>
      <c r="OV478" s="127"/>
      <c r="OW478" s="103"/>
      <c r="OX478" s="102"/>
      <c r="OY478" s="102"/>
      <c r="OZ478" s="102"/>
      <c r="PA478" s="127"/>
      <c r="PB478" s="103"/>
      <c r="PC478" s="102"/>
      <c r="PD478" s="102"/>
      <c r="PE478" s="102"/>
      <c r="PF478" s="127"/>
      <c r="PG478" s="103"/>
      <c r="PH478" s="102"/>
      <c r="PI478" s="102"/>
      <c r="PJ478" s="102"/>
      <c r="PK478" s="127"/>
      <c r="PL478" s="103"/>
      <c r="PM478" s="102"/>
      <c r="PN478" s="102"/>
      <c r="PO478" s="102"/>
      <c r="PP478" s="127"/>
      <c r="PQ478" s="103"/>
      <c r="PR478" s="102"/>
      <c r="PS478" s="102"/>
      <c r="PT478" s="102"/>
      <c r="PU478" s="127"/>
      <c r="PV478" s="103"/>
      <c r="PW478" s="102"/>
      <c r="PX478" s="102"/>
      <c r="PY478" s="102"/>
      <c r="PZ478" s="127"/>
      <c r="QA478" s="103"/>
      <c r="QB478" s="102"/>
      <c r="QC478" s="102"/>
      <c r="QD478" s="102"/>
      <c r="QE478" s="127"/>
      <c r="QF478" s="103"/>
      <c r="QG478" s="102"/>
      <c r="QH478" s="102"/>
      <c r="QI478" s="102"/>
      <c r="QJ478" s="127"/>
      <c r="QK478" s="103"/>
      <c r="QL478" s="102"/>
      <c r="QM478" s="102"/>
      <c r="QN478" s="102"/>
      <c r="QO478" s="127"/>
      <c r="QP478" s="103"/>
      <c r="QQ478" s="102"/>
      <c r="QR478" s="102"/>
      <c r="QS478" s="102"/>
      <c r="QT478" s="127"/>
      <c r="QU478" s="103"/>
      <c r="QV478" s="102"/>
      <c r="QW478" s="102"/>
      <c r="QX478" s="102"/>
      <c r="QY478" s="127"/>
      <c r="QZ478" s="103"/>
      <c r="RA478" s="102"/>
      <c r="RB478" s="102"/>
      <c r="RC478" s="102"/>
      <c r="RD478" s="127"/>
      <c r="RE478" s="103"/>
      <c r="RF478" s="102"/>
      <c r="RG478" s="102"/>
      <c r="RH478" s="102"/>
      <c r="RI478" s="127"/>
      <c r="RJ478" s="103"/>
      <c r="RK478" s="102"/>
      <c r="RL478" s="102"/>
      <c r="RM478" s="102"/>
      <c r="RN478" s="127"/>
      <c r="RO478" s="103"/>
      <c r="RP478" s="102"/>
      <c r="RQ478" s="102"/>
      <c r="RR478" s="102"/>
      <c r="RS478" s="127"/>
      <c r="RT478" s="103"/>
      <c r="RU478" s="102"/>
      <c r="RV478" s="102"/>
      <c r="RW478" s="102"/>
      <c r="RX478" s="127"/>
      <c r="RY478" s="103"/>
      <c r="RZ478" s="102"/>
      <c r="SA478" s="102"/>
      <c r="SB478" s="102"/>
      <c r="SC478" s="127"/>
      <c r="SD478" s="103"/>
      <c r="SE478" s="102"/>
      <c r="SF478" s="102"/>
      <c r="SG478" s="102"/>
      <c r="SH478" s="127"/>
      <c r="SI478" s="103"/>
      <c r="SJ478" s="102"/>
      <c r="SK478" s="102"/>
      <c r="SL478" s="102"/>
      <c r="SM478" s="127"/>
      <c r="SN478" s="103"/>
      <c r="SO478" s="102"/>
      <c r="SP478" s="102"/>
      <c r="SQ478" s="102"/>
      <c r="SR478" s="127"/>
      <c r="SS478" s="103"/>
      <c r="ST478" s="102"/>
      <c r="SU478" s="102"/>
      <c r="SV478" s="102"/>
      <c r="SW478" s="127"/>
    </row>
    <row r="479" spans="2:517" ht="3" customHeight="1">
      <c r="B479" s="125"/>
      <c r="C479" s="125"/>
      <c r="D479" s="125"/>
      <c r="E479" s="125"/>
      <c r="F479" s="125"/>
      <c r="G479" s="125"/>
      <c r="H479" s="125"/>
      <c r="I479" s="125"/>
      <c r="J479" s="125"/>
      <c r="K479" s="201"/>
      <c r="L479" s="1389"/>
      <c r="M479" s="221">
        <v>1.0000000000000001E-5</v>
      </c>
      <c r="N479" s="5"/>
      <c r="O479" s="116"/>
      <c r="P479" s="1381"/>
      <c r="Q479" s="105"/>
      <c r="R479" s="103"/>
      <c r="S479" s="102"/>
      <c r="T479" s="102"/>
      <c r="U479" s="102"/>
      <c r="V479" s="127"/>
      <c r="W479" s="103"/>
      <c r="X479" s="102"/>
      <c r="Y479" s="102"/>
      <c r="Z479" s="102"/>
      <c r="AA479" s="127"/>
      <c r="AB479" s="103"/>
      <c r="AC479" s="102"/>
      <c r="AD479" s="102"/>
      <c r="AE479" s="102"/>
      <c r="AF479" s="127"/>
      <c r="AG479" s="103"/>
      <c r="AH479" s="102"/>
      <c r="AI479" s="102"/>
      <c r="AJ479" s="102"/>
      <c r="AK479" s="127"/>
      <c r="AL479" s="103"/>
      <c r="AM479" s="102"/>
      <c r="AN479" s="102"/>
      <c r="AO479" s="102"/>
      <c r="AP479" s="127"/>
      <c r="AQ479" s="103"/>
      <c r="AR479" s="102"/>
      <c r="AS479" s="102"/>
      <c r="AT479" s="102"/>
      <c r="AU479" s="127"/>
      <c r="AV479" s="103"/>
      <c r="AW479" s="102"/>
      <c r="AX479" s="102"/>
      <c r="AY479" s="102"/>
      <c r="AZ479" s="127"/>
      <c r="BA479" s="103"/>
      <c r="BB479" s="102"/>
      <c r="BC479" s="102"/>
      <c r="BD479" s="102"/>
      <c r="BE479" s="127"/>
      <c r="BF479" s="103"/>
      <c r="BG479" s="102"/>
      <c r="BH479" s="102"/>
      <c r="BI479" s="102"/>
      <c r="BJ479" s="127"/>
      <c r="BK479" s="103"/>
      <c r="BL479" s="102"/>
      <c r="BM479" s="102"/>
      <c r="BN479" s="102"/>
      <c r="BO479" s="127"/>
      <c r="BP479" s="103"/>
      <c r="BQ479" s="102"/>
      <c r="BR479" s="102"/>
      <c r="BS479" s="102"/>
      <c r="BT479" s="127"/>
      <c r="BU479" s="103"/>
      <c r="BV479" s="102"/>
      <c r="BW479" s="102"/>
      <c r="BX479" s="102"/>
      <c r="BY479" s="127"/>
      <c r="BZ479" s="103"/>
      <c r="CA479" s="102"/>
      <c r="CB479" s="102"/>
      <c r="CC479" s="102"/>
      <c r="CD479" s="127"/>
      <c r="CE479" s="103"/>
      <c r="CF479" s="102"/>
      <c r="CG479" s="102"/>
      <c r="CH479" s="102"/>
      <c r="CI479" s="127"/>
      <c r="CJ479" s="103"/>
      <c r="CK479" s="102"/>
      <c r="CL479" s="102"/>
      <c r="CM479" s="102"/>
      <c r="CN479" s="127"/>
      <c r="CO479" s="103"/>
      <c r="CP479" s="102"/>
      <c r="CQ479" s="102"/>
      <c r="CR479" s="102"/>
      <c r="CS479" s="127"/>
      <c r="CT479" s="103"/>
      <c r="CU479" s="102"/>
      <c r="CV479" s="102"/>
      <c r="CW479" s="102"/>
      <c r="CX479" s="127"/>
      <c r="CY479" s="103"/>
      <c r="CZ479" s="102"/>
      <c r="DA479" s="102"/>
      <c r="DB479" s="102"/>
      <c r="DC479" s="127"/>
      <c r="DD479" s="103"/>
      <c r="DE479" s="102"/>
      <c r="DF479" s="102"/>
      <c r="DG479" s="102"/>
      <c r="DH479" s="127"/>
      <c r="DI479" s="103"/>
      <c r="DJ479" s="102"/>
      <c r="DK479" s="102"/>
      <c r="DL479" s="102"/>
      <c r="DM479" s="127"/>
      <c r="DN479" s="103"/>
      <c r="DO479" s="102"/>
      <c r="DP479" s="102"/>
      <c r="DQ479" s="102"/>
      <c r="DR479" s="127"/>
      <c r="DS479" s="103"/>
      <c r="DT479" s="102"/>
      <c r="DU479" s="102"/>
      <c r="DV479" s="102"/>
      <c r="DW479" s="127"/>
      <c r="DX479" s="103"/>
      <c r="DY479" s="102"/>
      <c r="DZ479" s="102"/>
      <c r="EA479" s="102"/>
      <c r="EB479" s="127"/>
      <c r="EC479" s="103"/>
      <c r="ED479" s="102"/>
      <c r="EE479" s="102"/>
      <c r="EF479" s="102"/>
      <c r="EG479" s="127"/>
      <c r="EH479" s="103"/>
      <c r="EI479" s="102"/>
      <c r="EJ479" s="102"/>
      <c r="EK479" s="102"/>
      <c r="EL479" s="127"/>
      <c r="EM479" s="103"/>
      <c r="EN479" s="102"/>
      <c r="EO479" s="102"/>
      <c r="EP479" s="102"/>
      <c r="EQ479" s="127"/>
      <c r="ER479" s="103"/>
      <c r="ES479" s="102"/>
      <c r="ET479" s="102"/>
      <c r="EU479" s="102"/>
      <c r="EV479" s="127"/>
      <c r="EW479" s="103"/>
      <c r="EX479" s="102"/>
      <c r="EY479" s="102"/>
      <c r="EZ479" s="102"/>
      <c r="FA479" s="127"/>
      <c r="FB479" s="103"/>
      <c r="FC479" s="102"/>
      <c r="FD479" s="102"/>
      <c r="FE479" s="102"/>
      <c r="FF479" s="127"/>
      <c r="FG479" s="103"/>
      <c r="FH479" s="102"/>
      <c r="FI479" s="102"/>
      <c r="FJ479" s="102"/>
      <c r="FK479" s="127"/>
      <c r="FL479" s="103"/>
      <c r="FM479" s="102"/>
      <c r="FN479" s="102"/>
      <c r="FO479" s="102"/>
      <c r="FP479" s="127"/>
      <c r="FQ479" s="103"/>
      <c r="FR479" s="102"/>
      <c r="FS479" s="102"/>
      <c r="FT479" s="102"/>
      <c r="FU479" s="127"/>
      <c r="FV479" s="103"/>
      <c r="FW479" s="102"/>
      <c r="FX479" s="102"/>
      <c r="FY479" s="102"/>
      <c r="FZ479" s="127"/>
      <c r="GA479" s="103"/>
      <c r="GB479" s="102"/>
      <c r="GC479" s="102"/>
      <c r="GD479" s="102"/>
      <c r="GE479" s="127"/>
      <c r="GF479" s="103"/>
      <c r="GG479" s="102"/>
      <c r="GH479" s="102"/>
      <c r="GI479" s="102"/>
      <c r="GJ479" s="127"/>
      <c r="GK479" s="103"/>
      <c r="GL479" s="102"/>
      <c r="GM479" s="102"/>
      <c r="GN479" s="102"/>
      <c r="GO479" s="127"/>
      <c r="GP479" s="103"/>
      <c r="GQ479" s="102"/>
      <c r="GR479" s="102"/>
      <c r="GS479" s="102"/>
      <c r="GT479" s="127"/>
      <c r="GU479" s="103"/>
      <c r="GV479" s="102"/>
      <c r="GW479" s="102"/>
      <c r="GX479" s="102"/>
      <c r="GY479" s="127"/>
      <c r="GZ479" s="103"/>
      <c r="HA479" s="102"/>
      <c r="HB479" s="102"/>
      <c r="HC479" s="102"/>
      <c r="HD479" s="127"/>
      <c r="HE479" s="103"/>
      <c r="HF479" s="102"/>
      <c r="HG479" s="102"/>
      <c r="HH479" s="102"/>
      <c r="HI479" s="127"/>
      <c r="HJ479" s="103"/>
      <c r="HK479" s="102"/>
      <c r="HL479" s="102"/>
      <c r="HM479" s="102"/>
      <c r="HN479" s="127"/>
      <c r="HO479" s="103"/>
      <c r="HP479" s="102"/>
      <c r="HQ479" s="102"/>
      <c r="HR479" s="102"/>
      <c r="HS479" s="127"/>
      <c r="HT479" s="103"/>
      <c r="HU479" s="102"/>
      <c r="HV479" s="102"/>
      <c r="HW479" s="102"/>
      <c r="HX479" s="127"/>
      <c r="HY479" s="103"/>
      <c r="HZ479" s="102"/>
      <c r="IA479" s="102"/>
      <c r="IB479" s="102"/>
      <c r="IC479" s="127"/>
      <c r="ID479" s="103"/>
      <c r="IE479" s="102"/>
      <c r="IF479" s="102"/>
      <c r="IG479" s="102"/>
      <c r="IH479" s="127"/>
      <c r="II479" s="103"/>
      <c r="IJ479" s="102"/>
      <c r="IK479" s="102"/>
      <c r="IL479" s="102"/>
      <c r="IM479" s="127"/>
      <c r="IN479" s="103"/>
      <c r="IO479" s="102"/>
      <c r="IP479" s="102"/>
      <c r="IQ479" s="102"/>
      <c r="IR479" s="127"/>
      <c r="IS479" s="103"/>
      <c r="IT479" s="102"/>
      <c r="IU479" s="102"/>
      <c r="IV479" s="102"/>
      <c r="IW479" s="127"/>
      <c r="IX479" s="103"/>
      <c r="IY479" s="102"/>
      <c r="IZ479" s="102"/>
      <c r="JA479" s="102"/>
      <c r="JB479" s="127"/>
      <c r="JC479" s="103"/>
      <c r="JD479" s="102"/>
      <c r="JE479" s="102"/>
      <c r="JF479" s="102"/>
      <c r="JG479" s="127"/>
      <c r="JH479" s="103"/>
      <c r="JI479" s="102"/>
      <c r="JJ479" s="102"/>
      <c r="JK479" s="102"/>
      <c r="JL479" s="127"/>
      <c r="JM479" s="103"/>
      <c r="JN479" s="102"/>
      <c r="JO479" s="102"/>
      <c r="JP479" s="102"/>
      <c r="JQ479" s="127"/>
      <c r="JR479" s="103"/>
      <c r="JS479" s="102"/>
      <c r="JT479" s="102"/>
      <c r="JU479" s="102"/>
      <c r="JV479" s="127"/>
      <c r="JW479" s="103"/>
      <c r="JX479" s="102"/>
      <c r="JY479" s="102"/>
      <c r="JZ479" s="102"/>
      <c r="KA479" s="127"/>
      <c r="KB479" s="103"/>
      <c r="KC479" s="102"/>
      <c r="KD479" s="102"/>
      <c r="KE479" s="102"/>
      <c r="KF479" s="127"/>
      <c r="KG479" s="103"/>
      <c r="KH479" s="102"/>
      <c r="KI479" s="102"/>
      <c r="KJ479" s="102"/>
      <c r="KK479" s="127"/>
      <c r="KL479" s="103"/>
      <c r="KM479" s="102"/>
      <c r="KN479" s="102"/>
      <c r="KO479" s="102"/>
      <c r="KP479" s="127"/>
      <c r="KQ479" s="103"/>
      <c r="KR479" s="102"/>
      <c r="KS479" s="102"/>
      <c r="KT479" s="102"/>
      <c r="KU479" s="127"/>
      <c r="KV479" s="103"/>
      <c r="KW479" s="102"/>
      <c r="KX479" s="102"/>
      <c r="KY479" s="102"/>
      <c r="KZ479" s="127"/>
      <c r="LA479" s="103"/>
      <c r="LB479" s="102"/>
      <c r="LC479" s="102"/>
      <c r="LD479" s="102"/>
      <c r="LE479" s="127"/>
      <c r="LF479" s="103"/>
      <c r="LG479" s="102"/>
      <c r="LH479" s="102"/>
      <c r="LI479" s="102"/>
      <c r="LJ479" s="127"/>
      <c r="LK479" s="103"/>
      <c r="LL479" s="102"/>
      <c r="LM479" s="102"/>
      <c r="LN479" s="102"/>
      <c r="LO479" s="127"/>
      <c r="LP479" s="103"/>
      <c r="LQ479" s="102"/>
      <c r="LR479" s="102"/>
      <c r="LS479" s="102"/>
      <c r="LT479" s="127"/>
      <c r="LU479" s="103"/>
      <c r="LV479" s="102"/>
      <c r="LW479" s="102"/>
      <c r="LX479" s="102"/>
      <c r="LY479" s="127"/>
      <c r="LZ479" s="103"/>
      <c r="MA479" s="102"/>
      <c r="MB479" s="102"/>
      <c r="MC479" s="102"/>
      <c r="MD479" s="127"/>
      <c r="ME479" s="103"/>
      <c r="MF479" s="102"/>
      <c r="MG479" s="102"/>
      <c r="MH479" s="102"/>
      <c r="MI479" s="127"/>
      <c r="MJ479" s="103"/>
      <c r="MK479" s="102"/>
      <c r="ML479" s="102"/>
      <c r="MM479" s="102"/>
      <c r="MN479" s="127"/>
      <c r="MO479" s="103"/>
      <c r="MP479" s="102"/>
      <c r="MQ479" s="102"/>
      <c r="MR479" s="102"/>
      <c r="MS479" s="127"/>
      <c r="MT479" s="103"/>
      <c r="MU479" s="102"/>
      <c r="MV479" s="102"/>
      <c r="MW479" s="102"/>
      <c r="MX479" s="127"/>
      <c r="MY479" s="103"/>
      <c r="MZ479" s="102"/>
      <c r="NA479" s="102"/>
      <c r="NB479" s="102"/>
      <c r="NC479" s="127"/>
      <c r="ND479" s="103"/>
      <c r="NE479" s="102"/>
      <c r="NF479" s="102"/>
      <c r="NG479" s="102"/>
      <c r="NH479" s="127"/>
      <c r="NI479" s="103"/>
      <c r="NJ479" s="102"/>
      <c r="NK479" s="102"/>
      <c r="NL479" s="102"/>
      <c r="NM479" s="127"/>
      <c r="NN479" s="103"/>
      <c r="NO479" s="102"/>
      <c r="NP479" s="102"/>
      <c r="NQ479" s="102"/>
      <c r="NR479" s="127"/>
      <c r="NS479" s="103"/>
      <c r="NT479" s="102"/>
      <c r="NU479" s="102"/>
      <c r="NV479" s="102"/>
      <c r="NW479" s="127"/>
      <c r="NX479" s="103"/>
      <c r="NY479" s="102"/>
      <c r="NZ479" s="102"/>
      <c r="OA479" s="102"/>
      <c r="OB479" s="127"/>
      <c r="OC479" s="103"/>
      <c r="OD479" s="102"/>
      <c r="OE479" s="102"/>
      <c r="OF479" s="102"/>
      <c r="OG479" s="127"/>
      <c r="OH479" s="103"/>
      <c r="OI479" s="102"/>
      <c r="OJ479" s="102"/>
      <c r="OK479" s="102"/>
      <c r="OL479" s="127"/>
      <c r="OM479" s="103"/>
      <c r="ON479" s="102"/>
      <c r="OO479" s="102"/>
      <c r="OP479" s="102"/>
      <c r="OQ479" s="127"/>
      <c r="OR479" s="103"/>
      <c r="OS479" s="102"/>
      <c r="OT479" s="102"/>
      <c r="OU479" s="102"/>
      <c r="OV479" s="127"/>
      <c r="OW479" s="103"/>
      <c r="OX479" s="102"/>
      <c r="OY479" s="102"/>
      <c r="OZ479" s="102"/>
      <c r="PA479" s="127"/>
      <c r="PB479" s="103"/>
      <c r="PC479" s="102"/>
      <c r="PD479" s="102"/>
      <c r="PE479" s="102"/>
      <c r="PF479" s="127"/>
      <c r="PG479" s="103"/>
      <c r="PH479" s="102"/>
      <c r="PI479" s="102"/>
      <c r="PJ479" s="102"/>
      <c r="PK479" s="127"/>
      <c r="PL479" s="103"/>
      <c r="PM479" s="102"/>
      <c r="PN479" s="102"/>
      <c r="PO479" s="102"/>
      <c r="PP479" s="127"/>
      <c r="PQ479" s="103"/>
      <c r="PR479" s="102"/>
      <c r="PS479" s="102"/>
      <c r="PT479" s="102"/>
      <c r="PU479" s="127"/>
      <c r="PV479" s="103"/>
      <c r="PW479" s="102"/>
      <c r="PX479" s="102"/>
      <c r="PY479" s="102"/>
      <c r="PZ479" s="127"/>
      <c r="QA479" s="103"/>
      <c r="QB479" s="102"/>
      <c r="QC479" s="102"/>
      <c r="QD479" s="102"/>
      <c r="QE479" s="127"/>
      <c r="QF479" s="103"/>
      <c r="QG479" s="102"/>
      <c r="QH479" s="102"/>
      <c r="QI479" s="102"/>
      <c r="QJ479" s="127"/>
      <c r="QK479" s="103"/>
      <c r="QL479" s="102"/>
      <c r="QM479" s="102"/>
      <c r="QN479" s="102"/>
      <c r="QO479" s="127"/>
      <c r="QP479" s="103"/>
      <c r="QQ479" s="102"/>
      <c r="QR479" s="102"/>
      <c r="QS479" s="102"/>
      <c r="QT479" s="127"/>
      <c r="QU479" s="103"/>
      <c r="QV479" s="102"/>
      <c r="QW479" s="102"/>
      <c r="QX479" s="102"/>
      <c r="QY479" s="127"/>
      <c r="QZ479" s="103"/>
      <c r="RA479" s="102"/>
      <c r="RB479" s="102"/>
      <c r="RC479" s="102"/>
      <c r="RD479" s="127"/>
      <c r="RE479" s="103"/>
      <c r="RF479" s="102"/>
      <c r="RG479" s="102"/>
      <c r="RH479" s="102"/>
      <c r="RI479" s="127"/>
      <c r="RJ479" s="103"/>
      <c r="RK479" s="102"/>
      <c r="RL479" s="102"/>
      <c r="RM479" s="102"/>
      <c r="RN479" s="127"/>
      <c r="RO479" s="103"/>
      <c r="RP479" s="102"/>
      <c r="RQ479" s="102"/>
      <c r="RR479" s="102"/>
      <c r="RS479" s="127"/>
      <c r="RT479" s="103"/>
      <c r="RU479" s="102"/>
      <c r="RV479" s="102"/>
      <c r="RW479" s="102"/>
      <c r="RX479" s="127"/>
      <c r="RY479" s="103"/>
      <c r="RZ479" s="102"/>
      <c r="SA479" s="102"/>
      <c r="SB479" s="102"/>
      <c r="SC479" s="127"/>
      <c r="SD479" s="103"/>
      <c r="SE479" s="102"/>
      <c r="SF479" s="102"/>
      <c r="SG479" s="102"/>
      <c r="SH479" s="127"/>
      <c r="SI479" s="103"/>
      <c r="SJ479" s="102"/>
      <c r="SK479" s="102"/>
      <c r="SL479" s="102"/>
      <c r="SM479" s="127"/>
      <c r="SN479" s="103"/>
      <c r="SO479" s="102"/>
      <c r="SP479" s="102"/>
      <c r="SQ479" s="102"/>
      <c r="SR479" s="127"/>
      <c r="SS479" s="103"/>
      <c r="ST479" s="102"/>
      <c r="SU479" s="102"/>
      <c r="SV479" s="102"/>
      <c r="SW479" s="127"/>
    </row>
    <row r="480" spans="2:517" ht="29" hidden="1" customHeight="1">
      <c r="B480" s="234"/>
      <c r="C480" s="234"/>
      <c r="D480" s="235"/>
      <c r="E480" s="236"/>
      <c r="F480" s="234"/>
      <c r="G480" s="234"/>
      <c r="H480" s="222"/>
      <c r="I480" s="890"/>
      <c r="J480" s="850"/>
      <c r="K480" s="201"/>
      <c r="L480" s="1386" t="s">
        <v>59</v>
      </c>
      <c r="M480" s="1386"/>
      <c r="N480" s="215"/>
      <c r="O480" s="215"/>
      <c r="P480" s="216" t="s">
        <v>58</v>
      </c>
      <c r="Q480" s="232">
        <v>0</v>
      </c>
      <c r="R480" s="233">
        <f>IF($O463=0,0,IF(AND($D457="E",'DATOS DIAG OT'!$AE$14="X"),SUM($Q$38:Q$38),0)+SUMIF($K$41:$K456,$O463,R$41:R456))</f>
        <v>0</v>
      </c>
      <c r="S480" s="233">
        <f>IF($O463=0,0,IF(AND($D457="E",'DATOS DIAG OT'!$AE$14="X"),SUM($Q$38:R$38),0)+SUMIF($K$41:$K456,$O463,S$41:S456))</f>
        <v>0</v>
      </c>
      <c r="T480" s="233">
        <f>IF($O463=0,0,IF(AND($D457="E",'DATOS DIAG OT'!$AE$14="X"),SUM($Q$38:S$38),0)+SUMIF($K$41:$K456,$O463,T$41:T456))</f>
        <v>0</v>
      </c>
      <c r="U480" s="233">
        <f>IF($O463=0,0,IF(AND($D457="E",'DATOS DIAG OT'!$AE$14="X"),SUM($Q$38:T$38),0)+SUMIF($K$41:$K456,$O463,U$41:U456))</f>
        <v>0</v>
      </c>
      <c r="V480" s="233">
        <f>IF($O463=0,0,IF(AND($D457="E",'DATOS DIAG OT'!$AE$14="X"),SUM($Q$38:U$38),0)+SUMIF($K$41:$K456,$O463,V$41:V456))</f>
        <v>0</v>
      </c>
      <c r="W480" s="233">
        <f>IF($O463=0,0,IF(AND($D457="E",'DATOS DIAG OT'!$AE$14="X"),SUM($Q$38:V$38),0)+SUMIF($K$41:$K456,$O463,W$41:W456))</f>
        <v>0</v>
      </c>
      <c r="X480" s="233">
        <f>IF($O463=0,0,IF(AND($D457="E",'DATOS DIAG OT'!$AE$14="X"),SUM($Q$38:W$38),0)+SUMIF($K$41:$K456,$O463,X$41:X456))</f>
        <v>0</v>
      </c>
      <c r="Y480" s="233">
        <f>IF($O463=0,0,IF(AND($D457="E",'DATOS DIAG OT'!$AE$14="X"),SUM($Q$38:X$38),0)+SUMIF($K$41:$K456,$O463,Y$41:Y456))</f>
        <v>0</v>
      </c>
      <c r="Z480" s="233">
        <f>IF($O463=0,0,IF(AND($D457="E",'DATOS DIAG OT'!$AE$14="X"),SUM($Q$38:Y$38),0)+SUMIF($K$41:$K456,$O463,Z$41:Z456))</f>
        <v>0</v>
      </c>
      <c r="AA480" s="233">
        <f>IF($O463=0,0,IF(AND($D457="E",'DATOS DIAG OT'!$AE$14="X"),SUM($Q$38:Z$38),0)+SUMIF($K$41:$K456,$O463,AA$41:AA456))</f>
        <v>0</v>
      </c>
      <c r="AB480" s="233">
        <f>IF($O463=0,0,IF(AND($D457="E",'DATOS DIAG OT'!$AE$14="X"),SUM($Q$38:AA$38),0)+SUMIF($K$41:$K456,$O463,AB$41:AB456))</f>
        <v>0</v>
      </c>
      <c r="AC480" s="233">
        <f>IF($O463=0,0,IF(AND($D457="E",'DATOS DIAG OT'!$AE$14="X"),SUM($Q$38:AB$38),0)+SUMIF($K$41:$K456,$O463,AC$41:AC456))</f>
        <v>0</v>
      </c>
      <c r="AD480" s="233">
        <f>IF($O463=0,0,IF(AND($D457="E",'DATOS DIAG OT'!$AE$14="X"),SUM($Q$38:AC$38),0)+SUMIF($K$41:$K456,$O463,AD$41:AD456))</f>
        <v>0</v>
      </c>
      <c r="AE480" s="233">
        <f>IF($O463=0,0,IF(AND($D457="E",'DATOS DIAG OT'!$AE$14="X"),SUM($Q$38:AD$38),0)+SUMIF($K$41:$K456,$O463,AE$41:AE456))</f>
        <v>0</v>
      </c>
      <c r="AF480" s="233">
        <f>IF($O463=0,0,IF(AND($D457="E",'DATOS DIAG OT'!$AE$14="X"),SUM($Q$38:AE$38),0)+SUMIF($K$41:$K456,$O463,AF$41:AF456))</f>
        <v>0</v>
      </c>
      <c r="AG480" s="233">
        <f>IF($O463=0,0,IF(AND($D457="E",'DATOS DIAG OT'!$AE$14="X"),SUM($Q$38:AF$38),0)+SUMIF($K$41:$K456,$O463,AG$41:AG456))</f>
        <v>0</v>
      </c>
      <c r="AH480" s="233">
        <f>IF($O463=0,0,IF(AND($D457="E",'DATOS DIAG OT'!$AE$14="X"),SUM($Q$38:AG$38),0)+SUMIF($K$41:$K456,$O463,AH$41:AH456))</f>
        <v>0</v>
      </c>
      <c r="AI480" s="233">
        <f>IF($O463=0,0,IF(AND($D457="E",'DATOS DIAG OT'!$AE$14="X"),SUM($Q$38:AH$38),0)+SUMIF($K$41:$K456,$O463,AI$41:AI456))</f>
        <v>0</v>
      </c>
      <c r="AJ480" s="233">
        <f>IF($O463=0,0,IF(AND($D457="E",'DATOS DIAG OT'!$AE$14="X"),SUM($Q$38:AI$38),0)+SUMIF($K$41:$K456,$O463,AJ$41:AJ456))</f>
        <v>0</v>
      </c>
      <c r="AK480" s="233">
        <f>IF($O463=0,0,IF(AND($D457="E",'DATOS DIAG OT'!$AE$14="X"),SUM($Q$38:AJ$38),0)+SUMIF($K$41:$K456,$O463,AK$41:AK456))</f>
        <v>0</v>
      </c>
      <c r="AL480" s="233">
        <f>IF($O463=0,0,IF(AND($D457="E",'DATOS DIAG OT'!$AE$14="X"),SUM($Q$38:AK$38),0)+SUMIF($K$41:$K456,$O463,AL$41:AL456))</f>
        <v>0</v>
      </c>
      <c r="AM480" s="233">
        <f>IF($O463=0,0,IF(AND($D457="E",'DATOS DIAG OT'!$AE$14="X"),SUM($Q$38:AL$38),0)+SUMIF($K$41:$K456,$O463,AM$41:AM456))</f>
        <v>0</v>
      </c>
      <c r="AN480" s="233">
        <f>IF($O463=0,0,IF(AND($D457="E",'DATOS DIAG OT'!$AE$14="X"),SUM($Q$38:AM$38),0)+SUMIF($K$41:$K456,$O463,AN$41:AN456))</f>
        <v>0</v>
      </c>
      <c r="AO480" s="233">
        <f>IF($O463=0,0,IF(AND($D457="E",'DATOS DIAG OT'!$AE$14="X"),SUM($Q$38:AN$38),0)+SUMIF($K$41:$K456,$O463,AO$41:AO456))</f>
        <v>0</v>
      </c>
      <c r="AP480" s="233">
        <f>IF($O463=0,0,IF(AND($D457="E",'DATOS DIAG OT'!$AE$14="X"),SUM($Q$38:AO$38),0)+SUMIF($K$41:$K456,$O463,AP$41:AP456))</f>
        <v>0</v>
      </c>
      <c r="AQ480" s="233">
        <f>IF($O463=0,0,IF(AND($D457="E",'DATOS DIAG OT'!$AE$14="X"),SUM($Q$38:AP$38),0)+SUMIF($K$41:$K456,$O463,AQ$41:AQ456))</f>
        <v>0</v>
      </c>
      <c r="AR480" s="233">
        <f>IF($O463=0,0,IF(AND($D457="E",'DATOS DIAG OT'!$AE$14="X"),SUM($Q$38:AQ$38),0)+SUMIF($K$41:$K456,$O463,AR$41:AR456))</f>
        <v>0</v>
      </c>
      <c r="AS480" s="233">
        <f>IF($O463=0,0,IF(AND($D457="E",'DATOS DIAG OT'!$AE$14="X"),SUM($Q$38:AR$38),0)+SUMIF($K$41:$K456,$O463,AS$41:AS456))</f>
        <v>0</v>
      </c>
      <c r="AT480" s="233">
        <f>IF($O463=0,0,IF(AND($D457="E",'DATOS DIAG OT'!$AE$14="X"),SUM($Q$38:AS$38),0)+SUMIF($K$41:$K456,$O463,AT$41:AT456))</f>
        <v>0</v>
      </c>
      <c r="AU480" s="233">
        <f>IF($O463=0,0,IF(AND($D457="E",'DATOS DIAG OT'!$AE$14="X"),SUM($Q$38:AT$38),0)+SUMIF($K$41:$K456,$O463,AU$41:AU456))</f>
        <v>0</v>
      </c>
      <c r="AV480" s="233">
        <f>IF($O463=0,0,IF(AND($D457="E",'DATOS DIAG OT'!$AE$14="X"),SUM($Q$38:AU$38),0)+SUMIF($K$41:$K456,$O463,AV$41:AV456))</f>
        <v>0</v>
      </c>
      <c r="AW480" s="233">
        <f>IF($O463=0,0,IF(AND($D457="E",'DATOS DIAG OT'!$AE$14="X"),SUM($Q$38:AV$38),0)+SUMIF($K$41:$K456,$O463,AW$41:AW456))</f>
        <v>0</v>
      </c>
      <c r="AX480" s="233">
        <f>IF($O463=0,0,IF(AND($D457="E",'DATOS DIAG OT'!$AE$14="X"),SUM($Q$38:AW$38),0)+SUMIF($K$41:$K456,$O463,AX$41:AX456))</f>
        <v>0</v>
      </c>
      <c r="AY480" s="233">
        <f>IF($O463=0,0,IF(AND($D457="E",'DATOS DIAG OT'!$AE$14="X"),SUM($Q$38:AX$38),0)+SUMIF($K$41:$K456,$O463,AY$41:AY456))</f>
        <v>0</v>
      </c>
      <c r="AZ480" s="233">
        <f>IF($O463=0,0,IF(AND($D457="E",'DATOS DIAG OT'!$AE$14="X"),SUM($Q$38:AY$38),0)+SUMIF($K$41:$K456,$O463,AZ$41:AZ456))</f>
        <v>0</v>
      </c>
      <c r="BA480" s="233">
        <f>IF($O463=0,0,IF(AND($D457="E",'DATOS DIAG OT'!$AE$14="X"),SUM($Q$38:AZ$38),0)+SUMIF($K$41:$K456,$O463,BA$41:BA456))</f>
        <v>0</v>
      </c>
      <c r="BB480" s="233">
        <f>IF($O463=0,0,IF(AND($D457="E",'DATOS DIAG OT'!$AE$14="X"),SUM($Q$38:BA$38),0)+SUMIF($K$41:$K456,$O463,BB$41:BB456))</f>
        <v>0</v>
      </c>
      <c r="BC480" s="233">
        <f>IF($O463=0,0,IF(AND($D457="E",'DATOS DIAG OT'!$AE$14="X"),SUM($Q$38:BB$38),0)+SUMIF($K$41:$K456,$O463,BC$41:BC456))</f>
        <v>0</v>
      </c>
      <c r="BD480" s="233">
        <f>IF($O463=0,0,IF(AND($D457="E",'DATOS DIAG OT'!$AE$14="X"),SUM($Q$38:BC$38),0)+SUMIF($K$41:$K456,$O463,BD$41:BD456))</f>
        <v>0</v>
      </c>
      <c r="BE480" s="233">
        <f>IF($O463=0,0,IF(AND($D457="E",'DATOS DIAG OT'!$AE$14="X"),SUM($Q$38:BD$38),0)+SUMIF($K$41:$K456,$O463,BE$41:BE456))</f>
        <v>0</v>
      </c>
      <c r="BF480" s="233">
        <f>IF($O463=0,0,IF(AND($D457="E",'DATOS DIAG OT'!$AE$14="X"),SUM($Q$38:BE$38),0)+SUMIF($K$41:$K456,$O463,BF$41:BF456))</f>
        <v>0</v>
      </c>
      <c r="BG480" s="233">
        <f>IF($O463=0,0,IF(AND($D457="E",'DATOS DIAG OT'!$AE$14="X"),SUM($Q$38:BF$38),0)+SUMIF($K$41:$K456,$O463,BG$41:BG456))</f>
        <v>0</v>
      </c>
      <c r="BH480" s="233">
        <f>IF($O463=0,0,IF(AND($D457="E",'DATOS DIAG OT'!$AE$14="X"),SUM($Q$38:BG$38),0)+SUMIF($K$41:$K456,$O463,BH$41:BH456))</f>
        <v>0</v>
      </c>
      <c r="BI480" s="233">
        <f>IF($O463=0,0,IF(AND($D457="E",'DATOS DIAG OT'!$AE$14="X"),SUM($Q$38:BH$38),0)+SUMIF($K$41:$K456,$O463,BI$41:BI456))</f>
        <v>0</v>
      </c>
      <c r="BJ480" s="233">
        <f>IF($O463=0,0,IF(AND($D457="E",'DATOS DIAG OT'!$AE$14="X"),SUM($Q$38:BI$38),0)+SUMIF($K$41:$K456,$O463,BJ$41:BJ456))</f>
        <v>0</v>
      </c>
      <c r="BK480" s="233">
        <f>IF($O463=0,0,IF(AND($D457="E",'DATOS DIAG OT'!$AE$14="X"),SUM($Q$38:BJ$38),0)+SUMIF($K$41:$K456,$O463,BK$41:BK456))</f>
        <v>0</v>
      </c>
      <c r="BL480" s="233">
        <f>IF($O463=0,0,IF(AND($D457="E",'DATOS DIAG OT'!$AE$14="X"),SUM($Q$38:BK$38),0)+SUMIF($K$41:$K456,$O463,BL$41:BL456))</f>
        <v>0</v>
      </c>
      <c r="BM480" s="233">
        <f>IF($O463=0,0,IF(AND($D457="E",'DATOS DIAG OT'!$AE$14="X"),SUM($Q$38:BL$38),0)+SUMIF($K$41:$K456,$O463,BM$41:BM456))</f>
        <v>0</v>
      </c>
      <c r="BN480" s="233">
        <f>IF($O463=0,0,IF(AND($D457="E",'DATOS DIAG OT'!$AE$14="X"),SUM($Q$38:BM$38),0)+SUMIF($K$41:$K456,$O463,BN$41:BN456))</f>
        <v>0</v>
      </c>
      <c r="BO480" s="233">
        <f>IF($O463=0,0,IF(AND($D457="E",'DATOS DIAG OT'!$AE$14="X"),SUM($Q$38:BN$38),0)+SUMIF($K$41:$K456,$O463,BO$41:BO456))</f>
        <v>0</v>
      </c>
      <c r="BP480" s="233">
        <f>IF($O463=0,0,IF(AND($D457="E",'DATOS DIAG OT'!$AE$14="X"),SUM($Q$38:BO$38),0)+SUMIF($K$41:$K456,$O463,BP$41:BP456))</f>
        <v>0</v>
      </c>
      <c r="BQ480" s="233">
        <f>IF($O463=0,0,IF(AND($D457="E",'DATOS DIAG OT'!$AE$14="X"),SUM($Q$38:BP$38),0)+SUMIF($K$41:$K456,$O463,BQ$41:BQ456))</f>
        <v>0</v>
      </c>
      <c r="BR480" s="233">
        <f>IF($O463=0,0,IF(AND($D457="E",'DATOS DIAG OT'!$AE$14="X"),SUM($Q$38:BQ$38),0)+SUMIF($K$41:$K456,$O463,BR$41:BR456))</f>
        <v>0</v>
      </c>
      <c r="BS480" s="233">
        <f>IF($O463=0,0,IF(AND($D457="E",'DATOS DIAG OT'!$AE$14="X"),SUM($Q$38:BR$38),0)+SUMIF($K$41:$K456,$O463,BS$41:BS456))</f>
        <v>0</v>
      </c>
      <c r="BT480" s="233">
        <f>IF($O463=0,0,IF(AND($D457="E",'DATOS DIAG OT'!$AE$14="X"),SUM($Q$38:BS$38),0)+SUMIF($K$41:$K456,$O463,BT$41:BT456))</f>
        <v>0</v>
      </c>
      <c r="BU480" s="233">
        <f>IF($O463=0,0,IF(AND($D457="E",'DATOS DIAG OT'!$AE$14="X"),SUM($Q$38:BT$38),0)+SUMIF($K$41:$K456,$O463,BU$41:BU456))</f>
        <v>0</v>
      </c>
      <c r="BV480" s="233">
        <f>IF($O463=0,0,IF(AND($D457="E",'DATOS DIAG OT'!$AE$14="X"),SUM($Q$38:BU$38),0)+SUMIF($K$41:$K456,$O463,BV$41:BV456))</f>
        <v>0</v>
      </c>
      <c r="BW480" s="233">
        <f>IF($O463=0,0,IF(AND($D457="E",'DATOS DIAG OT'!$AE$14="X"),SUM($Q$38:BV$38),0)+SUMIF($K$41:$K456,$O463,BW$41:BW456))</f>
        <v>0</v>
      </c>
      <c r="BX480" s="233">
        <f>IF($O463=0,0,IF(AND($D457="E",'DATOS DIAG OT'!$AE$14="X"),SUM($Q$38:BW$38),0)+SUMIF($K$41:$K456,$O463,BX$41:BX456))</f>
        <v>0</v>
      </c>
      <c r="BY480" s="233">
        <f>IF($O463=0,0,IF(AND($D457="E",'DATOS DIAG OT'!$AE$14="X"),SUM($Q$38:BX$38),0)+SUMIF($K$41:$K456,$O463,BY$41:BY456))</f>
        <v>0</v>
      </c>
      <c r="BZ480" s="233">
        <f>IF($O463=0,0,IF(AND($D457="E",'DATOS DIAG OT'!$AE$14="X"),SUM($Q$38:BY$38),0)+SUMIF($K$41:$K456,$O463,BZ$41:BZ456))</f>
        <v>0</v>
      </c>
      <c r="CA480" s="233">
        <f>IF($O463=0,0,IF(AND($D457="E",'DATOS DIAG OT'!$AE$14="X"),SUM($Q$38:BZ$38),0)+SUMIF($K$41:$K456,$O463,CA$41:CA456))</f>
        <v>0</v>
      </c>
      <c r="CB480" s="233">
        <f>IF($O463=0,0,IF(AND($D457="E",'DATOS DIAG OT'!$AE$14="X"),SUM($Q$38:CA$38),0)+SUMIF($K$41:$K456,$O463,CB$41:CB456))</f>
        <v>0</v>
      </c>
      <c r="CC480" s="233">
        <f>IF($O463=0,0,IF(AND($D457="E",'DATOS DIAG OT'!$AE$14="X"),SUM($Q$38:CB$38),0)+SUMIF($K$41:$K456,$O463,CC$41:CC456))</f>
        <v>0</v>
      </c>
      <c r="CD480" s="233">
        <f>IF($O463=0,0,IF(AND($D457="E",'DATOS DIAG OT'!$AE$14="X"),SUM($Q$38:CC$38),0)+SUMIF($K$41:$K456,$O463,CD$41:CD456))</f>
        <v>0</v>
      </c>
      <c r="CE480" s="233">
        <f>IF($O463=0,0,IF(AND($D457="E",'DATOS DIAG OT'!$AE$14="X"),SUM($Q$38:CD$38),0)+SUMIF($K$41:$K456,$O463,CE$41:CE456))</f>
        <v>0</v>
      </c>
      <c r="CF480" s="233">
        <f>IF($O463=0,0,IF(AND($D457="E",'DATOS DIAG OT'!$AE$14="X"),SUM($Q$38:CE$38),0)+SUMIF($K$41:$K456,$O463,CF$41:CF456))</f>
        <v>0</v>
      </c>
      <c r="CG480" s="233">
        <f>IF($O463=0,0,IF(AND($D457="E",'DATOS DIAG OT'!$AE$14="X"),SUM($Q$38:CF$38),0)+SUMIF($K$41:$K456,$O463,CG$41:CG456))</f>
        <v>0</v>
      </c>
      <c r="CH480" s="233">
        <f>IF($O463=0,0,IF(AND($D457="E",'DATOS DIAG OT'!$AE$14="X"),SUM($Q$38:CG$38),0)+SUMIF($K$41:$K456,$O463,CH$41:CH456))</f>
        <v>0</v>
      </c>
      <c r="CI480" s="233">
        <f>IF($O463=0,0,IF(AND($D457="E",'DATOS DIAG OT'!$AE$14="X"),SUM($Q$38:CH$38),0)+SUMIF($K$41:$K456,$O463,CI$41:CI456))</f>
        <v>0</v>
      </c>
      <c r="CJ480" s="233">
        <f>IF($O463=0,0,IF(AND($D457="E",'DATOS DIAG OT'!$AE$14="X"),SUM($Q$38:CI$38),0)+SUMIF($K$41:$K456,$O463,CJ$41:CJ456))</f>
        <v>0</v>
      </c>
      <c r="CK480" s="233">
        <f>IF($O463=0,0,IF(AND($D457="E",'DATOS DIAG OT'!$AE$14="X"),SUM($Q$38:CJ$38),0)+SUMIF($K$41:$K456,$O463,CK$41:CK456))</f>
        <v>0</v>
      </c>
      <c r="CL480" s="233">
        <f>IF($O463=0,0,IF(AND($D457="E",'DATOS DIAG OT'!$AE$14="X"),SUM($Q$38:CK$38),0)+SUMIF($K$41:$K456,$O463,CL$41:CL456))</f>
        <v>0</v>
      </c>
      <c r="CM480" s="233">
        <f>IF($O463=0,0,IF(AND($D457="E",'DATOS DIAG OT'!$AE$14="X"),SUM($Q$38:CL$38),0)+SUMIF($K$41:$K456,$O463,CM$41:CM456))</f>
        <v>0</v>
      </c>
      <c r="CN480" s="233">
        <f>IF($O463=0,0,IF(AND($D457="E",'DATOS DIAG OT'!$AE$14="X"),SUM($Q$38:CM$38),0)+SUMIF($K$41:$K456,$O463,CN$41:CN456))</f>
        <v>0</v>
      </c>
      <c r="CO480" s="233">
        <f>IF($O463=0,0,IF(AND($D457="E",'DATOS DIAG OT'!$AE$14="X"),SUM($Q$38:CN$38),0)+SUMIF($K$41:$K456,$O463,CO$41:CO456))</f>
        <v>0</v>
      </c>
      <c r="CP480" s="233">
        <f>IF($O463=0,0,IF(AND($D457="E",'DATOS DIAG OT'!$AE$14="X"),SUM($Q$38:CO$38),0)+SUMIF($K$41:$K456,$O463,CP$41:CP456))</f>
        <v>0</v>
      </c>
      <c r="CQ480" s="233">
        <f>IF($O463=0,0,IF(AND($D457="E",'DATOS DIAG OT'!$AE$14="X"),SUM($Q$38:CP$38),0)+SUMIF($K$41:$K456,$O463,CQ$41:CQ456))</f>
        <v>0</v>
      </c>
      <c r="CR480" s="233">
        <f>IF($O463=0,0,IF(AND($D457="E",'DATOS DIAG OT'!$AE$14="X"),SUM($Q$38:CQ$38),0)+SUMIF($K$41:$K456,$O463,CR$41:CR456))</f>
        <v>0</v>
      </c>
      <c r="CS480" s="233">
        <f>IF($O463=0,0,IF(AND($D457="E",'DATOS DIAG OT'!$AE$14="X"),SUM($Q$38:CR$38),0)+SUMIF($K$41:$K456,$O463,CS$41:CS456))</f>
        <v>0</v>
      </c>
      <c r="CT480" s="233">
        <f>IF($O463=0,0,IF(AND($D457="E",'DATOS DIAG OT'!$AE$14="X"),SUM($Q$38:CS$38),0)+SUMIF($K$41:$K456,$O463,CT$41:CT456))</f>
        <v>0</v>
      </c>
      <c r="CU480" s="233">
        <f>IF($O463=0,0,IF(AND($D457="E",'DATOS DIAG OT'!$AE$14="X"),SUM($Q$38:CT$38),0)+SUMIF($K$41:$K456,$O463,CU$41:CU456))</f>
        <v>0</v>
      </c>
      <c r="CV480" s="233">
        <f>IF($O463=0,0,IF(AND($D457="E",'DATOS DIAG OT'!$AE$14="X"),SUM($Q$38:CU$38),0)+SUMIF($K$41:$K456,$O463,CV$41:CV456))</f>
        <v>0</v>
      </c>
      <c r="CW480" s="233">
        <f>IF($O463=0,0,IF(AND($D457="E",'DATOS DIAG OT'!$AE$14="X"),SUM($Q$38:CV$38),0)+SUMIF($K$41:$K456,$O463,CW$41:CW456))</f>
        <v>0</v>
      </c>
      <c r="CX480" s="233">
        <f>IF($O463=0,0,IF(AND($D457="E",'DATOS DIAG OT'!$AE$14="X"),SUM($Q$38:CW$38),0)+SUMIF($K$41:$K456,$O463,CX$41:CX456))</f>
        <v>0</v>
      </c>
      <c r="CY480" s="233">
        <f>IF($O463=0,0,IF(AND($D457="E",'DATOS DIAG OT'!$AE$14="X"),SUM($Q$38:CX$38),0)+SUMIF($K$41:$K456,$O463,CY$41:CY456))</f>
        <v>0</v>
      </c>
      <c r="CZ480" s="233">
        <f>IF($O463=0,0,IF(AND($D457="E",'DATOS DIAG OT'!$AE$14="X"),SUM($Q$38:CY$38),0)+SUMIF($K$41:$K456,$O463,CZ$41:CZ456))</f>
        <v>0</v>
      </c>
      <c r="DA480" s="233">
        <f>IF($O463=0,0,IF(AND($D457="E",'DATOS DIAG OT'!$AE$14="X"),SUM($Q$38:CZ$38),0)+SUMIF($K$41:$K456,$O463,DA$41:DA456))</f>
        <v>0</v>
      </c>
      <c r="DB480" s="233">
        <f>IF($O463=0,0,IF(AND($D457="E",'DATOS DIAG OT'!$AE$14="X"),SUM($Q$38:DA$38),0)+SUMIF($K$41:$K456,$O463,DB$41:DB456))</f>
        <v>0</v>
      </c>
      <c r="DC480" s="233">
        <f>IF($O463=0,0,IF(AND($D457="E",'DATOS DIAG OT'!$AE$14="X"),SUM($Q$38:DB$38),0)+SUMIF($K$41:$K456,$O463,DC$41:DC456))</f>
        <v>0</v>
      </c>
      <c r="DD480" s="233">
        <f>IF($O463=0,0,IF(AND($D457="E",'DATOS DIAG OT'!$AE$14="X"),SUM($Q$38:DC$38),0)+SUMIF($K$41:$K456,$O463,DD$41:DD456))</f>
        <v>0</v>
      </c>
      <c r="DE480" s="233">
        <f>IF($O463=0,0,IF(AND($D457="E",'DATOS DIAG OT'!$AE$14="X"),SUM($Q$38:DD$38),0)+SUMIF($K$41:$K456,$O463,DE$41:DE456))</f>
        <v>0</v>
      </c>
      <c r="DF480" s="233">
        <f>IF($O463=0,0,IF(AND($D457="E",'DATOS DIAG OT'!$AE$14="X"),SUM($Q$38:DE$38),0)+SUMIF($K$41:$K456,$O463,DF$41:DF456))</f>
        <v>0</v>
      </c>
      <c r="DG480" s="233">
        <f>IF($O463=0,0,IF(AND($D457="E",'DATOS DIAG OT'!$AE$14="X"),SUM($Q$38:DF$38),0)+SUMIF($K$41:$K456,$O463,DG$41:DG456))</f>
        <v>0</v>
      </c>
      <c r="DH480" s="233">
        <f>IF($O463=0,0,IF(AND($D457="E",'DATOS DIAG OT'!$AE$14="X"),SUM($Q$38:DG$38),0)+SUMIF($K$41:$K456,$O463,DH$41:DH456))</f>
        <v>0</v>
      </c>
      <c r="DI480" s="233">
        <f>IF($O463=0,0,IF(AND($D457="E",'DATOS DIAG OT'!$AE$14="X"),SUM($Q$38:DH$38),0)+SUMIF($K$41:$K456,$O463,DI$41:DI456))</f>
        <v>0</v>
      </c>
      <c r="DJ480" s="233">
        <f>IF($O463=0,0,IF(AND($D457="E",'DATOS DIAG OT'!$AE$14="X"),SUM($Q$38:DI$38),0)+SUMIF($K$41:$K456,$O463,DJ$41:DJ456))</f>
        <v>0</v>
      </c>
      <c r="DK480" s="233">
        <f>IF($O463=0,0,IF(AND($D457="E",'DATOS DIAG OT'!$AE$14="X"),SUM($Q$38:DJ$38),0)+SUMIF($K$41:$K456,$O463,DK$41:DK456))</f>
        <v>0</v>
      </c>
      <c r="DL480" s="233">
        <f>IF($O463=0,0,IF(AND($D457="E",'DATOS DIAG OT'!$AE$14="X"),SUM($Q$38:DK$38),0)+SUMIF($K$41:$K456,$O463,DL$41:DL456))</f>
        <v>0</v>
      </c>
      <c r="DM480" s="233">
        <f>IF($O463=0,0,IF(AND($D457="E",'DATOS DIAG OT'!$AE$14="X"),SUM($Q$38:DL$38),0)+SUMIF($K$41:$K456,$O463,DM$41:DM456))</f>
        <v>0</v>
      </c>
      <c r="DN480" s="233">
        <f>IF($O463=0,0,IF(AND($D457="E",'DATOS DIAG OT'!$AE$14="X"),SUM($Q$38:DM$38),0)+SUMIF($K$41:$K456,$O463,DN$41:DN456))</f>
        <v>0</v>
      </c>
      <c r="DO480" s="233">
        <f>IF($O463=0,0,IF(AND($D457="E",'DATOS DIAG OT'!$AE$14="X"),SUM($Q$38:DN$38),0)+SUMIF($K$41:$K456,$O463,DO$41:DO456))</f>
        <v>0</v>
      </c>
      <c r="DP480" s="233">
        <f>IF($O463=0,0,IF(AND($D457="E",'DATOS DIAG OT'!$AE$14="X"),SUM($Q$38:DO$38),0)+SUMIF($K$41:$K456,$O463,DP$41:DP456))</f>
        <v>0</v>
      </c>
      <c r="DQ480" s="233">
        <f>IF($O463=0,0,IF(AND($D457="E",'DATOS DIAG OT'!$AE$14="X"),SUM($Q$38:DP$38),0)+SUMIF($K$41:$K456,$O463,DQ$41:DQ456))</f>
        <v>0</v>
      </c>
      <c r="DR480" s="233">
        <f>IF($O463=0,0,IF(AND($D457="E",'DATOS DIAG OT'!$AE$14="X"),SUM($Q$38:DQ$38),0)+SUMIF($K$41:$K456,$O463,DR$41:DR456))</f>
        <v>0</v>
      </c>
      <c r="DS480" s="233">
        <f>IF($O463=0,0,IF(AND($D457="E",'DATOS DIAG OT'!$AE$14="X"),SUM($Q$38:DR$38),0)+SUMIF($K$41:$K456,$O463,DS$41:DS456))</f>
        <v>0</v>
      </c>
      <c r="DT480" s="233">
        <f>IF($O463=0,0,IF(AND($D457="E",'DATOS DIAG OT'!$AE$14="X"),SUM($Q$38:DS$38),0)+SUMIF($K$41:$K456,$O463,DT$41:DT456))</f>
        <v>0</v>
      </c>
      <c r="DU480" s="233">
        <f>IF($O463=0,0,IF(AND($D457="E",'DATOS DIAG OT'!$AE$14="X"),SUM($Q$38:DT$38),0)+SUMIF($K$41:$K456,$O463,DU$41:DU456))</f>
        <v>0</v>
      </c>
      <c r="DV480" s="233">
        <f>IF($O463=0,0,IF(AND($D457="E",'DATOS DIAG OT'!$AE$14="X"),SUM($Q$38:DU$38),0)+SUMIF($K$41:$K456,$O463,DV$41:DV456))</f>
        <v>0</v>
      </c>
      <c r="DW480" s="233">
        <f>IF($O463=0,0,IF(AND($D457="E",'DATOS DIAG OT'!$AE$14="X"),SUM($Q$38:DV$38),0)+SUMIF($K$41:$K456,$O463,DW$41:DW456))</f>
        <v>0</v>
      </c>
      <c r="DX480" s="233">
        <f>IF($O463=0,0,IF(AND($D457="E",'DATOS DIAG OT'!$AE$14="X"),SUM($Q$38:DW$38),0)+SUMIF($K$41:$K456,$O463,DX$41:DX456))</f>
        <v>0</v>
      </c>
      <c r="DY480" s="233">
        <f>IF($O463=0,0,IF(AND($D457="E",'DATOS DIAG OT'!$AE$14="X"),SUM($Q$38:DX$38),0)+SUMIF($K$41:$K456,$O463,DY$41:DY456))</f>
        <v>0</v>
      </c>
      <c r="DZ480" s="233">
        <f>IF($O463=0,0,IF(AND($D457="E",'DATOS DIAG OT'!$AE$14="X"),SUM($Q$38:DY$38),0)+SUMIF($K$41:$K456,$O463,DZ$41:DZ456))</f>
        <v>0</v>
      </c>
      <c r="EA480" s="233">
        <f>IF($O463=0,0,IF(AND($D457="E",'DATOS DIAG OT'!$AE$14="X"),SUM($Q$38:DZ$38),0)+SUMIF($K$41:$K456,$O463,EA$41:EA456))</f>
        <v>0</v>
      </c>
      <c r="EB480" s="233">
        <f>IF($O463=0,0,IF(AND($D457="E",'DATOS DIAG OT'!$AE$14="X"),SUM($Q$38:EA$38),0)+SUMIF($K$41:$K456,$O463,EB$41:EB456))</f>
        <v>0</v>
      </c>
      <c r="EC480" s="233">
        <f>IF($O463=0,0,IF(AND($D457="E",'DATOS DIAG OT'!$AE$14="X"),SUM($Q$38:EB$38),0)+SUMIF($K$41:$K456,$O463,EC$41:EC456))</f>
        <v>0</v>
      </c>
      <c r="ED480" s="233">
        <f>IF($O463=0,0,IF(AND($D457="E",'DATOS DIAG OT'!$AE$14="X"),SUM($Q$38:EC$38),0)+SUMIF($K$41:$K456,$O463,ED$41:ED456))</f>
        <v>0</v>
      </c>
      <c r="EE480" s="233">
        <f>IF($O463=0,0,IF(AND($D457="E",'DATOS DIAG OT'!$AE$14="X"),SUM($Q$38:ED$38),0)+SUMIF($K$41:$K456,$O463,EE$41:EE456))</f>
        <v>0</v>
      </c>
      <c r="EF480" s="233">
        <f>IF($O463=0,0,IF(AND($D457="E",'DATOS DIAG OT'!$AE$14="X"),SUM($Q$38:EE$38),0)+SUMIF($K$41:$K456,$O463,EF$41:EF456))</f>
        <v>0</v>
      </c>
      <c r="EG480" s="233">
        <f>IF($O463=0,0,IF(AND($D457="E",'DATOS DIAG OT'!$AE$14="X"),SUM($Q$38:EF$38),0)+SUMIF($K$41:$K456,$O463,EG$41:EG456))</f>
        <v>0</v>
      </c>
      <c r="EH480" s="233">
        <f>IF($O463=0,0,IF(AND($D457="E",'DATOS DIAG OT'!$AE$14="X"),SUM($Q$38:EG$38),0)+SUMIF($K$41:$K456,$O463,EH$41:EH456))</f>
        <v>0</v>
      </c>
      <c r="EI480" s="233">
        <f>IF($O463=0,0,IF(AND($D457="E",'DATOS DIAG OT'!$AE$14="X"),SUM($Q$38:EH$38),0)+SUMIF($K$41:$K456,$O463,EI$41:EI456))</f>
        <v>0</v>
      </c>
      <c r="EJ480" s="233">
        <f>IF($O463=0,0,IF(AND($D457="E",'DATOS DIAG OT'!$AE$14="X"),SUM($Q$38:EI$38),0)+SUMIF($K$41:$K456,$O463,EJ$41:EJ456))</f>
        <v>0</v>
      </c>
      <c r="EK480" s="233">
        <f>IF($O463=0,0,IF(AND($D457="E",'DATOS DIAG OT'!$AE$14="X"),SUM($Q$38:EJ$38),0)+SUMIF($K$41:$K456,$O463,EK$41:EK456))</f>
        <v>0</v>
      </c>
      <c r="EL480" s="233">
        <f>IF($O463=0,0,IF(AND($D457="E",'DATOS DIAG OT'!$AE$14="X"),SUM($Q$38:EK$38),0)+SUMIF($K$41:$K456,$O463,EL$41:EL456))</f>
        <v>0</v>
      </c>
      <c r="EM480" s="233">
        <f>IF($O463=0,0,IF(AND($D457="E",'DATOS DIAG OT'!$AE$14="X"),SUM($Q$38:EL$38),0)+SUMIF($K$41:$K456,$O463,EM$41:EM456))</f>
        <v>0</v>
      </c>
      <c r="EN480" s="233">
        <f>IF($O463=0,0,IF(AND($D457="E",'DATOS DIAG OT'!$AE$14="X"),SUM($Q$38:EM$38),0)+SUMIF($K$41:$K456,$O463,EN$41:EN456))</f>
        <v>0</v>
      </c>
      <c r="EO480" s="233">
        <f>IF($O463=0,0,IF(AND($D457="E",'DATOS DIAG OT'!$AE$14="X"),SUM($Q$38:EN$38),0)+SUMIF($K$41:$K456,$O463,EO$41:EO456))</f>
        <v>0</v>
      </c>
      <c r="EP480" s="233">
        <f>IF($O463=0,0,IF(AND($D457="E",'DATOS DIAG OT'!$AE$14="X"),SUM($Q$38:EO$38),0)+SUMIF($K$41:$K456,$O463,EP$41:EP456))</f>
        <v>0</v>
      </c>
      <c r="EQ480" s="233">
        <f>IF($O463=0,0,IF(AND($D457="E",'DATOS DIAG OT'!$AE$14="X"),SUM($Q$38:EP$38),0)+SUMIF($K$41:$K456,$O463,EQ$41:EQ456))</f>
        <v>0</v>
      </c>
      <c r="ER480" s="233">
        <f>IF($O463=0,0,IF(AND($D457="E",'DATOS DIAG OT'!$AE$14="X"),SUM($Q$38:EQ$38),0)+SUMIF($K$41:$K456,$O463,ER$41:ER456))</f>
        <v>0</v>
      </c>
      <c r="ES480" s="233">
        <f>IF($O463=0,0,IF(AND($D457="E",'DATOS DIAG OT'!$AE$14="X"),SUM($Q$38:ER$38),0)+SUMIF($K$41:$K456,$O463,ES$41:ES456))</f>
        <v>0</v>
      </c>
      <c r="ET480" s="233">
        <f>IF($O463=0,0,IF(AND($D457="E",'DATOS DIAG OT'!$AE$14="X"),SUM($Q$38:ES$38),0)+SUMIF($K$41:$K456,$O463,ET$41:ET456))</f>
        <v>0</v>
      </c>
      <c r="EU480" s="233">
        <f>IF($O463=0,0,IF(AND($D457="E",'DATOS DIAG OT'!$AE$14="X"),SUM($Q$38:ET$38),0)+SUMIF($K$41:$K456,$O463,EU$41:EU456))</f>
        <v>0</v>
      </c>
      <c r="EV480" s="233">
        <f>IF($O463=0,0,IF(AND($D457="E",'DATOS DIAG OT'!$AE$14="X"),SUM($Q$38:EU$38),0)+SUMIF($K$41:$K456,$O463,EV$41:EV456))</f>
        <v>0</v>
      </c>
      <c r="EW480" s="233">
        <f>IF($O463=0,0,IF(AND($D457="E",'DATOS DIAG OT'!$AE$14="X"),SUM($Q$38:EV$38),0)+SUMIF($K$41:$K456,$O463,EW$41:EW456))</f>
        <v>0</v>
      </c>
      <c r="EX480" s="233">
        <f>IF($O463=0,0,IF(AND($D457="E",'DATOS DIAG OT'!$AE$14="X"),SUM($Q$38:EW$38),0)+SUMIF($K$41:$K456,$O463,EX$41:EX456))</f>
        <v>0</v>
      </c>
      <c r="EY480" s="233">
        <f>IF($O463=0,0,IF(AND($D457="E",'DATOS DIAG OT'!$AE$14="X"),SUM($Q$38:EX$38),0)+SUMIF($K$41:$K456,$O463,EY$41:EY456))</f>
        <v>0</v>
      </c>
      <c r="EZ480" s="233">
        <f>IF($O463=0,0,IF(AND($D457="E",'DATOS DIAG OT'!$AE$14="X"),SUM($Q$38:EY$38),0)+SUMIF($K$41:$K456,$O463,EZ$41:EZ456))</f>
        <v>0</v>
      </c>
      <c r="FA480" s="233">
        <f>IF($O463=0,0,IF(AND($D457="E",'DATOS DIAG OT'!$AE$14="X"),SUM($Q$38:EZ$38),0)+SUMIF($K$41:$K456,$O463,FA$41:FA456))</f>
        <v>0</v>
      </c>
      <c r="FB480" s="233">
        <f>IF($O463=0,0,IF(AND($D457="E",'DATOS DIAG OT'!$AE$14="X"),SUM($Q$38:FA$38),0)+SUMIF($K$41:$K456,$O463,FB$41:FB456))</f>
        <v>0</v>
      </c>
      <c r="FC480" s="233">
        <f>IF($O463=0,0,IF(AND($D457="E",'DATOS DIAG OT'!$AE$14="X"),SUM($Q$38:FB$38),0)+SUMIF($K$41:$K456,$O463,FC$41:FC456))</f>
        <v>0</v>
      </c>
      <c r="FD480" s="233">
        <f>IF($O463=0,0,IF(AND($D457="E",'DATOS DIAG OT'!$AE$14="X"),SUM($Q$38:FC$38),0)+SUMIF($K$41:$K456,$O463,FD$41:FD456))</f>
        <v>0</v>
      </c>
      <c r="FE480" s="233">
        <f>IF($O463=0,0,IF(AND($D457="E",'DATOS DIAG OT'!$AE$14="X"),SUM($Q$38:FD$38),0)+SUMIF($K$41:$K456,$O463,FE$41:FE456))</f>
        <v>0</v>
      </c>
      <c r="FF480" s="233">
        <f>IF($O463=0,0,IF(AND($D457="E",'DATOS DIAG OT'!$AE$14="X"),SUM($Q$38:FE$38),0)+SUMIF($K$41:$K456,$O463,FF$41:FF456))</f>
        <v>0</v>
      </c>
      <c r="FG480" s="233">
        <f>IF($O463=0,0,IF(AND($D457="E",'DATOS DIAG OT'!$AE$14="X"),SUM($Q$38:FF$38),0)+SUMIF($K$41:$K456,$O463,FG$41:FG456))</f>
        <v>0</v>
      </c>
      <c r="FH480" s="233">
        <f>IF($O463=0,0,IF(AND($D457="E",'DATOS DIAG OT'!$AE$14="X"),SUM($Q$38:FG$38),0)+SUMIF($K$41:$K456,$O463,FH$41:FH456))</f>
        <v>0</v>
      </c>
      <c r="FI480" s="233">
        <f>IF($O463=0,0,IF(AND($D457="E",'DATOS DIAG OT'!$AE$14="X"),SUM($Q$38:FH$38),0)+SUMIF($K$41:$K456,$O463,FI$41:FI456))</f>
        <v>0</v>
      </c>
      <c r="FJ480" s="233">
        <f>IF($O463=0,0,IF(AND($D457="E",'DATOS DIAG OT'!$AE$14="X"),SUM($Q$38:FI$38),0)+SUMIF($K$41:$K456,$O463,FJ$41:FJ456))</f>
        <v>0</v>
      </c>
      <c r="FK480" s="233">
        <f>IF($O463=0,0,IF(AND($D457="E",'DATOS DIAG OT'!$AE$14="X"),SUM($Q$38:FJ$38),0)+SUMIF($K$41:$K456,$O463,FK$41:FK456))</f>
        <v>0</v>
      </c>
      <c r="FL480" s="233">
        <f>IF($O463=0,0,IF(AND($D457="E",'DATOS DIAG OT'!$AE$14="X"),SUM($Q$38:FK$38),0)+SUMIF($K$41:$K456,$O463,FL$41:FL456))</f>
        <v>0</v>
      </c>
      <c r="FM480" s="233">
        <f>IF($O463=0,0,IF(AND($D457="E",'DATOS DIAG OT'!$AE$14="X"),SUM($Q$38:FL$38),0)+SUMIF($K$41:$K456,$O463,FM$41:FM456))</f>
        <v>0</v>
      </c>
      <c r="FN480" s="233">
        <f>IF($O463=0,0,IF(AND($D457="E",'DATOS DIAG OT'!$AE$14="X"),SUM($Q$38:FM$38),0)+SUMIF($K$41:$K456,$O463,FN$41:FN456))</f>
        <v>0</v>
      </c>
      <c r="FO480" s="233">
        <f>IF($O463=0,0,IF(AND($D457="E",'DATOS DIAG OT'!$AE$14="X"),SUM($Q$38:FN$38),0)+SUMIF($K$41:$K456,$O463,FO$41:FO456))</f>
        <v>0</v>
      </c>
      <c r="FP480" s="233">
        <f>IF($O463=0,0,IF(AND($D457="E",'DATOS DIAG OT'!$AE$14="X"),SUM($Q$38:FO$38),0)+SUMIF($K$41:$K456,$O463,FP$41:FP456))</f>
        <v>0</v>
      </c>
      <c r="FQ480" s="233">
        <f>IF($O463=0,0,IF(AND($D457="E",'DATOS DIAG OT'!$AE$14="X"),SUM($Q$38:FP$38),0)+SUMIF($K$41:$K456,$O463,FQ$41:FQ456))</f>
        <v>0</v>
      </c>
      <c r="FR480" s="233">
        <f>IF($O463=0,0,IF(AND($D457="E",'DATOS DIAG OT'!$AE$14="X"),SUM($Q$38:FQ$38),0)+SUMIF($K$41:$K456,$O463,FR$41:FR456))</f>
        <v>0</v>
      </c>
      <c r="FS480" s="233">
        <f>IF($O463=0,0,IF(AND($D457="E",'DATOS DIAG OT'!$AE$14="X"),SUM($Q$38:FR$38),0)+SUMIF($K$41:$K456,$O463,FS$41:FS456))</f>
        <v>0</v>
      </c>
      <c r="FT480" s="233">
        <f>IF($O463=0,0,IF(AND($D457="E",'DATOS DIAG OT'!$AE$14="X"),SUM($Q$38:FS$38),0)+SUMIF($K$41:$K456,$O463,FT$41:FT456))</f>
        <v>0</v>
      </c>
      <c r="FU480" s="233">
        <f>IF($O463=0,0,IF(AND($D457="E",'DATOS DIAG OT'!$AE$14="X"),SUM($Q$38:FT$38),0)+SUMIF($K$41:$K456,$O463,FU$41:FU456))</f>
        <v>0</v>
      </c>
      <c r="FV480" s="233">
        <f>IF($O463=0,0,IF(AND($D457="E",'DATOS DIAG OT'!$AE$14="X"),SUM($Q$38:FU$38),0)+SUMIF($K$41:$K456,$O463,FV$41:FV456))</f>
        <v>0</v>
      </c>
      <c r="FW480" s="233">
        <f>IF($O463=0,0,IF(AND($D457="E",'DATOS DIAG OT'!$AE$14="X"),SUM($Q$38:FV$38),0)+SUMIF($K$41:$K456,$O463,FW$41:FW456))</f>
        <v>0</v>
      </c>
      <c r="FX480" s="233">
        <f>IF($O463=0,0,IF(AND($D457="E",'DATOS DIAG OT'!$AE$14="X"),SUM($Q$38:FW$38),0)+SUMIF($K$41:$K456,$O463,FX$41:FX456))</f>
        <v>0</v>
      </c>
      <c r="FY480" s="233">
        <f>IF($O463=0,0,IF(AND($D457="E",'DATOS DIAG OT'!$AE$14="X"),SUM($Q$38:FX$38),0)+SUMIF($K$41:$K456,$O463,FY$41:FY456))</f>
        <v>0</v>
      </c>
      <c r="FZ480" s="233">
        <f>IF($O463=0,0,IF(AND($D457="E",'DATOS DIAG OT'!$AE$14="X"),SUM($Q$38:FY$38),0)+SUMIF($K$41:$K456,$O463,FZ$41:FZ456))</f>
        <v>0</v>
      </c>
      <c r="GA480" s="233">
        <f>IF($O463=0,0,IF(AND($D457="E",'DATOS DIAG OT'!$AE$14="X"),SUM($Q$38:FZ$38),0)+SUMIF($K$41:$K456,$O463,GA$41:GA456))</f>
        <v>0</v>
      </c>
      <c r="GB480" s="233">
        <f>IF($O463=0,0,IF(AND($D457="E",'DATOS DIAG OT'!$AE$14="X"),SUM($Q$38:GA$38),0)+SUMIF($K$41:$K456,$O463,GB$41:GB456))</f>
        <v>0</v>
      </c>
      <c r="GC480" s="233">
        <f>IF($O463=0,0,IF(AND($D457="E",'DATOS DIAG OT'!$AE$14="X"),SUM($Q$38:GB$38),0)+SUMIF($K$41:$K456,$O463,GC$41:GC456))</f>
        <v>0</v>
      </c>
      <c r="GD480" s="233">
        <f>IF($O463=0,0,IF(AND($D457="E",'DATOS DIAG OT'!$AE$14="X"),SUM($Q$38:GC$38),0)+SUMIF($K$41:$K456,$O463,GD$41:GD456))</f>
        <v>0</v>
      </c>
      <c r="GE480" s="233">
        <f>IF($O463=0,0,IF(AND($D457="E",'DATOS DIAG OT'!$AE$14="X"),SUM($Q$38:GD$38),0)+SUMIF($K$41:$K456,$O463,GE$41:GE456))</f>
        <v>0</v>
      </c>
      <c r="GF480" s="233">
        <f>IF($O463=0,0,IF(AND($D457="E",'DATOS DIAG OT'!$AE$14="X"),SUM($Q$38:GE$38),0)+SUMIF($K$41:$K456,$O463,GF$41:GF456))</f>
        <v>0</v>
      </c>
      <c r="GG480" s="233">
        <f>IF($O463=0,0,IF(AND($D457="E",'DATOS DIAG OT'!$AE$14="X"),SUM($Q$38:GF$38),0)+SUMIF($K$41:$K456,$O463,GG$41:GG456))</f>
        <v>0</v>
      </c>
      <c r="GH480" s="233">
        <f>IF($O463=0,0,IF(AND($D457="E",'DATOS DIAG OT'!$AE$14="X"),SUM($Q$38:GG$38),0)+SUMIF($K$41:$K456,$O463,GH$41:GH456))</f>
        <v>0</v>
      </c>
      <c r="GI480" s="233">
        <f>IF($O463=0,0,IF(AND($D457="E",'DATOS DIAG OT'!$AE$14="X"),SUM($Q$38:GH$38),0)+SUMIF($K$41:$K456,$O463,GI$41:GI456))</f>
        <v>0</v>
      </c>
      <c r="GJ480" s="233">
        <f>IF($O463=0,0,IF(AND($D457="E",'DATOS DIAG OT'!$AE$14="X"),SUM($Q$38:GI$38),0)+SUMIF($K$41:$K456,$O463,GJ$41:GJ456))</f>
        <v>0</v>
      </c>
      <c r="GK480" s="233">
        <f>IF($O463=0,0,IF(AND($D457="E",'DATOS DIAG OT'!$AE$14="X"),SUM($Q$38:GJ$38),0)+SUMIF($K$41:$K456,$O463,GK$41:GK456))</f>
        <v>0</v>
      </c>
      <c r="GL480" s="233">
        <f>IF($O463=0,0,IF(AND($D457="E",'DATOS DIAG OT'!$AE$14="X"),SUM($Q$38:GK$38),0)+SUMIF($K$41:$K456,$O463,GL$41:GL456))</f>
        <v>0</v>
      </c>
      <c r="GM480" s="233">
        <f>IF($O463=0,0,IF(AND($D457="E",'DATOS DIAG OT'!$AE$14="X"),SUM($Q$38:GL$38),0)+SUMIF($K$41:$K456,$O463,GM$41:GM456))</f>
        <v>0</v>
      </c>
      <c r="GN480" s="233">
        <f>IF($O463=0,0,IF(AND($D457="E",'DATOS DIAG OT'!$AE$14="X"),SUM($Q$38:GM$38),0)+SUMIF($K$41:$K456,$O463,GN$41:GN456))</f>
        <v>0</v>
      </c>
      <c r="GO480" s="233">
        <f>IF($O463=0,0,IF(AND($D457="E",'DATOS DIAG OT'!$AE$14="X"),SUM($Q$38:GN$38),0)+SUMIF($K$41:$K456,$O463,GO$41:GO456))</f>
        <v>0</v>
      </c>
      <c r="GP480" s="233">
        <f>IF($O463=0,0,IF(AND($D457="E",'DATOS DIAG OT'!$AE$14="X"),SUM($Q$38:GO$38),0)+SUMIF($K$41:$K456,$O463,GP$41:GP456))</f>
        <v>0</v>
      </c>
      <c r="GQ480" s="233">
        <f>IF($O463=0,0,IF(AND($D457="E",'DATOS DIAG OT'!$AE$14="X"),SUM($Q$38:GP$38),0)+SUMIF($K$41:$K456,$O463,GQ$41:GQ456))</f>
        <v>0</v>
      </c>
      <c r="GR480" s="233">
        <f>IF($O463=0,0,IF(AND($D457="E",'DATOS DIAG OT'!$AE$14="X"),SUM($Q$38:GQ$38),0)+SUMIF($K$41:$K456,$O463,GR$41:GR456))</f>
        <v>0</v>
      </c>
      <c r="GS480" s="233">
        <f>IF($O463=0,0,IF(AND($D457="E",'DATOS DIAG OT'!$AE$14="X"),SUM($Q$38:GR$38),0)+SUMIF($K$41:$K456,$O463,GS$41:GS456))</f>
        <v>0</v>
      </c>
      <c r="GT480" s="233">
        <f>IF($O463=0,0,IF(AND($D457="E",'DATOS DIAG OT'!$AE$14="X"),SUM($Q$38:GS$38),0)+SUMIF($K$41:$K456,$O463,GT$41:GT456))</f>
        <v>0</v>
      </c>
      <c r="GU480" s="233">
        <f>IF($O463=0,0,IF(AND($D457="E",'DATOS DIAG OT'!$AE$14="X"),SUM($Q$38:GT$38),0)+SUMIF($K$41:$K456,$O463,GU$41:GU456))</f>
        <v>0</v>
      </c>
      <c r="GV480" s="233">
        <f>IF($O463=0,0,IF(AND($D457="E",'DATOS DIAG OT'!$AE$14="X"),SUM($Q$38:GU$38),0)+SUMIF($K$41:$K456,$O463,GV$41:GV456))</f>
        <v>0</v>
      </c>
      <c r="GW480" s="233">
        <f>IF($O463=0,0,IF(AND($D457="E",'DATOS DIAG OT'!$AE$14="X"),SUM($Q$38:GV$38),0)+SUMIF($K$41:$K456,$O463,GW$41:GW456))</f>
        <v>0</v>
      </c>
      <c r="GX480" s="233">
        <f>IF($O463=0,0,IF(AND($D457="E",'DATOS DIAG OT'!$AE$14="X"),SUM($Q$38:GW$38),0)+SUMIF($K$41:$K456,$O463,GX$41:GX456))</f>
        <v>0</v>
      </c>
      <c r="GY480" s="233">
        <f>IF($O463=0,0,IF(AND($D457="E",'DATOS DIAG OT'!$AE$14="X"),SUM($Q$38:GX$38),0)+SUMIF($K$41:$K456,$O463,GY$41:GY456))</f>
        <v>0</v>
      </c>
      <c r="GZ480" s="233">
        <f>IF($O463=0,0,IF(AND($D457="E",'DATOS DIAG OT'!$AE$14="X"),SUM($Q$38:GY$38),0)+SUMIF($K$41:$K456,$O463,GZ$41:GZ456))</f>
        <v>0</v>
      </c>
      <c r="HA480" s="233">
        <f>IF($O463=0,0,IF(AND($D457="E",'DATOS DIAG OT'!$AE$14="X"),SUM($Q$38:GZ$38),0)+SUMIF($K$41:$K456,$O463,HA$41:HA456))</f>
        <v>0</v>
      </c>
      <c r="HB480" s="233">
        <f>IF($O463=0,0,IF(AND($D457="E",'DATOS DIAG OT'!$AE$14="X"),SUM($Q$38:HA$38),0)+SUMIF($K$41:$K456,$O463,HB$41:HB456))</f>
        <v>0</v>
      </c>
      <c r="HC480" s="233">
        <f>IF($O463=0,0,IF(AND($D457="E",'DATOS DIAG OT'!$AE$14="X"),SUM($Q$38:HB$38),0)+SUMIF($K$41:$K456,$O463,HC$41:HC456))</f>
        <v>0</v>
      </c>
      <c r="HD480" s="233">
        <f>IF($O463=0,0,IF(AND($D457="E",'DATOS DIAG OT'!$AE$14="X"),SUM($Q$38:HC$38),0)+SUMIF($K$41:$K456,$O463,HD$41:HD456))</f>
        <v>0</v>
      </c>
      <c r="HE480" s="233">
        <f>IF($O463=0,0,IF(AND($D457="E",'DATOS DIAG OT'!$AE$14="X"),SUM($Q$38:HD$38),0)+SUMIF($K$41:$K456,$O463,HE$41:HE456))</f>
        <v>0</v>
      </c>
      <c r="HF480" s="233">
        <f>IF($O463=0,0,IF(AND($D457="E",'DATOS DIAG OT'!$AE$14="X"),SUM($Q$38:HE$38),0)+SUMIF($K$41:$K456,$O463,HF$41:HF456))</f>
        <v>0</v>
      </c>
      <c r="HG480" s="233">
        <f>IF($O463=0,0,IF(AND($D457="E",'DATOS DIAG OT'!$AE$14="X"),SUM($Q$38:HF$38),0)+SUMIF($K$41:$K456,$O463,HG$41:HG456))</f>
        <v>0</v>
      </c>
      <c r="HH480" s="233">
        <f>IF($O463=0,0,IF(AND($D457="E",'DATOS DIAG OT'!$AE$14="X"),SUM($Q$38:HG$38),0)+SUMIF($K$41:$K456,$O463,HH$41:HH456))</f>
        <v>0</v>
      </c>
      <c r="HI480" s="233">
        <f>IF($O463=0,0,IF(AND($D457="E",'DATOS DIAG OT'!$AE$14="X"),SUM($Q$38:HH$38),0)+SUMIF($K$41:$K456,$O463,HI$41:HI456))</f>
        <v>0</v>
      </c>
      <c r="HJ480" s="233">
        <f>IF($O463=0,0,IF(AND($D457="E",'DATOS DIAG OT'!$AE$14="X"),SUM($Q$38:HI$38),0)+SUMIF($K$41:$K456,$O463,HJ$41:HJ456))</f>
        <v>0</v>
      </c>
      <c r="HK480" s="233">
        <f>IF($O463=0,0,IF(AND($D457="E",'DATOS DIAG OT'!$AE$14="X"),SUM($Q$38:HJ$38),0)+SUMIF($K$41:$K456,$O463,HK$41:HK456))</f>
        <v>0</v>
      </c>
      <c r="HL480" s="233">
        <f>IF($O463=0,0,IF(AND($D457="E",'DATOS DIAG OT'!$AE$14="X"),SUM($Q$38:HK$38),0)+SUMIF($K$41:$K456,$O463,HL$41:HL456))</f>
        <v>0</v>
      </c>
      <c r="HM480" s="233">
        <f>IF($O463=0,0,IF(AND($D457="E",'DATOS DIAG OT'!$AE$14="X"),SUM($Q$38:HL$38),0)+SUMIF($K$41:$K456,$O463,HM$41:HM456))</f>
        <v>0</v>
      </c>
      <c r="HN480" s="233">
        <f>IF($O463=0,0,IF(AND($D457="E",'DATOS DIAG OT'!$AE$14="X"),SUM($Q$38:HM$38),0)+SUMIF($K$41:$K456,$O463,HN$41:HN456))</f>
        <v>0</v>
      </c>
      <c r="HO480" s="233">
        <f>IF($O463=0,0,IF(AND($D457="E",'DATOS DIAG OT'!$AE$14="X"),SUM($Q$38:HN$38),0)+SUMIF($K$41:$K456,$O463,HO$41:HO456))</f>
        <v>0</v>
      </c>
      <c r="HP480" s="233">
        <f>IF($O463=0,0,IF(AND($D457="E",'DATOS DIAG OT'!$AE$14="X"),SUM($Q$38:HO$38),0)+SUMIF($K$41:$K456,$O463,HP$41:HP456))</f>
        <v>0</v>
      </c>
      <c r="HQ480" s="233">
        <f>IF($O463=0,0,IF(AND($D457="E",'DATOS DIAG OT'!$AE$14="X"),SUM($Q$38:HP$38),0)+SUMIF($K$41:$K456,$O463,HQ$41:HQ456))</f>
        <v>0</v>
      </c>
      <c r="HR480" s="233">
        <f>IF($O463=0,0,IF(AND($D457="E",'DATOS DIAG OT'!$AE$14="X"),SUM($Q$38:HQ$38),0)+SUMIF($K$41:$K456,$O463,HR$41:HR456))</f>
        <v>0</v>
      </c>
      <c r="HS480" s="233">
        <f>IF($O463=0,0,IF(AND($D457="E",'DATOS DIAG OT'!$AE$14="X"),SUM($Q$38:HR$38),0)+SUMIF($K$41:$K456,$O463,HS$41:HS456))</f>
        <v>0</v>
      </c>
      <c r="HT480" s="233">
        <f>IF($O463=0,0,IF(AND($D457="E",'DATOS DIAG OT'!$AE$14="X"),SUM($Q$38:HS$38),0)+SUMIF($K$41:$K456,$O463,HT$41:HT456))</f>
        <v>0</v>
      </c>
      <c r="HU480" s="233">
        <f>IF($O463=0,0,IF(AND($D457="E",'DATOS DIAG OT'!$AE$14="X"),SUM($Q$38:HT$38),0)+SUMIF($K$41:$K456,$O463,HU$41:HU456))</f>
        <v>0</v>
      </c>
      <c r="HV480" s="233">
        <f>IF($O463=0,0,IF(AND($D457="E",'DATOS DIAG OT'!$AE$14="X"),SUM($Q$38:HU$38),0)+SUMIF($K$41:$K456,$O463,HV$41:HV456))</f>
        <v>0</v>
      </c>
      <c r="HW480" s="233">
        <f>IF($O463=0,0,IF(AND($D457="E",'DATOS DIAG OT'!$AE$14="X"),SUM($Q$38:HV$38),0)+SUMIF($K$41:$K456,$O463,HW$41:HW456))</f>
        <v>0</v>
      </c>
      <c r="HX480" s="233">
        <f>IF($O463=0,0,IF(AND($D457="E",'DATOS DIAG OT'!$AE$14="X"),SUM($Q$38:HW$38),0)+SUMIF($K$41:$K456,$O463,HX$41:HX456))</f>
        <v>0</v>
      </c>
      <c r="HY480" s="233">
        <f>IF($O463=0,0,IF(AND($D457="E",'DATOS DIAG OT'!$AE$14="X"),SUM($Q$38:HX$38),0)+SUMIF($K$41:$K456,$O463,HY$41:HY456))</f>
        <v>0</v>
      </c>
      <c r="HZ480" s="233">
        <f>IF($O463=0,0,IF(AND($D457="E",'DATOS DIAG OT'!$AE$14="X"),SUM($Q$38:HY$38),0)+SUMIF($K$41:$K456,$O463,HZ$41:HZ456))</f>
        <v>0</v>
      </c>
      <c r="IA480" s="233">
        <f>IF($O463=0,0,IF(AND($D457="E",'DATOS DIAG OT'!$AE$14="X"),SUM($Q$38:HZ$38),0)+SUMIF($K$41:$K456,$O463,IA$41:IA456))</f>
        <v>0</v>
      </c>
      <c r="IB480" s="233">
        <f>IF($O463=0,0,IF(AND($D457="E",'DATOS DIAG OT'!$AE$14="X"),SUM($Q$38:IA$38),0)+SUMIF($K$41:$K456,$O463,IB$41:IB456))</f>
        <v>0</v>
      </c>
      <c r="IC480" s="233">
        <f>IF($O463=0,0,IF(AND($D457="E",'DATOS DIAG OT'!$AE$14="X"),SUM($Q$38:IB$38),0)+SUMIF($K$41:$K456,$O463,IC$41:IC456))</f>
        <v>0</v>
      </c>
      <c r="ID480" s="233">
        <f>IF($O463=0,0,IF(AND($D457="E",'DATOS DIAG OT'!$AE$14="X"),SUM($Q$38:IC$38),0)+SUMIF($K$41:$K456,$O463,ID$41:ID456))</f>
        <v>0</v>
      </c>
      <c r="IE480" s="233">
        <f>IF($O463=0,0,IF(AND($D457="E",'DATOS DIAG OT'!$AE$14="X"),SUM($Q$38:ID$38),0)+SUMIF($K$41:$K456,$O463,IE$41:IE456))</f>
        <v>0</v>
      </c>
      <c r="IF480" s="233">
        <f>IF($O463=0,0,IF(AND($D457="E",'DATOS DIAG OT'!$AE$14="X"),SUM($Q$38:IE$38),0)+SUMIF($K$41:$K456,$O463,IF$41:IF456))</f>
        <v>0</v>
      </c>
      <c r="IG480" s="233">
        <f>IF($O463=0,0,IF(AND($D457="E",'DATOS DIAG OT'!$AE$14="X"),SUM($Q$38:IF$38),0)+SUMIF($K$41:$K456,$O463,IG$41:IG456))</f>
        <v>0</v>
      </c>
      <c r="IH480" s="233">
        <f>IF($O463=0,0,IF(AND($D457="E",'DATOS DIAG OT'!$AE$14="X"),SUM($Q$38:IG$38),0)+SUMIF($K$41:$K456,$O463,IH$41:IH456))</f>
        <v>0</v>
      </c>
      <c r="II480" s="233">
        <f>IF($O463=0,0,IF(AND($D457="E",'DATOS DIAG OT'!$AE$14="X"),SUM($Q$38:IH$38),0)+SUMIF($K$41:$K456,$O463,II$41:II456))</f>
        <v>0</v>
      </c>
      <c r="IJ480" s="233">
        <f>IF($O463=0,0,IF(AND($D457="E",'DATOS DIAG OT'!$AE$14="X"),SUM($Q$38:II$38),0)+SUMIF($K$41:$K456,$O463,IJ$41:IJ456))</f>
        <v>0</v>
      </c>
      <c r="IK480" s="233">
        <f>IF($O463=0,0,IF(AND($D457="E",'DATOS DIAG OT'!$AE$14="X"),SUM($Q$38:IJ$38),0)+SUMIF($K$41:$K456,$O463,IK$41:IK456))</f>
        <v>0</v>
      </c>
      <c r="IL480" s="233">
        <f>IF($O463=0,0,IF(AND($D457="E",'DATOS DIAG OT'!$AE$14="X"),SUM($Q$38:IK$38),0)+SUMIF($K$41:$K456,$O463,IL$41:IL456))</f>
        <v>0</v>
      </c>
      <c r="IM480" s="233">
        <f>IF($O463=0,0,IF(AND($D457="E",'DATOS DIAG OT'!$AE$14="X"),SUM($Q$38:IL$38),0)+SUMIF($K$41:$K456,$O463,IM$41:IM456))</f>
        <v>0</v>
      </c>
      <c r="IN480" s="233">
        <f>IF($O463=0,0,IF(AND($D457="E",'DATOS DIAG OT'!$AE$14="X"),SUM($Q$38:IM$38),0)+SUMIF($K$41:$K456,$O463,IN$41:IN456))</f>
        <v>0</v>
      </c>
      <c r="IO480" s="233">
        <f>IF($O463=0,0,IF(AND($D457="E",'DATOS DIAG OT'!$AE$14="X"),SUM($Q$38:IN$38),0)+SUMIF($K$41:$K456,$O463,IO$41:IO456))</f>
        <v>0</v>
      </c>
      <c r="IP480" s="233">
        <f>IF($O463=0,0,IF(AND($D457="E",'DATOS DIAG OT'!$AE$14="X"),SUM($Q$38:IO$38),0)+SUMIF($K$41:$K456,$O463,IP$41:IP456))</f>
        <v>0</v>
      </c>
      <c r="IQ480" s="233">
        <f>IF($O463=0,0,IF(AND($D457="E",'DATOS DIAG OT'!$AE$14="X"),SUM($Q$38:IP$38),0)+SUMIF($K$41:$K456,$O463,IQ$41:IQ456))</f>
        <v>0</v>
      </c>
      <c r="IR480" s="233">
        <f>IF($O463=0,0,IF(AND($D457="E",'DATOS DIAG OT'!$AE$14="X"),SUM($Q$38:IQ$38),0)+SUMIF($K$41:$K456,$O463,IR$41:IR456))</f>
        <v>0</v>
      </c>
      <c r="IS480" s="233">
        <f>IF($O463=0,0,IF(AND($D457="E",'DATOS DIAG OT'!$AE$14="X"),SUM($Q$38:IR$38),0)+SUMIF($K$41:$K456,$O463,IS$41:IS456))</f>
        <v>0</v>
      </c>
      <c r="IT480" s="233">
        <f>IF($O463=0,0,IF(AND($D457="E",'DATOS DIAG OT'!$AE$14="X"),SUM($Q$38:IS$38),0)+SUMIF($K$41:$K456,$O463,IT$41:IT456))</f>
        <v>0</v>
      </c>
      <c r="IU480" s="233">
        <f>IF($O463=0,0,IF(AND($D457="E",'DATOS DIAG OT'!$AE$14="X"),SUM($Q$38:IT$38),0)+SUMIF($K$41:$K456,$O463,IU$41:IU456))</f>
        <v>0</v>
      </c>
      <c r="IV480" s="233">
        <f>IF($O463=0,0,IF(AND($D457="E",'DATOS DIAG OT'!$AE$14="X"),SUM($Q$38:IU$38),0)+SUMIF($K$41:$K456,$O463,IV$41:IV456))</f>
        <v>0</v>
      </c>
      <c r="IW480" s="233">
        <f>IF($O463=0,0,IF(AND($D457="E",'DATOS DIAG OT'!$AE$14="X"),SUM($Q$38:IV$38),0)+SUMIF($K$41:$K456,$O463,IW$41:IW456))</f>
        <v>0</v>
      </c>
      <c r="IX480" s="233">
        <f>IF($O463=0,0,IF(AND($D457="E",'DATOS DIAG OT'!$AE$14="X"),SUM($Q$38:IW$38),0)+SUMIF($K$41:$K456,$O463,IX$41:IX456))</f>
        <v>0</v>
      </c>
      <c r="IY480" s="233">
        <f>IF($O463=0,0,IF(AND($D457="E",'DATOS DIAG OT'!$AE$14="X"),SUM($Q$38:IX$38),0)+SUMIF($K$41:$K456,$O463,IY$41:IY456))</f>
        <v>0</v>
      </c>
      <c r="IZ480" s="233">
        <f>IF($O463=0,0,IF(AND($D457="E",'DATOS DIAG OT'!$AE$14="X"),SUM($Q$38:IY$38),0)+SUMIF($K$41:$K456,$O463,IZ$41:IZ456))</f>
        <v>0</v>
      </c>
      <c r="JA480" s="233">
        <f>IF($O463=0,0,IF(AND($D457="E",'DATOS DIAG OT'!$AE$14="X"),SUM($Q$38:IZ$38),0)+SUMIF($K$41:$K456,$O463,JA$41:JA456))</f>
        <v>0</v>
      </c>
      <c r="JB480" s="233">
        <f>IF($O463=0,0,IF(AND($D457="E",'DATOS DIAG OT'!$AE$14="X"),SUM($Q$38:JA$38),0)+SUMIF($K$41:$K456,$O463,JB$41:JB456))</f>
        <v>0</v>
      </c>
      <c r="JC480" s="233">
        <f>IF($O463=0,0,IF(AND($D457="E",'DATOS DIAG OT'!$AE$14="X"),SUM($Q$38:JB$38),0)+SUMIF($K$41:$K456,$O463,JC$41:JC456))</f>
        <v>0</v>
      </c>
      <c r="JD480" s="233">
        <f>IF($O463=0,0,IF(AND($D457="E",'DATOS DIAG OT'!$AE$14="X"),SUM($Q$38:JC$38),0)+SUMIF($K$41:$K456,$O463,JD$41:JD456))</f>
        <v>0</v>
      </c>
      <c r="JE480" s="233">
        <f>IF($O463=0,0,IF(AND($D457="E",'DATOS DIAG OT'!$AE$14="X"),SUM($Q$38:JD$38),0)+SUMIF($K$41:$K456,$O463,JE$41:JE456))</f>
        <v>0</v>
      </c>
      <c r="JF480" s="233">
        <f>IF($O463=0,0,IF(AND($D457="E",'DATOS DIAG OT'!$AE$14="X"),SUM($Q$38:JE$38),0)+SUMIF($K$41:$K456,$O463,JF$41:JF456))</f>
        <v>0</v>
      </c>
      <c r="JG480" s="233">
        <f>IF($O463=0,0,IF(AND($D457="E",'DATOS DIAG OT'!$AE$14="X"),SUM($Q$38:JF$38),0)+SUMIF($K$41:$K456,$O463,JG$41:JG456))</f>
        <v>0</v>
      </c>
      <c r="JH480" s="233">
        <f>IF($O463=0,0,IF(AND($D457="E",'DATOS DIAG OT'!$AE$14="X"),SUM($Q$38:JG$38),0)+SUMIF($K$41:$K456,$O463,JH$41:JH456))</f>
        <v>0</v>
      </c>
      <c r="JI480" s="233">
        <f>IF($O463=0,0,IF(AND($D457="E",'DATOS DIAG OT'!$AE$14="X"),SUM($Q$38:JH$38),0)+SUMIF($K$41:$K456,$O463,JI$41:JI456))</f>
        <v>0</v>
      </c>
      <c r="JJ480" s="233">
        <f>IF($O463=0,0,IF(AND($D457="E",'DATOS DIAG OT'!$AE$14="X"),SUM($Q$38:JI$38),0)+SUMIF($K$41:$K456,$O463,JJ$41:JJ456))</f>
        <v>0</v>
      </c>
      <c r="JK480" s="233">
        <f>IF($O463=0,0,IF(AND($D457="E",'DATOS DIAG OT'!$AE$14="X"),SUM($Q$38:JJ$38),0)+SUMIF($K$41:$K456,$O463,JK$41:JK456))</f>
        <v>0</v>
      </c>
      <c r="JL480" s="233">
        <f>IF($O463=0,0,IF(AND($D457="E",'DATOS DIAG OT'!$AE$14="X"),SUM($Q$38:JK$38),0)+SUMIF($K$41:$K456,$O463,JL$41:JL456))</f>
        <v>0</v>
      </c>
      <c r="JM480" s="233">
        <f>IF($O463=0,0,IF(AND($D457="E",'DATOS DIAG OT'!$AE$14="X"),SUM($Q$38:JL$38),0)+SUMIF($K$41:$K456,$O463,JM$41:JM456))</f>
        <v>0</v>
      </c>
      <c r="JN480" s="233">
        <f>IF($O463=0,0,IF(AND($D457="E",'DATOS DIAG OT'!$AE$14="X"),SUM($Q$38:JM$38),0)+SUMIF($K$41:$K456,$O463,JN$41:JN456))</f>
        <v>0</v>
      </c>
      <c r="JO480" s="233">
        <f>IF($O463=0,0,IF(AND($D457="E",'DATOS DIAG OT'!$AE$14="X"),SUM($Q$38:JN$38),0)+SUMIF($K$41:$K456,$O463,JO$41:JO456))</f>
        <v>0</v>
      </c>
      <c r="JP480" s="233">
        <f>IF($O463=0,0,IF(AND($D457="E",'DATOS DIAG OT'!$AE$14="X"),SUM($Q$38:JO$38),0)+SUMIF($K$41:$K456,$O463,JP$41:JP456))</f>
        <v>0</v>
      </c>
      <c r="JQ480" s="233">
        <f>IF($O463=0,0,IF(AND($D457="E",'DATOS DIAG OT'!$AE$14="X"),SUM($Q$38:JP$38),0)+SUMIF($K$41:$K456,$O463,JQ$41:JQ456))</f>
        <v>0</v>
      </c>
      <c r="JR480" s="233">
        <f>IF($O463=0,0,IF(AND($D457="E",'DATOS DIAG OT'!$AE$14="X"),SUM($Q$38:JQ$38),0)+SUMIF($K$41:$K456,$O463,JR$41:JR456))</f>
        <v>0</v>
      </c>
      <c r="JS480" s="233">
        <f>IF($O463=0,0,IF(AND($D457="E",'DATOS DIAG OT'!$AE$14="X"),SUM($Q$38:JR$38),0)+SUMIF($K$41:$K456,$O463,JS$41:JS456))</f>
        <v>0</v>
      </c>
      <c r="JT480" s="233">
        <f>IF($O463=0,0,IF(AND($D457="E",'DATOS DIAG OT'!$AE$14="X"),SUM($Q$38:JS$38),0)+SUMIF($K$41:$K456,$O463,JT$41:JT456))</f>
        <v>0</v>
      </c>
      <c r="JU480" s="233">
        <f>IF($O463=0,0,IF(AND($D457="E",'DATOS DIAG OT'!$AE$14="X"),SUM($Q$38:JT$38),0)+SUMIF($K$41:$K456,$O463,JU$41:JU456))</f>
        <v>0</v>
      </c>
      <c r="JV480" s="233">
        <f>IF($O463=0,0,IF(AND($D457="E",'DATOS DIAG OT'!$AE$14="X"),SUM($Q$38:JU$38),0)+SUMIF($K$41:$K456,$O463,JV$41:JV456))</f>
        <v>0</v>
      </c>
      <c r="JW480" s="233">
        <f>IF($O463=0,0,IF(AND($D457="E",'DATOS DIAG OT'!$AE$14="X"),SUM($Q$38:JV$38),0)+SUMIF($K$41:$K456,$O463,JW$41:JW456))</f>
        <v>0</v>
      </c>
      <c r="JX480" s="233">
        <f>IF($O463=0,0,IF(AND($D457="E",'DATOS DIAG OT'!$AE$14="X"),SUM($Q$38:JW$38),0)+SUMIF($K$41:$K456,$O463,JX$41:JX456))</f>
        <v>0</v>
      </c>
      <c r="JY480" s="233">
        <f>IF($O463=0,0,IF(AND($D457="E",'DATOS DIAG OT'!$AE$14="X"),SUM($Q$38:JX$38),0)+SUMIF($K$41:$K456,$O463,JY$41:JY456))</f>
        <v>0</v>
      </c>
      <c r="JZ480" s="233">
        <f>IF($O463=0,0,IF(AND($D457="E",'DATOS DIAG OT'!$AE$14="X"),SUM($Q$38:JY$38),0)+SUMIF($K$41:$K456,$O463,JZ$41:JZ456))</f>
        <v>0</v>
      </c>
      <c r="KA480" s="233">
        <f>IF($O463=0,0,IF(AND($D457="E",'DATOS DIAG OT'!$AE$14="X"),SUM($Q$38:JZ$38),0)+SUMIF($K$41:$K456,$O463,KA$41:KA456))</f>
        <v>0</v>
      </c>
      <c r="KB480" s="233">
        <f>IF($O463=0,0,IF(AND($D457="E",'DATOS DIAG OT'!$AE$14="X"),SUM($Q$38:KA$38),0)+SUMIF($K$41:$K456,$O463,KB$41:KB456))</f>
        <v>0</v>
      </c>
      <c r="KC480" s="233">
        <f>IF($O463=0,0,IF(AND($D457="E",'DATOS DIAG OT'!$AE$14="X"),SUM($Q$38:KB$38),0)+SUMIF($K$41:$K456,$O463,KC$41:KC456))</f>
        <v>0</v>
      </c>
      <c r="KD480" s="233">
        <f>IF($O463=0,0,IF(AND($D457="E",'DATOS DIAG OT'!$AE$14="X"),SUM($Q$38:KC$38),0)+SUMIF($K$41:$K456,$O463,KD$41:KD456))</f>
        <v>0</v>
      </c>
      <c r="KE480" s="233">
        <f>IF($O463=0,0,IF(AND($D457="E",'DATOS DIAG OT'!$AE$14="X"),SUM($Q$38:KD$38),0)+SUMIF($K$41:$K456,$O463,KE$41:KE456))</f>
        <v>0</v>
      </c>
      <c r="KF480" s="233">
        <f>IF($O463=0,0,IF(AND($D457="E",'DATOS DIAG OT'!$AE$14="X"),SUM($Q$38:KE$38),0)+SUMIF($K$41:$K456,$O463,KF$41:KF456))</f>
        <v>0</v>
      </c>
      <c r="KG480" s="233">
        <f>IF($O463=0,0,IF(AND($D457="E",'DATOS DIAG OT'!$AE$14="X"),SUM($Q$38:KF$38),0)+SUMIF($K$41:$K456,$O463,KG$41:KG456))</f>
        <v>0</v>
      </c>
      <c r="KH480" s="233">
        <f>IF($O463=0,0,IF(AND($D457="E",'DATOS DIAG OT'!$AE$14="X"),SUM($Q$38:KG$38),0)+SUMIF($K$41:$K456,$O463,KH$41:KH456))</f>
        <v>0</v>
      </c>
      <c r="KI480" s="233">
        <f>IF($O463=0,0,IF(AND($D457="E",'DATOS DIAG OT'!$AE$14="X"),SUM($Q$38:KH$38),0)+SUMIF($K$41:$K456,$O463,KI$41:KI456))</f>
        <v>0</v>
      </c>
      <c r="KJ480" s="233">
        <f>IF($O463=0,0,IF(AND($D457="E",'DATOS DIAG OT'!$AE$14="X"),SUM($Q$38:KI$38),0)+SUMIF($K$41:$K456,$O463,KJ$41:KJ456))</f>
        <v>0</v>
      </c>
      <c r="KK480" s="233">
        <f>IF($O463=0,0,IF(AND($D457="E",'DATOS DIAG OT'!$AE$14="X"),SUM($Q$38:KJ$38),0)+SUMIF($K$41:$K456,$O463,KK$41:KK456))</f>
        <v>0</v>
      </c>
      <c r="KL480" s="233">
        <f>IF($O463=0,0,IF(AND($D457="E",'DATOS DIAG OT'!$AE$14="X"),SUM($Q$38:KK$38),0)+SUMIF($K$41:$K456,$O463,KL$41:KL456))</f>
        <v>0</v>
      </c>
      <c r="KM480" s="233">
        <f>IF($O463=0,0,IF(AND($D457="E",'DATOS DIAG OT'!$AE$14="X"),SUM($Q$38:KL$38),0)+SUMIF($K$41:$K456,$O463,KM$41:KM456))</f>
        <v>0</v>
      </c>
      <c r="KN480" s="233">
        <f>IF($O463=0,0,IF(AND($D457="E",'DATOS DIAG OT'!$AE$14="X"),SUM($Q$38:KM$38),0)+SUMIF($K$41:$K456,$O463,KN$41:KN456))</f>
        <v>0</v>
      </c>
      <c r="KO480" s="233">
        <f>IF($O463=0,0,IF(AND($D457="E",'DATOS DIAG OT'!$AE$14="X"),SUM($Q$38:KN$38),0)+SUMIF($K$41:$K456,$O463,KO$41:KO456))</f>
        <v>0</v>
      </c>
      <c r="KP480" s="233">
        <f>IF($O463=0,0,IF(AND($D457="E",'DATOS DIAG OT'!$AE$14="X"),SUM($Q$38:KO$38),0)+SUMIF($K$41:$K456,$O463,KP$41:KP456))</f>
        <v>0</v>
      </c>
      <c r="KQ480" s="233">
        <f>IF($O463=0,0,IF(AND($D457="E",'DATOS DIAG OT'!$AE$14="X"),SUM($Q$38:KP$38),0)+SUMIF($K$41:$K456,$O463,KQ$41:KQ456))</f>
        <v>0</v>
      </c>
      <c r="KR480" s="233">
        <f>IF($O463=0,0,IF(AND($D457="E",'DATOS DIAG OT'!$AE$14="X"),SUM($Q$38:KQ$38),0)+SUMIF($K$41:$K456,$O463,KR$41:KR456))</f>
        <v>0</v>
      </c>
      <c r="KS480" s="233">
        <f>IF($O463=0,0,IF(AND($D457="E",'DATOS DIAG OT'!$AE$14="X"),SUM($Q$38:KR$38),0)+SUMIF($K$41:$K456,$O463,KS$41:KS456))</f>
        <v>0</v>
      </c>
      <c r="KT480" s="233">
        <f>IF($O463=0,0,IF(AND($D457="E",'DATOS DIAG OT'!$AE$14="X"),SUM($Q$38:KS$38),0)+SUMIF($K$41:$K456,$O463,KT$41:KT456))</f>
        <v>0</v>
      </c>
      <c r="KU480" s="233">
        <f>IF($O463=0,0,IF(AND($D457="E",'DATOS DIAG OT'!$AE$14="X"),SUM($Q$38:KT$38),0)+SUMIF($K$41:$K456,$O463,KU$41:KU456))</f>
        <v>0</v>
      </c>
      <c r="KV480" s="233">
        <f>IF($O463=0,0,IF(AND($D457="E",'DATOS DIAG OT'!$AE$14="X"),SUM($Q$38:KU$38),0)+SUMIF($K$41:$K456,$O463,KV$41:KV456))</f>
        <v>0</v>
      </c>
      <c r="KW480" s="233">
        <f>IF($O463=0,0,IF(AND($D457="E",'DATOS DIAG OT'!$AE$14="X"),SUM($Q$38:KV$38),0)+SUMIF($K$41:$K456,$O463,KW$41:KW456))</f>
        <v>0</v>
      </c>
      <c r="KX480" s="233">
        <f>IF($O463=0,0,IF(AND($D457="E",'DATOS DIAG OT'!$AE$14="X"),SUM($Q$38:KW$38),0)+SUMIF($K$41:$K456,$O463,KX$41:KX456))</f>
        <v>0</v>
      </c>
      <c r="KY480" s="233">
        <f>IF($O463=0,0,IF(AND($D457="E",'DATOS DIAG OT'!$AE$14="X"),SUM($Q$38:KX$38),0)+SUMIF($K$41:$K456,$O463,KY$41:KY456))</f>
        <v>0</v>
      </c>
      <c r="KZ480" s="233">
        <f>IF($O463=0,0,IF(AND($D457="E",'DATOS DIAG OT'!$AE$14="X"),SUM($Q$38:KY$38),0)+SUMIF($K$41:$K456,$O463,KZ$41:KZ456))</f>
        <v>0</v>
      </c>
      <c r="LA480" s="233">
        <f>IF($O463=0,0,IF(AND($D457="E",'DATOS DIAG OT'!$AE$14="X"),SUM($Q$38:KZ$38),0)+SUMIF($K$41:$K456,$O463,LA$41:LA456))</f>
        <v>0</v>
      </c>
      <c r="LB480" s="233">
        <f>IF($O463=0,0,IF(AND($D457="E",'DATOS DIAG OT'!$AE$14="X"),SUM($Q$38:LA$38),0)+SUMIF($K$41:$K456,$O463,LB$41:LB456))</f>
        <v>0</v>
      </c>
      <c r="LC480" s="233">
        <f>IF($O463=0,0,IF(AND($D457="E",'DATOS DIAG OT'!$AE$14="X"),SUM($Q$38:LB$38),0)+SUMIF($K$41:$K456,$O463,LC$41:LC456))</f>
        <v>0</v>
      </c>
      <c r="LD480" s="233">
        <f>IF($O463=0,0,IF(AND($D457="E",'DATOS DIAG OT'!$AE$14="X"),SUM($Q$38:LC$38),0)+SUMIF($K$41:$K456,$O463,LD$41:LD456))</f>
        <v>0</v>
      </c>
      <c r="LE480" s="233">
        <f>IF($O463=0,0,IF(AND($D457="E",'DATOS DIAG OT'!$AE$14="X"),SUM($Q$38:LD$38),0)+SUMIF($K$41:$K456,$O463,LE$41:LE456))</f>
        <v>0</v>
      </c>
      <c r="LF480" s="233">
        <f>IF($O463=0,0,IF(AND($D457="E",'DATOS DIAG OT'!$AE$14="X"),SUM($Q$38:LE$38),0)+SUMIF($K$41:$K456,$O463,LF$41:LF456))</f>
        <v>0</v>
      </c>
      <c r="LG480" s="233">
        <f>IF($O463=0,0,IF(AND($D457="E",'DATOS DIAG OT'!$AE$14="X"),SUM($Q$38:LF$38),0)+SUMIF($K$41:$K456,$O463,LG$41:LG456))</f>
        <v>0</v>
      </c>
      <c r="LH480" s="233">
        <f>IF($O463=0,0,IF(AND($D457="E",'DATOS DIAG OT'!$AE$14="X"),SUM($Q$38:LG$38),0)+SUMIF($K$41:$K456,$O463,LH$41:LH456))</f>
        <v>0</v>
      </c>
      <c r="LI480" s="233">
        <f>IF($O463=0,0,IF(AND($D457="E",'DATOS DIAG OT'!$AE$14="X"),SUM($Q$38:LH$38),0)+SUMIF($K$41:$K456,$O463,LI$41:LI456))</f>
        <v>0</v>
      </c>
      <c r="LJ480" s="233">
        <f>IF($O463=0,0,IF(AND($D457="E",'DATOS DIAG OT'!$AE$14="X"),SUM($Q$38:LI$38),0)+SUMIF($K$41:$K456,$O463,LJ$41:LJ456))</f>
        <v>0</v>
      </c>
      <c r="LK480" s="233">
        <f>IF($O463=0,0,IF(AND($D457="E",'DATOS DIAG OT'!$AE$14="X"),SUM($Q$38:LJ$38),0)+SUMIF($K$41:$K456,$O463,LK$41:LK456))</f>
        <v>0</v>
      </c>
      <c r="LL480" s="233">
        <f>IF($O463=0,0,IF(AND($D457="E",'DATOS DIAG OT'!$AE$14="X"),SUM($Q$38:LK$38),0)+SUMIF($K$41:$K456,$O463,LL$41:LL456))</f>
        <v>0</v>
      </c>
      <c r="LM480" s="233">
        <f>IF($O463=0,0,IF(AND($D457="E",'DATOS DIAG OT'!$AE$14="X"),SUM($Q$38:LL$38),0)+SUMIF($K$41:$K456,$O463,LM$41:LM456))</f>
        <v>0</v>
      </c>
      <c r="LN480" s="233">
        <f>IF($O463=0,0,IF(AND($D457="E",'DATOS DIAG OT'!$AE$14="X"),SUM($Q$38:LM$38),0)+SUMIF($K$41:$K456,$O463,LN$41:LN456))</f>
        <v>0</v>
      </c>
      <c r="LO480" s="233">
        <f>IF($O463=0,0,IF(AND($D457="E",'DATOS DIAG OT'!$AE$14="X"),SUM($Q$38:LN$38),0)+SUMIF($K$41:$K456,$O463,LO$41:LO456))</f>
        <v>0</v>
      </c>
      <c r="LP480" s="233">
        <f>IF($O463=0,0,IF(AND($D457="E",'DATOS DIAG OT'!$AE$14="X"),SUM($Q$38:LO$38),0)+SUMIF($K$41:$K456,$O463,LP$41:LP456))</f>
        <v>0</v>
      </c>
      <c r="LQ480" s="233">
        <f>IF($O463=0,0,IF(AND($D457="E",'DATOS DIAG OT'!$AE$14="X"),SUM($Q$38:LP$38),0)+SUMIF($K$41:$K456,$O463,LQ$41:LQ456))</f>
        <v>0</v>
      </c>
      <c r="LR480" s="233">
        <f>IF($O463=0,0,IF(AND($D457="E",'DATOS DIAG OT'!$AE$14="X"),SUM($Q$38:LQ$38),0)+SUMIF($K$41:$K456,$O463,LR$41:LR456))</f>
        <v>0</v>
      </c>
      <c r="LS480" s="233">
        <f>IF($O463=0,0,IF(AND($D457="E",'DATOS DIAG OT'!$AE$14="X"),SUM($Q$38:LR$38),0)+SUMIF($K$41:$K456,$O463,LS$41:LS456))</f>
        <v>0</v>
      </c>
      <c r="LT480" s="233">
        <f>IF($O463=0,0,IF(AND($D457="E",'DATOS DIAG OT'!$AE$14="X"),SUM($Q$38:LS$38),0)+SUMIF($K$41:$K456,$O463,LT$41:LT456))</f>
        <v>0</v>
      </c>
      <c r="LU480" s="233">
        <f>IF($O463=0,0,IF(AND($D457="E",'DATOS DIAG OT'!$AE$14="X"),SUM($Q$38:LT$38),0)+SUMIF($K$41:$K456,$O463,LU$41:LU456))</f>
        <v>0</v>
      </c>
      <c r="LV480" s="233">
        <f>IF($O463=0,0,IF(AND($D457="E",'DATOS DIAG OT'!$AE$14="X"),SUM($Q$38:LU$38),0)+SUMIF($K$41:$K456,$O463,LV$41:LV456))</f>
        <v>0</v>
      </c>
      <c r="LW480" s="233">
        <f>IF($O463=0,0,IF(AND($D457="E",'DATOS DIAG OT'!$AE$14="X"),SUM($Q$38:LV$38),0)+SUMIF($K$41:$K456,$O463,LW$41:LW456))</f>
        <v>0</v>
      </c>
      <c r="LX480" s="233">
        <f>IF($O463=0,0,IF(AND($D457="E",'DATOS DIAG OT'!$AE$14="X"),SUM($Q$38:LW$38),0)+SUMIF($K$41:$K456,$O463,LX$41:LX456))</f>
        <v>0</v>
      </c>
      <c r="LY480" s="233">
        <f>IF($O463=0,0,IF(AND($D457="E",'DATOS DIAG OT'!$AE$14="X"),SUM($Q$38:LX$38),0)+SUMIF($K$41:$K456,$O463,LY$41:LY456))</f>
        <v>0</v>
      </c>
      <c r="LZ480" s="233">
        <f>IF($O463=0,0,IF(AND($D457="E",'DATOS DIAG OT'!$AE$14="X"),SUM($Q$38:LY$38),0)+SUMIF($K$41:$K456,$O463,LZ$41:LZ456))</f>
        <v>0</v>
      </c>
      <c r="MA480" s="233">
        <f>IF($O463=0,0,IF(AND($D457="E",'DATOS DIAG OT'!$AE$14="X"),SUM($Q$38:LZ$38),0)+SUMIF($K$41:$K456,$O463,MA$41:MA456))</f>
        <v>0</v>
      </c>
      <c r="MB480" s="233">
        <f>IF($O463=0,0,IF(AND($D457="E",'DATOS DIAG OT'!$AE$14="X"),SUM($Q$38:MA$38),0)+SUMIF($K$41:$K456,$O463,MB$41:MB456))</f>
        <v>0</v>
      </c>
      <c r="MC480" s="233">
        <f>IF($O463=0,0,IF(AND($D457="E",'DATOS DIAG OT'!$AE$14="X"),SUM($Q$38:MB$38),0)+SUMIF($K$41:$K456,$O463,MC$41:MC456))</f>
        <v>0</v>
      </c>
      <c r="MD480" s="233">
        <f>IF($O463=0,0,IF(AND($D457="E",'DATOS DIAG OT'!$AE$14="X"),SUM($Q$38:MC$38),0)+SUMIF($K$41:$K456,$O463,MD$41:MD456))</f>
        <v>0</v>
      </c>
      <c r="ME480" s="233">
        <f>IF($O463=0,0,IF(AND($D457="E",'DATOS DIAG OT'!$AE$14="X"),SUM($Q$38:MD$38),0)+SUMIF($K$41:$K456,$O463,ME$41:ME456))</f>
        <v>0</v>
      </c>
      <c r="MF480" s="233">
        <f>IF($O463=0,0,IF(AND($D457="E",'DATOS DIAG OT'!$AE$14="X"),SUM($Q$38:ME$38),0)+SUMIF($K$41:$K456,$O463,MF$41:MF456))</f>
        <v>0</v>
      </c>
      <c r="MG480" s="233">
        <f>IF($O463=0,0,IF(AND($D457="E",'DATOS DIAG OT'!$AE$14="X"),SUM($Q$38:MF$38),0)+SUMIF($K$41:$K456,$O463,MG$41:MG456))</f>
        <v>0</v>
      </c>
      <c r="MH480" s="233">
        <f>IF($O463=0,0,IF(AND($D457="E",'DATOS DIAG OT'!$AE$14="X"),SUM($Q$38:MG$38),0)+SUMIF($K$41:$K456,$O463,MH$41:MH456))</f>
        <v>0</v>
      </c>
      <c r="MI480" s="233">
        <f>IF($O463=0,0,IF(AND($D457="E",'DATOS DIAG OT'!$AE$14="X"),SUM($Q$38:MH$38),0)+SUMIF($K$41:$K456,$O463,MI$41:MI456))</f>
        <v>0</v>
      </c>
      <c r="MJ480" s="233">
        <f>IF($O463=0,0,IF(AND($D457="E",'DATOS DIAG OT'!$AE$14="X"),SUM($Q$38:MI$38),0)+SUMIF($K$41:$K456,$O463,MJ$41:MJ456))</f>
        <v>0</v>
      </c>
      <c r="MK480" s="233">
        <f>IF($O463=0,0,IF(AND($D457="E",'DATOS DIAG OT'!$AE$14="X"),SUM($Q$38:MJ$38),0)+SUMIF($K$41:$K456,$O463,MK$41:MK456))</f>
        <v>0</v>
      </c>
      <c r="ML480" s="233">
        <f>IF($O463=0,0,IF(AND($D457="E",'DATOS DIAG OT'!$AE$14="X"),SUM($Q$38:MK$38),0)+SUMIF($K$41:$K456,$O463,ML$41:ML456))</f>
        <v>0</v>
      </c>
      <c r="MM480" s="233">
        <f>IF($O463=0,0,IF(AND($D457="E",'DATOS DIAG OT'!$AE$14="X"),SUM($Q$38:ML$38),0)+SUMIF($K$41:$K456,$O463,MM$41:MM456))</f>
        <v>0</v>
      </c>
      <c r="MN480" s="233">
        <f>IF($O463=0,0,IF(AND($D457="E",'DATOS DIAG OT'!$AE$14="X"),SUM($Q$38:MM$38),0)+SUMIF($K$41:$K456,$O463,MN$41:MN456))</f>
        <v>0</v>
      </c>
      <c r="MO480" s="233">
        <f>IF($O463=0,0,IF(AND($D457="E",'DATOS DIAG OT'!$AE$14="X"),SUM($Q$38:MN$38),0)+SUMIF($K$41:$K456,$O463,MO$41:MO456))</f>
        <v>0</v>
      </c>
      <c r="MP480" s="233">
        <f>IF($O463=0,0,IF(AND($D457="E",'DATOS DIAG OT'!$AE$14="X"),SUM($Q$38:MO$38),0)+SUMIF($K$41:$K456,$O463,MP$41:MP456))</f>
        <v>0</v>
      </c>
      <c r="MQ480" s="233">
        <f>IF($O463=0,0,IF(AND($D457="E",'DATOS DIAG OT'!$AE$14="X"),SUM($Q$38:MP$38),0)+SUMIF($K$41:$K456,$O463,MQ$41:MQ456))</f>
        <v>0</v>
      </c>
      <c r="MR480" s="233">
        <f>IF($O463=0,0,IF(AND($D457="E",'DATOS DIAG OT'!$AE$14="X"),SUM($Q$38:MQ$38),0)+SUMIF($K$41:$K456,$O463,MR$41:MR456))</f>
        <v>0</v>
      </c>
      <c r="MS480" s="233">
        <f>IF($O463=0,0,IF(AND($D457="E",'DATOS DIAG OT'!$AE$14="X"),SUM($Q$38:MR$38),0)+SUMIF($K$41:$K456,$O463,MS$41:MS456))</f>
        <v>0</v>
      </c>
      <c r="MT480" s="233">
        <f>IF($O463=0,0,IF(AND($D457="E",'DATOS DIAG OT'!$AE$14="X"),SUM($Q$38:MS$38),0)+SUMIF($K$41:$K456,$O463,MT$41:MT456))</f>
        <v>0</v>
      </c>
      <c r="MU480" s="233">
        <f>IF($O463=0,0,IF(AND($D457="E",'DATOS DIAG OT'!$AE$14="X"),SUM($Q$38:MT$38),0)+SUMIF($K$41:$K456,$O463,MU$41:MU456))</f>
        <v>0</v>
      </c>
      <c r="MV480" s="233">
        <f>IF($O463=0,0,IF(AND($D457="E",'DATOS DIAG OT'!$AE$14="X"),SUM($Q$38:MU$38),0)+SUMIF($K$41:$K456,$O463,MV$41:MV456))</f>
        <v>0</v>
      </c>
      <c r="MW480" s="233">
        <f>IF($O463=0,0,IF(AND($D457="E",'DATOS DIAG OT'!$AE$14="X"),SUM($Q$38:MV$38),0)+SUMIF($K$41:$K456,$O463,MW$41:MW456))</f>
        <v>0</v>
      </c>
      <c r="MX480" s="233">
        <f>IF($O463=0,0,IF(AND($D457="E",'DATOS DIAG OT'!$AE$14="X"),SUM($Q$38:MW$38),0)+SUMIF($K$41:$K456,$O463,MX$41:MX456))</f>
        <v>0</v>
      </c>
      <c r="MY480" s="233">
        <f>IF($O463=0,0,IF(AND($D457="E",'DATOS DIAG OT'!$AE$14="X"),SUM($Q$38:MX$38),0)+SUMIF($K$41:$K456,$O463,MY$41:MY456))</f>
        <v>0</v>
      </c>
      <c r="MZ480" s="233">
        <f>IF($O463=0,0,IF(AND($D457="E",'DATOS DIAG OT'!$AE$14="X"),SUM($Q$38:MY$38),0)+SUMIF($K$41:$K456,$O463,MZ$41:MZ456))</f>
        <v>0</v>
      </c>
      <c r="NA480" s="233">
        <f>IF($O463=0,0,IF(AND($D457="E",'DATOS DIAG OT'!$AE$14="X"),SUM($Q$38:MZ$38),0)+SUMIF($K$41:$K456,$O463,NA$41:NA456))</f>
        <v>0</v>
      </c>
      <c r="NB480" s="233">
        <f>IF($O463=0,0,IF(AND($D457="E",'DATOS DIAG OT'!$AE$14="X"),SUM($Q$38:NA$38),0)+SUMIF($K$41:$K456,$O463,NB$41:NB456))</f>
        <v>0</v>
      </c>
      <c r="NC480" s="233">
        <f>IF($O463=0,0,IF(AND($D457="E",'DATOS DIAG OT'!$AE$14="X"),SUM($Q$38:NB$38),0)+SUMIF($K$41:$K456,$O463,NC$41:NC456))</f>
        <v>0</v>
      </c>
      <c r="ND480" s="233">
        <f>IF($O463=0,0,IF(AND($D457="E",'DATOS DIAG OT'!$AE$14="X"),SUM($Q$38:NC$38),0)+SUMIF($K$41:$K456,$O463,ND$41:ND456))</f>
        <v>0</v>
      </c>
      <c r="NE480" s="233">
        <f>IF($O463=0,0,IF(AND($D457="E",'DATOS DIAG OT'!$AE$14="X"),SUM($Q$38:ND$38),0)+SUMIF($K$41:$K456,$O463,NE$41:NE456))</f>
        <v>0</v>
      </c>
      <c r="NF480" s="233">
        <f>IF($O463=0,0,IF(AND($D457="E",'DATOS DIAG OT'!$AE$14="X"),SUM($Q$38:NE$38),0)+SUMIF($K$41:$K456,$O463,NF$41:NF456))</f>
        <v>0</v>
      </c>
      <c r="NG480" s="233">
        <f>IF($O463=0,0,IF(AND($D457="E",'DATOS DIAG OT'!$AE$14="X"),SUM($Q$38:NF$38),0)+SUMIF($K$41:$K456,$O463,NG$41:NG456))</f>
        <v>0</v>
      </c>
      <c r="NH480" s="233">
        <f>IF($O463=0,0,IF(AND($D457="E",'DATOS DIAG OT'!$AE$14="X"),SUM($Q$38:NG$38),0)+SUMIF($K$41:$K456,$O463,NH$41:NH456))</f>
        <v>0</v>
      </c>
      <c r="NI480" s="233">
        <f>IF($O463=0,0,IF(AND($D457="E",'DATOS DIAG OT'!$AE$14="X"),SUM($Q$38:NH$38),0)+SUMIF($K$41:$K456,$O463,NI$41:NI456))</f>
        <v>0</v>
      </c>
      <c r="NJ480" s="233">
        <f>IF($O463=0,0,IF(AND($D457="E",'DATOS DIAG OT'!$AE$14="X"),SUM($Q$38:NI$38),0)+SUMIF($K$41:$K456,$O463,NJ$41:NJ456))</f>
        <v>0</v>
      </c>
      <c r="NK480" s="233">
        <f>IF($O463=0,0,IF(AND($D457="E",'DATOS DIAG OT'!$AE$14="X"),SUM($Q$38:NJ$38),0)+SUMIF($K$41:$K456,$O463,NK$41:NK456))</f>
        <v>0</v>
      </c>
      <c r="NL480" s="233">
        <f>IF($O463=0,0,IF(AND($D457="E",'DATOS DIAG OT'!$AE$14="X"),SUM($Q$38:NK$38),0)+SUMIF($K$41:$K456,$O463,NL$41:NL456))</f>
        <v>0</v>
      </c>
      <c r="NM480" s="233">
        <f>IF($O463=0,0,IF(AND($D457="E",'DATOS DIAG OT'!$AE$14="X"),SUM($Q$38:NL$38),0)+SUMIF($K$41:$K456,$O463,NM$41:NM456))</f>
        <v>0</v>
      </c>
      <c r="NN480" s="233">
        <f>IF($O463=0,0,IF(AND($D457="E",'DATOS DIAG OT'!$AE$14="X"),SUM($Q$38:NM$38),0)+SUMIF($K$41:$K456,$O463,NN$41:NN456))</f>
        <v>0</v>
      </c>
      <c r="NO480" s="233">
        <f>IF($O463=0,0,IF(AND($D457="E",'DATOS DIAG OT'!$AE$14="X"),SUM($Q$38:NN$38),0)+SUMIF($K$41:$K456,$O463,NO$41:NO456))</f>
        <v>0</v>
      </c>
      <c r="NP480" s="233">
        <f>IF($O463=0,0,IF(AND($D457="E",'DATOS DIAG OT'!$AE$14="X"),SUM($Q$38:NO$38),0)+SUMIF($K$41:$K456,$O463,NP$41:NP456))</f>
        <v>0</v>
      </c>
      <c r="NQ480" s="233">
        <f>IF($O463=0,0,IF(AND($D457="E",'DATOS DIAG OT'!$AE$14="X"),SUM($Q$38:NP$38),0)+SUMIF($K$41:$K456,$O463,NQ$41:NQ456))</f>
        <v>0</v>
      </c>
      <c r="NR480" s="233">
        <f>IF($O463=0,0,IF(AND($D457="E",'DATOS DIAG OT'!$AE$14="X"),SUM($Q$38:NQ$38),0)+SUMIF($K$41:$K456,$O463,NR$41:NR456))</f>
        <v>0</v>
      </c>
      <c r="NS480" s="233">
        <f>IF($O463=0,0,IF(AND($D457="E",'DATOS DIAG OT'!$AE$14="X"),SUM($Q$38:NR$38),0)+SUMIF($K$41:$K456,$O463,NS$41:NS456))</f>
        <v>0</v>
      </c>
      <c r="NT480" s="233">
        <f>IF($O463=0,0,IF(AND($D457="E",'DATOS DIAG OT'!$AE$14="X"),SUM($Q$38:NS$38),0)+SUMIF($K$41:$K456,$O463,NT$41:NT456))</f>
        <v>0</v>
      </c>
      <c r="NU480" s="233">
        <f>IF($O463=0,0,IF(AND($D457="E",'DATOS DIAG OT'!$AE$14="X"),SUM($Q$38:NT$38),0)+SUMIF($K$41:$K456,$O463,NU$41:NU456))</f>
        <v>0</v>
      </c>
      <c r="NV480" s="233">
        <f>IF($O463=0,0,IF(AND($D457="E",'DATOS DIAG OT'!$AE$14="X"),SUM($Q$38:NU$38),0)+SUMIF($K$41:$K456,$O463,NV$41:NV456))</f>
        <v>0</v>
      </c>
      <c r="NW480" s="233">
        <f>IF($O463=0,0,IF(AND($D457="E",'DATOS DIAG OT'!$AE$14="X"),SUM($Q$38:NV$38),0)+SUMIF($K$41:$K456,$O463,NW$41:NW456))</f>
        <v>0</v>
      </c>
      <c r="NX480" s="233">
        <f>IF($O463=0,0,IF(AND($D457="E",'DATOS DIAG OT'!$AE$14="X"),SUM($Q$38:NW$38),0)+SUMIF($K$41:$K456,$O463,NX$41:NX456))</f>
        <v>0</v>
      </c>
      <c r="NY480" s="233">
        <f>IF($O463=0,0,IF(AND($D457="E",'DATOS DIAG OT'!$AE$14="X"),SUM($Q$38:NX$38),0)+SUMIF($K$41:$K456,$O463,NY$41:NY456))</f>
        <v>0</v>
      </c>
      <c r="NZ480" s="233">
        <f>IF($O463=0,0,IF(AND($D457="E",'DATOS DIAG OT'!$AE$14="X"),SUM($Q$38:NY$38),0)+SUMIF($K$41:$K456,$O463,NZ$41:NZ456))</f>
        <v>0</v>
      </c>
      <c r="OA480" s="233">
        <f>IF($O463=0,0,IF(AND($D457="E",'DATOS DIAG OT'!$AE$14="X"),SUM($Q$38:NZ$38),0)+SUMIF($K$41:$K456,$O463,OA$41:OA456))</f>
        <v>0</v>
      </c>
      <c r="OB480" s="233">
        <f>IF($O463=0,0,IF(AND($D457="E",'DATOS DIAG OT'!$AE$14="X"),SUM($Q$38:OA$38),0)+SUMIF($K$41:$K456,$O463,OB$41:OB456))</f>
        <v>0</v>
      </c>
      <c r="OC480" s="233">
        <f>IF($O463=0,0,IF(AND($D457="E",'DATOS DIAG OT'!$AE$14="X"),SUM($Q$38:OB$38),0)+SUMIF($K$41:$K456,$O463,OC$41:OC456))</f>
        <v>0</v>
      </c>
      <c r="OD480" s="233">
        <f>IF($O463=0,0,IF(AND($D457="E",'DATOS DIAG OT'!$AE$14="X"),SUM($Q$38:OC$38),0)+SUMIF($K$41:$K456,$O463,OD$41:OD456))</f>
        <v>0</v>
      </c>
      <c r="OE480" s="233">
        <f>IF($O463=0,0,IF(AND($D457="E",'DATOS DIAG OT'!$AE$14="X"),SUM($Q$38:OD$38),0)+SUMIF($K$41:$K456,$O463,OE$41:OE456))</f>
        <v>0</v>
      </c>
      <c r="OF480" s="233">
        <f>IF($O463=0,0,IF(AND($D457="E",'DATOS DIAG OT'!$AE$14="X"),SUM($Q$38:OE$38),0)+SUMIF($K$41:$K456,$O463,OF$41:OF456))</f>
        <v>0</v>
      </c>
      <c r="OG480" s="233">
        <f>IF($O463=0,0,IF(AND($D457="E",'DATOS DIAG OT'!$AE$14="X"),SUM($Q$38:OF$38),0)+SUMIF($K$41:$K456,$O463,OG$41:OG456))</f>
        <v>0</v>
      </c>
      <c r="OH480" s="233">
        <f>IF($O463=0,0,IF(AND($D457="E",'DATOS DIAG OT'!$AE$14="X"),SUM($Q$38:OG$38),0)+SUMIF($K$41:$K456,$O463,OH$41:OH456))</f>
        <v>0</v>
      </c>
      <c r="OI480" s="233">
        <f>IF($O463=0,0,IF(AND($D457="E",'DATOS DIAG OT'!$AE$14="X"),SUM($Q$38:OH$38),0)+SUMIF($K$41:$K456,$O463,OI$41:OI456))</f>
        <v>0</v>
      </c>
      <c r="OJ480" s="233">
        <f>IF($O463=0,0,IF(AND($D457="E",'DATOS DIAG OT'!$AE$14="X"),SUM($Q$38:OI$38),0)+SUMIF($K$41:$K456,$O463,OJ$41:OJ456))</f>
        <v>0</v>
      </c>
      <c r="OK480" s="233">
        <f>IF($O463=0,0,IF(AND($D457="E",'DATOS DIAG OT'!$AE$14="X"),SUM($Q$38:OJ$38),0)+SUMIF($K$41:$K456,$O463,OK$41:OK456))</f>
        <v>0</v>
      </c>
      <c r="OL480" s="233">
        <f>IF($O463=0,0,IF(AND($D457="E",'DATOS DIAG OT'!$AE$14="X"),SUM($Q$38:OK$38),0)+SUMIF($K$41:$K456,$O463,OL$41:OL456))</f>
        <v>0</v>
      </c>
      <c r="OM480" s="233">
        <f>IF($O463=0,0,IF(AND($D457="E",'DATOS DIAG OT'!$AE$14="X"),SUM($Q$38:OL$38),0)+SUMIF($K$41:$K456,$O463,OM$41:OM456))</f>
        <v>0</v>
      </c>
      <c r="ON480" s="233">
        <f>IF($O463=0,0,IF(AND($D457="E",'DATOS DIAG OT'!$AE$14="X"),SUM($Q$38:OM$38),0)+SUMIF($K$41:$K456,$O463,ON$41:ON456))</f>
        <v>0</v>
      </c>
      <c r="OO480" s="233">
        <f>IF($O463=0,0,IF(AND($D457="E",'DATOS DIAG OT'!$AE$14="X"),SUM($Q$38:ON$38),0)+SUMIF($K$41:$K456,$O463,OO$41:OO456))</f>
        <v>0</v>
      </c>
      <c r="OP480" s="233">
        <f>IF($O463=0,0,IF(AND($D457="E",'DATOS DIAG OT'!$AE$14="X"),SUM($Q$38:OO$38),0)+SUMIF($K$41:$K456,$O463,OP$41:OP456))</f>
        <v>0</v>
      </c>
      <c r="OQ480" s="233">
        <f>IF($O463=0,0,IF(AND($D457="E",'DATOS DIAG OT'!$AE$14="X"),SUM($Q$38:OP$38),0)+SUMIF($K$41:$K456,$O463,OQ$41:OQ456))</f>
        <v>0</v>
      </c>
      <c r="OR480" s="233">
        <f>IF($O463=0,0,IF(AND($D457="E",'DATOS DIAG OT'!$AE$14="X"),SUM($Q$38:OQ$38),0)+SUMIF($K$41:$K456,$O463,OR$41:OR456))</f>
        <v>0</v>
      </c>
      <c r="OS480" s="233">
        <f>IF($O463=0,0,IF(AND($D457="E",'DATOS DIAG OT'!$AE$14="X"),SUM($Q$38:OR$38),0)+SUMIF($K$41:$K456,$O463,OS$41:OS456))</f>
        <v>0</v>
      </c>
      <c r="OT480" s="233">
        <f>IF($O463=0,0,IF(AND($D457="E",'DATOS DIAG OT'!$AE$14="X"),SUM($Q$38:OS$38),0)+SUMIF($K$41:$K456,$O463,OT$41:OT456))</f>
        <v>0</v>
      </c>
      <c r="OU480" s="233">
        <f>IF($O463=0,0,IF(AND($D457="E",'DATOS DIAG OT'!$AE$14="X"),SUM($Q$38:OT$38),0)+SUMIF($K$41:$K456,$O463,OU$41:OU456))</f>
        <v>0</v>
      </c>
      <c r="OV480" s="233">
        <f>IF($O463=0,0,IF(AND($D457="E",'DATOS DIAG OT'!$AE$14="X"),SUM($Q$38:OU$38),0)+SUMIF($K$41:$K456,$O463,OV$41:OV456))</f>
        <v>0</v>
      </c>
      <c r="OW480" s="233">
        <f>IF($O463=0,0,IF(AND($D457="E",'DATOS DIAG OT'!$AE$14="X"),SUM($Q$38:OV$38),0)+SUMIF($K$41:$K456,$O463,OW$41:OW456))</f>
        <v>0</v>
      </c>
      <c r="OX480" s="233">
        <f>IF($O463=0,0,IF(AND($D457="E",'DATOS DIAG OT'!$AE$14="X"),SUM($Q$38:OW$38),0)+SUMIF($K$41:$K456,$O463,OX$41:OX456))</f>
        <v>0</v>
      </c>
      <c r="OY480" s="233">
        <f>IF($O463=0,0,IF(AND($D457="E",'DATOS DIAG OT'!$AE$14="X"),SUM($Q$38:OX$38),0)+SUMIF($K$41:$K456,$O463,OY$41:OY456))</f>
        <v>0</v>
      </c>
      <c r="OZ480" s="233">
        <f>IF($O463=0,0,IF(AND($D457="E",'DATOS DIAG OT'!$AE$14="X"),SUM($Q$38:OY$38),0)+SUMIF($K$41:$K456,$O463,OZ$41:OZ456))</f>
        <v>0</v>
      </c>
      <c r="PA480" s="233">
        <f>IF($O463=0,0,IF(AND($D457="E",'DATOS DIAG OT'!$AE$14="X"),SUM($Q$38:OZ$38),0)+SUMIF($K$41:$K456,$O463,PA$41:PA456))</f>
        <v>0</v>
      </c>
      <c r="PB480" s="233">
        <f>IF($O463=0,0,IF(AND($D457="E",'DATOS DIAG OT'!$AE$14="X"),SUM($Q$38:PA$38),0)+SUMIF($K$41:$K456,$O463,PB$41:PB456))</f>
        <v>0</v>
      </c>
      <c r="PC480" s="233">
        <f>IF($O463=0,0,IF(AND($D457="E",'DATOS DIAG OT'!$AE$14="X"),SUM($Q$38:PB$38),0)+SUMIF($K$41:$K456,$O463,PC$41:PC456))</f>
        <v>0</v>
      </c>
      <c r="PD480" s="233">
        <f>IF($O463=0,0,IF(AND($D457="E",'DATOS DIAG OT'!$AE$14="X"),SUM($Q$38:PC$38),0)+SUMIF($K$41:$K456,$O463,PD$41:PD456))</f>
        <v>0</v>
      </c>
      <c r="PE480" s="233">
        <f>IF($O463=0,0,IF(AND($D457="E",'DATOS DIAG OT'!$AE$14="X"),SUM($Q$38:PD$38),0)+SUMIF($K$41:$K456,$O463,PE$41:PE456))</f>
        <v>0</v>
      </c>
      <c r="PF480" s="233">
        <f>IF($O463=0,0,IF(AND($D457="E",'DATOS DIAG OT'!$AE$14="X"),SUM($Q$38:PE$38),0)+SUMIF($K$41:$K456,$O463,PF$41:PF456))</f>
        <v>0</v>
      </c>
      <c r="PG480" s="233">
        <f>IF($O463=0,0,IF(AND($D457="E",'DATOS DIAG OT'!$AE$14="X"),SUM($Q$38:PF$38),0)+SUMIF($K$41:$K456,$O463,PG$41:PG456))</f>
        <v>0</v>
      </c>
      <c r="PH480" s="233">
        <f>IF($O463=0,0,IF(AND($D457="E",'DATOS DIAG OT'!$AE$14="X"),SUM($Q$38:PG$38),0)+SUMIF($K$41:$K456,$O463,PH$41:PH456))</f>
        <v>0</v>
      </c>
      <c r="PI480" s="233">
        <f>IF($O463=0,0,IF(AND($D457="E",'DATOS DIAG OT'!$AE$14="X"),SUM($Q$38:PH$38),0)+SUMIF($K$41:$K456,$O463,PI$41:PI456))</f>
        <v>0</v>
      </c>
      <c r="PJ480" s="233">
        <f>IF($O463=0,0,IF(AND($D457="E",'DATOS DIAG OT'!$AE$14="X"),SUM($Q$38:PI$38),0)+SUMIF($K$41:$K456,$O463,PJ$41:PJ456))</f>
        <v>0</v>
      </c>
      <c r="PK480" s="233">
        <f>IF($O463=0,0,IF(AND($D457="E",'DATOS DIAG OT'!$AE$14="X"),SUM($Q$38:PJ$38),0)+SUMIF($K$41:$K456,$O463,PK$41:PK456))</f>
        <v>0</v>
      </c>
      <c r="PL480" s="233">
        <f>IF($O463=0,0,IF(AND($D457="E",'DATOS DIAG OT'!$AE$14="X"),SUM($Q$38:PK$38),0)+SUMIF($K$41:$K456,$O463,PL$41:PL456))</f>
        <v>0</v>
      </c>
      <c r="PM480" s="233">
        <f>IF($O463=0,0,IF(AND($D457="E",'DATOS DIAG OT'!$AE$14="X"),SUM($Q$38:PL$38),0)+SUMIF($K$41:$K456,$O463,PM$41:PM456))</f>
        <v>0</v>
      </c>
      <c r="PN480" s="233">
        <f>IF($O463=0,0,IF(AND($D457="E",'DATOS DIAG OT'!$AE$14="X"),SUM($Q$38:PM$38),0)+SUMIF($K$41:$K456,$O463,PN$41:PN456))</f>
        <v>0</v>
      </c>
      <c r="PO480" s="233">
        <f>IF($O463=0,0,IF(AND($D457="E",'DATOS DIAG OT'!$AE$14="X"),SUM($Q$38:PN$38),0)+SUMIF($K$41:$K456,$O463,PO$41:PO456))</f>
        <v>0</v>
      </c>
      <c r="PP480" s="233">
        <f>IF($O463=0,0,IF(AND($D457="E",'DATOS DIAG OT'!$AE$14="X"),SUM($Q$38:PO$38),0)+SUMIF($K$41:$K456,$O463,PP$41:PP456))</f>
        <v>0</v>
      </c>
      <c r="PQ480" s="233">
        <f>IF($O463=0,0,IF(AND($D457="E",'DATOS DIAG OT'!$AE$14="X"),SUM($Q$38:PP$38),0)+SUMIF($K$41:$K456,$O463,PQ$41:PQ456))</f>
        <v>0</v>
      </c>
      <c r="PR480" s="233">
        <f>IF($O463=0,0,IF(AND($D457="E",'DATOS DIAG OT'!$AE$14="X"),SUM($Q$38:PQ$38),0)+SUMIF($K$41:$K456,$O463,PR$41:PR456))</f>
        <v>0</v>
      </c>
      <c r="PS480" s="233">
        <f>IF($O463=0,0,IF(AND($D457="E",'DATOS DIAG OT'!$AE$14="X"),SUM($Q$38:PR$38),0)+SUMIF($K$41:$K456,$O463,PS$41:PS456))</f>
        <v>0</v>
      </c>
      <c r="PT480" s="233">
        <f>IF($O463=0,0,IF(AND($D457="E",'DATOS DIAG OT'!$AE$14="X"),SUM($Q$38:PS$38),0)+SUMIF($K$41:$K456,$O463,PT$41:PT456))</f>
        <v>0</v>
      </c>
      <c r="PU480" s="233">
        <f>IF($O463=0,0,IF(AND($D457="E",'DATOS DIAG OT'!$AE$14="X"),SUM($Q$38:PT$38),0)+SUMIF($K$41:$K456,$O463,PU$41:PU456))</f>
        <v>0</v>
      </c>
      <c r="PV480" s="233">
        <f>IF($O463=0,0,IF(AND($D457="E",'DATOS DIAG OT'!$AE$14="X"),SUM($Q$38:PU$38),0)+SUMIF($K$41:$K456,$O463,PV$41:PV456))</f>
        <v>0</v>
      </c>
      <c r="PW480" s="233">
        <f>IF($O463=0,0,IF(AND($D457="E",'DATOS DIAG OT'!$AE$14="X"),SUM($Q$38:PV$38),0)+SUMIF($K$41:$K456,$O463,PW$41:PW456))</f>
        <v>0</v>
      </c>
      <c r="PX480" s="233">
        <f>IF($O463=0,0,IF(AND($D457="E",'DATOS DIAG OT'!$AE$14="X"),SUM($Q$38:PW$38),0)+SUMIF($K$41:$K456,$O463,PX$41:PX456))</f>
        <v>0</v>
      </c>
      <c r="PY480" s="233">
        <f>IF($O463=0,0,IF(AND($D457="E",'DATOS DIAG OT'!$AE$14="X"),SUM($Q$38:PX$38),0)+SUMIF($K$41:$K456,$O463,PY$41:PY456))</f>
        <v>0</v>
      </c>
      <c r="PZ480" s="233">
        <f>IF($O463=0,0,IF(AND($D457="E",'DATOS DIAG OT'!$AE$14="X"),SUM($Q$38:PY$38),0)+SUMIF($K$41:$K456,$O463,PZ$41:PZ456))</f>
        <v>0</v>
      </c>
      <c r="QA480" s="233">
        <f>IF($O463=0,0,IF(AND($D457="E",'DATOS DIAG OT'!$AE$14="X"),SUM($Q$38:PZ$38),0)+SUMIF($K$41:$K456,$O463,QA$41:QA456))</f>
        <v>0</v>
      </c>
      <c r="QB480" s="233">
        <f>IF($O463=0,0,IF(AND($D457="E",'DATOS DIAG OT'!$AE$14="X"),SUM($Q$38:QA$38),0)+SUMIF($K$41:$K456,$O463,QB$41:QB456))</f>
        <v>0</v>
      </c>
      <c r="QC480" s="233">
        <f>IF($O463=0,0,IF(AND($D457="E",'DATOS DIAG OT'!$AE$14="X"),SUM($Q$38:QB$38),0)+SUMIF($K$41:$K456,$O463,QC$41:QC456))</f>
        <v>0</v>
      </c>
      <c r="QD480" s="233">
        <f>IF($O463=0,0,IF(AND($D457="E",'DATOS DIAG OT'!$AE$14="X"),SUM($Q$38:QC$38),0)+SUMIF($K$41:$K456,$O463,QD$41:QD456))</f>
        <v>0</v>
      </c>
      <c r="QE480" s="233">
        <f>IF($O463=0,0,IF(AND($D457="E",'DATOS DIAG OT'!$AE$14="X"),SUM($Q$38:QD$38),0)+SUMIF($K$41:$K456,$O463,QE$41:QE456))</f>
        <v>0</v>
      </c>
      <c r="QF480" s="233">
        <f>IF($O463=0,0,IF(AND($D457="E",'DATOS DIAG OT'!$AE$14="X"),SUM($Q$38:QE$38),0)+SUMIF($K$41:$K456,$O463,QF$41:QF456))</f>
        <v>0</v>
      </c>
      <c r="QG480" s="233">
        <f>IF($O463=0,0,IF(AND($D457="E",'DATOS DIAG OT'!$AE$14="X"),SUM($Q$38:QF$38),0)+SUMIF($K$41:$K456,$O463,QG$41:QG456))</f>
        <v>0</v>
      </c>
      <c r="QH480" s="233">
        <f>IF($O463=0,0,IF(AND($D457="E",'DATOS DIAG OT'!$AE$14="X"),SUM($Q$38:QG$38),0)+SUMIF($K$41:$K456,$O463,QH$41:QH456))</f>
        <v>0</v>
      </c>
      <c r="QI480" s="233">
        <f>IF($O463=0,0,IF(AND($D457="E",'DATOS DIAG OT'!$AE$14="X"),SUM($Q$38:QH$38),0)+SUMIF($K$41:$K456,$O463,QI$41:QI456))</f>
        <v>0</v>
      </c>
      <c r="QJ480" s="233">
        <f>IF($O463=0,0,IF(AND($D457="E",'DATOS DIAG OT'!$AE$14="X"),SUM($Q$38:QI$38),0)+SUMIF($K$41:$K456,$O463,QJ$41:QJ456))</f>
        <v>0</v>
      </c>
      <c r="QK480" s="233">
        <f>IF($O463=0,0,IF(AND($D457="E",'DATOS DIAG OT'!$AE$14="X"),SUM($Q$38:QJ$38),0)+SUMIF($K$41:$K456,$O463,QK$41:QK456))</f>
        <v>0</v>
      </c>
      <c r="QL480" s="233">
        <f>IF($O463=0,0,IF(AND($D457="E",'DATOS DIAG OT'!$AE$14="X"),SUM($Q$38:QK$38),0)+SUMIF($K$41:$K456,$O463,QL$41:QL456))</f>
        <v>0</v>
      </c>
      <c r="QM480" s="233">
        <f>IF($O463=0,0,IF(AND($D457="E",'DATOS DIAG OT'!$AE$14="X"),SUM($Q$38:QL$38),0)+SUMIF($K$41:$K456,$O463,QM$41:QM456))</f>
        <v>0</v>
      </c>
      <c r="QN480" s="233">
        <f>IF($O463=0,0,IF(AND($D457="E",'DATOS DIAG OT'!$AE$14="X"),SUM($Q$38:QM$38),0)+SUMIF($K$41:$K456,$O463,QN$41:QN456))</f>
        <v>0</v>
      </c>
      <c r="QO480" s="233">
        <f>IF($O463=0,0,IF(AND($D457="E",'DATOS DIAG OT'!$AE$14="X"),SUM($Q$38:QN$38),0)+SUMIF($K$41:$K456,$O463,QO$41:QO456))</f>
        <v>0</v>
      </c>
      <c r="QP480" s="233">
        <f>IF($O463=0,0,IF(AND($D457="E",'DATOS DIAG OT'!$AE$14="X"),SUM($Q$38:QO$38),0)+SUMIF($K$41:$K456,$O463,QP$41:QP456))</f>
        <v>0</v>
      </c>
      <c r="QQ480" s="233">
        <f>IF($O463=0,0,IF(AND($D457="E",'DATOS DIAG OT'!$AE$14="X"),SUM($Q$38:QP$38),0)+SUMIF($K$41:$K456,$O463,QQ$41:QQ456))</f>
        <v>0</v>
      </c>
      <c r="QR480" s="233">
        <f>IF($O463=0,0,IF(AND($D457="E",'DATOS DIAG OT'!$AE$14="X"),SUM($Q$38:QQ$38),0)+SUMIF($K$41:$K456,$O463,QR$41:QR456))</f>
        <v>0</v>
      </c>
      <c r="QS480" s="233">
        <f>IF($O463=0,0,IF(AND($D457="E",'DATOS DIAG OT'!$AE$14="X"),SUM($Q$38:QR$38),0)+SUMIF($K$41:$K456,$O463,QS$41:QS456))</f>
        <v>0</v>
      </c>
      <c r="QT480" s="233">
        <f>IF($O463=0,0,IF(AND($D457="E",'DATOS DIAG OT'!$AE$14="X"),SUM($Q$38:QS$38),0)+SUMIF($K$41:$K456,$O463,QT$41:QT456))</f>
        <v>0</v>
      </c>
      <c r="QU480" s="233">
        <f>IF($O463=0,0,IF(AND($D457="E",'DATOS DIAG OT'!$AE$14="X"),SUM($Q$38:QT$38),0)+SUMIF($K$41:$K456,$O463,QU$41:QU456))</f>
        <v>0</v>
      </c>
      <c r="QV480" s="233">
        <f>IF($O463=0,0,IF(AND($D457="E",'DATOS DIAG OT'!$AE$14="X"),SUM($Q$38:QU$38),0)+SUMIF($K$41:$K456,$O463,QV$41:QV456))</f>
        <v>0</v>
      </c>
      <c r="QW480" s="233">
        <f>IF($O463=0,0,IF(AND($D457="E",'DATOS DIAG OT'!$AE$14="X"),SUM($Q$38:QV$38),0)+SUMIF($K$41:$K456,$O463,QW$41:QW456))</f>
        <v>0</v>
      </c>
      <c r="QX480" s="233">
        <f>IF($O463=0,0,IF(AND($D457="E",'DATOS DIAG OT'!$AE$14="X"),SUM($Q$38:QW$38),0)+SUMIF($K$41:$K456,$O463,QX$41:QX456))</f>
        <v>0</v>
      </c>
      <c r="QY480" s="233">
        <f>IF($O463=0,0,IF(AND($D457="E",'DATOS DIAG OT'!$AE$14="X"),SUM($Q$38:QX$38),0)+SUMIF($K$41:$K456,$O463,QY$41:QY456))</f>
        <v>0</v>
      </c>
      <c r="QZ480" s="233">
        <f>IF($O463=0,0,IF(AND($D457="E",'DATOS DIAG OT'!$AE$14="X"),SUM($Q$38:QY$38),0)+SUMIF($K$41:$K456,$O463,QZ$41:QZ456))</f>
        <v>0</v>
      </c>
      <c r="RA480" s="233">
        <f>IF($O463=0,0,IF(AND($D457="E",'DATOS DIAG OT'!$AE$14="X"),SUM($Q$38:QZ$38),0)+SUMIF($K$41:$K456,$O463,RA$41:RA456))</f>
        <v>0</v>
      </c>
      <c r="RB480" s="233">
        <f>IF($O463=0,0,IF(AND($D457="E",'DATOS DIAG OT'!$AE$14="X"),SUM($Q$38:RA$38),0)+SUMIF($K$41:$K456,$O463,RB$41:RB456))</f>
        <v>0</v>
      </c>
      <c r="RC480" s="233">
        <f>IF($O463=0,0,IF(AND($D457="E",'DATOS DIAG OT'!$AE$14="X"),SUM($Q$38:RB$38),0)+SUMIF($K$41:$K456,$O463,RC$41:RC456))</f>
        <v>0</v>
      </c>
      <c r="RD480" s="233">
        <f>IF($O463=0,0,IF(AND($D457="E",'DATOS DIAG OT'!$AE$14="X"),SUM($Q$38:RC$38),0)+SUMIF($K$41:$K456,$O463,RD$41:RD456))</f>
        <v>0</v>
      </c>
      <c r="RE480" s="233">
        <f>IF($O463=0,0,IF(AND($D457="E",'DATOS DIAG OT'!$AE$14="X"),SUM($Q$38:RD$38),0)+SUMIF($K$41:$K456,$O463,RE$41:RE456))</f>
        <v>0</v>
      </c>
      <c r="RF480" s="233">
        <f>IF($O463=0,0,IF(AND($D457="E",'DATOS DIAG OT'!$AE$14="X"),SUM($Q$38:RE$38),0)+SUMIF($K$41:$K456,$O463,RF$41:RF456))</f>
        <v>0</v>
      </c>
      <c r="RG480" s="233">
        <f>IF($O463=0,0,IF(AND($D457="E",'DATOS DIAG OT'!$AE$14="X"),SUM($Q$38:RF$38),0)+SUMIF($K$41:$K456,$O463,RG$41:RG456))</f>
        <v>0</v>
      </c>
      <c r="RH480" s="233">
        <f>IF($O463=0,0,IF(AND($D457="E",'DATOS DIAG OT'!$AE$14="X"),SUM($Q$38:RG$38),0)+SUMIF($K$41:$K456,$O463,RH$41:RH456))</f>
        <v>0</v>
      </c>
      <c r="RI480" s="233">
        <f>IF($O463=0,0,IF(AND($D457="E",'DATOS DIAG OT'!$AE$14="X"),SUM($Q$38:RH$38),0)+SUMIF($K$41:$K456,$O463,RI$41:RI456))</f>
        <v>0</v>
      </c>
      <c r="RJ480" s="233">
        <f>IF($O463=0,0,IF(AND($D457="E",'DATOS DIAG OT'!$AE$14="X"),SUM($Q$38:RI$38),0)+SUMIF($K$41:$K456,$O463,RJ$41:RJ456))</f>
        <v>0</v>
      </c>
      <c r="RK480" s="233">
        <f>IF($O463=0,0,IF(AND($D457="E",'DATOS DIAG OT'!$AE$14="X"),SUM($Q$38:RJ$38),0)+SUMIF($K$41:$K456,$O463,RK$41:RK456))</f>
        <v>0</v>
      </c>
      <c r="RL480" s="233">
        <f>IF($O463=0,0,IF(AND($D457="E",'DATOS DIAG OT'!$AE$14="X"),SUM($Q$38:RK$38),0)+SUMIF($K$41:$K456,$O463,RL$41:RL456))</f>
        <v>0</v>
      </c>
      <c r="RM480" s="233">
        <f>IF($O463=0,0,IF(AND($D457="E",'DATOS DIAG OT'!$AE$14="X"),SUM($Q$38:RL$38),0)+SUMIF($K$41:$K456,$O463,RM$41:RM456))</f>
        <v>0</v>
      </c>
      <c r="RN480" s="233">
        <f>IF($O463=0,0,IF(AND($D457="E",'DATOS DIAG OT'!$AE$14="X"),SUM($Q$38:RM$38),0)+SUMIF($K$41:$K456,$O463,RN$41:RN456))</f>
        <v>0</v>
      </c>
      <c r="RO480" s="233">
        <f>IF($O463=0,0,IF(AND($D457="E",'DATOS DIAG OT'!$AE$14="X"),SUM($Q$38:RN$38),0)+SUMIF($K$41:$K456,$O463,RO$41:RO456))</f>
        <v>0</v>
      </c>
      <c r="RP480" s="233">
        <f>IF($O463=0,0,IF(AND($D457="E",'DATOS DIAG OT'!$AE$14="X"),SUM($Q$38:RO$38),0)+SUMIF($K$41:$K456,$O463,RP$41:RP456))</f>
        <v>0</v>
      </c>
      <c r="RQ480" s="233">
        <f>IF($O463=0,0,IF(AND($D457="E",'DATOS DIAG OT'!$AE$14="X"),SUM($Q$38:RP$38),0)+SUMIF($K$41:$K456,$O463,RQ$41:RQ456))</f>
        <v>0</v>
      </c>
      <c r="RR480" s="233">
        <f>IF($O463=0,0,IF(AND($D457="E",'DATOS DIAG OT'!$AE$14="X"),SUM($Q$38:RQ$38),0)+SUMIF($K$41:$K456,$O463,RR$41:RR456))</f>
        <v>0</v>
      </c>
      <c r="RS480" s="233">
        <f>IF($O463=0,0,IF(AND($D457="E",'DATOS DIAG OT'!$AE$14="X"),SUM($Q$38:RR$38),0)+SUMIF($K$41:$K456,$O463,RS$41:RS456))</f>
        <v>0</v>
      </c>
      <c r="RT480" s="233">
        <f>IF($O463=0,0,IF(AND($D457="E",'DATOS DIAG OT'!$AE$14="X"),SUM($Q$38:RS$38),0)+SUMIF($K$41:$K456,$O463,RT$41:RT456))</f>
        <v>0</v>
      </c>
      <c r="RU480" s="233">
        <f>IF($O463=0,0,IF(AND($D457="E",'DATOS DIAG OT'!$AE$14="X"),SUM($Q$38:RT$38),0)+SUMIF($K$41:$K456,$O463,RU$41:RU456))</f>
        <v>0</v>
      </c>
      <c r="RV480" s="233">
        <f>IF($O463=0,0,IF(AND($D457="E",'DATOS DIAG OT'!$AE$14="X"),SUM($Q$38:RU$38),0)+SUMIF($K$41:$K456,$O463,RV$41:RV456))</f>
        <v>0</v>
      </c>
      <c r="RW480" s="233">
        <f>IF($O463=0,0,IF(AND($D457="E",'DATOS DIAG OT'!$AE$14="X"),SUM($Q$38:RV$38),0)+SUMIF($K$41:$K456,$O463,RW$41:RW456))</f>
        <v>0</v>
      </c>
      <c r="RX480" s="233">
        <f>IF($O463=0,0,IF(AND($D457="E",'DATOS DIAG OT'!$AE$14="X"),SUM($Q$38:RW$38),0)+SUMIF($K$41:$K456,$O463,RX$41:RX456))</f>
        <v>0</v>
      </c>
      <c r="RY480" s="233">
        <f>IF($O463=0,0,IF(AND($D457="E",'DATOS DIAG OT'!$AE$14="X"),SUM($Q$38:RX$38),0)+SUMIF($K$41:$K456,$O463,RY$41:RY456))</f>
        <v>0</v>
      </c>
      <c r="RZ480" s="233">
        <f>IF($O463=0,0,IF(AND($D457="E",'DATOS DIAG OT'!$AE$14="X"),SUM($Q$38:RY$38),0)+SUMIF($K$41:$K456,$O463,RZ$41:RZ456))</f>
        <v>0</v>
      </c>
      <c r="SA480" s="233">
        <f>IF($O463=0,0,IF(AND($D457="E",'DATOS DIAG OT'!$AE$14="X"),SUM($Q$38:RZ$38),0)+SUMIF($K$41:$K456,$O463,SA$41:SA456))</f>
        <v>0</v>
      </c>
      <c r="SB480" s="233">
        <f>IF($O463=0,0,IF(AND($D457="E",'DATOS DIAG OT'!$AE$14="X"),SUM($Q$38:SA$38),0)+SUMIF($K$41:$K456,$O463,SB$41:SB456))</f>
        <v>0</v>
      </c>
      <c r="SC480" s="233">
        <f>IF($O463=0,0,IF(AND($D457="E",'DATOS DIAG OT'!$AE$14="X"),SUM($Q$38:SB$38),0)+SUMIF($K$41:$K456,$O463,SC$41:SC456))</f>
        <v>0</v>
      </c>
      <c r="SD480" s="233">
        <f>IF($O463=0,0,IF(AND($D457="E",'DATOS DIAG OT'!$AE$14="X"),SUM($Q$38:SC$38),0)+SUMIF($K$41:$K456,$O463,SD$41:SD456))</f>
        <v>0</v>
      </c>
      <c r="SE480" s="233">
        <f>IF($O463=0,0,IF(AND($D457="E",'DATOS DIAG OT'!$AE$14="X"),SUM($Q$38:SD$38),0)+SUMIF($K$41:$K456,$O463,SE$41:SE456))</f>
        <v>0</v>
      </c>
      <c r="SF480" s="233">
        <f>IF($O463=0,0,IF(AND($D457="E",'DATOS DIAG OT'!$AE$14="X"),SUM($Q$38:SE$38),0)+SUMIF($K$41:$K456,$O463,SF$41:SF456))</f>
        <v>0</v>
      </c>
      <c r="SG480" s="233">
        <f>IF($O463=0,0,IF(AND($D457="E",'DATOS DIAG OT'!$AE$14="X"),SUM($Q$38:SF$38),0)+SUMIF($K$41:$K456,$O463,SG$41:SG456))</f>
        <v>0</v>
      </c>
      <c r="SH480" s="233">
        <f>IF($O463=0,0,IF(AND($D457="E",'DATOS DIAG OT'!$AE$14="X"),SUM($Q$38:SG$38),0)+SUMIF($K$41:$K456,$O463,SH$41:SH456))</f>
        <v>0</v>
      </c>
      <c r="SI480" s="233">
        <f>IF($O463=0,0,IF(AND($D457="E",'DATOS DIAG OT'!$AE$14="X"),SUM($Q$38:SH$38),0)+SUMIF($K$41:$K456,$O463,SI$41:SI456))</f>
        <v>0</v>
      </c>
      <c r="SJ480" s="233">
        <f>IF($O463=0,0,IF(AND($D457="E",'DATOS DIAG OT'!$AE$14="X"),SUM($Q$38:SI$38),0)+SUMIF($K$41:$K456,$O463,SJ$41:SJ456))</f>
        <v>0</v>
      </c>
      <c r="SK480" s="233">
        <f>IF($O463=0,0,IF(AND($D457="E",'DATOS DIAG OT'!$AE$14="X"),SUM($Q$38:SJ$38),0)+SUMIF($K$41:$K456,$O463,SK$41:SK456))</f>
        <v>0</v>
      </c>
      <c r="SL480" s="233">
        <f>IF($O463=0,0,IF(AND($D457="E",'DATOS DIAG OT'!$AE$14="X"),SUM($Q$38:SK$38),0)+SUMIF($K$41:$K456,$O463,SL$41:SL456))</f>
        <v>0</v>
      </c>
      <c r="SM480" s="233">
        <f>IF($O463=0,0,IF(AND($D457="E",'DATOS DIAG OT'!$AE$14="X"),SUM($Q$38:SL$38),0)+SUMIF($K$41:$K456,$O463,SM$41:SM456))</f>
        <v>0</v>
      </c>
      <c r="SN480" s="233">
        <f>IF($O463=0,0,IF(AND($D457="E",'DATOS DIAG OT'!$AE$14="X"),SUM($Q$38:SM$38),0)+SUMIF($K$41:$K456,$O463,SN$41:SN456))</f>
        <v>0</v>
      </c>
      <c r="SO480" s="233">
        <f>IF($O463=0,0,IF(AND($D457="E",'DATOS DIAG OT'!$AE$14="X"),SUM($Q$38:SN$38),0)+SUMIF($K$41:$K456,$O463,SO$41:SO456))</f>
        <v>0</v>
      </c>
      <c r="SP480" s="233">
        <f>IF($O463=0,0,IF(AND($D457="E",'DATOS DIAG OT'!$AE$14="X"),SUM($Q$38:SO$38),0)+SUMIF($K$41:$K456,$O463,SP$41:SP456))</f>
        <v>0</v>
      </c>
      <c r="SQ480" s="233">
        <f>IF($O463=0,0,IF(AND($D457="E",'DATOS DIAG OT'!$AE$14="X"),SUM($Q$38:SP$38),0)+SUMIF($K$41:$K456,$O463,SQ$41:SQ456))</f>
        <v>0</v>
      </c>
      <c r="SR480" s="233">
        <f>IF($O463=0,0,IF(AND($D457="E",'DATOS DIAG OT'!$AE$14="X"),SUM($Q$38:SQ$38),0)+SUMIF($K$41:$K456,$O463,SR$41:SR456))</f>
        <v>0</v>
      </c>
      <c r="SS480" s="233">
        <f>IF($O463=0,0,IF(AND($D457="E",'DATOS DIAG OT'!$AE$14="X"),SUM($Q$38:SR$38),0)+SUMIF($K$41:$K456,$O463,SS$41:SS456))</f>
        <v>0</v>
      </c>
      <c r="ST480" s="233">
        <f>IF($O463=0,0,IF(AND($D457="E",'DATOS DIAG OT'!$AE$14="X"),SUM($Q$38:SS$38),0)+SUMIF($K$41:$K456,$O463,ST$41:ST456))</f>
        <v>0</v>
      </c>
      <c r="SU480" s="233">
        <f>IF($O463=0,0,IF(AND($D457="E",'DATOS DIAG OT'!$AE$14="X"),SUM($Q$38:ST$38),0)+SUMIF($K$41:$K456,$O463,SU$41:SU456))</f>
        <v>0</v>
      </c>
      <c r="SV480" s="233">
        <f>IF($O463=0,0,IF(AND($D457="E",'DATOS DIAG OT'!$AE$14="X"),SUM($Q$38:SU$38),0)+SUMIF($K$41:$K456,$O463,SV$41:SV456))</f>
        <v>0</v>
      </c>
      <c r="SW480" s="233">
        <f>IF($O463=0,0,IF(AND($D457="E",'DATOS DIAG OT'!$AE$14="X"),SUM($Q$38:SV$38),0)+SUMIF($K$41:$K456,$O463,SW$41:SW456))</f>
        <v>0</v>
      </c>
    </row>
    <row r="481" spans="2:518" ht="29" hidden="1" customHeight="1">
      <c r="B481" s="234"/>
      <c r="C481" s="234"/>
      <c r="D481" s="234"/>
      <c r="E481" s="234"/>
      <c r="F481" s="234"/>
      <c r="G481" s="234"/>
      <c r="H481" s="222"/>
      <c r="I481" s="890"/>
      <c r="J481" s="890"/>
      <c r="K481" s="201"/>
      <c r="L481" s="1387">
        <f>MAX(R481:SW481)</f>
        <v>0</v>
      </c>
      <c r="M481" s="1387"/>
      <c r="N481" s="217"/>
      <c r="O481" s="217"/>
      <c r="P481" s="218" t="s">
        <v>57</v>
      </c>
      <c r="Q481" s="230">
        <v>0</v>
      </c>
      <c r="R481" s="231">
        <f>IF(OR($O463=0,AND($AA$35="X",$D457="E")),0,R480-(R482*IF($I482&gt;0,$I482,1))+$I484*(1-(SUM($Q486:R486)/$M$40)))</f>
        <v>0</v>
      </c>
      <c r="S481" s="231">
        <f>IF(OR($O463=0,AND($AA$35="X",$D457="E")),0,S480-(S482*IF($I482&gt;0,$I482,1))+$I484*(1-(SUM($Q486:S486)/$M$40)))</f>
        <v>0</v>
      </c>
      <c r="T481" s="231">
        <f>IF(OR($O463=0,AND($AA$35="X",$D457="E")),0,T480-(T482*IF($I482&gt;0,$I482,1))+$I484*(1-(SUM($Q486:T486)/$M$40)))</f>
        <v>0</v>
      </c>
      <c r="U481" s="231">
        <f>IF(OR($O463=0,AND($AA$35="X",$D457="E")),0,U480-(U482*IF($I482&gt;0,$I482,1))+$I484*(1-(SUM($Q486:U486)/$M$40)))</f>
        <v>0</v>
      </c>
      <c r="V481" s="231">
        <f>IF(OR($O463=0,AND($AA$35="X",$D457="E")),0,V480-(V482*IF($I482&gt;0,$I482,1))+$I484*(1-(SUM($Q486:V486)/$M$40)))</f>
        <v>0</v>
      </c>
      <c r="W481" s="231">
        <f>IF(OR($O463=0,AND($AA$35="X",$D457="E")),0,W480-(W482*IF($I482&gt;0,$I482,1))+$I484*(1-(SUM($Q486:W486)/$M$40)))</f>
        <v>0</v>
      </c>
      <c r="X481" s="231">
        <f>IF(OR($O463=0,AND($AA$35="X",$D457="E")),0,X480-(X482*IF($I482&gt;0,$I482,1))+$I484*(1-(SUM($Q486:X486)/$M$40)))</f>
        <v>0</v>
      </c>
      <c r="Y481" s="231">
        <f>IF(OR($O463=0,AND($AA$35="X",$D457="E")),0,Y480-(Y482*IF($I482&gt;0,$I482,1))+$I484*(1-(SUM($Q486:Y486)/$M$40)))</f>
        <v>0</v>
      </c>
      <c r="Z481" s="231">
        <f>IF(OR($O463=0,AND($AA$35="X",$D457="E")),0,Z480-(Z482*IF($I482&gt;0,$I482,1))+$I484*(1-(SUM($Q486:Z486)/$M$40)))</f>
        <v>0</v>
      </c>
      <c r="AA481" s="231">
        <f>IF(OR($O463=0,AND($AA$35="X",$D457="E")),0,AA480-(AA482*IF($I482&gt;0,$I482,1))+$I484*(1-(SUM($Q486:AA486)/$M$40)))</f>
        <v>0</v>
      </c>
      <c r="AB481" s="231">
        <f>IF(OR($O463=0,AND($AA$35="X",$D457="E")),0,AB480-(AB482*IF($I482&gt;0,$I482,1))+$I484*(1-(SUM($Q486:AB486)/$M$40)))</f>
        <v>0</v>
      </c>
      <c r="AC481" s="231">
        <f>IF(OR($O463=0,AND($AA$35="X",$D457="E")),0,AC480-(AC482*IF($I482&gt;0,$I482,1))+$I484*(1-(SUM($Q486:AC486)/$M$40)))</f>
        <v>0</v>
      </c>
      <c r="AD481" s="231">
        <f>IF(OR($O463=0,AND($AA$35="X",$D457="E")),0,AD480-(AD482*IF($I482&gt;0,$I482,1))+$I484*(1-(SUM($Q486:AD486)/$M$40)))</f>
        <v>0</v>
      </c>
      <c r="AE481" s="231">
        <f>IF(OR($O463=0,AND($AA$35="X",$D457="E")),0,AE480-(AE482*IF($I482&gt;0,$I482,1))+$I484*(1-(SUM($Q486:AE486)/$M$40)))</f>
        <v>0</v>
      </c>
      <c r="AF481" s="231">
        <f>IF(OR($O463=0,AND($AA$35="X",$D457="E")),0,AF480-(AF482*IF($I482&gt;0,$I482,1))+$I484*(1-(SUM($Q486:AF486)/$M$40)))</f>
        <v>0</v>
      </c>
      <c r="AG481" s="231">
        <f>IF(OR($O463=0,AND($AA$35="X",$D457="E")),0,AG480-(AG482*IF($I482&gt;0,$I482,1))+$I484*(1-(SUM($Q486:AG486)/$M$40)))</f>
        <v>0</v>
      </c>
      <c r="AH481" s="231">
        <f>IF(OR($O463=0,AND($AA$35="X",$D457="E")),0,AH480-(AH482*IF($I482&gt;0,$I482,1))+$I484*(1-(SUM($Q486:AH486)/$M$40)))</f>
        <v>0</v>
      </c>
      <c r="AI481" s="231">
        <f>IF(OR($O463=0,AND($AA$35="X",$D457="E")),0,AI480-(AI482*IF($I482&gt;0,$I482,1))+$I484*(1-(SUM($Q486:AI486)/$M$40)))</f>
        <v>0</v>
      </c>
      <c r="AJ481" s="231">
        <f>IF(OR($O463=0,AND($AA$35="X",$D457="E")),0,AJ480-(AJ482*IF($I482&gt;0,$I482,1))+$I484*(1-(SUM($Q486:AJ486)/$M$40)))</f>
        <v>0</v>
      </c>
      <c r="AK481" s="231">
        <f>IF(OR($O463=0,AND($AA$35="X",$D457="E")),0,AK480-(AK482*IF($I482&gt;0,$I482,1))+$I484*(1-(SUM($Q486:AK486)/$M$40)))</f>
        <v>0</v>
      </c>
      <c r="AL481" s="231">
        <f>IF(OR($O463=0,AND($AA$35="X",$D457="E")),0,AL480-(AL482*IF($I482&gt;0,$I482,1))+$I484*(1-(SUM($Q486:AL486)/$M$40)))</f>
        <v>0</v>
      </c>
      <c r="AM481" s="231">
        <f>IF(OR($O463=0,AND($AA$35="X",$D457="E")),0,AM480-(AM482*IF($I482&gt;0,$I482,1))+$I484*(1-(SUM($Q486:AM486)/$M$40)))</f>
        <v>0</v>
      </c>
      <c r="AN481" s="231">
        <f>IF(OR($O463=0,AND($AA$35="X",$D457="E")),0,AN480-(AN482*IF($I482&gt;0,$I482,1))+$I484*(1-(SUM($Q486:AN486)/$M$40)))</f>
        <v>0</v>
      </c>
      <c r="AO481" s="231">
        <f>IF(OR($O463=0,AND($AA$35="X",$D457="E")),0,AO480-(AO482*IF($I482&gt;0,$I482,1))+$I484*(1-(SUM($Q486:AO486)/$M$40)))</f>
        <v>0</v>
      </c>
      <c r="AP481" s="231">
        <f>IF(OR($O463=0,AND($AA$35="X",$D457="E")),0,AP480-(AP482*IF($I482&gt;0,$I482,1))+$I484*(1-(SUM($Q486:AP486)/$M$40)))</f>
        <v>0</v>
      </c>
      <c r="AQ481" s="231">
        <f>IF(OR($O463=0,AND($AA$35="X",$D457="E")),0,AQ480-(AQ482*IF($I482&gt;0,$I482,1))+$I484*(1-(SUM($Q486:AQ486)/$M$40)))</f>
        <v>0</v>
      </c>
      <c r="AR481" s="231">
        <f>IF(OR($O463=0,AND($AA$35="X",$D457="E")),0,AR480-(AR482*IF($I482&gt;0,$I482,1))+$I484*(1-(SUM($Q486:AR486)/$M$40)))</f>
        <v>0</v>
      </c>
      <c r="AS481" s="231">
        <f>IF(OR($O463=0,AND($AA$35="X",$D457="E")),0,AS480-(AS482*IF($I482&gt;0,$I482,1))+$I484*(1-(SUM($Q486:AS486)/$M$40)))</f>
        <v>0</v>
      </c>
      <c r="AT481" s="231">
        <f>IF(OR($O463=0,AND($AA$35="X",$D457="E")),0,AT480-(AT482*IF($I482&gt;0,$I482,1))+$I484*(1-(SUM($Q486:AT486)/$M$40)))</f>
        <v>0</v>
      </c>
      <c r="AU481" s="231">
        <f>IF(OR($O463=0,AND($AA$35="X",$D457="E")),0,AU480-(AU482*IF($I482&gt;0,$I482,1))+$I484*(1-(SUM($Q486:AU486)/$M$40)))</f>
        <v>0</v>
      </c>
      <c r="AV481" s="231">
        <f>IF(OR($O463=0,AND($AA$35="X",$D457="E")),0,AV480-(AV482*IF($I482&gt;0,$I482,1))+$I484*(1-(SUM($Q486:AV486)/$M$40)))</f>
        <v>0</v>
      </c>
      <c r="AW481" s="231">
        <f>IF(OR($O463=0,AND($AA$35="X",$D457="E")),0,AW480-(AW482*IF($I482&gt;0,$I482,1))+$I484*(1-(SUM($Q486:AW486)/$M$40)))</f>
        <v>0</v>
      </c>
      <c r="AX481" s="231">
        <f>IF(OR($O463=0,AND($AA$35="X",$D457="E")),0,AX480-(AX482*IF($I482&gt;0,$I482,1))+$I484*(1-(SUM($Q486:AX486)/$M$40)))</f>
        <v>0</v>
      </c>
      <c r="AY481" s="231">
        <f>IF(OR($O463=0,AND($AA$35="X",$D457="E")),0,AY480-(AY482*IF($I482&gt;0,$I482,1))+$I484*(1-(SUM($Q486:AY486)/$M$40)))</f>
        <v>0</v>
      </c>
      <c r="AZ481" s="231">
        <f>IF(OR($O463=0,AND($AA$35="X",$D457="E")),0,AZ480-(AZ482*IF($I482&gt;0,$I482,1))+$I484*(1-(SUM($Q486:AZ486)/$M$40)))</f>
        <v>0</v>
      </c>
      <c r="BA481" s="231">
        <f>IF(OR($O463=0,AND($AA$35="X",$D457="E")),0,BA480-(BA482*IF($I482&gt;0,$I482,1))+$I484*(1-(SUM($Q486:BA486)/$M$40)))</f>
        <v>0</v>
      </c>
      <c r="BB481" s="231">
        <f>IF(OR($O463=0,AND($AA$35="X",$D457="E")),0,BB480-(BB482*IF($I482&gt;0,$I482,1))+$I484*(1-(SUM($Q486:BB486)/$M$40)))</f>
        <v>0</v>
      </c>
      <c r="BC481" s="231">
        <f>IF(OR($O463=0,AND($AA$35="X",$D457="E")),0,BC480-(BC482*IF($I482&gt;0,$I482,1))+$I484*(1-(SUM($Q486:BC486)/$M$40)))</f>
        <v>0</v>
      </c>
      <c r="BD481" s="231">
        <f>IF(OR($O463=0,AND($AA$35="X",$D457="E")),0,BD480-(BD482*IF($I482&gt;0,$I482,1))+$I484*(1-(SUM($Q486:BD486)/$M$40)))</f>
        <v>0</v>
      </c>
      <c r="BE481" s="231">
        <f>IF(OR($O463=0,AND($AA$35="X",$D457="E")),0,BE480-(BE482*IF($I482&gt;0,$I482,1))+$I484*(1-(SUM($Q486:BE486)/$M$40)))</f>
        <v>0</v>
      </c>
      <c r="BF481" s="231">
        <f>IF(OR($O463=0,AND($AA$35="X",$D457="E")),0,BF480-(BF482*IF($I482&gt;0,$I482,1))+$I484*(1-(SUM($Q486:BF486)/$M$40)))</f>
        <v>0</v>
      </c>
      <c r="BG481" s="231">
        <f>IF(OR($O463=0,AND($AA$35="X",$D457="E")),0,BG480-(BG482*IF($I482&gt;0,$I482,1))+$I484*(1-(SUM($Q486:BG486)/$M$40)))</f>
        <v>0</v>
      </c>
      <c r="BH481" s="231">
        <f>IF(OR($O463=0,AND($AA$35="X",$D457="E")),0,BH480-(BH482*IF($I482&gt;0,$I482,1))+$I484*(1-(SUM($Q486:BH486)/$M$40)))</f>
        <v>0</v>
      </c>
      <c r="BI481" s="231">
        <f>IF(OR($O463=0,AND($AA$35="X",$D457="E")),0,BI480-(BI482*IF($I482&gt;0,$I482,1))+$I484*(1-(SUM($Q486:BI486)/$M$40)))</f>
        <v>0</v>
      </c>
      <c r="BJ481" s="231">
        <f>IF(OR($O463=0,AND($AA$35="X",$D457="E")),0,BJ480-(BJ482*IF($I482&gt;0,$I482,1))+$I484*(1-(SUM($Q486:BJ486)/$M$40)))</f>
        <v>0</v>
      </c>
      <c r="BK481" s="231">
        <f>IF(OR($O463=0,AND($AA$35="X",$D457="E")),0,BK480-(BK482*IF($I482&gt;0,$I482,1))+$I484*(1-(SUM($Q486:BK486)/$M$40)))</f>
        <v>0</v>
      </c>
      <c r="BL481" s="231">
        <f>IF(OR($O463=0,AND($AA$35="X",$D457="E")),0,BL480-(BL482*IF($I482&gt;0,$I482,1))+$I484*(1-(SUM($Q486:BL486)/$M$40)))</f>
        <v>0</v>
      </c>
      <c r="BM481" s="231">
        <f>IF(OR($O463=0,AND($AA$35="X",$D457="E")),0,BM480-(BM482*IF($I482&gt;0,$I482,1))+$I484*(1-(SUM($Q486:BM486)/$M$40)))</f>
        <v>0</v>
      </c>
      <c r="BN481" s="231">
        <f>IF(OR($O463=0,AND($AA$35="X",$D457="E")),0,BN480-(BN482*IF($I482&gt;0,$I482,1))+$I484*(1-(SUM($Q486:BN486)/$M$40)))</f>
        <v>0</v>
      </c>
      <c r="BO481" s="231">
        <f>IF(OR($O463=0,AND($AA$35="X",$D457="E")),0,BO480-(BO482*IF($I482&gt;0,$I482,1))+$I484*(1-(SUM($Q486:BO486)/$M$40)))</f>
        <v>0</v>
      </c>
      <c r="BP481" s="231">
        <f>IF(OR($O463=0,AND($AA$35="X",$D457="E")),0,BP480-(BP482*IF($I482&gt;0,$I482,1))+$I484*(1-(SUM($Q486:BP486)/$M$40)))</f>
        <v>0</v>
      </c>
      <c r="BQ481" s="231">
        <f>IF(OR($O463=0,AND($AA$35="X",$D457="E")),0,BQ480-(BQ482*IF($I482&gt;0,$I482,1))+$I484*(1-(SUM($Q486:BQ486)/$M$40)))</f>
        <v>0</v>
      </c>
      <c r="BR481" s="231">
        <f>IF(OR($O463=0,AND($AA$35="X",$D457="E")),0,BR480-(BR482*IF($I482&gt;0,$I482,1))+$I484*(1-(SUM($Q486:BR486)/$M$40)))</f>
        <v>0</v>
      </c>
      <c r="BS481" s="231">
        <f>IF(OR($O463=0,AND($AA$35="X",$D457="E")),0,BS480-(BS482*IF($I482&gt;0,$I482,1))+$I484*(1-(SUM($Q486:BS486)/$M$40)))</f>
        <v>0</v>
      </c>
      <c r="BT481" s="231">
        <f>IF(OR($O463=0,AND($AA$35="X",$D457="E")),0,BT480-(BT482*IF($I482&gt;0,$I482,1))+$I484*(1-(SUM($Q486:BT486)/$M$40)))</f>
        <v>0</v>
      </c>
      <c r="BU481" s="231">
        <f>IF(OR($O463=0,AND($AA$35="X",$D457="E")),0,BU480-(BU482*IF($I482&gt;0,$I482,1))+$I484*(1-(SUM($Q486:BU486)/$M$40)))</f>
        <v>0</v>
      </c>
      <c r="BV481" s="231">
        <f>IF(OR($O463=0,AND($AA$35="X",$D457="E")),0,BV480-(BV482*IF($I482&gt;0,$I482,1))+$I484*(1-(SUM($Q486:BV486)/$M$40)))</f>
        <v>0</v>
      </c>
      <c r="BW481" s="231">
        <f>IF(OR($O463=0,AND($AA$35="X",$D457="E")),0,BW480-(BW482*IF($I482&gt;0,$I482,1))+$I484*(1-(SUM($Q486:BW486)/$M$40)))</f>
        <v>0</v>
      </c>
      <c r="BX481" s="231">
        <f>IF(OR($O463=0,AND($AA$35="X",$D457="E")),0,BX480-(BX482*IF($I482&gt;0,$I482,1))+$I484*(1-(SUM($Q486:BX486)/$M$40)))</f>
        <v>0</v>
      </c>
      <c r="BY481" s="231">
        <f>IF(OR($O463=0,AND($AA$35="X",$D457="E")),0,BY480-(BY482*IF($I482&gt;0,$I482,1))+$I484*(1-(SUM($Q486:BY486)/$M$40)))</f>
        <v>0</v>
      </c>
      <c r="BZ481" s="231">
        <f>IF(OR($O463=0,AND($AA$35="X",$D457="E")),0,BZ480-(BZ482*IF($I482&gt;0,$I482,1))+$I484*(1-(SUM($Q486:BZ486)/$M$40)))</f>
        <v>0</v>
      </c>
      <c r="CA481" s="231">
        <f>IF(OR($O463=0,AND($AA$35="X",$D457="E")),0,CA480-(CA482*IF($I482&gt;0,$I482,1))+$I484*(1-(SUM($Q486:CA486)/$M$40)))</f>
        <v>0</v>
      </c>
      <c r="CB481" s="231">
        <f>IF(OR($O463=0,AND($AA$35="X",$D457="E")),0,CB480-(CB482*IF($I482&gt;0,$I482,1))+$I484*(1-(SUM($Q486:CB486)/$M$40)))</f>
        <v>0</v>
      </c>
      <c r="CC481" s="231">
        <f>IF(OR($O463=0,AND($AA$35="X",$D457="E")),0,CC480-(CC482*IF($I482&gt;0,$I482,1))+$I484*(1-(SUM($Q486:CC486)/$M$40)))</f>
        <v>0</v>
      </c>
      <c r="CD481" s="231">
        <f>IF(OR($O463=0,AND($AA$35="X",$D457="E")),0,CD480-(CD482*IF($I482&gt;0,$I482,1))+$I484*(1-(SUM($Q486:CD486)/$M$40)))</f>
        <v>0</v>
      </c>
      <c r="CE481" s="231">
        <f>IF(OR($O463=0,AND($AA$35="X",$D457="E")),0,CE480-(CE482*IF($I482&gt;0,$I482,1))+$I484*(1-(SUM($Q486:CE486)/$M$40)))</f>
        <v>0</v>
      </c>
      <c r="CF481" s="231">
        <f>IF(OR($O463=0,AND($AA$35="X",$D457="E")),0,CF480-(CF482*IF($I482&gt;0,$I482,1))+$I484*(1-(SUM($Q486:CF486)/$M$40)))</f>
        <v>0</v>
      </c>
      <c r="CG481" s="231">
        <f>IF(OR($O463=0,AND($AA$35="X",$D457="E")),0,CG480-(CG482*IF($I482&gt;0,$I482,1))+$I484*(1-(SUM($Q486:CG486)/$M$40)))</f>
        <v>0</v>
      </c>
      <c r="CH481" s="231">
        <f>IF(OR($O463=0,AND($AA$35="X",$D457="E")),0,CH480-(CH482*IF($I482&gt;0,$I482,1))+$I484*(1-(SUM($Q486:CH486)/$M$40)))</f>
        <v>0</v>
      </c>
      <c r="CI481" s="231">
        <f>IF(OR($O463=0,AND($AA$35="X",$D457="E")),0,CI480-(CI482*IF($I482&gt;0,$I482,1))+$I484*(1-(SUM($Q486:CI486)/$M$40)))</f>
        <v>0</v>
      </c>
      <c r="CJ481" s="231">
        <f>IF(OR($O463=0,AND($AA$35="X",$D457="E")),0,CJ480-(CJ482*IF($I482&gt;0,$I482,1))+$I484*(1-(SUM($Q486:CJ486)/$M$40)))</f>
        <v>0</v>
      </c>
      <c r="CK481" s="231">
        <f>IF(OR($O463=0,AND($AA$35="X",$D457="E")),0,CK480-(CK482*IF($I482&gt;0,$I482,1))+$I484*(1-(SUM($Q486:CK486)/$M$40)))</f>
        <v>0</v>
      </c>
      <c r="CL481" s="231">
        <f>IF(OR($O463=0,AND($AA$35="X",$D457="E")),0,CL480-(CL482*IF($I482&gt;0,$I482,1))+$I484*(1-(SUM($Q486:CL486)/$M$40)))</f>
        <v>0</v>
      </c>
      <c r="CM481" s="231">
        <f>IF(OR($O463=0,AND($AA$35="X",$D457="E")),0,CM480-(CM482*IF($I482&gt;0,$I482,1))+$I484*(1-(SUM($Q486:CM486)/$M$40)))</f>
        <v>0</v>
      </c>
      <c r="CN481" s="231">
        <f>IF(OR($O463=0,AND($AA$35="X",$D457="E")),0,CN480-(CN482*IF($I482&gt;0,$I482,1))+$I484*(1-(SUM($Q486:CN486)/$M$40)))</f>
        <v>0</v>
      </c>
      <c r="CO481" s="231">
        <f>IF(OR($O463=0,AND($AA$35="X",$D457="E")),0,CO480-(CO482*IF($I482&gt;0,$I482,1))+$I484*(1-(SUM($Q486:CO486)/$M$40)))</f>
        <v>0</v>
      </c>
      <c r="CP481" s="231">
        <f>IF(OR($O463=0,AND($AA$35="X",$D457="E")),0,CP480-(CP482*IF($I482&gt;0,$I482,1))+$I484*(1-(SUM($Q486:CP486)/$M$40)))</f>
        <v>0</v>
      </c>
      <c r="CQ481" s="231">
        <f>IF(OR($O463=0,AND($AA$35="X",$D457="E")),0,CQ480-(CQ482*IF($I482&gt;0,$I482,1))+$I484*(1-(SUM($Q486:CQ486)/$M$40)))</f>
        <v>0</v>
      </c>
      <c r="CR481" s="231">
        <f>IF(OR($O463=0,AND($AA$35="X",$D457="E")),0,CR480-(CR482*IF($I482&gt;0,$I482,1))+$I484*(1-(SUM($Q486:CR486)/$M$40)))</f>
        <v>0</v>
      </c>
      <c r="CS481" s="231">
        <f>IF(OR($O463=0,AND($AA$35="X",$D457="E")),0,CS480-(CS482*IF($I482&gt;0,$I482,1))+$I484*(1-(SUM($Q486:CS486)/$M$40)))</f>
        <v>0</v>
      </c>
      <c r="CT481" s="231">
        <f>IF(OR($O463=0,AND($AA$35="X",$D457="E")),0,CT480-(CT482*IF($I482&gt;0,$I482,1))+$I484*(1-(SUM($Q486:CT486)/$M$40)))</f>
        <v>0</v>
      </c>
      <c r="CU481" s="231">
        <f>IF(OR($O463=0,AND($AA$35="X",$D457="E")),0,CU480-(CU482*IF($I482&gt;0,$I482,1))+$I484*(1-(SUM($Q486:CU486)/$M$40)))</f>
        <v>0</v>
      </c>
      <c r="CV481" s="231">
        <f>IF(OR($O463=0,AND($AA$35="X",$D457="E")),0,CV480-(CV482*IF($I482&gt;0,$I482,1))+$I484*(1-(SUM($Q486:CV486)/$M$40)))</f>
        <v>0</v>
      </c>
      <c r="CW481" s="231">
        <f>IF(OR($O463=0,AND($AA$35="X",$D457="E")),0,CW480-(CW482*IF($I482&gt;0,$I482,1))+$I484*(1-(SUM($Q486:CW486)/$M$40)))</f>
        <v>0</v>
      </c>
      <c r="CX481" s="231">
        <f>IF(OR($O463=0,AND($AA$35="X",$D457="E")),0,CX480-(CX482*IF($I482&gt;0,$I482,1))+$I484*(1-(SUM($Q486:CX486)/$M$40)))</f>
        <v>0</v>
      </c>
      <c r="CY481" s="231">
        <f>IF(OR($O463=0,AND($AA$35="X",$D457="E")),0,CY480-(CY482*IF($I482&gt;0,$I482,1))+$I484*(1-(SUM($Q486:CY486)/$M$40)))</f>
        <v>0</v>
      </c>
      <c r="CZ481" s="231">
        <f>IF(OR($O463=0,AND($AA$35="X",$D457="E")),0,CZ480-(CZ482*IF($I482&gt;0,$I482,1))+$I484*(1-(SUM($Q486:CZ486)/$M$40)))</f>
        <v>0</v>
      </c>
      <c r="DA481" s="231">
        <f>IF(OR($O463=0,AND($AA$35="X",$D457="E")),0,DA480-(DA482*IF($I482&gt;0,$I482,1))+$I484*(1-(SUM($Q486:DA486)/$M$40)))</f>
        <v>0</v>
      </c>
      <c r="DB481" s="231">
        <f>IF(OR($O463=0,AND($AA$35="X",$D457="E")),0,DB480-(DB482*IF($I482&gt;0,$I482,1))+$I484*(1-(SUM($Q486:DB486)/$M$40)))</f>
        <v>0</v>
      </c>
      <c r="DC481" s="231">
        <f>IF(OR($O463=0,AND($AA$35="X",$D457="E")),0,DC480-(DC482*IF($I482&gt;0,$I482,1))+$I484*(1-(SUM($Q486:DC486)/$M$40)))</f>
        <v>0</v>
      </c>
      <c r="DD481" s="231">
        <f>IF(OR($O463=0,AND($AA$35="X",$D457="E")),0,DD480-(DD482*IF($I482&gt;0,$I482,1))+$I484*(1-(SUM($Q486:DD486)/$M$40)))</f>
        <v>0</v>
      </c>
      <c r="DE481" s="231">
        <f>IF(OR($O463=0,AND($AA$35="X",$D457="E")),0,DE480-(DE482*IF($I482&gt;0,$I482,1))+$I484*(1-(SUM($Q486:DE486)/$M$40)))</f>
        <v>0</v>
      </c>
      <c r="DF481" s="231">
        <f>IF(OR($O463=0,AND($AA$35="X",$D457="E")),0,DF480-(DF482*IF($I482&gt;0,$I482,1))+$I484*(1-(SUM($Q486:DF486)/$M$40)))</f>
        <v>0</v>
      </c>
      <c r="DG481" s="231">
        <f>IF(OR($O463=0,AND($AA$35="X",$D457="E")),0,DG480-(DG482*IF($I482&gt;0,$I482,1))+$I484*(1-(SUM($Q486:DG486)/$M$40)))</f>
        <v>0</v>
      </c>
      <c r="DH481" s="231">
        <f>IF(OR($O463=0,AND($AA$35="X",$D457="E")),0,DH480-(DH482*IF($I482&gt;0,$I482,1))+$I484*(1-(SUM($Q486:DH486)/$M$40)))</f>
        <v>0</v>
      </c>
      <c r="DI481" s="231">
        <f>IF(OR($O463=0,AND($AA$35="X",$D457="E")),0,DI480-(DI482*IF($I482&gt;0,$I482,1))+$I484*(1-(SUM($Q486:DI486)/$M$40)))</f>
        <v>0</v>
      </c>
      <c r="DJ481" s="231">
        <f>IF(OR($O463=0,AND($AA$35="X",$D457="E")),0,DJ480-(DJ482*IF($I482&gt;0,$I482,1))+$I484*(1-(SUM($Q486:DJ486)/$M$40)))</f>
        <v>0</v>
      </c>
      <c r="DK481" s="231">
        <f>IF(OR($O463=0,AND($AA$35="X",$D457="E")),0,DK480-(DK482*IF($I482&gt;0,$I482,1))+$I484*(1-(SUM($Q486:DK486)/$M$40)))</f>
        <v>0</v>
      </c>
      <c r="DL481" s="231">
        <f>IF(OR($O463=0,AND($AA$35="X",$D457="E")),0,DL480-(DL482*IF($I482&gt;0,$I482,1))+$I484*(1-(SUM($Q486:DL486)/$M$40)))</f>
        <v>0</v>
      </c>
      <c r="DM481" s="231">
        <f>IF(OR($O463=0,AND($AA$35="X",$D457="E")),0,DM480-(DM482*IF($I482&gt;0,$I482,1))+$I484*(1-(SUM($Q486:DM486)/$M$40)))</f>
        <v>0</v>
      </c>
      <c r="DN481" s="231">
        <f>IF(OR($O463=0,AND($AA$35="X",$D457="E")),0,DN480-(DN482*IF($I482&gt;0,$I482,1))+$I484*(1-(SUM($Q486:DN486)/$M$40)))</f>
        <v>0</v>
      </c>
      <c r="DO481" s="231">
        <f>IF(OR($O463=0,AND($AA$35="X",$D457="E")),0,DO480-(DO482*IF($I482&gt;0,$I482,1))+$I484*(1-(SUM($Q486:DO486)/$M$40)))</f>
        <v>0</v>
      </c>
      <c r="DP481" s="231">
        <f>IF(OR($O463=0,AND($AA$35="X",$D457="E")),0,DP480-(DP482*IF($I482&gt;0,$I482,1))+$I484*(1-(SUM($Q486:DP486)/$M$40)))</f>
        <v>0</v>
      </c>
      <c r="DQ481" s="231">
        <f>IF(OR($O463=0,AND($AA$35="X",$D457="E")),0,DQ480-(DQ482*IF($I482&gt;0,$I482,1))+$I484*(1-(SUM($Q486:DQ486)/$M$40)))</f>
        <v>0</v>
      </c>
      <c r="DR481" s="231">
        <f>IF(OR($O463=0,AND($AA$35="X",$D457="E")),0,DR480-(DR482*IF($I482&gt;0,$I482,1))+$I484*(1-(SUM($Q486:DR486)/$M$40)))</f>
        <v>0</v>
      </c>
      <c r="DS481" s="231">
        <f>IF(OR($O463=0,AND($AA$35="X",$D457="E")),0,DS480-(DS482*IF($I482&gt;0,$I482,1))+$I484*(1-(SUM($Q486:DS486)/$M$40)))</f>
        <v>0</v>
      </c>
      <c r="DT481" s="231">
        <f>IF(OR($O463=0,AND($AA$35="X",$D457="E")),0,DT480-(DT482*IF($I482&gt;0,$I482,1))+$I484*(1-(SUM($Q486:DT486)/$M$40)))</f>
        <v>0</v>
      </c>
      <c r="DU481" s="231">
        <f>IF(OR($O463=0,AND($AA$35="X",$D457="E")),0,DU480-(DU482*IF($I482&gt;0,$I482,1))+$I484*(1-(SUM($Q486:DU486)/$M$40)))</f>
        <v>0</v>
      </c>
      <c r="DV481" s="231">
        <f>IF(OR($O463=0,AND($AA$35="X",$D457="E")),0,DV480-(DV482*IF($I482&gt;0,$I482,1))+$I484*(1-(SUM($Q486:DV486)/$M$40)))</f>
        <v>0</v>
      </c>
      <c r="DW481" s="231">
        <f>IF(OR($O463=0,AND($AA$35="X",$D457="E")),0,DW480-(DW482*IF($I482&gt;0,$I482,1))+$I484*(1-(SUM($Q486:DW486)/$M$40)))</f>
        <v>0</v>
      </c>
      <c r="DX481" s="231">
        <f>IF(OR($O463=0,AND($AA$35="X",$D457="E")),0,DX480-(DX482*IF($I482&gt;0,$I482,1))+$I484*(1-(SUM($Q486:DX486)/$M$40)))</f>
        <v>0</v>
      </c>
      <c r="DY481" s="231">
        <f>IF(OR($O463=0,AND($AA$35="X",$D457="E")),0,DY480-(DY482*IF($I482&gt;0,$I482,1))+$I484*(1-(SUM($Q486:DY486)/$M$40)))</f>
        <v>0</v>
      </c>
      <c r="DZ481" s="231">
        <f>IF(OR($O463=0,AND($AA$35="X",$D457="E")),0,DZ480-(DZ482*IF($I482&gt;0,$I482,1))+$I484*(1-(SUM($Q486:DZ486)/$M$40)))</f>
        <v>0</v>
      </c>
      <c r="EA481" s="231">
        <f>IF(OR($O463=0,AND($AA$35="X",$D457="E")),0,EA480-(EA482*IF($I482&gt;0,$I482,1))+$I484*(1-(SUM($Q486:EA486)/$M$40)))</f>
        <v>0</v>
      </c>
      <c r="EB481" s="231">
        <f>IF(OR($O463=0,AND($AA$35="X",$D457="E")),0,EB480-(EB482*IF($I482&gt;0,$I482,1))+$I484*(1-(SUM($Q486:EB486)/$M$40)))</f>
        <v>0</v>
      </c>
      <c r="EC481" s="231">
        <f>IF(OR($O463=0,AND($AA$35="X",$D457="E")),0,EC480-(EC482*IF($I482&gt;0,$I482,1))+$I484*(1-(SUM($Q486:EC486)/$M$40)))</f>
        <v>0</v>
      </c>
      <c r="ED481" s="231">
        <f>IF(OR($O463=0,AND($AA$35="X",$D457="E")),0,ED480-(ED482*IF($I482&gt;0,$I482,1))+$I484*(1-(SUM($Q486:ED486)/$M$40)))</f>
        <v>0</v>
      </c>
      <c r="EE481" s="231">
        <f>IF(OR($O463=0,AND($AA$35="X",$D457="E")),0,EE480-(EE482*IF($I482&gt;0,$I482,1))+$I484*(1-(SUM($Q486:EE486)/$M$40)))</f>
        <v>0</v>
      </c>
      <c r="EF481" s="231">
        <f>IF(OR($O463=0,AND($AA$35="X",$D457="E")),0,EF480-(EF482*IF($I482&gt;0,$I482,1))+$I484*(1-(SUM($Q486:EF486)/$M$40)))</f>
        <v>0</v>
      </c>
      <c r="EG481" s="231">
        <f>IF(OR($O463=0,AND($AA$35="X",$D457="E")),0,EG480-(EG482*IF($I482&gt;0,$I482,1))+$I484*(1-(SUM($Q486:EG486)/$M$40)))</f>
        <v>0</v>
      </c>
      <c r="EH481" s="231">
        <f>IF(OR($O463=0,AND($AA$35="X",$D457="E")),0,EH480-(EH482*IF($I482&gt;0,$I482,1))+$I484*(1-(SUM($Q486:EH486)/$M$40)))</f>
        <v>0</v>
      </c>
      <c r="EI481" s="231">
        <f>IF(OR($O463=0,AND($AA$35="X",$D457="E")),0,EI480-(EI482*IF($I482&gt;0,$I482,1))+$I484*(1-(SUM($Q486:EI486)/$M$40)))</f>
        <v>0</v>
      </c>
      <c r="EJ481" s="231">
        <f>IF(OR($O463=0,AND($AA$35="X",$D457="E")),0,EJ480-(EJ482*IF($I482&gt;0,$I482,1))+$I484*(1-(SUM($Q486:EJ486)/$M$40)))</f>
        <v>0</v>
      </c>
      <c r="EK481" s="231">
        <f>IF(OR($O463=0,AND($AA$35="X",$D457="E")),0,EK480-(EK482*IF($I482&gt;0,$I482,1))+$I484*(1-(SUM($Q486:EK486)/$M$40)))</f>
        <v>0</v>
      </c>
      <c r="EL481" s="231">
        <f>IF(OR($O463=0,AND($AA$35="X",$D457="E")),0,EL480-(EL482*IF($I482&gt;0,$I482,1))+$I484*(1-(SUM($Q486:EL486)/$M$40)))</f>
        <v>0</v>
      </c>
      <c r="EM481" s="231">
        <f>IF(OR($O463=0,AND($AA$35="X",$D457="E")),0,EM480-(EM482*IF($I482&gt;0,$I482,1))+$I484*(1-(SUM($Q486:EM486)/$M$40)))</f>
        <v>0</v>
      </c>
      <c r="EN481" s="231">
        <f>IF(OR($O463=0,AND($AA$35="X",$D457="E")),0,EN480-(EN482*IF($I482&gt;0,$I482,1))+$I484*(1-(SUM($Q486:EN486)/$M$40)))</f>
        <v>0</v>
      </c>
      <c r="EO481" s="231">
        <f>IF(OR($O463=0,AND($AA$35="X",$D457="E")),0,EO480-(EO482*IF($I482&gt;0,$I482,1))+$I484*(1-(SUM($Q486:EO486)/$M$40)))</f>
        <v>0</v>
      </c>
      <c r="EP481" s="231">
        <f>IF(OR($O463=0,AND($AA$35="X",$D457="E")),0,EP480-(EP482*IF($I482&gt;0,$I482,1))+$I484*(1-(SUM($Q486:EP486)/$M$40)))</f>
        <v>0</v>
      </c>
      <c r="EQ481" s="231">
        <f>IF(OR($O463=0,AND($AA$35="X",$D457="E")),0,EQ480-(EQ482*IF($I482&gt;0,$I482,1))+$I484*(1-(SUM($Q486:EQ486)/$M$40)))</f>
        <v>0</v>
      </c>
      <c r="ER481" s="231">
        <f>IF(OR($O463=0,AND($AA$35="X",$D457="E")),0,ER480-(ER482*IF($I482&gt;0,$I482,1))+$I484*(1-(SUM($Q486:ER486)/$M$40)))</f>
        <v>0</v>
      </c>
      <c r="ES481" s="231">
        <f>IF(OR($O463=0,AND($AA$35="X",$D457="E")),0,ES480-(ES482*IF($I482&gt;0,$I482,1))+$I484*(1-(SUM($Q486:ES486)/$M$40)))</f>
        <v>0</v>
      </c>
      <c r="ET481" s="231">
        <f>IF(OR($O463=0,AND($AA$35="X",$D457="E")),0,ET480-(ET482*IF($I482&gt;0,$I482,1))+$I484*(1-(SUM($Q486:ET486)/$M$40)))</f>
        <v>0</v>
      </c>
      <c r="EU481" s="231">
        <f>IF(OR($O463=0,AND($AA$35="X",$D457="E")),0,EU480-(EU482*IF($I482&gt;0,$I482,1))+$I484*(1-(SUM($Q486:EU486)/$M$40)))</f>
        <v>0</v>
      </c>
      <c r="EV481" s="231">
        <f>IF(OR($O463=0,AND($AA$35="X",$D457="E")),0,EV480-(EV482*IF($I482&gt;0,$I482,1))+$I484*(1-(SUM($Q486:EV486)/$M$40)))</f>
        <v>0</v>
      </c>
      <c r="EW481" s="231">
        <f>IF(OR($O463=0,AND($AA$35="X",$D457="E")),0,EW480-(EW482*IF($I482&gt;0,$I482,1))+$I484*(1-(SUM($Q486:EW486)/$M$40)))</f>
        <v>0</v>
      </c>
      <c r="EX481" s="231">
        <f>IF(OR($O463=0,AND($AA$35="X",$D457="E")),0,EX480-(EX482*IF($I482&gt;0,$I482,1))+$I484*(1-(SUM($Q486:EX486)/$M$40)))</f>
        <v>0</v>
      </c>
      <c r="EY481" s="231">
        <f>IF(OR($O463=0,AND($AA$35="X",$D457="E")),0,EY480-(EY482*IF($I482&gt;0,$I482,1))+$I484*(1-(SUM($Q486:EY486)/$M$40)))</f>
        <v>0</v>
      </c>
      <c r="EZ481" s="231">
        <f>IF(OR($O463=0,AND($AA$35="X",$D457="E")),0,EZ480-(EZ482*IF($I482&gt;0,$I482,1))+$I484*(1-(SUM($Q486:EZ486)/$M$40)))</f>
        <v>0</v>
      </c>
      <c r="FA481" s="231">
        <f>IF(OR($O463=0,AND($AA$35="X",$D457="E")),0,FA480-(FA482*IF($I482&gt;0,$I482,1))+$I484*(1-(SUM($Q486:FA486)/$M$40)))</f>
        <v>0</v>
      </c>
      <c r="FB481" s="231">
        <f>IF(OR($O463=0,AND($AA$35="X",$D457="E")),0,FB480-(FB482*IF($I482&gt;0,$I482,1))+$I484*(1-(SUM($Q486:FB486)/$M$40)))</f>
        <v>0</v>
      </c>
      <c r="FC481" s="231">
        <f>IF(OR($O463=0,AND($AA$35="X",$D457="E")),0,FC480-(FC482*IF($I482&gt;0,$I482,1))+$I484*(1-(SUM($Q486:FC486)/$M$40)))</f>
        <v>0</v>
      </c>
      <c r="FD481" s="231">
        <f>IF(OR($O463=0,AND($AA$35="X",$D457="E")),0,FD480-(FD482*IF($I482&gt;0,$I482,1))+$I484*(1-(SUM($Q486:FD486)/$M$40)))</f>
        <v>0</v>
      </c>
      <c r="FE481" s="231">
        <f>IF(OR($O463=0,AND($AA$35="X",$D457="E")),0,FE480-(FE482*IF($I482&gt;0,$I482,1))+$I484*(1-(SUM($Q486:FE486)/$M$40)))</f>
        <v>0</v>
      </c>
      <c r="FF481" s="231">
        <f>IF(OR($O463=0,AND($AA$35="X",$D457="E")),0,FF480-(FF482*IF($I482&gt;0,$I482,1))+$I484*(1-(SUM($Q486:FF486)/$M$40)))</f>
        <v>0</v>
      </c>
      <c r="FG481" s="231">
        <f>IF(OR($O463=0,AND($AA$35="X",$D457="E")),0,FG480-(FG482*IF($I482&gt;0,$I482,1))+$I484*(1-(SUM($Q486:FG486)/$M$40)))</f>
        <v>0</v>
      </c>
      <c r="FH481" s="231">
        <f>IF(OR($O463=0,AND($AA$35="X",$D457="E")),0,FH480-(FH482*IF($I482&gt;0,$I482,1))+$I484*(1-(SUM($Q486:FH486)/$M$40)))</f>
        <v>0</v>
      </c>
      <c r="FI481" s="231">
        <f>IF(OR($O463=0,AND($AA$35="X",$D457="E")),0,FI480-(FI482*IF($I482&gt;0,$I482,1))+$I484*(1-(SUM($Q486:FI486)/$M$40)))</f>
        <v>0</v>
      </c>
      <c r="FJ481" s="231">
        <f>IF(OR($O463=0,AND($AA$35="X",$D457="E")),0,FJ480-(FJ482*IF($I482&gt;0,$I482,1))+$I484*(1-(SUM($Q486:FJ486)/$M$40)))</f>
        <v>0</v>
      </c>
      <c r="FK481" s="231">
        <f>IF(OR($O463=0,AND($AA$35="X",$D457="E")),0,FK480-(FK482*IF($I482&gt;0,$I482,1))+$I484*(1-(SUM($Q486:FK486)/$M$40)))</f>
        <v>0</v>
      </c>
      <c r="FL481" s="231">
        <f>IF(OR($O463=0,AND($AA$35="X",$D457="E")),0,FL480-(FL482*IF($I482&gt;0,$I482,1))+$I484*(1-(SUM($Q486:FL486)/$M$40)))</f>
        <v>0</v>
      </c>
      <c r="FM481" s="231">
        <f>IF(OR($O463=0,AND($AA$35="X",$D457="E")),0,FM480-(FM482*IF($I482&gt;0,$I482,1))+$I484*(1-(SUM($Q486:FM486)/$M$40)))</f>
        <v>0</v>
      </c>
      <c r="FN481" s="231">
        <f>IF(OR($O463=0,AND($AA$35="X",$D457="E")),0,FN480-(FN482*IF($I482&gt;0,$I482,1))+$I484*(1-(SUM($Q486:FN486)/$M$40)))</f>
        <v>0</v>
      </c>
      <c r="FO481" s="231">
        <f>IF(OR($O463=0,AND($AA$35="X",$D457="E")),0,FO480-(FO482*IF($I482&gt;0,$I482,1))+$I484*(1-(SUM($Q486:FO486)/$M$40)))</f>
        <v>0</v>
      </c>
      <c r="FP481" s="231">
        <f>IF(OR($O463=0,AND($AA$35="X",$D457="E")),0,FP480-(FP482*IF($I482&gt;0,$I482,1))+$I484*(1-(SUM($Q486:FP486)/$M$40)))</f>
        <v>0</v>
      </c>
      <c r="FQ481" s="231">
        <f>IF(OR($O463=0,AND($AA$35="X",$D457="E")),0,FQ480-(FQ482*IF($I482&gt;0,$I482,1))+$I484*(1-(SUM($Q486:FQ486)/$M$40)))</f>
        <v>0</v>
      </c>
      <c r="FR481" s="231">
        <f>IF(OR($O463=0,AND($AA$35="X",$D457="E")),0,FR480-(FR482*IF($I482&gt;0,$I482,1))+$I484*(1-(SUM($Q486:FR486)/$M$40)))</f>
        <v>0</v>
      </c>
      <c r="FS481" s="231">
        <f>IF(OR($O463=0,AND($AA$35="X",$D457="E")),0,FS480-(FS482*IF($I482&gt;0,$I482,1))+$I484*(1-(SUM($Q486:FS486)/$M$40)))</f>
        <v>0</v>
      </c>
      <c r="FT481" s="231">
        <f>IF(OR($O463=0,AND($AA$35="X",$D457="E")),0,FT480-(FT482*IF($I482&gt;0,$I482,1))+$I484*(1-(SUM($Q486:FT486)/$M$40)))</f>
        <v>0</v>
      </c>
      <c r="FU481" s="231">
        <f>IF(OR($O463=0,AND($AA$35="X",$D457="E")),0,FU480-(FU482*IF($I482&gt;0,$I482,1))+$I484*(1-(SUM($Q486:FU486)/$M$40)))</f>
        <v>0</v>
      </c>
      <c r="FV481" s="231">
        <f>IF(OR($O463=0,AND($AA$35="X",$D457="E")),0,FV480-(FV482*IF($I482&gt;0,$I482,1))+$I484*(1-(SUM($Q486:FV486)/$M$40)))</f>
        <v>0</v>
      </c>
      <c r="FW481" s="231">
        <f>IF(OR($O463=0,AND($AA$35="X",$D457="E")),0,FW480-(FW482*IF($I482&gt;0,$I482,1))+$I484*(1-(SUM($Q486:FW486)/$M$40)))</f>
        <v>0</v>
      </c>
      <c r="FX481" s="231">
        <f>IF(OR($O463=0,AND($AA$35="X",$D457="E")),0,FX480-(FX482*IF($I482&gt;0,$I482,1))+$I484*(1-(SUM($Q486:FX486)/$M$40)))</f>
        <v>0</v>
      </c>
      <c r="FY481" s="231">
        <f>IF(OR($O463=0,AND($AA$35="X",$D457="E")),0,FY480-(FY482*IF($I482&gt;0,$I482,1))+$I484*(1-(SUM($Q486:FY486)/$M$40)))</f>
        <v>0</v>
      </c>
      <c r="FZ481" s="231">
        <f>IF(OR($O463=0,AND($AA$35="X",$D457="E")),0,FZ480-(FZ482*IF($I482&gt;0,$I482,1))+$I484*(1-(SUM($Q486:FZ486)/$M$40)))</f>
        <v>0</v>
      </c>
      <c r="GA481" s="231">
        <f>IF(OR($O463=0,AND($AA$35="X",$D457="E")),0,GA480-(GA482*IF($I482&gt;0,$I482,1))+$I484*(1-(SUM($Q486:GA486)/$M$40)))</f>
        <v>0</v>
      </c>
      <c r="GB481" s="231">
        <f>IF(OR($O463=0,AND($AA$35="X",$D457="E")),0,GB480-(GB482*IF($I482&gt;0,$I482,1))+$I484*(1-(SUM($Q486:GB486)/$M$40)))</f>
        <v>0</v>
      </c>
      <c r="GC481" s="231">
        <f>IF(OR($O463=0,AND($AA$35="X",$D457="E")),0,GC480-(GC482*IF($I482&gt;0,$I482,1))+$I484*(1-(SUM($Q486:GC486)/$M$40)))</f>
        <v>0</v>
      </c>
      <c r="GD481" s="231">
        <f>IF(OR($O463=0,AND($AA$35="X",$D457="E")),0,GD480-(GD482*IF($I482&gt;0,$I482,1))+$I484*(1-(SUM($Q486:GD486)/$M$40)))</f>
        <v>0</v>
      </c>
      <c r="GE481" s="231">
        <f>IF(OR($O463=0,AND($AA$35="X",$D457="E")),0,GE480-(GE482*IF($I482&gt;0,$I482,1))+$I484*(1-(SUM($Q486:GE486)/$M$40)))</f>
        <v>0</v>
      </c>
      <c r="GF481" s="231">
        <f>IF(OR($O463=0,AND($AA$35="X",$D457="E")),0,GF480-(GF482*IF($I482&gt;0,$I482,1))+$I484*(1-(SUM($Q486:GF486)/$M$40)))</f>
        <v>0</v>
      </c>
      <c r="GG481" s="231">
        <f>IF(OR($O463=0,AND($AA$35="X",$D457="E")),0,GG480-(GG482*IF($I482&gt;0,$I482,1))+$I484*(1-(SUM($Q486:GG486)/$M$40)))</f>
        <v>0</v>
      </c>
      <c r="GH481" s="231">
        <f>IF(OR($O463=0,AND($AA$35="X",$D457="E")),0,GH480-(GH482*IF($I482&gt;0,$I482,1))+$I484*(1-(SUM($Q486:GH486)/$M$40)))</f>
        <v>0</v>
      </c>
      <c r="GI481" s="231">
        <f>IF(OR($O463=0,AND($AA$35="X",$D457="E")),0,GI480-(GI482*IF($I482&gt;0,$I482,1))+$I484*(1-(SUM($Q486:GI486)/$M$40)))</f>
        <v>0</v>
      </c>
      <c r="GJ481" s="231">
        <f>IF(OR($O463=0,AND($AA$35="X",$D457="E")),0,GJ480-(GJ482*IF($I482&gt;0,$I482,1))+$I484*(1-(SUM($Q486:GJ486)/$M$40)))</f>
        <v>0</v>
      </c>
      <c r="GK481" s="231">
        <f>IF(OR($O463=0,AND($AA$35="X",$D457="E")),0,GK480-(GK482*IF($I482&gt;0,$I482,1))+$I484*(1-(SUM($Q486:GK486)/$M$40)))</f>
        <v>0</v>
      </c>
      <c r="GL481" s="231">
        <f>IF(OR($O463=0,AND($AA$35="X",$D457="E")),0,GL480-(GL482*IF($I482&gt;0,$I482,1))+$I484*(1-(SUM($Q486:GL486)/$M$40)))</f>
        <v>0</v>
      </c>
      <c r="GM481" s="231">
        <f>IF(OR($O463=0,AND($AA$35="X",$D457="E")),0,GM480-(GM482*IF($I482&gt;0,$I482,1))+$I484*(1-(SUM($Q486:GM486)/$M$40)))</f>
        <v>0</v>
      </c>
      <c r="GN481" s="231">
        <f>IF(OR($O463=0,AND($AA$35="X",$D457="E")),0,GN480-(GN482*IF($I482&gt;0,$I482,1))+$I484*(1-(SUM($Q486:GN486)/$M$40)))</f>
        <v>0</v>
      </c>
      <c r="GO481" s="231">
        <f>IF(OR($O463=0,AND($AA$35="X",$D457="E")),0,GO480-(GO482*IF($I482&gt;0,$I482,1))+$I484*(1-(SUM($Q486:GO486)/$M$40)))</f>
        <v>0</v>
      </c>
      <c r="GP481" s="231">
        <f>IF(OR($O463=0,AND($AA$35="X",$D457="E")),0,GP480-(GP482*IF($I482&gt;0,$I482,1))+$I484*(1-(SUM($Q486:GP486)/$M$40)))</f>
        <v>0</v>
      </c>
      <c r="GQ481" s="231">
        <f>IF(OR($O463=0,AND($AA$35="X",$D457="E")),0,GQ480-(GQ482*IF($I482&gt;0,$I482,1))+$I484*(1-(SUM($Q486:GQ486)/$M$40)))</f>
        <v>0</v>
      </c>
      <c r="GR481" s="231">
        <f>IF(OR($O463=0,AND($AA$35="X",$D457="E")),0,GR480-(GR482*IF($I482&gt;0,$I482,1))+$I484*(1-(SUM($Q486:GR486)/$M$40)))</f>
        <v>0</v>
      </c>
      <c r="GS481" s="231">
        <f>IF(OR($O463=0,AND($AA$35="X",$D457="E")),0,GS480-(GS482*IF($I482&gt;0,$I482,1))+$I484*(1-(SUM($Q486:GS486)/$M$40)))</f>
        <v>0</v>
      </c>
      <c r="GT481" s="231">
        <f>IF(OR($O463=0,AND($AA$35="X",$D457="E")),0,GT480-(GT482*IF($I482&gt;0,$I482,1))+$I484*(1-(SUM($Q486:GT486)/$M$40)))</f>
        <v>0</v>
      </c>
      <c r="GU481" s="231">
        <f>IF(OR($O463=0,AND($AA$35="X",$D457="E")),0,GU480-(GU482*IF($I482&gt;0,$I482,1))+$I484*(1-(SUM($Q486:GU486)/$M$40)))</f>
        <v>0</v>
      </c>
      <c r="GV481" s="231">
        <f>IF(OR($O463=0,AND($AA$35="X",$D457="E")),0,GV480-(GV482*IF($I482&gt;0,$I482,1))+$I484*(1-(SUM($Q486:GV486)/$M$40)))</f>
        <v>0</v>
      </c>
      <c r="GW481" s="231">
        <f>IF(OR($O463=0,AND($AA$35="X",$D457="E")),0,GW480-(GW482*IF($I482&gt;0,$I482,1))+$I484*(1-(SUM($Q486:GW486)/$M$40)))</f>
        <v>0</v>
      </c>
      <c r="GX481" s="231">
        <f>IF(OR($O463=0,AND($AA$35="X",$D457="E")),0,GX480-(GX482*IF($I482&gt;0,$I482,1))+$I484*(1-(SUM($Q486:GX486)/$M$40)))</f>
        <v>0</v>
      </c>
      <c r="GY481" s="231">
        <f>IF(OR($O463=0,AND($AA$35="X",$D457="E")),0,GY480-(GY482*IF($I482&gt;0,$I482,1))+$I484*(1-(SUM($Q486:GY486)/$M$40)))</f>
        <v>0</v>
      </c>
      <c r="GZ481" s="231">
        <f>IF(OR($O463=0,AND($AA$35="X",$D457="E")),0,GZ480-(GZ482*IF($I482&gt;0,$I482,1))+$I484*(1-(SUM($Q486:GZ486)/$M$40)))</f>
        <v>0</v>
      </c>
      <c r="HA481" s="231">
        <f>IF(OR($O463=0,AND($AA$35="X",$D457="E")),0,HA480-(HA482*IF($I482&gt;0,$I482,1))+$I484*(1-(SUM($Q486:HA486)/$M$40)))</f>
        <v>0</v>
      </c>
      <c r="HB481" s="231">
        <f>IF(OR($O463=0,AND($AA$35="X",$D457="E")),0,HB480-(HB482*IF($I482&gt;0,$I482,1))+$I484*(1-(SUM($Q486:HB486)/$M$40)))</f>
        <v>0</v>
      </c>
      <c r="HC481" s="231">
        <f>IF(OR($O463=0,AND($AA$35="X",$D457="E")),0,HC480-(HC482*IF($I482&gt;0,$I482,1))+$I484*(1-(SUM($Q486:HC486)/$M$40)))</f>
        <v>0</v>
      </c>
      <c r="HD481" s="231">
        <f>IF(OR($O463=0,AND($AA$35="X",$D457="E")),0,HD480-(HD482*IF($I482&gt;0,$I482,1))+$I484*(1-(SUM($Q486:HD486)/$M$40)))</f>
        <v>0</v>
      </c>
      <c r="HE481" s="231">
        <f>IF(OR($O463=0,AND($AA$35="X",$D457="E")),0,HE480-(HE482*IF($I482&gt;0,$I482,1))+$I484*(1-(SUM($Q486:HE486)/$M$40)))</f>
        <v>0</v>
      </c>
      <c r="HF481" s="231">
        <f>IF(OR($O463=0,AND($AA$35="X",$D457="E")),0,HF480-(HF482*IF($I482&gt;0,$I482,1))+$I484*(1-(SUM($Q486:HF486)/$M$40)))</f>
        <v>0</v>
      </c>
      <c r="HG481" s="231">
        <f>IF(OR($O463=0,AND($AA$35="X",$D457="E")),0,HG480-(HG482*IF($I482&gt;0,$I482,1))+$I484*(1-(SUM($Q486:HG486)/$M$40)))</f>
        <v>0</v>
      </c>
      <c r="HH481" s="231">
        <f>IF(OR($O463=0,AND($AA$35="X",$D457="E")),0,HH480-(HH482*IF($I482&gt;0,$I482,1))+$I484*(1-(SUM($Q486:HH486)/$M$40)))</f>
        <v>0</v>
      </c>
      <c r="HI481" s="231">
        <f>IF(OR($O463=0,AND($AA$35="X",$D457="E")),0,HI480-(HI482*IF($I482&gt;0,$I482,1))+$I484*(1-(SUM($Q486:HI486)/$M$40)))</f>
        <v>0</v>
      </c>
      <c r="HJ481" s="231">
        <f>IF(OR($O463=0,AND($AA$35="X",$D457="E")),0,HJ480-(HJ482*IF($I482&gt;0,$I482,1))+$I484*(1-(SUM($Q486:HJ486)/$M$40)))</f>
        <v>0</v>
      </c>
      <c r="HK481" s="231">
        <f>IF(OR($O463=0,AND($AA$35="X",$D457="E")),0,HK480-(HK482*IF($I482&gt;0,$I482,1))+$I484*(1-(SUM($Q486:HK486)/$M$40)))</f>
        <v>0</v>
      </c>
      <c r="HL481" s="231">
        <f>IF(OR($O463=0,AND($AA$35="X",$D457="E")),0,HL480-(HL482*IF($I482&gt;0,$I482,1))+$I484*(1-(SUM($Q486:HL486)/$M$40)))</f>
        <v>0</v>
      </c>
      <c r="HM481" s="231">
        <f>IF(OR($O463=0,AND($AA$35="X",$D457="E")),0,HM480-(HM482*IF($I482&gt;0,$I482,1))+$I484*(1-(SUM($Q486:HM486)/$M$40)))</f>
        <v>0</v>
      </c>
      <c r="HN481" s="231">
        <f>IF(OR($O463=0,AND($AA$35="X",$D457="E")),0,HN480-(HN482*IF($I482&gt;0,$I482,1))+$I484*(1-(SUM($Q486:HN486)/$M$40)))</f>
        <v>0</v>
      </c>
      <c r="HO481" s="231">
        <f>IF(OR($O463=0,AND($AA$35="X",$D457="E")),0,HO480-(HO482*IF($I482&gt;0,$I482,1))+$I484*(1-(SUM($Q486:HO486)/$M$40)))</f>
        <v>0</v>
      </c>
      <c r="HP481" s="231">
        <f>IF(OR($O463=0,AND($AA$35="X",$D457="E")),0,HP480-(HP482*IF($I482&gt;0,$I482,1))+$I484*(1-(SUM($Q486:HP486)/$M$40)))</f>
        <v>0</v>
      </c>
      <c r="HQ481" s="231">
        <f>IF(OR($O463=0,AND($AA$35="X",$D457="E")),0,HQ480-(HQ482*IF($I482&gt;0,$I482,1))+$I484*(1-(SUM($Q486:HQ486)/$M$40)))</f>
        <v>0</v>
      </c>
      <c r="HR481" s="231">
        <f>IF(OR($O463=0,AND($AA$35="X",$D457="E")),0,HR480-(HR482*IF($I482&gt;0,$I482,1))+$I484*(1-(SUM($Q486:HR486)/$M$40)))</f>
        <v>0</v>
      </c>
      <c r="HS481" s="231">
        <f>IF(OR($O463=0,AND($AA$35="X",$D457="E")),0,HS480-(HS482*IF($I482&gt;0,$I482,1))+$I484*(1-(SUM($Q486:HS486)/$M$40)))</f>
        <v>0</v>
      </c>
      <c r="HT481" s="231">
        <f>IF(OR($O463=0,AND($AA$35="X",$D457="E")),0,HT480-(HT482*IF($I482&gt;0,$I482,1))+$I484*(1-(SUM($Q486:HT486)/$M$40)))</f>
        <v>0</v>
      </c>
      <c r="HU481" s="231">
        <f>IF(OR($O463=0,AND($AA$35="X",$D457="E")),0,HU480-(HU482*IF($I482&gt;0,$I482,1))+$I484*(1-(SUM($Q486:HU486)/$M$40)))</f>
        <v>0</v>
      </c>
      <c r="HV481" s="231">
        <f>IF(OR($O463=0,AND($AA$35="X",$D457="E")),0,HV480-(HV482*IF($I482&gt;0,$I482,1))+$I484*(1-(SUM($Q486:HV486)/$M$40)))</f>
        <v>0</v>
      </c>
      <c r="HW481" s="231">
        <f>IF(OR($O463=0,AND($AA$35="X",$D457="E")),0,HW480-(HW482*IF($I482&gt;0,$I482,1))+$I484*(1-(SUM($Q486:HW486)/$M$40)))</f>
        <v>0</v>
      </c>
      <c r="HX481" s="231">
        <f>IF(OR($O463=0,AND($AA$35="X",$D457="E")),0,HX480-(HX482*IF($I482&gt;0,$I482,1))+$I484*(1-(SUM($Q486:HX486)/$M$40)))</f>
        <v>0</v>
      </c>
      <c r="HY481" s="231">
        <f>IF(OR($O463=0,AND($AA$35="X",$D457="E")),0,HY480-(HY482*IF($I482&gt;0,$I482,1))+$I484*(1-(SUM($Q486:HY486)/$M$40)))</f>
        <v>0</v>
      </c>
      <c r="HZ481" s="231">
        <f>IF(OR($O463=0,AND($AA$35="X",$D457="E")),0,HZ480-(HZ482*IF($I482&gt;0,$I482,1))+$I484*(1-(SUM($Q486:HZ486)/$M$40)))</f>
        <v>0</v>
      </c>
      <c r="IA481" s="231">
        <f>IF(OR($O463=0,AND($AA$35="X",$D457="E")),0,IA480-(IA482*IF($I482&gt;0,$I482,1))+$I484*(1-(SUM($Q486:IA486)/$M$40)))</f>
        <v>0</v>
      </c>
      <c r="IB481" s="231">
        <f>IF(OR($O463=0,AND($AA$35="X",$D457="E")),0,IB480-(IB482*IF($I482&gt;0,$I482,1))+$I484*(1-(SUM($Q486:IB486)/$M$40)))</f>
        <v>0</v>
      </c>
      <c r="IC481" s="231">
        <f>IF(OR($O463=0,AND($AA$35="X",$D457="E")),0,IC480-(IC482*IF($I482&gt;0,$I482,1))+$I484*(1-(SUM($Q486:IC486)/$M$40)))</f>
        <v>0</v>
      </c>
      <c r="ID481" s="231">
        <f>IF(OR($O463=0,AND($AA$35="X",$D457="E")),0,ID480-(ID482*IF($I482&gt;0,$I482,1))+$I484*(1-(SUM($Q486:ID486)/$M$40)))</f>
        <v>0</v>
      </c>
      <c r="IE481" s="231">
        <f>IF(OR($O463=0,AND($AA$35="X",$D457="E")),0,IE480-(IE482*IF($I482&gt;0,$I482,1))+$I484*(1-(SUM($Q486:IE486)/$M$40)))</f>
        <v>0</v>
      </c>
      <c r="IF481" s="231">
        <f>IF(OR($O463=0,AND($AA$35="X",$D457="E")),0,IF480-(IF482*IF($I482&gt;0,$I482,1))+$I484*(1-(SUM($Q486:IF486)/$M$40)))</f>
        <v>0</v>
      </c>
      <c r="IG481" s="231">
        <f>IF(OR($O463=0,AND($AA$35="X",$D457="E")),0,IG480-(IG482*IF($I482&gt;0,$I482,1))+$I484*(1-(SUM($Q486:IG486)/$M$40)))</f>
        <v>0</v>
      </c>
      <c r="IH481" s="231">
        <f>IF(OR($O463=0,AND($AA$35="X",$D457="E")),0,IH480-(IH482*IF($I482&gt;0,$I482,1))+$I484*(1-(SUM($Q486:IH486)/$M$40)))</f>
        <v>0</v>
      </c>
      <c r="II481" s="231">
        <f>IF(OR($O463=0,AND($AA$35="X",$D457="E")),0,II480-(II482*IF($I482&gt;0,$I482,1))+$I484*(1-(SUM($Q486:II486)/$M$40)))</f>
        <v>0</v>
      </c>
      <c r="IJ481" s="231">
        <f>IF(OR($O463=0,AND($AA$35="X",$D457="E")),0,IJ480-(IJ482*IF($I482&gt;0,$I482,1))+$I484*(1-(SUM($Q486:IJ486)/$M$40)))</f>
        <v>0</v>
      </c>
      <c r="IK481" s="231">
        <f>IF(OR($O463=0,AND($AA$35="X",$D457="E")),0,IK480-(IK482*IF($I482&gt;0,$I482,1))+$I484*(1-(SUM($Q486:IK486)/$M$40)))</f>
        <v>0</v>
      </c>
      <c r="IL481" s="231">
        <f>IF(OR($O463=0,AND($AA$35="X",$D457="E")),0,IL480-(IL482*IF($I482&gt;0,$I482,1))+$I484*(1-(SUM($Q486:IL486)/$M$40)))</f>
        <v>0</v>
      </c>
      <c r="IM481" s="231">
        <f>IF(OR($O463=0,AND($AA$35="X",$D457="E")),0,IM480-(IM482*IF($I482&gt;0,$I482,1))+$I484*(1-(SUM($Q486:IM486)/$M$40)))</f>
        <v>0</v>
      </c>
      <c r="IN481" s="231">
        <f>IF(OR($O463=0,AND($AA$35="X",$D457="E")),0,IN480-(IN482*IF($I482&gt;0,$I482,1))+$I484*(1-(SUM($Q486:IN486)/$M$40)))</f>
        <v>0</v>
      </c>
      <c r="IO481" s="231">
        <f>IF(OR($O463=0,AND($AA$35="X",$D457="E")),0,IO480-(IO482*IF($I482&gt;0,$I482,1))+$I484*(1-(SUM($Q486:IO486)/$M$40)))</f>
        <v>0</v>
      </c>
      <c r="IP481" s="231">
        <f>IF(OR($O463=0,AND($AA$35="X",$D457="E")),0,IP480-(IP482*IF($I482&gt;0,$I482,1))+$I484*(1-(SUM($Q486:IP486)/$M$40)))</f>
        <v>0</v>
      </c>
      <c r="IQ481" s="231">
        <f>IF(OR($O463=0,AND($AA$35="X",$D457="E")),0,IQ480-(IQ482*IF($I482&gt;0,$I482,1))+$I484*(1-(SUM($Q486:IQ486)/$M$40)))</f>
        <v>0</v>
      </c>
      <c r="IR481" s="231">
        <f>IF(OR($O463=0,AND($AA$35="X",$D457="E")),0,IR480-(IR482*IF($I482&gt;0,$I482,1))+$I484*(1-(SUM($Q486:IR486)/$M$40)))</f>
        <v>0</v>
      </c>
      <c r="IS481" s="231">
        <f>IF(OR($O463=0,AND($AA$35="X",$D457="E")),0,IS480-(IS482*IF($I482&gt;0,$I482,1))+$I484*(1-(SUM($Q486:IS486)/$M$40)))</f>
        <v>0</v>
      </c>
      <c r="IT481" s="231">
        <f>IF(OR($O463=0,AND($AA$35="X",$D457="E")),0,IT480-(IT482*IF($I482&gt;0,$I482,1))+$I484*(1-(SUM($Q486:IT486)/$M$40)))</f>
        <v>0</v>
      </c>
      <c r="IU481" s="231">
        <f>IF(OR($O463=0,AND($AA$35="X",$D457="E")),0,IU480-(IU482*IF($I482&gt;0,$I482,1))+$I484*(1-(SUM($Q486:IU486)/$M$40)))</f>
        <v>0</v>
      </c>
      <c r="IV481" s="231">
        <f>IF(OR($O463=0,AND($AA$35="X",$D457="E")),0,IV480-(IV482*IF($I482&gt;0,$I482,1))+$I484*(1-(SUM($Q486:IV486)/$M$40)))</f>
        <v>0</v>
      </c>
      <c r="IW481" s="231">
        <f>IF(OR($O463=0,AND($AA$35="X",$D457="E")),0,IW480-(IW482*IF($I482&gt;0,$I482,1))+$I484*(1-(SUM($Q486:IW486)/$M$40)))</f>
        <v>0</v>
      </c>
      <c r="IX481" s="231">
        <f>IF(OR($O463=0,AND($AA$35="X",$D457="E")),0,IX480-(IX482*IF($I482&gt;0,$I482,1))+$I484*(1-(SUM($Q486:IX486)/$M$40)))</f>
        <v>0</v>
      </c>
      <c r="IY481" s="231">
        <f>IF(OR($O463=0,AND($AA$35="X",$D457="E")),0,IY480-(IY482*IF($I482&gt;0,$I482,1))+$I484*(1-(SUM($Q486:IY486)/$M$40)))</f>
        <v>0</v>
      </c>
      <c r="IZ481" s="231">
        <f>IF(OR($O463=0,AND($AA$35="X",$D457="E")),0,IZ480-(IZ482*IF($I482&gt;0,$I482,1))+$I484*(1-(SUM($Q486:IZ486)/$M$40)))</f>
        <v>0</v>
      </c>
      <c r="JA481" s="231">
        <f>IF(OR($O463=0,AND($AA$35="X",$D457="E")),0,JA480-(JA482*IF($I482&gt;0,$I482,1))+$I484*(1-(SUM($Q486:JA486)/$M$40)))</f>
        <v>0</v>
      </c>
      <c r="JB481" s="231">
        <f>IF(OR($O463=0,AND($AA$35="X",$D457="E")),0,JB480-(JB482*IF($I482&gt;0,$I482,1))+$I484*(1-(SUM($Q486:JB486)/$M$40)))</f>
        <v>0</v>
      </c>
      <c r="JC481" s="231">
        <f>IF(OR($O463=0,AND($AA$35="X",$D457="E")),0,JC480-(JC482*IF($I482&gt;0,$I482,1))+$I484*(1-(SUM($Q486:JC486)/$M$40)))</f>
        <v>0</v>
      </c>
      <c r="JD481" s="231">
        <f>IF(OR($O463=0,AND($AA$35="X",$D457="E")),0,JD480-(JD482*IF($I482&gt;0,$I482,1))+$I484*(1-(SUM($Q486:JD486)/$M$40)))</f>
        <v>0</v>
      </c>
      <c r="JE481" s="231">
        <f>IF(OR($O463=0,AND($AA$35="X",$D457="E")),0,JE480-(JE482*IF($I482&gt;0,$I482,1))+$I484*(1-(SUM($Q486:JE486)/$M$40)))</f>
        <v>0</v>
      </c>
      <c r="JF481" s="231">
        <f>IF(OR($O463=0,AND($AA$35="X",$D457="E")),0,JF480-(JF482*IF($I482&gt;0,$I482,1))+$I484*(1-(SUM($Q486:JF486)/$M$40)))</f>
        <v>0</v>
      </c>
      <c r="JG481" s="231">
        <f>IF(OR($O463=0,AND($AA$35="X",$D457="E")),0,JG480-(JG482*IF($I482&gt;0,$I482,1))+$I484*(1-(SUM($Q486:JG486)/$M$40)))</f>
        <v>0</v>
      </c>
      <c r="JH481" s="231">
        <f>IF(OR($O463=0,AND($AA$35="X",$D457="E")),0,JH480-(JH482*IF($I482&gt;0,$I482,1))+$I484*(1-(SUM($Q486:JH486)/$M$40)))</f>
        <v>0</v>
      </c>
      <c r="JI481" s="231">
        <f>IF(OR($O463=0,AND($AA$35="X",$D457="E")),0,JI480-(JI482*IF($I482&gt;0,$I482,1))+$I484*(1-(SUM($Q486:JI486)/$M$40)))</f>
        <v>0</v>
      </c>
      <c r="JJ481" s="231">
        <f>IF(OR($O463=0,AND($AA$35="X",$D457="E")),0,JJ480-(JJ482*IF($I482&gt;0,$I482,1))+$I484*(1-(SUM($Q486:JJ486)/$M$40)))</f>
        <v>0</v>
      </c>
      <c r="JK481" s="231">
        <f>IF(OR($O463=0,AND($AA$35="X",$D457="E")),0,JK480-(JK482*IF($I482&gt;0,$I482,1))+$I484*(1-(SUM($Q486:JK486)/$M$40)))</f>
        <v>0</v>
      </c>
      <c r="JL481" s="231">
        <f>IF(OR($O463=0,AND($AA$35="X",$D457="E")),0,JL480-(JL482*IF($I482&gt;0,$I482,1))+$I484*(1-(SUM($Q486:JL486)/$M$40)))</f>
        <v>0</v>
      </c>
      <c r="JM481" s="231">
        <f>IF(OR($O463=0,AND($AA$35="X",$D457="E")),0,JM480-(JM482*IF($I482&gt;0,$I482,1))+$I484*(1-(SUM($Q486:JM486)/$M$40)))</f>
        <v>0</v>
      </c>
      <c r="JN481" s="231">
        <f>IF(OR($O463=0,AND($AA$35="X",$D457="E")),0,JN480-(JN482*IF($I482&gt;0,$I482,1))+$I484*(1-(SUM($Q486:JN486)/$M$40)))</f>
        <v>0</v>
      </c>
      <c r="JO481" s="231">
        <f>IF(OR($O463=0,AND($AA$35="X",$D457="E")),0,JO480-(JO482*IF($I482&gt;0,$I482,1))+$I484*(1-(SUM($Q486:JO486)/$M$40)))</f>
        <v>0</v>
      </c>
      <c r="JP481" s="231">
        <f>IF(OR($O463=0,AND($AA$35="X",$D457="E")),0,JP480-(JP482*IF($I482&gt;0,$I482,1))+$I484*(1-(SUM($Q486:JP486)/$M$40)))</f>
        <v>0</v>
      </c>
      <c r="JQ481" s="231">
        <f>IF(OR($O463=0,AND($AA$35="X",$D457="E")),0,JQ480-(JQ482*IF($I482&gt;0,$I482,1))+$I484*(1-(SUM($Q486:JQ486)/$M$40)))</f>
        <v>0</v>
      </c>
      <c r="JR481" s="231">
        <f>IF(OR($O463=0,AND($AA$35="X",$D457="E")),0,JR480-(JR482*IF($I482&gt;0,$I482,1))+$I484*(1-(SUM($Q486:JR486)/$M$40)))</f>
        <v>0</v>
      </c>
      <c r="JS481" s="231">
        <f>IF(OR($O463=0,AND($AA$35="X",$D457="E")),0,JS480-(JS482*IF($I482&gt;0,$I482,1))+$I484*(1-(SUM($Q486:JS486)/$M$40)))</f>
        <v>0</v>
      </c>
      <c r="JT481" s="231">
        <f>IF(OR($O463=0,AND($AA$35="X",$D457="E")),0,JT480-(JT482*IF($I482&gt;0,$I482,1))+$I484*(1-(SUM($Q486:JT486)/$M$40)))</f>
        <v>0</v>
      </c>
      <c r="JU481" s="231">
        <f>IF(OR($O463=0,AND($AA$35="X",$D457="E")),0,JU480-(JU482*IF($I482&gt;0,$I482,1))+$I484*(1-(SUM($Q486:JU486)/$M$40)))</f>
        <v>0</v>
      </c>
      <c r="JV481" s="231">
        <f>IF(OR($O463=0,AND($AA$35="X",$D457="E")),0,JV480-(JV482*IF($I482&gt;0,$I482,1))+$I484*(1-(SUM($Q486:JV486)/$M$40)))</f>
        <v>0</v>
      </c>
      <c r="JW481" s="231">
        <f>IF(OR($O463=0,AND($AA$35="X",$D457="E")),0,JW480-(JW482*IF($I482&gt;0,$I482,1))+$I484*(1-(SUM($Q486:JW486)/$M$40)))</f>
        <v>0</v>
      </c>
      <c r="JX481" s="231">
        <f>IF(OR($O463=0,AND($AA$35="X",$D457="E")),0,JX480-(JX482*IF($I482&gt;0,$I482,1))+$I484*(1-(SUM($Q486:JX486)/$M$40)))</f>
        <v>0</v>
      </c>
      <c r="JY481" s="231">
        <f>IF(OR($O463=0,AND($AA$35="X",$D457="E")),0,JY480-(JY482*IF($I482&gt;0,$I482,1))+$I484*(1-(SUM($Q486:JY486)/$M$40)))</f>
        <v>0</v>
      </c>
      <c r="JZ481" s="231">
        <f>IF(OR($O463=0,AND($AA$35="X",$D457="E")),0,JZ480-(JZ482*IF($I482&gt;0,$I482,1))+$I484*(1-(SUM($Q486:JZ486)/$M$40)))</f>
        <v>0</v>
      </c>
      <c r="KA481" s="231">
        <f>IF(OR($O463=0,AND($AA$35="X",$D457="E")),0,KA480-(KA482*IF($I482&gt;0,$I482,1))+$I484*(1-(SUM($Q486:KA486)/$M$40)))</f>
        <v>0</v>
      </c>
      <c r="KB481" s="231">
        <f>IF(OR($O463=0,AND($AA$35="X",$D457="E")),0,KB480-(KB482*IF($I482&gt;0,$I482,1))+$I484*(1-(SUM($Q486:KB486)/$M$40)))</f>
        <v>0</v>
      </c>
      <c r="KC481" s="231">
        <f>IF(OR($O463=0,AND($AA$35="X",$D457="E")),0,KC480-(KC482*IF($I482&gt;0,$I482,1))+$I484*(1-(SUM($Q486:KC486)/$M$40)))</f>
        <v>0</v>
      </c>
      <c r="KD481" s="231">
        <f>IF(OR($O463=0,AND($AA$35="X",$D457="E")),0,KD480-(KD482*IF($I482&gt;0,$I482,1))+$I484*(1-(SUM($Q486:KD486)/$M$40)))</f>
        <v>0</v>
      </c>
      <c r="KE481" s="231">
        <f>IF(OR($O463=0,AND($AA$35="X",$D457="E")),0,KE480-(KE482*IF($I482&gt;0,$I482,1))+$I484*(1-(SUM($Q486:KE486)/$M$40)))</f>
        <v>0</v>
      </c>
      <c r="KF481" s="231">
        <f>IF(OR($O463=0,AND($AA$35="X",$D457="E")),0,KF480-(KF482*IF($I482&gt;0,$I482,1))+$I484*(1-(SUM($Q486:KF486)/$M$40)))</f>
        <v>0</v>
      </c>
      <c r="KG481" s="231">
        <f>IF(OR($O463=0,AND($AA$35="X",$D457="E")),0,KG480-(KG482*IF($I482&gt;0,$I482,1))+$I484*(1-(SUM($Q486:KG486)/$M$40)))</f>
        <v>0</v>
      </c>
      <c r="KH481" s="231">
        <f>IF(OR($O463=0,AND($AA$35="X",$D457="E")),0,KH480-(KH482*IF($I482&gt;0,$I482,1))+$I484*(1-(SUM($Q486:KH486)/$M$40)))</f>
        <v>0</v>
      </c>
      <c r="KI481" s="231">
        <f>IF(OR($O463=0,AND($AA$35="X",$D457="E")),0,KI480-(KI482*IF($I482&gt;0,$I482,1))+$I484*(1-(SUM($Q486:KI486)/$M$40)))</f>
        <v>0</v>
      </c>
      <c r="KJ481" s="231">
        <f>IF(OR($O463=0,AND($AA$35="X",$D457="E")),0,KJ480-(KJ482*IF($I482&gt;0,$I482,1))+$I484*(1-(SUM($Q486:KJ486)/$M$40)))</f>
        <v>0</v>
      </c>
      <c r="KK481" s="231">
        <f>IF(OR($O463=0,AND($AA$35="X",$D457="E")),0,KK480-(KK482*IF($I482&gt;0,$I482,1))+$I484*(1-(SUM($Q486:KK486)/$M$40)))</f>
        <v>0</v>
      </c>
      <c r="KL481" s="231">
        <f>IF(OR($O463=0,AND($AA$35="X",$D457="E")),0,KL480-(KL482*IF($I482&gt;0,$I482,1))+$I484*(1-(SUM($Q486:KL486)/$M$40)))</f>
        <v>0</v>
      </c>
      <c r="KM481" s="231">
        <f>IF(OR($O463=0,AND($AA$35="X",$D457="E")),0,KM480-(KM482*IF($I482&gt;0,$I482,1))+$I484*(1-(SUM($Q486:KM486)/$M$40)))</f>
        <v>0</v>
      </c>
      <c r="KN481" s="231">
        <f>IF(OR($O463=0,AND($AA$35="X",$D457="E")),0,KN480-(KN482*IF($I482&gt;0,$I482,1))+$I484*(1-(SUM($Q486:KN486)/$M$40)))</f>
        <v>0</v>
      </c>
      <c r="KO481" s="231">
        <f>IF(OR($O463=0,AND($AA$35="X",$D457="E")),0,KO480-(KO482*IF($I482&gt;0,$I482,1))+$I484*(1-(SUM($Q486:KO486)/$M$40)))</f>
        <v>0</v>
      </c>
      <c r="KP481" s="231">
        <f>IF(OR($O463=0,AND($AA$35="X",$D457="E")),0,KP480-(KP482*IF($I482&gt;0,$I482,1))+$I484*(1-(SUM($Q486:KP486)/$M$40)))</f>
        <v>0</v>
      </c>
      <c r="KQ481" s="231">
        <f>IF(OR($O463=0,AND($AA$35="X",$D457="E")),0,KQ480-(KQ482*IF($I482&gt;0,$I482,1))+$I484*(1-(SUM($Q486:KQ486)/$M$40)))</f>
        <v>0</v>
      </c>
      <c r="KR481" s="231">
        <f>IF(OR($O463=0,AND($AA$35="X",$D457="E")),0,KR480-(KR482*IF($I482&gt;0,$I482,1))+$I484*(1-(SUM($Q486:KR486)/$M$40)))</f>
        <v>0</v>
      </c>
      <c r="KS481" s="231">
        <f>IF(OR($O463=0,AND($AA$35="X",$D457="E")),0,KS480-(KS482*IF($I482&gt;0,$I482,1))+$I484*(1-(SUM($Q486:KS486)/$M$40)))</f>
        <v>0</v>
      </c>
      <c r="KT481" s="231">
        <f>IF(OR($O463=0,AND($AA$35="X",$D457="E")),0,KT480-(KT482*IF($I482&gt;0,$I482,1))+$I484*(1-(SUM($Q486:KT486)/$M$40)))</f>
        <v>0</v>
      </c>
      <c r="KU481" s="231">
        <f>IF(OR($O463=0,AND($AA$35="X",$D457="E")),0,KU480-(KU482*IF($I482&gt;0,$I482,1))+$I484*(1-(SUM($Q486:KU486)/$M$40)))</f>
        <v>0</v>
      </c>
      <c r="KV481" s="231">
        <f>IF(OR($O463=0,AND($AA$35="X",$D457="E")),0,KV480-(KV482*IF($I482&gt;0,$I482,1))+$I484*(1-(SUM($Q486:KV486)/$M$40)))</f>
        <v>0</v>
      </c>
      <c r="KW481" s="231">
        <f>IF(OR($O463=0,AND($AA$35="X",$D457="E")),0,KW480-(KW482*IF($I482&gt;0,$I482,1))+$I484*(1-(SUM($Q486:KW486)/$M$40)))</f>
        <v>0</v>
      </c>
      <c r="KX481" s="231">
        <f>IF(OR($O463=0,AND($AA$35="X",$D457="E")),0,KX480-(KX482*IF($I482&gt;0,$I482,1))+$I484*(1-(SUM($Q486:KX486)/$M$40)))</f>
        <v>0</v>
      </c>
      <c r="KY481" s="231">
        <f>IF(OR($O463=0,AND($AA$35="X",$D457="E")),0,KY480-(KY482*IF($I482&gt;0,$I482,1))+$I484*(1-(SUM($Q486:KY486)/$M$40)))</f>
        <v>0</v>
      </c>
      <c r="KZ481" s="231">
        <f>IF(OR($O463=0,AND($AA$35="X",$D457="E")),0,KZ480-(KZ482*IF($I482&gt;0,$I482,1))+$I484*(1-(SUM($Q486:KZ486)/$M$40)))</f>
        <v>0</v>
      </c>
      <c r="LA481" s="231">
        <f>IF(OR($O463=0,AND($AA$35="X",$D457="E")),0,LA480-(LA482*IF($I482&gt;0,$I482,1))+$I484*(1-(SUM($Q486:LA486)/$M$40)))</f>
        <v>0</v>
      </c>
      <c r="LB481" s="231">
        <f>IF(OR($O463=0,AND($AA$35="X",$D457="E")),0,LB480-(LB482*IF($I482&gt;0,$I482,1))+$I484*(1-(SUM($Q486:LB486)/$M$40)))</f>
        <v>0</v>
      </c>
      <c r="LC481" s="231">
        <f>IF(OR($O463=0,AND($AA$35="X",$D457="E")),0,LC480-(LC482*IF($I482&gt;0,$I482,1))+$I484*(1-(SUM($Q486:LC486)/$M$40)))</f>
        <v>0</v>
      </c>
      <c r="LD481" s="231">
        <f>IF(OR($O463=0,AND($AA$35="X",$D457="E")),0,LD480-(LD482*IF($I482&gt;0,$I482,1))+$I484*(1-(SUM($Q486:LD486)/$M$40)))</f>
        <v>0</v>
      </c>
      <c r="LE481" s="231">
        <f>IF(OR($O463=0,AND($AA$35="X",$D457="E")),0,LE480-(LE482*IF($I482&gt;0,$I482,1))+$I484*(1-(SUM($Q486:LE486)/$M$40)))</f>
        <v>0</v>
      </c>
      <c r="LF481" s="231">
        <f>IF(OR($O463=0,AND($AA$35="X",$D457="E")),0,LF480-(LF482*IF($I482&gt;0,$I482,1))+$I484*(1-(SUM($Q486:LF486)/$M$40)))</f>
        <v>0</v>
      </c>
      <c r="LG481" s="231">
        <f>IF(OR($O463=0,AND($AA$35="X",$D457="E")),0,LG480-(LG482*IF($I482&gt;0,$I482,1))+$I484*(1-(SUM($Q486:LG486)/$M$40)))</f>
        <v>0</v>
      </c>
      <c r="LH481" s="231">
        <f>IF(OR($O463=0,AND($AA$35="X",$D457="E")),0,LH480-(LH482*IF($I482&gt;0,$I482,1))+$I484*(1-(SUM($Q486:LH486)/$M$40)))</f>
        <v>0</v>
      </c>
      <c r="LI481" s="231">
        <f>IF(OR($O463=0,AND($AA$35="X",$D457="E")),0,LI480-(LI482*IF($I482&gt;0,$I482,1))+$I484*(1-(SUM($Q486:LI486)/$M$40)))</f>
        <v>0</v>
      </c>
      <c r="LJ481" s="231">
        <f>IF(OR($O463=0,AND($AA$35="X",$D457="E")),0,LJ480-(LJ482*IF($I482&gt;0,$I482,1))+$I484*(1-(SUM($Q486:LJ486)/$M$40)))</f>
        <v>0</v>
      </c>
      <c r="LK481" s="231">
        <f>IF(OR($O463=0,AND($AA$35="X",$D457="E")),0,LK480-(LK482*IF($I482&gt;0,$I482,1))+$I484*(1-(SUM($Q486:LK486)/$M$40)))</f>
        <v>0</v>
      </c>
      <c r="LL481" s="231">
        <f>IF(OR($O463=0,AND($AA$35="X",$D457="E")),0,LL480-(LL482*IF($I482&gt;0,$I482,1))+$I484*(1-(SUM($Q486:LL486)/$M$40)))</f>
        <v>0</v>
      </c>
      <c r="LM481" s="231">
        <f>IF(OR($O463=0,AND($AA$35="X",$D457="E")),0,LM480-(LM482*IF($I482&gt;0,$I482,1))+$I484*(1-(SUM($Q486:LM486)/$M$40)))</f>
        <v>0</v>
      </c>
      <c r="LN481" s="231">
        <f>IF(OR($O463=0,AND($AA$35="X",$D457="E")),0,LN480-(LN482*IF($I482&gt;0,$I482,1))+$I484*(1-(SUM($Q486:LN486)/$M$40)))</f>
        <v>0</v>
      </c>
      <c r="LO481" s="231">
        <f>IF(OR($O463=0,AND($AA$35="X",$D457="E")),0,LO480-(LO482*IF($I482&gt;0,$I482,1))+$I484*(1-(SUM($Q486:LO486)/$M$40)))</f>
        <v>0</v>
      </c>
      <c r="LP481" s="231">
        <f>IF(OR($O463=0,AND($AA$35="X",$D457="E")),0,LP480-(LP482*IF($I482&gt;0,$I482,1))+$I484*(1-(SUM($Q486:LP486)/$M$40)))</f>
        <v>0</v>
      </c>
      <c r="LQ481" s="231">
        <f>IF(OR($O463=0,AND($AA$35="X",$D457="E")),0,LQ480-(LQ482*IF($I482&gt;0,$I482,1))+$I484*(1-(SUM($Q486:LQ486)/$M$40)))</f>
        <v>0</v>
      </c>
      <c r="LR481" s="231">
        <f>IF(OR($O463=0,AND($AA$35="X",$D457="E")),0,LR480-(LR482*IF($I482&gt;0,$I482,1))+$I484*(1-(SUM($Q486:LR486)/$M$40)))</f>
        <v>0</v>
      </c>
      <c r="LS481" s="231">
        <f>IF(OR($O463=0,AND($AA$35="X",$D457="E")),0,LS480-(LS482*IF($I482&gt;0,$I482,1))+$I484*(1-(SUM($Q486:LS486)/$M$40)))</f>
        <v>0</v>
      </c>
      <c r="LT481" s="231">
        <f>IF(OR($O463=0,AND($AA$35="X",$D457="E")),0,LT480-(LT482*IF($I482&gt;0,$I482,1))+$I484*(1-(SUM($Q486:LT486)/$M$40)))</f>
        <v>0</v>
      </c>
      <c r="LU481" s="231">
        <f>IF(OR($O463=0,AND($AA$35="X",$D457="E")),0,LU480-(LU482*IF($I482&gt;0,$I482,1))+$I484*(1-(SUM($Q486:LU486)/$M$40)))</f>
        <v>0</v>
      </c>
      <c r="LV481" s="231">
        <f>IF(OR($O463=0,AND($AA$35="X",$D457="E")),0,LV480-(LV482*IF($I482&gt;0,$I482,1))+$I484*(1-(SUM($Q486:LV486)/$M$40)))</f>
        <v>0</v>
      </c>
      <c r="LW481" s="231">
        <f>IF(OR($O463=0,AND($AA$35="X",$D457="E")),0,LW480-(LW482*IF($I482&gt;0,$I482,1))+$I484*(1-(SUM($Q486:LW486)/$M$40)))</f>
        <v>0</v>
      </c>
      <c r="LX481" s="231">
        <f>IF(OR($O463=0,AND($AA$35="X",$D457="E")),0,LX480-(LX482*IF($I482&gt;0,$I482,1))+$I484*(1-(SUM($Q486:LX486)/$M$40)))</f>
        <v>0</v>
      </c>
      <c r="LY481" s="231">
        <f>IF(OR($O463=0,AND($AA$35="X",$D457="E")),0,LY480-(LY482*IF($I482&gt;0,$I482,1))+$I484*(1-(SUM($Q486:LY486)/$M$40)))</f>
        <v>0</v>
      </c>
      <c r="LZ481" s="231">
        <f>IF(OR($O463=0,AND($AA$35="X",$D457="E")),0,LZ480-(LZ482*IF($I482&gt;0,$I482,1))+$I484*(1-(SUM($Q486:LZ486)/$M$40)))</f>
        <v>0</v>
      </c>
      <c r="MA481" s="231">
        <f>IF(OR($O463=0,AND($AA$35="X",$D457="E")),0,MA480-(MA482*IF($I482&gt;0,$I482,1))+$I484*(1-(SUM($Q486:MA486)/$M$40)))</f>
        <v>0</v>
      </c>
      <c r="MB481" s="231">
        <f>IF(OR($O463=0,AND($AA$35="X",$D457="E")),0,MB480-(MB482*IF($I482&gt;0,$I482,1))+$I484*(1-(SUM($Q486:MB486)/$M$40)))</f>
        <v>0</v>
      </c>
      <c r="MC481" s="231">
        <f>IF(OR($O463=0,AND($AA$35="X",$D457="E")),0,MC480-(MC482*IF($I482&gt;0,$I482,1))+$I484*(1-(SUM($Q486:MC486)/$M$40)))</f>
        <v>0</v>
      </c>
      <c r="MD481" s="231">
        <f>IF(OR($O463=0,AND($AA$35="X",$D457="E")),0,MD480-(MD482*IF($I482&gt;0,$I482,1))+$I484*(1-(SUM($Q486:MD486)/$M$40)))</f>
        <v>0</v>
      </c>
      <c r="ME481" s="231">
        <f>IF(OR($O463=0,AND($AA$35="X",$D457="E")),0,ME480-(ME482*IF($I482&gt;0,$I482,1))+$I484*(1-(SUM($Q486:ME486)/$M$40)))</f>
        <v>0</v>
      </c>
      <c r="MF481" s="231">
        <f>IF(OR($O463=0,AND($AA$35="X",$D457="E")),0,MF480-(MF482*IF($I482&gt;0,$I482,1))+$I484*(1-(SUM($Q486:MF486)/$M$40)))</f>
        <v>0</v>
      </c>
      <c r="MG481" s="231">
        <f>IF(OR($O463=0,AND($AA$35="X",$D457="E")),0,MG480-(MG482*IF($I482&gt;0,$I482,1))+$I484*(1-(SUM($Q486:MG486)/$M$40)))</f>
        <v>0</v>
      </c>
      <c r="MH481" s="231">
        <f>IF(OR($O463=0,AND($AA$35="X",$D457="E")),0,MH480-(MH482*IF($I482&gt;0,$I482,1))+$I484*(1-(SUM($Q486:MH486)/$M$40)))</f>
        <v>0</v>
      </c>
      <c r="MI481" s="231">
        <f>IF(OR($O463=0,AND($AA$35="X",$D457="E")),0,MI480-(MI482*IF($I482&gt;0,$I482,1))+$I484*(1-(SUM($Q486:MI486)/$M$40)))</f>
        <v>0</v>
      </c>
      <c r="MJ481" s="231">
        <f>IF(OR($O463=0,AND($AA$35="X",$D457="E")),0,MJ480-(MJ482*IF($I482&gt;0,$I482,1))+$I484*(1-(SUM($Q486:MJ486)/$M$40)))</f>
        <v>0</v>
      </c>
      <c r="MK481" s="231">
        <f>IF(OR($O463=0,AND($AA$35="X",$D457="E")),0,MK480-(MK482*IF($I482&gt;0,$I482,1))+$I484*(1-(SUM($Q486:MK486)/$M$40)))</f>
        <v>0</v>
      </c>
      <c r="ML481" s="231">
        <f>IF(OR($O463=0,AND($AA$35="X",$D457="E")),0,ML480-(ML482*IF($I482&gt;0,$I482,1))+$I484*(1-(SUM($Q486:ML486)/$M$40)))</f>
        <v>0</v>
      </c>
      <c r="MM481" s="231">
        <f>IF(OR($O463=0,AND($AA$35="X",$D457="E")),0,MM480-(MM482*IF($I482&gt;0,$I482,1))+$I484*(1-(SUM($Q486:MM486)/$M$40)))</f>
        <v>0</v>
      </c>
      <c r="MN481" s="231">
        <f>IF(OR($O463=0,AND($AA$35="X",$D457="E")),0,MN480-(MN482*IF($I482&gt;0,$I482,1))+$I484*(1-(SUM($Q486:MN486)/$M$40)))</f>
        <v>0</v>
      </c>
      <c r="MO481" s="231">
        <f>IF(OR($O463=0,AND($AA$35="X",$D457="E")),0,MO480-(MO482*IF($I482&gt;0,$I482,1))+$I484*(1-(SUM($Q486:MO486)/$M$40)))</f>
        <v>0</v>
      </c>
      <c r="MP481" s="231">
        <f>IF(OR($O463=0,AND($AA$35="X",$D457="E")),0,MP480-(MP482*IF($I482&gt;0,$I482,1))+$I484*(1-(SUM($Q486:MP486)/$M$40)))</f>
        <v>0</v>
      </c>
      <c r="MQ481" s="231">
        <f>IF(OR($O463=0,AND($AA$35="X",$D457="E")),0,MQ480-(MQ482*IF($I482&gt;0,$I482,1))+$I484*(1-(SUM($Q486:MQ486)/$M$40)))</f>
        <v>0</v>
      </c>
      <c r="MR481" s="231">
        <f>IF(OR($O463=0,AND($AA$35="X",$D457="E")),0,MR480-(MR482*IF($I482&gt;0,$I482,1))+$I484*(1-(SUM($Q486:MR486)/$M$40)))</f>
        <v>0</v>
      </c>
      <c r="MS481" s="231">
        <f>IF(OR($O463=0,AND($AA$35="X",$D457="E")),0,MS480-(MS482*IF($I482&gt;0,$I482,1))+$I484*(1-(SUM($Q486:MS486)/$M$40)))</f>
        <v>0</v>
      </c>
      <c r="MT481" s="231">
        <f>IF(OR($O463=0,AND($AA$35="X",$D457="E")),0,MT480-(MT482*IF($I482&gt;0,$I482,1))+$I484*(1-(SUM($Q486:MT486)/$M$40)))</f>
        <v>0</v>
      </c>
      <c r="MU481" s="231">
        <f>IF(OR($O463=0,AND($AA$35="X",$D457="E")),0,MU480-(MU482*IF($I482&gt;0,$I482,1))+$I484*(1-(SUM($Q486:MU486)/$M$40)))</f>
        <v>0</v>
      </c>
      <c r="MV481" s="231">
        <f>IF(OR($O463=0,AND($AA$35="X",$D457="E")),0,MV480-(MV482*IF($I482&gt;0,$I482,1))+$I484*(1-(SUM($Q486:MV486)/$M$40)))</f>
        <v>0</v>
      </c>
      <c r="MW481" s="231">
        <f>IF(OR($O463=0,AND($AA$35="X",$D457="E")),0,MW480-(MW482*IF($I482&gt;0,$I482,1))+$I484*(1-(SUM($Q486:MW486)/$M$40)))</f>
        <v>0</v>
      </c>
      <c r="MX481" s="231">
        <f>IF(OR($O463=0,AND($AA$35="X",$D457="E")),0,MX480-(MX482*IF($I482&gt;0,$I482,1))+$I484*(1-(SUM($Q486:MX486)/$M$40)))</f>
        <v>0</v>
      </c>
      <c r="MY481" s="231">
        <f>IF(OR($O463=0,AND($AA$35="X",$D457="E")),0,MY480-(MY482*IF($I482&gt;0,$I482,1))+$I484*(1-(SUM($Q486:MY486)/$M$40)))</f>
        <v>0</v>
      </c>
      <c r="MZ481" s="231">
        <f>IF(OR($O463=0,AND($AA$35="X",$D457="E")),0,MZ480-(MZ482*IF($I482&gt;0,$I482,1))+$I484*(1-(SUM($Q486:MZ486)/$M$40)))</f>
        <v>0</v>
      </c>
      <c r="NA481" s="231">
        <f>IF(OR($O463=0,AND($AA$35="X",$D457="E")),0,NA480-(NA482*IF($I482&gt;0,$I482,1))+$I484*(1-(SUM($Q486:NA486)/$M$40)))</f>
        <v>0</v>
      </c>
      <c r="NB481" s="231">
        <f>IF(OR($O463=0,AND($AA$35="X",$D457="E")),0,NB480-(NB482*IF($I482&gt;0,$I482,1))+$I484*(1-(SUM($Q486:NB486)/$M$40)))</f>
        <v>0</v>
      </c>
      <c r="NC481" s="231">
        <f>IF(OR($O463=0,AND($AA$35="X",$D457="E")),0,NC480-(NC482*IF($I482&gt;0,$I482,1))+$I484*(1-(SUM($Q486:NC486)/$M$40)))</f>
        <v>0</v>
      </c>
      <c r="ND481" s="231">
        <f>IF(OR($O463=0,AND($AA$35="X",$D457="E")),0,ND480-(ND482*IF($I482&gt;0,$I482,1))+$I484*(1-(SUM($Q486:ND486)/$M$40)))</f>
        <v>0</v>
      </c>
      <c r="NE481" s="231">
        <f>IF(OR($O463=0,AND($AA$35="X",$D457="E")),0,NE480-(NE482*IF($I482&gt;0,$I482,1))+$I484*(1-(SUM($Q486:NE486)/$M$40)))</f>
        <v>0</v>
      </c>
      <c r="NF481" s="231">
        <f>IF(OR($O463=0,AND($AA$35="X",$D457="E")),0,NF480-(NF482*IF($I482&gt;0,$I482,1))+$I484*(1-(SUM($Q486:NF486)/$M$40)))</f>
        <v>0</v>
      </c>
      <c r="NG481" s="231">
        <f>IF(OR($O463=0,AND($AA$35="X",$D457="E")),0,NG480-(NG482*IF($I482&gt;0,$I482,1))+$I484*(1-(SUM($Q486:NG486)/$M$40)))</f>
        <v>0</v>
      </c>
      <c r="NH481" s="231">
        <f>IF(OR($O463=0,AND($AA$35="X",$D457="E")),0,NH480-(NH482*IF($I482&gt;0,$I482,1))+$I484*(1-(SUM($Q486:NH486)/$M$40)))</f>
        <v>0</v>
      </c>
      <c r="NI481" s="231">
        <f>IF(OR($O463=0,AND($AA$35="X",$D457="E")),0,NI480-(NI482*IF($I482&gt;0,$I482,1))+$I484*(1-(SUM($Q486:NI486)/$M$40)))</f>
        <v>0</v>
      </c>
      <c r="NJ481" s="231">
        <f>IF(OR($O463=0,AND($AA$35="X",$D457="E")),0,NJ480-(NJ482*IF($I482&gt;0,$I482,1))+$I484*(1-(SUM($Q486:NJ486)/$M$40)))</f>
        <v>0</v>
      </c>
      <c r="NK481" s="231">
        <f>IF(OR($O463=0,AND($AA$35="X",$D457="E")),0,NK480-(NK482*IF($I482&gt;0,$I482,1))+$I484*(1-(SUM($Q486:NK486)/$M$40)))</f>
        <v>0</v>
      </c>
      <c r="NL481" s="231">
        <f>IF(OR($O463=0,AND($AA$35="X",$D457="E")),0,NL480-(NL482*IF($I482&gt;0,$I482,1))+$I484*(1-(SUM($Q486:NL486)/$M$40)))</f>
        <v>0</v>
      </c>
      <c r="NM481" s="231">
        <f>IF(OR($O463=0,AND($AA$35="X",$D457="E")),0,NM480-(NM482*IF($I482&gt;0,$I482,1))+$I484*(1-(SUM($Q486:NM486)/$M$40)))</f>
        <v>0</v>
      </c>
      <c r="NN481" s="231">
        <f>IF(OR($O463=0,AND($AA$35="X",$D457="E")),0,NN480-(NN482*IF($I482&gt;0,$I482,1))+$I484*(1-(SUM($Q486:NN486)/$M$40)))</f>
        <v>0</v>
      </c>
      <c r="NO481" s="231">
        <f>IF(OR($O463=0,AND($AA$35="X",$D457="E")),0,NO480-(NO482*IF($I482&gt;0,$I482,1))+$I484*(1-(SUM($Q486:NO486)/$M$40)))</f>
        <v>0</v>
      </c>
      <c r="NP481" s="231">
        <f>IF(OR($O463=0,AND($AA$35="X",$D457="E")),0,NP480-(NP482*IF($I482&gt;0,$I482,1))+$I484*(1-(SUM($Q486:NP486)/$M$40)))</f>
        <v>0</v>
      </c>
      <c r="NQ481" s="231">
        <f>IF(OR($O463=0,AND($AA$35="X",$D457="E")),0,NQ480-(NQ482*IF($I482&gt;0,$I482,1))+$I484*(1-(SUM($Q486:NQ486)/$M$40)))</f>
        <v>0</v>
      </c>
      <c r="NR481" s="231">
        <f>IF(OR($O463=0,AND($AA$35="X",$D457="E")),0,NR480-(NR482*IF($I482&gt;0,$I482,1))+$I484*(1-(SUM($Q486:NR486)/$M$40)))</f>
        <v>0</v>
      </c>
      <c r="NS481" s="231">
        <f>IF(OR($O463=0,AND($AA$35="X",$D457="E")),0,NS480-(NS482*IF($I482&gt;0,$I482,1))+$I484*(1-(SUM($Q486:NS486)/$M$40)))</f>
        <v>0</v>
      </c>
      <c r="NT481" s="231">
        <f>IF(OR($O463=0,AND($AA$35="X",$D457="E")),0,NT480-(NT482*IF($I482&gt;0,$I482,1))+$I484*(1-(SUM($Q486:NT486)/$M$40)))</f>
        <v>0</v>
      </c>
      <c r="NU481" s="231">
        <f>IF(OR($O463=0,AND($AA$35="X",$D457="E")),0,NU480-(NU482*IF($I482&gt;0,$I482,1))+$I484*(1-(SUM($Q486:NU486)/$M$40)))</f>
        <v>0</v>
      </c>
      <c r="NV481" s="231">
        <f>IF(OR($O463=0,AND($AA$35="X",$D457="E")),0,NV480-(NV482*IF($I482&gt;0,$I482,1))+$I484*(1-(SUM($Q486:NV486)/$M$40)))</f>
        <v>0</v>
      </c>
      <c r="NW481" s="231">
        <f>IF(OR($O463=0,AND($AA$35="X",$D457="E")),0,NW480-(NW482*IF($I482&gt;0,$I482,1))+$I484*(1-(SUM($Q486:NW486)/$M$40)))</f>
        <v>0</v>
      </c>
      <c r="NX481" s="231">
        <f>IF(OR($O463=0,AND($AA$35="X",$D457="E")),0,NX480-(NX482*IF($I482&gt;0,$I482,1))+$I484*(1-(SUM($Q486:NX486)/$M$40)))</f>
        <v>0</v>
      </c>
      <c r="NY481" s="231">
        <f>IF(OR($O463=0,AND($AA$35="X",$D457="E")),0,NY480-(NY482*IF($I482&gt;0,$I482,1))+$I484*(1-(SUM($Q486:NY486)/$M$40)))</f>
        <v>0</v>
      </c>
      <c r="NZ481" s="231">
        <f>IF(OR($O463=0,AND($AA$35="X",$D457="E")),0,NZ480-(NZ482*IF($I482&gt;0,$I482,1))+$I484*(1-(SUM($Q486:NZ486)/$M$40)))</f>
        <v>0</v>
      </c>
      <c r="OA481" s="231">
        <f>IF(OR($O463=0,AND($AA$35="X",$D457="E")),0,OA480-(OA482*IF($I482&gt;0,$I482,1))+$I484*(1-(SUM($Q486:OA486)/$M$40)))</f>
        <v>0</v>
      </c>
      <c r="OB481" s="231">
        <f>IF(OR($O463=0,AND($AA$35="X",$D457="E")),0,OB480-(OB482*IF($I482&gt;0,$I482,1))+$I484*(1-(SUM($Q486:OB486)/$M$40)))</f>
        <v>0</v>
      </c>
      <c r="OC481" s="231">
        <f>IF(OR($O463=0,AND($AA$35="X",$D457="E")),0,OC480-(OC482*IF($I482&gt;0,$I482,1))+$I484*(1-(SUM($Q486:OC486)/$M$40)))</f>
        <v>0</v>
      </c>
      <c r="OD481" s="231">
        <f>IF(OR($O463=0,AND($AA$35="X",$D457="E")),0,OD480-(OD482*IF($I482&gt;0,$I482,1))+$I484*(1-(SUM($Q486:OD486)/$M$40)))</f>
        <v>0</v>
      </c>
      <c r="OE481" s="231">
        <f>IF(OR($O463=0,AND($AA$35="X",$D457="E")),0,OE480-(OE482*IF($I482&gt;0,$I482,1))+$I484*(1-(SUM($Q486:OE486)/$M$40)))</f>
        <v>0</v>
      </c>
      <c r="OF481" s="231">
        <f>IF(OR($O463=0,AND($AA$35="X",$D457="E")),0,OF480-(OF482*IF($I482&gt;0,$I482,1))+$I484*(1-(SUM($Q486:OF486)/$M$40)))</f>
        <v>0</v>
      </c>
      <c r="OG481" s="231">
        <f>IF(OR($O463=0,AND($AA$35="X",$D457="E")),0,OG480-(OG482*IF($I482&gt;0,$I482,1))+$I484*(1-(SUM($Q486:OG486)/$M$40)))</f>
        <v>0</v>
      </c>
      <c r="OH481" s="231">
        <f>IF(OR($O463=0,AND($AA$35="X",$D457="E")),0,OH480-(OH482*IF($I482&gt;0,$I482,1))+$I484*(1-(SUM($Q486:OH486)/$M$40)))</f>
        <v>0</v>
      </c>
      <c r="OI481" s="231">
        <f>IF(OR($O463=0,AND($AA$35="X",$D457="E")),0,OI480-(OI482*IF($I482&gt;0,$I482,1))+$I484*(1-(SUM($Q486:OI486)/$M$40)))</f>
        <v>0</v>
      </c>
      <c r="OJ481" s="231">
        <f>IF(OR($O463=0,AND($AA$35="X",$D457="E")),0,OJ480-(OJ482*IF($I482&gt;0,$I482,1))+$I484*(1-(SUM($Q486:OJ486)/$M$40)))</f>
        <v>0</v>
      </c>
      <c r="OK481" s="231">
        <f>IF(OR($O463=0,AND($AA$35="X",$D457="E")),0,OK480-(OK482*IF($I482&gt;0,$I482,1))+$I484*(1-(SUM($Q486:OK486)/$M$40)))</f>
        <v>0</v>
      </c>
      <c r="OL481" s="231">
        <f>IF(OR($O463=0,AND($AA$35="X",$D457="E")),0,OL480-(OL482*IF($I482&gt;0,$I482,1))+$I484*(1-(SUM($Q486:OL486)/$M$40)))</f>
        <v>0</v>
      </c>
      <c r="OM481" s="231">
        <f>IF(OR($O463=0,AND($AA$35="X",$D457="E")),0,OM480-(OM482*IF($I482&gt;0,$I482,1))+$I484*(1-(SUM($Q486:OM486)/$M$40)))</f>
        <v>0</v>
      </c>
      <c r="ON481" s="231">
        <f>IF(OR($O463=0,AND($AA$35="X",$D457="E")),0,ON480-(ON482*IF($I482&gt;0,$I482,1))+$I484*(1-(SUM($Q486:ON486)/$M$40)))</f>
        <v>0</v>
      </c>
      <c r="OO481" s="231">
        <f>IF(OR($O463=0,AND($AA$35="X",$D457="E")),0,OO480-(OO482*IF($I482&gt;0,$I482,1))+$I484*(1-(SUM($Q486:OO486)/$M$40)))</f>
        <v>0</v>
      </c>
      <c r="OP481" s="231">
        <f>IF(OR($O463=0,AND($AA$35="X",$D457="E")),0,OP480-(OP482*IF($I482&gt;0,$I482,1))+$I484*(1-(SUM($Q486:OP486)/$M$40)))</f>
        <v>0</v>
      </c>
      <c r="OQ481" s="231">
        <f>IF(OR($O463=0,AND($AA$35="X",$D457="E")),0,OQ480-(OQ482*IF($I482&gt;0,$I482,1))+$I484*(1-(SUM($Q486:OQ486)/$M$40)))</f>
        <v>0</v>
      </c>
      <c r="OR481" s="231">
        <f>IF(OR($O463=0,AND($AA$35="X",$D457="E")),0,OR480-(OR482*IF($I482&gt;0,$I482,1))+$I484*(1-(SUM($Q486:OR486)/$M$40)))</f>
        <v>0</v>
      </c>
      <c r="OS481" s="231">
        <f>IF(OR($O463=0,AND($AA$35="X",$D457="E")),0,OS480-(OS482*IF($I482&gt;0,$I482,1))+$I484*(1-(SUM($Q486:OS486)/$M$40)))</f>
        <v>0</v>
      </c>
      <c r="OT481" s="231">
        <f>IF(OR($O463=0,AND($AA$35="X",$D457="E")),0,OT480-(OT482*IF($I482&gt;0,$I482,1))+$I484*(1-(SUM($Q486:OT486)/$M$40)))</f>
        <v>0</v>
      </c>
      <c r="OU481" s="231">
        <f>IF(OR($O463=0,AND($AA$35="X",$D457="E")),0,OU480-(OU482*IF($I482&gt;0,$I482,1))+$I484*(1-(SUM($Q486:OU486)/$M$40)))</f>
        <v>0</v>
      </c>
      <c r="OV481" s="231">
        <f>IF(OR($O463=0,AND($AA$35="X",$D457="E")),0,OV480-(OV482*IF($I482&gt;0,$I482,1))+$I484*(1-(SUM($Q486:OV486)/$M$40)))</f>
        <v>0</v>
      </c>
      <c r="OW481" s="231">
        <f>IF(OR($O463=0,AND($AA$35="X",$D457="E")),0,OW480-(OW482*IF($I482&gt;0,$I482,1))+$I484*(1-(SUM($Q486:OW486)/$M$40)))</f>
        <v>0</v>
      </c>
      <c r="OX481" s="231">
        <f>IF(OR($O463=0,AND($AA$35="X",$D457="E")),0,OX480-(OX482*IF($I482&gt;0,$I482,1))+$I484*(1-(SUM($Q486:OX486)/$M$40)))</f>
        <v>0</v>
      </c>
      <c r="OY481" s="231">
        <f>IF(OR($O463=0,AND($AA$35="X",$D457="E")),0,OY480-(OY482*IF($I482&gt;0,$I482,1))+$I484*(1-(SUM($Q486:OY486)/$M$40)))</f>
        <v>0</v>
      </c>
      <c r="OZ481" s="231">
        <f>IF(OR($O463=0,AND($AA$35="X",$D457="E")),0,OZ480-(OZ482*IF($I482&gt;0,$I482,1))+$I484*(1-(SUM($Q486:OZ486)/$M$40)))</f>
        <v>0</v>
      </c>
      <c r="PA481" s="231">
        <f>IF(OR($O463=0,AND($AA$35="X",$D457="E")),0,PA480-(PA482*IF($I482&gt;0,$I482,1))+$I484*(1-(SUM($Q486:PA486)/$M$40)))</f>
        <v>0</v>
      </c>
      <c r="PB481" s="231">
        <f>IF(OR($O463=0,AND($AA$35="X",$D457="E")),0,PB480-(PB482*IF($I482&gt;0,$I482,1))+$I484*(1-(SUM($Q486:PB486)/$M$40)))</f>
        <v>0</v>
      </c>
      <c r="PC481" s="231">
        <f>IF(OR($O463=0,AND($AA$35="X",$D457="E")),0,PC480-(PC482*IF($I482&gt;0,$I482,1))+$I484*(1-(SUM($Q486:PC486)/$M$40)))</f>
        <v>0</v>
      </c>
      <c r="PD481" s="231">
        <f>IF(OR($O463=0,AND($AA$35="X",$D457="E")),0,PD480-(PD482*IF($I482&gt;0,$I482,1))+$I484*(1-(SUM($Q486:PD486)/$M$40)))</f>
        <v>0</v>
      </c>
      <c r="PE481" s="231">
        <f>IF(OR($O463=0,AND($AA$35="X",$D457="E")),0,PE480-(PE482*IF($I482&gt;0,$I482,1))+$I484*(1-(SUM($Q486:PE486)/$M$40)))</f>
        <v>0</v>
      </c>
      <c r="PF481" s="231">
        <f>IF(OR($O463=0,AND($AA$35="X",$D457="E")),0,PF480-(PF482*IF($I482&gt;0,$I482,1))+$I484*(1-(SUM($Q486:PF486)/$M$40)))</f>
        <v>0</v>
      </c>
      <c r="PG481" s="231">
        <f>IF(OR($O463=0,AND($AA$35="X",$D457="E")),0,PG480-(PG482*IF($I482&gt;0,$I482,1))+$I484*(1-(SUM($Q486:PG486)/$M$40)))</f>
        <v>0</v>
      </c>
      <c r="PH481" s="231">
        <f>IF(OR($O463=0,AND($AA$35="X",$D457="E")),0,PH480-(PH482*IF($I482&gt;0,$I482,1))+$I484*(1-(SUM($Q486:PH486)/$M$40)))</f>
        <v>0</v>
      </c>
      <c r="PI481" s="231">
        <f>IF(OR($O463=0,AND($AA$35="X",$D457="E")),0,PI480-(PI482*IF($I482&gt;0,$I482,1))+$I484*(1-(SUM($Q486:PI486)/$M$40)))</f>
        <v>0</v>
      </c>
      <c r="PJ481" s="231">
        <f>IF(OR($O463=0,AND($AA$35="X",$D457="E")),0,PJ480-(PJ482*IF($I482&gt;0,$I482,1))+$I484*(1-(SUM($Q486:PJ486)/$M$40)))</f>
        <v>0</v>
      </c>
      <c r="PK481" s="231">
        <f>IF(OR($O463=0,AND($AA$35="X",$D457="E")),0,PK480-(PK482*IF($I482&gt;0,$I482,1))+$I484*(1-(SUM($Q486:PK486)/$M$40)))</f>
        <v>0</v>
      </c>
      <c r="PL481" s="231">
        <f>IF(OR($O463=0,AND($AA$35="X",$D457="E")),0,PL480-(PL482*IF($I482&gt;0,$I482,1))+$I484*(1-(SUM($Q486:PL486)/$M$40)))</f>
        <v>0</v>
      </c>
      <c r="PM481" s="231">
        <f>IF(OR($O463=0,AND($AA$35="X",$D457="E")),0,PM480-(PM482*IF($I482&gt;0,$I482,1))+$I484*(1-(SUM($Q486:PM486)/$M$40)))</f>
        <v>0</v>
      </c>
      <c r="PN481" s="231">
        <f>IF(OR($O463=0,AND($AA$35="X",$D457="E")),0,PN480-(PN482*IF($I482&gt;0,$I482,1))+$I484*(1-(SUM($Q486:PN486)/$M$40)))</f>
        <v>0</v>
      </c>
      <c r="PO481" s="231">
        <f>IF(OR($O463=0,AND($AA$35="X",$D457="E")),0,PO480-(PO482*IF($I482&gt;0,$I482,1))+$I484*(1-(SUM($Q486:PO486)/$M$40)))</f>
        <v>0</v>
      </c>
      <c r="PP481" s="231">
        <f>IF(OR($O463=0,AND($AA$35="X",$D457="E")),0,PP480-(PP482*IF($I482&gt;0,$I482,1))+$I484*(1-(SUM($Q486:PP486)/$M$40)))</f>
        <v>0</v>
      </c>
      <c r="PQ481" s="231">
        <f>IF(OR($O463=0,AND($AA$35="X",$D457="E")),0,PQ480-(PQ482*IF($I482&gt;0,$I482,1))+$I484*(1-(SUM($Q486:PQ486)/$M$40)))</f>
        <v>0</v>
      </c>
      <c r="PR481" s="231">
        <f>IF(OR($O463=0,AND($AA$35="X",$D457="E")),0,PR480-(PR482*IF($I482&gt;0,$I482,1))+$I484*(1-(SUM($Q486:PR486)/$M$40)))</f>
        <v>0</v>
      </c>
      <c r="PS481" s="231">
        <f>IF(OR($O463=0,AND($AA$35="X",$D457="E")),0,PS480-(PS482*IF($I482&gt;0,$I482,1))+$I484*(1-(SUM($Q486:PS486)/$M$40)))</f>
        <v>0</v>
      </c>
      <c r="PT481" s="231">
        <f>IF(OR($O463=0,AND($AA$35="X",$D457="E")),0,PT480-(PT482*IF($I482&gt;0,$I482,1))+$I484*(1-(SUM($Q486:PT486)/$M$40)))</f>
        <v>0</v>
      </c>
      <c r="PU481" s="231">
        <f>IF(OR($O463=0,AND($AA$35="X",$D457="E")),0,PU480-(PU482*IF($I482&gt;0,$I482,1))+$I484*(1-(SUM($Q486:PU486)/$M$40)))</f>
        <v>0</v>
      </c>
      <c r="PV481" s="231">
        <f>IF(OR($O463=0,AND($AA$35="X",$D457="E")),0,PV480-(PV482*IF($I482&gt;0,$I482,1))+$I484*(1-(SUM($Q486:PV486)/$M$40)))</f>
        <v>0</v>
      </c>
      <c r="PW481" s="231">
        <f>IF(OR($O463=0,AND($AA$35="X",$D457="E")),0,PW480-(PW482*IF($I482&gt;0,$I482,1))+$I484*(1-(SUM($Q486:PW486)/$M$40)))</f>
        <v>0</v>
      </c>
      <c r="PX481" s="231">
        <f>IF(OR($O463=0,AND($AA$35="X",$D457="E")),0,PX480-(PX482*IF($I482&gt;0,$I482,1))+$I484*(1-(SUM($Q486:PX486)/$M$40)))</f>
        <v>0</v>
      </c>
      <c r="PY481" s="231">
        <f>IF(OR($O463=0,AND($AA$35="X",$D457="E")),0,PY480-(PY482*IF($I482&gt;0,$I482,1))+$I484*(1-(SUM($Q486:PY486)/$M$40)))</f>
        <v>0</v>
      </c>
      <c r="PZ481" s="231">
        <f>IF(OR($O463=0,AND($AA$35="X",$D457="E")),0,PZ480-(PZ482*IF($I482&gt;0,$I482,1))+$I484*(1-(SUM($Q486:PZ486)/$M$40)))</f>
        <v>0</v>
      </c>
      <c r="QA481" s="231">
        <f>IF(OR($O463=0,AND($AA$35="X",$D457="E")),0,QA480-(QA482*IF($I482&gt;0,$I482,1))+$I484*(1-(SUM($Q486:QA486)/$M$40)))</f>
        <v>0</v>
      </c>
      <c r="QB481" s="231">
        <f>IF(OR($O463=0,AND($AA$35="X",$D457="E")),0,QB480-(QB482*IF($I482&gt;0,$I482,1))+$I484*(1-(SUM($Q486:QB486)/$M$40)))</f>
        <v>0</v>
      </c>
      <c r="QC481" s="231">
        <f>IF(OR($O463=0,AND($AA$35="X",$D457="E")),0,QC480-(QC482*IF($I482&gt;0,$I482,1))+$I484*(1-(SUM($Q486:QC486)/$M$40)))</f>
        <v>0</v>
      </c>
      <c r="QD481" s="231">
        <f>IF(OR($O463=0,AND($AA$35="X",$D457="E")),0,QD480-(QD482*IF($I482&gt;0,$I482,1))+$I484*(1-(SUM($Q486:QD486)/$M$40)))</f>
        <v>0</v>
      </c>
      <c r="QE481" s="231">
        <f>IF(OR($O463=0,AND($AA$35="X",$D457="E")),0,QE480-(QE482*IF($I482&gt;0,$I482,1))+$I484*(1-(SUM($Q486:QE486)/$M$40)))</f>
        <v>0</v>
      </c>
      <c r="QF481" s="231">
        <f>IF(OR($O463=0,AND($AA$35="X",$D457="E")),0,QF480-(QF482*IF($I482&gt;0,$I482,1))+$I484*(1-(SUM($Q486:QF486)/$M$40)))</f>
        <v>0</v>
      </c>
      <c r="QG481" s="231">
        <f>IF(OR($O463=0,AND($AA$35="X",$D457="E")),0,QG480-(QG482*IF($I482&gt;0,$I482,1))+$I484*(1-(SUM($Q486:QG486)/$M$40)))</f>
        <v>0</v>
      </c>
      <c r="QH481" s="231">
        <f>IF(OR($O463=0,AND($AA$35="X",$D457="E")),0,QH480-(QH482*IF($I482&gt;0,$I482,1))+$I484*(1-(SUM($Q486:QH486)/$M$40)))</f>
        <v>0</v>
      </c>
      <c r="QI481" s="231">
        <f>IF(OR($O463=0,AND($AA$35="X",$D457="E")),0,QI480-(QI482*IF($I482&gt;0,$I482,1))+$I484*(1-(SUM($Q486:QI486)/$M$40)))</f>
        <v>0</v>
      </c>
      <c r="QJ481" s="231">
        <f>IF(OR($O463=0,AND($AA$35="X",$D457="E")),0,QJ480-(QJ482*IF($I482&gt;0,$I482,1))+$I484*(1-(SUM($Q486:QJ486)/$M$40)))</f>
        <v>0</v>
      </c>
      <c r="QK481" s="231">
        <f>IF(OR($O463=0,AND($AA$35="X",$D457="E")),0,QK480-(QK482*IF($I482&gt;0,$I482,1))+$I484*(1-(SUM($Q486:QK486)/$M$40)))</f>
        <v>0</v>
      </c>
      <c r="QL481" s="231">
        <f>IF(OR($O463=0,AND($AA$35="X",$D457="E")),0,QL480-(QL482*IF($I482&gt;0,$I482,1))+$I484*(1-(SUM($Q486:QL486)/$M$40)))</f>
        <v>0</v>
      </c>
      <c r="QM481" s="231">
        <f>IF(OR($O463=0,AND($AA$35="X",$D457="E")),0,QM480-(QM482*IF($I482&gt;0,$I482,1))+$I484*(1-(SUM($Q486:QM486)/$M$40)))</f>
        <v>0</v>
      </c>
      <c r="QN481" s="231">
        <f>IF(OR($O463=0,AND($AA$35="X",$D457="E")),0,QN480-(QN482*IF($I482&gt;0,$I482,1))+$I484*(1-(SUM($Q486:QN486)/$M$40)))</f>
        <v>0</v>
      </c>
      <c r="QO481" s="231">
        <f>IF(OR($O463=0,AND($AA$35="X",$D457="E")),0,QO480-(QO482*IF($I482&gt;0,$I482,1))+$I484*(1-(SUM($Q486:QO486)/$M$40)))</f>
        <v>0</v>
      </c>
      <c r="QP481" s="231">
        <f>IF(OR($O463=0,AND($AA$35="X",$D457="E")),0,QP480-(QP482*IF($I482&gt;0,$I482,1))+$I484*(1-(SUM($Q486:QP486)/$M$40)))</f>
        <v>0</v>
      </c>
      <c r="QQ481" s="231">
        <f>IF(OR($O463=0,AND($AA$35="X",$D457="E")),0,QQ480-(QQ482*IF($I482&gt;0,$I482,1))+$I484*(1-(SUM($Q486:QQ486)/$M$40)))</f>
        <v>0</v>
      </c>
      <c r="QR481" s="231">
        <f>IF(OR($O463=0,AND($AA$35="X",$D457="E")),0,QR480-(QR482*IF($I482&gt;0,$I482,1))+$I484*(1-(SUM($Q486:QR486)/$M$40)))</f>
        <v>0</v>
      </c>
      <c r="QS481" s="231">
        <f>IF(OR($O463=0,AND($AA$35="X",$D457="E")),0,QS480-(QS482*IF($I482&gt;0,$I482,1))+$I484*(1-(SUM($Q486:QS486)/$M$40)))</f>
        <v>0</v>
      </c>
      <c r="QT481" s="231">
        <f>IF(OR($O463=0,AND($AA$35="X",$D457="E")),0,QT480-(QT482*IF($I482&gt;0,$I482,1))+$I484*(1-(SUM($Q486:QT486)/$M$40)))</f>
        <v>0</v>
      </c>
      <c r="QU481" s="231">
        <f>IF(OR($O463=0,AND($AA$35="X",$D457="E")),0,QU480-(QU482*IF($I482&gt;0,$I482,1))+$I484*(1-(SUM($Q486:QU486)/$M$40)))</f>
        <v>0</v>
      </c>
      <c r="QV481" s="231">
        <f>IF(OR($O463=0,AND($AA$35="X",$D457="E")),0,QV480-(QV482*IF($I482&gt;0,$I482,1))+$I484*(1-(SUM($Q486:QV486)/$M$40)))</f>
        <v>0</v>
      </c>
      <c r="QW481" s="231">
        <f>IF(OR($O463=0,AND($AA$35="X",$D457="E")),0,QW480-(QW482*IF($I482&gt;0,$I482,1))+$I484*(1-(SUM($Q486:QW486)/$M$40)))</f>
        <v>0</v>
      </c>
      <c r="QX481" s="231">
        <f>IF(OR($O463=0,AND($AA$35="X",$D457="E")),0,QX480-(QX482*IF($I482&gt;0,$I482,1))+$I484*(1-(SUM($Q486:QX486)/$M$40)))</f>
        <v>0</v>
      </c>
      <c r="QY481" s="231">
        <f>IF(OR($O463=0,AND($AA$35="X",$D457="E")),0,QY480-(QY482*IF($I482&gt;0,$I482,1))+$I484*(1-(SUM($Q486:QY486)/$M$40)))</f>
        <v>0</v>
      </c>
      <c r="QZ481" s="231">
        <f>IF(OR($O463=0,AND($AA$35="X",$D457="E")),0,QZ480-(QZ482*IF($I482&gt;0,$I482,1))+$I484*(1-(SUM($Q486:QZ486)/$M$40)))</f>
        <v>0</v>
      </c>
      <c r="RA481" s="231">
        <f>IF(OR($O463=0,AND($AA$35="X",$D457="E")),0,RA480-(RA482*IF($I482&gt;0,$I482,1))+$I484*(1-(SUM($Q486:RA486)/$M$40)))</f>
        <v>0</v>
      </c>
      <c r="RB481" s="231">
        <f>IF(OR($O463=0,AND($AA$35="X",$D457="E")),0,RB480-(RB482*IF($I482&gt;0,$I482,1))+$I484*(1-(SUM($Q486:RB486)/$M$40)))</f>
        <v>0</v>
      </c>
      <c r="RC481" s="231">
        <f>IF(OR($O463=0,AND($AA$35="X",$D457="E")),0,RC480-(RC482*IF($I482&gt;0,$I482,1))+$I484*(1-(SUM($Q486:RC486)/$M$40)))</f>
        <v>0</v>
      </c>
      <c r="RD481" s="231">
        <f>IF(OR($O463=0,AND($AA$35="X",$D457="E")),0,RD480-(RD482*IF($I482&gt;0,$I482,1))+$I484*(1-(SUM($Q486:RD486)/$M$40)))</f>
        <v>0</v>
      </c>
      <c r="RE481" s="231">
        <f>IF(OR($O463=0,AND($AA$35="X",$D457="E")),0,RE480-(RE482*IF($I482&gt;0,$I482,1))+$I484*(1-(SUM($Q486:RE486)/$M$40)))</f>
        <v>0</v>
      </c>
      <c r="RF481" s="231">
        <f>IF(OR($O463=0,AND($AA$35="X",$D457="E")),0,RF480-(RF482*IF($I482&gt;0,$I482,1))+$I484*(1-(SUM($Q486:RF486)/$M$40)))</f>
        <v>0</v>
      </c>
      <c r="RG481" s="231">
        <f>IF(OR($O463=0,AND($AA$35="X",$D457="E")),0,RG480-(RG482*IF($I482&gt;0,$I482,1))+$I484*(1-(SUM($Q486:RG486)/$M$40)))</f>
        <v>0</v>
      </c>
      <c r="RH481" s="231">
        <f>IF(OR($O463=0,AND($AA$35="X",$D457="E")),0,RH480-(RH482*IF($I482&gt;0,$I482,1))+$I484*(1-(SUM($Q486:RH486)/$M$40)))</f>
        <v>0</v>
      </c>
      <c r="RI481" s="231">
        <f>IF(OR($O463=0,AND($AA$35="X",$D457="E")),0,RI480-(RI482*IF($I482&gt;0,$I482,1))+$I484*(1-(SUM($Q486:RI486)/$M$40)))</f>
        <v>0</v>
      </c>
      <c r="RJ481" s="231">
        <f>IF(OR($O463=0,AND($AA$35="X",$D457="E")),0,RJ480-(RJ482*IF($I482&gt;0,$I482,1))+$I484*(1-(SUM($Q486:RJ486)/$M$40)))</f>
        <v>0</v>
      </c>
      <c r="RK481" s="231">
        <f>IF(OR($O463=0,AND($AA$35="X",$D457="E")),0,RK480-(RK482*IF($I482&gt;0,$I482,1))+$I484*(1-(SUM($Q486:RK486)/$M$40)))</f>
        <v>0</v>
      </c>
      <c r="RL481" s="231">
        <f>IF(OR($O463=0,AND($AA$35="X",$D457="E")),0,RL480-(RL482*IF($I482&gt;0,$I482,1))+$I484*(1-(SUM($Q486:RL486)/$M$40)))</f>
        <v>0</v>
      </c>
      <c r="RM481" s="231">
        <f>IF(OR($O463=0,AND($AA$35="X",$D457="E")),0,RM480-(RM482*IF($I482&gt;0,$I482,1))+$I484*(1-(SUM($Q486:RM486)/$M$40)))</f>
        <v>0</v>
      </c>
      <c r="RN481" s="231">
        <f>IF(OR($O463=0,AND($AA$35="X",$D457="E")),0,RN480-(RN482*IF($I482&gt;0,$I482,1))+$I484*(1-(SUM($Q486:RN486)/$M$40)))</f>
        <v>0</v>
      </c>
      <c r="RO481" s="231">
        <f>IF(OR($O463=0,AND($AA$35="X",$D457="E")),0,RO480-(RO482*IF($I482&gt;0,$I482,1))+$I484*(1-(SUM($Q486:RO486)/$M$40)))</f>
        <v>0</v>
      </c>
      <c r="RP481" s="231">
        <f>IF(OR($O463=0,AND($AA$35="X",$D457="E")),0,RP480-(RP482*IF($I482&gt;0,$I482,1))+$I484*(1-(SUM($Q486:RP486)/$M$40)))</f>
        <v>0</v>
      </c>
      <c r="RQ481" s="231">
        <f>IF(OR($O463=0,AND($AA$35="X",$D457="E")),0,RQ480-(RQ482*IF($I482&gt;0,$I482,1))+$I484*(1-(SUM($Q486:RQ486)/$M$40)))</f>
        <v>0</v>
      </c>
      <c r="RR481" s="231">
        <f>IF(OR($O463=0,AND($AA$35="X",$D457="E")),0,RR480-(RR482*IF($I482&gt;0,$I482,1))+$I484*(1-(SUM($Q486:RR486)/$M$40)))</f>
        <v>0</v>
      </c>
      <c r="RS481" s="231">
        <f>IF(OR($O463=0,AND($AA$35="X",$D457="E")),0,RS480-(RS482*IF($I482&gt;0,$I482,1))+$I484*(1-(SUM($Q486:RS486)/$M$40)))</f>
        <v>0</v>
      </c>
      <c r="RT481" s="231">
        <f>IF(OR($O463=0,AND($AA$35="X",$D457="E")),0,RT480-(RT482*IF($I482&gt;0,$I482,1))+$I484*(1-(SUM($Q486:RT486)/$M$40)))</f>
        <v>0</v>
      </c>
      <c r="RU481" s="231">
        <f>IF(OR($O463=0,AND($AA$35="X",$D457="E")),0,RU480-(RU482*IF($I482&gt;0,$I482,1))+$I484*(1-(SUM($Q486:RU486)/$M$40)))</f>
        <v>0</v>
      </c>
      <c r="RV481" s="231">
        <f>IF(OR($O463=0,AND($AA$35="X",$D457="E")),0,RV480-(RV482*IF($I482&gt;0,$I482,1))+$I484*(1-(SUM($Q486:RV486)/$M$40)))</f>
        <v>0</v>
      </c>
      <c r="RW481" s="231">
        <f>IF(OR($O463=0,AND($AA$35="X",$D457="E")),0,RW480-(RW482*IF($I482&gt;0,$I482,1))+$I484*(1-(SUM($Q486:RW486)/$M$40)))</f>
        <v>0</v>
      </c>
      <c r="RX481" s="231">
        <f>IF(OR($O463=0,AND($AA$35="X",$D457="E")),0,RX480-(RX482*IF($I482&gt;0,$I482,1))+$I484*(1-(SUM($Q486:RX486)/$M$40)))</f>
        <v>0</v>
      </c>
      <c r="RY481" s="231">
        <f>IF(OR($O463=0,AND($AA$35="X",$D457="E")),0,RY480-(RY482*IF($I482&gt;0,$I482,1))+$I484*(1-(SUM($Q486:RY486)/$M$40)))</f>
        <v>0</v>
      </c>
      <c r="RZ481" s="231">
        <f>IF(OR($O463=0,AND($AA$35="X",$D457="E")),0,RZ480-(RZ482*IF($I482&gt;0,$I482,1))+$I484*(1-(SUM($Q486:RZ486)/$M$40)))</f>
        <v>0</v>
      </c>
      <c r="SA481" s="231">
        <f>IF(OR($O463=0,AND($AA$35="X",$D457="E")),0,SA480-(SA482*IF($I482&gt;0,$I482,1))+$I484*(1-(SUM($Q486:SA486)/$M$40)))</f>
        <v>0</v>
      </c>
      <c r="SB481" s="231">
        <f>IF(OR($O463=0,AND($AA$35="X",$D457="E")),0,SB480-(SB482*IF($I482&gt;0,$I482,1))+$I484*(1-(SUM($Q486:SB486)/$M$40)))</f>
        <v>0</v>
      </c>
      <c r="SC481" s="231">
        <f>IF(OR($O463=0,AND($AA$35="X",$D457="E")),0,SC480-(SC482*IF($I482&gt;0,$I482,1))+$I484*(1-(SUM($Q486:SC486)/$M$40)))</f>
        <v>0</v>
      </c>
      <c r="SD481" s="231">
        <f>IF(OR($O463=0,AND($AA$35="X",$D457="E")),0,SD480-(SD482*IF($I482&gt;0,$I482,1))+$I484*(1-(SUM($Q486:SD486)/$M$40)))</f>
        <v>0</v>
      </c>
      <c r="SE481" s="231">
        <f>IF(OR($O463=0,AND($AA$35="X",$D457="E")),0,SE480-(SE482*IF($I482&gt;0,$I482,1))+$I484*(1-(SUM($Q486:SE486)/$M$40)))</f>
        <v>0</v>
      </c>
      <c r="SF481" s="231">
        <f>IF(OR($O463=0,AND($AA$35="X",$D457="E")),0,SF480-(SF482*IF($I482&gt;0,$I482,1))+$I484*(1-(SUM($Q486:SF486)/$M$40)))</f>
        <v>0</v>
      </c>
      <c r="SG481" s="231">
        <f>IF(OR($O463=0,AND($AA$35="X",$D457="E")),0,SG480-(SG482*IF($I482&gt;0,$I482,1))+$I484*(1-(SUM($Q486:SG486)/$M$40)))</f>
        <v>0</v>
      </c>
      <c r="SH481" s="231">
        <f>IF(OR($O463=0,AND($AA$35="X",$D457="E")),0,SH480-(SH482*IF($I482&gt;0,$I482,1))+$I484*(1-(SUM($Q486:SH486)/$M$40)))</f>
        <v>0</v>
      </c>
      <c r="SI481" s="231">
        <f>IF(OR($O463=0,AND($AA$35="X",$D457="E")),0,SI480-(SI482*IF($I482&gt;0,$I482,1))+$I484*(1-(SUM($Q486:SI486)/$M$40)))</f>
        <v>0</v>
      </c>
      <c r="SJ481" s="231">
        <f>IF(OR($O463=0,AND($AA$35="X",$D457="E")),0,SJ480-(SJ482*IF($I482&gt;0,$I482,1))+$I484*(1-(SUM($Q486:SJ486)/$M$40)))</f>
        <v>0</v>
      </c>
      <c r="SK481" s="231">
        <f>IF(OR($O463=0,AND($AA$35="X",$D457="E")),0,SK480-(SK482*IF($I482&gt;0,$I482,1))+$I484*(1-(SUM($Q486:SK486)/$M$40)))</f>
        <v>0</v>
      </c>
      <c r="SL481" s="231">
        <f>IF(OR($O463=0,AND($AA$35="X",$D457="E")),0,SL480-(SL482*IF($I482&gt;0,$I482,1))+$I484*(1-(SUM($Q486:SL486)/$M$40)))</f>
        <v>0</v>
      </c>
      <c r="SM481" s="231">
        <f>IF(OR($O463=0,AND($AA$35="X",$D457="E")),0,SM480-(SM482*IF($I482&gt;0,$I482,1))+$I484*(1-(SUM($Q486:SM486)/$M$40)))</f>
        <v>0</v>
      </c>
      <c r="SN481" s="231">
        <f>IF(OR($O463=0,AND($AA$35="X",$D457="E")),0,SN480-(SN482*IF($I482&gt;0,$I482,1))+$I484*(1-(SUM($Q486:SN486)/$M$40)))</f>
        <v>0</v>
      </c>
      <c r="SO481" s="231">
        <f>IF(OR($O463=0,AND($AA$35="X",$D457="E")),0,SO480-(SO482*IF($I482&gt;0,$I482,1))+$I484*(1-(SUM($Q486:SO486)/$M$40)))</f>
        <v>0</v>
      </c>
      <c r="SP481" s="231">
        <f>IF(OR($O463=0,AND($AA$35="X",$D457="E")),0,SP480-(SP482*IF($I482&gt;0,$I482,1))+$I484*(1-(SUM($Q486:SP486)/$M$40)))</f>
        <v>0</v>
      </c>
      <c r="SQ481" s="231">
        <f>IF(OR($O463=0,AND($AA$35="X",$D457="E")),0,SQ480-(SQ482*IF($I482&gt;0,$I482,1))+$I484*(1-(SUM($Q486:SQ486)/$M$40)))</f>
        <v>0</v>
      </c>
      <c r="SR481" s="231">
        <f>IF(OR($O463=0,AND($AA$35="X",$D457="E")),0,SR480-(SR482*IF($I482&gt;0,$I482,1))+$I484*(1-(SUM($Q486:SR486)/$M$40)))</f>
        <v>0</v>
      </c>
      <c r="SS481" s="231">
        <f>IF(OR($O463=0,AND($AA$35="X",$D457="E")),0,SS480-(SS482*IF($I482&gt;0,$I482,1))+$I484*(1-(SUM($Q486:SS486)/$M$40)))</f>
        <v>0</v>
      </c>
      <c r="ST481" s="231">
        <f>IF(OR($O463=0,AND($AA$35="X",$D457="E")),0,ST480-(ST482*IF($I482&gt;0,$I482,1))+$I484*(1-(SUM($Q486:ST486)/$M$40)))</f>
        <v>0</v>
      </c>
      <c r="SU481" s="231">
        <f>IF(OR($O463=0,AND($AA$35="X",$D457="E")),0,SU480-(SU482*IF($I482&gt;0,$I482,1))+$I484*(1-(SUM($Q486:SU486)/$M$40)))</f>
        <v>0</v>
      </c>
      <c r="SV481" s="231">
        <f>IF(OR($O463=0,AND($AA$35="X",$D457="E")),0,SV480-(SV482*IF($I482&gt;0,$I482,1))+$I484*(1-(SUM($Q486:SV486)/$M$40)))</f>
        <v>0</v>
      </c>
      <c r="SW481" s="231">
        <f>IF(OR($O463=0,AND($AA$35="X",$D457="E")),0,SW480-(SW482*IF($I482&gt;0,$I482,1))+$I484*(1-(SUM($Q486:SW486)/$M$40)))</f>
        <v>0</v>
      </c>
    </row>
    <row r="482" spans="2:518" ht="29" hidden="1" customHeight="1" thickBot="1">
      <c r="B482" s="234"/>
      <c r="C482" s="237"/>
      <c r="D482" s="234"/>
      <c r="E482" s="234"/>
      <c r="F482" s="234"/>
      <c r="G482" s="234"/>
      <c r="H482" s="222" t="s">
        <v>109</v>
      </c>
      <c r="I482" s="244">
        <f>COUNTIF($K$41:$K456,$O463)</f>
        <v>13</v>
      </c>
      <c r="J482" s="234"/>
      <c r="K482" s="199">
        <f>O475</f>
        <v>0</v>
      </c>
      <c r="L482" s="925" t="s">
        <v>380</v>
      </c>
      <c r="M482" s="924">
        <f>IFERROR(SUMIF($R481:$SW481,"&gt;0",$R481:$SW481)/COUNTIF($R481:$SW481,"&gt;0"),0)</f>
        <v>0</v>
      </c>
      <c r="N482" s="215"/>
      <c r="O482" s="216"/>
      <c r="P482" s="216" t="s">
        <v>64</v>
      </c>
      <c r="Q482" s="232"/>
      <c r="R482" s="241">
        <f>SUM($Q486:Q486)</f>
        <v>0</v>
      </c>
      <c r="S482" s="241">
        <f>SUM($Q486:R486)</f>
        <v>0</v>
      </c>
      <c r="T482" s="241">
        <f>SUM($Q486:S486)</f>
        <v>0</v>
      </c>
      <c r="U482" s="241">
        <f>SUM($Q486:T486)</f>
        <v>0</v>
      </c>
      <c r="V482" s="241">
        <f>SUM($Q486:U486)</f>
        <v>0</v>
      </c>
      <c r="W482" s="241">
        <f>SUM($Q486:V486)</f>
        <v>0</v>
      </c>
      <c r="X482" s="241">
        <f>SUM($Q486:W486)</f>
        <v>0</v>
      </c>
      <c r="Y482" s="241">
        <f>SUM($Q486:X486)</f>
        <v>0</v>
      </c>
      <c r="Z482" s="241">
        <f>SUM($Q486:Y486)</f>
        <v>0</v>
      </c>
      <c r="AA482" s="241">
        <f>SUM($Q486:Z486)</f>
        <v>0</v>
      </c>
      <c r="AB482" s="241">
        <f>SUM($Q486:AA486)</f>
        <v>0</v>
      </c>
      <c r="AC482" s="241">
        <f>SUM($Q486:AB486)</f>
        <v>0</v>
      </c>
      <c r="AD482" s="241">
        <f>SUM($Q486:AC486)</f>
        <v>0</v>
      </c>
      <c r="AE482" s="241">
        <f>SUM($Q486:AD486)</f>
        <v>0</v>
      </c>
      <c r="AF482" s="241">
        <f>SUM($Q486:AE486)</f>
        <v>0</v>
      </c>
      <c r="AG482" s="241">
        <f>SUM($Q486:AF486)</f>
        <v>0</v>
      </c>
      <c r="AH482" s="241">
        <f>SUM($Q486:AG486)</f>
        <v>0</v>
      </c>
      <c r="AI482" s="241">
        <f>SUM($Q486:AH486)</f>
        <v>0</v>
      </c>
      <c r="AJ482" s="241">
        <f>SUM($Q486:AI486)</f>
        <v>0</v>
      </c>
      <c r="AK482" s="241">
        <f>SUM($Q486:AJ486)</f>
        <v>0</v>
      </c>
      <c r="AL482" s="241">
        <f>SUM($Q486:AK486)</f>
        <v>0</v>
      </c>
      <c r="AM482" s="241">
        <f>SUM($Q486:AL486)</f>
        <v>0</v>
      </c>
      <c r="AN482" s="241">
        <f>SUM($Q486:AM486)</f>
        <v>0</v>
      </c>
      <c r="AO482" s="241">
        <f>SUM($Q486:AN486)</f>
        <v>0</v>
      </c>
      <c r="AP482" s="241">
        <f>SUM($Q486:AO486)</f>
        <v>0</v>
      </c>
      <c r="AQ482" s="241">
        <f>SUM($Q486:AP486)</f>
        <v>0</v>
      </c>
      <c r="AR482" s="241">
        <f>SUM($Q486:AQ486)</f>
        <v>0</v>
      </c>
      <c r="AS482" s="241">
        <f>SUM($Q486:AR486)</f>
        <v>0</v>
      </c>
      <c r="AT482" s="241">
        <f>SUM($Q486:AS486)</f>
        <v>0</v>
      </c>
      <c r="AU482" s="241">
        <f>SUM($Q486:AT486)</f>
        <v>0</v>
      </c>
      <c r="AV482" s="241">
        <f>SUM($Q486:AU486)</f>
        <v>0</v>
      </c>
      <c r="AW482" s="241">
        <f>SUM($Q486:AV486)</f>
        <v>0</v>
      </c>
      <c r="AX482" s="241">
        <f>SUM($Q486:AW486)</f>
        <v>0</v>
      </c>
      <c r="AY482" s="241">
        <f>SUM($Q486:AX486)</f>
        <v>0</v>
      </c>
      <c r="AZ482" s="241">
        <f>SUM($Q486:AY486)</f>
        <v>0</v>
      </c>
      <c r="BA482" s="241">
        <f>SUM($Q486:AZ486)</f>
        <v>0</v>
      </c>
      <c r="BB482" s="241">
        <f>SUM($Q486:BA486)</f>
        <v>0</v>
      </c>
      <c r="BC482" s="241">
        <f>SUM($Q486:BB486)</f>
        <v>0</v>
      </c>
      <c r="BD482" s="241">
        <f>SUM($Q486:BC486)</f>
        <v>0</v>
      </c>
      <c r="BE482" s="241">
        <f>SUM($Q486:BD486)</f>
        <v>0</v>
      </c>
      <c r="BF482" s="241">
        <f>SUM($Q486:BE486)</f>
        <v>0</v>
      </c>
      <c r="BG482" s="241">
        <f>SUM($Q486:BF486)</f>
        <v>0</v>
      </c>
      <c r="BH482" s="241">
        <f>SUM($Q486:BG486)</f>
        <v>0</v>
      </c>
      <c r="BI482" s="241">
        <f>SUM($Q486:BH486)</f>
        <v>0</v>
      </c>
      <c r="BJ482" s="241">
        <f>SUM($Q486:BI486)</f>
        <v>0</v>
      </c>
      <c r="BK482" s="241">
        <f>SUM($Q486:BJ486)</f>
        <v>0</v>
      </c>
      <c r="BL482" s="241">
        <f>SUM($Q486:BK486)</f>
        <v>0</v>
      </c>
      <c r="BM482" s="241">
        <f>SUM($Q486:BL486)</f>
        <v>0</v>
      </c>
      <c r="BN482" s="241">
        <f>SUM($Q486:BM486)</f>
        <v>0</v>
      </c>
      <c r="BO482" s="241">
        <f>SUM($Q486:BN486)</f>
        <v>0</v>
      </c>
      <c r="BP482" s="241">
        <f>SUM($Q486:BO486)</f>
        <v>0</v>
      </c>
      <c r="BQ482" s="241">
        <f>SUM($Q486:BP486)</f>
        <v>0</v>
      </c>
      <c r="BR482" s="241">
        <f>SUM($Q486:BQ486)</f>
        <v>0</v>
      </c>
      <c r="BS482" s="241">
        <f>SUM($Q486:BR486)</f>
        <v>0</v>
      </c>
      <c r="BT482" s="241">
        <f>SUM($Q486:BS486)</f>
        <v>0</v>
      </c>
      <c r="BU482" s="241">
        <f>SUM($Q486:BT486)</f>
        <v>0</v>
      </c>
      <c r="BV482" s="241">
        <f>SUM($Q486:BU486)</f>
        <v>0</v>
      </c>
      <c r="BW482" s="241">
        <f>SUM($Q486:BV486)</f>
        <v>0</v>
      </c>
      <c r="BX482" s="241">
        <f>SUM($Q486:BW486)</f>
        <v>0</v>
      </c>
      <c r="BY482" s="241">
        <f>SUM($Q486:BX486)</f>
        <v>0</v>
      </c>
      <c r="BZ482" s="241">
        <f>SUM($Q486:BY486)</f>
        <v>0</v>
      </c>
      <c r="CA482" s="241">
        <f>SUM($Q486:BZ486)</f>
        <v>0</v>
      </c>
      <c r="CB482" s="241">
        <f>SUM($Q486:CA486)</f>
        <v>0</v>
      </c>
      <c r="CC482" s="241">
        <f>SUM($Q486:CB486)</f>
        <v>0</v>
      </c>
      <c r="CD482" s="241">
        <f>SUM($Q486:CC486)</f>
        <v>0</v>
      </c>
      <c r="CE482" s="241">
        <f>SUM($Q486:CD486)</f>
        <v>0</v>
      </c>
      <c r="CF482" s="241">
        <f>SUM($Q486:CE486)</f>
        <v>0</v>
      </c>
      <c r="CG482" s="241">
        <f>SUM($Q486:CF486)</f>
        <v>0</v>
      </c>
      <c r="CH482" s="241">
        <f>SUM($Q486:CG486)</f>
        <v>0</v>
      </c>
      <c r="CI482" s="241">
        <f>SUM($Q486:CH486)</f>
        <v>0</v>
      </c>
      <c r="CJ482" s="241">
        <f>SUM($Q486:CI486)</f>
        <v>0</v>
      </c>
      <c r="CK482" s="241">
        <f>SUM($Q486:CJ486)</f>
        <v>0</v>
      </c>
      <c r="CL482" s="241">
        <f>SUM($Q486:CK486)</f>
        <v>0</v>
      </c>
      <c r="CM482" s="241">
        <f>SUM($Q486:CL486)</f>
        <v>0</v>
      </c>
      <c r="CN482" s="241">
        <f>SUM($Q486:CM486)</f>
        <v>0</v>
      </c>
      <c r="CO482" s="241">
        <f>SUM($Q486:CN486)</f>
        <v>0</v>
      </c>
      <c r="CP482" s="241">
        <f>SUM($Q486:CO486)</f>
        <v>0</v>
      </c>
      <c r="CQ482" s="241">
        <f>SUM($Q486:CP486)</f>
        <v>0</v>
      </c>
      <c r="CR482" s="241">
        <f>SUM($Q486:CQ486)</f>
        <v>0</v>
      </c>
      <c r="CS482" s="241">
        <f>SUM($Q486:CR486)</f>
        <v>0</v>
      </c>
      <c r="CT482" s="241">
        <f>SUM($Q486:CS486)</f>
        <v>0</v>
      </c>
      <c r="CU482" s="241">
        <f>SUM($Q486:CT486)</f>
        <v>0</v>
      </c>
      <c r="CV482" s="241">
        <f>SUM($Q486:CU486)</f>
        <v>0</v>
      </c>
      <c r="CW482" s="241">
        <f>SUM($Q486:CV486)</f>
        <v>0</v>
      </c>
      <c r="CX482" s="241">
        <f>SUM($Q486:CW486)</f>
        <v>0</v>
      </c>
      <c r="CY482" s="241">
        <f>SUM($Q486:CX486)</f>
        <v>0</v>
      </c>
      <c r="CZ482" s="241">
        <f>SUM($Q486:CY486)</f>
        <v>0</v>
      </c>
      <c r="DA482" s="241">
        <f>SUM($Q486:CZ486)</f>
        <v>0</v>
      </c>
      <c r="DB482" s="241">
        <f>SUM($Q486:DA486)</f>
        <v>0</v>
      </c>
      <c r="DC482" s="241">
        <f>SUM($Q486:DB486)</f>
        <v>0</v>
      </c>
      <c r="DD482" s="241">
        <f>SUM($Q486:DC486)</f>
        <v>0</v>
      </c>
      <c r="DE482" s="241">
        <f>SUM($Q486:DD486)</f>
        <v>0</v>
      </c>
      <c r="DF482" s="241">
        <f>SUM($Q486:DE486)</f>
        <v>0</v>
      </c>
      <c r="DG482" s="241">
        <f>SUM($Q486:DF486)</f>
        <v>0</v>
      </c>
      <c r="DH482" s="241">
        <f>SUM($Q486:DG486)</f>
        <v>0</v>
      </c>
      <c r="DI482" s="241">
        <f>SUM($Q486:DH486)</f>
        <v>0</v>
      </c>
      <c r="DJ482" s="241">
        <f>SUM($Q486:DI486)</f>
        <v>0</v>
      </c>
      <c r="DK482" s="241">
        <f>SUM($Q486:DJ486)</f>
        <v>0</v>
      </c>
      <c r="DL482" s="241">
        <f>SUM($Q486:DK486)</f>
        <v>0</v>
      </c>
      <c r="DM482" s="241">
        <f>SUM($Q486:DL486)</f>
        <v>0</v>
      </c>
      <c r="DN482" s="241">
        <f>SUM($Q486:DM486)</f>
        <v>0</v>
      </c>
      <c r="DO482" s="241">
        <f>SUM($Q486:DN486)</f>
        <v>0</v>
      </c>
      <c r="DP482" s="241">
        <f>SUM($Q486:DO486)</f>
        <v>0</v>
      </c>
      <c r="DQ482" s="241">
        <f>SUM($Q486:DP486)</f>
        <v>0</v>
      </c>
      <c r="DR482" s="241">
        <f>SUM($Q486:DQ486)</f>
        <v>0</v>
      </c>
      <c r="DS482" s="241">
        <f>SUM($Q486:DR486)</f>
        <v>0</v>
      </c>
      <c r="DT482" s="241">
        <f>SUM($Q486:DS486)</f>
        <v>0</v>
      </c>
      <c r="DU482" s="241">
        <f>SUM($Q486:DT486)</f>
        <v>0</v>
      </c>
      <c r="DV482" s="241">
        <f>SUM($Q486:DU486)</f>
        <v>0</v>
      </c>
      <c r="DW482" s="241">
        <f>SUM($Q486:DV486)</f>
        <v>0</v>
      </c>
      <c r="DX482" s="241">
        <f>SUM($Q486:DW486)</f>
        <v>0</v>
      </c>
      <c r="DY482" s="241">
        <f>SUM($Q486:DX486)</f>
        <v>0</v>
      </c>
      <c r="DZ482" s="241">
        <f>SUM($Q486:DY486)</f>
        <v>0</v>
      </c>
      <c r="EA482" s="241">
        <f>SUM($Q486:DZ486)</f>
        <v>0</v>
      </c>
      <c r="EB482" s="241">
        <f>SUM($Q486:EA486)</f>
        <v>0</v>
      </c>
      <c r="EC482" s="241">
        <f>SUM($Q486:EB486)</f>
        <v>0</v>
      </c>
      <c r="ED482" s="241">
        <f>SUM($Q486:EC486)</f>
        <v>0</v>
      </c>
      <c r="EE482" s="241">
        <f>SUM($Q486:ED486)</f>
        <v>0</v>
      </c>
      <c r="EF482" s="241">
        <f>SUM($Q486:EE486)</f>
        <v>0</v>
      </c>
      <c r="EG482" s="241">
        <f>SUM($Q486:EF486)</f>
        <v>0</v>
      </c>
      <c r="EH482" s="241">
        <f>SUM($Q486:EG486)</f>
        <v>0</v>
      </c>
      <c r="EI482" s="241">
        <f>SUM($Q486:EH486)</f>
        <v>0</v>
      </c>
      <c r="EJ482" s="241">
        <f>SUM($Q486:EI486)</f>
        <v>0</v>
      </c>
      <c r="EK482" s="241">
        <f>SUM($Q486:EJ486)</f>
        <v>0</v>
      </c>
      <c r="EL482" s="241">
        <f>SUM($Q486:EK486)</f>
        <v>0</v>
      </c>
      <c r="EM482" s="241">
        <f>SUM($Q486:EL486)</f>
        <v>0</v>
      </c>
      <c r="EN482" s="241">
        <f>SUM($Q486:EM486)</f>
        <v>0</v>
      </c>
      <c r="EO482" s="241">
        <f>SUM($Q486:EN486)</f>
        <v>0</v>
      </c>
      <c r="EP482" s="241">
        <f>SUM($Q486:EO486)</f>
        <v>0</v>
      </c>
      <c r="EQ482" s="241">
        <f>SUM($Q486:EP486)</f>
        <v>0</v>
      </c>
      <c r="ER482" s="241">
        <f>SUM($Q486:EQ486)</f>
        <v>0</v>
      </c>
      <c r="ES482" s="241">
        <f>SUM($Q486:ER486)</f>
        <v>0</v>
      </c>
      <c r="ET482" s="241">
        <f>SUM($Q486:ES486)</f>
        <v>0</v>
      </c>
      <c r="EU482" s="241">
        <f>SUM($Q486:ET486)</f>
        <v>0</v>
      </c>
      <c r="EV482" s="241">
        <f>SUM($Q486:EU486)</f>
        <v>0</v>
      </c>
      <c r="EW482" s="241">
        <f>SUM($Q486:EV486)</f>
        <v>0</v>
      </c>
      <c r="EX482" s="241">
        <f>SUM($Q486:EW486)</f>
        <v>0</v>
      </c>
      <c r="EY482" s="241">
        <f>SUM($Q486:EX486)</f>
        <v>0</v>
      </c>
      <c r="EZ482" s="241">
        <f>SUM($Q486:EY486)</f>
        <v>0</v>
      </c>
      <c r="FA482" s="241">
        <f>SUM($Q486:EZ486)</f>
        <v>0</v>
      </c>
      <c r="FB482" s="241">
        <f>SUM($Q486:FA486)</f>
        <v>0</v>
      </c>
      <c r="FC482" s="241">
        <f>SUM($Q486:FB486)</f>
        <v>0</v>
      </c>
      <c r="FD482" s="241">
        <f>SUM($Q486:FC486)</f>
        <v>0</v>
      </c>
      <c r="FE482" s="241">
        <f>SUM($Q486:FD486)</f>
        <v>0</v>
      </c>
      <c r="FF482" s="241">
        <f>SUM($Q486:FE486)</f>
        <v>0</v>
      </c>
      <c r="FG482" s="241">
        <f>SUM($Q486:FF486)</f>
        <v>0</v>
      </c>
      <c r="FH482" s="241">
        <f>SUM($Q486:FG486)</f>
        <v>0</v>
      </c>
      <c r="FI482" s="241">
        <f>SUM($Q486:FH486)</f>
        <v>0</v>
      </c>
      <c r="FJ482" s="241">
        <f>SUM($Q486:FI486)</f>
        <v>0</v>
      </c>
      <c r="FK482" s="241">
        <f>SUM($Q486:FJ486)</f>
        <v>0</v>
      </c>
      <c r="FL482" s="241">
        <f>SUM($Q486:FK486)</f>
        <v>0</v>
      </c>
      <c r="FM482" s="241">
        <f>SUM($Q486:FL486)</f>
        <v>0</v>
      </c>
      <c r="FN482" s="241">
        <f>SUM($Q486:FM486)</f>
        <v>0</v>
      </c>
      <c r="FO482" s="241">
        <f>SUM($Q486:FN486)</f>
        <v>0</v>
      </c>
      <c r="FP482" s="241">
        <f>SUM($Q486:FO486)</f>
        <v>0</v>
      </c>
      <c r="FQ482" s="241">
        <f>SUM($Q486:FP486)</f>
        <v>0</v>
      </c>
      <c r="FR482" s="241">
        <f>SUM($Q486:FQ486)</f>
        <v>0</v>
      </c>
      <c r="FS482" s="241">
        <f>SUM($Q486:FR486)</f>
        <v>0</v>
      </c>
      <c r="FT482" s="241">
        <f>SUM($Q486:FS486)</f>
        <v>0</v>
      </c>
      <c r="FU482" s="241">
        <f>SUM($Q486:FT486)</f>
        <v>0</v>
      </c>
      <c r="FV482" s="241">
        <f>SUM($Q486:FU486)</f>
        <v>0</v>
      </c>
      <c r="FW482" s="241">
        <f>SUM($Q486:FV486)</f>
        <v>0</v>
      </c>
      <c r="FX482" s="241">
        <f>SUM($Q486:FW486)</f>
        <v>0</v>
      </c>
      <c r="FY482" s="241">
        <f>SUM($Q486:FX486)</f>
        <v>0</v>
      </c>
      <c r="FZ482" s="241">
        <f>SUM($Q486:FY486)</f>
        <v>0</v>
      </c>
      <c r="GA482" s="241">
        <f>SUM($Q486:FZ486)</f>
        <v>0</v>
      </c>
      <c r="GB482" s="241">
        <f>SUM($Q486:GA486)</f>
        <v>0</v>
      </c>
      <c r="GC482" s="241">
        <f>SUM($Q486:GB486)</f>
        <v>0</v>
      </c>
      <c r="GD482" s="241">
        <f>SUM($Q486:GC486)</f>
        <v>0</v>
      </c>
      <c r="GE482" s="241">
        <f>SUM($Q486:GD486)</f>
        <v>0</v>
      </c>
      <c r="GF482" s="241">
        <f>SUM($Q486:GE486)</f>
        <v>0</v>
      </c>
      <c r="GG482" s="241">
        <f>SUM($Q486:GF486)</f>
        <v>0</v>
      </c>
      <c r="GH482" s="241">
        <f>SUM($Q486:GG486)</f>
        <v>0</v>
      </c>
      <c r="GI482" s="241">
        <f>SUM($Q486:GH486)</f>
        <v>0</v>
      </c>
      <c r="GJ482" s="241">
        <f>SUM($Q486:GI486)</f>
        <v>0</v>
      </c>
      <c r="GK482" s="241">
        <f>SUM($Q486:GJ486)</f>
        <v>0</v>
      </c>
      <c r="GL482" s="241">
        <f>SUM($Q486:GK486)</f>
        <v>0</v>
      </c>
      <c r="GM482" s="241">
        <f>SUM($Q486:GL486)</f>
        <v>0</v>
      </c>
      <c r="GN482" s="241">
        <f>SUM($Q486:GM486)</f>
        <v>0</v>
      </c>
      <c r="GO482" s="241">
        <f>SUM($Q486:GN486)</f>
        <v>0</v>
      </c>
      <c r="GP482" s="241">
        <f>SUM($Q486:GO486)</f>
        <v>0</v>
      </c>
      <c r="GQ482" s="241">
        <f>SUM($Q486:GP486)</f>
        <v>0</v>
      </c>
      <c r="GR482" s="241">
        <f>SUM($Q486:GQ486)</f>
        <v>0</v>
      </c>
      <c r="GS482" s="241">
        <f>SUM($Q486:GR486)</f>
        <v>0</v>
      </c>
      <c r="GT482" s="241">
        <f>SUM($Q486:GS486)</f>
        <v>0</v>
      </c>
      <c r="GU482" s="241">
        <f>SUM($Q486:GT486)</f>
        <v>0</v>
      </c>
      <c r="GV482" s="241">
        <f>SUM($Q486:GU486)</f>
        <v>0</v>
      </c>
      <c r="GW482" s="241">
        <f>SUM($Q486:GV486)</f>
        <v>0</v>
      </c>
      <c r="GX482" s="241">
        <f>SUM($Q486:GW486)</f>
        <v>0</v>
      </c>
      <c r="GY482" s="241">
        <f>SUM($Q486:GX486)</f>
        <v>0</v>
      </c>
      <c r="GZ482" s="241">
        <f>SUM($Q486:GY486)</f>
        <v>0</v>
      </c>
      <c r="HA482" s="241">
        <f>SUM($Q486:GZ486)</f>
        <v>0</v>
      </c>
      <c r="HB482" s="241">
        <f>SUM($Q486:HA486)</f>
        <v>0</v>
      </c>
      <c r="HC482" s="241">
        <f>SUM($Q486:HB486)</f>
        <v>0</v>
      </c>
      <c r="HD482" s="241">
        <f>SUM($Q486:HC486)</f>
        <v>0</v>
      </c>
      <c r="HE482" s="241">
        <f>SUM($Q486:HD486)</f>
        <v>0</v>
      </c>
      <c r="HF482" s="241">
        <f>SUM($Q486:HE486)</f>
        <v>0</v>
      </c>
      <c r="HG482" s="241">
        <f>SUM($Q486:HF486)</f>
        <v>0</v>
      </c>
      <c r="HH482" s="241">
        <f>SUM($Q486:HG486)</f>
        <v>0</v>
      </c>
      <c r="HI482" s="241">
        <f>SUM($Q486:HH486)</f>
        <v>0</v>
      </c>
      <c r="HJ482" s="241">
        <f>SUM($Q486:HI486)</f>
        <v>0</v>
      </c>
      <c r="HK482" s="241">
        <f>SUM($Q486:HJ486)</f>
        <v>0</v>
      </c>
      <c r="HL482" s="241">
        <f>SUM($Q486:HK486)</f>
        <v>0</v>
      </c>
      <c r="HM482" s="241">
        <f>SUM($Q486:HL486)</f>
        <v>0</v>
      </c>
      <c r="HN482" s="241">
        <f>SUM($Q486:HM486)</f>
        <v>0</v>
      </c>
      <c r="HO482" s="241">
        <f>SUM($Q486:HN486)</f>
        <v>0</v>
      </c>
      <c r="HP482" s="241">
        <f>SUM($Q486:HO486)</f>
        <v>0</v>
      </c>
      <c r="HQ482" s="241">
        <f>SUM($Q486:HP486)</f>
        <v>0</v>
      </c>
      <c r="HR482" s="241">
        <f>SUM($Q486:HQ486)</f>
        <v>0</v>
      </c>
      <c r="HS482" s="241">
        <f>SUM($Q486:HR486)</f>
        <v>0</v>
      </c>
      <c r="HT482" s="241">
        <f>SUM($Q486:HS486)</f>
        <v>0</v>
      </c>
      <c r="HU482" s="241">
        <f>SUM($Q486:HT486)</f>
        <v>0</v>
      </c>
      <c r="HV482" s="241">
        <f>SUM($Q486:HU486)</f>
        <v>0</v>
      </c>
      <c r="HW482" s="241">
        <f>SUM($Q486:HV486)</f>
        <v>0</v>
      </c>
      <c r="HX482" s="241">
        <f>SUM($Q486:HW486)</f>
        <v>0</v>
      </c>
      <c r="HY482" s="241">
        <f>SUM($Q486:HX486)</f>
        <v>0</v>
      </c>
      <c r="HZ482" s="241">
        <f>SUM($Q486:HY486)</f>
        <v>0</v>
      </c>
      <c r="IA482" s="241">
        <f>SUM($Q486:HZ486)</f>
        <v>0</v>
      </c>
      <c r="IB482" s="241">
        <f>SUM($Q486:IA486)</f>
        <v>0</v>
      </c>
      <c r="IC482" s="241">
        <f>SUM($Q486:IB486)</f>
        <v>0</v>
      </c>
      <c r="ID482" s="241">
        <f>SUM($Q486:IC486)</f>
        <v>0</v>
      </c>
      <c r="IE482" s="241">
        <f>SUM($Q486:ID486)</f>
        <v>0</v>
      </c>
      <c r="IF482" s="241">
        <f>SUM($Q486:IE486)</f>
        <v>0</v>
      </c>
      <c r="IG482" s="241">
        <f>SUM($Q486:IF486)</f>
        <v>0</v>
      </c>
      <c r="IH482" s="241">
        <f>SUM($Q486:IG486)</f>
        <v>0</v>
      </c>
      <c r="II482" s="241">
        <f>SUM($Q486:IH486)</f>
        <v>0</v>
      </c>
      <c r="IJ482" s="241">
        <f>SUM($Q486:II486)</f>
        <v>0</v>
      </c>
      <c r="IK482" s="241">
        <f>SUM($Q486:IJ486)</f>
        <v>0</v>
      </c>
      <c r="IL482" s="241">
        <f>SUM($Q486:IK486)</f>
        <v>0</v>
      </c>
      <c r="IM482" s="241">
        <f>SUM($Q486:IL486)</f>
        <v>0</v>
      </c>
      <c r="IN482" s="241">
        <f>SUM($Q486:IM486)</f>
        <v>0</v>
      </c>
      <c r="IO482" s="241">
        <f>SUM($Q486:IN486)</f>
        <v>0</v>
      </c>
      <c r="IP482" s="241">
        <f>SUM($Q486:IO486)</f>
        <v>0</v>
      </c>
      <c r="IQ482" s="241">
        <f>SUM($Q486:IP486)</f>
        <v>0</v>
      </c>
      <c r="IR482" s="241">
        <f>SUM($Q486:IQ486)</f>
        <v>0</v>
      </c>
      <c r="IS482" s="241">
        <f>SUM($Q486:IR486)</f>
        <v>0</v>
      </c>
      <c r="IT482" s="241">
        <f>SUM($Q486:IS486)</f>
        <v>0</v>
      </c>
      <c r="IU482" s="241">
        <f>SUM($Q486:IT486)</f>
        <v>0</v>
      </c>
      <c r="IV482" s="241">
        <f>SUM($Q486:IU486)</f>
        <v>0</v>
      </c>
      <c r="IW482" s="241">
        <f>SUM($Q486:IV486)</f>
        <v>0</v>
      </c>
      <c r="IX482" s="241">
        <f>SUM($Q486:IW486)</f>
        <v>0</v>
      </c>
      <c r="IY482" s="241">
        <f>SUM($Q486:IX486)</f>
        <v>0</v>
      </c>
      <c r="IZ482" s="241">
        <f>SUM($Q486:IY486)</f>
        <v>0</v>
      </c>
      <c r="JA482" s="241">
        <f>SUM($Q486:IZ486)</f>
        <v>0</v>
      </c>
      <c r="JB482" s="241">
        <f>SUM($Q486:JA486)</f>
        <v>0</v>
      </c>
      <c r="JC482" s="241">
        <f>SUM($Q486:JB486)</f>
        <v>0</v>
      </c>
      <c r="JD482" s="241">
        <f>SUM($Q486:JC486)</f>
        <v>0</v>
      </c>
      <c r="JE482" s="241">
        <f>SUM($Q486:JD486)</f>
        <v>0</v>
      </c>
      <c r="JF482" s="241">
        <f>SUM($Q486:JE486)</f>
        <v>0</v>
      </c>
      <c r="JG482" s="241">
        <f>SUM($Q486:JF486)</f>
        <v>0</v>
      </c>
      <c r="JH482" s="241">
        <f>SUM($Q486:JG486)</f>
        <v>0</v>
      </c>
      <c r="JI482" s="241">
        <f>SUM($Q486:JH486)</f>
        <v>0</v>
      </c>
      <c r="JJ482" s="241">
        <f>SUM($Q486:JI486)</f>
        <v>0</v>
      </c>
      <c r="JK482" s="241">
        <f>SUM($Q486:JJ486)</f>
        <v>0</v>
      </c>
      <c r="JL482" s="241">
        <f>SUM($Q486:JK486)</f>
        <v>0</v>
      </c>
      <c r="JM482" s="241">
        <f>SUM($Q486:JL486)</f>
        <v>0</v>
      </c>
      <c r="JN482" s="241">
        <f>SUM($Q486:JM486)</f>
        <v>0</v>
      </c>
      <c r="JO482" s="241">
        <f>SUM($Q486:JN486)</f>
        <v>0</v>
      </c>
      <c r="JP482" s="241">
        <f>SUM($Q486:JO486)</f>
        <v>0</v>
      </c>
      <c r="JQ482" s="241">
        <f>SUM($Q486:JP486)</f>
        <v>0</v>
      </c>
      <c r="JR482" s="241">
        <f>SUM($Q486:JQ486)</f>
        <v>0</v>
      </c>
      <c r="JS482" s="241">
        <f>SUM($Q486:JR486)</f>
        <v>0</v>
      </c>
      <c r="JT482" s="241">
        <f>SUM($Q486:JS486)</f>
        <v>0</v>
      </c>
      <c r="JU482" s="241">
        <f>SUM($Q486:JT486)</f>
        <v>0</v>
      </c>
      <c r="JV482" s="241">
        <f>SUM($Q486:JU486)</f>
        <v>0</v>
      </c>
      <c r="JW482" s="241">
        <f>SUM($Q486:JV486)</f>
        <v>0</v>
      </c>
      <c r="JX482" s="241">
        <f>SUM($Q486:JW486)</f>
        <v>0</v>
      </c>
      <c r="JY482" s="241">
        <f>SUM($Q486:JX486)</f>
        <v>0</v>
      </c>
      <c r="JZ482" s="241">
        <f>SUM($Q486:JY486)</f>
        <v>0</v>
      </c>
      <c r="KA482" s="241">
        <f>SUM($Q486:JZ486)</f>
        <v>0</v>
      </c>
      <c r="KB482" s="241">
        <f>SUM($Q486:KA486)</f>
        <v>0</v>
      </c>
      <c r="KC482" s="241">
        <f>SUM($Q486:KB486)</f>
        <v>0</v>
      </c>
      <c r="KD482" s="241">
        <f>SUM($Q486:KC486)</f>
        <v>0</v>
      </c>
      <c r="KE482" s="241">
        <f>SUM($Q486:KD486)</f>
        <v>0</v>
      </c>
      <c r="KF482" s="241">
        <f>SUM($Q486:KE486)</f>
        <v>0</v>
      </c>
      <c r="KG482" s="241">
        <f>SUM($Q486:KF486)</f>
        <v>0</v>
      </c>
      <c r="KH482" s="241">
        <f>SUM($Q486:KG486)</f>
        <v>0</v>
      </c>
      <c r="KI482" s="241">
        <f>SUM($Q486:KH486)</f>
        <v>0</v>
      </c>
      <c r="KJ482" s="241">
        <f>SUM($Q486:KI486)</f>
        <v>0</v>
      </c>
      <c r="KK482" s="241">
        <f>SUM($Q486:KJ486)</f>
        <v>0</v>
      </c>
      <c r="KL482" s="241">
        <f>SUM($Q486:KK486)</f>
        <v>0</v>
      </c>
      <c r="KM482" s="241">
        <f>SUM($Q486:KL486)</f>
        <v>0</v>
      </c>
      <c r="KN482" s="241">
        <f>SUM($Q486:KM486)</f>
        <v>0</v>
      </c>
      <c r="KO482" s="241">
        <f>SUM($Q486:KN486)</f>
        <v>0</v>
      </c>
      <c r="KP482" s="241">
        <f>SUM($Q486:KO486)</f>
        <v>0</v>
      </c>
      <c r="KQ482" s="241">
        <f>SUM($Q486:KP486)</f>
        <v>0</v>
      </c>
      <c r="KR482" s="241">
        <f>SUM($Q486:KQ486)</f>
        <v>0</v>
      </c>
      <c r="KS482" s="241">
        <f>SUM($Q486:KR486)</f>
        <v>0</v>
      </c>
      <c r="KT482" s="241">
        <f>SUM($Q486:KS486)</f>
        <v>0</v>
      </c>
      <c r="KU482" s="241">
        <f>SUM($Q486:KT486)</f>
        <v>0</v>
      </c>
      <c r="KV482" s="241">
        <f>SUM($Q486:KU486)</f>
        <v>0</v>
      </c>
      <c r="KW482" s="241">
        <f>SUM($Q486:KV486)</f>
        <v>0</v>
      </c>
      <c r="KX482" s="241">
        <f>SUM($Q486:KW486)</f>
        <v>0</v>
      </c>
      <c r="KY482" s="241">
        <f>SUM($Q486:KX486)</f>
        <v>0</v>
      </c>
      <c r="KZ482" s="241">
        <f>SUM($Q486:KY486)</f>
        <v>0</v>
      </c>
      <c r="LA482" s="241">
        <f>SUM($Q486:KZ486)</f>
        <v>0</v>
      </c>
      <c r="LB482" s="241">
        <f>SUM($Q486:LA486)</f>
        <v>0</v>
      </c>
      <c r="LC482" s="241">
        <f>SUM($Q486:LB486)</f>
        <v>0</v>
      </c>
      <c r="LD482" s="241">
        <f>SUM($Q486:LC486)</f>
        <v>0</v>
      </c>
      <c r="LE482" s="241">
        <f>SUM($Q486:LD486)</f>
        <v>0</v>
      </c>
      <c r="LF482" s="241">
        <f>SUM($Q486:LE486)</f>
        <v>0</v>
      </c>
      <c r="LG482" s="241">
        <f>SUM($Q486:LF486)</f>
        <v>0</v>
      </c>
      <c r="LH482" s="241">
        <f>SUM($Q486:LG486)</f>
        <v>0</v>
      </c>
      <c r="LI482" s="241">
        <f>SUM($Q486:LH486)</f>
        <v>0</v>
      </c>
      <c r="LJ482" s="241">
        <f>SUM($Q486:LI486)</f>
        <v>0</v>
      </c>
      <c r="LK482" s="241">
        <f>SUM($Q486:LJ486)</f>
        <v>0</v>
      </c>
      <c r="LL482" s="241">
        <f>SUM($Q486:LK486)</f>
        <v>0</v>
      </c>
      <c r="LM482" s="241">
        <f>SUM($Q486:LL486)</f>
        <v>0</v>
      </c>
      <c r="LN482" s="241">
        <f>SUM($Q486:LM486)</f>
        <v>0</v>
      </c>
      <c r="LO482" s="241">
        <f>SUM($Q486:LN486)</f>
        <v>0</v>
      </c>
      <c r="LP482" s="241">
        <f>SUM($Q486:LO486)</f>
        <v>0</v>
      </c>
      <c r="LQ482" s="241">
        <f>SUM($Q486:LP486)</f>
        <v>0</v>
      </c>
      <c r="LR482" s="241">
        <f>SUM($Q486:LQ486)</f>
        <v>0</v>
      </c>
      <c r="LS482" s="241">
        <f>SUM($Q486:LR486)</f>
        <v>0</v>
      </c>
      <c r="LT482" s="241">
        <f>SUM($Q486:LS486)</f>
        <v>0</v>
      </c>
      <c r="LU482" s="241">
        <f>SUM($Q486:LT486)</f>
        <v>0</v>
      </c>
      <c r="LV482" s="241">
        <f>SUM($Q486:LU486)</f>
        <v>0</v>
      </c>
      <c r="LW482" s="241">
        <f>SUM($Q486:LV486)</f>
        <v>0</v>
      </c>
      <c r="LX482" s="241">
        <f>SUM($Q486:LW486)</f>
        <v>0</v>
      </c>
      <c r="LY482" s="241">
        <f>SUM($Q486:LX486)</f>
        <v>0</v>
      </c>
      <c r="LZ482" s="241">
        <f>SUM($Q486:LY486)</f>
        <v>0</v>
      </c>
      <c r="MA482" s="241">
        <f>SUM($Q486:LZ486)</f>
        <v>0</v>
      </c>
      <c r="MB482" s="241">
        <f>SUM($Q486:MA486)</f>
        <v>0</v>
      </c>
      <c r="MC482" s="241">
        <f>SUM($Q486:MB486)</f>
        <v>0</v>
      </c>
      <c r="MD482" s="241">
        <f>SUM($Q486:MC486)</f>
        <v>0</v>
      </c>
      <c r="ME482" s="241">
        <f>SUM($Q486:MD486)</f>
        <v>0</v>
      </c>
      <c r="MF482" s="241">
        <f>SUM($Q486:ME486)</f>
        <v>0</v>
      </c>
      <c r="MG482" s="241">
        <f>SUM($Q486:MF486)</f>
        <v>0</v>
      </c>
      <c r="MH482" s="241">
        <f>SUM($Q486:MG486)</f>
        <v>0</v>
      </c>
      <c r="MI482" s="241">
        <f>SUM($Q486:MH486)</f>
        <v>0</v>
      </c>
      <c r="MJ482" s="241">
        <f>SUM($Q486:MI486)</f>
        <v>0</v>
      </c>
      <c r="MK482" s="241">
        <f>SUM($Q486:MJ486)</f>
        <v>0</v>
      </c>
      <c r="ML482" s="241">
        <f>SUM($Q486:MK486)</f>
        <v>0</v>
      </c>
      <c r="MM482" s="241">
        <f>SUM($Q486:ML486)</f>
        <v>0</v>
      </c>
      <c r="MN482" s="241">
        <f>SUM($Q486:MM486)</f>
        <v>0</v>
      </c>
      <c r="MO482" s="241">
        <f>SUM($Q486:MN486)</f>
        <v>0</v>
      </c>
      <c r="MP482" s="241">
        <f>SUM($Q486:MO486)</f>
        <v>0</v>
      </c>
      <c r="MQ482" s="241">
        <f>SUM($Q486:MP486)</f>
        <v>0</v>
      </c>
      <c r="MR482" s="241">
        <f>SUM($Q486:MQ486)</f>
        <v>0</v>
      </c>
      <c r="MS482" s="241">
        <f>SUM($Q486:MR486)</f>
        <v>0</v>
      </c>
      <c r="MT482" s="241">
        <f>SUM($Q486:MS486)</f>
        <v>0</v>
      </c>
      <c r="MU482" s="241">
        <f>SUM($Q486:MT486)</f>
        <v>0</v>
      </c>
      <c r="MV482" s="241">
        <f>SUM($Q486:MU486)</f>
        <v>0</v>
      </c>
      <c r="MW482" s="241">
        <f>SUM($Q486:MV486)</f>
        <v>0</v>
      </c>
      <c r="MX482" s="241">
        <f>SUM($Q486:MW486)</f>
        <v>0</v>
      </c>
      <c r="MY482" s="241">
        <f>SUM($Q486:MX486)</f>
        <v>0</v>
      </c>
      <c r="MZ482" s="241">
        <f>SUM($Q486:MY486)</f>
        <v>0</v>
      </c>
      <c r="NA482" s="241">
        <f>SUM($Q486:MZ486)</f>
        <v>0</v>
      </c>
      <c r="NB482" s="241">
        <f>SUM($Q486:NA486)</f>
        <v>0</v>
      </c>
      <c r="NC482" s="241">
        <f>SUM($Q486:NB486)</f>
        <v>0</v>
      </c>
      <c r="ND482" s="241">
        <f>SUM($Q486:NC486)</f>
        <v>0</v>
      </c>
      <c r="NE482" s="241">
        <f>SUM($Q486:ND486)</f>
        <v>0</v>
      </c>
      <c r="NF482" s="241">
        <f>SUM($Q486:NE486)</f>
        <v>0</v>
      </c>
      <c r="NG482" s="241">
        <f>SUM($Q486:NF486)</f>
        <v>0</v>
      </c>
      <c r="NH482" s="241">
        <f>SUM($Q486:NG486)</f>
        <v>0</v>
      </c>
      <c r="NI482" s="241">
        <f>SUM($Q486:NH486)</f>
        <v>0</v>
      </c>
      <c r="NJ482" s="241">
        <f>SUM($Q486:NI486)</f>
        <v>0</v>
      </c>
      <c r="NK482" s="241">
        <f>SUM($Q486:NJ486)</f>
        <v>0</v>
      </c>
      <c r="NL482" s="241">
        <f>SUM($Q486:NK486)</f>
        <v>0</v>
      </c>
      <c r="NM482" s="241">
        <f>SUM($Q486:NL486)</f>
        <v>0</v>
      </c>
      <c r="NN482" s="241">
        <f>SUM($Q486:NM486)</f>
        <v>0</v>
      </c>
      <c r="NO482" s="241">
        <f>SUM($Q486:NN486)</f>
        <v>0</v>
      </c>
      <c r="NP482" s="241">
        <f>SUM($Q486:NO486)</f>
        <v>0</v>
      </c>
      <c r="NQ482" s="241">
        <f>SUM($Q486:NP486)</f>
        <v>0</v>
      </c>
      <c r="NR482" s="241">
        <f>SUM($Q486:NQ486)</f>
        <v>0</v>
      </c>
      <c r="NS482" s="241">
        <f>SUM($Q486:NR486)</f>
        <v>0</v>
      </c>
      <c r="NT482" s="241">
        <f>SUM($Q486:NS486)</f>
        <v>0</v>
      </c>
      <c r="NU482" s="241">
        <f>SUM($Q486:NT486)</f>
        <v>0</v>
      </c>
      <c r="NV482" s="241">
        <f>SUM($Q486:NU486)</f>
        <v>0</v>
      </c>
      <c r="NW482" s="241">
        <f>SUM($Q486:NV486)</f>
        <v>0</v>
      </c>
      <c r="NX482" s="241">
        <f>SUM($Q486:NW486)</f>
        <v>0</v>
      </c>
      <c r="NY482" s="241">
        <f>SUM($Q486:NX486)</f>
        <v>0</v>
      </c>
      <c r="NZ482" s="241">
        <f>SUM($Q486:NY486)</f>
        <v>0</v>
      </c>
      <c r="OA482" s="241">
        <f>SUM($Q486:NZ486)</f>
        <v>0</v>
      </c>
      <c r="OB482" s="241">
        <f>SUM($Q486:OA486)</f>
        <v>0</v>
      </c>
      <c r="OC482" s="241">
        <f>SUM($Q486:OB486)</f>
        <v>0</v>
      </c>
      <c r="OD482" s="241">
        <f>SUM($Q486:OC486)</f>
        <v>0</v>
      </c>
      <c r="OE482" s="241">
        <f>SUM($Q486:OD486)</f>
        <v>0</v>
      </c>
      <c r="OF482" s="241">
        <f>SUM($Q486:OE486)</f>
        <v>0</v>
      </c>
      <c r="OG482" s="241">
        <f>SUM($Q486:OF486)</f>
        <v>0</v>
      </c>
      <c r="OH482" s="241">
        <f>SUM($Q486:OG486)</f>
        <v>0</v>
      </c>
      <c r="OI482" s="241">
        <f>SUM($Q486:OH486)</f>
        <v>0</v>
      </c>
      <c r="OJ482" s="241">
        <f>SUM($Q486:OI486)</f>
        <v>0</v>
      </c>
      <c r="OK482" s="241">
        <f>SUM($Q486:OJ486)</f>
        <v>0</v>
      </c>
      <c r="OL482" s="241">
        <f>SUM($Q486:OK486)</f>
        <v>0</v>
      </c>
      <c r="OM482" s="241">
        <f>SUM($Q486:OL486)</f>
        <v>0</v>
      </c>
      <c r="ON482" s="241">
        <f>SUM($Q486:OM486)</f>
        <v>0</v>
      </c>
      <c r="OO482" s="241">
        <f>SUM($Q486:ON486)</f>
        <v>0</v>
      </c>
      <c r="OP482" s="241">
        <f>SUM($Q486:OO486)</f>
        <v>0</v>
      </c>
      <c r="OQ482" s="241">
        <f>SUM($Q486:OP486)</f>
        <v>0</v>
      </c>
      <c r="OR482" s="241">
        <f>SUM($Q486:OQ486)</f>
        <v>0</v>
      </c>
      <c r="OS482" s="241">
        <f>SUM($Q486:OR486)</f>
        <v>0</v>
      </c>
      <c r="OT482" s="241">
        <f>SUM($Q486:OS486)</f>
        <v>0</v>
      </c>
      <c r="OU482" s="241">
        <f>SUM($Q486:OT486)</f>
        <v>0</v>
      </c>
      <c r="OV482" s="241">
        <f>SUM($Q486:OU486)</f>
        <v>0</v>
      </c>
      <c r="OW482" s="241">
        <f>SUM($Q486:OV486)</f>
        <v>0</v>
      </c>
      <c r="OX482" s="241">
        <f>SUM($Q486:OW486)</f>
        <v>0</v>
      </c>
      <c r="OY482" s="241">
        <f>SUM($Q486:OX486)</f>
        <v>0</v>
      </c>
      <c r="OZ482" s="241">
        <f>SUM($Q486:OY486)</f>
        <v>0</v>
      </c>
      <c r="PA482" s="241">
        <f>SUM($Q486:OZ486)</f>
        <v>0</v>
      </c>
      <c r="PB482" s="241">
        <f>SUM($Q486:PA486)</f>
        <v>0</v>
      </c>
      <c r="PC482" s="241">
        <f>SUM($Q486:PB486)</f>
        <v>0</v>
      </c>
      <c r="PD482" s="241">
        <f>SUM($Q486:PC486)</f>
        <v>0</v>
      </c>
      <c r="PE482" s="241">
        <f>SUM($Q486:PD486)</f>
        <v>0</v>
      </c>
      <c r="PF482" s="241">
        <f>SUM($Q486:PE486)</f>
        <v>0</v>
      </c>
      <c r="PG482" s="241">
        <f>SUM($Q486:PF486)</f>
        <v>0</v>
      </c>
      <c r="PH482" s="241">
        <f>SUM($Q486:PG486)</f>
        <v>0</v>
      </c>
      <c r="PI482" s="241">
        <f>SUM($Q486:PH486)</f>
        <v>0</v>
      </c>
      <c r="PJ482" s="241">
        <f>SUM($Q486:PI486)</f>
        <v>0</v>
      </c>
      <c r="PK482" s="241">
        <f>SUM($Q486:PJ486)</f>
        <v>0</v>
      </c>
      <c r="PL482" s="241">
        <f>SUM($Q486:PK486)</f>
        <v>0</v>
      </c>
      <c r="PM482" s="241">
        <f>SUM($Q486:PL486)</f>
        <v>0</v>
      </c>
      <c r="PN482" s="241">
        <f>SUM($Q486:PM486)</f>
        <v>0</v>
      </c>
      <c r="PO482" s="241">
        <f>SUM($Q486:PN486)</f>
        <v>0</v>
      </c>
      <c r="PP482" s="241">
        <f>SUM($Q486:PO486)</f>
        <v>0</v>
      </c>
      <c r="PQ482" s="241">
        <f>SUM($Q486:PP486)</f>
        <v>0</v>
      </c>
      <c r="PR482" s="241">
        <f>SUM($Q486:PQ486)</f>
        <v>0</v>
      </c>
      <c r="PS482" s="241">
        <f>SUM($Q486:PR486)</f>
        <v>0</v>
      </c>
      <c r="PT482" s="241">
        <f>SUM($Q486:PS486)</f>
        <v>0</v>
      </c>
      <c r="PU482" s="241">
        <f>SUM($Q486:PT486)</f>
        <v>0</v>
      </c>
      <c r="PV482" s="241">
        <f>SUM($Q486:PU486)</f>
        <v>0</v>
      </c>
      <c r="PW482" s="241">
        <f>SUM($Q486:PV486)</f>
        <v>0</v>
      </c>
      <c r="PX482" s="241">
        <f>SUM($Q486:PW486)</f>
        <v>0</v>
      </c>
      <c r="PY482" s="241">
        <f>SUM($Q486:PX486)</f>
        <v>0</v>
      </c>
      <c r="PZ482" s="241">
        <f>SUM($Q486:PY486)</f>
        <v>0</v>
      </c>
      <c r="QA482" s="241">
        <f>SUM($Q486:PZ486)</f>
        <v>0</v>
      </c>
      <c r="QB482" s="241">
        <f>SUM($Q486:QA486)</f>
        <v>0</v>
      </c>
      <c r="QC482" s="241">
        <f>SUM($Q486:QB486)</f>
        <v>0</v>
      </c>
      <c r="QD482" s="241">
        <f>SUM($Q486:QC486)</f>
        <v>0</v>
      </c>
      <c r="QE482" s="241">
        <f>SUM($Q486:QD486)</f>
        <v>0</v>
      </c>
      <c r="QF482" s="241">
        <f>SUM($Q486:QE486)</f>
        <v>0</v>
      </c>
      <c r="QG482" s="241">
        <f>SUM($Q486:QF486)</f>
        <v>0</v>
      </c>
      <c r="QH482" s="241">
        <f>SUM($Q486:QG486)</f>
        <v>0</v>
      </c>
      <c r="QI482" s="241">
        <f>SUM($Q486:QH486)</f>
        <v>0</v>
      </c>
      <c r="QJ482" s="241">
        <f>SUM($Q486:QI486)</f>
        <v>0</v>
      </c>
      <c r="QK482" s="241">
        <f>SUM($Q486:QJ486)</f>
        <v>0</v>
      </c>
      <c r="QL482" s="241">
        <f>SUM($Q486:QK486)</f>
        <v>0</v>
      </c>
      <c r="QM482" s="241">
        <f>SUM($Q486:QL486)</f>
        <v>0</v>
      </c>
      <c r="QN482" s="241">
        <f>SUM($Q486:QM486)</f>
        <v>0</v>
      </c>
      <c r="QO482" s="241">
        <f>SUM($Q486:QN486)</f>
        <v>0</v>
      </c>
      <c r="QP482" s="241">
        <f>SUM($Q486:QO486)</f>
        <v>0</v>
      </c>
      <c r="QQ482" s="241">
        <f>SUM($Q486:QP486)</f>
        <v>0</v>
      </c>
      <c r="QR482" s="241">
        <f>SUM($Q486:QQ486)</f>
        <v>0</v>
      </c>
      <c r="QS482" s="241">
        <f>SUM($Q486:QR486)</f>
        <v>0</v>
      </c>
      <c r="QT482" s="241">
        <f>SUM($Q486:QS486)</f>
        <v>0</v>
      </c>
      <c r="QU482" s="241">
        <f>SUM($Q486:QT486)</f>
        <v>0</v>
      </c>
      <c r="QV482" s="241">
        <f>SUM($Q486:QU486)</f>
        <v>0</v>
      </c>
      <c r="QW482" s="241">
        <f>SUM($Q486:QV486)</f>
        <v>0</v>
      </c>
      <c r="QX482" s="241">
        <f>SUM($Q486:QW486)</f>
        <v>0</v>
      </c>
      <c r="QY482" s="241">
        <f>SUM($Q486:QX486)</f>
        <v>0</v>
      </c>
      <c r="QZ482" s="241">
        <f>SUM($Q486:QY486)</f>
        <v>0</v>
      </c>
      <c r="RA482" s="241">
        <f>SUM($Q486:QZ486)</f>
        <v>0</v>
      </c>
      <c r="RB482" s="241">
        <f>SUM($Q486:RA486)</f>
        <v>0</v>
      </c>
      <c r="RC482" s="241">
        <f>SUM($Q486:RB486)</f>
        <v>0</v>
      </c>
      <c r="RD482" s="241">
        <f>SUM($Q486:RC486)</f>
        <v>0</v>
      </c>
      <c r="RE482" s="241">
        <f>SUM($Q486:RD486)</f>
        <v>0</v>
      </c>
      <c r="RF482" s="241">
        <f>SUM($Q486:RE486)</f>
        <v>0</v>
      </c>
      <c r="RG482" s="241">
        <f>SUM($Q486:RF486)</f>
        <v>0</v>
      </c>
      <c r="RH482" s="241">
        <f>SUM($Q486:RG486)</f>
        <v>0</v>
      </c>
      <c r="RI482" s="241">
        <f>SUM($Q486:RH486)</f>
        <v>0</v>
      </c>
      <c r="RJ482" s="241">
        <f>SUM($Q486:RI486)</f>
        <v>0</v>
      </c>
      <c r="RK482" s="241">
        <f>SUM($Q486:RJ486)</f>
        <v>0</v>
      </c>
      <c r="RL482" s="241">
        <f>SUM($Q486:RK486)</f>
        <v>0</v>
      </c>
      <c r="RM482" s="241">
        <f>SUM($Q486:RL486)</f>
        <v>0</v>
      </c>
      <c r="RN482" s="241">
        <f>SUM($Q486:RM486)</f>
        <v>0</v>
      </c>
      <c r="RO482" s="241">
        <f>SUM($Q486:RN486)</f>
        <v>0</v>
      </c>
      <c r="RP482" s="241">
        <f>SUM($Q486:RO486)</f>
        <v>0</v>
      </c>
      <c r="RQ482" s="241">
        <f>SUM($Q486:RP486)</f>
        <v>0</v>
      </c>
      <c r="RR482" s="241">
        <f>SUM($Q486:RQ486)</f>
        <v>0</v>
      </c>
      <c r="RS482" s="241">
        <f>SUM($Q486:RR486)</f>
        <v>0</v>
      </c>
      <c r="RT482" s="241">
        <f>SUM($Q486:RS486)</f>
        <v>0</v>
      </c>
      <c r="RU482" s="241">
        <f>SUM($Q486:RT486)</f>
        <v>0</v>
      </c>
      <c r="RV482" s="241">
        <f>SUM($Q486:RU486)</f>
        <v>0</v>
      </c>
      <c r="RW482" s="241">
        <f>SUM($Q486:RV486)</f>
        <v>0</v>
      </c>
      <c r="RX482" s="241">
        <f>SUM($Q486:RW486)</f>
        <v>0</v>
      </c>
      <c r="RY482" s="241">
        <f>SUM($Q486:RX486)</f>
        <v>0</v>
      </c>
      <c r="RZ482" s="241">
        <f>SUM($Q486:RY486)</f>
        <v>0</v>
      </c>
      <c r="SA482" s="241">
        <f>SUM($Q486:RZ486)</f>
        <v>0</v>
      </c>
      <c r="SB482" s="241">
        <f>SUM($Q486:SA486)</f>
        <v>0</v>
      </c>
      <c r="SC482" s="241">
        <f>SUM($Q486:SB486)</f>
        <v>0</v>
      </c>
      <c r="SD482" s="241">
        <f>SUM($Q486:SC486)</f>
        <v>0</v>
      </c>
      <c r="SE482" s="241">
        <f>SUM($Q486:SD486)</f>
        <v>0</v>
      </c>
      <c r="SF482" s="241">
        <f>SUM($Q486:SE486)</f>
        <v>0</v>
      </c>
      <c r="SG482" s="241">
        <f>SUM($Q486:SF486)</f>
        <v>0</v>
      </c>
      <c r="SH482" s="241">
        <f>SUM($Q486:SG486)</f>
        <v>0</v>
      </c>
      <c r="SI482" s="241">
        <f>SUM($Q486:SH486)</f>
        <v>0</v>
      </c>
      <c r="SJ482" s="241">
        <f>SUM($Q486:SI486)</f>
        <v>0</v>
      </c>
      <c r="SK482" s="241">
        <f>SUM($Q486:SJ486)</f>
        <v>0</v>
      </c>
      <c r="SL482" s="241">
        <f>SUM($Q486:SK486)</f>
        <v>0</v>
      </c>
      <c r="SM482" s="241">
        <f>SUM($Q486:SL486)</f>
        <v>0</v>
      </c>
      <c r="SN482" s="241">
        <f>SUM($Q486:SM486)</f>
        <v>0</v>
      </c>
      <c r="SO482" s="241">
        <f>SUM($Q486:SN486)</f>
        <v>0</v>
      </c>
      <c r="SP482" s="241">
        <f>SUM($Q486:SO486)</f>
        <v>0</v>
      </c>
      <c r="SQ482" s="241">
        <f>SUM($Q486:SP486)</f>
        <v>0</v>
      </c>
      <c r="SR482" s="241">
        <f>SUM($Q486:SQ486)</f>
        <v>0</v>
      </c>
      <c r="SS482" s="241">
        <f>SUM($Q486:SR486)</f>
        <v>0</v>
      </c>
      <c r="ST482" s="241">
        <f>SUM($Q486:SS486)</f>
        <v>0</v>
      </c>
      <c r="SU482" s="241">
        <f>SUM($Q486:ST486)</f>
        <v>0</v>
      </c>
      <c r="SV482" s="241">
        <f>SUM($Q486:SU486)</f>
        <v>0</v>
      </c>
      <c r="SW482" s="241">
        <f>SUM($Q486:SV486)</f>
        <v>0</v>
      </c>
    </row>
    <row r="483" spans="2:518" ht="36" hidden="1" customHeight="1">
      <c r="B483" s="234"/>
      <c r="C483" s="237"/>
      <c r="D483" s="234"/>
      <c r="E483" s="234"/>
      <c r="F483" s="234"/>
      <c r="G483" s="234"/>
      <c r="H483" s="222" t="s">
        <v>281</v>
      </c>
      <c r="I483" s="223">
        <f>IF(O463=0,0,IF($H457-$G457&gt;$AO$3,G457/H457,1))</f>
        <v>0</v>
      </c>
      <c r="J483" s="238"/>
      <c r="K483" s="202"/>
      <c r="L483" s="217"/>
      <c r="M483" s="217"/>
      <c r="N483" s="215"/>
      <c r="O483" s="216"/>
      <c r="P483" s="216" t="s">
        <v>413</v>
      </c>
      <c r="Q483" s="232"/>
      <c r="R483" s="1110">
        <f>IFERROR(IF(R$33&lt;$E457,0,IF(Q$33&gt;$F457,IF(MAX($Q483:Q483)&lt;$BD$2/($J457*$I485),Q483+$P484,0),Q483+$P484)),0)</f>
        <v>0</v>
      </c>
      <c r="S483" s="1110">
        <f>IFERROR(IF(S$33&lt;$E457,0,IF(R$33&gt;$F457,IF(MAX($Q483:R483)&lt;$BD$2/($J457*$I485),R483+$P484,0),R483+$P484)),0)</f>
        <v>0</v>
      </c>
      <c r="T483" s="1110">
        <f>IFERROR(IF(T$33&lt;$E457,0,IF(S$33&gt;$F457,IF(MAX($Q483:S483)&lt;$BD$2/($J457*$I485),S483+$P484,0),S483+$P484)),0)</f>
        <v>0</v>
      </c>
      <c r="U483" s="1110">
        <f>IFERROR(IF(U$33&lt;$E457,0,IF(T$33&gt;$F457,IF(MAX($Q483:T483)&lt;$BD$2/($J457*$I485),T483+$P484,0),T483+$P484)),0)</f>
        <v>0</v>
      </c>
      <c r="V483" s="1110">
        <f>IFERROR(IF(V$33&lt;$E457,0,IF(U$33&gt;$F457,IF(MAX($Q483:U483)&lt;$BD$2/($J457*$I485),U483+$P484,0),U483+$P484)),0)</f>
        <v>0</v>
      </c>
      <c r="W483" s="1110">
        <f>IFERROR(IF(W$33&lt;$E457,0,IF(V$33&gt;$F457,IF(MAX($Q483:V483)&lt;$BD$2/($J457*$I485),V483+$P484,0),V483+$P484)),0)</f>
        <v>0</v>
      </c>
      <c r="X483" s="1110">
        <f>IFERROR(IF(X$33&lt;$E457,0,IF(W$33&gt;$F457,IF(MAX($Q483:W483)&lt;$BD$2/($J457*$I485),W483+$P484,0),W483+$P484)),0)</f>
        <v>0</v>
      </c>
      <c r="Y483" s="1110">
        <f>IFERROR(IF(Y$33&lt;$E457,0,IF(X$33&gt;$F457,IF(MAX($Q483:X483)&lt;$BD$2/($J457*$I485),X483+$P484,0),X483+$P484)),0)</f>
        <v>0</v>
      </c>
      <c r="Z483" s="1110">
        <f>IFERROR(IF(Z$33&lt;$E457,0,IF(Y$33&gt;$F457,IF(MAX($Q483:Y483)&lt;$BD$2/($J457*$I485),Y483+$P484,0),Y483+$P484)),0)</f>
        <v>0</v>
      </c>
      <c r="AA483" s="1110">
        <f>IFERROR(IF(AA$33&lt;$E457,0,IF(Z$33&gt;$F457,IF(MAX($Q483:Z483)&lt;$BD$2/($J457*$I485),Z483+$P484,0),Z483+$P484)),0)</f>
        <v>0</v>
      </c>
      <c r="AB483" s="1110">
        <f>IFERROR(IF(AB$33&lt;$E457,0,IF(AA$33&gt;$F457,IF(MAX($Q483:AA483)&lt;$BD$2/($J457*$I485),AA483+$P484,0),AA483+$P484)),0)</f>
        <v>0</v>
      </c>
      <c r="AC483" s="1110">
        <f>IFERROR(IF(AC$33&lt;$E457,0,IF(AB$33&gt;$F457,IF(MAX($Q483:AB483)&lt;$BD$2/($J457*$I485),AB483+$P484,0),AB483+$P484)),0)</f>
        <v>0</v>
      </c>
      <c r="AD483" s="1110">
        <f>IFERROR(IF(AD$33&lt;$E457,0,IF(AC$33&gt;$F457,IF(MAX($Q483:AC483)&lt;$BD$2/($J457*$I485),AC483+$P484,0),AC483+$P484)),0)</f>
        <v>0</v>
      </c>
      <c r="AE483" s="1110">
        <f>IFERROR(IF(AE$33&lt;$E457,0,IF(AD$33&gt;$F457,IF(MAX($Q483:AD483)&lt;$BD$2/($J457*$I485),AD483+$P484,0),AD483+$P484)),0)</f>
        <v>0</v>
      </c>
      <c r="AF483" s="1110">
        <f>IFERROR(IF(AF$33&lt;$E457,0,IF(AE$33&gt;$F457,IF(MAX($Q483:AE483)&lt;$BD$2/($J457*$I485),AE483+$P484,0),AE483+$P484)),0)</f>
        <v>0</v>
      </c>
      <c r="AG483" s="1110">
        <f>IFERROR(IF(AG$33&lt;$E457,0,IF(AF$33&gt;$F457,IF(MAX($Q483:AF483)&lt;$BD$2/($J457*$I485),AF483+$P484,0),AF483+$P484)),0)</f>
        <v>0</v>
      </c>
      <c r="AH483" s="1110">
        <f>IFERROR(IF(AH$33&lt;$E457,0,IF(AG$33&gt;$F457,IF(MAX($Q483:AG483)&lt;$BD$2/($J457*$I485),AG483+$P484,0),AG483+$P484)),0)</f>
        <v>0</v>
      </c>
      <c r="AI483" s="1110">
        <f>IFERROR(IF(AI$33&lt;$E457,0,IF(AH$33&gt;$F457,IF(MAX($Q483:AH483)&lt;$BD$2/($J457*$I485),AH483+$P484,0),AH483+$P484)),0)</f>
        <v>0</v>
      </c>
      <c r="AJ483" s="1110">
        <f>IFERROR(IF(AJ$33&lt;$E457,0,IF(AI$33&gt;$F457,IF(MAX($Q483:AI483)&lt;$BD$2/($J457*$I485),AI483+$P484,0),AI483+$P484)),0)</f>
        <v>0</v>
      </c>
      <c r="AK483" s="1110">
        <f>IFERROR(IF(AK$33&lt;$E457,0,IF(AJ$33&gt;$F457,IF(MAX($Q483:AJ483)&lt;$BD$2/($J457*$I485),AJ483+$P484,0),AJ483+$P484)),0)</f>
        <v>0</v>
      </c>
      <c r="AL483" s="1110">
        <f>IFERROR(IF(AL$33&lt;$E457,0,IF(AK$33&gt;$F457,IF(MAX($Q483:AK483)&lt;$BD$2/($J457*$I485),AK483+$P484,0),AK483+$P484)),0)</f>
        <v>0</v>
      </c>
      <c r="AM483" s="1110">
        <f>IFERROR(IF(AM$33&lt;$E457,0,IF(AL$33&gt;$F457,IF(MAX($Q483:AL483)&lt;$BD$2/($J457*$I485),AL483+$P484,0),AL483+$P484)),0)</f>
        <v>0</v>
      </c>
      <c r="AN483" s="1110">
        <f>IFERROR(IF(AN$33&lt;$E457,0,IF(AM$33&gt;$F457,IF(MAX($Q483:AM483)&lt;$BD$2/($J457*$I485),AM483+$P484,0),AM483+$P484)),0)</f>
        <v>0</v>
      </c>
      <c r="AO483" s="1110">
        <f>IFERROR(IF(AO$33&lt;$E457,0,IF(AN$33&gt;$F457,IF(MAX($Q483:AN483)&lt;$BD$2/($J457*$I485),AN483+$P484,0),AN483+$P484)),0)</f>
        <v>0</v>
      </c>
      <c r="AP483" s="1110">
        <f>IFERROR(IF(AP$33&lt;$E457,0,IF(AO$33&gt;$F457,IF(MAX($Q483:AO483)&lt;$BD$2/($J457*$I485),AO483+$P484,0),AO483+$P484)),0)</f>
        <v>0</v>
      </c>
      <c r="AQ483" s="1110">
        <f>IFERROR(IF(AQ$33&lt;$E457,0,IF(AP$33&gt;$F457,IF(MAX($Q483:AP483)&lt;$BD$2/($J457*$I485),AP483+$P484,0),AP483+$P484)),0)</f>
        <v>0</v>
      </c>
      <c r="AR483" s="1110">
        <f>IFERROR(IF(AR$33&lt;$E457,0,IF(AQ$33&gt;$F457,IF(MAX($Q483:AQ483)&lt;$BD$2/($J457*$I485),AQ483+$P484,0),AQ483+$P484)),0)</f>
        <v>0</v>
      </c>
      <c r="AS483" s="1110">
        <f>IFERROR(IF(AS$33&lt;$E457,0,IF(AR$33&gt;$F457,IF(MAX($Q483:AR483)&lt;$BD$2/($J457*$I485),AR483+$P484,0),AR483+$P484)),0)</f>
        <v>0</v>
      </c>
      <c r="AT483" s="1110">
        <f>IFERROR(IF(AT$33&lt;$E457,0,IF(AS$33&gt;$F457,IF(MAX($Q483:AS483)&lt;$BD$2/($J457*$I485),AS483+$P484,0),AS483+$P484)),0)</f>
        <v>0</v>
      </c>
      <c r="AU483" s="1110">
        <f>IFERROR(IF(AU$33&lt;$E457,0,IF(AT$33&gt;$F457,IF(MAX($Q483:AT483)&lt;$BD$2/($J457*$I485),AT483+$P484,0),AT483+$P484)),0)</f>
        <v>0</v>
      </c>
      <c r="AV483" s="1110">
        <f>IFERROR(IF(AV$33&lt;$E457,0,IF(AU$33&gt;$F457,IF(MAX($Q483:AU483)&lt;$BD$2/($J457*$I485),AU483+$P484,0),AU483+$P484)),0)</f>
        <v>0</v>
      </c>
      <c r="AW483" s="1110">
        <f>IFERROR(IF(AW$33&lt;$E457,0,IF(AV$33&gt;$F457,IF(MAX($Q483:AV483)&lt;$BD$2/($J457*$I485),AV483+$P484,0),AV483+$P484)),0)</f>
        <v>0</v>
      </c>
      <c r="AX483" s="1110">
        <f>IFERROR(IF(AX$33&lt;$E457,0,IF(AW$33&gt;$F457,IF(MAX($Q483:AW483)&lt;$BD$2/($J457*$I485),AW483+$P484,0),AW483+$P484)),0)</f>
        <v>0</v>
      </c>
      <c r="AY483" s="1110">
        <f>IFERROR(IF(AY$33&lt;$E457,0,IF(AX$33&gt;$F457,IF(MAX($Q483:AX483)&lt;$BD$2/($J457*$I485),AX483+$P484,0),AX483+$P484)),0)</f>
        <v>0</v>
      </c>
      <c r="AZ483" s="1110">
        <f>IFERROR(IF(AZ$33&lt;$E457,0,IF(AY$33&gt;$F457,IF(MAX($Q483:AY483)&lt;$BD$2/($J457*$I485),AY483+$P484,0),AY483+$P484)),0)</f>
        <v>0</v>
      </c>
      <c r="BA483" s="1110">
        <f>IFERROR(IF(BA$33&lt;$E457,0,IF(AZ$33&gt;$F457,IF(MAX($Q483:AZ483)&lt;$BD$2/($J457*$I485),AZ483+$P484,0),AZ483+$P484)),0)</f>
        <v>0</v>
      </c>
      <c r="BB483" s="1110">
        <f>IFERROR(IF(BB$33&lt;$E457,0,IF(BA$33&gt;$F457,IF(MAX($Q483:BA483)&lt;$BD$2/($J457*$I485),BA483+$P484,0),BA483+$P484)),0)</f>
        <v>0</v>
      </c>
      <c r="BC483" s="1110">
        <f>IFERROR(IF(BC$33&lt;$E457,0,IF(BB$33&gt;$F457,IF(MAX($Q483:BB483)&lt;$BD$2/($J457*$I485),BB483+$P484,0),BB483+$P484)),0)</f>
        <v>0</v>
      </c>
      <c r="BD483" s="1110">
        <f>IFERROR(IF(BD$33&lt;$E457,0,IF(BC$33&gt;$F457,IF(MAX($Q483:BC483)&lt;$BD$2/($J457*$I485),BC483+$P484,0),BC483+$P484)),0)</f>
        <v>0</v>
      </c>
      <c r="BE483" s="1110">
        <f>IFERROR(IF(BE$33&lt;$E457,0,IF(BD$33&gt;$F457,IF(MAX($Q483:BD483)&lt;$BD$2/($J457*$I485),BD483+$P484,0),BD483+$P484)),0)</f>
        <v>0</v>
      </c>
      <c r="BF483" s="1110">
        <f>IFERROR(IF(BF$33&lt;$E457,0,IF(BE$33&gt;$F457,IF(MAX($Q483:BE483)&lt;$BD$2/($J457*$I485),BE483+$P484,0),BE483+$P484)),0)</f>
        <v>0</v>
      </c>
      <c r="BG483" s="1110">
        <f>IFERROR(IF(BG$33&lt;$E457,0,IF(BF$33&gt;$F457,IF(MAX($Q483:BF483)&lt;$BD$2/($J457*$I485),BF483+$P484,0),BF483+$P484)),0)</f>
        <v>0</v>
      </c>
      <c r="BH483" s="1110">
        <f>IFERROR(IF(BH$33&lt;$E457,0,IF(BG$33&gt;$F457,IF(MAX($Q483:BG483)&lt;$BD$2/($J457*$I485),BG483+$P484,0),BG483+$P484)),0)</f>
        <v>0</v>
      </c>
      <c r="BI483" s="1110">
        <f>IFERROR(IF(BI$33&lt;$E457,0,IF(BH$33&gt;$F457,IF(MAX($Q483:BH483)&lt;$BD$2/($J457*$I485),BH483+$P484,0),BH483+$P484)),0)</f>
        <v>0</v>
      </c>
      <c r="BJ483" s="1110">
        <f>IFERROR(IF(BJ$33&lt;$E457,0,IF(BI$33&gt;$F457,IF(MAX($Q483:BI483)&lt;$BD$2/($J457*$I485),BI483+$P484,0),BI483+$P484)),0)</f>
        <v>0</v>
      </c>
      <c r="BK483" s="1110">
        <f>IFERROR(IF(BK$33&lt;$E457,0,IF(BJ$33&gt;$F457,IF(MAX($Q483:BJ483)&lt;$BD$2/($J457*$I485),BJ483+$P484,0),BJ483+$P484)),0)</f>
        <v>0</v>
      </c>
      <c r="BL483" s="1110">
        <f>IFERROR(IF(BL$33&lt;$E457,0,IF(BK$33&gt;$F457,IF(MAX($Q483:BK483)&lt;$BD$2/($J457*$I485),BK483+$P484,0),BK483+$P484)),0)</f>
        <v>0</v>
      </c>
      <c r="BM483" s="1110">
        <f>IFERROR(IF(BM$33&lt;$E457,0,IF(BL$33&gt;$F457,IF(MAX($Q483:BL483)&lt;$BD$2/($J457*$I485),BL483+$P484,0),BL483+$P484)),0)</f>
        <v>0</v>
      </c>
      <c r="BN483" s="1110">
        <f>IFERROR(IF(BN$33&lt;$E457,0,IF(BM$33&gt;$F457,IF(MAX($Q483:BM483)&lt;$BD$2/($J457*$I485),BM483+$P484,0),BM483+$P484)),0)</f>
        <v>0</v>
      </c>
      <c r="BO483" s="1110">
        <f>IFERROR(IF(BO$33&lt;$E457,0,IF(BN$33&gt;$F457,IF(MAX($Q483:BN483)&lt;$BD$2/($J457*$I485),BN483+$P484,0),BN483+$P484)),0)</f>
        <v>0</v>
      </c>
      <c r="BP483" s="1110">
        <f>IFERROR(IF(BP$33&lt;$E457,0,IF(BO$33&gt;$F457,IF(MAX($Q483:BO483)&lt;$BD$2/($J457*$I485),BO483+$P484,0),BO483+$P484)),0)</f>
        <v>0</v>
      </c>
      <c r="BQ483" s="1110">
        <f>IFERROR(IF(BQ$33&lt;$E457,0,IF(BP$33&gt;$F457,IF(MAX($Q483:BP483)&lt;$BD$2/($J457*$I485),BP483+$P484,0),BP483+$P484)),0)</f>
        <v>0</v>
      </c>
      <c r="BR483" s="1110">
        <f>IFERROR(IF(BR$33&lt;$E457,0,IF(BQ$33&gt;$F457,IF(MAX($Q483:BQ483)&lt;$BD$2/($J457*$I485),BQ483+$P484,0),BQ483+$P484)),0)</f>
        <v>0</v>
      </c>
      <c r="BS483" s="1110">
        <f>IFERROR(IF(BS$33&lt;$E457,0,IF(BR$33&gt;$F457,IF(MAX($Q483:BR483)&lt;$BD$2/($J457*$I485),BR483+$P484,0),BR483+$P484)),0)</f>
        <v>0</v>
      </c>
      <c r="BT483" s="1110">
        <f>IFERROR(IF(BT$33&lt;$E457,0,IF(BS$33&gt;$F457,IF(MAX($Q483:BS483)&lt;$BD$2/($J457*$I485),BS483+$P484,0),BS483+$P484)),0)</f>
        <v>0</v>
      </c>
      <c r="BU483" s="1110">
        <f>IFERROR(IF(BU$33&lt;$E457,0,IF(BT$33&gt;$F457,IF(MAX($Q483:BT483)&lt;$BD$2/($J457*$I485),BT483+$P484,0),BT483+$P484)),0)</f>
        <v>0</v>
      </c>
      <c r="BV483" s="1110">
        <f>IFERROR(IF(BV$33&lt;$E457,0,IF(BU$33&gt;$F457,IF(MAX($Q483:BU483)&lt;$BD$2/($J457*$I485),BU483+$P484,0),BU483+$P484)),0)</f>
        <v>0</v>
      </c>
      <c r="BW483" s="1110">
        <f>IFERROR(IF(BW$33&lt;$E457,0,IF(BV$33&gt;$F457,IF(MAX($Q483:BV483)&lt;$BD$2/($J457*$I485),BV483+$P484,0),BV483+$P484)),0)</f>
        <v>0</v>
      </c>
      <c r="BX483" s="1110">
        <f>IFERROR(IF(BX$33&lt;$E457,0,IF(BW$33&gt;$F457,IF(MAX($Q483:BW483)&lt;$BD$2/($J457*$I485),BW483+$P484,0),BW483+$P484)),0)</f>
        <v>0</v>
      </c>
      <c r="BY483" s="1110">
        <f>IFERROR(IF(BY$33&lt;$E457,0,IF(BX$33&gt;$F457,IF(MAX($Q483:BX483)&lt;$BD$2/($J457*$I485),BX483+$P484,0),BX483+$P484)),0)</f>
        <v>0</v>
      </c>
      <c r="BZ483" s="1110">
        <f>IFERROR(IF(BZ$33&lt;$E457,0,IF(BY$33&gt;$F457,IF(MAX($Q483:BY483)&lt;$BD$2/($J457*$I485),BY483+$P484,0),BY483+$P484)),0)</f>
        <v>0</v>
      </c>
      <c r="CA483" s="1110">
        <f>IFERROR(IF(CA$33&lt;$E457,0,IF(BZ$33&gt;$F457,IF(MAX($Q483:BZ483)&lt;$BD$2/($J457*$I485),BZ483+$P484,0),BZ483+$P484)),0)</f>
        <v>0</v>
      </c>
      <c r="CB483" s="1110">
        <f>IFERROR(IF(CB$33&lt;$E457,0,IF(CA$33&gt;$F457,IF(MAX($Q483:CA483)&lt;$BD$2/($J457*$I485),CA483+$P484,0),CA483+$P484)),0)</f>
        <v>0</v>
      </c>
      <c r="CC483" s="1110">
        <f>IFERROR(IF(CC$33&lt;$E457,0,IF(CB$33&gt;$F457,IF(MAX($Q483:CB483)&lt;$BD$2/($J457*$I485),CB483+$P484,0),CB483+$P484)),0)</f>
        <v>0</v>
      </c>
      <c r="CD483" s="1110">
        <f>IFERROR(IF(CD$33&lt;$E457,0,IF(CC$33&gt;$F457,IF(MAX($Q483:CC483)&lt;$BD$2/($J457*$I485),CC483+$P484,0),CC483+$P484)),0)</f>
        <v>0</v>
      </c>
      <c r="CE483" s="1110">
        <f>IFERROR(IF(CE$33&lt;$E457,0,IF(CD$33&gt;$F457,IF(MAX($Q483:CD483)&lt;$BD$2/($J457*$I485),CD483+$P484,0),CD483+$P484)),0)</f>
        <v>0</v>
      </c>
      <c r="CF483" s="1110">
        <f>IFERROR(IF(CF$33&lt;$E457,0,IF(CE$33&gt;$F457,IF(MAX($Q483:CE483)&lt;$BD$2/($J457*$I485),CE483+$P484,0),CE483+$P484)),0)</f>
        <v>0</v>
      </c>
      <c r="CG483" s="1110">
        <f>IFERROR(IF(CG$33&lt;$E457,0,IF(CF$33&gt;$F457,IF(MAX($Q483:CF483)&lt;$BD$2/($J457*$I485),CF483+$P484,0),CF483+$P484)),0)</f>
        <v>0</v>
      </c>
      <c r="CH483" s="1110">
        <f>IFERROR(IF(CH$33&lt;$E457,0,IF(CG$33&gt;$F457,IF(MAX($Q483:CG483)&lt;$BD$2/($J457*$I485),CG483+$P484,0),CG483+$P484)),0)</f>
        <v>0</v>
      </c>
      <c r="CI483" s="1110">
        <f>IFERROR(IF(CI$33&lt;$E457,0,IF(CH$33&gt;$F457,IF(MAX($Q483:CH483)&lt;$BD$2/($J457*$I485),CH483+$P484,0),CH483+$P484)),0)</f>
        <v>0</v>
      </c>
      <c r="CJ483" s="1110">
        <f>IFERROR(IF(CJ$33&lt;$E457,0,IF(CI$33&gt;$F457,IF(MAX($Q483:CI483)&lt;$BD$2/($J457*$I485),CI483+$P484,0),CI483+$P484)),0)</f>
        <v>0</v>
      </c>
      <c r="CK483" s="1110">
        <f>IFERROR(IF(CK$33&lt;$E457,0,IF(CJ$33&gt;$F457,IF(MAX($Q483:CJ483)&lt;$BD$2/($J457*$I485),CJ483+$P484,0),CJ483+$P484)),0)</f>
        <v>0</v>
      </c>
      <c r="CL483" s="1110">
        <f>IFERROR(IF(CL$33&lt;$E457,0,IF(CK$33&gt;$F457,IF(MAX($Q483:CK483)&lt;$BD$2/($J457*$I485),CK483+$P484,0),CK483+$P484)),0)</f>
        <v>0</v>
      </c>
      <c r="CM483" s="1110">
        <f>IFERROR(IF(CM$33&lt;$E457,0,IF(CL$33&gt;$F457,IF(MAX($Q483:CL483)&lt;$BD$2/($J457*$I485),CL483+$P484,0),CL483+$P484)),0)</f>
        <v>0</v>
      </c>
      <c r="CN483" s="1110">
        <f>IFERROR(IF(CN$33&lt;$E457,0,IF(CM$33&gt;$F457,IF(MAX($Q483:CM483)&lt;$BD$2/($J457*$I485),CM483+$P484,0),CM483+$P484)),0)</f>
        <v>0</v>
      </c>
      <c r="CO483" s="1110">
        <f>IFERROR(IF(CO$33&lt;$E457,0,IF(CN$33&gt;$F457,IF(MAX($Q483:CN483)&lt;$BD$2/($J457*$I485),CN483+$P484,0),CN483+$P484)),0)</f>
        <v>0</v>
      </c>
      <c r="CP483" s="1110">
        <f>IFERROR(IF(CP$33&lt;$E457,0,IF(CO$33&gt;$F457,IF(MAX($Q483:CO483)&lt;$BD$2/($J457*$I485),CO483+$P484,0),CO483+$P484)),0)</f>
        <v>0</v>
      </c>
      <c r="CQ483" s="1110">
        <f>IFERROR(IF(CQ$33&lt;$E457,0,IF(CP$33&gt;$F457,IF(MAX($Q483:CP483)&lt;$BD$2/($J457*$I485),CP483+$P484,0),CP483+$P484)),0)</f>
        <v>0</v>
      </c>
      <c r="CR483" s="1110">
        <f>IFERROR(IF(CR$33&lt;$E457,0,IF(CQ$33&gt;$F457,IF(MAX($Q483:CQ483)&lt;$BD$2/($J457*$I485),CQ483+$P484,0),CQ483+$P484)),0)</f>
        <v>0</v>
      </c>
      <c r="CS483" s="1110">
        <f>IFERROR(IF(CS$33&lt;$E457,0,IF(CR$33&gt;$F457,IF(MAX($Q483:CR483)&lt;$BD$2/($J457*$I485),CR483+$P484,0),CR483+$P484)),0)</f>
        <v>0</v>
      </c>
      <c r="CT483" s="1110">
        <f>IFERROR(IF(CT$33&lt;$E457,0,IF(CS$33&gt;$F457,IF(MAX($Q483:CS483)&lt;$BD$2/($J457*$I485),CS483+$P484,0),CS483+$P484)),0)</f>
        <v>0</v>
      </c>
      <c r="CU483" s="1110">
        <f>IFERROR(IF(CU$33&lt;$E457,0,IF(CT$33&gt;$F457,IF(MAX($Q483:CT483)&lt;$BD$2/($J457*$I485),CT483+$P484,0),CT483+$P484)),0)</f>
        <v>0</v>
      </c>
      <c r="CV483" s="1110">
        <f>IFERROR(IF(CV$33&lt;$E457,0,IF(CU$33&gt;$F457,IF(MAX($Q483:CU483)&lt;$BD$2/($J457*$I485),CU483+$P484,0),CU483+$P484)),0)</f>
        <v>0</v>
      </c>
      <c r="CW483" s="1110">
        <f>IFERROR(IF(CW$33&lt;$E457,0,IF(CV$33&gt;$F457,IF(MAX($Q483:CV483)&lt;$BD$2/($J457*$I485),CV483+$P484,0),CV483+$P484)),0)</f>
        <v>0</v>
      </c>
      <c r="CX483" s="1110">
        <f>IFERROR(IF(CX$33&lt;$E457,0,IF(CW$33&gt;$F457,IF(MAX($Q483:CW483)&lt;$BD$2/($J457*$I485),CW483+$P484,0),CW483+$P484)),0)</f>
        <v>0</v>
      </c>
      <c r="CY483" s="1110">
        <f>IFERROR(IF(CY$33&lt;$E457,0,IF(CX$33&gt;$F457,IF(MAX($Q483:CX483)&lt;$BD$2/($J457*$I485),CX483+$P484,0),CX483+$P484)),0)</f>
        <v>0</v>
      </c>
      <c r="CZ483" s="1110">
        <f>IFERROR(IF(CZ$33&lt;$E457,0,IF(CY$33&gt;$F457,IF(MAX($Q483:CY483)&lt;$BD$2/($J457*$I485),CY483+$P484,0),CY483+$P484)),0)</f>
        <v>0</v>
      </c>
      <c r="DA483" s="1110">
        <f>IFERROR(IF(DA$33&lt;$E457,0,IF(CZ$33&gt;$F457,IF(MAX($Q483:CZ483)&lt;$BD$2/($J457*$I485),CZ483+$P484,0),CZ483+$P484)),0)</f>
        <v>0</v>
      </c>
      <c r="DB483" s="1110">
        <f>IFERROR(IF(DB$33&lt;$E457,0,IF(DA$33&gt;$F457,IF(MAX($Q483:DA483)&lt;$BD$2/($J457*$I485),DA483+$P484,0),DA483+$P484)),0)</f>
        <v>0</v>
      </c>
      <c r="DC483" s="1110">
        <f>IFERROR(IF(DC$33&lt;$E457,0,IF(DB$33&gt;$F457,IF(MAX($Q483:DB483)&lt;$BD$2/($J457*$I485),DB483+$P484,0),DB483+$P484)),0)</f>
        <v>0</v>
      </c>
      <c r="DD483" s="1110">
        <f>IFERROR(IF(DD$33&lt;$E457,0,IF(DC$33&gt;$F457,IF(MAX($Q483:DC483)&lt;$BD$2/($J457*$I485),DC483+$P484,0),DC483+$P484)),0)</f>
        <v>0</v>
      </c>
      <c r="DE483" s="1110">
        <f>IFERROR(IF(DE$33&lt;$E457,0,IF(DD$33&gt;$F457,IF(MAX($Q483:DD483)&lt;$BD$2/($J457*$I485),DD483+$P484,0),DD483+$P484)),0)</f>
        <v>0</v>
      </c>
      <c r="DF483" s="1110">
        <f>IFERROR(IF(DF$33&lt;$E457,0,IF(DE$33&gt;$F457,IF(MAX($Q483:DE483)&lt;$BD$2/($J457*$I485),DE483+$P484,0),DE483+$P484)),0)</f>
        <v>0</v>
      </c>
      <c r="DG483" s="1110">
        <f>IFERROR(IF(DG$33&lt;$E457,0,IF(DF$33&gt;$F457,IF(MAX($Q483:DF483)&lt;$BD$2/($J457*$I485),DF483+$P484,0),DF483+$P484)),0)</f>
        <v>0</v>
      </c>
      <c r="DH483" s="1110">
        <f>IFERROR(IF(DH$33&lt;$E457,0,IF(DG$33&gt;$F457,IF(MAX($Q483:DG483)&lt;$BD$2/($J457*$I485),DG483+$P484,0),DG483+$P484)),0)</f>
        <v>0</v>
      </c>
      <c r="DI483" s="1110">
        <f>IFERROR(IF(DI$33&lt;$E457,0,IF(DH$33&gt;$F457,IF(MAX($Q483:DH483)&lt;$BD$2/($J457*$I485),DH483+$P484,0),DH483+$P484)),0)</f>
        <v>0</v>
      </c>
      <c r="DJ483" s="1110">
        <f>IFERROR(IF(DJ$33&lt;$E457,0,IF(DI$33&gt;$F457,IF(MAX($Q483:DI483)&lt;$BD$2/($J457*$I485),DI483+$P484,0),DI483+$P484)),0)</f>
        <v>0</v>
      </c>
      <c r="DK483" s="1110">
        <f>IFERROR(IF(DK$33&lt;$E457,0,IF(DJ$33&gt;$F457,IF(MAX($Q483:DJ483)&lt;$BD$2/($J457*$I485),DJ483+$P484,0),DJ483+$P484)),0)</f>
        <v>0</v>
      </c>
      <c r="DL483" s="1110">
        <f>IFERROR(IF(DL$33&lt;$E457,0,IF(DK$33&gt;$F457,IF(MAX($Q483:DK483)&lt;$BD$2/($J457*$I485),DK483+$P484,0),DK483+$P484)),0)</f>
        <v>0</v>
      </c>
      <c r="DM483" s="1110">
        <f>IFERROR(IF(DM$33&lt;$E457,0,IF(DL$33&gt;$F457,IF(MAX($Q483:DL483)&lt;$BD$2/($J457*$I485),DL483+$P484,0),DL483+$P484)),0)</f>
        <v>0</v>
      </c>
      <c r="DN483" s="1110">
        <f>IFERROR(IF(DN$33&lt;$E457,0,IF(DM$33&gt;$F457,IF(MAX($Q483:DM483)&lt;$BD$2/($J457*$I485),DM483+$P484,0),DM483+$P484)),0)</f>
        <v>0</v>
      </c>
      <c r="DO483" s="1110">
        <f>IFERROR(IF(DO$33&lt;$E457,0,IF(DN$33&gt;$F457,IF(MAX($Q483:DN483)&lt;$BD$2/($J457*$I485),DN483+$P484,0),DN483+$P484)),0)</f>
        <v>0</v>
      </c>
      <c r="DP483" s="1110">
        <f>IFERROR(IF(DP$33&lt;$E457,0,IF(DO$33&gt;$F457,IF(MAX($Q483:DO483)&lt;$BD$2/($J457*$I485),DO483+$P484,0),DO483+$P484)),0)</f>
        <v>0</v>
      </c>
      <c r="DQ483" s="1110">
        <f>IFERROR(IF(DQ$33&lt;$E457,0,IF(DP$33&gt;$F457,IF(MAX($Q483:DP483)&lt;$BD$2/($J457*$I485),DP483+$P484,0),DP483+$P484)),0)</f>
        <v>0</v>
      </c>
      <c r="DR483" s="1110">
        <f>IFERROR(IF(DR$33&lt;$E457,0,IF(DQ$33&gt;$F457,IF(MAX($Q483:DQ483)&lt;$BD$2/($J457*$I485),DQ483+$P484,0),DQ483+$P484)),0)</f>
        <v>0</v>
      </c>
      <c r="DS483" s="1110">
        <f>IFERROR(IF(DS$33&lt;$E457,0,IF(DR$33&gt;$F457,IF(MAX($Q483:DR483)&lt;$BD$2/($J457*$I485),DR483+$P484,0),DR483+$P484)),0)</f>
        <v>0</v>
      </c>
      <c r="DT483" s="1110">
        <f>IFERROR(IF(DT$33&lt;$E457,0,IF(DS$33&gt;$F457,IF(MAX($Q483:DS483)&lt;$BD$2/($J457*$I485),DS483+$P484,0),DS483+$P484)),0)</f>
        <v>0</v>
      </c>
      <c r="DU483" s="1110">
        <f>IFERROR(IF(DU$33&lt;$E457,0,IF(DT$33&gt;$F457,IF(MAX($Q483:DT483)&lt;$BD$2/($J457*$I485),DT483+$P484,0),DT483+$P484)),0)</f>
        <v>0</v>
      </c>
      <c r="DV483" s="1110">
        <f>IFERROR(IF(DV$33&lt;$E457,0,IF(DU$33&gt;$F457,IF(MAX($Q483:DU483)&lt;$BD$2/($J457*$I485),DU483+$P484,0),DU483+$P484)),0)</f>
        <v>0</v>
      </c>
      <c r="DW483" s="1110">
        <f>IFERROR(IF(DW$33&lt;$E457,0,IF(DV$33&gt;$F457,IF(MAX($Q483:DV483)&lt;$BD$2/($J457*$I485),DV483+$P484,0),DV483+$P484)),0)</f>
        <v>0</v>
      </c>
      <c r="DX483" s="1110">
        <f>IFERROR(IF(DX$33&lt;$E457,0,IF(DW$33&gt;$F457,IF(MAX($Q483:DW483)&lt;$BD$2/($J457*$I485),DW483+$P484,0),DW483+$P484)),0)</f>
        <v>0</v>
      </c>
      <c r="DY483" s="1110">
        <f>IFERROR(IF(DY$33&lt;$E457,0,IF(DX$33&gt;$F457,IF(MAX($Q483:DX483)&lt;$BD$2/($J457*$I485),DX483+$P484,0),DX483+$P484)),0)</f>
        <v>0</v>
      </c>
      <c r="DZ483" s="1110">
        <f>IFERROR(IF(DZ$33&lt;$E457,0,IF(DY$33&gt;$F457,IF(MAX($Q483:DY483)&lt;$BD$2/($J457*$I485),DY483+$P484,0),DY483+$P484)),0)</f>
        <v>0</v>
      </c>
      <c r="EA483" s="1110">
        <f>IFERROR(IF(EA$33&lt;$E457,0,IF(DZ$33&gt;$F457,IF(MAX($Q483:DZ483)&lt;$BD$2/($J457*$I485),DZ483+$P484,0),DZ483+$P484)),0)</f>
        <v>0</v>
      </c>
      <c r="EB483" s="1110">
        <f>IFERROR(IF(EB$33&lt;$E457,0,IF(EA$33&gt;$F457,IF(MAX($Q483:EA483)&lt;$BD$2/($J457*$I485),EA483+$P484,0),EA483+$P484)),0)</f>
        <v>0</v>
      </c>
      <c r="EC483" s="1110">
        <f>IFERROR(IF(EC$33&lt;$E457,0,IF(EB$33&gt;$F457,IF(MAX($Q483:EB483)&lt;$BD$2/($J457*$I485),EB483+$P484,0),EB483+$P484)),0)</f>
        <v>0</v>
      </c>
      <c r="ED483" s="1110">
        <f>IFERROR(IF(ED$33&lt;$E457,0,IF(EC$33&gt;$F457,IF(MAX($Q483:EC483)&lt;$BD$2/($J457*$I485),EC483+$P484,0),EC483+$P484)),0)</f>
        <v>0</v>
      </c>
      <c r="EE483" s="1110">
        <f>IFERROR(IF(EE$33&lt;$E457,0,IF(ED$33&gt;$F457,IF(MAX($Q483:ED483)&lt;$BD$2/($J457*$I485),ED483+$P484,0),ED483+$P484)),0)</f>
        <v>0</v>
      </c>
      <c r="EF483" s="1110">
        <f>IFERROR(IF(EF$33&lt;$E457,0,IF(EE$33&gt;$F457,IF(MAX($Q483:EE483)&lt;$BD$2/($J457*$I485),EE483+$P484,0),EE483+$P484)),0)</f>
        <v>0</v>
      </c>
      <c r="EG483" s="1110">
        <f>IFERROR(IF(EG$33&lt;$E457,0,IF(EF$33&gt;$F457,IF(MAX($Q483:EF483)&lt;$BD$2/($J457*$I485),EF483+$P484,0),EF483+$P484)),0)</f>
        <v>0</v>
      </c>
      <c r="EH483" s="1110">
        <f>IFERROR(IF(EH$33&lt;$E457,0,IF(EG$33&gt;$F457,IF(MAX($Q483:EG483)&lt;$BD$2/($J457*$I485),EG483+$P484,0),EG483+$P484)),0)</f>
        <v>0</v>
      </c>
      <c r="EI483" s="1110">
        <f>IFERROR(IF(EI$33&lt;$E457,0,IF(EH$33&gt;$F457,IF(MAX($Q483:EH483)&lt;$BD$2/($J457*$I485),EH483+$P484,0),EH483+$P484)),0)</f>
        <v>0</v>
      </c>
      <c r="EJ483" s="1110">
        <f>IFERROR(IF(EJ$33&lt;$E457,0,IF(EI$33&gt;$F457,IF(MAX($Q483:EI483)&lt;$BD$2/($J457*$I485),EI483+$P484,0),EI483+$P484)),0)</f>
        <v>0</v>
      </c>
      <c r="EK483" s="1110">
        <f>IFERROR(IF(EK$33&lt;$E457,0,IF(EJ$33&gt;$F457,IF(MAX($Q483:EJ483)&lt;$BD$2/($J457*$I485),EJ483+$P484,0),EJ483+$P484)),0)</f>
        <v>0</v>
      </c>
      <c r="EL483" s="1110">
        <f>IFERROR(IF(EL$33&lt;$E457,0,IF(EK$33&gt;$F457,IF(MAX($Q483:EK483)&lt;$BD$2/($J457*$I485),EK483+$P484,0),EK483+$P484)),0)</f>
        <v>0</v>
      </c>
      <c r="EM483" s="1110">
        <f>IFERROR(IF(EM$33&lt;$E457,0,IF(EL$33&gt;$F457,IF(MAX($Q483:EL483)&lt;$BD$2/($J457*$I485),EL483+$P484,0),EL483+$P484)),0)</f>
        <v>0</v>
      </c>
      <c r="EN483" s="1110">
        <f>IFERROR(IF(EN$33&lt;$E457,0,IF(EM$33&gt;$F457,IF(MAX($Q483:EM483)&lt;$BD$2/($J457*$I485),EM483+$P484,0),EM483+$P484)),0)</f>
        <v>0</v>
      </c>
      <c r="EO483" s="1110">
        <f>IFERROR(IF(EO$33&lt;$E457,0,IF(EN$33&gt;$F457,IF(MAX($Q483:EN483)&lt;$BD$2/($J457*$I485),EN483+$P484,0),EN483+$P484)),0)</f>
        <v>0</v>
      </c>
      <c r="EP483" s="1110">
        <f>IFERROR(IF(EP$33&lt;$E457,0,IF(EO$33&gt;$F457,IF(MAX($Q483:EO483)&lt;$BD$2/($J457*$I485),EO483+$P484,0),EO483+$P484)),0)</f>
        <v>0</v>
      </c>
      <c r="EQ483" s="1110">
        <f>IFERROR(IF(EQ$33&lt;$E457,0,IF(EP$33&gt;$F457,IF(MAX($Q483:EP483)&lt;$BD$2/($J457*$I485),EP483+$P484,0),EP483+$P484)),0)</f>
        <v>0</v>
      </c>
      <c r="ER483" s="1110">
        <f>IFERROR(IF(ER$33&lt;$E457,0,IF(EQ$33&gt;$F457,IF(MAX($Q483:EQ483)&lt;$BD$2/($J457*$I485),EQ483+$P484,0),EQ483+$P484)),0)</f>
        <v>0</v>
      </c>
      <c r="ES483" s="1110">
        <f>IFERROR(IF(ES$33&lt;$E457,0,IF(ER$33&gt;$F457,IF(MAX($Q483:ER483)&lt;$BD$2/($J457*$I485),ER483+$P484,0),ER483+$P484)),0)</f>
        <v>0</v>
      </c>
      <c r="ET483" s="1110">
        <f>IFERROR(IF(ET$33&lt;$E457,0,IF(ES$33&gt;$F457,IF(MAX($Q483:ES483)&lt;$BD$2/($J457*$I485),ES483+$P484,0),ES483+$P484)),0)</f>
        <v>0</v>
      </c>
      <c r="EU483" s="1110">
        <f>IFERROR(IF(EU$33&lt;$E457,0,IF(ET$33&gt;$F457,IF(MAX($Q483:ET483)&lt;$BD$2/($J457*$I485),ET483+$P484,0),ET483+$P484)),0)</f>
        <v>0</v>
      </c>
      <c r="EV483" s="1110">
        <f>IFERROR(IF(EV$33&lt;$E457,0,IF(EU$33&gt;$F457,IF(MAX($Q483:EU483)&lt;$BD$2/($J457*$I485),EU483+$P484,0),EU483+$P484)),0)</f>
        <v>0</v>
      </c>
      <c r="EW483" s="1110">
        <f>IFERROR(IF(EW$33&lt;$E457,0,IF(EV$33&gt;$F457,IF(MAX($Q483:EV483)&lt;$BD$2/($J457*$I485),EV483+$P484,0),EV483+$P484)),0)</f>
        <v>0</v>
      </c>
      <c r="EX483" s="1110">
        <f>IFERROR(IF(EX$33&lt;$E457,0,IF(EW$33&gt;$F457,IF(MAX($Q483:EW483)&lt;$BD$2/($J457*$I485),EW483+$P484,0),EW483+$P484)),0)</f>
        <v>0</v>
      </c>
      <c r="EY483" s="1110">
        <f>IFERROR(IF(EY$33&lt;$E457,0,IF(EX$33&gt;$F457,IF(MAX($Q483:EX483)&lt;$BD$2/($J457*$I485),EX483+$P484,0),EX483+$P484)),0)</f>
        <v>0</v>
      </c>
      <c r="EZ483" s="1110">
        <f>IFERROR(IF(EZ$33&lt;$E457,0,IF(EY$33&gt;$F457,IF(MAX($Q483:EY483)&lt;$BD$2/($J457*$I485),EY483+$P484,0),EY483+$P484)),0)</f>
        <v>0</v>
      </c>
      <c r="FA483" s="1110">
        <f>IFERROR(IF(FA$33&lt;$E457,0,IF(EZ$33&gt;$F457,IF(MAX($Q483:EZ483)&lt;$BD$2/($J457*$I485),EZ483+$P484,0),EZ483+$P484)),0)</f>
        <v>0</v>
      </c>
      <c r="FB483" s="1110">
        <f>IFERROR(IF(FB$33&lt;$E457,0,IF(FA$33&gt;$F457,IF(MAX($Q483:FA483)&lt;$BD$2/($J457*$I485),FA483+$P484,0),FA483+$P484)),0)</f>
        <v>0</v>
      </c>
      <c r="FC483" s="1110">
        <f>IFERROR(IF(FC$33&lt;$E457,0,IF(FB$33&gt;$F457,IF(MAX($Q483:FB483)&lt;$BD$2/($J457*$I485),FB483+$P484,0),FB483+$P484)),0)</f>
        <v>0</v>
      </c>
      <c r="FD483" s="1110">
        <f>IFERROR(IF(FD$33&lt;$E457,0,IF(FC$33&gt;$F457,IF(MAX($Q483:FC483)&lt;$BD$2/($J457*$I485),FC483+$P484,0),FC483+$P484)),0)</f>
        <v>0</v>
      </c>
      <c r="FE483" s="1110">
        <f>IFERROR(IF(FE$33&lt;$E457,0,IF(FD$33&gt;$F457,IF(MAX($Q483:FD483)&lt;$BD$2/($J457*$I485),FD483+$P484,0),FD483+$P484)),0)</f>
        <v>0</v>
      </c>
      <c r="FF483" s="1110">
        <f>IFERROR(IF(FF$33&lt;$E457,0,IF(FE$33&gt;$F457,IF(MAX($Q483:FE483)&lt;$BD$2/($J457*$I485),FE483+$P484,0),FE483+$P484)),0)</f>
        <v>0</v>
      </c>
      <c r="FG483" s="1110">
        <f>IFERROR(IF(FG$33&lt;$E457,0,IF(FF$33&gt;$F457,IF(MAX($Q483:FF483)&lt;$BD$2/($J457*$I485),FF483+$P484,0),FF483+$P484)),0)</f>
        <v>0</v>
      </c>
      <c r="FH483" s="1110">
        <f>IFERROR(IF(FH$33&lt;$E457,0,IF(FG$33&gt;$F457,IF(MAX($Q483:FG483)&lt;$BD$2/($J457*$I485),FG483+$P484,0),FG483+$P484)),0)</f>
        <v>0</v>
      </c>
      <c r="FI483" s="1110">
        <f>IFERROR(IF(FI$33&lt;$E457,0,IF(FH$33&gt;$F457,IF(MAX($Q483:FH483)&lt;$BD$2/($J457*$I485),FH483+$P484,0),FH483+$P484)),0)</f>
        <v>0</v>
      </c>
      <c r="FJ483" s="1110">
        <f>IFERROR(IF(FJ$33&lt;$E457,0,IF(FI$33&gt;$F457,IF(MAX($Q483:FI483)&lt;$BD$2/($J457*$I485),FI483+$P484,0),FI483+$P484)),0)</f>
        <v>0</v>
      </c>
      <c r="FK483" s="1110">
        <f>IFERROR(IF(FK$33&lt;$E457,0,IF(FJ$33&gt;$F457,IF(MAX($Q483:FJ483)&lt;$BD$2/($J457*$I485),FJ483+$P484,0),FJ483+$P484)),0)</f>
        <v>0</v>
      </c>
      <c r="FL483" s="1110">
        <f>IFERROR(IF(FL$33&lt;$E457,0,IF(FK$33&gt;$F457,IF(MAX($Q483:FK483)&lt;$BD$2/($J457*$I485),FK483+$P484,0),FK483+$P484)),0)</f>
        <v>0</v>
      </c>
      <c r="FM483" s="1110">
        <f>IFERROR(IF(FM$33&lt;$E457,0,IF(FL$33&gt;$F457,IF(MAX($Q483:FL483)&lt;$BD$2/($J457*$I485),FL483+$P484,0),FL483+$P484)),0)</f>
        <v>0</v>
      </c>
      <c r="FN483" s="1110">
        <f>IFERROR(IF(FN$33&lt;$E457,0,IF(FM$33&gt;$F457,IF(MAX($Q483:FM483)&lt;$BD$2/($J457*$I485),FM483+$P484,0),FM483+$P484)),0)</f>
        <v>0</v>
      </c>
      <c r="FO483" s="1110">
        <f>IFERROR(IF(FO$33&lt;$E457,0,IF(FN$33&gt;$F457,IF(MAX($Q483:FN483)&lt;$BD$2/($J457*$I485),FN483+$P484,0),FN483+$P484)),0)</f>
        <v>0</v>
      </c>
      <c r="FP483" s="1110">
        <f>IFERROR(IF(FP$33&lt;$E457,0,IF(FO$33&gt;$F457,IF(MAX($Q483:FO483)&lt;$BD$2/($J457*$I485),FO483+$P484,0),FO483+$P484)),0)</f>
        <v>0</v>
      </c>
      <c r="FQ483" s="1110">
        <f>IFERROR(IF(FQ$33&lt;$E457,0,IF(FP$33&gt;$F457,IF(MAX($Q483:FP483)&lt;$BD$2/($J457*$I485),FP483+$P484,0),FP483+$P484)),0)</f>
        <v>0</v>
      </c>
      <c r="FR483" s="1110">
        <f>IFERROR(IF(FR$33&lt;$E457,0,IF(FQ$33&gt;$F457,IF(MAX($Q483:FQ483)&lt;$BD$2/($J457*$I485),FQ483+$P484,0),FQ483+$P484)),0)</f>
        <v>0</v>
      </c>
      <c r="FS483" s="1110">
        <f>IFERROR(IF(FS$33&lt;$E457,0,IF(FR$33&gt;$F457,IF(MAX($Q483:FR483)&lt;$BD$2/($J457*$I485),FR483+$P484,0),FR483+$P484)),0)</f>
        <v>0</v>
      </c>
      <c r="FT483" s="1110">
        <f>IFERROR(IF(FT$33&lt;$E457,0,IF(FS$33&gt;$F457,IF(MAX($Q483:FS483)&lt;$BD$2/($J457*$I485),FS483+$P484,0),FS483+$P484)),0)</f>
        <v>0</v>
      </c>
      <c r="FU483" s="1110">
        <f>IFERROR(IF(FU$33&lt;$E457,0,IF(FT$33&gt;$F457,IF(MAX($Q483:FT483)&lt;$BD$2/($J457*$I485),FT483+$P484,0),FT483+$P484)),0)</f>
        <v>0</v>
      </c>
      <c r="FV483" s="1110">
        <f>IFERROR(IF(FV$33&lt;$E457,0,IF(FU$33&gt;$F457,IF(MAX($Q483:FU483)&lt;$BD$2/($J457*$I485),FU483+$P484,0),FU483+$P484)),0)</f>
        <v>0</v>
      </c>
      <c r="FW483" s="1110">
        <f>IFERROR(IF(FW$33&lt;$E457,0,IF(FV$33&gt;$F457,IF(MAX($Q483:FV483)&lt;$BD$2/($J457*$I485),FV483+$P484,0),FV483+$P484)),0)</f>
        <v>0</v>
      </c>
      <c r="FX483" s="1110">
        <f>IFERROR(IF(FX$33&lt;$E457,0,IF(FW$33&gt;$F457,IF(MAX($Q483:FW483)&lt;$BD$2/($J457*$I485),FW483+$P484,0),FW483+$P484)),0)</f>
        <v>0</v>
      </c>
      <c r="FY483" s="1110">
        <f>IFERROR(IF(FY$33&lt;$E457,0,IF(FX$33&gt;$F457,IF(MAX($Q483:FX483)&lt;$BD$2/($J457*$I485),FX483+$P484,0),FX483+$P484)),0)</f>
        <v>0</v>
      </c>
      <c r="FZ483" s="1110">
        <f>IFERROR(IF(FZ$33&lt;$E457,0,IF(FY$33&gt;$F457,IF(MAX($Q483:FY483)&lt;$BD$2/($J457*$I485),FY483+$P484,0),FY483+$P484)),0)</f>
        <v>0</v>
      </c>
      <c r="GA483" s="1110">
        <f>IFERROR(IF(GA$33&lt;$E457,0,IF(FZ$33&gt;$F457,IF(MAX($Q483:FZ483)&lt;$BD$2/($J457*$I485),FZ483+$P484,0),FZ483+$P484)),0)</f>
        <v>0</v>
      </c>
      <c r="GB483" s="1110">
        <f>IFERROR(IF(GB$33&lt;$E457,0,IF(GA$33&gt;$F457,IF(MAX($Q483:GA483)&lt;$BD$2/($J457*$I485),GA483+$P484,0),GA483+$P484)),0)</f>
        <v>0</v>
      </c>
      <c r="GC483" s="1110">
        <f>IFERROR(IF(GC$33&lt;$E457,0,IF(GB$33&gt;$F457,IF(MAX($Q483:GB483)&lt;$BD$2/($J457*$I485),GB483+$P484,0),GB483+$P484)),0)</f>
        <v>0</v>
      </c>
      <c r="GD483" s="1110">
        <f>IFERROR(IF(GD$33&lt;$E457,0,IF(GC$33&gt;$F457,IF(MAX($Q483:GC483)&lt;$BD$2/($J457*$I485),GC483+$P484,0),GC483+$P484)),0)</f>
        <v>0</v>
      </c>
      <c r="GE483" s="1110">
        <f>IFERROR(IF(GE$33&lt;$E457,0,IF(GD$33&gt;$F457,IF(MAX($Q483:GD483)&lt;$BD$2/($J457*$I485),GD483+$P484,0),GD483+$P484)),0)</f>
        <v>0</v>
      </c>
      <c r="GF483" s="1110">
        <f>IFERROR(IF(GF$33&lt;$E457,0,IF(GE$33&gt;$F457,IF(MAX($Q483:GE483)&lt;$BD$2/($J457*$I485),GE483+$P484,0),GE483+$P484)),0)</f>
        <v>0</v>
      </c>
      <c r="GG483" s="1110">
        <f>IFERROR(IF(GG$33&lt;$E457,0,IF(GF$33&gt;$F457,IF(MAX($Q483:GF483)&lt;$BD$2/($J457*$I485),GF483+$P484,0),GF483+$P484)),0)</f>
        <v>0</v>
      </c>
      <c r="GH483" s="1110">
        <f>IFERROR(IF(GH$33&lt;$E457,0,IF(GG$33&gt;$F457,IF(MAX($Q483:GG483)&lt;$BD$2/($J457*$I485),GG483+$P484,0),GG483+$P484)),0)</f>
        <v>0</v>
      </c>
      <c r="GI483" s="1110">
        <f>IFERROR(IF(GI$33&lt;$E457,0,IF(GH$33&gt;$F457,IF(MAX($Q483:GH483)&lt;$BD$2/($J457*$I485),GH483+$P484,0),GH483+$P484)),0)</f>
        <v>0</v>
      </c>
      <c r="GJ483" s="1110">
        <f>IFERROR(IF(GJ$33&lt;$E457,0,IF(GI$33&gt;$F457,IF(MAX($Q483:GI483)&lt;$BD$2/($J457*$I485),GI483+$P484,0),GI483+$P484)),0)</f>
        <v>0</v>
      </c>
      <c r="GK483" s="1110">
        <f>IFERROR(IF(GK$33&lt;$E457,0,IF(GJ$33&gt;$F457,IF(MAX($Q483:GJ483)&lt;$BD$2/($J457*$I485),GJ483+$P484,0),GJ483+$P484)),0)</f>
        <v>0</v>
      </c>
      <c r="GL483" s="1110">
        <f>IFERROR(IF(GL$33&lt;$E457,0,IF(GK$33&gt;$F457,IF(MAX($Q483:GK483)&lt;$BD$2/($J457*$I485),GK483+$P484,0),GK483+$P484)),0)</f>
        <v>0</v>
      </c>
      <c r="GM483" s="1110">
        <f>IFERROR(IF(GM$33&lt;$E457,0,IF(GL$33&gt;$F457,IF(MAX($Q483:GL483)&lt;$BD$2/($J457*$I485),GL483+$P484,0),GL483+$P484)),0)</f>
        <v>0</v>
      </c>
      <c r="GN483" s="1110">
        <f>IFERROR(IF(GN$33&lt;$E457,0,IF(GM$33&gt;$F457,IF(MAX($Q483:GM483)&lt;$BD$2/($J457*$I485),GM483+$P484,0),GM483+$P484)),0)</f>
        <v>0</v>
      </c>
      <c r="GO483" s="1110">
        <f>IFERROR(IF(GO$33&lt;$E457,0,IF(GN$33&gt;$F457,IF(MAX($Q483:GN483)&lt;$BD$2/($J457*$I485),GN483+$P484,0),GN483+$P484)),0)</f>
        <v>0</v>
      </c>
      <c r="GP483" s="1110">
        <f>IFERROR(IF(GP$33&lt;$E457,0,IF(GO$33&gt;$F457,IF(MAX($Q483:GO483)&lt;$BD$2/($J457*$I485),GO483+$P484,0),GO483+$P484)),0)</f>
        <v>0</v>
      </c>
      <c r="GQ483" s="1110">
        <f>IFERROR(IF(GQ$33&lt;$E457,0,IF(GP$33&gt;$F457,IF(MAX($Q483:GP483)&lt;$BD$2/($J457*$I485),GP483+$P484,0),GP483+$P484)),0)</f>
        <v>0</v>
      </c>
      <c r="GR483" s="1110">
        <f>IFERROR(IF(GR$33&lt;$E457,0,IF(GQ$33&gt;$F457,IF(MAX($Q483:GQ483)&lt;$BD$2/($J457*$I485),GQ483+$P484,0),GQ483+$P484)),0)</f>
        <v>0</v>
      </c>
      <c r="GS483" s="1110">
        <f>IFERROR(IF(GS$33&lt;$E457,0,IF(GR$33&gt;$F457,IF(MAX($Q483:GR483)&lt;$BD$2/($J457*$I485),GR483+$P484,0),GR483+$P484)),0)</f>
        <v>0</v>
      </c>
      <c r="GT483" s="1110">
        <f>IFERROR(IF(GT$33&lt;$E457,0,IF(GS$33&gt;$F457,IF(MAX($Q483:GS483)&lt;$BD$2/($J457*$I485),GS483+$P484,0),GS483+$P484)),0)</f>
        <v>0</v>
      </c>
      <c r="GU483" s="1110">
        <f>IFERROR(IF(GU$33&lt;$E457,0,IF(GT$33&gt;$F457,IF(MAX($Q483:GT483)&lt;$BD$2/($J457*$I485),GT483+$P484,0),GT483+$P484)),0)</f>
        <v>0</v>
      </c>
      <c r="GV483" s="1110">
        <f>IFERROR(IF(GV$33&lt;$E457,0,IF(GU$33&gt;$F457,IF(MAX($Q483:GU483)&lt;$BD$2/($J457*$I485),GU483+$P484,0),GU483+$P484)),0)</f>
        <v>0</v>
      </c>
      <c r="GW483" s="1110">
        <f>IFERROR(IF(GW$33&lt;$E457,0,IF(GV$33&gt;$F457,IF(MAX($Q483:GV483)&lt;$BD$2/($J457*$I485),GV483+$P484,0),GV483+$P484)),0)</f>
        <v>0</v>
      </c>
      <c r="GX483" s="1110">
        <f>IFERROR(IF(GX$33&lt;$E457,0,IF(GW$33&gt;$F457,IF(MAX($Q483:GW483)&lt;$BD$2/($J457*$I485),GW483+$P484,0),GW483+$P484)),0)</f>
        <v>0</v>
      </c>
      <c r="GY483" s="1110">
        <f>IFERROR(IF(GY$33&lt;$E457,0,IF(GX$33&gt;$F457,IF(MAX($Q483:GX483)&lt;$BD$2/($J457*$I485),GX483+$P484,0),GX483+$P484)),0)</f>
        <v>0</v>
      </c>
      <c r="GZ483" s="1110">
        <f>IFERROR(IF(GZ$33&lt;$E457,0,IF(GY$33&gt;$F457,IF(MAX($Q483:GY483)&lt;$BD$2/($J457*$I485),GY483+$P484,0),GY483+$P484)),0)</f>
        <v>0</v>
      </c>
      <c r="HA483" s="1110">
        <f>IFERROR(IF(HA$33&lt;$E457,0,IF(GZ$33&gt;$F457,IF(MAX($Q483:GZ483)&lt;$BD$2/($J457*$I485),GZ483+$P484,0),GZ483+$P484)),0)</f>
        <v>0</v>
      </c>
      <c r="HB483" s="1110">
        <f>IFERROR(IF(HB$33&lt;$E457,0,IF(HA$33&gt;$F457,IF(MAX($Q483:HA483)&lt;$BD$2/($J457*$I485),HA483+$P484,0),HA483+$P484)),0)</f>
        <v>0</v>
      </c>
      <c r="HC483" s="1110">
        <f>IFERROR(IF(HC$33&lt;$E457,0,IF(HB$33&gt;$F457,IF(MAX($Q483:HB483)&lt;$BD$2/($J457*$I485),HB483+$P484,0),HB483+$P484)),0)</f>
        <v>0</v>
      </c>
      <c r="HD483" s="1110">
        <f>IFERROR(IF(HD$33&lt;$E457,0,IF(HC$33&gt;$F457,IF(MAX($Q483:HC483)&lt;$BD$2/($J457*$I485),HC483+$P484,0),HC483+$P484)),0)</f>
        <v>0</v>
      </c>
      <c r="HE483" s="1110">
        <f>IFERROR(IF(HE$33&lt;$E457,0,IF(HD$33&gt;$F457,IF(MAX($Q483:HD483)&lt;$BD$2/($J457*$I485),HD483+$P484,0),HD483+$P484)),0)</f>
        <v>0</v>
      </c>
      <c r="HF483" s="1110">
        <f>IFERROR(IF(HF$33&lt;$E457,0,IF(HE$33&gt;$F457,IF(MAX($Q483:HE483)&lt;$BD$2/($J457*$I485),HE483+$P484,0),HE483+$P484)),0)</f>
        <v>0</v>
      </c>
      <c r="HG483" s="1110">
        <f>IFERROR(IF(HG$33&lt;$E457,0,IF(HF$33&gt;$F457,IF(MAX($Q483:HF483)&lt;$BD$2/($J457*$I485),HF483+$P484,0),HF483+$P484)),0)</f>
        <v>0</v>
      </c>
      <c r="HH483" s="1110">
        <f>IFERROR(IF(HH$33&lt;$E457,0,IF(HG$33&gt;$F457,IF(MAX($Q483:HG483)&lt;$BD$2/($J457*$I485),HG483+$P484,0),HG483+$P484)),0)</f>
        <v>0</v>
      </c>
      <c r="HI483" s="1110">
        <f>IFERROR(IF(HI$33&lt;$E457,0,IF(HH$33&gt;$F457,IF(MAX($Q483:HH483)&lt;$BD$2/($J457*$I485),HH483+$P484,0),HH483+$P484)),0)</f>
        <v>0</v>
      </c>
      <c r="HJ483" s="1110">
        <f>IFERROR(IF(HJ$33&lt;$E457,0,IF(HI$33&gt;$F457,IF(MAX($Q483:HI483)&lt;$BD$2/($J457*$I485),HI483+$P484,0),HI483+$P484)),0)</f>
        <v>0</v>
      </c>
      <c r="HK483" s="1110">
        <f>IFERROR(IF(HK$33&lt;$E457,0,IF(HJ$33&gt;$F457,IF(MAX($Q483:HJ483)&lt;$BD$2/($J457*$I485),HJ483+$P484,0),HJ483+$P484)),0)</f>
        <v>0</v>
      </c>
      <c r="HL483" s="1110">
        <f>IFERROR(IF(HL$33&lt;$E457,0,IF(HK$33&gt;$F457,IF(MAX($Q483:HK483)&lt;$BD$2/($J457*$I485),HK483+$P484,0),HK483+$P484)),0)</f>
        <v>0</v>
      </c>
      <c r="HM483" s="1110">
        <f>IFERROR(IF(HM$33&lt;$E457,0,IF(HL$33&gt;$F457,IF(MAX($Q483:HL483)&lt;$BD$2/($J457*$I485),HL483+$P484,0),HL483+$P484)),0)</f>
        <v>0</v>
      </c>
      <c r="HN483" s="1110">
        <f>IFERROR(IF(HN$33&lt;$E457,0,IF(HM$33&gt;$F457,IF(MAX($Q483:HM483)&lt;$BD$2/($J457*$I485),HM483+$P484,0),HM483+$P484)),0)</f>
        <v>0</v>
      </c>
      <c r="HO483" s="1110">
        <f>IFERROR(IF(HO$33&lt;$E457,0,IF(HN$33&gt;$F457,IF(MAX($Q483:HN483)&lt;$BD$2/($J457*$I485),HN483+$P484,0),HN483+$P484)),0)</f>
        <v>0</v>
      </c>
      <c r="HP483" s="1110">
        <f>IFERROR(IF(HP$33&lt;$E457,0,IF(HO$33&gt;$F457,IF(MAX($Q483:HO483)&lt;$BD$2/($J457*$I485),HO483+$P484,0),HO483+$P484)),0)</f>
        <v>0</v>
      </c>
      <c r="HQ483" s="1110">
        <f>IFERROR(IF(HQ$33&lt;$E457,0,IF(HP$33&gt;$F457,IF(MAX($Q483:HP483)&lt;$BD$2/($J457*$I485),HP483+$P484,0),HP483+$P484)),0)</f>
        <v>0</v>
      </c>
      <c r="HR483" s="1110">
        <f>IFERROR(IF(HR$33&lt;$E457,0,IF(HQ$33&gt;$F457,IF(MAX($Q483:HQ483)&lt;$BD$2/($J457*$I485),HQ483+$P484,0),HQ483+$P484)),0)</f>
        <v>0</v>
      </c>
      <c r="HS483" s="1110">
        <f>IFERROR(IF(HS$33&lt;$E457,0,IF(HR$33&gt;$F457,IF(MAX($Q483:HR483)&lt;$BD$2/($J457*$I485),HR483+$P484,0),HR483+$P484)),0)</f>
        <v>0</v>
      </c>
      <c r="HT483" s="1110">
        <f>IFERROR(IF(HT$33&lt;$E457,0,IF(HS$33&gt;$F457,IF(MAX($Q483:HS483)&lt;$BD$2/($J457*$I485),HS483+$P484,0),HS483+$P484)),0)</f>
        <v>0</v>
      </c>
      <c r="HU483" s="1110">
        <f>IFERROR(IF(HU$33&lt;$E457,0,IF(HT$33&gt;$F457,IF(MAX($Q483:HT483)&lt;$BD$2/($J457*$I485),HT483+$P484,0),HT483+$P484)),0)</f>
        <v>0</v>
      </c>
      <c r="HV483" s="1110">
        <f>IFERROR(IF(HV$33&lt;$E457,0,IF(HU$33&gt;$F457,IF(MAX($Q483:HU483)&lt;$BD$2/($J457*$I485),HU483+$P484,0),HU483+$P484)),0)</f>
        <v>0</v>
      </c>
      <c r="HW483" s="1110">
        <f>IFERROR(IF(HW$33&lt;$E457,0,IF(HV$33&gt;$F457,IF(MAX($Q483:HV483)&lt;$BD$2/($J457*$I485),HV483+$P484,0),HV483+$P484)),0)</f>
        <v>0</v>
      </c>
      <c r="HX483" s="1110">
        <f>IFERROR(IF(HX$33&lt;$E457,0,IF(HW$33&gt;$F457,IF(MAX($Q483:HW483)&lt;$BD$2/($J457*$I485),HW483+$P484,0),HW483+$P484)),0)</f>
        <v>0</v>
      </c>
      <c r="HY483" s="1110">
        <f>IFERROR(IF(HY$33&lt;$E457,0,IF(HX$33&gt;$F457,IF(MAX($Q483:HX483)&lt;$BD$2/($J457*$I485),HX483+$P484,0),HX483+$P484)),0)</f>
        <v>0</v>
      </c>
      <c r="HZ483" s="1110">
        <f>IFERROR(IF(HZ$33&lt;$E457,0,IF(HY$33&gt;$F457,IF(MAX($Q483:HY483)&lt;$BD$2/($J457*$I485),HY483+$P484,0),HY483+$P484)),0)</f>
        <v>0</v>
      </c>
      <c r="IA483" s="1110">
        <f>IFERROR(IF(IA$33&lt;$E457,0,IF(HZ$33&gt;$F457,IF(MAX($Q483:HZ483)&lt;$BD$2/($J457*$I485),HZ483+$P484,0),HZ483+$P484)),0)</f>
        <v>0</v>
      </c>
      <c r="IB483" s="1110">
        <f>IFERROR(IF(IB$33&lt;$E457,0,IF(IA$33&gt;$F457,IF(MAX($Q483:IA483)&lt;$BD$2/($J457*$I485),IA483+$P484,0),IA483+$P484)),0)</f>
        <v>0</v>
      </c>
      <c r="IC483" s="1110">
        <f>IFERROR(IF(IC$33&lt;$E457,0,IF(IB$33&gt;$F457,IF(MAX($Q483:IB483)&lt;$BD$2/($J457*$I485),IB483+$P484,0),IB483+$P484)),0)</f>
        <v>0</v>
      </c>
      <c r="ID483" s="1110">
        <f>IFERROR(IF(ID$33&lt;$E457,0,IF(IC$33&gt;$F457,IF(MAX($Q483:IC483)&lt;$BD$2/($J457*$I485),IC483+$P484,0),IC483+$P484)),0)</f>
        <v>0</v>
      </c>
      <c r="IE483" s="1110">
        <f>IFERROR(IF(IE$33&lt;$E457,0,IF(ID$33&gt;$F457,IF(MAX($Q483:ID483)&lt;$BD$2/($J457*$I485),ID483+$P484,0),ID483+$P484)),0)</f>
        <v>0</v>
      </c>
      <c r="IF483" s="1110">
        <f>IFERROR(IF(IF$33&lt;$E457,0,IF(IE$33&gt;$F457,IF(MAX($Q483:IE483)&lt;$BD$2/($J457*$I485),IE483+$P484,0),IE483+$P484)),0)</f>
        <v>0</v>
      </c>
      <c r="IG483" s="1110">
        <f>IFERROR(IF(IG$33&lt;$E457,0,IF(IF$33&gt;$F457,IF(MAX($Q483:IF483)&lt;$BD$2/($J457*$I485),IF483+$P484,0),IF483+$P484)),0)</f>
        <v>0</v>
      </c>
      <c r="IH483" s="1110">
        <f>IFERROR(IF(IH$33&lt;$E457,0,IF(IG$33&gt;$F457,IF(MAX($Q483:IG483)&lt;$BD$2/($J457*$I485),IG483+$P484,0),IG483+$P484)),0)</f>
        <v>0</v>
      </c>
      <c r="II483" s="1110">
        <f>IFERROR(IF(II$33&lt;$E457,0,IF(IH$33&gt;$F457,IF(MAX($Q483:IH483)&lt;$BD$2/($J457*$I485),IH483+$P484,0),IH483+$P484)),0)</f>
        <v>0</v>
      </c>
      <c r="IJ483" s="1110">
        <f>IFERROR(IF(IJ$33&lt;$E457,0,IF(II$33&gt;$F457,IF(MAX($Q483:II483)&lt;$BD$2/($J457*$I485),II483+$P484,0),II483+$P484)),0)</f>
        <v>0</v>
      </c>
      <c r="IK483" s="1110">
        <f>IFERROR(IF(IK$33&lt;$E457,0,IF(IJ$33&gt;$F457,IF(MAX($Q483:IJ483)&lt;$BD$2/($J457*$I485),IJ483+$P484,0),IJ483+$P484)),0)</f>
        <v>0</v>
      </c>
      <c r="IL483" s="1110">
        <f>IFERROR(IF(IL$33&lt;$E457,0,IF(IK$33&gt;$F457,IF(MAX($Q483:IK483)&lt;$BD$2/($J457*$I485),IK483+$P484,0),IK483+$P484)),0)</f>
        <v>0</v>
      </c>
      <c r="IM483" s="1110">
        <f>IFERROR(IF(IM$33&lt;$E457,0,IF(IL$33&gt;$F457,IF(MAX($Q483:IL483)&lt;$BD$2/($J457*$I485),IL483+$P484,0),IL483+$P484)),0)</f>
        <v>0</v>
      </c>
      <c r="IN483" s="1110">
        <f>IFERROR(IF(IN$33&lt;$E457,0,IF(IM$33&gt;$F457,IF(MAX($Q483:IM483)&lt;$BD$2/($J457*$I485),IM483+$P484,0),IM483+$P484)),0)</f>
        <v>0</v>
      </c>
      <c r="IO483" s="1110">
        <f>IFERROR(IF(IO$33&lt;$E457,0,IF(IN$33&gt;$F457,IF(MAX($Q483:IN483)&lt;$BD$2/($J457*$I485),IN483+$P484,0),IN483+$P484)),0)</f>
        <v>0</v>
      </c>
      <c r="IP483" s="1110">
        <f>IFERROR(IF(IP$33&lt;$E457,0,IF(IO$33&gt;$F457,IF(MAX($Q483:IO483)&lt;$BD$2/($J457*$I485),IO483+$P484,0),IO483+$P484)),0)</f>
        <v>0</v>
      </c>
      <c r="IQ483" s="1110">
        <f>IFERROR(IF(IQ$33&lt;$E457,0,IF(IP$33&gt;$F457,IF(MAX($Q483:IP483)&lt;$BD$2/($J457*$I485),IP483+$P484,0),IP483+$P484)),0)</f>
        <v>0</v>
      </c>
      <c r="IR483" s="1110">
        <f>IFERROR(IF(IR$33&lt;$E457,0,IF(IQ$33&gt;$F457,IF(MAX($Q483:IQ483)&lt;$BD$2/($J457*$I485),IQ483+$P484,0),IQ483+$P484)),0)</f>
        <v>0</v>
      </c>
      <c r="IS483" s="1110">
        <f>IFERROR(IF(IS$33&lt;$E457,0,IF(IR$33&gt;$F457,IF(MAX($Q483:IR483)&lt;$BD$2/($J457*$I485),IR483+$P484,0),IR483+$P484)),0)</f>
        <v>0</v>
      </c>
      <c r="IT483" s="1110">
        <f>IFERROR(IF(IT$33&lt;$E457,0,IF(IS$33&gt;$F457,IF(MAX($Q483:IS483)&lt;$BD$2/($J457*$I485),IS483+$P484,0),IS483+$P484)),0)</f>
        <v>0</v>
      </c>
      <c r="IU483" s="1110">
        <f>IFERROR(IF(IU$33&lt;$E457,0,IF(IT$33&gt;$F457,IF(MAX($Q483:IT483)&lt;$BD$2/($J457*$I485),IT483+$P484,0),IT483+$P484)),0)</f>
        <v>0</v>
      </c>
      <c r="IV483" s="1110">
        <f>IFERROR(IF(IV$33&lt;$E457,0,IF(IU$33&gt;$F457,IF(MAX($Q483:IU483)&lt;$BD$2/($J457*$I485),IU483+$P484,0),IU483+$P484)),0)</f>
        <v>0</v>
      </c>
      <c r="IW483" s="1110">
        <f>IFERROR(IF(IW$33&lt;$E457,0,IF(IV$33&gt;$F457,IF(MAX($Q483:IV483)&lt;$BD$2/($J457*$I485),IV483+$P484,0),IV483+$P484)),0)</f>
        <v>0</v>
      </c>
      <c r="IX483" s="1110">
        <f>IFERROR(IF(IX$33&lt;$E457,0,IF(IW$33&gt;$F457,IF(MAX($Q483:IW483)&lt;$BD$2/($J457*$I485),IW483+$P484,0),IW483+$P484)),0)</f>
        <v>0</v>
      </c>
      <c r="IY483" s="1110">
        <f>IFERROR(IF(IY$33&lt;$E457,0,IF(IX$33&gt;$F457,IF(MAX($Q483:IX483)&lt;$BD$2/($J457*$I485),IX483+$P484,0),IX483+$P484)),0)</f>
        <v>0</v>
      </c>
      <c r="IZ483" s="1110">
        <f>IFERROR(IF(IZ$33&lt;$E457,0,IF(IY$33&gt;$F457,IF(MAX($Q483:IY483)&lt;$BD$2/($J457*$I485),IY483+$P484,0),IY483+$P484)),0)</f>
        <v>0</v>
      </c>
      <c r="JA483" s="1110">
        <f>IFERROR(IF(JA$33&lt;$E457,0,IF(IZ$33&gt;$F457,IF(MAX($Q483:IZ483)&lt;$BD$2/($J457*$I485),IZ483+$P484,0),IZ483+$P484)),0)</f>
        <v>0</v>
      </c>
      <c r="JB483" s="1110">
        <f>IFERROR(IF(JB$33&lt;$E457,0,IF(JA$33&gt;$F457,IF(MAX($Q483:JA483)&lt;$BD$2/($J457*$I485),JA483+$P484,0),JA483+$P484)),0)</f>
        <v>0</v>
      </c>
      <c r="JC483" s="1110">
        <f>IFERROR(IF(JC$33&lt;$E457,0,IF(JB$33&gt;$F457,IF(MAX($Q483:JB483)&lt;$BD$2/($J457*$I485),JB483+$P484,0),JB483+$P484)),0)</f>
        <v>0</v>
      </c>
      <c r="JD483" s="1110">
        <f>IFERROR(IF(JD$33&lt;$E457,0,IF(JC$33&gt;$F457,IF(MAX($Q483:JC483)&lt;$BD$2/($J457*$I485),JC483+$P484,0),JC483+$P484)),0)</f>
        <v>0</v>
      </c>
      <c r="JE483" s="1110">
        <f>IFERROR(IF(JE$33&lt;$E457,0,IF(JD$33&gt;$F457,IF(MAX($Q483:JD483)&lt;$BD$2/($J457*$I485),JD483+$P484,0),JD483+$P484)),0)</f>
        <v>0</v>
      </c>
      <c r="JF483" s="1110">
        <f>IFERROR(IF(JF$33&lt;$E457,0,IF(JE$33&gt;$F457,IF(MAX($Q483:JE483)&lt;$BD$2/($J457*$I485),JE483+$P484,0),JE483+$P484)),0)</f>
        <v>0</v>
      </c>
      <c r="JG483" s="1110">
        <f>IFERROR(IF(JG$33&lt;$E457,0,IF(JF$33&gt;$F457,IF(MAX($Q483:JF483)&lt;$BD$2/($J457*$I485),JF483+$P484,0),JF483+$P484)),0)</f>
        <v>0</v>
      </c>
      <c r="JH483" s="1110">
        <f>IFERROR(IF(JH$33&lt;$E457,0,IF(JG$33&gt;$F457,IF(MAX($Q483:JG483)&lt;$BD$2/($J457*$I485),JG483+$P484,0),JG483+$P484)),0)</f>
        <v>0</v>
      </c>
      <c r="JI483" s="1110">
        <f>IFERROR(IF(JI$33&lt;$E457,0,IF(JH$33&gt;$F457,IF(MAX($Q483:JH483)&lt;$BD$2/($J457*$I485),JH483+$P484,0),JH483+$P484)),0)</f>
        <v>0</v>
      </c>
      <c r="JJ483" s="1110">
        <f>IFERROR(IF(JJ$33&lt;$E457,0,IF(JI$33&gt;$F457,IF(MAX($Q483:JI483)&lt;$BD$2/($J457*$I485),JI483+$P484,0),JI483+$P484)),0)</f>
        <v>0</v>
      </c>
      <c r="JK483" s="1110">
        <f>IFERROR(IF(JK$33&lt;$E457,0,IF(JJ$33&gt;$F457,IF(MAX($Q483:JJ483)&lt;$BD$2/($J457*$I485),JJ483+$P484,0),JJ483+$P484)),0)</f>
        <v>0</v>
      </c>
      <c r="JL483" s="1110">
        <f>IFERROR(IF(JL$33&lt;$E457,0,IF(JK$33&gt;$F457,IF(MAX($Q483:JK483)&lt;$BD$2/($J457*$I485),JK483+$P484,0),JK483+$P484)),0)</f>
        <v>0</v>
      </c>
      <c r="JM483" s="1110">
        <f>IFERROR(IF(JM$33&lt;$E457,0,IF(JL$33&gt;$F457,IF(MAX($Q483:JL483)&lt;$BD$2/($J457*$I485),JL483+$P484,0),JL483+$P484)),0)</f>
        <v>0</v>
      </c>
      <c r="JN483" s="1110">
        <f>IFERROR(IF(JN$33&lt;$E457,0,IF(JM$33&gt;$F457,IF(MAX($Q483:JM483)&lt;$BD$2/($J457*$I485),JM483+$P484,0),JM483+$P484)),0)</f>
        <v>0</v>
      </c>
      <c r="JO483" s="1110">
        <f>IFERROR(IF(JO$33&lt;$E457,0,IF(JN$33&gt;$F457,IF(MAX($Q483:JN483)&lt;$BD$2/($J457*$I485),JN483+$P484,0),JN483+$P484)),0)</f>
        <v>0</v>
      </c>
      <c r="JP483" s="1110">
        <f>IFERROR(IF(JP$33&lt;$E457,0,IF(JO$33&gt;$F457,IF(MAX($Q483:JO483)&lt;$BD$2/($J457*$I485),JO483+$P484,0),JO483+$P484)),0)</f>
        <v>0</v>
      </c>
      <c r="JQ483" s="1110">
        <f>IFERROR(IF(JQ$33&lt;$E457,0,IF(JP$33&gt;$F457,IF(MAX($Q483:JP483)&lt;$BD$2/($J457*$I485),JP483+$P484,0),JP483+$P484)),0)</f>
        <v>0</v>
      </c>
      <c r="JR483" s="1110">
        <f>IFERROR(IF(JR$33&lt;$E457,0,IF(JQ$33&gt;$F457,IF(MAX($Q483:JQ483)&lt;$BD$2/($J457*$I485),JQ483+$P484,0),JQ483+$P484)),0)</f>
        <v>0</v>
      </c>
      <c r="JS483" s="1110">
        <f>IFERROR(IF(JS$33&lt;$E457,0,IF(JR$33&gt;$F457,IF(MAX($Q483:JR483)&lt;$BD$2/($J457*$I485),JR483+$P484,0),JR483+$P484)),0)</f>
        <v>0</v>
      </c>
      <c r="JT483" s="1110">
        <f>IFERROR(IF(JT$33&lt;$E457,0,IF(JS$33&gt;$F457,IF(MAX($Q483:JS483)&lt;$BD$2/($J457*$I485),JS483+$P484,0),JS483+$P484)),0)</f>
        <v>0</v>
      </c>
      <c r="JU483" s="1110">
        <f>IFERROR(IF(JU$33&lt;$E457,0,IF(JT$33&gt;$F457,IF(MAX($Q483:JT483)&lt;$BD$2/($J457*$I485),JT483+$P484,0),JT483+$P484)),0)</f>
        <v>0</v>
      </c>
      <c r="JV483" s="1110">
        <f>IFERROR(IF(JV$33&lt;$E457,0,IF(JU$33&gt;$F457,IF(MAX($Q483:JU483)&lt;$BD$2/($J457*$I485),JU483+$P484,0),JU483+$P484)),0)</f>
        <v>0</v>
      </c>
      <c r="JW483" s="1110">
        <f>IFERROR(IF(JW$33&lt;$E457,0,IF(JV$33&gt;$F457,IF(MAX($Q483:JV483)&lt;$BD$2/($J457*$I485),JV483+$P484,0),JV483+$P484)),0)</f>
        <v>0</v>
      </c>
      <c r="JX483" s="1110">
        <f>IFERROR(IF(JX$33&lt;$E457,0,IF(JW$33&gt;$F457,IF(MAX($Q483:JW483)&lt;$BD$2/($J457*$I485),JW483+$P484,0),JW483+$P484)),0)</f>
        <v>0</v>
      </c>
      <c r="JY483" s="1110">
        <f>IFERROR(IF(JY$33&lt;$E457,0,IF(JX$33&gt;$F457,IF(MAX($Q483:JX483)&lt;$BD$2/($J457*$I485),JX483+$P484,0),JX483+$P484)),0)</f>
        <v>0</v>
      </c>
      <c r="JZ483" s="1110">
        <f>IFERROR(IF(JZ$33&lt;$E457,0,IF(JY$33&gt;$F457,IF(MAX($Q483:JY483)&lt;$BD$2/($J457*$I485),JY483+$P484,0),JY483+$P484)),0)</f>
        <v>0</v>
      </c>
      <c r="KA483" s="1110">
        <f>IFERROR(IF(KA$33&lt;$E457,0,IF(JZ$33&gt;$F457,IF(MAX($Q483:JZ483)&lt;$BD$2/($J457*$I485),JZ483+$P484,0),JZ483+$P484)),0)</f>
        <v>0</v>
      </c>
      <c r="KB483" s="1110">
        <f>IFERROR(IF(KB$33&lt;$E457,0,IF(KA$33&gt;$F457,IF(MAX($Q483:KA483)&lt;$BD$2/($J457*$I485),KA483+$P484,0),KA483+$P484)),0)</f>
        <v>0</v>
      </c>
      <c r="KC483" s="1110">
        <f>IFERROR(IF(KC$33&lt;$E457,0,IF(KB$33&gt;$F457,IF(MAX($Q483:KB483)&lt;$BD$2/($J457*$I485),KB483+$P484,0),KB483+$P484)),0)</f>
        <v>0</v>
      </c>
      <c r="KD483" s="1110">
        <f>IFERROR(IF(KD$33&lt;$E457,0,IF(KC$33&gt;$F457,IF(MAX($Q483:KC483)&lt;$BD$2/($J457*$I485),KC483+$P484,0),KC483+$P484)),0)</f>
        <v>0</v>
      </c>
      <c r="KE483" s="1110">
        <f>IFERROR(IF(KE$33&lt;$E457,0,IF(KD$33&gt;$F457,IF(MAX($Q483:KD483)&lt;$BD$2/($J457*$I485),KD483+$P484,0),KD483+$P484)),0)</f>
        <v>0</v>
      </c>
      <c r="KF483" s="1110">
        <f>IFERROR(IF(KF$33&lt;$E457,0,IF(KE$33&gt;$F457,IF(MAX($Q483:KE483)&lt;$BD$2/($J457*$I485),KE483+$P484,0),KE483+$P484)),0)</f>
        <v>0</v>
      </c>
      <c r="KG483" s="1110">
        <f>IFERROR(IF(KG$33&lt;$E457,0,IF(KF$33&gt;$F457,IF(MAX($Q483:KF483)&lt;$BD$2/($J457*$I485),KF483+$P484,0),KF483+$P484)),0)</f>
        <v>0</v>
      </c>
      <c r="KH483" s="1110">
        <f>IFERROR(IF(KH$33&lt;$E457,0,IF(KG$33&gt;$F457,IF(MAX($Q483:KG483)&lt;$BD$2/($J457*$I485),KG483+$P484,0),KG483+$P484)),0)</f>
        <v>0</v>
      </c>
      <c r="KI483" s="1110">
        <f>IFERROR(IF(KI$33&lt;$E457,0,IF(KH$33&gt;$F457,IF(MAX($Q483:KH483)&lt;$BD$2/($J457*$I485),KH483+$P484,0),KH483+$P484)),0)</f>
        <v>0</v>
      </c>
      <c r="KJ483" s="1110">
        <f>IFERROR(IF(KJ$33&lt;$E457,0,IF(KI$33&gt;$F457,IF(MAX($Q483:KI483)&lt;$BD$2/($J457*$I485),KI483+$P484,0),KI483+$P484)),0)</f>
        <v>0</v>
      </c>
      <c r="KK483" s="1110">
        <f>IFERROR(IF(KK$33&lt;$E457,0,IF(KJ$33&gt;$F457,IF(MAX($Q483:KJ483)&lt;$BD$2/($J457*$I485),KJ483+$P484,0),KJ483+$P484)),0)</f>
        <v>0</v>
      </c>
      <c r="KL483" s="1110">
        <f>IFERROR(IF(KL$33&lt;$E457,0,IF(KK$33&gt;$F457,IF(MAX($Q483:KK483)&lt;$BD$2/($J457*$I485),KK483+$P484,0),KK483+$P484)),0)</f>
        <v>0</v>
      </c>
      <c r="KM483" s="1110">
        <f>IFERROR(IF(KM$33&lt;$E457,0,IF(KL$33&gt;$F457,IF(MAX($Q483:KL483)&lt;$BD$2/($J457*$I485),KL483+$P484,0),KL483+$P484)),0)</f>
        <v>0</v>
      </c>
      <c r="KN483" s="1110">
        <f>IFERROR(IF(KN$33&lt;$E457,0,IF(KM$33&gt;$F457,IF(MAX($Q483:KM483)&lt;$BD$2/($J457*$I485),KM483+$P484,0),KM483+$P484)),0)</f>
        <v>0</v>
      </c>
      <c r="KO483" s="1110">
        <f>IFERROR(IF(KO$33&lt;$E457,0,IF(KN$33&gt;$F457,IF(MAX($Q483:KN483)&lt;$BD$2/($J457*$I485),KN483+$P484,0),KN483+$P484)),0)</f>
        <v>0</v>
      </c>
      <c r="KP483" s="1110">
        <f>IFERROR(IF(KP$33&lt;$E457,0,IF(KO$33&gt;$F457,IF(MAX($Q483:KO483)&lt;$BD$2/($J457*$I485),KO483+$P484,0),KO483+$P484)),0)</f>
        <v>0</v>
      </c>
      <c r="KQ483" s="1110">
        <f>IFERROR(IF(KQ$33&lt;$E457,0,IF(KP$33&gt;$F457,IF(MAX($Q483:KP483)&lt;$BD$2/($J457*$I485),KP483+$P484,0),KP483+$P484)),0)</f>
        <v>0</v>
      </c>
      <c r="KR483" s="1110">
        <f>IFERROR(IF(KR$33&lt;$E457,0,IF(KQ$33&gt;$F457,IF(MAX($Q483:KQ483)&lt;$BD$2/($J457*$I485),KQ483+$P484,0),KQ483+$P484)),0)</f>
        <v>0</v>
      </c>
      <c r="KS483" s="1110">
        <f>IFERROR(IF(KS$33&lt;$E457,0,IF(KR$33&gt;$F457,IF(MAX($Q483:KR483)&lt;$BD$2/($J457*$I485),KR483+$P484,0),KR483+$P484)),0)</f>
        <v>0</v>
      </c>
      <c r="KT483" s="1110">
        <f>IFERROR(IF(KT$33&lt;$E457,0,IF(KS$33&gt;$F457,IF(MAX($Q483:KS483)&lt;$BD$2/($J457*$I485),KS483+$P484,0),KS483+$P484)),0)</f>
        <v>0</v>
      </c>
      <c r="KU483" s="1110">
        <f>IFERROR(IF(KU$33&lt;$E457,0,IF(KT$33&gt;$F457,IF(MAX($Q483:KT483)&lt;$BD$2/($J457*$I485),KT483+$P484,0),KT483+$P484)),0)</f>
        <v>0</v>
      </c>
      <c r="KV483" s="1110">
        <f>IFERROR(IF(KV$33&lt;$E457,0,IF(KU$33&gt;$F457,IF(MAX($Q483:KU483)&lt;$BD$2/($J457*$I485),KU483+$P484,0),KU483+$P484)),0)</f>
        <v>0</v>
      </c>
      <c r="KW483" s="1110">
        <f>IFERROR(IF(KW$33&lt;$E457,0,IF(KV$33&gt;$F457,IF(MAX($Q483:KV483)&lt;$BD$2/($J457*$I485),KV483+$P484,0),KV483+$P484)),0)</f>
        <v>0</v>
      </c>
      <c r="KX483" s="1110">
        <f>IFERROR(IF(KX$33&lt;$E457,0,IF(KW$33&gt;$F457,IF(MAX($Q483:KW483)&lt;$BD$2/($J457*$I485),KW483+$P484,0),KW483+$P484)),0)</f>
        <v>0</v>
      </c>
      <c r="KY483" s="1110">
        <f>IFERROR(IF(KY$33&lt;$E457,0,IF(KX$33&gt;$F457,IF(MAX($Q483:KX483)&lt;$BD$2/($J457*$I485),KX483+$P484,0),KX483+$P484)),0)</f>
        <v>0</v>
      </c>
      <c r="KZ483" s="1110">
        <f>IFERROR(IF(KZ$33&lt;$E457,0,IF(KY$33&gt;$F457,IF(MAX($Q483:KY483)&lt;$BD$2/($J457*$I485),KY483+$P484,0),KY483+$P484)),0)</f>
        <v>0</v>
      </c>
      <c r="LA483" s="1110">
        <f>IFERROR(IF(LA$33&lt;$E457,0,IF(KZ$33&gt;$F457,IF(MAX($Q483:KZ483)&lt;$BD$2/($J457*$I485),KZ483+$P484,0),KZ483+$P484)),0)</f>
        <v>0</v>
      </c>
      <c r="LB483" s="1110">
        <f>IFERROR(IF(LB$33&lt;$E457,0,IF(LA$33&gt;$F457,IF(MAX($Q483:LA483)&lt;$BD$2/($J457*$I485),LA483+$P484,0),LA483+$P484)),0)</f>
        <v>0</v>
      </c>
      <c r="LC483" s="1110">
        <f>IFERROR(IF(LC$33&lt;$E457,0,IF(LB$33&gt;$F457,IF(MAX($Q483:LB483)&lt;$BD$2/($J457*$I485),LB483+$P484,0),LB483+$P484)),0)</f>
        <v>0</v>
      </c>
      <c r="LD483" s="1110">
        <f>IFERROR(IF(LD$33&lt;$E457,0,IF(LC$33&gt;$F457,IF(MAX($Q483:LC483)&lt;$BD$2/($J457*$I485),LC483+$P484,0),LC483+$P484)),0)</f>
        <v>0</v>
      </c>
      <c r="LE483" s="1110">
        <f>IFERROR(IF(LE$33&lt;$E457,0,IF(LD$33&gt;$F457,IF(MAX($Q483:LD483)&lt;$BD$2/($J457*$I485),LD483+$P484,0),LD483+$P484)),0)</f>
        <v>0</v>
      </c>
      <c r="LF483" s="1110">
        <f>IFERROR(IF(LF$33&lt;$E457,0,IF(LE$33&gt;$F457,IF(MAX($Q483:LE483)&lt;$BD$2/($J457*$I485),LE483+$P484,0),LE483+$P484)),0)</f>
        <v>0</v>
      </c>
      <c r="LG483" s="1110">
        <f>IFERROR(IF(LG$33&lt;$E457,0,IF(LF$33&gt;$F457,IF(MAX($Q483:LF483)&lt;$BD$2/($J457*$I485),LF483+$P484,0),LF483+$P484)),0)</f>
        <v>0</v>
      </c>
      <c r="LH483" s="1110">
        <f>IFERROR(IF(LH$33&lt;$E457,0,IF(LG$33&gt;$F457,IF(MAX($Q483:LG483)&lt;$BD$2/($J457*$I485),LG483+$P484,0),LG483+$P484)),0)</f>
        <v>0</v>
      </c>
      <c r="LI483" s="1110">
        <f>IFERROR(IF(LI$33&lt;$E457,0,IF(LH$33&gt;$F457,IF(MAX($Q483:LH483)&lt;$BD$2/($J457*$I485),LH483+$P484,0),LH483+$P484)),0)</f>
        <v>0</v>
      </c>
      <c r="LJ483" s="1110">
        <f>IFERROR(IF(LJ$33&lt;$E457,0,IF(LI$33&gt;$F457,IF(MAX($Q483:LI483)&lt;$BD$2/($J457*$I485),LI483+$P484,0),LI483+$P484)),0)</f>
        <v>0</v>
      </c>
      <c r="LK483" s="1110">
        <f>IFERROR(IF(LK$33&lt;$E457,0,IF(LJ$33&gt;$F457,IF(MAX($Q483:LJ483)&lt;$BD$2/($J457*$I485),LJ483+$P484,0),LJ483+$P484)),0)</f>
        <v>0</v>
      </c>
      <c r="LL483" s="1110">
        <f>IFERROR(IF(LL$33&lt;$E457,0,IF(LK$33&gt;$F457,IF(MAX($Q483:LK483)&lt;$BD$2/($J457*$I485),LK483+$P484,0),LK483+$P484)),0)</f>
        <v>0</v>
      </c>
      <c r="LM483" s="1110">
        <f>IFERROR(IF(LM$33&lt;$E457,0,IF(LL$33&gt;$F457,IF(MAX($Q483:LL483)&lt;$BD$2/($J457*$I485),LL483+$P484,0),LL483+$P484)),0)</f>
        <v>0</v>
      </c>
      <c r="LN483" s="1110">
        <f>IFERROR(IF(LN$33&lt;$E457,0,IF(LM$33&gt;$F457,IF(MAX($Q483:LM483)&lt;$BD$2/($J457*$I485),LM483+$P484,0),LM483+$P484)),0)</f>
        <v>0</v>
      </c>
      <c r="LO483" s="1110">
        <f>IFERROR(IF(LO$33&lt;$E457,0,IF(LN$33&gt;$F457,IF(MAX($Q483:LN483)&lt;$BD$2/($J457*$I485),LN483+$P484,0),LN483+$P484)),0)</f>
        <v>0</v>
      </c>
      <c r="LP483" s="1110">
        <f>IFERROR(IF(LP$33&lt;$E457,0,IF(LO$33&gt;$F457,IF(MAX($Q483:LO483)&lt;$BD$2/($J457*$I485),LO483+$P484,0),LO483+$P484)),0)</f>
        <v>0</v>
      </c>
      <c r="LQ483" s="1110">
        <f>IFERROR(IF(LQ$33&lt;$E457,0,IF(LP$33&gt;$F457,IF(MAX($Q483:LP483)&lt;$BD$2/($J457*$I485),LP483+$P484,0),LP483+$P484)),0)</f>
        <v>0</v>
      </c>
      <c r="LR483" s="1110">
        <f>IFERROR(IF(LR$33&lt;$E457,0,IF(LQ$33&gt;$F457,IF(MAX($Q483:LQ483)&lt;$BD$2/($J457*$I485),LQ483+$P484,0),LQ483+$P484)),0)</f>
        <v>0</v>
      </c>
      <c r="LS483" s="1110">
        <f>IFERROR(IF(LS$33&lt;$E457,0,IF(LR$33&gt;$F457,IF(MAX($Q483:LR483)&lt;$BD$2/($J457*$I485),LR483+$P484,0),LR483+$P484)),0)</f>
        <v>0</v>
      </c>
      <c r="LT483" s="1110">
        <f>IFERROR(IF(LT$33&lt;$E457,0,IF(LS$33&gt;$F457,IF(MAX($Q483:LS483)&lt;$BD$2/($J457*$I485),LS483+$P484,0),LS483+$P484)),0)</f>
        <v>0</v>
      </c>
      <c r="LU483" s="1110">
        <f>IFERROR(IF(LU$33&lt;$E457,0,IF(LT$33&gt;$F457,IF(MAX($Q483:LT483)&lt;$BD$2/($J457*$I485),LT483+$P484,0),LT483+$P484)),0)</f>
        <v>0</v>
      </c>
      <c r="LV483" s="1110">
        <f>IFERROR(IF(LV$33&lt;$E457,0,IF(LU$33&gt;$F457,IF(MAX($Q483:LU483)&lt;$BD$2/($J457*$I485),LU483+$P484,0),LU483+$P484)),0)</f>
        <v>0</v>
      </c>
      <c r="LW483" s="1110">
        <f>IFERROR(IF(LW$33&lt;$E457,0,IF(LV$33&gt;$F457,IF(MAX($Q483:LV483)&lt;$BD$2/($J457*$I485),LV483+$P484,0),LV483+$P484)),0)</f>
        <v>0</v>
      </c>
      <c r="LX483" s="1110">
        <f>IFERROR(IF(LX$33&lt;$E457,0,IF(LW$33&gt;$F457,IF(MAX($Q483:LW483)&lt;$BD$2/($J457*$I485),LW483+$P484,0),LW483+$P484)),0)</f>
        <v>0</v>
      </c>
      <c r="LY483" s="1110">
        <f>IFERROR(IF(LY$33&lt;$E457,0,IF(LX$33&gt;$F457,IF(MAX($Q483:LX483)&lt;$BD$2/($J457*$I485),LX483+$P484,0),LX483+$P484)),0)</f>
        <v>0</v>
      </c>
      <c r="LZ483" s="1110">
        <f>IFERROR(IF(LZ$33&lt;$E457,0,IF(LY$33&gt;$F457,IF(MAX($Q483:LY483)&lt;$BD$2/($J457*$I485),LY483+$P484,0),LY483+$P484)),0)</f>
        <v>0</v>
      </c>
      <c r="MA483" s="1110">
        <f>IFERROR(IF(MA$33&lt;$E457,0,IF(LZ$33&gt;$F457,IF(MAX($Q483:LZ483)&lt;$BD$2/($J457*$I485),LZ483+$P484,0),LZ483+$P484)),0)</f>
        <v>0</v>
      </c>
      <c r="MB483" s="1110">
        <f>IFERROR(IF(MB$33&lt;$E457,0,IF(MA$33&gt;$F457,IF(MAX($Q483:MA483)&lt;$BD$2/($J457*$I485),MA483+$P484,0),MA483+$P484)),0)</f>
        <v>0</v>
      </c>
      <c r="MC483" s="1110">
        <f>IFERROR(IF(MC$33&lt;$E457,0,IF(MB$33&gt;$F457,IF(MAX($Q483:MB483)&lt;$BD$2/($J457*$I485),MB483+$P484,0),MB483+$P484)),0)</f>
        <v>0</v>
      </c>
      <c r="MD483" s="1110">
        <f>IFERROR(IF(MD$33&lt;$E457,0,IF(MC$33&gt;$F457,IF(MAX($Q483:MC483)&lt;$BD$2/($J457*$I485),MC483+$P484,0),MC483+$P484)),0)</f>
        <v>0</v>
      </c>
      <c r="ME483" s="1110">
        <f>IFERROR(IF(ME$33&lt;$E457,0,IF(MD$33&gt;$F457,IF(MAX($Q483:MD483)&lt;$BD$2/($J457*$I485),MD483+$P484,0),MD483+$P484)),0)</f>
        <v>0</v>
      </c>
      <c r="MF483" s="1110">
        <f>IFERROR(IF(MF$33&lt;$E457,0,IF(ME$33&gt;$F457,IF(MAX($Q483:ME483)&lt;$BD$2/($J457*$I485),ME483+$P484,0),ME483+$P484)),0)</f>
        <v>0</v>
      </c>
      <c r="MG483" s="1110">
        <f>IFERROR(IF(MG$33&lt;$E457,0,IF(MF$33&gt;$F457,IF(MAX($Q483:MF483)&lt;$BD$2/($J457*$I485),MF483+$P484,0),MF483+$P484)),0)</f>
        <v>0</v>
      </c>
      <c r="MH483" s="1110">
        <f>IFERROR(IF(MH$33&lt;$E457,0,IF(MG$33&gt;$F457,IF(MAX($Q483:MG483)&lt;$BD$2/($J457*$I485),MG483+$P484,0),MG483+$P484)),0)</f>
        <v>0</v>
      </c>
      <c r="MI483" s="1110">
        <f>IFERROR(IF(MI$33&lt;$E457,0,IF(MH$33&gt;$F457,IF(MAX($Q483:MH483)&lt;$BD$2/($J457*$I485),MH483+$P484,0),MH483+$P484)),0)</f>
        <v>0</v>
      </c>
      <c r="MJ483" s="1110">
        <f>IFERROR(IF(MJ$33&lt;$E457,0,IF(MI$33&gt;$F457,IF(MAX($Q483:MI483)&lt;$BD$2/($J457*$I485),MI483+$P484,0),MI483+$P484)),0)</f>
        <v>0</v>
      </c>
      <c r="MK483" s="1110">
        <f>IFERROR(IF(MK$33&lt;$E457,0,IF(MJ$33&gt;$F457,IF(MAX($Q483:MJ483)&lt;$BD$2/($J457*$I485),MJ483+$P484,0),MJ483+$P484)),0)</f>
        <v>0</v>
      </c>
      <c r="ML483" s="1110">
        <f>IFERROR(IF(ML$33&lt;$E457,0,IF(MK$33&gt;$F457,IF(MAX($Q483:MK483)&lt;$BD$2/($J457*$I485),MK483+$P484,0),MK483+$P484)),0)</f>
        <v>0</v>
      </c>
      <c r="MM483" s="1110">
        <f>IFERROR(IF(MM$33&lt;$E457,0,IF(ML$33&gt;$F457,IF(MAX($Q483:ML483)&lt;$BD$2/($J457*$I485),ML483+$P484,0),ML483+$P484)),0)</f>
        <v>0</v>
      </c>
      <c r="MN483" s="1110">
        <f>IFERROR(IF(MN$33&lt;$E457,0,IF(MM$33&gt;$F457,IF(MAX($Q483:MM483)&lt;$BD$2/($J457*$I485),MM483+$P484,0),MM483+$P484)),0)</f>
        <v>0</v>
      </c>
      <c r="MO483" s="1110">
        <f>IFERROR(IF(MO$33&lt;$E457,0,IF(MN$33&gt;$F457,IF(MAX($Q483:MN483)&lt;$BD$2/($J457*$I485),MN483+$P484,0),MN483+$P484)),0)</f>
        <v>0</v>
      </c>
      <c r="MP483" s="1110">
        <f>IFERROR(IF(MP$33&lt;$E457,0,IF(MO$33&gt;$F457,IF(MAX($Q483:MO483)&lt;$BD$2/($J457*$I485),MO483+$P484,0),MO483+$P484)),0)</f>
        <v>0</v>
      </c>
      <c r="MQ483" s="1110">
        <f>IFERROR(IF(MQ$33&lt;$E457,0,IF(MP$33&gt;$F457,IF(MAX($Q483:MP483)&lt;$BD$2/($J457*$I485),MP483+$P484,0),MP483+$P484)),0)</f>
        <v>0</v>
      </c>
      <c r="MR483" s="1110">
        <f>IFERROR(IF(MR$33&lt;$E457,0,IF(MQ$33&gt;$F457,IF(MAX($Q483:MQ483)&lt;$BD$2/($J457*$I485),MQ483+$P484,0),MQ483+$P484)),0)</f>
        <v>0</v>
      </c>
      <c r="MS483" s="1110">
        <f>IFERROR(IF(MS$33&lt;$E457,0,IF(MR$33&gt;$F457,IF(MAX($Q483:MR483)&lt;$BD$2/($J457*$I485),MR483+$P484,0),MR483+$P484)),0)</f>
        <v>0</v>
      </c>
      <c r="MT483" s="1110">
        <f>IFERROR(IF(MT$33&lt;$E457,0,IF(MS$33&gt;$F457,IF(MAX($Q483:MS483)&lt;$BD$2/($J457*$I485),MS483+$P484,0),MS483+$P484)),0)</f>
        <v>0</v>
      </c>
      <c r="MU483" s="1110">
        <f>IFERROR(IF(MU$33&lt;$E457,0,IF(MT$33&gt;$F457,IF(MAX($Q483:MT483)&lt;$BD$2/($J457*$I485),MT483+$P484,0),MT483+$P484)),0)</f>
        <v>0</v>
      </c>
      <c r="MV483" s="1110">
        <f>IFERROR(IF(MV$33&lt;$E457,0,IF(MU$33&gt;$F457,IF(MAX($Q483:MU483)&lt;$BD$2/($J457*$I485),MU483+$P484,0),MU483+$P484)),0)</f>
        <v>0</v>
      </c>
      <c r="MW483" s="1110">
        <f>IFERROR(IF(MW$33&lt;$E457,0,IF(MV$33&gt;$F457,IF(MAX($Q483:MV483)&lt;$BD$2/($J457*$I485),MV483+$P484,0),MV483+$P484)),0)</f>
        <v>0</v>
      </c>
      <c r="MX483" s="1110">
        <f>IFERROR(IF(MX$33&lt;$E457,0,IF(MW$33&gt;$F457,IF(MAX($Q483:MW483)&lt;$BD$2/($J457*$I485),MW483+$P484,0),MW483+$P484)),0)</f>
        <v>0</v>
      </c>
      <c r="MY483" s="1110">
        <f>IFERROR(IF(MY$33&lt;$E457,0,IF(MX$33&gt;$F457,IF(MAX($Q483:MX483)&lt;$BD$2/($J457*$I485),MX483+$P484,0),MX483+$P484)),0)</f>
        <v>0</v>
      </c>
      <c r="MZ483" s="1110">
        <f>IFERROR(IF(MZ$33&lt;$E457,0,IF(MY$33&gt;$F457,IF(MAX($Q483:MY483)&lt;$BD$2/($J457*$I485),MY483+$P484,0),MY483+$P484)),0)</f>
        <v>0</v>
      </c>
      <c r="NA483" s="1110">
        <f>IFERROR(IF(NA$33&lt;$E457,0,IF(MZ$33&gt;$F457,IF(MAX($Q483:MZ483)&lt;$BD$2/($J457*$I485),MZ483+$P484,0),MZ483+$P484)),0)</f>
        <v>0</v>
      </c>
      <c r="NB483" s="1110">
        <f>IFERROR(IF(NB$33&lt;$E457,0,IF(NA$33&gt;$F457,IF(MAX($Q483:NA483)&lt;$BD$2/($J457*$I485),NA483+$P484,0),NA483+$P484)),0)</f>
        <v>0</v>
      </c>
      <c r="NC483" s="1110">
        <f>IFERROR(IF(NC$33&lt;$E457,0,IF(NB$33&gt;$F457,IF(MAX($Q483:NB483)&lt;$BD$2/($J457*$I485),NB483+$P484,0),NB483+$P484)),0)</f>
        <v>0</v>
      </c>
      <c r="ND483" s="1110">
        <f>IFERROR(IF(ND$33&lt;$E457,0,IF(NC$33&gt;$F457,IF(MAX($Q483:NC483)&lt;$BD$2/($J457*$I485),NC483+$P484,0),NC483+$P484)),0)</f>
        <v>0</v>
      </c>
      <c r="NE483" s="1110">
        <f>IFERROR(IF(NE$33&lt;$E457,0,IF(ND$33&gt;$F457,IF(MAX($Q483:ND483)&lt;$BD$2/($J457*$I485),ND483+$P484,0),ND483+$P484)),0)</f>
        <v>0</v>
      </c>
      <c r="NF483" s="1110">
        <f>IFERROR(IF(NF$33&lt;$E457,0,IF(NE$33&gt;$F457,IF(MAX($Q483:NE483)&lt;$BD$2/($J457*$I485),NE483+$P484,0),NE483+$P484)),0)</f>
        <v>0</v>
      </c>
      <c r="NG483" s="1110">
        <f>IFERROR(IF(NG$33&lt;$E457,0,IF(NF$33&gt;$F457,IF(MAX($Q483:NF483)&lt;$BD$2/($J457*$I485),NF483+$P484,0),NF483+$P484)),0)</f>
        <v>0</v>
      </c>
      <c r="NH483" s="1110">
        <f>IFERROR(IF(NH$33&lt;$E457,0,IF(NG$33&gt;$F457,IF(MAX($Q483:NG483)&lt;$BD$2/($J457*$I485),NG483+$P484,0),NG483+$P484)),0)</f>
        <v>0</v>
      </c>
      <c r="NI483" s="1110">
        <f>IFERROR(IF(NI$33&lt;$E457,0,IF(NH$33&gt;$F457,IF(MAX($Q483:NH483)&lt;$BD$2/($J457*$I485),NH483+$P484,0),NH483+$P484)),0)</f>
        <v>0</v>
      </c>
      <c r="NJ483" s="1110">
        <f>IFERROR(IF(NJ$33&lt;$E457,0,IF(NI$33&gt;$F457,IF(MAX($Q483:NI483)&lt;$BD$2/($J457*$I485),NI483+$P484,0),NI483+$P484)),0)</f>
        <v>0</v>
      </c>
      <c r="NK483" s="1110">
        <f>IFERROR(IF(NK$33&lt;$E457,0,IF(NJ$33&gt;$F457,IF(MAX($Q483:NJ483)&lt;$BD$2/($J457*$I485),NJ483+$P484,0),NJ483+$P484)),0)</f>
        <v>0</v>
      </c>
      <c r="NL483" s="1110">
        <f>IFERROR(IF(NL$33&lt;$E457,0,IF(NK$33&gt;$F457,IF(MAX($Q483:NK483)&lt;$BD$2/($J457*$I485),NK483+$P484,0),NK483+$P484)),0)</f>
        <v>0</v>
      </c>
      <c r="NM483" s="1110">
        <f>IFERROR(IF(NM$33&lt;$E457,0,IF(NL$33&gt;$F457,IF(MAX($Q483:NL483)&lt;$BD$2/($J457*$I485),NL483+$P484,0),NL483+$P484)),0)</f>
        <v>0</v>
      </c>
      <c r="NN483" s="1110">
        <f>IFERROR(IF(NN$33&lt;$E457,0,IF(NM$33&gt;$F457,IF(MAX($Q483:NM483)&lt;$BD$2/($J457*$I485),NM483+$P484,0),NM483+$P484)),0)</f>
        <v>0</v>
      </c>
      <c r="NO483" s="1110">
        <f>IFERROR(IF(NO$33&lt;$E457,0,IF(NN$33&gt;$F457,IF(MAX($Q483:NN483)&lt;$BD$2/($J457*$I485),NN483+$P484,0),NN483+$P484)),0)</f>
        <v>0</v>
      </c>
      <c r="NP483" s="1110">
        <f>IFERROR(IF(NP$33&lt;$E457,0,IF(NO$33&gt;$F457,IF(MAX($Q483:NO483)&lt;$BD$2/($J457*$I485),NO483+$P484,0),NO483+$P484)),0)</f>
        <v>0</v>
      </c>
      <c r="NQ483" s="1110">
        <f>IFERROR(IF(NQ$33&lt;$E457,0,IF(NP$33&gt;$F457,IF(MAX($Q483:NP483)&lt;$BD$2/($J457*$I485),NP483+$P484,0),NP483+$P484)),0)</f>
        <v>0</v>
      </c>
      <c r="NR483" s="1110">
        <f>IFERROR(IF(NR$33&lt;$E457,0,IF(NQ$33&gt;$F457,IF(MAX($Q483:NQ483)&lt;$BD$2/($J457*$I485),NQ483+$P484,0),NQ483+$P484)),0)</f>
        <v>0</v>
      </c>
      <c r="NS483" s="1110">
        <f>IFERROR(IF(NS$33&lt;$E457,0,IF(NR$33&gt;$F457,IF(MAX($Q483:NR483)&lt;$BD$2/($J457*$I485),NR483+$P484,0),NR483+$P484)),0)</f>
        <v>0</v>
      </c>
      <c r="NT483" s="1110">
        <f>IFERROR(IF(NT$33&lt;$E457,0,IF(NS$33&gt;$F457,IF(MAX($Q483:NS483)&lt;$BD$2/($J457*$I485),NS483+$P484,0),NS483+$P484)),0)</f>
        <v>0</v>
      </c>
      <c r="NU483" s="1110">
        <f>IFERROR(IF(NU$33&lt;$E457,0,IF(NT$33&gt;$F457,IF(MAX($Q483:NT483)&lt;$BD$2/($J457*$I485),NT483+$P484,0),NT483+$P484)),0)</f>
        <v>0</v>
      </c>
      <c r="NV483" s="1110">
        <f>IFERROR(IF(NV$33&lt;$E457,0,IF(NU$33&gt;$F457,IF(MAX($Q483:NU483)&lt;$BD$2/($J457*$I485),NU483+$P484,0),NU483+$P484)),0)</f>
        <v>0</v>
      </c>
      <c r="NW483" s="1110">
        <f>IFERROR(IF(NW$33&lt;$E457,0,IF(NV$33&gt;$F457,IF(MAX($Q483:NV483)&lt;$BD$2/($J457*$I485),NV483+$P484,0),NV483+$P484)),0)</f>
        <v>0</v>
      </c>
      <c r="NX483" s="1110">
        <f>IFERROR(IF(NX$33&lt;$E457,0,IF(NW$33&gt;$F457,IF(MAX($Q483:NW483)&lt;$BD$2/($J457*$I485),NW483+$P484,0),NW483+$P484)),0)</f>
        <v>0</v>
      </c>
      <c r="NY483" s="1110">
        <f>IFERROR(IF(NY$33&lt;$E457,0,IF(NX$33&gt;$F457,IF(MAX($Q483:NX483)&lt;$BD$2/($J457*$I485),NX483+$P484,0),NX483+$P484)),0)</f>
        <v>0</v>
      </c>
      <c r="NZ483" s="1110">
        <f>IFERROR(IF(NZ$33&lt;$E457,0,IF(NY$33&gt;$F457,IF(MAX($Q483:NY483)&lt;$BD$2/($J457*$I485),NY483+$P484,0),NY483+$P484)),0)</f>
        <v>0</v>
      </c>
      <c r="OA483" s="1110">
        <f>IFERROR(IF(OA$33&lt;$E457,0,IF(NZ$33&gt;$F457,IF(MAX($Q483:NZ483)&lt;$BD$2/($J457*$I485),NZ483+$P484,0),NZ483+$P484)),0)</f>
        <v>0</v>
      </c>
      <c r="OB483" s="1110">
        <f>IFERROR(IF(OB$33&lt;$E457,0,IF(OA$33&gt;$F457,IF(MAX($Q483:OA483)&lt;$BD$2/($J457*$I485),OA483+$P484,0),OA483+$P484)),0)</f>
        <v>0</v>
      </c>
      <c r="OC483" s="1110">
        <f>IFERROR(IF(OC$33&lt;$E457,0,IF(OB$33&gt;$F457,IF(MAX($Q483:OB483)&lt;$BD$2/($J457*$I485),OB483+$P484,0),OB483+$P484)),0)</f>
        <v>0</v>
      </c>
      <c r="OD483" s="1110">
        <f>IFERROR(IF(OD$33&lt;$E457,0,IF(OC$33&gt;$F457,IF(MAX($Q483:OC483)&lt;$BD$2/($J457*$I485),OC483+$P484,0),OC483+$P484)),0)</f>
        <v>0</v>
      </c>
      <c r="OE483" s="1110">
        <f>IFERROR(IF(OE$33&lt;$E457,0,IF(OD$33&gt;$F457,IF(MAX($Q483:OD483)&lt;$BD$2/($J457*$I485),OD483+$P484,0),OD483+$P484)),0)</f>
        <v>0</v>
      </c>
      <c r="OF483" s="1110">
        <f>IFERROR(IF(OF$33&lt;$E457,0,IF(OE$33&gt;$F457,IF(MAX($Q483:OE483)&lt;$BD$2/($J457*$I485),OE483+$P484,0),OE483+$P484)),0)</f>
        <v>0</v>
      </c>
      <c r="OG483" s="1110">
        <f>IFERROR(IF(OG$33&lt;$E457,0,IF(OF$33&gt;$F457,IF(MAX($Q483:OF483)&lt;$BD$2/($J457*$I485),OF483+$P484,0),OF483+$P484)),0)</f>
        <v>0</v>
      </c>
      <c r="OH483" s="1110">
        <f>IFERROR(IF(OH$33&lt;$E457,0,IF(OG$33&gt;$F457,IF(MAX($Q483:OG483)&lt;$BD$2/($J457*$I485),OG483+$P484,0),OG483+$P484)),0)</f>
        <v>0</v>
      </c>
      <c r="OI483" s="1110">
        <f>IFERROR(IF(OI$33&lt;$E457,0,IF(OH$33&gt;$F457,IF(MAX($Q483:OH483)&lt;$BD$2/($J457*$I485),OH483+$P484,0),OH483+$P484)),0)</f>
        <v>0</v>
      </c>
      <c r="OJ483" s="1110">
        <f>IFERROR(IF(OJ$33&lt;$E457,0,IF(OI$33&gt;$F457,IF(MAX($Q483:OI483)&lt;$BD$2/($J457*$I485),OI483+$P484,0),OI483+$P484)),0)</f>
        <v>0</v>
      </c>
      <c r="OK483" s="1110">
        <f>IFERROR(IF(OK$33&lt;$E457,0,IF(OJ$33&gt;$F457,IF(MAX($Q483:OJ483)&lt;$BD$2/($J457*$I485),OJ483+$P484,0),OJ483+$P484)),0)</f>
        <v>0</v>
      </c>
      <c r="OL483" s="1110">
        <f>IFERROR(IF(OL$33&lt;$E457,0,IF(OK$33&gt;$F457,IF(MAX($Q483:OK483)&lt;$BD$2/($J457*$I485),OK483+$P484,0),OK483+$P484)),0)</f>
        <v>0</v>
      </c>
      <c r="OM483" s="1110">
        <f>IFERROR(IF(OM$33&lt;$E457,0,IF(OL$33&gt;$F457,IF(MAX($Q483:OL483)&lt;$BD$2/($J457*$I485),OL483+$P484,0),OL483+$P484)),0)</f>
        <v>0</v>
      </c>
      <c r="ON483" s="1110">
        <f>IFERROR(IF(ON$33&lt;$E457,0,IF(OM$33&gt;$F457,IF(MAX($Q483:OM483)&lt;$BD$2/($J457*$I485),OM483+$P484,0),OM483+$P484)),0)</f>
        <v>0</v>
      </c>
      <c r="OO483" s="1110">
        <f>IFERROR(IF(OO$33&lt;$E457,0,IF(ON$33&gt;$F457,IF(MAX($Q483:ON483)&lt;$BD$2/($J457*$I485),ON483+$P484,0),ON483+$P484)),0)</f>
        <v>0</v>
      </c>
      <c r="OP483" s="1110">
        <f>IFERROR(IF(OP$33&lt;$E457,0,IF(OO$33&gt;$F457,IF(MAX($Q483:OO483)&lt;$BD$2/($J457*$I485),OO483+$P484,0),OO483+$P484)),0)</f>
        <v>0</v>
      </c>
      <c r="OQ483" s="1110">
        <f>IFERROR(IF(OQ$33&lt;$E457,0,IF(OP$33&gt;$F457,IF(MAX($Q483:OP483)&lt;$BD$2/($J457*$I485),OP483+$P484,0),OP483+$P484)),0)</f>
        <v>0</v>
      </c>
      <c r="OR483" s="1110">
        <f>IFERROR(IF(OR$33&lt;$E457,0,IF(OQ$33&gt;$F457,IF(MAX($Q483:OQ483)&lt;$BD$2/($J457*$I485),OQ483+$P484,0),OQ483+$P484)),0)</f>
        <v>0</v>
      </c>
      <c r="OS483" s="1110">
        <f>IFERROR(IF(OS$33&lt;$E457,0,IF(OR$33&gt;$F457,IF(MAX($Q483:OR483)&lt;$BD$2/($J457*$I485),OR483+$P484,0),OR483+$P484)),0)</f>
        <v>0</v>
      </c>
      <c r="OT483" s="1110">
        <f>IFERROR(IF(OT$33&lt;$E457,0,IF(OS$33&gt;$F457,IF(MAX($Q483:OS483)&lt;$BD$2/($J457*$I485),OS483+$P484,0),OS483+$P484)),0)</f>
        <v>0</v>
      </c>
      <c r="OU483" s="1110">
        <f>IFERROR(IF(OU$33&lt;$E457,0,IF(OT$33&gt;$F457,IF(MAX($Q483:OT483)&lt;$BD$2/($J457*$I485),OT483+$P484,0),OT483+$P484)),0)</f>
        <v>0</v>
      </c>
      <c r="OV483" s="1110">
        <f>IFERROR(IF(OV$33&lt;$E457,0,IF(OU$33&gt;$F457,IF(MAX($Q483:OU483)&lt;$BD$2/($J457*$I485),OU483+$P484,0),OU483+$P484)),0)</f>
        <v>0</v>
      </c>
      <c r="OW483" s="1110">
        <f>IFERROR(IF(OW$33&lt;$E457,0,IF(OV$33&gt;$F457,IF(MAX($Q483:OV483)&lt;$BD$2/($J457*$I485),OV483+$P484,0),OV483+$P484)),0)</f>
        <v>0</v>
      </c>
      <c r="OX483" s="1110">
        <f>IFERROR(IF(OX$33&lt;$E457,0,IF(OW$33&gt;$F457,IF(MAX($Q483:OW483)&lt;$BD$2/($J457*$I485),OW483+$P484,0),OW483+$P484)),0)</f>
        <v>0</v>
      </c>
      <c r="OY483" s="1110">
        <f>IFERROR(IF(OY$33&lt;$E457,0,IF(OX$33&gt;$F457,IF(MAX($Q483:OX483)&lt;$BD$2/($J457*$I485),OX483+$P484,0),OX483+$P484)),0)</f>
        <v>0</v>
      </c>
      <c r="OZ483" s="1110">
        <f>IFERROR(IF(OZ$33&lt;$E457,0,IF(OY$33&gt;$F457,IF(MAX($Q483:OY483)&lt;$BD$2/($J457*$I485),OY483+$P484,0),OY483+$P484)),0)</f>
        <v>0</v>
      </c>
      <c r="PA483" s="1110">
        <f>IFERROR(IF(PA$33&lt;$E457,0,IF(OZ$33&gt;$F457,IF(MAX($Q483:OZ483)&lt;$BD$2/($J457*$I485),OZ483+$P484,0),OZ483+$P484)),0)</f>
        <v>0</v>
      </c>
      <c r="PB483" s="1110">
        <f>IFERROR(IF(PB$33&lt;$E457,0,IF(PA$33&gt;$F457,IF(MAX($Q483:PA483)&lt;$BD$2/($J457*$I485),PA483+$P484,0),PA483+$P484)),0)</f>
        <v>0</v>
      </c>
      <c r="PC483" s="1110">
        <f>IFERROR(IF(PC$33&lt;$E457,0,IF(PB$33&gt;$F457,IF(MAX($Q483:PB483)&lt;$BD$2/($J457*$I485),PB483+$P484,0),PB483+$P484)),0)</f>
        <v>0</v>
      </c>
      <c r="PD483" s="1110">
        <f>IFERROR(IF(PD$33&lt;$E457,0,IF(PC$33&gt;$F457,IF(MAX($Q483:PC483)&lt;$BD$2/($J457*$I485),PC483+$P484,0),PC483+$P484)),0)</f>
        <v>0</v>
      </c>
      <c r="PE483" s="1110">
        <f>IFERROR(IF(PE$33&lt;$E457,0,IF(PD$33&gt;$F457,IF(MAX($Q483:PD483)&lt;$BD$2/($J457*$I485),PD483+$P484,0),PD483+$P484)),0)</f>
        <v>0</v>
      </c>
      <c r="PF483" s="1110">
        <f>IFERROR(IF(PF$33&lt;$E457,0,IF(PE$33&gt;$F457,IF(MAX($Q483:PE483)&lt;$BD$2/($J457*$I485),PE483+$P484,0),PE483+$P484)),0)</f>
        <v>0</v>
      </c>
      <c r="PG483" s="1110">
        <f>IFERROR(IF(PG$33&lt;$E457,0,IF(PF$33&gt;$F457,IF(MAX($Q483:PF483)&lt;$BD$2/($J457*$I485),PF483+$P484,0),PF483+$P484)),0)</f>
        <v>0</v>
      </c>
      <c r="PH483" s="1110">
        <f>IFERROR(IF(PH$33&lt;$E457,0,IF(PG$33&gt;$F457,IF(MAX($Q483:PG483)&lt;$BD$2/($J457*$I485),PG483+$P484,0),PG483+$P484)),0)</f>
        <v>0</v>
      </c>
      <c r="PI483" s="1110">
        <f>IFERROR(IF(PI$33&lt;$E457,0,IF(PH$33&gt;$F457,IF(MAX($Q483:PH483)&lt;$BD$2/($J457*$I485),PH483+$P484,0),PH483+$P484)),0)</f>
        <v>0</v>
      </c>
      <c r="PJ483" s="1110">
        <f>IFERROR(IF(PJ$33&lt;$E457,0,IF(PI$33&gt;$F457,IF(MAX($Q483:PI483)&lt;$BD$2/($J457*$I485),PI483+$P484,0),PI483+$P484)),0)</f>
        <v>0</v>
      </c>
      <c r="PK483" s="1110">
        <f>IFERROR(IF(PK$33&lt;$E457,0,IF(PJ$33&gt;$F457,IF(MAX($Q483:PJ483)&lt;$BD$2/($J457*$I485),PJ483+$P484,0),PJ483+$P484)),0)</f>
        <v>0</v>
      </c>
      <c r="PL483" s="1110">
        <f>IFERROR(IF(PL$33&lt;$E457,0,IF(PK$33&gt;$F457,IF(MAX($Q483:PK483)&lt;$BD$2/($J457*$I485),PK483+$P484,0),PK483+$P484)),0)</f>
        <v>0</v>
      </c>
      <c r="PM483" s="1110">
        <f>IFERROR(IF(PM$33&lt;$E457,0,IF(PL$33&gt;$F457,IF(MAX($Q483:PL483)&lt;$BD$2/($J457*$I485),PL483+$P484,0),PL483+$P484)),0)</f>
        <v>0</v>
      </c>
      <c r="PN483" s="1110">
        <f>IFERROR(IF(PN$33&lt;$E457,0,IF(PM$33&gt;$F457,IF(MAX($Q483:PM483)&lt;$BD$2/($J457*$I485),PM483+$P484,0),PM483+$P484)),0)</f>
        <v>0</v>
      </c>
      <c r="PO483" s="1110">
        <f>IFERROR(IF(PO$33&lt;$E457,0,IF(PN$33&gt;$F457,IF(MAX($Q483:PN483)&lt;$BD$2/($J457*$I485),PN483+$P484,0),PN483+$P484)),0)</f>
        <v>0</v>
      </c>
      <c r="PP483" s="1110">
        <f>IFERROR(IF(PP$33&lt;$E457,0,IF(PO$33&gt;$F457,IF(MAX($Q483:PO483)&lt;$BD$2/($J457*$I485),PO483+$P484,0),PO483+$P484)),0)</f>
        <v>0</v>
      </c>
      <c r="PQ483" s="1110">
        <f>IFERROR(IF(PQ$33&lt;$E457,0,IF(PP$33&gt;$F457,IF(MAX($Q483:PP483)&lt;$BD$2/($J457*$I485),PP483+$P484,0),PP483+$P484)),0)</f>
        <v>0</v>
      </c>
      <c r="PR483" s="1110">
        <f>IFERROR(IF(PR$33&lt;$E457,0,IF(PQ$33&gt;$F457,IF(MAX($Q483:PQ483)&lt;$BD$2/($J457*$I485),PQ483+$P484,0),PQ483+$P484)),0)</f>
        <v>0</v>
      </c>
      <c r="PS483" s="1110">
        <f>IFERROR(IF(PS$33&lt;$E457,0,IF(PR$33&gt;$F457,IF(MAX($Q483:PR483)&lt;$BD$2/($J457*$I485),PR483+$P484,0),PR483+$P484)),0)</f>
        <v>0</v>
      </c>
      <c r="PT483" s="1110">
        <f>IFERROR(IF(PT$33&lt;$E457,0,IF(PS$33&gt;$F457,IF(MAX($Q483:PS483)&lt;$BD$2/($J457*$I485),PS483+$P484,0),PS483+$P484)),0)</f>
        <v>0</v>
      </c>
      <c r="PU483" s="1110">
        <f>IFERROR(IF(PU$33&lt;$E457,0,IF(PT$33&gt;$F457,IF(MAX($Q483:PT483)&lt;$BD$2/($J457*$I485),PT483+$P484,0),PT483+$P484)),0)</f>
        <v>0</v>
      </c>
      <c r="PV483" s="1110">
        <f>IFERROR(IF(PV$33&lt;$E457,0,IF(PU$33&gt;$F457,IF(MAX($Q483:PU483)&lt;$BD$2/($J457*$I485),PU483+$P484,0),PU483+$P484)),0)</f>
        <v>0</v>
      </c>
      <c r="PW483" s="1110">
        <f>IFERROR(IF(PW$33&lt;$E457,0,IF(PV$33&gt;$F457,IF(MAX($Q483:PV483)&lt;$BD$2/($J457*$I485),PV483+$P484,0),PV483+$P484)),0)</f>
        <v>0</v>
      </c>
      <c r="PX483" s="1110">
        <f>IFERROR(IF(PX$33&lt;$E457,0,IF(PW$33&gt;$F457,IF(MAX($Q483:PW483)&lt;$BD$2/($J457*$I485),PW483+$P484,0),PW483+$P484)),0)</f>
        <v>0</v>
      </c>
      <c r="PY483" s="1110">
        <f>IFERROR(IF(PY$33&lt;$E457,0,IF(PX$33&gt;$F457,IF(MAX($Q483:PX483)&lt;$BD$2/($J457*$I485),PX483+$P484,0),PX483+$P484)),0)</f>
        <v>0</v>
      </c>
      <c r="PZ483" s="1110">
        <f>IFERROR(IF(PZ$33&lt;$E457,0,IF(PY$33&gt;$F457,IF(MAX($Q483:PY483)&lt;$BD$2/($J457*$I485),PY483+$P484,0),PY483+$P484)),0)</f>
        <v>0</v>
      </c>
      <c r="QA483" s="1110">
        <f>IFERROR(IF(QA$33&lt;$E457,0,IF(PZ$33&gt;$F457,IF(MAX($Q483:PZ483)&lt;$BD$2/($J457*$I485),PZ483+$P484,0),PZ483+$P484)),0)</f>
        <v>0</v>
      </c>
      <c r="QB483" s="1110">
        <f>IFERROR(IF(QB$33&lt;$E457,0,IF(QA$33&gt;$F457,IF(MAX($Q483:QA483)&lt;$BD$2/($J457*$I485),QA483+$P484,0),QA483+$P484)),0)</f>
        <v>0</v>
      </c>
      <c r="QC483" s="1110">
        <f>IFERROR(IF(QC$33&lt;$E457,0,IF(QB$33&gt;$F457,IF(MAX($Q483:QB483)&lt;$BD$2/($J457*$I485),QB483+$P484,0),QB483+$P484)),0)</f>
        <v>0</v>
      </c>
      <c r="QD483" s="1110">
        <f>IFERROR(IF(QD$33&lt;$E457,0,IF(QC$33&gt;$F457,IF(MAX($Q483:QC483)&lt;$BD$2/($J457*$I485),QC483+$P484,0),QC483+$P484)),0)</f>
        <v>0</v>
      </c>
      <c r="QE483" s="1110">
        <f>IFERROR(IF(QE$33&lt;$E457,0,IF(QD$33&gt;$F457,IF(MAX($Q483:QD483)&lt;$BD$2/($J457*$I485),QD483+$P484,0),QD483+$P484)),0)</f>
        <v>0</v>
      </c>
      <c r="QF483" s="1110">
        <f>IFERROR(IF(QF$33&lt;$E457,0,IF(QE$33&gt;$F457,IF(MAX($Q483:QE483)&lt;$BD$2/($J457*$I485),QE483+$P484,0),QE483+$P484)),0)</f>
        <v>0</v>
      </c>
      <c r="QG483" s="1110">
        <f>IFERROR(IF(QG$33&lt;$E457,0,IF(QF$33&gt;$F457,IF(MAX($Q483:QF483)&lt;$BD$2/($J457*$I485),QF483+$P484,0),QF483+$P484)),0)</f>
        <v>0</v>
      </c>
      <c r="QH483" s="1110">
        <f>IFERROR(IF(QH$33&lt;$E457,0,IF(QG$33&gt;$F457,IF(MAX($Q483:QG483)&lt;$BD$2/($J457*$I485),QG483+$P484,0),QG483+$P484)),0)</f>
        <v>0</v>
      </c>
      <c r="QI483" s="1110">
        <f>IFERROR(IF(QI$33&lt;$E457,0,IF(QH$33&gt;$F457,IF(MAX($Q483:QH483)&lt;$BD$2/($J457*$I485),QH483+$P484,0),QH483+$P484)),0)</f>
        <v>0</v>
      </c>
      <c r="QJ483" s="1110">
        <f>IFERROR(IF(QJ$33&lt;$E457,0,IF(QI$33&gt;$F457,IF(MAX($Q483:QI483)&lt;$BD$2/($J457*$I485),QI483+$P484,0),QI483+$P484)),0)</f>
        <v>0</v>
      </c>
      <c r="QK483" s="1110">
        <f>IFERROR(IF(QK$33&lt;$E457,0,IF(QJ$33&gt;$F457,IF(MAX($Q483:QJ483)&lt;$BD$2/($J457*$I485),QJ483+$P484,0),QJ483+$P484)),0)</f>
        <v>0</v>
      </c>
      <c r="QL483" s="1110">
        <f>IFERROR(IF(QL$33&lt;$E457,0,IF(QK$33&gt;$F457,IF(MAX($Q483:QK483)&lt;$BD$2/($J457*$I485),QK483+$P484,0),QK483+$P484)),0)</f>
        <v>0</v>
      </c>
      <c r="QM483" s="1110">
        <f>IFERROR(IF(QM$33&lt;$E457,0,IF(QL$33&gt;$F457,IF(MAX($Q483:QL483)&lt;$BD$2/($J457*$I485),QL483+$P484,0),QL483+$P484)),0)</f>
        <v>0</v>
      </c>
      <c r="QN483" s="1110">
        <f>IFERROR(IF(QN$33&lt;$E457,0,IF(QM$33&gt;$F457,IF(MAX($Q483:QM483)&lt;$BD$2/($J457*$I485),QM483+$P484,0),QM483+$P484)),0)</f>
        <v>0</v>
      </c>
      <c r="QO483" s="1110">
        <f>IFERROR(IF(QO$33&lt;$E457,0,IF(QN$33&gt;$F457,IF(MAX($Q483:QN483)&lt;$BD$2/($J457*$I485),QN483+$P484,0),QN483+$P484)),0)</f>
        <v>0</v>
      </c>
      <c r="QP483" s="1110">
        <f>IFERROR(IF(QP$33&lt;$E457,0,IF(QO$33&gt;$F457,IF(MAX($Q483:QO483)&lt;$BD$2/($J457*$I485),QO483+$P484,0),QO483+$P484)),0)</f>
        <v>0</v>
      </c>
      <c r="QQ483" s="1110">
        <f>IFERROR(IF(QQ$33&lt;$E457,0,IF(QP$33&gt;$F457,IF(MAX($Q483:QP483)&lt;$BD$2/($J457*$I485),QP483+$P484,0),QP483+$P484)),0)</f>
        <v>0</v>
      </c>
      <c r="QR483" s="1110">
        <f>IFERROR(IF(QR$33&lt;$E457,0,IF(QQ$33&gt;$F457,IF(MAX($Q483:QQ483)&lt;$BD$2/($J457*$I485),QQ483+$P484,0),QQ483+$P484)),0)</f>
        <v>0</v>
      </c>
      <c r="QS483" s="1110">
        <f>IFERROR(IF(QS$33&lt;$E457,0,IF(QR$33&gt;$F457,IF(MAX($Q483:QR483)&lt;$BD$2/($J457*$I485),QR483+$P484,0),QR483+$P484)),0)</f>
        <v>0</v>
      </c>
      <c r="QT483" s="1110">
        <f>IFERROR(IF(QT$33&lt;$E457,0,IF(QS$33&gt;$F457,IF(MAX($Q483:QS483)&lt;$BD$2/($J457*$I485),QS483+$P484,0),QS483+$P484)),0)</f>
        <v>0</v>
      </c>
      <c r="QU483" s="1110">
        <f>IFERROR(IF(QU$33&lt;$E457,0,IF(QT$33&gt;$F457,IF(MAX($Q483:QT483)&lt;$BD$2/($J457*$I485),QT483+$P484,0),QT483+$P484)),0)</f>
        <v>0</v>
      </c>
      <c r="QV483" s="1110">
        <f>IFERROR(IF(QV$33&lt;$E457,0,IF(QU$33&gt;$F457,IF(MAX($Q483:QU483)&lt;$BD$2/($J457*$I485),QU483+$P484,0),QU483+$P484)),0)</f>
        <v>0</v>
      </c>
      <c r="QW483" s="1110">
        <f>IFERROR(IF(QW$33&lt;$E457,0,IF(QV$33&gt;$F457,IF(MAX($Q483:QV483)&lt;$BD$2/($J457*$I485),QV483+$P484,0),QV483+$P484)),0)</f>
        <v>0</v>
      </c>
      <c r="QX483" s="1110">
        <f>IFERROR(IF(QX$33&lt;$E457,0,IF(QW$33&gt;$F457,IF(MAX($Q483:QW483)&lt;$BD$2/($J457*$I485),QW483+$P484,0),QW483+$P484)),0)</f>
        <v>0</v>
      </c>
      <c r="QY483" s="1110">
        <f>IFERROR(IF(QY$33&lt;$E457,0,IF(QX$33&gt;$F457,IF(MAX($Q483:QX483)&lt;$BD$2/($J457*$I485),QX483+$P484,0),QX483+$P484)),0)</f>
        <v>0</v>
      </c>
      <c r="QZ483" s="1110">
        <f>IFERROR(IF(QZ$33&lt;$E457,0,IF(QY$33&gt;$F457,IF(MAX($Q483:QY483)&lt;$BD$2/($J457*$I485),QY483+$P484,0),QY483+$P484)),0)</f>
        <v>0</v>
      </c>
      <c r="RA483" s="1110">
        <f>IFERROR(IF(RA$33&lt;$E457,0,IF(QZ$33&gt;$F457,IF(MAX($Q483:QZ483)&lt;$BD$2/($J457*$I485),QZ483+$P484,0),QZ483+$P484)),0)</f>
        <v>0</v>
      </c>
      <c r="RB483" s="1110">
        <f>IFERROR(IF(RB$33&lt;$E457,0,IF(RA$33&gt;$F457,IF(MAX($Q483:RA483)&lt;$BD$2/($J457*$I485),RA483+$P484,0),RA483+$P484)),0)</f>
        <v>0</v>
      </c>
      <c r="RC483" s="1110">
        <f>IFERROR(IF(RC$33&lt;$E457,0,IF(RB$33&gt;$F457,IF(MAX($Q483:RB483)&lt;$BD$2/($J457*$I485),RB483+$P484,0),RB483+$P484)),0)</f>
        <v>0</v>
      </c>
      <c r="RD483" s="1110">
        <f>IFERROR(IF(RD$33&lt;$E457,0,IF(RC$33&gt;$F457,IF(MAX($Q483:RC483)&lt;$BD$2/($J457*$I485),RC483+$P484,0),RC483+$P484)),0)</f>
        <v>0</v>
      </c>
      <c r="RE483" s="1110">
        <f>IFERROR(IF(RE$33&lt;$E457,0,IF(RD$33&gt;$F457,IF(MAX($Q483:RD483)&lt;$BD$2/($J457*$I485),RD483+$P484,0),RD483+$P484)),0)</f>
        <v>0</v>
      </c>
      <c r="RF483" s="1110">
        <f>IFERROR(IF(RF$33&lt;$E457,0,IF(RE$33&gt;$F457,IF(MAX($Q483:RE483)&lt;$BD$2/($J457*$I485),RE483+$P484,0),RE483+$P484)),0)</f>
        <v>0</v>
      </c>
      <c r="RG483" s="1110">
        <f>IFERROR(IF(RG$33&lt;$E457,0,IF(RF$33&gt;$F457,IF(MAX($Q483:RF483)&lt;$BD$2/($J457*$I485),RF483+$P484,0),RF483+$P484)),0)</f>
        <v>0</v>
      </c>
      <c r="RH483" s="1110">
        <f>IFERROR(IF(RH$33&lt;$E457,0,IF(RG$33&gt;$F457,IF(MAX($Q483:RG483)&lt;$BD$2/($J457*$I485),RG483+$P484,0),RG483+$P484)),0)</f>
        <v>0</v>
      </c>
      <c r="RI483" s="1110">
        <f>IFERROR(IF(RI$33&lt;$E457,0,IF(RH$33&gt;$F457,IF(MAX($Q483:RH483)&lt;$BD$2/($J457*$I485),RH483+$P484,0),RH483+$P484)),0)</f>
        <v>0</v>
      </c>
      <c r="RJ483" s="1110">
        <f>IFERROR(IF(RJ$33&lt;$E457,0,IF(RI$33&gt;$F457,IF(MAX($Q483:RI483)&lt;$BD$2/($J457*$I485),RI483+$P484,0),RI483+$P484)),0)</f>
        <v>0</v>
      </c>
      <c r="RK483" s="1110">
        <f>IFERROR(IF(RK$33&lt;$E457,0,IF(RJ$33&gt;$F457,IF(MAX($Q483:RJ483)&lt;$BD$2/($J457*$I485),RJ483+$P484,0),RJ483+$P484)),0)</f>
        <v>0</v>
      </c>
      <c r="RL483" s="1110">
        <f>IFERROR(IF(RL$33&lt;$E457,0,IF(RK$33&gt;$F457,IF(MAX($Q483:RK483)&lt;$BD$2/($J457*$I485),RK483+$P484,0),RK483+$P484)),0)</f>
        <v>0</v>
      </c>
      <c r="RM483" s="1110">
        <f>IFERROR(IF(RM$33&lt;$E457,0,IF(RL$33&gt;$F457,IF(MAX($Q483:RL483)&lt;$BD$2/($J457*$I485),RL483+$P484,0),RL483+$P484)),0)</f>
        <v>0</v>
      </c>
      <c r="RN483" s="1110">
        <f>IFERROR(IF(RN$33&lt;$E457,0,IF(RM$33&gt;$F457,IF(MAX($Q483:RM483)&lt;$BD$2/($J457*$I485),RM483+$P484,0),RM483+$P484)),0)</f>
        <v>0</v>
      </c>
      <c r="RO483" s="1110">
        <f>IFERROR(IF(RO$33&lt;$E457,0,IF(RN$33&gt;$F457,IF(MAX($Q483:RN483)&lt;$BD$2/($J457*$I485),RN483+$P484,0),RN483+$P484)),0)</f>
        <v>0</v>
      </c>
      <c r="RP483" s="1110">
        <f>IFERROR(IF(RP$33&lt;$E457,0,IF(RO$33&gt;$F457,IF(MAX($Q483:RO483)&lt;$BD$2/($J457*$I485),RO483+$P484,0),RO483+$P484)),0)</f>
        <v>0</v>
      </c>
      <c r="RQ483" s="1110">
        <f>IFERROR(IF(RQ$33&lt;$E457,0,IF(RP$33&gt;$F457,IF(MAX($Q483:RP483)&lt;$BD$2/($J457*$I485),RP483+$P484,0),RP483+$P484)),0)</f>
        <v>0</v>
      </c>
      <c r="RR483" s="1110">
        <f>IFERROR(IF(RR$33&lt;$E457,0,IF(RQ$33&gt;$F457,IF(MAX($Q483:RQ483)&lt;$BD$2/($J457*$I485),RQ483+$P484,0),RQ483+$P484)),0)</f>
        <v>0</v>
      </c>
      <c r="RS483" s="1110">
        <f>IFERROR(IF(RS$33&lt;$E457,0,IF(RR$33&gt;$F457,IF(MAX($Q483:RR483)&lt;$BD$2/($J457*$I485),RR483+$P484,0),RR483+$P484)),0)</f>
        <v>0</v>
      </c>
      <c r="RT483" s="1110">
        <f>IFERROR(IF(RT$33&lt;$E457,0,IF(RS$33&gt;$F457,IF(MAX($Q483:RS483)&lt;$BD$2/($J457*$I485),RS483+$P484,0),RS483+$P484)),0)</f>
        <v>0</v>
      </c>
      <c r="RU483" s="1110">
        <f>IFERROR(IF(RU$33&lt;$E457,0,IF(RT$33&gt;$F457,IF(MAX($Q483:RT483)&lt;$BD$2/($J457*$I485),RT483+$P484,0),RT483+$P484)),0)</f>
        <v>0</v>
      </c>
      <c r="RV483" s="1110">
        <f>IFERROR(IF(RV$33&lt;$E457,0,IF(RU$33&gt;$F457,IF(MAX($Q483:RU483)&lt;$BD$2/($J457*$I485),RU483+$P484,0),RU483+$P484)),0)</f>
        <v>0</v>
      </c>
      <c r="RW483" s="1110">
        <f>IFERROR(IF(RW$33&lt;$E457,0,IF(RV$33&gt;$F457,IF(MAX($Q483:RV483)&lt;$BD$2/($J457*$I485),RV483+$P484,0),RV483+$P484)),0)</f>
        <v>0</v>
      </c>
      <c r="RX483" s="1110">
        <f>IFERROR(IF(RX$33&lt;$E457,0,IF(RW$33&gt;$F457,IF(MAX($Q483:RW483)&lt;$BD$2/($J457*$I485),RW483+$P484,0),RW483+$P484)),0)</f>
        <v>0</v>
      </c>
      <c r="RY483" s="1110">
        <f>IFERROR(IF(RY$33&lt;$E457,0,IF(RX$33&gt;$F457,IF(MAX($Q483:RX483)&lt;$BD$2/($J457*$I485),RX483+$P484,0),RX483+$P484)),0)</f>
        <v>0</v>
      </c>
      <c r="RZ483" s="1110">
        <f>IFERROR(IF(RZ$33&lt;$E457,0,IF(RY$33&gt;$F457,IF(MAX($Q483:RY483)&lt;$BD$2/($J457*$I485),RY483+$P484,0),RY483+$P484)),0)</f>
        <v>0</v>
      </c>
      <c r="SA483" s="1110">
        <f>IFERROR(IF(SA$33&lt;$E457,0,IF(RZ$33&gt;$F457,IF(MAX($Q483:RZ483)&lt;$BD$2/($J457*$I485),RZ483+$P484,0),RZ483+$P484)),0)</f>
        <v>0</v>
      </c>
      <c r="SB483" s="1110">
        <f>IFERROR(IF(SB$33&lt;$E457,0,IF(SA$33&gt;$F457,IF(MAX($Q483:SA483)&lt;$BD$2/($J457*$I485),SA483+$P484,0),SA483+$P484)),0)</f>
        <v>0</v>
      </c>
      <c r="SC483" s="1110">
        <f>IFERROR(IF(SC$33&lt;$E457,0,IF(SB$33&gt;$F457,IF(MAX($Q483:SB483)&lt;$BD$2/($J457*$I485),SB483+$P484,0),SB483+$P484)),0)</f>
        <v>0</v>
      </c>
      <c r="SD483" s="1110">
        <f>IFERROR(IF(SD$33&lt;$E457,0,IF(SC$33&gt;$F457,IF(MAX($Q483:SC483)&lt;$BD$2/($J457*$I485),SC483+$P484,0),SC483+$P484)),0)</f>
        <v>0</v>
      </c>
      <c r="SE483" s="1110">
        <f>IFERROR(IF(SE$33&lt;$E457,0,IF(SD$33&gt;$F457,IF(MAX($Q483:SD483)&lt;$BD$2/($J457*$I485),SD483+$P484,0),SD483+$P484)),0)</f>
        <v>0</v>
      </c>
      <c r="SF483" s="1110">
        <f>IFERROR(IF(SF$33&lt;$E457,0,IF(SE$33&gt;$F457,IF(MAX($Q483:SE483)&lt;$BD$2/($J457*$I485),SE483+$P484,0),SE483+$P484)),0)</f>
        <v>0</v>
      </c>
      <c r="SG483" s="1110">
        <f>IFERROR(IF(SG$33&lt;$E457,0,IF(SF$33&gt;$F457,IF(MAX($Q483:SF483)&lt;$BD$2/($J457*$I485),SF483+$P484,0),SF483+$P484)),0)</f>
        <v>0</v>
      </c>
      <c r="SH483" s="1110">
        <f>IFERROR(IF(SH$33&lt;$E457,0,IF(SG$33&gt;$F457,IF(MAX($Q483:SG483)&lt;$BD$2/($J457*$I485),SG483+$P484,0),SG483+$P484)),0)</f>
        <v>0</v>
      </c>
      <c r="SI483" s="1110">
        <f>IFERROR(IF(SI$33&lt;$E457,0,IF(SH$33&gt;$F457,IF(MAX($Q483:SH483)&lt;$BD$2/($J457*$I485),SH483+$P484,0),SH483+$P484)),0)</f>
        <v>0</v>
      </c>
      <c r="SJ483" s="1110">
        <f>IFERROR(IF(SJ$33&lt;$E457,0,IF(SI$33&gt;$F457,IF(MAX($Q483:SI483)&lt;$BD$2/($J457*$I485),SI483+$P484,0),SI483+$P484)),0)</f>
        <v>0</v>
      </c>
      <c r="SK483" s="1110">
        <f>IFERROR(IF(SK$33&lt;$E457,0,IF(SJ$33&gt;$F457,IF(MAX($Q483:SJ483)&lt;$BD$2/($J457*$I485),SJ483+$P484,0),SJ483+$P484)),0)</f>
        <v>0</v>
      </c>
      <c r="SL483" s="1110">
        <f>IFERROR(IF(SL$33&lt;$E457,0,IF(SK$33&gt;$F457,IF(MAX($Q483:SK483)&lt;$BD$2/($J457*$I485),SK483+$P484,0),SK483+$P484)),0)</f>
        <v>0</v>
      </c>
      <c r="SM483" s="1110">
        <f>IFERROR(IF(SM$33&lt;$E457,0,IF(SL$33&gt;$F457,IF(MAX($Q483:SL483)&lt;$BD$2/($J457*$I485),SL483+$P484,0),SL483+$P484)),0)</f>
        <v>0</v>
      </c>
      <c r="SN483" s="1110">
        <f>IFERROR(IF(SN$33&lt;$E457,0,IF(SM$33&gt;$F457,IF(MAX($Q483:SM483)&lt;$BD$2/($J457*$I485),SM483+$P484,0),SM483+$P484)),0)</f>
        <v>0</v>
      </c>
      <c r="SO483" s="1110">
        <f>IFERROR(IF(SO$33&lt;$E457,0,IF(SN$33&gt;$F457,IF(MAX($Q483:SN483)&lt;$BD$2/($J457*$I485),SN483+$P484,0),SN483+$P484)),0)</f>
        <v>0</v>
      </c>
      <c r="SP483" s="1110">
        <f>IFERROR(IF(SP$33&lt;$E457,0,IF(SO$33&gt;$F457,IF(MAX($Q483:SO483)&lt;$BD$2/($J457*$I485),SO483+$P484,0),SO483+$P484)),0)</f>
        <v>0</v>
      </c>
      <c r="SQ483" s="1110">
        <f>IFERROR(IF(SQ$33&lt;$E457,0,IF(SP$33&gt;$F457,IF(MAX($Q483:SP483)&lt;$BD$2/($J457*$I485),SP483+$P484,0),SP483+$P484)),0)</f>
        <v>0</v>
      </c>
      <c r="SR483" s="1110">
        <f>IFERROR(IF(SR$33&lt;$E457,0,IF(SQ$33&gt;$F457,IF(MAX($Q483:SQ483)&lt;$BD$2/($J457*$I485),SQ483+$P484,0),SQ483+$P484)),0)</f>
        <v>0</v>
      </c>
      <c r="SS483" s="1110">
        <f>IFERROR(IF(SS$33&lt;$E457,0,IF(SR$33&gt;$F457,IF(MAX($Q483:SR483)&lt;$BD$2/($J457*$I485),SR483+$P484,0),SR483+$P484)),0)</f>
        <v>0</v>
      </c>
      <c r="ST483" s="1110">
        <f>IFERROR(IF(ST$33&lt;$E457,0,IF(SS$33&gt;$F457,IF(MAX($Q483:SS483)&lt;$BD$2/($J457*$I485),SS483+$P484,0),SS483+$P484)),0)</f>
        <v>0</v>
      </c>
      <c r="SU483" s="1110">
        <f>IFERROR(IF(SU$33&lt;$E457,0,IF(ST$33&gt;$F457,IF(MAX($Q483:ST483)&lt;$BD$2/($J457*$I485),ST483+$P484,0),ST483+$P484)),0)</f>
        <v>0</v>
      </c>
      <c r="SV483" s="1110">
        <f>IFERROR(IF(SV$33&lt;$E457,0,IF(SU$33&gt;$F457,IF(MAX($Q483:SU483)&lt;$BD$2/($J457*$I485),SU483+$P484,0),SU483+$P484)),0)</f>
        <v>0</v>
      </c>
      <c r="SW483" s="1110">
        <f>IFERROR(IF(SW$33&lt;$E457,0,IF(SV$33&gt;$F457,IF(MAX($Q483:SV483)&lt;$BD$2/($J457*$I485),SV483+$P484,0),SV483+$P484)),0)</f>
        <v>0</v>
      </c>
    </row>
    <row r="484" spans="2:518" ht="22" hidden="1" customHeight="1">
      <c r="B484" s="234"/>
      <c r="C484" s="234"/>
      <c r="D484" s="234"/>
      <c r="E484" s="222"/>
      <c r="F484" s="234"/>
      <c r="G484" s="234"/>
      <c r="H484" s="222" t="s">
        <v>367</v>
      </c>
      <c r="I484" s="851">
        <f>IF(O463=0,0,(SUMIF('DATOS DIAG OT'!$R$20:$R$34,O463,'DATOS DIAG OT'!$BP$20:$BP$34)))</f>
        <v>0</v>
      </c>
      <c r="J484" s="238"/>
      <c r="K484" s="203"/>
      <c r="L484" s="219"/>
      <c r="M484" s="217"/>
      <c r="N484" s="215"/>
      <c r="O484" s="586" t="s">
        <v>429</v>
      </c>
      <c r="P484" s="587">
        <f>IFERROR($AO$3/($H457*$I485),0)</f>
        <v>0</v>
      </c>
      <c r="Q484" s="232"/>
      <c r="R484" s="964">
        <f>IF(OR(R483=0,SUM($Q486:Q486)=$BD$2),0,IF($H457&lt;=$AO$3,IF(R483&gt;0,"F",0),IF($I483=1,IF(INT(R483)&gt;INT(Q483),"F","R"),IF(Q483-INT(Q483)&lt;=$I483,IF(AND(Q483-INT(Q483)&gt;0,INT((R483-INT(R483))/$I486)&gt;INT((Q483-INT(Q483))/$I486)),"F","R"),0))))</f>
        <v>0</v>
      </c>
      <c r="S484" s="964">
        <f>IF(OR(S483=0,SUM($Q486:R486)=$BD$2),0,IF($H457&lt;=$AO$3,IF(S483&gt;0,"F",0),IF($I483=1,IF(INT(S483)&gt;INT(R483),"F","R"),IF(R483-INT(R483)&lt;=$I483,IF(AND(R483-INT(R483)&gt;0,INT((S483-INT(S483))/$I486)&gt;INT((R483-INT(R483))/$I486)),"F","R"),0))))</f>
        <v>0</v>
      </c>
      <c r="T484" s="964">
        <f>IF(OR(T483=0,SUM($Q486:S486)=$BD$2),0,IF($H457&lt;=$AO$3,IF(T483&gt;0,"F",0),IF($I483=1,IF(INT(T483)&gt;INT(S483),"F","R"),IF(S483-INT(S483)&lt;=$I483,IF(AND(S483-INT(S483)&gt;0,INT((T483-INT(T483))/$I486)&gt;INT((S483-INT(S483))/$I486)),"F","R"),0))))</f>
        <v>0</v>
      </c>
      <c r="U484" s="964">
        <f>IF(OR(U483=0,SUM($Q486:T486)=$BD$2),0,IF($H457&lt;=$AO$3,IF(U483&gt;0,"F",0),IF($I483=1,IF(INT(U483)&gt;INT(T483),"F","R"),IF(T483-INT(T483)&lt;=$I483,IF(AND(T483-INT(T483)&gt;0,INT((U483-INT(U483))/$I486)&gt;INT((T483-INT(T483))/$I486)),"F","R"),0))))</f>
        <v>0</v>
      </c>
      <c r="V484" s="964">
        <f>IF(OR(V483=0,SUM($Q486:U486)=$BD$2),0,IF($H457&lt;=$AO$3,IF(V483&gt;0,"F",0),IF($I483=1,IF(INT(V483)&gt;INT(U483),"F","R"),IF(U483-INT(U483)&lt;=$I483,IF(AND(U483-INT(U483)&gt;0,INT((V483-INT(V483))/$I486)&gt;INT((U483-INT(U483))/$I486)),"F","R"),0))))</f>
        <v>0</v>
      </c>
      <c r="W484" s="964">
        <f>IF(OR(W483=0,SUM($Q486:V486)=$BD$2),0,IF($H457&lt;=$AO$3,IF(W483&gt;0,"F",0),IF($I483=1,IF(INT(W483)&gt;INT(V483),"F","R"),IF(V483-INT(V483)&lt;=$I483,IF(AND(V483-INT(V483)&gt;0,INT((W483-INT(W483))/$I486)&gt;INT((V483-INT(V483))/$I486)),"F","R"),0))))</f>
        <v>0</v>
      </c>
      <c r="X484" s="964">
        <f>IF(OR(X483=0,SUM($Q486:W486)=$BD$2),0,IF($H457&lt;=$AO$3,IF(X483&gt;0,"F",0),IF($I483=1,IF(INT(X483)&gt;INT(W483),"F","R"),IF(W483-INT(W483)&lt;=$I483,IF(AND(W483-INT(W483)&gt;0,INT((X483-INT(X483))/$I486)&gt;INT((W483-INT(W483))/$I486)),"F","R"),0))))</f>
        <v>0</v>
      </c>
      <c r="Y484" s="964">
        <f>IF(OR(Y483=0,SUM($Q486:X486)=$BD$2),0,IF($H457&lt;=$AO$3,IF(Y483&gt;0,"F",0),IF($I483=1,IF(INT(Y483)&gt;INT(X483),"F","R"),IF(X483-INT(X483)&lt;=$I483,IF(AND(X483-INT(X483)&gt;0,INT((Y483-INT(Y483))/$I486)&gt;INT((X483-INT(X483))/$I486)),"F","R"),0))))</f>
        <v>0</v>
      </c>
      <c r="Z484" s="964">
        <f>IF(OR(Z483=0,SUM($Q486:Y486)=$BD$2),0,IF($H457&lt;=$AO$3,IF(Z483&gt;0,"F",0),IF($I483=1,IF(INT(Z483)&gt;INT(Y483),"F","R"),IF(Y483-INT(Y483)&lt;=$I483,IF(AND(Y483-INT(Y483)&gt;0,INT((Z483-INT(Z483))/$I486)&gt;INT((Y483-INT(Y483))/$I486)),"F","R"),0))))</f>
        <v>0</v>
      </c>
      <c r="AA484" s="964">
        <f>IF(OR(AA483=0,SUM($Q486:Z486)=$BD$2),0,IF($H457&lt;=$AO$3,IF(AA483&gt;0,"F",0),IF($I483=1,IF(INT(AA483)&gt;INT(Z483),"F","R"),IF(Z483-INT(Z483)&lt;=$I483,IF(AND(Z483-INT(Z483)&gt;0,INT((AA483-INT(AA483))/$I486)&gt;INT((Z483-INT(Z483))/$I486)),"F","R"),0))))</f>
        <v>0</v>
      </c>
      <c r="AB484" s="964">
        <f>IF(OR(AB483=0,SUM($Q486:AA486)=$BD$2),0,IF($H457&lt;=$AO$3,IF(AB483&gt;0,"F",0),IF($I483=1,IF(INT(AB483)&gt;INT(AA483),"F","R"),IF(AA483-INT(AA483)&lt;=$I483,IF(AND(AA483-INT(AA483)&gt;0,INT((AB483-INT(AB483))/$I486)&gt;INT((AA483-INT(AA483))/$I486)),"F","R"),0))))</f>
        <v>0</v>
      </c>
      <c r="AC484" s="964">
        <f>IF(OR(AC483=0,SUM($Q486:AB486)=$BD$2),0,IF($H457&lt;=$AO$3,IF(AC483&gt;0,"F",0),IF($I483=1,IF(INT(AC483)&gt;INT(AB483),"F","R"),IF(AB483-INT(AB483)&lt;=$I483,IF(AND(AB483-INT(AB483)&gt;0,INT((AC483-INT(AC483))/$I486)&gt;INT((AB483-INT(AB483))/$I486)),"F","R"),0))))</f>
        <v>0</v>
      </c>
      <c r="AD484" s="964">
        <f>IF(OR(AD483=0,SUM($Q486:AC486)=$BD$2),0,IF($H457&lt;=$AO$3,IF(AD483&gt;0,"F",0),IF($I483=1,IF(INT(AD483)&gt;INT(AC483),"F","R"),IF(AC483-INT(AC483)&lt;=$I483,IF(AND(AC483-INT(AC483)&gt;0,INT((AD483-INT(AD483))/$I486)&gt;INT((AC483-INT(AC483))/$I486)),"F","R"),0))))</f>
        <v>0</v>
      </c>
      <c r="AE484" s="964">
        <f>IF(OR(AE483=0,SUM($Q486:AD486)=$BD$2),0,IF($H457&lt;=$AO$3,IF(AE483&gt;0,"F",0),IF($I483=1,IF(INT(AE483)&gt;INT(AD483),"F","R"),IF(AD483-INT(AD483)&lt;=$I483,IF(AND(AD483-INT(AD483)&gt;0,INT((AE483-INT(AE483))/$I486)&gt;INT((AD483-INT(AD483))/$I486)),"F","R"),0))))</f>
        <v>0</v>
      </c>
      <c r="AF484" s="964">
        <f>IF(OR(AF483=0,SUM($Q486:AE486)=$BD$2),0,IF($H457&lt;=$AO$3,IF(AF483&gt;0,"F",0),IF($I483=1,IF(INT(AF483)&gt;INT(AE483),"F","R"),IF(AE483-INT(AE483)&lt;=$I483,IF(AND(AE483-INT(AE483)&gt;0,INT((AF483-INT(AF483))/$I486)&gt;INT((AE483-INT(AE483))/$I486)),"F","R"),0))))</f>
        <v>0</v>
      </c>
      <c r="AG484" s="964">
        <f>IF(OR(AG483=0,SUM($Q486:AF486)=$BD$2),0,IF($H457&lt;=$AO$3,IF(AG483&gt;0,"F",0),IF($I483=1,IF(INT(AG483)&gt;INT(AF483),"F","R"),IF(AF483-INT(AF483)&lt;=$I483,IF(AND(AF483-INT(AF483)&gt;0,INT((AG483-INT(AG483))/$I486)&gt;INT((AF483-INT(AF483))/$I486)),"F","R"),0))))</f>
        <v>0</v>
      </c>
      <c r="AH484" s="964">
        <f>IF(OR(AH483=0,SUM($Q486:AG486)=$BD$2),0,IF($H457&lt;=$AO$3,IF(AH483&gt;0,"F",0),IF($I483=1,IF(INT(AH483)&gt;INT(AG483),"F","R"),IF(AG483-INT(AG483)&lt;=$I483,IF(AND(AG483-INT(AG483)&gt;0,INT((AH483-INT(AH483))/$I486)&gt;INT((AG483-INT(AG483))/$I486)),"F","R"),0))))</f>
        <v>0</v>
      </c>
      <c r="AI484" s="964">
        <f>IF(OR(AI483=0,SUM($Q486:AH486)=$BD$2),0,IF($H457&lt;=$AO$3,IF(AI483&gt;0,"F",0),IF($I483=1,IF(INT(AI483)&gt;INT(AH483),"F","R"),IF(AH483-INT(AH483)&lt;=$I483,IF(AND(AH483-INT(AH483)&gt;0,INT((AI483-INT(AI483))/$I486)&gt;INT((AH483-INT(AH483))/$I486)),"F","R"),0))))</f>
        <v>0</v>
      </c>
      <c r="AJ484" s="964">
        <f>IF(OR(AJ483=0,SUM($Q486:AI486)=$BD$2),0,IF($H457&lt;=$AO$3,IF(AJ483&gt;0,"F",0),IF($I483=1,IF(INT(AJ483)&gt;INT(AI483),"F","R"),IF(AI483-INT(AI483)&lt;=$I483,IF(AND(AI483-INT(AI483)&gt;0,INT((AJ483-INT(AJ483))/$I486)&gt;INT((AI483-INT(AI483))/$I486)),"F","R"),0))))</f>
        <v>0</v>
      </c>
      <c r="AK484" s="964">
        <f>IF(OR(AK483=0,SUM($Q486:AJ486)=$BD$2),0,IF($H457&lt;=$AO$3,IF(AK483&gt;0,"F",0),IF($I483=1,IF(INT(AK483)&gt;INT(AJ483),"F","R"),IF(AJ483-INT(AJ483)&lt;=$I483,IF(AND(AJ483-INT(AJ483)&gt;0,INT((AK483-INT(AK483))/$I486)&gt;INT((AJ483-INT(AJ483))/$I486)),"F","R"),0))))</f>
        <v>0</v>
      </c>
      <c r="AL484" s="964">
        <f>IF(OR(AL483=0,SUM($Q486:AK486)=$BD$2),0,IF($H457&lt;=$AO$3,IF(AL483&gt;0,"F",0),IF($I483=1,IF(INT(AL483)&gt;INT(AK483),"F","R"),IF(AK483-INT(AK483)&lt;=$I483,IF(AND(AK483-INT(AK483)&gt;0,INT((AL483-INT(AL483))/$I486)&gt;INT((AK483-INT(AK483))/$I486)),"F","R"),0))))</f>
        <v>0</v>
      </c>
      <c r="AM484" s="964">
        <f>IF(OR(AM483=0,SUM($Q486:AL486)=$BD$2),0,IF($H457&lt;=$AO$3,IF(AM483&gt;0,"F",0),IF($I483=1,IF(INT(AM483)&gt;INT(AL483),"F","R"),IF(AL483-INT(AL483)&lt;=$I483,IF(AND(AL483-INT(AL483)&gt;0,INT((AM483-INT(AM483))/$I486)&gt;INT((AL483-INT(AL483))/$I486)),"F","R"),0))))</f>
        <v>0</v>
      </c>
      <c r="AN484" s="964">
        <f>IF(OR(AN483=0,SUM($Q486:AM486)=$BD$2),0,IF($H457&lt;=$AO$3,IF(AN483&gt;0,"F",0),IF($I483=1,IF(INT(AN483)&gt;INT(AM483),"F","R"),IF(AM483-INT(AM483)&lt;=$I483,IF(AND(AM483-INT(AM483)&gt;0,INT((AN483-INT(AN483))/$I486)&gt;INT((AM483-INT(AM483))/$I486)),"F","R"),0))))</f>
        <v>0</v>
      </c>
      <c r="AO484" s="964">
        <f>IF(OR(AO483=0,SUM($Q486:AN486)=$BD$2),0,IF($H457&lt;=$AO$3,IF(AO483&gt;0,"F",0),IF($I483=1,IF(INT(AO483)&gt;INT(AN483),"F","R"),IF(AN483-INT(AN483)&lt;=$I483,IF(AND(AN483-INT(AN483)&gt;0,INT((AO483-INT(AO483))/$I486)&gt;INT((AN483-INT(AN483))/$I486)),"F","R"),0))))</f>
        <v>0</v>
      </c>
      <c r="AP484" s="964">
        <f>IF(OR(AP483=0,SUM($Q486:AO486)=$BD$2),0,IF($H457&lt;=$AO$3,IF(AP483&gt;0,"F",0),IF($I483=1,IF(INT(AP483)&gt;INT(AO483),"F","R"),IF(AO483-INT(AO483)&lt;=$I483,IF(AND(AO483-INT(AO483)&gt;0,INT((AP483-INT(AP483))/$I486)&gt;INT((AO483-INT(AO483))/$I486)),"F","R"),0))))</f>
        <v>0</v>
      </c>
      <c r="AQ484" s="964">
        <f>IF(OR(AQ483=0,SUM($Q486:AP486)=$BD$2),0,IF($H457&lt;=$AO$3,IF(AQ483&gt;0,"F",0),IF($I483=1,IF(INT(AQ483)&gt;INT(AP483),"F","R"),IF(AP483-INT(AP483)&lt;=$I483,IF(AND(AP483-INT(AP483)&gt;0,INT((AQ483-INT(AQ483))/$I486)&gt;INT((AP483-INT(AP483))/$I486)),"F","R"),0))))</f>
        <v>0</v>
      </c>
      <c r="AR484" s="964">
        <f>IF(OR(AR483=0,SUM($Q486:AQ486)=$BD$2),0,IF($H457&lt;=$AO$3,IF(AR483&gt;0,"F",0),IF($I483=1,IF(INT(AR483)&gt;INT(AQ483),"F","R"),IF(AQ483-INT(AQ483)&lt;=$I483,IF(AND(AQ483-INT(AQ483)&gt;0,INT((AR483-INT(AR483))/$I486)&gt;INT((AQ483-INT(AQ483))/$I486)),"F","R"),0))))</f>
        <v>0</v>
      </c>
      <c r="AS484" s="964">
        <f>IF(OR(AS483=0,SUM($Q486:AR486)=$BD$2),0,IF($H457&lt;=$AO$3,IF(AS483&gt;0,"F",0),IF($I483=1,IF(INT(AS483)&gt;INT(AR483),"F","R"),IF(AR483-INT(AR483)&lt;=$I483,IF(AND(AR483-INT(AR483)&gt;0,INT((AS483-INT(AS483))/$I486)&gt;INT((AR483-INT(AR483))/$I486)),"F","R"),0))))</f>
        <v>0</v>
      </c>
      <c r="AT484" s="964">
        <f>IF(OR(AT483=0,SUM($Q486:AS486)=$BD$2),0,IF($H457&lt;=$AO$3,IF(AT483&gt;0,"F",0),IF($I483=1,IF(INT(AT483)&gt;INT(AS483),"F","R"),IF(AS483-INT(AS483)&lt;=$I483,IF(AND(AS483-INT(AS483)&gt;0,INT((AT483-INT(AT483))/$I486)&gt;INT((AS483-INT(AS483))/$I486)),"F","R"),0))))</f>
        <v>0</v>
      </c>
      <c r="AU484" s="964">
        <f>IF(OR(AU483=0,SUM($Q486:AT486)=$BD$2),0,IF($H457&lt;=$AO$3,IF(AU483&gt;0,"F",0),IF($I483=1,IF(INT(AU483)&gt;INT(AT483),"F","R"),IF(AT483-INT(AT483)&lt;=$I483,IF(AND(AT483-INT(AT483)&gt;0,INT((AU483-INT(AU483))/$I486)&gt;INT((AT483-INT(AT483))/$I486)),"F","R"),0))))</f>
        <v>0</v>
      </c>
      <c r="AV484" s="964">
        <f>IF(OR(AV483=0,SUM($Q486:AU486)=$BD$2),0,IF($H457&lt;=$AO$3,IF(AV483&gt;0,"F",0),IF($I483=1,IF(INT(AV483)&gt;INT(AU483),"F","R"),IF(AU483-INT(AU483)&lt;=$I483,IF(AND(AU483-INT(AU483)&gt;0,INT((AV483-INT(AV483))/$I486)&gt;INT((AU483-INT(AU483))/$I486)),"F","R"),0))))</f>
        <v>0</v>
      </c>
      <c r="AW484" s="964">
        <f>IF(OR(AW483=0,SUM($Q486:AV486)=$BD$2),0,IF($H457&lt;=$AO$3,IF(AW483&gt;0,"F",0),IF($I483=1,IF(INT(AW483)&gt;INT(AV483),"F","R"),IF(AV483-INT(AV483)&lt;=$I483,IF(AND(AV483-INT(AV483)&gt;0,INT((AW483-INT(AW483))/$I486)&gt;INT((AV483-INT(AV483))/$I486)),"F","R"),0))))</f>
        <v>0</v>
      </c>
      <c r="AX484" s="964">
        <f>IF(OR(AX483=0,SUM($Q486:AW486)=$BD$2),0,IF($H457&lt;=$AO$3,IF(AX483&gt;0,"F",0),IF($I483=1,IF(INT(AX483)&gt;INT(AW483),"F","R"),IF(AW483-INT(AW483)&lt;=$I483,IF(AND(AW483-INT(AW483)&gt;0,INT((AX483-INT(AX483))/$I486)&gt;INT((AW483-INT(AW483))/$I486)),"F","R"),0))))</f>
        <v>0</v>
      </c>
      <c r="AY484" s="964">
        <f>IF(OR(AY483=0,SUM($Q486:AX486)=$BD$2),0,IF($H457&lt;=$AO$3,IF(AY483&gt;0,"F",0),IF($I483=1,IF(INT(AY483)&gt;INT(AX483),"F","R"),IF(AX483-INT(AX483)&lt;=$I483,IF(AND(AX483-INT(AX483)&gt;0,INT((AY483-INT(AY483))/$I486)&gt;INT((AX483-INT(AX483))/$I486)),"F","R"),0))))</f>
        <v>0</v>
      </c>
      <c r="AZ484" s="964">
        <f>IF(OR(AZ483=0,SUM($Q486:AY486)=$BD$2),0,IF($H457&lt;=$AO$3,IF(AZ483&gt;0,"F",0),IF($I483=1,IF(INT(AZ483)&gt;INT(AY483),"F","R"),IF(AY483-INT(AY483)&lt;=$I483,IF(AND(AY483-INT(AY483)&gt;0,INT((AZ483-INT(AZ483))/$I486)&gt;INT((AY483-INT(AY483))/$I486)),"F","R"),0))))</f>
        <v>0</v>
      </c>
      <c r="BA484" s="964">
        <f>IF(OR(BA483=0,SUM($Q486:AZ486)=$BD$2),0,IF($H457&lt;=$AO$3,IF(BA483&gt;0,"F",0),IF($I483=1,IF(INT(BA483)&gt;INT(AZ483),"F","R"),IF(AZ483-INT(AZ483)&lt;=$I483,IF(AND(AZ483-INT(AZ483)&gt;0,INT((BA483-INT(BA483))/$I486)&gt;INT((AZ483-INT(AZ483))/$I486)),"F","R"),0))))</f>
        <v>0</v>
      </c>
      <c r="BB484" s="964">
        <f>IF(OR(BB483=0,SUM($Q486:BA486)=$BD$2),0,IF($H457&lt;=$AO$3,IF(BB483&gt;0,"F",0),IF($I483=1,IF(INT(BB483)&gt;INT(BA483),"F","R"),IF(BA483-INT(BA483)&lt;=$I483,IF(AND(BA483-INT(BA483)&gt;0,INT((BB483-INT(BB483))/$I486)&gt;INT((BA483-INT(BA483))/$I486)),"F","R"),0))))</f>
        <v>0</v>
      </c>
      <c r="BC484" s="964">
        <f>IF(OR(BC483=0,SUM($Q486:BB486)=$BD$2),0,IF($H457&lt;=$AO$3,IF(BC483&gt;0,"F",0),IF($I483=1,IF(INT(BC483)&gt;INT(BB483),"F","R"),IF(BB483-INT(BB483)&lt;=$I483,IF(AND(BB483-INT(BB483)&gt;0,INT((BC483-INT(BC483))/$I486)&gt;INT((BB483-INT(BB483))/$I486)),"F","R"),0))))</f>
        <v>0</v>
      </c>
      <c r="BD484" s="964">
        <f>IF(OR(BD483=0,SUM($Q486:BC486)=$BD$2),0,IF($H457&lt;=$AO$3,IF(BD483&gt;0,"F",0),IF($I483=1,IF(INT(BD483)&gt;INT(BC483),"F","R"),IF(BC483-INT(BC483)&lt;=$I483,IF(AND(BC483-INT(BC483)&gt;0,INT((BD483-INT(BD483))/$I486)&gt;INT((BC483-INT(BC483))/$I486)),"F","R"),0))))</f>
        <v>0</v>
      </c>
      <c r="BE484" s="964">
        <f>IF(OR(BE483=0,SUM($Q486:BD486)=$BD$2),0,IF($H457&lt;=$AO$3,IF(BE483&gt;0,"F",0),IF($I483=1,IF(INT(BE483)&gt;INT(BD483),"F","R"),IF(BD483-INT(BD483)&lt;=$I483,IF(AND(BD483-INT(BD483)&gt;0,INT((BE483-INT(BE483))/$I486)&gt;INT((BD483-INT(BD483))/$I486)),"F","R"),0))))</f>
        <v>0</v>
      </c>
      <c r="BF484" s="964">
        <f>IF(OR(BF483=0,SUM($Q486:BE486)=$BD$2),0,IF($H457&lt;=$AO$3,IF(BF483&gt;0,"F",0),IF($I483=1,IF(INT(BF483)&gt;INT(BE483),"F","R"),IF(BE483-INT(BE483)&lt;=$I483,IF(AND(BE483-INT(BE483)&gt;0,INT((BF483-INT(BF483))/$I486)&gt;INT((BE483-INT(BE483))/$I486)),"F","R"),0))))</f>
        <v>0</v>
      </c>
      <c r="BG484" s="964">
        <f>IF(OR(BG483=0,SUM($Q486:BF486)=$BD$2),0,IF($H457&lt;=$AO$3,IF(BG483&gt;0,"F",0),IF($I483=1,IF(INT(BG483)&gt;INT(BF483),"F","R"),IF(BF483-INT(BF483)&lt;=$I483,IF(AND(BF483-INT(BF483)&gt;0,INT((BG483-INT(BG483))/$I486)&gt;INT((BF483-INT(BF483))/$I486)),"F","R"),0))))</f>
        <v>0</v>
      </c>
      <c r="BH484" s="964">
        <f>IF(OR(BH483=0,SUM($Q486:BG486)=$BD$2),0,IF($H457&lt;=$AO$3,IF(BH483&gt;0,"F",0),IF($I483=1,IF(INT(BH483)&gt;INT(BG483),"F","R"),IF(BG483-INT(BG483)&lt;=$I483,IF(AND(BG483-INT(BG483)&gt;0,INT((BH483-INT(BH483))/$I486)&gt;INT((BG483-INT(BG483))/$I486)),"F","R"),0))))</f>
        <v>0</v>
      </c>
      <c r="BI484" s="964">
        <f>IF(OR(BI483=0,SUM($Q486:BH486)=$BD$2),0,IF($H457&lt;=$AO$3,IF(BI483&gt;0,"F",0),IF($I483=1,IF(INT(BI483)&gt;INT(BH483),"F","R"),IF(BH483-INT(BH483)&lt;=$I483,IF(AND(BH483-INT(BH483)&gt;0,INT((BI483-INT(BI483))/$I486)&gt;INT((BH483-INT(BH483))/$I486)),"F","R"),0))))</f>
        <v>0</v>
      </c>
      <c r="BJ484" s="964">
        <f>IF(OR(BJ483=0,SUM($Q486:BI486)=$BD$2),0,IF($H457&lt;=$AO$3,IF(BJ483&gt;0,"F",0),IF($I483=1,IF(INT(BJ483)&gt;INT(BI483),"F","R"),IF(BI483-INT(BI483)&lt;=$I483,IF(AND(BI483-INT(BI483)&gt;0,INT((BJ483-INT(BJ483))/$I486)&gt;INT((BI483-INT(BI483))/$I486)),"F","R"),0))))</f>
        <v>0</v>
      </c>
      <c r="BK484" s="964">
        <f>IF(OR(BK483=0,SUM($Q486:BJ486)=$BD$2),0,IF($H457&lt;=$AO$3,IF(BK483&gt;0,"F",0),IF($I483=1,IF(INT(BK483)&gt;INT(BJ483),"F","R"),IF(BJ483-INT(BJ483)&lt;=$I483,IF(AND(BJ483-INT(BJ483)&gt;0,INT((BK483-INT(BK483))/$I486)&gt;INT((BJ483-INT(BJ483))/$I486)),"F","R"),0))))</f>
        <v>0</v>
      </c>
      <c r="BL484" s="964">
        <f>IF(OR(BL483=0,SUM($Q486:BK486)=$BD$2),0,IF($H457&lt;=$AO$3,IF(BL483&gt;0,"F",0),IF($I483=1,IF(INT(BL483)&gt;INT(BK483),"F","R"),IF(BK483-INT(BK483)&lt;=$I483,IF(AND(BK483-INT(BK483)&gt;0,INT((BL483-INT(BL483))/$I486)&gt;INT((BK483-INT(BK483))/$I486)),"F","R"),0))))</f>
        <v>0</v>
      </c>
      <c r="BM484" s="964">
        <f>IF(OR(BM483=0,SUM($Q486:BL486)=$BD$2),0,IF($H457&lt;=$AO$3,IF(BM483&gt;0,"F",0),IF($I483=1,IF(INT(BM483)&gt;INT(BL483),"F","R"),IF(BL483-INT(BL483)&lt;=$I483,IF(AND(BL483-INT(BL483)&gt;0,INT((BM483-INT(BM483))/$I486)&gt;INT((BL483-INT(BL483))/$I486)),"F","R"),0))))</f>
        <v>0</v>
      </c>
      <c r="BN484" s="964">
        <f>IF(OR(BN483=0,SUM($Q486:BM486)=$BD$2),0,IF($H457&lt;=$AO$3,IF(BN483&gt;0,"F",0),IF($I483=1,IF(INT(BN483)&gt;INT(BM483),"F","R"),IF(BM483-INT(BM483)&lt;=$I483,IF(AND(BM483-INT(BM483)&gt;0,INT((BN483-INT(BN483))/$I486)&gt;INT((BM483-INT(BM483))/$I486)),"F","R"),0))))</f>
        <v>0</v>
      </c>
      <c r="BO484" s="964">
        <f>IF(OR(BO483=0,SUM($Q486:BN486)=$BD$2),0,IF($H457&lt;=$AO$3,IF(BO483&gt;0,"F",0),IF($I483=1,IF(INT(BO483)&gt;INT(BN483),"F","R"),IF(BN483-INT(BN483)&lt;=$I483,IF(AND(BN483-INT(BN483)&gt;0,INT((BO483-INT(BO483))/$I486)&gt;INT((BN483-INT(BN483))/$I486)),"F","R"),0))))</f>
        <v>0</v>
      </c>
      <c r="BP484" s="964">
        <f>IF(OR(BP483=0,SUM($Q486:BO486)=$BD$2),0,IF($H457&lt;=$AO$3,IF(BP483&gt;0,"F",0),IF($I483=1,IF(INT(BP483)&gt;INT(BO483),"F","R"),IF(BO483-INT(BO483)&lt;=$I483,IF(AND(BO483-INT(BO483)&gt;0,INT((BP483-INT(BP483))/$I486)&gt;INT((BO483-INT(BO483))/$I486)),"F","R"),0))))</f>
        <v>0</v>
      </c>
      <c r="BQ484" s="964">
        <f>IF(OR(BQ483=0,SUM($Q486:BP486)=$BD$2),0,IF($H457&lt;=$AO$3,IF(BQ483&gt;0,"F",0),IF($I483=1,IF(INT(BQ483)&gt;INT(BP483),"F","R"),IF(BP483-INT(BP483)&lt;=$I483,IF(AND(BP483-INT(BP483)&gt;0,INT((BQ483-INT(BQ483))/$I486)&gt;INT((BP483-INT(BP483))/$I486)),"F","R"),0))))</f>
        <v>0</v>
      </c>
      <c r="BR484" s="964">
        <f>IF(OR(BR483=0,SUM($Q486:BQ486)=$BD$2),0,IF($H457&lt;=$AO$3,IF(BR483&gt;0,"F",0),IF($I483=1,IF(INT(BR483)&gt;INT(BQ483),"F","R"),IF(BQ483-INT(BQ483)&lt;=$I483,IF(AND(BQ483-INT(BQ483)&gt;0,INT((BR483-INT(BR483))/$I486)&gt;INT((BQ483-INT(BQ483))/$I486)),"F","R"),0))))</f>
        <v>0</v>
      </c>
      <c r="BS484" s="964">
        <f>IF(OR(BS483=0,SUM($Q486:BR486)=$BD$2),0,IF($H457&lt;=$AO$3,IF(BS483&gt;0,"F",0),IF($I483=1,IF(INT(BS483)&gt;INT(BR483),"F","R"),IF(BR483-INT(BR483)&lt;=$I483,IF(AND(BR483-INT(BR483)&gt;0,INT((BS483-INT(BS483))/$I486)&gt;INT((BR483-INT(BR483))/$I486)),"F","R"),0))))</f>
        <v>0</v>
      </c>
      <c r="BT484" s="964">
        <f>IF(OR(BT483=0,SUM($Q486:BS486)=$BD$2),0,IF($H457&lt;=$AO$3,IF(BT483&gt;0,"F",0),IF($I483=1,IF(INT(BT483)&gt;INT(BS483),"F","R"),IF(BS483-INT(BS483)&lt;=$I483,IF(AND(BS483-INT(BS483)&gt;0,INT((BT483-INT(BT483))/$I486)&gt;INT((BS483-INT(BS483))/$I486)),"F","R"),0))))</f>
        <v>0</v>
      </c>
      <c r="BU484" s="964">
        <f>IF(OR(BU483=0,SUM($Q486:BT486)=$BD$2),0,IF($H457&lt;=$AO$3,IF(BU483&gt;0,"F",0),IF($I483=1,IF(INT(BU483)&gt;INT(BT483),"F","R"),IF(BT483-INT(BT483)&lt;=$I483,IF(AND(BT483-INT(BT483)&gt;0,INT((BU483-INT(BU483))/$I486)&gt;INT((BT483-INT(BT483))/$I486)),"F","R"),0))))</f>
        <v>0</v>
      </c>
      <c r="BV484" s="964">
        <f>IF(OR(BV483=0,SUM($Q486:BU486)=$BD$2),0,IF($H457&lt;=$AO$3,IF(BV483&gt;0,"F",0),IF($I483=1,IF(INT(BV483)&gt;INT(BU483),"F","R"),IF(BU483-INT(BU483)&lt;=$I483,IF(AND(BU483-INT(BU483)&gt;0,INT((BV483-INT(BV483))/$I486)&gt;INT((BU483-INT(BU483))/$I486)),"F","R"),0))))</f>
        <v>0</v>
      </c>
      <c r="BW484" s="964">
        <f>IF(OR(BW483=0,SUM($Q486:BV486)=$BD$2),0,IF($H457&lt;=$AO$3,IF(BW483&gt;0,"F",0),IF($I483=1,IF(INT(BW483)&gt;INT(BV483),"F","R"),IF(BV483-INT(BV483)&lt;=$I483,IF(AND(BV483-INT(BV483)&gt;0,INT((BW483-INT(BW483))/$I486)&gt;INT((BV483-INT(BV483))/$I486)),"F","R"),0))))</f>
        <v>0</v>
      </c>
      <c r="BX484" s="964">
        <f>IF(OR(BX483=0,SUM($Q486:BW486)=$BD$2),0,IF($H457&lt;=$AO$3,IF(BX483&gt;0,"F",0),IF($I483=1,IF(INT(BX483)&gt;INT(BW483),"F","R"),IF(BW483-INT(BW483)&lt;=$I483,IF(AND(BW483-INT(BW483)&gt;0,INT((BX483-INT(BX483))/$I486)&gt;INT((BW483-INT(BW483))/$I486)),"F","R"),0))))</f>
        <v>0</v>
      </c>
      <c r="BY484" s="964">
        <f>IF(OR(BY483=0,SUM($Q486:BX486)=$BD$2),0,IF($H457&lt;=$AO$3,IF(BY483&gt;0,"F",0),IF($I483=1,IF(INT(BY483)&gt;INT(BX483),"F","R"),IF(BX483-INT(BX483)&lt;=$I483,IF(AND(BX483-INT(BX483)&gt;0,INT((BY483-INT(BY483))/$I486)&gt;INT((BX483-INT(BX483))/$I486)),"F","R"),0))))</f>
        <v>0</v>
      </c>
      <c r="BZ484" s="964">
        <f>IF(OR(BZ483=0,SUM($Q486:BY486)=$BD$2),0,IF($H457&lt;=$AO$3,IF(BZ483&gt;0,"F",0),IF($I483=1,IF(INT(BZ483)&gt;INT(BY483),"F","R"),IF(BY483-INT(BY483)&lt;=$I483,IF(AND(BY483-INT(BY483)&gt;0,INT((BZ483-INT(BZ483))/$I486)&gt;INT((BY483-INT(BY483))/$I486)),"F","R"),0))))</f>
        <v>0</v>
      </c>
      <c r="CA484" s="964">
        <f>IF(OR(CA483=0,SUM($Q486:BZ486)=$BD$2),0,IF($H457&lt;=$AO$3,IF(CA483&gt;0,"F",0),IF($I483=1,IF(INT(CA483)&gt;INT(BZ483),"F","R"),IF(BZ483-INT(BZ483)&lt;=$I483,IF(AND(BZ483-INT(BZ483)&gt;0,INT((CA483-INT(CA483))/$I486)&gt;INT((BZ483-INT(BZ483))/$I486)),"F","R"),0))))</f>
        <v>0</v>
      </c>
      <c r="CB484" s="964">
        <f>IF(OR(CB483=0,SUM($Q486:CA486)=$BD$2),0,IF($H457&lt;=$AO$3,IF(CB483&gt;0,"F",0),IF($I483=1,IF(INT(CB483)&gt;INT(CA483),"F","R"),IF(CA483-INT(CA483)&lt;=$I483,IF(AND(CA483-INT(CA483)&gt;0,INT((CB483-INT(CB483))/$I486)&gt;INT((CA483-INT(CA483))/$I486)),"F","R"),0))))</f>
        <v>0</v>
      </c>
      <c r="CC484" s="964">
        <f>IF(OR(CC483=0,SUM($Q486:CB486)=$BD$2),0,IF($H457&lt;=$AO$3,IF(CC483&gt;0,"F",0),IF($I483=1,IF(INT(CC483)&gt;INT(CB483),"F","R"),IF(CB483-INT(CB483)&lt;=$I483,IF(AND(CB483-INT(CB483)&gt;0,INT((CC483-INT(CC483))/$I486)&gt;INT((CB483-INT(CB483))/$I486)),"F","R"),0))))</f>
        <v>0</v>
      </c>
      <c r="CD484" s="964">
        <f>IF(OR(CD483=0,SUM($Q486:CC486)=$BD$2),0,IF($H457&lt;=$AO$3,IF(CD483&gt;0,"F",0),IF($I483=1,IF(INT(CD483)&gt;INT(CC483),"F","R"),IF(CC483-INT(CC483)&lt;=$I483,IF(AND(CC483-INT(CC483)&gt;0,INT((CD483-INT(CD483))/$I486)&gt;INT((CC483-INT(CC483))/$I486)),"F","R"),0))))</f>
        <v>0</v>
      </c>
      <c r="CE484" s="964">
        <f>IF(OR(CE483=0,SUM($Q486:CD486)=$BD$2),0,IF($H457&lt;=$AO$3,IF(CE483&gt;0,"F",0),IF($I483=1,IF(INT(CE483)&gt;INT(CD483),"F","R"),IF(CD483-INT(CD483)&lt;=$I483,IF(AND(CD483-INT(CD483)&gt;0,INT((CE483-INT(CE483))/$I486)&gt;INT((CD483-INT(CD483))/$I486)),"F","R"),0))))</f>
        <v>0</v>
      </c>
      <c r="CF484" s="964">
        <f>IF(OR(CF483=0,SUM($Q486:CE486)=$BD$2),0,IF($H457&lt;=$AO$3,IF(CF483&gt;0,"F",0),IF($I483=1,IF(INT(CF483)&gt;INT(CE483),"F","R"),IF(CE483-INT(CE483)&lt;=$I483,IF(AND(CE483-INT(CE483)&gt;0,INT((CF483-INT(CF483))/$I486)&gt;INT((CE483-INT(CE483))/$I486)),"F","R"),0))))</f>
        <v>0</v>
      </c>
      <c r="CG484" s="964">
        <f>IF(OR(CG483=0,SUM($Q486:CF486)=$BD$2),0,IF($H457&lt;=$AO$3,IF(CG483&gt;0,"F",0),IF($I483=1,IF(INT(CG483)&gt;INT(CF483),"F","R"),IF(CF483-INT(CF483)&lt;=$I483,IF(AND(CF483-INT(CF483)&gt;0,INT((CG483-INT(CG483))/$I486)&gt;INT((CF483-INT(CF483))/$I486)),"F","R"),0))))</f>
        <v>0</v>
      </c>
      <c r="CH484" s="964">
        <f>IF(OR(CH483=0,SUM($Q486:CG486)=$BD$2),0,IF($H457&lt;=$AO$3,IF(CH483&gt;0,"F",0),IF($I483=1,IF(INT(CH483)&gt;INT(CG483),"F","R"),IF(CG483-INT(CG483)&lt;=$I483,IF(AND(CG483-INT(CG483)&gt;0,INT((CH483-INT(CH483))/$I486)&gt;INT((CG483-INT(CG483))/$I486)),"F","R"),0))))</f>
        <v>0</v>
      </c>
      <c r="CI484" s="964">
        <f>IF(OR(CI483=0,SUM($Q486:CH486)=$BD$2),0,IF($H457&lt;=$AO$3,IF(CI483&gt;0,"F",0),IF($I483=1,IF(INT(CI483)&gt;INT(CH483),"F","R"),IF(CH483-INT(CH483)&lt;=$I483,IF(AND(CH483-INT(CH483)&gt;0,INT((CI483-INT(CI483))/$I486)&gt;INT((CH483-INT(CH483))/$I486)),"F","R"),0))))</f>
        <v>0</v>
      </c>
      <c r="CJ484" s="964">
        <f>IF(OR(CJ483=0,SUM($Q486:CI486)=$BD$2),0,IF($H457&lt;=$AO$3,IF(CJ483&gt;0,"F",0),IF($I483=1,IF(INT(CJ483)&gt;INT(CI483),"F","R"),IF(CI483-INT(CI483)&lt;=$I483,IF(AND(CI483-INT(CI483)&gt;0,INT((CJ483-INT(CJ483))/$I486)&gt;INT((CI483-INT(CI483))/$I486)),"F","R"),0))))</f>
        <v>0</v>
      </c>
      <c r="CK484" s="964">
        <f>IF(OR(CK483=0,SUM($Q486:CJ486)=$BD$2),0,IF($H457&lt;=$AO$3,IF(CK483&gt;0,"F",0),IF($I483=1,IF(INT(CK483)&gt;INT(CJ483),"F","R"),IF(CJ483-INT(CJ483)&lt;=$I483,IF(AND(CJ483-INT(CJ483)&gt;0,INT((CK483-INT(CK483))/$I486)&gt;INT((CJ483-INT(CJ483))/$I486)),"F","R"),0))))</f>
        <v>0</v>
      </c>
      <c r="CL484" s="964">
        <f>IF(OR(CL483=0,SUM($Q486:CK486)=$BD$2),0,IF($H457&lt;=$AO$3,IF(CL483&gt;0,"F",0),IF($I483=1,IF(INT(CL483)&gt;INT(CK483),"F","R"),IF(CK483-INT(CK483)&lt;=$I483,IF(AND(CK483-INT(CK483)&gt;0,INT((CL483-INT(CL483))/$I486)&gt;INT((CK483-INT(CK483))/$I486)),"F","R"),0))))</f>
        <v>0</v>
      </c>
      <c r="CM484" s="964">
        <f>IF(OR(CM483=0,SUM($Q486:CL486)=$BD$2),0,IF($H457&lt;=$AO$3,IF(CM483&gt;0,"F",0),IF($I483=1,IF(INT(CM483)&gt;INT(CL483),"F","R"),IF(CL483-INT(CL483)&lt;=$I483,IF(AND(CL483-INT(CL483)&gt;0,INT((CM483-INT(CM483))/$I486)&gt;INT((CL483-INT(CL483))/$I486)),"F","R"),0))))</f>
        <v>0</v>
      </c>
      <c r="CN484" s="964">
        <f>IF(OR(CN483=0,SUM($Q486:CM486)=$BD$2),0,IF($H457&lt;=$AO$3,IF(CN483&gt;0,"F",0),IF($I483=1,IF(INT(CN483)&gt;INT(CM483),"F","R"),IF(CM483-INT(CM483)&lt;=$I483,IF(AND(CM483-INT(CM483)&gt;0,INT((CN483-INT(CN483))/$I486)&gt;INT((CM483-INT(CM483))/$I486)),"F","R"),0))))</f>
        <v>0</v>
      </c>
      <c r="CO484" s="964">
        <f>IF(OR(CO483=0,SUM($Q486:CN486)=$BD$2),0,IF($H457&lt;=$AO$3,IF(CO483&gt;0,"F",0),IF($I483=1,IF(INT(CO483)&gt;INT(CN483),"F","R"),IF(CN483-INT(CN483)&lt;=$I483,IF(AND(CN483-INT(CN483)&gt;0,INT((CO483-INT(CO483))/$I486)&gt;INT((CN483-INT(CN483))/$I486)),"F","R"),0))))</f>
        <v>0</v>
      </c>
      <c r="CP484" s="964">
        <f>IF(OR(CP483=0,SUM($Q486:CO486)=$BD$2),0,IF($H457&lt;=$AO$3,IF(CP483&gt;0,"F",0),IF($I483=1,IF(INT(CP483)&gt;INT(CO483),"F","R"),IF(CO483-INT(CO483)&lt;=$I483,IF(AND(CO483-INT(CO483)&gt;0,INT((CP483-INT(CP483))/$I486)&gt;INT((CO483-INT(CO483))/$I486)),"F","R"),0))))</f>
        <v>0</v>
      </c>
      <c r="CQ484" s="964">
        <f>IF(OR(CQ483=0,SUM($Q486:CP486)=$BD$2),0,IF($H457&lt;=$AO$3,IF(CQ483&gt;0,"F",0),IF($I483=1,IF(INT(CQ483)&gt;INT(CP483),"F","R"),IF(CP483-INT(CP483)&lt;=$I483,IF(AND(CP483-INT(CP483)&gt;0,INT((CQ483-INT(CQ483))/$I486)&gt;INT((CP483-INT(CP483))/$I486)),"F","R"),0))))</f>
        <v>0</v>
      </c>
      <c r="CR484" s="964">
        <f>IF(OR(CR483=0,SUM($Q486:CQ486)=$BD$2),0,IF($H457&lt;=$AO$3,IF(CR483&gt;0,"F",0),IF($I483=1,IF(INT(CR483)&gt;INT(CQ483),"F","R"),IF(CQ483-INT(CQ483)&lt;=$I483,IF(AND(CQ483-INT(CQ483)&gt;0,INT((CR483-INT(CR483))/$I486)&gt;INT((CQ483-INT(CQ483))/$I486)),"F","R"),0))))</f>
        <v>0</v>
      </c>
      <c r="CS484" s="964">
        <f>IF(OR(CS483=0,SUM($Q486:CR486)=$BD$2),0,IF($H457&lt;=$AO$3,IF(CS483&gt;0,"F",0),IF($I483=1,IF(INT(CS483)&gt;INT(CR483),"F","R"),IF(CR483-INT(CR483)&lt;=$I483,IF(AND(CR483-INT(CR483)&gt;0,INT((CS483-INT(CS483))/$I486)&gt;INT((CR483-INT(CR483))/$I486)),"F","R"),0))))</f>
        <v>0</v>
      </c>
      <c r="CT484" s="964">
        <f>IF(OR(CT483=0,SUM($Q486:CS486)=$BD$2),0,IF($H457&lt;=$AO$3,IF(CT483&gt;0,"F",0),IF($I483=1,IF(INT(CT483)&gt;INT(CS483),"F","R"),IF(CS483-INT(CS483)&lt;=$I483,IF(AND(CS483-INT(CS483)&gt;0,INT((CT483-INT(CT483))/$I486)&gt;INT((CS483-INT(CS483))/$I486)),"F","R"),0))))</f>
        <v>0</v>
      </c>
      <c r="CU484" s="964">
        <f>IF(OR(CU483=0,SUM($Q486:CT486)=$BD$2),0,IF($H457&lt;=$AO$3,IF(CU483&gt;0,"F",0),IF($I483=1,IF(INT(CU483)&gt;INT(CT483),"F","R"),IF(CT483-INT(CT483)&lt;=$I483,IF(AND(CT483-INT(CT483)&gt;0,INT((CU483-INT(CU483))/$I486)&gt;INT((CT483-INT(CT483))/$I486)),"F","R"),0))))</f>
        <v>0</v>
      </c>
      <c r="CV484" s="964">
        <f>IF(OR(CV483=0,SUM($Q486:CU486)=$BD$2),0,IF($H457&lt;=$AO$3,IF(CV483&gt;0,"F",0),IF($I483=1,IF(INT(CV483)&gt;INT(CU483),"F","R"),IF(CU483-INT(CU483)&lt;=$I483,IF(AND(CU483-INT(CU483)&gt;0,INT((CV483-INT(CV483))/$I486)&gt;INT((CU483-INT(CU483))/$I486)),"F","R"),0))))</f>
        <v>0</v>
      </c>
      <c r="CW484" s="964">
        <f>IF(OR(CW483=0,SUM($Q486:CV486)=$BD$2),0,IF($H457&lt;=$AO$3,IF(CW483&gt;0,"F",0),IF($I483=1,IF(INT(CW483)&gt;INT(CV483),"F","R"),IF(CV483-INT(CV483)&lt;=$I483,IF(AND(CV483-INT(CV483)&gt;0,INT((CW483-INT(CW483))/$I486)&gt;INT((CV483-INT(CV483))/$I486)),"F","R"),0))))</f>
        <v>0</v>
      </c>
      <c r="CX484" s="964">
        <f>IF(OR(CX483=0,SUM($Q486:CW486)=$BD$2),0,IF($H457&lt;=$AO$3,IF(CX483&gt;0,"F",0),IF($I483=1,IF(INT(CX483)&gt;INT(CW483),"F","R"),IF(CW483-INT(CW483)&lt;=$I483,IF(AND(CW483-INT(CW483)&gt;0,INT((CX483-INT(CX483))/$I486)&gt;INT((CW483-INT(CW483))/$I486)),"F","R"),0))))</f>
        <v>0</v>
      </c>
      <c r="CY484" s="964">
        <f>IF(OR(CY483=0,SUM($Q486:CX486)=$BD$2),0,IF($H457&lt;=$AO$3,IF(CY483&gt;0,"F",0),IF($I483=1,IF(INT(CY483)&gt;INT(CX483),"F","R"),IF(CX483-INT(CX483)&lt;=$I483,IF(AND(CX483-INT(CX483)&gt;0,INT((CY483-INT(CY483))/$I486)&gt;INT((CX483-INT(CX483))/$I486)),"F","R"),0))))</f>
        <v>0</v>
      </c>
      <c r="CZ484" s="964">
        <f>IF(OR(CZ483=0,SUM($Q486:CY486)=$BD$2),0,IF($H457&lt;=$AO$3,IF(CZ483&gt;0,"F",0),IF($I483=1,IF(INT(CZ483)&gt;INT(CY483),"F","R"),IF(CY483-INT(CY483)&lt;=$I483,IF(AND(CY483-INT(CY483)&gt;0,INT((CZ483-INT(CZ483))/$I486)&gt;INT((CY483-INT(CY483))/$I486)),"F","R"),0))))</f>
        <v>0</v>
      </c>
      <c r="DA484" s="964">
        <f>IF(OR(DA483=0,SUM($Q486:CZ486)=$BD$2),0,IF($H457&lt;=$AO$3,IF(DA483&gt;0,"F",0),IF($I483=1,IF(INT(DA483)&gt;INT(CZ483),"F","R"),IF(CZ483-INT(CZ483)&lt;=$I483,IF(AND(CZ483-INT(CZ483)&gt;0,INT((DA483-INT(DA483))/$I486)&gt;INT((CZ483-INT(CZ483))/$I486)),"F","R"),0))))</f>
        <v>0</v>
      </c>
      <c r="DB484" s="964">
        <f>IF(OR(DB483=0,SUM($Q486:DA486)=$BD$2),0,IF($H457&lt;=$AO$3,IF(DB483&gt;0,"F",0),IF($I483=1,IF(INT(DB483)&gt;INT(DA483),"F","R"),IF(DA483-INT(DA483)&lt;=$I483,IF(AND(DA483-INT(DA483)&gt;0,INT((DB483-INT(DB483))/$I486)&gt;INT((DA483-INT(DA483))/$I486)),"F","R"),0))))</f>
        <v>0</v>
      </c>
      <c r="DC484" s="964">
        <f>IF(OR(DC483=0,SUM($Q486:DB486)=$BD$2),0,IF($H457&lt;=$AO$3,IF(DC483&gt;0,"F",0),IF($I483=1,IF(INT(DC483)&gt;INT(DB483),"F","R"),IF(DB483-INT(DB483)&lt;=$I483,IF(AND(DB483-INT(DB483)&gt;0,INT((DC483-INT(DC483))/$I486)&gt;INT((DB483-INT(DB483))/$I486)),"F","R"),0))))</f>
        <v>0</v>
      </c>
      <c r="DD484" s="964">
        <f>IF(OR(DD483=0,SUM($Q486:DC486)=$BD$2),0,IF($H457&lt;=$AO$3,IF(DD483&gt;0,"F",0),IF($I483=1,IF(INT(DD483)&gt;INT(DC483),"F","R"),IF(DC483-INT(DC483)&lt;=$I483,IF(AND(DC483-INT(DC483)&gt;0,INT((DD483-INT(DD483))/$I486)&gt;INT((DC483-INT(DC483))/$I486)),"F","R"),0))))</f>
        <v>0</v>
      </c>
      <c r="DE484" s="964">
        <f>IF(OR(DE483=0,SUM($Q486:DD486)=$BD$2),0,IF($H457&lt;=$AO$3,IF(DE483&gt;0,"F",0),IF($I483=1,IF(INT(DE483)&gt;INT(DD483),"F","R"),IF(DD483-INT(DD483)&lt;=$I483,IF(AND(DD483-INT(DD483)&gt;0,INT((DE483-INT(DE483))/$I486)&gt;INT((DD483-INT(DD483))/$I486)),"F","R"),0))))</f>
        <v>0</v>
      </c>
      <c r="DF484" s="964">
        <f>IF(OR(DF483=0,SUM($Q486:DE486)=$BD$2),0,IF($H457&lt;=$AO$3,IF(DF483&gt;0,"F",0),IF($I483=1,IF(INT(DF483)&gt;INT(DE483),"F","R"),IF(DE483-INT(DE483)&lt;=$I483,IF(AND(DE483-INT(DE483)&gt;0,INT((DF483-INT(DF483))/$I486)&gt;INT((DE483-INT(DE483))/$I486)),"F","R"),0))))</f>
        <v>0</v>
      </c>
      <c r="DG484" s="964">
        <f>IF(OR(DG483=0,SUM($Q486:DF486)=$BD$2),0,IF($H457&lt;=$AO$3,IF(DG483&gt;0,"F",0),IF($I483=1,IF(INT(DG483)&gt;INT(DF483),"F","R"),IF(DF483-INT(DF483)&lt;=$I483,IF(AND(DF483-INT(DF483)&gt;0,INT((DG483-INT(DG483))/$I486)&gt;INT((DF483-INT(DF483))/$I486)),"F","R"),0))))</f>
        <v>0</v>
      </c>
      <c r="DH484" s="964">
        <f>IF(OR(DH483=0,SUM($Q486:DG486)=$BD$2),0,IF($H457&lt;=$AO$3,IF(DH483&gt;0,"F",0),IF($I483=1,IF(INT(DH483)&gt;INT(DG483),"F","R"),IF(DG483-INT(DG483)&lt;=$I483,IF(AND(DG483-INT(DG483)&gt;0,INT((DH483-INT(DH483))/$I486)&gt;INT((DG483-INT(DG483))/$I486)),"F","R"),0))))</f>
        <v>0</v>
      </c>
      <c r="DI484" s="964">
        <f>IF(OR(DI483=0,SUM($Q486:DH486)=$BD$2),0,IF($H457&lt;=$AO$3,IF(DI483&gt;0,"F",0),IF($I483=1,IF(INT(DI483)&gt;INT(DH483),"F","R"),IF(DH483-INT(DH483)&lt;=$I483,IF(AND(DH483-INT(DH483)&gt;0,INT((DI483-INT(DI483))/$I486)&gt;INT((DH483-INT(DH483))/$I486)),"F","R"),0))))</f>
        <v>0</v>
      </c>
      <c r="DJ484" s="964">
        <f>IF(OR(DJ483=0,SUM($Q486:DI486)=$BD$2),0,IF($H457&lt;=$AO$3,IF(DJ483&gt;0,"F",0),IF($I483=1,IF(INT(DJ483)&gt;INT(DI483),"F","R"),IF(DI483-INT(DI483)&lt;=$I483,IF(AND(DI483-INT(DI483)&gt;0,INT((DJ483-INT(DJ483))/$I486)&gt;INT((DI483-INT(DI483))/$I486)),"F","R"),0))))</f>
        <v>0</v>
      </c>
      <c r="DK484" s="964">
        <f>IF(OR(DK483=0,SUM($Q486:DJ486)=$BD$2),0,IF($H457&lt;=$AO$3,IF(DK483&gt;0,"F",0),IF($I483=1,IF(INT(DK483)&gt;INT(DJ483),"F","R"),IF(DJ483-INT(DJ483)&lt;=$I483,IF(AND(DJ483-INT(DJ483)&gt;0,INT((DK483-INT(DK483))/$I486)&gt;INT((DJ483-INT(DJ483))/$I486)),"F","R"),0))))</f>
        <v>0</v>
      </c>
      <c r="DL484" s="964">
        <f>IF(OR(DL483=0,SUM($Q486:DK486)=$BD$2),0,IF($H457&lt;=$AO$3,IF(DL483&gt;0,"F",0),IF($I483=1,IF(INT(DL483)&gt;INT(DK483),"F","R"),IF(DK483-INT(DK483)&lt;=$I483,IF(AND(DK483-INT(DK483)&gt;0,INT((DL483-INT(DL483))/$I486)&gt;INT((DK483-INT(DK483))/$I486)),"F","R"),0))))</f>
        <v>0</v>
      </c>
      <c r="DM484" s="964">
        <f>IF(OR(DM483=0,SUM($Q486:DL486)=$BD$2),0,IF($H457&lt;=$AO$3,IF(DM483&gt;0,"F",0),IF($I483=1,IF(INT(DM483)&gt;INT(DL483),"F","R"),IF(DL483-INT(DL483)&lt;=$I483,IF(AND(DL483-INT(DL483)&gt;0,INT((DM483-INT(DM483))/$I486)&gt;INT((DL483-INT(DL483))/$I486)),"F","R"),0))))</f>
        <v>0</v>
      </c>
      <c r="DN484" s="964">
        <f>IF(OR(DN483=0,SUM($Q486:DM486)=$BD$2),0,IF($H457&lt;=$AO$3,IF(DN483&gt;0,"F",0),IF($I483=1,IF(INT(DN483)&gt;INT(DM483),"F","R"),IF(DM483-INT(DM483)&lt;=$I483,IF(AND(DM483-INT(DM483)&gt;0,INT((DN483-INT(DN483))/$I486)&gt;INT((DM483-INT(DM483))/$I486)),"F","R"),0))))</f>
        <v>0</v>
      </c>
      <c r="DO484" s="964">
        <f>IF(OR(DO483=0,SUM($Q486:DN486)=$BD$2),0,IF($H457&lt;=$AO$3,IF(DO483&gt;0,"F",0),IF($I483=1,IF(INT(DO483)&gt;INT(DN483),"F","R"),IF(DN483-INT(DN483)&lt;=$I483,IF(AND(DN483-INT(DN483)&gt;0,INT((DO483-INT(DO483))/$I486)&gt;INT((DN483-INT(DN483))/$I486)),"F","R"),0))))</f>
        <v>0</v>
      </c>
      <c r="DP484" s="964">
        <f>IF(OR(DP483=0,SUM($Q486:DO486)=$BD$2),0,IF($H457&lt;=$AO$3,IF(DP483&gt;0,"F",0),IF($I483=1,IF(INT(DP483)&gt;INT(DO483),"F","R"),IF(DO483-INT(DO483)&lt;=$I483,IF(AND(DO483-INT(DO483)&gt;0,INT((DP483-INT(DP483))/$I486)&gt;INT((DO483-INT(DO483))/$I486)),"F","R"),0))))</f>
        <v>0</v>
      </c>
      <c r="DQ484" s="964">
        <f>IF(OR(DQ483=0,SUM($Q486:DP486)=$BD$2),0,IF($H457&lt;=$AO$3,IF(DQ483&gt;0,"F",0),IF($I483=1,IF(INT(DQ483)&gt;INT(DP483),"F","R"),IF(DP483-INT(DP483)&lt;=$I483,IF(AND(DP483-INT(DP483)&gt;0,INT((DQ483-INT(DQ483))/$I486)&gt;INT((DP483-INT(DP483))/$I486)),"F","R"),0))))</f>
        <v>0</v>
      </c>
      <c r="DR484" s="964">
        <f>IF(OR(DR483=0,SUM($Q486:DQ486)=$BD$2),0,IF($H457&lt;=$AO$3,IF(DR483&gt;0,"F",0),IF($I483=1,IF(INT(DR483)&gt;INT(DQ483),"F","R"),IF(DQ483-INT(DQ483)&lt;=$I483,IF(AND(DQ483-INT(DQ483)&gt;0,INT((DR483-INT(DR483))/$I486)&gt;INT((DQ483-INT(DQ483))/$I486)),"F","R"),0))))</f>
        <v>0</v>
      </c>
      <c r="DS484" s="964">
        <f>IF(OR(DS483=0,SUM($Q486:DR486)=$BD$2),0,IF($H457&lt;=$AO$3,IF(DS483&gt;0,"F",0),IF($I483=1,IF(INT(DS483)&gt;INT(DR483),"F","R"),IF(DR483-INT(DR483)&lt;=$I483,IF(AND(DR483-INT(DR483)&gt;0,INT((DS483-INT(DS483))/$I486)&gt;INT((DR483-INT(DR483))/$I486)),"F","R"),0))))</f>
        <v>0</v>
      </c>
      <c r="DT484" s="964">
        <f>IF(OR(DT483=0,SUM($Q486:DS486)=$BD$2),0,IF($H457&lt;=$AO$3,IF(DT483&gt;0,"F",0),IF($I483=1,IF(INT(DT483)&gt;INT(DS483),"F","R"),IF(DS483-INT(DS483)&lt;=$I483,IF(AND(DS483-INT(DS483)&gt;0,INT((DT483-INT(DT483))/$I486)&gt;INT((DS483-INT(DS483))/$I486)),"F","R"),0))))</f>
        <v>0</v>
      </c>
      <c r="DU484" s="964">
        <f>IF(OR(DU483=0,SUM($Q486:DT486)=$BD$2),0,IF($H457&lt;=$AO$3,IF(DU483&gt;0,"F",0),IF($I483=1,IF(INT(DU483)&gt;INT(DT483),"F","R"),IF(DT483-INT(DT483)&lt;=$I483,IF(AND(DT483-INT(DT483)&gt;0,INT((DU483-INT(DU483))/$I486)&gt;INT((DT483-INT(DT483))/$I486)),"F","R"),0))))</f>
        <v>0</v>
      </c>
      <c r="DV484" s="964">
        <f>IF(OR(DV483=0,SUM($Q486:DU486)=$BD$2),0,IF($H457&lt;=$AO$3,IF(DV483&gt;0,"F",0),IF($I483=1,IF(INT(DV483)&gt;INT(DU483),"F","R"),IF(DU483-INT(DU483)&lt;=$I483,IF(AND(DU483-INT(DU483)&gt;0,INT((DV483-INT(DV483))/$I486)&gt;INT((DU483-INT(DU483))/$I486)),"F","R"),0))))</f>
        <v>0</v>
      </c>
      <c r="DW484" s="964">
        <f>IF(OR(DW483=0,SUM($Q486:DV486)=$BD$2),0,IF($H457&lt;=$AO$3,IF(DW483&gt;0,"F",0),IF($I483=1,IF(INT(DW483)&gt;INT(DV483),"F","R"),IF(DV483-INT(DV483)&lt;=$I483,IF(AND(DV483-INT(DV483)&gt;0,INT((DW483-INT(DW483))/$I486)&gt;INT((DV483-INT(DV483))/$I486)),"F","R"),0))))</f>
        <v>0</v>
      </c>
      <c r="DX484" s="964">
        <f>IF(OR(DX483=0,SUM($Q486:DW486)=$BD$2),0,IF($H457&lt;=$AO$3,IF(DX483&gt;0,"F",0),IF($I483=1,IF(INT(DX483)&gt;INT(DW483),"F","R"),IF(DW483-INT(DW483)&lt;=$I483,IF(AND(DW483-INT(DW483)&gt;0,INT((DX483-INT(DX483))/$I486)&gt;INT((DW483-INT(DW483))/$I486)),"F","R"),0))))</f>
        <v>0</v>
      </c>
      <c r="DY484" s="964">
        <f>IF(OR(DY483=0,SUM($Q486:DX486)=$BD$2),0,IF($H457&lt;=$AO$3,IF(DY483&gt;0,"F",0),IF($I483=1,IF(INT(DY483)&gt;INT(DX483),"F","R"),IF(DX483-INT(DX483)&lt;=$I483,IF(AND(DX483-INT(DX483)&gt;0,INT((DY483-INT(DY483))/$I486)&gt;INT((DX483-INT(DX483))/$I486)),"F","R"),0))))</f>
        <v>0</v>
      </c>
      <c r="DZ484" s="964">
        <f>IF(OR(DZ483=0,SUM($Q486:DY486)=$BD$2),0,IF($H457&lt;=$AO$3,IF(DZ483&gt;0,"F",0),IF($I483=1,IF(INT(DZ483)&gt;INT(DY483),"F","R"),IF(DY483-INT(DY483)&lt;=$I483,IF(AND(DY483-INT(DY483)&gt;0,INT((DZ483-INT(DZ483))/$I486)&gt;INT((DY483-INT(DY483))/$I486)),"F","R"),0))))</f>
        <v>0</v>
      </c>
      <c r="EA484" s="964">
        <f>IF(OR(EA483=0,SUM($Q486:DZ486)=$BD$2),0,IF($H457&lt;=$AO$3,IF(EA483&gt;0,"F",0),IF($I483=1,IF(INT(EA483)&gt;INT(DZ483),"F","R"),IF(DZ483-INT(DZ483)&lt;=$I483,IF(AND(DZ483-INT(DZ483)&gt;0,INT((EA483-INT(EA483))/$I486)&gt;INT((DZ483-INT(DZ483))/$I486)),"F","R"),0))))</f>
        <v>0</v>
      </c>
      <c r="EB484" s="964">
        <f>IF(OR(EB483=0,SUM($Q486:EA486)=$BD$2),0,IF($H457&lt;=$AO$3,IF(EB483&gt;0,"F",0),IF($I483=1,IF(INT(EB483)&gt;INT(EA483),"F","R"),IF(EA483-INT(EA483)&lt;=$I483,IF(AND(EA483-INT(EA483)&gt;0,INT((EB483-INT(EB483))/$I486)&gt;INT((EA483-INT(EA483))/$I486)),"F","R"),0))))</f>
        <v>0</v>
      </c>
      <c r="EC484" s="964">
        <f>IF(OR(EC483=0,SUM($Q486:EB486)=$BD$2),0,IF($H457&lt;=$AO$3,IF(EC483&gt;0,"F",0),IF($I483=1,IF(INT(EC483)&gt;INT(EB483),"F","R"),IF(EB483-INT(EB483)&lt;=$I483,IF(AND(EB483-INT(EB483)&gt;0,INT((EC483-INT(EC483))/$I486)&gt;INT((EB483-INT(EB483))/$I486)),"F","R"),0))))</f>
        <v>0</v>
      </c>
      <c r="ED484" s="964">
        <f>IF(OR(ED483=0,SUM($Q486:EC486)=$BD$2),0,IF($H457&lt;=$AO$3,IF(ED483&gt;0,"F",0),IF($I483=1,IF(INT(ED483)&gt;INT(EC483),"F","R"),IF(EC483-INT(EC483)&lt;=$I483,IF(AND(EC483-INT(EC483)&gt;0,INT((ED483-INT(ED483))/$I486)&gt;INT((EC483-INT(EC483))/$I486)),"F","R"),0))))</f>
        <v>0</v>
      </c>
      <c r="EE484" s="964">
        <f>IF(OR(EE483=0,SUM($Q486:ED486)=$BD$2),0,IF($H457&lt;=$AO$3,IF(EE483&gt;0,"F",0),IF($I483=1,IF(INT(EE483)&gt;INT(ED483),"F","R"),IF(ED483-INT(ED483)&lt;=$I483,IF(AND(ED483-INT(ED483)&gt;0,INT((EE483-INT(EE483))/$I486)&gt;INT((ED483-INT(ED483))/$I486)),"F","R"),0))))</f>
        <v>0</v>
      </c>
      <c r="EF484" s="964">
        <f>IF(OR(EF483=0,SUM($Q486:EE486)=$BD$2),0,IF($H457&lt;=$AO$3,IF(EF483&gt;0,"F",0),IF($I483=1,IF(INT(EF483)&gt;INT(EE483),"F","R"),IF(EE483-INT(EE483)&lt;=$I483,IF(AND(EE483-INT(EE483)&gt;0,INT((EF483-INT(EF483))/$I486)&gt;INT((EE483-INT(EE483))/$I486)),"F","R"),0))))</f>
        <v>0</v>
      </c>
      <c r="EG484" s="964">
        <f>IF(OR(EG483=0,SUM($Q486:EF486)=$BD$2),0,IF($H457&lt;=$AO$3,IF(EG483&gt;0,"F",0),IF($I483=1,IF(INT(EG483)&gt;INT(EF483),"F","R"),IF(EF483-INT(EF483)&lt;=$I483,IF(AND(EF483-INT(EF483)&gt;0,INT((EG483-INT(EG483))/$I486)&gt;INT((EF483-INT(EF483))/$I486)),"F","R"),0))))</f>
        <v>0</v>
      </c>
      <c r="EH484" s="964">
        <f>IF(OR(EH483=0,SUM($Q486:EG486)=$BD$2),0,IF($H457&lt;=$AO$3,IF(EH483&gt;0,"F",0),IF($I483=1,IF(INT(EH483)&gt;INT(EG483),"F","R"),IF(EG483-INT(EG483)&lt;=$I483,IF(AND(EG483-INT(EG483)&gt;0,INT((EH483-INT(EH483))/$I486)&gt;INT((EG483-INT(EG483))/$I486)),"F","R"),0))))</f>
        <v>0</v>
      </c>
      <c r="EI484" s="964">
        <f>IF(OR(EI483=0,SUM($Q486:EH486)=$BD$2),0,IF($H457&lt;=$AO$3,IF(EI483&gt;0,"F",0),IF($I483=1,IF(INT(EI483)&gt;INT(EH483),"F","R"),IF(EH483-INT(EH483)&lt;=$I483,IF(AND(EH483-INT(EH483)&gt;0,INT((EI483-INT(EI483))/$I486)&gt;INT((EH483-INT(EH483))/$I486)),"F","R"),0))))</f>
        <v>0</v>
      </c>
      <c r="EJ484" s="964">
        <f>IF(OR(EJ483=0,SUM($Q486:EI486)=$BD$2),0,IF($H457&lt;=$AO$3,IF(EJ483&gt;0,"F",0),IF($I483=1,IF(INT(EJ483)&gt;INT(EI483),"F","R"),IF(EI483-INT(EI483)&lt;=$I483,IF(AND(EI483-INT(EI483)&gt;0,INT((EJ483-INT(EJ483))/$I486)&gt;INT((EI483-INT(EI483))/$I486)),"F","R"),0))))</f>
        <v>0</v>
      </c>
      <c r="EK484" s="964">
        <f>IF(OR(EK483=0,SUM($Q486:EJ486)=$BD$2),0,IF($H457&lt;=$AO$3,IF(EK483&gt;0,"F",0),IF($I483=1,IF(INT(EK483)&gt;INT(EJ483),"F","R"),IF(EJ483-INT(EJ483)&lt;=$I483,IF(AND(EJ483-INT(EJ483)&gt;0,INT((EK483-INT(EK483))/$I486)&gt;INT((EJ483-INT(EJ483))/$I486)),"F","R"),0))))</f>
        <v>0</v>
      </c>
      <c r="EL484" s="964">
        <f>IF(OR(EL483=0,SUM($Q486:EK486)=$BD$2),0,IF($H457&lt;=$AO$3,IF(EL483&gt;0,"F",0),IF($I483=1,IF(INT(EL483)&gt;INT(EK483),"F","R"),IF(EK483-INT(EK483)&lt;=$I483,IF(AND(EK483-INT(EK483)&gt;0,INT((EL483-INT(EL483))/$I486)&gt;INT((EK483-INT(EK483))/$I486)),"F","R"),0))))</f>
        <v>0</v>
      </c>
      <c r="EM484" s="964">
        <f>IF(OR(EM483=0,SUM($Q486:EL486)=$BD$2),0,IF($H457&lt;=$AO$3,IF(EM483&gt;0,"F",0),IF($I483=1,IF(INT(EM483)&gt;INT(EL483),"F","R"),IF(EL483-INT(EL483)&lt;=$I483,IF(AND(EL483-INT(EL483)&gt;0,INT((EM483-INT(EM483))/$I486)&gt;INT((EL483-INT(EL483))/$I486)),"F","R"),0))))</f>
        <v>0</v>
      </c>
      <c r="EN484" s="964">
        <f>IF(OR(EN483=0,SUM($Q486:EM486)=$BD$2),0,IF($H457&lt;=$AO$3,IF(EN483&gt;0,"F",0),IF($I483=1,IF(INT(EN483)&gt;INT(EM483),"F","R"),IF(EM483-INT(EM483)&lt;=$I483,IF(AND(EM483-INT(EM483)&gt;0,INT((EN483-INT(EN483))/$I486)&gt;INT((EM483-INT(EM483))/$I486)),"F","R"),0))))</f>
        <v>0</v>
      </c>
      <c r="EO484" s="964">
        <f>IF(OR(EO483=0,SUM($Q486:EN486)=$BD$2),0,IF($H457&lt;=$AO$3,IF(EO483&gt;0,"F",0),IF($I483=1,IF(INT(EO483)&gt;INT(EN483),"F","R"),IF(EN483-INT(EN483)&lt;=$I483,IF(AND(EN483-INT(EN483)&gt;0,INT((EO483-INT(EO483))/$I486)&gt;INT((EN483-INT(EN483))/$I486)),"F","R"),0))))</f>
        <v>0</v>
      </c>
      <c r="EP484" s="964">
        <f>IF(OR(EP483=0,SUM($Q486:EO486)=$BD$2),0,IF($H457&lt;=$AO$3,IF(EP483&gt;0,"F",0),IF($I483=1,IF(INT(EP483)&gt;INT(EO483),"F","R"),IF(EO483-INT(EO483)&lt;=$I483,IF(AND(EO483-INT(EO483)&gt;0,INT((EP483-INT(EP483))/$I486)&gt;INT((EO483-INT(EO483))/$I486)),"F","R"),0))))</f>
        <v>0</v>
      </c>
      <c r="EQ484" s="964">
        <f>IF(OR(EQ483=0,SUM($Q486:EP486)=$BD$2),0,IF($H457&lt;=$AO$3,IF(EQ483&gt;0,"F",0),IF($I483=1,IF(INT(EQ483)&gt;INT(EP483),"F","R"),IF(EP483-INT(EP483)&lt;=$I483,IF(AND(EP483-INT(EP483)&gt;0,INT((EQ483-INT(EQ483))/$I486)&gt;INT((EP483-INT(EP483))/$I486)),"F","R"),0))))</f>
        <v>0</v>
      </c>
      <c r="ER484" s="964">
        <f>IF(OR(ER483=0,SUM($Q486:EQ486)=$BD$2),0,IF($H457&lt;=$AO$3,IF(ER483&gt;0,"F",0),IF($I483=1,IF(INT(ER483)&gt;INT(EQ483),"F","R"),IF(EQ483-INT(EQ483)&lt;=$I483,IF(AND(EQ483-INT(EQ483)&gt;0,INT((ER483-INT(ER483))/$I486)&gt;INT((EQ483-INT(EQ483))/$I486)),"F","R"),0))))</f>
        <v>0</v>
      </c>
      <c r="ES484" s="964">
        <f>IF(OR(ES483=0,SUM($Q486:ER486)=$BD$2),0,IF($H457&lt;=$AO$3,IF(ES483&gt;0,"F",0),IF($I483=1,IF(INT(ES483)&gt;INT(ER483),"F","R"),IF(ER483-INT(ER483)&lt;=$I483,IF(AND(ER483-INT(ER483)&gt;0,INT((ES483-INT(ES483))/$I486)&gt;INT((ER483-INT(ER483))/$I486)),"F","R"),0))))</f>
        <v>0</v>
      </c>
      <c r="ET484" s="964">
        <f>IF(OR(ET483=0,SUM($Q486:ES486)=$BD$2),0,IF($H457&lt;=$AO$3,IF(ET483&gt;0,"F",0),IF($I483=1,IF(INT(ET483)&gt;INT(ES483),"F","R"),IF(ES483-INT(ES483)&lt;=$I483,IF(AND(ES483-INT(ES483)&gt;0,INT((ET483-INT(ET483))/$I486)&gt;INT((ES483-INT(ES483))/$I486)),"F","R"),0))))</f>
        <v>0</v>
      </c>
      <c r="EU484" s="964">
        <f>IF(OR(EU483=0,SUM($Q486:ET486)=$BD$2),0,IF($H457&lt;=$AO$3,IF(EU483&gt;0,"F",0),IF($I483=1,IF(INT(EU483)&gt;INT(ET483),"F","R"),IF(ET483-INT(ET483)&lt;=$I483,IF(AND(ET483-INT(ET483)&gt;0,INT((EU483-INT(EU483))/$I486)&gt;INT((ET483-INT(ET483))/$I486)),"F","R"),0))))</f>
        <v>0</v>
      </c>
      <c r="EV484" s="964">
        <f>IF(OR(EV483=0,SUM($Q486:EU486)=$BD$2),0,IF($H457&lt;=$AO$3,IF(EV483&gt;0,"F",0),IF($I483=1,IF(INT(EV483)&gt;INT(EU483),"F","R"),IF(EU483-INT(EU483)&lt;=$I483,IF(AND(EU483-INT(EU483)&gt;0,INT((EV483-INT(EV483))/$I486)&gt;INT((EU483-INT(EU483))/$I486)),"F","R"),0))))</f>
        <v>0</v>
      </c>
      <c r="EW484" s="964">
        <f>IF(OR(EW483=0,SUM($Q486:EV486)=$BD$2),0,IF($H457&lt;=$AO$3,IF(EW483&gt;0,"F",0),IF($I483=1,IF(INT(EW483)&gt;INT(EV483),"F","R"),IF(EV483-INT(EV483)&lt;=$I483,IF(AND(EV483-INT(EV483)&gt;0,INT((EW483-INT(EW483))/$I486)&gt;INT((EV483-INT(EV483))/$I486)),"F","R"),0))))</f>
        <v>0</v>
      </c>
      <c r="EX484" s="964">
        <f>IF(OR(EX483=0,SUM($Q486:EW486)=$BD$2),0,IF($H457&lt;=$AO$3,IF(EX483&gt;0,"F",0),IF($I483=1,IF(INT(EX483)&gt;INT(EW483),"F","R"),IF(EW483-INT(EW483)&lt;=$I483,IF(AND(EW483-INT(EW483)&gt;0,INT((EX483-INT(EX483))/$I486)&gt;INT((EW483-INT(EW483))/$I486)),"F","R"),0))))</f>
        <v>0</v>
      </c>
      <c r="EY484" s="964">
        <f>IF(OR(EY483=0,SUM($Q486:EX486)=$BD$2),0,IF($H457&lt;=$AO$3,IF(EY483&gt;0,"F",0),IF($I483=1,IF(INT(EY483)&gt;INT(EX483),"F","R"),IF(EX483-INT(EX483)&lt;=$I483,IF(AND(EX483-INT(EX483)&gt;0,INT((EY483-INT(EY483))/$I486)&gt;INT((EX483-INT(EX483))/$I486)),"F","R"),0))))</f>
        <v>0</v>
      </c>
      <c r="EZ484" s="964">
        <f>IF(OR(EZ483=0,SUM($Q486:EY486)=$BD$2),0,IF($H457&lt;=$AO$3,IF(EZ483&gt;0,"F",0),IF($I483=1,IF(INT(EZ483)&gt;INT(EY483),"F","R"),IF(EY483-INT(EY483)&lt;=$I483,IF(AND(EY483-INT(EY483)&gt;0,INT((EZ483-INT(EZ483))/$I486)&gt;INT((EY483-INT(EY483))/$I486)),"F","R"),0))))</f>
        <v>0</v>
      </c>
      <c r="FA484" s="964">
        <f>IF(OR(FA483=0,SUM($Q486:EZ486)=$BD$2),0,IF($H457&lt;=$AO$3,IF(FA483&gt;0,"F",0),IF($I483=1,IF(INT(FA483)&gt;INT(EZ483),"F","R"),IF(EZ483-INT(EZ483)&lt;=$I483,IF(AND(EZ483-INT(EZ483)&gt;0,INT((FA483-INT(FA483))/$I486)&gt;INT((EZ483-INT(EZ483))/$I486)),"F","R"),0))))</f>
        <v>0</v>
      </c>
      <c r="FB484" s="964">
        <f>IF(OR(FB483=0,SUM($Q486:FA486)=$BD$2),0,IF($H457&lt;=$AO$3,IF(FB483&gt;0,"F",0),IF($I483=1,IF(INT(FB483)&gt;INT(FA483),"F","R"),IF(FA483-INT(FA483)&lt;=$I483,IF(AND(FA483-INT(FA483)&gt;0,INT((FB483-INT(FB483))/$I486)&gt;INT((FA483-INT(FA483))/$I486)),"F","R"),0))))</f>
        <v>0</v>
      </c>
      <c r="FC484" s="964">
        <f>IF(OR(FC483=0,SUM($Q486:FB486)=$BD$2),0,IF($H457&lt;=$AO$3,IF(FC483&gt;0,"F",0),IF($I483=1,IF(INT(FC483)&gt;INT(FB483),"F","R"),IF(FB483-INT(FB483)&lt;=$I483,IF(AND(FB483-INT(FB483)&gt;0,INT((FC483-INT(FC483))/$I486)&gt;INT((FB483-INT(FB483))/$I486)),"F","R"),0))))</f>
        <v>0</v>
      </c>
      <c r="FD484" s="964">
        <f>IF(OR(FD483=0,SUM($Q486:FC486)=$BD$2),0,IF($H457&lt;=$AO$3,IF(FD483&gt;0,"F",0),IF($I483=1,IF(INT(FD483)&gt;INT(FC483),"F","R"),IF(FC483-INT(FC483)&lt;=$I483,IF(AND(FC483-INT(FC483)&gt;0,INT((FD483-INT(FD483))/$I486)&gt;INT((FC483-INT(FC483))/$I486)),"F","R"),0))))</f>
        <v>0</v>
      </c>
      <c r="FE484" s="964">
        <f>IF(OR(FE483=0,SUM($Q486:FD486)=$BD$2),0,IF($H457&lt;=$AO$3,IF(FE483&gt;0,"F",0),IF($I483=1,IF(INT(FE483)&gt;INT(FD483),"F","R"),IF(FD483-INT(FD483)&lt;=$I483,IF(AND(FD483-INT(FD483)&gt;0,INT((FE483-INT(FE483))/$I486)&gt;INT((FD483-INT(FD483))/$I486)),"F","R"),0))))</f>
        <v>0</v>
      </c>
      <c r="FF484" s="964">
        <f>IF(OR(FF483=0,SUM($Q486:FE486)=$BD$2),0,IF($H457&lt;=$AO$3,IF(FF483&gt;0,"F",0),IF($I483=1,IF(INT(FF483)&gt;INT(FE483),"F","R"),IF(FE483-INT(FE483)&lt;=$I483,IF(AND(FE483-INT(FE483)&gt;0,INT((FF483-INT(FF483))/$I486)&gt;INT((FE483-INT(FE483))/$I486)),"F","R"),0))))</f>
        <v>0</v>
      </c>
      <c r="FG484" s="964">
        <f>IF(OR(FG483=0,SUM($Q486:FF486)=$BD$2),0,IF($H457&lt;=$AO$3,IF(FG483&gt;0,"F",0),IF($I483=1,IF(INT(FG483)&gt;INT(FF483),"F","R"),IF(FF483-INT(FF483)&lt;=$I483,IF(AND(FF483-INT(FF483)&gt;0,INT((FG483-INT(FG483))/$I486)&gt;INT((FF483-INT(FF483))/$I486)),"F","R"),0))))</f>
        <v>0</v>
      </c>
      <c r="FH484" s="964">
        <f>IF(OR(FH483=0,SUM($Q486:FG486)=$BD$2),0,IF($H457&lt;=$AO$3,IF(FH483&gt;0,"F",0),IF($I483=1,IF(INT(FH483)&gt;INT(FG483),"F","R"),IF(FG483-INT(FG483)&lt;=$I483,IF(AND(FG483-INT(FG483)&gt;0,INT((FH483-INT(FH483))/$I486)&gt;INT((FG483-INT(FG483))/$I486)),"F","R"),0))))</f>
        <v>0</v>
      </c>
      <c r="FI484" s="964">
        <f>IF(OR(FI483=0,SUM($Q486:FH486)=$BD$2),0,IF($H457&lt;=$AO$3,IF(FI483&gt;0,"F",0),IF($I483=1,IF(INT(FI483)&gt;INT(FH483),"F","R"),IF(FH483-INT(FH483)&lt;=$I483,IF(AND(FH483-INT(FH483)&gt;0,INT((FI483-INT(FI483))/$I486)&gt;INT((FH483-INT(FH483))/$I486)),"F","R"),0))))</f>
        <v>0</v>
      </c>
      <c r="FJ484" s="964">
        <f>IF(OR(FJ483=0,SUM($Q486:FI486)=$BD$2),0,IF($H457&lt;=$AO$3,IF(FJ483&gt;0,"F",0),IF($I483=1,IF(INT(FJ483)&gt;INT(FI483),"F","R"),IF(FI483-INT(FI483)&lt;=$I483,IF(AND(FI483-INT(FI483)&gt;0,INT((FJ483-INT(FJ483))/$I486)&gt;INT((FI483-INT(FI483))/$I486)),"F","R"),0))))</f>
        <v>0</v>
      </c>
      <c r="FK484" s="964">
        <f>IF(OR(FK483=0,SUM($Q486:FJ486)=$BD$2),0,IF($H457&lt;=$AO$3,IF(FK483&gt;0,"F",0),IF($I483=1,IF(INT(FK483)&gt;INT(FJ483),"F","R"),IF(FJ483-INT(FJ483)&lt;=$I483,IF(AND(FJ483-INT(FJ483)&gt;0,INT((FK483-INT(FK483))/$I486)&gt;INT((FJ483-INT(FJ483))/$I486)),"F","R"),0))))</f>
        <v>0</v>
      </c>
      <c r="FL484" s="964">
        <f>IF(OR(FL483=0,SUM($Q486:FK486)=$BD$2),0,IF($H457&lt;=$AO$3,IF(FL483&gt;0,"F",0),IF($I483=1,IF(INT(FL483)&gt;INT(FK483),"F","R"),IF(FK483-INT(FK483)&lt;=$I483,IF(AND(FK483-INT(FK483)&gt;0,INT((FL483-INT(FL483))/$I486)&gt;INT((FK483-INT(FK483))/$I486)),"F","R"),0))))</f>
        <v>0</v>
      </c>
      <c r="FM484" s="964">
        <f>IF(OR(FM483=0,SUM($Q486:FL486)=$BD$2),0,IF($H457&lt;=$AO$3,IF(FM483&gt;0,"F",0),IF($I483=1,IF(INT(FM483)&gt;INT(FL483),"F","R"),IF(FL483-INT(FL483)&lt;=$I483,IF(AND(FL483-INT(FL483)&gt;0,INT((FM483-INT(FM483))/$I486)&gt;INT((FL483-INT(FL483))/$I486)),"F","R"),0))))</f>
        <v>0</v>
      </c>
      <c r="FN484" s="964">
        <f>IF(OR(FN483=0,SUM($Q486:FM486)=$BD$2),0,IF($H457&lt;=$AO$3,IF(FN483&gt;0,"F",0),IF($I483=1,IF(INT(FN483)&gt;INT(FM483),"F","R"),IF(FM483-INT(FM483)&lt;=$I483,IF(AND(FM483-INT(FM483)&gt;0,INT((FN483-INT(FN483))/$I486)&gt;INT((FM483-INT(FM483))/$I486)),"F","R"),0))))</f>
        <v>0</v>
      </c>
      <c r="FO484" s="964">
        <f>IF(OR(FO483=0,SUM($Q486:FN486)=$BD$2),0,IF($H457&lt;=$AO$3,IF(FO483&gt;0,"F",0),IF($I483=1,IF(INT(FO483)&gt;INT(FN483),"F","R"),IF(FN483-INT(FN483)&lt;=$I483,IF(AND(FN483-INT(FN483)&gt;0,INT((FO483-INT(FO483))/$I486)&gt;INT((FN483-INT(FN483))/$I486)),"F","R"),0))))</f>
        <v>0</v>
      </c>
      <c r="FP484" s="964">
        <f>IF(OR(FP483=0,SUM($Q486:FO486)=$BD$2),0,IF($H457&lt;=$AO$3,IF(FP483&gt;0,"F",0),IF($I483=1,IF(INT(FP483)&gt;INT(FO483),"F","R"),IF(FO483-INT(FO483)&lt;=$I483,IF(AND(FO483-INT(FO483)&gt;0,INT((FP483-INT(FP483))/$I486)&gt;INT((FO483-INT(FO483))/$I486)),"F","R"),0))))</f>
        <v>0</v>
      </c>
      <c r="FQ484" s="964">
        <f>IF(OR(FQ483=0,SUM($Q486:FP486)=$BD$2),0,IF($H457&lt;=$AO$3,IF(FQ483&gt;0,"F",0),IF($I483=1,IF(INT(FQ483)&gt;INT(FP483),"F","R"),IF(FP483-INT(FP483)&lt;=$I483,IF(AND(FP483-INT(FP483)&gt;0,INT((FQ483-INT(FQ483))/$I486)&gt;INT((FP483-INT(FP483))/$I486)),"F","R"),0))))</f>
        <v>0</v>
      </c>
      <c r="FR484" s="964">
        <f>IF(OR(FR483=0,SUM($Q486:FQ486)=$BD$2),0,IF($H457&lt;=$AO$3,IF(FR483&gt;0,"F",0),IF($I483=1,IF(INT(FR483)&gt;INT(FQ483),"F","R"),IF(FQ483-INT(FQ483)&lt;=$I483,IF(AND(FQ483-INT(FQ483)&gt;0,INT((FR483-INT(FR483))/$I486)&gt;INT((FQ483-INT(FQ483))/$I486)),"F","R"),0))))</f>
        <v>0</v>
      </c>
      <c r="FS484" s="964">
        <f>IF(OR(FS483=0,SUM($Q486:FR486)=$BD$2),0,IF($H457&lt;=$AO$3,IF(FS483&gt;0,"F",0),IF($I483=1,IF(INT(FS483)&gt;INT(FR483),"F","R"),IF(FR483-INT(FR483)&lt;=$I483,IF(AND(FR483-INT(FR483)&gt;0,INT((FS483-INT(FS483))/$I486)&gt;INT((FR483-INT(FR483))/$I486)),"F","R"),0))))</f>
        <v>0</v>
      </c>
      <c r="FT484" s="964">
        <f>IF(OR(FT483=0,SUM($Q486:FS486)=$BD$2),0,IF($H457&lt;=$AO$3,IF(FT483&gt;0,"F",0),IF($I483=1,IF(INT(FT483)&gt;INT(FS483),"F","R"),IF(FS483-INT(FS483)&lt;=$I483,IF(AND(FS483-INT(FS483)&gt;0,INT((FT483-INT(FT483))/$I486)&gt;INT((FS483-INT(FS483))/$I486)),"F","R"),0))))</f>
        <v>0</v>
      </c>
      <c r="FU484" s="964">
        <f>IF(OR(FU483=0,SUM($Q486:FT486)=$BD$2),0,IF($H457&lt;=$AO$3,IF(FU483&gt;0,"F",0),IF($I483=1,IF(INT(FU483)&gt;INT(FT483),"F","R"),IF(FT483-INT(FT483)&lt;=$I483,IF(AND(FT483-INT(FT483)&gt;0,INT((FU483-INT(FU483))/$I486)&gt;INT((FT483-INT(FT483))/$I486)),"F","R"),0))))</f>
        <v>0</v>
      </c>
      <c r="FV484" s="964">
        <f>IF(OR(FV483=0,SUM($Q486:FU486)=$BD$2),0,IF($H457&lt;=$AO$3,IF(FV483&gt;0,"F",0),IF($I483=1,IF(INT(FV483)&gt;INT(FU483),"F","R"),IF(FU483-INT(FU483)&lt;=$I483,IF(AND(FU483-INT(FU483)&gt;0,INT((FV483-INT(FV483))/$I486)&gt;INT((FU483-INT(FU483))/$I486)),"F","R"),0))))</f>
        <v>0</v>
      </c>
      <c r="FW484" s="964">
        <f>IF(OR(FW483=0,SUM($Q486:FV486)=$BD$2),0,IF($H457&lt;=$AO$3,IF(FW483&gt;0,"F",0),IF($I483=1,IF(INT(FW483)&gt;INT(FV483),"F","R"),IF(FV483-INT(FV483)&lt;=$I483,IF(AND(FV483-INT(FV483)&gt;0,INT((FW483-INT(FW483))/$I486)&gt;INT((FV483-INT(FV483))/$I486)),"F","R"),0))))</f>
        <v>0</v>
      </c>
      <c r="FX484" s="964">
        <f>IF(OR(FX483=0,SUM($Q486:FW486)=$BD$2),0,IF($H457&lt;=$AO$3,IF(FX483&gt;0,"F",0),IF($I483=1,IF(INT(FX483)&gt;INT(FW483),"F","R"),IF(FW483-INT(FW483)&lt;=$I483,IF(AND(FW483-INT(FW483)&gt;0,INT((FX483-INT(FX483))/$I486)&gt;INT((FW483-INT(FW483))/$I486)),"F","R"),0))))</f>
        <v>0</v>
      </c>
      <c r="FY484" s="964">
        <f>IF(OR(FY483=0,SUM($Q486:FX486)=$BD$2),0,IF($H457&lt;=$AO$3,IF(FY483&gt;0,"F",0),IF($I483=1,IF(INT(FY483)&gt;INT(FX483),"F","R"),IF(FX483-INT(FX483)&lt;=$I483,IF(AND(FX483-INT(FX483)&gt;0,INT((FY483-INT(FY483))/$I486)&gt;INT((FX483-INT(FX483))/$I486)),"F","R"),0))))</f>
        <v>0</v>
      </c>
      <c r="FZ484" s="964">
        <f>IF(OR(FZ483=0,SUM($Q486:FY486)=$BD$2),0,IF($H457&lt;=$AO$3,IF(FZ483&gt;0,"F",0),IF($I483=1,IF(INT(FZ483)&gt;INT(FY483),"F","R"),IF(FY483-INT(FY483)&lt;=$I483,IF(AND(FY483-INT(FY483)&gt;0,INT((FZ483-INT(FZ483))/$I486)&gt;INT((FY483-INT(FY483))/$I486)),"F","R"),0))))</f>
        <v>0</v>
      </c>
      <c r="GA484" s="964">
        <f>IF(OR(GA483=0,SUM($Q486:FZ486)=$BD$2),0,IF($H457&lt;=$AO$3,IF(GA483&gt;0,"F",0),IF($I483=1,IF(INT(GA483)&gt;INT(FZ483),"F","R"),IF(FZ483-INT(FZ483)&lt;=$I483,IF(AND(FZ483-INT(FZ483)&gt;0,INT((GA483-INT(GA483))/$I486)&gt;INT((FZ483-INT(FZ483))/$I486)),"F","R"),0))))</f>
        <v>0</v>
      </c>
      <c r="GB484" s="964">
        <f>IF(OR(GB483=0,SUM($Q486:GA486)=$BD$2),0,IF($H457&lt;=$AO$3,IF(GB483&gt;0,"F",0),IF($I483=1,IF(INT(GB483)&gt;INT(GA483),"F","R"),IF(GA483-INT(GA483)&lt;=$I483,IF(AND(GA483-INT(GA483)&gt;0,INT((GB483-INT(GB483))/$I486)&gt;INT((GA483-INT(GA483))/$I486)),"F","R"),0))))</f>
        <v>0</v>
      </c>
      <c r="GC484" s="964">
        <f>IF(OR(GC483=0,SUM($Q486:GB486)=$BD$2),0,IF($H457&lt;=$AO$3,IF(GC483&gt;0,"F",0),IF($I483=1,IF(INT(GC483)&gt;INT(GB483),"F","R"),IF(GB483-INT(GB483)&lt;=$I483,IF(AND(GB483-INT(GB483)&gt;0,INT((GC483-INT(GC483))/$I486)&gt;INT((GB483-INT(GB483))/$I486)),"F","R"),0))))</f>
        <v>0</v>
      </c>
      <c r="GD484" s="964">
        <f>IF(OR(GD483=0,SUM($Q486:GC486)=$BD$2),0,IF($H457&lt;=$AO$3,IF(GD483&gt;0,"F",0),IF($I483=1,IF(INT(GD483)&gt;INT(GC483),"F","R"),IF(GC483-INT(GC483)&lt;=$I483,IF(AND(GC483-INT(GC483)&gt;0,INT((GD483-INT(GD483))/$I486)&gt;INT((GC483-INT(GC483))/$I486)),"F","R"),0))))</f>
        <v>0</v>
      </c>
      <c r="GE484" s="964">
        <f>IF(OR(GE483=0,SUM($Q486:GD486)=$BD$2),0,IF($H457&lt;=$AO$3,IF(GE483&gt;0,"F",0),IF($I483=1,IF(INT(GE483)&gt;INT(GD483),"F","R"),IF(GD483-INT(GD483)&lt;=$I483,IF(AND(GD483-INT(GD483)&gt;0,INT((GE483-INT(GE483))/$I486)&gt;INT((GD483-INT(GD483))/$I486)),"F","R"),0))))</f>
        <v>0</v>
      </c>
      <c r="GF484" s="964">
        <f>IF(OR(GF483=0,SUM($Q486:GE486)=$BD$2),0,IF($H457&lt;=$AO$3,IF(GF483&gt;0,"F",0),IF($I483=1,IF(INT(GF483)&gt;INT(GE483),"F","R"),IF(GE483-INT(GE483)&lt;=$I483,IF(AND(GE483-INT(GE483)&gt;0,INT((GF483-INT(GF483))/$I486)&gt;INT((GE483-INT(GE483))/$I486)),"F","R"),0))))</f>
        <v>0</v>
      </c>
      <c r="GG484" s="964">
        <f>IF(OR(GG483=0,SUM($Q486:GF486)=$BD$2),0,IF($H457&lt;=$AO$3,IF(GG483&gt;0,"F",0),IF($I483=1,IF(INT(GG483)&gt;INT(GF483),"F","R"),IF(GF483-INT(GF483)&lt;=$I483,IF(AND(GF483-INT(GF483)&gt;0,INT((GG483-INT(GG483))/$I486)&gt;INT((GF483-INT(GF483))/$I486)),"F","R"),0))))</f>
        <v>0</v>
      </c>
      <c r="GH484" s="964">
        <f>IF(OR(GH483=0,SUM($Q486:GG486)=$BD$2),0,IF($H457&lt;=$AO$3,IF(GH483&gt;0,"F",0),IF($I483=1,IF(INT(GH483)&gt;INT(GG483),"F","R"),IF(GG483-INT(GG483)&lt;=$I483,IF(AND(GG483-INT(GG483)&gt;0,INT((GH483-INT(GH483))/$I486)&gt;INT((GG483-INT(GG483))/$I486)),"F","R"),0))))</f>
        <v>0</v>
      </c>
      <c r="GI484" s="964">
        <f>IF(OR(GI483=0,SUM($Q486:GH486)=$BD$2),0,IF($H457&lt;=$AO$3,IF(GI483&gt;0,"F",0),IF($I483=1,IF(INT(GI483)&gt;INT(GH483),"F","R"),IF(GH483-INT(GH483)&lt;=$I483,IF(AND(GH483-INT(GH483)&gt;0,INT((GI483-INT(GI483))/$I486)&gt;INT((GH483-INT(GH483))/$I486)),"F","R"),0))))</f>
        <v>0</v>
      </c>
      <c r="GJ484" s="964">
        <f>IF(OR(GJ483=0,SUM($Q486:GI486)=$BD$2),0,IF($H457&lt;=$AO$3,IF(GJ483&gt;0,"F",0),IF($I483=1,IF(INT(GJ483)&gt;INT(GI483),"F","R"),IF(GI483-INT(GI483)&lt;=$I483,IF(AND(GI483-INT(GI483)&gt;0,INT((GJ483-INT(GJ483))/$I486)&gt;INT((GI483-INT(GI483))/$I486)),"F","R"),0))))</f>
        <v>0</v>
      </c>
      <c r="GK484" s="964">
        <f>IF(OR(GK483=0,SUM($Q486:GJ486)=$BD$2),0,IF($H457&lt;=$AO$3,IF(GK483&gt;0,"F",0),IF($I483=1,IF(INT(GK483)&gt;INT(GJ483),"F","R"),IF(GJ483-INT(GJ483)&lt;=$I483,IF(AND(GJ483-INT(GJ483)&gt;0,INT((GK483-INT(GK483))/$I486)&gt;INT((GJ483-INT(GJ483))/$I486)),"F","R"),0))))</f>
        <v>0</v>
      </c>
      <c r="GL484" s="964">
        <f>IF(OR(GL483=0,SUM($Q486:GK486)=$BD$2),0,IF($H457&lt;=$AO$3,IF(GL483&gt;0,"F",0),IF($I483=1,IF(INT(GL483)&gt;INT(GK483),"F","R"),IF(GK483-INT(GK483)&lt;=$I483,IF(AND(GK483-INT(GK483)&gt;0,INT((GL483-INT(GL483))/$I486)&gt;INT((GK483-INT(GK483))/$I486)),"F","R"),0))))</f>
        <v>0</v>
      </c>
      <c r="GM484" s="964">
        <f>IF(OR(GM483=0,SUM($Q486:GL486)=$BD$2),0,IF($H457&lt;=$AO$3,IF(GM483&gt;0,"F",0),IF($I483=1,IF(INT(GM483)&gt;INT(GL483),"F","R"),IF(GL483-INT(GL483)&lt;=$I483,IF(AND(GL483-INT(GL483)&gt;0,INT((GM483-INT(GM483))/$I486)&gt;INT((GL483-INT(GL483))/$I486)),"F","R"),0))))</f>
        <v>0</v>
      </c>
      <c r="GN484" s="964">
        <f>IF(OR(GN483=0,SUM($Q486:GM486)=$BD$2),0,IF($H457&lt;=$AO$3,IF(GN483&gt;0,"F",0),IF($I483=1,IF(INT(GN483)&gt;INT(GM483),"F","R"),IF(GM483-INT(GM483)&lt;=$I483,IF(AND(GM483-INT(GM483)&gt;0,INT((GN483-INT(GN483))/$I486)&gt;INT((GM483-INT(GM483))/$I486)),"F","R"),0))))</f>
        <v>0</v>
      </c>
      <c r="GO484" s="964">
        <f>IF(OR(GO483=0,SUM($Q486:GN486)=$BD$2),0,IF($H457&lt;=$AO$3,IF(GO483&gt;0,"F",0),IF($I483=1,IF(INT(GO483)&gt;INT(GN483),"F","R"),IF(GN483-INT(GN483)&lt;=$I483,IF(AND(GN483-INT(GN483)&gt;0,INT((GO483-INT(GO483))/$I486)&gt;INT((GN483-INT(GN483))/$I486)),"F","R"),0))))</f>
        <v>0</v>
      </c>
      <c r="GP484" s="964">
        <f>IF(OR(GP483=0,SUM($Q486:GO486)=$BD$2),0,IF($H457&lt;=$AO$3,IF(GP483&gt;0,"F",0),IF($I483=1,IF(INT(GP483)&gt;INT(GO483),"F","R"),IF(GO483-INT(GO483)&lt;=$I483,IF(AND(GO483-INT(GO483)&gt;0,INT((GP483-INT(GP483))/$I486)&gt;INT((GO483-INT(GO483))/$I486)),"F","R"),0))))</f>
        <v>0</v>
      </c>
      <c r="GQ484" s="964">
        <f>IF(OR(GQ483=0,SUM($Q486:GP486)=$BD$2),0,IF($H457&lt;=$AO$3,IF(GQ483&gt;0,"F",0),IF($I483=1,IF(INT(GQ483)&gt;INT(GP483),"F","R"),IF(GP483-INT(GP483)&lt;=$I483,IF(AND(GP483-INT(GP483)&gt;0,INT((GQ483-INT(GQ483))/$I486)&gt;INT((GP483-INT(GP483))/$I486)),"F","R"),0))))</f>
        <v>0</v>
      </c>
      <c r="GR484" s="964">
        <f>IF(OR(GR483=0,SUM($Q486:GQ486)=$BD$2),0,IF($H457&lt;=$AO$3,IF(GR483&gt;0,"F",0),IF($I483=1,IF(INT(GR483)&gt;INT(GQ483),"F","R"),IF(GQ483-INT(GQ483)&lt;=$I483,IF(AND(GQ483-INT(GQ483)&gt;0,INT((GR483-INT(GR483))/$I486)&gt;INT((GQ483-INT(GQ483))/$I486)),"F","R"),0))))</f>
        <v>0</v>
      </c>
      <c r="GS484" s="964">
        <f>IF(OR(GS483=0,SUM($Q486:GR486)=$BD$2),0,IF($H457&lt;=$AO$3,IF(GS483&gt;0,"F",0),IF($I483=1,IF(INT(GS483)&gt;INT(GR483),"F","R"),IF(GR483-INT(GR483)&lt;=$I483,IF(AND(GR483-INT(GR483)&gt;0,INT((GS483-INT(GS483))/$I486)&gt;INT((GR483-INT(GR483))/$I486)),"F","R"),0))))</f>
        <v>0</v>
      </c>
      <c r="GT484" s="964">
        <f>IF(OR(GT483=0,SUM($Q486:GS486)=$BD$2),0,IF($H457&lt;=$AO$3,IF(GT483&gt;0,"F",0),IF($I483=1,IF(INT(GT483)&gt;INT(GS483),"F","R"),IF(GS483-INT(GS483)&lt;=$I483,IF(AND(GS483-INT(GS483)&gt;0,INT((GT483-INT(GT483))/$I486)&gt;INT((GS483-INT(GS483))/$I486)),"F","R"),0))))</f>
        <v>0</v>
      </c>
      <c r="GU484" s="964">
        <f>IF(OR(GU483=0,SUM($Q486:GT486)=$BD$2),0,IF($H457&lt;=$AO$3,IF(GU483&gt;0,"F",0),IF($I483=1,IF(INT(GU483)&gt;INT(GT483),"F","R"),IF(GT483-INT(GT483)&lt;=$I483,IF(AND(GT483-INT(GT483)&gt;0,INT((GU483-INT(GU483))/$I486)&gt;INT((GT483-INT(GT483))/$I486)),"F","R"),0))))</f>
        <v>0</v>
      </c>
      <c r="GV484" s="964">
        <f>IF(OR(GV483=0,SUM($Q486:GU486)=$BD$2),0,IF($H457&lt;=$AO$3,IF(GV483&gt;0,"F",0),IF($I483=1,IF(INT(GV483)&gt;INT(GU483),"F","R"),IF(GU483-INT(GU483)&lt;=$I483,IF(AND(GU483-INT(GU483)&gt;0,INT((GV483-INT(GV483))/$I486)&gt;INT((GU483-INT(GU483))/$I486)),"F","R"),0))))</f>
        <v>0</v>
      </c>
      <c r="GW484" s="964">
        <f>IF(OR(GW483=0,SUM($Q486:GV486)=$BD$2),0,IF($H457&lt;=$AO$3,IF(GW483&gt;0,"F",0),IF($I483=1,IF(INT(GW483)&gt;INT(GV483),"F","R"),IF(GV483-INT(GV483)&lt;=$I483,IF(AND(GV483-INT(GV483)&gt;0,INT((GW483-INT(GW483))/$I486)&gt;INT((GV483-INT(GV483))/$I486)),"F","R"),0))))</f>
        <v>0</v>
      </c>
      <c r="GX484" s="964">
        <f>IF(OR(GX483=0,SUM($Q486:GW486)=$BD$2),0,IF($H457&lt;=$AO$3,IF(GX483&gt;0,"F",0),IF($I483=1,IF(INT(GX483)&gt;INT(GW483),"F","R"),IF(GW483-INT(GW483)&lt;=$I483,IF(AND(GW483-INT(GW483)&gt;0,INT((GX483-INT(GX483))/$I486)&gt;INT((GW483-INT(GW483))/$I486)),"F","R"),0))))</f>
        <v>0</v>
      </c>
      <c r="GY484" s="964">
        <f>IF(OR(GY483=0,SUM($Q486:GX486)=$BD$2),0,IF($H457&lt;=$AO$3,IF(GY483&gt;0,"F",0),IF($I483=1,IF(INT(GY483)&gt;INT(GX483),"F","R"),IF(GX483-INT(GX483)&lt;=$I483,IF(AND(GX483-INT(GX483)&gt;0,INT((GY483-INT(GY483))/$I486)&gt;INT((GX483-INT(GX483))/$I486)),"F","R"),0))))</f>
        <v>0</v>
      </c>
      <c r="GZ484" s="964">
        <f>IF(OR(GZ483=0,SUM($Q486:GY486)=$BD$2),0,IF($H457&lt;=$AO$3,IF(GZ483&gt;0,"F",0),IF($I483=1,IF(INT(GZ483)&gt;INT(GY483),"F","R"),IF(GY483-INT(GY483)&lt;=$I483,IF(AND(GY483-INT(GY483)&gt;0,INT((GZ483-INT(GZ483))/$I486)&gt;INT((GY483-INT(GY483))/$I486)),"F","R"),0))))</f>
        <v>0</v>
      </c>
      <c r="HA484" s="964">
        <f>IF(OR(HA483=0,SUM($Q486:GZ486)=$BD$2),0,IF($H457&lt;=$AO$3,IF(HA483&gt;0,"F",0),IF($I483=1,IF(INT(HA483)&gt;INT(GZ483),"F","R"),IF(GZ483-INT(GZ483)&lt;=$I483,IF(AND(GZ483-INT(GZ483)&gt;0,INT((HA483-INT(HA483))/$I486)&gt;INT((GZ483-INT(GZ483))/$I486)),"F","R"),0))))</f>
        <v>0</v>
      </c>
      <c r="HB484" s="964">
        <f>IF(OR(HB483=0,SUM($Q486:HA486)=$BD$2),0,IF($H457&lt;=$AO$3,IF(HB483&gt;0,"F",0),IF($I483=1,IF(INT(HB483)&gt;INT(HA483),"F","R"),IF(HA483-INT(HA483)&lt;=$I483,IF(AND(HA483-INT(HA483)&gt;0,INT((HB483-INT(HB483))/$I486)&gt;INT((HA483-INT(HA483))/$I486)),"F","R"),0))))</f>
        <v>0</v>
      </c>
      <c r="HC484" s="964">
        <f>IF(OR(HC483=0,SUM($Q486:HB486)=$BD$2),0,IF($H457&lt;=$AO$3,IF(HC483&gt;0,"F",0),IF($I483=1,IF(INT(HC483)&gt;INT(HB483),"F","R"),IF(HB483-INT(HB483)&lt;=$I483,IF(AND(HB483-INT(HB483)&gt;0,INT((HC483-INT(HC483))/$I486)&gt;INT((HB483-INT(HB483))/$I486)),"F","R"),0))))</f>
        <v>0</v>
      </c>
      <c r="HD484" s="964">
        <f>IF(OR(HD483=0,SUM($Q486:HC486)=$BD$2),0,IF($H457&lt;=$AO$3,IF(HD483&gt;0,"F",0),IF($I483=1,IF(INT(HD483)&gt;INT(HC483),"F","R"),IF(HC483-INT(HC483)&lt;=$I483,IF(AND(HC483-INT(HC483)&gt;0,INT((HD483-INT(HD483))/$I486)&gt;INT((HC483-INT(HC483))/$I486)),"F","R"),0))))</f>
        <v>0</v>
      </c>
      <c r="HE484" s="964">
        <f>IF(OR(HE483=0,SUM($Q486:HD486)=$BD$2),0,IF($H457&lt;=$AO$3,IF(HE483&gt;0,"F",0),IF($I483=1,IF(INT(HE483)&gt;INT(HD483),"F","R"),IF(HD483-INT(HD483)&lt;=$I483,IF(AND(HD483-INT(HD483)&gt;0,INT((HE483-INT(HE483))/$I486)&gt;INT((HD483-INT(HD483))/$I486)),"F","R"),0))))</f>
        <v>0</v>
      </c>
      <c r="HF484" s="964">
        <f>IF(OR(HF483=0,SUM($Q486:HE486)=$BD$2),0,IF($H457&lt;=$AO$3,IF(HF483&gt;0,"F",0),IF($I483=1,IF(INT(HF483)&gt;INT(HE483),"F","R"),IF(HE483-INT(HE483)&lt;=$I483,IF(AND(HE483-INT(HE483)&gt;0,INT((HF483-INT(HF483))/$I486)&gt;INT((HE483-INT(HE483))/$I486)),"F","R"),0))))</f>
        <v>0</v>
      </c>
      <c r="HG484" s="964">
        <f>IF(OR(HG483=0,SUM($Q486:HF486)=$BD$2),0,IF($H457&lt;=$AO$3,IF(HG483&gt;0,"F",0),IF($I483=1,IF(INT(HG483)&gt;INT(HF483),"F","R"),IF(HF483-INT(HF483)&lt;=$I483,IF(AND(HF483-INT(HF483)&gt;0,INT((HG483-INT(HG483))/$I486)&gt;INT((HF483-INT(HF483))/$I486)),"F","R"),0))))</f>
        <v>0</v>
      </c>
      <c r="HH484" s="964">
        <f>IF(OR(HH483=0,SUM($Q486:HG486)=$BD$2),0,IF($H457&lt;=$AO$3,IF(HH483&gt;0,"F",0),IF($I483=1,IF(INT(HH483)&gt;INT(HG483),"F","R"),IF(HG483-INT(HG483)&lt;=$I483,IF(AND(HG483-INT(HG483)&gt;0,INT((HH483-INT(HH483))/$I486)&gt;INT((HG483-INT(HG483))/$I486)),"F","R"),0))))</f>
        <v>0</v>
      </c>
      <c r="HI484" s="964">
        <f>IF(OR(HI483=0,SUM($Q486:HH486)=$BD$2),0,IF($H457&lt;=$AO$3,IF(HI483&gt;0,"F",0),IF($I483=1,IF(INT(HI483)&gt;INT(HH483),"F","R"),IF(HH483-INT(HH483)&lt;=$I483,IF(AND(HH483-INT(HH483)&gt;0,INT((HI483-INT(HI483))/$I486)&gt;INT((HH483-INT(HH483))/$I486)),"F","R"),0))))</f>
        <v>0</v>
      </c>
      <c r="HJ484" s="964">
        <f>IF(OR(HJ483=0,SUM($Q486:HI486)=$BD$2),0,IF($H457&lt;=$AO$3,IF(HJ483&gt;0,"F",0),IF($I483=1,IF(INT(HJ483)&gt;INT(HI483),"F","R"),IF(HI483-INT(HI483)&lt;=$I483,IF(AND(HI483-INT(HI483)&gt;0,INT((HJ483-INT(HJ483))/$I486)&gt;INT((HI483-INT(HI483))/$I486)),"F","R"),0))))</f>
        <v>0</v>
      </c>
      <c r="HK484" s="964">
        <f>IF(OR(HK483=0,SUM($Q486:HJ486)=$BD$2),0,IF($H457&lt;=$AO$3,IF(HK483&gt;0,"F",0),IF($I483=1,IF(INT(HK483)&gt;INT(HJ483),"F","R"),IF(HJ483-INT(HJ483)&lt;=$I483,IF(AND(HJ483-INT(HJ483)&gt;0,INT((HK483-INT(HK483))/$I486)&gt;INT((HJ483-INT(HJ483))/$I486)),"F","R"),0))))</f>
        <v>0</v>
      </c>
      <c r="HL484" s="964">
        <f>IF(OR(HL483=0,SUM($Q486:HK486)=$BD$2),0,IF($H457&lt;=$AO$3,IF(HL483&gt;0,"F",0),IF($I483=1,IF(INT(HL483)&gt;INT(HK483),"F","R"),IF(HK483-INT(HK483)&lt;=$I483,IF(AND(HK483-INT(HK483)&gt;0,INT((HL483-INT(HL483))/$I486)&gt;INT((HK483-INT(HK483))/$I486)),"F","R"),0))))</f>
        <v>0</v>
      </c>
      <c r="HM484" s="964">
        <f>IF(OR(HM483=0,SUM($Q486:HL486)=$BD$2),0,IF($H457&lt;=$AO$3,IF(HM483&gt;0,"F",0),IF($I483=1,IF(INT(HM483)&gt;INT(HL483),"F","R"),IF(HL483-INT(HL483)&lt;=$I483,IF(AND(HL483-INT(HL483)&gt;0,INT((HM483-INT(HM483))/$I486)&gt;INT((HL483-INT(HL483))/$I486)),"F","R"),0))))</f>
        <v>0</v>
      </c>
      <c r="HN484" s="964">
        <f>IF(OR(HN483=0,SUM($Q486:HM486)=$BD$2),0,IF($H457&lt;=$AO$3,IF(HN483&gt;0,"F",0),IF($I483=1,IF(INT(HN483)&gt;INT(HM483),"F","R"),IF(HM483-INT(HM483)&lt;=$I483,IF(AND(HM483-INT(HM483)&gt;0,INT((HN483-INT(HN483))/$I486)&gt;INT((HM483-INT(HM483))/$I486)),"F","R"),0))))</f>
        <v>0</v>
      </c>
      <c r="HO484" s="964">
        <f>IF(OR(HO483=0,SUM($Q486:HN486)=$BD$2),0,IF($H457&lt;=$AO$3,IF(HO483&gt;0,"F",0),IF($I483=1,IF(INT(HO483)&gt;INT(HN483),"F","R"),IF(HN483-INT(HN483)&lt;=$I483,IF(AND(HN483-INT(HN483)&gt;0,INT((HO483-INT(HO483))/$I486)&gt;INT((HN483-INT(HN483))/$I486)),"F","R"),0))))</f>
        <v>0</v>
      </c>
      <c r="HP484" s="964">
        <f>IF(OR(HP483=0,SUM($Q486:HO486)=$BD$2),0,IF($H457&lt;=$AO$3,IF(HP483&gt;0,"F",0),IF($I483=1,IF(INT(HP483)&gt;INT(HO483),"F","R"),IF(HO483-INT(HO483)&lt;=$I483,IF(AND(HO483-INT(HO483)&gt;0,INT((HP483-INT(HP483))/$I486)&gt;INT((HO483-INT(HO483))/$I486)),"F","R"),0))))</f>
        <v>0</v>
      </c>
      <c r="HQ484" s="964">
        <f>IF(OR(HQ483=0,SUM($Q486:HP486)=$BD$2),0,IF($H457&lt;=$AO$3,IF(HQ483&gt;0,"F",0),IF($I483=1,IF(INT(HQ483)&gt;INT(HP483),"F","R"),IF(HP483-INT(HP483)&lt;=$I483,IF(AND(HP483-INT(HP483)&gt;0,INT((HQ483-INT(HQ483))/$I486)&gt;INT((HP483-INT(HP483))/$I486)),"F","R"),0))))</f>
        <v>0</v>
      </c>
      <c r="HR484" s="964">
        <f>IF(OR(HR483=0,SUM($Q486:HQ486)=$BD$2),0,IF($H457&lt;=$AO$3,IF(HR483&gt;0,"F",0),IF($I483=1,IF(INT(HR483)&gt;INT(HQ483),"F","R"),IF(HQ483-INT(HQ483)&lt;=$I483,IF(AND(HQ483-INT(HQ483)&gt;0,INT((HR483-INT(HR483))/$I486)&gt;INT((HQ483-INT(HQ483))/$I486)),"F","R"),0))))</f>
        <v>0</v>
      </c>
      <c r="HS484" s="964">
        <f>IF(OR(HS483=0,SUM($Q486:HR486)=$BD$2),0,IF($H457&lt;=$AO$3,IF(HS483&gt;0,"F",0),IF($I483=1,IF(INT(HS483)&gt;INT(HR483),"F","R"),IF(HR483-INT(HR483)&lt;=$I483,IF(AND(HR483-INT(HR483)&gt;0,INT((HS483-INT(HS483))/$I486)&gt;INT((HR483-INT(HR483))/$I486)),"F","R"),0))))</f>
        <v>0</v>
      </c>
      <c r="HT484" s="964">
        <f>IF(OR(HT483=0,SUM($Q486:HS486)=$BD$2),0,IF($H457&lt;=$AO$3,IF(HT483&gt;0,"F",0),IF($I483=1,IF(INT(HT483)&gt;INT(HS483),"F","R"),IF(HS483-INT(HS483)&lt;=$I483,IF(AND(HS483-INT(HS483)&gt;0,INT((HT483-INT(HT483))/$I486)&gt;INT((HS483-INT(HS483))/$I486)),"F","R"),0))))</f>
        <v>0</v>
      </c>
      <c r="HU484" s="964">
        <f>IF(OR(HU483=0,SUM($Q486:HT486)=$BD$2),0,IF($H457&lt;=$AO$3,IF(HU483&gt;0,"F",0),IF($I483=1,IF(INT(HU483)&gt;INT(HT483),"F","R"),IF(HT483-INT(HT483)&lt;=$I483,IF(AND(HT483-INT(HT483)&gt;0,INT((HU483-INT(HU483))/$I486)&gt;INT((HT483-INT(HT483))/$I486)),"F","R"),0))))</f>
        <v>0</v>
      </c>
      <c r="HV484" s="964">
        <f>IF(OR(HV483=0,SUM($Q486:HU486)=$BD$2),0,IF($H457&lt;=$AO$3,IF(HV483&gt;0,"F",0),IF($I483=1,IF(INT(HV483)&gt;INT(HU483),"F","R"),IF(HU483-INT(HU483)&lt;=$I483,IF(AND(HU483-INT(HU483)&gt;0,INT((HV483-INT(HV483))/$I486)&gt;INT((HU483-INT(HU483))/$I486)),"F","R"),0))))</f>
        <v>0</v>
      </c>
      <c r="HW484" s="964">
        <f>IF(OR(HW483=0,SUM($Q486:HV486)=$BD$2),0,IF($H457&lt;=$AO$3,IF(HW483&gt;0,"F",0),IF($I483=1,IF(INT(HW483)&gt;INT(HV483),"F","R"),IF(HV483-INT(HV483)&lt;=$I483,IF(AND(HV483-INT(HV483)&gt;0,INT((HW483-INT(HW483))/$I486)&gt;INT((HV483-INT(HV483))/$I486)),"F","R"),0))))</f>
        <v>0</v>
      </c>
      <c r="HX484" s="964">
        <f>IF(OR(HX483=0,SUM($Q486:HW486)=$BD$2),0,IF($H457&lt;=$AO$3,IF(HX483&gt;0,"F",0),IF($I483=1,IF(INT(HX483)&gt;INT(HW483),"F","R"),IF(HW483-INT(HW483)&lt;=$I483,IF(AND(HW483-INT(HW483)&gt;0,INT((HX483-INT(HX483))/$I486)&gt;INT((HW483-INT(HW483))/$I486)),"F","R"),0))))</f>
        <v>0</v>
      </c>
      <c r="HY484" s="964">
        <f>IF(OR(HY483=0,SUM($Q486:HX486)=$BD$2),0,IF($H457&lt;=$AO$3,IF(HY483&gt;0,"F",0),IF($I483=1,IF(INT(HY483)&gt;INT(HX483),"F","R"),IF(HX483-INT(HX483)&lt;=$I483,IF(AND(HX483-INT(HX483)&gt;0,INT((HY483-INT(HY483))/$I486)&gt;INT((HX483-INT(HX483))/$I486)),"F","R"),0))))</f>
        <v>0</v>
      </c>
      <c r="HZ484" s="964">
        <f>IF(OR(HZ483=0,SUM($Q486:HY486)=$BD$2),0,IF($H457&lt;=$AO$3,IF(HZ483&gt;0,"F",0),IF($I483=1,IF(INT(HZ483)&gt;INT(HY483),"F","R"),IF(HY483-INT(HY483)&lt;=$I483,IF(AND(HY483-INT(HY483)&gt;0,INT((HZ483-INT(HZ483))/$I486)&gt;INT((HY483-INT(HY483))/$I486)),"F","R"),0))))</f>
        <v>0</v>
      </c>
      <c r="IA484" s="964">
        <f>IF(OR(IA483=0,SUM($Q486:HZ486)=$BD$2),0,IF($H457&lt;=$AO$3,IF(IA483&gt;0,"F",0),IF($I483=1,IF(INT(IA483)&gt;INT(HZ483),"F","R"),IF(HZ483-INT(HZ483)&lt;=$I483,IF(AND(HZ483-INT(HZ483)&gt;0,INT((IA483-INT(IA483))/$I486)&gt;INT((HZ483-INT(HZ483))/$I486)),"F","R"),0))))</f>
        <v>0</v>
      </c>
      <c r="IB484" s="964">
        <f>IF(OR(IB483=0,SUM($Q486:IA486)=$BD$2),0,IF($H457&lt;=$AO$3,IF(IB483&gt;0,"F",0),IF($I483=1,IF(INT(IB483)&gt;INT(IA483),"F","R"),IF(IA483-INT(IA483)&lt;=$I483,IF(AND(IA483-INT(IA483)&gt;0,INT((IB483-INT(IB483))/$I486)&gt;INT((IA483-INT(IA483))/$I486)),"F","R"),0))))</f>
        <v>0</v>
      </c>
      <c r="IC484" s="964">
        <f>IF(OR(IC483=0,SUM($Q486:IB486)=$BD$2),0,IF($H457&lt;=$AO$3,IF(IC483&gt;0,"F",0),IF($I483=1,IF(INT(IC483)&gt;INT(IB483),"F","R"),IF(IB483-INT(IB483)&lt;=$I483,IF(AND(IB483-INT(IB483)&gt;0,INT((IC483-INT(IC483))/$I486)&gt;INT((IB483-INT(IB483))/$I486)),"F","R"),0))))</f>
        <v>0</v>
      </c>
      <c r="ID484" s="964">
        <f>IF(OR(ID483=0,SUM($Q486:IC486)=$BD$2),0,IF($H457&lt;=$AO$3,IF(ID483&gt;0,"F",0),IF($I483=1,IF(INT(ID483)&gt;INT(IC483),"F","R"),IF(IC483-INT(IC483)&lt;=$I483,IF(AND(IC483-INT(IC483)&gt;0,INT((ID483-INT(ID483))/$I486)&gt;INT((IC483-INT(IC483))/$I486)),"F","R"),0))))</f>
        <v>0</v>
      </c>
      <c r="IE484" s="964">
        <f>IF(OR(IE483=0,SUM($Q486:ID486)=$BD$2),0,IF($H457&lt;=$AO$3,IF(IE483&gt;0,"F",0),IF($I483=1,IF(INT(IE483)&gt;INT(ID483),"F","R"),IF(ID483-INT(ID483)&lt;=$I483,IF(AND(ID483-INT(ID483)&gt;0,INT((IE483-INT(IE483))/$I486)&gt;INT((ID483-INT(ID483))/$I486)),"F","R"),0))))</f>
        <v>0</v>
      </c>
      <c r="IF484" s="964">
        <f>IF(OR(IF483=0,SUM($Q486:IE486)=$BD$2),0,IF($H457&lt;=$AO$3,IF(IF483&gt;0,"F",0),IF($I483=1,IF(INT(IF483)&gt;INT(IE483),"F","R"),IF(IE483-INT(IE483)&lt;=$I483,IF(AND(IE483-INT(IE483)&gt;0,INT((IF483-INT(IF483))/$I486)&gt;INT((IE483-INT(IE483))/$I486)),"F","R"),0))))</f>
        <v>0</v>
      </c>
      <c r="IG484" s="964">
        <f>IF(OR(IG483=0,SUM($Q486:IF486)=$BD$2),0,IF($H457&lt;=$AO$3,IF(IG483&gt;0,"F",0),IF($I483=1,IF(INT(IG483)&gt;INT(IF483),"F","R"),IF(IF483-INT(IF483)&lt;=$I483,IF(AND(IF483-INT(IF483)&gt;0,INT((IG483-INT(IG483))/$I486)&gt;INT((IF483-INT(IF483))/$I486)),"F","R"),0))))</f>
        <v>0</v>
      </c>
      <c r="IH484" s="964">
        <f>IF(OR(IH483=0,SUM($Q486:IG486)=$BD$2),0,IF($H457&lt;=$AO$3,IF(IH483&gt;0,"F",0),IF($I483=1,IF(INT(IH483)&gt;INT(IG483),"F","R"),IF(IG483-INT(IG483)&lt;=$I483,IF(AND(IG483-INT(IG483)&gt;0,INT((IH483-INT(IH483))/$I486)&gt;INT((IG483-INT(IG483))/$I486)),"F","R"),0))))</f>
        <v>0</v>
      </c>
      <c r="II484" s="964">
        <f>IF(OR(II483=0,SUM($Q486:IH486)=$BD$2),0,IF($H457&lt;=$AO$3,IF(II483&gt;0,"F",0),IF($I483=1,IF(INT(II483)&gt;INT(IH483),"F","R"),IF(IH483-INT(IH483)&lt;=$I483,IF(AND(IH483-INT(IH483)&gt;0,INT((II483-INT(II483))/$I486)&gt;INT((IH483-INT(IH483))/$I486)),"F","R"),0))))</f>
        <v>0</v>
      </c>
      <c r="IJ484" s="964">
        <f>IF(OR(IJ483=0,SUM($Q486:II486)=$BD$2),0,IF($H457&lt;=$AO$3,IF(IJ483&gt;0,"F",0),IF($I483=1,IF(INT(IJ483)&gt;INT(II483),"F","R"),IF(II483-INT(II483)&lt;=$I483,IF(AND(II483-INT(II483)&gt;0,INT((IJ483-INT(IJ483))/$I486)&gt;INT((II483-INT(II483))/$I486)),"F","R"),0))))</f>
        <v>0</v>
      </c>
      <c r="IK484" s="964">
        <f>IF(OR(IK483=0,SUM($Q486:IJ486)=$BD$2),0,IF($H457&lt;=$AO$3,IF(IK483&gt;0,"F",0),IF($I483=1,IF(INT(IK483)&gt;INT(IJ483),"F","R"),IF(IJ483-INT(IJ483)&lt;=$I483,IF(AND(IJ483-INT(IJ483)&gt;0,INT((IK483-INT(IK483))/$I486)&gt;INT((IJ483-INT(IJ483))/$I486)),"F","R"),0))))</f>
        <v>0</v>
      </c>
      <c r="IL484" s="964">
        <f>IF(OR(IL483=0,SUM($Q486:IK486)=$BD$2),0,IF($H457&lt;=$AO$3,IF(IL483&gt;0,"F",0),IF($I483=1,IF(INT(IL483)&gt;INT(IK483),"F","R"),IF(IK483-INT(IK483)&lt;=$I483,IF(AND(IK483-INT(IK483)&gt;0,INT((IL483-INT(IL483))/$I486)&gt;INT((IK483-INT(IK483))/$I486)),"F","R"),0))))</f>
        <v>0</v>
      </c>
      <c r="IM484" s="964">
        <f>IF(OR(IM483=0,SUM($Q486:IL486)=$BD$2),0,IF($H457&lt;=$AO$3,IF(IM483&gt;0,"F",0),IF($I483=1,IF(INT(IM483)&gt;INT(IL483),"F","R"),IF(IL483-INT(IL483)&lt;=$I483,IF(AND(IL483-INT(IL483)&gt;0,INT((IM483-INT(IM483))/$I486)&gt;INT((IL483-INT(IL483))/$I486)),"F","R"),0))))</f>
        <v>0</v>
      </c>
      <c r="IN484" s="964">
        <f>IF(OR(IN483=0,SUM($Q486:IM486)=$BD$2),0,IF($H457&lt;=$AO$3,IF(IN483&gt;0,"F",0),IF($I483=1,IF(INT(IN483)&gt;INT(IM483),"F","R"),IF(IM483-INT(IM483)&lt;=$I483,IF(AND(IM483-INT(IM483)&gt;0,INT((IN483-INT(IN483))/$I486)&gt;INT((IM483-INT(IM483))/$I486)),"F","R"),0))))</f>
        <v>0</v>
      </c>
      <c r="IO484" s="964">
        <f>IF(OR(IO483=0,SUM($Q486:IN486)=$BD$2),0,IF($H457&lt;=$AO$3,IF(IO483&gt;0,"F",0),IF($I483=1,IF(INT(IO483)&gt;INT(IN483),"F","R"),IF(IN483-INT(IN483)&lt;=$I483,IF(AND(IN483-INT(IN483)&gt;0,INT((IO483-INT(IO483))/$I486)&gt;INT((IN483-INT(IN483))/$I486)),"F","R"),0))))</f>
        <v>0</v>
      </c>
      <c r="IP484" s="964">
        <f>IF(OR(IP483=0,SUM($Q486:IO486)=$BD$2),0,IF($H457&lt;=$AO$3,IF(IP483&gt;0,"F",0),IF($I483=1,IF(INT(IP483)&gt;INT(IO483),"F","R"),IF(IO483-INT(IO483)&lt;=$I483,IF(AND(IO483-INT(IO483)&gt;0,INT((IP483-INT(IP483))/$I486)&gt;INT((IO483-INT(IO483))/$I486)),"F","R"),0))))</f>
        <v>0</v>
      </c>
      <c r="IQ484" s="964">
        <f>IF(OR(IQ483=0,SUM($Q486:IP486)=$BD$2),0,IF($H457&lt;=$AO$3,IF(IQ483&gt;0,"F",0),IF($I483=1,IF(INT(IQ483)&gt;INT(IP483),"F","R"),IF(IP483-INT(IP483)&lt;=$I483,IF(AND(IP483-INT(IP483)&gt;0,INT((IQ483-INT(IQ483))/$I486)&gt;INT((IP483-INT(IP483))/$I486)),"F","R"),0))))</f>
        <v>0</v>
      </c>
      <c r="IR484" s="964">
        <f>IF(OR(IR483=0,SUM($Q486:IQ486)=$BD$2),0,IF($H457&lt;=$AO$3,IF(IR483&gt;0,"F",0),IF($I483=1,IF(INT(IR483)&gt;INT(IQ483),"F","R"),IF(IQ483-INT(IQ483)&lt;=$I483,IF(AND(IQ483-INT(IQ483)&gt;0,INT((IR483-INT(IR483))/$I486)&gt;INT((IQ483-INT(IQ483))/$I486)),"F","R"),0))))</f>
        <v>0</v>
      </c>
      <c r="IS484" s="964">
        <f>IF(OR(IS483=0,SUM($Q486:IR486)=$BD$2),0,IF($H457&lt;=$AO$3,IF(IS483&gt;0,"F",0),IF($I483=1,IF(INT(IS483)&gt;INT(IR483),"F","R"),IF(IR483-INT(IR483)&lt;=$I483,IF(AND(IR483-INT(IR483)&gt;0,INT((IS483-INT(IS483))/$I486)&gt;INT((IR483-INT(IR483))/$I486)),"F","R"),0))))</f>
        <v>0</v>
      </c>
      <c r="IT484" s="964">
        <f>IF(OR(IT483=0,SUM($Q486:IS486)=$BD$2),0,IF($H457&lt;=$AO$3,IF(IT483&gt;0,"F",0),IF($I483=1,IF(INT(IT483)&gt;INT(IS483),"F","R"),IF(IS483-INT(IS483)&lt;=$I483,IF(AND(IS483-INT(IS483)&gt;0,INT((IT483-INT(IT483))/$I486)&gt;INT((IS483-INT(IS483))/$I486)),"F","R"),0))))</f>
        <v>0</v>
      </c>
      <c r="IU484" s="964">
        <f>IF(OR(IU483=0,SUM($Q486:IT486)=$BD$2),0,IF($H457&lt;=$AO$3,IF(IU483&gt;0,"F",0),IF($I483=1,IF(INT(IU483)&gt;INT(IT483),"F","R"),IF(IT483-INT(IT483)&lt;=$I483,IF(AND(IT483-INT(IT483)&gt;0,INT((IU483-INT(IU483))/$I486)&gt;INT((IT483-INT(IT483))/$I486)),"F","R"),0))))</f>
        <v>0</v>
      </c>
      <c r="IV484" s="964">
        <f>IF(OR(IV483=0,SUM($Q486:IU486)=$BD$2),0,IF($H457&lt;=$AO$3,IF(IV483&gt;0,"F",0),IF($I483=1,IF(INT(IV483)&gt;INT(IU483),"F","R"),IF(IU483-INT(IU483)&lt;=$I483,IF(AND(IU483-INT(IU483)&gt;0,INT((IV483-INT(IV483))/$I486)&gt;INT((IU483-INT(IU483))/$I486)),"F","R"),0))))</f>
        <v>0</v>
      </c>
      <c r="IW484" s="964">
        <f>IF(OR(IW483=0,SUM($Q486:IV486)=$BD$2),0,IF($H457&lt;=$AO$3,IF(IW483&gt;0,"F",0),IF($I483=1,IF(INT(IW483)&gt;INT(IV483),"F","R"),IF(IV483-INT(IV483)&lt;=$I483,IF(AND(IV483-INT(IV483)&gt;0,INT((IW483-INT(IW483))/$I486)&gt;INT((IV483-INT(IV483))/$I486)),"F","R"),0))))</f>
        <v>0</v>
      </c>
      <c r="IX484" s="964">
        <f>IF(OR(IX483=0,SUM($Q486:IW486)=$BD$2),0,IF($H457&lt;=$AO$3,IF(IX483&gt;0,"F",0),IF($I483=1,IF(INT(IX483)&gt;INT(IW483),"F","R"),IF(IW483-INT(IW483)&lt;=$I483,IF(AND(IW483-INT(IW483)&gt;0,INT((IX483-INT(IX483))/$I486)&gt;INT((IW483-INT(IW483))/$I486)),"F","R"),0))))</f>
        <v>0</v>
      </c>
      <c r="IY484" s="964">
        <f>IF(OR(IY483=0,SUM($Q486:IX486)=$BD$2),0,IF($H457&lt;=$AO$3,IF(IY483&gt;0,"F",0),IF($I483=1,IF(INT(IY483)&gt;INT(IX483),"F","R"),IF(IX483-INT(IX483)&lt;=$I483,IF(AND(IX483-INT(IX483)&gt;0,INT((IY483-INT(IY483))/$I486)&gt;INT((IX483-INT(IX483))/$I486)),"F","R"),0))))</f>
        <v>0</v>
      </c>
      <c r="IZ484" s="964">
        <f>IF(OR(IZ483=0,SUM($Q486:IY486)=$BD$2),0,IF($H457&lt;=$AO$3,IF(IZ483&gt;0,"F",0),IF($I483=1,IF(INT(IZ483)&gt;INT(IY483),"F","R"),IF(IY483-INT(IY483)&lt;=$I483,IF(AND(IY483-INT(IY483)&gt;0,INT((IZ483-INT(IZ483))/$I486)&gt;INT((IY483-INT(IY483))/$I486)),"F","R"),0))))</f>
        <v>0</v>
      </c>
      <c r="JA484" s="964">
        <f>IF(OR(JA483=0,SUM($Q486:IZ486)=$BD$2),0,IF($H457&lt;=$AO$3,IF(JA483&gt;0,"F",0),IF($I483=1,IF(INT(JA483)&gt;INT(IZ483),"F","R"),IF(IZ483-INT(IZ483)&lt;=$I483,IF(AND(IZ483-INT(IZ483)&gt;0,INT((JA483-INT(JA483))/$I486)&gt;INT((IZ483-INT(IZ483))/$I486)),"F","R"),0))))</f>
        <v>0</v>
      </c>
      <c r="JB484" s="964">
        <f>IF(OR(JB483=0,SUM($Q486:JA486)=$BD$2),0,IF($H457&lt;=$AO$3,IF(JB483&gt;0,"F",0),IF($I483=1,IF(INT(JB483)&gt;INT(JA483),"F","R"),IF(JA483-INT(JA483)&lt;=$I483,IF(AND(JA483-INT(JA483)&gt;0,INT((JB483-INT(JB483))/$I486)&gt;INT((JA483-INT(JA483))/$I486)),"F","R"),0))))</f>
        <v>0</v>
      </c>
      <c r="JC484" s="964">
        <f>IF(OR(JC483=0,SUM($Q486:JB486)=$BD$2),0,IF($H457&lt;=$AO$3,IF(JC483&gt;0,"F",0),IF($I483=1,IF(INT(JC483)&gt;INT(JB483),"F","R"),IF(JB483-INT(JB483)&lt;=$I483,IF(AND(JB483-INT(JB483)&gt;0,INT((JC483-INT(JC483))/$I486)&gt;INT((JB483-INT(JB483))/$I486)),"F","R"),0))))</f>
        <v>0</v>
      </c>
      <c r="JD484" s="964">
        <f>IF(OR(JD483=0,SUM($Q486:JC486)=$BD$2),0,IF($H457&lt;=$AO$3,IF(JD483&gt;0,"F",0),IF($I483=1,IF(INT(JD483)&gt;INT(JC483),"F","R"),IF(JC483-INT(JC483)&lt;=$I483,IF(AND(JC483-INT(JC483)&gt;0,INT((JD483-INT(JD483))/$I486)&gt;INT((JC483-INT(JC483))/$I486)),"F","R"),0))))</f>
        <v>0</v>
      </c>
      <c r="JE484" s="964">
        <f>IF(OR(JE483=0,SUM($Q486:JD486)=$BD$2),0,IF($H457&lt;=$AO$3,IF(JE483&gt;0,"F",0),IF($I483=1,IF(INT(JE483)&gt;INT(JD483),"F","R"),IF(JD483-INT(JD483)&lt;=$I483,IF(AND(JD483-INT(JD483)&gt;0,INT((JE483-INT(JE483))/$I486)&gt;INT((JD483-INT(JD483))/$I486)),"F","R"),0))))</f>
        <v>0</v>
      </c>
      <c r="JF484" s="964">
        <f>IF(OR(JF483=0,SUM($Q486:JE486)=$BD$2),0,IF($H457&lt;=$AO$3,IF(JF483&gt;0,"F",0),IF($I483=1,IF(INT(JF483)&gt;INT(JE483),"F","R"),IF(JE483-INT(JE483)&lt;=$I483,IF(AND(JE483-INT(JE483)&gt;0,INT((JF483-INT(JF483))/$I486)&gt;INT((JE483-INT(JE483))/$I486)),"F","R"),0))))</f>
        <v>0</v>
      </c>
      <c r="JG484" s="964">
        <f>IF(OR(JG483=0,SUM($Q486:JF486)=$BD$2),0,IF($H457&lt;=$AO$3,IF(JG483&gt;0,"F",0),IF($I483=1,IF(INT(JG483)&gt;INT(JF483),"F","R"),IF(JF483-INT(JF483)&lt;=$I483,IF(AND(JF483-INT(JF483)&gt;0,INT((JG483-INT(JG483))/$I486)&gt;INT((JF483-INT(JF483))/$I486)),"F","R"),0))))</f>
        <v>0</v>
      </c>
      <c r="JH484" s="964">
        <f>IF(OR(JH483=0,SUM($Q486:JG486)=$BD$2),0,IF($H457&lt;=$AO$3,IF(JH483&gt;0,"F",0),IF($I483=1,IF(INT(JH483)&gt;INT(JG483),"F","R"),IF(JG483-INT(JG483)&lt;=$I483,IF(AND(JG483-INT(JG483)&gt;0,INT((JH483-INT(JH483))/$I486)&gt;INT((JG483-INT(JG483))/$I486)),"F","R"),0))))</f>
        <v>0</v>
      </c>
      <c r="JI484" s="964">
        <f>IF(OR(JI483=0,SUM($Q486:JH486)=$BD$2),0,IF($H457&lt;=$AO$3,IF(JI483&gt;0,"F",0),IF($I483=1,IF(INT(JI483)&gt;INT(JH483),"F","R"),IF(JH483-INT(JH483)&lt;=$I483,IF(AND(JH483-INT(JH483)&gt;0,INT((JI483-INT(JI483))/$I486)&gt;INT((JH483-INT(JH483))/$I486)),"F","R"),0))))</f>
        <v>0</v>
      </c>
      <c r="JJ484" s="964">
        <f>IF(OR(JJ483=0,SUM($Q486:JI486)=$BD$2),0,IF($H457&lt;=$AO$3,IF(JJ483&gt;0,"F",0),IF($I483=1,IF(INT(JJ483)&gt;INT(JI483),"F","R"),IF(JI483-INT(JI483)&lt;=$I483,IF(AND(JI483-INT(JI483)&gt;0,INT((JJ483-INT(JJ483))/$I486)&gt;INT((JI483-INT(JI483))/$I486)),"F","R"),0))))</f>
        <v>0</v>
      </c>
      <c r="JK484" s="964">
        <f>IF(OR(JK483=0,SUM($Q486:JJ486)=$BD$2),0,IF($H457&lt;=$AO$3,IF(JK483&gt;0,"F",0),IF($I483=1,IF(INT(JK483)&gt;INT(JJ483),"F","R"),IF(JJ483-INT(JJ483)&lt;=$I483,IF(AND(JJ483-INT(JJ483)&gt;0,INT((JK483-INT(JK483))/$I486)&gt;INT((JJ483-INT(JJ483))/$I486)),"F","R"),0))))</f>
        <v>0</v>
      </c>
      <c r="JL484" s="964">
        <f>IF(OR(JL483=0,SUM($Q486:JK486)=$BD$2),0,IF($H457&lt;=$AO$3,IF(JL483&gt;0,"F",0),IF($I483=1,IF(INT(JL483)&gt;INT(JK483),"F","R"),IF(JK483-INT(JK483)&lt;=$I483,IF(AND(JK483-INT(JK483)&gt;0,INT((JL483-INT(JL483))/$I486)&gt;INT((JK483-INT(JK483))/$I486)),"F","R"),0))))</f>
        <v>0</v>
      </c>
      <c r="JM484" s="964">
        <f>IF(OR(JM483=0,SUM($Q486:JL486)=$BD$2),0,IF($H457&lt;=$AO$3,IF(JM483&gt;0,"F",0),IF($I483=1,IF(INT(JM483)&gt;INT(JL483),"F","R"),IF(JL483-INT(JL483)&lt;=$I483,IF(AND(JL483-INT(JL483)&gt;0,INT((JM483-INT(JM483))/$I486)&gt;INT((JL483-INT(JL483))/$I486)),"F","R"),0))))</f>
        <v>0</v>
      </c>
      <c r="JN484" s="964">
        <f>IF(OR(JN483=0,SUM($Q486:JM486)=$BD$2),0,IF($H457&lt;=$AO$3,IF(JN483&gt;0,"F",0),IF($I483=1,IF(INT(JN483)&gt;INT(JM483),"F","R"),IF(JM483-INT(JM483)&lt;=$I483,IF(AND(JM483-INT(JM483)&gt;0,INT((JN483-INT(JN483))/$I486)&gt;INT((JM483-INT(JM483))/$I486)),"F","R"),0))))</f>
        <v>0</v>
      </c>
      <c r="JO484" s="964">
        <f>IF(OR(JO483=0,SUM($Q486:JN486)=$BD$2),0,IF($H457&lt;=$AO$3,IF(JO483&gt;0,"F",0),IF($I483=1,IF(INT(JO483)&gt;INT(JN483),"F","R"),IF(JN483-INT(JN483)&lt;=$I483,IF(AND(JN483-INT(JN483)&gt;0,INT((JO483-INT(JO483))/$I486)&gt;INT((JN483-INT(JN483))/$I486)),"F","R"),0))))</f>
        <v>0</v>
      </c>
      <c r="JP484" s="964">
        <f>IF(OR(JP483=0,SUM($Q486:JO486)=$BD$2),0,IF($H457&lt;=$AO$3,IF(JP483&gt;0,"F",0),IF($I483=1,IF(INT(JP483)&gt;INT(JO483),"F","R"),IF(JO483-INT(JO483)&lt;=$I483,IF(AND(JO483-INT(JO483)&gt;0,INT((JP483-INT(JP483))/$I486)&gt;INT((JO483-INT(JO483))/$I486)),"F","R"),0))))</f>
        <v>0</v>
      </c>
      <c r="JQ484" s="964">
        <f>IF(OR(JQ483=0,SUM($Q486:JP486)=$BD$2),0,IF($H457&lt;=$AO$3,IF(JQ483&gt;0,"F",0),IF($I483=1,IF(INT(JQ483)&gt;INT(JP483),"F","R"),IF(JP483-INT(JP483)&lt;=$I483,IF(AND(JP483-INT(JP483)&gt;0,INT((JQ483-INT(JQ483))/$I486)&gt;INT((JP483-INT(JP483))/$I486)),"F","R"),0))))</f>
        <v>0</v>
      </c>
      <c r="JR484" s="964">
        <f>IF(OR(JR483=0,SUM($Q486:JQ486)=$BD$2),0,IF($H457&lt;=$AO$3,IF(JR483&gt;0,"F",0),IF($I483=1,IF(INT(JR483)&gt;INT(JQ483),"F","R"),IF(JQ483-INT(JQ483)&lt;=$I483,IF(AND(JQ483-INT(JQ483)&gt;0,INT((JR483-INT(JR483))/$I486)&gt;INT((JQ483-INT(JQ483))/$I486)),"F","R"),0))))</f>
        <v>0</v>
      </c>
      <c r="JS484" s="964">
        <f>IF(OR(JS483=0,SUM($Q486:JR486)=$BD$2),0,IF($H457&lt;=$AO$3,IF(JS483&gt;0,"F",0),IF($I483=1,IF(INT(JS483)&gt;INT(JR483),"F","R"),IF(JR483-INT(JR483)&lt;=$I483,IF(AND(JR483-INT(JR483)&gt;0,INT((JS483-INT(JS483))/$I486)&gt;INT((JR483-INT(JR483))/$I486)),"F","R"),0))))</f>
        <v>0</v>
      </c>
      <c r="JT484" s="964">
        <f>IF(OR(JT483=0,SUM($Q486:JS486)=$BD$2),0,IF($H457&lt;=$AO$3,IF(JT483&gt;0,"F",0),IF($I483=1,IF(INT(JT483)&gt;INT(JS483),"F","R"),IF(JS483-INT(JS483)&lt;=$I483,IF(AND(JS483-INT(JS483)&gt;0,INT((JT483-INT(JT483))/$I486)&gt;INT((JS483-INT(JS483))/$I486)),"F","R"),0))))</f>
        <v>0</v>
      </c>
      <c r="JU484" s="964">
        <f>IF(OR(JU483=0,SUM($Q486:JT486)=$BD$2),0,IF($H457&lt;=$AO$3,IF(JU483&gt;0,"F",0),IF($I483=1,IF(INT(JU483)&gt;INT(JT483),"F","R"),IF(JT483-INT(JT483)&lt;=$I483,IF(AND(JT483-INT(JT483)&gt;0,INT((JU483-INT(JU483))/$I486)&gt;INT((JT483-INT(JT483))/$I486)),"F","R"),0))))</f>
        <v>0</v>
      </c>
      <c r="JV484" s="964">
        <f>IF(OR(JV483=0,SUM($Q486:JU486)=$BD$2),0,IF($H457&lt;=$AO$3,IF(JV483&gt;0,"F",0),IF($I483=1,IF(INT(JV483)&gt;INT(JU483),"F","R"),IF(JU483-INT(JU483)&lt;=$I483,IF(AND(JU483-INT(JU483)&gt;0,INT((JV483-INT(JV483))/$I486)&gt;INT((JU483-INT(JU483))/$I486)),"F","R"),0))))</f>
        <v>0</v>
      </c>
      <c r="JW484" s="964">
        <f>IF(OR(JW483=0,SUM($Q486:JV486)=$BD$2),0,IF($H457&lt;=$AO$3,IF(JW483&gt;0,"F",0),IF($I483=1,IF(INT(JW483)&gt;INT(JV483),"F","R"),IF(JV483-INT(JV483)&lt;=$I483,IF(AND(JV483-INT(JV483)&gt;0,INT((JW483-INT(JW483))/$I486)&gt;INT((JV483-INT(JV483))/$I486)),"F","R"),0))))</f>
        <v>0</v>
      </c>
      <c r="JX484" s="964">
        <f>IF(OR(JX483=0,SUM($Q486:JW486)=$BD$2),0,IF($H457&lt;=$AO$3,IF(JX483&gt;0,"F",0),IF($I483=1,IF(INT(JX483)&gt;INT(JW483),"F","R"),IF(JW483-INT(JW483)&lt;=$I483,IF(AND(JW483-INT(JW483)&gt;0,INT((JX483-INT(JX483))/$I486)&gt;INT((JW483-INT(JW483))/$I486)),"F","R"),0))))</f>
        <v>0</v>
      </c>
      <c r="JY484" s="964">
        <f>IF(OR(JY483=0,SUM($Q486:JX486)=$BD$2),0,IF($H457&lt;=$AO$3,IF(JY483&gt;0,"F",0),IF($I483=1,IF(INT(JY483)&gt;INT(JX483),"F","R"),IF(JX483-INT(JX483)&lt;=$I483,IF(AND(JX483-INT(JX483)&gt;0,INT((JY483-INT(JY483))/$I486)&gt;INT((JX483-INT(JX483))/$I486)),"F","R"),0))))</f>
        <v>0</v>
      </c>
      <c r="JZ484" s="964">
        <f>IF(OR(JZ483=0,SUM($Q486:JY486)=$BD$2),0,IF($H457&lt;=$AO$3,IF(JZ483&gt;0,"F",0),IF($I483=1,IF(INT(JZ483)&gt;INT(JY483),"F","R"),IF(JY483-INT(JY483)&lt;=$I483,IF(AND(JY483-INT(JY483)&gt;0,INT((JZ483-INT(JZ483))/$I486)&gt;INT((JY483-INT(JY483))/$I486)),"F","R"),0))))</f>
        <v>0</v>
      </c>
      <c r="KA484" s="964">
        <f>IF(OR(KA483=0,SUM($Q486:JZ486)=$BD$2),0,IF($H457&lt;=$AO$3,IF(KA483&gt;0,"F",0),IF($I483=1,IF(INT(KA483)&gt;INT(JZ483),"F","R"),IF(JZ483-INT(JZ483)&lt;=$I483,IF(AND(JZ483-INT(JZ483)&gt;0,INT((KA483-INT(KA483))/$I486)&gt;INT((JZ483-INT(JZ483))/$I486)),"F","R"),0))))</f>
        <v>0</v>
      </c>
      <c r="KB484" s="964">
        <f>IF(OR(KB483=0,SUM($Q486:KA486)=$BD$2),0,IF($H457&lt;=$AO$3,IF(KB483&gt;0,"F",0),IF($I483=1,IF(INT(KB483)&gt;INT(KA483),"F","R"),IF(KA483-INT(KA483)&lt;=$I483,IF(AND(KA483-INT(KA483)&gt;0,INT((KB483-INT(KB483))/$I486)&gt;INT((KA483-INT(KA483))/$I486)),"F","R"),0))))</f>
        <v>0</v>
      </c>
      <c r="KC484" s="964">
        <f>IF(OR(KC483=0,SUM($Q486:KB486)=$BD$2),0,IF($H457&lt;=$AO$3,IF(KC483&gt;0,"F",0),IF($I483=1,IF(INT(KC483)&gt;INT(KB483),"F","R"),IF(KB483-INT(KB483)&lt;=$I483,IF(AND(KB483-INT(KB483)&gt;0,INT((KC483-INT(KC483))/$I486)&gt;INT((KB483-INT(KB483))/$I486)),"F","R"),0))))</f>
        <v>0</v>
      </c>
      <c r="KD484" s="964">
        <f>IF(OR(KD483=0,SUM($Q486:KC486)=$BD$2),0,IF($H457&lt;=$AO$3,IF(KD483&gt;0,"F",0),IF($I483=1,IF(INT(KD483)&gt;INT(KC483),"F","R"),IF(KC483-INT(KC483)&lt;=$I483,IF(AND(KC483-INT(KC483)&gt;0,INT((KD483-INT(KD483))/$I486)&gt;INT((KC483-INT(KC483))/$I486)),"F","R"),0))))</f>
        <v>0</v>
      </c>
      <c r="KE484" s="964">
        <f>IF(OR(KE483=0,SUM($Q486:KD486)=$BD$2),0,IF($H457&lt;=$AO$3,IF(KE483&gt;0,"F",0),IF($I483=1,IF(INT(KE483)&gt;INT(KD483),"F","R"),IF(KD483-INT(KD483)&lt;=$I483,IF(AND(KD483-INT(KD483)&gt;0,INT((KE483-INT(KE483))/$I486)&gt;INT((KD483-INT(KD483))/$I486)),"F","R"),0))))</f>
        <v>0</v>
      </c>
      <c r="KF484" s="964">
        <f>IF(OR(KF483=0,SUM($Q486:KE486)=$BD$2),0,IF($H457&lt;=$AO$3,IF(KF483&gt;0,"F",0),IF($I483=1,IF(INT(KF483)&gt;INT(KE483),"F","R"),IF(KE483-INT(KE483)&lt;=$I483,IF(AND(KE483-INT(KE483)&gt;0,INT((KF483-INT(KF483))/$I486)&gt;INT((KE483-INT(KE483))/$I486)),"F","R"),0))))</f>
        <v>0</v>
      </c>
      <c r="KG484" s="964">
        <f>IF(OR(KG483=0,SUM($Q486:KF486)=$BD$2),0,IF($H457&lt;=$AO$3,IF(KG483&gt;0,"F",0),IF($I483=1,IF(INT(KG483)&gt;INT(KF483),"F","R"),IF(KF483-INT(KF483)&lt;=$I483,IF(AND(KF483-INT(KF483)&gt;0,INT((KG483-INT(KG483))/$I486)&gt;INT((KF483-INT(KF483))/$I486)),"F","R"),0))))</f>
        <v>0</v>
      </c>
      <c r="KH484" s="964">
        <f>IF(OR(KH483=0,SUM($Q486:KG486)=$BD$2),0,IF($H457&lt;=$AO$3,IF(KH483&gt;0,"F",0),IF($I483=1,IF(INT(KH483)&gt;INT(KG483),"F","R"),IF(KG483-INT(KG483)&lt;=$I483,IF(AND(KG483-INT(KG483)&gt;0,INT((KH483-INT(KH483))/$I486)&gt;INT((KG483-INT(KG483))/$I486)),"F","R"),0))))</f>
        <v>0</v>
      </c>
      <c r="KI484" s="964">
        <f>IF(OR(KI483=0,SUM($Q486:KH486)=$BD$2),0,IF($H457&lt;=$AO$3,IF(KI483&gt;0,"F",0),IF($I483=1,IF(INT(KI483)&gt;INT(KH483),"F","R"),IF(KH483-INT(KH483)&lt;=$I483,IF(AND(KH483-INT(KH483)&gt;0,INT((KI483-INT(KI483))/$I486)&gt;INT((KH483-INT(KH483))/$I486)),"F","R"),0))))</f>
        <v>0</v>
      </c>
      <c r="KJ484" s="964">
        <f>IF(OR(KJ483=0,SUM($Q486:KI486)=$BD$2),0,IF($H457&lt;=$AO$3,IF(KJ483&gt;0,"F",0),IF($I483=1,IF(INT(KJ483)&gt;INT(KI483),"F","R"),IF(KI483-INT(KI483)&lt;=$I483,IF(AND(KI483-INT(KI483)&gt;0,INT((KJ483-INT(KJ483))/$I486)&gt;INT((KI483-INT(KI483))/$I486)),"F","R"),0))))</f>
        <v>0</v>
      </c>
      <c r="KK484" s="964">
        <f>IF(OR(KK483=0,SUM($Q486:KJ486)=$BD$2),0,IF($H457&lt;=$AO$3,IF(KK483&gt;0,"F",0),IF($I483=1,IF(INT(KK483)&gt;INT(KJ483),"F","R"),IF(KJ483-INT(KJ483)&lt;=$I483,IF(AND(KJ483-INT(KJ483)&gt;0,INT((KK483-INT(KK483))/$I486)&gt;INT((KJ483-INT(KJ483))/$I486)),"F","R"),0))))</f>
        <v>0</v>
      </c>
      <c r="KL484" s="964">
        <f>IF(OR(KL483=0,SUM($Q486:KK486)=$BD$2),0,IF($H457&lt;=$AO$3,IF(KL483&gt;0,"F",0),IF($I483=1,IF(INT(KL483)&gt;INT(KK483),"F","R"),IF(KK483-INT(KK483)&lt;=$I483,IF(AND(KK483-INT(KK483)&gt;0,INT((KL483-INT(KL483))/$I486)&gt;INT((KK483-INT(KK483))/$I486)),"F","R"),0))))</f>
        <v>0</v>
      </c>
      <c r="KM484" s="964">
        <f>IF(OR(KM483=0,SUM($Q486:KL486)=$BD$2),0,IF($H457&lt;=$AO$3,IF(KM483&gt;0,"F",0),IF($I483=1,IF(INT(KM483)&gt;INT(KL483),"F","R"),IF(KL483-INT(KL483)&lt;=$I483,IF(AND(KL483-INT(KL483)&gt;0,INT((KM483-INT(KM483))/$I486)&gt;INT((KL483-INT(KL483))/$I486)),"F","R"),0))))</f>
        <v>0</v>
      </c>
      <c r="KN484" s="964">
        <f>IF(OR(KN483=0,SUM($Q486:KM486)=$BD$2),0,IF($H457&lt;=$AO$3,IF(KN483&gt;0,"F",0),IF($I483=1,IF(INT(KN483)&gt;INT(KM483),"F","R"),IF(KM483-INT(KM483)&lt;=$I483,IF(AND(KM483-INT(KM483)&gt;0,INT((KN483-INT(KN483))/$I486)&gt;INT((KM483-INT(KM483))/$I486)),"F","R"),0))))</f>
        <v>0</v>
      </c>
      <c r="KO484" s="964">
        <f>IF(OR(KO483=0,SUM($Q486:KN486)=$BD$2),0,IF($H457&lt;=$AO$3,IF(KO483&gt;0,"F",0),IF($I483=1,IF(INT(KO483)&gt;INT(KN483),"F","R"),IF(KN483-INT(KN483)&lt;=$I483,IF(AND(KN483-INT(KN483)&gt;0,INT((KO483-INT(KO483))/$I486)&gt;INT((KN483-INT(KN483))/$I486)),"F","R"),0))))</f>
        <v>0</v>
      </c>
      <c r="KP484" s="964">
        <f>IF(OR(KP483=0,SUM($Q486:KO486)=$BD$2),0,IF($H457&lt;=$AO$3,IF(KP483&gt;0,"F",0),IF($I483=1,IF(INT(KP483)&gt;INT(KO483),"F","R"),IF(KO483-INT(KO483)&lt;=$I483,IF(AND(KO483-INT(KO483)&gt;0,INT((KP483-INT(KP483))/$I486)&gt;INT((KO483-INT(KO483))/$I486)),"F","R"),0))))</f>
        <v>0</v>
      </c>
      <c r="KQ484" s="964">
        <f>IF(OR(KQ483=0,SUM($Q486:KP486)=$BD$2),0,IF($H457&lt;=$AO$3,IF(KQ483&gt;0,"F",0),IF($I483=1,IF(INT(KQ483)&gt;INT(KP483),"F","R"),IF(KP483-INT(KP483)&lt;=$I483,IF(AND(KP483-INT(KP483)&gt;0,INT((KQ483-INT(KQ483))/$I486)&gt;INT((KP483-INT(KP483))/$I486)),"F","R"),0))))</f>
        <v>0</v>
      </c>
      <c r="KR484" s="964">
        <f>IF(OR(KR483=0,SUM($Q486:KQ486)=$BD$2),0,IF($H457&lt;=$AO$3,IF(KR483&gt;0,"F",0),IF($I483=1,IF(INT(KR483)&gt;INT(KQ483),"F","R"),IF(KQ483-INT(KQ483)&lt;=$I483,IF(AND(KQ483-INT(KQ483)&gt;0,INT((KR483-INT(KR483))/$I486)&gt;INT((KQ483-INT(KQ483))/$I486)),"F","R"),0))))</f>
        <v>0</v>
      </c>
      <c r="KS484" s="964">
        <f>IF(OR(KS483=0,SUM($Q486:KR486)=$BD$2),0,IF($H457&lt;=$AO$3,IF(KS483&gt;0,"F",0),IF($I483=1,IF(INT(KS483)&gt;INT(KR483),"F","R"),IF(KR483-INT(KR483)&lt;=$I483,IF(AND(KR483-INT(KR483)&gt;0,INT((KS483-INT(KS483))/$I486)&gt;INT((KR483-INT(KR483))/$I486)),"F","R"),0))))</f>
        <v>0</v>
      </c>
      <c r="KT484" s="964">
        <f>IF(OR(KT483=0,SUM($Q486:KS486)=$BD$2),0,IF($H457&lt;=$AO$3,IF(KT483&gt;0,"F",0),IF($I483=1,IF(INT(KT483)&gt;INT(KS483),"F","R"),IF(KS483-INT(KS483)&lt;=$I483,IF(AND(KS483-INT(KS483)&gt;0,INT((KT483-INT(KT483))/$I486)&gt;INT((KS483-INT(KS483))/$I486)),"F","R"),0))))</f>
        <v>0</v>
      </c>
      <c r="KU484" s="964">
        <f>IF(OR(KU483=0,SUM($Q486:KT486)=$BD$2),0,IF($H457&lt;=$AO$3,IF(KU483&gt;0,"F",0),IF($I483=1,IF(INT(KU483)&gt;INT(KT483),"F","R"),IF(KT483-INT(KT483)&lt;=$I483,IF(AND(KT483-INT(KT483)&gt;0,INT((KU483-INT(KU483))/$I486)&gt;INT((KT483-INT(KT483))/$I486)),"F","R"),0))))</f>
        <v>0</v>
      </c>
      <c r="KV484" s="964">
        <f>IF(OR(KV483=0,SUM($Q486:KU486)=$BD$2),0,IF($H457&lt;=$AO$3,IF(KV483&gt;0,"F",0),IF($I483=1,IF(INT(KV483)&gt;INT(KU483),"F","R"),IF(KU483-INT(KU483)&lt;=$I483,IF(AND(KU483-INT(KU483)&gt;0,INT((KV483-INT(KV483))/$I486)&gt;INT((KU483-INT(KU483))/$I486)),"F","R"),0))))</f>
        <v>0</v>
      </c>
      <c r="KW484" s="964">
        <f>IF(OR(KW483=0,SUM($Q486:KV486)=$BD$2),0,IF($H457&lt;=$AO$3,IF(KW483&gt;0,"F",0),IF($I483=1,IF(INT(KW483)&gt;INT(KV483),"F","R"),IF(KV483-INT(KV483)&lt;=$I483,IF(AND(KV483-INT(KV483)&gt;0,INT((KW483-INT(KW483))/$I486)&gt;INT((KV483-INT(KV483))/$I486)),"F","R"),0))))</f>
        <v>0</v>
      </c>
      <c r="KX484" s="964">
        <f>IF(OR(KX483=0,SUM($Q486:KW486)=$BD$2),0,IF($H457&lt;=$AO$3,IF(KX483&gt;0,"F",0),IF($I483=1,IF(INT(KX483)&gt;INT(KW483),"F","R"),IF(KW483-INT(KW483)&lt;=$I483,IF(AND(KW483-INT(KW483)&gt;0,INT((KX483-INT(KX483))/$I486)&gt;INT((KW483-INT(KW483))/$I486)),"F","R"),0))))</f>
        <v>0</v>
      </c>
      <c r="KY484" s="964">
        <f>IF(OR(KY483=0,SUM($Q486:KX486)=$BD$2),0,IF($H457&lt;=$AO$3,IF(KY483&gt;0,"F",0),IF($I483=1,IF(INT(KY483)&gt;INT(KX483),"F","R"),IF(KX483-INT(KX483)&lt;=$I483,IF(AND(KX483-INT(KX483)&gt;0,INT((KY483-INT(KY483))/$I486)&gt;INT((KX483-INT(KX483))/$I486)),"F","R"),0))))</f>
        <v>0</v>
      </c>
      <c r="KZ484" s="964">
        <f>IF(OR(KZ483=0,SUM($Q486:KY486)=$BD$2),0,IF($H457&lt;=$AO$3,IF(KZ483&gt;0,"F",0),IF($I483=1,IF(INT(KZ483)&gt;INT(KY483),"F","R"),IF(KY483-INT(KY483)&lt;=$I483,IF(AND(KY483-INT(KY483)&gt;0,INT((KZ483-INT(KZ483))/$I486)&gt;INT((KY483-INT(KY483))/$I486)),"F","R"),0))))</f>
        <v>0</v>
      </c>
      <c r="LA484" s="964">
        <f>IF(OR(LA483=0,SUM($Q486:KZ486)=$BD$2),0,IF($H457&lt;=$AO$3,IF(LA483&gt;0,"F",0),IF($I483=1,IF(INT(LA483)&gt;INT(KZ483),"F","R"),IF(KZ483-INT(KZ483)&lt;=$I483,IF(AND(KZ483-INT(KZ483)&gt;0,INT((LA483-INT(LA483))/$I486)&gt;INT((KZ483-INT(KZ483))/$I486)),"F","R"),0))))</f>
        <v>0</v>
      </c>
      <c r="LB484" s="964">
        <f>IF(OR(LB483=0,SUM($Q486:LA486)=$BD$2),0,IF($H457&lt;=$AO$3,IF(LB483&gt;0,"F",0),IF($I483=1,IF(INT(LB483)&gt;INT(LA483),"F","R"),IF(LA483-INT(LA483)&lt;=$I483,IF(AND(LA483-INT(LA483)&gt;0,INT((LB483-INT(LB483))/$I486)&gt;INT((LA483-INT(LA483))/$I486)),"F","R"),0))))</f>
        <v>0</v>
      </c>
      <c r="LC484" s="964">
        <f>IF(OR(LC483=0,SUM($Q486:LB486)=$BD$2),0,IF($H457&lt;=$AO$3,IF(LC483&gt;0,"F",0),IF($I483=1,IF(INT(LC483)&gt;INT(LB483),"F","R"),IF(LB483-INT(LB483)&lt;=$I483,IF(AND(LB483-INT(LB483)&gt;0,INT((LC483-INT(LC483))/$I486)&gt;INT((LB483-INT(LB483))/$I486)),"F","R"),0))))</f>
        <v>0</v>
      </c>
      <c r="LD484" s="964">
        <f>IF(OR(LD483=0,SUM($Q486:LC486)=$BD$2),0,IF($H457&lt;=$AO$3,IF(LD483&gt;0,"F",0),IF($I483=1,IF(INT(LD483)&gt;INT(LC483),"F","R"),IF(LC483-INT(LC483)&lt;=$I483,IF(AND(LC483-INT(LC483)&gt;0,INT((LD483-INT(LD483))/$I486)&gt;INT((LC483-INT(LC483))/$I486)),"F","R"),0))))</f>
        <v>0</v>
      </c>
      <c r="LE484" s="964">
        <f>IF(OR(LE483=0,SUM($Q486:LD486)=$BD$2),0,IF($H457&lt;=$AO$3,IF(LE483&gt;0,"F",0),IF($I483=1,IF(INT(LE483)&gt;INT(LD483),"F","R"),IF(LD483-INT(LD483)&lt;=$I483,IF(AND(LD483-INT(LD483)&gt;0,INT((LE483-INT(LE483))/$I486)&gt;INT((LD483-INT(LD483))/$I486)),"F","R"),0))))</f>
        <v>0</v>
      </c>
      <c r="LF484" s="964">
        <f>IF(OR(LF483=0,SUM($Q486:LE486)=$BD$2),0,IF($H457&lt;=$AO$3,IF(LF483&gt;0,"F",0),IF($I483=1,IF(INT(LF483)&gt;INT(LE483),"F","R"),IF(LE483-INT(LE483)&lt;=$I483,IF(AND(LE483-INT(LE483)&gt;0,INT((LF483-INT(LF483))/$I486)&gt;INT((LE483-INT(LE483))/$I486)),"F","R"),0))))</f>
        <v>0</v>
      </c>
      <c r="LG484" s="964">
        <f>IF(OR(LG483=0,SUM($Q486:LF486)=$BD$2),0,IF($H457&lt;=$AO$3,IF(LG483&gt;0,"F",0),IF($I483=1,IF(INT(LG483)&gt;INT(LF483),"F","R"),IF(LF483-INT(LF483)&lt;=$I483,IF(AND(LF483-INT(LF483)&gt;0,INT((LG483-INT(LG483))/$I486)&gt;INT((LF483-INT(LF483))/$I486)),"F","R"),0))))</f>
        <v>0</v>
      </c>
      <c r="LH484" s="964">
        <f>IF(OR(LH483=0,SUM($Q486:LG486)=$BD$2),0,IF($H457&lt;=$AO$3,IF(LH483&gt;0,"F",0),IF($I483=1,IF(INT(LH483)&gt;INT(LG483),"F","R"),IF(LG483-INT(LG483)&lt;=$I483,IF(AND(LG483-INT(LG483)&gt;0,INT((LH483-INT(LH483))/$I486)&gt;INT((LG483-INT(LG483))/$I486)),"F","R"),0))))</f>
        <v>0</v>
      </c>
      <c r="LI484" s="964">
        <f>IF(OR(LI483=0,SUM($Q486:LH486)=$BD$2),0,IF($H457&lt;=$AO$3,IF(LI483&gt;0,"F",0),IF($I483=1,IF(INT(LI483)&gt;INT(LH483),"F","R"),IF(LH483-INT(LH483)&lt;=$I483,IF(AND(LH483-INT(LH483)&gt;0,INT((LI483-INT(LI483))/$I486)&gt;INT((LH483-INT(LH483))/$I486)),"F","R"),0))))</f>
        <v>0</v>
      </c>
      <c r="LJ484" s="964">
        <f>IF(OR(LJ483=0,SUM($Q486:LI486)=$BD$2),0,IF($H457&lt;=$AO$3,IF(LJ483&gt;0,"F",0),IF($I483=1,IF(INT(LJ483)&gt;INT(LI483),"F","R"),IF(LI483-INT(LI483)&lt;=$I483,IF(AND(LI483-INT(LI483)&gt;0,INT((LJ483-INT(LJ483))/$I486)&gt;INT((LI483-INT(LI483))/$I486)),"F","R"),0))))</f>
        <v>0</v>
      </c>
      <c r="LK484" s="964">
        <f>IF(OR(LK483=0,SUM($Q486:LJ486)=$BD$2),0,IF($H457&lt;=$AO$3,IF(LK483&gt;0,"F",0),IF($I483=1,IF(INT(LK483)&gt;INT(LJ483),"F","R"),IF(LJ483-INT(LJ483)&lt;=$I483,IF(AND(LJ483-INT(LJ483)&gt;0,INT((LK483-INT(LK483))/$I486)&gt;INT((LJ483-INT(LJ483))/$I486)),"F","R"),0))))</f>
        <v>0</v>
      </c>
      <c r="LL484" s="964">
        <f>IF(OR(LL483=0,SUM($Q486:LK486)=$BD$2),0,IF($H457&lt;=$AO$3,IF(LL483&gt;0,"F",0),IF($I483=1,IF(INT(LL483)&gt;INT(LK483),"F","R"),IF(LK483-INT(LK483)&lt;=$I483,IF(AND(LK483-INT(LK483)&gt;0,INT((LL483-INT(LL483))/$I486)&gt;INT((LK483-INT(LK483))/$I486)),"F","R"),0))))</f>
        <v>0</v>
      </c>
      <c r="LM484" s="964">
        <f>IF(OR(LM483=0,SUM($Q486:LL486)=$BD$2),0,IF($H457&lt;=$AO$3,IF(LM483&gt;0,"F",0),IF($I483=1,IF(INT(LM483)&gt;INT(LL483),"F","R"),IF(LL483-INT(LL483)&lt;=$I483,IF(AND(LL483-INT(LL483)&gt;0,INT((LM483-INT(LM483))/$I486)&gt;INT((LL483-INT(LL483))/$I486)),"F","R"),0))))</f>
        <v>0</v>
      </c>
      <c r="LN484" s="964">
        <f>IF(OR(LN483=0,SUM($Q486:LM486)=$BD$2),0,IF($H457&lt;=$AO$3,IF(LN483&gt;0,"F",0),IF($I483=1,IF(INT(LN483)&gt;INT(LM483),"F","R"),IF(LM483-INT(LM483)&lt;=$I483,IF(AND(LM483-INT(LM483)&gt;0,INT((LN483-INT(LN483))/$I486)&gt;INT((LM483-INT(LM483))/$I486)),"F","R"),0))))</f>
        <v>0</v>
      </c>
      <c r="LO484" s="964">
        <f>IF(OR(LO483=0,SUM($Q486:LN486)=$BD$2),0,IF($H457&lt;=$AO$3,IF(LO483&gt;0,"F",0),IF($I483=1,IF(INT(LO483)&gt;INT(LN483),"F","R"),IF(LN483-INT(LN483)&lt;=$I483,IF(AND(LN483-INT(LN483)&gt;0,INT((LO483-INT(LO483))/$I486)&gt;INT((LN483-INT(LN483))/$I486)),"F","R"),0))))</f>
        <v>0</v>
      </c>
      <c r="LP484" s="964">
        <f>IF(OR(LP483=0,SUM($Q486:LO486)=$BD$2),0,IF($H457&lt;=$AO$3,IF(LP483&gt;0,"F",0),IF($I483=1,IF(INT(LP483)&gt;INT(LO483),"F","R"),IF(LO483-INT(LO483)&lt;=$I483,IF(AND(LO483-INT(LO483)&gt;0,INT((LP483-INT(LP483))/$I486)&gt;INT((LO483-INT(LO483))/$I486)),"F","R"),0))))</f>
        <v>0</v>
      </c>
      <c r="LQ484" s="964">
        <f>IF(OR(LQ483=0,SUM($Q486:LP486)=$BD$2),0,IF($H457&lt;=$AO$3,IF(LQ483&gt;0,"F",0),IF($I483=1,IF(INT(LQ483)&gt;INT(LP483),"F","R"),IF(LP483-INT(LP483)&lt;=$I483,IF(AND(LP483-INT(LP483)&gt;0,INT((LQ483-INT(LQ483))/$I486)&gt;INT((LP483-INT(LP483))/$I486)),"F","R"),0))))</f>
        <v>0</v>
      </c>
      <c r="LR484" s="964">
        <f>IF(OR(LR483=0,SUM($Q486:LQ486)=$BD$2),0,IF($H457&lt;=$AO$3,IF(LR483&gt;0,"F",0),IF($I483=1,IF(INT(LR483)&gt;INT(LQ483),"F","R"),IF(LQ483-INT(LQ483)&lt;=$I483,IF(AND(LQ483-INT(LQ483)&gt;0,INT((LR483-INT(LR483))/$I486)&gt;INT((LQ483-INT(LQ483))/$I486)),"F","R"),0))))</f>
        <v>0</v>
      </c>
      <c r="LS484" s="964">
        <f>IF(OR(LS483=0,SUM($Q486:LR486)=$BD$2),0,IF($H457&lt;=$AO$3,IF(LS483&gt;0,"F",0),IF($I483=1,IF(INT(LS483)&gt;INT(LR483),"F","R"),IF(LR483-INT(LR483)&lt;=$I483,IF(AND(LR483-INT(LR483)&gt;0,INT((LS483-INT(LS483))/$I486)&gt;INT((LR483-INT(LR483))/$I486)),"F","R"),0))))</f>
        <v>0</v>
      </c>
      <c r="LT484" s="964">
        <f>IF(OR(LT483=0,SUM($Q486:LS486)=$BD$2),0,IF($H457&lt;=$AO$3,IF(LT483&gt;0,"F",0),IF($I483=1,IF(INT(LT483)&gt;INT(LS483),"F","R"),IF(LS483-INT(LS483)&lt;=$I483,IF(AND(LS483-INT(LS483)&gt;0,INT((LT483-INT(LT483))/$I486)&gt;INT((LS483-INT(LS483))/$I486)),"F","R"),0))))</f>
        <v>0</v>
      </c>
      <c r="LU484" s="964">
        <f>IF(OR(LU483=0,SUM($Q486:LT486)=$BD$2),0,IF($H457&lt;=$AO$3,IF(LU483&gt;0,"F",0),IF($I483=1,IF(INT(LU483)&gt;INT(LT483),"F","R"),IF(LT483-INT(LT483)&lt;=$I483,IF(AND(LT483-INT(LT483)&gt;0,INT((LU483-INT(LU483))/$I486)&gt;INT((LT483-INT(LT483))/$I486)),"F","R"),0))))</f>
        <v>0</v>
      </c>
      <c r="LV484" s="964">
        <f>IF(OR(LV483=0,SUM($Q486:LU486)=$BD$2),0,IF($H457&lt;=$AO$3,IF(LV483&gt;0,"F",0),IF($I483=1,IF(INT(LV483)&gt;INT(LU483),"F","R"),IF(LU483-INT(LU483)&lt;=$I483,IF(AND(LU483-INT(LU483)&gt;0,INT((LV483-INT(LV483))/$I486)&gt;INT((LU483-INT(LU483))/$I486)),"F","R"),0))))</f>
        <v>0</v>
      </c>
      <c r="LW484" s="964">
        <f>IF(OR(LW483=0,SUM($Q486:LV486)=$BD$2),0,IF($H457&lt;=$AO$3,IF(LW483&gt;0,"F",0),IF($I483=1,IF(INT(LW483)&gt;INT(LV483),"F","R"),IF(LV483-INT(LV483)&lt;=$I483,IF(AND(LV483-INT(LV483)&gt;0,INT((LW483-INT(LW483))/$I486)&gt;INT((LV483-INT(LV483))/$I486)),"F","R"),0))))</f>
        <v>0</v>
      </c>
      <c r="LX484" s="964">
        <f>IF(OR(LX483=0,SUM($Q486:LW486)=$BD$2),0,IF($H457&lt;=$AO$3,IF(LX483&gt;0,"F",0),IF($I483=1,IF(INT(LX483)&gt;INT(LW483),"F","R"),IF(LW483-INT(LW483)&lt;=$I483,IF(AND(LW483-INT(LW483)&gt;0,INT((LX483-INT(LX483))/$I486)&gt;INT((LW483-INT(LW483))/$I486)),"F","R"),0))))</f>
        <v>0</v>
      </c>
      <c r="LY484" s="964">
        <f>IF(OR(LY483=0,SUM($Q486:LX486)=$BD$2),0,IF($H457&lt;=$AO$3,IF(LY483&gt;0,"F",0),IF($I483=1,IF(INT(LY483)&gt;INT(LX483),"F","R"),IF(LX483-INT(LX483)&lt;=$I483,IF(AND(LX483-INT(LX483)&gt;0,INT((LY483-INT(LY483))/$I486)&gt;INT((LX483-INT(LX483))/$I486)),"F","R"),0))))</f>
        <v>0</v>
      </c>
      <c r="LZ484" s="964">
        <f>IF(OR(LZ483=0,SUM($Q486:LY486)=$BD$2),0,IF($H457&lt;=$AO$3,IF(LZ483&gt;0,"F",0),IF($I483=1,IF(INT(LZ483)&gt;INT(LY483),"F","R"),IF(LY483-INT(LY483)&lt;=$I483,IF(AND(LY483-INT(LY483)&gt;0,INT((LZ483-INT(LZ483))/$I486)&gt;INT((LY483-INT(LY483))/$I486)),"F","R"),0))))</f>
        <v>0</v>
      </c>
      <c r="MA484" s="964">
        <f>IF(OR(MA483=0,SUM($Q486:LZ486)=$BD$2),0,IF($H457&lt;=$AO$3,IF(MA483&gt;0,"F",0),IF($I483=1,IF(INT(MA483)&gt;INT(LZ483),"F","R"),IF(LZ483-INT(LZ483)&lt;=$I483,IF(AND(LZ483-INT(LZ483)&gt;0,INT((MA483-INT(MA483))/$I486)&gt;INT((LZ483-INT(LZ483))/$I486)),"F","R"),0))))</f>
        <v>0</v>
      </c>
      <c r="MB484" s="964">
        <f>IF(OR(MB483=0,SUM($Q486:MA486)=$BD$2),0,IF($H457&lt;=$AO$3,IF(MB483&gt;0,"F",0),IF($I483=1,IF(INT(MB483)&gt;INT(MA483),"F","R"),IF(MA483-INT(MA483)&lt;=$I483,IF(AND(MA483-INT(MA483)&gt;0,INT((MB483-INT(MB483))/$I486)&gt;INT((MA483-INT(MA483))/$I486)),"F","R"),0))))</f>
        <v>0</v>
      </c>
      <c r="MC484" s="964">
        <f>IF(OR(MC483=0,SUM($Q486:MB486)=$BD$2),0,IF($H457&lt;=$AO$3,IF(MC483&gt;0,"F",0),IF($I483=1,IF(INT(MC483)&gt;INT(MB483),"F","R"),IF(MB483-INT(MB483)&lt;=$I483,IF(AND(MB483-INT(MB483)&gt;0,INT((MC483-INT(MC483))/$I486)&gt;INT((MB483-INT(MB483))/$I486)),"F","R"),0))))</f>
        <v>0</v>
      </c>
      <c r="MD484" s="964">
        <f>IF(OR(MD483=0,SUM($Q486:MC486)=$BD$2),0,IF($H457&lt;=$AO$3,IF(MD483&gt;0,"F",0),IF($I483=1,IF(INT(MD483)&gt;INT(MC483),"F","R"),IF(MC483-INT(MC483)&lt;=$I483,IF(AND(MC483-INT(MC483)&gt;0,INT((MD483-INT(MD483))/$I486)&gt;INT((MC483-INT(MC483))/$I486)),"F","R"),0))))</f>
        <v>0</v>
      </c>
      <c r="ME484" s="964">
        <f>IF(OR(ME483=0,SUM($Q486:MD486)=$BD$2),0,IF($H457&lt;=$AO$3,IF(ME483&gt;0,"F",0),IF($I483=1,IF(INT(ME483)&gt;INT(MD483),"F","R"),IF(MD483-INT(MD483)&lt;=$I483,IF(AND(MD483-INT(MD483)&gt;0,INT((ME483-INT(ME483))/$I486)&gt;INT((MD483-INT(MD483))/$I486)),"F","R"),0))))</f>
        <v>0</v>
      </c>
      <c r="MF484" s="964">
        <f>IF(OR(MF483=0,SUM($Q486:ME486)=$BD$2),0,IF($H457&lt;=$AO$3,IF(MF483&gt;0,"F",0),IF($I483=1,IF(INT(MF483)&gt;INT(ME483),"F","R"),IF(ME483-INT(ME483)&lt;=$I483,IF(AND(ME483-INT(ME483)&gt;0,INT((MF483-INT(MF483))/$I486)&gt;INT((ME483-INT(ME483))/$I486)),"F","R"),0))))</f>
        <v>0</v>
      </c>
      <c r="MG484" s="964">
        <f>IF(OR(MG483=0,SUM($Q486:MF486)=$BD$2),0,IF($H457&lt;=$AO$3,IF(MG483&gt;0,"F",0),IF($I483=1,IF(INT(MG483)&gt;INT(MF483),"F","R"),IF(MF483-INT(MF483)&lt;=$I483,IF(AND(MF483-INT(MF483)&gt;0,INT((MG483-INT(MG483))/$I486)&gt;INT((MF483-INT(MF483))/$I486)),"F","R"),0))))</f>
        <v>0</v>
      </c>
      <c r="MH484" s="964">
        <f>IF(OR(MH483=0,SUM($Q486:MG486)=$BD$2),0,IF($H457&lt;=$AO$3,IF(MH483&gt;0,"F",0),IF($I483=1,IF(INT(MH483)&gt;INT(MG483),"F","R"),IF(MG483-INT(MG483)&lt;=$I483,IF(AND(MG483-INT(MG483)&gt;0,INT((MH483-INT(MH483))/$I486)&gt;INT((MG483-INT(MG483))/$I486)),"F","R"),0))))</f>
        <v>0</v>
      </c>
      <c r="MI484" s="964">
        <f>IF(OR(MI483=0,SUM($Q486:MH486)=$BD$2),0,IF($H457&lt;=$AO$3,IF(MI483&gt;0,"F",0),IF($I483=1,IF(INT(MI483)&gt;INT(MH483),"F","R"),IF(MH483-INT(MH483)&lt;=$I483,IF(AND(MH483-INT(MH483)&gt;0,INT((MI483-INT(MI483))/$I486)&gt;INT((MH483-INT(MH483))/$I486)),"F","R"),0))))</f>
        <v>0</v>
      </c>
      <c r="MJ484" s="964">
        <f>IF(OR(MJ483=0,SUM($Q486:MI486)=$BD$2),0,IF($H457&lt;=$AO$3,IF(MJ483&gt;0,"F",0),IF($I483=1,IF(INT(MJ483)&gt;INT(MI483),"F","R"),IF(MI483-INT(MI483)&lt;=$I483,IF(AND(MI483-INT(MI483)&gt;0,INT((MJ483-INT(MJ483))/$I486)&gt;INT((MI483-INT(MI483))/$I486)),"F","R"),0))))</f>
        <v>0</v>
      </c>
      <c r="MK484" s="964">
        <f>IF(OR(MK483=0,SUM($Q486:MJ486)=$BD$2),0,IF($H457&lt;=$AO$3,IF(MK483&gt;0,"F",0),IF($I483=1,IF(INT(MK483)&gt;INT(MJ483),"F","R"),IF(MJ483-INT(MJ483)&lt;=$I483,IF(AND(MJ483-INT(MJ483)&gt;0,INT((MK483-INT(MK483))/$I486)&gt;INT((MJ483-INT(MJ483))/$I486)),"F","R"),0))))</f>
        <v>0</v>
      </c>
      <c r="ML484" s="964">
        <f>IF(OR(ML483=0,SUM($Q486:MK486)=$BD$2),0,IF($H457&lt;=$AO$3,IF(ML483&gt;0,"F",0),IF($I483=1,IF(INT(ML483)&gt;INT(MK483),"F","R"),IF(MK483-INT(MK483)&lt;=$I483,IF(AND(MK483-INT(MK483)&gt;0,INT((ML483-INT(ML483))/$I486)&gt;INT((MK483-INT(MK483))/$I486)),"F","R"),0))))</f>
        <v>0</v>
      </c>
      <c r="MM484" s="964">
        <f>IF(OR(MM483=0,SUM($Q486:ML486)=$BD$2),0,IF($H457&lt;=$AO$3,IF(MM483&gt;0,"F",0),IF($I483=1,IF(INT(MM483)&gt;INT(ML483),"F","R"),IF(ML483-INT(ML483)&lt;=$I483,IF(AND(ML483-INT(ML483)&gt;0,INT((MM483-INT(MM483))/$I486)&gt;INT((ML483-INT(ML483))/$I486)),"F","R"),0))))</f>
        <v>0</v>
      </c>
      <c r="MN484" s="964">
        <f>IF(OR(MN483=0,SUM($Q486:MM486)=$BD$2),0,IF($H457&lt;=$AO$3,IF(MN483&gt;0,"F",0),IF($I483=1,IF(INT(MN483)&gt;INT(MM483),"F","R"),IF(MM483-INT(MM483)&lt;=$I483,IF(AND(MM483-INT(MM483)&gt;0,INT((MN483-INT(MN483))/$I486)&gt;INT((MM483-INT(MM483))/$I486)),"F","R"),0))))</f>
        <v>0</v>
      </c>
      <c r="MO484" s="964">
        <f>IF(OR(MO483=0,SUM($Q486:MN486)=$BD$2),0,IF($H457&lt;=$AO$3,IF(MO483&gt;0,"F",0),IF($I483=1,IF(INT(MO483)&gt;INT(MN483),"F","R"),IF(MN483-INT(MN483)&lt;=$I483,IF(AND(MN483-INT(MN483)&gt;0,INT((MO483-INT(MO483))/$I486)&gt;INT((MN483-INT(MN483))/$I486)),"F","R"),0))))</f>
        <v>0</v>
      </c>
      <c r="MP484" s="964">
        <f>IF(OR(MP483=0,SUM($Q486:MO486)=$BD$2),0,IF($H457&lt;=$AO$3,IF(MP483&gt;0,"F",0),IF($I483=1,IF(INT(MP483)&gt;INT(MO483),"F","R"),IF(MO483-INT(MO483)&lt;=$I483,IF(AND(MO483-INT(MO483)&gt;0,INT((MP483-INT(MP483))/$I486)&gt;INT((MO483-INT(MO483))/$I486)),"F","R"),0))))</f>
        <v>0</v>
      </c>
      <c r="MQ484" s="964">
        <f>IF(OR(MQ483=0,SUM($Q486:MP486)=$BD$2),0,IF($H457&lt;=$AO$3,IF(MQ483&gt;0,"F",0),IF($I483=1,IF(INT(MQ483)&gt;INT(MP483),"F","R"),IF(MP483-INT(MP483)&lt;=$I483,IF(AND(MP483-INT(MP483)&gt;0,INT((MQ483-INT(MQ483))/$I486)&gt;INT((MP483-INT(MP483))/$I486)),"F","R"),0))))</f>
        <v>0</v>
      </c>
      <c r="MR484" s="964">
        <f>IF(OR(MR483=0,SUM($Q486:MQ486)=$BD$2),0,IF($H457&lt;=$AO$3,IF(MR483&gt;0,"F",0),IF($I483=1,IF(INT(MR483)&gt;INT(MQ483),"F","R"),IF(MQ483-INT(MQ483)&lt;=$I483,IF(AND(MQ483-INT(MQ483)&gt;0,INT((MR483-INT(MR483))/$I486)&gt;INT((MQ483-INT(MQ483))/$I486)),"F","R"),0))))</f>
        <v>0</v>
      </c>
      <c r="MS484" s="964">
        <f>IF(OR(MS483=0,SUM($Q486:MR486)=$BD$2),0,IF($H457&lt;=$AO$3,IF(MS483&gt;0,"F",0),IF($I483=1,IF(INT(MS483)&gt;INT(MR483),"F","R"),IF(MR483-INT(MR483)&lt;=$I483,IF(AND(MR483-INT(MR483)&gt;0,INT((MS483-INT(MS483))/$I486)&gt;INT((MR483-INT(MR483))/$I486)),"F","R"),0))))</f>
        <v>0</v>
      </c>
      <c r="MT484" s="964">
        <f>IF(OR(MT483=0,SUM($Q486:MS486)=$BD$2),0,IF($H457&lt;=$AO$3,IF(MT483&gt;0,"F",0),IF($I483=1,IF(INT(MT483)&gt;INT(MS483),"F","R"),IF(MS483-INT(MS483)&lt;=$I483,IF(AND(MS483-INT(MS483)&gt;0,INT((MT483-INT(MT483))/$I486)&gt;INT((MS483-INT(MS483))/$I486)),"F","R"),0))))</f>
        <v>0</v>
      </c>
      <c r="MU484" s="964">
        <f>IF(OR(MU483=0,SUM($Q486:MT486)=$BD$2),0,IF($H457&lt;=$AO$3,IF(MU483&gt;0,"F",0),IF($I483=1,IF(INT(MU483)&gt;INT(MT483),"F","R"),IF(MT483-INT(MT483)&lt;=$I483,IF(AND(MT483-INT(MT483)&gt;0,INT((MU483-INT(MU483))/$I486)&gt;INT((MT483-INT(MT483))/$I486)),"F","R"),0))))</f>
        <v>0</v>
      </c>
      <c r="MV484" s="964">
        <f>IF(OR(MV483=0,SUM($Q486:MU486)=$BD$2),0,IF($H457&lt;=$AO$3,IF(MV483&gt;0,"F",0),IF($I483=1,IF(INT(MV483)&gt;INT(MU483),"F","R"),IF(MU483-INT(MU483)&lt;=$I483,IF(AND(MU483-INT(MU483)&gt;0,INT((MV483-INT(MV483))/$I486)&gt;INT((MU483-INT(MU483))/$I486)),"F","R"),0))))</f>
        <v>0</v>
      </c>
      <c r="MW484" s="964">
        <f>IF(OR(MW483=0,SUM($Q486:MV486)=$BD$2),0,IF($H457&lt;=$AO$3,IF(MW483&gt;0,"F",0),IF($I483=1,IF(INT(MW483)&gt;INT(MV483),"F","R"),IF(MV483-INT(MV483)&lt;=$I483,IF(AND(MV483-INT(MV483)&gt;0,INT((MW483-INT(MW483))/$I486)&gt;INT((MV483-INT(MV483))/$I486)),"F","R"),0))))</f>
        <v>0</v>
      </c>
      <c r="MX484" s="964">
        <f>IF(OR(MX483=0,SUM($Q486:MW486)=$BD$2),0,IF($H457&lt;=$AO$3,IF(MX483&gt;0,"F",0),IF($I483=1,IF(INT(MX483)&gt;INT(MW483),"F","R"),IF(MW483-INT(MW483)&lt;=$I483,IF(AND(MW483-INT(MW483)&gt;0,INT((MX483-INT(MX483))/$I486)&gt;INT((MW483-INT(MW483))/$I486)),"F","R"),0))))</f>
        <v>0</v>
      </c>
      <c r="MY484" s="964">
        <f>IF(OR(MY483=0,SUM($Q486:MX486)=$BD$2),0,IF($H457&lt;=$AO$3,IF(MY483&gt;0,"F",0),IF($I483=1,IF(INT(MY483)&gt;INT(MX483),"F","R"),IF(MX483-INT(MX483)&lt;=$I483,IF(AND(MX483-INT(MX483)&gt;0,INT((MY483-INT(MY483))/$I486)&gt;INT((MX483-INT(MX483))/$I486)),"F","R"),0))))</f>
        <v>0</v>
      </c>
      <c r="MZ484" s="964">
        <f>IF(OR(MZ483=0,SUM($Q486:MY486)=$BD$2),0,IF($H457&lt;=$AO$3,IF(MZ483&gt;0,"F",0),IF($I483=1,IF(INT(MZ483)&gt;INT(MY483),"F","R"),IF(MY483-INT(MY483)&lt;=$I483,IF(AND(MY483-INT(MY483)&gt;0,INT((MZ483-INT(MZ483))/$I486)&gt;INT((MY483-INT(MY483))/$I486)),"F","R"),0))))</f>
        <v>0</v>
      </c>
      <c r="NA484" s="964">
        <f>IF(OR(NA483=0,SUM($Q486:MZ486)=$BD$2),0,IF($H457&lt;=$AO$3,IF(NA483&gt;0,"F",0),IF($I483=1,IF(INT(NA483)&gt;INT(MZ483),"F","R"),IF(MZ483-INT(MZ483)&lt;=$I483,IF(AND(MZ483-INT(MZ483)&gt;0,INT((NA483-INT(NA483))/$I486)&gt;INT((MZ483-INT(MZ483))/$I486)),"F","R"),0))))</f>
        <v>0</v>
      </c>
      <c r="NB484" s="964">
        <f>IF(OR(NB483=0,SUM($Q486:NA486)=$BD$2),0,IF($H457&lt;=$AO$3,IF(NB483&gt;0,"F",0),IF($I483=1,IF(INT(NB483)&gt;INT(NA483),"F","R"),IF(NA483-INT(NA483)&lt;=$I483,IF(AND(NA483-INT(NA483)&gt;0,INT((NB483-INT(NB483))/$I486)&gt;INT((NA483-INT(NA483))/$I486)),"F","R"),0))))</f>
        <v>0</v>
      </c>
      <c r="NC484" s="964">
        <f>IF(OR(NC483=0,SUM($Q486:NB486)=$BD$2),0,IF($H457&lt;=$AO$3,IF(NC483&gt;0,"F",0),IF($I483=1,IF(INT(NC483)&gt;INT(NB483),"F","R"),IF(NB483-INT(NB483)&lt;=$I483,IF(AND(NB483-INT(NB483)&gt;0,INT((NC483-INT(NC483))/$I486)&gt;INT((NB483-INT(NB483))/$I486)),"F","R"),0))))</f>
        <v>0</v>
      </c>
      <c r="ND484" s="964">
        <f>IF(OR(ND483=0,SUM($Q486:NC486)=$BD$2),0,IF($H457&lt;=$AO$3,IF(ND483&gt;0,"F",0),IF($I483=1,IF(INT(ND483)&gt;INT(NC483),"F","R"),IF(NC483-INT(NC483)&lt;=$I483,IF(AND(NC483-INT(NC483)&gt;0,INT((ND483-INT(ND483))/$I486)&gt;INT((NC483-INT(NC483))/$I486)),"F","R"),0))))</f>
        <v>0</v>
      </c>
      <c r="NE484" s="964">
        <f>IF(OR(NE483=0,SUM($Q486:ND486)=$BD$2),0,IF($H457&lt;=$AO$3,IF(NE483&gt;0,"F",0),IF($I483=1,IF(INT(NE483)&gt;INT(ND483),"F","R"),IF(ND483-INT(ND483)&lt;=$I483,IF(AND(ND483-INT(ND483)&gt;0,INT((NE483-INT(NE483))/$I486)&gt;INT((ND483-INT(ND483))/$I486)),"F","R"),0))))</f>
        <v>0</v>
      </c>
      <c r="NF484" s="964">
        <f>IF(OR(NF483=0,SUM($Q486:NE486)=$BD$2),0,IF($H457&lt;=$AO$3,IF(NF483&gt;0,"F",0),IF($I483=1,IF(INT(NF483)&gt;INT(NE483),"F","R"),IF(NE483-INT(NE483)&lt;=$I483,IF(AND(NE483-INT(NE483)&gt;0,INT((NF483-INT(NF483))/$I486)&gt;INT((NE483-INT(NE483))/$I486)),"F","R"),0))))</f>
        <v>0</v>
      </c>
      <c r="NG484" s="964">
        <f>IF(OR(NG483=0,SUM($Q486:NF486)=$BD$2),0,IF($H457&lt;=$AO$3,IF(NG483&gt;0,"F",0),IF($I483=1,IF(INT(NG483)&gt;INT(NF483),"F","R"),IF(NF483-INT(NF483)&lt;=$I483,IF(AND(NF483-INT(NF483)&gt;0,INT((NG483-INT(NG483))/$I486)&gt;INT((NF483-INT(NF483))/$I486)),"F","R"),0))))</f>
        <v>0</v>
      </c>
      <c r="NH484" s="964">
        <f>IF(OR(NH483=0,SUM($Q486:NG486)=$BD$2),0,IF($H457&lt;=$AO$3,IF(NH483&gt;0,"F",0),IF($I483=1,IF(INT(NH483)&gt;INT(NG483),"F","R"),IF(NG483-INT(NG483)&lt;=$I483,IF(AND(NG483-INT(NG483)&gt;0,INT((NH483-INT(NH483))/$I486)&gt;INT((NG483-INT(NG483))/$I486)),"F","R"),0))))</f>
        <v>0</v>
      </c>
      <c r="NI484" s="964">
        <f>IF(OR(NI483=0,SUM($Q486:NH486)=$BD$2),0,IF($H457&lt;=$AO$3,IF(NI483&gt;0,"F",0),IF($I483=1,IF(INT(NI483)&gt;INT(NH483),"F","R"),IF(NH483-INT(NH483)&lt;=$I483,IF(AND(NH483-INT(NH483)&gt;0,INT((NI483-INT(NI483))/$I486)&gt;INT((NH483-INT(NH483))/$I486)),"F","R"),0))))</f>
        <v>0</v>
      </c>
      <c r="NJ484" s="964">
        <f>IF(OR(NJ483=0,SUM($Q486:NI486)=$BD$2),0,IF($H457&lt;=$AO$3,IF(NJ483&gt;0,"F",0),IF($I483=1,IF(INT(NJ483)&gt;INT(NI483),"F","R"),IF(NI483-INT(NI483)&lt;=$I483,IF(AND(NI483-INT(NI483)&gt;0,INT((NJ483-INT(NJ483))/$I486)&gt;INT((NI483-INT(NI483))/$I486)),"F","R"),0))))</f>
        <v>0</v>
      </c>
      <c r="NK484" s="964">
        <f>IF(OR(NK483=0,SUM($Q486:NJ486)=$BD$2),0,IF($H457&lt;=$AO$3,IF(NK483&gt;0,"F",0),IF($I483=1,IF(INT(NK483)&gt;INT(NJ483),"F","R"),IF(NJ483-INT(NJ483)&lt;=$I483,IF(AND(NJ483-INT(NJ483)&gt;0,INT((NK483-INT(NK483))/$I486)&gt;INT((NJ483-INT(NJ483))/$I486)),"F","R"),0))))</f>
        <v>0</v>
      </c>
      <c r="NL484" s="964">
        <f>IF(OR(NL483=0,SUM($Q486:NK486)=$BD$2),0,IF($H457&lt;=$AO$3,IF(NL483&gt;0,"F",0),IF($I483=1,IF(INT(NL483)&gt;INT(NK483),"F","R"),IF(NK483-INT(NK483)&lt;=$I483,IF(AND(NK483-INT(NK483)&gt;0,INT((NL483-INT(NL483))/$I486)&gt;INT((NK483-INT(NK483))/$I486)),"F","R"),0))))</f>
        <v>0</v>
      </c>
      <c r="NM484" s="964">
        <f>IF(OR(NM483=0,SUM($Q486:NL486)=$BD$2),0,IF($H457&lt;=$AO$3,IF(NM483&gt;0,"F",0),IF($I483=1,IF(INT(NM483)&gt;INT(NL483),"F","R"),IF(NL483-INT(NL483)&lt;=$I483,IF(AND(NL483-INT(NL483)&gt;0,INT((NM483-INT(NM483))/$I486)&gt;INT((NL483-INT(NL483))/$I486)),"F","R"),0))))</f>
        <v>0</v>
      </c>
      <c r="NN484" s="964">
        <f>IF(OR(NN483=0,SUM($Q486:NM486)=$BD$2),0,IF($H457&lt;=$AO$3,IF(NN483&gt;0,"F",0),IF($I483=1,IF(INT(NN483)&gt;INT(NM483),"F","R"),IF(NM483-INT(NM483)&lt;=$I483,IF(AND(NM483-INT(NM483)&gt;0,INT((NN483-INT(NN483))/$I486)&gt;INT((NM483-INT(NM483))/$I486)),"F","R"),0))))</f>
        <v>0</v>
      </c>
      <c r="NO484" s="964">
        <f>IF(OR(NO483=0,SUM($Q486:NN486)=$BD$2),0,IF($H457&lt;=$AO$3,IF(NO483&gt;0,"F",0),IF($I483=1,IF(INT(NO483)&gt;INT(NN483),"F","R"),IF(NN483-INT(NN483)&lt;=$I483,IF(AND(NN483-INT(NN483)&gt;0,INT((NO483-INT(NO483))/$I486)&gt;INT((NN483-INT(NN483))/$I486)),"F","R"),0))))</f>
        <v>0</v>
      </c>
      <c r="NP484" s="964">
        <f>IF(OR(NP483=0,SUM($Q486:NO486)=$BD$2),0,IF($H457&lt;=$AO$3,IF(NP483&gt;0,"F",0),IF($I483=1,IF(INT(NP483)&gt;INT(NO483),"F","R"),IF(NO483-INT(NO483)&lt;=$I483,IF(AND(NO483-INT(NO483)&gt;0,INT((NP483-INT(NP483))/$I486)&gt;INT((NO483-INT(NO483))/$I486)),"F","R"),0))))</f>
        <v>0</v>
      </c>
      <c r="NQ484" s="964">
        <f>IF(OR(NQ483=0,SUM($Q486:NP486)=$BD$2),0,IF($H457&lt;=$AO$3,IF(NQ483&gt;0,"F",0),IF($I483=1,IF(INT(NQ483)&gt;INT(NP483),"F","R"),IF(NP483-INT(NP483)&lt;=$I483,IF(AND(NP483-INT(NP483)&gt;0,INT((NQ483-INT(NQ483))/$I486)&gt;INT((NP483-INT(NP483))/$I486)),"F","R"),0))))</f>
        <v>0</v>
      </c>
      <c r="NR484" s="964">
        <f>IF(OR(NR483=0,SUM($Q486:NQ486)=$BD$2),0,IF($H457&lt;=$AO$3,IF(NR483&gt;0,"F",0),IF($I483=1,IF(INT(NR483)&gt;INT(NQ483),"F","R"),IF(NQ483-INT(NQ483)&lt;=$I483,IF(AND(NQ483-INT(NQ483)&gt;0,INT((NR483-INT(NR483))/$I486)&gt;INT((NQ483-INT(NQ483))/$I486)),"F","R"),0))))</f>
        <v>0</v>
      </c>
      <c r="NS484" s="964">
        <f>IF(OR(NS483=0,SUM($Q486:NR486)=$BD$2),0,IF($H457&lt;=$AO$3,IF(NS483&gt;0,"F",0),IF($I483=1,IF(INT(NS483)&gt;INT(NR483),"F","R"),IF(NR483-INT(NR483)&lt;=$I483,IF(AND(NR483-INT(NR483)&gt;0,INT((NS483-INT(NS483))/$I486)&gt;INT((NR483-INT(NR483))/$I486)),"F","R"),0))))</f>
        <v>0</v>
      </c>
      <c r="NT484" s="964">
        <f>IF(OR(NT483=0,SUM($Q486:NS486)=$BD$2),0,IF($H457&lt;=$AO$3,IF(NT483&gt;0,"F",0),IF($I483=1,IF(INT(NT483)&gt;INT(NS483),"F","R"),IF(NS483-INT(NS483)&lt;=$I483,IF(AND(NS483-INT(NS483)&gt;0,INT((NT483-INT(NT483))/$I486)&gt;INT((NS483-INT(NS483))/$I486)),"F","R"),0))))</f>
        <v>0</v>
      </c>
      <c r="NU484" s="964">
        <f>IF(OR(NU483=0,SUM($Q486:NT486)=$BD$2),0,IF($H457&lt;=$AO$3,IF(NU483&gt;0,"F",0),IF($I483=1,IF(INT(NU483)&gt;INT(NT483),"F","R"),IF(NT483-INT(NT483)&lt;=$I483,IF(AND(NT483-INT(NT483)&gt;0,INT((NU483-INT(NU483))/$I486)&gt;INT((NT483-INT(NT483))/$I486)),"F","R"),0))))</f>
        <v>0</v>
      </c>
      <c r="NV484" s="964">
        <f>IF(OR(NV483=0,SUM($Q486:NU486)=$BD$2),0,IF($H457&lt;=$AO$3,IF(NV483&gt;0,"F",0),IF($I483=1,IF(INT(NV483)&gt;INT(NU483),"F","R"),IF(NU483-INT(NU483)&lt;=$I483,IF(AND(NU483-INT(NU483)&gt;0,INT((NV483-INT(NV483))/$I486)&gt;INT((NU483-INT(NU483))/$I486)),"F","R"),0))))</f>
        <v>0</v>
      </c>
      <c r="NW484" s="964">
        <f>IF(OR(NW483=0,SUM($Q486:NV486)=$BD$2),0,IF($H457&lt;=$AO$3,IF(NW483&gt;0,"F",0),IF($I483=1,IF(INT(NW483)&gt;INT(NV483),"F","R"),IF(NV483-INT(NV483)&lt;=$I483,IF(AND(NV483-INT(NV483)&gt;0,INT((NW483-INT(NW483))/$I486)&gt;INT((NV483-INT(NV483))/$I486)),"F","R"),0))))</f>
        <v>0</v>
      </c>
      <c r="NX484" s="964">
        <f>IF(OR(NX483=0,SUM($Q486:NW486)=$BD$2),0,IF($H457&lt;=$AO$3,IF(NX483&gt;0,"F",0),IF($I483=1,IF(INT(NX483)&gt;INT(NW483),"F","R"),IF(NW483-INT(NW483)&lt;=$I483,IF(AND(NW483-INT(NW483)&gt;0,INT((NX483-INT(NX483))/$I486)&gt;INT((NW483-INT(NW483))/$I486)),"F","R"),0))))</f>
        <v>0</v>
      </c>
      <c r="NY484" s="964">
        <f>IF(OR(NY483=0,SUM($Q486:NX486)=$BD$2),0,IF($H457&lt;=$AO$3,IF(NY483&gt;0,"F",0),IF($I483=1,IF(INT(NY483)&gt;INT(NX483),"F","R"),IF(NX483-INT(NX483)&lt;=$I483,IF(AND(NX483-INT(NX483)&gt;0,INT((NY483-INT(NY483))/$I486)&gt;INT((NX483-INT(NX483))/$I486)),"F","R"),0))))</f>
        <v>0</v>
      </c>
      <c r="NZ484" s="964">
        <f>IF(OR(NZ483=0,SUM($Q486:NY486)=$BD$2),0,IF($H457&lt;=$AO$3,IF(NZ483&gt;0,"F",0),IF($I483=1,IF(INT(NZ483)&gt;INT(NY483),"F","R"),IF(NY483-INT(NY483)&lt;=$I483,IF(AND(NY483-INT(NY483)&gt;0,INT((NZ483-INT(NZ483))/$I486)&gt;INT((NY483-INT(NY483))/$I486)),"F","R"),0))))</f>
        <v>0</v>
      </c>
      <c r="OA484" s="964">
        <f>IF(OR(OA483=0,SUM($Q486:NZ486)=$BD$2),0,IF($H457&lt;=$AO$3,IF(OA483&gt;0,"F",0),IF($I483=1,IF(INT(OA483)&gt;INT(NZ483),"F","R"),IF(NZ483-INT(NZ483)&lt;=$I483,IF(AND(NZ483-INT(NZ483)&gt;0,INT((OA483-INT(OA483))/$I486)&gt;INT((NZ483-INT(NZ483))/$I486)),"F","R"),0))))</f>
        <v>0</v>
      </c>
      <c r="OB484" s="964">
        <f>IF(OR(OB483=0,SUM($Q486:OA486)=$BD$2),0,IF($H457&lt;=$AO$3,IF(OB483&gt;0,"F",0),IF($I483=1,IF(INT(OB483)&gt;INT(OA483),"F","R"),IF(OA483-INT(OA483)&lt;=$I483,IF(AND(OA483-INT(OA483)&gt;0,INT((OB483-INT(OB483))/$I486)&gt;INT((OA483-INT(OA483))/$I486)),"F","R"),0))))</f>
        <v>0</v>
      </c>
      <c r="OC484" s="964">
        <f>IF(OR(OC483=0,SUM($Q486:OB486)=$BD$2),0,IF($H457&lt;=$AO$3,IF(OC483&gt;0,"F",0),IF($I483=1,IF(INT(OC483)&gt;INT(OB483),"F","R"),IF(OB483-INT(OB483)&lt;=$I483,IF(AND(OB483-INT(OB483)&gt;0,INT((OC483-INT(OC483))/$I486)&gt;INT((OB483-INT(OB483))/$I486)),"F","R"),0))))</f>
        <v>0</v>
      </c>
      <c r="OD484" s="964">
        <f>IF(OR(OD483=0,SUM($Q486:OC486)=$BD$2),0,IF($H457&lt;=$AO$3,IF(OD483&gt;0,"F",0),IF($I483=1,IF(INT(OD483)&gt;INT(OC483),"F","R"),IF(OC483-INT(OC483)&lt;=$I483,IF(AND(OC483-INT(OC483)&gt;0,INT((OD483-INT(OD483))/$I486)&gt;INT((OC483-INT(OC483))/$I486)),"F","R"),0))))</f>
        <v>0</v>
      </c>
      <c r="OE484" s="964">
        <f>IF(OR(OE483=0,SUM($Q486:OD486)=$BD$2),0,IF($H457&lt;=$AO$3,IF(OE483&gt;0,"F",0),IF($I483=1,IF(INT(OE483)&gt;INT(OD483),"F","R"),IF(OD483-INT(OD483)&lt;=$I483,IF(AND(OD483-INT(OD483)&gt;0,INT((OE483-INT(OE483))/$I486)&gt;INT((OD483-INT(OD483))/$I486)),"F","R"),0))))</f>
        <v>0</v>
      </c>
      <c r="OF484" s="964">
        <f>IF(OR(OF483=0,SUM($Q486:OE486)=$BD$2),0,IF($H457&lt;=$AO$3,IF(OF483&gt;0,"F",0),IF($I483=1,IF(INT(OF483)&gt;INT(OE483),"F","R"),IF(OE483-INT(OE483)&lt;=$I483,IF(AND(OE483-INT(OE483)&gt;0,INT((OF483-INT(OF483))/$I486)&gt;INT((OE483-INT(OE483))/$I486)),"F","R"),0))))</f>
        <v>0</v>
      </c>
      <c r="OG484" s="964">
        <f>IF(OR(OG483=0,SUM($Q486:OF486)=$BD$2),0,IF($H457&lt;=$AO$3,IF(OG483&gt;0,"F",0),IF($I483=1,IF(INT(OG483)&gt;INT(OF483),"F","R"),IF(OF483-INT(OF483)&lt;=$I483,IF(AND(OF483-INT(OF483)&gt;0,INT((OG483-INT(OG483))/$I486)&gt;INT((OF483-INT(OF483))/$I486)),"F","R"),0))))</f>
        <v>0</v>
      </c>
      <c r="OH484" s="964">
        <f>IF(OR(OH483=0,SUM($Q486:OG486)=$BD$2),0,IF($H457&lt;=$AO$3,IF(OH483&gt;0,"F",0),IF($I483=1,IF(INT(OH483)&gt;INT(OG483),"F","R"),IF(OG483-INT(OG483)&lt;=$I483,IF(AND(OG483-INT(OG483)&gt;0,INT((OH483-INT(OH483))/$I486)&gt;INT((OG483-INT(OG483))/$I486)),"F","R"),0))))</f>
        <v>0</v>
      </c>
      <c r="OI484" s="964">
        <f>IF(OR(OI483=0,SUM($Q486:OH486)=$BD$2),0,IF($H457&lt;=$AO$3,IF(OI483&gt;0,"F",0),IF($I483=1,IF(INT(OI483)&gt;INT(OH483),"F","R"),IF(OH483-INT(OH483)&lt;=$I483,IF(AND(OH483-INT(OH483)&gt;0,INT((OI483-INT(OI483))/$I486)&gt;INT((OH483-INT(OH483))/$I486)),"F","R"),0))))</f>
        <v>0</v>
      </c>
      <c r="OJ484" s="964">
        <f>IF(OR(OJ483=0,SUM($Q486:OI486)=$BD$2),0,IF($H457&lt;=$AO$3,IF(OJ483&gt;0,"F",0),IF($I483=1,IF(INT(OJ483)&gt;INT(OI483),"F","R"),IF(OI483-INT(OI483)&lt;=$I483,IF(AND(OI483-INT(OI483)&gt;0,INT((OJ483-INT(OJ483))/$I486)&gt;INT((OI483-INT(OI483))/$I486)),"F","R"),0))))</f>
        <v>0</v>
      </c>
      <c r="OK484" s="964">
        <f>IF(OR(OK483=0,SUM($Q486:OJ486)=$BD$2),0,IF($H457&lt;=$AO$3,IF(OK483&gt;0,"F",0),IF($I483=1,IF(INT(OK483)&gt;INT(OJ483),"F","R"),IF(OJ483-INT(OJ483)&lt;=$I483,IF(AND(OJ483-INT(OJ483)&gt;0,INT((OK483-INT(OK483))/$I486)&gt;INT((OJ483-INT(OJ483))/$I486)),"F","R"),0))))</f>
        <v>0</v>
      </c>
      <c r="OL484" s="964">
        <f>IF(OR(OL483=0,SUM($Q486:OK486)=$BD$2),0,IF($H457&lt;=$AO$3,IF(OL483&gt;0,"F",0),IF($I483=1,IF(INT(OL483)&gt;INT(OK483),"F","R"),IF(OK483-INT(OK483)&lt;=$I483,IF(AND(OK483-INT(OK483)&gt;0,INT((OL483-INT(OL483))/$I486)&gt;INT((OK483-INT(OK483))/$I486)),"F","R"),0))))</f>
        <v>0</v>
      </c>
      <c r="OM484" s="964">
        <f>IF(OR(OM483=0,SUM($Q486:OL486)=$BD$2),0,IF($H457&lt;=$AO$3,IF(OM483&gt;0,"F",0),IF($I483=1,IF(INT(OM483)&gt;INT(OL483),"F","R"),IF(OL483-INT(OL483)&lt;=$I483,IF(AND(OL483-INT(OL483)&gt;0,INT((OM483-INT(OM483))/$I486)&gt;INT((OL483-INT(OL483))/$I486)),"F","R"),0))))</f>
        <v>0</v>
      </c>
      <c r="ON484" s="964">
        <f>IF(OR(ON483=0,SUM($Q486:OM486)=$BD$2),0,IF($H457&lt;=$AO$3,IF(ON483&gt;0,"F",0),IF($I483=1,IF(INT(ON483)&gt;INT(OM483),"F","R"),IF(OM483-INT(OM483)&lt;=$I483,IF(AND(OM483-INT(OM483)&gt;0,INT((ON483-INT(ON483))/$I486)&gt;INT((OM483-INT(OM483))/$I486)),"F","R"),0))))</f>
        <v>0</v>
      </c>
      <c r="OO484" s="964">
        <f>IF(OR(OO483=0,SUM($Q486:ON486)=$BD$2),0,IF($H457&lt;=$AO$3,IF(OO483&gt;0,"F",0),IF($I483=1,IF(INT(OO483)&gt;INT(ON483),"F","R"),IF(ON483-INT(ON483)&lt;=$I483,IF(AND(ON483-INT(ON483)&gt;0,INT((OO483-INT(OO483))/$I486)&gt;INT((ON483-INT(ON483))/$I486)),"F","R"),0))))</f>
        <v>0</v>
      </c>
      <c r="OP484" s="964">
        <f>IF(OR(OP483=0,SUM($Q486:OO486)=$BD$2),0,IF($H457&lt;=$AO$3,IF(OP483&gt;0,"F",0),IF($I483=1,IF(INT(OP483)&gt;INT(OO483),"F","R"),IF(OO483-INT(OO483)&lt;=$I483,IF(AND(OO483-INT(OO483)&gt;0,INT((OP483-INT(OP483))/$I486)&gt;INT((OO483-INT(OO483))/$I486)),"F","R"),0))))</f>
        <v>0</v>
      </c>
      <c r="OQ484" s="964">
        <f>IF(OR(OQ483=0,SUM($Q486:OP486)=$BD$2),0,IF($H457&lt;=$AO$3,IF(OQ483&gt;0,"F",0),IF($I483=1,IF(INT(OQ483)&gt;INT(OP483),"F","R"),IF(OP483-INT(OP483)&lt;=$I483,IF(AND(OP483-INT(OP483)&gt;0,INT((OQ483-INT(OQ483))/$I486)&gt;INT((OP483-INT(OP483))/$I486)),"F","R"),0))))</f>
        <v>0</v>
      </c>
      <c r="OR484" s="964">
        <f>IF(OR(OR483=0,SUM($Q486:OQ486)=$BD$2),0,IF($H457&lt;=$AO$3,IF(OR483&gt;0,"F",0),IF($I483=1,IF(INT(OR483)&gt;INT(OQ483),"F","R"),IF(OQ483-INT(OQ483)&lt;=$I483,IF(AND(OQ483-INT(OQ483)&gt;0,INT((OR483-INT(OR483))/$I486)&gt;INT((OQ483-INT(OQ483))/$I486)),"F","R"),0))))</f>
        <v>0</v>
      </c>
      <c r="OS484" s="964">
        <f>IF(OR(OS483=0,SUM($Q486:OR486)=$BD$2),0,IF($H457&lt;=$AO$3,IF(OS483&gt;0,"F",0),IF($I483=1,IF(INT(OS483)&gt;INT(OR483),"F","R"),IF(OR483-INT(OR483)&lt;=$I483,IF(AND(OR483-INT(OR483)&gt;0,INT((OS483-INT(OS483))/$I486)&gt;INT((OR483-INT(OR483))/$I486)),"F","R"),0))))</f>
        <v>0</v>
      </c>
      <c r="OT484" s="964">
        <f>IF(OR(OT483=0,SUM($Q486:OS486)=$BD$2),0,IF($H457&lt;=$AO$3,IF(OT483&gt;0,"F",0),IF($I483=1,IF(INT(OT483)&gt;INT(OS483),"F","R"),IF(OS483-INT(OS483)&lt;=$I483,IF(AND(OS483-INT(OS483)&gt;0,INT((OT483-INT(OT483))/$I486)&gt;INT((OS483-INT(OS483))/$I486)),"F","R"),0))))</f>
        <v>0</v>
      </c>
      <c r="OU484" s="964">
        <f>IF(OR(OU483=0,SUM($Q486:OT486)=$BD$2),0,IF($H457&lt;=$AO$3,IF(OU483&gt;0,"F",0),IF($I483=1,IF(INT(OU483)&gt;INT(OT483),"F","R"),IF(OT483-INT(OT483)&lt;=$I483,IF(AND(OT483-INT(OT483)&gt;0,INT((OU483-INT(OU483))/$I486)&gt;INT((OT483-INT(OT483))/$I486)),"F","R"),0))))</f>
        <v>0</v>
      </c>
      <c r="OV484" s="964">
        <f>IF(OR(OV483=0,SUM($Q486:OU486)=$BD$2),0,IF($H457&lt;=$AO$3,IF(OV483&gt;0,"F",0),IF($I483=1,IF(INT(OV483)&gt;INT(OU483),"F","R"),IF(OU483-INT(OU483)&lt;=$I483,IF(AND(OU483-INT(OU483)&gt;0,INT((OV483-INT(OV483))/$I486)&gt;INT((OU483-INT(OU483))/$I486)),"F","R"),0))))</f>
        <v>0</v>
      </c>
      <c r="OW484" s="964">
        <f>IF(OR(OW483=0,SUM($Q486:OV486)=$BD$2),0,IF($H457&lt;=$AO$3,IF(OW483&gt;0,"F",0),IF($I483=1,IF(INT(OW483)&gt;INT(OV483),"F","R"),IF(OV483-INT(OV483)&lt;=$I483,IF(AND(OV483-INT(OV483)&gt;0,INT((OW483-INT(OW483))/$I486)&gt;INT((OV483-INT(OV483))/$I486)),"F","R"),0))))</f>
        <v>0</v>
      </c>
      <c r="OX484" s="964">
        <f>IF(OR(OX483=0,SUM($Q486:OW486)=$BD$2),0,IF($H457&lt;=$AO$3,IF(OX483&gt;0,"F",0),IF($I483=1,IF(INT(OX483)&gt;INT(OW483),"F","R"),IF(OW483-INT(OW483)&lt;=$I483,IF(AND(OW483-INT(OW483)&gt;0,INT((OX483-INT(OX483))/$I486)&gt;INT((OW483-INT(OW483))/$I486)),"F","R"),0))))</f>
        <v>0</v>
      </c>
      <c r="OY484" s="964">
        <f>IF(OR(OY483=0,SUM($Q486:OX486)=$BD$2),0,IF($H457&lt;=$AO$3,IF(OY483&gt;0,"F",0),IF($I483=1,IF(INT(OY483)&gt;INT(OX483),"F","R"),IF(OX483-INT(OX483)&lt;=$I483,IF(AND(OX483-INT(OX483)&gt;0,INT((OY483-INT(OY483))/$I486)&gt;INT((OX483-INT(OX483))/$I486)),"F","R"),0))))</f>
        <v>0</v>
      </c>
      <c r="OZ484" s="964">
        <f>IF(OR(OZ483=0,SUM($Q486:OY486)=$BD$2),0,IF($H457&lt;=$AO$3,IF(OZ483&gt;0,"F",0),IF($I483=1,IF(INT(OZ483)&gt;INT(OY483),"F","R"),IF(OY483-INT(OY483)&lt;=$I483,IF(AND(OY483-INT(OY483)&gt;0,INT((OZ483-INT(OZ483))/$I486)&gt;INT((OY483-INT(OY483))/$I486)),"F","R"),0))))</f>
        <v>0</v>
      </c>
      <c r="PA484" s="964">
        <f>IF(OR(PA483=0,SUM($Q486:OZ486)=$BD$2),0,IF($H457&lt;=$AO$3,IF(PA483&gt;0,"F",0),IF($I483=1,IF(INT(PA483)&gt;INT(OZ483),"F","R"),IF(OZ483-INT(OZ483)&lt;=$I483,IF(AND(OZ483-INT(OZ483)&gt;0,INT((PA483-INT(PA483))/$I486)&gt;INT((OZ483-INT(OZ483))/$I486)),"F","R"),0))))</f>
        <v>0</v>
      </c>
      <c r="PB484" s="964">
        <f>IF(OR(PB483=0,SUM($Q486:PA486)=$BD$2),0,IF($H457&lt;=$AO$3,IF(PB483&gt;0,"F",0),IF($I483=1,IF(INT(PB483)&gt;INT(PA483),"F","R"),IF(PA483-INT(PA483)&lt;=$I483,IF(AND(PA483-INT(PA483)&gt;0,INT((PB483-INT(PB483))/$I486)&gt;INT((PA483-INT(PA483))/$I486)),"F","R"),0))))</f>
        <v>0</v>
      </c>
      <c r="PC484" s="964">
        <f>IF(OR(PC483=0,SUM($Q486:PB486)=$BD$2),0,IF($H457&lt;=$AO$3,IF(PC483&gt;0,"F",0),IF($I483=1,IF(INT(PC483)&gt;INT(PB483),"F","R"),IF(PB483-INT(PB483)&lt;=$I483,IF(AND(PB483-INT(PB483)&gt;0,INT((PC483-INT(PC483))/$I486)&gt;INT((PB483-INT(PB483))/$I486)),"F","R"),0))))</f>
        <v>0</v>
      </c>
      <c r="PD484" s="964">
        <f>IF(OR(PD483=0,SUM($Q486:PC486)=$BD$2),0,IF($H457&lt;=$AO$3,IF(PD483&gt;0,"F",0),IF($I483=1,IF(INT(PD483)&gt;INT(PC483),"F","R"),IF(PC483-INT(PC483)&lt;=$I483,IF(AND(PC483-INT(PC483)&gt;0,INT((PD483-INT(PD483))/$I486)&gt;INT((PC483-INT(PC483))/$I486)),"F","R"),0))))</f>
        <v>0</v>
      </c>
      <c r="PE484" s="964">
        <f>IF(OR(PE483=0,SUM($Q486:PD486)=$BD$2),0,IF($H457&lt;=$AO$3,IF(PE483&gt;0,"F",0),IF($I483=1,IF(INT(PE483)&gt;INT(PD483),"F","R"),IF(PD483-INT(PD483)&lt;=$I483,IF(AND(PD483-INT(PD483)&gt;0,INT((PE483-INT(PE483))/$I486)&gt;INT((PD483-INT(PD483))/$I486)),"F","R"),0))))</f>
        <v>0</v>
      </c>
      <c r="PF484" s="964">
        <f>IF(OR(PF483=0,SUM($Q486:PE486)=$BD$2),0,IF($H457&lt;=$AO$3,IF(PF483&gt;0,"F",0),IF($I483=1,IF(INT(PF483)&gt;INT(PE483),"F","R"),IF(PE483-INT(PE483)&lt;=$I483,IF(AND(PE483-INT(PE483)&gt;0,INT((PF483-INT(PF483))/$I486)&gt;INT((PE483-INT(PE483))/$I486)),"F","R"),0))))</f>
        <v>0</v>
      </c>
      <c r="PG484" s="964">
        <f>IF(OR(PG483=0,SUM($Q486:PF486)=$BD$2),0,IF($H457&lt;=$AO$3,IF(PG483&gt;0,"F",0),IF($I483=1,IF(INT(PG483)&gt;INT(PF483),"F","R"),IF(PF483-INT(PF483)&lt;=$I483,IF(AND(PF483-INT(PF483)&gt;0,INT((PG483-INT(PG483))/$I486)&gt;INT((PF483-INT(PF483))/$I486)),"F","R"),0))))</f>
        <v>0</v>
      </c>
      <c r="PH484" s="964">
        <f>IF(OR(PH483=0,SUM($Q486:PG486)=$BD$2),0,IF($H457&lt;=$AO$3,IF(PH483&gt;0,"F",0),IF($I483=1,IF(INT(PH483)&gt;INT(PG483),"F","R"),IF(PG483-INT(PG483)&lt;=$I483,IF(AND(PG483-INT(PG483)&gt;0,INT((PH483-INT(PH483))/$I486)&gt;INT((PG483-INT(PG483))/$I486)),"F","R"),0))))</f>
        <v>0</v>
      </c>
      <c r="PI484" s="964">
        <f>IF(OR(PI483=0,SUM($Q486:PH486)=$BD$2),0,IF($H457&lt;=$AO$3,IF(PI483&gt;0,"F",0),IF($I483=1,IF(INT(PI483)&gt;INT(PH483),"F","R"),IF(PH483-INT(PH483)&lt;=$I483,IF(AND(PH483-INT(PH483)&gt;0,INT((PI483-INT(PI483))/$I486)&gt;INT((PH483-INT(PH483))/$I486)),"F","R"),0))))</f>
        <v>0</v>
      </c>
      <c r="PJ484" s="964">
        <f>IF(OR(PJ483=0,SUM($Q486:PI486)=$BD$2),0,IF($H457&lt;=$AO$3,IF(PJ483&gt;0,"F",0),IF($I483=1,IF(INT(PJ483)&gt;INT(PI483),"F","R"),IF(PI483-INT(PI483)&lt;=$I483,IF(AND(PI483-INT(PI483)&gt;0,INT((PJ483-INT(PJ483))/$I486)&gt;INT((PI483-INT(PI483))/$I486)),"F","R"),0))))</f>
        <v>0</v>
      </c>
      <c r="PK484" s="964">
        <f>IF(OR(PK483=0,SUM($Q486:PJ486)=$BD$2),0,IF($H457&lt;=$AO$3,IF(PK483&gt;0,"F",0),IF($I483=1,IF(INT(PK483)&gt;INT(PJ483),"F","R"),IF(PJ483-INT(PJ483)&lt;=$I483,IF(AND(PJ483-INT(PJ483)&gt;0,INT((PK483-INT(PK483))/$I486)&gt;INT((PJ483-INT(PJ483))/$I486)),"F","R"),0))))</f>
        <v>0</v>
      </c>
      <c r="PL484" s="964">
        <f>IF(OR(PL483=0,SUM($Q486:PK486)=$BD$2),0,IF($H457&lt;=$AO$3,IF(PL483&gt;0,"F",0),IF($I483=1,IF(INT(PL483)&gt;INT(PK483),"F","R"),IF(PK483-INT(PK483)&lt;=$I483,IF(AND(PK483-INT(PK483)&gt;0,INT((PL483-INT(PL483))/$I486)&gt;INT((PK483-INT(PK483))/$I486)),"F","R"),0))))</f>
        <v>0</v>
      </c>
      <c r="PM484" s="964">
        <f>IF(OR(PM483=0,SUM($Q486:PL486)=$BD$2),0,IF($H457&lt;=$AO$3,IF(PM483&gt;0,"F",0),IF($I483=1,IF(INT(PM483)&gt;INT(PL483),"F","R"),IF(PL483-INT(PL483)&lt;=$I483,IF(AND(PL483-INT(PL483)&gt;0,INT((PM483-INT(PM483))/$I486)&gt;INT((PL483-INT(PL483))/$I486)),"F","R"),0))))</f>
        <v>0</v>
      </c>
      <c r="PN484" s="964">
        <f>IF(OR(PN483=0,SUM($Q486:PM486)=$BD$2),0,IF($H457&lt;=$AO$3,IF(PN483&gt;0,"F",0),IF($I483=1,IF(INT(PN483)&gt;INT(PM483),"F","R"),IF(PM483-INT(PM483)&lt;=$I483,IF(AND(PM483-INT(PM483)&gt;0,INT((PN483-INT(PN483))/$I486)&gt;INT((PM483-INT(PM483))/$I486)),"F","R"),0))))</f>
        <v>0</v>
      </c>
      <c r="PO484" s="964">
        <f>IF(OR(PO483=0,SUM($Q486:PN486)=$BD$2),0,IF($H457&lt;=$AO$3,IF(PO483&gt;0,"F",0),IF($I483=1,IF(INT(PO483)&gt;INT(PN483),"F","R"),IF(PN483-INT(PN483)&lt;=$I483,IF(AND(PN483-INT(PN483)&gt;0,INT((PO483-INT(PO483))/$I486)&gt;INT((PN483-INT(PN483))/$I486)),"F","R"),0))))</f>
        <v>0</v>
      </c>
      <c r="PP484" s="964">
        <f>IF(OR(PP483=0,SUM($Q486:PO486)=$BD$2),0,IF($H457&lt;=$AO$3,IF(PP483&gt;0,"F",0),IF($I483=1,IF(INT(PP483)&gt;INT(PO483),"F","R"),IF(PO483-INT(PO483)&lt;=$I483,IF(AND(PO483-INT(PO483)&gt;0,INT((PP483-INT(PP483))/$I486)&gt;INT((PO483-INT(PO483))/$I486)),"F","R"),0))))</f>
        <v>0</v>
      </c>
      <c r="PQ484" s="964">
        <f>IF(OR(PQ483=0,SUM($Q486:PP486)=$BD$2),0,IF($H457&lt;=$AO$3,IF(PQ483&gt;0,"F",0),IF($I483=1,IF(INT(PQ483)&gt;INT(PP483),"F","R"),IF(PP483-INT(PP483)&lt;=$I483,IF(AND(PP483-INT(PP483)&gt;0,INT((PQ483-INT(PQ483))/$I486)&gt;INT((PP483-INT(PP483))/$I486)),"F","R"),0))))</f>
        <v>0</v>
      </c>
      <c r="PR484" s="964">
        <f>IF(OR(PR483=0,SUM($Q486:PQ486)=$BD$2),0,IF($H457&lt;=$AO$3,IF(PR483&gt;0,"F",0),IF($I483=1,IF(INT(PR483)&gt;INT(PQ483),"F","R"),IF(PQ483-INT(PQ483)&lt;=$I483,IF(AND(PQ483-INT(PQ483)&gt;0,INT((PR483-INT(PR483))/$I486)&gt;INT((PQ483-INT(PQ483))/$I486)),"F","R"),0))))</f>
        <v>0</v>
      </c>
      <c r="PS484" s="964">
        <f>IF(OR(PS483=0,SUM($Q486:PR486)=$BD$2),0,IF($H457&lt;=$AO$3,IF(PS483&gt;0,"F",0),IF($I483=1,IF(INT(PS483)&gt;INT(PR483),"F","R"),IF(PR483-INT(PR483)&lt;=$I483,IF(AND(PR483-INT(PR483)&gt;0,INT((PS483-INT(PS483))/$I486)&gt;INT((PR483-INT(PR483))/$I486)),"F","R"),0))))</f>
        <v>0</v>
      </c>
      <c r="PT484" s="964">
        <f>IF(OR(PT483=0,SUM($Q486:PS486)=$BD$2),0,IF($H457&lt;=$AO$3,IF(PT483&gt;0,"F",0),IF($I483=1,IF(INT(PT483)&gt;INT(PS483),"F","R"),IF(PS483-INT(PS483)&lt;=$I483,IF(AND(PS483-INT(PS483)&gt;0,INT((PT483-INT(PT483))/$I486)&gt;INT((PS483-INT(PS483))/$I486)),"F","R"),0))))</f>
        <v>0</v>
      </c>
      <c r="PU484" s="964">
        <f>IF(OR(PU483=0,SUM($Q486:PT486)=$BD$2),0,IF($H457&lt;=$AO$3,IF(PU483&gt;0,"F",0),IF($I483=1,IF(INT(PU483)&gt;INT(PT483),"F","R"),IF(PT483-INT(PT483)&lt;=$I483,IF(AND(PT483-INT(PT483)&gt;0,INT((PU483-INT(PU483))/$I486)&gt;INT((PT483-INT(PT483))/$I486)),"F","R"),0))))</f>
        <v>0</v>
      </c>
      <c r="PV484" s="964">
        <f>IF(OR(PV483=0,SUM($Q486:PU486)=$BD$2),0,IF($H457&lt;=$AO$3,IF(PV483&gt;0,"F",0),IF($I483=1,IF(INT(PV483)&gt;INT(PU483),"F","R"),IF(PU483-INT(PU483)&lt;=$I483,IF(AND(PU483-INT(PU483)&gt;0,INT((PV483-INT(PV483))/$I486)&gt;INT((PU483-INT(PU483))/$I486)),"F","R"),0))))</f>
        <v>0</v>
      </c>
      <c r="PW484" s="964">
        <f>IF(OR(PW483=0,SUM($Q486:PV486)=$BD$2),0,IF($H457&lt;=$AO$3,IF(PW483&gt;0,"F",0),IF($I483=1,IF(INT(PW483)&gt;INT(PV483),"F","R"),IF(PV483-INT(PV483)&lt;=$I483,IF(AND(PV483-INT(PV483)&gt;0,INT((PW483-INT(PW483))/$I486)&gt;INT((PV483-INT(PV483))/$I486)),"F","R"),0))))</f>
        <v>0</v>
      </c>
      <c r="PX484" s="964">
        <f>IF(OR(PX483=0,SUM($Q486:PW486)=$BD$2),0,IF($H457&lt;=$AO$3,IF(PX483&gt;0,"F",0),IF($I483=1,IF(INT(PX483)&gt;INT(PW483),"F","R"),IF(PW483-INT(PW483)&lt;=$I483,IF(AND(PW483-INT(PW483)&gt;0,INT((PX483-INT(PX483))/$I486)&gt;INT((PW483-INT(PW483))/$I486)),"F","R"),0))))</f>
        <v>0</v>
      </c>
      <c r="PY484" s="964">
        <f>IF(OR(PY483=0,SUM($Q486:PX486)=$BD$2),0,IF($H457&lt;=$AO$3,IF(PY483&gt;0,"F",0),IF($I483=1,IF(INT(PY483)&gt;INT(PX483),"F","R"),IF(PX483-INT(PX483)&lt;=$I483,IF(AND(PX483-INT(PX483)&gt;0,INT((PY483-INT(PY483))/$I486)&gt;INT((PX483-INT(PX483))/$I486)),"F","R"),0))))</f>
        <v>0</v>
      </c>
      <c r="PZ484" s="964">
        <f>IF(OR(PZ483=0,SUM($Q486:PY486)=$BD$2),0,IF($H457&lt;=$AO$3,IF(PZ483&gt;0,"F",0),IF($I483=1,IF(INT(PZ483)&gt;INT(PY483),"F","R"),IF(PY483-INT(PY483)&lt;=$I483,IF(AND(PY483-INT(PY483)&gt;0,INT((PZ483-INT(PZ483))/$I486)&gt;INT((PY483-INT(PY483))/$I486)),"F","R"),0))))</f>
        <v>0</v>
      </c>
      <c r="QA484" s="964">
        <f>IF(OR(QA483=0,SUM($Q486:PZ486)=$BD$2),0,IF($H457&lt;=$AO$3,IF(QA483&gt;0,"F",0),IF($I483=1,IF(INT(QA483)&gt;INT(PZ483),"F","R"),IF(PZ483-INT(PZ483)&lt;=$I483,IF(AND(PZ483-INT(PZ483)&gt;0,INT((QA483-INT(QA483))/$I486)&gt;INT((PZ483-INT(PZ483))/$I486)),"F","R"),0))))</f>
        <v>0</v>
      </c>
      <c r="QB484" s="964">
        <f>IF(OR(QB483=0,SUM($Q486:QA486)=$BD$2),0,IF($H457&lt;=$AO$3,IF(QB483&gt;0,"F",0),IF($I483=1,IF(INT(QB483)&gt;INT(QA483),"F","R"),IF(QA483-INT(QA483)&lt;=$I483,IF(AND(QA483-INT(QA483)&gt;0,INT((QB483-INT(QB483))/$I486)&gt;INT((QA483-INT(QA483))/$I486)),"F","R"),0))))</f>
        <v>0</v>
      </c>
      <c r="QC484" s="964">
        <f>IF(OR(QC483=0,SUM($Q486:QB486)=$BD$2),0,IF($H457&lt;=$AO$3,IF(QC483&gt;0,"F",0),IF($I483=1,IF(INT(QC483)&gt;INT(QB483),"F","R"),IF(QB483-INT(QB483)&lt;=$I483,IF(AND(QB483-INT(QB483)&gt;0,INT((QC483-INT(QC483))/$I486)&gt;INT((QB483-INT(QB483))/$I486)),"F","R"),0))))</f>
        <v>0</v>
      </c>
      <c r="QD484" s="964">
        <f>IF(OR(QD483=0,SUM($Q486:QC486)=$BD$2),0,IF($H457&lt;=$AO$3,IF(QD483&gt;0,"F",0),IF($I483=1,IF(INT(QD483)&gt;INT(QC483),"F","R"),IF(QC483-INT(QC483)&lt;=$I483,IF(AND(QC483-INT(QC483)&gt;0,INT((QD483-INT(QD483))/$I486)&gt;INT((QC483-INT(QC483))/$I486)),"F","R"),0))))</f>
        <v>0</v>
      </c>
      <c r="QE484" s="964">
        <f>IF(OR(QE483=0,SUM($Q486:QD486)=$BD$2),0,IF($H457&lt;=$AO$3,IF(QE483&gt;0,"F",0),IF($I483=1,IF(INT(QE483)&gt;INT(QD483),"F","R"),IF(QD483-INT(QD483)&lt;=$I483,IF(AND(QD483-INT(QD483)&gt;0,INT((QE483-INT(QE483))/$I486)&gt;INT((QD483-INT(QD483))/$I486)),"F","R"),0))))</f>
        <v>0</v>
      </c>
      <c r="QF484" s="964">
        <f>IF(OR(QF483=0,SUM($Q486:QE486)=$BD$2),0,IF($H457&lt;=$AO$3,IF(QF483&gt;0,"F",0),IF($I483=1,IF(INT(QF483)&gt;INT(QE483),"F","R"),IF(QE483-INT(QE483)&lt;=$I483,IF(AND(QE483-INT(QE483)&gt;0,INT((QF483-INT(QF483))/$I486)&gt;INT((QE483-INT(QE483))/$I486)),"F","R"),0))))</f>
        <v>0</v>
      </c>
      <c r="QG484" s="964">
        <f>IF(OR(QG483=0,SUM($Q486:QF486)=$BD$2),0,IF($H457&lt;=$AO$3,IF(QG483&gt;0,"F",0),IF($I483=1,IF(INT(QG483)&gt;INT(QF483),"F","R"),IF(QF483-INT(QF483)&lt;=$I483,IF(AND(QF483-INT(QF483)&gt;0,INT((QG483-INT(QG483))/$I486)&gt;INT((QF483-INT(QF483))/$I486)),"F","R"),0))))</f>
        <v>0</v>
      </c>
      <c r="QH484" s="964">
        <f>IF(OR(QH483=0,SUM($Q486:QG486)=$BD$2),0,IF($H457&lt;=$AO$3,IF(QH483&gt;0,"F",0),IF($I483=1,IF(INT(QH483)&gt;INT(QG483),"F","R"),IF(QG483-INT(QG483)&lt;=$I483,IF(AND(QG483-INT(QG483)&gt;0,INT((QH483-INT(QH483))/$I486)&gt;INT((QG483-INT(QG483))/$I486)),"F","R"),0))))</f>
        <v>0</v>
      </c>
      <c r="QI484" s="964">
        <f>IF(OR(QI483=0,SUM($Q486:QH486)=$BD$2),0,IF($H457&lt;=$AO$3,IF(QI483&gt;0,"F",0),IF($I483=1,IF(INT(QI483)&gt;INT(QH483),"F","R"),IF(QH483-INT(QH483)&lt;=$I483,IF(AND(QH483-INT(QH483)&gt;0,INT((QI483-INT(QI483))/$I486)&gt;INT((QH483-INT(QH483))/$I486)),"F","R"),0))))</f>
        <v>0</v>
      </c>
      <c r="QJ484" s="964">
        <f>IF(OR(QJ483=0,SUM($Q486:QI486)=$BD$2),0,IF($H457&lt;=$AO$3,IF(QJ483&gt;0,"F",0),IF($I483=1,IF(INT(QJ483)&gt;INT(QI483),"F","R"),IF(QI483-INT(QI483)&lt;=$I483,IF(AND(QI483-INT(QI483)&gt;0,INT((QJ483-INT(QJ483))/$I486)&gt;INT((QI483-INT(QI483))/$I486)),"F","R"),0))))</f>
        <v>0</v>
      </c>
      <c r="QK484" s="964">
        <f>IF(OR(QK483=0,SUM($Q486:QJ486)=$BD$2),0,IF($H457&lt;=$AO$3,IF(QK483&gt;0,"F",0),IF($I483=1,IF(INT(QK483)&gt;INT(QJ483),"F","R"),IF(QJ483-INT(QJ483)&lt;=$I483,IF(AND(QJ483-INT(QJ483)&gt;0,INT((QK483-INT(QK483))/$I486)&gt;INT((QJ483-INT(QJ483))/$I486)),"F","R"),0))))</f>
        <v>0</v>
      </c>
      <c r="QL484" s="964">
        <f>IF(OR(QL483=0,SUM($Q486:QK486)=$BD$2),0,IF($H457&lt;=$AO$3,IF(QL483&gt;0,"F",0),IF($I483=1,IF(INT(QL483)&gt;INT(QK483),"F","R"),IF(QK483-INT(QK483)&lt;=$I483,IF(AND(QK483-INT(QK483)&gt;0,INT((QL483-INT(QL483))/$I486)&gt;INT((QK483-INT(QK483))/$I486)),"F","R"),0))))</f>
        <v>0</v>
      </c>
      <c r="QM484" s="964">
        <f>IF(OR(QM483=0,SUM($Q486:QL486)=$BD$2),0,IF($H457&lt;=$AO$3,IF(QM483&gt;0,"F",0),IF($I483=1,IF(INT(QM483)&gt;INT(QL483),"F","R"),IF(QL483-INT(QL483)&lt;=$I483,IF(AND(QL483-INT(QL483)&gt;0,INT((QM483-INT(QM483))/$I486)&gt;INT((QL483-INT(QL483))/$I486)),"F","R"),0))))</f>
        <v>0</v>
      </c>
      <c r="QN484" s="964">
        <f>IF(OR(QN483=0,SUM($Q486:QM486)=$BD$2),0,IF($H457&lt;=$AO$3,IF(QN483&gt;0,"F",0),IF($I483=1,IF(INT(QN483)&gt;INT(QM483),"F","R"),IF(QM483-INT(QM483)&lt;=$I483,IF(AND(QM483-INT(QM483)&gt;0,INT((QN483-INT(QN483))/$I486)&gt;INT((QM483-INT(QM483))/$I486)),"F","R"),0))))</f>
        <v>0</v>
      </c>
      <c r="QO484" s="964">
        <f>IF(OR(QO483=0,SUM($Q486:QN486)=$BD$2),0,IF($H457&lt;=$AO$3,IF(QO483&gt;0,"F",0),IF($I483=1,IF(INT(QO483)&gt;INT(QN483),"F","R"),IF(QN483-INT(QN483)&lt;=$I483,IF(AND(QN483-INT(QN483)&gt;0,INT((QO483-INT(QO483))/$I486)&gt;INT((QN483-INT(QN483))/$I486)),"F","R"),0))))</f>
        <v>0</v>
      </c>
      <c r="QP484" s="964">
        <f>IF(OR(QP483=0,SUM($Q486:QO486)=$BD$2),0,IF($H457&lt;=$AO$3,IF(QP483&gt;0,"F",0),IF($I483=1,IF(INT(QP483)&gt;INT(QO483),"F","R"),IF(QO483-INT(QO483)&lt;=$I483,IF(AND(QO483-INT(QO483)&gt;0,INT((QP483-INT(QP483))/$I486)&gt;INT((QO483-INT(QO483))/$I486)),"F","R"),0))))</f>
        <v>0</v>
      </c>
      <c r="QQ484" s="964">
        <f>IF(OR(QQ483=0,SUM($Q486:QP486)=$BD$2),0,IF($H457&lt;=$AO$3,IF(QQ483&gt;0,"F",0),IF($I483=1,IF(INT(QQ483)&gt;INT(QP483),"F","R"),IF(QP483-INT(QP483)&lt;=$I483,IF(AND(QP483-INT(QP483)&gt;0,INT((QQ483-INT(QQ483))/$I486)&gt;INT((QP483-INT(QP483))/$I486)),"F","R"),0))))</f>
        <v>0</v>
      </c>
      <c r="QR484" s="964">
        <f>IF(OR(QR483=0,SUM($Q486:QQ486)=$BD$2),0,IF($H457&lt;=$AO$3,IF(QR483&gt;0,"F",0),IF($I483=1,IF(INT(QR483)&gt;INT(QQ483),"F","R"),IF(QQ483-INT(QQ483)&lt;=$I483,IF(AND(QQ483-INT(QQ483)&gt;0,INT((QR483-INT(QR483))/$I486)&gt;INT((QQ483-INT(QQ483))/$I486)),"F","R"),0))))</f>
        <v>0</v>
      </c>
      <c r="QS484" s="964">
        <f>IF(OR(QS483=0,SUM($Q486:QR486)=$BD$2),0,IF($H457&lt;=$AO$3,IF(QS483&gt;0,"F",0),IF($I483=1,IF(INT(QS483)&gt;INT(QR483),"F","R"),IF(QR483-INT(QR483)&lt;=$I483,IF(AND(QR483-INT(QR483)&gt;0,INT((QS483-INT(QS483))/$I486)&gt;INT((QR483-INT(QR483))/$I486)),"F","R"),0))))</f>
        <v>0</v>
      </c>
      <c r="QT484" s="964">
        <f>IF(OR(QT483=0,SUM($Q486:QS486)=$BD$2),0,IF($H457&lt;=$AO$3,IF(QT483&gt;0,"F",0),IF($I483=1,IF(INT(QT483)&gt;INT(QS483),"F","R"),IF(QS483-INT(QS483)&lt;=$I483,IF(AND(QS483-INT(QS483)&gt;0,INT((QT483-INT(QT483))/$I486)&gt;INT((QS483-INT(QS483))/$I486)),"F","R"),0))))</f>
        <v>0</v>
      </c>
      <c r="QU484" s="964">
        <f>IF(OR(QU483=0,SUM($Q486:QT486)=$BD$2),0,IF($H457&lt;=$AO$3,IF(QU483&gt;0,"F",0),IF($I483=1,IF(INT(QU483)&gt;INT(QT483),"F","R"),IF(QT483-INT(QT483)&lt;=$I483,IF(AND(QT483-INT(QT483)&gt;0,INT((QU483-INT(QU483))/$I486)&gt;INT((QT483-INT(QT483))/$I486)),"F","R"),0))))</f>
        <v>0</v>
      </c>
      <c r="QV484" s="964">
        <f>IF(OR(QV483=0,SUM($Q486:QU486)=$BD$2),0,IF($H457&lt;=$AO$3,IF(QV483&gt;0,"F",0),IF($I483=1,IF(INT(QV483)&gt;INT(QU483),"F","R"),IF(QU483-INT(QU483)&lt;=$I483,IF(AND(QU483-INT(QU483)&gt;0,INT((QV483-INT(QV483))/$I486)&gt;INT((QU483-INT(QU483))/$I486)),"F","R"),0))))</f>
        <v>0</v>
      </c>
      <c r="QW484" s="964">
        <f>IF(OR(QW483=0,SUM($Q486:QV486)=$BD$2),0,IF($H457&lt;=$AO$3,IF(QW483&gt;0,"F",0),IF($I483=1,IF(INT(QW483)&gt;INT(QV483),"F","R"),IF(QV483-INT(QV483)&lt;=$I483,IF(AND(QV483-INT(QV483)&gt;0,INT((QW483-INT(QW483))/$I486)&gt;INT((QV483-INT(QV483))/$I486)),"F","R"),0))))</f>
        <v>0</v>
      </c>
      <c r="QX484" s="964">
        <f>IF(OR(QX483=0,SUM($Q486:QW486)=$BD$2),0,IF($H457&lt;=$AO$3,IF(QX483&gt;0,"F",0),IF($I483=1,IF(INT(QX483)&gt;INT(QW483),"F","R"),IF(QW483-INT(QW483)&lt;=$I483,IF(AND(QW483-INT(QW483)&gt;0,INT((QX483-INT(QX483))/$I486)&gt;INT((QW483-INT(QW483))/$I486)),"F","R"),0))))</f>
        <v>0</v>
      </c>
      <c r="QY484" s="964">
        <f>IF(OR(QY483=0,SUM($Q486:QX486)=$BD$2),0,IF($H457&lt;=$AO$3,IF(QY483&gt;0,"F",0),IF($I483=1,IF(INT(QY483)&gt;INT(QX483),"F","R"),IF(QX483-INT(QX483)&lt;=$I483,IF(AND(QX483-INT(QX483)&gt;0,INT((QY483-INT(QY483))/$I486)&gt;INT((QX483-INT(QX483))/$I486)),"F","R"),0))))</f>
        <v>0</v>
      </c>
      <c r="QZ484" s="964">
        <f>IF(OR(QZ483=0,SUM($Q486:QY486)=$BD$2),0,IF($H457&lt;=$AO$3,IF(QZ483&gt;0,"F",0),IF($I483=1,IF(INT(QZ483)&gt;INT(QY483),"F","R"),IF(QY483-INT(QY483)&lt;=$I483,IF(AND(QY483-INT(QY483)&gt;0,INT((QZ483-INT(QZ483))/$I486)&gt;INT((QY483-INT(QY483))/$I486)),"F","R"),0))))</f>
        <v>0</v>
      </c>
      <c r="RA484" s="964">
        <f>IF(OR(RA483=0,SUM($Q486:QZ486)=$BD$2),0,IF($H457&lt;=$AO$3,IF(RA483&gt;0,"F",0),IF($I483=1,IF(INT(RA483)&gt;INT(QZ483),"F","R"),IF(QZ483-INT(QZ483)&lt;=$I483,IF(AND(QZ483-INT(QZ483)&gt;0,INT((RA483-INT(RA483))/$I486)&gt;INT((QZ483-INT(QZ483))/$I486)),"F","R"),0))))</f>
        <v>0</v>
      </c>
      <c r="RB484" s="964">
        <f>IF(OR(RB483=0,SUM($Q486:RA486)=$BD$2),0,IF($H457&lt;=$AO$3,IF(RB483&gt;0,"F",0),IF($I483=1,IF(INT(RB483)&gt;INT(RA483),"F","R"),IF(RA483-INT(RA483)&lt;=$I483,IF(AND(RA483-INT(RA483)&gt;0,INT((RB483-INT(RB483))/$I486)&gt;INT((RA483-INT(RA483))/$I486)),"F","R"),0))))</f>
        <v>0</v>
      </c>
      <c r="RC484" s="964">
        <f>IF(OR(RC483=0,SUM($Q486:RB486)=$BD$2),0,IF($H457&lt;=$AO$3,IF(RC483&gt;0,"F",0),IF($I483=1,IF(INT(RC483)&gt;INT(RB483),"F","R"),IF(RB483-INT(RB483)&lt;=$I483,IF(AND(RB483-INT(RB483)&gt;0,INT((RC483-INT(RC483))/$I486)&gt;INT((RB483-INT(RB483))/$I486)),"F","R"),0))))</f>
        <v>0</v>
      </c>
      <c r="RD484" s="964">
        <f>IF(OR(RD483=0,SUM($Q486:RC486)=$BD$2),0,IF($H457&lt;=$AO$3,IF(RD483&gt;0,"F",0),IF($I483=1,IF(INT(RD483)&gt;INT(RC483),"F","R"),IF(RC483-INT(RC483)&lt;=$I483,IF(AND(RC483-INT(RC483)&gt;0,INT((RD483-INT(RD483))/$I486)&gt;INT((RC483-INT(RC483))/$I486)),"F","R"),0))))</f>
        <v>0</v>
      </c>
      <c r="RE484" s="964">
        <f>IF(OR(RE483=0,SUM($Q486:RD486)=$BD$2),0,IF($H457&lt;=$AO$3,IF(RE483&gt;0,"F",0),IF($I483=1,IF(INT(RE483)&gt;INT(RD483),"F","R"),IF(RD483-INT(RD483)&lt;=$I483,IF(AND(RD483-INT(RD483)&gt;0,INT((RE483-INT(RE483))/$I486)&gt;INT((RD483-INT(RD483))/$I486)),"F","R"),0))))</f>
        <v>0</v>
      </c>
      <c r="RF484" s="964">
        <f>IF(OR(RF483=0,SUM($Q486:RE486)=$BD$2),0,IF($H457&lt;=$AO$3,IF(RF483&gt;0,"F",0),IF($I483=1,IF(INT(RF483)&gt;INT(RE483),"F","R"),IF(RE483-INT(RE483)&lt;=$I483,IF(AND(RE483-INT(RE483)&gt;0,INT((RF483-INT(RF483))/$I486)&gt;INT((RE483-INT(RE483))/$I486)),"F","R"),0))))</f>
        <v>0</v>
      </c>
      <c r="RG484" s="964">
        <f>IF(OR(RG483=0,SUM($Q486:RF486)=$BD$2),0,IF($H457&lt;=$AO$3,IF(RG483&gt;0,"F",0),IF($I483=1,IF(INT(RG483)&gt;INT(RF483),"F","R"),IF(RF483-INT(RF483)&lt;=$I483,IF(AND(RF483-INT(RF483)&gt;0,INT((RG483-INT(RG483))/$I486)&gt;INT((RF483-INT(RF483))/$I486)),"F","R"),0))))</f>
        <v>0</v>
      </c>
      <c r="RH484" s="964">
        <f>IF(OR(RH483=0,SUM($Q486:RG486)=$BD$2),0,IF($H457&lt;=$AO$3,IF(RH483&gt;0,"F",0),IF($I483=1,IF(INT(RH483)&gt;INT(RG483),"F","R"),IF(RG483-INT(RG483)&lt;=$I483,IF(AND(RG483-INT(RG483)&gt;0,INT((RH483-INT(RH483))/$I486)&gt;INT((RG483-INT(RG483))/$I486)),"F","R"),0))))</f>
        <v>0</v>
      </c>
      <c r="RI484" s="964">
        <f>IF(OR(RI483=0,SUM($Q486:RH486)=$BD$2),0,IF($H457&lt;=$AO$3,IF(RI483&gt;0,"F",0),IF($I483=1,IF(INT(RI483)&gt;INT(RH483),"F","R"),IF(RH483-INT(RH483)&lt;=$I483,IF(AND(RH483-INT(RH483)&gt;0,INT((RI483-INT(RI483))/$I486)&gt;INT((RH483-INT(RH483))/$I486)),"F","R"),0))))</f>
        <v>0</v>
      </c>
      <c r="RJ484" s="964">
        <f>IF(OR(RJ483=0,SUM($Q486:RI486)=$BD$2),0,IF($H457&lt;=$AO$3,IF(RJ483&gt;0,"F",0),IF($I483=1,IF(INT(RJ483)&gt;INT(RI483),"F","R"),IF(RI483-INT(RI483)&lt;=$I483,IF(AND(RI483-INT(RI483)&gt;0,INT((RJ483-INT(RJ483))/$I486)&gt;INT((RI483-INT(RI483))/$I486)),"F","R"),0))))</f>
        <v>0</v>
      </c>
      <c r="RK484" s="964">
        <f>IF(OR(RK483=0,SUM($Q486:RJ486)=$BD$2),0,IF($H457&lt;=$AO$3,IF(RK483&gt;0,"F",0),IF($I483=1,IF(INT(RK483)&gt;INT(RJ483),"F","R"),IF(RJ483-INT(RJ483)&lt;=$I483,IF(AND(RJ483-INT(RJ483)&gt;0,INT((RK483-INT(RK483))/$I486)&gt;INT((RJ483-INT(RJ483))/$I486)),"F","R"),0))))</f>
        <v>0</v>
      </c>
      <c r="RL484" s="964">
        <f>IF(OR(RL483=0,SUM($Q486:RK486)=$BD$2),0,IF($H457&lt;=$AO$3,IF(RL483&gt;0,"F",0),IF($I483=1,IF(INT(RL483)&gt;INT(RK483),"F","R"),IF(RK483-INT(RK483)&lt;=$I483,IF(AND(RK483-INT(RK483)&gt;0,INT((RL483-INT(RL483))/$I486)&gt;INT((RK483-INT(RK483))/$I486)),"F","R"),0))))</f>
        <v>0</v>
      </c>
      <c r="RM484" s="964">
        <f>IF(OR(RM483=0,SUM($Q486:RL486)=$BD$2),0,IF($H457&lt;=$AO$3,IF(RM483&gt;0,"F",0),IF($I483=1,IF(INT(RM483)&gt;INT(RL483),"F","R"),IF(RL483-INT(RL483)&lt;=$I483,IF(AND(RL483-INT(RL483)&gt;0,INT((RM483-INT(RM483))/$I486)&gt;INT((RL483-INT(RL483))/$I486)),"F","R"),0))))</f>
        <v>0</v>
      </c>
      <c r="RN484" s="964">
        <f>IF(OR(RN483=0,SUM($Q486:RM486)=$BD$2),0,IF($H457&lt;=$AO$3,IF(RN483&gt;0,"F",0),IF($I483=1,IF(INT(RN483)&gt;INT(RM483),"F","R"),IF(RM483-INT(RM483)&lt;=$I483,IF(AND(RM483-INT(RM483)&gt;0,INT((RN483-INT(RN483))/$I486)&gt;INT((RM483-INT(RM483))/$I486)),"F","R"),0))))</f>
        <v>0</v>
      </c>
      <c r="RO484" s="964">
        <f>IF(OR(RO483=0,SUM($Q486:RN486)=$BD$2),0,IF($H457&lt;=$AO$3,IF(RO483&gt;0,"F",0),IF($I483=1,IF(INT(RO483)&gt;INT(RN483),"F","R"),IF(RN483-INT(RN483)&lt;=$I483,IF(AND(RN483-INT(RN483)&gt;0,INT((RO483-INT(RO483))/$I486)&gt;INT((RN483-INT(RN483))/$I486)),"F","R"),0))))</f>
        <v>0</v>
      </c>
      <c r="RP484" s="964">
        <f>IF(OR(RP483=0,SUM($Q486:RO486)=$BD$2),0,IF($H457&lt;=$AO$3,IF(RP483&gt;0,"F",0),IF($I483=1,IF(INT(RP483)&gt;INT(RO483),"F","R"),IF(RO483-INT(RO483)&lt;=$I483,IF(AND(RO483-INT(RO483)&gt;0,INT((RP483-INT(RP483))/$I486)&gt;INT((RO483-INT(RO483))/$I486)),"F","R"),0))))</f>
        <v>0</v>
      </c>
      <c r="RQ484" s="964">
        <f>IF(OR(RQ483=0,SUM($Q486:RP486)=$BD$2),0,IF($H457&lt;=$AO$3,IF(RQ483&gt;0,"F",0),IF($I483=1,IF(INT(RQ483)&gt;INT(RP483),"F","R"),IF(RP483-INT(RP483)&lt;=$I483,IF(AND(RP483-INT(RP483)&gt;0,INT((RQ483-INT(RQ483))/$I486)&gt;INT((RP483-INT(RP483))/$I486)),"F","R"),0))))</f>
        <v>0</v>
      </c>
      <c r="RR484" s="964">
        <f>IF(OR(RR483=0,SUM($Q486:RQ486)=$BD$2),0,IF($H457&lt;=$AO$3,IF(RR483&gt;0,"F",0),IF($I483=1,IF(INT(RR483)&gt;INT(RQ483),"F","R"),IF(RQ483-INT(RQ483)&lt;=$I483,IF(AND(RQ483-INT(RQ483)&gt;0,INT((RR483-INT(RR483))/$I486)&gt;INT((RQ483-INT(RQ483))/$I486)),"F","R"),0))))</f>
        <v>0</v>
      </c>
      <c r="RS484" s="964">
        <f>IF(OR(RS483=0,SUM($Q486:RR486)=$BD$2),0,IF($H457&lt;=$AO$3,IF(RS483&gt;0,"F",0),IF($I483=1,IF(INT(RS483)&gt;INT(RR483),"F","R"),IF(RR483-INT(RR483)&lt;=$I483,IF(AND(RR483-INT(RR483)&gt;0,INT((RS483-INT(RS483))/$I486)&gt;INT((RR483-INT(RR483))/$I486)),"F","R"),0))))</f>
        <v>0</v>
      </c>
      <c r="RT484" s="964">
        <f>IF(OR(RT483=0,SUM($Q486:RS486)=$BD$2),0,IF($H457&lt;=$AO$3,IF(RT483&gt;0,"F",0),IF($I483=1,IF(INT(RT483)&gt;INT(RS483),"F","R"),IF(RS483-INT(RS483)&lt;=$I483,IF(AND(RS483-INT(RS483)&gt;0,INT((RT483-INT(RT483))/$I486)&gt;INT((RS483-INT(RS483))/$I486)),"F","R"),0))))</f>
        <v>0</v>
      </c>
      <c r="RU484" s="964">
        <f>IF(OR(RU483=0,SUM($Q486:RT486)=$BD$2),0,IF($H457&lt;=$AO$3,IF(RU483&gt;0,"F",0),IF($I483=1,IF(INT(RU483)&gt;INT(RT483),"F","R"),IF(RT483-INT(RT483)&lt;=$I483,IF(AND(RT483-INT(RT483)&gt;0,INT((RU483-INT(RU483))/$I486)&gt;INT((RT483-INT(RT483))/$I486)),"F","R"),0))))</f>
        <v>0</v>
      </c>
      <c r="RV484" s="964">
        <f>IF(OR(RV483=0,SUM($Q486:RU486)=$BD$2),0,IF($H457&lt;=$AO$3,IF(RV483&gt;0,"F",0),IF($I483=1,IF(INT(RV483)&gt;INT(RU483),"F","R"),IF(RU483-INT(RU483)&lt;=$I483,IF(AND(RU483-INT(RU483)&gt;0,INT((RV483-INT(RV483))/$I486)&gt;INT((RU483-INT(RU483))/$I486)),"F","R"),0))))</f>
        <v>0</v>
      </c>
      <c r="RW484" s="964">
        <f>IF(OR(RW483=0,SUM($Q486:RV486)=$BD$2),0,IF($H457&lt;=$AO$3,IF(RW483&gt;0,"F",0),IF($I483=1,IF(INT(RW483)&gt;INT(RV483),"F","R"),IF(RV483-INT(RV483)&lt;=$I483,IF(AND(RV483-INT(RV483)&gt;0,INT((RW483-INT(RW483))/$I486)&gt;INT((RV483-INT(RV483))/$I486)),"F","R"),0))))</f>
        <v>0</v>
      </c>
      <c r="RX484" s="964">
        <f>IF(OR(RX483=0,SUM($Q486:RW486)=$BD$2),0,IF($H457&lt;=$AO$3,IF(RX483&gt;0,"F",0),IF($I483=1,IF(INT(RX483)&gt;INT(RW483),"F","R"),IF(RW483-INT(RW483)&lt;=$I483,IF(AND(RW483-INT(RW483)&gt;0,INT((RX483-INT(RX483))/$I486)&gt;INT((RW483-INT(RW483))/$I486)),"F","R"),0))))</f>
        <v>0</v>
      </c>
      <c r="RY484" s="964">
        <f>IF(OR(RY483=0,SUM($Q486:RX486)=$BD$2),0,IF($H457&lt;=$AO$3,IF(RY483&gt;0,"F",0),IF($I483=1,IF(INT(RY483)&gt;INT(RX483),"F","R"),IF(RX483-INT(RX483)&lt;=$I483,IF(AND(RX483-INT(RX483)&gt;0,INT((RY483-INT(RY483))/$I486)&gt;INT((RX483-INT(RX483))/$I486)),"F","R"),0))))</f>
        <v>0</v>
      </c>
      <c r="RZ484" s="964">
        <f>IF(OR(RZ483=0,SUM($Q486:RY486)=$BD$2),0,IF($H457&lt;=$AO$3,IF(RZ483&gt;0,"F",0),IF($I483=1,IF(INT(RZ483)&gt;INT(RY483),"F","R"),IF(RY483-INT(RY483)&lt;=$I483,IF(AND(RY483-INT(RY483)&gt;0,INT((RZ483-INT(RZ483))/$I486)&gt;INT((RY483-INT(RY483))/$I486)),"F","R"),0))))</f>
        <v>0</v>
      </c>
      <c r="SA484" s="964">
        <f>IF(OR(SA483=0,SUM($Q486:RZ486)=$BD$2),0,IF($H457&lt;=$AO$3,IF(SA483&gt;0,"F",0),IF($I483=1,IF(INT(SA483)&gt;INT(RZ483),"F","R"),IF(RZ483-INT(RZ483)&lt;=$I483,IF(AND(RZ483-INT(RZ483)&gt;0,INT((SA483-INT(SA483))/$I486)&gt;INT((RZ483-INT(RZ483))/$I486)),"F","R"),0))))</f>
        <v>0</v>
      </c>
      <c r="SB484" s="964">
        <f>IF(OR(SB483=0,SUM($Q486:SA486)=$BD$2),0,IF($H457&lt;=$AO$3,IF(SB483&gt;0,"F",0),IF($I483=1,IF(INT(SB483)&gt;INT(SA483),"F","R"),IF(SA483-INT(SA483)&lt;=$I483,IF(AND(SA483-INT(SA483)&gt;0,INT((SB483-INT(SB483))/$I486)&gt;INT((SA483-INT(SA483))/$I486)),"F","R"),0))))</f>
        <v>0</v>
      </c>
      <c r="SC484" s="964">
        <f>IF(OR(SC483=0,SUM($Q486:SB486)=$BD$2),0,IF($H457&lt;=$AO$3,IF(SC483&gt;0,"F",0),IF($I483=1,IF(INT(SC483)&gt;INT(SB483),"F","R"),IF(SB483-INT(SB483)&lt;=$I483,IF(AND(SB483-INT(SB483)&gt;0,INT((SC483-INT(SC483))/$I486)&gt;INT((SB483-INT(SB483))/$I486)),"F","R"),0))))</f>
        <v>0</v>
      </c>
      <c r="SD484" s="964">
        <f>IF(OR(SD483=0,SUM($Q486:SC486)=$BD$2),0,IF($H457&lt;=$AO$3,IF(SD483&gt;0,"F",0),IF($I483=1,IF(INT(SD483)&gt;INT(SC483),"F","R"),IF(SC483-INT(SC483)&lt;=$I483,IF(AND(SC483-INT(SC483)&gt;0,INT((SD483-INT(SD483))/$I486)&gt;INT((SC483-INT(SC483))/$I486)),"F","R"),0))))</f>
        <v>0</v>
      </c>
      <c r="SE484" s="964">
        <f>IF(OR(SE483=0,SUM($Q486:SD486)=$BD$2),0,IF($H457&lt;=$AO$3,IF(SE483&gt;0,"F",0),IF($I483=1,IF(INT(SE483)&gt;INT(SD483),"F","R"),IF(SD483-INT(SD483)&lt;=$I483,IF(AND(SD483-INT(SD483)&gt;0,INT((SE483-INT(SE483))/$I486)&gt;INT((SD483-INT(SD483))/$I486)),"F","R"),0))))</f>
        <v>0</v>
      </c>
      <c r="SF484" s="964">
        <f>IF(OR(SF483=0,SUM($Q486:SE486)=$BD$2),0,IF($H457&lt;=$AO$3,IF(SF483&gt;0,"F",0),IF($I483=1,IF(INT(SF483)&gt;INT(SE483),"F","R"),IF(SE483-INT(SE483)&lt;=$I483,IF(AND(SE483-INT(SE483)&gt;0,INT((SF483-INT(SF483))/$I486)&gt;INT((SE483-INT(SE483))/$I486)),"F","R"),0))))</f>
        <v>0</v>
      </c>
      <c r="SG484" s="964">
        <f>IF(OR(SG483=0,SUM($Q486:SF486)=$BD$2),0,IF($H457&lt;=$AO$3,IF(SG483&gt;0,"F",0),IF($I483=1,IF(INT(SG483)&gt;INT(SF483),"F","R"),IF(SF483-INT(SF483)&lt;=$I483,IF(AND(SF483-INT(SF483)&gt;0,INT((SG483-INT(SG483))/$I486)&gt;INT((SF483-INT(SF483))/$I486)),"F","R"),0))))</f>
        <v>0</v>
      </c>
      <c r="SH484" s="964">
        <f>IF(OR(SH483=0,SUM($Q486:SG486)=$BD$2),0,IF($H457&lt;=$AO$3,IF(SH483&gt;0,"F",0),IF($I483=1,IF(INT(SH483)&gt;INT(SG483),"F","R"),IF(SG483-INT(SG483)&lt;=$I483,IF(AND(SG483-INT(SG483)&gt;0,INT((SH483-INT(SH483))/$I486)&gt;INT((SG483-INT(SG483))/$I486)),"F","R"),0))))</f>
        <v>0</v>
      </c>
      <c r="SI484" s="964">
        <f>IF(OR(SI483=0,SUM($Q486:SH486)=$BD$2),0,IF($H457&lt;=$AO$3,IF(SI483&gt;0,"F",0),IF($I483=1,IF(INT(SI483)&gt;INT(SH483),"F","R"),IF(SH483-INT(SH483)&lt;=$I483,IF(AND(SH483-INT(SH483)&gt;0,INT((SI483-INT(SI483))/$I486)&gt;INT((SH483-INT(SH483))/$I486)),"F","R"),0))))</f>
        <v>0</v>
      </c>
      <c r="SJ484" s="964">
        <f>IF(OR(SJ483=0,SUM($Q486:SI486)=$BD$2),0,IF($H457&lt;=$AO$3,IF(SJ483&gt;0,"F",0),IF($I483=1,IF(INT(SJ483)&gt;INT(SI483),"F","R"),IF(SI483-INT(SI483)&lt;=$I483,IF(AND(SI483-INT(SI483)&gt;0,INT((SJ483-INT(SJ483))/$I486)&gt;INT((SI483-INT(SI483))/$I486)),"F","R"),0))))</f>
        <v>0</v>
      </c>
      <c r="SK484" s="964">
        <f>IF(OR(SK483=0,SUM($Q486:SJ486)=$BD$2),0,IF($H457&lt;=$AO$3,IF(SK483&gt;0,"F",0),IF($I483=1,IF(INT(SK483)&gt;INT(SJ483),"F","R"),IF(SJ483-INT(SJ483)&lt;=$I483,IF(AND(SJ483-INT(SJ483)&gt;0,INT((SK483-INT(SK483))/$I486)&gt;INT((SJ483-INT(SJ483))/$I486)),"F","R"),0))))</f>
        <v>0</v>
      </c>
      <c r="SL484" s="964">
        <f>IF(OR(SL483=0,SUM($Q486:SK486)=$BD$2),0,IF($H457&lt;=$AO$3,IF(SL483&gt;0,"F",0),IF($I483=1,IF(INT(SL483)&gt;INT(SK483),"F","R"),IF(SK483-INT(SK483)&lt;=$I483,IF(AND(SK483-INT(SK483)&gt;0,INT((SL483-INT(SL483))/$I486)&gt;INT((SK483-INT(SK483))/$I486)),"F","R"),0))))</f>
        <v>0</v>
      </c>
      <c r="SM484" s="964">
        <f>IF(OR(SM483=0,SUM($Q486:SL486)=$BD$2),0,IF($H457&lt;=$AO$3,IF(SM483&gt;0,"F",0),IF($I483=1,IF(INT(SM483)&gt;INT(SL483),"F","R"),IF(SL483-INT(SL483)&lt;=$I483,IF(AND(SL483-INT(SL483)&gt;0,INT((SM483-INT(SM483))/$I486)&gt;INT((SL483-INT(SL483))/$I486)),"F","R"),0))))</f>
        <v>0</v>
      </c>
      <c r="SN484" s="964">
        <f>IF(OR(SN483=0,SUM($Q486:SM486)=$BD$2),0,IF($H457&lt;=$AO$3,IF(SN483&gt;0,"F",0),IF($I483=1,IF(INT(SN483)&gt;INT(SM483),"F","R"),IF(SM483-INT(SM483)&lt;=$I483,IF(AND(SM483-INT(SM483)&gt;0,INT((SN483-INT(SN483))/$I486)&gt;INT((SM483-INT(SM483))/$I486)),"F","R"),0))))</f>
        <v>0</v>
      </c>
      <c r="SO484" s="964">
        <f>IF(OR(SO483=0,SUM($Q486:SN486)=$BD$2),0,IF($H457&lt;=$AO$3,IF(SO483&gt;0,"F",0),IF($I483=1,IF(INT(SO483)&gt;INT(SN483),"F","R"),IF(SN483-INT(SN483)&lt;=$I483,IF(AND(SN483-INT(SN483)&gt;0,INT((SO483-INT(SO483))/$I486)&gt;INT((SN483-INT(SN483))/$I486)),"F","R"),0))))</f>
        <v>0</v>
      </c>
      <c r="SP484" s="964">
        <f>IF(OR(SP483=0,SUM($Q486:SO486)=$BD$2),0,IF($H457&lt;=$AO$3,IF(SP483&gt;0,"F",0),IF($I483=1,IF(INT(SP483)&gt;INT(SO483),"F","R"),IF(SO483-INT(SO483)&lt;=$I483,IF(AND(SO483-INT(SO483)&gt;0,INT((SP483-INT(SP483))/$I486)&gt;INT((SO483-INT(SO483))/$I486)),"F","R"),0))))</f>
        <v>0</v>
      </c>
      <c r="SQ484" s="964">
        <f>IF(OR(SQ483=0,SUM($Q486:SP486)=$BD$2),0,IF($H457&lt;=$AO$3,IF(SQ483&gt;0,"F",0),IF($I483=1,IF(INT(SQ483)&gt;INT(SP483),"F","R"),IF(SP483-INT(SP483)&lt;=$I483,IF(AND(SP483-INT(SP483)&gt;0,INT((SQ483-INT(SQ483))/$I486)&gt;INT((SP483-INT(SP483))/$I486)),"F","R"),0))))</f>
        <v>0</v>
      </c>
      <c r="SR484" s="964">
        <f>IF(OR(SR483=0,SUM($Q486:SQ486)=$BD$2),0,IF($H457&lt;=$AO$3,IF(SR483&gt;0,"F",0),IF($I483=1,IF(INT(SR483)&gt;INT(SQ483),"F","R"),IF(SQ483-INT(SQ483)&lt;=$I483,IF(AND(SQ483-INT(SQ483)&gt;0,INT((SR483-INT(SR483))/$I486)&gt;INT((SQ483-INT(SQ483))/$I486)),"F","R"),0))))</f>
        <v>0</v>
      </c>
      <c r="SS484" s="964">
        <f>IF(OR(SS483=0,SUM($Q486:SR486)=$BD$2),0,IF($H457&lt;=$AO$3,IF(SS483&gt;0,"F",0),IF($I483=1,IF(INT(SS483)&gt;INT(SR483),"F","R"),IF(SR483-INT(SR483)&lt;=$I483,IF(AND(SR483-INT(SR483)&gt;0,INT((SS483-INT(SS483))/$I486)&gt;INT((SR483-INT(SR483))/$I486)),"F","R"),0))))</f>
        <v>0</v>
      </c>
      <c r="ST484" s="964">
        <f>IF(OR(ST483=0,SUM($Q486:SS486)=$BD$2),0,IF($H457&lt;=$AO$3,IF(ST483&gt;0,"F",0),IF($I483=1,IF(INT(ST483)&gt;INT(SS483),"F","R"),IF(SS483-INT(SS483)&lt;=$I483,IF(AND(SS483-INT(SS483)&gt;0,INT((ST483-INT(ST483))/$I486)&gt;INT((SS483-INT(SS483))/$I486)),"F","R"),0))))</f>
        <v>0</v>
      </c>
      <c r="SU484" s="964">
        <f>IF(OR(SU483=0,SUM($Q486:ST486)=$BD$2),0,IF($H457&lt;=$AO$3,IF(SU483&gt;0,"F",0),IF($I483=1,IF(INT(SU483)&gt;INT(ST483),"F","R"),IF(ST483-INT(ST483)&lt;=$I483,IF(AND(ST483-INT(ST483)&gt;0,INT((SU483-INT(SU483))/$I486)&gt;INT((ST483-INT(ST483))/$I486)),"F","R"),0))))</f>
        <v>0</v>
      </c>
      <c r="SV484" s="964">
        <f>IF(OR(SV483=0,SUM($Q486:SU486)=$BD$2),0,IF($H457&lt;=$AO$3,IF(SV483&gt;0,"F",0),IF($I483=1,IF(INT(SV483)&gt;INT(SU483),"F","R"),IF(SU483-INT(SU483)&lt;=$I483,IF(AND(SU483-INT(SU483)&gt;0,INT((SV483-INT(SV483))/$I486)&gt;INT((SU483-INT(SU483))/$I486)),"F","R"),0))))</f>
        <v>0</v>
      </c>
      <c r="SW484" s="964">
        <f>IF(OR(SW483=0,SUM($Q486:SV486)=$BD$2),0,IF($H457&lt;=$AO$3,IF(SW483&gt;0,"F",0),IF($I483=1,IF(INT(SW483)&gt;INT(SV483),"F","R"),IF(SV483-INT(SV483)&lt;=$I483,IF(AND(SV483-INT(SV483)&gt;0,INT((SW483-INT(SW483))/$I486)&gt;INT((SV483-INT(SV483))/$I486)),"F","R"),0))))</f>
        <v>0</v>
      </c>
      <c r="SX484" s="446">
        <v>0</v>
      </c>
    </row>
    <row r="485" spans="2:518" ht="18" customHeight="1">
      <c r="B485" s="125"/>
      <c r="C485" s="125"/>
      <c r="D485" s="125"/>
      <c r="E485" s="125"/>
      <c r="F485" s="125"/>
      <c r="G485" s="125"/>
      <c r="H485" s="953" t="s">
        <v>415</v>
      </c>
      <c r="I485" s="951">
        <f>IF(O463&gt;0,IF(AND($U$3="X",$H457-$G457&gt;$AO$3),MAX($I457/$J457,1),1),1)</f>
        <v>1</v>
      </c>
      <c r="J485" s="125"/>
      <c r="K485" s="201"/>
      <c r="L485" s="48"/>
      <c r="M485" s="48"/>
      <c r="N485" s="28"/>
      <c r="O485" s="108"/>
      <c r="P485" s="109" t="s">
        <v>62</v>
      </c>
      <c r="Q485" s="91"/>
      <c r="R485" s="30"/>
      <c r="S485" s="30"/>
      <c r="T485" s="30"/>
      <c r="U485" s="30"/>
      <c r="V485" s="1370">
        <f>V$33</f>
        <v>2500</v>
      </c>
      <c r="W485" s="1370"/>
      <c r="X485" s="1371"/>
      <c r="Y485" s="30"/>
      <c r="Z485" s="30"/>
      <c r="AA485" s="31"/>
      <c r="AB485" s="32"/>
      <c r="AC485" s="30"/>
      <c r="AD485" s="30"/>
      <c r="AE485" s="30"/>
      <c r="AF485" s="1370">
        <f>AF$33</f>
        <v>7500</v>
      </c>
      <c r="AG485" s="1370"/>
      <c r="AH485" s="1371"/>
      <c r="AI485" s="30"/>
      <c r="AJ485" s="30"/>
      <c r="AK485" s="31"/>
      <c r="AL485" s="32"/>
      <c r="AM485" s="30"/>
      <c r="AN485" s="30"/>
      <c r="AO485" s="30"/>
      <c r="AP485" s="1370">
        <f>AP$33</f>
        <v>12500</v>
      </c>
      <c r="AQ485" s="1370"/>
      <c r="AR485" s="1371"/>
      <c r="AS485" s="30"/>
      <c r="AT485" s="30"/>
      <c r="AU485" s="31"/>
      <c r="AV485" s="32"/>
      <c r="AW485" s="30"/>
      <c r="AX485" s="30"/>
      <c r="AY485" s="30"/>
      <c r="AZ485" s="1370">
        <f>AZ$33</f>
        <v>17500</v>
      </c>
      <c r="BA485" s="1370"/>
      <c r="BB485" s="1371"/>
      <c r="BC485" s="30"/>
      <c r="BD485" s="30"/>
      <c r="BE485" s="106"/>
      <c r="BF485" s="33"/>
      <c r="BG485" s="107"/>
      <c r="BH485" s="30"/>
      <c r="BI485" s="30"/>
      <c r="BJ485" s="1370">
        <f>BJ$33</f>
        <v>22500</v>
      </c>
      <c r="BK485" s="1370"/>
      <c r="BL485" s="1371"/>
      <c r="BM485" s="30"/>
      <c r="BN485" s="30"/>
      <c r="BO485" s="106"/>
      <c r="BP485" s="33"/>
      <c r="BQ485" s="107"/>
      <c r="BR485" s="30"/>
      <c r="BS485" s="30"/>
      <c r="BT485" s="1370">
        <f>BT$33</f>
        <v>27500</v>
      </c>
      <c r="BU485" s="1370"/>
      <c r="BV485" s="1371"/>
      <c r="BW485" s="30"/>
      <c r="BX485" s="30"/>
      <c r="BY485" s="106"/>
      <c r="BZ485" s="33"/>
      <c r="CA485" s="107"/>
      <c r="CB485" s="30"/>
      <c r="CC485" s="30"/>
      <c r="CD485" s="1372">
        <f>CD$33</f>
        <v>32500</v>
      </c>
      <c r="CE485" s="1372"/>
      <c r="CF485" s="1373"/>
      <c r="CG485" s="30"/>
      <c r="CH485" s="30"/>
      <c r="CI485" s="106"/>
      <c r="CJ485" s="33"/>
      <c r="CK485" s="107"/>
      <c r="CL485" s="30"/>
      <c r="CM485" s="30"/>
      <c r="CN485" s="1372">
        <f>CN$33</f>
        <v>37500</v>
      </c>
      <c r="CO485" s="1372"/>
      <c r="CP485" s="1373"/>
      <c r="CQ485" s="30"/>
      <c r="CR485" s="30"/>
      <c r="CS485" s="106"/>
      <c r="CT485" s="33"/>
      <c r="CU485" s="107"/>
      <c r="CV485" s="30"/>
      <c r="CW485" s="30"/>
      <c r="CX485" s="1372">
        <f>CX$33</f>
        <v>42500</v>
      </c>
      <c r="CY485" s="1372"/>
      <c r="CZ485" s="1373"/>
      <c r="DA485" s="30"/>
      <c r="DB485" s="30"/>
      <c r="DC485" s="106"/>
      <c r="DD485" s="33"/>
      <c r="DE485" s="107"/>
      <c r="DF485" s="30"/>
      <c r="DG485" s="30"/>
      <c r="DH485" s="1370">
        <f>DH$33</f>
        <v>47500</v>
      </c>
      <c r="DI485" s="1370"/>
      <c r="DJ485" s="1371"/>
      <c r="DK485" s="30"/>
      <c r="DL485" s="30"/>
      <c r="DM485" s="106"/>
      <c r="DN485" s="33"/>
      <c r="DO485" s="107"/>
      <c r="DP485" s="30"/>
      <c r="DQ485" s="30"/>
      <c r="DR485" s="1370">
        <f>DR$33</f>
        <v>52500</v>
      </c>
      <c r="DS485" s="1370"/>
      <c r="DT485" s="1371"/>
      <c r="DU485" s="30"/>
      <c r="DV485" s="30"/>
      <c r="DW485" s="106"/>
      <c r="DX485" s="33"/>
      <c r="DY485" s="107"/>
      <c r="DZ485" s="30"/>
      <c r="EA485" s="30"/>
      <c r="EB485" s="1370">
        <f>EB$33</f>
        <v>57500</v>
      </c>
      <c r="EC485" s="1370"/>
      <c r="ED485" s="1371"/>
      <c r="EE485" s="30"/>
      <c r="EF485" s="30"/>
      <c r="EG485" s="106"/>
      <c r="EH485" s="33"/>
      <c r="EI485" s="107"/>
      <c r="EJ485" s="30"/>
      <c r="EK485" s="30"/>
      <c r="EL485" s="1370">
        <f>EL$33</f>
        <v>62500</v>
      </c>
      <c r="EM485" s="1370"/>
      <c r="EN485" s="1371"/>
      <c r="EO485" s="30"/>
      <c r="EP485" s="30"/>
      <c r="EQ485" s="106"/>
      <c r="ER485" s="33"/>
      <c r="ES485" s="107"/>
      <c r="ET485" s="30"/>
      <c r="EU485" s="30"/>
      <c r="EV485" s="1370">
        <f>EV$33</f>
        <v>67500</v>
      </c>
      <c r="EW485" s="1370"/>
      <c r="EX485" s="1371"/>
      <c r="EY485" s="30"/>
      <c r="EZ485" s="30"/>
      <c r="FA485" s="106"/>
      <c r="FB485" s="33"/>
      <c r="FC485" s="107"/>
      <c r="FD485" s="30"/>
      <c r="FE485" s="30"/>
      <c r="FF485" s="1370">
        <f>FF$33</f>
        <v>72500</v>
      </c>
      <c r="FG485" s="1370"/>
      <c r="FH485" s="1371"/>
      <c r="FI485" s="30"/>
      <c r="FJ485" s="30"/>
      <c r="FK485" s="106"/>
      <c r="FL485" s="33"/>
      <c r="FM485" s="107"/>
      <c r="FN485" s="30"/>
      <c r="FO485" s="30"/>
      <c r="FP485" s="1370">
        <f>FP$33</f>
        <v>77500</v>
      </c>
      <c r="FQ485" s="1370"/>
      <c r="FR485" s="1371"/>
      <c r="FS485" s="30"/>
      <c r="FT485" s="30"/>
      <c r="FU485" s="106"/>
      <c r="FV485" s="33"/>
      <c r="FW485" s="107"/>
      <c r="FX485" s="30"/>
      <c r="FY485" s="30"/>
      <c r="FZ485" s="1370">
        <f>FZ$33</f>
        <v>82500</v>
      </c>
      <c r="GA485" s="1370"/>
      <c r="GB485" s="1371"/>
      <c r="GC485" s="30"/>
      <c r="GD485" s="30"/>
      <c r="GE485" s="106"/>
      <c r="GF485" s="33"/>
      <c r="GG485" s="107"/>
      <c r="GH485" s="30"/>
      <c r="GI485" s="30"/>
      <c r="GJ485" s="1370">
        <f>GJ$33</f>
        <v>87500</v>
      </c>
      <c r="GK485" s="1370"/>
      <c r="GL485" s="1371"/>
      <c r="GM485" s="30"/>
      <c r="GN485" s="30"/>
      <c r="GO485" s="106"/>
      <c r="GP485" s="33"/>
      <c r="GQ485" s="107"/>
      <c r="GR485" s="30"/>
      <c r="GS485" s="30"/>
      <c r="GT485" s="1370">
        <f>GT$33</f>
        <v>92500</v>
      </c>
      <c r="GU485" s="1370"/>
      <c r="GV485" s="1371"/>
      <c r="GW485" s="30"/>
      <c r="GX485" s="30"/>
      <c r="GY485" s="106"/>
      <c r="GZ485" s="33"/>
      <c r="HA485" s="107"/>
      <c r="HB485" s="30"/>
      <c r="HC485" s="30"/>
      <c r="HD485" s="1370">
        <f>HD$33</f>
        <v>97500</v>
      </c>
      <c r="HE485" s="1370"/>
      <c r="HF485" s="1371"/>
      <c r="HG485" s="30"/>
      <c r="HH485" s="30"/>
      <c r="HI485" s="106"/>
      <c r="HJ485" s="33"/>
      <c r="HK485" s="107"/>
      <c r="HL485" s="30"/>
      <c r="HM485" s="30"/>
      <c r="HN485" s="1370">
        <f>HN$33</f>
        <v>102500</v>
      </c>
      <c r="HO485" s="1370"/>
      <c r="HP485" s="1371"/>
      <c r="HQ485" s="30"/>
      <c r="HR485" s="30"/>
      <c r="HS485" s="106"/>
      <c r="HT485" s="33"/>
      <c r="HU485" s="107"/>
      <c r="HV485" s="30"/>
      <c r="HW485" s="30"/>
      <c r="HX485" s="1370">
        <f>HX$33</f>
        <v>107500</v>
      </c>
      <c r="HY485" s="1370"/>
      <c r="HZ485" s="1371"/>
      <c r="IA485" s="30"/>
      <c r="IB485" s="30"/>
      <c r="IC485" s="106"/>
      <c r="ID485" s="33"/>
      <c r="IE485" s="107"/>
      <c r="IF485" s="30"/>
      <c r="IG485" s="30"/>
      <c r="IH485" s="1370">
        <f>IH$33</f>
        <v>112500</v>
      </c>
      <c r="II485" s="1370"/>
      <c r="IJ485" s="1371"/>
      <c r="IK485" s="30"/>
      <c r="IL485" s="30"/>
      <c r="IM485" s="106"/>
      <c r="IN485" s="33"/>
      <c r="IO485" s="107"/>
      <c r="IP485" s="30"/>
      <c r="IQ485" s="30"/>
      <c r="IR485" s="1370">
        <f>IR$33</f>
        <v>117500</v>
      </c>
      <c r="IS485" s="1370"/>
      <c r="IT485" s="1371"/>
      <c r="IU485" s="30"/>
      <c r="IV485" s="30"/>
      <c r="IW485" s="106"/>
      <c r="IX485" s="33"/>
      <c r="IY485" s="107"/>
      <c r="IZ485" s="30"/>
      <c r="JA485" s="30"/>
      <c r="JB485" s="1370">
        <f>JB$33</f>
        <v>122500</v>
      </c>
      <c r="JC485" s="1370"/>
      <c r="JD485" s="1371"/>
      <c r="JE485" s="30"/>
      <c r="JF485" s="30"/>
      <c r="JG485" s="106"/>
      <c r="JH485" s="33"/>
      <c r="JI485" s="107"/>
      <c r="JJ485" s="30"/>
      <c r="JK485" s="30"/>
      <c r="JL485" s="1370">
        <f>JL$33</f>
        <v>127500</v>
      </c>
      <c r="JM485" s="1370"/>
      <c r="JN485" s="1371"/>
      <c r="JO485" s="30"/>
      <c r="JP485" s="30"/>
      <c r="JQ485" s="106"/>
      <c r="JR485" s="33"/>
      <c r="JS485" s="107"/>
      <c r="JT485" s="30"/>
      <c r="JU485" s="30"/>
      <c r="JV485" s="1370">
        <f>JV$33</f>
        <v>132500</v>
      </c>
      <c r="JW485" s="1370"/>
      <c r="JX485" s="1371"/>
      <c r="JY485" s="30"/>
      <c r="JZ485" s="30"/>
      <c r="KA485" s="106"/>
      <c r="KB485" s="33"/>
      <c r="KC485" s="107"/>
      <c r="KD485" s="30"/>
      <c r="KE485" s="30"/>
      <c r="KF485" s="1370">
        <f>KF$33</f>
        <v>137500</v>
      </c>
      <c r="KG485" s="1370"/>
      <c r="KH485" s="1371"/>
      <c r="KI485" s="30"/>
      <c r="KJ485" s="30"/>
      <c r="KK485" s="106"/>
      <c r="KL485" s="33"/>
      <c r="KM485" s="107"/>
      <c r="KN485" s="30"/>
      <c r="KO485" s="30"/>
      <c r="KP485" s="1370">
        <f>KP$33</f>
        <v>142500</v>
      </c>
      <c r="KQ485" s="1370"/>
      <c r="KR485" s="1371"/>
      <c r="KS485" s="30"/>
      <c r="KT485" s="30"/>
      <c r="KU485" s="106"/>
      <c r="KV485" s="33"/>
      <c r="KW485" s="107"/>
      <c r="KX485" s="30"/>
      <c r="KY485" s="30"/>
      <c r="KZ485" s="1370">
        <f>KZ$33</f>
        <v>147500</v>
      </c>
      <c r="LA485" s="1370"/>
      <c r="LB485" s="1371"/>
      <c r="LC485" s="30"/>
      <c r="LD485" s="30"/>
      <c r="LE485" s="106"/>
      <c r="LF485" s="33"/>
      <c r="LG485" s="107"/>
      <c r="LH485" s="30"/>
      <c r="LI485" s="30"/>
      <c r="LJ485" s="1370">
        <f>LJ$33</f>
        <v>152500</v>
      </c>
      <c r="LK485" s="1370"/>
      <c r="LL485" s="1371"/>
      <c r="LM485" s="30"/>
      <c r="LN485" s="30"/>
      <c r="LO485" s="106"/>
      <c r="LP485" s="33"/>
      <c r="LQ485" s="107"/>
      <c r="LR485" s="30"/>
      <c r="LS485" s="30"/>
      <c r="LT485" s="1370">
        <f>LT$33</f>
        <v>157500</v>
      </c>
      <c r="LU485" s="1370"/>
      <c r="LV485" s="1371"/>
      <c r="LW485" s="30"/>
      <c r="LX485" s="30"/>
      <c r="LY485" s="106"/>
      <c r="LZ485" s="33"/>
      <c r="MA485" s="107"/>
      <c r="MB485" s="30"/>
      <c r="MC485" s="30"/>
      <c r="MD485" s="1370">
        <f>MD$33</f>
        <v>162500</v>
      </c>
      <c r="ME485" s="1370"/>
      <c r="MF485" s="1371"/>
      <c r="MG485" s="30"/>
      <c r="MH485" s="30"/>
      <c r="MI485" s="106"/>
      <c r="MJ485" s="33"/>
      <c r="MK485" s="107"/>
      <c r="ML485" s="30"/>
      <c r="MM485" s="30"/>
      <c r="MN485" s="1370">
        <f>MN$33</f>
        <v>167500</v>
      </c>
      <c r="MO485" s="1370"/>
      <c r="MP485" s="1371"/>
      <c r="MQ485" s="30"/>
      <c r="MR485" s="30"/>
      <c r="MS485" s="106"/>
      <c r="MT485" s="33"/>
      <c r="MU485" s="107"/>
      <c r="MV485" s="30"/>
      <c r="MW485" s="30"/>
      <c r="MX485" s="1370">
        <f>MX$33</f>
        <v>172500</v>
      </c>
      <c r="MY485" s="1370"/>
      <c r="MZ485" s="1371"/>
      <c r="NA485" s="30"/>
      <c r="NB485" s="30"/>
      <c r="NC485" s="106"/>
      <c r="ND485" s="33"/>
      <c r="NE485" s="107"/>
      <c r="NF485" s="30"/>
      <c r="NG485" s="30"/>
      <c r="NH485" s="1370">
        <f>NH$33</f>
        <v>177500</v>
      </c>
      <c r="NI485" s="1370"/>
      <c r="NJ485" s="1371"/>
      <c r="NK485" s="30"/>
      <c r="NL485" s="30"/>
      <c r="NM485" s="106"/>
      <c r="NN485" s="33"/>
      <c r="NO485" s="107"/>
      <c r="NP485" s="30"/>
      <c r="NQ485" s="30"/>
      <c r="NR485" s="1370">
        <f>NR$33</f>
        <v>182500</v>
      </c>
      <c r="NS485" s="1370"/>
      <c r="NT485" s="1371"/>
      <c r="NU485" s="30"/>
      <c r="NV485" s="30"/>
      <c r="NW485" s="106"/>
      <c r="NX485" s="33"/>
      <c r="NY485" s="107"/>
      <c r="NZ485" s="30"/>
      <c r="OA485" s="30"/>
      <c r="OB485" s="1370">
        <f>OB$33</f>
        <v>187500</v>
      </c>
      <c r="OC485" s="1370"/>
      <c r="OD485" s="1371"/>
      <c r="OE485" s="30"/>
      <c r="OF485" s="30"/>
      <c r="OG485" s="106"/>
      <c r="OH485" s="33"/>
      <c r="OI485" s="107"/>
      <c r="OJ485" s="30"/>
      <c r="OK485" s="30"/>
      <c r="OL485" s="1370">
        <f>OL$33</f>
        <v>192500</v>
      </c>
      <c r="OM485" s="1370"/>
      <c r="ON485" s="1371"/>
      <c r="OO485" s="30"/>
      <c r="OP485" s="30"/>
      <c r="OQ485" s="106"/>
      <c r="OR485" s="33"/>
      <c r="OS485" s="107"/>
      <c r="OT485" s="30"/>
      <c r="OU485" s="30"/>
      <c r="OV485" s="1370">
        <f>OV$33</f>
        <v>197500</v>
      </c>
      <c r="OW485" s="1370"/>
      <c r="OX485" s="1371"/>
      <c r="OY485" s="30"/>
      <c r="OZ485" s="30"/>
      <c r="PA485" s="106"/>
      <c r="PB485" s="33"/>
      <c r="PC485" s="107"/>
      <c r="PD485" s="30"/>
      <c r="PE485" s="30"/>
      <c r="PF485" s="1370">
        <f>PF$33</f>
        <v>202500</v>
      </c>
      <c r="PG485" s="1370"/>
      <c r="PH485" s="1371"/>
      <c r="PI485" s="30"/>
      <c r="PJ485" s="30"/>
      <c r="PK485" s="106"/>
      <c r="PL485" s="33"/>
      <c r="PM485" s="107"/>
      <c r="PN485" s="30"/>
      <c r="PO485" s="30"/>
      <c r="PP485" s="1370">
        <f>PP$33</f>
        <v>207500</v>
      </c>
      <c r="PQ485" s="1370"/>
      <c r="PR485" s="1371"/>
      <c r="PS485" s="30"/>
      <c r="PT485" s="30"/>
      <c r="PU485" s="106"/>
      <c r="PV485" s="33"/>
      <c r="PW485" s="107"/>
      <c r="PX485" s="30"/>
      <c r="PY485" s="30"/>
      <c r="PZ485" s="1370">
        <f>PZ$33</f>
        <v>212500</v>
      </c>
      <c r="QA485" s="1370"/>
      <c r="QB485" s="1371"/>
      <c r="QC485" s="30"/>
      <c r="QD485" s="30"/>
      <c r="QE485" s="106"/>
      <c r="QF485" s="33"/>
      <c r="QG485" s="107"/>
      <c r="QH485" s="30"/>
      <c r="QI485" s="30"/>
      <c r="QJ485" s="1370">
        <f>QJ$33</f>
        <v>217500</v>
      </c>
      <c r="QK485" s="1370"/>
      <c r="QL485" s="1371"/>
      <c r="QM485" s="30"/>
      <c r="QN485" s="30"/>
      <c r="QO485" s="106"/>
      <c r="QP485" s="33"/>
      <c r="QQ485" s="107"/>
      <c r="QR485" s="30"/>
      <c r="QS485" s="30"/>
      <c r="QT485" s="1370">
        <f>QT$33</f>
        <v>222500</v>
      </c>
      <c r="QU485" s="1370"/>
      <c r="QV485" s="1371"/>
      <c r="QW485" s="30"/>
      <c r="QX485" s="30"/>
      <c r="QY485" s="106"/>
      <c r="QZ485" s="33"/>
      <c r="RA485" s="107"/>
      <c r="RB485" s="30"/>
      <c r="RC485" s="30"/>
      <c r="RD485" s="1370">
        <f>RD$33</f>
        <v>227500</v>
      </c>
      <c r="RE485" s="1370"/>
      <c r="RF485" s="1371"/>
      <c r="RG485" s="30"/>
      <c r="RH485" s="30"/>
      <c r="RI485" s="106"/>
      <c r="RJ485" s="33"/>
      <c r="RK485" s="107"/>
      <c r="RL485" s="30"/>
      <c r="RM485" s="30"/>
      <c r="RN485" s="1370">
        <f>RN$33</f>
        <v>232500</v>
      </c>
      <c r="RO485" s="1370"/>
      <c r="RP485" s="1371"/>
      <c r="RQ485" s="30"/>
      <c r="RR485" s="30"/>
      <c r="RS485" s="106"/>
      <c r="RT485" s="33"/>
      <c r="RU485" s="107"/>
      <c r="RV485" s="30"/>
      <c r="RW485" s="30"/>
      <c r="RX485" s="1370">
        <f>RX$33</f>
        <v>237500</v>
      </c>
      <c r="RY485" s="1370"/>
      <c r="RZ485" s="1371"/>
      <c r="SA485" s="30"/>
      <c r="SB485" s="30"/>
      <c r="SC485" s="106"/>
      <c r="SD485" s="33"/>
      <c r="SE485" s="107"/>
      <c r="SF485" s="30"/>
      <c r="SG485" s="30"/>
      <c r="SH485" s="1370">
        <f>SH$33</f>
        <v>242500</v>
      </c>
      <c r="SI485" s="1370"/>
      <c r="SJ485" s="1371"/>
      <c r="SK485" s="30"/>
      <c r="SL485" s="30"/>
      <c r="SM485" s="106"/>
      <c r="SN485" s="33"/>
      <c r="SO485" s="107"/>
      <c r="SP485" s="30"/>
      <c r="SQ485" s="30"/>
      <c r="SR485" s="1370">
        <f>SR$33</f>
        <v>247500</v>
      </c>
      <c r="SS485" s="1370"/>
      <c r="ST485" s="1371"/>
      <c r="SU485" s="30"/>
      <c r="SV485" s="30"/>
      <c r="SW485" s="106"/>
      <c r="SX485" s="1367">
        <f>IF(AQ457="",SUM(R486:SW486),"No op./ máq.")</f>
        <v>0</v>
      </c>
    </row>
    <row r="486" spans="2:518" ht="25" customHeight="1">
      <c r="B486" s="125"/>
      <c r="C486" s="125"/>
      <c r="D486" s="125"/>
      <c r="E486" s="125"/>
      <c r="F486" s="125"/>
      <c r="G486" s="125"/>
      <c r="H486" s="953" t="s">
        <v>414</v>
      </c>
      <c r="I486" s="952">
        <f>IF(I485=0,1,I483/I485)</f>
        <v>0</v>
      </c>
      <c r="J486" s="125"/>
      <c r="K486" s="201"/>
      <c r="L486" s="125"/>
      <c r="M486" s="125"/>
      <c r="N486" s="28"/>
      <c r="O486" s="601">
        <f>'DATOS DIAG OT'!AR33</f>
        <v>0</v>
      </c>
      <c r="P486" s="602" t="str">
        <f>IF(O486=0,"",LEFT($AW$3,3)&amp;".")</f>
        <v/>
      </c>
      <c r="Q486" s="91">
        <v>0</v>
      </c>
      <c r="R486" s="111">
        <f>IFERROR(IF($H457&gt;=$AO$3,IF(R484="F",$J457,0),IF(R483=0,0,MIN($J457*INT((R$33-$E457)/$H457),$BD$2)-SUM($Q486:Q486))),0)</f>
        <v>0</v>
      </c>
      <c r="S486" s="111">
        <f>IFERROR(IF($H457&gt;=$AO$3,IF(S484="F",$J457,0),IF(S483=0,0,MIN($J457*INT((S$33-$E457)/$H457),$BD$2)-SUM($Q486:R486))),0)</f>
        <v>0</v>
      </c>
      <c r="T486" s="111">
        <f>IFERROR(IF($H457&gt;=$AO$3,IF(T484="F",$J457,0),IF(T483=0,0,MIN($J457*INT((T$33-$E457)/$H457),$BD$2)-SUM($Q486:S486))),0)</f>
        <v>0</v>
      </c>
      <c r="U486" s="111">
        <f>IFERROR(IF($H457&gt;=$AO$3,IF(U484="F",$J457,0),IF(U483=0,0,MIN($J457*INT((U$33-$E457)/$H457),$BD$2)-SUM($Q486:T486))),0)</f>
        <v>0</v>
      </c>
      <c r="V486" s="110">
        <f>IFERROR(IF($H457&gt;=$AO$3,IF(V484="F",$J457,0),IF(V483=0,0,MIN($J457*INT((V$33-$E457)/$H457),$BD$2)-SUM($Q486:U486))),0)</f>
        <v>0</v>
      </c>
      <c r="W486" s="112">
        <f>IFERROR(IF($H457&gt;=$AO$3,IF(W484="F",$J457,0),IF(W483=0,0,MIN($J457*INT((W$33-$E457)/$H457),$BD$2)-SUM($Q486:V486))),0)</f>
        <v>0</v>
      </c>
      <c r="X486" s="111">
        <f>IFERROR(IF($H457&gt;=$AO$3,IF(X484="F",$J457,0),IF(X483=0,0,MIN($J457*INT((X$33-$E457)/$H457),$BD$2)-SUM($Q486:W486))),0)</f>
        <v>0</v>
      </c>
      <c r="Y486" s="111">
        <f>IFERROR(IF($H457&gt;=$AO$3,IF(Y484="F",$J457,0),IF(Y483=0,0,MIN($J457*INT((Y$33-$E457)/$H457),$BD$2)-SUM($Q486:X486))),0)</f>
        <v>0</v>
      </c>
      <c r="Z486" s="111">
        <f>IFERROR(IF($H457&gt;=$AO$3,IF(Z484="F",$J457,0),IF(Z483=0,0,MIN($J457*INT((Z$33-$E457)/$H457),$BD$2)-SUM($Q486:Y486))),0)</f>
        <v>0</v>
      </c>
      <c r="AA486" s="110">
        <f>IFERROR(IF($H457&gt;=$AO$3,IF(AA484="F",$J457,0),IF(AA483=0,0,MIN($J457*INT((AA$33-$E457)/$H457),$BD$2)-SUM($Q486:Z486))),0)</f>
        <v>0</v>
      </c>
      <c r="AB486" s="112">
        <f>IFERROR(IF($H457&gt;=$AO$3,IF(AB484="F",$J457,0),IF(AB483=0,0,MIN($J457*INT((AB$33-$E457)/$H457),$BD$2)-SUM($Q486:AA486))),0)</f>
        <v>0</v>
      </c>
      <c r="AC486" s="111">
        <f>IFERROR(IF($H457&gt;=$AO$3,IF(AC484="F",$J457,0),IF(AC483=0,0,MIN($J457*INT((AC$33-$E457)/$H457),$BD$2)-SUM($Q486:AB486))),0)</f>
        <v>0</v>
      </c>
      <c r="AD486" s="111">
        <f>IFERROR(IF($H457&gt;=$AO$3,IF(AD484="F",$J457,0),IF(AD483=0,0,MIN($J457*INT((AD$33-$E457)/$H457),$BD$2)-SUM($Q486:AC486))),0)</f>
        <v>0</v>
      </c>
      <c r="AE486" s="111">
        <f>IFERROR(IF($H457&gt;=$AO$3,IF(AE484="F",$J457,0),IF(AE483=0,0,MIN($J457*INT((AE$33-$E457)/$H457),$BD$2)-SUM($Q486:AD486))),0)</f>
        <v>0</v>
      </c>
      <c r="AF486" s="110">
        <f>IFERROR(IF($H457&gt;=$AO$3,IF(AF484="F",$J457,0),IF(AF483=0,0,MIN($J457*INT((AF$33-$E457)/$H457),$BD$2)-SUM($Q486:AE486))),0)</f>
        <v>0</v>
      </c>
      <c r="AG486" s="112">
        <f>IFERROR(IF($H457&gt;=$AO$3,IF(AG484="F",$J457,0),IF(AG483=0,0,MIN($J457*INT((AG$33-$E457)/$H457),$BD$2)-SUM($Q486:AF486))),0)</f>
        <v>0</v>
      </c>
      <c r="AH486" s="111">
        <f>IFERROR(IF($H457&gt;=$AO$3,IF(AH484="F",$J457,0),IF(AH483=0,0,MIN($J457*INT((AH$33-$E457)/$H457),$BD$2)-SUM($Q486:AG486))),0)</f>
        <v>0</v>
      </c>
      <c r="AI486" s="111">
        <f>IFERROR(IF($H457&gt;=$AO$3,IF(AI484="F",$J457,0),IF(AI483=0,0,MIN($J457*INT((AI$33-$E457)/$H457),$BD$2)-SUM($Q486:AH486))),0)</f>
        <v>0</v>
      </c>
      <c r="AJ486" s="111">
        <f>IFERROR(IF($H457&gt;=$AO$3,IF(AJ484="F",$J457,0),IF(AJ483=0,0,MIN($J457*INT((AJ$33-$E457)/$H457),$BD$2)-SUM($Q486:AI486))),0)</f>
        <v>0</v>
      </c>
      <c r="AK486" s="110">
        <f>IFERROR(IF($H457&gt;=$AO$3,IF(AK484="F",$J457,0),IF(AK483=0,0,MIN($J457*INT((AK$33-$E457)/$H457),$BD$2)-SUM($Q486:AJ486))),0)</f>
        <v>0</v>
      </c>
      <c r="AL486" s="112">
        <f>IFERROR(IF($H457&gt;=$AO$3,IF(AL484="F",$J457,0),IF(AL483=0,0,MIN($J457*INT((AL$33-$E457)/$H457),$BD$2)-SUM($Q486:AK486))),0)</f>
        <v>0</v>
      </c>
      <c r="AM486" s="111">
        <f>IFERROR(IF($H457&gt;=$AO$3,IF(AM484="F",$J457,0),IF(AM483=0,0,MIN($J457*INT((AM$33-$E457)/$H457),$BD$2)-SUM($Q486:AL486))),0)</f>
        <v>0</v>
      </c>
      <c r="AN486" s="111">
        <f>IFERROR(IF($H457&gt;=$AO$3,IF(AN484="F",$J457,0),IF(AN483=0,0,MIN($J457*INT((AN$33-$E457)/$H457),$BD$2)-SUM($Q486:AM486))),0)</f>
        <v>0</v>
      </c>
      <c r="AO486" s="111">
        <f>IFERROR(IF($H457&gt;=$AO$3,IF(AO484="F",$J457,0),IF(AO483=0,0,MIN($J457*INT((AO$33-$E457)/$H457),$BD$2)-SUM($Q486:AN486))),0)</f>
        <v>0</v>
      </c>
      <c r="AP486" s="110">
        <f>IFERROR(IF($H457&gt;=$AO$3,IF(AP484="F",$J457,0),IF(AP483=0,0,MIN($J457*INT((AP$33-$E457)/$H457),$BD$2)-SUM($Q486:AO486))),0)</f>
        <v>0</v>
      </c>
      <c r="AQ486" s="112">
        <f>IFERROR(IF($H457&gt;=$AO$3,IF(AQ484="F",$J457,0),IF(AQ483=0,0,MIN($J457*INT((AQ$33-$E457)/$H457),$BD$2)-SUM($Q486:AP486))),0)</f>
        <v>0</v>
      </c>
      <c r="AR486" s="111">
        <f>IFERROR(IF($H457&gt;=$AO$3,IF(AR484="F",$J457,0),IF(AR483=0,0,MIN($J457*INT((AR$33-$E457)/$H457),$BD$2)-SUM($Q486:AQ486))),0)</f>
        <v>0</v>
      </c>
      <c r="AS486" s="111">
        <f>IFERROR(IF($H457&gt;=$AO$3,IF(AS484="F",$J457,0),IF(AS483=0,0,MIN($J457*INT((AS$33-$E457)/$H457),$BD$2)-SUM($Q486:AR486))),0)</f>
        <v>0</v>
      </c>
      <c r="AT486" s="111">
        <f>IFERROR(IF($H457&gt;=$AO$3,IF(AT484="F",$J457,0),IF(AT483=0,0,MIN($J457*INT((AT$33-$E457)/$H457),$BD$2)-SUM($Q486:AS486))),0)</f>
        <v>0</v>
      </c>
      <c r="AU486" s="110">
        <f>IFERROR(IF($H457&gt;=$AO$3,IF(AU484="F",$J457,0),IF(AU483=0,0,MIN($J457*INT((AU$33-$E457)/$H457),$BD$2)-SUM($Q486:AT486))),0)</f>
        <v>0</v>
      </c>
      <c r="AV486" s="112">
        <f>IFERROR(IF($H457&gt;=$AO$3,IF(AV484="F",$J457,0),IF(AV483=0,0,MIN($J457*INT((AV$33-$E457)/$H457),$BD$2)-SUM($Q486:AU486))),0)</f>
        <v>0</v>
      </c>
      <c r="AW486" s="111">
        <f>IFERROR(IF($H457&gt;=$AO$3,IF(AW484="F",$J457,0),IF(AW483=0,0,MIN($J457*INT((AW$33-$E457)/$H457),$BD$2)-SUM($Q486:AV486))),0)</f>
        <v>0</v>
      </c>
      <c r="AX486" s="111">
        <f>IFERROR(IF($H457&gt;=$AO$3,IF(AX484="F",$J457,0),IF(AX483=0,0,MIN($J457*INT((AX$33-$E457)/$H457),$BD$2)-SUM($Q486:AW486))),0)</f>
        <v>0</v>
      </c>
      <c r="AY486" s="111">
        <f>IFERROR(IF($H457&gt;=$AO$3,IF(AY484="F",$J457,0),IF(AY483=0,0,MIN($J457*INT((AY$33-$E457)/$H457),$BD$2)-SUM($Q486:AX486))),0)</f>
        <v>0</v>
      </c>
      <c r="AZ486" s="110">
        <f>IFERROR(IF($H457&gt;=$AO$3,IF(AZ484="F",$J457,0),IF(AZ483=0,0,MIN($J457*INT((AZ$33-$E457)/$H457),$BD$2)-SUM($Q486:AY486))),0)</f>
        <v>0</v>
      </c>
      <c r="BA486" s="112">
        <f>IFERROR(IF($H457&gt;=$AO$3,IF(BA484="F",$J457,0),IF(BA483=0,0,MIN($J457*INT((BA$33-$E457)/$H457),$BD$2)-SUM($Q486:AZ486))),0)</f>
        <v>0</v>
      </c>
      <c r="BB486" s="111">
        <f>IFERROR(IF($H457&gt;=$AO$3,IF(BB484="F",$J457,0),IF(BB483=0,0,MIN($J457*INT((BB$33-$E457)/$H457),$BD$2)-SUM($Q486:BA486))),0)</f>
        <v>0</v>
      </c>
      <c r="BC486" s="111">
        <f>IFERROR(IF($H457&gt;=$AO$3,IF(BC484="F",$J457,0),IF(BC483=0,0,MIN($J457*INT((BC$33-$E457)/$H457),$BD$2)-SUM($Q486:BB486))),0)</f>
        <v>0</v>
      </c>
      <c r="BD486" s="111">
        <f>IFERROR(IF($H457&gt;=$AO$3,IF(BD484="F",$J457,0),IF(BD483=0,0,MIN($J457*INT((BD$33-$E457)/$H457),$BD$2)-SUM($Q486:BC486))),0)</f>
        <v>0</v>
      </c>
      <c r="BE486" s="110">
        <f>IFERROR(IF($H457&gt;=$AO$3,IF(BE484="F",$J457,0),IF(BE483=0,0,MIN($J457*INT((BE$33-$E457)/$H457),$BD$2)-SUM($Q486:BD486))),0)</f>
        <v>0</v>
      </c>
      <c r="BF486" s="112">
        <f>IFERROR(IF($H457&gt;=$AO$3,IF(BF484="F",$J457,0),IF(BF483=0,0,MIN($J457*INT((BF$33-$E457)/$H457),$BD$2)-SUM($Q486:BE486))),0)</f>
        <v>0</v>
      </c>
      <c r="BG486" s="111">
        <f>IFERROR(IF($H457&gt;=$AO$3,IF(BG484="F",$J457,0),IF(BG483=0,0,MIN($J457*INT((BG$33-$E457)/$H457),$BD$2)-SUM($Q486:BF486))),0)</f>
        <v>0</v>
      </c>
      <c r="BH486" s="111">
        <f>IFERROR(IF($H457&gt;=$AO$3,IF(BH484="F",$J457,0),IF(BH483=0,0,MIN($J457*INT((BH$33-$E457)/$H457),$BD$2)-SUM($Q486:BG486))),0)</f>
        <v>0</v>
      </c>
      <c r="BI486" s="111">
        <f>IFERROR(IF($H457&gt;=$AO$3,IF(BI484="F",$J457,0),IF(BI483=0,0,MIN($J457*INT((BI$33-$E457)/$H457),$BD$2)-SUM($Q486:BH486))),0)</f>
        <v>0</v>
      </c>
      <c r="BJ486" s="110">
        <f>IFERROR(IF($H457&gt;=$AO$3,IF(BJ484="F",$J457,0),IF(BJ483=0,0,MIN($J457*INT((BJ$33-$E457)/$H457),$BD$2)-SUM($Q486:BI486))),0)</f>
        <v>0</v>
      </c>
      <c r="BK486" s="112">
        <f>IFERROR(IF($H457&gt;=$AO$3,IF(BK484="F",$J457,0),IF(BK483=0,0,MIN($J457*INT((BK$33-$E457)/$H457),$BD$2)-SUM($Q486:BJ486))),0)</f>
        <v>0</v>
      </c>
      <c r="BL486" s="111">
        <f>IFERROR(IF($H457&gt;=$AO$3,IF(BL484="F",$J457,0),IF(BL483=0,0,MIN($J457*INT((BL$33-$E457)/$H457),$BD$2)-SUM($Q486:BK486))),0)</f>
        <v>0</v>
      </c>
      <c r="BM486" s="111">
        <f>IFERROR(IF($H457&gt;=$AO$3,IF(BM484="F",$J457,0),IF(BM483=0,0,MIN($J457*INT((BM$33-$E457)/$H457),$BD$2)-SUM($Q486:BL486))),0)</f>
        <v>0</v>
      </c>
      <c r="BN486" s="111">
        <f>IFERROR(IF($H457&gt;=$AO$3,IF(BN484="F",$J457,0),IF(BN483=0,0,MIN($J457*INT((BN$33-$E457)/$H457),$BD$2)-SUM($Q486:BM486))),0)</f>
        <v>0</v>
      </c>
      <c r="BO486" s="110">
        <f>IFERROR(IF($H457&gt;=$AO$3,IF(BO484="F",$J457,0),IF(BO483=0,0,MIN($J457*INT((BO$33-$E457)/$H457),$BD$2)-SUM($Q486:BN486))),0)</f>
        <v>0</v>
      </c>
      <c r="BP486" s="112">
        <f>IFERROR(IF($H457&gt;=$AO$3,IF(BP484="F",$J457,0),IF(BP483=0,0,MIN($J457*INT((BP$33-$E457)/$H457),$BD$2)-SUM($Q486:BO486))),0)</f>
        <v>0</v>
      </c>
      <c r="BQ486" s="111">
        <f>IFERROR(IF($H457&gt;=$AO$3,IF(BQ484="F",$J457,0),IF(BQ483=0,0,MIN($J457*INT((BQ$33-$E457)/$H457),$BD$2)-SUM($Q486:BP486))),0)</f>
        <v>0</v>
      </c>
      <c r="BR486" s="111">
        <f>IFERROR(IF($H457&gt;=$AO$3,IF(BR484="F",$J457,0),IF(BR483=0,0,MIN($J457*INT((BR$33-$E457)/$H457),$BD$2)-SUM($Q486:BQ486))),0)</f>
        <v>0</v>
      </c>
      <c r="BS486" s="111">
        <f>IFERROR(IF($H457&gt;=$AO$3,IF(BS484="F",$J457,0),IF(BS483=0,0,MIN($J457*INT((BS$33-$E457)/$H457),$BD$2)-SUM($Q486:BR486))),0)</f>
        <v>0</v>
      </c>
      <c r="BT486" s="110">
        <f>IFERROR(IF($H457&gt;=$AO$3,IF(BT484="F",$J457,0),IF(BT483=0,0,MIN($J457*INT((BT$33-$E457)/$H457),$BD$2)-SUM($Q486:BS486))),0)</f>
        <v>0</v>
      </c>
      <c r="BU486" s="112">
        <f>IFERROR(IF($H457&gt;=$AO$3,IF(BU484="F",$J457,0),IF(BU483=0,0,MIN($J457*INT((BU$33-$E457)/$H457),$BD$2)-SUM($Q486:BT486))),0)</f>
        <v>0</v>
      </c>
      <c r="BV486" s="111">
        <f>IFERROR(IF($H457&gt;=$AO$3,IF(BV484="F",$J457,0),IF(BV483=0,0,MIN($J457*INT((BV$33-$E457)/$H457),$BD$2)-SUM($Q486:BU486))),0)</f>
        <v>0</v>
      </c>
      <c r="BW486" s="111">
        <f>IFERROR(IF($H457&gt;=$AO$3,IF(BW484="F",$J457,0),IF(BW483=0,0,MIN($J457*INT((BW$33-$E457)/$H457),$BD$2)-SUM($Q486:BV486))),0)</f>
        <v>0</v>
      </c>
      <c r="BX486" s="111">
        <f>IFERROR(IF($H457&gt;=$AO$3,IF(BX484="F",$J457,0),IF(BX483=0,0,MIN($J457*INT((BX$33-$E457)/$H457),$BD$2)-SUM($Q486:BW486))),0)</f>
        <v>0</v>
      </c>
      <c r="BY486" s="110">
        <f>IFERROR(IF($H457&gt;=$AO$3,IF(BY484="F",$J457,0),IF(BY483=0,0,MIN($J457*INT((BY$33-$E457)/$H457),$BD$2)-SUM($Q486:BX486))),0)</f>
        <v>0</v>
      </c>
      <c r="BZ486" s="112">
        <f>IFERROR(IF($H457&gt;=$AO$3,IF(BZ484="F",$J457,0),IF(BZ483=0,0,MIN($J457*INT((BZ$33-$E457)/$H457),$BD$2)-SUM($Q486:BY486))),0)</f>
        <v>0</v>
      </c>
      <c r="CA486" s="111">
        <f>IFERROR(IF($H457&gt;=$AO$3,IF(CA484="F",$J457,0),IF(CA483=0,0,MIN($J457*INT((CA$33-$E457)/$H457),$BD$2)-SUM($Q486:BZ486))),0)</f>
        <v>0</v>
      </c>
      <c r="CB486" s="111">
        <f>IFERROR(IF($H457&gt;=$AO$3,IF(CB484="F",$J457,0),IF(CB483=0,0,MIN($J457*INT((CB$33-$E457)/$H457),$BD$2)-SUM($Q486:CA486))),0)</f>
        <v>0</v>
      </c>
      <c r="CC486" s="111">
        <f>IFERROR(IF($H457&gt;=$AO$3,IF(CC484="F",$J457,0),IF(CC483=0,0,MIN($J457*INT((CC$33-$E457)/$H457),$BD$2)-SUM($Q486:CB486))),0)</f>
        <v>0</v>
      </c>
      <c r="CD486" s="110">
        <f>IFERROR(IF($H457&gt;=$AO$3,IF(CD484="F",$J457,0),IF(CD483=0,0,MIN($J457*INT((CD$33-$E457)/$H457),$BD$2)-SUM($Q486:CC486))),0)</f>
        <v>0</v>
      </c>
      <c r="CE486" s="112">
        <f>IFERROR(IF($H457&gt;=$AO$3,IF(CE484="F",$J457,0),IF(CE483=0,0,MIN($J457*INT((CE$33-$E457)/$H457),$BD$2)-SUM($Q486:CD486))),0)</f>
        <v>0</v>
      </c>
      <c r="CF486" s="111">
        <f>IFERROR(IF($H457&gt;=$AO$3,IF(CF484="F",$J457,0),IF(CF483=0,0,MIN($J457*INT((CF$33-$E457)/$H457),$BD$2)-SUM($Q486:CE486))),0)</f>
        <v>0</v>
      </c>
      <c r="CG486" s="111">
        <f>IFERROR(IF($H457&gt;=$AO$3,IF(CG484="F",$J457,0),IF(CG483=0,0,MIN($J457*INT((CG$33-$E457)/$H457),$BD$2)-SUM($Q486:CF486))),0)</f>
        <v>0</v>
      </c>
      <c r="CH486" s="111">
        <f>IFERROR(IF($H457&gt;=$AO$3,IF(CH484="F",$J457,0),IF(CH483=0,0,MIN($J457*INT((CH$33-$E457)/$H457),$BD$2)-SUM($Q486:CG486))),0)</f>
        <v>0</v>
      </c>
      <c r="CI486" s="110">
        <f>IFERROR(IF($H457&gt;=$AO$3,IF(CI484="F",$J457,0),IF(CI483=0,0,MIN($J457*INT((CI$33-$E457)/$H457),$BD$2)-SUM($Q486:CH486))),0)</f>
        <v>0</v>
      </c>
      <c r="CJ486" s="112">
        <f>IFERROR(IF($H457&gt;=$AO$3,IF(CJ484="F",$J457,0),IF(CJ483=0,0,MIN($J457*INT((CJ$33-$E457)/$H457),$BD$2)-SUM($Q486:CI486))),0)</f>
        <v>0</v>
      </c>
      <c r="CK486" s="111">
        <f>IFERROR(IF($H457&gt;=$AO$3,IF(CK484="F",$J457,0),IF(CK483=0,0,MIN($J457*INT((CK$33-$E457)/$H457),$BD$2)-SUM($Q486:CJ486))),0)</f>
        <v>0</v>
      </c>
      <c r="CL486" s="111">
        <f>IFERROR(IF($H457&gt;=$AO$3,IF(CL484="F",$J457,0),IF(CL483=0,0,MIN($J457*INT((CL$33-$E457)/$H457),$BD$2)-SUM($Q486:CK486))),0)</f>
        <v>0</v>
      </c>
      <c r="CM486" s="111">
        <f>IFERROR(IF($H457&gt;=$AO$3,IF(CM484="F",$J457,0),IF(CM483=0,0,MIN($J457*INT((CM$33-$E457)/$H457),$BD$2)-SUM($Q486:CL486))),0)</f>
        <v>0</v>
      </c>
      <c r="CN486" s="110">
        <f>IFERROR(IF($H457&gt;=$AO$3,IF(CN484="F",$J457,0),IF(CN483=0,0,MIN($J457*INT((CN$33-$E457)/$H457),$BD$2)-SUM($Q486:CM486))),0)</f>
        <v>0</v>
      </c>
      <c r="CO486" s="112">
        <f>IFERROR(IF($H457&gt;=$AO$3,IF(CO484="F",$J457,0),IF(CO483=0,0,MIN($J457*INT((CO$33-$E457)/$H457),$BD$2)-SUM($Q486:CN486))),0)</f>
        <v>0</v>
      </c>
      <c r="CP486" s="111">
        <f>IFERROR(IF($H457&gt;=$AO$3,IF(CP484="F",$J457,0),IF(CP483=0,0,MIN($J457*INT((CP$33-$E457)/$H457),$BD$2)-SUM($Q486:CO486))),0)</f>
        <v>0</v>
      </c>
      <c r="CQ486" s="111">
        <f>IFERROR(IF($H457&gt;=$AO$3,IF(CQ484="F",$J457,0),IF(CQ483=0,0,MIN($J457*INT((CQ$33-$E457)/$H457),$BD$2)-SUM($Q486:CP486))),0)</f>
        <v>0</v>
      </c>
      <c r="CR486" s="111">
        <f>IFERROR(IF($H457&gt;=$AO$3,IF(CR484="F",$J457,0),IF(CR483=0,0,MIN($J457*INT((CR$33-$E457)/$H457),$BD$2)-SUM($Q486:CQ486))),0)</f>
        <v>0</v>
      </c>
      <c r="CS486" s="110">
        <f>IFERROR(IF($H457&gt;=$AO$3,IF(CS484="F",$J457,0),IF(CS483=0,0,MIN($J457*INT((CS$33-$E457)/$H457),$BD$2)-SUM($Q486:CR486))),0)</f>
        <v>0</v>
      </c>
      <c r="CT486" s="112">
        <f>IFERROR(IF($H457&gt;=$AO$3,IF(CT484="F",$J457,0),IF(CT483=0,0,MIN($J457*INT((CT$33-$E457)/$H457),$BD$2)-SUM($Q486:CS486))),0)</f>
        <v>0</v>
      </c>
      <c r="CU486" s="111">
        <f>IFERROR(IF($H457&gt;=$AO$3,IF(CU484="F",$J457,0),IF(CU483=0,0,MIN($J457*INT((CU$33-$E457)/$H457),$BD$2)-SUM($Q486:CT486))),0)</f>
        <v>0</v>
      </c>
      <c r="CV486" s="111">
        <f>IFERROR(IF($H457&gt;=$AO$3,IF(CV484="F",$J457,0),IF(CV483=0,0,MIN($J457*INT((CV$33-$E457)/$H457),$BD$2)-SUM($Q486:CU486))),0)</f>
        <v>0</v>
      </c>
      <c r="CW486" s="111">
        <f>IFERROR(IF($H457&gt;=$AO$3,IF(CW484="F",$J457,0),IF(CW483=0,0,MIN($J457*INT((CW$33-$E457)/$H457),$BD$2)-SUM($Q486:CV486))),0)</f>
        <v>0</v>
      </c>
      <c r="CX486" s="110">
        <f>IFERROR(IF($H457&gt;=$AO$3,IF(CX484="F",$J457,0),IF(CX483=0,0,MIN($J457*INT((CX$33-$E457)/$H457),$BD$2)-SUM($Q486:CW486))),0)</f>
        <v>0</v>
      </c>
      <c r="CY486" s="112">
        <f>IFERROR(IF($H457&gt;=$AO$3,IF(CY484="F",$J457,0),IF(CY483=0,0,MIN($J457*INT((CY$33-$E457)/$H457),$BD$2)-SUM($Q486:CX486))),0)</f>
        <v>0</v>
      </c>
      <c r="CZ486" s="111">
        <f>IFERROR(IF($H457&gt;=$AO$3,IF(CZ484="F",$J457,0),IF(CZ483=0,0,MIN($J457*INT((CZ$33-$E457)/$H457),$BD$2)-SUM($Q486:CY486))),0)</f>
        <v>0</v>
      </c>
      <c r="DA486" s="111">
        <f>IFERROR(IF($H457&gt;=$AO$3,IF(DA484="F",$J457,0),IF(DA483=0,0,MIN($J457*INT((DA$33-$E457)/$H457),$BD$2)-SUM($Q486:CZ486))),0)</f>
        <v>0</v>
      </c>
      <c r="DB486" s="111">
        <f>IFERROR(IF($H457&gt;=$AO$3,IF(DB484="F",$J457,0),IF(DB483=0,0,MIN($J457*INT((DB$33-$E457)/$H457),$BD$2)-SUM($Q486:DA486))),0)</f>
        <v>0</v>
      </c>
      <c r="DC486" s="110">
        <f>IFERROR(IF($H457&gt;=$AO$3,IF(DC484="F",$J457,0),IF(DC483=0,0,MIN($J457*INT((DC$33-$E457)/$H457),$BD$2)-SUM($Q486:DB486))),0)</f>
        <v>0</v>
      </c>
      <c r="DD486" s="112">
        <f>IFERROR(IF($H457&gt;=$AO$3,IF(DD484="F",$J457,0),IF(DD483=0,0,MIN($J457*INT((DD$33-$E457)/$H457),$BD$2)-SUM($Q486:DC486))),0)</f>
        <v>0</v>
      </c>
      <c r="DE486" s="111">
        <f>IFERROR(IF($H457&gt;=$AO$3,IF(DE484="F",$J457,0),IF(DE483=0,0,MIN($J457*INT((DE$33-$E457)/$H457),$BD$2)-SUM($Q486:DD486))),0)</f>
        <v>0</v>
      </c>
      <c r="DF486" s="111">
        <f>IFERROR(IF($H457&gt;=$AO$3,IF(DF484="F",$J457,0),IF(DF483=0,0,MIN($J457*INT((DF$33-$E457)/$H457),$BD$2)-SUM($Q486:DE486))),0)</f>
        <v>0</v>
      </c>
      <c r="DG486" s="111">
        <f>IFERROR(IF($H457&gt;=$AO$3,IF(DG484="F",$J457,0),IF(DG483=0,0,MIN($J457*INT((DG$33-$E457)/$H457),$BD$2)-SUM($Q486:DF486))),0)</f>
        <v>0</v>
      </c>
      <c r="DH486" s="110">
        <f>IFERROR(IF($H457&gt;=$AO$3,IF(DH484="F",$J457,0),IF(DH483=0,0,MIN($J457*INT((DH$33-$E457)/$H457),$BD$2)-SUM($Q486:DG486))),0)</f>
        <v>0</v>
      </c>
      <c r="DI486" s="112">
        <f>IFERROR(IF($H457&gt;=$AO$3,IF(DI484="F",$J457,0),IF(DI483=0,0,MIN($J457*INT((DI$33-$E457)/$H457),$BD$2)-SUM($Q486:DH486))),0)</f>
        <v>0</v>
      </c>
      <c r="DJ486" s="111">
        <f>IFERROR(IF($H457&gt;=$AO$3,IF(DJ484="F",$J457,0),IF(DJ483=0,0,MIN($J457*INT((DJ$33-$E457)/$H457),$BD$2)-SUM($Q486:DI486))),0)</f>
        <v>0</v>
      </c>
      <c r="DK486" s="111">
        <f>IFERROR(IF($H457&gt;=$AO$3,IF(DK484="F",$J457,0),IF(DK483=0,0,MIN($J457*INT((DK$33-$E457)/$H457),$BD$2)-SUM($Q486:DJ486))),0)</f>
        <v>0</v>
      </c>
      <c r="DL486" s="111">
        <f>IFERROR(IF($H457&gt;=$AO$3,IF(DL484="F",$J457,0),IF(DL483=0,0,MIN($J457*INT((DL$33-$E457)/$H457),$BD$2)-SUM($Q486:DK486))),0)</f>
        <v>0</v>
      </c>
      <c r="DM486" s="110">
        <f>IFERROR(IF($H457&gt;=$AO$3,IF(DM484="F",$J457,0),IF(DM483=0,0,MIN($J457*INT((DM$33-$E457)/$H457),$BD$2)-SUM($Q486:DL486))),0)</f>
        <v>0</v>
      </c>
      <c r="DN486" s="112">
        <f>IFERROR(IF($H457&gt;=$AO$3,IF(DN484="F",$J457,0),IF(DN483=0,0,MIN($J457*INT((DN$33-$E457)/$H457),$BD$2)-SUM($Q486:DM486))),0)</f>
        <v>0</v>
      </c>
      <c r="DO486" s="111">
        <f>IFERROR(IF($H457&gt;=$AO$3,IF(DO484="F",$J457,0),IF(DO483=0,0,MIN($J457*INT((DO$33-$E457)/$H457),$BD$2)-SUM($Q486:DN486))),0)</f>
        <v>0</v>
      </c>
      <c r="DP486" s="111">
        <f>IFERROR(IF($H457&gt;=$AO$3,IF(DP484="F",$J457,0),IF(DP483=0,0,MIN($J457*INT((DP$33-$E457)/$H457),$BD$2)-SUM($Q486:DO486))),0)</f>
        <v>0</v>
      </c>
      <c r="DQ486" s="111">
        <f>IFERROR(IF($H457&gt;=$AO$3,IF(DQ484="F",$J457,0),IF(DQ483=0,0,MIN($J457*INT((DQ$33-$E457)/$H457),$BD$2)-SUM($Q486:DP486))),0)</f>
        <v>0</v>
      </c>
      <c r="DR486" s="110">
        <f>IFERROR(IF($H457&gt;=$AO$3,IF(DR484="F",$J457,0),IF(DR483=0,0,MIN($J457*INT((DR$33-$E457)/$H457),$BD$2)-SUM($Q486:DQ486))),0)</f>
        <v>0</v>
      </c>
      <c r="DS486" s="112">
        <f>IFERROR(IF($H457&gt;=$AO$3,IF(DS484="F",$J457,0),IF(DS483=0,0,MIN($J457*INT((DS$33-$E457)/$H457),$BD$2)-SUM($Q486:DR486))),0)</f>
        <v>0</v>
      </c>
      <c r="DT486" s="111">
        <f>IFERROR(IF($H457&gt;=$AO$3,IF(DT484="F",$J457,0),IF(DT483=0,0,MIN($J457*INT((DT$33-$E457)/$H457),$BD$2)-SUM($Q486:DS486))),0)</f>
        <v>0</v>
      </c>
      <c r="DU486" s="111">
        <f>IFERROR(IF($H457&gt;=$AO$3,IF(DU484="F",$J457,0),IF(DU483=0,0,MIN($J457*INT((DU$33-$E457)/$H457),$BD$2)-SUM($Q486:DT486))),0)</f>
        <v>0</v>
      </c>
      <c r="DV486" s="111">
        <f>IFERROR(IF($H457&gt;=$AO$3,IF(DV484="F",$J457,0),IF(DV483=0,0,MIN($J457*INT((DV$33-$E457)/$H457),$BD$2)-SUM($Q486:DU486))),0)</f>
        <v>0</v>
      </c>
      <c r="DW486" s="110">
        <f>IFERROR(IF($H457&gt;=$AO$3,IF(DW484="F",$J457,0),IF(DW483=0,0,MIN($J457*INT((DW$33-$E457)/$H457),$BD$2)-SUM($Q486:DV486))),0)</f>
        <v>0</v>
      </c>
      <c r="DX486" s="112">
        <f>IFERROR(IF($H457&gt;=$AO$3,IF(DX484="F",$J457,0),IF(DX483=0,0,MIN($J457*INT((DX$33-$E457)/$H457),$BD$2)-SUM($Q486:DW486))),0)</f>
        <v>0</v>
      </c>
      <c r="DY486" s="111">
        <f>IFERROR(IF($H457&gt;=$AO$3,IF(DY484="F",$J457,0),IF(DY483=0,0,MIN($J457*INT((DY$33-$E457)/$H457),$BD$2)-SUM($Q486:DX486))),0)</f>
        <v>0</v>
      </c>
      <c r="DZ486" s="111">
        <f>IFERROR(IF($H457&gt;=$AO$3,IF(DZ484="F",$J457,0),IF(DZ483=0,0,MIN($J457*INT((DZ$33-$E457)/$H457),$BD$2)-SUM($Q486:DY486))),0)</f>
        <v>0</v>
      </c>
      <c r="EA486" s="111">
        <f>IFERROR(IF($H457&gt;=$AO$3,IF(EA484="F",$J457,0),IF(EA483=0,0,MIN($J457*INT((EA$33-$E457)/$H457),$BD$2)-SUM($Q486:DZ486))),0)</f>
        <v>0</v>
      </c>
      <c r="EB486" s="110">
        <f>IFERROR(IF($H457&gt;=$AO$3,IF(EB484="F",$J457,0),IF(EB483=0,0,MIN($J457*INT((EB$33-$E457)/$H457),$BD$2)-SUM($Q486:EA486))),0)</f>
        <v>0</v>
      </c>
      <c r="EC486" s="112">
        <f>IFERROR(IF($H457&gt;=$AO$3,IF(EC484="F",$J457,0),IF(EC483=0,0,MIN($J457*INT((EC$33-$E457)/$H457),$BD$2)-SUM($Q486:EB486))),0)</f>
        <v>0</v>
      </c>
      <c r="ED486" s="111">
        <f>IFERROR(IF($H457&gt;=$AO$3,IF(ED484="F",$J457,0),IF(ED483=0,0,MIN($J457*INT((ED$33-$E457)/$H457),$BD$2)-SUM($Q486:EC486))),0)</f>
        <v>0</v>
      </c>
      <c r="EE486" s="111">
        <f>IFERROR(IF($H457&gt;=$AO$3,IF(EE484="F",$J457,0),IF(EE483=0,0,MIN($J457*INT((EE$33-$E457)/$H457),$BD$2)-SUM($Q486:ED486))),0)</f>
        <v>0</v>
      </c>
      <c r="EF486" s="111">
        <f>IFERROR(IF($H457&gt;=$AO$3,IF(EF484="F",$J457,0),IF(EF483=0,0,MIN($J457*INT((EF$33-$E457)/$H457),$BD$2)-SUM($Q486:EE486))),0)</f>
        <v>0</v>
      </c>
      <c r="EG486" s="110">
        <f>IFERROR(IF($H457&gt;=$AO$3,IF(EG484="F",$J457,0),IF(EG483=0,0,MIN($J457*INT((EG$33-$E457)/$H457),$BD$2)-SUM($Q486:EF486))),0)</f>
        <v>0</v>
      </c>
      <c r="EH486" s="112">
        <f>IFERROR(IF($H457&gt;=$AO$3,IF(EH484="F",$J457,0),IF(EH483=0,0,MIN($J457*INT((EH$33-$E457)/$H457),$BD$2)-SUM($Q486:EG486))),0)</f>
        <v>0</v>
      </c>
      <c r="EI486" s="111">
        <f>IFERROR(IF($H457&gt;=$AO$3,IF(EI484="F",$J457,0),IF(EI483=0,0,MIN($J457*INT((EI$33-$E457)/$H457),$BD$2)-SUM($Q486:EH486))),0)</f>
        <v>0</v>
      </c>
      <c r="EJ486" s="111">
        <f>IFERROR(IF($H457&gt;=$AO$3,IF(EJ484="F",$J457,0),IF(EJ483=0,0,MIN($J457*INT((EJ$33-$E457)/$H457),$BD$2)-SUM($Q486:EI486))),0)</f>
        <v>0</v>
      </c>
      <c r="EK486" s="111">
        <f>IFERROR(IF($H457&gt;=$AO$3,IF(EK484="F",$J457,0),IF(EK483=0,0,MIN($J457*INT((EK$33-$E457)/$H457),$BD$2)-SUM($Q486:EJ486))),0)</f>
        <v>0</v>
      </c>
      <c r="EL486" s="110">
        <f>IFERROR(IF($H457&gt;=$AO$3,IF(EL484="F",$J457,0),IF(EL483=0,0,MIN($J457*INT((EL$33-$E457)/$H457),$BD$2)-SUM($Q486:EK486))),0)</f>
        <v>0</v>
      </c>
      <c r="EM486" s="112">
        <f>IFERROR(IF($H457&gt;=$AO$3,IF(EM484="F",$J457,0),IF(EM483=0,0,MIN($J457*INT((EM$33-$E457)/$H457),$BD$2)-SUM($Q486:EL486))),0)</f>
        <v>0</v>
      </c>
      <c r="EN486" s="111">
        <f>IFERROR(IF($H457&gt;=$AO$3,IF(EN484="F",$J457,0),IF(EN483=0,0,MIN($J457*INT((EN$33-$E457)/$H457),$BD$2)-SUM($Q486:EM486))),0)</f>
        <v>0</v>
      </c>
      <c r="EO486" s="111">
        <f>IFERROR(IF($H457&gt;=$AO$3,IF(EO484="F",$J457,0),IF(EO483=0,0,MIN($J457*INT((EO$33-$E457)/$H457),$BD$2)-SUM($Q486:EN486))),0)</f>
        <v>0</v>
      </c>
      <c r="EP486" s="111">
        <f>IFERROR(IF($H457&gt;=$AO$3,IF(EP484="F",$J457,0),IF(EP483=0,0,MIN($J457*INT((EP$33-$E457)/$H457),$BD$2)-SUM($Q486:EO486))),0)</f>
        <v>0</v>
      </c>
      <c r="EQ486" s="110">
        <f>IFERROR(IF($H457&gt;=$AO$3,IF(EQ484="F",$J457,0),IF(EQ483=0,0,MIN($J457*INT((EQ$33-$E457)/$H457),$BD$2)-SUM($Q486:EP486))),0)</f>
        <v>0</v>
      </c>
      <c r="ER486" s="112">
        <f>IFERROR(IF($H457&gt;=$AO$3,IF(ER484="F",$J457,0),IF(ER483=0,0,MIN($J457*INT((ER$33-$E457)/$H457),$BD$2)-SUM($Q486:EQ486))),0)</f>
        <v>0</v>
      </c>
      <c r="ES486" s="111">
        <f>IFERROR(IF($H457&gt;=$AO$3,IF(ES484="F",$J457,0),IF(ES483=0,0,MIN($J457*INT((ES$33-$E457)/$H457),$BD$2)-SUM($Q486:ER486))),0)</f>
        <v>0</v>
      </c>
      <c r="ET486" s="111">
        <f>IFERROR(IF($H457&gt;=$AO$3,IF(ET484="F",$J457,0),IF(ET483=0,0,MIN($J457*INT((ET$33-$E457)/$H457),$BD$2)-SUM($Q486:ES486))),0)</f>
        <v>0</v>
      </c>
      <c r="EU486" s="111">
        <f>IFERROR(IF($H457&gt;=$AO$3,IF(EU484="F",$J457,0),IF(EU483=0,0,MIN($J457*INT((EU$33-$E457)/$H457),$BD$2)-SUM($Q486:ET486))),0)</f>
        <v>0</v>
      </c>
      <c r="EV486" s="110">
        <f>IFERROR(IF($H457&gt;=$AO$3,IF(EV484="F",$J457,0),IF(EV483=0,0,MIN($J457*INT((EV$33-$E457)/$H457),$BD$2)-SUM($Q486:EU486))),0)</f>
        <v>0</v>
      </c>
      <c r="EW486" s="112">
        <f>IFERROR(IF($H457&gt;=$AO$3,IF(EW484="F",$J457,0),IF(EW483=0,0,MIN($J457*INT((EW$33-$E457)/$H457),$BD$2)-SUM($Q486:EV486))),0)</f>
        <v>0</v>
      </c>
      <c r="EX486" s="111">
        <f>IFERROR(IF($H457&gt;=$AO$3,IF(EX484="F",$J457,0),IF(EX483=0,0,MIN($J457*INT((EX$33-$E457)/$H457),$BD$2)-SUM($Q486:EW486))),0)</f>
        <v>0</v>
      </c>
      <c r="EY486" s="111">
        <f>IFERROR(IF($H457&gt;=$AO$3,IF(EY484="F",$J457,0),IF(EY483=0,0,MIN($J457*INT((EY$33-$E457)/$H457),$BD$2)-SUM($Q486:EX486))),0)</f>
        <v>0</v>
      </c>
      <c r="EZ486" s="111">
        <f>IFERROR(IF($H457&gt;=$AO$3,IF(EZ484="F",$J457,0),IF(EZ483=0,0,MIN($J457*INT((EZ$33-$E457)/$H457),$BD$2)-SUM($Q486:EY486))),0)</f>
        <v>0</v>
      </c>
      <c r="FA486" s="110">
        <f>IFERROR(IF($H457&gt;=$AO$3,IF(FA484="F",$J457,0),IF(FA483=0,0,MIN($J457*INT((FA$33-$E457)/$H457),$BD$2)-SUM($Q486:EZ486))),0)</f>
        <v>0</v>
      </c>
      <c r="FB486" s="112">
        <f>IFERROR(IF($H457&gt;=$AO$3,IF(FB484="F",$J457,0),IF(FB483=0,0,MIN($J457*INT((FB$33-$E457)/$H457),$BD$2)-SUM($Q486:FA486))),0)</f>
        <v>0</v>
      </c>
      <c r="FC486" s="111">
        <f>IFERROR(IF($H457&gt;=$AO$3,IF(FC484="F",$J457,0),IF(FC483=0,0,MIN($J457*INT((FC$33-$E457)/$H457),$BD$2)-SUM($Q486:FB486))),0)</f>
        <v>0</v>
      </c>
      <c r="FD486" s="111">
        <f>IFERROR(IF($H457&gt;=$AO$3,IF(FD484="F",$J457,0),IF(FD483=0,0,MIN($J457*INT((FD$33-$E457)/$H457),$BD$2)-SUM($Q486:FC486))),0)</f>
        <v>0</v>
      </c>
      <c r="FE486" s="111">
        <f>IFERROR(IF($H457&gt;=$AO$3,IF(FE484="F",$J457,0),IF(FE483=0,0,MIN($J457*INT((FE$33-$E457)/$H457),$BD$2)-SUM($Q486:FD486))),0)</f>
        <v>0</v>
      </c>
      <c r="FF486" s="110">
        <f>IFERROR(IF($H457&gt;=$AO$3,IF(FF484="F",$J457,0),IF(FF483=0,0,MIN($J457*INT((FF$33-$E457)/$H457),$BD$2)-SUM($Q486:FE486))),0)</f>
        <v>0</v>
      </c>
      <c r="FG486" s="112">
        <f>IFERROR(IF($H457&gt;=$AO$3,IF(FG484="F",$J457,0),IF(FG483=0,0,MIN($J457*INT((FG$33-$E457)/$H457),$BD$2)-SUM($Q486:FF486))),0)</f>
        <v>0</v>
      </c>
      <c r="FH486" s="111">
        <f>IFERROR(IF($H457&gt;=$AO$3,IF(FH484="F",$J457,0),IF(FH483=0,0,MIN($J457*INT((FH$33-$E457)/$H457),$BD$2)-SUM($Q486:FG486))),0)</f>
        <v>0</v>
      </c>
      <c r="FI486" s="111">
        <f>IFERROR(IF($H457&gt;=$AO$3,IF(FI484="F",$J457,0),IF(FI483=0,0,MIN($J457*INT((FI$33-$E457)/$H457),$BD$2)-SUM($Q486:FH486))),0)</f>
        <v>0</v>
      </c>
      <c r="FJ486" s="111">
        <f>IFERROR(IF($H457&gt;=$AO$3,IF(FJ484="F",$J457,0),IF(FJ483=0,0,MIN($J457*INT((FJ$33-$E457)/$H457),$BD$2)-SUM($Q486:FI486))),0)</f>
        <v>0</v>
      </c>
      <c r="FK486" s="110">
        <f>IFERROR(IF($H457&gt;=$AO$3,IF(FK484="F",$J457,0),IF(FK483=0,0,MIN($J457*INT((FK$33-$E457)/$H457),$BD$2)-SUM($Q486:FJ486))),0)</f>
        <v>0</v>
      </c>
      <c r="FL486" s="112">
        <f>IFERROR(IF($H457&gt;=$AO$3,IF(FL484="F",$J457,0),IF(FL483=0,0,MIN($J457*INT((FL$33-$E457)/$H457),$BD$2)-SUM($Q486:FK486))),0)</f>
        <v>0</v>
      </c>
      <c r="FM486" s="111">
        <f>IFERROR(IF($H457&gt;=$AO$3,IF(FM484="F",$J457,0),IF(FM483=0,0,MIN($J457*INT((FM$33-$E457)/$H457),$BD$2)-SUM($Q486:FL486))),0)</f>
        <v>0</v>
      </c>
      <c r="FN486" s="111">
        <f>IFERROR(IF($H457&gt;=$AO$3,IF(FN484="F",$J457,0),IF(FN483=0,0,MIN($J457*INT((FN$33-$E457)/$H457),$BD$2)-SUM($Q486:FM486))),0)</f>
        <v>0</v>
      </c>
      <c r="FO486" s="111">
        <f>IFERROR(IF($H457&gt;=$AO$3,IF(FO484="F",$J457,0),IF(FO483=0,0,MIN($J457*INT((FO$33-$E457)/$H457),$BD$2)-SUM($Q486:FN486))),0)</f>
        <v>0</v>
      </c>
      <c r="FP486" s="110">
        <f>IFERROR(IF($H457&gt;=$AO$3,IF(FP484="F",$J457,0),IF(FP483=0,0,MIN($J457*INT((FP$33-$E457)/$H457),$BD$2)-SUM($Q486:FO486))),0)</f>
        <v>0</v>
      </c>
      <c r="FQ486" s="112">
        <f>IFERROR(IF($H457&gt;=$AO$3,IF(FQ484="F",$J457,0),IF(FQ483=0,0,MIN($J457*INT((FQ$33-$E457)/$H457),$BD$2)-SUM($Q486:FP486))),0)</f>
        <v>0</v>
      </c>
      <c r="FR486" s="111">
        <f>IFERROR(IF($H457&gt;=$AO$3,IF(FR484="F",$J457,0),IF(FR483=0,0,MIN($J457*INT((FR$33-$E457)/$H457),$BD$2)-SUM($Q486:FQ486))),0)</f>
        <v>0</v>
      </c>
      <c r="FS486" s="111">
        <f>IFERROR(IF($H457&gt;=$AO$3,IF(FS484="F",$J457,0),IF(FS483=0,0,MIN($J457*INT((FS$33-$E457)/$H457),$BD$2)-SUM($Q486:FR486))),0)</f>
        <v>0</v>
      </c>
      <c r="FT486" s="111">
        <f>IFERROR(IF($H457&gt;=$AO$3,IF(FT484="F",$J457,0),IF(FT483=0,0,MIN($J457*INT((FT$33-$E457)/$H457),$BD$2)-SUM($Q486:FS486))),0)</f>
        <v>0</v>
      </c>
      <c r="FU486" s="110">
        <f>IFERROR(IF($H457&gt;=$AO$3,IF(FU484="F",$J457,0),IF(FU483=0,0,MIN($J457*INT((FU$33-$E457)/$H457),$BD$2)-SUM($Q486:FT486))),0)</f>
        <v>0</v>
      </c>
      <c r="FV486" s="112">
        <f>IFERROR(IF($H457&gt;=$AO$3,IF(FV484="F",$J457,0),IF(FV483=0,0,MIN($J457*INT((FV$33-$E457)/$H457),$BD$2)-SUM($Q486:FU486))),0)</f>
        <v>0</v>
      </c>
      <c r="FW486" s="111">
        <f>IFERROR(IF($H457&gt;=$AO$3,IF(FW484="F",$J457,0),IF(FW483=0,0,MIN($J457*INT((FW$33-$E457)/$H457),$BD$2)-SUM($Q486:FV486))),0)</f>
        <v>0</v>
      </c>
      <c r="FX486" s="111">
        <f>IFERROR(IF($H457&gt;=$AO$3,IF(FX484="F",$J457,0),IF(FX483=0,0,MIN($J457*INT((FX$33-$E457)/$H457),$BD$2)-SUM($Q486:FW486))),0)</f>
        <v>0</v>
      </c>
      <c r="FY486" s="111">
        <f>IFERROR(IF($H457&gt;=$AO$3,IF(FY484="F",$J457,0),IF(FY483=0,0,MIN($J457*INT((FY$33-$E457)/$H457),$BD$2)-SUM($Q486:FX486))),0)</f>
        <v>0</v>
      </c>
      <c r="FZ486" s="110">
        <f>IFERROR(IF($H457&gt;=$AO$3,IF(FZ484="F",$J457,0),IF(FZ483=0,0,MIN($J457*INT((FZ$33-$E457)/$H457),$BD$2)-SUM($Q486:FY486))),0)</f>
        <v>0</v>
      </c>
      <c r="GA486" s="112">
        <f>IFERROR(IF($H457&gt;=$AO$3,IF(GA484="F",$J457,0),IF(GA483=0,0,MIN($J457*INT((GA$33-$E457)/$H457),$BD$2)-SUM($Q486:FZ486))),0)</f>
        <v>0</v>
      </c>
      <c r="GB486" s="111">
        <f>IFERROR(IF($H457&gt;=$AO$3,IF(GB484="F",$J457,0),IF(GB483=0,0,MIN($J457*INT((GB$33-$E457)/$H457),$BD$2)-SUM($Q486:GA486))),0)</f>
        <v>0</v>
      </c>
      <c r="GC486" s="111">
        <f>IFERROR(IF($H457&gt;=$AO$3,IF(GC484="F",$J457,0),IF(GC483=0,0,MIN($J457*INT((GC$33-$E457)/$H457),$BD$2)-SUM($Q486:GB486))),0)</f>
        <v>0</v>
      </c>
      <c r="GD486" s="111">
        <f>IFERROR(IF($H457&gt;=$AO$3,IF(GD484="F",$J457,0),IF(GD483=0,0,MIN($J457*INT((GD$33-$E457)/$H457),$BD$2)-SUM($Q486:GC486))),0)</f>
        <v>0</v>
      </c>
      <c r="GE486" s="110">
        <f>IFERROR(IF($H457&gt;=$AO$3,IF(GE484="F",$J457,0),IF(GE483=0,0,MIN($J457*INT((GE$33-$E457)/$H457),$BD$2)-SUM($Q486:GD486))),0)</f>
        <v>0</v>
      </c>
      <c r="GF486" s="112">
        <f>IFERROR(IF($H457&gt;=$AO$3,IF(GF484="F",$J457,0),IF(GF483=0,0,MIN($J457*INT((GF$33-$E457)/$H457),$BD$2)-SUM($Q486:GE486))),0)</f>
        <v>0</v>
      </c>
      <c r="GG486" s="111">
        <f>IFERROR(IF($H457&gt;=$AO$3,IF(GG484="F",$J457,0),IF(GG483=0,0,MIN($J457*INT((GG$33-$E457)/$H457),$BD$2)-SUM($Q486:GF486))),0)</f>
        <v>0</v>
      </c>
      <c r="GH486" s="111">
        <f>IFERROR(IF($H457&gt;=$AO$3,IF(GH484="F",$J457,0),IF(GH483=0,0,MIN($J457*INT((GH$33-$E457)/$H457),$BD$2)-SUM($Q486:GG486))),0)</f>
        <v>0</v>
      </c>
      <c r="GI486" s="111">
        <f>IFERROR(IF($H457&gt;=$AO$3,IF(GI484="F",$J457,0),IF(GI483=0,0,MIN($J457*INT((GI$33-$E457)/$H457),$BD$2)-SUM($Q486:GH486))),0)</f>
        <v>0</v>
      </c>
      <c r="GJ486" s="110">
        <f>IFERROR(IF($H457&gt;=$AO$3,IF(GJ484="F",$J457,0),IF(GJ483=0,0,MIN($J457*INT((GJ$33-$E457)/$H457),$BD$2)-SUM($Q486:GI486))),0)</f>
        <v>0</v>
      </c>
      <c r="GK486" s="112">
        <f>IFERROR(IF($H457&gt;=$AO$3,IF(GK484="F",$J457,0),IF(GK483=0,0,MIN($J457*INT((GK$33-$E457)/$H457),$BD$2)-SUM($Q486:GJ486))),0)</f>
        <v>0</v>
      </c>
      <c r="GL486" s="111">
        <f>IFERROR(IF($H457&gt;=$AO$3,IF(GL484="F",$J457,0),IF(GL483=0,0,MIN($J457*INT((GL$33-$E457)/$H457),$BD$2)-SUM($Q486:GK486))),0)</f>
        <v>0</v>
      </c>
      <c r="GM486" s="111">
        <f>IFERROR(IF($H457&gt;=$AO$3,IF(GM484="F",$J457,0),IF(GM483=0,0,MIN($J457*INT((GM$33-$E457)/$H457),$BD$2)-SUM($Q486:GL486))),0)</f>
        <v>0</v>
      </c>
      <c r="GN486" s="111">
        <f>IFERROR(IF($H457&gt;=$AO$3,IF(GN484="F",$J457,0),IF(GN483=0,0,MIN($J457*INT((GN$33-$E457)/$H457),$BD$2)-SUM($Q486:GM486))),0)</f>
        <v>0</v>
      </c>
      <c r="GO486" s="110">
        <f>IFERROR(IF($H457&gt;=$AO$3,IF(GO484="F",$J457,0),IF(GO483=0,0,MIN($J457*INT((GO$33-$E457)/$H457),$BD$2)-SUM($Q486:GN486))),0)</f>
        <v>0</v>
      </c>
      <c r="GP486" s="112">
        <f>IFERROR(IF($H457&gt;=$AO$3,IF(GP484="F",$J457,0),IF(GP483=0,0,MIN($J457*INT((GP$33-$E457)/$H457),$BD$2)-SUM($Q486:GO486))),0)</f>
        <v>0</v>
      </c>
      <c r="GQ486" s="111">
        <f>IFERROR(IF($H457&gt;=$AO$3,IF(GQ484="F",$J457,0),IF(GQ483=0,0,MIN($J457*INT((GQ$33-$E457)/$H457),$BD$2)-SUM($Q486:GP486))),0)</f>
        <v>0</v>
      </c>
      <c r="GR486" s="111">
        <f>IFERROR(IF($H457&gt;=$AO$3,IF(GR484="F",$J457,0),IF(GR483=0,0,MIN($J457*INT((GR$33-$E457)/$H457),$BD$2)-SUM($Q486:GQ486))),0)</f>
        <v>0</v>
      </c>
      <c r="GS486" s="111">
        <f>IFERROR(IF($H457&gt;=$AO$3,IF(GS484="F",$J457,0),IF(GS483=0,0,MIN($J457*INT((GS$33-$E457)/$H457),$BD$2)-SUM($Q486:GR486))),0)</f>
        <v>0</v>
      </c>
      <c r="GT486" s="110">
        <f>IFERROR(IF($H457&gt;=$AO$3,IF(GT484="F",$J457,0),IF(GT483=0,0,MIN($J457*INT((GT$33-$E457)/$H457),$BD$2)-SUM($Q486:GS486))),0)</f>
        <v>0</v>
      </c>
      <c r="GU486" s="112">
        <f>IFERROR(IF($H457&gt;=$AO$3,IF(GU484="F",$J457,0),IF(GU483=0,0,MIN($J457*INT((GU$33-$E457)/$H457),$BD$2)-SUM($Q486:GT486))),0)</f>
        <v>0</v>
      </c>
      <c r="GV486" s="111">
        <f>IFERROR(IF($H457&gt;=$AO$3,IF(GV484="F",$J457,0),IF(GV483=0,0,MIN($J457*INT((GV$33-$E457)/$H457),$BD$2)-SUM($Q486:GU486))),0)</f>
        <v>0</v>
      </c>
      <c r="GW486" s="111">
        <f>IFERROR(IF($H457&gt;=$AO$3,IF(GW484="F",$J457,0),IF(GW483=0,0,MIN($J457*INT((GW$33-$E457)/$H457),$BD$2)-SUM($Q486:GV486))),0)</f>
        <v>0</v>
      </c>
      <c r="GX486" s="111">
        <f>IFERROR(IF($H457&gt;=$AO$3,IF(GX484="F",$J457,0),IF(GX483=0,0,MIN($J457*INT((GX$33-$E457)/$H457),$BD$2)-SUM($Q486:GW486))),0)</f>
        <v>0</v>
      </c>
      <c r="GY486" s="110">
        <f>IFERROR(IF($H457&gt;=$AO$3,IF(GY484="F",$J457,0),IF(GY483=0,0,MIN($J457*INT((GY$33-$E457)/$H457),$BD$2)-SUM($Q486:GX486))),0)</f>
        <v>0</v>
      </c>
      <c r="GZ486" s="112">
        <f>IFERROR(IF($H457&gt;=$AO$3,IF(GZ484="F",$J457,0),IF(GZ483=0,0,MIN($J457*INT((GZ$33-$E457)/$H457),$BD$2)-SUM($Q486:GY486))),0)</f>
        <v>0</v>
      </c>
      <c r="HA486" s="111">
        <f>IFERROR(IF($H457&gt;=$AO$3,IF(HA484="F",$J457,0),IF(HA483=0,0,MIN($J457*INT((HA$33-$E457)/$H457),$BD$2)-SUM($Q486:GZ486))),0)</f>
        <v>0</v>
      </c>
      <c r="HB486" s="111">
        <f>IFERROR(IF($H457&gt;=$AO$3,IF(HB484="F",$J457,0),IF(HB483=0,0,MIN($J457*INT((HB$33-$E457)/$H457),$BD$2)-SUM($Q486:HA486))),0)</f>
        <v>0</v>
      </c>
      <c r="HC486" s="111">
        <f>IFERROR(IF($H457&gt;=$AO$3,IF(HC484="F",$J457,0),IF(HC483=0,0,MIN($J457*INT((HC$33-$E457)/$H457),$BD$2)-SUM($Q486:HB486))),0)</f>
        <v>0</v>
      </c>
      <c r="HD486" s="110">
        <f>IFERROR(IF($H457&gt;=$AO$3,IF(HD484="F",$J457,0),IF(HD483=0,0,MIN($J457*INT((HD$33-$E457)/$H457),$BD$2)-SUM($Q486:HC486))),0)</f>
        <v>0</v>
      </c>
      <c r="HE486" s="112">
        <f>IFERROR(IF($H457&gt;=$AO$3,IF(HE484="F",$J457,0),IF(HE483=0,0,MIN($J457*INT((HE$33-$E457)/$H457),$BD$2)-SUM($Q486:HD486))),0)</f>
        <v>0</v>
      </c>
      <c r="HF486" s="111">
        <f>IFERROR(IF($H457&gt;=$AO$3,IF(HF484="F",$J457,0),IF(HF483=0,0,MIN($J457*INT((HF$33-$E457)/$H457),$BD$2)-SUM($Q486:HE486))),0)</f>
        <v>0</v>
      </c>
      <c r="HG486" s="111">
        <f>IFERROR(IF($H457&gt;=$AO$3,IF(HG484="F",$J457,0),IF(HG483=0,0,MIN($J457*INT((HG$33-$E457)/$H457),$BD$2)-SUM($Q486:HF486))),0)</f>
        <v>0</v>
      </c>
      <c r="HH486" s="111">
        <f>IFERROR(IF($H457&gt;=$AO$3,IF(HH484="F",$J457,0),IF(HH483=0,0,MIN($J457*INT((HH$33-$E457)/$H457),$BD$2)-SUM($Q486:HG486))),0)</f>
        <v>0</v>
      </c>
      <c r="HI486" s="110">
        <f>IFERROR(IF($H457&gt;=$AO$3,IF(HI484="F",$J457,0),IF(HI483=0,0,MIN($J457*INT((HI$33-$E457)/$H457),$BD$2)-SUM($Q486:HH486))),0)</f>
        <v>0</v>
      </c>
      <c r="HJ486" s="112">
        <f>IFERROR(IF($H457&gt;=$AO$3,IF(HJ484="F",$J457,0),IF(HJ483=0,0,MIN($J457*INT((HJ$33-$E457)/$H457),$BD$2)-SUM($Q486:HI486))),0)</f>
        <v>0</v>
      </c>
      <c r="HK486" s="111">
        <f>IFERROR(IF($H457&gt;=$AO$3,IF(HK484="F",$J457,0),IF(HK483=0,0,MIN($J457*INT((HK$33-$E457)/$H457),$BD$2)-SUM($Q486:HJ486))),0)</f>
        <v>0</v>
      </c>
      <c r="HL486" s="111">
        <f>IFERROR(IF($H457&gt;=$AO$3,IF(HL484="F",$J457,0),IF(HL483=0,0,MIN($J457*INT((HL$33-$E457)/$H457),$BD$2)-SUM($Q486:HK486))),0)</f>
        <v>0</v>
      </c>
      <c r="HM486" s="111">
        <f>IFERROR(IF($H457&gt;=$AO$3,IF(HM484="F",$J457,0),IF(HM483=0,0,MIN($J457*INT((HM$33-$E457)/$H457),$BD$2)-SUM($Q486:HL486))),0)</f>
        <v>0</v>
      </c>
      <c r="HN486" s="110">
        <f>IFERROR(IF($H457&gt;=$AO$3,IF(HN484="F",$J457,0),IF(HN483=0,0,MIN($J457*INT((HN$33-$E457)/$H457),$BD$2)-SUM($Q486:HM486))),0)</f>
        <v>0</v>
      </c>
      <c r="HO486" s="112">
        <f>IFERROR(IF($H457&gt;=$AO$3,IF(HO484="F",$J457,0),IF(HO483=0,0,MIN($J457*INT((HO$33-$E457)/$H457),$BD$2)-SUM($Q486:HN486))),0)</f>
        <v>0</v>
      </c>
      <c r="HP486" s="111">
        <f>IFERROR(IF($H457&gt;=$AO$3,IF(HP484="F",$J457,0),IF(HP483=0,0,MIN($J457*INT((HP$33-$E457)/$H457),$BD$2)-SUM($Q486:HO486))),0)</f>
        <v>0</v>
      </c>
      <c r="HQ486" s="111">
        <f>IFERROR(IF($H457&gt;=$AO$3,IF(HQ484="F",$J457,0),IF(HQ483=0,0,MIN($J457*INT((HQ$33-$E457)/$H457),$BD$2)-SUM($Q486:HP486))),0)</f>
        <v>0</v>
      </c>
      <c r="HR486" s="111">
        <f>IFERROR(IF($H457&gt;=$AO$3,IF(HR484="F",$J457,0),IF(HR483=0,0,MIN($J457*INT((HR$33-$E457)/$H457),$BD$2)-SUM($Q486:HQ486))),0)</f>
        <v>0</v>
      </c>
      <c r="HS486" s="110">
        <f>IFERROR(IF($H457&gt;=$AO$3,IF(HS484="F",$J457,0),IF(HS483=0,0,MIN($J457*INT((HS$33-$E457)/$H457),$BD$2)-SUM($Q486:HR486))),0)</f>
        <v>0</v>
      </c>
      <c r="HT486" s="112">
        <f>IFERROR(IF($H457&gt;=$AO$3,IF(HT484="F",$J457,0),IF(HT483=0,0,MIN($J457*INT((HT$33-$E457)/$H457),$BD$2)-SUM($Q486:HS486))),0)</f>
        <v>0</v>
      </c>
      <c r="HU486" s="111">
        <f>IFERROR(IF($H457&gt;=$AO$3,IF(HU484="F",$J457,0),IF(HU483=0,0,MIN($J457*INT((HU$33-$E457)/$H457),$BD$2)-SUM($Q486:HT486))),0)</f>
        <v>0</v>
      </c>
      <c r="HV486" s="111">
        <f>IFERROR(IF($H457&gt;=$AO$3,IF(HV484="F",$J457,0),IF(HV483=0,0,MIN($J457*INT((HV$33-$E457)/$H457),$BD$2)-SUM($Q486:HU486))),0)</f>
        <v>0</v>
      </c>
      <c r="HW486" s="111">
        <f>IFERROR(IF($H457&gt;=$AO$3,IF(HW484="F",$J457,0),IF(HW483=0,0,MIN($J457*INT((HW$33-$E457)/$H457),$BD$2)-SUM($Q486:HV486))),0)</f>
        <v>0</v>
      </c>
      <c r="HX486" s="110">
        <f>IFERROR(IF($H457&gt;=$AO$3,IF(HX484="F",$J457,0),IF(HX483=0,0,MIN($J457*INT((HX$33-$E457)/$H457),$BD$2)-SUM($Q486:HW486))),0)</f>
        <v>0</v>
      </c>
      <c r="HY486" s="112">
        <f>IFERROR(IF($H457&gt;=$AO$3,IF(HY484="F",$J457,0),IF(HY483=0,0,MIN($J457*INT((HY$33-$E457)/$H457),$BD$2)-SUM($Q486:HX486))),0)</f>
        <v>0</v>
      </c>
      <c r="HZ486" s="111">
        <f>IFERROR(IF($H457&gt;=$AO$3,IF(HZ484="F",$J457,0),IF(HZ483=0,0,MIN($J457*INT((HZ$33-$E457)/$H457),$BD$2)-SUM($Q486:HY486))),0)</f>
        <v>0</v>
      </c>
      <c r="IA486" s="111">
        <f>IFERROR(IF($H457&gt;=$AO$3,IF(IA484="F",$J457,0),IF(IA483=0,0,MIN($J457*INT((IA$33-$E457)/$H457),$BD$2)-SUM($Q486:HZ486))),0)</f>
        <v>0</v>
      </c>
      <c r="IB486" s="111">
        <f>IFERROR(IF($H457&gt;=$AO$3,IF(IB484="F",$J457,0),IF(IB483=0,0,MIN($J457*INT((IB$33-$E457)/$H457),$BD$2)-SUM($Q486:IA486))),0)</f>
        <v>0</v>
      </c>
      <c r="IC486" s="110">
        <f>IFERROR(IF($H457&gt;=$AO$3,IF(IC484="F",$J457,0),IF(IC483=0,0,MIN($J457*INT((IC$33-$E457)/$H457),$BD$2)-SUM($Q486:IB486))),0)</f>
        <v>0</v>
      </c>
      <c r="ID486" s="112">
        <f>IFERROR(IF($H457&gt;=$AO$3,IF(ID484="F",$J457,0),IF(ID483=0,0,MIN($J457*INT((ID$33-$E457)/$H457),$BD$2)-SUM($Q486:IC486))),0)</f>
        <v>0</v>
      </c>
      <c r="IE486" s="111">
        <f>IFERROR(IF($H457&gt;=$AO$3,IF(IE484="F",$J457,0),IF(IE483=0,0,MIN($J457*INT((IE$33-$E457)/$H457),$BD$2)-SUM($Q486:ID486))),0)</f>
        <v>0</v>
      </c>
      <c r="IF486" s="111">
        <f>IFERROR(IF($H457&gt;=$AO$3,IF(IF484="F",$J457,0),IF(IF483=0,0,MIN($J457*INT((IF$33-$E457)/$H457),$BD$2)-SUM($Q486:IE486))),0)</f>
        <v>0</v>
      </c>
      <c r="IG486" s="111">
        <f>IFERROR(IF($H457&gt;=$AO$3,IF(IG484="F",$J457,0),IF(IG483=0,0,MIN($J457*INT((IG$33-$E457)/$H457),$BD$2)-SUM($Q486:IF486))),0)</f>
        <v>0</v>
      </c>
      <c r="IH486" s="110">
        <f>IFERROR(IF($H457&gt;=$AO$3,IF(IH484="F",$J457,0),IF(IH483=0,0,MIN($J457*INT((IH$33-$E457)/$H457),$BD$2)-SUM($Q486:IG486))),0)</f>
        <v>0</v>
      </c>
      <c r="II486" s="112">
        <f>IFERROR(IF($H457&gt;=$AO$3,IF(II484="F",$J457,0),IF(II483=0,0,MIN($J457*INT((II$33-$E457)/$H457),$BD$2)-SUM($Q486:IH486))),0)</f>
        <v>0</v>
      </c>
      <c r="IJ486" s="111">
        <f>IFERROR(IF($H457&gt;=$AO$3,IF(IJ484="F",$J457,0),IF(IJ483=0,0,MIN($J457*INT((IJ$33-$E457)/$H457),$BD$2)-SUM($Q486:II486))),0)</f>
        <v>0</v>
      </c>
      <c r="IK486" s="111">
        <f>IFERROR(IF($H457&gt;=$AO$3,IF(IK484="F",$J457,0),IF(IK483=0,0,MIN($J457*INT((IK$33-$E457)/$H457),$BD$2)-SUM($Q486:IJ486))),0)</f>
        <v>0</v>
      </c>
      <c r="IL486" s="111">
        <f>IFERROR(IF($H457&gt;=$AO$3,IF(IL484="F",$J457,0),IF(IL483=0,0,MIN($J457*INT((IL$33-$E457)/$H457),$BD$2)-SUM($Q486:IK486))),0)</f>
        <v>0</v>
      </c>
      <c r="IM486" s="110">
        <f>IFERROR(IF($H457&gt;=$AO$3,IF(IM484="F",$J457,0),IF(IM483=0,0,MIN($J457*INT((IM$33-$E457)/$H457),$BD$2)-SUM($Q486:IL486))),0)</f>
        <v>0</v>
      </c>
      <c r="IN486" s="112">
        <f>IFERROR(IF($H457&gt;=$AO$3,IF(IN484="F",$J457,0),IF(IN483=0,0,MIN($J457*INT((IN$33-$E457)/$H457),$BD$2)-SUM($Q486:IM486))),0)</f>
        <v>0</v>
      </c>
      <c r="IO486" s="111">
        <f>IFERROR(IF($H457&gt;=$AO$3,IF(IO484="F",$J457,0),IF(IO483=0,0,MIN($J457*INT((IO$33-$E457)/$H457),$BD$2)-SUM($Q486:IN486))),0)</f>
        <v>0</v>
      </c>
      <c r="IP486" s="111">
        <f>IFERROR(IF($H457&gt;=$AO$3,IF(IP484="F",$J457,0),IF(IP483=0,0,MIN($J457*INT((IP$33-$E457)/$H457),$BD$2)-SUM($Q486:IO486))),0)</f>
        <v>0</v>
      </c>
      <c r="IQ486" s="111">
        <f>IFERROR(IF($H457&gt;=$AO$3,IF(IQ484="F",$J457,0),IF(IQ483=0,0,MIN($J457*INT((IQ$33-$E457)/$H457),$BD$2)-SUM($Q486:IP486))),0)</f>
        <v>0</v>
      </c>
      <c r="IR486" s="110">
        <f>IFERROR(IF($H457&gt;=$AO$3,IF(IR484="F",$J457,0),IF(IR483=0,0,MIN($J457*INT((IR$33-$E457)/$H457),$BD$2)-SUM($Q486:IQ486))),0)</f>
        <v>0</v>
      </c>
      <c r="IS486" s="112">
        <f>IFERROR(IF($H457&gt;=$AO$3,IF(IS484="F",$J457,0),IF(IS483=0,0,MIN($J457*INT((IS$33-$E457)/$H457),$BD$2)-SUM($Q486:IR486))),0)</f>
        <v>0</v>
      </c>
      <c r="IT486" s="111">
        <f>IFERROR(IF($H457&gt;=$AO$3,IF(IT484="F",$J457,0),IF(IT483=0,0,MIN($J457*INT((IT$33-$E457)/$H457),$BD$2)-SUM($Q486:IS486))),0)</f>
        <v>0</v>
      </c>
      <c r="IU486" s="111">
        <f>IFERROR(IF($H457&gt;=$AO$3,IF(IU484="F",$J457,0),IF(IU483=0,0,MIN($J457*INT((IU$33-$E457)/$H457),$BD$2)-SUM($Q486:IT486))),0)</f>
        <v>0</v>
      </c>
      <c r="IV486" s="111">
        <f>IFERROR(IF($H457&gt;=$AO$3,IF(IV484="F",$J457,0),IF(IV483=0,0,MIN($J457*INT((IV$33-$E457)/$H457),$BD$2)-SUM($Q486:IU486))),0)</f>
        <v>0</v>
      </c>
      <c r="IW486" s="110">
        <f>IFERROR(IF($H457&gt;=$AO$3,IF(IW484="F",$J457,0),IF(IW483=0,0,MIN($J457*INT((IW$33-$E457)/$H457),$BD$2)-SUM($Q486:IV486))),0)</f>
        <v>0</v>
      </c>
      <c r="IX486" s="112">
        <f>IFERROR(IF($H457&gt;=$AO$3,IF(IX484="F",$J457,0),IF(IX483=0,0,MIN($J457*INT((IX$33-$E457)/$H457),$BD$2)-SUM($Q486:IW486))),0)</f>
        <v>0</v>
      </c>
      <c r="IY486" s="111">
        <f>IFERROR(IF($H457&gt;=$AO$3,IF(IY484="F",$J457,0),IF(IY483=0,0,MIN($J457*INT((IY$33-$E457)/$H457),$BD$2)-SUM($Q486:IX486))),0)</f>
        <v>0</v>
      </c>
      <c r="IZ486" s="111">
        <f>IFERROR(IF($H457&gt;=$AO$3,IF(IZ484="F",$J457,0),IF(IZ483=0,0,MIN($J457*INT((IZ$33-$E457)/$H457),$BD$2)-SUM($Q486:IY486))),0)</f>
        <v>0</v>
      </c>
      <c r="JA486" s="111">
        <f>IFERROR(IF($H457&gt;=$AO$3,IF(JA484="F",$J457,0),IF(JA483=0,0,MIN($J457*INT((JA$33-$E457)/$H457),$BD$2)-SUM($Q486:IZ486))),0)</f>
        <v>0</v>
      </c>
      <c r="JB486" s="110">
        <f>IFERROR(IF($H457&gt;=$AO$3,IF(JB484="F",$J457,0),IF(JB483=0,0,MIN($J457*INT((JB$33-$E457)/$H457),$BD$2)-SUM($Q486:JA486))),0)</f>
        <v>0</v>
      </c>
      <c r="JC486" s="112">
        <f>IFERROR(IF($H457&gt;=$AO$3,IF(JC484="F",$J457,0),IF(JC483=0,0,MIN($J457*INT((JC$33-$E457)/$H457),$BD$2)-SUM($Q486:JB486))),0)</f>
        <v>0</v>
      </c>
      <c r="JD486" s="111">
        <f>IFERROR(IF($H457&gt;=$AO$3,IF(JD484="F",$J457,0),IF(JD483=0,0,MIN($J457*INT((JD$33-$E457)/$H457),$BD$2)-SUM($Q486:JC486))),0)</f>
        <v>0</v>
      </c>
      <c r="JE486" s="111">
        <f>IFERROR(IF($H457&gt;=$AO$3,IF(JE484="F",$J457,0),IF(JE483=0,0,MIN($J457*INT((JE$33-$E457)/$H457),$BD$2)-SUM($Q486:JD486))),0)</f>
        <v>0</v>
      </c>
      <c r="JF486" s="111">
        <f>IFERROR(IF($H457&gt;=$AO$3,IF(JF484="F",$J457,0),IF(JF483=0,0,MIN($J457*INT((JF$33-$E457)/$H457),$BD$2)-SUM($Q486:JE486))),0)</f>
        <v>0</v>
      </c>
      <c r="JG486" s="110">
        <f>IFERROR(IF($H457&gt;=$AO$3,IF(JG484="F",$J457,0),IF(JG483=0,0,MIN($J457*INT((JG$33-$E457)/$H457),$BD$2)-SUM($Q486:JF486))),0)</f>
        <v>0</v>
      </c>
      <c r="JH486" s="112">
        <f>IFERROR(IF($H457&gt;=$AO$3,IF(JH484="F",$J457,0),IF(JH483=0,0,MIN($J457*INT((JH$33-$E457)/$H457),$BD$2)-SUM($Q486:JG486))),0)</f>
        <v>0</v>
      </c>
      <c r="JI486" s="111">
        <f>IFERROR(IF($H457&gt;=$AO$3,IF(JI484="F",$J457,0),IF(JI483=0,0,MIN($J457*INT((JI$33-$E457)/$H457),$BD$2)-SUM($Q486:JH486))),0)</f>
        <v>0</v>
      </c>
      <c r="JJ486" s="111">
        <f>IFERROR(IF($H457&gt;=$AO$3,IF(JJ484="F",$J457,0),IF(JJ483=0,0,MIN($J457*INT((JJ$33-$E457)/$H457),$BD$2)-SUM($Q486:JI486))),0)</f>
        <v>0</v>
      </c>
      <c r="JK486" s="111">
        <f>IFERROR(IF($H457&gt;=$AO$3,IF(JK484="F",$J457,0),IF(JK483=0,0,MIN($J457*INT((JK$33-$E457)/$H457),$BD$2)-SUM($Q486:JJ486))),0)</f>
        <v>0</v>
      </c>
      <c r="JL486" s="110">
        <f>IFERROR(IF($H457&gt;=$AO$3,IF(JL484="F",$J457,0),IF(JL483=0,0,MIN($J457*INT((JL$33-$E457)/$H457),$BD$2)-SUM($Q486:JK486))),0)</f>
        <v>0</v>
      </c>
      <c r="JM486" s="112">
        <f>IFERROR(IF($H457&gt;=$AO$3,IF(JM484="F",$J457,0),IF(JM483=0,0,MIN($J457*INT((JM$33-$E457)/$H457),$BD$2)-SUM($Q486:JL486))),0)</f>
        <v>0</v>
      </c>
      <c r="JN486" s="111">
        <f>IFERROR(IF($H457&gt;=$AO$3,IF(JN484="F",$J457,0),IF(JN483=0,0,MIN($J457*INT((JN$33-$E457)/$H457),$BD$2)-SUM($Q486:JM486))),0)</f>
        <v>0</v>
      </c>
      <c r="JO486" s="111">
        <f>IFERROR(IF($H457&gt;=$AO$3,IF(JO484="F",$J457,0),IF(JO483=0,0,MIN($J457*INT((JO$33-$E457)/$H457),$BD$2)-SUM($Q486:JN486))),0)</f>
        <v>0</v>
      </c>
      <c r="JP486" s="111">
        <f>IFERROR(IF($H457&gt;=$AO$3,IF(JP484="F",$J457,0),IF(JP483=0,0,MIN($J457*INT((JP$33-$E457)/$H457),$BD$2)-SUM($Q486:JO486))),0)</f>
        <v>0</v>
      </c>
      <c r="JQ486" s="110">
        <f>IFERROR(IF($H457&gt;=$AO$3,IF(JQ484="F",$J457,0),IF(JQ483=0,0,MIN($J457*INT((JQ$33-$E457)/$H457),$BD$2)-SUM($Q486:JP486))),0)</f>
        <v>0</v>
      </c>
      <c r="JR486" s="112">
        <f>IFERROR(IF($H457&gt;=$AO$3,IF(JR484="F",$J457,0),IF(JR483=0,0,MIN($J457*INT((JR$33-$E457)/$H457),$BD$2)-SUM($Q486:JQ486))),0)</f>
        <v>0</v>
      </c>
      <c r="JS486" s="111">
        <f>IFERROR(IF($H457&gt;=$AO$3,IF(JS484="F",$J457,0),IF(JS483=0,0,MIN($J457*INT((JS$33-$E457)/$H457),$BD$2)-SUM($Q486:JR486))),0)</f>
        <v>0</v>
      </c>
      <c r="JT486" s="111">
        <f>IFERROR(IF($H457&gt;=$AO$3,IF(JT484="F",$J457,0),IF(JT483=0,0,MIN($J457*INT((JT$33-$E457)/$H457),$BD$2)-SUM($Q486:JS486))),0)</f>
        <v>0</v>
      </c>
      <c r="JU486" s="111">
        <f>IFERROR(IF($H457&gt;=$AO$3,IF(JU484="F",$J457,0),IF(JU483=0,0,MIN($J457*INT((JU$33-$E457)/$H457),$BD$2)-SUM($Q486:JT486))),0)</f>
        <v>0</v>
      </c>
      <c r="JV486" s="110">
        <f>IFERROR(IF($H457&gt;=$AO$3,IF(JV484="F",$J457,0),IF(JV483=0,0,MIN($J457*INT((JV$33-$E457)/$H457),$BD$2)-SUM($Q486:JU486))),0)</f>
        <v>0</v>
      </c>
      <c r="JW486" s="112">
        <f>IFERROR(IF($H457&gt;=$AO$3,IF(JW484="F",$J457,0),IF(JW483=0,0,MIN($J457*INT((JW$33-$E457)/$H457),$BD$2)-SUM($Q486:JV486))),0)</f>
        <v>0</v>
      </c>
      <c r="JX486" s="111">
        <f>IFERROR(IF($H457&gt;=$AO$3,IF(JX484="F",$J457,0),IF(JX483=0,0,MIN($J457*INT((JX$33-$E457)/$H457),$BD$2)-SUM($Q486:JW486))),0)</f>
        <v>0</v>
      </c>
      <c r="JY486" s="111">
        <f>IFERROR(IF($H457&gt;=$AO$3,IF(JY484="F",$J457,0),IF(JY483=0,0,MIN($J457*INT((JY$33-$E457)/$H457),$BD$2)-SUM($Q486:JX486))),0)</f>
        <v>0</v>
      </c>
      <c r="JZ486" s="111">
        <f>IFERROR(IF($H457&gt;=$AO$3,IF(JZ484="F",$J457,0),IF(JZ483=0,0,MIN($J457*INT((JZ$33-$E457)/$H457),$BD$2)-SUM($Q486:JY486))),0)</f>
        <v>0</v>
      </c>
      <c r="KA486" s="110">
        <f>IFERROR(IF($H457&gt;=$AO$3,IF(KA484="F",$J457,0),IF(KA483=0,0,MIN($J457*INT((KA$33-$E457)/$H457),$BD$2)-SUM($Q486:JZ486))),0)</f>
        <v>0</v>
      </c>
      <c r="KB486" s="112">
        <f>IFERROR(IF($H457&gt;=$AO$3,IF(KB484="F",$J457,0),IF(KB483=0,0,MIN($J457*INT((KB$33-$E457)/$H457),$BD$2)-SUM($Q486:KA486))),0)</f>
        <v>0</v>
      </c>
      <c r="KC486" s="111">
        <f>IFERROR(IF($H457&gt;=$AO$3,IF(KC484="F",$J457,0),IF(KC483=0,0,MIN($J457*INT((KC$33-$E457)/$H457),$BD$2)-SUM($Q486:KB486))),0)</f>
        <v>0</v>
      </c>
      <c r="KD486" s="111">
        <f>IFERROR(IF($H457&gt;=$AO$3,IF(KD484="F",$J457,0),IF(KD483=0,0,MIN($J457*INT((KD$33-$E457)/$H457),$BD$2)-SUM($Q486:KC486))),0)</f>
        <v>0</v>
      </c>
      <c r="KE486" s="111">
        <f>IFERROR(IF($H457&gt;=$AO$3,IF(KE484="F",$J457,0),IF(KE483=0,0,MIN($J457*INT((KE$33-$E457)/$H457),$BD$2)-SUM($Q486:KD486))),0)</f>
        <v>0</v>
      </c>
      <c r="KF486" s="110">
        <f>IFERROR(IF($H457&gt;=$AO$3,IF(KF484="F",$J457,0),IF(KF483=0,0,MIN($J457*INT((KF$33-$E457)/$H457),$BD$2)-SUM($Q486:KE486))),0)</f>
        <v>0</v>
      </c>
      <c r="KG486" s="112">
        <f>IFERROR(IF($H457&gt;=$AO$3,IF(KG484="F",$J457,0),IF(KG483=0,0,MIN($J457*INT((KG$33-$E457)/$H457),$BD$2)-SUM($Q486:KF486))),0)</f>
        <v>0</v>
      </c>
      <c r="KH486" s="111">
        <f>IFERROR(IF($H457&gt;=$AO$3,IF(KH484="F",$J457,0),IF(KH483=0,0,MIN($J457*INT((KH$33-$E457)/$H457),$BD$2)-SUM($Q486:KG486))),0)</f>
        <v>0</v>
      </c>
      <c r="KI486" s="111">
        <f>IFERROR(IF($H457&gt;=$AO$3,IF(KI484="F",$J457,0),IF(KI483=0,0,MIN($J457*INT((KI$33-$E457)/$H457),$BD$2)-SUM($Q486:KH486))),0)</f>
        <v>0</v>
      </c>
      <c r="KJ486" s="111">
        <f>IFERROR(IF($H457&gt;=$AO$3,IF(KJ484="F",$J457,0),IF(KJ483=0,0,MIN($J457*INT((KJ$33-$E457)/$H457),$BD$2)-SUM($Q486:KI486))),0)</f>
        <v>0</v>
      </c>
      <c r="KK486" s="110">
        <f>IFERROR(IF($H457&gt;=$AO$3,IF(KK484="F",$J457,0),IF(KK483=0,0,MIN($J457*INT((KK$33-$E457)/$H457),$BD$2)-SUM($Q486:KJ486))),0)</f>
        <v>0</v>
      </c>
      <c r="KL486" s="112">
        <f>IFERROR(IF($H457&gt;=$AO$3,IF(KL484="F",$J457,0),IF(KL483=0,0,MIN($J457*INT((KL$33-$E457)/$H457),$BD$2)-SUM($Q486:KK486))),0)</f>
        <v>0</v>
      </c>
      <c r="KM486" s="111">
        <f>IFERROR(IF($H457&gt;=$AO$3,IF(KM484="F",$J457,0),IF(KM483=0,0,MIN($J457*INT((KM$33-$E457)/$H457),$BD$2)-SUM($Q486:KL486))),0)</f>
        <v>0</v>
      </c>
      <c r="KN486" s="111">
        <f>IFERROR(IF($H457&gt;=$AO$3,IF(KN484="F",$J457,0),IF(KN483=0,0,MIN($J457*INT((KN$33-$E457)/$H457),$BD$2)-SUM($Q486:KM486))),0)</f>
        <v>0</v>
      </c>
      <c r="KO486" s="111">
        <f>IFERROR(IF($H457&gt;=$AO$3,IF(KO484="F",$J457,0),IF(KO483=0,0,MIN($J457*INT((KO$33-$E457)/$H457),$BD$2)-SUM($Q486:KN486))),0)</f>
        <v>0</v>
      </c>
      <c r="KP486" s="110">
        <f>IFERROR(IF($H457&gt;=$AO$3,IF(KP484="F",$J457,0),IF(KP483=0,0,MIN($J457*INT((KP$33-$E457)/$H457),$BD$2)-SUM($Q486:KO486))),0)</f>
        <v>0</v>
      </c>
      <c r="KQ486" s="112">
        <f>IFERROR(IF($H457&gt;=$AO$3,IF(KQ484="F",$J457,0),IF(KQ483=0,0,MIN($J457*INT((KQ$33-$E457)/$H457),$BD$2)-SUM($Q486:KP486))),0)</f>
        <v>0</v>
      </c>
      <c r="KR486" s="111">
        <f>IFERROR(IF($H457&gt;=$AO$3,IF(KR484="F",$J457,0),IF(KR483=0,0,MIN($J457*INT((KR$33-$E457)/$H457),$BD$2)-SUM($Q486:KQ486))),0)</f>
        <v>0</v>
      </c>
      <c r="KS486" s="111">
        <f>IFERROR(IF($H457&gt;=$AO$3,IF(KS484="F",$J457,0),IF(KS483=0,0,MIN($J457*INT((KS$33-$E457)/$H457),$BD$2)-SUM($Q486:KR486))),0)</f>
        <v>0</v>
      </c>
      <c r="KT486" s="111">
        <f>IFERROR(IF($H457&gt;=$AO$3,IF(KT484="F",$J457,0),IF(KT483=0,0,MIN($J457*INT((KT$33-$E457)/$H457),$BD$2)-SUM($Q486:KS486))),0)</f>
        <v>0</v>
      </c>
      <c r="KU486" s="110">
        <f>IFERROR(IF($H457&gt;=$AO$3,IF(KU484="F",$J457,0),IF(KU483=0,0,MIN($J457*INT((KU$33-$E457)/$H457),$BD$2)-SUM($Q486:KT486))),0)</f>
        <v>0</v>
      </c>
      <c r="KV486" s="112">
        <f>IFERROR(IF($H457&gt;=$AO$3,IF(KV484="F",$J457,0),IF(KV483=0,0,MIN($J457*INT((KV$33-$E457)/$H457),$BD$2)-SUM($Q486:KU486))),0)</f>
        <v>0</v>
      </c>
      <c r="KW486" s="111">
        <f>IFERROR(IF($H457&gt;=$AO$3,IF(KW484="F",$J457,0),IF(KW483=0,0,MIN($J457*INT((KW$33-$E457)/$H457),$BD$2)-SUM($Q486:KV486))),0)</f>
        <v>0</v>
      </c>
      <c r="KX486" s="111">
        <f>IFERROR(IF($H457&gt;=$AO$3,IF(KX484="F",$J457,0),IF(KX483=0,0,MIN($J457*INT((KX$33-$E457)/$H457),$BD$2)-SUM($Q486:KW486))),0)</f>
        <v>0</v>
      </c>
      <c r="KY486" s="111">
        <f>IFERROR(IF($H457&gt;=$AO$3,IF(KY484="F",$J457,0),IF(KY483=0,0,MIN($J457*INT((KY$33-$E457)/$H457),$BD$2)-SUM($Q486:KX486))),0)</f>
        <v>0</v>
      </c>
      <c r="KZ486" s="110">
        <f>IFERROR(IF($H457&gt;=$AO$3,IF(KZ484="F",$J457,0),IF(KZ483=0,0,MIN($J457*INT((KZ$33-$E457)/$H457),$BD$2)-SUM($Q486:KY486))),0)</f>
        <v>0</v>
      </c>
      <c r="LA486" s="112">
        <f>IFERROR(IF($H457&gt;=$AO$3,IF(LA484="F",$J457,0),IF(LA483=0,0,MIN($J457*INT((LA$33-$E457)/$H457),$BD$2)-SUM($Q486:KZ486))),0)</f>
        <v>0</v>
      </c>
      <c r="LB486" s="111">
        <f>IFERROR(IF($H457&gt;=$AO$3,IF(LB484="F",$J457,0),IF(LB483=0,0,MIN($J457*INT((LB$33-$E457)/$H457),$BD$2)-SUM($Q486:LA486))),0)</f>
        <v>0</v>
      </c>
      <c r="LC486" s="111">
        <f>IFERROR(IF($H457&gt;=$AO$3,IF(LC484="F",$J457,0),IF(LC483=0,0,MIN($J457*INT((LC$33-$E457)/$H457),$BD$2)-SUM($Q486:LB486))),0)</f>
        <v>0</v>
      </c>
      <c r="LD486" s="111">
        <f>IFERROR(IF($H457&gt;=$AO$3,IF(LD484="F",$J457,0),IF(LD483=0,0,MIN($J457*INT((LD$33-$E457)/$H457),$BD$2)-SUM($Q486:LC486))),0)</f>
        <v>0</v>
      </c>
      <c r="LE486" s="110">
        <f>IFERROR(IF($H457&gt;=$AO$3,IF(LE484="F",$J457,0),IF(LE483=0,0,MIN($J457*INT((LE$33-$E457)/$H457),$BD$2)-SUM($Q486:LD486))),0)</f>
        <v>0</v>
      </c>
      <c r="LF486" s="112">
        <f>IFERROR(IF($H457&gt;=$AO$3,IF(LF484="F",$J457,0),IF(LF483=0,0,MIN($J457*INT((LF$33-$E457)/$H457),$BD$2)-SUM($Q486:LE486))),0)</f>
        <v>0</v>
      </c>
      <c r="LG486" s="111">
        <f>IFERROR(IF($H457&gt;=$AO$3,IF(LG484="F",$J457,0),IF(LG483=0,0,MIN($J457*INT((LG$33-$E457)/$H457),$BD$2)-SUM($Q486:LF486))),0)</f>
        <v>0</v>
      </c>
      <c r="LH486" s="111">
        <f>IFERROR(IF($H457&gt;=$AO$3,IF(LH484="F",$J457,0),IF(LH483=0,0,MIN($J457*INT((LH$33-$E457)/$H457),$BD$2)-SUM($Q486:LG486))),0)</f>
        <v>0</v>
      </c>
      <c r="LI486" s="111">
        <f>IFERROR(IF($H457&gt;=$AO$3,IF(LI484="F",$J457,0),IF(LI483=0,0,MIN($J457*INT((LI$33-$E457)/$H457),$BD$2)-SUM($Q486:LH486))),0)</f>
        <v>0</v>
      </c>
      <c r="LJ486" s="110">
        <f>IFERROR(IF($H457&gt;=$AO$3,IF(LJ484="F",$J457,0),IF(LJ483=0,0,MIN($J457*INT((LJ$33-$E457)/$H457),$BD$2)-SUM($Q486:LI486))),0)</f>
        <v>0</v>
      </c>
      <c r="LK486" s="112">
        <f>IFERROR(IF($H457&gt;=$AO$3,IF(LK484="F",$J457,0),IF(LK483=0,0,MIN($J457*INT((LK$33-$E457)/$H457),$BD$2)-SUM($Q486:LJ486))),0)</f>
        <v>0</v>
      </c>
      <c r="LL486" s="111">
        <f>IFERROR(IF($H457&gt;=$AO$3,IF(LL484="F",$J457,0),IF(LL483=0,0,MIN($J457*INT((LL$33-$E457)/$H457),$BD$2)-SUM($Q486:LK486))),0)</f>
        <v>0</v>
      </c>
      <c r="LM486" s="111">
        <f>IFERROR(IF($H457&gt;=$AO$3,IF(LM484="F",$J457,0),IF(LM483=0,0,MIN($J457*INT((LM$33-$E457)/$H457),$BD$2)-SUM($Q486:LL486))),0)</f>
        <v>0</v>
      </c>
      <c r="LN486" s="111">
        <f>IFERROR(IF($H457&gt;=$AO$3,IF(LN484="F",$J457,0),IF(LN483=0,0,MIN($J457*INT((LN$33-$E457)/$H457),$BD$2)-SUM($Q486:LM486))),0)</f>
        <v>0</v>
      </c>
      <c r="LO486" s="110">
        <f>IFERROR(IF($H457&gt;=$AO$3,IF(LO484="F",$J457,0),IF(LO483=0,0,MIN($J457*INT((LO$33-$E457)/$H457),$BD$2)-SUM($Q486:LN486))),0)</f>
        <v>0</v>
      </c>
      <c r="LP486" s="112">
        <f>IFERROR(IF($H457&gt;=$AO$3,IF(LP484="F",$J457,0),IF(LP483=0,0,MIN($J457*INT((LP$33-$E457)/$H457),$BD$2)-SUM($Q486:LO486))),0)</f>
        <v>0</v>
      </c>
      <c r="LQ486" s="111">
        <f>IFERROR(IF($H457&gt;=$AO$3,IF(LQ484="F",$J457,0),IF(LQ483=0,0,MIN($J457*INT((LQ$33-$E457)/$H457),$BD$2)-SUM($Q486:LP486))),0)</f>
        <v>0</v>
      </c>
      <c r="LR486" s="111">
        <f>IFERROR(IF($H457&gt;=$AO$3,IF(LR484="F",$J457,0),IF(LR483=0,0,MIN($J457*INT((LR$33-$E457)/$H457),$BD$2)-SUM($Q486:LQ486))),0)</f>
        <v>0</v>
      </c>
      <c r="LS486" s="111">
        <f>IFERROR(IF($H457&gt;=$AO$3,IF(LS484="F",$J457,0),IF(LS483=0,0,MIN($J457*INT((LS$33-$E457)/$H457),$BD$2)-SUM($Q486:LR486))),0)</f>
        <v>0</v>
      </c>
      <c r="LT486" s="110">
        <f>IFERROR(IF($H457&gt;=$AO$3,IF(LT484="F",$J457,0),IF(LT483=0,0,MIN($J457*INT((LT$33-$E457)/$H457),$BD$2)-SUM($Q486:LS486))),0)</f>
        <v>0</v>
      </c>
      <c r="LU486" s="112">
        <f>IFERROR(IF($H457&gt;=$AO$3,IF(LU484="F",$J457,0),IF(LU483=0,0,MIN($J457*INT((LU$33-$E457)/$H457),$BD$2)-SUM($Q486:LT486))),0)</f>
        <v>0</v>
      </c>
      <c r="LV486" s="111">
        <f>IFERROR(IF($H457&gt;=$AO$3,IF(LV484="F",$J457,0),IF(LV483=0,0,MIN($J457*INT((LV$33-$E457)/$H457),$BD$2)-SUM($Q486:LU486))),0)</f>
        <v>0</v>
      </c>
      <c r="LW486" s="111">
        <f>IFERROR(IF($H457&gt;=$AO$3,IF(LW484="F",$J457,0),IF(LW483=0,0,MIN($J457*INT((LW$33-$E457)/$H457),$BD$2)-SUM($Q486:LV486))),0)</f>
        <v>0</v>
      </c>
      <c r="LX486" s="111">
        <f>IFERROR(IF($H457&gt;=$AO$3,IF(LX484="F",$J457,0),IF(LX483=0,0,MIN($J457*INT((LX$33-$E457)/$H457),$BD$2)-SUM($Q486:LW486))),0)</f>
        <v>0</v>
      </c>
      <c r="LY486" s="110">
        <f>IFERROR(IF($H457&gt;=$AO$3,IF(LY484="F",$J457,0),IF(LY483=0,0,MIN($J457*INT((LY$33-$E457)/$H457),$BD$2)-SUM($Q486:LX486))),0)</f>
        <v>0</v>
      </c>
      <c r="LZ486" s="112">
        <f>IFERROR(IF($H457&gt;=$AO$3,IF(LZ484="F",$J457,0),IF(LZ483=0,0,MIN($J457*INT((LZ$33-$E457)/$H457),$BD$2)-SUM($Q486:LY486))),0)</f>
        <v>0</v>
      </c>
      <c r="MA486" s="111">
        <f>IFERROR(IF($H457&gt;=$AO$3,IF(MA484="F",$J457,0),IF(MA483=0,0,MIN($J457*INT((MA$33-$E457)/$H457),$BD$2)-SUM($Q486:LZ486))),0)</f>
        <v>0</v>
      </c>
      <c r="MB486" s="111">
        <f>IFERROR(IF($H457&gt;=$AO$3,IF(MB484="F",$J457,0),IF(MB483=0,0,MIN($J457*INT((MB$33-$E457)/$H457),$BD$2)-SUM($Q486:MA486))),0)</f>
        <v>0</v>
      </c>
      <c r="MC486" s="111">
        <f>IFERROR(IF($H457&gt;=$AO$3,IF(MC484="F",$J457,0),IF(MC483=0,0,MIN($J457*INT((MC$33-$E457)/$H457),$BD$2)-SUM($Q486:MB486))),0)</f>
        <v>0</v>
      </c>
      <c r="MD486" s="110">
        <f>IFERROR(IF($H457&gt;=$AO$3,IF(MD484="F",$J457,0),IF(MD483=0,0,MIN($J457*INT((MD$33-$E457)/$H457),$BD$2)-SUM($Q486:MC486))),0)</f>
        <v>0</v>
      </c>
      <c r="ME486" s="112">
        <f>IFERROR(IF($H457&gt;=$AO$3,IF(ME484="F",$J457,0),IF(ME483=0,0,MIN($J457*INT((ME$33-$E457)/$H457),$BD$2)-SUM($Q486:MD486))),0)</f>
        <v>0</v>
      </c>
      <c r="MF486" s="111">
        <f>IFERROR(IF($H457&gt;=$AO$3,IF(MF484="F",$J457,0),IF(MF483=0,0,MIN($J457*INT((MF$33-$E457)/$H457),$BD$2)-SUM($Q486:ME486))),0)</f>
        <v>0</v>
      </c>
      <c r="MG486" s="111">
        <f>IFERROR(IF($H457&gt;=$AO$3,IF(MG484="F",$J457,0),IF(MG483=0,0,MIN($J457*INT((MG$33-$E457)/$H457),$BD$2)-SUM($Q486:MF486))),0)</f>
        <v>0</v>
      </c>
      <c r="MH486" s="111">
        <f>IFERROR(IF($H457&gt;=$AO$3,IF(MH484="F",$J457,0),IF(MH483=0,0,MIN($J457*INT((MH$33-$E457)/$H457),$BD$2)-SUM($Q486:MG486))),0)</f>
        <v>0</v>
      </c>
      <c r="MI486" s="110">
        <f>IFERROR(IF($H457&gt;=$AO$3,IF(MI484="F",$J457,0),IF(MI483=0,0,MIN($J457*INT((MI$33-$E457)/$H457),$BD$2)-SUM($Q486:MH486))),0)</f>
        <v>0</v>
      </c>
      <c r="MJ486" s="112">
        <f>IFERROR(IF($H457&gt;=$AO$3,IF(MJ484="F",$J457,0),IF(MJ483=0,0,MIN($J457*INT((MJ$33-$E457)/$H457),$BD$2)-SUM($Q486:MI486))),0)</f>
        <v>0</v>
      </c>
      <c r="MK486" s="111">
        <f>IFERROR(IF($H457&gt;=$AO$3,IF(MK484="F",$J457,0),IF(MK483=0,0,MIN($J457*INT((MK$33-$E457)/$H457),$BD$2)-SUM($Q486:MJ486))),0)</f>
        <v>0</v>
      </c>
      <c r="ML486" s="111">
        <f>IFERROR(IF($H457&gt;=$AO$3,IF(ML484="F",$J457,0),IF(ML483=0,0,MIN($J457*INT((ML$33-$E457)/$H457),$BD$2)-SUM($Q486:MK486))),0)</f>
        <v>0</v>
      </c>
      <c r="MM486" s="111">
        <f>IFERROR(IF($H457&gt;=$AO$3,IF(MM484="F",$J457,0),IF(MM483=0,0,MIN($J457*INT((MM$33-$E457)/$H457),$BD$2)-SUM($Q486:ML486))),0)</f>
        <v>0</v>
      </c>
      <c r="MN486" s="110">
        <f>IFERROR(IF($H457&gt;=$AO$3,IF(MN484="F",$J457,0),IF(MN483=0,0,MIN($J457*INT((MN$33-$E457)/$H457),$BD$2)-SUM($Q486:MM486))),0)</f>
        <v>0</v>
      </c>
      <c r="MO486" s="112">
        <f>IFERROR(IF($H457&gt;=$AO$3,IF(MO484="F",$J457,0),IF(MO483=0,0,MIN($J457*INT((MO$33-$E457)/$H457),$BD$2)-SUM($Q486:MN486))),0)</f>
        <v>0</v>
      </c>
      <c r="MP486" s="111">
        <f>IFERROR(IF($H457&gt;=$AO$3,IF(MP484="F",$J457,0),IF(MP483=0,0,MIN($J457*INT((MP$33-$E457)/$H457),$BD$2)-SUM($Q486:MO486))),0)</f>
        <v>0</v>
      </c>
      <c r="MQ486" s="111">
        <f>IFERROR(IF($H457&gt;=$AO$3,IF(MQ484="F",$J457,0),IF(MQ483=0,0,MIN($J457*INT((MQ$33-$E457)/$H457),$BD$2)-SUM($Q486:MP486))),0)</f>
        <v>0</v>
      </c>
      <c r="MR486" s="111">
        <f>IFERROR(IF($H457&gt;=$AO$3,IF(MR484="F",$J457,0),IF(MR483=0,0,MIN($J457*INT((MR$33-$E457)/$H457),$BD$2)-SUM($Q486:MQ486))),0)</f>
        <v>0</v>
      </c>
      <c r="MS486" s="110">
        <f>IFERROR(IF($H457&gt;=$AO$3,IF(MS484="F",$J457,0),IF(MS483=0,0,MIN($J457*INT((MS$33-$E457)/$H457),$BD$2)-SUM($Q486:MR486))),0)</f>
        <v>0</v>
      </c>
      <c r="MT486" s="112">
        <f>IFERROR(IF($H457&gt;=$AO$3,IF(MT484="F",$J457,0),IF(MT483=0,0,MIN($J457*INT((MT$33-$E457)/$H457),$BD$2)-SUM($Q486:MS486))),0)</f>
        <v>0</v>
      </c>
      <c r="MU486" s="111">
        <f>IFERROR(IF($H457&gt;=$AO$3,IF(MU484="F",$J457,0),IF(MU483=0,0,MIN($J457*INT((MU$33-$E457)/$H457),$BD$2)-SUM($Q486:MT486))),0)</f>
        <v>0</v>
      </c>
      <c r="MV486" s="111">
        <f>IFERROR(IF($H457&gt;=$AO$3,IF(MV484="F",$J457,0),IF(MV483=0,0,MIN($J457*INT((MV$33-$E457)/$H457),$BD$2)-SUM($Q486:MU486))),0)</f>
        <v>0</v>
      </c>
      <c r="MW486" s="111">
        <f>IFERROR(IF($H457&gt;=$AO$3,IF(MW484="F",$J457,0),IF(MW483=0,0,MIN($J457*INT((MW$33-$E457)/$H457),$BD$2)-SUM($Q486:MV486))),0)</f>
        <v>0</v>
      </c>
      <c r="MX486" s="110">
        <f>IFERROR(IF($H457&gt;=$AO$3,IF(MX484="F",$J457,0),IF(MX483=0,0,MIN($J457*INT((MX$33-$E457)/$H457),$BD$2)-SUM($Q486:MW486))),0)</f>
        <v>0</v>
      </c>
      <c r="MY486" s="112">
        <f>IFERROR(IF($H457&gt;=$AO$3,IF(MY484="F",$J457,0),IF(MY483=0,0,MIN($J457*INT((MY$33-$E457)/$H457),$BD$2)-SUM($Q486:MX486))),0)</f>
        <v>0</v>
      </c>
      <c r="MZ486" s="111">
        <f>IFERROR(IF($H457&gt;=$AO$3,IF(MZ484="F",$J457,0),IF(MZ483=0,0,MIN($J457*INT((MZ$33-$E457)/$H457),$BD$2)-SUM($Q486:MY486))),0)</f>
        <v>0</v>
      </c>
      <c r="NA486" s="111">
        <f>IFERROR(IF($H457&gt;=$AO$3,IF(NA484="F",$J457,0),IF(NA483=0,0,MIN($J457*INT((NA$33-$E457)/$H457),$BD$2)-SUM($Q486:MZ486))),0)</f>
        <v>0</v>
      </c>
      <c r="NB486" s="111">
        <f>IFERROR(IF($H457&gt;=$AO$3,IF(NB484="F",$J457,0),IF(NB483=0,0,MIN($J457*INT((NB$33-$E457)/$H457),$BD$2)-SUM($Q486:NA486))),0)</f>
        <v>0</v>
      </c>
      <c r="NC486" s="110">
        <f>IFERROR(IF($H457&gt;=$AO$3,IF(NC484="F",$J457,0),IF(NC483=0,0,MIN($J457*INT((NC$33-$E457)/$H457),$BD$2)-SUM($Q486:NB486))),0)</f>
        <v>0</v>
      </c>
      <c r="ND486" s="112">
        <f>IFERROR(IF($H457&gt;=$AO$3,IF(ND484="F",$J457,0),IF(ND483=0,0,MIN($J457*INT((ND$33-$E457)/$H457),$BD$2)-SUM($Q486:NC486))),0)</f>
        <v>0</v>
      </c>
      <c r="NE486" s="111">
        <f>IFERROR(IF($H457&gt;=$AO$3,IF(NE484="F",$J457,0),IF(NE483=0,0,MIN($J457*INT((NE$33-$E457)/$H457),$BD$2)-SUM($Q486:ND486))),0)</f>
        <v>0</v>
      </c>
      <c r="NF486" s="111">
        <f>IFERROR(IF($H457&gt;=$AO$3,IF(NF484="F",$J457,0),IF(NF483=0,0,MIN($J457*INT((NF$33-$E457)/$H457),$BD$2)-SUM($Q486:NE486))),0)</f>
        <v>0</v>
      </c>
      <c r="NG486" s="111">
        <f>IFERROR(IF($H457&gt;=$AO$3,IF(NG484="F",$J457,0),IF(NG483=0,0,MIN($J457*INT((NG$33-$E457)/$H457),$BD$2)-SUM($Q486:NF486))),0)</f>
        <v>0</v>
      </c>
      <c r="NH486" s="110">
        <f>IFERROR(IF($H457&gt;=$AO$3,IF(NH484="F",$J457,0),IF(NH483=0,0,MIN($J457*INT((NH$33-$E457)/$H457),$BD$2)-SUM($Q486:NG486))),0)</f>
        <v>0</v>
      </c>
      <c r="NI486" s="112">
        <f>IFERROR(IF($H457&gt;=$AO$3,IF(NI484="F",$J457,0),IF(NI483=0,0,MIN($J457*INT((NI$33-$E457)/$H457),$BD$2)-SUM($Q486:NH486))),0)</f>
        <v>0</v>
      </c>
      <c r="NJ486" s="111">
        <f>IFERROR(IF($H457&gt;=$AO$3,IF(NJ484="F",$J457,0),IF(NJ483=0,0,MIN($J457*INT((NJ$33-$E457)/$H457),$BD$2)-SUM($Q486:NI486))),0)</f>
        <v>0</v>
      </c>
      <c r="NK486" s="111">
        <f>IFERROR(IF($H457&gt;=$AO$3,IF(NK484="F",$J457,0),IF(NK483=0,0,MIN($J457*INT((NK$33-$E457)/$H457),$BD$2)-SUM($Q486:NJ486))),0)</f>
        <v>0</v>
      </c>
      <c r="NL486" s="111">
        <f>IFERROR(IF($H457&gt;=$AO$3,IF(NL484="F",$J457,0),IF(NL483=0,0,MIN($J457*INT((NL$33-$E457)/$H457),$BD$2)-SUM($Q486:NK486))),0)</f>
        <v>0</v>
      </c>
      <c r="NM486" s="110">
        <f>IFERROR(IF($H457&gt;=$AO$3,IF(NM484="F",$J457,0),IF(NM483=0,0,MIN($J457*INT((NM$33-$E457)/$H457),$BD$2)-SUM($Q486:NL486))),0)</f>
        <v>0</v>
      </c>
      <c r="NN486" s="112">
        <f>IFERROR(IF($H457&gt;=$AO$3,IF(NN484="F",$J457,0),IF(NN483=0,0,MIN($J457*INT((NN$33-$E457)/$H457),$BD$2)-SUM($Q486:NM486))),0)</f>
        <v>0</v>
      </c>
      <c r="NO486" s="111">
        <f>IFERROR(IF($H457&gt;=$AO$3,IF(NO484="F",$J457,0),IF(NO483=0,0,MIN($J457*INT((NO$33-$E457)/$H457),$BD$2)-SUM($Q486:NN486))),0)</f>
        <v>0</v>
      </c>
      <c r="NP486" s="111">
        <f>IFERROR(IF($H457&gt;=$AO$3,IF(NP484="F",$J457,0),IF(NP483=0,0,MIN($J457*INT((NP$33-$E457)/$H457),$BD$2)-SUM($Q486:NO486))),0)</f>
        <v>0</v>
      </c>
      <c r="NQ486" s="111">
        <f>IFERROR(IF($H457&gt;=$AO$3,IF(NQ484="F",$J457,0),IF(NQ483=0,0,MIN($J457*INT((NQ$33-$E457)/$H457),$BD$2)-SUM($Q486:NP486))),0)</f>
        <v>0</v>
      </c>
      <c r="NR486" s="110">
        <f>IFERROR(IF($H457&gt;=$AO$3,IF(NR484="F",$J457,0),IF(NR483=0,0,MIN($J457*INT((NR$33-$E457)/$H457),$BD$2)-SUM($Q486:NQ486))),0)</f>
        <v>0</v>
      </c>
      <c r="NS486" s="112">
        <f>IFERROR(IF($H457&gt;=$AO$3,IF(NS484="F",$J457,0),IF(NS483=0,0,MIN($J457*INT((NS$33-$E457)/$H457),$BD$2)-SUM($Q486:NR486))),0)</f>
        <v>0</v>
      </c>
      <c r="NT486" s="111">
        <f>IFERROR(IF($H457&gt;=$AO$3,IF(NT484="F",$J457,0),IF(NT483=0,0,MIN($J457*INT((NT$33-$E457)/$H457),$BD$2)-SUM($Q486:NS486))),0)</f>
        <v>0</v>
      </c>
      <c r="NU486" s="111">
        <f>IFERROR(IF($H457&gt;=$AO$3,IF(NU484="F",$J457,0),IF(NU483=0,0,MIN($J457*INT((NU$33-$E457)/$H457),$BD$2)-SUM($Q486:NT486))),0)</f>
        <v>0</v>
      </c>
      <c r="NV486" s="111">
        <f>IFERROR(IF($H457&gt;=$AO$3,IF(NV484="F",$J457,0),IF(NV483=0,0,MIN($J457*INT((NV$33-$E457)/$H457),$BD$2)-SUM($Q486:NU486))),0)</f>
        <v>0</v>
      </c>
      <c r="NW486" s="110">
        <f>IFERROR(IF($H457&gt;=$AO$3,IF(NW484="F",$J457,0),IF(NW483=0,0,MIN($J457*INT((NW$33-$E457)/$H457),$BD$2)-SUM($Q486:NV486))),0)</f>
        <v>0</v>
      </c>
      <c r="NX486" s="112">
        <f>IFERROR(IF($H457&gt;=$AO$3,IF(NX484="F",$J457,0),IF(NX483=0,0,MIN($J457*INT((NX$33-$E457)/$H457),$BD$2)-SUM($Q486:NW486))),0)</f>
        <v>0</v>
      </c>
      <c r="NY486" s="111">
        <f>IFERROR(IF($H457&gt;=$AO$3,IF(NY484="F",$J457,0),IF(NY483=0,0,MIN($J457*INT((NY$33-$E457)/$H457),$BD$2)-SUM($Q486:NX486))),0)</f>
        <v>0</v>
      </c>
      <c r="NZ486" s="111">
        <f>IFERROR(IF($H457&gt;=$AO$3,IF(NZ484="F",$J457,0),IF(NZ483=0,0,MIN($J457*INT((NZ$33-$E457)/$H457),$BD$2)-SUM($Q486:NY486))),0)</f>
        <v>0</v>
      </c>
      <c r="OA486" s="111">
        <f>IFERROR(IF($H457&gt;=$AO$3,IF(OA484="F",$J457,0),IF(OA483=0,0,MIN($J457*INT((OA$33-$E457)/$H457),$BD$2)-SUM($Q486:NZ486))),0)</f>
        <v>0</v>
      </c>
      <c r="OB486" s="110">
        <f>IFERROR(IF($H457&gt;=$AO$3,IF(OB484="F",$J457,0),IF(OB483=0,0,MIN($J457*INT((OB$33-$E457)/$H457),$BD$2)-SUM($Q486:OA486))),0)</f>
        <v>0</v>
      </c>
      <c r="OC486" s="112">
        <f>IFERROR(IF($H457&gt;=$AO$3,IF(OC484="F",$J457,0),IF(OC483=0,0,MIN($J457*INT((OC$33-$E457)/$H457),$BD$2)-SUM($Q486:OB486))),0)</f>
        <v>0</v>
      </c>
      <c r="OD486" s="111">
        <f>IFERROR(IF($H457&gt;=$AO$3,IF(OD484="F",$J457,0),IF(OD483=0,0,MIN($J457*INT((OD$33-$E457)/$H457),$BD$2)-SUM($Q486:OC486))),0)</f>
        <v>0</v>
      </c>
      <c r="OE486" s="111">
        <f>IFERROR(IF($H457&gt;=$AO$3,IF(OE484="F",$J457,0),IF(OE483=0,0,MIN($J457*INT((OE$33-$E457)/$H457),$BD$2)-SUM($Q486:OD486))),0)</f>
        <v>0</v>
      </c>
      <c r="OF486" s="111">
        <f>IFERROR(IF($H457&gt;=$AO$3,IF(OF484="F",$J457,0),IF(OF483=0,0,MIN($J457*INT((OF$33-$E457)/$H457),$BD$2)-SUM($Q486:OE486))),0)</f>
        <v>0</v>
      </c>
      <c r="OG486" s="110">
        <f>IFERROR(IF($H457&gt;=$AO$3,IF(OG484="F",$J457,0),IF(OG483=0,0,MIN($J457*INT((OG$33-$E457)/$H457),$BD$2)-SUM($Q486:OF486))),0)</f>
        <v>0</v>
      </c>
      <c r="OH486" s="112">
        <f>IFERROR(IF($H457&gt;=$AO$3,IF(OH484="F",$J457,0),IF(OH483=0,0,MIN($J457*INT((OH$33-$E457)/$H457),$BD$2)-SUM($Q486:OG486))),0)</f>
        <v>0</v>
      </c>
      <c r="OI486" s="111">
        <f>IFERROR(IF($H457&gt;=$AO$3,IF(OI484="F",$J457,0),IF(OI483=0,0,MIN($J457*INT((OI$33-$E457)/$H457),$BD$2)-SUM($Q486:OH486))),0)</f>
        <v>0</v>
      </c>
      <c r="OJ486" s="111">
        <f>IFERROR(IF($H457&gt;=$AO$3,IF(OJ484="F",$J457,0),IF(OJ483=0,0,MIN($J457*INT((OJ$33-$E457)/$H457),$BD$2)-SUM($Q486:OI486))),0)</f>
        <v>0</v>
      </c>
      <c r="OK486" s="111">
        <f>IFERROR(IF($H457&gt;=$AO$3,IF(OK484="F",$J457,0),IF(OK483=0,0,MIN($J457*INT((OK$33-$E457)/$H457),$BD$2)-SUM($Q486:OJ486))),0)</f>
        <v>0</v>
      </c>
      <c r="OL486" s="110">
        <f>IFERROR(IF($H457&gt;=$AO$3,IF(OL484="F",$J457,0),IF(OL483=0,0,MIN($J457*INT((OL$33-$E457)/$H457),$BD$2)-SUM($Q486:OK486))),0)</f>
        <v>0</v>
      </c>
      <c r="OM486" s="112">
        <f>IFERROR(IF($H457&gt;=$AO$3,IF(OM484="F",$J457,0),IF(OM483=0,0,MIN($J457*INT((OM$33-$E457)/$H457),$BD$2)-SUM($Q486:OL486))),0)</f>
        <v>0</v>
      </c>
      <c r="ON486" s="111">
        <f>IFERROR(IF($H457&gt;=$AO$3,IF(ON484="F",$J457,0),IF(ON483=0,0,MIN($J457*INT((ON$33-$E457)/$H457),$BD$2)-SUM($Q486:OM486))),0)</f>
        <v>0</v>
      </c>
      <c r="OO486" s="111">
        <f>IFERROR(IF($H457&gt;=$AO$3,IF(OO484="F",$J457,0),IF(OO483=0,0,MIN($J457*INT((OO$33-$E457)/$H457),$BD$2)-SUM($Q486:ON486))),0)</f>
        <v>0</v>
      </c>
      <c r="OP486" s="111">
        <f>IFERROR(IF($H457&gt;=$AO$3,IF(OP484="F",$J457,0),IF(OP483=0,0,MIN($J457*INT((OP$33-$E457)/$H457),$BD$2)-SUM($Q486:OO486))),0)</f>
        <v>0</v>
      </c>
      <c r="OQ486" s="110">
        <f>IFERROR(IF($H457&gt;=$AO$3,IF(OQ484="F",$J457,0),IF(OQ483=0,0,MIN($J457*INT((OQ$33-$E457)/$H457),$BD$2)-SUM($Q486:OP486))),0)</f>
        <v>0</v>
      </c>
      <c r="OR486" s="112">
        <f>IFERROR(IF($H457&gt;=$AO$3,IF(OR484="F",$J457,0),IF(OR483=0,0,MIN($J457*INT((OR$33-$E457)/$H457),$BD$2)-SUM($Q486:OQ486))),0)</f>
        <v>0</v>
      </c>
      <c r="OS486" s="111">
        <f>IFERROR(IF($H457&gt;=$AO$3,IF(OS484="F",$J457,0),IF(OS483=0,0,MIN($J457*INT((OS$33-$E457)/$H457),$BD$2)-SUM($Q486:OR486))),0)</f>
        <v>0</v>
      </c>
      <c r="OT486" s="111">
        <f>IFERROR(IF($H457&gt;=$AO$3,IF(OT484="F",$J457,0),IF(OT483=0,0,MIN($J457*INT((OT$33-$E457)/$H457),$BD$2)-SUM($Q486:OS486))),0)</f>
        <v>0</v>
      </c>
      <c r="OU486" s="111">
        <f>IFERROR(IF($H457&gt;=$AO$3,IF(OU484="F",$J457,0),IF(OU483=0,0,MIN($J457*INT((OU$33-$E457)/$H457),$BD$2)-SUM($Q486:OT486))),0)</f>
        <v>0</v>
      </c>
      <c r="OV486" s="110">
        <f>IFERROR(IF($H457&gt;=$AO$3,IF(OV484="F",$J457,0),IF(OV483=0,0,MIN($J457*INT((OV$33-$E457)/$H457),$BD$2)-SUM($Q486:OU486))),0)</f>
        <v>0</v>
      </c>
      <c r="OW486" s="112">
        <f>IFERROR(IF($H457&gt;=$AO$3,IF(OW484="F",$J457,0),IF(OW483=0,0,MIN($J457*INT((OW$33-$E457)/$H457),$BD$2)-SUM($Q486:OV486))),0)</f>
        <v>0</v>
      </c>
      <c r="OX486" s="111">
        <f>IFERROR(IF($H457&gt;=$AO$3,IF(OX484="F",$J457,0),IF(OX483=0,0,MIN($J457*INT((OX$33-$E457)/$H457),$BD$2)-SUM($Q486:OW486))),0)</f>
        <v>0</v>
      </c>
      <c r="OY486" s="111">
        <f>IFERROR(IF($H457&gt;=$AO$3,IF(OY484="F",$J457,0),IF(OY483=0,0,MIN($J457*INT((OY$33-$E457)/$H457),$BD$2)-SUM($Q486:OX486))),0)</f>
        <v>0</v>
      </c>
      <c r="OZ486" s="111">
        <f>IFERROR(IF($H457&gt;=$AO$3,IF(OZ484="F",$J457,0),IF(OZ483=0,0,MIN($J457*INT((OZ$33-$E457)/$H457),$BD$2)-SUM($Q486:OY486))),0)</f>
        <v>0</v>
      </c>
      <c r="PA486" s="110">
        <f>IFERROR(IF($H457&gt;=$AO$3,IF(PA484="F",$J457,0),IF(PA483=0,0,MIN($J457*INT((PA$33-$E457)/$H457),$BD$2)-SUM($Q486:OZ486))),0)</f>
        <v>0</v>
      </c>
      <c r="PB486" s="112">
        <f>IFERROR(IF($H457&gt;=$AO$3,IF(PB484="F",$J457,0),IF(PB483=0,0,MIN($J457*INT((PB$33-$E457)/$H457),$BD$2)-SUM($Q486:PA486))),0)</f>
        <v>0</v>
      </c>
      <c r="PC486" s="111">
        <f>IFERROR(IF($H457&gt;=$AO$3,IF(PC484="F",$J457,0),IF(PC483=0,0,MIN($J457*INT((PC$33-$E457)/$H457),$BD$2)-SUM($Q486:PB486))),0)</f>
        <v>0</v>
      </c>
      <c r="PD486" s="111">
        <f>IFERROR(IF($H457&gt;=$AO$3,IF(PD484="F",$J457,0),IF(PD483=0,0,MIN($J457*INT((PD$33-$E457)/$H457),$BD$2)-SUM($Q486:PC486))),0)</f>
        <v>0</v>
      </c>
      <c r="PE486" s="111">
        <f>IFERROR(IF($H457&gt;=$AO$3,IF(PE484="F",$J457,0),IF(PE483=0,0,MIN($J457*INT((PE$33-$E457)/$H457),$BD$2)-SUM($Q486:PD486))),0)</f>
        <v>0</v>
      </c>
      <c r="PF486" s="110">
        <f>IFERROR(IF($H457&gt;=$AO$3,IF(PF484="F",$J457,0),IF(PF483=0,0,MIN($J457*INT((PF$33-$E457)/$H457),$BD$2)-SUM($Q486:PE486))),0)</f>
        <v>0</v>
      </c>
      <c r="PG486" s="112">
        <f>IFERROR(IF($H457&gt;=$AO$3,IF(PG484="F",$J457,0),IF(PG483=0,0,MIN($J457*INT((PG$33-$E457)/$H457),$BD$2)-SUM($Q486:PF486))),0)</f>
        <v>0</v>
      </c>
      <c r="PH486" s="111">
        <f>IFERROR(IF($H457&gt;=$AO$3,IF(PH484="F",$J457,0),IF(PH483=0,0,MIN($J457*INT((PH$33-$E457)/$H457),$BD$2)-SUM($Q486:PG486))),0)</f>
        <v>0</v>
      </c>
      <c r="PI486" s="111">
        <f>IFERROR(IF($H457&gt;=$AO$3,IF(PI484="F",$J457,0),IF(PI483=0,0,MIN($J457*INT((PI$33-$E457)/$H457),$BD$2)-SUM($Q486:PH486))),0)</f>
        <v>0</v>
      </c>
      <c r="PJ486" s="111">
        <f>IFERROR(IF($H457&gt;=$AO$3,IF(PJ484="F",$J457,0),IF(PJ483=0,0,MIN($J457*INT((PJ$33-$E457)/$H457),$BD$2)-SUM($Q486:PI486))),0)</f>
        <v>0</v>
      </c>
      <c r="PK486" s="110">
        <f>IFERROR(IF($H457&gt;=$AO$3,IF(PK484="F",$J457,0),IF(PK483=0,0,MIN($J457*INT((PK$33-$E457)/$H457),$BD$2)-SUM($Q486:PJ486))),0)</f>
        <v>0</v>
      </c>
      <c r="PL486" s="112">
        <f>IFERROR(IF($H457&gt;=$AO$3,IF(PL484="F",$J457,0),IF(PL483=0,0,MIN($J457*INT((PL$33-$E457)/$H457),$BD$2)-SUM($Q486:PK486))),0)</f>
        <v>0</v>
      </c>
      <c r="PM486" s="111">
        <f>IFERROR(IF($H457&gt;=$AO$3,IF(PM484="F",$J457,0),IF(PM483=0,0,MIN($J457*INT((PM$33-$E457)/$H457),$BD$2)-SUM($Q486:PL486))),0)</f>
        <v>0</v>
      </c>
      <c r="PN486" s="111">
        <f>IFERROR(IF($H457&gt;=$AO$3,IF(PN484="F",$J457,0),IF(PN483=0,0,MIN($J457*INT((PN$33-$E457)/$H457),$BD$2)-SUM($Q486:PM486))),0)</f>
        <v>0</v>
      </c>
      <c r="PO486" s="111">
        <f>IFERROR(IF($H457&gt;=$AO$3,IF(PO484="F",$J457,0),IF(PO483=0,0,MIN($J457*INT((PO$33-$E457)/$H457),$BD$2)-SUM($Q486:PN486))),0)</f>
        <v>0</v>
      </c>
      <c r="PP486" s="110">
        <f>IFERROR(IF($H457&gt;=$AO$3,IF(PP484="F",$J457,0),IF(PP483=0,0,MIN($J457*INT((PP$33-$E457)/$H457),$BD$2)-SUM($Q486:PO486))),0)</f>
        <v>0</v>
      </c>
      <c r="PQ486" s="112">
        <f>IFERROR(IF($H457&gt;=$AO$3,IF(PQ484="F",$J457,0),IF(PQ483=0,0,MIN($J457*INT((PQ$33-$E457)/$H457),$BD$2)-SUM($Q486:PP486))),0)</f>
        <v>0</v>
      </c>
      <c r="PR486" s="111">
        <f>IFERROR(IF($H457&gt;=$AO$3,IF(PR484="F",$J457,0),IF(PR483=0,0,MIN($J457*INT((PR$33-$E457)/$H457),$BD$2)-SUM($Q486:PQ486))),0)</f>
        <v>0</v>
      </c>
      <c r="PS486" s="111">
        <f>IFERROR(IF($H457&gt;=$AO$3,IF(PS484="F",$J457,0),IF(PS483=0,0,MIN($J457*INT((PS$33-$E457)/$H457),$BD$2)-SUM($Q486:PR486))),0)</f>
        <v>0</v>
      </c>
      <c r="PT486" s="111">
        <f>IFERROR(IF($H457&gt;=$AO$3,IF(PT484="F",$J457,0),IF(PT483=0,0,MIN($J457*INT((PT$33-$E457)/$H457),$BD$2)-SUM($Q486:PS486))),0)</f>
        <v>0</v>
      </c>
      <c r="PU486" s="110">
        <f>IFERROR(IF($H457&gt;=$AO$3,IF(PU484="F",$J457,0),IF(PU483=0,0,MIN($J457*INT((PU$33-$E457)/$H457),$BD$2)-SUM($Q486:PT486))),0)</f>
        <v>0</v>
      </c>
      <c r="PV486" s="112">
        <f>IFERROR(IF($H457&gt;=$AO$3,IF(PV484="F",$J457,0),IF(PV483=0,0,MIN($J457*INT((PV$33-$E457)/$H457),$BD$2)-SUM($Q486:PU486))),0)</f>
        <v>0</v>
      </c>
      <c r="PW486" s="111">
        <f>IFERROR(IF($H457&gt;=$AO$3,IF(PW484="F",$J457,0),IF(PW483=0,0,MIN($J457*INT((PW$33-$E457)/$H457),$BD$2)-SUM($Q486:PV486))),0)</f>
        <v>0</v>
      </c>
      <c r="PX486" s="111">
        <f>IFERROR(IF($H457&gt;=$AO$3,IF(PX484="F",$J457,0),IF(PX483=0,0,MIN($J457*INT((PX$33-$E457)/$H457),$BD$2)-SUM($Q486:PW486))),0)</f>
        <v>0</v>
      </c>
      <c r="PY486" s="111">
        <f>IFERROR(IF($H457&gt;=$AO$3,IF(PY484="F",$J457,0),IF(PY483=0,0,MIN($J457*INT((PY$33-$E457)/$H457),$BD$2)-SUM($Q486:PX486))),0)</f>
        <v>0</v>
      </c>
      <c r="PZ486" s="110">
        <f>IFERROR(IF($H457&gt;=$AO$3,IF(PZ484="F",$J457,0),IF(PZ483=0,0,MIN($J457*INT((PZ$33-$E457)/$H457),$BD$2)-SUM($Q486:PY486))),0)</f>
        <v>0</v>
      </c>
      <c r="QA486" s="112">
        <f>IFERROR(IF($H457&gt;=$AO$3,IF(QA484="F",$J457,0),IF(QA483=0,0,MIN($J457*INT((QA$33-$E457)/$H457),$BD$2)-SUM($Q486:PZ486))),0)</f>
        <v>0</v>
      </c>
      <c r="QB486" s="111">
        <f>IFERROR(IF($H457&gt;=$AO$3,IF(QB484="F",$J457,0),IF(QB483=0,0,MIN($J457*INT((QB$33-$E457)/$H457),$BD$2)-SUM($Q486:QA486))),0)</f>
        <v>0</v>
      </c>
      <c r="QC486" s="111">
        <f>IFERROR(IF($H457&gt;=$AO$3,IF(QC484="F",$J457,0),IF(QC483=0,0,MIN($J457*INT((QC$33-$E457)/$H457),$BD$2)-SUM($Q486:QB486))),0)</f>
        <v>0</v>
      </c>
      <c r="QD486" s="111">
        <f>IFERROR(IF($H457&gt;=$AO$3,IF(QD484="F",$J457,0),IF(QD483=0,0,MIN($J457*INT((QD$33-$E457)/$H457),$BD$2)-SUM($Q486:QC486))),0)</f>
        <v>0</v>
      </c>
      <c r="QE486" s="110">
        <f>IFERROR(IF($H457&gt;=$AO$3,IF(QE484="F",$J457,0),IF(QE483=0,0,MIN($J457*INT((QE$33-$E457)/$H457),$BD$2)-SUM($Q486:QD486))),0)</f>
        <v>0</v>
      </c>
      <c r="QF486" s="112">
        <f>IFERROR(IF($H457&gt;=$AO$3,IF(QF484="F",$J457,0),IF(QF483=0,0,MIN($J457*INT((QF$33-$E457)/$H457),$BD$2)-SUM($Q486:QE486))),0)</f>
        <v>0</v>
      </c>
      <c r="QG486" s="111">
        <f>IFERROR(IF($H457&gt;=$AO$3,IF(QG484="F",$J457,0),IF(QG483=0,0,MIN($J457*INT((QG$33-$E457)/$H457),$BD$2)-SUM($Q486:QF486))),0)</f>
        <v>0</v>
      </c>
      <c r="QH486" s="111">
        <f>IFERROR(IF($H457&gt;=$AO$3,IF(QH484="F",$J457,0),IF(QH483=0,0,MIN($J457*INT((QH$33-$E457)/$H457),$BD$2)-SUM($Q486:QG486))),0)</f>
        <v>0</v>
      </c>
      <c r="QI486" s="111">
        <f>IFERROR(IF($H457&gt;=$AO$3,IF(QI484="F",$J457,0),IF(QI483=0,0,MIN($J457*INT((QI$33-$E457)/$H457),$BD$2)-SUM($Q486:QH486))),0)</f>
        <v>0</v>
      </c>
      <c r="QJ486" s="110">
        <f>IFERROR(IF($H457&gt;=$AO$3,IF(QJ484="F",$J457,0),IF(QJ483=0,0,MIN($J457*INT((QJ$33-$E457)/$H457),$BD$2)-SUM($Q486:QI486))),0)</f>
        <v>0</v>
      </c>
      <c r="QK486" s="112">
        <f>IFERROR(IF($H457&gt;=$AO$3,IF(QK484="F",$J457,0),IF(QK483=0,0,MIN($J457*INT((QK$33-$E457)/$H457),$BD$2)-SUM($Q486:QJ486))),0)</f>
        <v>0</v>
      </c>
      <c r="QL486" s="111">
        <f>IFERROR(IF($H457&gt;=$AO$3,IF(QL484="F",$J457,0),IF(QL483=0,0,MIN($J457*INT((QL$33-$E457)/$H457),$BD$2)-SUM($Q486:QK486))),0)</f>
        <v>0</v>
      </c>
      <c r="QM486" s="111">
        <f>IFERROR(IF($H457&gt;=$AO$3,IF(QM484="F",$J457,0),IF(QM483=0,0,MIN($J457*INT((QM$33-$E457)/$H457),$BD$2)-SUM($Q486:QL486))),0)</f>
        <v>0</v>
      </c>
      <c r="QN486" s="111">
        <f>IFERROR(IF($H457&gt;=$AO$3,IF(QN484="F",$J457,0),IF(QN483=0,0,MIN($J457*INT((QN$33-$E457)/$H457),$BD$2)-SUM($Q486:QM486))),0)</f>
        <v>0</v>
      </c>
      <c r="QO486" s="110">
        <f>IFERROR(IF($H457&gt;=$AO$3,IF(QO484="F",$J457,0),IF(QO483=0,0,MIN($J457*INT((QO$33-$E457)/$H457),$BD$2)-SUM($Q486:QN486))),0)</f>
        <v>0</v>
      </c>
      <c r="QP486" s="112">
        <f>IFERROR(IF($H457&gt;=$AO$3,IF(QP484="F",$J457,0),IF(QP483=0,0,MIN($J457*INT((QP$33-$E457)/$H457),$BD$2)-SUM($Q486:QO486))),0)</f>
        <v>0</v>
      </c>
      <c r="QQ486" s="111">
        <f>IFERROR(IF($H457&gt;=$AO$3,IF(QQ484="F",$J457,0),IF(QQ483=0,0,MIN($J457*INT((QQ$33-$E457)/$H457),$BD$2)-SUM($Q486:QP486))),0)</f>
        <v>0</v>
      </c>
      <c r="QR486" s="111">
        <f>IFERROR(IF($H457&gt;=$AO$3,IF(QR484="F",$J457,0),IF(QR483=0,0,MIN($J457*INT((QR$33-$E457)/$H457),$BD$2)-SUM($Q486:QQ486))),0)</f>
        <v>0</v>
      </c>
      <c r="QS486" s="111">
        <f>IFERROR(IF($H457&gt;=$AO$3,IF(QS484="F",$J457,0),IF(QS483=0,0,MIN($J457*INT((QS$33-$E457)/$H457),$BD$2)-SUM($Q486:QR486))),0)</f>
        <v>0</v>
      </c>
      <c r="QT486" s="110">
        <f>IFERROR(IF($H457&gt;=$AO$3,IF(QT484="F",$J457,0),IF(QT483=0,0,MIN($J457*INT((QT$33-$E457)/$H457),$BD$2)-SUM($Q486:QS486))),0)</f>
        <v>0</v>
      </c>
      <c r="QU486" s="112">
        <f>IFERROR(IF($H457&gt;=$AO$3,IF(QU484="F",$J457,0),IF(QU483=0,0,MIN($J457*INT((QU$33-$E457)/$H457),$BD$2)-SUM($Q486:QT486))),0)</f>
        <v>0</v>
      </c>
      <c r="QV486" s="111">
        <f>IFERROR(IF($H457&gt;=$AO$3,IF(QV484="F",$J457,0),IF(QV483=0,0,MIN($J457*INT((QV$33-$E457)/$H457),$BD$2)-SUM($Q486:QU486))),0)</f>
        <v>0</v>
      </c>
      <c r="QW486" s="111">
        <f>IFERROR(IF($H457&gt;=$AO$3,IF(QW484="F",$J457,0),IF(QW483=0,0,MIN($J457*INT((QW$33-$E457)/$H457),$BD$2)-SUM($Q486:QV486))),0)</f>
        <v>0</v>
      </c>
      <c r="QX486" s="111">
        <f>IFERROR(IF($H457&gt;=$AO$3,IF(QX484="F",$J457,0),IF(QX483=0,0,MIN($J457*INT((QX$33-$E457)/$H457),$BD$2)-SUM($Q486:QW486))),0)</f>
        <v>0</v>
      </c>
      <c r="QY486" s="110">
        <f>IFERROR(IF($H457&gt;=$AO$3,IF(QY484="F",$J457,0),IF(QY483=0,0,MIN($J457*INT((QY$33-$E457)/$H457),$BD$2)-SUM($Q486:QX486))),0)</f>
        <v>0</v>
      </c>
      <c r="QZ486" s="112">
        <f>IFERROR(IF($H457&gt;=$AO$3,IF(QZ484="F",$J457,0),IF(QZ483=0,0,MIN($J457*INT((QZ$33-$E457)/$H457),$BD$2)-SUM($Q486:QY486))),0)</f>
        <v>0</v>
      </c>
      <c r="RA486" s="111">
        <f>IFERROR(IF($H457&gt;=$AO$3,IF(RA484="F",$J457,0),IF(RA483=0,0,MIN($J457*INT((RA$33-$E457)/$H457),$BD$2)-SUM($Q486:QZ486))),0)</f>
        <v>0</v>
      </c>
      <c r="RB486" s="111">
        <f>IFERROR(IF($H457&gt;=$AO$3,IF(RB484="F",$J457,0),IF(RB483=0,0,MIN($J457*INT((RB$33-$E457)/$H457),$BD$2)-SUM($Q486:RA486))),0)</f>
        <v>0</v>
      </c>
      <c r="RC486" s="111">
        <f>IFERROR(IF($H457&gt;=$AO$3,IF(RC484="F",$J457,0),IF(RC483=0,0,MIN($J457*INT((RC$33-$E457)/$H457),$BD$2)-SUM($Q486:RB486))),0)</f>
        <v>0</v>
      </c>
      <c r="RD486" s="110">
        <f>IFERROR(IF($H457&gt;=$AO$3,IF(RD484="F",$J457,0),IF(RD483=0,0,MIN($J457*INT((RD$33-$E457)/$H457),$BD$2)-SUM($Q486:RC486))),0)</f>
        <v>0</v>
      </c>
      <c r="RE486" s="112">
        <f>IFERROR(IF($H457&gt;=$AO$3,IF(RE484="F",$J457,0),IF(RE483=0,0,MIN($J457*INT((RE$33-$E457)/$H457),$BD$2)-SUM($Q486:RD486))),0)</f>
        <v>0</v>
      </c>
      <c r="RF486" s="111">
        <f>IFERROR(IF($H457&gt;=$AO$3,IF(RF484="F",$J457,0),IF(RF483=0,0,MIN($J457*INT((RF$33-$E457)/$H457),$BD$2)-SUM($Q486:RE486))),0)</f>
        <v>0</v>
      </c>
      <c r="RG486" s="111">
        <f>IFERROR(IF($H457&gt;=$AO$3,IF(RG484="F",$J457,0),IF(RG483=0,0,MIN($J457*INT((RG$33-$E457)/$H457),$BD$2)-SUM($Q486:RF486))),0)</f>
        <v>0</v>
      </c>
      <c r="RH486" s="111">
        <f>IFERROR(IF($H457&gt;=$AO$3,IF(RH484="F",$J457,0),IF(RH483=0,0,MIN($J457*INT((RH$33-$E457)/$H457),$BD$2)-SUM($Q486:RG486))),0)</f>
        <v>0</v>
      </c>
      <c r="RI486" s="110">
        <f>IFERROR(IF($H457&gt;=$AO$3,IF(RI484="F",$J457,0),IF(RI483=0,0,MIN($J457*INT((RI$33-$E457)/$H457),$BD$2)-SUM($Q486:RH486))),0)</f>
        <v>0</v>
      </c>
      <c r="RJ486" s="112">
        <f>IFERROR(IF($H457&gt;=$AO$3,IF(RJ484="F",$J457,0),IF(RJ483=0,0,MIN($J457*INT((RJ$33-$E457)/$H457),$BD$2)-SUM($Q486:RI486))),0)</f>
        <v>0</v>
      </c>
      <c r="RK486" s="111">
        <f>IFERROR(IF($H457&gt;=$AO$3,IF(RK484="F",$J457,0),IF(RK483=0,0,MIN($J457*INT((RK$33-$E457)/$H457),$BD$2)-SUM($Q486:RJ486))),0)</f>
        <v>0</v>
      </c>
      <c r="RL486" s="111">
        <f>IFERROR(IF($H457&gt;=$AO$3,IF(RL484="F",$J457,0),IF(RL483=0,0,MIN($J457*INT((RL$33-$E457)/$H457),$BD$2)-SUM($Q486:RK486))),0)</f>
        <v>0</v>
      </c>
      <c r="RM486" s="111">
        <f>IFERROR(IF($H457&gt;=$AO$3,IF(RM484="F",$J457,0),IF(RM483=0,0,MIN($J457*INT((RM$33-$E457)/$H457),$BD$2)-SUM($Q486:RL486))),0)</f>
        <v>0</v>
      </c>
      <c r="RN486" s="110">
        <f>IFERROR(IF($H457&gt;=$AO$3,IF(RN484="F",$J457,0),IF(RN483=0,0,MIN($J457*INT((RN$33-$E457)/$H457),$BD$2)-SUM($Q486:RM486))),0)</f>
        <v>0</v>
      </c>
      <c r="RO486" s="112">
        <f>IFERROR(IF($H457&gt;=$AO$3,IF(RO484="F",$J457,0),IF(RO483=0,0,MIN($J457*INT((RO$33-$E457)/$H457),$BD$2)-SUM($Q486:RN486))),0)</f>
        <v>0</v>
      </c>
      <c r="RP486" s="111">
        <f>IFERROR(IF($H457&gt;=$AO$3,IF(RP484="F",$J457,0),IF(RP483=0,0,MIN($J457*INT((RP$33-$E457)/$H457),$BD$2)-SUM($Q486:RO486))),0)</f>
        <v>0</v>
      </c>
      <c r="RQ486" s="111">
        <f>IFERROR(IF($H457&gt;=$AO$3,IF(RQ484="F",$J457,0),IF(RQ483=0,0,MIN($J457*INT((RQ$33-$E457)/$H457),$BD$2)-SUM($Q486:RP486))),0)</f>
        <v>0</v>
      </c>
      <c r="RR486" s="111">
        <f>IFERROR(IF($H457&gt;=$AO$3,IF(RR484="F",$J457,0),IF(RR483=0,0,MIN($J457*INT((RR$33-$E457)/$H457),$BD$2)-SUM($Q486:RQ486))),0)</f>
        <v>0</v>
      </c>
      <c r="RS486" s="110">
        <f>IFERROR(IF($H457&gt;=$AO$3,IF(RS484="F",$J457,0),IF(RS483=0,0,MIN($J457*INT((RS$33-$E457)/$H457),$BD$2)-SUM($Q486:RR486))),0)</f>
        <v>0</v>
      </c>
      <c r="RT486" s="112">
        <f>IFERROR(IF($H457&gt;=$AO$3,IF(RT484="F",$J457,0),IF(RT483=0,0,MIN($J457*INT((RT$33-$E457)/$H457),$BD$2)-SUM($Q486:RS486))),0)</f>
        <v>0</v>
      </c>
      <c r="RU486" s="111">
        <f>IFERROR(IF($H457&gt;=$AO$3,IF(RU484="F",$J457,0),IF(RU483=0,0,MIN($J457*INT((RU$33-$E457)/$H457),$BD$2)-SUM($Q486:RT486))),0)</f>
        <v>0</v>
      </c>
      <c r="RV486" s="111">
        <f>IFERROR(IF($H457&gt;=$AO$3,IF(RV484="F",$J457,0),IF(RV483=0,0,MIN($J457*INT((RV$33-$E457)/$H457),$BD$2)-SUM($Q486:RU486))),0)</f>
        <v>0</v>
      </c>
      <c r="RW486" s="111">
        <f>IFERROR(IF($H457&gt;=$AO$3,IF(RW484="F",$J457,0),IF(RW483=0,0,MIN($J457*INT((RW$33-$E457)/$H457),$BD$2)-SUM($Q486:RV486))),0)</f>
        <v>0</v>
      </c>
      <c r="RX486" s="110">
        <f>IFERROR(IF($H457&gt;=$AO$3,IF(RX484="F",$J457,0),IF(RX483=0,0,MIN($J457*INT((RX$33-$E457)/$H457),$BD$2)-SUM($Q486:RW486))),0)</f>
        <v>0</v>
      </c>
      <c r="RY486" s="112">
        <f>IFERROR(IF($H457&gt;=$AO$3,IF(RY484="F",$J457,0),IF(RY483=0,0,MIN($J457*INT((RY$33-$E457)/$H457),$BD$2)-SUM($Q486:RX486))),0)</f>
        <v>0</v>
      </c>
      <c r="RZ486" s="111">
        <f>IFERROR(IF($H457&gt;=$AO$3,IF(RZ484="F",$J457,0),IF(RZ483=0,0,MIN($J457*INT((RZ$33-$E457)/$H457),$BD$2)-SUM($Q486:RY486))),0)</f>
        <v>0</v>
      </c>
      <c r="SA486" s="111">
        <f>IFERROR(IF($H457&gt;=$AO$3,IF(SA484="F",$J457,0),IF(SA483=0,0,MIN($J457*INT((SA$33-$E457)/$H457),$BD$2)-SUM($Q486:RZ486))),0)</f>
        <v>0</v>
      </c>
      <c r="SB486" s="111">
        <f>IFERROR(IF($H457&gt;=$AO$3,IF(SB484="F",$J457,0),IF(SB483=0,0,MIN($J457*INT((SB$33-$E457)/$H457),$BD$2)-SUM($Q486:SA486))),0)</f>
        <v>0</v>
      </c>
      <c r="SC486" s="110">
        <f>IFERROR(IF($H457&gt;=$AO$3,IF(SC484="F",$J457,0),IF(SC483=0,0,MIN($J457*INT((SC$33-$E457)/$H457),$BD$2)-SUM($Q486:SB486))),0)</f>
        <v>0</v>
      </c>
      <c r="SD486" s="112">
        <f>IFERROR(IF($H457&gt;=$AO$3,IF(SD484="F",$J457,0),IF(SD483=0,0,MIN($J457*INT((SD$33-$E457)/$H457),$BD$2)-SUM($Q486:SC486))),0)</f>
        <v>0</v>
      </c>
      <c r="SE486" s="111">
        <f>IFERROR(IF($H457&gt;=$AO$3,IF(SE484="F",$J457,0),IF(SE483=0,0,MIN($J457*INT((SE$33-$E457)/$H457),$BD$2)-SUM($Q486:SD486))),0)</f>
        <v>0</v>
      </c>
      <c r="SF486" s="111">
        <f>IFERROR(IF($H457&gt;=$AO$3,IF(SF484="F",$J457,0),IF(SF483=0,0,MIN($J457*INT((SF$33-$E457)/$H457),$BD$2)-SUM($Q486:SE486))),0)</f>
        <v>0</v>
      </c>
      <c r="SG486" s="111">
        <f>IFERROR(IF($H457&gt;=$AO$3,IF(SG484="F",$J457,0),IF(SG483=0,0,MIN($J457*INT((SG$33-$E457)/$H457),$BD$2)-SUM($Q486:SF486))),0)</f>
        <v>0</v>
      </c>
      <c r="SH486" s="110">
        <f>IFERROR(IF($H457&gt;=$AO$3,IF(SH484="F",$J457,0),IF(SH483=0,0,MIN($J457*INT((SH$33-$E457)/$H457),$BD$2)-SUM($Q486:SG486))),0)</f>
        <v>0</v>
      </c>
      <c r="SI486" s="112">
        <f>IFERROR(IF($H457&gt;=$AO$3,IF(SI484="F",$J457,0),IF(SI483=0,0,MIN($J457*INT((SI$33-$E457)/$H457),$BD$2)-SUM($Q486:SH486))),0)</f>
        <v>0</v>
      </c>
      <c r="SJ486" s="111">
        <f>IFERROR(IF($H457&gt;=$AO$3,IF(SJ484="F",$J457,0),IF(SJ483=0,0,MIN($J457*INT((SJ$33-$E457)/$H457),$BD$2)-SUM($Q486:SI486))),0)</f>
        <v>0</v>
      </c>
      <c r="SK486" s="111">
        <f>IFERROR(IF($H457&gt;=$AO$3,IF(SK484="F",$J457,0),IF(SK483=0,0,MIN($J457*INT((SK$33-$E457)/$H457),$BD$2)-SUM($Q486:SJ486))),0)</f>
        <v>0</v>
      </c>
      <c r="SL486" s="111">
        <f>IFERROR(IF($H457&gt;=$AO$3,IF(SL484="F",$J457,0),IF(SL483=0,0,MIN($J457*INT((SL$33-$E457)/$H457),$BD$2)-SUM($Q486:SK486))),0)</f>
        <v>0</v>
      </c>
      <c r="SM486" s="110">
        <f>IFERROR(IF($H457&gt;=$AO$3,IF(SM484="F",$J457,0),IF(SM483=0,0,MIN($J457*INT((SM$33-$E457)/$H457),$BD$2)-SUM($Q486:SL486))),0)</f>
        <v>0</v>
      </c>
      <c r="SN486" s="112">
        <f>IFERROR(IF($H457&gt;=$AO$3,IF(SN484="F",$J457,0),IF(SN483=0,0,MIN($J457*INT((SN$33-$E457)/$H457),$BD$2)-SUM($Q486:SM486))),0)</f>
        <v>0</v>
      </c>
      <c r="SO486" s="111">
        <f>IFERROR(IF($H457&gt;=$AO$3,IF(SO484="F",$J457,0),IF(SO483=0,0,MIN($J457*INT((SO$33-$E457)/$H457),$BD$2)-SUM($Q486:SN486))),0)</f>
        <v>0</v>
      </c>
      <c r="SP486" s="111">
        <f>IFERROR(IF($H457&gt;=$AO$3,IF(SP484="F",$J457,0),IF(SP483=0,0,MIN($J457*INT((SP$33-$E457)/$H457),$BD$2)-SUM($Q486:SO486))),0)</f>
        <v>0</v>
      </c>
      <c r="SQ486" s="111">
        <f>IFERROR(IF($H457&gt;=$AO$3,IF(SQ484="F",$J457,0),IF(SQ483=0,0,MIN($J457*INT((SQ$33-$E457)/$H457),$BD$2)-SUM($Q486:SP486))),0)</f>
        <v>0</v>
      </c>
      <c r="SR486" s="110">
        <f>IFERROR(IF($H457&gt;=$AO$3,IF(SR484="F",$J457,0),IF(SR483=0,0,MIN($J457*INT((SR$33-$E457)/$H457),$BD$2)-SUM($Q486:SQ486))),0)</f>
        <v>0</v>
      </c>
      <c r="SS486" s="112">
        <f>IFERROR(IF($H457&gt;=$AO$3,IF(SS484="F",$J457,0),IF(SS483=0,0,MIN($J457*INT((SS$33-$E457)/$H457),$BD$2)-SUM($Q486:SR486))),0)</f>
        <v>0</v>
      </c>
      <c r="ST486" s="111">
        <f>IFERROR(IF($H457&gt;=$AO$3,IF(ST484="F",$J457,0),IF(ST483=0,0,MIN($J457*INT((ST$33-$E457)/$H457),$BD$2)-SUM($Q486:SS486))),0)</f>
        <v>0</v>
      </c>
      <c r="SU486" s="111">
        <f>IFERROR(IF($H457&gt;=$AO$3,IF(SU484="F",$J457,0),IF(SU483=0,0,MIN($J457*INT((SU$33-$E457)/$H457),$BD$2)-SUM($Q486:ST486))),0)</f>
        <v>0</v>
      </c>
      <c r="SV486" s="111">
        <f>IFERROR(IF($H457&gt;=$AO$3,IF(SV484="F",$J457,0),IF(SV483=0,0,MIN($J457*INT((SV$33-$E457)/$H457),$BD$2)-SUM($Q486:SU486))),0)</f>
        <v>0</v>
      </c>
      <c r="SW486" s="110">
        <f>IFERROR(IF($H457&gt;=$AO$3,IF(SW484="F",$J457,0),IF(SW483=0,0,MIN($J457*INT((SW$33-$E457)/$H457),$BD$2)-SUM($Q486:SV486))),0)</f>
        <v>0</v>
      </c>
      <c r="SX486" s="1367"/>
    </row>
    <row r="487" spans="2:518" ht="14" customHeight="1">
      <c r="B487" s="125"/>
      <c r="C487" s="125"/>
      <c r="D487" s="125"/>
      <c r="E487" s="125"/>
      <c r="F487" s="125"/>
      <c r="G487" s="125"/>
      <c r="H487" s="125"/>
      <c r="I487" s="125"/>
      <c r="J487" s="125"/>
      <c r="K487" s="201"/>
      <c r="L487" s="125"/>
      <c r="M487" s="48"/>
      <c r="N487" s="29"/>
      <c r="O487" s="67" t="str">
        <f>"[ "&amp;ROUND(O486/'DATOS DIAG OT'!$AR$5,2)&amp;" Horas ]"</f>
        <v>[ 0 Horas ]</v>
      </c>
      <c r="P487" s="50"/>
      <c r="Q487" s="91">
        <v>0</v>
      </c>
      <c r="R487" s="54">
        <f t="shared" ref="R487:BR487" si="628">IF(R483=0,0,IF($H457&lt;$AO$3,"►",IF(R484="F","►",IF(R484="R","––",0))))</f>
        <v>0</v>
      </c>
      <c r="S487" s="54">
        <f t="shared" si="628"/>
        <v>0</v>
      </c>
      <c r="T487" s="54">
        <f t="shared" si="628"/>
        <v>0</v>
      </c>
      <c r="U487" s="54">
        <f t="shared" si="628"/>
        <v>0</v>
      </c>
      <c r="V487" s="55">
        <f t="shared" si="628"/>
        <v>0</v>
      </c>
      <c r="W487" s="54">
        <f t="shared" si="628"/>
        <v>0</v>
      </c>
      <c r="X487" s="54">
        <f t="shared" si="628"/>
        <v>0</v>
      </c>
      <c r="Y487" s="54">
        <f t="shared" si="628"/>
        <v>0</v>
      </c>
      <c r="Z487" s="54">
        <f t="shared" si="628"/>
        <v>0</v>
      </c>
      <c r="AA487" s="55">
        <f t="shared" si="628"/>
        <v>0</v>
      </c>
      <c r="AB487" s="45">
        <f t="shared" si="628"/>
        <v>0</v>
      </c>
      <c r="AC487" s="45">
        <f t="shared" si="628"/>
        <v>0</v>
      </c>
      <c r="AD487" s="45">
        <f t="shared" si="628"/>
        <v>0</v>
      </c>
      <c r="AE487" s="45">
        <f t="shared" si="628"/>
        <v>0</v>
      </c>
      <c r="AF487" s="45">
        <f t="shared" si="628"/>
        <v>0</v>
      </c>
      <c r="AG487" s="53">
        <f t="shared" si="628"/>
        <v>0</v>
      </c>
      <c r="AH487" s="54">
        <f t="shared" si="628"/>
        <v>0</v>
      </c>
      <c r="AI487" s="54">
        <f t="shared" si="628"/>
        <v>0</v>
      </c>
      <c r="AJ487" s="54">
        <f t="shared" si="628"/>
        <v>0</v>
      </c>
      <c r="AK487" s="55">
        <f t="shared" si="628"/>
        <v>0</v>
      </c>
      <c r="AL487" s="54">
        <f t="shared" si="628"/>
        <v>0</v>
      </c>
      <c r="AM487" s="54">
        <f t="shared" si="628"/>
        <v>0</v>
      </c>
      <c r="AN487" s="54">
        <f t="shared" si="628"/>
        <v>0</v>
      </c>
      <c r="AO487" s="54">
        <f t="shared" si="628"/>
        <v>0</v>
      </c>
      <c r="AP487" s="55">
        <f t="shared" si="628"/>
        <v>0</v>
      </c>
      <c r="AQ487" s="45">
        <f t="shared" si="628"/>
        <v>0</v>
      </c>
      <c r="AR487" s="45">
        <f t="shared" si="628"/>
        <v>0</v>
      </c>
      <c r="AS487" s="45">
        <f t="shared" si="628"/>
        <v>0</v>
      </c>
      <c r="AT487" s="54">
        <f t="shared" si="628"/>
        <v>0</v>
      </c>
      <c r="AU487" s="45">
        <f t="shared" si="628"/>
        <v>0</v>
      </c>
      <c r="AV487" s="53">
        <f t="shared" si="628"/>
        <v>0</v>
      </c>
      <c r="AW487" s="54">
        <f t="shared" si="628"/>
        <v>0</v>
      </c>
      <c r="AX487" s="54">
        <f t="shared" si="628"/>
        <v>0</v>
      </c>
      <c r="AY487" s="54">
        <f t="shared" si="628"/>
        <v>0</v>
      </c>
      <c r="AZ487" s="55">
        <f t="shared" si="628"/>
        <v>0</v>
      </c>
      <c r="BA487" s="53">
        <f t="shared" si="628"/>
        <v>0</v>
      </c>
      <c r="BB487" s="54">
        <f t="shared" si="628"/>
        <v>0</v>
      </c>
      <c r="BC487" s="54">
        <f t="shared" si="628"/>
        <v>0</v>
      </c>
      <c r="BD487" s="54">
        <f t="shared" si="628"/>
        <v>0</v>
      </c>
      <c r="BE487" s="55">
        <f t="shared" si="628"/>
        <v>0</v>
      </c>
      <c r="BF487" s="53">
        <f t="shared" si="628"/>
        <v>0</v>
      </c>
      <c r="BG487" s="54">
        <f t="shared" si="628"/>
        <v>0</v>
      </c>
      <c r="BH487" s="54">
        <f t="shared" si="628"/>
        <v>0</v>
      </c>
      <c r="BI487" s="54">
        <f t="shared" si="628"/>
        <v>0</v>
      </c>
      <c r="BJ487" s="55">
        <f t="shared" si="628"/>
        <v>0</v>
      </c>
      <c r="BK487" s="53">
        <f t="shared" si="628"/>
        <v>0</v>
      </c>
      <c r="BL487" s="54">
        <f t="shared" si="628"/>
        <v>0</v>
      </c>
      <c r="BM487" s="54">
        <f t="shared" si="628"/>
        <v>0</v>
      </c>
      <c r="BN487" s="54">
        <f t="shared" si="628"/>
        <v>0</v>
      </c>
      <c r="BO487" s="55">
        <f t="shared" si="628"/>
        <v>0</v>
      </c>
      <c r="BP487" s="53">
        <f t="shared" si="628"/>
        <v>0</v>
      </c>
      <c r="BQ487" s="54">
        <f t="shared" si="628"/>
        <v>0</v>
      </c>
      <c r="BR487" s="54">
        <f t="shared" si="628"/>
        <v>0</v>
      </c>
      <c r="BS487" s="54">
        <f>IF(BS483=0,0,IF($H457&lt;$AO$3,"►",IF(BS484="F","►",IF(BS484="R","––",0))))</f>
        <v>0</v>
      </c>
      <c r="BT487" s="55">
        <f t="shared" ref="BT487:EE487" si="629">IF(BT483=0,0,IF($H457&lt;$AO$3,"►",IF(BT484="F","►",IF(BT484="R","––",0))))</f>
        <v>0</v>
      </c>
      <c r="BU487" s="53">
        <f t="shared" si="629"/>
        <v>0</v>
      </c>
      <c r="BV487" s="54">
        <f t="shared" si="629"/>
        <v>0</v>
      </c>
      <c r="BW487" s="54">
        <f t="shared" si="629"/>
        <v>0</v>
      </c>
      <c r="BX487" s="54">
        <f t="shared" si="629"/>
        <v>0</v>
      </c>
      <c r="BY487" s="55">
        <f t="shared" si="629"/>
        <v>0</v>
      </c>
      <c r="BZ487" s="53">
        <f t="shared" si="629"/>
        <v>0</v>
      </c>
      <c r="CA487" s="54">
        <f t="shared" si="629"/>
        <v>0</v>
      </c>
      <c r="CB487" s="54">
        <f t="shared" si="629"/>
        <v>0</v>
      </c>
      <c r="CC487" s="54">
        <f t="shared" si="629"/>
        <v>0</v>
      </c>
      <c r="CD487" s="55">
        <f t="shared" si="629"/>
        <v>0</v>
      </c>
      <c r="CE487" s="53">
        <f t="shared" si="629"/>
        <v>0</v>
      </c>
      <c r="CF487" s="54">
        <f t="shared" si="629"/>
        <v>0</v>
      </c>
      <c r="CG487" s="54">
        <f t="shared" si="629"/>
        <v>0</v>
      </c>
      <c r="CH487" s="54">
        <f t="shared" si="629"/>
        <v>0</v>
      </c>
      <c r="CI487" s="55">
        <f t="shared" si="629"/>
        <v>0</v>
      </c>
      <c r="CJ487" s="53">
        <f t="shared" si="629"/>
        <v>0</v>
      </c>
      <c r="CK487" s="54">
        <f t="shared" si="629"/>
        <v>0</v>
      </c>
      <c r="CL487" s="54">
        <f t="shared" si="629"/>
        <v>0</v>
      </c>
      <c r="CM487" s="54">
        <f t="shared" si="629"/>
        <v>0</v>
      </c>
      <c r="CN487" s="55">
        <f t="shared" si="629"/>
        <v>0</v>
      </c>
      <c r="CO487" s="53">
        <f t="shared" si="629"/>
        <v>0</v>
      </c>
      <c r="CP487" s="54">
        <f t="shared" si="629"/>
        <v>0</v>
      </c>
      <c r="CQ487" s="54">
        <f t="shared" si="629"/>
        <v>0</v>
      </c>
      <c r="CR487" s="54">
        <f t="shared" si="629"/>
        <v>0</v>
      </c>
      <c r="CS487" s="55">
        <f t="shared" si="629"/>
        <v>0</v>
      </c>
      <c r="CT487" s="53">
        <f t="shared" si="629"/>
        <v>0</v>
      </c>
      <c r="CU487" s="54">
        <f t="shared" si="629"/>
        <v>0</v>
      </c>
      <c r="CV487" s="54">
        <f t="shared" si="629"/>
        <v>0</v>
      </c>
      <c r="CW487" s="54">
        <f t="shared" si="629"/>
        <v>0</v>
      </c>
      <c r="CX487" s="55">
        <f t="shared" si="629"/>
        <v>0</v>
      </c>
      <c r="CY487" s="53">
        <f t="shared" si="629"/>
        <v>0</v>
      </c>
      <c r="CZ487" s="54">
        <f t="shared" si="629"/>
        <v>0</v>
      </c>
      <c r="DA487" s="54">
        <f t="shared" si="629"/>
        <v>0</v>
      </c>
      <c r="DB487" s="54">
        <f t="shared" si="629"/>
        <v>0</v>
      </c>
      <c r="DC487" s="55">
        <f t="shared" si="629"/>
        <v>0</v>
      </c>
      <c r="DD487" s="53">
        <f t="shared" si="629"/>
        <v>0</v>
      </c>
      <c r="DE487" s="54">
        <f t="shared" si="629"/>
        <v>0</v>
      </c>
      <c r="DF487" s="54">
        <f t="shared" si="629"/>
        <v>0</v>
      </c>
      <c r="DG487" s="54">
        <f t="shared" si="629"/>
        <v>0</v>
      </c>
      <c r="DH487" s="55">
        <f t="shared" si="629"/>
        <v>0</v>
      </c>
      <c r="DI487" s="53">
        <f t="shared" si="629"/>
        <v>0</v>
      </c>
      <c r="DJ487" s="54">
        <f t="shared" si="629"/>
        <v>0</v>
      </c>
      <c r="DK487" s="54">
        <f t="shared" si="629"/>
        <v>0</v>
      </c>
      <c r="DL487" s="54">
        <f t="shared" si="629"/>
        <v>0</v>
      </c>
      <c r="DM487" s="55">
        <f t="shared" si="629"/>
        <v>0</v>
      </c>
      <c r="DN487" s="53">
        <f t="shared" si="629"/>
        <v>0</v>
      </c>
      <c r="DO487" s="54">
        <f t="shared" si="629"/>
        <v>0</v>
      </c>
      <c r="DP487" s="54">
        <f t="shared" si="629"/>
        <v>0</v>
      </c>
      <c r="DQ487" s="54">
        <f t="shared" si="629"/>
        <v>0</v>
      </c>
      <c r="DR487" s="55">
        <f t="shared" si="629"/>
        <v>0</v>
      </c>
      <c r="DS487" s="53">
        <f t="shared" si="629"/>
        <v>0</v>
      </c>
      <c r="DT487" s="54">
        <f t="shared" si="629"/>
        <v>0</v>
      </c>
      <c r="DU487" s="54">
        <f t="shared" si="629"/>
        <v>0</v>
      </c>
      <c r="DV487" s="54">
        <f t="shared" si="629"/>
        <v>0</v>
      </c>
      <c r="DW487" s="55">
        <f t="shared" si="629"/>
        <v>0</v>
      </c>
      <c r="DX487" s="53">
        <f t="shared" si="629"/>
        <v>0</v>
      </c>
      <c r="DY487" s="54">
        <f t="shared" si="629"/>
        <v>0</v>
      </c>
      <c r="DZ487" s="54">
        <f t="shared" si="629"/>
        <v>0</v>
      </c>
      <c r="EA487" s="54">
        <f t="shared" si="629"/>
        <v>0</v>
      </c>
      <c r="EB487" s="55">
        <f t="shared" si="629"/>
        <v>0</v>
      </c>
      <c r="EC487" s="53">
        <f t="shared" si="629"/>
        <v>0</v>
      </c>
      <c r="ED487" s="54">
        <f t="shared" si="629"/>
        <v>0</v>
      </c>
      <c r="EE487" s="54">
        <f t="shared" si="629"/>
        <v>0</v>
      </c>
      <c r="EF487" s="54">
        <f t="shared" ref="EF487:GQ487" si="630">IF(EF483=0,0,IF($H457&lt;$AO$3,"►",IF(EF484="F","►",IF(EF484="R","––",0))))</f>
        <v>0</v>
      </c>
      <c r="EG487" s="55">
        <f t="shared" si="630"/>
        <v>0</v>
      </c>
      <c r="EH487" s="53">
        <f t="shared" si="630"/>
        <v>0</v>
      </c>
      <c r="EI487" s="54">
        <f t="shared" si="630"/>
        <v>0</v>
      </c>
      <c r="EJ487" s="54">
        <f t="shared" si="630"/>
        <v>0</v>
      </c>
      <c r="EK487" s="54">
        <f t="shared" si="630"/>
        <v>0</v>
      </c>
      <c r="EL487" s="55">
        <f t="shared" si="630"/>
        <v>0</v>
      </c>
      <c r="EM487" s="53">
        <f t="shared" si="630"/>
        <v>0</v>
      </c>
      <c r="EN487" s="54">
        <f t="shared" si="630"/>
        <v>0</v>
      </c>
      <c r="EO487" s="54">
        <f t="shared" si="630"/>
        <v>0</v>
      </c>
      <c r="EP487" s="54">
        <f t="shared" si="630"/>
        <v>0</v>
      </c>
      <c r="EQ487" s="55">
        <f t="shared" si="630"/>
        <v>0</v>
      </c>
      <c r="ER487" s="53">
        <f t="shared" si="630"/>
        <v>0</v>
      </c>
      <c r="ES487" s="54">
        <f t="shared" si="630"/>
        <v>0</v>
      </c>
      <c r="ET487" s="54">
        <f t="shared" si="630"/>
        <v>0</v>
      </c>
      <c r="EU487" s="54">
        <f t="shared" si="630"/>
        <v>0</v>
      </c>
      <c r="EV487" s="55">
        <f t="shared" si="630"/>
        <v>0</v>
      </c>
      <c r="EW487" s="53">
        <f t="shared" si="630"/>
        <v>0</v>
      </c>
      <c r="EX487" s="54">
        <f t="shared" si="630"/>
        <v>0</v>
      </c>
      <c r="EY487" s="54">
        <f t="shared" si="630"/>
        <v>0</v>
      </c>
      <c r="EZ487" s="54">
        <f t="shared" si="630"/>
        <v>0</v>
      </c>
      <c r="FA487" s="55">
        <f t="shared" si="630"/>
        <v>0</v>
      </c>
      <c r="FB487" s="54">
        <f t="shared" si="630"/>
        <v>0</v>
      </c>
      <c r="FC487" s="54">
        <f t="shared" si="630"/>
        <v>0</v>
      </c>
      <c r="FD487" s="54">
        <f t="shared" si="630"/>
        <v>0</v>
      </c>
      <c r="FE487" s="54">
        <f t="shared" si="630"/>
        <v>0</v>
      </c>
      <c r="FF487" s="55">
        <f t="shared" si="630"/>
        <v>0</v>
      </c>
      <c r="FG487" s="45">
        <f t="shared" si="630"/>
        <v>0</v>
      </c>
      <c r="FH487" s="45">
        <f t="shared" si="630"/>
        <v>0</v>
      </c>
      <c r="FI487" s="45">
        <f t="shared" si="630"/>
        <v>0</v>
      </c>
      <c r="FJ487" s="45">
        <f t="shared" si="630"/>
        <v>0</v>
      </c>
      <c r="FK487" s="45">
        <f t="shared" si="630"/>
        <v>0</v>
      </c>
      <c r="FL487" s="53">
        <f t="shared" si="630"/>
        <v>0</v>
      </c>
      <c r="FM487" s="54">
        <f t="shared" si="630"/>
        <v>0</v>
      </c>
      <c r="FN487" s="54">
        <f t="shared" si="630"/>
        <v>0</v>
      </c>
      <c r="FO487" s="54">
        <f t="shared" si="630"/>
        <v>0</v>
      </c>
      <c r="FP487" s="55">
        <f t="shared" si="630"/>
        <v>0</v>
      </c>
      <c r="FQ487" s="53">
        <f t="shared" si="630"/>
        <v>0</v>
      </c>
      <c r="FR487" s="54">
        <f t="shared" si="630"/>
        <v>0</v>
      </c>
      <c r="FS487" s="54">
        <f t="shared" si="630"/>
        <v>0</v>
      </c>
      <c r="FT487" s="54">
        <f t="shared" si="630"/>
        <v>0</v>
      </c>
      <c r="FU487" s="55">
        <f t="shared" si="630"/>
        <v>0</v>
      </c>
      <c r="FV487" s="53">
        <f t="shared" si="630"/>
        <v>0</v>
      </c>
      <c r="FW487" s="54">
        <f t="shared" si="630"/>
        <v>0</v>
      </c>
      <c r="FX487" s="54">
        <f t="shared" si="630"/>
        <v>0</v>
      </c>
      <c r="FY487" s="54">
        <f t="shared" si="630"/>
        <v>0</v>
      </c>
      <c r="FZ487" s="55">
        <f t="shared" si="630"/>
        <v>0</v>
      </c>
      <c r="GA487" s="53">
        <f t="shared" si="630"/>
        <v>0</v>
      </c>
      <c r="GB487" s="54">
        <f t="shared" si="630"/>
        <v>0</v>
      </c>
      <c r="GC487" s="54">
        <f t="shared" si="630"/>
        <v>0</v>
      </c>
      <c r="GD487" s="54">
        <f t="shared" si="630"/>
        <v>0</v>
      </c>
      <c r="GE487" s="55">
        <f t="shared" si="630"/>
        <v>0</v>
      </c>
      <c r="GF487" s="53">
        <f t="shared" si="630"/>
        <v>0</v>
      </c>
      <c r="GG487" s="54">
        <f t="shared" si="630"/>
        <v>0</v>
      </c>
      <c r="GH487" s="54">
        <f t="shared" si="630"/>
        <v>0</v>
      </c>
      <c r="GI487" s="54">
        <f t="shared" si="630"/>
        <v>0</v>
      </c>
      <c r="GJ487" s="55">
        <f t="shared" si="630"/>
        <v>0</v>
      </c>
      <c r="GK487" s="53">
        <f t="shared" si="630"/>
        <v>0</v>
      </c>
      <c r="GL487" s="54">
        <f t="shared" si="630"/>
        <v>0</v>
      </c>
      <c r="GM487" s="54">
        <f t="shared" si="630"/>
        <v>0</v>
      </c>
      <c r="GN487" s="54">
        <f t="shared" si="630"/>
        <v>0</v>
      </c>
      <c r="GO487" s="55">
        <f t="shared" si="630"/>
        <v>0</v>
      </c>
      <c r="GP487" s="54">
        <f t="shared" si="630"/>
        <v>0</v>
      </c>
      <c r="GQ487" s="54">
        <f t="shared" si="630"/>
        <v>0</v>
      </c>
      <c r="GR487" s="54">
        <f t="shared" ref="GR487:JC487" si="631">IF(GR483=0,0,IF($H457&lt;$AO$3,"►",IF(GR484="F","►",IF(GR484="R","––",0))))</f>
        <v>0</v>
      </c>
      <c r="GS487" s="54">
        <f t="shared" si="631"/>
        <v>0</v>
      </c>
      <c r="GT487" s="55">
        <f t="shared" si="631"/>
        <v>0</v>
      </c>
      <c r="GU487" s="45">
        <f t="shared" si="631"/>
        <v>0</v>
      </c>
      <c r="GV487" s="45">
        <f t="shared" si="631"/>
        <v>0</v>
      </c>
      <c r="GW487" s="45">
        <f t="shared" si="631"/>
        <v>0</v>
      </c>
      <c r="GX487" s="45">
        <f t="shared" si="631"/>
        <v>0</v>
      </c>
      <c r="GY487" s="45">
        <f t="shared" si="631"/>
        <v>0</v>
      </c>
      <c r="GZ487" s="53">
        <f t="shared" si="631"/>
        <v>0</v>
      </c>
      <c r="HA487" s="54">
        <f t="shared" si="631"/>
        <v>0</v>
      </c>
      <c r="HB487" s="54">
        <f t="shared" si="631"/>
        <v>0</v>
      </c>
      <c r="HC487" s="54">
        <f t="shared" si="631"/>
        <v>0</v>
      </c>
      <c r="HD487" s="55">
        <f t="shared" si="631"/>
        <v>0</v>
      </c>
      <c r="HE487" s="54">
        <f t="shared" si="631"/>
        <v>0</v>
      </c>
      <c r="HF487" s="54">
        <f t="shared" si="631"/>
        <v>0</v>
      </c>
      <c r="HG487" s="54">
        <f t="shared" si="631"/>
        <v>0</v>
      </c>
      <c r="HH487" s="54">
        <f t="shared" si="631"/>
        <v>0</v>
      </c>
      <c r="HI487" s="55">
        <f t="shared" si="631"/>
        <v>0</v>
      </c>
      <c r="HJ487" s="45">
        <f t="shared" si="631"/>
        <v>0</v>
      </c>
      <c r="HK487" s="45">
        <f t="shared" si="631"/>
        <v>0</v>
      </c>
      <c r="HL487" s="45">
        <f t="shared" si="631"/>
        <v>0</v>
      </c>
      <c r="HM487" s="45">
        <f t="shared" si="631"/>
        <v>0</v>
      </c>
      <c r="HN487" s="45">
        <f t="shared" si="631"/>
        <v>0</v>
      </c>
      <c r="HO487" s="53">
        <f t="shared" si="631"/>
        <v>0</v>
      </c>
      <c r="HP487" s="54">
        <f t="shared" si="631"/>
        <v>0</v>
      </c>
      <c r="HQ487" s="54">
        <f t="shared" si="631"/>
        <v>0</v>
      </c>
      <c r="HR487" s="54">
        <f t="shared" si="631"/>
        <v>0</v>
      </c>
      <c r="HS487" s="55">
        <f t="shared" si="631"/>
        <v>0</v>
      </c>
      <c r="HT487" s="53">
        <f t="shared" si="631"/>
        <v>0</v>
      </c>
      <c r="HU487" s="54">
        <f t="shared" si="631"/>
        <v>0</v>
      </c>
      <c r="HV487" s="54">
        <f t="shared" si="631"/>
        <v>0</v>
      </c>
      <c r="HW487" s="54">
        <f t="shared" si="631"/>
        <v>0</v>
      </c>
      <c r="HX487" s="55">
        <f t="shared" si="631"/>
        <v>0</v>
      </c>
      <c r="HY487" s="53">
        <f t="shared" si="631"/>
        <v>0</v>
      </c>
      <c r="HZ487" s="54">
        <f t="shared" si="631"/>
        <v>0</v>
      </c>
      <c r="IA487" s="54">
        <f t="shared" si="631"/>
        <v>0</v>
      </c>
      <c r="IB487" s="54">
        <f t="shared" si="631"/>
        <v>0</v>
      </c>
      <c r="IC487" s="55">
        <f t="shared" si="631"/>
        <v>0</v>
      </c>
      <c r="ID487" s="53">
        <f t="shared" si="631"/>
        <v>0</v>
      </c>
      <c r="IE487" s="54">
        <f t="shared" si="631"/>
        <v>0</v>
      </c>
      <c r="IF487" s="54">
        <f t="shared" si="631"/>
        <v>0</v>
      </c>
      <c r="IG487" s="54">
        <f t="shared" si="631"/>
        <v>0</v>
      </c>
      <c r="IH487" s="55">
        <f t="shared" si="631"/>
        <v>0</v>
      </c>
      <c r="II487" s="53">
        <f t="shared" si="631"/>
        <v>0</v>
      </c>
      <c r="IJ487" s="54">
        <f t="shared" si="631"/>
        <v>0</v>
      </c>
      <c r="IK487" s="54">
        <f t="shared" si="631"/>
        <v>0</v>
      </c>
      <c r="IL487" s="54">
        <f t="shared" si="631"/>
        <v>0</v>
      </c>
      <c r="IM487" s="55">
        <f t="shared" si="631"/>
        <v>0</v>
      </c>
      <c r="IN487" s="53">
        <f t="shared" si="631"/>
        <v>0</v>
      </c>
      <c r="IO487" s="54">
        <f t="shared" si="631"/>
        <v>0</v>
      </c>
      <c r="IP487" s="54">
        <f t="shared" si="631"/>
        <v>0</v>
      </c>
      <c r="IQ487" s="54">
        <f t="shared" si="631"/>
        <v>0</v>
      </c>
      <c r="IR487" s="55">
        <f t="shared" si="631"/>
        <v>0</v>
      </c>
      <c r="IS487" s="54">
        <f t="shared" si="631"/>
        <v>0</v>
      </c>
      <c r="IT487" s="54">
        <f t="shared" si="631"/>
        <v>0</v>
      </c>
      <c r="IU487" s="54">
        <f t="shared" si="631"/>
        <v>0</v>
      </c>
      <c r="IV487" s="54">
        <f t="shared" si="631"/>
        <v>0</v>
      </c>
      <c r="IW487" s="55">
        <f t="shared" si="631"/>
        <v>0</v>
      </c>
      <c r="IX487" s="45">
        <f t="shared" si="631"/>
        <v>0</v>
      </c>
      <c r="IY487" s="45">
        <f t="shared" si="631"/>
        <v>0</v>
      </c>
      <c r="IZ487" s="45">
        <f t="shared" si="631"/>
        <v>0</v>
      </c>
      <c r="JA487" s="45">
        <f t="shared" si="631"/>
        <v>0</v>
      </c>
      <c r="JB487" s="45">
        <f t="shared" si="631"/>
        <v>0</v>
      </c>
      <c r="JC487" s="53">
        <f t="shared" si="631"/>
        <v>0</v>
      </c>
      <c r="JD487" s="54">
        <f t="shared" ref="JD487:LO487" si="632">IF(JD483=0,0,IF($H457&lt;$AO$3,"►",IF(JD484="F","►",IF(JD484="R","––",0))))</f>
        <v>0</v>
      </c>
      <c r="JE487" s="54">
        <f t="shared" si="632"/>
        <v>0</v>
      </c>
      <c r="JF487" s="54">
        <f t="shared" si="632"/>
        <v>0</v>
      </c>
      <c r="JG487" s="55">
        <f t="shared" si="632"/>
        <v>0</v>
      </c>
      <c r="JH487" s="53">
        <f t="shared" si="632"/>
        <v>0</v>
      </c>
      <c r="JI487" s="54">
        <f t="shared" si="632"/>
        <v>0</v>
      </c>
      <c r="JJ487" s="54">
        <f t="shared" si="632"/>
        <v>0</v>
      </c>
      <c r="JK487" s="54">
        <f t="shared" si="632"/>
        <v>0</v>
      </c>
      <c r="JL487" s="55">
        <f t="shared" si="632"/>
        <v>0</v>
      </c>
      <c r="JM487" s="53">
        <f t="shared" si="632"/>
        <v>0</v>
      </c>
      <c r="JN487" s="54">
        <f t="shared" si="632"/>
        <v>0</v>
      </c>
      <c r="JO487" s="54">
        <f t="shared" si="632"/>
        <v>0</v>
      </c>
      <c r="JP487" s="54">
        <f t="shared" si="632"/>
        <v>0</v>
      </c>
      <c r="JQ487" s="55">
        <f t="shared" si="632"/>
        <v>0</v>
      </c>
      <c r="JR487" s="53">
        <f t="shared" si="632"/>
        <v>0</v>
      </c>
      <c r="JS487" s="54">
        <f t="shared" si="632"/>
        <v>0</v>
      </c>
      <c r="JT487" s="54">
        <f t="shared" si="632"/>
        <v>0</v>
      </c>
      <c r="JU487" s="54">
        <f t="shared" si="632"/>
        <v>0</v>
      </c>
      <c r="JV487" s="55">
        <f t="shared" si="632"/>
        <v>0</v>
      </c>
      <c r="JW487" s="53">
        <f t="shared" si="632"/>
        <v>0</v>
      </c>
      <c r="JX487" s="54">
        <f t="shared" si="632"/>
        <v>0</v>
      </c>
      <c r="JY487" s="54">
        <f t="shared" si="632"/>
        <v>0</v>
      </c>
      <c r="JZ487" s="54">
        <f t="shared" si="632"/>
        <v>0</v>
      </c>
      <c r="KA487" s="55">
        <f t="shared" si="632"/>
        <v>0</v>
      </c>
      <c r="KB487" s="53">
        <f t="shared" si="632"/>
        <v>0</v>
      </c>
      <c r="KC487" s="54">
        <f t="shared" si="632"/>
        <v>0</v>
      </c>
      <c r="KD487" s="54">
        <f t="shared" si="632"/>
        <v>0</v>
      </c>
      <c r="KE487" s="54">
        <f t="shared" si="632"/>
        <v>0</v>
      </c>
      <c r="KF487" s="55">
        <f t="shared" si="632"/>
        <v>0</v>
      </c>
      <c r="KG487" s="53">
        <f t="shared" si="632"/>
        <v>0</v>
      </c>
      <c r="KH487" s="54">
        <f t="shared" si="632"/>
        <v>0</v>
      </c>
      <c r="KI487" s="54">
        <f t="shared" si="632"/>
        <v>0</v>
      </c>
      <c r="KJ487" s="54">
        <f t="shared" si="632"/>
        <v>0</v>
      </c>
      <c r="KK487" s="55">
        <f t="shared" si="632"/>
        <v>0</v>
      </c>
      <c r="KL487" s="53">
        <f t="shared" si="632"/>
        <v>0</v>
      </c>
      <c r="KM487" s="54">
        <f t="shared" si="632"/>
        <v>0</v>
      </c>
      <c r="KN487" s="54">
        <f t="shared" si="632"/>
        <v>0</v>
      </c>
      <c r="KO487" s="54">
        <f t="shared" si="632"/>
        <v>0</v>
      </c>
      <c r="KP487" s="55">
        <f t="shared" si="632"/>
        <v>0</v>
      </c>
      <c r="KQ487" s="53">
        <f t="shared" si="632"/>
        <v>0</v>
      </c>
      <c r="KR487" s="54">
        <f t="shared" si="632"/>
        <v>0</v>
      </c>
      <c r="KS487" s="54">
        <f t="shared" si="632"/>
        <v>0</v>
      </c>
      <c r="KT487" s="54">
        <f t="shared" si="632"/>
        <v>0</v>
      </c>
      <c r="KU487" s="55">
        <f t="shared" si="632"/>
        <v>0</v>
      </c>
      <c r="KV487" s="53">
        <f t="shared" si="632"/>
        <v>0</v>
      </c>
      <c r="KW487" s="54">
        <f t="shared" si="632"/>
        <v>0</v>
      </c>
      <c r="KX487" s="54">
        <f t="shared" si="632"/>
        <v>0</v>
      </c>
      <c r="KY487" s="54">
        <f t="shared" si="632"/>
        <v>0</v>
      </c>
      <c r="KZ487" s="55">
        <f t="shared" si="632"/>
        <v>0</v>
      </c>
      <c r="LA487" s="53">
        <f t="shared" si="632"/>
        <v>0</v>
      </c>
      <c r="LB487" s="54">
        <f t="shared" si="632"/>
        <v>0</v>
      </c>
      <c r="LC487" s="54">
        <f t="shared" si="632"/>
        <v>0</v>
      </c>
      <c r="LD487" s="54">
        <f t="shared" si="632"/>
        <v>0</v>
      </c>
      <c r="LE487" s="55">
        <f t="shared" si="632"/>
        <v>0</v>
      </c>
      <c r="LF487" s="53">
        <f t="shared" si="632"/>
        <v>0</v>
      </c>
      <c r="LG487" s="54">
        <f t="shared" si="632"/>
        <v>0</v>
      </c>
      <c r="LH487" s="54">
        <f t="shared" si="632"/>
        <v>0</v>
      </c>
      <c r="LI487" s="54">
        <f t="shared" si="632"/>
        <v>0</v>
      </c>
      <c r="LJ487" s="55">
        <f t="shared" si="632"/>
        <v>0</v>
      </c>
      <c r="LK487" s="53">
        <f t="shared" si="632"/>
        <v>0</v>
      </c>
      <c r="LL487" s="54">
        <f t="shared" si="632"/>
        <v>0</v>
      </c>
      <c r="LM487" s="54">
        <f t="shared" si="632"/>
        <v>0</v>
      </c>
      <c r="LN487" s="54">
        <f t="shared" si="632"/>
        <v>0</v>
      </c>
      <c r="LO487" s="55">
        <f t="shared" si="632"/>
        <v>0</v>
      </c>
      <c r="LP487" s="53">
        <f t="shared" ref="LP487:OA487" si="633">IF(LP483=0,0,IF($H457&lt;$AO$3,"►",IF(LP484="F","►",IF(LP484="R","––",0))))</f>
        <v>0</v>
      </c>
      <c r="LQ487" s="54">
        <f t="shared" si="633"/>
        <v>0</v>
      </c>
      <c r="LR487" s="54">
        <f t="shared" si="633"/>
        <v>0</v>
      </c>
      <c r="LS487" s="54">
        <f t="shared" si="633"/>
        <v>0</v>
      </c>
      <c r="LT487" s="55">
        <f t="shared" si="633"/>
        <v>0</v>
      </c>
      <c r="LU487" s="53">
        <f t="shared" si="633"/>
        <v>0</v>
      </c>
      <c r="LV487" s="54">
        <f t="shared" si="633"/>
        <v>0</v>
      </c>
      <c r="LW487" s="54">
        <f t="shared" si="633"/>
        <v>0</v>
      </c>
      <c r="LX487" s="54">
        <f t="shared" si="633"/>
        <v>0</v>
      </c>
      <c r="LY487" s="55">
        <f t="shared" si="633"/>
        <v>0</v>
      </c>
      <c r="LZ487" s="53">
        <f t="shared" si="633"/>
        <v>0</v>
      </c>
      <c r="MA487" s="54">
        <f t="shared" si="633"/>
        <v>0</v>
      </c>
      <c r="MB487" s="54">
        <f t="shared" si="633"/>
        <v>0</v>
      </c>
      <c r="MC487" s="54">
        <f t="shared" si="633"/>
        <v>0</v>
      </c>
      <c r="MD487" s="55">
        <f t="shared" si="633"/>
        <v>0</v>
      </c>
      <c r="ME487" s="53">
        <f t="shared" si="633"/>
        <v>0</v>
      </c>
      <c r="MF487" s="54">
        <f t="shared" si="633"/>
        <v>0</v>
      </c>
      <c r="MG487" s="54">
        <f t="shared" si="633"/>
        <v>0</v>
      </c>
      <c r="MH487" s="54">
        <f t="shared" si="633"/>
        <v>0</v>
      </c>
      <c r="MI487" s="55">
        <f t="shared" si="633"/>
        <v>0</v>
      </c>
      <c r="MJ487" s="53">
        <f t="shared" si="633"/>
        <v>0</v>
      </c>
      <c r="MK487" s="54">
        <f t="shared" si="633"/>
        <v>0</v>
      </c>
      <c r="ML487" s="54">
        <f t="shared" si="633"/>
        <v>0</v>
      </c>
      <c r="MM487" s="54">
        <f t="shared" si="633"/>
        <v>0</v>
      </c>
      <c r="MN487" s="55">
        <f t="shared" si="633"/>
        <v>0</v>
      </c>
      <c r="MO487" s="53">
        <f t="shared" si="633"/>
        <v>0</v>
      </c>
      <c r="MP487" s="54">
        <f t="shared" si="633"/>
        <v>0</v>
      </c>
      <c r="MQ487" s="54">
        <f t="shared" si="633"/>
        <v>0</v>
      </c>
      <c r="MR487" s="54">
        <f t="shared" si="633"/>
        <v>0</v>
      </c>
      <c r="MS487" s="55">
        <f t="shared" si="633"/>
        <v>0</v>
      </c>
      <c r="MT487" s="53">
        <f t="shared" si="633"/>
        <v>0</v>
      </c>
      <c r="MU487" s="54">
        <f t="shared" si="633"/>
        <v>0</v>
      </c>
      <c r="MV487" s="54">
        <f t="shared" si="633"/>
        <v>0</v>
      </c>
      <c r="MW487" s="54">
        <f t="shared" si="633"/>
        <v>0</v>
      </c>
      <c r="MX487" s="55">
        <f t="shared" si="633"/>
        <v>0</v>
      </c>
      <c r="MY487" s="53">
        <f t="shared" si="633"/>
        <v>0</v>
      </c>
      <c r="MZ487" s="54">
        <f t="shared" si="633"/>
        <v>0</v>
      </c>
      <c r="NA487" s="54">
        <f t="shared" si="633"/>
        <v>0</v>
      </c>
      <c r="NB487" s="54">
        <f t="shared" si="633"/>
        <v>0</v>
      </c>
      <c r="NC487" s="55">
        <f t="shared" si="633"/>
        <v>0</v>
      </c>
      <c r="ND487" s="53">
        <f t="shared" si="633"/>
        <v>0</v>
      </c>
      <c r="NE487" s="54">
        <f t="shared" si="633"/>
        <v>0</v>
      </c>
      <c r="NF487" s="54">
        <f t="shared" si="633"/>
        <v>0</v>
      </c>
      <c r="NG487" s="54">
        <f t="shared" si="633"/>
        <v>0</v>
      </c>
      <c r="NH487" s="55">
        <f t="shared" si="633"/>
        <v>0</v>
      </c>
      <c r="NI487" s="53">
        <f t="shared" si="633"/>
        <v>0</v>
      </c>
      <c r="NJ487" s="54">
        <f t="shared" si="633"/>
        <v>0</v>
      </c>
      <c r="NK487" s="54">
        <f t="shared" si="633"/>
        <v>0</v>
      </c>
      <c r="NL487" s="54">
        <f t="shared" si="633"/>
        <v>0</v>
      </c>
      <c r="NM487" s="55">
        <f t="shared" si="633"/>
        <v>0</v>
      </c>
      <c r="NN487" s="53">
        <f t="shared" si="633"/>
        <v>0</v>
      </c>
      <c r="NO487" s="54">
        <f t="shared" si="633"/>
        <v>0</v>
      </c>
      <c r="NP487" s="54">
        <f t="shared" si="633"/>
        <v>0</v>
      </c>
      <c r="NQ487" s="54">
        <f t="shared" si="633"/>
        <v>0</v>
      </c>
      <c r="NR487" s="55">
        <f t="shared" si="633"/>
        <v>0</v>
      </c>
      <c r="NS487" s="53">
        <f t="shared" si="633"/>
        <v>0</v>
      </c>
      <c r="NT487" s="54">
        <f t="shared" si="633"/>
        <v>0</v>
      </c>
      <c r="NU487" s="54">
        <f t="shared" si="633"/>
        <v>0</v>
      </c>
      <c r="NV487" s="54">
        <f t="shared" si="633"/>
        <v>0</v>
      </c>
      <c r="NW487" s="55">
        <f t="shared" si="633"/>
        <v>0</v>
      </c>
      <c r="NX487" s="53">
        <f t="shared" si="633"/>
        <v>0</v>
      </c>
      <c r="NY487" s="54">
        <f t="shared" si="633"/>
        <v>0</v>
      </c>
      <c r="NZ487" s="54">
        <f t="shared" si="633"/>
        <v>0</v>
      </c>
      <c r="OA487" s="54">
        <f t="shared" si="633"/>
        <v>0</v>
      </c>
      <c r="OB487" s="55">
        <f t="shared" ref="OB487:QM487" si="634">IF(OB483=0,0,IF($H457&lt;$AO$3,"►",IF(OB484="F","►",IF(OB484="R","––",0))))</f>
        <v>0</v>
      </c>
      <c r="OC487" s="53">
        <f t="shared" si="634"/>
        <v>0</v>
      </c>
      <c r="OD487" s="54">
        <f t="shared" si="634"/>
        <v>0</v>
      </c>
      <c r="OE487" s="54">
        <f t="shared" si="634"/>
        <v>0</v>
      </c>
      <c r="OF487" s="54">
        <f t="shared" si="634"/>
        <v>0</v>
      </c>
      <c r="OG487" s="55">
        <f t="shared" si="634"/>
        <v>0</v>
      </c>
      <c r="OH487" s="53">
        <f t="shared" si="634"/>
        <v>0</v>
      </c>
      <c r="OI487" s="54">
        <f t="shared" si="634"/>
        <v>0</v>
      </c>
      <c r="OJ487" s="54">
        <f t="shared" si="634"/>
        <v>0</v>
      </c>
      <c r="OK487" s="54">
        <f t="shared" si="634"/>
        <v>0</v>
      </c>
      <c r="OL487" s="55">
        <f t="shared" si="634"/>
        <v>0</v>
      </c>
      <c r="OM487" s="53">
        <f t="shared" si="634"/>
        <v>0</v>
      </c>
      <c r="ON487" s="54">
        <f t="shared" si="634"/>
        <v>0</v>
      </c>
      <c r="OO487" s="54">
        <f t="shared" si="634"/>
        <v>0</v>
      </c>
      <c r="OP487" s="54">
        <f t="shared" si="634"/>
        <v>0</v>
      </c>
      <c r="OQ487" s="55">
        <f t="shared" si="634"/>
        <v>0</v>
      </c>
      <c r="OR487" s="53">
        <f t="shared" si="634"/>
        <v>0</v>
      </c>
      <c r="OS487" s="54">
        <f t="shared" si="634"/>
        <v>0</v>
      </c>
      <c r="OT487" s="54">
        <f t="shared" si="634"/>
        <v>0</v>
      </c>
      <c r="OU487" s="54">
        <f t="shared" si="634"/>
        <v>0</v>
      </c>
      <c r="OV487" s="55">
        <f t="shared" si="634"/>
        <v>0</v>
      </c>
      <c r="OW487" s="53">
        <f t="shared" si="634"/>
        <v>0</v>
      </c>
      <c r="OX487" s="54">
        <f t="shared" si="634"/>
        <v>0</v>
      </c>
      <c r="OY487" s="54">
        <f t="shared" si="634"/>
        <v>0</v>
      </c>
      <c r="OZ487" s="54">
        <f t="shared" si="634"/>
        <v>0</v>
      </c>
      <c r="PA487" s="55">
        <f t="shared" si="634"/>
        <v>0</v>
      </c>
      <c r="PB487" s="53">
        <f t="shared" si="634"/>
        <v>0</v>
      </c>
      <c r="PC487" s="54">
        <f t="shared" si="634"/>
        <v>0</v>
      </c>
      <c r="PD487" s="54">
        <f t="shared" si="634"/>
        <v>0</v>
      </c>
      <c r="PE487" s="54">
        <f t="shared" si="634"/>
        <v>0</v>
      </c>
      <c r="PF487" s="55">
        <f t="shared" si="634"/>
        <v>0</v>
      </c>
      <c r="PG487" s="53">
        <f t="shared" si="634"/>
        <v>0</v>
      </c>
      <c r="PH487" s="54">
        <f t="shared" si="634"/>
        <v>0</v>
      </c>
      <c r="PI487" s="54">
        <f t="shared" si="634"/>
        <v>0</v>
      </c>
      <c r="PJ487" s="54">
        <f t="shared" si="634"/>
        <v>0</v>
      </c>
      <c r="PK487" s="55">
        <f t="shared" si="634"/>
        <v>0</v>
      </c>
      <c r="PL487" s="53">
        <f t="shared" si="634"/>
        <v>0</v>
      </c>
      <c r="PM487" s="54">
        <f t="shared" si="634"/>
        <v>0</v>
      </c>
      <c r="PN487" s="54">
        <f t="shared" si="634"/>
        <v>0</v>
      </c>
      <c r="PO487" s="54">
        <f t="shared" si="634"/>
        <v>0</v>
      </c>
      <c r="PP487" s="55">
        <f t="shared" si="634"/>
        <v>0</v>
      </c>
      <c r="PQ487" s="53">
        <f t="shared" si="634"/>
        <v>0</v>
      </c>
      <c r="PR487" s="54">
        <f t="shared" si="634"/>
        <v>0</v>
      </c>
      <c r="PS487" s="54">
        <f t="shared" si="634"/>
        <v>0</v>
      </c>
      <c r="PT487" s="54">
        <f t="shared" si="634"/>
        <v>0</v>
      </c>
      <c r="PU487" s="55">
        <f t="shared" si="634"/>
        <v>0</v>
      </c>
      <c r="PV487" s="53">
        <f t="shared" si="634"/>
        <v>0</v>
      </c>
      <c r="PW487" s="54">
        <f t="shared" si="634"/>
        <v>0</v>
      </c>
      <c r="PX487" s="54">
        <f t="shared" si="634"/>
        <v>0</v>
      </c>
      <c r="PY487" s="54">
        <f t="shared" si="634"/>
        <v>0</v>
      </c>
      <c r="PZ487" s="55">
        <f t="shared" si="634"/>
        <v>0</v>
      </c>
      <c r="QA487" s="53">
        <f t="shared" si="634"/>
        <v>0</v>
      </c>
      <c r="QB487" s="54">
        <f t="shared" si="634"/>
        <v>0</v>
      </c>
      <c r="QC487" s="54">
        <f t="shared" si="634"/>
        <v>0</v>
      </c>
      <c r="QD487" s="54">
        <f t="shared" si="634"/>
        <v>0</v>
      </c>
      <c r="QE487" s="55">
        <f t="shared" si="634"/>
        <v>0</v>
      </c>
      <c r="QF487" s="53">
        <f t="shared" si="634"/>
        <v>0</v>
      </c>
      <c r="QG487" s="54">
        <f t="shared" si="634"/>
        <v>0</v>
      </c>
      <c r="QH487" s="54">
        <f t="shared" si="634"/>
        <v>0</v>
      </c>
      <c r="QI487" s="54">
        <f t="shared" si="634"/>
        <v>0</v>
      </c>
      <c r="QJ487" s="55">
        <f t="shared" si="634"/>
        <v>0</v>
      </c>
      <c r="QK487" s="53">
        <f t="shared" si="634"/>
        <v>0</v>
      </c>
      <c r="QL487" s="54">
        <f t="shared" si="634"/>
        <v>0</v>
      </c>
      <c r="QM487" s="54">
        <f t="shared" si="634"/>
        <v>0</v>
      </c>
      <c r="QN487" s="54">
        <f t="shared" ref="QN487:SW487" si="635">IF(QN483=0,0,IF($H457&lt;$AO$3,"►",IF(QN484="F","►",IF(QN484="R","––",0))))</f>
        <v>0</v>
      </c>
      <c r="QO487" s="55">
        <f t="shared" si="635"/>
        <v>0</v>
      </c>
      <c r="QP487" s="53">
        <f t="shared" si="635"/>
        <v>0</v>
      </c>
      <c r="QQ487" s="54">
        <f t="shared" si="635"/>
        <v>0</v>
      </c>
      <c r="QR487" s="54">
        <f t="shared" si="635"/>
        <v>0</v>
      </c>
      <c r="QS487" s="54">
        <f t="shared" si="635"/>
        <v>0</v>
      </c>
      <c r="QT487" s="55">
        <f t="shared" si="635"/>
        <v>0</v>
      </c>
      <c r="QU487" s="53">
        <f t="shared" si="635"/>
        <v>0</v>
      </c>
      <c r="QV487" s="54">
        <f t="shared" si="635"/>
        <v>0</v>
      </c>
      <c r="QW487" s="54">
        <f t="shared" si="635"/>
        <v>0</v>
      </c>
      <c r="QX487" s="54">
        <f t="shared" si="635"/>
        <v>0</v>
      </c>
      <c r="QY487" s="55">
        <f t="shared" si="635"/>
        <v>0</v>
      </c>
      <c r="QZ487" s="53">
        <f t="shared" si="635"/>
        <v>0</v>
      </c>
      <c r="RA487" s="54">
        <f t="shared" si="635"/>
        <v>0</v>
      </c>
      <c r="RB487" s="54">
        <f t="shared" si="635"/>
        <v>0</v>
      </c>
      <c r="RC487" s="54">
        <f t="shared" si="635"/>
        <v>0</v>
      </c>
      <c r="RD487" s="55">
        <f t="shared" si="635"/>
        <v>0</v>
      </c>
      <c r="RE487" s="53">
        <f t="shared" si="635"/>
        <v>0</v>
      </c>
      <c r="RF487" s="54">
        <f t="shared" si="635"/>
        <v>0</v>
      </c>
      <c r="RG487" s="54">
        <f t="shared" si="635"/>
        <v>0</v>
      </c>
      <c r="RH487" s="54">
        <f t="shared" si="635"/>
        <v>0</v>
      </c>
      <c r="RI487" s="55">
        <f t="shared" si="635"/>
        <v>0</v>
      </c>
      <c r="RJ487" s="53">
        <f t="shared" si="635"/>
        <v>0</v>
      </c>
      <c r="RK487" s="54">
        <f t="shared" si="635"/>
        <v>0</v>
      </c>
      <c r="RL487" s="54">
        <f t="shared" si="635"/>
        <v>0</v>
      </c>
      <c r="RM487" s="54">
        <f t="shared" si="635"/>
        <v>0</v>
      </c>
      <c r="RN487" s="55">
        <f t="shared" si="635"/>
        <v>0</v>
      </c>
      <c r="RO487" s="53">
        <f t="shared" si="635"/>
        <v>0</v>
      </c>
      <c r="RP487" s="54">
        <f t="shared" si="635"/>
        <v>0</v>
      </c>
      <c r="RQ487" s="54">
        <f t="shared" si="635"/>
        <v>0</v>
      </c>
      <c r="RR487" s="54">
        <f t="shared" si="635"/>
        <v>0</v>
      </c>
      <c r="RS487" s="55">
        <f t="shared" si="635"/>
        <v>0</v>
      </c>
      <c r="RT487" s="53">
        <f t="shared" si="635"/>
        <v>0</v>
      </c>
      <c r="RU487" s="54">
        <f t="shared" si="635"/>
        <v>0</v>
      </c>
      <c r="RV487" s="54">
        <f t="shared" si="635"/>
        <v>0</v>
      </c>
      <c r="RW487" s="54">
        <f t="shared" si="635"/>
        <v>0</v>
      </c>
      <c r="RX487" s="55">
        <f t="shared" si="635"/>
        <v>0</v>
      </c>
      <c r="RY487" s="53">
        <f t="shared" si="635"/>
        <v>0</v>
      </c>
      <c r="RZ487" s="54">
        <f t="shared" si="635"/>
        <v>0</v>
      </c>
      <c r="SA487" s="54">
        <f t="shared" si="635"/>
        <v>0</v>
      </c>
      <c r="SB487" s="54">
        <f t="shared" si="635"/>
        <v>0</v>
      </c>
      <c r="SC487" s="55">
        <f t="shared" si="635"/>
        <v>0</v>
      </c>
      <c r="SD487" s="53">
        <f t="shared" si="635"/>
        <v>0</v>
      </c>
      <c r="SE487" s="54">
        <f t="shared" si="635"/>
        <v>0</v>
      </c>
      <c r="SF487" s="54">
        <f t="shared" si="635"/>
        <v>0</v>
      </c>
      <c r="SG487" s="54">
        <f t="shared" si="635"/>
        <v>0</v>
      </c>
      <c r="SH487" s="55">
        <f t="shared" si="635"/>
        <v>0</v>
      </c>
      <c r="SI487" s="53">
        <f t="shared" si="635"/>
        <v>0</v>
      </c>
      <c r="SJ487" s="54">
        <f t="shared" si="635"/>
        <v>0</v>
      </c>
      <c r="SK487" s="54">
        <f t="shared" si="635"/>
        <v>0</v>
      </c>
      <c r="SL487" s="54">
        <f t="shared" si="635"/>
        <v>0</v>
      </c>
      <c r="SM487" s="55">
        <f t="shared" si="635"/>
        <v>0</v>
      </c>
      <c r="SN487" s="53">
        <f t="shared" si="635"/>
        <v>0</v>
      </c>
      <c r="SO487" s="54">
        <f t="shared" si="635"/>
        <v>0</v>
      </c>
      <c r="SP487" s="54">
        <f t="shared" si="635"/>
        <v>0</v>
      </c>
      <c r="SQ487" s="54">
        <f t="shared" si="635"/>
        <v>0</v>
      </c>
      <c r="SR487" s="55">
        <f t="shared" si="635"/>
        <v>0</v>
      </c>
      <c r="SS487" s="53">
        <f t="shared" si="635"/>
        <v>0</v>
      </c>
      <c r="ST487" s="54">
        <f t="shared" si="635"/>
        <v>0</v>
      </c>
      <c r="SU487" s="54">
        <f t="shared" si="635"/>
        <v>0</v>
      </c>
      <c r="SV487" s="54">
        <f t="shared" si="635"/>
        <v>0</v>
      </c>
      <c r="SW487" s="55">
        <f t="shared" si="635"/>
        <v>0</v>
      </c>
      <c r="SX487" s="446">
        <v>0</v>
      </c>
    </row>
    <row r="488" spans="2:518" ht="11" customHeight="1">
      <c r="B488" s="126"/>
      <c r="C488" s="126"/>
      <c r="D488" s="126"/>
      <c r="E488" s="126"/>
      <c r="F488" s="126"/>
      <c r="G488" s="126"/>
      <c r="H488" s="126"/>
      <c r="I488" s="126"/>
      <c r="J488" s="126"/>
      <c r="K488" s="204"/>
      <c r="L488" s="117"/>
      <c r="M488" s="117"/>
      <c r="N488" s="118"/>
      <c r="O488" s="119"/>
      <c r="P488" s="120"/>
      <c r="Q488" s="121"/>
      <c r="R488" s="120"/>
      <c r="S488" s="120"/>
      <c r="T488" s="120"/>
      <c r="U488" s="120"/>
      <c r="V488" s="122"/>
      <c r="W488" s="120"/>
      <c r="X488" s="120"/>
      <c r="Y488" s="120"/>
      <c r="Z488" s="120"/>
      <c r="AA488" s="122"/>
      <c r="AB488" s="120"/>
      <c r="AC488" s="120"/>
      <c r="AD488" s="120"/>
      <c r="AE488" s="120"/>
      <c r="AF488" s="120"/>
      <c r="AG488" s="123"/>
      <c r="AH488" s="120"/>
      <c r="AI488" s="120"/>
      <c r="AJ488" s="120"/>
      <c r="AK488" s="122"/>
      <c r="AL488" s="123"/>
      <c r="AM488" s="120"/>
      <c r="AN488" s="120"/>
      <c r="AO488" s="120"/>
      <c r="AP488" s="122"/>
      <c r="AQ488" s="123"/>
      <c r="AR488" s="120"/>
      <c r="AS488" s="120"/>
      <c r="AT488" s="120"/>
      <c r="AU488" s="122"/>
      <c r="AV488" s="123"/>
      <c r="AW488" s="120"/>
      <c r="AX488" s="120"/>
      <c r="AY488" s="120"/>
      <c r="AZ488" s="122"/>
      <c r="BA488" s="123"/>
      <c r="BB488" s="120"/>
      <c r="BC488" s="120"/>
      <c r="BD488" s="120"/>
      <c r="BE488" s="122"/>
      <c r="BF488" s="123"/>
      <c r="BG488" s="120"/>
      <c r="BH488" s="120"/>
      <c r="BI488" s="120"/>
      <c r="BJ488" s="122"/>
      <c r="BK488" s="120"/>
      <c r="BL488" s="120"/>
      <c r="BM488" s="120"/>
      <c r="BN488" s="120"/>
      <c r="BO488" s="122"/>
      <c r="BP488" s="120"/>
      <c r="BQ488" s="120"/>
      <c r="BR488" s="120"/>
      <c r="BS488" s="120"/>
      <c r="BT488" s="120"/>
      <c r="BU488" s="123"/>
      <c r="BV488" s="120"/>
      <c r="BW488" s="120"/>
      <c r="BX488" s="120"/>
      <c r="BY488" s="122"/>
      <c r="BZ488" s="123"/>
      <c r="CA488" s="120"/>
      <c r="CB488" s="120"/>
      <c r="CC488" s="120"/>
      <c r="CD488" s="122"/>
      <c r="CE488" s="123"/>
      <c r="CF488" s="120"/>
      <c r="CG488" s="120"/>
      <c r="CH488" s="120"/>
      <c r="CI488" s="122"/>
      <c r="CJ488" s="123"/>
      <c r="CK488" s="120"/>
      <c r="CL488" s="120"/>
      <c r="CM488" s="120"/>
      <c r="CN488" s="122"/>
      <c r="CO488" s="123"/>
      <c r="CP488" s="120"/>
      <c r="CQ488" s="120"/>
      <c r="CR488" s="120"/>
      <c r="CS488" s="122"/>
      <c r="CT488" s="123"/>
      <c r="CU488" s="120"/>
      <c r="CV488" s="120"/>
      <c r="CW488" s="120"/>
      <c r="CX488" s="122"/>
      <c r="CY488" s="120"/>
      <c r="CZ488" s="120"/>
      <c r="DA488" s="120"/>
      <c r="DB488" s="120"/>
      <c r="DC488" s="122"/>
      <c r="DD488" s="120"/>
      <c r="DE488" s="120"/>
      <c r="DF488" s="120"/>
      <c r="DG488" s="120"/>
      <c r="DH488" s="120"/>
      <c r="DI488" s="123"/>
      <c r="DJ488" s="120"/>
      <c r="DK488" s="120"/>
      <c r="DL488" s="120"/>
      <c r="DM488" s="122"/>
      <c r="DN488" s="123"/>
      <c r="DO488" s="120"/>
      <c r="DP488" s="120"/>
      <c r="DQ488" s="120"/>
      <c r="DR488" s="122"/>
      <c r="DS488" s="123"/>
      <c r="DT488" s="120"/>
      <c r="DU488" s="120"/>
      <c r="DV488" s="120"/>
      <c r="DW488" s="122"/>
      <c r="DX488" s="123"/>
      <c r="DY488" s="120"/>
      <c r="DZ488" s="120"/>
      <c r="EA488" s="120"/>
      <c r="EB488" s="122"/>
      <c r="EC488" s="123"/>
      <c r="ED488" s="120"/>
      <c r="EE488" s="120"/>
      <c r="EF488" s="120"/>
      <c r="EG488" s="122"/>
      <c r="EH488" s="123"/>
      <c r="EI488" s="120"/>
      <c r="EJ488" s="120"/>
      <c r="EK488" s="120"/>
      <c r="EL488" s="122"/>
      <c r="EM488" s="120"/>
      <c r="EN488" s="120"/>
      <c r="EO488" s="120"/>
      <c r="EP488" s="120"/>
      <c r="EQ488" s="120"/>
      <c r="ER488" s="123"/>
      <c r="ES488" s="120"/>
      <c r="ET488" s="120"/>
      <c r="EU488" s="120"/>
      <c r="EV488" s="122"/>
      <c r="EW488" s="123"/>
      <c r="EX488" s="120"/>
      <c r="EY488" s="120"/>
      <c r="EZ488" s="120"/>
      <c r="FA488" s="122"/>
      <c r="FB488" s="123"/>
      <c r="FC488" s="120"/>
      <c r="FD488" s="120"/>
      <c r="FE488" s="120"/>
      <c r="FF488" s="122"/>
      <c r="FG488" s="123"/>
      <c r="FH488" s="120"/>
      <c r="FI488" s="120"/>
      <c r="FJ488" s="120"/>
      <c r="FK488" s="122"/>
      <c r="FL488" s="123"/>
      <c r="FM488" s="120"/>
      <c r="FN488" s="120"/>
      <c r="FO488" s="120"/>
      <c r="FP488" s="122"/>
      <c r="FQ488" s="123"/>
      <c r="FR488" s="120"/>
      <c r="FS488" s="120"/>
      <c r="FT488" s="120"/>
      <c r="FU488" s="122"/>
      <c r="FV488" s="120"/>
      <c r="FW488" s="120"/>
      <c r="FX488" s="120"/>
      <c r="FY488" s="120"/>
      <c r="FZ488" s="122"/>
      <c r="GA488" s="120"/>
      <c r="GB488" s="120"/>
      <c r="GC488" s="120"/>
      <c r="GD488" s="120"/>
      <c r="GE488" s="120"/>
      <c r="GF488" s="123"/>
      <c r="GG488" s="120"/>
      <c r="GH488" s="120"/>
      <c r="GI488" s="120"/>
      <c r="GJ488" s="122"/>
      <c r="GK488" s="123"/>
      <c r="GL488" s="120"/>
      <c r="GM488" s="120"/>
      <c r="GN488" s="120"/>
      <c r="GO488" s="122"/>
      <c r="GP488" s="123"/>
      <c r="GQ488" s="120"/>
      <c r="GR488" s="120"/>
      <c r="GS488" s="120"/>
      <c r="GT488" s="122"/>
      <c r="GU488" s="123"/>
      <c r="GV488" s="120"/>
      <c r="GW488" s="120"/>
      <c r="GX488" s="120"/>
      <c r="GY488" s="122"/>
      <c r="GZ488" s="123"/>
      <c r="HA488" s="120"/>
      <c r="HB488" s="120"/>
      <c r="HC488" s="120"/>
      <c r="HD488" s="122"/>
      <c r="HE488" s="123"/>
      <c r="HF488" s="120"/>
      <c r="HG488" s="120"/>
      <c r="HH488" s="120"/>
      <c r="HI488" s="122"/>
      <c r="HJ488" s="120"/>
      <c r="HK488" s="120"/>
      <c r="HL488" s="120"/>
      <c r="HM488" s="120"/>
      <c r="HN488" s="122"/>
      <c r="HO488" s="120"/>
      <c r="HP488" s="120"/>
      <c r="HQ488" s="120"/>
      <c r="HR488" s="120"/>
      <c r="HS488" s="120"/>
      <c r="HT488" s="123"/>
      <c r="HU488" s="120"/>
      <c r="HV488" s="120"/>
      <c r="HW488" s="120"/>
      <c r="HX488" s="122"/>
      <c r="HY488" s="123"/>
      <c r="HZ488" s="120"/>
      <c r="IA488" s="120"/>
      <c r="IB488" s="120"/>
      <c r="IC488" s="122"/>
      <c r="ID488" s="123"/>
      <c r="IE488" s="120"/>
      <c r="IF488" s="120"/>
      <c r="IG488" s="120"/>
      <c r="IH488" s="122"/>
      <c r="II488" s="123"/>
      <c r="IJ488" s="120"/>
      <c r="IK488" s="120"/>
      <c r="IL488" s="120"/>
      <c r="IM488" s="122"/>
      <c r="IN488" s="123"/>
      <c r="IO488" s="120"/>
      <c r="IP488" s="120"/>
      <c r="IQ488" s="120"/>
      <c r="IR488" s="122"/>
      <c r="IS488" s="123"/>
      <c r="IT488" s="120"/>
      <c r="IU488" s="120"/>
      <c r="IV488" s="120"/>
      <c r="IW488" s="122"/>
      <c r="IX488" s="123"/>
      <c r="IY488" s="120"/>
      <c r="IZ488" s="120"/>
      <c r="JA488" s="120"/>
      <c r="JB488" s="122"/>
      <c r="JC488" s="123"/>
      <c r="JD488" s="120"/>
      <c r="JE488" s="120"/>
      <c r="JF488" s="120"/>
      <c r="JG488" s="122"/>
      <c r="JH488" s="123"/>
      <c r="JI488" s="120"/>
      <c r="JJ488" s="120"/>
      <c r="JK488" s="120"/>
      <c r="JL488" s="122"/>
      <c r="JM488" s="123"/>
      <c r="JN488" s="120"/>
      <c r="JO488" s="120"/>
      <c r="JP488" s="120"/>
      <c r="JQ488" s="122"/>
      <c r="JR488" s="123"/>
      <c r="JS488" s="120"/>
      <c r="JT488" s="120"/>
      <c r="JU488" s="120"/>
      <c r="JV488" s="122"/>
      <c r="JW488" s="123"/>
      <c r="JX488" s="120"/>
      <c r="JY488" s="120"/>
      <c r="JZ488" s="120"/>
      <c r="KA488" s="122"/>
      <c r="KB488" s="123"/>
      <c r="KC488" s="120"/>
      <c r="KD488" s="120"/>
      <c r="KE488" s="120"/>
      <c r="KF488" s="122"/>
      <c r="KG488" s="123"/>
      <c r="KH488" s="120"/>
      <c r="KI488" s="120"/>
      <c r="KJ488" s="120"/>
      <c r="KK488" s="122"/>
      <c r="KL488" s="123"/>
      <c r="KM488" s="120"/>
      <c r="KN488" s="120"/>
      <c r="KO488" s="120"/>
      <c r="KP488" s="122"/>
      <c r="KQ488" s="123"/>
      <c r="KR488" s="120"/>
      <c r="KS488" s="120"/>
      <c r="KT488" s="120"/>
      <c r="KU488" s="122"/>
      <c r="KV488" s="123"/>
      <c r="KW488" s="120"/>
      <c r="KX488" s="120"/>
      <c r="KY488" s="120"/>
      <c r="KZ488" s="122"/>
      <c r="LA488" s="123"/>
      <c r="LB488" s="120"/>
      <c r="LC488" s="120"/>
      <c r="LD488" s="120"/>
      <c r="LE488" s="122"/>
      <c r="LF488" s="123"/>
      <c r="LG488" s="120"/>
      <c r="LH488" s="120"/>
      <c r="LI488" s="120"/>
      <c r="LJ488" s="122"/>
      <c r="LK488" s="123"/>
      <c r="LL488" s="120"/>
      <c r="LM488" s="120"/>
      <c r="LN488" s="120"/>
      <c r="LO488" s="122"/>
      <c r="LP488" s="123"/>
      <c r="LQ488" s="120"/>
      <c r="LR488" s="120"/>
      <c r="LS488" s="120"/>
      <c r="LT488" s="122"/>
      <c r="LU488" s="123"/>
      <c r="LV488" s="120"/>
      <c r="LW488" s="120"/>
      <c r="LX488" s="120"/>
      <c r="LY488" s="122"/>
      <c r="LZ488" s="123"/>
      <c r="MA488" s="120"/>
      <c r="MB488" s="120"/>
      <c r="MC488" s="120"/>
      <c r="MD488" s="122"/>
      <c r="ME488" s="123"/>
      <c r="MF488" s="120"/>
      <c r="MG488" s="120"/>
      <c r="MH488" s="120"/>
      <c r="MI488" s="122"/>
      <c r="MJ488" s="123"/>
      <c r="MK488" s="120"/>
      <c r="ML488" s="120"/>
      <c r="MM488" s="120"/>
      <c r="MN488" s="122"/>
      <c r="MO488" s="123"/>
      <c r="MP488" s="120"/>
      <c r="MQ488" s="120"/>
      <c r="MR488" s="120"/>
      <c r="MS488" s="122"/>
      <c r="MT488" s="123"/>
      <c r="MU488" s="120"/>
      <c r="MV488" s="120"/>
      <c r="MW488" s="120"/>
      <c r="MX488" s="122"/>
      <c r="MY488" s="123"/>
      <c r="MZ488" s="120"/>
      <c r="NA488" s="120"/>
      <c r="NB488" s="120"/>
      <c r="NC488" s="122"/>
      <c r="ND488" s="123"/>
      <c r="NE488" s="120"/>
      <c r="NF488" s="120"/>
      <c r="NG488" s="120"/>
      <c r="NH488" s="122"/>
      <c r="NI488" s="123"/>
      <c r="NJ488" s="120"/>
      <c r="NK488" s="120"/>
      <c r="NL488" s="120"/>
      <c r="NM488" s="122"/>
      <c r="NN488" s="123"/>
      <c r="NO488" s="120"/>
      <c r="NP488" s="120"/>
      <c r="NQ488" s="120"/>
      <c r="NR488" s="122"/>
      <c r="NS488" s="123"/>
      <c r="NT488" s="120"/>
      <c r="NU488" s="120"/>
      <c r="NV488" s="120"/>
      <c r="NW488" s="122"/>
      <c r="NX488" s="123"/>
      <c r="NY488" s="120"/>
      <c r="NZ488" s="120"/>
      <c r="OA488" s="120"/>
      <c r="OB488" s="122"/>
      <c r="OC488" s="123"/>
      <c r="OD488" s="120"/>
      <c r="OE488" s="120"/>
      <c r="OF488" s="120"/>
      <c r="OG488" s="122"/>
      <c r="OH488" s="123"/>
      <c r="OI488" s="120"/>
      <c r="OJ488" s="120"/>
      <c r="OK488" s="120"/>
      <c r="OL488" s="122"/>
      <c r="OM488" s="123"/>
      <c r="ON488" s="120"/>
      <c r="OO488" s="120"/>
      <c r="OP488" s="120"/>
      <c r="OQ488" s="122"/>
      <c r="OR488" s="123"/>
      <c r="OS488" s="120"/>
      <c r="OT488" s="120"/>
      <c r="OU488" s="120"/>
      <c r="OV488" s="122"/>
      <c r="OW488" s="123"/>
      <c r="OX488" s="120"/>
      <c r="OY488" s="120"/>
      <c r="OZ488" s="120"/>
      <c r="PA488" s="122"/>
      <c r="PB488" s="123"/>
      <c r="PC488" s="120"/>
      <c r="PD488" s="120"/>
      <c r="PE488" s="120"/>
      <c r="PF488" s="122"/>
      <c r="PG488" s="123"/>
      <c r="PH488" s="120"/>
      <c r="PI488" s="120"/>
      <c r="PJ488" s="120"/>
      <c r="PK488" s="122"/>
      <c r="PL488" s="123"/>
      <c r="PM488" s="120"/>
      <c r="PN488" s="120"/>
      <c r="PO488" s="120"/>
      <c r="PP488" s="122"/>
      <c r="PQ488" s="123"/>
      <c r="PR488" s="120"/>
      <c r="PS488" s="120"/>
      <c r="PT488" s="120"/>
      <c r="PU488" s="122"/>
      <c r="PV488" s="123"/>
      <c r="PW488" s="120"/>
      <c r="PX488" s="120"/>
      <c r="PY488" s="120"/>
      <c r="PZ488" s="122"/>
      <c r="QA488" s="123"/>
      <c r="QB488" s="120"/>
      <c r="QC488" s="120"/>
      <c r="QD488" s="120"/>
      <c r="QE488" s="122"/>
      <c r="QF488" s="123"/>
      <c r="QG488" s="120"/>
      <c r="QH488" s="120"/>
      <c r="QI488" s="120"/>
      <c r="QJ488" s="122"/>
      <c r="QK488" s="123"/>
      <c r="QL488" s="120"/>
      <c r="QM488" s="120"/>
      <c r="QN488" s="120"/>
      <c r="QO488" s="122"/>
      <c r="QP488" s="123"/>
      <c r="QQ488" s="120"/>
      <c r="QR488" s="120"/>
      <c r="QS488" s="120"/>
      <c r="QT488" s="122"/>
      <c r="QU488" s="123"/>
      <c r="QV488" s="120"/>
      <c r="QW488" s="120"/>
      <c r="QX488" s="120"/>
      <c r="QY488" s="122"/>
      <c r="QZ488" s="123"/>
      <c r="RA488" s="120"/>
      <c r="RB488" s="120"/>
      <c r="RC488" s="120"/>
      <c r="RD488" s="122"/>
      <c r="RE488" s="123"/>
      <c r="RF488" s="120"/>
      <c r="RG488" s="120"/>
      <c r="RH488" s="120"/>
      <c r="RI488" s="122"/>
      <c r="RJ488" s="123"/>
      <c r="RK488" s="120"/>
      <c r="RL488" s="120"/>
      <c r="RM488" s="120"/>
      <c r="RN488" s="122"/>
      <c r="RO488" s="123"/>
      <c r="RP488" s="120"/>
      <c r="RQ488" s="120"/>
      <c r="RR488" s="120"/>
      <c r="RS488" s="122"/>
      <c r="RT488" s="123"/>
      <c r="RU488" s="120"/>
      <c r="RV488" s="120"/>
      <c r="RW488" s="120"/>
      <c r="RX488" s="122"/>
      <c r="RY488" s="123"/>
      <c r="RZ488" s="120"/>
      <c r="SA488" s="120"/>
      <c r="SB488" s="120"/>
      <c r="SC488" s="122"/>
      <c r="SD488" s="123"/>
      <c r="SE488" s="120"/>
      <c r="SF488" s="120"/>
      <c r="SG488" s="120"/>
      <c r="SH488" s="122"/>
      <c r="SI488" s="123"/>
      <c r="SJ488" s="120"/>
      <c r="SK488" s="120"/>
      <c r="SL488" s="120"/>
      <c r="SM488" s="122"/>
      <c r="SN488" s="123"/>
      <c r="SO488" s="120"/>
      <c r="SP488" s="120"/>
      <c r="SQ488" s="120"/>
      <c r="SR488" s="122"/>
      <c r="SS488" s="123"/>
      <c r="ST488" s="120"/>
      <c r="SU488" s="120"/>
      <c r="SV488" s="120"/>
      <c r="SW488" s="122"/>
    </row>
    <row r="489" spans="2:518" ht="14" customHeight="1">
      <c r="B489" s="600">
        <f>'DATOS DIAG OT'!V34</f>
        <v>0</v>
      </c>
      <c r="C489" s="600">
        <f>'DATOS DIAG OT'!X34</f>
        <v>0</v>
      </c>
      <c r="D489" s="213" t="str">
        <f>'DATOS DIAG OT'!S34</f>
        <v xml:space="preserve">                  ––</v>
      </c>
      <c r="E489" s="214">
        <f>'DATOS DIAG OT'!AI34</f>
        <v>0</v>
      </c>
      <c r="F489" s="214">
        <f>'DATOS DIAG OT'!AM34</f>
        <v>0</v>
      </c>
      <c r="G489" s="214">
        <f>'DATOS DIAG OT'!AD34</f>
        <v>0</v>
      </c>
      <c r="H489" s="214">
        <f>'DATOS DIAG OT'!AE34</f>
        <v>0</v>
      </c>
      <c r="I489" s="214">
        <f>'DATOS DIAG OT'!J34</f>
        <v>0</v>
      </c>
      <c r="J489" s="214">
        <f>'DATOS DIAG OT'!Z34</f>
        <v>0</v>
      </c>
      <c r="K489" s="200"/>
      <c r="L489" s="39"/>
      <c r="M489" s="40"/>
      <c r="N489" s="25"/>
      <c r="O489" s="163"/>
      <c r="P489" s="20"/>
      <c r="AQ489" s="1211" t="str">
        <f>IF(ISTEXT('GRAFICO CARGAS'!Z24),'GRAFICO CARGAS'!Z24&amp;" en el puesto de trabajo","")</f>
        <v/>
      </c>
    </row>
    <row r="490" spans="2:518" ht="14" customHeight="1">
      <c r="B490" s="125"/>
      <c r="C490" s="125"/>
      <c r="D490" s="125"/>
      <c r="E490" s="944" t="e">
        <f>"Tiempo produciendo "&amp;MAX(I489/J489,1)&amp;" lotes:"</f>
        <v>#DIV/0!</v>
      </c>
      <c r="F490" s="214" t="e">
        <f>MAX(I489/J489,1)*G489</f>
        <v>#DIV/0!</v>
      </c>
      <c r="G490" s="945"/>
      <c r="H490" s="945"/>
      <c r="I490" s="944" t="s">
        <v>408</v>
      </c>
      <c r="J490" s="214" t="e">
        <f>MAX(I489/J489,1)*(H489-G489)</f>
        <v>#DIV/0!</v>
      </c>
      <c r="K490" s="201"/>
      <c r="L490" s="48"/>
      <c r="M490" s="41"/>
      <c r="N490" s="26"/>
      <c r="O490" s="242" t="s">
        <v>1</v>
      </c>
      <c r="P490" s="254" t="s">
        <v>61</v>
      </c>
      <c r="AQ490" s="1368">
        <f>IFERROR(IF(AQ513&gt;0,AQ513,0),0)</f>
        <v>0</v>
      </c>
      <c r="AR490" s="1369"/>
      <c r="AS490" s="1369"/>
      <c r="AT490" s="27"/>
      <c r="AU490" s="52"/>
      <c r="AV490" s="27"/>
      <c r="AW490" s="27"/>
      <c r="AX490" s="27"/>
      <c r="AY490" s="27"/>
      <c r="AZ490" s="27"/>
      <c r="BA490" s="1214"/>
      <c r="BB490" s="1215"/>
      <c r="BC490" s="1215"/>
      <c r="BD490" s="27"/>
      <c r="BE490" s="52"/>
      <c r="BF490" s="1368">
        <f>IFERROR(IF(BF513&gt;0,BF513,0),0)</f>
        <v>0</v>
      </c>
      <c r="BG490" s="1369"/>
      <c r="BH490" s="1369"/>
      <c r="BI490" s="27"/>
      <c r="BJ490" s="27"/>
      <c r="BK490" s="1214"/>
      <c r="BL490" s="1215"/>
      <c r="BM490" s="1215"/>
      <c r="BN490" s="27"/>
      <c r="BO490" s="52"/>
      <c r="BP490" s="27"/>
      <c r="BQ490" s="27"/>
      <c r="BR490" s="27"/>
      <c r="BS490" s="27"/>
      <c r="BT490" s="27"/>
      <c r="BU490" s="1368">
        <f>IFERROR(IF(BU513&gt;0,BU513,0),0)</f>
        <v>0</v>
      </c>
      <c r="BV490" s="1369"/>
      <c r="BW490" s="1369"/>
      <c r="BX490" s="27"/>
      <c r="BY490" s="52"/>
      <c r="BZ490" s="27"/>
      <c r="CA490" s="27"/>
      <c r="CB490" s="27"/>
      <c r="CC490" s="27"/>
      <c r="CD490" s="27"/>
      <c r="CE490" s="1214"/>
      <c r="CF490" s="1215"/>
      <c r="CG490" s="1215"/>
      <c r="CH490" s="27"/>
      <c r="CI490" s="57"/>
      <c r="CJ490" s="1368">
        <f>IFERROR(IF(CJ513&gt;0,CJ513,0),0)</f>
        <v>0</v>
      </c>
      <c r="CK490" s="1369"/>
      <c r="CL490" s="1369"/>
      <c r="CM490" s="27"/>
      <c r="CN490" s="57"/>
      <c r="CO490" s="1214"/>
      <c r="CP490" s="1215"/>
      <c r="CQ490" s="1215"/>
      <c r="CR490" s="27"/>
      <c r="CS490" s="52"/>
      <c r="CT490" s="27"/>
      <c r="CU490" s="27"/>
      <c r="CV490" s="27"/>
      <c r="CW490" s="27"/>
      <c r="CX490" s="27"/>
      <c r="CY490" s="1368">
        <f>IFERROR(IF(CY513&gt;0,CY513,0),0)</f>
        <v>0</v>
      </c>
      <c r="CZ490" s="1369"/>
      <c r="DA490" s="1369"/>
      <c r="DB490" s="27"/>
      <c r="DC490" s="52"/>
      <c r="DD490" s="27"/>
      <c r="DE490" s="27"/>
      <c r="DF490" s="27"/>
      <c r="DG490" s="27"/>
      <c r="DH490" s="27"/>
      <c r="DI490" s="1214"/>
      <c r="DJ490" s="1215"/>
      <c r="DK490" s="1215"/>
      <c r="DL490" s="27"/>
      <c r="DM490" s="52"/>
      <c r="DN490" s="1368">
        <f>IFERROR(IF(DN513&gt;0,DN513,0),0)</f>
        <v>0</v>
      </c>
      <c r="DO490" s="1369"/>
      <c r="DP490" s="1369"/>
      <c r="DQ490" s="27"/>
      <c r="DR490" s="27"/>
      <c r="DS490" s="1214"/>
      <c r="DT490" s="1215"/>
      <c r="DU490" s="1215"/>
      <c r="DV490" s="27"/>
      <c r="DW490" s="57"/>
      <c r="DX490" s="27"/>
      <c r="DY490" s="27"/>
      <c r="DZ490" s="27"/>
      <c r="EA490" s="27"/>
      <c r="EB490" s="27"/>
      <c r="EC490" s="1368">
        <f>IFERROR(IF(EC513&gt;0,EC513,0),0)</f>
        <v>0</v>
      </c>
      <c r="ED490" s="1369"/>
      <c r="EE490" s="1369"/>
      <c r="EF490" s="27"/>
      <c r="EG490" s="52"/>
      <c r="EH490" s="27"/>
      <c r="EI490" s="27"/>
      <c r="EJ490" s="27"/>
      <c r="EK490" s="27"/>
      <c r="EL490" s="27"/>
      <c r="EM490" s="1214"/>
      <c r="EN490" s="1215"/>
      <c r="EO490" s="1215"/>
      <c r="EP490" s="27"/>
      <c r="EQ490" s="57"/>
      <c r="ER490" s="1368">
        <f>IFERROR(IF(ER513&gt;0,ER513,0),0)</f>
        <v>0</v>
      </c>
      <c r="ES490" s="1369"/>
      <c r="ET490" s="1369"/>
      <c r="EU490" s="27"/>
      <c r="EV490" s="27"/>
      <c r="EW490" s="1214"/>
      <c r="EX490" s="1215"/>
      <c r="EY490" s="1215"/>
      <c r="EZ490" s="27"/>
      <c r="FA490" s="52"/>
      <c r="FB490" s="27"/>
      <c r="FC490" s="27"/>
      <c r="FD490" s="27"/>
      <c r="FE490" s="27"/>
      <c r="FF490" s="27"/>
      <c r="FG490" s="1368">
        <f>IFERROR(IF(FG513&gt;0,FG513,0),0)</f>
        <v>0</v>
      </c>
      <c r="FH490" s="1369"/>
      <c r="FI490" s="1369"/>
      <c r="FJ490" s="27"/>
      <c r="FK490" s="57"/>
      <c r="FL490" s="27"/>
      <c r="FM490" s="27"/>
      <c r="FN490" s="27"/>
      <c r="FO490" s="27"/>
      <c r="FP490" s="27"/>
      <c r="FQ490" s="1214"/>
      <c r="FR490" s="1215"/>
      <c r="FS490" s="1215"/>
      <c r="FT490" s="27"/>
      <c r="FU490" s="52"/>
      <c r="FV490" s="1368">
        <f>IFERROR(IF(FV513&gt;0,FV513,0),0)</f>
        <v>0</v>
      </c>
      <c r="FW490" s="1369"/>
      <c r="FX490" s="1369"/>
      <c r="FY490" s="27"/>
      <c r="FZ490" s="27"/>
      <c r="GA490" s="1214"/>
      <c r="GB490" s="1215"/>
      <c r="GC490" s="1215"/>
      <c r="GD490" s="27"/>
      <c r="GE490" s="57"/>
      <c r="GF490" s="27"/>
      <c r="GG490" s="27"/>
      <c r="GH490" s="27"/>
      <c r="GI490" s="27"/>
      <c r="GJ490" s="27"/>
      <c r="GK490" s="1368">
        <f>IFERROR(IF(GK513&gt;0,GK513,0),0)</f>
        <v>0</v>
      </c>
      <c r="GL490" s="1369"/>
      <c r="GM490" s="1369"/>
      <c r="GN490" s="27"/>
      <c r="GO490" s="52"/>
      <c r="GP490" s="27"/>
      <c r="GQ490" s="27"/>
      <c r="GR490" s="27"/>
      <c r="GS490" s="27"/>
      <c r="GT490" s="27"/>
      <c r="GU490" s="1214"/>
      <c r="GV490" s="1215"/>
      <c r="GW490" s="1215"/>
      <c r="GX490" s="27"/>
      <c r="GY490" s="57"/>
      <c r="GZ490" s="1368">
        <f>IFERROR(IF(GZ513&gt;0,GZ513,0),0)</f>
        <v>0</v>
      </c>
      <c r="HA490" s="1369"/>
      <c r="HB490" s="1369"/>
      <c r="HC490" s="27"/>
      <c r="HD490" s="27"/>
      <c r="HE490" s="1214"/>
      <c r="HF490" s="1215"/>
      <c r="HG490" s="1215"/>
      <c r="HH490" s="27"/>
      <c r="HI490" s="52"/>
      <c r="HJ490" s="27"/>
      <c r="HK490" s="27"/>
      <c r="HL490" s="27"/>
      <c r="HM490" s="27"/>
      <c r="HN490" s="27"/>
      <c r="HO490" s="1368">
        <f>IFERROR(IF(HO513&gt;0,HO513,0),0)</f>
        <v>0</v>
      </c>
      <c r="HP490" s="1369"/>
      <c r="HQ490" s="1369"/>
      <c r="HR490" s="27"/>
      <c r="HS490" s="57"/>
      <c r="HT490" s="27"/>
      <c r="HU490" s="27"/>
      <c r="HV490" s="27"/>
      <c r="HW490" s="27"/>
      <c r="HX490" s="27"/>
      <c r="HY490" s="1214"/>
      <c r="HZ490" s="1215"/>
      <c r="IA490" s="1215"/>
      <c r="IB490" s="27"/>
      <c r="IC490" s="52"/>
      <c r="ID490" s="1368">
        <f>IFERROR(IF(ID513&gt;0,ID513,0),0)</f>
        <v>0</v>
      </c>
      <c r="IE490" s="1369"/>
      <c r="IF490" s="1369"/>
      <c r="IG490" s="27"/>
      <c r="IH490" s="27"/>
      <c r="II490" s="1214"/>
      <c r="IJ490" s="1215"/>
      <c r="IK490" s="1215"/>
      <c r="IL490" s="27"/>
      <c r="IM490" s="57"/>
      <c r="IN490" s="27"/>
      <c r="IO490" s="27"/>
      <c r="IP490" s="27"/>
      <c r="IQ490" s="27"/>
      <c r="IR490" s="27"/>
      <c r="IS490" s="1368">
        <f>IFERROR(IF(IS513&gt;0,IS513,0),0)</f>
        <v>0</v>
      </c>
      <c r="IT490" s="1369"/>
      <c r="IU490" s="1369"/>
      <c r="IV490" s="27"/>
      <c r="IW490" s="52"/>
      <c r="IX490" s="27"/>
      <c r="IY490" s="27"/>
      <c r="IZ490" s="27"/>
      <c r="JA490" s="27"/>
      <c r="JB490" s="27"/>
      <c r="JC490" s="1214"/>
      <c r="JD490" s="1215"/>
      <c r="JE490" s="1215"/>
      <c r="JF490" s="27"/>
      <c r="JG490" s="57"/>
      <c r="JH490" s="1368">
        <f>IFERROR(IF(JH513&gt;0,JH513,0),0)</f>
        <v>0</v>
      </c>
      <c r="JI490" s="1369"/>
      <c r="JJ490" s="1369"/>
      <c r="JK490" s="27"/>
      <c r="JL490" s="52"/>
      <c r="JM490" s="1214"/>
      <c r="JN490" s="1215"/>
      <c r="JO490" s="1215"/>
      <c r="JP490" s="27"/>
      <c r="JQ490" s="27"/>
      <c r="JR490" s="56"/>
      <c r="JS490" s="27"/>
      <c r="JT490" s="27"/>
      <c r="JU490" s="27"/>
      <c r="JV490" s="57"/>
      <c r="JW490" s="1368">
        <f>IFERROR(IF(JW513&gt;0,JW513,0),0)</f>
        <v>0</v>
      </c>
      <c r="JX490" s="1369"/>
      <c r="JY490" s="1369"/>
      <c r="JZ490" s="27"/>
      <c r="KA490" s="27"/>
      <c r="KB490" s="56"/>
      <c r="KC490" s="27"/>
      <c r="KD490" s="27"/>
      <c r="KE490" s="27"/>
      <c r="KF490" s="57"/>
      <c r="KG490" s="1214"/>
      <c r="KH490" s="1215"/>
      <c r="KI490" s="1215"/>
      <c r="KJ490" s="27"/>
      <c r="KK490" s="27"/>
      <c r="KL490" s="1368">
        <f>IFERROR(IF(KL513&gt;0,KL513,0),0)</f>
        <v>0</v>
      </c>
      <c r="KM490" s="1369"/>
      <c r="KN490" s="1369"/>
      <c r="KO490" s="27"/>
      <c r="KP490" s="52"/>
      <c r="KQ490" s="1214"/>
      <c r="KR490" s="1215"/>
      <c r="KS490" s="1215"/>
      <c r="KT490" s="27"/>
      <c r="KU490" s="27"/>
      <c r="KV490" s="56"/>
      <c r="KW490" s="27"/>
      <c r="KX490" s="27"/>
      <c r="KY490" s="27"/>
      <c r="KZ490" s="57"/>
      <c r="LA490" s="1368">
        <f>IFERROR(IF(LA513&gt;0,LA513,0),0)</f>
        <v>0</v>
      </c>
      <c r="LB490" s="1369"/>
      <c r="LC490" s="1369"/>
      <c r="LD490" s="27"/>
      <c r="LE490" s="27"/>
      <c r="LF490" s="51"/>
      <c r="LG490" s="27"/>
      <c r="LH490" s="27"/>
      <c r="LI490" s="27"/>
      <c r="LJ490" s="52"/>
      <c r="LK490" s="1214"/>
      <c r="LL490" s="1215"/>
      <c r="LM490" s="1215"/>
      <c r="LN490" s="27"/>
      <c r="LO490" s="27"/>
      <c r="LP490" s="1368">
        <f>IFERROR(IF(LP513&gt;0,LP513,0),0)</f>
        <v>0</v>
      </c>
      <c r="LQ490" s="1369"/>
      <c r="LR490" s="1369"/>
      <c r="LS490" s="27"/>
      <c r="LT490" s="57"/>
      <c r="LU490" s="1214"/>
      <c r="LV490" s="1215"/>
      <c r="LW490" s="1215"/>
      <c r="LX490" s="27"/>
      <c r="LY490" s="52"/>
      <c r="LZ490" s="27"/>
      <c r="MA490" s="27"/>
      <c r="MB490" s="27"/>
      <c r="MC490" s="27"/>
      <c r="MD490" s="27"/>
      <c r="ME490" s="1368">
        <f>IFERROR(IF(ME513&gt;0,ME513,0),0)</f>
        <v>0</v>
      </c>
      <c r="MF490" s="1369"/>
      <c r="MG490" s="1369"/>
      <c r="MH490" s="27"/>
      <c r="MI490" s="57"/>
      <c r="MJ490" s="27"/>
      <c r="MK490" s="27"/>
      <c r="ML490" s="27"/>
      <c r="MM490" s="27"/>
      <c r="MN490" s="27"/>
      <c r="MO490" s="1214"/>
      <c r="MP490" s="1215"/>
      <c r="MQ490" s="1215"/>
      <c r="MR490" s="27"/>
      <c r="MS490" s="57"/>
      <c r="MT490" s="1368">
        <f>IFERROR(IF(MT513&gt;0,MT513,0),0)</f>
        <v>0</v>
      </c>
      <c r="MU490" s="1369"/>
      <c r="MV490" s="1369"/>
      <c r="MW490" s="27"/>
      <c r="MX490" s="27"/>
      <c r="MY490" s="1214"/>
      <c r="MZ490" s="1215"/>
      <c r="NA490" s="1215"/>
      <c r="NB490" s="27"/>
      <c r="NC490" s="52"/>
      <c r="ND490" s="27"/>
      <c r="NE490" s="27"/>
      <c r="NF490" s="27"/>
      <c r="NG490" s="27"/>
      <c r="NH490" s="27"/>
      <c r="NI490" s="1368">
        <f>IFERROR(IF(NI513&gt;0,NI513,0),0)</f>
        <v>0</v>
      </c>
      <c r="NJ490" s="1369"/>
      <c r="NK490" s="1369"/>
      <c r="NL490" s="27"/>
      <c r="NM490" s="57"/>
      <c r="NN490" s="27"/>
      <c r="NO490" s="27"/>
      <c r="NP490" s="27"/>
      <c r="NQ490" s="27"/>
      <c r="NR490" s="27"/>
      <c r="NS490" s="1214"/>
      <c r="NT490" s="1215"/>
      <c r="NU490" s="1215"/>
      <c r="NV490" s="27"/>
      <c r="NW490" s="52"/>
      <c r="NX490" s="1368">
        <f>IFERROR(IF(NX513&gt;0,NX513,0),0)</f>
        <v>0</v>
      </c>
      <c r="NY490" s="1369"/>
      <c r="NZ490" s="1369"/>
      <c r="OA490" s="27"/>
      <c r="OB490" s="27"/>
      <c r="OC490" s="1214"/>
      <c r="OD490" s="1215"/>
      <c r="OE490" s="1215"/>
      <c r="OF490" s="27"/>
      <c r="OG490" s="57"/>
      <c r="OH490" s="51"/>
      <c r="OI490" s="27"/>
      <c r="OJ490" s="27"/>
      <c r="OK490" s="27"/>
      <c r="OL490" s="52"/>
      <c r="OM490" s="1368">
        <f>IFERROR(IF(OM513&gt;0,OM513,0),0)</f>
        <v>0</v>
      </c>
      <c r="ON490" s="1369"/>
      <c r="OO490" s="1369"/>
      <c r="OP490" s="27"/>
      <c r="OQ490" s="27"/>
      <c r="OR490" s="56"/>
      <c r="OS490" s="27"/>
      <c r="OT490" s="27"/>
      <c r="OU490" s="27"/>
      <c r="OV490" s="57"/>
      <c r="OW490" s="1214"/>
      <c r="OX490" s="1215"/>
      <c r="OY490" s="1215"/>
      <c r="OZ490" s="27"/>
      <c r="PA490" s="27"/>
      <c r="PB490" s="1368">
        <f>IFERROR(IF(PB513&gt;0,PB513,0),0)</f>
        <v>0</v>
      </c>
      <c r="PC490" s="1369"/>
      <c r="PD490" s="1369"/>
      <c r="PE490" s="27"/>
      <c r="PF490" s="57"/>
      <c r="PG490" s="1214"/>
      <c r="PH490" s="1215"/>
      <c r="PI490" s="1215"/>
      <c r="PJ490" s="27"/>
      <c r="PK490" s="27"/>
      <c r="PL490" s="51"/>
      <c r="PM490" s="27"/>
      <c r="PN490" s="27"/>
      <c r="PO490" s="27"/>
      <c r="PP490" s="52"/>
      <c r="PQ490" s="1368">
        <f>IFERROR(IF(PQ513&gt;0,PQ513,0),0)</f>
        <v>0</v>
      </c>
      <c r="PR490" s="1369"/>
      <c r="PS490" s="1369"/>
      <c r="PT490" s="27"/>
      <c r="PU490" s="27"/>
      <c r="PV490" s="56"/>
      <c r="PW490" s="27"/>
      <c r="PX490" s="27"/>
      <c r="PY490" s="27"/>
      <c r="PZ490" s="57"/>
      <c r="QA490" s="1214"/>
      <c r="QB490" s="1215"/>
      <c r="QC490" s="1215"/>
      <c r="QD490" s="27"/>
      <c r="QE490" s="27"/>
      <c r="QF490" s="1368">
        <f>IFERROR(IF(QF513&gt;0,QF513,0),0)</f>
        <v>0</v>
      </c>
      <c r="QG490" s="1369"/>
      <c r="QH490" s="1369"/>
      <c r="QI490" s="27"/>
      <c r="QJ490" s="52"/>
      <c r="QK490" s="1214"/>
      <c r="QL490" s="1215"/>
      <c r="QM490" s="1215"/>
      <c r="QN490" s="27"/>
      <c r="QO490" s="27"/>
      <c r="QP490" s="56"/>
      <c r="QQ490" s="27"/>
      <c r="QR490" s="27"/>
      <c r="QS490" s="27"/>
      <c r="QT490" s="57"/>
      <c r="QU490" s="1368">
        <f>IFERROR(IF(QU513&gt;0,QU513,0),0)</f>
        <v>0</v>
      </c>
      <c r="QV490" s="1369"/>
      <c r="QW490" s="1369"/>
      <c r="QX490" s="27"/>
      <c r="QY490" s="52"/>
      <c r="QZ490" s="27"/>
      <c r="RA490" s="27"/>
      <c r="RB490" s="27"/>
      <c r="RC490" s="27"/>
      <c r="RD490" s="27"/>
      <c r="RE490" s="1214"/>
      <c r="RF490" s="1215"/>
      <c r="RG490" s="1215"/>
      <c r="RH490" s="27"/>
      <c r="RI490" s="57"/>
      <c r="RJ490" s="1368">
        <f>IFERROR(IF(RJ513&gt;0,RJ513,0),0)</f>
        <v>0</v>
      </c>
      <c r="RK490" s="1369"/>
      <c r="RL490" s="1369"/>
      <c r="RM490" s="27"/>
      <c r="RN490" s="27"/>
      <c r="RO490" s="1214"/>
      <c r="RP490" s="1215"/>
      <c r="RQ490" s="1215"/>
      <c r="RR490" s="27"/>
      <c r="RS490" s="57"/>
      <c r="RT490" s="1214"/>
      <c r="RU490" s="1215"/>
      <c r="RV490" s="1215"/>
      <c r="RW490" s="27"/>
      <c r="RX490" s="27"/>
      <c r="RY490" s="1368">
        <f>IFERROR(IF(RY513&gt;0,RY513,0),0)</f>
        <v>0</v>
      </c>
      <c r="RZ490" s="1369"/>
      <c r="SA490" s="1369"/>
      <c r="SB490" s="27"/>
      <c r="SC490" s="52"/>
      <c r="SD490" s="27"/>
      <c r="SE490" s="27"/>
      <c r="SF490" s="27"/>
      <c r="SG490" s="27"/>
      <c r="SH490" s="27"/>
      <c r="SI490" s="1214"/>
      <c r="SJ490" s="1215"/>
      <c r="SK490" s="1215"/>
      <c r="SL490" s="27"/>
      <c r="SM490" s="57"/>
      <c r="SN490" s="1368">
        <f>IFERROR(IF(SN513&gt;0,SN513,0),0)</f>
        <v>0</v>
      </c>
      <c r="SO490" s="1369"/>
      <c r="SP490" s="1369"/>
      <c r="SQ490" s="27"/>
      <c r="SR490" s="27"/>
      <c r="SS490" s="1214"/>
      <c r="ST490" s="1215"/>
      <c r="SU490" s="1215"/>
      <c r="SV490" s="27"/>
      <c r="SW490" s="52"/>
    </row>
    <row r="491" spans="2:518" ht="3" customHeight="1">
      <c r="B491" s="125"/>
      <c r="C491" s="125"/>
      <c r="D491" s="125"/>
      <c r="E491" s="125"/>
      <c r="F491" s="125"/>
      <c r="G491" s="125"/>
      <c r="H491" s="125"/>
      <c r="I491" s="125"/>
      <c r="J491" s="125"/>
      <c r="K491" s="201"/>
      <c r="L491" s="1388" t="s">
        <v>27</v>
      </c>
      <c r="M491" s="220">
        <f>(20/20)*$K$2</f>
        <v>0</v>
      </c>
      <c r="N491" s="5"/>
      <c r="O491" s="1390" t="s">
        <v>28</v>
      </c>
      <c r="P491" s="1381">
        <f>IFERROR(M491,0)</f>
        <v>0</v>
      </c>
      <c r="Q491" s="102"/>
      <c r="R491" s="103"/>
      <c r="S491" s="102"/>
      <c r="T491" s="102"/>
      <c r="U491" s="102"/>
      <c r="V491" s="127"/>
      <c r="W491" s="103"/>
      <c r="X491" s="102"/>
      <c r="Y491" s="102"/>
      <c r="Z491" s="102"/>
      <c r="AA491" s="127"/>
      <c r="AB491" s="103"/>
      <c r="AC491" s="102"/>
      <c r="AD491" s="102"/>
      <c r="AE491" s="102"/>
      <c r="AF491" s="127"/>
      <c r="AG491" s="103"/>
      <c r="AH491" s="102"/>
      <c r="AI491" s="102"/>
      <c r="AJ491" s="102"/>
      <c r="AK491" s="127"/>
      <c r="AL491" s="103"/>
      <c r="AM491" s="102"/>
      <c r="AN491" s="102"/>
      <c r="AO491" s="102"/>
      <c r="AP491" s="127"/>
      <c r="AQ491" s="103"/>
      <c r="AR491" s="102"/>
      <c r="AS491" s="102"/>
      <c r="AT491" s="102"/>
      <c r="AU491" s="127"/>
      <c r="AV491" s="103"/>
      <c r="AW491" s="102"/>
      <c r="AX491" s="102"/>
      <c r="AY491" s="102"/>
      <c r="AZ491" s="127"/>
      <c r="BA491" s="103"/>
      <c r="BB491" s="102"/>
      <c r="BC491" s="102"/>
      <c r="BD491" s="102"/>
      <c r="BE491" s="127"/>
      <c r="BF491" s="103"/>
      <c r="BG491" s="102"/>
      <c r="BH491" s="102"/>
      <c r="BI491" s="102"/>
      <c r="BJ491" s="127"/>
      <c r="BK491" s="103"/>
      <c r="BL491" s="102"/>
      <c r="BM491" s="102"/>
      <c r="BN491" s="102"/>
      <c r="BO491" s="127"/>
      <c r="BP491" s="103"/>
      <c r="BQ491" s="102"/>
      <c r="BR491" s="102"/>
      <c r="BS491" s="102"/>
      <c r="BT491" s="127"/>
      <c r="BU491" s="103"/>
      <c r="BV491" s="102"/>
      <c r="BW491" s="102"/>
      <c r="BX491" s="102"/>
      <c r="BY491" s="127"/>
      <c r="BZ491" s="103"/>
      <c r="CA491" s="102"/>
      <c r="CB491" s="102"/>
      <c r="CC491" s="102"/>
      <c r="CD491" s="127"/>
      <c r="CE491" s="103"/>
      <c r="CF491" s="102"/>
      <c r="CG491" s="102"/>
      <c r="CH491" s="102"/>
      <c r="CI491" s="127"/>
      <c r="CJ491" s="103"/>
      <c r="CK491" s="102"/>
      <c r="CL491" s="102"/>
      <c r="CM491" s="102"/>
      <c r="CN491" s="127"/>
      <c r="CO491" s="103"/>
      <c r="CP491" s="102"/>
      <c r="CQ491" s="102"/>
      <c r="CR491" s="102"/>
      <c r="CS491" s="127"/>
      <c r="CT491" s="103"/>
      <c r="CU491" s="102"/>
      <c r="CV491" s="102"/>
      <c r="CW491" s="102"/>
      <c r="CX491" s="127"/>
      <c r="CY491" s="103"/>
      <c r="CZ491" s="102"/>
      <c r="DA491" s="102"/>
      <c r="DB491" s="102"/>
      <c r="DC491" s="127"/>
      <c r="DD491" s="103"/>
      <c r="DE491" s="102"/>
      <c r="DF491" s="102"/>
      <c r="DG491" s="102"/>
      <c r="DH491" s="127"/>
      <c r="DI491" s="103"/>
      <c r="DJ491" s="102"/>
      <c r="DK491" s="102"/>
      <c r="DL491" s="102"/>
      <c r="DM491" s="127"/>
      <c r="DN491" s="103"/>
      <c r="DO491" s="102"/>
      <c r="DP491" s="102"/>
      <c r="DQ491" s="102"/>
      <c r="DR491" s="127"/>
      <c r="DS491" s="103"/>
      <c r="DT491" s="102"/>
      <c r="DU491" s="102"/>
      <c r="DV491" s="102"/>
      <c r="DW491" s="127"/>
      <c r="DX491" s="103"/>
      <c r="DY491" s="102"/>
      <c r="DZ491" s="102"/>
      <c r="EA491" s="102"/>
      <c r="EB491" s="127"/>
      <c r="EC491" s="103"/>
      <c r="ED491" s="102"/>
      <c r="EE491" s="102"/>
      <c r="EF491" s="102"/>
      <c r="EG491" s="127"/>
      <c r="EH491" s="103"/>
      <c r="EI491" s="102"/>
      <c r="EJ491" s="102"/>
      <c r="EK491" s="102"/>
      <c r="EL491" s="127"/>
      <c r="EM491" s="103"/>
      <c r="EN491" s="102"/>
      <c r="EO491" s="102"/>
      <c r="EP491" s="102"/>
      <c r="EQ491" s="127"/>
      <c r="ER491" s="103"/>
      <c r="ES491" s="102"/>
      <c r="ET491" s="102"/>
      <c r="EU491" s="102"/>
      <c r="EV491" s="127"/>
      <c r="EW491" s="103"/>
      <c r="EX491" s="102"/>
      <c r="EY491" s="102"/>
      <c r="EZ491" s="102"/>
      <c r="FA491" s="127"/>
      <c r="FB491" s="103"/>
      <c r="FC491" s="102"/>
      <c r="FD491" s="102"/>
      <c r="FE491" s="102"/>
      <c r="FF491" s="127"/>
      <c r="FG491" s="103"/>
      <c r="FH491" s="102"/>
      <c r="FI491" s="102"/>
      <c r="FJ491" s="102"/>
      <c r="FK491" s="127"/>
      <c r="FL491" s="103"/>
      <c r="FM491" s="102"/>
      <c r="FN491" s="102"/>
      <c r="FO491" s="102"/>
      <c r="FP491" s="127"/>
      <c r="FQ491" s="103"/>
      <c r="FR491" s="102"/>
      <c r="FS491" s="102"/>
      <c r="FT491" s="102"/>
      <c r="FU491" s="127"/>
      <c r="FV491" s="103"/>
      <c r="FW491" s="102"/>
      <c r="FX491" s="102"/>
      <c r="FY491" s="102"/>
      <c r="FZ491" s="127"/>
      <c r="GA491" s="103"/>
      <c r="GB491" s="102"/>
      <c r="GC491" s="102"/>
      <c r="GD491" s="102"/>
      <c r="GE491" s="127"/>
      <c r="GF491" s="103"/>
      <c r="GG491" s="102"/>
      <c r="GH491" s="102"/>
      <c r="GI491" s="102"/>
      <c r="GJ491" s="127"/>
      <c r="GK491" s="103"/>
      <c r="GL491" s="102"/>
      <c r="GM491" s="102"/>
      <c r="GN491" s="102"/>
      <c r="GO491" s="127"/>
      <c r="GP491" s="103"/>
      <c r="GQ491" s="102"/>
      <c r="GR491" s="102"/>
      <c r="GS491" s="102"/>
      <c r="GT491" s="127"/>
      <c r="GU491" s="103"/>
      <c r="GV491" s="102"/>
      <c r="GW491" s="102"/>
      <c r="GX491" s="102"/>
      <c r="GY491" s="127"/>
      <c r="GZ491" s="103"/>
      <c r="HA491" s="102"/>
      <c r="HB491" s="102"/>
      <c r="HC491" s="102"/>
      <c r="HD491" s="127"/>
      <c r="HE491" s="103"/>
      <c r="HF491" s="102"/>
      <c r="HG491" s="102"/>
      <c r="HH491" s="102"/>
      <c r="HI491" s="127"/>
      <c r="HJ491" s="103"/>
      <c r="HK491" s="102"/>
      <c r="HL491" s="102"/>
      <c r="HM491" s="102"/>
      <c r="HN491" s="127"/>
      <c r="HO491" s="103"/>
      <c r="HP491" s="102"/>
      <c r="HQ491" s="102"/>
      <c r="HR491" s="102"/>
      <c r="HS491" s="127"/>
      <c r="HT491" s="103"/>
      <c r="HU491" s="102"/>
      <c r="HV491" s="102"/>
      <c r="HW491" s="102"/>
      <c r="HX491" s="127"/>
      <c r="HY491" s="103"/>
      <c r="HZ491" s="102"/>
      <c r="IA491" s="102"/>
      <c r="IB491" s="102"/>
      <c r="IC491" s="127"/>
      <c r="ID491" s="103"/>
      <c r="IE491" s="102"/>
      <c r="IF491" s="102"/>
      <c r="IG491" s="102"/>
      <c r="IH491" s="127"/>
      <c r="II491" s="103"/>
      <c r="IJ491" s="102"/>
      <c r="IK491" s="102"/>
      <c r="IL491" s="102"/>
      <c r="IM491" s="127"/>
      <c r="IN491" s="103"/>
      <c r="IO491" s="102"/>
      <c r="IP491" s="102"/>
      <c r="IQ491" s="102"/>
      <c r="IR491" s="127"/>
      <c r="IS491" s="103"/>
      <c r="IT491" s="102"/>
      <c r="IU491" s="102"/>
      <c r="IV491" s="102"/>
      <c r="IW491" s="127"/>
      <c r="IX491" s="103"/>
      <c r="IY491" s="102"/>
      <c r="IZ491" s="102"/>
      <c r="JA491" s="102"/>
      <c r="JB491" s="127"/>
      <c r="JC491" s="103"/>
      <c r="JD491" s="102"/>
      <c r="JE491" s="102"/>
      <c r="JF491" s="102"/>
      <c r="JG491" s="127"/>
      <c r="JH491" s="103"/>
      <c r="JI491" s="102"/>
      <c r="JJ491" s="102"/>
      <c r="JK491" s="102"/>
      <c r="JL491" s="127"/>
      <c r="JM491" s="103"/>
      <c r="JN491" s="102"/>
      <c r="JO491" s="102"/>
      <c r="JP491" s="102"/>
      <c r="JQ491" s="127"/>
      <c r="JR491" s="103"/>
      <c r="JS491" s="102"/>
      <c r="JT491" s="102"/>
      <c r="JU491" s="102"/>
      <c r="JV491" s="127"/>
      <c r="JW491" s="103"/>
      <c r="JX491" s="102"/>
      <c r="JY491" s="102"/>
      <c r="JZ491" s="102"/>
      <c r="KA491" s="127"/>
      <c r="KB491" s="103"/>
      <c r="KC491" s="102"/>
      <c r="KD491" s="102"/>
      <c r="KE491" s="102"/>
      <c r="KF491" s="127"/>
      <c r="KG491" s="103"/>
      <c r="KH491" s="102"/>
      <c r="KI491" s="102"/>
      <c r="KJ491" s="102"/>
      <c r="KK491" s="127"/>
      <c r="KL491" s="103"/>
      <c r="KM491" s="102"/>
      <c r="KN491" s="102"/>
      <c r="KO491" s="102"/>
      <c r="KP491" s="127"/>
      <c r="KQ491" s="103"/>
      <c r="KR491" s="102"/>
      <c r="KS491" s="102"/>
      <c r="KT491" s="102"/>
      <c r="KU491" s="127"/>
      <c r="KV491" s="103"/>
      <c r="KW491" s="102"/>
      <c r="KX491" s="102"/>
      <c r="KY491" s="102"/>
      <c r="KZ491" s="127"/>
      <c r="LA491" s="103"/>
      <c r="LB491" s="102"/>
      <c r="LC491" s="102"/>
      <c r="LD491" s="102"/>
      <c r="LE491" s="127"/>
      <c r="LF491" s="103"/>
      <c r="LG491" s="102"/>
      <c r="LH491" s="102"/>
      <c r="LI491" s="102"/>
      <c r="LJ491" s="127"/>
      <c r="LK491" s="103"/>
      <c r="LL491" s="102"/>
      <c r="LM491" s="102"/>
      <c r="LN491" s="102"/>
      <c r="LO491" s="127"/>
      <c r="LP491" s="103"/>
      <c r="LQ491" s="102"/>
      <c r="LR491" s="102"/>
      <c r="LS491" s="102"/>
      <c r="LT491" s="127"/>
      <c r="LU491" s="103"/>
      <c r="LV491" s="102"/>
      <c r="LW491" s="102"/>
      <c r="LX491" s="102"/>
      <c r="LY491" s="127"/>
      <c r="LZ491" s="103"/>
      <c r="MA491" s="102"/>
      <c r="MB491" s="102"/>
      <c r="MC491" s="102"/>
      <c r="MD491" s="127"/>
      <c r="ME491" s="103"/>
      <c r="MF491" s="102"/>
      <c r="MG491" s="102"/>
      <c r="MH491" s="102"/>
      <c r="MI491" s="127"/>
      <c r="MJ491" s="103"/>
      <c r="MK491" s="102"/>
      <c r="ML491" s="102"/>
      <c r="MM491" s="102"/>
      <c r="MN491" s="127"/>
      <c r="MO491" s="103"/>
      <c r="MP491" s="102"/>
      <c r="MQ491" s="102"/>
      <c r="MR491" s="102"/>
      <c r="MS491" s="127"/>
      <c r="MT491" s="103"/>
      <c r="MU491" s="102"/>
      <c r="MV491" s="102"/>
      <c r="MW491" s="102"/>
      <c r="MX491" s="127"/>
      <c r="MY491" s="103"/>
      <c r="MZ491" s="102"/>
      <c r="NA491" s="102"/>
      <c r="NB491" s="102"/>
      <c r="NC491" s="127"/>
      <c r="ND491" s="103"/>
      <c r="NE491" s="102"/>
      <c r="NF491" s="102"/>
      <c r="NG491" s="102"/>
      <c r="NH491" s="127"/>
      <c r="NI491" s="103"/>
      <c r="NJ491" s="102"/>
      <c r="NK491" s="102"/>
      <c r="NL491" s="102"/>
      <c r="NM491" s="127"/>
      <c r="NN491" s="103"/>
      <c r="NO491" s="102"/>
      <c r="NP491" s="102"/>
      <c r="NQ491" s="102"/>
      <c r="NR491" s="127"/>
      <c r="NS491" s="103"/>
      <c r="NT491" s="102"/>
      <c r="NU491" s="102"/>
      <c r="NV491" s="102"/>
      <c r="NW491" s="127"/>
      <c r="NX491" s="103"/>
      <c r="NY491" s="102"/>
      <c r="NZ491" s="102"/>
      <c r="OA491" s="102"/>
      <c r="OB491" s="127"/>
      <c r="OC491" s="103"/>
      <c r="OD491" s="102"/>
      <c r="OE491" s="102"/>
      <c r="OF491" s="102"/>
      <c r="OG491" s="127"/>
      <c r="OH491" s="103"/>
      <c r="OI491" s="102"/>
      <c r="OJ491" s="102"/>
      <c r="OK491" s="102"/>
      <c r="OL491" s="127"/>
      <c r="OM491" s="103"/>
      <c r="ON491" s="102"/>
      <c r="OO491" s="102"/>
      <c r="OP491" s="102"/>
      <c r="OQ491" s="127"/>
      <c r="OR491" s="103"/>
      <c r="OS491" s="102"/>
      <c r="OT491" s="102"/>
      <c r="OU491" s="102"/>
      <c r="OV491" s="127"/>
      <c r="OW491" s="103"/>
      <c r="OX491" s="102"/>
      <c r="OY491" s="102"/>
      <c r="OZ491" s="102"/>
      <c r="PA491" s="127"/>
      <c r="PB491" s="103"/>
      <c r="PC491" s="102"/>
      <c r="PD491" s="102"/>
      <c r="PE491" s="102"/>
      <c r="PF491" s="127"/>
      <c r="PG491" s="103"/>
      <c r="PH491" s="102"/>
      <c r="PI491" s="102"/>
      <c r="PJ491" s="102"/>
      <c r="PK491" s="127"/>
      <c r="PL491" s="103"/>
      <c r="PM491" s="102"/>
      <c r="PN491" s="102"/>
      <c r="PO491" s="102"/>
      <c r="PP491" s="127"/>
      <c r="PQ491" s="103"/>
      <c r="PR491" s="102"/>
      <c r="PS491" s="102"/>
      <c r="PT491" s="102"/>
      <c r="PU491" s="127"/>
      <c r="PV491" s="103"/>
      <c r="PW491" s="102"/>
      <c r="PX491" s="102"/>
      <c r="PY491" s="102"/>
      <c r="PZ491" s="127"/>
      <c r="QA491" s="103"/>
      <c r="QB491" s="102"/>
      <c r="QC491" s="102"/>
      <c r="QD491" s="102"/>
      <c r="QE491" s="127"/>
      <c r="QF491" s="103"/>
      <c r="QG491" s="102"/>
      <c r="QH491" s="102"/>
      <c r="QI491" s="102"/>
      <c r="QJ491" s="127"/>
      <c r="QK491" s="103"/>
      <c r="QL491" s="102"/>
      <c r="QM491" s="102"/>
      <c r="QN491" s="102"/>
      <c r="QO491" s="127"/>
      <c r="QP491" s="103"/>
      <c r="QQ491" s="102"/>
      <c r="QR491" s="102"/>
      <c r="QS491" s="102"/>
      <c r="QT491" s="127"/>
      <c r="QU491" s="103"/>
      <c r="QV491" s="102"/>
      <c r="QW491" s="102"/>
      <c r="QX491" s="102"/>
      <c r="QY491" s="127"/>
      <c r="QZ491" s="103"/>
      <c r="RA491" s="102"/>
      <c r="RB491" s="102"/>
      <c r="RC491" s="102"/>
      <c r="RD491" s="127"/>
      <c r="RE491" s="103"/>
      <c r="RF491" s="102"/>
      <c r="RG491" s="102"/>
      <c r="RH491" s="102"/>
      <c r="RI491" s="127"/>
      <c r="RJ491" s="103"/>
      <c r="RK491" s="102"/>
      <c r="RL491" s="102"/>
      <c r="RM491" s="102"/>
      <c r="RN491" s="127"/>
      <c r="RO491" s="103"/>
      <c r="RP491" s="102"/>
      <c r="RQ491" s="102"/>
      <c r="RR491" s="102"/>
      <c r="RS491" s="127"/>
      <c r="RT491" s="103"/>
      <c r="RU491" s="102"/>
      <c r="RV491" s="102"/>
      <c r="RW491" s="102"/>
      <c r="RX491" s="127"/>
      <c r="RY491" s="103"/>
      <c r="RZ491" s="102"/>
      <c r="SA491" s="102"/>
      <c r="SB491" s="102"/>
      <c r="SC491" s="127"/>
      <c r="SD491" s="103"/>
      <c r="SE491" s="102"/>
      <c r="SF491" s="102"/>
      <c r="SG491" s="102"/>
      <c r="SH491" s="127"/>
      <c r="SI491" s="103"/>
      <c r="SJ491" s="102"/>
      <c r="SK491" s="102"/>
      <c r="SL491" s="102"/>
      <c r="SM491" s="127"/>
      <c r="SN491" s="103"/>
      <c r="SO491" s="102"/>
      <c r="SP491" s="102"/>
      <c r="SQ491" s="102"/>
      <c r="SR491" s="127"/>
      <c r="SS491" s="103"/>
      <c r="ST491" s="102"/>
      <c r="SU491" s="102"/>
      <c r="SV491" s="102"/>
      <c r="SW491" s="127"/>
    </row>
    <row r="492" spans="2:518" ht="3" customHeight="1">
      <c r="B492" s="125"/>
      <c r="C492" s="125"/>
      <c r="D492" s="125"/>
      <c r="E492" s="125"/>
      <c r="F492" s="125"/>
      <c r="G492" s="125"/>
      <c r="H492" s="125"/>
      <c r="I492" s="125"/>
      <c r="J492" s="125"/>
      <c r="K492" s="201"/>
      <c r="L492" s="1389"/>
      <c r="M492" s="220">
        <f>(19/20)*$K$2</f>
        <v>0</v>
      </c>
      <c r="N492" s="5"/>
      <c r="O492" s="1390"/>
      <c r="P492" s="1381"/>
      <c r="Q492" s="102"/>
      <c r="R492" s="103"/>
      <c r="S492" s="102"/>
      <c r="T492" s="102"/>
      <c r="U492" s="102"/>
      <c r="V492" s="127"/>
      <c r="W492" s="103"/>
      <c r="X492" s="102"/>
      <c r="Y492" s="102"/>
      <c r="Z492" s="102"/>
      <c r="AA492" s="127"/>
      <c r="AB492" s="103"/>
      <c r="AC492" s="102"/>
      <c r="AD492" s="102"/>
      <c r="AE492" s="102"/>
      <c r="AF492" s="127"/>
      <c r="AG492" s="103"/>
      <c r="AH492" s="102"/>
      <c r="AI492" s="102"/>
      <c r="AJ492" s="102"/>
      <c r="AK492" s="127"/>
      <c r="AL492" s="103"/>
      <c r="AM492" s="102"/>
      <c r="AN492" s="102"/>
      <c r="AO492" s="102"/>
      <c r="AP492" s="127"/>
      <c r="AQ492" s="103"/>
      <c r="AR492" s="102"/>
      <c r="AS492" s="102"/>
      <c r="AT492" s="102"/>
      <c r="AU492" s="127"/>
      <c r="AV492" s="103"/>
      <c r="AW492" s="102"/>
      <c r="AX492" s="102"/>
      <c r="AY492" s="102"/>
      <c r="AZ492" s="127"/>
      <c r="BA492" s="103"/>
      <c r="BB492" s="102"/>
      <c r="BC492" s="102"/>
      <c r="BD492" s="102"/>
      <c r="BE492" s="127"/>
      <c r="BF492" s="103"/>
      <c r="BG492" s="102"/>
      <c r="BH492" s="102"/>
      <c r="BI492" s="102"/>
      <c r="BJ492" s="127"/>
      <c r="BK492" s="103"/>
      <c r="BL492" s="102"/>
      <c r="BM492" s="102"/>
      <c r="BN492" s="102"/>
      <c r="BO492" s="127"/>
      <c r="BP492" s="103"/>
      <c r="BQ492" s="102"/>
      <c r="BR492" s="102"/>
      <c r="BS492" s="102"/>
      <c r="BT492" s="127"/>
      <c r="BU492" s="103"/>
      <c r="BV492" s="102"/>
      <c r="BW492" s="102"/>
      <c r="BX492" s="102"/>
      <c r="BY492" s="127"/>
      <c r="BZ492" s="103"/>
      <c r="CA492" s="102"/>
      <c r="CB492" s="102"/>
      <c r="CC492" s="102"/>
      <c r="CD492" s="127"/>
      <c r="CE492" s="103"/>
      <c r="CF492" s="102"/>
      <c r="CG492" s="102"/>
      <c r="CH492" s="102"/>
      <c r="CI492" s="127"/>
      <c r="CJ492" s="103"/>
      <c r="CK492" s="102"/>
      <c r="CL492" s="102"/>
      <c r="CM492" s="102"/>
      <c r="CN492" s="127"/>
      <c r="CO492" s="103"/>
      <c r="CP492" s="102"/>
      <c r="CQ492" s="102"/>
      <c r="CR492" s="102"/>
      <c r="CS492" s="127"/>
      <c r="CT492" s="103"/>
      <c r="CU492" s="102"/>
      <c r="CV492" s="102"/>
      <c r="CW492" s="102"/>
      <c r="CX492" s="127"/>
      <c r="CY492" s="103"/>
      <c r="CZ492" s="102"/>
      <c r="DA492" s="102"/>
      <c r="DB492" s="102"/>
      <c r="DC492" s="127"/>
      <c r="DD492" s="103"/>
      <c r="DE492" s="102"/>
      <c r="DF492" s="102"/>
      <c r="DG492" s="102"/>
      <c r="DH492" s="127"/>
      <c r="DI492" s="103"/>
      <c r="DJ492" s="102"/>
      <c r="DK492" s="102"/>
      <c r="DL492" s="102"/>
      <c r="DM492" s="127"/>
      <c r="DN492" s="103"/>
      <c r="DO492" s="102"/>
      <c r="DP492" s="102"/>
      <c r="DQ492" s="102"/>
      <c r="DR492" s="127"/>
      <c r="DS492" s="103"/>
      <c r="DT492" s="102"/>
      <c r="DU492" s="102"/>
      <c r="DV492" s="102"/>
      <c r="DW492" s="127"/>
      <c r="DX492" s="103"/>
      <c r="DY492" s="102"/>
      <c r="DZ492" s="102"/>
      <c r="EA492" s="102"/>
      <c r="EB492" s="127"/>
      <c r="EC492" s="103"/>
      <c r="ED492" s="102"/>
      <c r="EE492" s="102"/>
      <c r="EF492" s="102"/>
      <c r="EG492" s="127"/>
      <c r="EH492" s="103"/>
      <c r="EI492" s="102"/>
      <c r="EJ492" s="102"/>
      <c r="EK492" s="102"/>
      <c r="EL492" s="127"/>
      <c r="EM492" s="103"/>
      <c r="EN492" s="102"/>
      <c r="EO492" s="102"/>
      <c r="EP492" s="102"/>
      <c r="EQ492" s="127"/>
      <c r="ER492" s="103"/>
      <c r="ES492" s="102"/>
      <c r="ET492" s="102"/>
      <c r="EU492" s="102"/>
      <c r="EV492" s="127"/>
      <c r="EW492" s="103"/>
      <c r="EX492" s="102"/>
      <c r="EY492" s="102"/>
      <c r="EZ492" s="102"/>
      <c r="FA492" s="127"/>
      <c r="FB492" s="103"/>
      <c r="FC492" s="102"/>
      <c r="FD492" s="102"/>
      <c r="FE492" s="102"/>
      <c r="FF492" s="127"/>
      <c r="FG492" s="103"/>
      <c r="FH492" s="102"/>
      <c r="FI492" s="102"/>
      <c r="FJ492" s="102"/>
      <c r="FK492" s="127"/>
      <c r="FL492" s="103"/>
      <c r="FM492" s="102"/>
      <c r="FN492" s="102"/>
      <c r="FO492" s="102"/>
      <c r="FP492" s="127"/>
      <c r="FQ492" s="103"/>
      <c r="FR492" s="102"/>
      <c r="FS492" s="102"/>
      <c r="FT492" s="102"/>
      <c r="FU492" s="127"/>
      <c r="FV492" s="103"/>
      <c r="FW492" s="102"/>
      <c r="FX492" s="102"/>
      <c r="FY492" s="102"/>
      <c r="FZ492" s="127"/>
      <c r="GA492" s="103"/>
      <c r="GB492" s="102"/>
      <c r="GC492" s="102"/>
      <c r="GD492" s="102"/>
      <c r="GE492" s="127"/>
      <c r="GF492" s="103"/>
      <c r="GG492" s="102"/>
      <c r="GH492" s="102"/>
      <c r="GI492" s="102"/>
      <c r="GJ492" s="127"/>
      <c r="GK492" s="103"/>
      <c r="GL492" s="102"/>
      <c r="GM492" s="102"/>
      <c r="GN492" s="102"/>
      <c r="GO492" s="127"/>
      <c r="GP492" s="103"/>
      <c r="GQ492" s="102"/>
      <c r="GR492" s="102"/>
      <c r="GS492" s="102"/>
      <c r="GT492" s="127"/>
      <c r="GU492" s="103"/>
      <c r="GV492" s="102"/>
      <c r="GW492" s="102"/>
      <c r="GX492" s="102"/>
      <c r="GY492" s="127"/>
      <c r="GZ492" s="103"/>
      <c r="HA492" s="102"/>
      <c r="HB492" s="102"/>
      <c r="HC492" s="102"/>
      <c r="HD492" s="127"/>
      <c r="HE492" s="103"/>
      <c r="HF492" s="102"/>
      <c r="HG492" s="102"/>
      <c r="HH492" s="102"/>
      <c r="HI492" s="127"/>
      <c r="HJ492" s="103"/>
      <c r="HK492" s="102"/>
      <c r="HL492" s="102"/>
      <c r="HM492" s="102"/>
      <c r="HN492" s="127"/>
      <c r="HO492" s="103"/>
      <c r="HP492" s="102"/>
      <c r="HQ492" s="102"/>
      <c r="HR492" s="102"/>
      <c r="HS492" s="127"/>
      <c r="HT492" s="103"/>
      <c r="HU492" s="102"/>
      <c r="HV492" s="102"/>
      <c r="HW492" s="102"/>
      <c r="HX492" s="127"/>
      <c r="HY492" s="103"/>
      <c r="HZ492" s="102"/>
      <c r="IA492" s="102"/>
      <c r="IB492" s="102"/>
      <c r="IC492" s="127"/>
      <c r="ID492" s="103"/>
      <c r="IE492" s="102"/>
      <c r="IF492" s="102"/>
      <c r="IG492" s="102"/>
      <c r="IH492" s="127"/>
      <c r="II492" s="103"/>
      <c r="IJ492" s="102"/>
      <c r="IK492" s="102"/>
      <c r="IL492" s="102"/>
      <c r="IM492" s="127"/>
      <c r="IN492" s="103"/>
      <c r="IO492" s="102"/>
      <c r="IP492" s="102"/>
      <c r="IQ492" s="102"/>
      <c r="IR492" s="127"/>
      <c r="IS492" s="103"/>
      <c r="IT492" s="102"/>
      <c r="IU492" s="102"/>
      <c r="IV492" s="102"/>
      <c r="IW492" s="127"/>
      <c r="IX492" s="103"/>
      <c r="IY492" s="102"/>
      <c r="IZ492" s="102"/>
      <c r="JA492" s="102"/>
      <c r="JB492" s="127"/>
      <c r="JC492" s="103"/>
      <c r="JD492" s="102"/>
      <c r="JE492" s="102"/>
      <c r="JF492" s="102"/>
      <c r="JG492" s="127"/>
      <c r="JH492" s="103"/>
      <c r="JI492" s="102"/>
      <c r="JJ492" s="102"/>
      <c r="JK492" s="102"/>
      <c r="JL492" s="127"/>
      <c r="JM492" s="103"/>
      <c r="JN492" s="102"/>
      <c r="JO492" s="102"/>
      <c r="JP492" s="102"/>
      <c r="JQ492" s="127"/>
      <c r="JR492" s="103"/>
      <c r="JS492" s="102"/>
      <c r="JT492" s="102"/>
      <c r="JU492" s="102"/>
      <c r="JV492" s="127"/>
      <c r="JW492" s="103"/>
      <c r="JX492" s="102"/>
      <c r="JY492" s="102"/>
      <c r="JZ492" s="102"/>
      <c r="KA492" s="127"/>
      <c r="KB492" s="103"/>
      <c r="KC492" s="102"/>
      <c r="KD492" s="102"/>
      <c r="KE492" s="102"/>
      <c r="KF492" s="127"/>
      <c r="KG492" s="103"/>
      <c r="KH492" s="102"/>
      <c r="KI492" s="102"/>
      <c r="KJ492" s="102"/>
      <c r="KK492" s="127"/>
      <c r="KL492" s="103"/>
      <c r="KM492" s="102"/>
      <c r="KN492" s="102"/>
      <c r="KO492" s="102"/>
      <c r="KP492" s="127"/>
      <c r="KQ492" s="103"/>
      <c r="KR492" s="102"/>
      <c r="KS492" s="102"/>
      <c r="KT492" s="102"/>
      <c r="KU492" s="127"/>
      <c r="KV492" s="103"/>
      <c r="KW492" s="102"/>
      <c r="KX492" s="102"/>
      <c r="KY492" s="102"/>
      <c r="KZ492" s="127"/>
      <c r="LA492" s="103"/>
      <c r="LB492" s="102"/>
      <c r="LC492" s="102"/>
      <c r="LD492" s="102"/>
      <c r="LE492" s="127"/>
      <c r="LF492" s="103"/>
      <c r="LG492" s="102"/>
      <c r="LH492" s="102"/>
      <c r="LI492" s="102"/>
      <c r="LJ492" s="127"/>
      <c r="LK492" s="103"/>
      <c r="LL492" s="102"/>
      <c r="LM492" s="102"/>
      <c r="LN492" s="102"/>
      <c r="LO492" s="127"/>
      <c r="LP492" s="103"/>
      <c r="LQ492" s="102"/>
      <c r="LR492" s="102"/>
      <c r="LS492" s="102"/>
      <c r="LT492" s="127"/>
      <c r="LU492" s="103"/>
      <c r="LV492" s="102"/>
      <c r="LW492" s="102"/>
      <c r="LX492" s="102"/>
      <c r="LY492" s="127"/>
      <c r="LZ492" s="103"/>
      <c r="MA492" s="102"/>
      <c r="MB492" s="102"/>
      <c r="MC492" s="102"/>
      <c r="MD492" s="127"/>
      <c r="ME492" s="103"/>
      <c r="MF492" s="102"/>
      <c r="MG492" s="102"/>
      <c r="MH492" s="102"/>
      <c r="MI492" s="127"/>
      <c r="MJ492" s="103"/>
      <c r="MK492" s="102"/>
      <c r="ML492" s="102"/>
      <c r="MM492" s="102"/>
      <c r="MN492" s="127"/>
      <c r="MO492" s="103"/>
      <c r="MP492" s="102"/>
      <c r="MQ492" s="102"/>
      <c r="MR492" s="102"/>
      <c r="MS492" s="127"/>
      <c r="MT492" s="103"/>
      <c r="MU492" s="102"/>
      <c r="MV492" s="102"/>
      <c r="MW492" s="102"/>
      <c r="MX492" s="127"/>
      <c r="MY492" s="103"/>
      <c r="MZ492" s="102"/>
      <c r="NA492" s="102"/>
      <c r="NB492" s="102"/>
      <c r="NC492" s="127"/>
      <c r="ND492" s="103"/>
      <c r="NE492" s="102"/>
      <c r="NF492" s="102"/>
      <c r="NG492" s="102"/>
      <c r="NH492" s="127"/>
      <c r="NI492" s="103"/>
      <c r="NJ492" s="102"/>
      <c r="NK492" s="102"/>
      <c r="NL492" s="102"/>
      <c r="NM492" s="127"/>
      <c r="NN492" s="103"/>
      <c r="NO492" s="102"/>
      <c r="NP492" s="102"/>
      <c r="NQ492" s="102"/>
      <c r="NR492" s="127"/>
      <c r="NS492" s="103"/>
      <c r="NT492" s="102"/>
      <c r="NU492" s="102"/>
      <c r="NV492" s="102"/>
      <c r="NW492" s="127"/>
      <c r="NX492" s="103"/>
      <c r="NY492" s="102"/>
      <c r="NZ492" s="102"/>
      <c r="OA492" s="102"/>
      <c r="OB492" s="127"/>
      <c r="OC492" s="103"/>
      <c r="OD492" s="102"/>
      <c r="OE492" s="102"/>
      <c r="OF492" s="102"/>
      <c r="OG492" s="127"/>
      <c r="OH492" s="103"/>
      <c r="OI492" s="102"/>
      <c r="OJ492" s="102"/>
      <c r="OK492" s="102"/>
      <c r="OL492" s="127"/>
      <c r="OM492" s="103"/>
      <c r="ON492" s="102"/>
      <c r="OO492" s="102"/>
      <c r="OP492" s="102"/>
      <c r="OQ492" s="127"/>
      <c r="OR492" s="103"/>
      <c r="OS492" s="102"/>
      <c r="OT492" s="102"/>
      <c r="OU492" s="102"/>
      <c r="OV492" s="127"/>
      <c r="OW492" s="103"/>
      <c r="OX492" s="102"/>
      <c r="OY492" s="102"/>
      <c r="OZ492" s="102"/>
      <c r="PA492" s="127"/>
      <c r="PB492" s="103"/>
      <c r="PC492" s="102"/>
      <c r="PD492" s="102"/>
      <c r="PE492" s="102"/>
      <c r="PF492" s="127"/>
      <c r="PG492" s="103"/>
      <c r="PH492" s="102"/>
      <c r="PI492" s="102"/>
      <c r="PJ492" s="102"/>
      <c r="PK492" s="127"/>
      <c r="PL492" s="103"/>
      <c r="PM492" s="102"/>
      <c r="PN492" s="102"/>
      <c r="PO492" s="102"/>
      <c r="PP492" s="127"/>
      <c r="PQ492" s="103"/>
      <c r="PR492" s="102"/>
      <c r="PS492" s="102"/>
      <c r="PT492" s="102"/>
      <c r="PU492" s="127"/>
      <c r="PV492" s="103"/>
      <c r="PW492" s="102"/>
      <c r="PX492" s="102"/>
      <c r="PY492" s="102"/>
      <c r="PZ492" s="127"/>
      <c r="QA492" s="103"/>
      <c r="QB492" s="102"/>
      <c r="QC492" s="102"/>
      <c r="QD492" s="102"/>
      <c r="QE492" s="127"/>
      <c r="QF492" s="103"/>
      <c r="QG492" s="102"/>
      <c r="QH492" s="102"/>
      <c r="QI492" s="102"/>
      <c r="QJ492" s="127"/>
      <c r="QK492" s="103"/>
      <c r="QL492" s="102"/>
      <c r="QM492" s="102"/>
      <c r="QN492" s="102"/>
      <c r="QO492" s="127"/>
      <c r="QP492" s="103"/>
      <c r="QQ492" s="102"/>
      <c r="QR492" s="102"/>
      <c r="QS492" s="102"/>
      <c r="QT492" s="127"/>
      <c r="QU492" s="103"/>
      <c r="QV492" s="102"/>
      <c r="QW492" s="102"/>
      <c r="QX492" s="102"/>
      <c r="QY492" s="127"/>
      <c r="QZ492" s="103"/>
      <c r="RA492" s="102"/>
      <c r="RB492" s="102"/>
      <c r="RC492" s="102"/>
      <c r="RD492" s="127"/>
      <c r="RE492" s="103"/>
      <c r="RF492" s="102"/>
      <c r="RG492" s="102"/>
      <c r="RH492" s="102"/>
      <c r="RI492" s="127"/>
      <c r="RJ492" s="103"/>
      <c r="RK492" s="102"/>
      <c r="RL492" s="102"/>
      <c r="RM492" s="102"/>
      <c r="RN492" s="127"/>
      <c r="RO492" s="103"/>
      <c r="RP492" s="102"/>
      <c r="RQ492" s="102"/>
      <c r="RR492" s="102"/>
      <c r="RS492" s="127"/>
      <c r="RT492" s="103"/>
      <c r="RU492" s="102"/>
      <c r="RV492" s="102"/>
      <c r="RW492" s="102"/>
      <c r="RX492" s="127"/>
      <c r="RY492" s="103"/>
      <c r="RZ492" s="102"/>
      <c r="SA492" s="102"/>
      <c r="SB492" s="102"/>
      <c r="SC492" s="127"/>
      <c r="SD492" s="103"/>
      <c r="SE492" s="102"/>
      <c r="SF492" s="102"/>
      <c r="SG492" s="102"/>
      <c r="SH492" s="127"/>
      <c r="SI492" s="103"/>
      <c r="SJ492" s="102"/>
      <c r="SK492" s="102"/>
      <c r="SL492" s="102"/>
      <c r="SM492" s="127"/>
      <c r="SN492" s="103"/>
      <c r="SO492" s="102"/>
      <c r="SP492" s="102"/>
      <c r="SQ492" s="102"/>
      <c r="SR492" s="127"/>
      <c r="SS492" s="103"/>
      <c r="ST492" s="102"/>
      <c r="SU492" s="102"/>
      <c r="SV492" s="102"/>
      <c r="SW492" s="127"/>
    </row>
    <row r="493" spans="2:518" ht="3" customHeight="1">
      <c r="B493" s="125"/>
      <c r="C493" s="125"/>
      <c r="D493" s="125"/>
      <c r="E493" s="125"/>
      <c r="F493" s="125"/>
      <c r="G493" s="125"/>
      <c r="H493" s="125"/>
      <c r="I493" s="125"/>
      <c r="J493" s="125"/>
      <c r="K493" s="201"/>
      <c r="L493" s="1389"/>
      <c r="M493" s="220">
        <f>(18/20)*$K$2</f>
        <v>0</v>
      </c>
      <c r="N493" s="5"/>
      <c r="O493" s="1390"/>
      <c r="P493" s="1381"/>
      <c r="Q493" s="102"/>
      <c r="R493" s="128"/>
      <c r="S493" s="129"/>
      <c r="T493" s="129"/>
      <c r="U493" s="129"/>
      <c r="V493" s="130"/>
      <c r="W493" s="128"/>
      <c r="X493" s="129"/>
      <c r="Y493" s="129"/>
      <c r="Z493" s="129"/>
      <c r="AA493" s="130"/>
      <c r="AB493" s="128"/>
      <c r="AC493" s="129"/>
      <c r="AD493" s="129"/>
      <c r="AE493" s="129"/>
      <c r="AF493" s="130"/>
      <c r="AG493" s="128"/>
      <c r="AH493" s="129"/>
      <c r="AI493" s="129"/>
      <c r="AJ493" s="129"/>
      <c r="AK493" s="130"/>
      <c r="AL493" s="128"/>
      <c r="AM493" s="129"/>
      <c r="AN493" s="129"/>
      <c r="AO493" s="129"/>
      <c r="AP493" s="130"/>
      <c r="AQ493" s="128"/>
      <c r="AR493" s="129"/>
      <c r="AS493" s="129"/>
      <c r="AT493" s="129"/>
      <c r="AU493" s="130"/>
      <c r="AV493" s="128"/>
      <c r="AW493" s="129"/>
      <c r="AX493" s="129"/>
      <c r="AY493" s="129"/>
      <c r="AZ493" s="130"/>
      <c r="BA493" s="128"/>
      <c r="BB493" s="129"/>
      <c r="BC493" s="129"/>
      <c r="BD493" s="129"/>
      <c r="BE493" s="130"/>
      <c r="BF493" s="128"/>
      <c r="BG493" s="129"/>
      <c r="BH493" s="129"/>
      <c r="BI493" s="129"/>
      <c r="BJ493" s="130"/>
      <c r="BK493" s="128"/>
      <c r="BL493" s="129"/>
      <c r="BM493" s="129"/>
      <c r="BN493" s="129"/>
      <c r="BO493" s="130"/>
      <c r="BP493" s="128"/>
      <c r="BQ493" s="129"/>
      <c r="BR493" s="129"/>
      <c r="BS493" s="129"/>
      <c r="BT493" s="130"/>
      <c r="BU493" s="128"/>
      <c r="BV493" s="129"/>
      <c r="BW493" s="129"/>
      <c r="BX493" s="129"/>
      <c r="BY493" s="130"/>
      <c r="BZ493" s="128"/>
      <c r="CA493" s="129"/>
      <c r="CB493" s="129"/>
      <c r="CC493" s="129"/>
      <c r="CD493" s="130"/>
      <c r="CE493" s="128"/>
      <c r="CF493" s="129"/>
      <c r="CG493" s="129"/>
      <c r="CH493" s="129"/>
      <c r="CI493" s="130"/>
      <c r="CJ493" s="128"/>
      <c r="CK493" s="129"/>
      <c r="CL493" s="129"/>
      <c r="CM493" s="129"/>
      <c r="CN493" s="130"/>
      <c r="CO493" s="128"/>
      <c r="CP493" s="129"/>
      <c r="CQ493" s="129"/>
      <c r="CR493" s="129"/>
      <c r="CS493" s="130"/>
      <c r="CT493" s="128"/>
      <c r="CU493" s="129"/>
      <c r="CV493" s="129"/>
      <c r="CW493" s="129"/>
      <c r="CX493" s="130"/>
      <c r="CY493" s="128"/>
      <c r="CZ493" s="129"/>
      <c r="DA493" s="129"/>
      <c r="DB493" s="129"/>
      <c r="DC493" s="130"/>
      <c r="DD493" s="128"/>
      <c r="DE493" s="129"/>
      <c r="DF493" s="129"/>
      <c r="DG493" s="129"/>
      <c r="DH493" s="130"/>
      <c r="DI493" s="128"/>
      <c r="DJ493" s="129"/>
      <c r="DK493" s="129"/>
      <c r="DL493" s="129"/>
      <c r="DM493" s="130"/>
      <c r="DN493" s="128"/>
      <c r="DO493" s="129"/>
      <c r="DP493" s="129"/>
      <c r="DQ493" s="129"/>
      <c r="DR493" s="130"/>
      <c r="DS493" s="128"/>
      <c r="DT493" s="129"/>
      <c r="DU493" s="129"/>
      <c r="DV493" s="129"/>
      <c r="DW493" s="130"/>
      <c r="DX493" s="128"/>
      <c r="DY493" s="129"/>
      <c r="DZ493" s="129"/>
      <c r="EA493" s="129"/>
      <c r="EB493" s="130"/>
      <c r="EC493" s="128"/>
      <c r="ED493" s="129"/>
      <c r="EE493" s="129"/>
      <c r="EF493" s="129"/>
      <c r="EG493" s="130"/>
      <c r="EH493" s="128"/>
      <c r="EI493" s="129"/>
      <c r="EJ493" s="129"/>
      <c r="EK493" s="129"/>
      <c r="EL493" s="130"/>
      <c r="EM493" s="128"/>
      <c r="EN493" s="129"/>
      <c r="EO493" s="129"/>
      <c r="EP493" s="129"/>
      <c r="EQ493" s="130"/>
      <c r="ER493" s="128"/>
      <c r="ES493" s="129"/>
      <c r="ET493" s="129"/>
      <c r="EU493" s="129"/>
      <c r="EV493" s="130"/>
      <c r="EW493" s="128"/>
      <c r="EX493" s="129"/>
      <c r="EY493" s="129"/>
      <c r="EZ493" s="129"/>
      <c r="FA493" s="130"/>
      <c r="FB493" s="128"/>
      <c r="FC493" s="129"/>
      <c r="FD493" s="129"/>
      <c r="FE493" s="129"/>
      <c r="FF493" s="130"/>
      <c r="FG493" s="128"/>
      <c r="FH493" s="129"/>
      <c r="FI493" s="129"/>
      <c r="FJ493" s="129"/>
      <c r="FK493" s="130"/>
      <c r="FL493" s="128"/>
      <c r="FM493" s="129"/>
      <c r="FN493" s="129"/>
      <c r="FO493" s="129"/>
      <c r="FP493" s="130"/>
      <c r="FQ493" s="128"/>
      <c r="FR493" s="129"/>
      <c r="FS493" s="129"/>
      <c r="FT493" s="129"/>
      <c r="FU493" s="130"/>
      <c r="FV493" s="128"/>
      <c r="FW493" s="129"/>
      <c r="FX493" s="129"/>
      <c r="FY493" s="129"/>
      <c r="FZ493" s="130"/>
      <c r="GA493" s="128"/>
      <c r="GB493" s="129"/>
      <c r="GC493" s="129"/>
      <c r="GD493" s="129"/>
      <c r="GE493" s="130"/>
      <c r="GF493" s="128"/>
      <c r="GG493" s="129"/>
      <c r="GH493" s="129"/>
      <c r="GI493" s="129"/>
      <c r="GJ493" s="130"/>
      <c r="GK493" s="128"/>
      <c r="GL493" s="129"/>
      <c r="GM493" s="129"/>
      <c r="GN493" s="129"/>
      <c r="GO493" s="130"/>
      <c r="GP493" s="128"/>
      <c r="GQ493" s="129"/>
      <c r="GR493" s="129"/>
      <c r="GS493" s="129"/>
      <c r="GT493" s="130"/>
      <c r="GU493" s="128"/>
      <c r="GV493" s="129"/>
      <c r="GW493" s="129"/>
      <c r="GX493" s="129"/>
      <c r="GY493" s="130"/>
      <c r="GZ493" s="128"/>
      <c r="HA493" s="129"/>
      <c r="HB493" s="129"/>
      <c r="HC493" s="129"/>
      <c r="HD493" s="130"/>
      <c r="HE493" s="128"/>
      <c r="HF493" s="129"/>
      <c r="HG493" s="129"/>
      <c r="HH493" s="129"/>
      <c r="HI493" s="130"/>
      <c r="HJ493" s="128"/>
      <c r="HK493" s="129"/>
      <c r="HL493" s="129"/>
      <c r="HM493" s="129"/>
      <c r="HN493" s="130"/>
      <c r="HO493" s="128"/>
      <c r="HP493" s="129"/>
      <c r="HQ493" s="129"/>
      <c r="HR493" s="129"/>
      <c r="HS493" s="130"/>
      <c r="HT493" s="128"/>
      <c r="HU493" s="129"/>
      <c r="HV493" s="129"/>
      <c r="HW493" s="129"/>
      <c r="HX493" s="130"/>
      <c r="HY493" s="128"/>
      <c r="HZ493" s="129"/>
      <c r="IA493" s="129"/>
      <c r="IB493" s="129"/>
      <c r="IC493" s="130"/>
      <c r="ID493" s="128"/>
      <c r="IE493" s="129"/>
      <c r="IF493" s="129"/>
      <c r="IG493" s="129"/>
      <c r="IH493" s="130"/>
      <c r="II493" s="128"/>
      <c r="IJ493" s="129"/>
      <c r="IK493" s="129"/>
      <c r="IL493" s="129"/>
      <c r="IM493" s="130"/>
      <c r="IN493" s="128"/>
      <c r="IO493" s="129"/>
      <c r="IP493" s="129"/>
      <c r="IQ493" s="129"/>
      <c r="IR493" s="130"/>
      <c r="IS493" s="128"/>
      <c r="IT493" s="129"/>
      <c r="IU493" s="129"/>
      <c r="IV493" s="129"/>
      <c r="IW493" s="130"/>
      <c r="IX493" s="128"/>
      <c r="IY493" s="129"/>
      <c r="IZ493" s="129"/>
      <c r="JA493" s="129"/>
      <c r="JB493" s="130"/>
      <c r="JC493" s="128"/>
      <c r="JD493" s="129"/>
      <c r="JE493" s="129"/>
      <c r="JF493" s="129"/>
      <c r="JG493" s="130"/>
      <c r="JH493" s="128"/>
      <c r="JI493" s="129"/>
      <c r="JJ493" s="129"/>
      <c r="JK493" s="129"/>
      <c r="JL493" s="130"/>
      <c r="JM493" s="128"/>
      <c r="JN493" s="129"/>
      <c r="JO493" s="129"/>
      <c r="JP493" s="129"/>
      <c r="JQ493" s="130"/>
      <c r="JR493" s="128"/>
      <c r="JS493" s="129"/>
      <c r="JT493" s="129"/>
      <c r="JU493" s="129"/>
      <c r="JV493" s="130"/>
      <c r="JW493" s="128"/>
      <c r="JX493" s="129"/>
      <c r="JY493" s="129"/>
      <c r="JZ493" s="129"/>
      <c r="KA493" s="130"/>
      <c r="KB493" s="128"/>
      <c r="KC493" s="129"/>
      <c r="KD493" s="129"/>
      <c r="KE493" s="129"/>
      <c r="KF493" s="130"/>
      <c r="KG493" s="128"/>
      <c r="KH493" s="129"/>
      <c r="KI493" s="129"/>
      <c r="KJ493" s="129"/>
      <c r="KK493" s="130"/>
      <c r="KL493" s="128"/>
      <c r="KM493" s="129"/>
      <c r="KN493" s="129"/>
      <c r="KO493" s="129"/>
      <c r="KP493" s="130"/>
      <c r="KQ493" s="128"/>
      <c r="KR493" s="129"/>
      <c r="KS493" s="129"/>
      <c r="KT493" s="129"/>
      <c r="KU493" s="130"/>
      <c r="KV493" s="128"/>
      <c r="KW493" s="129"/>
      <c r="KX493" s="129"/>
      <c r="KY493" s="129"/>
      <c r="KZ493" s="130"/>
      <c r="LA493" s="128"/>
      <c r="LB493" s="129"/>
      <c r="LC493" s="129"/>
      <c r="LD493" s="129"/>
      <c r="LE493" s="130"/>
      <c r="LF493" s="128"/>
      <c r="LG493" s="129"/>
      <c r="LH493" s="129"/>
      <c r="LI493" s="129"/>
      <c r="LJ493" s="130"/>
      <c r="LK493" s="128"/>
      <c r="LL493" s="129"/>
      <c r="LM493" s="129"/>
      <c r="LN493" s="129"/>
      <c r="LO493" s="130"/>
      <c r="LP493" s="128"/>
      <c r="LQ493" s="129"/>
      <c r="LR493" s="129"/>
      <c r="LS493" s="129"/>
      <c r="LT493" s="130"/>
      <c r="LU493" s="128"/>
      <c r="LV493" s="129"/>
      <c r="LW493" s="129"/>
      <c r="LX493" s="129"/>
      <c r="LY493" s="130"/>
      <c r="LZ493" s="128"/>
      <c r="MA493" s="129"/>
      <c r="MB493" s="129"/>
      <c r="MC493" s="129"/>
      <c r="MD493" s="130"/>
      <c r="ME493" s="128"/>
      <c r="MF493" s="129"/>
      <c r="MG493" s="129"/>
      <c r="MH493" s="129"/>
      <c r="MI493" s="130"/>
      <c r="MJ493" s="128"/>
      <c r="MK493" s="129"/>
      <c r="ML493" s="129"/>
      <c r="MM493" s="129"/>
      <c r="MN493" s="130"/>
      <c r="MO493" s="128"/>
      <c r="MP493" s="129"/>
      <c r="MQ493" s="129"/>
      <c r="MR493" s="129"/>
      <c r="MS493" s="130"/>
      <c r="MT493" s="128"/>
      <c r="MU493" s="129"/>
      <c r="MV493" s="129"/>
      <c r="MW493" s="129"/>
      <c r="MX493" s="130"/>
      <c r="MY493" s="128"/>
      <c r="MZ493" s="129"/>
      <c r="NA493" s="129"/>
      <c r="NB493" s="129"/>
      <c r="NC493" s="130"/>
      <c r="ND493" s="128"/>
      <c r="NE493" s="129"/>
      <c r="NF493" s="129"/>
      <c r="NG493" s="129"/>
      <c r="NH493" s="130"/>
      <c r="NI493" s="128"/>
      <c r="NJ493" s="129"/>
      <c r="NK493" s="129"/>
      <c r="NL493" s="129"/>
      <c r="NM493" s="130"/>
      <c r="NN493" s="128"/>
      <c r="NO493" s="129"/>
      <c r="NP493" s="129"/>
      <c r="NQ493" s="129"/>
      <c r="NR493" s="130"/>
      <c r="NS493" s="128"/>
      <c r="NT493" s="129"/>
      <c r="NU493" s="129"/>
      <c r="NV493" s="129"/>
      <c r="NW493" s="130"/>
      <c r="NX493" s="128"/>
      <c r="NY493" s="129"/>
      <c r="NZ493" s="129"/>
      <c r="OA493" s="129"/>
      <c r="OB493" s="130"/>
      <c r="OC493" s="128"/>
      <c r="OD493" s="129"/>
      <c r="OE493" s="129"/>
      <c r="OF493" s="129"/>
      <c r="OG493" s="130"/>
      <c r="OH493" s="128"/>
      <c r="OI493" s="129"/>
      <c r="OJ493" s="129"/>
      <c r="OK493" s="129"/>
      <c r="OL493" s="130"/>
      <c r="OM493" s="128"/>
      <c r="ON493" s="129"/>
      <c r="OO493" s="129"/>
      <c r="OP493" s="129"/>
      <c r="OQ493" s="130"/>
      <c r="OR493" s="128"/>
      <c r="OS493" s="129"/>
      <c r="OT493" s="129"/>
      <c r="OU493" s="129"/>
      <c r="OV493" s="130"/>
      <c r="OW493" s="128"/>
      <c r="OX493" s="129"/>
      <c r="OY493" s="129"/>
      <c r="OZ493" s="129"/>
      <c r="PA493" s="130"/>
      <c r="PB493" s="128"/>
      <c r="PC493" s="129"/>
      <c r="PD493" s="129"/>
      <c r="PE493" s="129"/>
      <c r="PF493" s="130"/>
      <c r="PG493" s="128"/>
      <c r="PH493" s="129"/>
      <c r="PI493" s="129"/>
      <c r="PJ493" s="129"/>
      <c r="PK493" s="130"/>
      <c r="PL493" s="128"/>
      <c r="PM493" s="129"/>
      <c r="PN493" s="129"/>
      <c r="PO493" s="129"/>
      <c r="PP493" s="130"/>
      <c r="PQ493" s="128"/>
      <c r="PR493" s="129"/>
      <c r="PS493" s="129"/>
      <c r="PT493" s="129"/>
      <c r="PU493" s="130"/>
      <c r="PV493" s="128"/>
      <c r="PW493" s="129"/>
      <c r="PX493" s="129"/>
      <c r="PY493" s="129"/>
      <c r="PZ493" s="130"/>
      <c r="QA493" s="128"/>
      <c r="QB493" s="129"/>
      <c r="QC493" s="129"/>
      <c r="QD493" s="129"/>
      <c r="QE493" s="130"/>
      <c r="QF493" s="128"/>
      <c r="QG493" s="129"/>
      <c r="QH493" s="129"/>
      <c r="QI493" s="129"/>
      <c r="QJ493" s="130"/>
      <c r="QK493" s="128"/>
      <c r="QL493" s="129"/>
      <c r="QM493" s="129"/>
      <c r="QN493" s="129"/>
      <c r="QO493" s="130"/>
      <c r="QP493" s="128"/>
      <c r="QQ493" s="129"/>
      <c r="QR493" s="129"/>
      <c r="QS493" s="129"/>
      <c r="QT493" s="130"/>
      <c r="QU493" s="128"/>
      <c r="QV493" s="129"/>
      <c r="QW493" s="129"/>
      <c r="QX493" s="129"/>
      <c r="QY493" s="130"/>
      <c r="QZ493" s="128"/>
      <c r="RA493" s="129"/>
      <c r="RB493" s="129"/>
      <c r="RC493" s="129"/>
      <c r="RD493" s="130"/>
      <c r="RE493" s="128"/>
      <c r="RF493" s="129"/>
      <c r="RG493" s="129"/>
      <c r="RH493" s="129"/>
      <c r="RI493" s="130"/>
      <c r="RJ493" s="128"/>
      <c r="RK493" s="129"/>
      <c r="RL493" s="129"/>
      <c r="RM493" s="129"/>
      <c r="RN493" s="130"/>
      <c r="RO493" s="128"/>
      <c r="RP493" s="129"/>
      <c r="RQ493" s="129"/>
      <c r="RR493" s="129"/>
      <c r="RS493" s="130"/>
      <c r="RT493" s="128"/>
      <c r="RU493" s="129"/>
      <c r="RV493" s="129"/>
      <c r="RW493" s="129"/>
      <c r="RX493" s="130"/>
      <c r="RY493" s="128"/>
      <c r="RZ493" s="129"/>
      <c r="SA493" s="129"/>
      <c r="SB493" s="129"/>
      <c r="SC493" s="130"/>
      <c r="SD493" s="128"/>
      <c r="SE493" s="129"/>
      <c r="SF493" s="129"/>
      <c r="SG493" s="129"/>
      <c r="SH493" s="130"/>
      <c r="SI493" s="128"/>
      <c r="SJ493" s="129"/>
      <c r="SK493" s="129"/>
      <c r="SL493" s="129"/>
      <c r="SM493" s="130"/>
      <c r="SN493" s="128"/>
      <c r="SO493" s="129"/>
      <c r="SP493" s="129"/>
      <c r="SQ493" s="129"/>
      <c r="SR493" s="130"/>
      <c r="SS493" s="128"/>
      <c r="ST493" s="129"/>
      <c r="SU493" s="129"/>
      <c r="SV493" s="129"/>
      <c r="SW493" s="130"/>
    </row>
    <row r="494" spans="2:518" ht="3" customHeight="1">
      <c r="B494" s="125"/>
      <c r="C494" s="125"/>
      <c r="D494" s="125"/>
      <c r="E494" s="125"/>
      <c r="F494" s="125"/>
      <c r="G494" s="125"/>
      <c r="H494" s="125"/>
      <c r="I494" s="125"/>
      <c r="J494" s="125"/>
      <c r="K494" s="201"/>
      <c r="L494" s="1389"/>
      <c r="M494" s="220">
        <f>(17/20)*$K$2</f>
        <v>0</v>
      </c>
      <c r="N494" s="5"/>
      <c r="O494" s="5"/>
      <c r="P494" s="1381">
        <f>IFERROR(M494,0)</f>
        <v>0</v>
      </c>
      <c r="Q494" s="104"/>
      <c r="R494" s="131"/>
      <c r="S494" s="104"/>
      <c r="T494" s="104"/>
      <c r="U494" s="104"/>
      <c r="V494" s="132"/>
      <c r="W494" s="131"/>
      <c r="X494" s="104"/>
      <c r="Y494" s="104"/>
      <c r="Z494" s="104"/>
      <c r="AA494" s="132"/>
      <c r="AB494" s="131"/>
      <c r="AC494" s="104"/>
      <c r="AD494" s="104"/>
      <c r="AE494" s="104"/>
      <c r="AF494" s="132"/>
      <c r="AG494" s="131"/>
      <c r="AH494" s="104"/>
      <c r="AI494" s="104"/>
      <c r="AJ494" s="104"/>
      <c r="AK494" s="132"/>
      <c r="AL494" s="131"/>
      <c r="AM494" s="104"/>
      <c r="AN494" s="104"/>
      <c r="AO494" s="104"/>
      <c r="AP494" s="132"/>
      <c r="AQ494" s="131"/>
      <c r="AR494" s="104"/>
      <c r="AS494" s="104"/>
      <c r="AT494" s="104"/>
      <c r="AU494" s="132"/>
      <c r="AV494" s="131"/>
      <c r="AW494" s="104"/>
      <c r="AX494" s="104"/>
      <c r="AY494" s="104"/>
      <c r="AZ494" s="132"/>
      <c r="BA494" s="131"/>
      <c r="BB494" s="104"/>
      <c r="BC494" s="104"/>
      <c r="BD494" s="104"/>
      <c r="BE494" s="132"/>
      <c r="BF494" s="131"/>
      <c r="BG494" s="104"/>
      <c r="BH494" s="104"/>
      <c r="BI494" s="104"/>
      <c r="BJ494" s="132"/>
      <c r="BK494" s="131"/>
      <c r="BL494" s="104"/>
      <c r="BM494" s="104"/>
      <c r="BN494" s="104"/>
      <c r="BO494" s="132"/>
      <c r="BP494" s="131"/>
      <c r="BQ494" s="104"/>
      <c r="BR494" s="104"/>
      <c r="BS494" s="104"/>
      <c r="BT494" s="132"/>
      <c r="BU494" s="131"/>
      <c r="BV494" s="104"/>
      <c r="BW494" s="104"/>
      <c r="BX494" s="104"/>
      <c r="BY494" s="132"/>
      <c r="BZ494" s="131"/>
      <c r="CA494" s="104"/>
      <c r="CB494" s="104"/>
      <c r="CC494" s="104"/>
      <c r="CD494" s="132"/>
      <c r="CE494" s="131"/>
      <c r="CF494" s="104"/>
      <c r="CG494" s="104"/>
      <c r="CH494" s="104"/>
      <c r="CI494" s="132"/>
      <c r="CJ494" s="131"/>
      <c r="CK494" s="104"/>
      <c r="CL494" s="104"/>
      <c r="CM494" s="104"/>
      <c r="CN494" s="132"/>
      <c r="CO494" s="131"/>
      <c r="CP494" s="104"/>
      <c r="CQ494" s="104"/>
      <c r="CR494" s="104"/>
      <c r="CS494" s="132"/>
      <c r="CT494" s="131"/>
      <c r="CU494" s="104"/>
      <c r="CV494" s="104"/>
      <c r="CW494" s="104"/>
      <c r="CX494" s="132"/>
      <c r="CY494" s="131"/>
      <c r="CZ494" s="104"/>
      <c r="DA494" s="104"/>
      <c r="DB494" s="104"/>
      <c r="DC494" s="132"/>
      <c r="DD494" s="131"/>
      <c r="DE494" s="104"/>
      <c r="DF494" s="104"/>
      <c r="DG494" s="104"/>
      <c r="DH494" s="132"/>
      <c r="DI494" s="131"/>
      <c r="DJ494" s="104"/>
      <c r="DK494" s="104"/>
      <c r="DL494" s="104"/>
      <c r="DM494" s="132"/>
      <c r="DN494" s="131"/>
      <c r="DO494" s="104"/>
      <c r="DP494" s="104"/>
      <c r="DQ494" s="104"/>
      <c r="DR494" s="132"/>
      <c r="DS494" s="131"/>
      <c r="DT494" s="104"/>
      <c r="DU494" s="104"/>
      <c r="DV494" s="104"/>
      <c r="DW494" s="132"/>
      <c r="DX494" s="131"/>
      <c r="DY494" s="104"/>
      <c r="DZ494" s="104"/>
      <c r="EA494" s="104"/>
      <c r="EB494" s="132"/>
      <c r="EC494" s="131"/>
      <c r="ED494" s="104"/>
      <c r="EE494" s="104"/>
      <c r="EF494" s="104"/>
      <c r="EG494" s="132"/>
      <c r="EH494" s="131"/>
      <c r="EI494" s="104"/>
      <c r="EJ494" s="104"/>
      <c r="EK494" s="104"/>
      <c r="EL494" s="132"/>
      <c r="EM494" s="131"/>
      <c r="EN494" s="104"/>
      <c r="EO494" s="104"/>
      <c r="EP494" s="104"/>
      <c r="EQ494" s="132"/>
      <c r="ER494" s="131"/>
      <c r="ES494" s="104"/>
      <c r="ET494" s="104"/>
      <c r="EU494" s="104"/>
      <c r="EV494" s="132"/>
      <c r="EW494" s="131"/>
      <c r="EX494" s="104"/>
      <c r="EY494" s="104"/>
      <c r="EZ494" s="104"/>
      <c r="FA494" s="132"/>
      <c r="FB494" s="131"/>
      <c r="FC494" s="104"/>
      <c r="FD494" s="104"/>
      <c r="FE494" s="104"/>
      <c r="FF494" s="132"/>
      <c r="FG494" s="131"/>
      <c r="FH494" s="104"/>
      <c r="FI494" s="104"/>
      <c r="FJ494" s="104"/>
      <c r="FK494" s="132"/>
      <c r="FL494" s="131"/>
      <c r="FM494" s="104"/>
      <c r="FN494" s="104"/>
      <c r="FO494" s="104"/>
      <c r="FP494" s="132"/>
      <c r="FQ494" s="131"/>
      <c r="FR494" s="104"/>
      <c r="FS494" s="104"/>
      <c r="FT494" s="104"/>
      <c r="FU494" s="132"/>
      <c r="FV494" s="131"/>
      <c r="FW494" s="104"/>
      <c r="FX494" s="104"/>
      <c r="FY494" s="104"/>
      <c r="FZ494" s="132"/>
      <c r="GA494" s="131"/>
      <c r="GB494" s="104"/>
      <c r="GC494" s="104"/>
      <c r="GD494" s="104"/>
      <c r="GE494" s="132"/>
      <c r="GF494" s="131"/>
      <c r="GG494" s="104"/>
      <c r="GH494" s="104"/>
      <c r="GI494" s="104"/>
      <c r="GJ494" s="132"/>
      <c r="GK494" s="131"/>
      <c r="GL494" s="104"/>
      <c r="GM494" s="104"/>
      <c r="GN494" s="104"/>
      <c r="GO494" s="132"/>
      <c r="GP494" s="131"/>
      <c r="GQ494" s="104"/>
      <c r="GR494" s="104"/>
      <c r="GS494" s="104"/>
      <c r="GT494" s="132"/>
      <c r="GU494" s="131"/>
      <c r="GV494" s="104"/>
      <c r="GW494" s="104"/>
      <c r="GX494" s="104"/>
      <c r="GY494" s="132"/>
      <c r="GZ494" s="131"/>
      <c r="HA494" s="104"/>
      <c r="HB494" s="104"/>
      <c r="HC494" s="104"/>
      <c r="HD494" s="132"/>
      <c r="HE494" s="131"/>
      <c r="HF494" s="104"/>
      <c r="HG494" s="104"/>
      <c r="HH494" s="104"/>
      <c r="HI494" s="132"/>
      <c r="HJ494" s="131"/>
      <c r="HK494" s="104"/>
      <c r="HL494" s="104"/>
      <c r="HM494" s="104"/>
      <c r="HN494" s="132"/>
      <c r="HO494" s="131"/>
      <c r="HP494" s="104"/>
      <c r="HQ494" s="104"/>
      <c r="HR494" s="104"/>
      <c r="HS494" s="132"/>
      <c r="HT494" s="131"/>
      <c r="HU494" s="104"/>
      <c r="HV494" s="104"/>
      <c r="HW494" s="104"/>
      <c r="HX494" s="132"/>
      <c r="HY494" s="131"/>
      <c r="HZ494" s="104"/>
      <c r="IA494" s="104"/>
      <c r="IB494" s="104"/>
      <c r="IC494" s="132"/>
      <c r="ID494" s="131"/>
      <c r="IE494" s="104"/>
      <c r="IF494" s="104"/>
      <c r="IG494" s="104"/>
      <c r="IH494" s="132"/>
      <c r="II494" s="131"/>
      <c r="IJ494" s="104"/>
      <c r="IK494" s="104"/>
      <c r="IL494" s="104"/>
      <c r="IM494" s="132"/>
      <c r="IN494" s="131"/>
      <c r="IO494" s="104"/>
      <c r="IP494" s="104"/>
      <c r="IQ494" s="104"/>
      <c r="IR494" s="132"/>
      <c r="IS494" s="131"/>
      <c r="IT494" s="104"/>
      <c r="IU494" s="104"/>
      <c r="IV494" s="104"/>
      <c r="IW494" s="132"/>
      <c r="IX494" s="131"/>
      <c r="IY494" s="104"/>
      <c r="IZ494" s="104"/>
      <c r="JA494" s="104"/>
      <c r="JB494" s="132"/>
      <c r="JC494" s="131"/>
      <c r="JD494" s="104"/>
      <c r="JE494" s="104"/>
      <c r="JF494" s="104"/>
      <c r="JG494" s="132"/>
      <c r="JH494" s="131"/>
      <c r="JI494" s="104"/>
      <c r="JJ494" s="104"/>
      <c r="JK494" s="104"/>
      <c r="JL494" s="132"/>
      <c r="JM494" s="131"/>
      <c r="JN494" s="104"/>
      <c r="JO494" s="104"/>
      <c r="JP494" s="104"/>
      <c r="JQ494" s="132"/>
      <c r="JR494" s="131"/>
      <c r="JS494" s="104"/>
      <c r="JT494" s="104"/>
      <c r="JU494" s="104"/>
      <c r="JV494" s="132"/>
      <c r="JW494" s="131"/>
      <c r="JX494" s="104"/>
      <c r="JY494" s="104"/>
      <c r="JZ494" s="104"/>
      <c r="KA494" s="132"/>
      <c r="KB494" s="131"/>
      <c r="KC494" s="104"/>
      <c r="KD494" s="104"/>
      <c r="KE494" s="104"/>
      <c r="KF494" s="132"/>
      <c r="KG494" s="131"/>
      <c r="KH494" s="104"/>
      <c r="KI494" s="104"/>
      <c r="KJ494" s="104"/>
      <c r="KK494" s="132"/>
      <c r="KL494" s="131"/>
      <c r="KM494" s="104"/>
      <c r="KN494" s="104"/>
      <c r="KO494" s="104"/>
      <c r="KP494" s="132"/>
      <c r="KQ494" s="131"/>
      <c r="KR494" s="104"/>
      <c r="KS494" s="104"/>
      <c r="KT494" s="104"/>
      <c r="KU494" s="132"/>
      <c r="KV494" s="131"/>
      <c r="KW494" s="104"/>
      <c r="KX494" s="104"/>
      <c r="KY494" s="104"/>
      <c r="KZ494" s="132"/>
      <c r="LA494" s="131"/>
      <c r="LB494" s="104"/>
      <c r="LC494" s="104"/>
      <c r="LD494" s="104"/>
      <c r="LE494" s="132"/>
      <c r="LF494" s="131"/>
      <c r="LG494" s="104"/>
      <c r="LH494" s="104"/>
      <c r="LI494" s="104"/>
      <c r="LJ494" s="132"/>
      <c r="LK494" s="131"/>
      <c r="LL494" s="104"/>
      <c r="LM494" s="104"/>
      <c r="LN494" s="104"/>
      <c r="LO494" s="132"/>
      <c r="LP494" s="131"/>
      <c r="LQ494" s="104"/>
      <c r="LR494" s="104"/>
      <c r="LS494" s="104"/>
      <c r="LT494" s="132"/>
      <c r="LU494" s="131"/>
      <c r="LV494" s="104"/>
      <c r="LW494" s="104"/>
      <c r="LX494" s="104"/>
      <c r="LY494" s="132"/>
      <c r="LZ494" s="131"/>
      <c r="MA494" s="104"/>
      <c r="MB494" s="104"/>
      <c r="MC494" s="104"/>
      <c r="MD494" s="132"/>
      <c r="ME494" s="131"/>
      <c r="MF494" s="104"/>
      <c r="MG494" s="104"/>
      <c r="MH494" s="104"/>
      <c r="MI494" s="132"/>
      <c r="MJ494" s="131"/>
      <c r="MK494" s="104"/>
      <c r="ML494" s="104"/>
      <c r="MM494" s="104"/>
      <c r="MN494" s="132"/>
      <c r="MO494" s="131"/>
      <c r="MP494" s="104"/>
      <c r="MQ494" s="104"/>
      <c r="MR494" s="104"/>
      <c r="MS494" s="132"/>
      <c r="MT494" s="131"/>
      <c r="MU494" s="104"/>
      <c r="MV494" s="104"/>
      <c r="MW494" s="104"/>
      <c r="MX494" s="132"/>
      <c r="MY494" s="131"/>
      <c r="MZ494" s="104"/>
      <c r="NA494" s="104"/>
      <c r="NB494" s="104"/>
      <c r="NC494" s="132"/>
      <c r="ND494" s="131"/>
      <c r="NE494" s="104"/>
      <c r="NF494" s="104"/>
      <c r="NG494" s="104"/>
      <c r="NH494" s="132"/>
      <c r="NI494" s="131"/>
      <c r="NJ494" s="104"/>
      <c r="NK494" s="104"/>
      <c r="NL494" s="104"/>
      <c r="NM494" s="132"/>
      <c r="NN494" s="131"/>
      <c r="NO494" s="104"/>
      <c r="NP494" s="104"/>
      <c r="NQ494" s="104"/>
      <c r="NR494" s="132"/>
      <c r="NS494" s="131"/>
      <c r="NT494" s="104"/>
      <c r="NU494" s="104"/>
      <c r="NV494" s="104"/>
      <c r="NW494" s="132"/>
      <c r="NX494" s="131"/>
      <c r="NY494" s="104"/>
      <c r="NZ494" s="104"/>
      <c r="OA494" s="104"/>
      <c r="OB494" s="132"/>
      <c r="OC494" s="131"/>
      <c r="OD494" s="104"/>
      <c r="OE494" s="104"/>
      <c r="OF494" s="104"/>
      <c r="OG494" s="132"/>
      <c r="OH494" s="131"/>
      <c r="OI494" s="104"/>
      <c r="OJ494" s="104"/>
      <c r="OK494" s="104"/>
      <c r="OL494" s="132"/>
      <c r="OM494" s="131"/>
      <c r="ON494" s="104"/>
      <c r="OO494" s="104"/>
      <c r="OP494" s="104"/>
      <c r="OQ494" s="132"/>
      <c r="OR494" s="131"/>
      <c r="OS494" s="104"/>
      <c r="OT494" s="104"/>
      <c r="OU494" s="104"/>
      <c r="OV494" s="132"/>
      <c r="OW494" s="131"/>
      <c r="OX494" s="104"/>
      <c r="OY494" s="104"/>
      <c r="OZ494" s="104"/>
      <c r="PA494" s="132"/>
      <c r="PB494" s="131"/>
      <c r="PC494" s="104"/>
      <c r="PD494" s="104"/>
      <c r="PE494" s="104"/>
      <c r="PF494" s="132"/>
      <c r="PG494" s="131"/>
      <c r="PH494" s="104"/>
      <c r="PI494" s="104"/>
      <c r="PJ494" s="104"/>
      <c r="PK494" s="132"/>
      <c r="PL494" s="131"/>
      <c r="PM494" s="104"/>
      <c r="PN494" s="104"/>
      <c r="PO494" s="104"/>
      <c r="PP494" s="132"/>
      <c r="PQ494" s="131"/>
      <c r="PR494" s="104"/>
      <c r="PS494" s="104"/>
      <c r="PT494" s="104"/>
      <c r="PU494" s="132"/>
      <c r="PV494" s="131"/>
      <c r="PW494" s="104"/>
      <c r="PX494" s="104"/>
      <c r="PY494" s="104"/>
      <c r="PZ494" s="132"/>
      <c r="QA494" s="131"/>
      <c r="QB494" s="104"/>
      <c r="QC494" s="104"/>
      <c r="QD494" s="104"/>
      <c r="QE494" s="132"/>
      <c r="QF494" s="131"/>
      <c r="QG494" s="104"/>
      <c r="QH494" s="104"/>
      <c r="QI494" s="104"/>
      <c r="QJ494" s="132"/>
      <c r="QK494" s="131"/>
      <c r="QL494" s="104"/>
      <c r="QM494" s="104"/>
      <c r="QN494" s="104"/>
      <c r="QO494" s="132"/>
      <c r="QP494" s="131"/>
      <c r="QQ494" s="104"/>
      <c r="QR494" s="104"/>
      <c r="QS494" s="104"/>
      <c r="QT494" s="132"/>
      <c r="QU494" s="131"/>
      <c r="QV494" s="104"/>
      <c r="QW494" s="104"/>
      <c r="QX494" s="104"/>
      <c r="QY494" s="132"/>
      <c r="QZ494" s="131"/>
      <c r="RA494" s="104"/>
      <c r="RB494" s="104"/>
      <c r="RC494" s="104"/>
      <c r="RD494" s="132"/>
      <c r="RE494" s="131"/>
      <c r="RF494" s="104"/>
      <c r="RG494" s="104"/>
      <c r="RH494" s="104"/>
      <c r="RI494" s="132"/>
      <c r="RJ494" s="131"/>
      <c r="RK494" s="104"/>
      <c r="RL494" s="104"/>
      <c r="RM494" s="104"/>
      <c r="RN494" s="132"/>
      <c r="RO494" s="131"/>
      <c r="RP494" s="104"/>
      <c r="RQ494" s="104"/>
      <c r="RR494" s="104"/>
      <c r="RS494" s="132"/>
      <c r="RT494" s="131"/>
      <c r="RU494" s="104"/>
      <c r="RV494" s="104"/>
      <c r="RW494" s="104"/>
      <c r="RX494" s="132"/>
      <c r="RY494" s="131"/>
      <c r="RZ494" s="104"/>
      <c r="SA494" s="104"/>
      <c r="SB494" s="104"/>
      <c r="SC494" s="132"/>
      <c r="SD494" s="131"/>
      <c r="SE494" s="104"/>
      <c r="SF494" s="104"/>
      <c r="SG494" s="104"/>
      <c r="SH494" s="132"/>
      <c r="SI494" s="131"/>
      <c r="SJ494" s="104"/>
      <c r="SK494" s="104"/>
      <c r="SL494" s="104"/>
      <c r="SM494" s="132"/>
      <c r="SN494" s="131"/>
      <c r="SO494" s="104"/>
      <c r="SP494" s="104"/>
      <c r="SQ494" s="104"/>
      <c r="SR494" s="132"/>
      <c r="SS494" s="131"/>
      <c r="ST494" s="104"/>
      <c r="SU494" s="104"/>
      <c r="SV494" s="104"/>
      <c r="SW494" s="132"/>
    </row>
    <row r="495" spans="2:518" ht="3" customHeight="1">
      <c r="B495" s="125"/>
      <c r="C495" s="125"/>
      <c r="D495" s="125"/>
      <c r="E495" s="125"/>
      <c r="F495" s="125"/>
      <c r="G495" s="125"/>
      <c r="H495" s="125"/>
      <c r="I495" s="125"/>
      <c r="J495" s="125"/>
      <c r="K495" s="201"/>
      <c r="L495" s="1389"/>
      <c r="M495" s="220">
        <f>(16/20)*$K$2</f>
        <v>0</v>
      </c>
      <c r="N495" s="5"/>
      <c r="O495" s="1380">
        <f>'DATOS DIAG OT'!P34</f>
        <v>0</v>
      </c>
      <c r="P495" s="1381"/>
      <c r="Q495" s="102"/>
      <c r="R495" s="103"/>
      <c r="S495" s="102"/>
      <c r="T495" s="102"/>
      <c r="U495" s="102"/>
      <c r="V495" s="127"/>
      <c r="W495" s="103"/>
      <c r="X495" s="102"/>
      <c r="Y495" s="102"/>
      <c r="Z495" s="102"/>
      <c r="AA495" s="127"/>
      <c r="AB495" s="103"/>
      <c r="AC495" s="102"/>
      <c r="AD495" s="102"/>
      <c r="AE495" s="102"/>
      <c r="AF495" s="127"/>
      <c r="AG495" s="103"/>
      <c r="AH495" s="102"/>
      <c r="AI495" s="102"/>
      <c r="AJ495" s="102"/>
      <c r="AK495" s="127"/>
      <c r="AL495" s="103"/>
      <c r="AM495" s="102"/>
      <c r="AN495" s="102"/>
      <c r="AO495" s="102"/>
      <c r="AP495" s="127"/>
      <c r="AQ495" s="103"/>
      <c r="AR495" s="102"/>
      <c r="AS495" s="102"/>
      <c r="AT495" s="102"/>
      <c r="AU495" s="127"/>
      <c r="AV495" s="103"/>
      <c r="AW495" s="102"/>
      <c r="AX495" s="102"/>
      <c r="AY495" s="102"/>
      <c r="AZ495" s="127"/>
      <c r="BA495" s="103"/>
      <c r="BB495" s="102"/>
      <c r="BC495" s="102"/>
      <c r="BD495" s="102"/>
      <c r="BE495" s="127"/>
      <c r="BF495" s="103"/>
      <c r="BG495" s="102"/>
      <c r="BH495" s="102"/>
      <c r="BI495" s="102"/>
      <c r="BJ495" s="127"/>
      <c r="BK495" s="103"/>
      <c r="BL495" s="102"/>
      <c r="BM495" s="102"/>
      <c r="BN495" s="102"/>
      <c r="BO495" s="127"/>
      <c r="BP495" s="103"/>
      <c r="BQ495" s="102"/>
      <c r="BR495" s="102"/>
      <c r="BS495" s="102"/>
      <c r="BT495" s="127"/>
      <c r="BU495" s="103"/>
      <c r="BV495" s="102"/>
      <c r="BW495" s="102"/>
      <c r="BX495" s="102"/>
      <c r="BY495" s="127"/>
      <c r="BZ495" s="103"/>
      <c r="CA495" s="102"/>
      <c r="CB495" s="102"/>
      <c r="CC495" s="102"/>
      <c r="CD495" s="127"/>
      <c r="CE495" s="103"/>
      <c r="CF495" s="102"/>
      <c r="CG495" s="102"/>
      <c r="CH495" s="102"/>
      <c r="CI495" s="127"/>
      <c r="CJ495" s="103"/>
      <c r="CK495" s="102"/>
      <c r="CL495" s="102"/>
      <c r="CM495" s="102"/>
      <c r="CN495" s="127"/>
      <c r="CO495" s="103"/>
      <c r="CP495" s="102"/>
      <c r="CQ495" s="102"/>
      <c r="CR495" s="102"/>
      <c r="CS495" s="127"/>
      <c r="CT495" s="103"/>
      <c r="CU495" s="102"/>
      <c r="CV495" s="102"/>
      <c r="CW495" s="102"/>
      <c r="CX495" s="127"/>
      <c r="CY495" s="103"/>
      <c r="CZ495" s="102"/>
      <c r="DA495" s="102"/>
      <c r="DB495" s="102"/>
      <c r="DC495" s="127"/>
      <c r="DD495" s="103"/>
      <c r="DE495" s="102"/>
      <c r="DF495" s="102"/>
      <c r="DG495" s="102"/>
      <c r="DH495" s="127"/>
      <c r="DI495" s="103"/>
      <c r="DJ495" s="102"/>
      <c r="DK495" s="102"/>
      <c r="DL495" s="102"/>
      <c r="DM495" s="127"/>
      <c r="DN495" s="103"/>
      <c r="DO495" s="102"/>
      <c r="DP495" s="102"/>
      <c r="DQ495" s="102"/>
      <c r="DR495" s="127"/>
      <c r="DS495" s="103"/>
      <c r="DT495" s="102"/>
      <c r="DU495" s="102"/>
      <c r="DV495" s="102"/>
      <c r="DW495" s="127"/>
      <c r="DX495" s="103"/>
      <c r="DY495" s="102"/>
      <c r="DZ495" s="102"/>
      <c r="EA495" s="102"/>
      <c r="EB495" s="127"/>
      <c r="EC495" s="103"/>
      <c r="ED495" s="102"/>
      <c r="EE495" s="102"/>
      <c r="EF495" s="102"/>
      <c r="EG495" s="127"/>
      <c r="EH495" s="103"/>
      <c r="EI495" s="102"/>
      <c r="EJ495" s="102"/>
      <c r="EK495" s="102"/>
      <c r="EL495" s="127"/>
      <c r="EM495" s="103"/>
      <c r="EN495" s="102"/>
      <c r="EO495" s="102"/>
      <c r="EP495" s="102"/>
      <c r="EQ495" s="127"/>
      <c r="ER495" s="103"/>
      <c r="ES495" s="102"/>
      <c r="ET495" s="102"/>
      <c r="EU495" s="102"/>
      <c r="EV495" s="127"/>
      <c r="EW495" s="103"/>
      <c r="EX495" s="102"/>
      <c r="EY495" s="102"/>
      <c r="EZ495" s="102"/>
      <c r="FA495" s="127"/>
      <c r="FB495" s="103"/>
      <c r="FC495" s="102"/>
      <c r="FD495" s="102"/>
      <c r="FE495" s="102"/>
      <c r="FF495" s="127"/>
      <c r="FG495" s="103"/>
      <c r="FH495" s="102"/>
      <c r="FI495" s="102"/>
      <c r="FJ495" s="102"/>
      <c r="FK495" s="127"/>
      <c r="FL495" s="103"/>
      <c r="FM495" s="102"/>
      <c r="FN495" s="102"/>
      <c r="FO495" s="102"/>
      <c r="FP495" s="127"/>
      <c r="FQ495" s="103"/>
      <c r="FR495" s="102"/>
      <c r="FS495" s="102"/>
      <c r="FT495" s="102"/>
      <c r="FU495" s="127"/>
      <c r="FV495" s="103"/>
      <c r="FW495" s="102"/>
      <c r="FX495" s="102"/>
      <c r="FY495" s="102"/>
      <c r="FZ495" s="127"/>
      <c r="GA495" s="103"/>
      <c r="GB495" s="102"/>
      <c r="GC495" s="102"/>
      <c r="GD495" s="102"/>
      <c r="GE495" s="127"/>
      <c r="GF495" s="103"/>
      <c r="GG495" s="102"/>
      <c r="GH495" s="102"/>
      <c r="GI495" s="102"/>
      <c r="GJ495" s="127"/>
      <c r="GK495" s="103"/>
      <c r="GL495" s="102"/>
      <c r="GM495" s="102"/>
      <c r="GN495" s="102"/>
      <c r="GO495" s="127"/>
      <c r="GP495" s="103"/>
      <c r="GQ495" s="102"/>
      <c r="GR495" s="102"/>
      <c r="GS495" s="102"/>
      <c r="GT495" s="127"/>
      <c r="GU495" s="103"/>
      <c r="GV495" s="102"/>
      <c r="GW495" s="102"/>
      <c r="GX495" s="102"/>
      <c r="GY495" s="127"/>
      <c r="GZ495" s="103"/>
      <c r="HA495" s="102"/>
      <c r="HB495" s="102"/>
      <c r="HC495" s="102"/>
      <c r="HD495" s="127"/>
      <c r="HE495" s="103"/>
      <c r="HF495" s="102"/>
      <c r="HG495" s="102"/>
      <c r="HH495" s="102"/>
      <c r="HI495" s="127"/>
      <c r="HJ495" s="103"/>
      <c r="HK495" s="102"/>
      <c r="HL495" s="102"/>
      <c r="HM495" s="102"/>
      <c r="HN495" s="127"/>
      <c r="HO495" s="103"/>
      <c r="HP495" s="102"/>
      <c r="HQ495" s="102"/>
      <c r="HR495" s="102"/>
      <c r="HS495" s="127"/>
      <c r="HT495" s="103"/>
      <c r="HU495" s="102"/>
      <c r="HV495" s="102"/>
      <c r="HW495" s="102"/>
      <c r="HX495" s="127"/>
      <c r="HY495" s="103"/>
      <c r="HZ495" s="102"/>
      <c r="IA495" s="102"/>
      <c r="IB495" s="102"/>
      <c r="IC495" s="127"/>
      <c r="ID495" s="103"/>
      <c r="IE495" s="102"/>
      <c r="IF495" s="102"/>
      <c r="IG495" s="102"/>
      <c r="IH495" s="127"/>
      <c r="II495" s="103"/>
      <c r="IJ495" s="102"/>
      <c r="IK495" s="102"/>
      <c r="IL495" s="102"/>
      <c r="IM495" s="127"/>
      <c r="IN495" s="103"/>
      <c r="IO495" s="102"/>
      <c r="IP495" s="102"/>
      <c r="IQ495" s="102"/>
      <c r="IR495" s="127"/>
      <c r="IS495" s="103"/>
      <c r="IT495" s="102"/>
      <c r="IU495" s="102"/>
      <c r="IV495" s="102"/>
      <c r="IW495" s="127"/>
      <c r="IX495" s="103"/>
      <c r="IY495" s="102"/>
      <c r="IZ495" s="102"/>
      <c r="JA495" s="102"/>
      <c r="JB495" s="127"/>
      <c r="JC495" s="103"/>
      <c r="JD495" s="102"/>
      <c r="JE495" s="102"/>
      <c r="JF495" s="102"/>
      <c r="JG495" s="127"/>
      <c r="JH495" s="103"/>
      <c r="JI495" s="102"/>
      <c r="JJ495" s="102"/>
      <c r="JK495" s="102"/>
      <c r="JL495" s="127"/>
      <c r="JM495" s="103"/>
      <c r="JN495" s="102"/>
      <c r="JO495" s="102"/>
      <c r="JP495" s="102"/>
      <c r="JQ495" s="127"/>
      <c r="JR495" s="103"/>
      <c r="JS495" s="102"/>
      <c r="JT495" s="102"/>
      <c r="JU495" s="102"/>
      <c r="JV495" s="127"/>
      <c r="JW495" s="103"/>
      <c r="JX495" s="102"/>
      <c r="JY495" s="102"/>
      <c r="JZ495" s="102"/>
      <c r="KA495" s="127"/>
      <c r="KB495" s="103"/>
      <c r="KC495" s="102"/>
      <c r="KD495" s="102"/>
      <c r="KE495" s="102"/>
      <c r="KF495" s="127"/>
      <c r="KG495" s="103"/>
      <c r="KH495" s="102"/>
      <c r="KI495" s="102"/>
      <c r="KJ495" s="102"/>
      <c r="KK495" s="127"/>
      <c r="KL495" s="103"/>
      <c r="KM495" s="102"/>
      <c r="KN495" s="102"/>
      <c r="KO495" s="102"/>
      <c r="KP495" s="127"/>
      <c r="KQ495" s="103"/>
      <c r="KR495" s="102"/>
      <c r="KS495" s="102"/>
      <c r="KT495" s="102"/>
      <c r="KU495" s="127"/>
      <c r="KV495" s="103"/>
      <c r="KW495" s="102"/>
      <c r="KX495" s="102"/>
      <c r="KY495" s="102"/>
      <c r="KZ495" s="127"/>
      <c r="LA495" s="103"/>
      <c r="LB495" s="102"/>
      <c r="LC495" s="102"/>
      <c r="LD495" s="102"/>
      <c r="LE495" s="127"/>
      <c r="LF495" s="103"/>
      <c r="LG495" s="102"/>
      <c r="LH495" s="102"/>
      <c r="LI495" s="102"/>
      <c r="LJ495" s="127"/>
      <c r="LK495" s="103"/>
      <c r="LL495" s="102"/>
      <c r="LM495" s="102"/>
      <c r="LN495" s="102"/>
      <c r="LO495" s="127"/>
      <c r="LP495" s="103"/>
      <c r="LQ495" s="102"/>
      <c r="LR495" s="102"/>
      <c r="LS495" s="102"/>
      <c r="LT495" s="127"/>
      <c r="LU495" s="103"/>
      <c r="LV495" s="102"/>
      <c r="LW495" s="102"/>
      <c r="LX495" s="102"/>
      <c r="LY495" s="127"/>
      <c r="LZ495" s="103"/>
      <c r="MA495" s="102"/>
      <c r="MB495" s="102"/>
      <c r="MC495" s="102"/>
      <c r="MD495" s="127"/>
      <c r="ME495" s="103"/>
      <c r="MF495" s="102"/>
      <c r="MG495" s="102"/>
      <c r="MH495" s="102"/>
      <c r="MI495" s="127"/>
      <c r="MJ495" s="103"/>
      <c r="MK495" s="102"/>
      <c r="ML495" s="102"/>
      <c r="MM495" s="102"/>
      <c r="MN495" s="127"/>
      <c r="MO495" s="103"/>
      <c r="MP495" s="102"/>
      <c r="MQ495" s="102"/>
      <c r="MR495" s="102"/>
      <c r="MS495" s="127"/>
      <c r="MT495" s="103"/>
      <c r="MU495" s="102"/>
      <c r="MV495" s="102"/>
      <c r="MW495" s="102"/>
      <c r="MX495" s="127"/>
      <c r="MY495" s="103"/>
      <c r="MZ495" s="102"/>
      <c r="NA495" s="102"/>
      <c r="NB495" s="102"/>
      <c r="NC495" s="127"/>
      <c r="ND495" s="103"/>
      <c r="NE495" s="102"/>
      <c r="NF495" s="102"/>
      <c r="NG495" s="102"/>
      <c r="NH495" s="127"/>
      <c r="NI495" s="103"/>
      <c r="NJ495" s="102"/>
      <c r="NK495" s="102"/>
      <c r="NL495" s="102"/>
      <c r="NM495" s="127"/>
      <c r="NN495" s="103"/>
      <c r="NO495" s="102"/>
      <c r="NP495" s="102"/>
      <c r="NQ495" s="102"/>
      <c r="NR495" s="127"/>
      <c r="NS495" s="103"/>
      <c r="NT495" s="102"/>
      <c r="NU495" s="102"/>
      <c r="NV495" s="102"/>
      <c r="NW495" s="127"/>
      <c r="NX495" s="103"/>
      <c r="NY495" s="102"/>
      <c r="NZ495" s="102"/>
      <c r="OA495" s="102"/>
      <c r="OB495" s="127"/>
      <c r="OC495" s="103"/>
      <c r="OD495" s="102"/>
      <c r="OE495" s="102"/>
      <c r="OF495" s="102"/>
      <c r="OG495" s="127"/>
      <c r="OH495" s="103"/>
      <c r="OI495" s="102"/>
      <c r="OJ495" s="102"/>
      <c r="OK495" s="102"/>
      <c r="OL495" s="127"/>
      <c r="OM495" s="103"/>
      <c r="ON495" s="102"/>
      <c r="OO495" s="102"/>
      <c r="OP495" s="102"/>
      <c r="OQ495" s="127"/>
      <c r="OR495" s="103"/>
      <c r="OS495" s="102"/>
      <c r="OT495" s="102"/>
      <c r="OU495" s="102"/>
      <c r="OV495" s="127"/>
      <c r="OW495" s="103"/>
      <c r="OX495" s="102"/>
      <c r="OY495" s="102"/>
      <c r="OZ495" s="102"/>
      <c r="PA495" s="127"/>
      <c r="PB495" s="103"/>
      <c r="PC495" s="102"/>
      <c r="PD495" s="102"/>
      <c r="PE495" s="102"/>
      <c r="PF495" s="127"/>
      <c r="PG495" s="103"/>
      <c r="PH495" s="102"/>
      <c r="PI495" s="102"/>
      <c r="PJ495" s="102"/>
      <c r="PK495" s="127"/>
      <c r="PL495" s="103"/>
      <c r="PM495" s="102"/>
      <c r="PN495" s="102"/>
      <c r="PO495" s="102"/>
      <c r="PP495" s="127"/>
      <c r="PQ495" s="103"/>
      <c r="PR495" s="102"/>
      <c r="PS495" s="102"/>
      <c r="PT495" s="102"/>
      <c r="PU495" s="127"/>
      <c r="PV495" s="103"/>
      <c r="PW495" s="102"/>
      <c r="PX495" s="102"/>
      <c r="PY495" s="102"/>
      <c r="PZ495" s="127"/>
      <c r="QA495" s="103"/>
      <c r="QB495" s="102"/>
      <c r="QC495" s="102"/>
      <c r="QD495" s="102"/>
      <c r="QE495" s="127"/>
      <c r="QF495" s="103"/>
      <c r="QG495" s="102"/>
      <c r="QH495" s="102"/>
      <c r="QI495" s="102"/>
      <c r="QJ495" s="127"/>
      <c r="QK495" s="103"/>
      <c r="QL495" s="102"/>
      <c r="QM495" s="102"/>
      <c r="QN495" s="102"/>
      <c r="QO495" s="127"/>
      <c r="QP495" s="103"/>
      <c r="QQ495" s="102"/>
      <c r="QR495" s="102"/>
      <c r="QS495" s="102"/>
      <c r="QT495" s="127"/>
      <c r="QU495" s="103"/>
      <c r="QV495" s="102"/>
      <c r="QW495" s="102"/>
      <c r="QX495" s="102"/>
      <c r="QY495" s="127"/>
      <c r="QZ495" s="103"/>
      <c r="RA495" s="102"/>
      <c r="RB495" s="102"/>
      <c r="RC495" s="102"/>
      <c r="RD495" s="127"/>
      <c r="RE495" s="103"/>
      <c r="RF495" s="102"/>
      <c r="RG495" s="102"/>
      <c r="RH495" s="102"/>
      <c r="RI495" s="127"/>
      <c r="RJ495" s="103"/>
      <c r="RK495" s="102"/>
      <c r="RL495" s="102"/>
      <c r="RM495" s="102"/>
      <c r="RN495" s="127"/>
      <c r="RO495" s="103"/>
      <c r="RP495" s="102"/>
      <c r="RQ495" s="102"/>
      <c r="RR495" s="102"/>
      <c r="RS495" s="127"/>
      <c r="RT495" s="103"/>
      <c r="RU495" s="102"/>
      <c r="RV495" s="102"/>
      <c r="RW495" s="102"/>
      <c r="RX495" s="127"/>
      <c r="RY495" s="103"/>
      <c r="RZ495" s="102"/>
      <c r="SA495" s="102"/>
      <c r="SB495" s="102"/>
      <c r="SC495" s="127"/>
      <c r="SD495" s="103"/>
      <c r="SE495" s="102"/>
      <c r="SF495" s="102"/>
      <c r="SG495" s="102"/>
      <c r="SH495" s="127"/>
      <c r="SI495" s="103"/>
      <c r="SJ495" s="102"/>
      <c r="SK495" s="102"/>
      <c r="SL495" s="102"/>
      <c r="SM495" s="127"/>
      <c r="SN495" s="103"/>
      <c r="SO495" s="102"/>
      <c r="SP495" s="102"/>
      <c r="SQ495" s="102"/>
      <c r="SR495" s="127"/>
      <c r="SS495" s="103"/>
      <c r="ST495" s="102"/>
      <c r="SU495" s="102"/>
      <c r="SV495" s="102"/>
      <c r="SW495" s="127"/>
    </row>
    <row r="496" spans="2:518" ht="3" customHeight="1">
      <c r="B496" s="125"/>
      <c r="C496" s="125"/>
      <c r="D496" s="125"/>
      <c r="E496" s="125"/>
      <c r="F496" s="125"/>
      <c r="G496" s="125"/>
      <c r="H496" s="125"/>
      <c r="I496" s="125"/>
      <c r="J496" s="125"/>
      <c r="K496" s="201"/>
      <c r="L496" s="1389"/>
      <c r="M496" s="220">
        <f>(15/20)*$K$2</f>
        <v>0</v>
      </c>
      <c r="N496" s="243"/>
      <c r="O496" s="1380"/>
      <c r="P496" s="1381"/>
      <c r="Q496" s="102"/>
      <c r="R496" s="128"/>
      <c r="S496" s="129"/>
      <c r="T496" s="129"/>
      <c r="U496" s="129"/>
      <c r="V496" s="130"/>
      <c r="W496" s="128"/>
      <c r="X496" s="129"/>
      <c r="Y496" s="129"/>
      <c r="Z496" s="129"/>
      <c r="AA496" s="130"/>
      <c r="AB496" s="128"/>
      <c r="AC496" s="129"/>
      <c r="AD496" s="129"/>
      <c r="AE496" s="129"/>
      <c r="AF496" s="130"/>
      <c r="AG496" s="128"/>
      <c r="AH496" s="129"/>
      <c r="AI496" s="129"/>
      <c r="AJ496" s="129"/>
      <c r="AK496" s="130"/>
      <c r="AL496" s="128"/>
      <c r="AM496" s="129"/>
      <c r="AN496" s="129"/>
      <c r="AO496" s="129"/>
      <c r="AP496" s="130"/>
      <c r="AQ496" s="128"/>
      <c r="AR496" s="129"/>
      <c r="AS496" s="129"/>
      <c r="AT496" s="129"/>
      <c r="AU496" s="130"/>
      <c r="AV496" s="128"/>
      <c r="AW496" s="129"/>
      <c r="AX496" s="129"/>
      <c r="AY496" s="129"/>
      <c r="AZ496" s="130"/>
      <c r="BA496" s="128"/>
      <c r="BB496" s="129"/>
      <c r="BC496" s="129"/>
      <c r="BD496" s="129"/>
      <c r="BE496" s="130"/>
      <c r="BF496" s="128"/>
      <c r="BG496" s="129"/>
      <c r="BH496" s="129"/>
      <c r="BI496" s="129"/>
      <c r="BJ496" s="130"/>
      <c r="BK496" s="128"/>
      <c r="BL496" s="129"/>
      <c r="BM496" s="129"/>
      <c r="BN496" s="129"/>
      <c r="BO496" s="130"/>
      <c r="BP496" s="128"/>
      <c r="BQ496" s="129"/>
      <c r="BR496" s="129"/>
      <c r="BS496" s="129"/>
      <c r="BT496" s="130"/>
      <c r="BU496" s="128"/>
      <c r="BV496" s="129"/>
      <c r="BW496" s="129"/>
      <c r="BX496" s="129"/>
      <c r="BY496" s="130"/>
      <c r="BZ496" s="128"/>
      <c r="CA496" s="129"/>
      <c r="CB496" s="129"/>
      <c r="CC496" s="129"/>
      <c r="CD496" s="130"/>
      <c r="CE496" s="128"/>
      <c r="CF496" s="129"/>
      <c r="CG496" s="129"/>
      <c r="CH496" s="129"/>
      <c r="CI496" s="130"/>
      <c r="CJ496" s="128"/>
      <c r="CK496" s="129"/>
      <c r="CL496" s="129"/>
      <c r="CM496" s="129"/>
      <c r="CN496" s="130"/>
      <c r="CO496" s="128"/>
      <c r="CP496" s="129"/>
      <c r="CQ496" s="129"/>
      <c r="CR496" s="129"/>
      <c r="CS496" s="130"/>
      <c r="CT496" s="128"/>
      <c r="CU496" s="129"/>
      <c r="CV496" s="129"/>
      <c r="CW496" s="129"/>
      <c r="CX496" s="130"/>
      <c r="CY496" s="128"/>
      <c r="CZ496" s="129"/>
      <c r="DA496" s="129"/>
      <c r="DB496" s="129"/>
      <c r="DC496" s="130"/>
      <c r="DD496" s="128"/>
      <c r="DE496" s="129"/>
      <c r="DF496" s="129"/>
      <c r="DG496" s="129"/>
      <c r="DH496" s="130"/>
      <c r="DI496" s="128"/>
      <c r="DJ496" s="129"/>
      <c r="DK496" s="129"/>
      <c r="DL496" s="129"/>
      <c r="DM496" s="130"/>
      <c r="DN496" s="128"/>
      <c r="DO496" s="129"/>
      <c r="DP496" s="129"/>
      <c r="DQ496" s="129"/>
      <c r="DR496" s="130"/>
      <c r="DS496" s="128"/>
      <c r="DT496" s="129"/>
      <c r="DU496" s="129"/>
      <c r="DV496" s="129"/>
      <c r="DW496" s="130"/>
      <c r="DX496" s="128"/>
      <c r="DY496" s="129"/>
      <c r="DZ496" s="129"/>
      <c r="EA496" s="129"/>
      <c r="EB496" s="130"/>
      <c r="EC496" s="128"/>
      <c r="ED496" s="129"/>
      <c r="EE496" s="129"/>
      <c r="EF496" s="129"/>
      <c r="EG496" s="130"/>
      <c r="EH496" s="128"/>
      <c r="EI496" s="129"/>
      <c r="EJ496" s="129"/>
      <c r="EK496" s="129"/>
      <c r="EL496" s="130"/>
      <c r="EM496" s="128"/>
      <c r="EN496" s="129"/>
      <c r="EO496" s="129"/>
      <c r="EP496" s="129"/>
      <c r="EQ496" s="130"/>
      <c r="ER496" s="128"/>
      <c r="ES496" s="129"/>
      <c r="ET496" s="129"/>
      <c r="EU496" s="129"/>
      <c r="EV496" s="130"/>
      <c r="EW496" s="128"/>
      <c r="EX496" s="129"/>
      <c r="EY496" s="129"/>
      <c r="EZ496" s="129"/>
      <c r="FA496" s="130"/>
      <c r="FB496" s="128"/>
      <c r="FC496" s="129"/>
      <c r="FD496" s="129"/>
      <c r="FE496" s="129"/>
      <c r="FF496" s="130"/>
      <c r="FG496" s="128"/>
      <c r="FH496" s="129"/>
      <c r="FI496" s="129"/>
      <c r="FJ496" s="129"/>
      <c r="FK496" s="130"/>
      <c r="FL496" s="128"/>
      <c r="FM496" s="129"/>
      <c r="FN496" s="129"/>
      <c r="FO496" s="129"/>
      <c r="FP496" s="130"/>
      <c r="FQ496" s="128"/>
      <c r="FR496" s="129"/>
      <c r="FS496" s="129"/>
      <c r="FT496" s="129"/>
      <c r="FU496" s="130"/>
      <c r="FV496" s="128"/>
      <c r="FW496" s="129"/>
      <c r="FX496" s="129"/>
      <c r="FY496" s="129"/>
      <c r="FZ496" s="130"/>
      <c r="GA496" s="128"/>
      <c r="GB496" s="129"/>
      <c r="GC496" s="129"/>
      <c r="GD496" s="129"/>
      <c r="GE496" s="130"/>
      <c r="GF496" s="128"/>
      <c r="GG496" s="129"/>
      <c r="GH496" s="129"/>
      <c r="GI496" s="129"/>
      <c r="GJ496" s="130"/>
      <c r="GK496" s="128"/>
      <c r="GL496" s="129"/>
      <c r="GM496" s="129"/>
      <c r="GN496" s="129"/>
      <c r="GO496" s="130"/>
      <c r="GP496" s="128"/>
      <c r="GQ496" s="129"/>
      <c r="GR496" s="129"/>
      <c r="GS496" s="129"/>
      <c r="GT496" s="130"/>
      <c r="GU496" s="128"/>
      <c r="GV496" s="129"/>
      <c r="GW496" s="129"/>
      <c r="GX496" s="129"/>
      <c r="GY496" s="130"/>
      <c r="GZ496" s="128"/>
      <c r="HA496" s="129"/>
      <c r="HB496" s="129"/>
      <c r="HC496" s="129"/>
      <c r="HD496" s="130"/>
      <c r="HE496" s="128"/>
      <c r="HF496" s="129"/>
      <c r="HG496" s="129"/>
      <c r="HH496" s="129"/>
      <c r="HI496" s="130"/>
      <c r="HJ496" s="128"/>
      <c r="HK496" s="129"/>
      <c r="HL496" s="129"/>
      <c r="HM496" s="129"/>
      <c r="HN496" s="130"/>
      <c r="HO496" s="128"/>
      <c r="HP496" s="129"/>
      <c r="HQ496" s="129"/>
      <c r="HR496" s="129"/>
      <c r="HS496" s="130"/>
      <c r="HT496" s="128"/>
      <c r="HU496" s="129"/>
      <c r="HV496" s="129"/>
      <c r="HW496" s="129"/>
      <c r="HX496" s="130"/>
      <c r="HY496" s="128"/>
      <c r="HZ496" s="129"/>
      <c r="IA496" s="129"/>
      <c r="IB496" s="129"/>
      <c r="IC496" s="130"/>
      <c r="ID496" s="128"/>
      <c r="IE496" s="129"/>
      <c r="IF496" s="129"/>
      <c r="IG496" s="129"/>
      <c r="IH496" s="130"/>
      <c r="II496" s="128"/>
      <c r="IJ496" s="129"/>
      <c r="IK496" s="129"/>
      <c r="IL496" s="129"/>
      <c r="IM496" s="130"/>
      <c r="IN496" s="128"/>
      <c r="IO496" s="129"/>
      <c r="IP496" s="129"/>
      <c r="IQ496" s="129"/>
      <c r="IR496" s="130"/>
      <c r="IS496" s="128"/>
      <c r="IT496" s="129"/>
      <c r="IU496" s="129"/>
      <c r="IV496" s="129"/>
      <c r="IW496" s="130"/>
      <c r="IX496" s="128"/>
      <c r="IY496" s="129"/>
      <c r="IZ496" s="129"/>
      <c r="JA496" s="129"/>
      <c r="JB496" s="130"/>
      <c r="JC496" s="128"/>
      <c r="JD496" s="129"/>
      <c r="JE496" s="129"/>
      <c r="JF496" s="129"/>
      <c r="JG496" s="130"/>
      <c r="JH496" s="128"/>
      <c r="JI496" s="129"/>
      <c r="JJ496" s="129"/>
      <c r="JK496" s="129"/>
      <c r="JL496" s="130"/>
      <c r="JM496" s="128"/>
      <c r="JN496" s="129"/>
      <c r="JO496" s="129"/>
      <c r="JP496" s="129"/>
      <c r="JQ496" s="130"/>
      <c r="JR496" s="128"/>
      <c r="JS496" s="129"/>
      <c r="JT496" s="129"/>
      <c r="JU496" s="129"/>
      <c r="JV496" s="130"/>
      <c r="JW496" s="128"/>
      <c r="JX496" s="129"/>
      <c r="JY496" s="129"/>
      <c r="JZ496" s="129"/>
      <c r="KA496" s="130"/>
      <c r="KB496" s="128"/>
      <c r="KC496" s="129"/>
      <c r="KD496" s="129"/>
      <c r="KE496" s="129"/>
      <c r="KF496" s="130"/>
      <c r="KG496" s="128"/>
      <c r="KH496" s="129"/>
      <c r="KI496" s="129"/>
      <c r="KJ496" s="129"/>
      <c r="KK496" s="130"/>
      <c r="KL496" s="128"/>
      <c r="KM496" s="129"/>
      <c r="KN496" s="129"/>
      <c r="KO496" s="129"/>
      <c r="KP496" s="130"/>
      <c r="KQ496" s="128"/>
      <c r="KR496" s="129"/>
      <c r="KS496" s="129"/>
      <c r="KT496" s="129"/>
      <c r="KU496" s="130"/>
      <c r="KV496" s="128"/>
      <c r="KW496" s="129"/>
      <c r="KX496" s="129"/>
      <c r="KY496" s="129"/>
      <c r="KZ496" s="130"/>
      <c r="LA496" s="128"/>
      <c r="LB496" s="129"/>
      <c r="LC496" s="129"/>
      <c r="LD496" s="129"/>
      <c r="LE496" s="130"/>
      <c r="LF496" s="128"/>
      <c r="LG496" s="129"/>
      <c r="LH496" s="129"/>
      <c r="LI496" s="129"/>
      <c r="LJ496" s="130"/>
      <c r="LK496" s="128"/>
      <c r="LL496" s="129"/>
      <c r="LM496" s="129"/>
      <c r="LN496" s="129"/>
      <c r="LO496" s="130"/>
      <c r="LP496" s="128"/>
      <c r="LQ496" s="129"/>
      <c r="LR496" s="129"/>
      <c r="LS496" s="129"/>
      <c r="LT496" s="130"/>
      <c r="LU496" s="128"/>
      <c r="LV496" s="129"/>
      <c r="LW496" s="129"/>
      <c r="LX496" s="129"/>
      <c r="LY496" s="130"/>
      <c r="LZ496" s="128"/>
      <c r="MA496" s="129"/>
      <c r="MB496" s="129"/>
      <c r="MC496" s="129"/>
      <c r="MD496" s="130"/>
      <c r="ME496" s="128"/>
      <c r="MF496" s="129"/>
      <c r="MG496" s="129"/>
      <c r="MH496" s="129"/>
      <c r="MI496" s="130"/>
      <c r="MJ496" s="128"/>
      <c r="MK496" s="129"/>
      <c r="ML496" s="129"/>
      <c r="MM496" s="129"/>
      <c r="MN496" s="130"/>
      <c r="MO496" s="128"/>
      <c r="MP496" s="129"/>
      <c r="MQ496" s="129"/>
      <c r="MR496" s="129"/>
      <c r="MS496" s="130"/>
      <c r="MT496" s="128"/>
      <c r="MU496" s="129"/>
      <c r="MV496" s="129"/>
      <c r="MW496" s="129"/>
      <c r="MX496" s="130"/>
      <c r="MY496" s="128"/>
      <c r="MZ496" s="129"/>
      <c r="NA496" s="129"/>
      <c r="NB496" s="129"/>
      <c r="NC496" s="130"/>
      <c r="ND496" s="128"/>
      <c r="NE496" s="129"/>
      <c r="NF496" s="129"/>
      <c r="NG496" s="129"/>
      <c r="NH496" s="130"/>
      <c r="NI496" s="128"/>
      <c r="NJ496" s="129"/>
      <c r="NK496" s="129"/>
      <c r="NL496" s="129"/>
      <c r="NM496" s="130"/>
      <c r="NN496" s="128"/>
      <c r="NO496" s="129"/>
      <c r="NP496" s="129"/>
      <c r="NQ496" s="129"/>
      <c r="NR496" s="130"/>
      <c r="NS496" s="128"/>
      <c r="NT496" s="129"/>
      <c r="NU496" s="129"/>
      <c r="NV496" s="129"/>
      <c r="NW496" s="130"/>
      <c r="NX496" s="128"/>
      <c r="NY496" s="129"/>
      <c r="NZ496" s="129"/>
      <c r="OA496" s="129"/>
      <c r="OB496" s="130"/>
      <c r="OC496" s="128"/>
      <c r="OD496" s="129"/>
      <c r="OE496" s="129"/>
      <c r="OF496" s="129"/>
      <c r="OG496" s="130"/>
      <c r="OH496" s="128"/>
      <c r="OI496" s="129"/>
      <c r="OJ496" s="129"/>
      <c r="OK496" s="129"/>
      <c r="OL496" s="130"/>
      <c r="OM496" s="128"/>
      <c r="ON496" s="129"/>
      <c r="OO496" s="129"/>
      <c r="OP496" s="129"/>
      <c r="OQ496" s="130"/>
      <c r="OR496" s="128"/>
      <c r="OS496" s="129"/>
      <c r="OT496" s="129"/>
      <c r="OU496" s="129"/>
      <c r="OV496" s="130"/>
      <c r="OW496" s="128"/>
      <c r="OX496" s="129"/>
      <c r="OY496" s="129"/>
      <c r="OZ496" s="129"/>
      <c r="PA496" s="130"/>
      <c r="PB496" s="128"/>
      <c r="PC496" s="129"/>
      <c r="PD496" s="129"/>
      <c r="PE496" s="129"/>
      <c r="PF496" s="130"/>
      <c r="PG496" s="128"/>
      <c r="PH496" s="129"/>
      <c r="PI496" s="129"/>
      <c r="PJ496" s="129"/>
      <c r="PK496" s="130"/>
      <c r="PL496" s="128"/>
      <c r="PM496" s="129"/>
      <c r="PN496" s="129"/>
      <c r="PO496" s="129"/>
      <c r="PP496" s="130"/>
      <c r="PQ496" s="128"/>
      <c r="PR496" s="129"/>
      <c r="PS496" s="129"/>
      <c r="PT496" s="129"/>
      <c r="PU496" s="130"/>
      <c r="PV496" s="128"/>
      <c r="PW496" s="129"/>
      <c r="PX496" s="129"/>
      <c r="PY496" s="129"/>
      <c r="PZ496" s="130"/>
      <c r="QA496" s="128"/>
      <c r="QB496" s="129"/>
      <c r="QC496" s="129"/>
      <c r="QD496" s="129"/>
      <c r="QE496" s="130"/>
      <c r="QF496" s="128"/>
      <c r="QG496" s="129"/>
      <c r="QH496" s="129"/>
      <c r="QI496" s="129"/>
      <c r="QJ496" s="130"/>
      <c r="QK496" s="128"/>
      <c r="QL496" s="129"/>
      <c r="QM496" s="129"/>
      <c r="QN496" s="129"/>
      <c r="QO496" s="130"/>
      <c r="QP496" s="128"/>
      <c r="QQ496" s="129"/>
      <c r="QR496" s="129"/>
      <c r="QS496" s="129"/>
      <c r="QT496" s="130"/>
      <c r="QU496" s="128"/>
      <c r="QV496" s="129"/>
      <c r="QW496" s="129"/>
      <c r="QX496" s="129"/>
      <c r="QY496" s="130"/>
      <c r="QZ496" s="128"/>
      <c r="RA496" s="129"/>
      <c r="RB496" s="129"/>
      <c r="RC496" s="129"/>
      <c r="RD496" s="130"/>
      <c r="RE496" s="128"/>
      <c r="RF496" s="129"/>
      <c r="RG496" s="129"/>
      <c r="RH496" s="129"/>
      <c r="RI496" s="130"/>
      <c r="RJ496" s="128"/>
      <c r="RK496" s="129"/>
      <c r="RL496" s="129"/>
      <c r="RM496" s="129"/>
      <c r="RN496" s="130"/>
      <c r="RO496" s="128"/>
      <c r="RP496" s="129"/>
      <c r="RQ496" s="129"/>
      <c r="RR496" s="129"/>
      <c r="RS496" s="130"/>
      <c r="RT496" s="128"/>
      <c r="RU496" s="129"/>
      <c r="RV496" s="129"/>
      <c r="RW496" s="129"/>
      <c r="RX496" s="130"/>
      <c r="RY496" s="128"/>
      <c r="RZ496" s="129"/>
      <c r="SA496" s="129"/>
      <c r="SB496" s="129"/>
      <c r="SC496" s="130"/>
      <c r="SD496" s="128"/>
      <c r="SE496" s="129"/>
      <c r="SF496" s="129"/>
      <c r="SG496" s="129"/>
      <c r="SH496" s="130"/>
      <c r="SI496" s="128"/>
      <c r="SJ496" s="129"/>
      <c r="SK496" s="129"/>
      <c r="SL496" s="129"/>
      <c r="SM496" s="130"/>
      <c r="SN496" s="128"/>
      <c r="SO496" s="129"/>
      <c r="SP496" s="129"/>
      <c r="SQ496" s="129"/>
      <c r="SR496" s="130"/>
      <c r="SS496" s="128"/>
      <c r="ST496" s="129"/>
      <c r="SU496" s="129"/>
      <c r="SV496" s="129"/>
      <c r="SW496" s="130"/>
    </row>
    <row r="497" spans="2:517" ht="3" customHeight="1">
      <c r="B497" s="125"/>
      <c r="C497" s="125"/>
      <c r="D497" s="125"/>
      <c r="E497" s="125"/>
      <c r="F497" s="125"/>
      <c r="G497" s="125"/>
      <c r="H497" s="125"/>
      <c r="I497" s="125"/>
      <c r="J497" s="125"/>
      <c r="K497" s="201"/>
      <c r="L497" s="1389"/>
      <c r="M497" s="220">
        <f>(14/20)*$K$2</f>
        <v>0</v>
      </c>
      <c r="N497" s="243"/>
      <c r="O497" s="1380"/>
      <c r="P497" s="1381">
        <f>IFERROR(M497,0)</f>
        <v>0</v>
      </c>
      <c r="Q497" s="104"/>
      <c r="R497" s="131"/>
      <c r="S497" s="104"/>
      <c r="T497" s="104"/>
      <c r="U497" s="104"/>
      <c r="V497" s="132"/>
      <c r="W497" s="131"/>
      <c r="X497" s="104"/>
      <c r="Y497" s="104"/>
      <c r="Z497" s="104"/>
      <c r="AA497" s="132"/>
      <c r="AB497" s="131"/>
      <c r="AC497" s="104"/>
      <c r="AD497" s="104"/>
      <c r="AE497" s="104"/>
      <c r="AF497" s="132"/>
      <c r="AG497" s="131"/>
      <c r="AH497" s="104"/>
      <c r="AI497" s="104"/>
      <c r="AJ497" s="104"/>
      <c r="AK497" s="132"/>
      <c r="AL497" s="131"/>
      <c r="AM497" s="104"/>
      <c r="AN497" s="104"/>
      <c r="AO497" s="104"/>
      <c r="AP497" s="132"/>
      <c r="AQ497" s="131"/>
      <c r="AR497" s="104"/>
      <c r="AS497" s="104"/>
      <c r="AT497" s="104"/>
      <c r="AU497" s="132"/>
      <c r="AV497" s="131"/>
      <c r="AW497" s="104"/>
      <c r="AX497" s="104"/>
      <c r="AY497" s="104"/>
      <c r="AZ497" s="132"/>
      <c r="BA497" s="131"/>
      <c r="BB497" s="104"/>
      <c r="BC497" s="104"/>
      <c r="BD497" s="104"/>
      <c r="BE497" s="132"/>
      <c r="BF497" s="131"/>
      <c r="BG497" s="104"/>
      <c r="BH497" s="104"/>
      <c r="BI497" s="104"/>
      <c r="BJ497" s="132"/>
      <c r="BK497" s="131"/>
      <c r="BL497" s="104"/>
      <c r="BM497" s="104"/>
      <c r="BN497" s="104"/>
      <c r="BO497" s="132"/>
      <c r="BP497" s="131"/>
      <c r="BQ497" s="104"/>
      <c r="BR497" s="104"/>
      <c r="BS497" s="104"/>
      <c r="BT497" s="132"/>
      <c r="BU497" s="131"/>
      <c r="BV497" s="104"/>
      <c r="BW497" s="104"/>
      <c r="BX497" s="104"/>
      <c r="BY497" s="132"/>
      <c r="BZ497" s="131"/>
      <c r="CA497" s="104"/>
      <c r="CB497" s="104"/>
      <c r="CC497" s="104"/>
      <c r="CD497" s="132"/>
      <c r="CE497" s="131"/>
      <c r="CF497" s="104"/>
      <c r="CG497" s="104"/>
      <c r="CH497" s="104"/>
      <c r="CI497" s="132"/>
      <c r="CJ497" s="131"/>
      <c r="CK497" s="104"/>
      <c r="CL497" s="104"/>
      <c r="CM497" s="104"/>
      <c r="CN497" s="132"/>
      <c r="CO497" s="131"/>
      <c r="CP497" s="104"/>
      <c r="CQ497" s="104"/>
      <c r="CR497" s="104"/>
      <c r="CS497" s="132"/>
      <c r="CT497" s="131"/>
      <c r="CU497" s="104"/>
      <c r="CV497" s="104"/>
      <c r="CW497" s="104"/>
      <c r="CX497" s="132"/>
      <c r="CY497" s="131"/>
      <c r="CZ497" s="104"/>
      <c r="DA497" s="104"/>
      <c r="DB497" s="104"/>
      <c r="DC497" s="132"/>
      <c r="DD497" s="131"/>
      <c r="DE497" s="104"/>
      <c r="DF497" s="104"/>
      <c r="DG497" s="104"/>
      <c r="DH497" s="132"/>
      <c r="DI497" s="131"/>
      <c r="DJ497" s="104"/>
      <c r="DK497" s="104"/>
      <c r="DL497" s="104"/>
      <c r="DM497" s="132"/>
      <c r="DN497" s="131"/>
      <c r="DO497" s="104"/>
      <c r="DP497" s="104"/>
      <c r="DQ497" s="104"/>
      <c r="DR497" s="132"/>
      <c r="DS497" s="131"/>
      <c r="DT497" s="104"/>
      <c r="DU497" s="104"/>
      <c r="DV497" s="104"/>
      <c r="DW497" s="132"/>
      <c r="DX497" s="131"/>
      <c r="DY497" s="104"/>
      <c r="DZ497" s="104"/>
      <c r="EA497" s="104"/>
      <c r="EB497" s="132"/>
      <c r="EC497" s="131"/>
      <c r="ED497" s="104"/>
      <c r="EE497" s="104"/>
      <c r="EF497" s="104"/>
      <c r="EG497" s="132"/>
      <c r="EH497" s="131"/>
      <c r="EI497" s="104"/>
      <c r="EJ497" s="104"/>
      <c r="EK497" s="104"/>
      <c r="EL497" s="132"/>
      <c r="EM497" s="131"/>
      <c r="EN497" s="104"/>
      <c r="EO497" s="104"/>
      <c r="EP497" s="104"/>
      <c r="EQ497" s="132"/>
      <c r="ER497" s="131"/>
      <c r="ES497" s="104"/>
      <c r="ET497" s="104"/>
      <c r="EU497" s="104"/>
      <c r="EV497" s="132"/>
      <c r="EW497" s="131"/>
      <c r="EX497" s="104"/>
      <c r="EY497" s="104"/>
      <c r="EZ497" s="104"/>
      <c r="FA497" s="132"/>
      <c r="FB497" s="131"/>
      <c r="FC497" s="104"/>
      <c r="FD497" s="104"/>
      <c r="FE497" s="104"/>
      <c r="FF497" s="132"/>
      <c r="FG497" s="131"/>
      <c r="FH497" s="104"/>
      <c r="FI497" s="104"/>
      <c r="FJ497" s="104"/>
      <c r="FK497" s="132"/>
      <c r="FL497" s="131"/>
      <c r="FM497" s="104"/>
      <c r="FN497" s="104"/>
      <c r="FO497" s="104"/>
      <c r="FP497" s="132"/>
      <c r="FQ497" s="131"/>
      <c r="FR497" s="104"/>
      <c r="FS497" s="104"/>
      <c r="FT497" s="104"/>
      <c r="FU497" s="132"/>
      <c r="FV497" s="131"/>
      <c r="FW497" s="104"/>
      <c r="FX497" s="104"/>
      <c r="FY497" s="104"/>
      <c r="FZ497" s="132"/>
      <c r="GA497" s="131"/>
      <c r="GB497" s="104"/>
      <c r="GC497" s="104"/>
      <c r="GD497" s="104"/>
      <c r="GE497" s="132"/>
      <c r="GF497" s="131"/>
      <c r="GG497" s="104"/>
      <c r="GH497" s="104"/>
      <c r="GI497" s="104"/>
      <c r="GJ497" s="132"/>
      <c r="GK497" s="131"/>
      <c r="GL497" s="104"/>
      <c r="GM497" s="104"/>
      <c r="GN497" s="104"/>
      <c r="GO497" s="132"/>
      <c r="GP497" s="131"/>
      <c r="GQ497" s="104"/>
      <c r="GR497" s="104"/>
      <c r="GS497" s="104"/>
      <c r="GT497" s="132"/>
      <c r="GU497" s="131"/>
      <c r="GV497" s="104"/>
      <c r="GW497" s="104"/>
      <c r="GX497" s="104"/>
      <c r="GY497" s="132"/>
      <c r="GZ497" s="131"/>
      <c r="HA497" s="104"/>
      <c r="HB497" s="104"/>
      <c r="HC497" s="104"/>
      <c r="HD497" s="132"/>
      <c r="HE497" s="131"/>
      <c r="HF497" s="104"/>
      <c r="HG497" s="104"/>
      <c r="HH497" s="104"/>
      <c r="HI497" s="132"/>
      <c r="HJ497" s="131"/>
      <c r="HK497" s="104"/>
      <c r="HL497" s="104"/>
      <c r="HM497" s="104"/>
      <c r="HN497" s="132"/>
      <c r="HO497" s="131"/>
      <c r="HP497" s="104"/>
      <c r="HQ497" s="104"/>
      <c r="HR497" s="104"/>
      <c r="HS497" s="132"/>
      <c r="HT497" s="131"/>
      <c r="HU497" s="104"/>
      <c r="HV497" s="104"/>
      <c r="HW497" s="104"/>
      <c r="HX497" s="132"/>
      <c r="HY497" s="131"/>
      <c r="HZ497" s="104"/>
      <c r="IA497" s="104"/>
      <c r="IB497" s="104"/>
      <c r="IC497" s="132"/>
      <c r="ID497" s="131"/>
      <c r="IE497" s="104"/>
      <c r="IF497" s="104"/>
      <c r="IG497" s="104"/>
      <c r="IH497" s="132"/>
      <c r="II497" s="131"/>
      <c r="IJ497" s="104"/>
      <c r="IK497" s="104"/>
      <c r="IL497" s="104"/>
      <c r="IM497" s="132"/>
      <c r="IN497" s="131"/>
      <c r="IO497" s="104"/>
      <c r="IP497" s="104"/>
      <c r="IQ497" s="104"/>
      <c r="IR497" s="132"/>
      <c r="IS497" s="131"/>
      <c r="IT497" s="104"/>
      <c r="IU497" s="104"/>
      <c r="IV497" s="104"/>
      <c r="IW497" s="132"/>
      <c r="IX497" s="131"/>
      <c r="IY497" s="104"/>
      <c r="IZ497" s="104"/>
      <c r="JA497" s="104"/>
      <c r="JB497" s="132"/>
      <c r="JC497" s="131"/>
      <c r="JD497" s="104"/>
      <c r="JE497" s="104"/>
      <c r="JF497" s="104"/>
      <c r="JG497" s="132"/>
      <c r="JH497" s="131"/>
      <c r="JI497" s="104"/>
      <c r="JJ497" s="104"/>
      <c r="JK497" s="104"/>
      <c r="JL497" s="132"/>
      <c r="JM497" s="131"/>
      <c r="JN497" s="104"/>
      <c r="JO497" s="104"/>
      <c r="JP497" s="104"/>
      <c r="JQ497" s="132"/>
      <c r="JR497" s="131"/>
      <c r="JS497" s="104"/>
      <c r="JT497" s="104"/>
      <c r="JU497" s="104"/>
      <c r="JV497" s="132"/>
      <c r="JW497" s="131"/>
      <c r="JX497" s="104"/>
      <c r="JY497" s="104"/>
      <c r="JZ497" s="104"/>
      <c r="KA497" s="132"/>
      <c r="KB497" s="131"/>
      <c r="KC497" s="104"/>
      <c r="KD497" s="104"/>
      <c r="KE497" s="104"/>
      <c r="KF497" s="132"/>
      <c r="KG497" s="131"/>
      <c r="KH497" s="104"/>
      <c r="KI497" s="104"/>
      <c r="KJ497" s="104"/>
      <c r="KK497" s="132"/>
      <c r="KL497" s="131"/>
      <c r="KM497" s="104"/>
      <c r="KN497" s="104"/>
      <c r="KO497" s="104"/>
      <c r="KP497" s="132"/>
      <c r="KQ497" s="131"/>
      <c r="KR497" s="104"/>
      <c r="KS497" s="104"/>
      <c r="KT497" s="104"/>
      <c r="KU497" s="132"/>
      <c r="KV497" s="131"/>
      <c r="KW497" s="104"/>
      <c r="KX497" s="104"/>
      <c r="KY497" s="104"/>
      <c r="KZ497" s="132"/>
      <c r="LA497" s="131"/>
      <c r="LB497" s="104"/>
      <c r="LC497" s="104"/>
      <c r="LD497" s="104"/>
      <c r="LE497" s="132"/>
      <c r="LF497" s="131"/>
      <c r="LG497" s="104"/>
      <c r="LH497" s="104"/>
      <c r="LI497" s="104"/>
      <c r="LJ497" s="132"/>
      <c r="LK497" s="131"/>
      <c r="LL497" s="104"/>
      <c r="LM497" s="104"/>
      <c r="LN497" s="104"/>
      <c r="LO497" s="132"/>
      <c r="LP497" s="131"/>
      <c r="LQ497" s="104"/>
      <c r="LR497" s="104"/>
      <c r="LS497" s="104"/>
      <c r="LT497" s="132"/>
      <c r="LU497" s="131"/>
      <c r="LV497" s="104"/>
      <c r="LW497" s="104"/>
      <c r="LX497" s="104"/>
      <c r="LY497" s="132"/>
      <c r="LZ497" s="131"/>
      <c r="MA497" s="104"/>
      <c r="MB497" s="104"/>
      <c r="MC497" s="104"/>
      <c r="MD497" s="132"/>
      <c r="ME497" s="131"/>
      <c r="MF497" s="104"/>
      <c r="MG497" s="104"/>
      <c r="MH497" s="104"/>
      <c r="MI497" s="132"/>
      <c r="MJ497" s="131"/>
      <c r="MK497" s="104"/>
      <c r="ML497" s="104"/>
      <c r="MM497" s="104"/>
      <c r="MN497" s="132"/>
      <c r="MO497" s="131"/>
      <c r="MP497" s="104"/>
      <c r="MQ497" s="104"/>
      <c r="MR497" s="104"/>
      <c r="MS497" s="132"/>
      <c r="MT497" s="131"/>
      <c r="MU497" s="104"/>
      <c r="MV497" s="104"/>
      <c r="MW497" s="104"/>
      <c r="MX497" s="132"/>
      <c r="MY497" s="131"/>
      <c r="MZ497" s="104"/>
      <c r="NA497" s="104"/>
      <c r="NB497" s="104"/>
      <c r="NC497" s="132"/>
      <c r="ND497" s="131"/>
      <c r="NE497" s="104"/>
      <c r="NF497" s="104"/>
      <c r="NG497" s="104"/>
      <c r="NH497" s="132"/>
      <c r="NI497" s="131"/>
      <c r="NJ497" s="104"/>
      <c r="NK497" s="104"/>
      <c r="NL497" s="104"/>
      <c r="NM497" s="132"/>
      <c r="NN497" s="131"/>
      <c r="NO497" s="104"/>
      <c r="NP497" s="104"/>
      <c r="NQ497" s="104"/>
      <c r="NR497" s="132"/>
      <c r="NS497" s="131"/>
      <c r="NT497" s="104"/>
      <c r="NU497" s="104"/>
      <c r="NV497" s="104"/>
      <c r="NW497" s="132"/>
      <c r="NX497" s="131"/>
      <c r="NY497" s="104"/>
      <c r="NZ497" s="104"/>
      <c r="OA497" s="104"/>
      <c r="OB497" s="132"/>
      <c r="OC497" s="131"/>
      <c r="OD497" s="104"/>
      <c r="OE497" s="104"/>
      <c r="OF497" s="104"/>
      <c r="OG497" s="132"/>
      <c r="OH497" s="131"/>
      <c r="OI497" s="104"/>
      <c r="OJ497" s="104"/>
      <c r="OK497" s="104"/>
      <c r="OL497" s="132"/>
      <c r="OM497" s="131"/>
      <c r="ON497" s="104"/>
      <c r="OO497" s="104"/>
      <c r="OP497" s="104"/>
      <c r="OQ497" s="132"/>
      <c r="OR497" s="131"/>
      <c r="OS497" s="104"/>
      <c r="OT497" s="104"/>
      <c r="OU497" s="104"/>
      <c r="OV497" s="132"/>
      <c r="OW497" s="131"/>
      <c r="OX497" s="104"/>
      <c r="OY497" s="104"/>
      <c r="OZ497" s="104"/>
      <c r="PA497" s="132"/>
      <c r="PB497" s="131"/>
      <c r="PC497" s="104"/>
      <c r="PD497" s="104"/>
      <c r="PE497" s="104"/>
      <c r="PF497" s="132"/>
      <c r="PG497" s="131"/>
      <c r="PH497" s="104"/>
      <c r="PI497" s="104"/>
      <c r="PJ497" s="104"/>
      <c r="PK497" s="132"/>
      <c r="PL497" s="131"/>
      <c r="PM497" s="104"/>
      <c r="PN497" s="104"/>
      <c r="PO497" s="104"/>
      <c r="PP497" s="132"/>
      <c r="PQ497" s="131"/>
      <c r="PR497" s="104"/>
      <c r="PS497" s="104"/>
      <c r="PT497" s="104"/>
      <c r="PU497" s="132"/>
      <c r="PV497" s="131"/>
      <c r="PW497" s="104"/>
      <c r="PX497" s="104"/>
      <c r="PY497" s="104"/>
      <c r="PZ497" s="132"/>
      <c r="QA497" s="131"/>
      <c r="QB497" s="104"/>
      <c r="QC497" s="104"/>
      <c r="QD497" s="104"/>
      <c r="QE497" s="132"/>
      <c r="QF497" s="131"/>
      <c r="QG497" s="104"/>
      <c r="QH497" s="104"/>
      <c r="QI497" s="104"/>
      <c r="QJ497" s="132"/>
      <c r="QK497" s="131"/>
      <c r="QL497" s="104"/>
      <c r="QM497" s="104"/>
      <c r="QN497" s="104"/>
      <c r="QO497" s="132"/>
      <c r="QP497" s="131"/>
      <c r="QQ497" s="104"/>
      <c r="QR497" s="104"/>
      <c r="QS497" s="104"/>
      <c r="QT497" s="132"/>
      <c r="QU497" s="131"/>
      <c r="QV497" s="104"/>
      <c r="QW497" s="104"/>
      <c r="QX497" s="104"/>
      <c r="QY497" s="132"/>
      <c r="QZ497" s="131"/>
      <c r="RA497" s="104"/>
      <c r="RB497" s="104"/>
      <c r="RC497" s="104"/>
      <c r="RD497" s="132"/>
      <c r="RE497" s="131"/>
      <c r="RF497" s="104"/>
      <c r="RG497" s="104"/>
      <c r="RH497" s="104"/>
      <c r="RI497" s="132"/>
      <c r="RJ497" s="131"/>
      <c r="RK497" s="104"/>
      <c r="RL497" s="104"/>
      <c r="RM497" s="104"/>
      <c r="RN497" s="132"/>
      <c r="RO497" s="131"/>
      <c r="RP497" s="104"/>
      <c r="RQ497" s="104"/>
      <c r="RR497" s="104"/>
      <c r="RS497" s="132"/>
      <c r="RT497" s="131"/>
      <c r="RU497" s="104"/>
      <c r="RV497" s="104"/>
      <c r="RW497" s="104"/>
      <c r="RX497" s="132"/>
      <c r="RY497" s="131"/>
      <c r="RZ497" s="104"/>
      <c r="SA497" s="104"/>
      <c r="SB497" s="104"/>
      <c r="SC497" s="132"/>
      <c r="SD497" s="131"/>
      <c r="SE497" s="104"/>
      <c r="SF497" s="104"/>
      <c r="SG497" s="104"/>
      <c r="SH497" s="132"/>
      <c r="SI497" s="131"/>
      <c r="SJ497" s="104"/>
      <c r="SK497" s="104"/>
      <c r="SL497" s="104"/>
      <c r="SM497" s="132"/>
      <c r="SN497" s="131"/>
      <c r="SO497" s="104"/>
      <c r="SP497" s="104"/>
      <c r="SQ497" s="104"/>
      <c r="SR497" s="132"/>
      <c r="SS497" s="131"/>
      <c r="ST497" s="104"/>
      <c r="SU497" s="104"/>
      <c r="SV497" s="104"/>
      <c r="SW497" s="132"/>
    </row>
    <row r="498" spans="2:517" ht="3" customHeight="1">
      <c r="B498" s="125"/>
      <c r="C498" s="125"/>
      <c r="D498" s="125"/>
      <c r="E498" s="125"/>
      <c r="F498" s="125"/>
      <c r="G498" s="125"/>
      <c r="H498" s="125"/>
      <c r="I498" s="125"/>
      <c r="J498" s="125"/>
      <c r="K498" s="201"/>
      <c r="L498" s="1389"/>
      <c r="M498" s="220">
        <f>(13/20)*$K$2</f>
        <v>0</v>
      </c>
      <c r="N498" s="5"/>
      <c r="O498" s="247"/>
      <c r="P498" s="1381"/>
      <c r="Q498" s="102"/>
      <c r="R498" s="103"/>
      <c r="S498" s="102"/>
      <c r="T498" s="102"/>
      <c r="U498" s="102"/>
      <c r="V498" s="127"/>
      <c r="W498" s="103"/>
      <c r="X498" s="102"/>
      <c r="Y498" s="102"/>
      <c r="Z498" s="102"/>
      <c r="AA498" s="127"/>
      <c r="AB498" s="103"/>
      <c r="AC498" s="102"/>
      <c r="AD498" s="102"/>
      <c r="AE498" s="102"/>
      <c r="AF498" s="127"/>
      <c r="AG498" s="103"/>
      <c r="AH498" s="102"/>
      <c r="AI498" s="102"/>
      <c r="AJ498" s="102"/>
      <c r="AK498" s="127"/>
      <c r="AL498" s="103"/>
      <c r="AM498" s="102"/>
      <c r="AN498" s="102"/>
      <c r="AO498" s="102"/>
      <c r="AP498" s="127"/>
      <c r="AQ498" s="103"/>
      <c r="AR498" s="102"/>
      <c r="AS498" s="102"/>
      <c r="AT498" s="102"/>
      <c r="AU498" s="127"/>
      <c r="AV498" s="103"/>
      <c r="AW498" s="102"/>
      <c r="AX498" s="102"/>
      <c r="AY498" s="102"/>
      <c r="AZ498" s="127"/>
      <c r="BA498" s="103"/>
      <c r="BB498" s="102"/>
      <c r="BC498" s="102"/>
      <c r="BD498" s="102"/>
      <c r="BE498" s="127"/>
      <c r="BF498" s="103"/>
      <c r="BG498" s="102"/>
      <c r="BH498" s="102"/>
      <c r="BI498" s="102"/>
      <c r="BJ498" s="127"/>
      <c r="BK498" s="103"/>
      <c r="BL498" s="102"/>
      <c r="BM498" s="102"/>
      <c r="BN498" s="102"/>
      <c r="BO498" s="127"/>
      <c r="BP498" s="103"/>
      <c r="BQ498" s="102"/>
      <c r="BR498" s="102"/>
      <c r="BS498" s="102"/>
      <c r="BT498" s="127"/>
      <c r="BU498" s="103"/>
      <c r="BV498" s="102"/>
      <c r="BW498" s="102"/>
      <c r="BX498" s="102"/>
      <c r="BY498" s="127"/>
      <c r="BZ498" s="103"/>
      <c r="CA498" s="102"/>
      <c r="CB498" s="102"/>
      <c r="CC498" s="102"/>
      <c r="CD498" s="127"/>
      <c r="CE498" s="103"/>
      <c r="CF498" s="102"/>
      <c r="CG498" s="102"/>
      <c r="CH498" s="102"/>
      <c r="CI498" s="127"/>
      <c r="CJ498" s="103"/>
      <c r="CK498" s="102"/>
      <c r="CL498" s="102"/>
      <c r="CM498" s="102"/>
      <c r="CN498" s="127"/>
      <c r="CO498" s="103"/>
      <c r="CP498" s="102"/>
      <c r="CQ498" s="102"/>
      <c r="CR498" s="102"/>
      <c r="CS498" s="127"/>
      <c r="CT498" s="103"/>
      <c r="CU498" s="102"/>
      <c r="CV498" s="102"/>
      <c r="CW498" s="102"/>
      <c r="CX498" s="127"/>
      <c r="CY498" s="103"/>
      <c r="CZ498" s="102"/>
      <c r="DA498" s="102"/>
      <c r="DB498" s="102"/>
      <c r="DC498" s="127"/>
      <c r="DD498" s="103"/>
      <c r="DE498" s="102"/>
      <c r="DF498" s="102"/>
      <c r="DG498" s="102"/>
      <c r="DH498" s="127"/>
      <c r="DI498" s="103"/>
      <c r="DJ498" s="102"/>
      <c r="DK498" s="102"/>
      <c r="DL498" s="102"/>
      <c r="DM498" s="127"/>
      <c r="DN498" s="103"/>
      <c r="DO498" s="102"/>
      <c r="DP498" s="102"/>
      <c r="DQ498" s="102"/>
      <c r="DR498" s="127"/>
      <c r="DS498" s="103"/>
      <c r="DT498" s="102"/>
      <c r="DU498" s="102"/>
      <c r="DV498" s="102"/>
      <c r="DW498" s="127"/>
      <c r="DX498" s="103"/>
      <c r="DY498" s="102"/>
      <c r="DZ498" s="102"/>
      <c r="EA498" s="102"/>
      <c r="EB498" s="127"/>
      <c r="EC498" s="103"/>
      <c r="ED498" s="102"/>
      <c r="EE498" s="102"/>
      <c r="EF498" s="102"/>
      <c r="EG498" s="127"/>
      <c r="EH498" s="103"/>
      <c r="EI498" s="102"/>
      <c r="EJ498" s="102"/>
      <c r="EK498" s="102"/>
      <c r="EL498" s="127"/>
      <c r="EM498" s="103"/>
      <c r="EN498" s="102"/>
      <c r="EO498" s="102"/>
      <c r="EP498" s="102"/>
      <c r="EQ498" s="127"/>
      <c r="ER498" s="103"/>
      <c r="ES498" s="102"/>
      <c r="ET498" s="102"/>
      <c r="EU498" s="102"/>
      <c r="EV498" s="127"/>
      <c r="EW498" s="103"/>
      <c r="EX498" s="102"/>
      <c r="EY498" s="102"/>
      <c r="EZ498" s="102"/>
      <c r="FA498" s="127"/>
      <c r="FB498" s="103"/>
      <c r="FC498" s="102"/>
      <c r="FD498" s="102"/>
      <c r="FE498" s="102"/>
      <c r="FF498" s="127"/>
      <c r="FG498" s="103"/>
      <c r="FH498" s="102"/>
      <c r="FI498" s="102"/>
      <c r="FJ498" s="102"/>
      <c r="FK498" s="127"/>
      <c r="FL498" s="103"/>
      <c r="FM498" s="102"/>
      <c r="FN498" s="102"/>
      <c r="FO498" s="102"/>
      <c r="FP498" s="127"/>
      <c r="FQ498" s="103"/>
      <c r="FR498" s="102"/>
      <c r="FS498" s="102"/>
      <c r="FT498" s="102"/>
      <c r="FU498" s="127"/>
      <c r="FV498" s="103"/>
      <c r="FW498" s="102"/>
      <c r="FX498" s="102"/>
      <c r="FY498" s="102"/>
      <c r="FZ498" s="127"/>
      <c r="GA498" s="103"/>
      <c r="GB498" s="102"/>
      <c r="GC498" s="102"/>
      <c r="GD498" s="102"/>
      <c r="GE498" s="127"/>
      <c r="GF498" s="103"/>
      <c r="GG498" s="102"/>
      <c r="GH498" s="102"/>
      <c r="GI498" s="102"/>
      <c r="GJ498" s="127"/>
      <c r="GK498" s="103"/>
      <c r="GL498" s="102"/>
      <c r="GM498" s="102"/>
      <c r="GN498" s="102"/>
      <c r="GO498" s="127"/>
      <c r="GP498" s="103"/>
      <c r="GQ498" s="102"/>
      <c r="GR498" s="102"/>
      <c r="GS498" s="102"/>
      <c r="GT498" s="127"/>
      <c r="GU498" s="103"/>
      <c r="GV498" s="102"/>
      <c r="GW498" s="102"/>
      <c r="GX498" s="102"/>
      <c r="GY498" s="127"/>
      <c r="GZ498" s="103"/>
      <c r="HA498" s="102"/>
      <c r="HB498" s="102"/>
      <c r="HC498" s="102"/>
      <c r="HD498" s="127"/>
      <c r="HE498" s="103"/>
      <c r="HF498" s="102"/>
      <c r="HG498" s="102"/>
      <c r="HH498" s="102"/>
      <c r="HI498" s="127"/>
      <c r="HJ498" s="103"/>
      <c r="HK498" s="102"/>
      <c r="HL498" s="102"/>
      <c r="HM498" s="102"/>
      <c r="HN498" s="127"/>
      <c r="HO498" s="103"/>
      <c r="HP498" s="102"/>
      <c r="HQ498" s="102"/>
      <c r="HR498" s="102"/>
      <c r="HS498" s="127"/>
      <c r="HT498" s="103"/>
      <c r="HU498" s="102"/>
      <c r="HV498" s="102"/>
      <c r="HW498" s="102"/>
      <c r="HX498" s="127"/>
      <c r="HY498" s="103"/>
      <c r="HZ498" s="102"/>
      <c r="IA498" s="102"/>
      <c r="IB498" s="102"/>
      <c r="IC498" s="127"/>
      <c r="ID498" s="103"/>
      <c r="IE498" s="102"/>
      <c r="IF498" s="102"/>
      <c r="IG498" s="102"/>
      <c r="IH498" s="127"/>
      <c r="II498" s="103"/>
      <c r="IJ498" s="102"/>
      <c r="IK498" s="102"/>
      <c r="IL498" s="102"/>
      <c r="IM498" s="127"/>
      <c r="IN498" s="103"/>
      <c r="IO498" s="102"/>
      <c r="IP498" s="102"/>
      <c r="IQ498" s="102"/>
      <c r="IR498" s="127"/>
      <c r="IS498" s="103"/>
      <c r="IT498" s="102"/>
      <c r="IU498" s="102"/>
      <c r="IV498" s="102"/>
      <c r="IW498" s="127"/>
      <c r="IX498" s="103"/>
      <c r="IY498" s="102"/>
      <c r="IZ498" s="102"/>
      <c r="JA498" s="102"/>
      <c r="JB498" s="127"/>
      <c r="JC498" s="103"/>
      <c r="JD498" s="102"/>
      <c r="JE498" s="102"/>
      <c r="JF498" s="102"/>
      <c r="JG498" s="127"/>
      <c r="JH498" s="103"/>
      <c r="JI498" s="102"/>
      <c r="JJ498" s="102"/>
      <c r="JK498" s="102"/>
      <c r="JL498" s="127"/>
      <c r="JM498" s="103"/>
      <c r="JN498" s="102"/>
      <c r="JO498" s="102"/>
      <c r="JP498" s="102"/>
      <c r="JQ498" s="127"/>
      <c r="JR498" s="103"/>
      <c r="JS498" s="102"/>
      <c r="JT498" s="102"/>
      <c r="JU498" s="102"/>
      <c r="JV498" s="127"/>
      <c r="JW498" s="103"/>
      <c r="JX498" s="102"/>
      <c r="JY498" s="102"/>
      <c r="JZ498" s="102"/>
      <c r="KA498" s="127"/>
      <c r="KB498" s="103"/>
      <c r="KC498" s="102"/>
      <c r="KD498" s="102"/>
      <c r="KE498" s="102"/>
      <c r="KF498" s="127"/>
      <c r="KG498" s="103"/>
      <c r="KH498" s="102"/>
      <c r="KI498" s="102"/>
      <c r="KJ498" s="102"/>
      <c r="KK498" s="127"/>
      <c r="KL498" s="103"/>
      <c r="KM498" s="102"/>
      <c r="KN498" s="102"/>
      <c r="KO498" s="102"/>
      <c r="KP498" s="127"/>
      <c r="KQ498" s="103"/>
      <c r="KR498" s="102"/>
      <c r="KS498" s="102"/>
      <c r="KT498" s="102"/>
      <c r="KU498" s="127"/>
      <c r="KV498" s="103"/>
      <c r="KW498" s="102"/>
      <c r="KX498" s="102"/>
      <c r="KY498" s="102"/>
      <c r="KZ498" s="127"/>
      <c r="LA498" s="103"/>
      <c r="LB498" s="102"/>
      <c r="LC498" s="102"/>
      <c r="LD498" s="102"/>
      <c r="LE498" s="127"/>
      <c r="LF498" s="103"/>
      <c r="LG498" s="102"/>
      <c r="LH498" s="102"/>
      <c r="LI498" s="102"/>
      <c r="LJ498" s="127"/>
      <c r="LK498" s="103"/>
      <c r="LL498" s="102"/>
      <c r="LM498" s="102"/>
      <c r="LN498" s="102"/>
      <c r="LO498" s="127"/>
      <c r="LP498" s="103"/>
      <c r="LQ498" s="102"/>
      <c r="LR498" s="102"/>
      <c r="LS498" s="102"/>
      <c r="LT498" s="127"/>
      <c r="LU498" s="103"/>
      <c r="LV498" s="102"/>
      <c r="LW498" s="102"/>
      <c r="LX498" s="102"/>
      <c r="LY498" s="127"/>
      <c r="LZ498" s="103"/>
      <c r="MA498" s="102"/>
      <c r="MB498" s="102"/>
      <c r="MC498" s="102"/>
      <c r="MD498" s="127"/>
      <c r="ME498" s="103"/>
      <c r="MF498" s="102"/>
      <c r="MG498" s="102"/>
      <c r="MH498" s="102"/>
      <c r="MI498" s="127"/>
      <c r="MJ498" s="103"/>
      <c r="MK498" s="102"/>
      <c r="ML498" s="102"/>
      <c r="MM498" s="102"/>
      <c r="MN498" s="127"/>
      <c r="MO498" s="103"/>
      <c r="MP498" s="102"/>
      <c r="MQ498" s="102"/>
      <c r="MR498" s="102"/>
      <c r="MS498" s="127"/>
      <c r="MT498" s="103"/>
      <c r="MU498" s="102"/>
      <c r="MV498" s="102"/>
      <c r="MW498" s="102"/>
      <c r="MX498" s="127"/>
      <c r="MY498" s="103"/>
      <c r="MZ498" s="102"/>
      <c r="NA498" s="102"/>
      <c r="NB498" s="102"/>
      <c r="NC498" s="127"/>
      <c r="ND498" s="103"/>
      <c r="NE498" s="102"/>
      <c r="NF498" s="102"/>
      <c r="NG498" s="102"/>
      <c r="NH498" s="127"/>
      <c r="NI498" s="103"/>
      <c r="NJ498" s="102"/>
      <c r="NK498" s="102"/>
      <c r="NL498" s="102"/>
      <c r="NM498" s="127"/>
      <c r="NN498" s="103"/>
      <c r="NO498" s="102"/>
      <c r="NP498" s="102"/>
      <c r="NQ498" s="102"/>
      <c r="NR498" s="127"/>
      <c r="NS498" s="103"/>
      <c r="NT498" s="102"/>
      <c r="NU498" s="102"/>
      <c r="NV498" s="102"/>
      <c r="NW498" s="127"/>
      <c r="NX498" s="103"/>
      <c r="NY498" s="102"/>
      <c r="NZ498" s="102"/>
      <c r="OA498" s="102"/>
      <c r="OB498" s="127"/>
      <c r="OC498" s="103"/>
      <c r="OD498" s="102"/>
      <c r="OE498" s="102"/>
      <c r="OF498" s="102"/>
      <c r="OG498" s="127"/>
      <c r="OH498" s="103"/>
      <c r="OI498" s="102"/>
      <c r="OJ498" s="102"/>
      <c r="OK498" s="102"/>
      <c r="OL498" s="127"/>
      <c r="OM498" s="103"/>
      <c r="ON498" s="102"/>
      <c r="OO498" s="102"/>
      <c r="OP498" s="102"/>
      <c r="OQ498" s="127"/>
      <c r="OR498" s="103"/>
      <c r="OS498" s="102"/>
      <c r="OT498" s="102"/>
      <c r="OU498" s="102"/>
      <c r="OV498" s="127"/>
      <c r="OW498" s="103"/>
      <c r="OX498" s="102"/>
      <c r="OY498" s="102"/>
      <c r="OZ498" s="102"/>
      <c r="PA498" s="127"/>
      <c r="PB498" s="103"/>
      <c r="PC498" s="102"/>
      <c r="PD498" s="102"/>
      <c r="PE498" s="102"/>
      <c r="PF498" s="127"/>
      <c r="PG498" s="103"/>
      <c r="PH498" s="102"/>
      <c r="PI498" s="102"/>
      <c r="PJ498" s="102"/>
      <c r="PK498" s="127"/>
      <c r="PL498" s="103"/>
      <c r="PM498" s="102"/>
      <c r="PN498" s="102"/>
      <c r="PO498" s="102"/>
      <c r="PP498" s="127"/>
      <c r="PQ498" s="103"/>
      <c r="PR498" s="102"/>
      <c r="PS498" s="102"/>
      <c r="PT498" s="102"/>
      <c r="PU498" s="127"/>
      <c r="PV498" s="103"/>
      <c r="PW498" s="102"/>
      <c r="PX498" s="102"/>
      <c r="PY498" s="102"/>
      <c r="PZ498" s="127"/>
      <c r="QA498" s="103"/>
      <c r="QB498" s="102"/>
      <c r="QC498" s="102"/>
      <c r="QD498" s="102"/>
      <c r="QE498" s="127"/>
      <c r="QF498" s="103"/>
      <c r="QG498" s="102"/>
      <c r="QH498" s="102"/>
      <c r="QI498" s="102"/>
      <c r="QJ498" s="127"/>
      <c r="QK498" s="103"/>
      <c r="QL498" s="102"/>
      <c r="QM498" s="102"/>
      <c r="QN498" s="102"/>
      <c r="QO498" s="127"/>
      <c r="QP498" s="103"/>
      <c r="QQ498" s="102"/>
      <c r="QR498" s="102"/>
      <c r="QS498" s="102"/>
      <c r="QT498" s="127"/>
      <c r="QU498" s="103"/>
      <c r="QV498" s="102"/>
      <c r="QW498" s="102"/>
      <c r="QX498" s="102"/>
      <c r="QY498" s="127"/>
      <c r="QZ498" s="103"/>
      <c r="RA498" s="102"/>
      <c r="RB498" s="102"/>
      <c r="RC498" s="102"/>
      <c r="RD498" s="127"/>
      <c r="RE498" s="103"/>
      <c r="RF498" s="102"/>
      <c r="RG498" s="102"/>
      <c r="RH498" s="102"/>
      <c r="RI498" s="127"/>
      <c r="RJ498" s="103"/>
      <c r="RK498" s="102"/>
      <c r="RL498" s="102"/>
      <c r="RM498" s="102"/>
      <c r="RN498" s="127"/>
      <c r="RO498" s="103"/>
      <c r="RP498" s="102"/>
      <c r="RQ498" s="102"/>
      <c r="RR498" s="102"/>
      <c r="RS498" s="127"/>
      <c r="RT498" s="103"/>
      <c r="RU498" s="102"/>
      <c r="RV498" s="102"/>
      <c r="RW498" s="102"/>
      <c r="RX498" s="127"/>
      <c r="RY498" s="103"/>
      <c r="RZ498" s="102"/>
      <c r="SA498" s="102"/>
      <c r="SB498" s="102"/>
      <c r="SC498" s="127"/>
      <c r="SD498" s="103"/>
      <c r="SE498" s="102"/>
      <c r="SF498" s="102"/>
      <c r="SG498" s="102"/>
      <c r="SH498" s="127"/>
      <c r="SI498" s="103"/>
      <c r="SJ498" s="102"/>
      <c r="SK498" s="102"/>
      <c r="SL498" s="102"/>
      <c r="SM498" s="127"/>
      <c r="SN498" s="103"/>
      <c r="SO498" s="102"/>
      <c r="SP498" s="102"/>
      <c r="SQ498" s="102"/>
      <c r="SR498" s="127"/>
      <c r="SS498" s="103"/>
      <c r="ST498" s="102"/>
      <c r="SU498" s="102"/>
      <c r="SV498" s="102"/>
      <c r="SW498" s="127"/>
    </row>
    <row r="499" spans="2:517" ht="3" customHeight="1">
      <c r="B499" s="125"/>
      <c r="C499" s="125"/>
      <c r="D499" s="125"/>
      <c r="E499" s="125"/>
      <c r="F499" s="125"/>
      <c r="G499" s="125"/>
      <c r="H499" s="125"/>
      <c r="I499" s="125"/>
      <c r="J499" s="125"/>
      <c r="K499" s="201"/>
      <c r="L499" s="1389"/>
      <c r="M499" s="220">
        <f>(12/20)*$K$2</f>
        <v>0</v>
      </c>
      <c r="N499" s="5"/>
      <c r="O499" s="1382">
        <f>'DATOS DIAG OT'!Q34</f>
        <v>0</v>
      </c>
      <c r="P499" s="1381"/>
      <c r="Q499" s="102"/>
      <c r="R499" s="128"/>
      <c r="S499" s="129"/>
      <c r="T499" s="129"/>
      <c r="U499" s="129"/>
      <c r="V499" s="130"/>
      <c r="W499" s="128"/>
      <c r="X499" s="129"/>
      <c r="Y499" s="129"/>
      <c r="Z499" s="129"/>
      <c r="AA499" s="130"/>
      <c r="AB499" s="128"/>
      <c r="AC499" s="129"/>
      <c r="AD499" s="129"/>
      <c r="AE499" s="129"/>
      <c r="AF499" s="130"/>
      <c r="AG499" s="128"/>
      <c r="AH499" s="129"/>
      <c r="AI499" s="129"/>
      <c r="AJ499" s="129"/>
      <c r="AK499" s="130"/>
      <c r="AL499" s="128"/>
      <c r="AM499" s="129"/>
      <c r="AN499" s="129"/>
      <c r="AO499" s="129"/>
      <c r="AP499" s="130"/>
      <c r="AQ499" s="128"/>
      <c r="AR499" s="129"/>
      <c r="AS499" s="129"/>
      <c r="AT499" s="129"/>
      <c r="AU499" s="130"/>
      <c r="AV499" s="128"/>
      <c r="AW499" s="129"/>
      <c r="AX499" s="129"/>
      <c r="AY499" s="129"/>
      <c r="AZ499" s="130"/>
      <c r="BA499" s="128"/>
      <c r="BB499" s="129"/>
      <c r="BC499" s="129"/>
      <c r="BD499" s="129"/>
      <c r="BE499" s="130"/>
      <c r="BF499" s="128"/>
      <c r="BG499" s="129"/>
      <c r="BH499" s="129"/>
      <c r="BI499" s="129"/>
      <c r="BJ499" s="130"/>
      <c r="BK499" s="128"/>
      <c r="BL499" s="129"/>
      <c r="BM499" s="129"/>
      <c r="BN499" s="129"/>
      <c r="BO499" s="130"/>
      <c r="BP499" s="128"/>
      <c r="BQ499" s="129"/>
      <c r="BR499" s="129"/>
      <c r="BS499" s="129"/>
      <c r="BT499" s="130"/>
      <c r="BU499" s="128"/>
      <c r="BV499" s="129"/>
      <c r="BW499" s="129"/>
      <c r="BX499" s="129"/>
      <c r="BY499" s="130"/>
      <c r="BZ499" s="128"/>
      <c r="CA499" s="129"/>
      <c r="CB499" s="129"/>
      <c r="CC499" s="129"/>
      <c r="CD499" s="130"/>
      <c r="CE499" s="128"/>
      <c r="CF499" s="129"/>
      <c r="CG499" s="129"/>
      <c r="CH499" s="129"/>
      <c r="CI499" s="130"/>
      <c r="CJ499" s="128"/>
      <c r="CK499" s="129"/>
      <c r="CL499" s="129"/>
      <c r="CM499" s="129"/>
      <c r="CN499" s="130"/>
      <c r="CO499" s="128"/>
      <c r="CP499" s="129"/>
      <c r="CQ499" s="129"/>
      <c r="CR499" s="129"/>
      <c r="CS499" s="130"/>
      <c r="CT499" s="128"/>
      <c r="CU499" s="129"/>
      <c r="CV499" s="129"/>
      <c r="CW499" s="129"/>
      <c r="CX499" s="130"/>
      <c r="CY499" s="128"/>
      <c r="CZ499" s="129"/>
      <c r="DA499" s="129"/>
      <c r="DB499" s="129"/>
      <c r="DC499" s="130"/>
      <c r="DD499" s="128"/>
      <c r="DE499" s="129"/>
      <c r="DF499" s="129"/>
      <c r="DG499" s="129"/>
      <c r="DH499" s="130"/>
      <c r="DI499" s="128"/>
      <c r="DJ499" s="129"/>
      <c r="DK499" s="129"/>
      <c r="DL499" s="129"/>
      <c r="DM499" s="130"/>
      <c r="DN499" s="128"/>
      <c r="DO499" s="129"/>
      <c r="DP499" s="129"/>
      <c r="DQ499" s="129"/>
      <c r="DR499" s="130"/>
      <c r="DS499" s="128"/>
      <c r="DT499" s="129"/>
      <c r="DU499" s="129"/>
      <c r="DV499" s="129"/>
      <c r="DW499" s="130"/>
      <c r="DX499" s="128"/>
      <c r="DY499" s="129"/>
      <c r="DZ499" s="129"/>
      <c r="EA499" s="129"/>
      <c r="EB499" s="130"/>
      <c r="EC499" s="128"/>
      <c r="ED499" s="129"/>
      <c r="EE499" s="129"/>
      <c r="EF499" s="129"/>
      <c r="EG499" s="130"/>
      <c r="EH499" s="128"/>
      <c r="EI499" s="129"/>
      <c r="EJ499" s="129"/>
      <c r="EK499" s="129"/>
      <c r="EL499" s="130"/>
      <c r="EM499" s="128"/>
      <c r="EN499" s="129"/>
      <c r="EO499" s="129"/>
      <c r="EP499" s="129"/>
      <c r="EQ499" s="130"/>
      <c r="ER499" s="128"/>
      <c r="ES499" s="129"/>
      <c r="ET499" s="129"/>
      <c r="EU499" s="129"/>
      <c r="EV499" s="130"/>
      <c r="EW499" s="128"/>
      <c r="EX499" s="129"/>
      <c r="EY499" s="129"/>
      <c r="EZ499" s="129"/>
      <c r="FA499" s="130"/>
      <c r="FB499" s="128"/>
      <c r="FC499" s="129"/>
      <c r="FD499" s="129"/>
      <c r="FE499" s="129"/>
      <c r="FF499" s="130"/>
      <c r="FG499" s="128"/>
      <c r="FH499" s="129"/>
      <c r="FI499" s="129"/>
      <c r="FJ499" s="129"/>
      <c r="FK499" s="130"/>
      <c r="FL499" s="128"/>
      <c r="FM499" s="129"/>
      <c r="FN499" s="129"/>
      <c r="FO499" s="129"/>
      <c r="FP499" s="130"/>
      <c r="FQ499" s="128"/>
      <c r="FR499" s="129"/>
      <c r="FS499" s="129"/>
      <c r="FT499" s="129"/>
      <c r="FU499" s="130"/>
      <c r="FV499" s="128"/>
      <c r="FW499" s="129"/>
      <c r="FX499" s="129"/>
      <c r="FY499" s="129"/>
      <c r="FZ499" s="130"/>
      <c r="GA499" s="128"/>
      <c r="GB499" s="129"/>
      <c r="GC499" s="129"/>
      <c r="GD499" s="129"/>
      <c r="GE499" s="130"/>
      <c r="GF499" s="128"/>
      <c r="GG499" s="129"/>
      <c r="GH499" s="129"/>
      <c r="GI499" s="129"/>
      <c r="GJ499" s="130"/>
      <c r="GK499" s="128"/>
      <c r="GL499" s="129"/>
      <c r="GM499" s="129"/>
      <c r="GN499" s="129"/>
      <c r="GO499" s="130"/>
      <c r="GP499" s="128"/>
      <c r="GQ499" s="129"/>
      <c r="GR499" s="129"/>
      <c r="GS499" s="129"/>
      <c r="GT499" s="130"/>
      <c r="GU499" s="128"/>
      <c r="GV499" s="129"/>
      <c r="GW499" s="129"/>
      <c r="GX499" s="129"/>
      <c r="GY499" s="130"/>
      <c r="GZ499" s="128"/>
      <c r="HA499" s="129"/>
      <c r="HB499" s="129"/>
      <c r="HC499" s="129"/>
      <c r="HD499" s="130"/>
      <c r="HE499" s="128"/>
      <c r="HF499" s="129"/>
      <c r="HG499" s="129"/>
      <c r="HH499" s="129"/>
      <c r="HI499" s="130"/>
      <c r="HJ499" s="128"/>
      <c r="HK499" s="129"/>
      <c r="HL499" s="129"/>
      <c r="HM499" s="129"/>
      <c r="HN499" s="130"/>
      <c r="HO499" s="128"/>
      <c r="HP499" s="129"/>
      <c r="HQ499" s="129"/>
      <c r="HR499" s="129"/>
      <c r="HS499" s="130"/>
      <c r="HT499" s="128"/>
      <c r="HU499" s="129"/>
      <c r="HV499" s="129"/>
      <c r="HW499" s="129"/>
      <c r="HX499" s="130"/>
      <c r="HY499" s="128"/>
      <c r="HZ499" s="129"/>
      <c r="IA499" s="129"/>
      <c r="IB499" s="129"/>
      <c r="IC499" s="130"/>
      <c r="ID499" s="128"/>
      <c r="IE499" s="129"/>
      <c r="IF499" s="129"/>
      <c r="IG499" s="129"/>
      <c r="IH499" s="130"/>
      <c r="II499" s="128"/>
      <c r="IJ499" s="129"/>
      <c r="IK499" s="129"/>
      <c r="IL499" s="129"/>
      <c r="IM499" s="130"/>
      <c r="IN499" s="128"/>
      <c r="IO499" s="129"/>
      <c r="IP499" s="129"/>
      <c r="IQ499" s="129"/>
      <c r="IR499" s="130"/>
      <c r="IS499" s="128"/>
      <c r="IT499" s="129"/>
      <c r="IU499" s="129"/>
      <c r="IV499" s="129"/>
      <c r="IW499" s="130"/>
      <c r="IX499" s="128"/>
      <c r="IY499" s="129"/>
      <c r="IZ499" s="129"/>
      <c r="JA499" s="129"/>
      <c r="JB499" s="130"/>
      <c r="JC499" s="128"/>
      <c r="JD499" s="129"/>
      <c r="JE499" s="129"/>
      <c r="JF499" s="129"/>
      <c r="JG499" s="130"/>
      <c r="JH499" s="128"/>
      <c r="JI499" s="129"/>
      <c r="JJ499" s="129"/>
      <c r="JK499" s="129"/>
      <c r="JL499" s="130"/>
      <c r="JM499" s="128"/>
      <c r="JN499" s="129"/>
      <c r="JO499" s="129"/>
      <c r="JP499" s="129"/>
      <c r="JQ499" s="130"/>
      <c r="JR499" s="128"/>
      <c r="JS499" s="129"/>
      <c r="JT499" s="129"/>
      <c r="JU499" s="129"/>
      <c r="JV499" s="130"/>
      <c r="JW499" s="128"/>
      <c r="JX499" s="129"/>
      <c r="JY499" s="129"/>
      <c r="JZ499" s="129"/>
      <c r="KA499" s="130"/>
      <c r="KB499" s="128"/>
      <c r="KC499" s="129"/>
      <c r="KD499" s="129"/>
      <c r="KE499" s="129"/>
      <c r="KF499" s="130"/>
      <c r="KG499" s="128"/>
      <c r="KH499" s="129"/>
      <c r="KI499" s="129"/>
      <c r="KJ499" s="129"/>
      <c r="KK499" s="130"/>
      <c r="KL499" s="128"/>
      <c r="KM499" s="129"/>
      <c r="KN499" s="129"/>
      <c r="KO499" s="129"/>
      <c r="KP499" s="130"/>
      <c r="KQ499" s="128"/>
      <c r="KR499" s="129"/>
      <c r="KS499" s="129"/>
      <c r="KT499" s="129"/>
      <c r="KU499" s="130"/>
      <c r="KV499" s="128"/>
      <c r="KW499" s="129"/>
      <c r="KX499" s="129"/>
      <c r="KY499" s="129"/>
      <c r="KZ499" s="130"/>
      <c r="LA499" s="128"/>
      <c r="LB499" s="129"/>
      <c r="LC499" s="129"/>
      <c r="LD499" s="129"/>
      <c r="LE499" s="130"/>
      <c r="LF499" s="128"/>
      <c r="LG499" s="129"/>
      <c r="LH499" s="129"/>
      <c r="LI499" s="129"/>
      <c r="LJ499" s="130"/>
      <c r="LK499" s="128"/>
      <c r="LL499" s="129"/>
      <c r="LM499" s="129"/>
      <c r="LN499" s="129"/>
      <c r="LO499" s="130"/>
      <c r="LP499" s="128"/>
      <c r="LQ499" s="129"/>
      <c r="LR499" s="129"/>
      <c r="LS499" s="129"/>
      <c r="LT499" s="130"/>
      <c r="LU499" s="128"/>
      <c r="LV499" s="129"/>
      <c r="LW499" s="129"/>
      <c r="LX499" s="129"/>
      <c r="LY499" s="130"/>
      <c r="LZ499" s="128"/>
      <c r="MA499" s="129"/>
      <c r="MB499" s="129"/>
      <c r="MC499" s="129"/>
      <c r="MD499" s="130"/>
      <c r="ME499" s="128"/>
      <c r="MF499" s="129"/>
      <c r="MG499" s="129"/>
      <c r="MH499" s="129"/>
      <c r="MI499" s="130"/>
      <c r="MJ499" s="128"/>
      <c r="MK499" s="129"/>
      <c r="ML499" s="129"/>
      <c r="MM499" s="129"/>
      <c r="MN499" s="130"/>
      <c r="MO499" s="128"/>
      <c r="MP499" s="129"/>
      <c r="MQ499" s="129"/>
      <c r="MR499" s="129"/>
      <c r="MS499" s="130"/>
      <c r="MT499" s="128"/>
      <c r="MU499" s="129"/>
      <c r="MV499" s="129"/>
      <c r="MW499" s="129"/>
      <c r="MX499" s="130"/>
      <c r="MY499" s="128"/>
      <c r="MZ499" s="129"/>
      <c r="NA499" s="129"/>
      <c r="NB499" s="129"/>
      <c r="NC499" s="130"/>
      <c r="ND499" s="128"/>
      <c r="NE499" s="129"/>
      <c r="NF499" s="129"/>
      <c r="NG499" s="129"/>
      <c r="NH499" s="130"/>
      <c r="NI499" s="128"/>
      <c r="NJ499" s="129"/>
      <c r="NK499" s="129"/>
      <c r="NL499" s="129"/>
      <c r="NM499" s="130"/>
      <c r="NN499" s="128"/>
      <c r="NO499" s="129"/>
      <c r="NP499" s="129"/>
      <c r="NQ499" s="129"/>
      <c r="NR499" s="130"/>
      <c r="NS499" s="128"/>
      <c r="NT499" s="129"/>
      <c r="NU499" s="129"/>
      <c r="NV499" s="129"/>
      <c r="NW499" s="130"/>
      <c r="NX499" s="128"/>
      <c r="NY499" s="129"/>
      <c r="NZ499" s="129"/>
      <c r="OA499" s="129"/>
      <c r="OB499" s="130"/>
      <c r="OC499" s="128"/>
      <c r="OD499" s="129"/>
      <c r="OE499" s="129"/>
      <c r="OF499" s="129"/>
      <c r="OG499" s="130"/>
      <c r="OH499" s="128"/>
      <c r="OI499" s="129"/>
      <c r="OJ499" s="129"/>
      <c r="OK499" s="129"/>
      <c r="OL499" s="130"/>
      <c r="OM499" s="128"/>
      <c r="ON499" s="129"/>
      <c r="OO499" s="129"/>
      <c r="OP499" s="129"/>
      <c r="OQ499" s="130"/>
      <c r="OR499" s="128"/>
      <c r="OS499" s="129"/>
      <c r="OT499" s="129"/>
      <c r="OU499" s="129"/>
      <c r="OV499" s="130"/>
      <c r="OW499" s="128"/>
      <c r="OX499" s="129"/>
      <c r="OY499" s="129"/>
      <c r="OZ499" s="129"/>
      <c r="PA499" s="130"/>
      <c r="PB499" s="128"/>
      <c r="PC499" s="129"/>
      <c r="PD499" s="129"/>
      <c r="PE499" s="129"/>
      <c r="PF499" s="130"/>
      <c r="PG499" s="128"/>
      <c r="PH499" s="129"/>
      <c r="PI499" s="129"/>
      <c r="PJ499" s="129"/>
      <c r="PK499" s="130"/>
      <c r="PL499" s="128"/>
      <c r="PM499" s="129"/>
      <c r="PN499" s="129"/>
      <c r="PO499" s="129"/>
      <c r="PP499" s="130"/>
      <c r="PQ499" s="128"/>
      <c r="PR499" s="129"/>
      <c r="PS499" s="129"/>
      <c r="PT499" s="129"/>
      <c r="PU499" s="130"/>
      <c r="PV499" s="128"/>
      <c r="PW499" s="129"/>
      <c r="PX499" s="129"/>
      <c r="PY499" s="129"/>
      <c r="PZ499" s="130"/>
      <c r="QA499" s="128"/>
      <c r="QB499" s="129"/>
      <c r="QC499" s="129"/>
      <c r="QD499" s="129"/>
      <c r="QE499" s="130"/>
      <c r="QF499" s="128"/>
      <c r="QG499" s="129"/>
      <c r="QH499" s="129"/>
      <c r="QI499" s="129"/>
      <c r="QJ499" s="130"/>
      <c r="QK499" s="128"/>
      <c r="QL499" s="129"/>
      <c r="QM499" s="129"/>
      <c r="QN499" s="129"/>
      <c r="QO499" s="130"/>
      <c r="QP499" s="128"/>
      <c r="QQ499" s="129"/>
      <c r="QR499" s="129"/>
      <c r="QS499" s="129"/>
      <c r="QT499" s="130"/>
      <c r="QU499" s="128"/>
      <c r="QV499" s="129"/>
      <c r="QW499" s="129"/>
      <c r="QX499" s="129"/>
      <c r="QY499" s="130"/>
      <c r="QZ499" s="128"/>
      <c r="RA499" s="129"/>
      <c r="RB499" s="129"/>
      <c r="RC499" s="129"/>
      <c r="RD499" s="130"/>
      <c r="RE499" s="128"/>
      <c r="RF499" s="129"/>
      <c r="RG499" s="129"/>
      <c r="RH499" s="129"/>
      <c r="RI499" s="130"/>
      <c r="RJ499" s="128"/>
      <c r="RK499" s="129"/>
      <c r="RL499" s="129"/>
      <c r="RM499" s="129"/>
      <c r="RN499" s="130"/>
      <c r="RO499" s="128"/>
      <c r="RP499" s="129"/>
      <c r="RQ499" s="129"/>
      <c r="RR499" s="129"/>
      <c r="RS499" s="130"/>
      <c r="RT499" s="128"/>
      <c r="RU499" s="129"/>
      <c r="RV499" s="129"/>
      <c r="RW499" s="129"/>
      <c r="RX499" s="130"/>
      <c r="RY499" s="128"/>
      <c r="RZ499" s="129"/>
      <c r="SA499" s="129"/>
      <c r="SB499" s="129"/>
      <c r="SC499" s="130"/>
      <c r="SD499" s="128"/>
      <c r="SE499" s="129"/>
      <c r="SF499" s="129"/>
      <c r="SG499" s="129"/>
      <c r="SH499" s="130"/>
      <c r="SI499" s="128"/>
      <c r="SJ499" s="129"/>
      <c r="SK499" s="129"/>
      <c r="SL499" s="129"/>
      <c r="SM499" s="130"/>
      <c r="SN499" s="128"/>
      <c r="SO499" s="129"/>
      <c r="SP499" s="129"/>
      <c r="SQ499" s="129"/>
      <c r="SR499" s="130"/>
      <c r="SS499" s="128"/>
      <c r="ST499" s="129"/>
      <c r="SU499" s="129"/>
      <c r="SV499" s="129"/>
      <c r="SW499" s="130"/>
    </row>
    <row r="500" spans="2:517" ht="3" customHeight="1">
      <c r="B500" s="125"/>
      <c r="C500" s="125"/>
      <c r="D500" s="125"/>
      <c r="E500" s="125"/>
      <c r="F500" s="125"/>
      <c r="G500" s="125"/>
      <c r="H500" s="125"/>
      <c r="I500" s="125"/>
      <c r="J500" s="125"/>
      <c r="K500" s="201"/>
      <c r="L500" s="1389"/>
      <c r="M500" s="220">
        <f>(11/20)*$K$2</f>
        <v>0</v>
      </c>
      <c r="N500" s="5"/>
      <c r="O500" s="1382"/>
      <c r="P500" s="1381">
        <f>IFERROR(M500,0)</f>
        <v>0</v>
      </c>
      <c r="Q500" s="104"/>
      <c r="R500" s="131"/>
      <c r="S500" s="104"/>
      <c r="T500" s="104"/>
      <c r="U500" s="104"/>
      <c r="V500" s="132"/>
      <c r="W500" s="131"/>
      <c r="X500" s="104"/>
      <c r="Y500" s="104"/>
      <c r="Z500" s="104"/>
      <c r="AA500" s="132"/>
      <c r="AB500" s="131"/>
      <c r="AC500" s="104"/>
      <c r="AD500" s="104"/>
      <c r="AE500" s="104"/>
      <c r="AF500" s="132"/>
      <c r="AG500" s="131"/>
      <c r="AH500" s="104"/>
      <c r="AI500" s="104"/>
      <c r="AJ500" s="104"/>
      <c r="AK500" s="132"/>
      <c r="AL500" s="131"/>
      <c r="AM500" s="104"/>
      <c r="AN500" s="104"/>
      <c r="AO500" s="104"/>
      <c r="AP500" s="132"/>
      <c r="AQ500" s="131"/>
      <c r="AR500" s="104"/>
      <c r="AS500" s="104"/>
      <c r="AT500" s="104"/>
      <c r="AU500" s="132"/>
      <c r="AV500" s="131"/>
      <c r="AW500" s="104"/>
      <c r="AX500" s="104"/>
      <c r="AY500" s="104"/>
      <c r="AZ500" s="132"/>
      <c r="BA500" s="131"/>
      <c r="BB500" s="104"/>
      <c r="BC500" s="104"/>
      <c r="BD500" s="104"/>
      <c r="BE500" s="132"/>
      <c r="BF500" s="131"/>
      <c r="BG500" s="104"/>
      <c r="BH500" s="104"/>
      <c r="BI500" s="104"/>
      <c r="BJ500" s="132"/>
      <c r="BK500" s="131"/>
      <c r="BL500" s="104"/>
      <c r="BM500" s="104"/>
      <c r="BN500" s="104"/>
      <c r="BO500" s="132"/>
      <c r="BP500" s="131"/>
      <c r="BQ500" s="104"/>
      <c r="BR500" s="104"/>
      <c r="BS500" s="104"/>
      <c r="BT500" s="132"/>
      <c r="BU500" s="131"/>
      <c r="BV500" s="104"/>
      <c r="BW500" s="104"/>
      <c r="BX500" s="104"/>
      <c r="BY500" s="132"/>
      <c r="BZ500" s="131"/>
      <c r="CA500" s="104"/>
      <c r="CB500" s="104"/>
      <c r="CC500" s="104"/>
      <c r="CD500" s="132"/>
      <c r="CE500" s="131"/>
      <c r="CF500" s="104"/>
      <c r="CG500" s="104"/>
      <c r="CH500" s="104"/>
      <c r="CI500" s="132"/>
      <c r="CJ500" s="131"/>
      <c r="CK500" s="104"/>
      <c r="CL500" s="104"/>
      <c r="CM500" s="104"/>
      <c r="CN500" s="132"/>
      <c r="CO500" s="131"/>
      <c r="CP500" s="104"/>
      <c r="CQ500" s="104"/>
      <c r="CR500" s="104"/>
      <c r="CS500" s="132"/>
      <c r="CT500" s="131"/>
      <c r="CU500" s="104"/>
      <c r="CV500" s="104"/>
      <c r="CW500" s="104"/>
      <c r="CX500" s="132"/>
      <c r="CY500" s="131"/>
      <c r="CZ500" s="104"/>
      <c r="DA500" s="104"/>
      <c r="DB500" s="104"/>
      <c r="DC500" s="132"/>
      <c r="DD500" s="131"/>
      <c r="DE500" s="104"/>
      <c r="DF500" s="104"/>
      <c r="DG500" s="104"/>
      <c r="DH500" s="132"/>
      <c r="DI500" s="131"/>
      <c r="DJ500" s="104"/>
      <c r="DK500" s="104"/>
      <c r="DL500" s="104"/>
      <c r="DM500" s="132"/>
      <c r="DN500" s="131"/>
      <c r="DO500" s="104"/>
      <c r="DP500" s="104"/>
      <c r="DQ500" s="104"/>
      <c r="DR500" s="132"/>
      <c r="DS500" s="131"/>
      <c r="DT500" s="104"/>
      <c r="DU500" s="104"/>
      <c r="DV500" s="104"/>
      <c r="DW500" s="132"/>
      <c r="DX500" s="131"/>
      <c r="DY500" s="104"/>
      <c r="DZ500" s="104"/>
      <c r="EA500" s="104"/>
      <c r="EB500" s="132"/>
      <c r="EC500" s="131"/>
      <c r="ED500" s="104"/>
      <c r="EE500" s="104"/>
      <c r="EF500" s="104"/>
      <c r="EG500" s="132"/>
      <c r="EH500" s="131"/>
      <c r="EI500" s="104"/>
      <c r="EJ500" s="104"/>
      <c r="EK500" s="104"/>
      <c r="EL500" s="132"/>
      <c r="EM500" s="131"/>
      <c r="EN500" s="104"/>
      <c r="EO500" s="104"/>
      <c r="EP500" s="104"/>
      <c r="EQ500" s="132"/>
      <c r="ER500" s="131"/>
      <c r="ES500" s="104"/>
      <c r="ET500" s="104"/>
      <c r="EU500" s="104"/>
      <c r="EV500" s="132"/>
      <c r="EW500" s="131"/>
      <c r="EX500" s="104"/>
      <c r="EY500" s="104"/>
      <c r="EZ500" s="104"/>
      <c r="FA500" s="132"/>
      <c r="FB500" s="131"/>
      <c r="FC500" s="104"/>
      <c r="FD500" s="104"/>
      <c r="FE500" s="104"/>
      <c r="FF500" s="132"/>
      <c r="FG500" s="131"/>
      <c r="FH500" s="104"/>
      <c r="FI500" s="104"/>
      <c r="FJ500" s="104"/>
      <c r="FK500" s="132"/>
      <c r="FL500" s="131"/>
      <c r="FM500" s="104"/>
      <c r="FN500" s="104"/>
      <c r="FO500" s="104"/>
      <c r="FP500" s="132"/>
      <c r="FQ500" s="131"/>
      <c r="FR500" s="104"/>
      <c r="FS500" s="104"/>
      <c r="FT500" s="104"/>
      <c r="FU500" s="132"/>
      <c r="FV500" s="131"/>
      <c r="FW500" s="104"/>
      <c r="FX500" s="104"/>
      <c r="FY500" s="104"/>
      <c r="FZ500" s="132"/>
      <c r="GA500" s="131"/>
      <c r="GB500" s="104"/>
      <c r="GC500" s="104"/>
      <c r="GD500" s="104"/>
      <c r="GE500" s="132"/>
      <c r="GF500" s="131"/>
      <c r="GG500" s="104"/>
      <c r="GH500" s="104"/>
      <c r="GI500" s="104"/>
      <c r="GJ500" s="132"/>
      <c r="GK500" s="131"/>
      <c r="GL500" s="104"/>
      <c r="GM500" s="104"/>
      <c r="GN500" s="104"/>
      <c r="GO500" s="132"/>
      <c r="GP500" s="131"/>
      <c r="GQ500" s="104"/>
      <c r="GR500" s="104"/>
      <c r="GS500" s="104"/>
      <c r="GT500" s="132"/>
      <c r="GU500" s="131"/>
      <c r="GV500" s="104"/>
      <c r="GW500" s="104"/>
      <c r="GX500" s="104"/>
      <c r="GY500" s="132"/>
      <c r="GZ500" s="131"/>
      <c r="HA500" s="104"/>
      <c r="HB500" s="104"/>
      <c r="HC500" s="104"/>
      <c r="HD500" s="132"/>
      <c r="HE500" s="131"/>
      <c r="HF500" s="104"/>
      <c r="HG500" s="104"/>
      <c r="HH500" s="104"/>
      <c r="HI500" s="132"/>
      <c r="HJ500" s="131"/>
      <c r="HK500" s="104"/>
      <c r="HL500" s="104"/>
      <c r="HM500" s="104"/>
      <c r="HN500" s="132"/>
      <c r="HO500" s="131"/>
      <c r="HP500" s="104"/>
      <c r="HQ500" s="104"/>
      <c r="HR500" s="104"/>
      <c r="HS500" s="132"/>
      <c r="HT500" s="131"/>
      <c r="HU500" s="104"/>
      <c r="HV500" s="104"/>
      <c r="HW500" s="104"/>
      <c r="HX500" s="132"/>
      <c r="HY500" s="131"/>
      <c r="HZ500" s="104"/>
      <c r="IA500" s="104"/>
      <c r="IB500" s="104"/>
      <c r="IC500" s="132"/>
      <c r="ID500" s="131"/>
      <c r="IE500" s="104"/>
      <c r="IF500" s="104"/>
      <c r="IG500" s="104"/>
      <c r="IH500" s="132"/>
      <c r="II500" s="131"/>
      <c r="IJ500" s="104"/>
      <c r="IK500" s="104"/>
      <c r="IL500" s="104"/>
      <c r="IM500" s="132"/>
      <c r="IN500" s="131"/>
      <c r="IO500" s="104"/>
      <c r="IP500" s="104"/>
      <c r="IQ500" s="104"/>
      <c r="IR500" s="132"/>
      <c r="IS500" s="131"/>
      <c r="IT500" s="104"/>
      <c r="IU500" s="104"/>
      <c r="IV500" s="104"/>
      <c r="IW500" s="132"/>
      <c r="IX500" s="131"/>
      <c r="IY500" s="104"/>
      <c r="IZ500" s="104"/>
      <c r="JA500" s="104"/>
      <c r="JB500" s="132"/>
      <c r="JC500" s="131"/>
      <c r="JD500" s="104"/>
      <c r="JE500" s="104"/>
      <c r="JF500" s="104"/>
      <c r="JG500" s="132"/>
      <c r="JH500" s="131"/>
      <c r="JI500" s="104"/>
      <c r="JJ500" s="104"/>
      <c r="JK500" s="104"/>
      <c r="JL500" s="132"/>
      <c r="JM500" s="131"/>
      <c r="JN500" s="104"/>
      <c r="JO500" s="104"/>
      <c r="JP500" s="104"/>
      <c r="JQ500" s="132"/>
      <c r="JR500" s="131"/>
      <c r="JS500" s="104"/>
      <c r="JT500" s="104"/>
      <c r="JU500" s="104"/>
      <c r="JV500" s="132"/>
      <c r="JW500" s="131"/>
      <c r="JX500" s="104"/>
      <c r="JY500" s="104"/>
      <c r="JZ500" s="104"/>
      <c r="KA500" s="132"/>
      <c r="KB500" s="131"/>
      <c r="KC500" s="104"/>
      <c r="KD500" s="104"/>
      <c r="KE500" s="104"/>
      <c r="KF500" s="132"/>
      <c r="KG500" s="131"/>
      <c r="KH500" s="104"/>
      <c r="KI500" s="104"/>
      <c r="KJ500" s="104"/>
      <c r="KK500" s="132"/>
      <c r="KL500" s="131"/>
      <c r="KM500" s="104"/>
      <c r="KN500" s="104"/>
      <c r="KO500" s="104"/>
      <c r="KP500" s="132"/>
      <c r="KQ500" s="131"/>
      <c r="KR500" s="104"/>
      <c r="KS500" s="104"/>
      <c r="KT500" s="104"/>
      <c r="KU500" s="132"/>
      <c r="KV500" s="131"/>
      <c r="KW500" s="104"/>
      <c r="KX500" s="104"/>
      <c r="KY500" s="104"/>
      <c r="KZ500" s="132"/>
      <c r="LA500" s="131"/>
      <c r="LB500" s="104"/>
      <c r="LC500" s="104"/>
      <c r="LD500" s="104"/>
      <c r="LE500" s="132"/>
      <c r="LF500" s="131"/>
      <c r="LG500" s="104"/>
      <c r="LH500" s="104"/>
      <c r="LI500" s="104"/>
      <c r="LJ500" s="132"/>
      <c r="LK500" s="131"/>
      <c r="LL500" s="104"/>
      <c r="LM500" s="104"/>
      <c r="LN500" s="104"/>
      <c r="LO500" s="132"/>
      <c r="LP500" s="131"/>
      <c r="LQ500" s="104"/>
      <c r="LR500" s="104"/>
      <c r="LS500" s="104"/>
      <c r="LT500" s="132"/>
      <c r="LU500" s="131"/>
      <c r="LV500" s="104"/>
      <c r="LW500" s="104"/>
      <c r="LX500" s="104"/>
      <c r="LY500" s="132"/>
      <c r="LZ500" s="131"/>
      <c r="MA500" s="104"/>
      <c r="MB500" s="104"/>
      <c r="MC500" s="104"/>
      <c r="MD500" s="132"/>
      <c r="ME500" s="131"/>
      <c r="MF500" s="104"/>
      <c r="MG500" s="104"/>
      <c r="MH500" s="104"/>
      <c r="MI500" s="132"/>
      <c r="MJ500" s="131"/>
      <c r="MK500" s="104"/>
      <c r="ML500" s="104"/>
      <c r="MM500" s="104"/>
      <c r="MN500" s="132"/>
      <c r="MO500" s="131"/>
      <c r="MP500" s="104"/>
      <c r="MQ500" s="104"/>
      <c r="MR500" s="104"/>
      <c r="MS500" s="132"/>
      <c r="MT500" s="131"/>
      <c r="MU500" s="104"/>
      <c r="MV500" s="104"/>
      <c r="MW500" s="104"/>
      <c r="MX500" s="132"/>
      <c r="MY500" s="131"/>
      <c r="MZ500" s="104"/>
      <c r="NA500" s="104"/>
      <c r="NB500" s="104"/>
      <c r="NC500" s="132"/>
      <c r="ND500" s="131"/>
      <c r="NE500" s="104"/>
      <c r="NF500" s="104"/>
      <c r="NG500" s="104"/>
      <c r="NH500" s="132"/>
      <c r="NI500" s="131"/>
      <c r="NJ500" s="104"/>
      <c r="NK500" s="104"/>
      <c r="NL500" s="104"/>
      <c r="NM500" s="132"/>
      <c r="NN500" s="131"/>
      <c r="NO500" s="104"/>
      <c r="NP500" s="104"/>
      <c r="NQ500" s="104"/>
      <c r="NR500" s="132"/>
      <c r="NS500" s="131"/>
      <c r="NT500" s="104"/>
      <c r="NU500" s="104"/>
      <c r="NV500" s="104"/>
      <c r="NW500" s="132"/>
      <c r="NX500" s="131"/>
      <c r="NY500" s="104"/>
      <c r="NZ500" s="104"/>
      <c r="OA500" s="104"/>
      <c r="OB500" s="132"/>
      <c r="OC500" s="131"/>
      <c r="OD500" s="104"/>
      <c r="OE500" s="104"/>
      <c r="OF500" s="104"/>
      <c r="OG500" s="132"/>
      <c r="OH500" s="131"/>
      <c r="OI500" s="104"/>
      <c r="OJ500" s="104"/>
      <c r="OK500" s="104"/>
      <c r="OL500" s="132"/>
      <c r="OM500" s="131"/>
      <c r="ON500" s="104"/>
      <c r="OO500" s="104"/>
      <c r="OP500" s="104"/>
      <c r="OQ500" s="132"/>
      <c r="OR500" s="131"/>
      <c r="OS500" s="104"/>
      <c r="OT500" s="104"/>
      <c r="OU500" s="104"/>
      <c r="OV500" s="132"/>
      <c r="OW500" s="131"/>
      <c r="OX500" s="104"/>
      <c r="OY500" s="104"/>
      <c r="OZ500" s="104"/>
      <c r="PA500" s="132"/>
      <c r="PB500" s="131"/>
      <c r="PC500" s="104"/>
      <c r="PD500" s="104"/>
      <c r="PE500" s="104"/>
      <c r="PF500" s="132"/>
      <c r="PG500" s="131"/>
      <c r="PH500" s="104"/>
      <c r="PI500" s="104"/>
      <c r="PJ500" s="104"/>
      <c r="PK500" s="132"/>
      <c r="PL500" s="131"/>
      <c r="PM500" s="104"/>
      <c r="PN500" s="104"/>
      <c r="PO500" s="104"/>
      <c r="PP500" s="132"/>
      <c r="PQ500" s="131"/>
      <c r="PR500" s="104"/>
      <c r="PS500" s="104"/>
      <c r="PT500" s="104"/>
      <c r="PU500" s="132"/>
      <c r="PV500" s="131"/>
      <c r="PW500" s="104"/>
      <c r="PX500" s="104"/>
      <c r="PY500" s="104"/>
      <c r="PZ500" s="132"/>
      <c r="QA500" s="131"/>
      <c r="QB500" s="104"/>
      <c r="QC500" s="104"/>
      <c r="QD500" s="104"/>
      <c r="QE500" s="132"/>
      <c r="QF500" s="131"/>
      <c r="QG500" s="104"/>
      <c r="QH500" s="104"/>
      <c r="QI500" s="104"/>
      <c r="QJ500" s="132"/>
      <c r="QK500" s="131"/>
      <c r="QL500" s="104"/>
      <c r="QM500" s="104"/>
      <c r="QN500" s="104"/>
      <c r="QO500" s="132"/>
      <c r="QP500" s="131"/>
      <c r="QQ500" s="104"/>
      <c r="QR500" s="104"/>
      <c r="QS500" s="104"/>
      <c r="QT500" s="132"/>
      <c r="QU500" s="131"/>
      <c r="QV500" s="104"/>
      <c r="QW500" s="104"/>
      <c r="QX500" s="104"/>
      <c r="QY500" s="132"/>
      <c r="QZ500" s="131"/>
      <c r="RA500" s="104"/>
      <c r="RB500" s="104"/>
      <c r="RC500" s="104"/>
      <c r="RD500" s="132"/>
      <c r="RE500" s="131"/>
      <c r="RF500" s="104"/>
      <c r="RG500" s="104"/>
      <c r="RH500" s="104"/>
      <c r="RI500" s="132"/>
      <c r="RJ500" s="131"/>
      <c r="RK500" s="104"/>
      <c r="RL500" s="104"/>
      <c r="RM500" s="104"/>
      <c r="RN500" s="132"/>
      <c r="RO500" s="131"/>
      <c r="RP500" s="104"/>
      <c r="RQ500" s="104"/>
      <c r="RR500" s="104"/>
      <c r="RS500" s="132"/>
      <c r="RT500" s="131"/>
      <c r="RU500" s="104"/>
      <c r="RV500" s="104"/>
      <c r="RW500" s="104"/>
      <c r="RX500" s="132"/>
      <c r="RY500" s="131"/>
      <c r="RZ500" s="104"/>
      <c r="SA500" s="104"/>
      <c r="SB500" s="104"/>
      <c r="SC500" s="132"/>
      <c r="SD500" s="131"/>
      <c r="SE500" s="104"/>
      <c r="SF500" s="104"/>
      <c r="SG500" s="104"/>
      <c r="SH500" s="132"/>
      <c r="SI500" s="131"/>
      <c r="SJ500" s="104"/>
      <c r="SK500" s="104"/>
      <c r="SL500" s="104"/>
      <c r="SM500" s="132"/>
      <c r="SN500" s="131"/>
      <c r="SO500" s="104"/>
      <c r="SP500" s="104"/>
      <c r="SQ500" s="104"/>
      <c r="SR500" s="132"/>
      <c r="SS500" s="131"/>
      <c r="ST500" s="104"/>
      <c r="SU500" s="104"/>
      <c r="SV500" s="104"/>
      <c r="SW500" s="132"/>
    </row>
    <row r="501" spans="2:517" ht="3" customHeight="1">
      <c r="B501" s="125"/>
      <c r="C501" s="125"/>
      <c r="D501" s="125"/>
      <c r="E501" s="125"/>
      <c r="F501" s="125"/>
      <c r="G501" s="125"/>
      <c r="H501" s="125"/>
      <c r="I501" s="125"/>
      <c r="J501" s="125"/>
      <c r="K501" s="201"/>
      <c r="L501" s="1389"/>
      <c r="M501" s="220">
        <f>(10/20)*$K$2</f>
        <v>0</v>
      </c>
      <c r="N501" s="5"/>
      <c r="O501" s="1382"/>
      <c r="P501" s="1381"/>
      <c r="Q501" s="102"/>
      <c r="R501" s="103"/>
      <c r="S501" s="102"/>
      <c r="T501" s="102"/>
      <c r="U501" s="102"/>
      <c r="V501" s="127"/>
      <c r="W501" s="103"/>
      <c r="X501" s="102"/>
      <c r="Y501" s="102"/>
      <c r="Z501" s="102"/>
      <c r="AA501" s="127"/>
      <c r="AB501" s="103"/>
      <c r="AC501" s="102"/>
      <c r="AD501" s="102"/>
      <c r="AE501" s="102"/>
      <c r="AF501" s="127"/>
      <c r="AG501" s="103"/>
      <c r="AH501" s="102"/>
      <c r="AI501" s="102"/>
      <c r="AJ501" s="102"/>
      <c r="AK501" s="127"/>
      <c r="AL501" s="103"/>
      <c r="AM501" s="102"/>
      <c r="AN501" s="102"/>
      <c r="AO501" s="102"/>
      <c r="AP501" s="127"/>
      <c r="AQ501" s="103"/>
      <c r="AR501" s="102"/>
      <c r="AS501" s="102"/>
      <c r="AT501" s="102"/>
      <c r="AU501" s="127"/>
      <c r="AV501" s="103"/>
      <c r="AW501" s="102"/>
      <c r="AX501" s="102"/>
      <c r="AY501" s="102"/>
      <c r="AZ501" s="127"/>
      <c r="BA501" s="103"/>
      <c r="BB501" s="102"/>
      <c r="BC501" s="102"/>
      <c r="BD501" s="102"/>
      <c r="BE501" s="127"/>
      <c r="BF501" s="103"/>
      <c r="BG501" s="102"/>
      <c r="BH501" s="102"/>
      <c r="BI501" s="102"/>
      <c r="BJ501" s="127"/>
      <c r="BK501" s="103"/>
      <c r="BL501" s="102"/>
      <c r="BM501" s="102"/>
      <c r="BN501" s="102"/>
      <c r="BO501" s="127"/>
      <c r="BP501" s="103"/>
      <c r="BQ501" s="102"/>
      <c r="BR501" s="102"/>
      <c r="BS501" s="102"/>
      <c r="BT501" s="127"/>
      <c r="BU501" s="103"/>
      <c r="BV501" s="102"/>
      <c r="BW501" s="102"/>
      <c r="BX501" s="102"/>
      <c r="BY501" s="127"/>
      <c r="BZ501" s="103"/>
      <c r="CA501" s="102"/>
      <c r="CB501" s="102"/>
      <c r="CC501" s="102"/>
      <c r="CD501" s="127"/>
      <c r="CE501" s="103"/>
      <c r="CF501" s="102"/>
      <c r="CG501" s="102"/>
      <c r="CH501" s="102"/>
      <c r="CI501" s="127"/>
      <c r="CJ501" s="103"/>
      <c r="CK501" s="102"/>
      <c r="CL501" s="102"/>
      <c r="CM501" s="102"/>
      <c r="CN501" s="127"/>
      <c r="CO501" s="103"/>
      <c r="CP501" s="102"/>
      <c r="CQ501" s="102"/>
      <c r="CR501" s="102"/>
      <c r="CS501" s="127"/>
      <c r="CT501" s="103"/>
      <c r="CU501" s="102"/>
      <c r="CV501" s="102"/>
      <c r="CW501" s="102"/>
      <c r="CX501" s="127"/>
      <c r="CY501" s="103"/>
      <c r="CZ501" s="102"/>
      <c r="DA501" s="102"/>
      <c r="DB501" s="102"/>
      <c r="DC501" s="127"/>
      <c r="DD501" s="103"/>
      <c r="DE501" s="102"/>
      <c r="DF501" s="102"/>
      <c r="DG501" s="102"/>
      <c r="DH501" s="127"/>
      <c r="DI501" s="103"/>
      <c r="DJ501" s="102"/>
      <c r="DK501" s="102"/>
      <c r="DL501" s="102"/>
      <c r="DM501" s="127"/>
      <c r="DN501" s="103"/>
      <c r="DO501" s="102"/>
      <c r="DP501" s="102"/>
      <c r="DQ501" s="102"/>
      <c r="DR501" s="127"/>
      <c r="DS501" s="103"/>
      <c r="DT501" s="102"/>
      <c r="DU501" s="102"/>
      <c r="DV501" s="102"/>
      <c r="DW501" s="127"/>
      <c r="DX501" s="103"/>
      <c r="DY501" s="102"/>
      <c r="DZ501" s="102"/>
      <c r="EA501" s="102"/>
      <c r="EB501" s="127"/>
      <c r="EC501" s="103"/>
      <c r="ED501" s="102"/>
      <c r="EE501" s="102"/>
      <c r="EF501" s="102"/>
      <c r="EG501" s="127"/>
      <c r="EH501" s="103"/>
      <c r="EI501" s="102"/>
      <c r="EJ501" s="102"/>
      <c r="EK501" s="102"/>
      <c r="EL501" s="127"/>
      <c r="EM501" s="103"/>
      <c r="EN501" s="102"/>
      <c r="EO501" s="102"/>
      <c r="EP501" s="102"/>
      <c r="EQ501" s="127"/>
      <c r="ER501" s="103"/>
      <c r="ES501" s="102"/>
      <c r="ET501" s="102"/>
      <c r="EU501" s="102"/>
      <c r="EV501" s="127"/>
      <c r="EW501" s="103"/>
      <c r="EX501" s="102"/>
      <c r="EY501" s="102"/>
      <c r="EZ501" s="102"/>
      <c r="FA501" s="127"/>
      <c r="FB501" s="103"/>
      <c r="FC501" s="102"/>
      <c r="FD501" s="102"/>
      <c r="FE501" s="102"/>
      <c r="FF501" s="127"/>
      <c r="FG501" s="103"/>
      <c r="FH501" s="102"/>
      <c r="FI501" s="102"/>
      <c r="FJ501" s="102"/>
      <c r="FK501" s="127"/>
      <c r="FL501" s="103"/>
      <c r="FM501" s="102"/>
      <c r="FN501" s="102"/>
      <c r="FO501" s="102"/>
      <c r="FP501" s="127"/>
      <c r="FQ501" s="103"/>
      <c r="FR501" s="102"/>
      <c r="FS501" s="102"/>
      <c r="FT501" s="102"/>
      <c r="FU501" s="127"/>
      <c r="FV501" s="103"/>
      <c r="FW501" s="102"/>
      <c r="FX501" s="102"/>
      <c r="FY501" s="102"/>
      <c r="FZ501" s="127"/>
      <c r="GA501" s="103"/>
      <c r="GB501" s="102"/>
      <c r="GC501" s="102"/>
      <c r="GD501" s="102"/>
      <c r="GE501" s="127"/>
      <c r="GF501" s="103"/>
      <c r="GG501" s="102"/>
      <c r="GH501" s="102"/>
      <c r="GI501" s="102"/>
      <c r="GJ501" s="127"/>
      <c r="GK501" s="103"/>
      <c r="GL501" s="102"/>
      <c r="GM501" s="102"/>
      <c r="GN501" s="102"/>
      <c r="GO501" s="127"/>
      <c r="GP501" s="103"/>
      <c r="GQ501" s="102"/>
      <c r="GR501" s="102"/>
      <c r="GS501" s="102"/>
      <c r="GT501" s="127"/>
      <c r="GU501" s="103"/>
      <c r="GV501" s="102"/>
      <c r="GW501" s="102"/>
      <c r="GX501" s="102"/>
      <c r="GY501" s="127"/>
      <c r="GZ501" s="103"/>
      <c r="HA501" s="102"/>
      <c r="HB501" s="102"/>
      <c r="HC501" s="102"/>
      <c r="HD501" s="127"/>
      <c r="HE501" s="103"/>
      <c r="HF501" s="102"/>
      <c r="HG501" s="102"/>
      <c r="HH501" s="102"/>
      <c r="HI501" s="127"/>
      <c r="HJ501" s="103"/>
      <c r="HK501" s="102"/>
      <c r="HL501" s="102"/>
      <c r="HM501" s="102"/>
      <c r="HN501" s="127"/>
      <c r="HO501" s="103"/>
      <c r="HP501" s="102"/>
      <c r="HQ501" s="102"/>
      <c r="HR501" s="102"/>
      <c r="HS501" s="127"/>
      <c r="HT501" s="103"/>
      <c r="HU501" s="102"/>
      <c r="HV501" s="102"/>
      <c r="HW501" s="102"/>
      <c r="HX501" s="127"/>
      <c r="HY501" s="103"/>
      <c r="HZ501" s="102"/>
      <c r="IA501" s="102"/>
      <c r="IB501" s="102"/>
      <c r="IC501" s="127"/>
      <c r="ID501" s="103"/>
      <c r="IE501" s="102"/>
      <c r="IF501" s="102"/>
      <c r="IG501" s="102"/>
      <c r="IH501" s="127"/>
      <c r="II501" s="103"/>
      <c r="IJ501" s="102"/>
      <c r="IK501" s="102"/>
      <c r="IL501" s="102"/>
      <c r="IM501" s="127"/>
      <c r="IN501" s="103"/>
      <c r="IO501" s="102"/>
      <c r="IP501" s="102"/>
      <c r="IQ501" s="102"/>
      <c r="IR501" s="127"/>
      <c r="IS501" s="103"/>
      <c r="IT501" s="102"/>
      <c r="IU501" s="102"/>
      <c r="IV501" s="102"/>
      <c r="IW501" s="127"/>
      <c r="IX501" s="103"/>
      <c r="IY501" s="102"/>
      <c r="IZ501" s="102"/>
      <c r="JA501" s="102"/>
      <c r="JB501" s="127"/>
      <c r="JC501" s="103"/>
      <c r="JD501" s="102"/>
      <c r="JE501" s="102"/>
      <c r="JF501" s="102"/>
      <c r="JG501" s="127"/>
      <c r="JH501" s="103"/>
      <c r="JI501" s="102"/>
      <c r="JJ501" s="102"/>
      <c r="JK501" s="102"/>
      <c r="JL501" s="127"/>
      <c r="JM501" s="103"/>
      <c r="JN501" s="102"/>
      <c r="JO501" s="102"/>
      <c r="JP501" s="102"/>
      <c r="JQ501" s="127"/>
      <c r="JR501" s="103"/>
      <c r="JS501" s="102"/>
      <c r="JT501" s="102"/>
      <c r="JU501" s="102"/>
      <c r="JV501" s="127"/>
      <c r="JW501" s="103"/>
      <c r="JX501" s="102"/>
      <c r="JY501" s="102"/>
      <c r="JZ501" s="102"/>
      <c r="KA501" s="127"/>
      <c r="KB501" s="103"/>
      <c r="KC501" s="102"/>
      <c r="KD501" s="102"/>
      <c r="KE501" s="102"/>
      <c r="KF501" s="127"/>
      <c r="KG501" s="103"/>
      <c r="KH501" s="102"/>
      <c r="KI501" s="102"/>
      <c r="KJ501" s="102"/>
      <c r="KK501" s="127"/>
      <c r="KL501" s="103"/>
      <c r="KM501" s="102"/>
      <c r="KN501" s="102"/>
      <c r="KO501" s="102"/>
      <c r="KP501" s="127"/>
      <c r="KQ501" s="103"/>
      <c r="KR501" s="102"/>
      <c r="KS501" s="102"/>
      <c r="KT501" s="102"/>
      <c r="KU501" s="127"/>
      <c r="KV501" s="103"/>
      <c r="KW501" s="102"/>
      <c r="KX501" s="102"/>
      <c r="KY501" s="102"/>
      <c r="KZ501" s="127"/>
      <c r="LA501" s="103"/>
      <c r="LB501" s="102"/>
      <c r="LC501" s="102"/>
      <c r="LD501" s="102"/>
      <c r="LE501" s="127"/>
      <c r="LF501" s="103"/>
      <c r="LG501" s="102"/>
      <c r="LH501" s="102"/>
      <c r="LI501" s="102"/>
      <c r="LJ501" s="127"/>
      <c r="LK501" s="103"/>
      <c r="LL501" s="102"/>
      <c r="LM501" s="102"/>
      <c r="LN501" s="102"/>
      <c r="LO501" s="127"/>
      <c r="LP501" s="103"/>
      <c r="LQ501" s="102"/>
      <c r="LR501" s="102"/>
      <c r="LS501" s="102"/>
      <c r="LT501" s="127"/>
      <c r="LU501" s="103"/>
      <c r="LV501" s="102"/>
      <c r="LW501" s="102"/>
      <c r="LX501" s="102"/>
      <c r="LY501" s="127"/>
      <c r="LZ501" s="103"/>
      <c r="MA501" s="102"/>
      <c r="MB501" s="102"/>
      <c r="MC501" s="102"/>
      <c r="MD501" s="127"/>
      <c r="ME501" s="103"/>
      <c r="MF501" s="102"/>
      <c r="MG501" s="102"/>
      <c r="MH501" s="102"/>
      <c r="MI501" s="127"/>
      <c r="MJ501" s="103"/>
      <c r="MK501" s="102"/>
      <c r="ML501" s="102"/>
      <c r="MM501" s="102"/>
      <c r="MN501" s="127"/>
      <c r="MO501" s="103"/>
      <c r="MP501" s="102"/>
      <c r="MQ501" s="102"/>
      <c r="MR501" s="102"/>
      <c r="MS501" s="127"/>
      <c r="MT501" s="103"/>
      <c r="MU501" s="102"/>
      <c r="MV501" s="102"/>
      <c r="MW501" s="102"/>
      <c r="MX501" s="127"/>
      <c r="MY501" s="103"/>
      <c r="MZ501" s="102"/>
      <c r="NA501" s="102"/>
      <c r="NB501" s="102"/>
      <c r="NC501" s="127"/>
      <c r="ND501" s="103"/>
      <c r="NE501" s="102"/>
      <c r="NF501" s="102"/>
      <c r="NG501" s="102"/>
      <c r="NH501" s="127"/>
      <c r="NI501" s="103"/>
      <c r="NJ501" s="102"/>
      <c r="NK501" s="102"/>
      <c r="NL501" s="102"/>
      <c r="NM501" s="127"/>
      <c r="NN501" s="103"/>
      <c r="NO501" s="102"/>
      <c r="NP501" s="102"/>
      <c r="NQ501" s="102"/>
      <c r="NR501" s="127"/>
      <c r="NS501" s="103"/>
      <c r="NT501" s="102"/>
      <c r="NU501" s="102"/>
      <c r="NV501" s="102"/>
      <c r="NW501" s="127"/>
      <c r="NX501" s="103"/>
      <c r="NY501" s="102"/>
      <c r="NZ501" s="102"/>
      <c r="OA501" s="102"/>
      <c r="OB501" s="127"/>
      <c r="OC501" s="103"/>
      <c r="OD501" s="102"/>
      <c r="OE501" s="102"/>
      <c r="OF501" s="102"/>
      <c r="OG501" s="127"/>
      <c r="OH501" s="103"/>
      <c r="OI501" s="102"/>
      <c r="OJ501" s="102"/>
      <c r="OK501" s="102"/>
      <c r="OL501" s="127"/>
      <c r="OM501" s="103"/>
      <c r="ON501" s="102"/>
      <c r="OO501" s="102"/>
      <c r="OP501" s="102"/>
      <c r="OQ501" s="127"/>
      <c r="OR501" s="103"/>
      <c r="OS501" s="102"/>
      <c r="OT501" s="102"/>
      <c r="OU501" s="102"/>
      <c r="OV501" s="127"/>
      <c r="OW501" s="103"/>
      <c r="OX501" s="102"/>
      <c r="OY501" s="102"/>
      <c r="OZ501" s="102"/>
      <c r="PA501" s="127"/>
      <c r="PB501" s="103"/>
      <c r="PC501" s="102"/>
      <c r="PD501" s="102"/>
      <c r="PE501" s="102"/>
      <c r="PF501" s="127"/>
      <c r="PG501" s="103"/>
      <c r="PH501" s="102"/>
      <c r="PI501" s="102"/>
      <c r="PJ501" s="102"/>
      <c r="PK501" s="127"/>
      <c r="PL501" s="103"/>
      <c r="PM501" s="102"/>
      <c r="PN501" s="102"/>
      <c r="PO501" s="102"/>
      <c r="PP501" s="127"/>
      <c r="PQ501" s="103"/>
      <c r="PR501" s="102"/>
      <c r="PS501" s="102"/>
      <c r="PT501" s="102"/>
      <c r="PU501" s="127"/>
      <c r="PV501" s="103"/>
      <c r="PW501" s="102"/>
      <c r="PX501" s="102"/>
      <c r="PY501" s="102"/>
      <c r="PZ501" s="127"/>
      <c r="QA501" s="103"/>
      <c r="QB501" s="102"/>
      <c r="QC501" s="102"/>
      <c r="QD501" s="102"/>
      <c r="QE501" s="127"/>
      <c r="QF501" s="103"/>
      <c r="QG501" s="102"/>
      <c r="QH501" s="102"/>
      <c r="QI501" s="102"/>
      <c r="QJ501" s="127"/>
      <c r="QK501" s="103"/>
      <c r="QL501" s="102"/>
      <c r="QM501" s="102"/>
      <c r="QN501" s="102"/>
      <c r="QO501" s="127"/>
      <c r="QP501" s="103"/>
      <c r="QQ501" s="102"/>
      <c r="QR501" s="102"/>
      <c r="QS501" s="102"/>
      <c r="QT501" s="127"/>
      <c r="QU501" s="103"/>
      <c r="QV501" s="102"/>
      <c r="QW501" s="102"/>
      <c r="QX501" s="102"/>
      <c r="QY501" s="127"/>
      <c r="QZ501" s="103"/>
      <c r="RA501" s="102"/>
      <c r="RB501" s="102"/>
      <c r="RC501" s="102"/>
      <c r="RD501" s="127"/>
      <c r="RE501" s="103"/>
      <c r="RF501" s="102"/>
      <c r="RG501" s="102"/>
      <c r="RH501" s="102"/>
      <c r="RI501" s="127"/>
      <c r="RJ501" s="103"/>
      <c r="RK501" s="102"/>
      <c r="RL501" s="102"/>
      <c r="RM501" s="102"/>
      <c r="RN501" s="127"/>
      <c r="RO501" s="103"/>
      <c r="RP501" s="102"/>
      <c r="RQ501" s="102"/>
      <c r="RR501" s="102"/>
      <c r="RS501" s="127"/>
      <c r="RT501" s="103"/>
      <c r="RU501" s="102"/>
      <c r="RV501" s="102"/>
      <c r="RW501" s="102"/>
      <c r="RX501" s="127"/>
      <c r="RY501" s="103"/>
      <c r="RZ501" s="102"/>
      <c r="SA501" s="102"/>
      <c r="SB501" s="102"/>
      <c r="SC501" s="127"/>
      <c r="SD501" s="103"/>
      <c r="SE501" s="102"/>
      <c r="SF501" s="102"/>
      <c r="SG501" s="102"/>
      <c r="SH501" s="127"/>
      <c r="SI501" s="103"/>
      <c r="SJ501" s="102"/>
      <c r="SK501" s="102"/>
      <c r="SL501" s="102"/>
      <c r="SM501" s="127"/>
      <c r="SN501" s="103"/>
      <c r="SO501" s="102"/>
      <c r="SP501" s="102"/>
      <c r="SQ501" s="102"/>
      <c r="SR501" s="127"/>
      <c r="SS501" s="103"/>
      <c r="ST501" s="102"/>
      <c r="SU501" s="102"/>
      <c r="SV501" s="102"/>
      <c r="SW501" s="127"/>
    </row>
    <row r="502" spans="2:517" ht="3" customHeight="1">
      <c r="B502" s="125"/>
      <c r="C502" s="125"/>
      <c r="D502" s="125"/>
      <c r="E502" s="125"/>
      <c r="F502" s="125"/>
      <c r="G502" s="125"/>
      <c r="H502" s="125"/>
      <c r="I502" s="125"/>
      <c r="J502" s="125"/>
      <c r="K502" s="201"/>
      <c r="L502" s="1389"/>
      <c r="M502" s="220">
        <f>(9/20)*$K$2</f>
        <v>0</v>
      </c>
      <c r="N502" s="5"/>
      <c r="O502" s="247"/>
      <c r="P502" s="1381"/>
      <c r="Q502" s="102"/>
      <c r="R502" s="128"/>
      <c r="S502" s="129"/>
      <c r="T502" s="129"/>
      <c r="U502" s="129"/>
      <c r="V502" s="130"/>
      <c r="W502" s="128"/>
      <c r="X502" s="129"/>
      <c r="Y502" s="129"/>
      <c r="Z502" s="129"/>
      <c r="AA502" s="130"/>
      <c r="AB502" s="128"/>
      <c r="AC502" s="129"/>
      <c r="AD502" s="129"/>
      <c r="AE502" s="129"/>
      <c r="AF502" s="130"/>
      <c r="AG502" s="128"/>
      <c r="AH502" s="129"/>
      <c r="AI502" s="129"/>
      <c r="AJ502" s="129"/>
      <c r="AK502" s="130"/>
      <c r="AL502" s="128"/>
      <c r="AM502" s="129"/>
      <c r="AN502" s="129"/>
      <c r="AO502" s="129"/>
      <c r="AP502" s="130"/>
      <c r="AQ502" s="128"/>
      <c r="AR502" s="129"/>
      <c r="AS502" s="129"/>
      <c r="AT502" s="129"/>
      <c r="AU502" s="130"/>
      <c r="AV502" s="128"/>
      <c r="AW502" s="129"/>
      <c r="AX502" s="129"/>
      <c r="AY502" s="129"/>
      <c r="AZ502" s="130"/>
      <c r="BA502" s="128"/>
      <c r="BB502" s="129"/>
      <c r="BC502" s="129"/>
      <c r="BD502" s="129"/>
      <c r="BE502" s="130"/>
      <c r="BF502" s="128"/>
      <c r="BG502" s="129"/>
      <c r="BH502" s="129"/>
      <c r="BI502" s="129"/>
      <c r="BJ502" s="130"/>
      <c r="BK502" s="128"/>
      <c r="BL502" s="129"/>
      <c r="BM502" s="129"/>
      <c r="BN502" s="129"/>
      <c r="BO502" s="130"/>
      <c r="BP502" s="128"/>
      <c r="BQ502" s="129"/>
      <c r="BR502" s="129"/>
      <c r="BS502" s="129"/>
      <c r="BT502" s="130"/>
      <c r="BU502" s="128"/>
      <c r="BV502" s="129"/>
      <c r="BW502" s="129"/>
      <c r="BX502" s="129"/>
      <c r="BY502" s="130"/>
      <c r="BZ502" s="128"/>
      <c r="CA502" s="129"/>
      <c r="CB502" s="129"/>
      <c r="CC502" s="129"/>
      <c r="CD502" s="130"/>
      <c r="CE502" s="128"/>
      <c r="CF502" s="129"/>
      <c r="CG502" s="129"/>
      <c r="CH502" s="129"/>
      <c r="CI502" s="130"/>
      <c r="CJ502" s="128"/>
      <c r="CK502" s="129"/>
      <c r="CL502" s="129"/>
      <c r="CM502" s="129"/>
      <c r="CN502" s="130"/>
      <c r="CO502" s="128"/>
      <c r="CP502" s="129"/>
      <c r="CQ502" s="129"/>
      <c r="CR502" s="129"/>
      <c r="CS502" s="130"/>
      <c r="CT502" s="128"/>
      <c r="CU502" s="129"/>
      <c r="CV502" s="129"/>
      <c r="CW502" s="129"/>
      <c r="CX502" s="130"/>
      <c r="CY502" s="128"/>
      <c r="CZ502" s="129"/>
      <c r="DA502" s="129"/>
      <c r="DB502" s="129"/>
      <c r="DC502" s="130"/>
      <c r="DD502" s="128"/>
      <c r="DE502" s="129"/>
      <c r="DF502" s="129"/>
      <c r="DG502" s="129"/>
      <c r="DH502" s="130"/>
      <c r="DI502" s="128"/>
      <c r="DJ502" s="129"/>
      <c r="DK502" s="129"/>
      <c r="DL502" s="129"/>
      <c r="DM502" s="130"/>
      <c r="DN502" s="128"/>
      <c r="DO502" s="129"/>
      <c r="DP502" s="129"/>
      <c r="DQ502" s="129"/>
      <c r="DR502" s="130"/>
      <c r="DS502" s="128"/>
      <c r="DT502" s="129"/>
      <c r="DU502" s="129"/>
      <c r="DV502" s="129"/>
      <c r="DW502" s="130"/>
      <c r="DX502" s="128"/>
      <c r="DY502" s="129"/>
      <c r="DZ502" s="129"/>
      <c r="EA502" s="129"/>
      <c r="EB502" s="130"/>
      <c r="EC502" s="128"/>
      <c r="ED502" s="129"/>
      <c r="EE502" s="129"/>
      <c r="EF502" s="129"/>
      <c r="EG502" s="130"/>
      <c r="EH502" s="128"/>
      <c r="EI502" s="129"/>
      <c r="EJ502" s="129"/>
      <c r="EK502" s="129"/>
      <c r="EL502" s="130"/>
      <c r="EM502" s="128"/>
      <c r="EN502" s="129"/>
      <c r="EO502" s="129"/>
      <c r="EP502" s="129"/>
      <c r="EQ502" s="130"/>
      <c r="ER502" s="128"/>
      <c r="ES502" s="129"/>
      <c r="ET502" s="129"/>
      <c r="EU502" s="129"/>
      <c r="EV502" s="130"/>
      <c r="EW502" s="128"/>
      <c r="EX502" s="129"/>
      <c r="EY502" s="129"/>
      <c r="EZ502" s="129"/>
      <c r="FA502" s="130"/>
      <c r="FB502" s="128"/>
      <c r="FC502" s="129"/>
      <c r="FD502" s="129"/>
      <c r="FE502" s="129"/>
      <c r="FF502" s="130"/>
      <c r="FG502" s="128"/>
      <c r="FH502" s="129"/>
      <c r="FI502" s="129"/>
      <c r="FJ502" s="129"/>
      <c r="FK502" s="130"/>
      <c r="FL502" s="128"/>
      <c r="FM502" s="129"/>
      <c r="FN502" s="129"/>
      <c r="FO502" s="129"/>
      <c r="FP502" s="130"/>
      <c r="FQ502" s="128"/>
      <c r="FR502" s="129"/>
      <c r="FS502" s="129"/>
      <c r="FT502" s="129"/>
      <c r="FU502" s="130"/>
      <c r="FV502" s="128"/>
      <c r="FW502" s="129"/>
      <c r="FX502" s="129"/>
      <c r="FY502" s="129"/>
      <c r="FZ502" s="130"/>
      <c r="GA502" s="128"/>
      <c r="GB502" s="129"/>
      <c r="GC502" s="129"/>
      <c r="GD502" s="129"/>
      <c r="GE502" s="130"/>
      <c r="GF502" s="128"/>
      <c r="GG502" s="129"/>
      <c r="GH502" s="129"/>
      <c r="GI502" s="129"/>
      <c r="GJ502" s="130"/>
      <c r="GK502" s="128"/>
      <c r="GL502" s="129"/>
      <c r="GM502" s="129"/>
      <c r="GN502" s="129"/>
      <c r="GO502" s="130"/>
      <c r="GP502" s="128"/>
      <c r="GQ502" s="129"/>
      <c r="GR502" s="129"/>
      <c r="GS502" s="129"/>
      <c r="GT502" s="130"/>
      <c r="GU502" s="128"/>
      <c r="GV502" s="129"/>
      <c r="GW502" s="129"/>
      <c r="GX502" s="129"/>
      <c r="GY502" s="130"/>
      <c r="GZ502" s="128"/>
      <c r="HA502" s="129"/>
      <c r="HB502" s="129"/>
      <c r="HC502" s="129"/>
      <c r="HD502" s="130"/>
      <c r="HE502" s="128"/>
      <c r="HF502" s="129"/>
      <c r="HG502" s="129"/>
      <c r="HH502" s="129"/>
      <c r="HI502" s="130"/>
      <c r="HJ502" s="128"/>
      <c r="HK502" s="129"/>
      <c r="HL502" s="129"/>
      <c r="HM502" s="129"/>
      <c r="HN502" s="130"/>
      <c r="HO502" s="128"/>
      <c r="HP502" s="129"/>
      <c r="HQ502" s="129"/>
      <c r="HR502" s="129"/>
      <c r="HS502" s="130"/>
      <c r="HT502" s="128"/>
      <c r="HU502" s="129"/>
      <c r="HV502" s="129"/>
      <c r="HW502" s="129"/>
      <c r="HX502" s="130"/>
      <c r="HY502" s="128"/>
      <c r="HZ502" s="129"/>
      <c r="IA502" s="129"/>
      <c r="IB502" s="129"/>
      <c r="IC502" s="130"/>
      <c r="ID502" s="128"/>
      <c r="IE502" s="129"/>
      <c r="IF502" s="129"/>
      <c r="IG502" s="129"/>
      <c r="IH502" s="130"/>
      <c r="II502" s="128"/>
      <c r="IJ502" s="129"/>
      <c r="IK502" s="129"/>
      <c r="IL502" s="129"/>
      <c r="IM502" s="130"/>
      <c r="IN502" s="128"/>
      <c r="IO502" s="129"/>
      <c r="IP502" s="129"/>
      <c r="IQ502" s="129"/>
      <c r="IR502" s="130"/>
      <c r="IS502" s="128"/>
      <c r="IT502" s="129"/>
      <c r="IU502" s="129"/>
      <c r="IV502" s="129"/>
      <c r="IW502" s="130"/>
      <c r="IX502" s="128"/>
      <c r="IY502" s="129"/>
      <c r="IZ502" s="129"/>
      <c r="JA502" s="129"/>
      <c r="JB502" s="130"/>
      <c r="JC502" s="128"/>
      <c r="JD502" s="129"/>
      <c r="JE502" s="129"/>
      <c r="JF502" s="129"/>
      <c r="JG502" s="130"/>
      <c r="JH502" s="128"/>
      <c r="JI502" s="129"/>
      <c r="JJ502" s="129"/>
      <c r="JK502" s="129"/>
      <c r="JL502" s="130"/>
      <c r="JM502" s="128"/>
      <c r="JN502" s="129"/>
      <c r="JO502" s="129"/>
      <c r="JP502" s="129"/>
      <c r="JQ502" s="130"/>
      <c r="JR502" s="128"/>
      <c r="JS502" s="129"/>
      <c r="JT502" s="129"/>
      <c r="JU502" s="129"/>
      <c r="JV502" s="130"/>
      <c r="JW502" s="128"/>
      <c r="JX502" s="129"/>
      <c r="JY502" s="129"/>
      <c r="JZ502" s="129"/>
      <c r="KA502" s="130"/>
      <c r="KB502" s="128"/>
      <c r="KC502" s="129"/>
      <c r="KD502" s="129"/>
      <c r="KE502" s="129"/>
      <c r="KF502" s="130"/>
      <c r="KG502" s="128"/>
      <c r="KH502" s="129"/>
      <c r="KI502" s="129"/>
      <c r="KJ502" s="129"/>
      <c r="KK502" s="130"/>
      <c r="KL502" s="128"/>
      <c r="KM502" s="129"/>
      <c r="KN502" s="129"/>
      <c r="KO502" s="129"/>
      <c r="KP502" s="130"/>
      <c r="KQ502" s="128"/>
      <c r="KR502" s="129"/>
      <c r="KS502" s="129"/>
      <c r="KT502" s="129"/>
      <c r="KU502" s="130"/>
      <c r="KV502" s="128"/>
      <c r="KW502" s="129"/>
      <c r="KX502" s="129"/>
      <c r="KY502" s="129"/>
      <c r="KZ502" s="130"/>
      <c r="LA502" s="128"/>
      <c r="LB502" s="129"/>
      <c r="LC502" s="129"/>
      <c r="LD502" s="129"/>
      <c r="LE502" s="130"/>
      <c r="LF502" s="128"/>
      <c r="LG502" s="129"/>
      <c r="LH502" s="129"/>
      <c r="LI502" s="129"/>
      <c r="LJ502" s="130"/>
      <c r="LK502" s="128"/>
      <c r="LL502" s="129"/>
      <c r="LM502" s="129"/>
      <c r="LN502" s="129"/>
      <c r="LO502" s="130"/>
      <c r="LP502" s="128"/>
      <c r="LQ502" s="129"/>
      <c r="LR502" s="129"/>
      <c r="LS502" s="129"/>
      <c r="LT502" s="130"/>
      <c r="LU502" s="128"/>
      <c r="LV502" s="129"/>
      <c r="LW502" s="129"/>
      <c r="LX502" s="129"/>
      <c r="LY502" s="130"/>
      <c r="LZ502" s="128"/>
      <c r="MA502" s="129"/>
      <c r="MB502" s="129"/>
      <c r="MC502" s="129"/>
      <c r="MD502" s="130"/>
      <c r="ME502" s="128"/>
      <c r="MF502" s="129"/>
      <c r="MG502" s="129"/>
      <c r="MH502" s="129"/>
      <c r="MI502" s="130"/>
      <c r="MJ502" s="128"/>
      <c r="MK502" s="129"/>
      <c r="ML502" s="129"/>
      <c r="MM502" s="129"/>
      <c r="MN502" s="130"/>
      <c r="MO502" s="128"/>
      <c r="MP502" s="129"/>
      <c r="MQ502" s="129"/>
      <c r="MR502" s="129"/>
      <c r="MS502" s="130"/>
      <c r="MT502" s="128"/>
      <c r="MU502" s="129"/>
      <c r="MV502" s="129"/>
      <c r="MW502" s="129"/>
      <c r="MX502" s="130"/>
      <c r="MY502" s="128"/>
      <c r="MZ502" s="129"/>
      <c r="NA502" s="129"/>
      <c r="NB502" s="129"/>
      <c r="NC502" s="130"/>
      <c r="ND502" s="128"/>
      <c r="NE502" s="129"/>
      <c r="NF502" s="129"/>
      <c r="NG502" s="129"/>
      <c r="NH502" s="130"/>
      <c r="NI502" s="128"/>
      <c r="NJ502" s="129"/>
      <c r="NK502" s="129"/>
      <c r="NL502" s="129"/>
      <c r="NM502" s="130"/>
      <c r="NN502" s="128"/>
      <c r="NO502" s="129"/>
      <c r="NP502" s="129"/>
      <c r="NQ502" s="129"/>
      <c r="NR502" s="130"/>
      <c r="NS502" s="128"/>
      <c r="NT502" s="129"/>
      <c r="NU502" s="129"/>
      <c r="NV502" s="129"/>
      <c r="NW502" s="130"/>
      <c r="NX502" s="128"/>
      <c r="NY502" s="129"/>
      <c r="NZ502" s="129"/>
      <c r="OA502" s="129"/>
      <c r="OB502" s="130"/>
      <c r="OC502" s="128"/>
      <c r="OD502" s="129"/>
      <c r="OE502" s="129"/>
      <c r="OF502" s="129"/>
      <c r="OG502" s="130"/>
      <c r="OH502" s="128"/>
      <c r="OI502" s="129"/>
      <c r="OJ502" s="129"/>
      <c r="OK502" s="129"/>
      <c r="OL502" s="130"/>
      <c r="OM502" s="128"/>
      <c r="ON502" s="129"/>
      <c r="OO502" s="129"/>
      <c r="OP502" s="129"/>
      <c r="OQ502" s="130"/>
      <c r="OR502" s="128"/>
      <c r="OS502" s="129"/>
      <c r="OT502" s="129"/>
      <c r="OU502" s="129"/>
      <c r="OV502" s="130"/>
      <c r="OW502" s="128"/>
      <c r="OX502" s="129"/>
      <c r="OY502" s="129"/>
      <c r="OZ502" s="129"/>
      <c r="PA502" s="130"/>
      <c r="PB502" s="128"/>
      <c r="PC502" s="129"/>
      <c r="PD502" s="129"/>
      <c r="PE502" s="129"/>
      <c r="PF502" s="130"/>
      <c r="PG502" s="128"/>
      <c r="PH502" s="129"/>
      <c r="PI502" s="129"/>
      <c r="PJ502" s="129"/>
      <c r="PK502" s="130"/>
      <c r="PL502" s="128"/>
      <c r="PM502" s="129"/>
      <c r="PN502" s="129"/>
      <c r="PO502" s="129"/>
      <c r="PP502" s="130"/>
      <c r="PQ502" s="128"/>
      <c r="PR502" s="129"/>
      <c r="PS502" s="129"/>
      <c r="PT502" s="129"/>
      <c r="PU502" s="130"/>
      <c r="PV502" s="128"/>
      <c r="PW502" s="129"/>
      <c r="PX502" s="129"/>
      <c r="PY502" s="129"/>
      <c r="PZ502" s="130"/>
      <c r="QA502" s="128"/>
      <c r="QB502" s="129"/>
      <c r="QC502" s="129"/>
      <c r="QD502" s="129"/>
      <c r="QE502" s="130"/>
      <c r="QF502" s="128"/>
      <c r="QG502" s="129"/>
      <c r="QH502" s="129"/>
      <c r="QI502" s="129"/>
      <c r="QJ502" s="130"/>
      <c r="QK502" s="128"/>
      <c r="QL502" s="129"/>
      <c r="QM502" s="129"/>
      <c r="QN502" s="129"/>
      <c r="QO502" s="130"/>
      <c r="QP502" s="128"/>
      <c r="QQ502" s="129"/>
      <c r="QR502" s="129"/>
      <c r="QS502" s="129"/>
      <c r="QT502" s="130"/>
      <c r="QU502" s="128"/>
      <c r="QV502" s="129"/>
      <c r="QW502" s="129"/>
      <c r="QX502" s="129"/>
      <c r="QY502" s="130"/>
      <c r="QZ502" s="128"/>
      <c r="RA502" s="129"/>
      <c r="RB502" s="129"/>
      <c r="RC502" s="129"/>
      <c r="RD502" s="130"/>
      <c r="RE502" s="128"/>
      <c r="RF502" s="129"/>
      <c r="RG502" s="129"/>
      <c r="RH502" s="129"/>
      <c r="RI502" s="130"/>
      <c r="RJ502" s="128"/>
      <c r="RK502" s="129"/>
      <c r="RL502" s="129"/>
      <c r="RM502" s="129"/>
      <c r="RN502" s="130"/>
      <c r="RO502" s="128"/>
      <c r="RP502" s="129"/>
      <c r="RQ502" s="129"/>
      <c r="RR502" s="129"/>
      <c r="RS502" s="130"/>
      <c r="RT502" s="128"/>
      <c r="RU502" s="129"/>
      <c r="RV502" s="129"/>
      <c r="RW502" s="129"/>
      <c r="RX502" s="130"/>
      <c r="RY502" s="128"/>
      <c r="RZ502" s="129"/>
      <c r="SA502" s="129"/>
      <c r="SB502" s="129"/>
      <c r="SC502" s="130"/>
      <c r="SD502" s="128"/>
      <c r="SE502" s="129"/>
      <c r="SF502" s="129"/>
      <c r="SG502" s="129"/>
      <c r="SH502" s="130"/>
      <c r="SI502" s="128"/>
      <c r="SJ502" s="129"/>
      <c r="SK502" s="129"/>
      <c r="SL502" s="129"/>
      <c r="SM502" s="130"/>
      <c r="SN502" s="128"/>
      <c r="SO502" s="129"/>
      <c r="SP502" s="129"/>
      <c r="SQ502" s="129"/>
      <c r="SR502" s="130"/>
      <c r="SS502" s="128"/>
      <c r="ST502" s="129"/>
      <c r="SU502" s="129"/>
      <c r="SV502" s="129"/>
      <c r="SW502" s="130"/>
    </row>
    <row r="503" spans="2:517" ht="3" customHeight="1">
      <c r="B503" s="125"/>
      <c r="C503" s="125"/>
      <c r="D503" s="125"/>
      <c r="E503" s="125"/>
      <c r="F503" s="125"/>
      <c r="G503" s="125"/>
      <c r="H503" s="125"/>
      <c r="I503" s="125"/>
      <c r="J503" s="125"/>
      <c r="K503" s="201"/>
      <c r="L503" s="1389"/>
      <c r="M503" s="220">
        <f>(8/20)*$K$2</f>
        <v>0</v>
      </c>
      <c r="N503" s="5"/>
      <c r="O503" s="1335" t="s">
        <v>63</v>
      </c>
      <c r="P503" s="1381">
        <f>IFERROR(M503,0)</f>
        <v>0</v>
      </c>
      <c r="Q503" s="104"/>
      <c r="R503" s="131"/>
      <c r="S503" s="104"/>
      <c r="T503" s="104"/>
      <c r="U503" s="104"/>
      <c r="V503" s="132"/>
      <c r="W503" s="131"/>
      <c r="X503" s="104"/>
      <c r="Y503" s="104"/>
      <c r="Z503" s="104"/>
      <c r="AA503" s="132"/>
      <c r="AB503" s="131"/>
      <c r="AC503" s="104"/>
      <c r="AD503" s="104"/>
      <c r="AE503" s="104"/>
      <c r="AF503" s="132"/>
      <c r="AG503" s="131"/>
      <c r="AH503" s="104"/>
      <c r="AI503" s="104"/>
      <c r="AJ503" s="104"/>
      <c r="AK503" s="132"/>
      <c r="AL503" s="131"/>
      <c r="AM503" s="104"/>
      <c r="AN503" s="104"/>
      <c r="AO503" s="104"/>
      <c r="AP503" s="132"/>
      <c r="AQ503" s="131"/>
      <c r="AR503" s="104"/>
      <c r="AS503" s="104"/>
      <c r="AT503" s="104"/>
      <c r="AU503" s="132"/>
      <c r="AV503" s="131"/>
      <c r="AW503" s="104"/>
      <c r="AX503" s="104"/>
      <c r="AY503" s="104"/>
      <c r="AZ503" s="132"/>
      <c r="BA503" s="131"/>
      <c r="BB503" s="104"/>
      <c r="BC503" s="104"/>
      <c r="BD503" s="104"/>
      <c r="BE503" s="132"/>
      <c r="BF503" s="131"/>
      <c r="BG503" s="104"/>
      <c r="BH503" s="104"/>
      <c r="BI503" s="104"/>
      <c r="BJ503" s="132"/>
      <c r="BK503" s="131"/>
      <c r="BL503" s="104"/>
      <c r="BM503" s="104"/>
      <c r="BN503" s="104"/>
      <c r="BO503" s="132"/>
      <c r="BP503" s="131"/>
      <c r="BQ503" s="104"/>
      <c r="BR503" s="104"/>
      <c r="BS503" s="104"/>
      <c r="BT503" s="132"/>
      <c r="BU503" s="131"/>
      <c r="BV503" s="104"/>
      <c r="BW503" s="104"/>
      <c r="BX503" s="104"/>
      <c r="BY503" s="132"/>
      <c r="BZ503" s="131"/>
      <c r="CA503" s="104"/>
      <c r="CB503" s="104"/>
      <c r="CC503" s="104"/>
      <c r="CD503" s="132"/>
      <c r="CE503" s="131"/>
      <c r="CF503" s="104"/>
      <c r="CG503" s="104"/>
      <c r="CH503" s="104"/>
      <c r="CI503" s="132"/>
      <c r="CJ503" s="131"/>
      <c r="CK503" s="104"/>
      <c r="CL503" s="104"/>
      <c r="CM503" s="104"/>
      <c r="CN503" s="132"/>
      <c r="CO503" s="131"/>
      <c r="CP503" s="104"/>
      <c r="CQ503" s="104"/>
      <c r="CR503" s="104"/>
      <c r="CS503" s="132"/>
      <c r="CT503" s="131"/>
      <c r="CU503" s="104"/>
      <c r="CV503" s="104"/>
      <c r="CW503" s="104"/>
      <c r="CX503" s="132"/>
      <c r="CY503" s="131"/>
      <c r="CZ503" s="104"/>
      <c r="DA503" s="104"/>
      <c r="DB503" s="104"/>
      <c r="DC503" s="132"/>
      <c r="DD503" s="131"/>
      <c r="DE503" s="104"/>
      <c r="DF503" s="104"/>
      <c r="DG503" s="104"/>
      <c r="DH503" s="132"/>
      <c r="DI503" s="131"/>
      <c r="DJ503" s="104"/>
      <c r="DK503" s="104"/>
      <c r="DL503" s="104"/>
      <c r="DM503" s="132"/>
      <c r="DN503" s="131"/>
      <c r="DO503" s="104"/>
      <c r="DP503" s="104"/>
      <c r="DQ503" s="104"/>
      <c r="DR503" s="132"/>
      <c r="DS503" s="131"/>
      <c r="DT503" s="104"/>
      <c r="DU503" s="104"/>
      <c r="DV503" s="104"/>
      <c r="DW503" s="132"/>
      <c r="DX503" s="131"/>
      <c r="DY503" s="104"/>
      <c r="DZ503" s="104"/>
      <c r="EA503" s="104"/>
      <c r="EB503" s="132"/>
      <c r="EC503" s="131"/>
      <c r="ED503" s="104"/>
      <c r="EE503" s="104"/>
      <c r="EF503" s="104"/>
      <c r="EG503" s="132"/>
      <c r="EH503" s="131"/>
      <c r="EI503" s="104"/>
      <c r="EJ503" s="104"/>
      <c r="EK503" s="104"/>
      <c r="EL503" s="132"/>
      <c r="EM503" s="131"/>
      <c r="EN503" s="104"/>
      <c r="EO503" s="104"/>
      <c r="EP503" s="104"/>
      <c r="EQ503" s="132"/>
      <c r="ER503" s="131"/>
      <c r="ES503" s="104"/>
      <c r="ET503" s="104"/>
      <c r="EU503" s="104"/>
      <c r="EV503" s="132"/>
      <c r="EW503" s="131"/>
      <c r="EX503" s="104"/>
      <c r="EY503" s="104"/>
      <c r="EZ503" s="104"/>
      <c r="FA503" s="132"/>
      <c r="FB503" s="131"/>
      <c r="FC503" s="104"/>
      <c r="FD503" s="104"/>
      <c r="FE503" s="104"/>
      <c r="FF503" s="132"/>
      <c r="FG503" s="131"/>
      <c r="FH503" s="104"/>
      <c r="FI503" s="104"/>
      <c r="FJ503" s="104"/>
      <c r="FK503" s="132"/>
      <c r="FL503" s="131"/>
      <c r="FM503" s="104"/>
      <c r="FN503" s="104"/>
      <c r="FO503" s="104"/>
      <c r="FP503" s="132"/>
      <c r="FQ503" s="131"/>
      <c r="FR503" s="104"/>
      <c r="FS503" s="104"/>
      <c r="FT503" s="104"/>
      <c r="FU503" s="132"/>
      <c r="FV503" s="131"/>
      <c r="FW503" s="104"/>
      <c r="FX503" s="104"/>
      <c r="FY503" s="104"/>
      <c r="FZ503" s="132"/>
      <c r="GA503" s="131"/>
      <c r="GB503" s="104"/>
      <c r="GC503" s="104"/>
      <c r="GD503" s="104"/>
      <c r="GE503" s="132"/>
      <c r="GF503" s="131"/>
      <c r="GG503" s="104"/>
      <c r="GH503" s="104"/>
      <c r="GI503" s="104"/>
      <c r="GJ503" s="132"/>
      <c r="GK503" s="131"/>
      <c r="GL503" s="104"/>
      <c r="GM503" s="104"/>
      <c r="GN503" s="104"/>
      <c r="GO503" s="132"/>
      <c r="GP503" s="131"/>
      <c r="GQ503" s="104"/>
      <c r="GR503" s="104"/>
      <c r="GS503" s="104"/>
      <c r="GT503" s="132"/>
      <c r="GU503" s="131"/>
      <c r="GV503" s="104"/>
      <c r="GW503" s="104"/>
      <c r="GX503" s="104"/>
      <c r="GY503" s="132"/>
      <c r="GZ503" s="131"/>
      <c r="HA503" s="104"/>
      <c r="HB503" s="104"/>
      <c r="HC503" s="104"/>
      <c r="HD503" s="132"/>
      <c r="HE503" s="131"/>
      <c r="HF503" s="104"/>
      <c r="HG503" s="104"/>
      <c r="HH503" s="104"/>
      <c r="HI503" s="132"/>
      <c r="HJ503" s="131"/>
      <c r="HK503" s="104"/>
      <c r="HL503" s="104"/>
      <c r="HM503" s="104"/>
      <c r="HN503" s="132"/>
      <c r="HO503" s="131"/>
      <c r="HP503" s="104"/>
      <c r="HQ503" s="104"/>
      <c r="HR503" s="104"/>
      <c r="HS503" s="132"/>
      <c r="HT503" s="131"/>
      <c r="HU503" s="104"/>
      <c r="HV503" s="104"/>
      <c r="HW503" s="104"/>
      <c r="HX503" s="132"/>
      <c r="HY503" s="131"/>
      <c r="HZ503" s="104"/>
      <c r="IA503" s="104"/>
      <c r="IB503" s="104"/>
      <c r="IC503" s="132"/>
      <c r="ID503" s="131"/>
      <c r="IE503" s="104"/>
      <c r="IF503" s="104"/>
      <c r="IG503" s="104"/>
      <c r="IH503" s="132"/>
      <c r="II503" s="131"/>
      <c r="IJ503" s="104"/>
      <c r="IK503" s="104"/>
      <c r="IL503" s="104"/>
      <c r="IM503" s="132"/>
      <c r="IN503" s="131"/>
      <c r="IO503" s="104"/>
      <c r="IP503" s="104"/>
      <c r="IQ503" s="104"/>
      <c r="IR503" s="132"/>
      <c r="IS503" s="131"/>
      <c r="IT503" s="104"/>
      <c r="IU503" s="104"/>
      <c r="IV503" s="104"/>
      <c r="IW503" s="132"/>
      <c r="IX503" s="131"/>
      <c r="IY503" s="104"/>
      <c r="IZ503" s="104"/>
      <c r="JA503" s="104"/>
      <c r="JB503" s="132"/>
      <c r="JC503" s="131"/>
      <c r="JD503" s="104"/>
      <c r="JE503" s="104"/>
      <c r="JF503" s="104"/>
      <c r="JG503" s="132"/>
      <c r="JH503" s="131"/>
      <c r="JI503" s="104"/>
      <c r="JJ503" s="104"/>
      <c r="JK503" s="104"/>
      <c r="JL503" s="132"/>
      <c r="JM503" s="131"/>
      <c r="JN503" s="104"/>
      <c r="JO503" s="104"/>
      <c r="JP503" s="104"/>
      <c r="JQ503" s="132"/>
      <c r="JR503" s="131"/>
      <c r="JS503" s="104"/>
      <c r="JT503" s="104"/>
      <c r="JU503" s="104"/>
      <c r="JV503" s="132"/>
      <c r="JW503" s="131"/>
      <c r="JX503" s="104"/>
      <c r="JY503" s="104"/>
      <c r="JZ503" s="104"/>
      <c r="KA503" s="132"/>
      <c r="KB503" s="131"/>
      <c r="KC503" s="104"/>
      <c r="KD503" s="104"/>
      <c r="KE503" s="104"/>
      <c r="KF503" s="132"/>
      <c r="KG503" s="131"/>
      <c r="KH503" s="104"/>
      <c r="KI503" s="104"/>
      <c r="KJ503" s="104"/>
      <c r="KK503" s="132"/>
      <c r="KL503" s="131"/>
      <c r="KM503" s="104"/>
      <c r="KN503" s="104"/>
      <c r="KO503" s="104"/>
      <c r="KP503" s="132"/>
      <c r="KQ503" s="131"/>
      <c r="KR503" s="104"/>
      <c r="KS503" s="104"/>
      <c r="KT503" s="104"/>
      <c r="KU503" s="132"/>
      <c r="KV503" s="131"/>
      <c r="KW503" s="104"/>
      <c r="KX503" s="104"/>
      <c r="KY503" s="104"/>
      <c r="KZ503" s="132"/>
      <c r="LA503" s="131"/>
      <c r="LB503" s="104"/>
      <c r="LC503" s="104"/>
      <c r="LD503" s="104"/>
      <c r="LE503" s="132"/>
      <c r="LF503" s="131"/>
      <c r="LG503" s="104"/>
      <c r="LH503" s="104"/>
      <c r="LI503" s="104"/>
      <c r="LJ503" s="132"/>
      <c r="LK503" s="131"/>
      <c r="LL503" s="104"/>
      <c r="LM503" s="104"/>
      <c r="LN503" s="104"/>
      <c r="LO503" s="132"/>
      <c r="LP503" s="131"/>
      <c r="LQ503" s="104"/>
      <c r="LR503" s="104"/>
      <c r="LS503" s="104"/>
      <c r="LT503" s="132"/>
      <c r="LU503" s="131"/>
      <c r="LV503" s="104"/>
      <c r="LW503" s="104"/>
      <c r="LX503" s="104"/>
      <c r="LY503" s="132"/>
      <c r="LZ503" s="131"/>
      <c r="MA503" s="104"/>
      <c r="MB503" s="104"/>
      <c r="MC503" s="104"/>
      <c r="MD503" s="132"/>
      <c r="ME503" s="131"/>
      <c r="MF503" s="104"/>
      <c r="MG503" s="104"/>
      <c r="MH503" s="104"/>
      <c r="MI503" s="132"/>
      <c r="MJ503" s="131"/>
      <c r="MK503" s="104"/>
      <c r="ML503" s="104"/>
      <c r="MM503" s="104"/>
      <c r="MN503" s="132"/>
      <c r="MO503" s="131"/>
      <c r="MP503" s="104"/>
      <c r="MQ503" s="104"/>
      <c r="MR503" s="104"/>
      <c r="MS503" s="132"/>
      <c r="MT503" s="131"/>
      <c r="MU503" s="104"/>
      <c r="MV503" s="104"/>
      <c r="MW503" s="104"/>
      <c r="MX503" s="132"/>
      <c r="MY503" s="131"/>
      <c r="MZ503" s="104"/>
      <c r="NA503" s="104"/>
      <c r="NB503" s="104"/>
      <c r="NC503" s="132"/>
      <c r="ND503" s="131"/>
      <c r="NE503" s="104"/>
      <c r="NF503" s="104"/>
      <c r="NG503" s="104"/>
      <c r="NH503" s="132"/>
      <c r="NI503" s="131"/>
      <c r="NJ503" s="104"/>
      <c r="NK503" s="104"/>
      <c r="NL503" s="104"/>
      <c r="NM503" s="132"/>
      <c r="NN503" s="131"/>
      <c r="NO503" s="104"/>
      <c r="NP503" s="104"/>
      <c r="NQ503" s="104"/>
      <c r="NR503" s="132"/>
      <c r="NS503" s="131"/>
      <c r="NT503" s="104"/>
      <c r="NU503" s="104"/>
      <c r="NV503" s="104"/>
      <c r="NW503" s="132"/>
      <c r="NX503" s="131"/>
      <c r="NY503" s="104"/>
      <c r="NZ503" s="104"/>
      <c r="OA503" s="104"/>
      <c r="OB503" s="132"/>
      <c r="OC503" s="131"/>
      <c r="OD503" s="104"/>
      <c r="OE503" s="104"/>
      <c r="OF503" s="104"/>
      <c r="OG503" s="132"/>
      <c r="OH503" s="131"/>
      <c r="OI503" s="104"/>
      <c r="OJ503" s="104"/>
      <c r="OK503" s="104"/>
      <c r="OL503" s="132"/>
      <c r="OM503" s="131"/>
      <c r="ON503" s="104"/>
      <c r="OO503" s="104"/>
      <c r="OP503" s="104"/>
      <c r="OQ503" s="132"/>
      <c r="OR503" s="131"/>
      <c r="OS503" s="104"/>
      <c r="OT503" s="104"/>
      <c r="OU503" s="104"/>
      <c r="OV503" s="132"/>
      <c r="OW503" s="131"/>
      <c r="OX503" s="104"/>
      <c r="OY503" s="104"/>
      <c r="OZ503" s="104"/>
      <c r="PA503" s="132"/>
      <c r="PB503" s="131"/>
      <c r="PC503" s="104"/>
      <c r="PD503" s="104"/>
      <c r="PE503" s="104"/>
      <c r="PF503" s="132"/>
      <c r="PG503" s="131"/>
      <c r="PH503" s="104"/>
      <c r="PI503" s="104"/>
      <c r="PJ503" s="104"/>
      <c r="PK503" s="132"/>
      <c r="PL503" s="131"/>
      <c r="PM503" s="104"/>
      <c r="PN503" s="104"/>
      <c r="PO503" s="104"/>
      <c r="PP503" s="132"/>
      <c r="PQ503" s="131"/>
      <c r="PR503" s="104"/>
      <c r="PS503" s="104"/>
      <c r="PT503" s="104"/>
      <c r="PU503" s="132"/>
      <c r="PV503" s="131"/>
      <c r="PW503" s="104"/>
      <c r="PX503" s="104"/>
      <c r="PY503" s="104"/>
      <c r="PZ503" s="132"/>
      <c r="QA503" s="131"/>
      <c r="QB503" s="104"/>
      <c r="QC503" s="104"/>
      <c r="QD503" s="104"/>
      <c r="QE503" s="132"/>
      <c r="QF503" s="131"/>
      <c r="QG503" s="104"/>
      <c r="QH503" s="104"/>
      <c r="QI503" s="104"/>
      <c r="QJ503" s="132"/>
      <c r="QK503" s="131"/>
      <c r="QL503" s="104"/>
      <c r="QM503" s="104"/>
      <c r="QN503" s="104"/>
      <c r="QO503" s="132"/>
      <c r="QP503" s="131"/>
      <c r="QQ503" s="104"/>
      <c r="QR503" s="104"/>
      <c r="QS503" s="104"/>
      <c r="QT503" s="132"/>
      <c r="QU503" s="131"/>
      <c r="QV503" s="104"/>
      <c r="QW503" s="104"/>
      <c r="QX503" s="104"/>
      <c r="QY503" s="132"/>
      <c r="QZ503" s="131"/>
      <c r="RA503" s="104"/>
      <c r="RB503" s="104"/>
      <c r="RC503" s="104"/>
      <c r="RD503" s="132"/>
      <c r="RE503" s="131"/>
      <c r="RF503" s="104"/>
      <c r="RG503" s="104"/>
      <c r="RH503" s="104"/>
      <c r="RI503" s="132"/>
      <c r="RJ503" s="131"/>
      <c r="RK503" s="104"/>
      <c r="RL503" s="104"/>
      <c r="RM503" s="104"/>
      <c r="RN503" s="132"/>
      <c r="RO503" s="131"/>
      <c r="RP503" s="104"/>
      <c r="RQ503" s="104"/>
      <c r="RR503" s="104"/>
      <c r="RS503" s="132"/>
      <c r="RT503" s="131"/>
      <c r="RU503" s="104"/>
      <c r="RV503" s="104"/>
      <c r="RW503" s="104"/>
      <c r="RX503" s="132"/>
      <c r="RY503" s="131"/>
      <c r="RZ503" s="104"/>
      <c r="SA503" s="104"/>
      <c r="SB503" s="104"/>
      <c r="SC503" s="132"/>
      <c r="SD503" s="131"/>
      <c r="SE503" s="104"/>
      <c r="SF503" s="104"/>
      <c r="SG503" s="104"/>
      <c r="SH503" s="132"/>
      <c r="SI503" s="131"/>
      <c r="SJ503" s="104"/>
      <c r="SK503" s="104"/>
      <c r="SL503" s="104"/>
      <c r="SM503" s="132"/>
      <c r="SN503" s="131"/>
      <c r="SO503" s="104"/>
      <c r="SP503" s="104"/>
      <c r="SQ503" s="104"/>
      <c r="SR503" s="132"/>
      <c r="SS503" s="131"/>
      <c r="ST503" s="104"/>
      <c r="SU503" s="104"/>
      <c r="SV503" s="104"/>
      <c r="SW503" s="132"/>
    </row>
    <row r="504" spans="2:517" ht="3" customHeight="1">
      <c r="B504" s="125"/>
      <c r="C504" s="125"/>
      <c r="D504" s="125"/>
      <c r="E504" s="125"/>
      <c r="F504" s="125"/>
      <c r="G504" s="125"/>
      <c r="H504" s="125"/>
      <c r="I504" s="125"/>
      <c r="J504" s="125"/>
      <c r="K504" s="201"/>
      <c r="L504" s="1389"/>
      <c r="M504" s="220">
        <f>(7/20)*$K$2</f>
        <v>0</v>
      </c>
      <c r="N504" s="5"/>
      <c r="O504" s="1335"/>
      <c r="P504" s="1381"/>
      <c r="Q504" s="102"/>
      <c r="R504" s="103"/>
      <c r="S504" s="102"/>
      <c r="T504" s="102"/>
      <c r="U504" s="102"/>
      <c r="V504" s="127"/>
      <c r="W504" s="103"/>
      <c r="X504" s="102"/>
      <c r="Y504" s="102"/>
      <c r="Z504" s="102"/>
      <c r="AA504" s="127"/>
      <c r="AB504" s="103"/>
      <c r="AC504" s="102"/>
      <c r="AD504" s="102"/>
      <c r="AE504" s="102"/>
      <c r="AF504" s="127"/>
      <c r="AG504" s="103"/>
      <c r="AH504" s="102"/>
      <c r="AI504" s="102"/>
      <c r="AJ504" s="102"/>
      <c r="AK504" s="127"/>
      <c r="AL504" s="103"/>
      <c r="AM504" s="102"/>
      <c r="AN504" s="102"/>
      <c r="AO504" s="102"/>
      <c r="AP504" s="127"/>
      <c r="AQ504" s="103"/>
      <c r="AR504" s="102"/>
      <c r="AS504" s="102"/>
      <c r="AT504" s="102"/>
      <c r="AU504" s="127"/>
      <c r="AV504" s="103"/>
      <c r="AW504" s="102"/>
      <c r="AX504" s="102"/>
      <c r="AY504" s="102"/>
      <c r="AZ504" s="127"/>
      <c r="BA504" s="103"/>
      <c r="BB504" s="102"/>
      <c r="BC504" s="102"/>
      <c r="BD504" s="102"/>
      <c r="BE504" s="127"/>
      <c r="BF504" s="103"/>
      <c r="BG504" s="102"/>
      <c r="BH504" s="102"/>
      <c r="BI504" s="102"/>
      <c r="BJ504" s="127"/>
      <c r="BK504" s="103"/>
      <c r="BL504" s="102"/>
      <c r="BM504" s="102"/>
      <c r="BN504" s="102"/>
      <c r="BO504" s="127"/>
      <c r="BP504" s="103"/>
      <c r="BQ504" s="102"/>
      <c r="BR504" s="102"/>
      <c r="BS504" s="102"/>
      <c r="BT504" s="127"/>
      <c r="BU504" s="103"/>
      <c r="BV504" s="102"/>
      <c r="BW504" s="102"/>
      <c r="BX504" s="102"/>
      <c r="BY504" s="127"/>
      <c r="BZ504" s="103"/>
      <c r="CA504" s="102"/>
      <c r="CB504" s="102"/>
      <c r="CC504" s="102"/>
      <c r="CD504" s="127"/>
      <c r="CE504" s="103"/>
      <c r="CF504" s="102"/>
      <c r="CG504" s="102"/>
      <c r="CH504" s="102"/>
      <c r="CI504" s="127"/>
      <c r="CJ504" s="103"/>
      <c r="CK504" s="102"/>
      <c r="CL504" s="102"/>
      <c r="CM504" s="102"/>
      <c r="CN504" s="127"/>
      <c r="CO504" s="103"/>
      <c r="CP504" s="102"/>
      <c r="CQ504" s="102"/>
      <c r="CR504" s="102"/>
      <c r="CS504" s="127"/>
      <c r="CT504" s="103"/>
      <c r="CU504" s="102"/>
      <c r="CV504" s="102"/>
      <c r="CW504" s="102"/>
      <c r="CX504" s="127"/>
      <c r="CY504" s="103"/>
      <c r="CZ504" s="102"/>
      <c r="DA504" s="102"/>
      <c r="DB504" s="102"/>
      <c r="DC504" s="127"/>
      <c r="DD504" s="103"/>
      <c r="DE504" s="102"/>
      <c r="DF504" s="102"/>
      <c r="DG504" s="102"/>
      <c r="DH504" s="127"/>
      <c r="DI504" s="103"/>
      <c r="DJ504" s="102"/>
      <c r="DK504" s="102"/>
      <c r="DL504" s="102"/>
      <c r="DM504" s="127"/>
      <c r="DN504" s="103"/>
      <c r="DO504" s="102"/>
      <c r="DP504" s="102"/>
      <c r="DQ504" s="102"/>
      <c r="DR504" s="127"/>
      <c r="DS504" s="103"/>
      <c r="DT504" s="102"/>
      <c r="DU504" s="102"/>
      <c r="DV504" s="102"/>
      <c r="DW504" s="127"/>
      <c r="DX504" s="103"/>
      <c r="DY504" s="102"/>
      <c r="DZ504" s="102"/>
      <c r="EA504" s="102"/>
      <c r="EB504" s="127"/>
      <c r="EC504" s="103"/>
      <c r="ED504" s="102"/>
      <c r="EE504" s="102"/>
      <c r="EF504" s="102"/>
      <c r="EG504" s="127"/>
      <c r="EH504" s="103"/>
      <c r="EI504" s="102"/>
      <c r="EJ504" s="102"/>
      <c r="EK504" s="102"/>
      <c r="EL504" s="127"/>
      <c r="EM504" s="103"/>
      <c r="EN504" s="102"/>
      <c r="EO504" s="102"/>
      <c r="EP504" s="102"/>
      <c r="EQ504" s="127"/>
      <c r="ER504" s="103"/>
      <c r="ES504" s="102"/>
      <c r="ET504" s="102"/>
      <c r="EU504" s="102"/>
      <c r="EV504" s="127"/>
      <c r="EW504" s="103"/>
      <c r="EX504" s="102"/>
      <c r="EY504" s="102"/>
      <c r="EZ504" s="102"/>
      <c r="FA504" s="127"/>
      <c r="FB504" s="103"/>
      <c r="FC504" s="102"/>
      <c r="FD504" s="102"/>
      <c r="FE504" s="102"/>
      <c r="FF504" s="127"/>
      <c r="FG504" s="103"/>
      <c r="FH504" s="102"/>
      <c r="FI504" s="102"/>
      <c r="FJ504" s="102"/>
      <c r="FK504" s="127"/>
      <c r="FL504" s="103"/>
      <c r="FM504" s="102"/>
      <c r="FN504" s="102"/>
      <c r="FO504" s="102"/>
      <c r="FP504" s="127"/>
      <c r="FQ504" s="103"/>
      <c r="FR504" s="102"/>
      <c r="FS504" s="102"/>
      <c r="FT504" s="102"/>
      <c r="FU504" s="127"/>
      <c r="FV504" s="103"/>
      <c r="FW504" s="102"/>
      <c r="FX504" s="102"/>
      <c r="FY504" s="102"/>
      <c r="FZ504" s="127"/>
      <c r="GA504" s="103"/>
      <c r="GB504" s="102"/>
      <c r="GC504" s="102"/>
      <c r="GD504" s="102"/>
      <c r="GE504" s="127"/>
      <c r="GF504" s="103"/>
      <c r="GG504" s="102"/>
      <c r="GH504" s="102"/>
      <c r="GI504" s="102"/>
      <c r="GJ504" s="127"/>
      <c r="GK504" s="103"/>
      <c r="GL504" s="102"/>
      <c r="GM504" s="102"/>
      <c r="GN504" s="102"/>
      <c r="GO504" s="127"/>
      <c r="GP504" s="103"/>
      <c r="GQ504" s="102"/>
      <c r="GR504" s="102"/>
      <c r="GS504" s="102"/>
      <c r="GT504" s="127"/>
      <c r="GU504" s="103"/>
      <c r="GV504" s="102"/>
      <c r="GW504" s="102"/>
      <c r="GX504" s="102"/>
      <c r="GY504" s="127"/>
      <c r="GZ504" s="103"/>
      <c r="HA504" s="102"/>
      <c r="HB504" s="102"/>
      <c r="HC504" s="102"/>
      <c r="HD504" s="127"/>
      <c r="HE504" s="103"/>
      <c r="HF504" s="102"/>
      <c r="HG504" s="102"/>
      <c r="HH504" s="102"/>
      <c r="HI504" s="127"/>
      <c r="HJ504" s="103"/>
      <c r="HK504" s="102"/>
      <c r="HL504" s="102"/>
      <c r="HM504" s="102"/>
      <c r="HN504" s="127"/>
      <c r="HO504" s="103"/>
      <c r="HP504" s="102"/>
      <c r="HQ504" s="102"/>
      <c r="HR504" s="102"/>
      <c r="HS504" s="127"/>
      <c r="HT504" s="103"/>
      <c r="HU504" s="102"/>
      <c r="HV504" s="102"/>
      <c r="HW504" s="102"/>
      <c r="HX504" s="127"/>
      <c r="HY504" s="103"/>
      <c r="HZ504" s="102"/>
      <c r="IA504" s="102"/>
      <c r="IB504" s="102"/>
      <c r="IC504" s="127"/>
      <c r="ID504" s="103"/>
      <c r="IE504" s="102"/>
      <c r="IF504" s="102"/>
      <c r="IG504" s="102"/>
      <c r="IH504" s="127"/>
      <c r="II504" s="103"/>
      <c r="IJ504" s="102"/>
      <c r="IK504" s="102"/>
      <c r="IL504" s="102"/>
      <c r="IM504" s="127"/>
      <c r="IN504" s="103"/>
      <c r="IO504" s="102"/>
      <c r="IP504" s="102"/>
      <c r="IQ504" s="102"/>
      <c r="IR504" s="127"/>
      <c r="IS504" s="103"/>
      <c r="IT504" s="102"/>
      <c r="IU504" s="102"/>
      <c r="IV504" s="102"/>
      <c r="IW504" s="127"/>
      <c r="IX504" s="103"/>
      <c r="IY504" s="102"/>
      <c r="IZ504" s="102"/>
      <c r="JA504" s="102"/>
      <c r="JB504" s="127"/>
      <c r="JC504" s="103"/>
      <c r="JD504" s="102"/>
      <c r="JE504" s="102"/>
      <c r="JF504" s="102"/>
      <c r="JG504" s="127"/>
      <c r="JH504" s="103"/>
      <c r="JI504" s="102"/>
      <c r="JJ504" s="102"/>
      <c r="JK504" s="102"/>
      <c r="JL504" s="127"/>
      <c r="JM504" s="103"/>
      <c r="JN504" s="102"/>
      <c r="JO504" s="102"/>
      <c r="JP504" s="102"/>
      <c r="JQ504" s="127"/>
      <c r="JR504" s="103"/>
      <c r="JS504" s="102"/>
      <c r="JT504" s="102"/>
      <c r="JU504" s="102"/>
      <c r="JV504" s="127"/>
      <c r="JW504" s="103"/>
      <c r="JX504" s="102"/>
      <c r="JY504" s="102"/>
      <c r="JZ504" s="102"/>
      <c r="KA504" s="127"/>
      <c r="KB504" s="103"/>
      <c r="KC504" s="102"/>
      <c r="KD504" s="102"/>
      <c r="KE504" s="102"/>
      <c r="KF504" s="127"/>
      <c r="KG504" s="103"/>
      <c r="KH504" s="102"/>
      <c r="KI504" s="102"/>
      <c r="KJ504" s="102"/>
      <c r="KK504" s="127"/>
      <c r="KL504" s="103"/>
      <c r="KM504" s="102"/>
      <c r="KN504" s="102"/>
      <c r="KO504" s="102"/>
      <c r="KP504" s="127"/>
      <c r="KQ504" s="103"/>
      <c r="KR504" s="102"/>
      <c r="KS504" s="102"/>
      <c r="KT504" s="102"/>
      <c r="KU504" s="127"/>
      <c r="KV504" s="103"/>
      <c r="KW504" s="102"/>
      <c r="KX504" s="102"/>
      <c r="KY504" s="102"/>
      <c r="KZ504" s="127"/>
      <c r="LA504" s="103"/>
      <c r="LB504" s="102"/>
      <c r="LC504" s="102"/>
      <c r="LD504" s="102"/>
      <c r="LE504" s="127"/>
      <c r="LF504" s="103"/>
      <c r="LG504" s="102"/>
      <c r="LH504" s="102"/>
      <c r="LI504" s="102"/>
      <c r="LJ504" s="127"/>
      <c r="LK504" s="103"/>
      <c r="LL504" s="102"/>
      <c r="LM504" s="102"/>
      <c r="LN504" s="102"/>
      <c r="LO504" s="127"/>
      <c r="LP504" s="103"/>
      <c r="LQ504" s="102"/>
      <c r="LR504" s="102"/>
      <c r="LS504" s="102"/>
      <c r="LT504" s="127"/>
      <c r="LU504" s="103"/>
      <c r="LV504" s="102"/>
      <c r="LW504" s="102"/>
      <c r="LX504" s="102"/>
      <c r="LY504" s="127"/>
      <c r="LZ504" s="103"/>
      <c r="MA504" s="102"/>
      <c r="MB504" s="102"/>
      <c r="MC504" s="102"/>
      <c r="MD504" s="127"/>
      <c r="ME504" s="103"/>
      <c r="MF504" s="102"/>
      <c r="MG504" s="102"/>
      <c r="MH504" s="102"/>
      <c r="MI504" s="127"/>
      <c r="MJ504" s="103"/>
      <c r="MK504" s="102"/>
      <c r="ML504" s="102"/>
      <c r="MM504" s="102"/>
      <c r="MN504" s="127"/>
      <c r="MO504" s="103"/>
      <c r="MP504" s="102"/>
      <c r="MQ504" s="102"/>
      <c r="MR504" s="102"/>
      <c r="MS504" s="127"/>
      <c r="MT504" s="103"/>
      <c r="MU504" s="102"/>
      <c r="MV504" s="102"/>
      <c r="MW504" s="102"/>
      <c r="MX504" s="127"/>
      <c r="MY504" s="103"/>
      <c r="MZ504" s="102"/>
      <c r="NA504" s="102"/>
      <c r="NB504" s="102"/>
      <c r="NC504" s="127"/>
      <c r="ND504" s="103"/>
      <c r="NE504" s="102"/>
      <c r="NF504" s="102"/>
      <c r="NG504" s="102"/>
      <c r="NH504" s="127"/>
      <c r="NI504" s="103"/>
      <c r="NJ504" s="102"/>
      <c r="NK504" s="102"/>
      <c r="NL504" s="102"/>
      <c r="NM504" s="127"/>
      <c r="NN504" s="103"/>
      <c r="NO504" s="102"/>
      <c r="NP504" s="102"/>
      <c r="NQ504" s="102"/>
      <c r="NR504" s="127"/>
      <c r="NS504" s="103"/>
      <c r="NT504" s="102"/>
      <c r="NU504" s="102"/>
      <c r="NV504" s="102"/>
      <c r="NW504" s="127"/>
      <c r="NX504" s="103"/>
      <c r="NY504" s="102"/>
      <c r="NZ504" s="102"/>
      <c r="OA504" s="102"/>
      <c r="OB504" s="127"/>
      <c r="OC504" s="103"/>
      <c r="OD504" s="102"/>
      <c r="OE504" s="102"/>
      <c r="OF504" s="102"/>
      <c r="OG504" s="127"/>
      <c r="OH504" s="103"/>
      <c r="OI504" s="102"/>
      <c r="OJ504" s="102"/>
      <c r="OK504" s="102"/>
      <c r="OL504" s="127"/>
      <c r="OM504" s="103"/>
      <c r="ON504" s="102"/>
      <c r="OO504" s="102"/>
      <c r="OP504" s="102"/>
      <c r="OQ504" s="127"/>
      <c r="OR504" s="103"/>
      <c r="OS504" s="102"/>
      <c r="OT504" s="102"/>
      <c r="OU504" s="102"/>
      <c r="OV504" s="127"/>
      <c r="OW504" s="103"/>
      <c r="OX504" s="102"/>
      <c r="OY504" s="102"/>
      <c r="OZ504" s="102"/>
      <c r="PA504" s="127"/>
      <c r="PB504" s="103"/>
      <c r="PC504" s="102"/>
      <c r="PD504" s="102"/>
      <c r="PE504" s="102"/>
      <c r="PF504" s="127"/>
      <c r="PG504" s="103"/>
      <c r="PH504" s="102"/>
      <c r="PI504" s="102"/>
      <c r="PJ504" s="102"/>
      <c r="PK504" s="127"/>
      <c r="PL504" s="103"/>
      <c r="PM504" s="102"/>
      <c r="PN504" s="102"/>
      <c r="PO504" s="102"/>
      <c r="PP504" s="127"/>
      <c r="PQ504" s="103"/>
      <c r="PR504" s="102"/>
      <c r="PS504" s="102"/>
      <c r="PT504" s="102"/>
      <c r="PU504" s="127"/>
      <c r="PV504" s="103"/>
      <c r="PW504" s="102"/>
      <c r="PX504" s="102"/>
      <c r="PY504" s="102"/>
      <c r="PZ504" s="127"/>
      <c r="QA504" s="103"/>
      <c r="QB504" s="102"/>
      <c r="QC504" s="102"/>
      <c r="QD504" s="102"/>
      <c r="QE504" s="127"/>
      <c r="QF504" s="103"/>
      <c r="QG504" s="102"/>
      <c r="QH504" s="102"/>
      <c r="QI504" s="102"/>
      <c r="QJ504" s="127"/>
      <c r="QK504" s="103"/>
      <c r="QL504" s="102"/>
      <c r="QM504" s="102"/>
      <c r="QN504" s="102"/>
      <c r="QO504" s="127"/>
      <c r="QP504" s="103"/>
      <c r="QQ504" s="102"/>
      <c r="QR504" s="102"/>
      <c r="QS504" s="102"/>
      <c r="QT504" s="127"/>
      <c r="QU504" s="103"/>
      <c r="QV504" s="102"/>
      <c r="QW504" s="102"/>
      <c r="QX504" s="102"/>
      <c r="QY504" s="127"/>
      <c r="QZ504" s="103"/>
      <c r="RA504" s="102"/>
      <c r="RB504" s="102"/>
      <c r="RC504" s="102"/>
      <c r="RD504" s="127"/>
      <c r="RE504" s="103"/>
      <c r="RF504" s="102"/>
      <c r="RG504" s="102"/>
      <c r="RH504" s="102"/>
      <c r="RI504" s="127"/>
      <c r="RJ504" s="103"/>
      <c r="RK504" s="102"/>
      <c r="RL504" s="102"/>
      <c r="RM504" s="102"/>
      <c r="RN504" s="127"/>
      <c r="RO504" s="103"/>
      <c r="RP504" s="102"/>
      <c r="RQ504" s="102"/>
      <c r="RR504" s="102"/>
      <c r="RS504" s="127"/>
      <c r="RT504" s="103"/>
      <c r="RU504" s="102"/>
      <c r="RV504" s="102"/>
      <c r="RW504" s="102"/>
      <c r="RX504" s="127"/>
      <c r="RY504" s="103"/>
      <c r="RZ504" s="102"/>
      <c r="SA504" s="102"/>
      <c r="SB504" s="102"/>
      <c r="SC504" s="127"/>
      <c r="SD504" s="103"/>
      <c r="SE504" s="102"/>
      <c r="SF504" s="102"/>
      <c r="SG504" s="102"/>
      <c r="SH504" s="127"/>
      <c r="SI504" s="103"/>
      <c r="SJ504" s="102"/>
      <c r="SK504" s="102"/>
      <c r="SL504" s="102"/>
      <c r="SM504" s="127"/>
      <c r="SN504" s="103"/>
      <c r="SO504" s="102"/>
      <c r="SP504" s="102"/>
      <c r="SQ504" s="102"/>
      <c r="SR504" s="127"/>
      <c r="SS504" s="103"/>
      <c r="ST504" s="102"/>
      <c r="SU504" s="102"/>
      <c r="SV504" s="102"/>
      <c r="SW504" s="127"/>
    </row>
    <row r="505" spans="2:517" ht="3" customHeight="1">
      <c r="B505" s="125"/>
      <c r="C505" s="125"/>
      <c r="D505" s="125"/>
      <c r="E505" s="125"/>
      <c r="F505" s="125"/>
      <c r="G505" s="125"/>
      <c r="H505" s="125"/>
      <c r="I505" s="125"/>
      <c r="J505" s="125"/>
      <c r="K505" s="201"/>
      <c r="L505" s="1389"/>
      <c r="M505" s="220">
        <f>(6/20)*$K$2</f>
        <v>0</v>
      </c>
      <c r="N505" s="5"/>
      <c r="O505" s="1335"/>
      <c r="P505" s="1381"/>
      <c r="Q505" s="102"/>
      <c r="R505" s="128"/>
      <c r="S505" s="129"/>
      <c r="T505" s="129"/>
      <c r="U505" s="129"/>
      <c r="V505" s="130"/>
      <c r="W505" s="128"/>
      <c r="X505" s="129"/>
      <c r="Y505" s="129"/>
      <c r="Z505" s="129"/>
      <c r="AA505" s="130"/>
      <c r="AB505" s="128"/>
      <c r="AC505" s="129"/>
      <c r="AD505" s="129"/>
      <c r="AE505" s="129"/>
      <c r="AF505" s="130"/>
      <c r="AG505" s="128"/>
      <c r="AH505" s="129"/>
      <c r="AI505" s="129"/>
      <c r="AJ505" s="129"/>
      <c r="AK505" s="130"/>
      <c r="AL505" s="128"/>
      <c r="AM505" s="129"/>
      <c r="AN505" s="129"/>
      <c r="AO505" s="129"/>
      <c r="AP505" s="130"/>
      <c r="AQ505" s="128"/>
      <c r="AR505" s="129"/>
      <c r="AS505" s="129"/>
      <c r="AT505" s="129"/>
      <c r="AU505" s="130"/>
      <c r="AV505" s="128"/>
      <c r="AW505" s="129"/>
      <c r="AX505" s="129"/>
      <c r="AY505" s="129"/>
      <c r="AZ505" s="130"/>
      <c r="BA505" s="128"/>
      <c r="BB505" s="129"/>
      <c r="BC505" s="129"/>
      <c r="BD505" s="129"/>
      <c r="BE505" s="130"/>
      <c r="BF505" s="128"/>
      <c r="BG505" s="129"/>
      <c r="BH505" s="129"/>
      <c r="BI505" s="129"/>
      <c r="BJ505" s="130"/>
      <c r="BK505" s="128"/>
      <c r="BL505" s="129"/>
      <c r="BM505" s="129"/>
      <c r="BN505" s="129"/>
      <c r="BO505" s="130"/>
      <c r="BP505" s="128"/>
      <c r="BQ505" s="129"/>
      <c r="BR505" s="129"/>
      <c r="BS505" s="129"/>
      <c r="BT505" s="130"/>
      <c r="BU505" s="128"/>
      <c r="BV505" s="129"/>
      <c r="BW505" s="129"/>
      <c r="BX505" s="129"/>
      <c r="BY505" s="130"/>
      <c r="BZ505" s="128"/>
      <c r="CA505" s="129"/>
      <c r="CB505" s="129"/>
      <c r="CC505" s="129"/>
      <c r="CD505" s="130"/>
      <c r="CE505" s="128"/>
      <c r="CF505" s="129"/>
      <c r="CG505" s="129"/>
      <c r="CH505" s="129"/>
      <c r="CI505" s="130"/>
      <c r="CJ505" s="128"/>
      <c r="CK505" s="129"/>
      <c r="CL505" s="129"/>
      <c r="CM505" s="129"/>
      <c r="CN505" s="130"/>
      <c r="CO505" s="128"/>
      <c r="CP505" s="129"/>
      <c r="CQ505" s="129"/>
      <c r="CR505" s="129"/>
      <c r="CS505" s="130"/>
      <c r="CT505" s="128"/>
      <c r="CU505" s="129"/>
      <c r="CV505" s="129"/>
      <c r="CW505" s="129"/>
      <c r="CX505" s="130"/>
      <c r="CY505" s="128"/>
      <c r="CZ505" s="129"/>
      <c r="DA505" s="129"/>
      <c r="DB505" s="129"/>
      <c r="DC505" s="130"/>
      <c r="DD505" s="128"/>
      <c r="DE505" s="129"/>
      <c r="DF505" s="129"/>
      <c r="DG505" s="129"/>
      <c r="DH505" s="130"/>
      <c r="DI505" s="128"/>
      <c r="DJ505" s="129"/>
      <c r="DK505" s="129"/>
      <c r="DL505" s="129"/>
      <c r="DM505" s="130"/>
      <c r="DN505" s="128"/>
      <c r="DO505" s="129"/>
      <c r="DP505" s="129"/>
      <c r="DQ505" s="129"/>
      <c r="DR505" s="130"/>
      <c r="DS505" s="128"/>
      <c r="DT505" s="129"/>
      <c r="DU505" s="129"/>
      <c r="DV505" s="129"/>
      <c r="DW505" s="130"/>
      <c r="DX505" s="128"/>
      <c r="DY505" s="129"/>
      <c r="DZ505" s="129"/>
      <c r="EA505" s="129"/>
      <c r="EB505" s="130"/>
      <c r="EC505" s="128"/>
      <c r="ED505" s="129"/>
      <c r="EE505" s="129"/>
      <c r="EF505" s="129"/>
      <c r="EG505" s="130"/>
      <c r="EH505" s="128"/>
      <c r="EI505" s="129"/>
      <c r="EJ505" s="129"/>
      <c r="EK505" s="129"/>
      <c r="EL505" s="130"/>
      <c r="EM505" s="128"/>
      <c r="EN505" s="129"/>
      <c r="EO505" s="129"/>
      <c r="EP505" s="129"/>
      <c r="EQ505" s="130"/>
      <c r="ER505" s="128"/>
      <c r="ES505" s="129"/>
      <c r="ET505" s="129"/>
      <c r="EU505" s="129"/>
      <c r="EV505" s="130"/>
      <c r="EW505" s="128"/>
      <c r="EX505" s="129"/>
      <c r="EY505" s="129"/>
      <c r="EZ505" s="129"/>
      <c r="FA505" s="130"/>
      <c r="FB505" s="128"/>
      <c r="FC505" s="129"/>
      <c r="FD505" s="129"/>
      <c r="FE505" s="129"/>
      <c r="FF505" s="130"/>
      <c r="FG505" s="128"/>
      <c r="FH505" s="129"/>
      <c r="FI505" s="129"/>
      <c r="FJ505" s="129"/>
      <c r="FK505" s="130"/>
      <c r="FL505" s="128"/>
      <c r="FM505" s="129"/>
      <c r="FN505" s="129"/>
      <c r="FO505" s="129"/>
      <c r="FP505" s="130"/>
      <c r="FQ505" s="128"/>
      <c r="FR505" s="129"/>
      <c r="FS505" s="129"/>
      <c r="FT505" s="129"/>
      <c r="FU505" s="130"/>
      <c r="FV505" s="128"/>
      <c r="FW505" s="129"/>
      <c r="FX505" s="129"/>
      <c r="FY505" s="129"/>
      <c r="FZ505" s="130"/>
      <c r="GA505" s="128"/>
      <c r="GB505" s="129"/>
      <c r="GC505" s="129"/>
      <c r="GD505" s="129"/>
      <c r="GE505" s="130"/>
      <c r="GF505" s="128"/>
      <c r="GG505" s="129"/>
      <c r="GH505" s="129"/>
      <c r="GI505" s="129"/>
      <c r="GJ505" s="130"/>
      <c r="GK505" s="128"/>
      <c r="GL505" s="129"/>
      <c r="GM505" s="129"/>
      <c r="GN505" s="129"/>
      <c r="GO505" s="130"/>
      <c r="GP505" s="128"/>
      <c r="GQ505" s="129"/>
      <c r="GR505" s="129"/>
      <c r="GS505" s="129"/>
      <c r="GT505" s="130"/>
      <c r="GU505" s="128"/>
      <c r="GV505" s="129"/>
      <c r="GW505" s="129"/>
      <c r="GX505" s="129"/>
      <c r="GY505" s="130"/>
      <c r="GZ505" s="128"/>
      <c r="HA505" s="129"/>
      <c r="HB505" s="129"/>
      <c r="HC505" s="129"/>
      <c r="HD505" s="130"/>
      <c r="HE505" s="128"/>
      <c r="HF505" s="129"/>
      <c r="HG505" s="129"/>
      <c r="HH505" s="129"/>
      <c r="HI505" s="130"/>
      <c r="HJ505" s="128"/>
      <c r="HK505" s="129"/>
      <c r="HL505" s="129"/>
      <c r="HM505" s="129"/>
      <c r="HN505" s="130"/>
      <c r="HO505" s="128"/>
      <c r="HP505" s="129"/>
      <c r="HQ505" s="129"/>
      <c r="HR505" s="129"/>
      <c r="HS505" s="130"/>
      <c r="HT505" s="128"/>
      <c r="HU505" s="129"/>
      <c r="HV505" s="129"/>
      <c r="HW505" s="129"/>
      <c r="HX505" s="130"/>
      <c r="HY505" s="128"/>
      <c r="HZ505" s="129"/>
      <c r="IA505" s="129"/>
      <c r="IB505" s="129"/>
      <c r="IC505" s="130"/>
      <c r="ID505" s="128"/>
      <c r="IE505" s="129"/>
      <c r="IF505" s="129"/>
      <c r="IG505" s="129"/>
      <c r="IH505" s="130"/>
      <c r="II505" s="128"/>
      <c r="IJ505" s="129"/>
      <c r="IK505" s="129"/>
      <c r="IL505" s="129"/>
      <c r="IM505" s="130"/>
      <c r="IN505" s="128"/>
      <c r="IO505" s="129"/>
      <c r="IP505" s="129"/>
      <c r="IQ505" s="129"/>
      <c r="IR505" s="130"/>
      <c r="IS505" s="128"/>
      <c r="IT505" s="129"/>
      <c r="IU505" s="129"/>
      <c r="IV505" s="129"/>
      <c r="IW505" s="130"/>
      <c r="IX505" s="128"/>
      <c r="IY505" s="129"/>
      <c r="IZ505" s="129"/>
      <c r="JA505" s="129"/>
      <c r="JB505" s="130"/>
      <c r="JC505" s="128"/>
      <c r="JD505" s="129"/>
      <c r="JE505" s="129"/>
      <c r="JF505" s="129"/>
      <c r="JG505" s="130"/>
      <c r="JH505" s="128"/>
      <c r="JI505" s="129"/>
      <c r="JJ505" s="129"/>
      <c r="JK505" s="129"/>
      <c r="JL505" s="130"/>
      <c r="JM505" s="128"/>
      <c r="JN505" s="129"/>
      <c r="JO505" s="129"/>
      <c r="JP505" s="129"/>
      <c r="JQ505" s="130"/>
      <c r="JR505" s="128"/>
      <c r="JS505" s="129"/>
      <c r="JT505" s="129"/>
      <c r="JU505" s="129"/>
      <c r="JV505" s="130"/>
      <c r="JW505" s="128"/>
      <c r="JX505" s="129"/>
      <c r="JY505" s="129"/>
      <c r="JZ505" s="129"/>
      <c r="KA505" s="130"/>
      <c r="KB505" s="128"/>
      <c r="KC505" s="129"/>
      <c r="KD505" s="129"/>
      <c r="KE505" s="129"/>
      <c r="KF505" s="130"/>
      <c r="KG505" s="128"/>
      <c r="KH505" s="129"/>
      <c r="KI505" s="129"/>
      <c r="KJ505" s="129"/>
      <c r="KK505" s="130"/>
      <c r="KL505" s="128"/>
      <c r="KM505" s="129"/>
      <c r="KN505" s="129"/>
      <c r="KO505" s="129"/>
      <c r="KP505" s="130"/>
      <c r="KQ505" s="128"/>
      <c r="KR505" s="129"/>
      <c r="KS505" s="129"/>
      <c r="KT505" s="129"/>
      <c r="KU505" s="130"/>
      <c r="KV505" s="128"/>
      <c r="KW505" s="129"/>
      <c r="KX505" s="129"/>
      <c r="KY505" s="129"/>
      <c r="KZ505" s="130"/>
      <c r="LA505" s="128"/>
      <c r="LB505" s="129"/>
      <c r="LC505" s="129"/>
      <c r="LD505" s="129"/>
      <c r="LE505" s="130"/>
      <c r="LF505" s="128"/>
      <c r="LG505" s="129"/>
      <c r="LH505" s="129"/>
      <c r="LI505" s="129"/>
      <c r="LJ505" s="130"/>
      <c r="LK505" s="128"/>
      <c r="LL505" s="129"/>
      <c r="LM505" s="129"/>
      <c r="LN505" s="129"/>
      <c r="LO505" s="130"/>
      <c r="LP505" s="128"/>
      <c r="LQ505" s="129"/>
      <c r="LR505" s="129"/>
      <c r="LS505" s="129"/>
      <c r="LT505" s="130"/>
      <c r="LU505" s="128"/>
      <c r="LV505" s="129"/>
      <c r="LW505" s="129"/>
      <c r="LX505" s="129"/>
      <c r="LY505" s="130"/>
      <c r="LZ505" s="128"/>
      <c r="MA505" s="129"/>
      <c r="MB505" s="129"/>
      <c r="MC505" s="129"/>
      <c r="MD505" s="130"/>
      <c r="ME505" s="128"/>
      <c r="MF505" s="129"/>
      <c r="MG505" s="129"/>
      <c r="MH505" s="129"/>
      <c r="MI505" s="130"/>
      <c r="MJ505" s="128"/>
      <c r="MK505" s="129"/>
      <c r="ML505" s="129"/>
      <c r="MM505" s="129"/>
      <c r="MN505" s="130"/>
      <c r="MO505" s="128"/>
      <c r="MP505" s="129"/>
      <c r="MQ505" s="129"/>
      <c r="MR505" s="129"/>
      <c r="MS505" s="130"/>
      <c r="MT505" s="128"/>
      <c r="MU505" s="129"/>
      <c r="MV505" s="129"/>
      <c r="MW505" s="129"/>
      <c r="MX505" s="130"/>
      <c r="MY505" s="128"/>
      <c r="MZ505" s="129"/>
      <c r="NA505" s="129"/>
      <c r="NB505" s="129"/>
      <c r="NC505" s="130"/>
      <c r="ND505" s="128"/>
      <c r="NE505" s="129"/>
      <c r="NF505" s="129"/>
      <c r="NG505" s="129"/>
      <c r="NH505" s="130"/>
      <c r="NI505" s="128"/>
      <c r="NJ505" s="129"/>
      <c r="NK505" s="129"/>
      <c r="NL505" s="129"/>
      <c r="NM505" s="130"/>
      <c r="NN505" s="128"/>
      <c r="NO505" s="129"/>
      <c r="NP505" s="129"/>
      <c r="NQ505" s="129"/>
      <c r="NR505" s="130"/>
      <c r="NS505" s="128"/>
      <c r="NT505" s="129"/>
      <c r="NU505" s="129"/>
      <c r="NV505" s="129"/>
      <c r="NW505" s="130"/>
      <c r="NX505" s="128"/>
      <c r="NY505" s="129"/>
      <c r="NZ505" s="129"/>
      <c r="OA505" s="129"/>
      <c r="OB505" s="130"/>
      <c r="OC505" s="128"/>
      <c r="OD505" s="129"/>
      <c r="OE505" s="129"/>
      <c r="OF505" s="129"/>
      <c r="OG505" s="130"/>
      <c r="OH505" s="128"/>
      <c r="OI505" s="129"/>
      <c r="OJ505" s="129"/>
      <c r="OK505" s="129"/>
      <c r="OL505" s="130"/>
      <c r="OM505" s="128"/>
      <c r="ON505" s="129"/>
      <c r="OO505" s="129"/>
      <c r="OP505" s="129"/>
      <c r="OQ505" s="130"/>
      <c r="OR505" s="128"/>
      <c r="OS505" s="129"/>
      <c r="OT505" s="129"/>
      <c r="OU505" s="129"/>
      <c r="OV505" s="130"/>
      <c r="OW505" s="128"/>
      <c r="OX505" s="129"/>
      <c r="OY505" s="129"/>
      <c r="OZ505" s="129"/>
      <c r="PA505" s="130"/>
      <c r="PB505" s="128"/>
      <c r="PC505" s="129"/>
      <c r="PD505" s="129"/>
      <c r="PE505" s="129"/>
      <c r="PF505" s="130"/>
      <c r="PG505" s="128"/>
      <c r="PH505" s="129"/>
      <c r="PI505" s="129"/>
      <c r="PJ505" s="129"/>
      <c r="PK505" s="130"/>
      <c r="PL505" s="128"/>
      <c r="PM505" s="129"/>
      <c r="PN505" s="129"/>
      <c r="PO505" s="129"/>
      <c r="PP505" s="130"/>
      <c r="PQ505" s="128"/>
      <c r="PR505" s="129"/>
      <c r="PS505" s="129"/>
      <c r="PT505" s="129"/>
      <c r="PU505" s="130"/>
      <c r="PV505" s="128"/>
      <c r="PW505" s="129"/>
      <c r="PX505" s="129"/>
      <c r="PY505" s="129"/>
      <c r="PZ505" s="130"/>
      <c r="QA505" s="128"/>
      <c r="QB505" s="129"/>
      <c r="QC505" s="129"/>
      <c r="QD505" s="129"/>
      <c r="QE505" s="130"/>
      <c r="QF505" s="128"/>
      <c r="QG505" s="129"/>
      <c r="QH505" s="129"/>
      <c r="QI505" s="129"/>
      <c r="QJ505" s="130"/>
      <c r="QK505" s="128"/>
      <c r="QL505" s="129"/>
      <c r="QM505" s="129"/>
      <c r="QN505" s="129"/>
      <c r="QO505" s="130"/>
      <c r="QP505" s="128"/>
      <c r="QQ505" s="129"/>
      <c r="QR505" s="129"/>
      <c r="QS505" s="129"/>
      <c r="QT505" s="130"/>
      <c r="QU505" s="128"/>
      <c r="QV505" s="129"/>
      <c r="QW505" s="129"/>
      <c r="QX505" s="129"/>
      <c r="QY505" s="130"/>
      <c r="QZ505" s="128"/>
      <c r="RA505" s="129"/>
      <c r="RB505" s="129"/>
      <c r="RC505" s="129"/>
      <c r="RD505" s="130"/>
      <c r="RE505" s="128"/>
      <c r="RF505" s="129"/>
      <c r="RG505" s="129"/>
      <c r="RH505" s="129"/>
      <c r="RI505" s="130"/>
      <c r="RJ505" s="128"/>
      <c r="RK505" s="129"/>
      <c r="RL505" s="129"/>
      <c r="RM505" s="129"/>
      <c r="RN505" s="130"/>
      <c r="RO505" s="128"/>
      <c r="RP505" s="129"/>
      <c r="RQ505" s="129"/>
      <c r="RR505" s="129"/>
      <c r="RS505" s="130"/>
      <c r="RT505" s="128"/>
      <c r="RU505" s="129"/>
      <c r="RV505" s="129"/>
      <c r="RW505" s="129"/>
      <c r="RX505" s="130"/>
      <c r="RY505" s="128"/>
      <c r="RZ505" s="129"/>
      <c r="SA505" s="129"/>
      <c r="SB505" s="129"/>
      <c r="SC505" s="130"/>
      <c r="SD505" s="128"/>
      <c r="SE505" s="129"/>
      <c r="SF505" s="129"/>
      <c r="SG505" s="129"/>
      <c r="SH505" s="130"/>
      <c r="SI505" s="128"/>
      <c r="SJ505" s="129"/>
      <c r="SK505" s="129"/>
      <c r="SL505" s="129"/>
      <c r="SM505" s="130"/>
      <c r="SN505" s="128"/>
      <c r="SO505" s="129"/>
      <c r="SP505" s="129"/>
      <c r="SQ505" s="129"/>
      <c r="SR505" s="130"/>
      <c r="SS505" s="128"/>
      <c r="ST505" s="129"/>
      <c r="SU505" s="129"/>
      <c r="SV505" s="129"/>
      <c r="SW505" s="130"/>
    </row>
    <row r="506" spans="2:517" ht="3" customHeight="1">
      <c r="B506" s="125"/>
      <c r="C506" s="125"/>
      <c r="D506" s="125"/>
      <c r="E506" s="125"/>
      <c r="F506" s="125"/>
      <c r="G506" s="125"/>
      <c r="H506" s="125"/>
      <c r="I506" s="125"/>
      <c r="J506" s="125"/>
      <c r="K506" s="201"/>
      <c r="L506" s="1389"/>
      <c r="M506" s="220">
        <f>(5/20)*$K$2</f>
        <v>0</v>
      </c>
      <c r="N506" s="5"/>
      <c r="O506" s="1335"/>
      <c r="P506" s="1381">
        <f>IFERROR(M506,0)</f>
        <v>0</v>
      </c>
      <c r="Q506" s="104"/>
      <c r="R506" s="131"/>
      <c r="S506" s="104"/>
      <c r="T506" s="104"/>
      <c r="U506" s="104"/>
      <c r="V506" s="132"/>
      <c r="W506" s="131"/>
      <c r="X506" s="104"/>
      <c r="Y506" s="104"/>
      <c r="Z506" s="104"/>
      <c r="AA506" s="132"/>
      <c r="AB506" s="131"/>
      <c r="AC506" s="104"/>
      <c r="AD506" s="104"/>
      <c r="AE506" s="104"/>
      <c r="AF506" s="132"/>
      <c r="AG506" s="131"/>
      <c r="AH506" s="104"/>
      <c r="AI506" s="104"/>
      <c r="AJ506" s="104"/>
      <c r="AK506" s="132"/>
      <c r="AL506" s="131"/>
      <c r="AM506" s="104"/>
      <c r="AN506" s="104"/>
      <c r="AO506" s="104"/>
      <c r="AP506" s="132"/>
      <c r="AQ506" s="131"/>
      <c r="AR506" s="104"/>
      <c r="AS506" s="104"/>
      <c r="AT506" s="104"/>
      <c r="AU506" s="132"/>
      <c r="AV506" s="131"/>
      <c r="AW506" s="104"/>
      <c r="AX506" s="104"/>
      <c r="AY506" s="104"/>
      <c r="AZ506" s="132"/>
      <c r="BA506" s="131"/>
      <c r="BB506" s="104"/>
      <c r="BC506" s="104"/>
      <c r="BD506" s="104"/>
      <c r="BE506" s="132"/>
      <c r="BF506" s="131"/>
      <c r="BG506" s="104"/>
      <c r="BH506" s="104"/>
      <c r="BI506" s="104"/>
      <c r="BJ506" s="132"/>
      <c r="BK506" s="131"/>
      <c r="BL506" s="104"/>
      <c r="BM506" s="104"/>
      <c r="BN506" s="104"/>
      <c r="BO506" s="132"/>
      <c r="BP506" s="131"/>
      <c r="BQ506" s="104"/>
      <c r="BR506" s="104"/>
      <c r="BS506" s="104"/>
      <c r="BT506" s="132"/>
      <c r="BU506" s="131"/>
      <c r="BV506" s="104"/>
      <c r="BW506" s="104"/>
      <c r="BX506" s="104"/>
      <c r="BY506" s="132"/>
      <c r="BZ506" s="131"/>
      <c r="CA506" s="104"/>
      <c r="CB506" s="104"/>
      <c r="CC506" s="104"/>
      <c r="CD506" s="132"/>
      <c r="CE506" s="131"/>
      <c r="CF506" s="104"/>
      <c r="CG506" s="104"/>
      <c r="CH506" s="104"/>
      <c r="CI506" s="132"/>
      <c r="CJ506" s="131"/>
      <c r="CK506" s="104"/>
      <c r="CL506" s="104"/>
      <c r="CM506" s="104"/>
      <c r="CN506" s="132"/>
      <c r="CO506" s="131"/>
      <c r="CP506" s="104"/>
      <c r="CQ506" s="104"/>
      <c r="CR506" s="104"/>
      <c r="CS506" s="132"/>
      <c r="CT506" s="131"/>
      <c r="CU506" s="104"/>
      <c r="CV506" s="104"/>
      <c r="CW506" s="104"/>
      <c r="CX506" s="132"/>
      <c r="CY506" s="131"/>
      <c r="CZ506" s="104"/>
      <c r="DA506" s="104"/>
      <c r="DB506" s="104"/>
      <c r="DC506" s="132"/>
      <c r="DD506" s="131"/>
      <c r="DE506" s="104"/>
      <c r="DF506" s="104"/>
      <c r="DG506" s="104"/>
      <c r="DH506" s="132"/>
      <c r="DI506" s="131"/>
      <c r="DJ506" s="104"/>
      <c r="DK506" s="104"/>
      <c r="DL506" s="104"/>
      <c r="DM506" s="132"/>
      <c r="DN506" s="131"/>
      <c r="DO506" s="104"/>
      <c r="DP506" s="104"/>
      <c r="DQ506" s="104"/>
      <c r="DR506" s="132"/>
      <c r="DS506" s="131"/>
      <c r="DT506" s="104"/>
      <c r="DU506" s="104"/>
      <c r="DV506" s="104"/>
      <c r="DW506" s="132"/>
      <c r="DX506" s="131"/>
      <c r="DY506" s="104"/>
      <c r="DZ506" s="104"/>
      <c r="EA506" s="104"/>
      <c r="EB506" s="132"/>
      <c r="EC506" s="131"/>
      <c r="ED506" s="104"/>
      <c r="EE506" s="104"/>
      <c r="EF506" s="104"/>
      <c r="EG506" s="132"/>
      <c r="EH506" s="131"/>
      <c r="EI506" s="104"/>
      <c r="EJ506" s="104"/>
      <c r="EK506" s="104"/>
      <c r="EL506" s="132"/>
      <c r="EM506" s="131"/>
      <c r="EN506" s="104"/>
      <c r="EO506" s="104"/>
      <c r="EP506" s="104"/>
      <c r="EQ506" s="132"/>
      <c r="ER506" s="131"/>
      <c r="ES506" s="104"/>
      <c r="ET506" s="104"/>
      <c r="EU506" s="104"/>
      <c r="EV506" s="132"/>
      <c r="EW506" s="131"/>
      <c r="EX506" s="104"/>
      <c r="EY506" s="104"/>
      <c r="EZ506" s="104"/>
      <c r="FA506" s="132"/>
      <c r="FB506" s="131"/>
      <c r="FC506" s="104"/>
      <c r="FD506" s="104"/>
      <c r="FE506" s="104"/>
      <c r="FF506" s="132"/>
      <c r="FG506" s="131"/>
      <c r="FH506" s="104"/>
      <c r="FI506" s="104"/>
      <c r="FJ506" s="104"/>
      <c r="FK506" s="132"/>
      <c r="FL506" s="131"/>
      <c r="FM506" s="104"/>
      <c r="FN506" s="104"/>
      <c r="FO506" s="104"/>
      <c r="FP506" s="132"/>
      <c r="FQ506" s="131"/>
      <c r="FR506" s="104"/>
      <c r="FS506" s="104"/>
      <c r="FT506" s="104"/>
      <c r="FU506" s="132"/>
      <c r="FV506" s="131"/>
      <c r="FW506" s="104"/>
      <c r="FX506" s="104"/>
      <c r="FY506" s="104"/>
      <c r="FZ506" s="132"/>
      <c r="GA506" s="131"/>
      <c r="GB506" s="104"/>
      <c r="GC506" s="104"/>
      <c r="GD506" s="104"/>
      <c r="GE506" s="132"/>
      <c r="GF506" s="131"/>
      <c r="GG506" s="104"/>
      <c r="GH506" s="104"/>
      <c r="GI506" s="104"/>
      <c r="GJ506" s="132"/>
      <c r="GK506" s="131"/>
      <c r="GL506" s="104"/>
      <c r="GM506" s="104"/>
      <c r="GN506" s="104"/>
      <c r="GO506" s="132"/>
      <c r="GP506" s="131"/>
      <c r="GQ506" s="104"/>
      <c r="GR506" s="104"/>
      <c r="GS506" s="104"/>
      <c r="GT506" s="132"/>
      <c r="GU506" s="131"/>
      <c r="GV506" s="104"/>
      <c r="GW506" s="104"/>
      <c r="GX506" s="104"/>
      <c r="GY506" s="132"/>
      <c r="GZ506" s="131"/>
      <c r="HA506" s="104"/>
      <c r="HB506" s="104"/>
      <c r="HC506" s="104"/>
      <c r="HD506" s="132"/>
      <c r="HE506" s="131"/>
      <c r="HF506" s="104"/>
      <c r="HG506" s="104"/>
      <c r="HH506" s="104"/>
      <c r="HI506" s="132"/>
      <c r="HJ506" s="131"/>
      <c r="HK506" s="104"/>
      <c r="HL506" s="104"/>
      <c r="HM506" s="104"/>
      <c r="HN506" s="132"/>
      <c r="HO506" s="131"/>
      <c r="HP506" s="104"/>
      <c r="HQ506" s="104"/>
      <c r="HR506" s="104"/>
      <c r="HS506" s="132"/>
      <c r="HT506" s="131"/>
      <c r="HU506" s="104"/>
      <c r="HV506" s="104"/>
      <c r="HW506" s="104"/>
      <c r="HX506" s="132"/>
      <c r="HY506" s="131"/>
      <c r="HZ506" s="104"/>
      <c r="IA506" s="104"/>
      <c r="IB506" s="104"/>
      <c r="IC506" s="132"/>
      <c r="ID506" s="131"/>
      <c r="IE506" s="104"/>
      <c r="IF506" s="104"/>
      <c r="IG506" s="104"/>
      <c r="IH506" s="132"/>
      <c r="II506" s="131"/>
      <c r="IJ506" s="104"/>
      <c r="IK506" s="104"/>
      <c r="IL506" s="104"/>
      <c r="IM506" s="132"/>
      <c r="IN506" s="131"/>
      <c r="IO506" s="104"/>
      <c r="IP506" s="104"/>
      <c r="IQ506" s="104"/>
      <c r="IR506" s="132"/>
      <c r="IS506" s="131"/>
      <c r="IT506" s="104"/>
      <c r="IU506" s="104"/>
      <c r="IV506" s="104"/>
      <c r="IW506" s="132"/>
      <c r="IX506" s="131"/>
      <c r="IY506" s="104"/>
      <c r="IZ506" s="104"/>
      <c r="JA506" s="104"/>
      <c r="JB506" s="132"/>
      <c r="JC506" s="131"/>
      <c r="JD506" s="104"/>
      <c r="JE506" s="104"/>
      <c r="JF506" s="104"/>
      <c r="JG506" s="132"/>
      <c r="JH506" s="131"/>
      <c r="JI506" s="104"/>
      <c r="JJ506" s="104"/>
      <c r="JK506" s="104"/>
      <c r="JL506" s="132"/>
      <c r="JM506" s="131"/>
      <c r="JN506" s="104"/>
      <c r="JO506" s="104"/>
      <c r="JP506" s="104"/>
      <c r="JQ506" s="132"/>
      <c r="JR506" s="131"/>
      <c r="JS506" s="104"/>
      <c r="JT506" s="104"/>
      <c r="JU506" s="104"/>
      <c r="JV506" s="132"/>
      <c r="JW506" s="131"/>
      <c r="JX506" s="104"/>
      <c r="JY506" s="104"/>
      <c r="JZ506" s="104"/>
      <c r="KA506" s="132"/>
      <c r="KB506" s="131"/>
      <c r="KC506" s="104"/>
      <c r="KD506" s="104"/>
      <c r="KE506" s="104"/>
      <c r="KF506" s="132"/>
      <c r="KG506" s="131"/>
      <c r="KH506" s="104"/>
      <c r="KI506" s="104"/>
      <c r="KJ506" s="104"/>
      <c r="KK506" s="132"/>
      <c r="KL506" s="131"/>
      <c r="KM506" s="104"/>
      <c r="KN506" s="104"/>
      <c r="KO506" s="104"/>
      <c r="KP506" s="132"/>
      <c r="KQ506" s="131"/>
      <c r="KR506" s="104"/>
      <c r="KS506" s="104"/>
      <c r="KT506" s="104"/>
      <c r="KU506" s="132"/>
      <c r="KV506" s="131"/>
      <c r="KW506" s="104"/>
      <c r="KX506" s="104"/>
      <c r="KY506" s="104"/>
      <c r="KZ506" s="132"/>
      <c r="LA506" s="131"/>
      <c r="LB506" s="104"/>
      <c r="LC506" s="104"/>
      <c r="LD506" s="104"/>
      <c r="LE506" s="132"/>
      <c r="LF506" s="131"/>
      <c r="LG506" s="104"/>
      <c r="LH506" s="104"/>
      <c r="LI506" s="104"/>
      <c r="LJ506" s="132"/>
      <c r="LK506" s="131"/>
      <c r="LL506" s="104"/>
      <c r="LM506" s="104"/>
      <c r="LN506" s="104"/>
      <c r="LO506" s="132"/>
      <c r="LP506" s="131"/>
      <c r="LQ506" s="104"/>
      <c r="LR506" s="104"/>
      <c r="LS506" s="104"/>
      <c r="LT506" s="132"/>
      <c r="LU506" s="131"/>
      <c r="LV506" s="104"/>
      <c r="LW506" s="104"/>
      <c r="LX506" s="104"/>
      <c r="LY506" s="132"/>
      <c r="LZ506" s="131"/>
      <c r="MA506" s="104"/>
      <c r="MB506" s="104"/>
      <c r="MC506" s="104"/>
      <c r="MD506" s="132"/>
      <c r="ME506" s="131"/>
      <c r="MF506" s="104"/>
      <c r="MG506" s="104"/>
      <c r="MH506" s="104"/>
      <c r="MI506" s="132"/>
      <c r="MJ506" s="131"/>
      <c r="MK506" s="104"/>
      <c r="ML506" s="104"/>
      <c r="MM506" s="104"/>
      <c r="MN506" s="132"/>
      <c r="MO506" s="131"/>
      <c r="MP506" s="104"/>
      <c r="MQ506" s="104"/>
      <c r="MR506" s="104"/>
      <c r="MS506" s="132"/>
      <c r="MT506" s="131"/>
      <c r="MU506" s="104"/>
      <c r="MV506" s="104"/>
      <c r="MW506" s="104"/>
      <c r="MX506" s="132"/>
      <c r="MY506" s="131"/>
      <c r="MZ506" s="104"/>
      <c r="NA506" s="104"/>
      <c r="NB506" s="104"/>
      <c r="NC506" s="132"/>
      <c r="ND506" s="131"/>
      <c r="NE506" s="104"/>
      <c r="NF506" s="104"/>
      <c r="NG506" s="104"/>
      <c r="NH506" s="132"/>
      <c r="NI506" s="131"/>
      <c r="NJ506" s="104"/>
      <c r="NK506" s="104"/>
      <c r="NL506" s="104"/>
      <c r="NM506" s="132"/>
      <c r="NN506" s="131"/>
      <c r="NO506" s="104"/>
      <c r="NP506" s="104"/>
      <c r="NQ506" s="104"/>
      <c r="NR506" s="132"/>
      <c r="NS506" s="131"/>
      <c r="NT506" s="104"/>
      <c r="NU506" s="104"/>
      <c r="NV506" s="104"/>
      <c r="NW506" s="132"/>
      <c r="NX506" s="131"/>
      <c r="NY506" s="104"/>
      <c r="NZ506" s="104"/>
      <c r="OA506" s="104"/>
      <c r="OB506" s="132"/>
      <c r="OC506" s="131"/>
      <c r="OD506" s="104"/>
      <c r="OE506" s="104"/>
      <c r="OF506" s="104"/>
      <c r="OG506" s="132"/>
      <c r="OH506" s="131"/>
      <c r="OI506" s="104"/>
      <c r="OJ506" s="104"/>
      <c r="OK506" s="104"/>
      <c r="OL506" s="132"/>
      <c r="OM506" s="131"/>
      <c r="ON506" s="104"/>
      <c r="OO506" s="104"/>
      <c r="OP506" s="104"/>
      <c r="OQ506" s="132"/>
      <c r="OR506" s="131"/>
      <c r="OS506" s="104"/>
      <c r="OT506" s="104"/>
      <c r="OU506" s="104"/>
      <c r="OV506" s="132"/>
      <c r="OW506" s="131"/>
      <c r="OX506" s="104"/>
      <c r="OY506" s="104"/>
      <c r="OZ506" s="104"/>
      <c r="PA506" s="132"/>
      <c r="PB506" s="131"/>
      <c r="PC506" s="104"/>
      <c r="PD506" s="104"/>
      <c r="PE506" s="104"/>
      <c r="PF506" s="132"/>
      <c r="PG506" s="131"/>
      <c r="PH506" s="104"/>
      <c r="PI506" s="104"/>
      <c r="PJ506" s="104"/>
      <c r="PK506" s="132"/>
      <c r="PL506" s="131"/>
      <c r="PM506" s="104"/>
      <c r="PN506" s="104"/>
      <c r="PO506" s="104"/>
      <c r="PP506" s="132"/>
      <c r="PQ506" s="131"/>
      <c r="PR506" s="104"/>
      <c r="PS506" s="104"/>
      <c r="PT506" s="104"/>
      <c r="PU506" s="132"/>
      <c r="PV506" s="131"/>
      <c r="PW506" s="104"/>
      <c r="PX506" s="104"/>
      <c r="PY506" s="104"/>
      <c r="PZ506" s="132"/>
      <c r="QA506" s="131"/>
      <c r="QB506" s="104"/>
      <c r="QC506" s="104"/>
      <c r="QD506" s="104"/>
      <c r="QE506" s="132"/>
      <c r="QF506" s="131"/>
      <c r="QG506" s="104"/>
      <c r="QH506" s="104"/>
      <c r="QI506" s="104"/>
      <c r="QJ506" s="132"/>
      <c r="QK506" s="131"/>
      <c r="QL506" s="104"/>
      <c r="QM506" s="104"/>
      <c r="QN506" s="104"/>
      <c r="QO506" s="132"/>
      <c r="QP506" s="131"/>
      <c r="QQ506" s="104"/>
      <c r="QR506" s="104"/>
      <c r="QS506" s="104"/>
      <c r="QT506" s="132"/>
      <c r="QU506" s="131"/>
      <c r="QV506" s="104"/>
      <c r="QW506" s="104"/>
      <c r="QX506" s="104"/>
      <c r="QY506" s="132"/>
      <c r="QZ506" s="131"/>
      <c r="RA506" s="104"/>
      <c r="RB506" s="104"/>
      <c r="RC506" s="104"/>
      <c r="RD506" s="132"/>
      <c r="RE506" s="131"/>
      <c r="RF506" s="104"/>
      <c r="RG506" s="104"/>
      <c r="RH506" s="104"/>
      <c r="RI506" s="132"/>
      <c r="RJ506" s="131"/>
      <c r="RK506" s="104"/>
      <c r="RL506" s="104"/>
      <c r="RM506" s="104"/>
      <c r="RN506" s="132"/>
      <c r="RO506" s="131"/>
      <c r="RP506" s="104"/>
      <c r="RQ506" s="104"/>
      <c r="RR506" s="104"/>
      <c r="RS506" s="132"/>
      <c r="RT506" s="131"/>
      <c r="RU506" s="104"/>
      <c r="RV506" s="104"/>
      <c r="RW506" s="104"/>
      <c r="RX506" s="132"/>
      <c r="RY506" s="131"/>
      <c r="RZ506" s="104"/>
      <c r="SA506" s="104"/>
      <c r="SB506" s="104"/>
      <c r="SC506" s="132"/>
      <c r="SD506" s="131"/>
      <c r="SE506" s="104"/>
      <c r="SF506" s="104"/>
      <c r="SG506" s="104"/>
      <c r="SH506" s="132"/>
      <c r="SI506" s="131"/>
      <c r="SJ506" s="104"/>
      <c r="SK506" s="104"/>
      <c r="SL506" s="104"/>
      <c r="SM506" s="132"/>
      <c r="SN506" s="131"/>
      <c r="SO506" s="104"/>
      <c r="SP506" s="104"/>
      <c r="SQ506" s="104"/>
      <c r="SR506" s="132"/>
      <c r="SS506" s="131"/>
      <c r="ST506" s="104"/>
      <c r="SU506" s="104"/>
      <c r="SV506" s="104"/>
      <c r="SW506" s="132"/>
    </row>
    <row r="507" spans="2:517" ht="3" customHeight="1">
      <c r="B507" s="125"/>
      <c r="C507" s="125"/>
      <c r="D507" s="125"/>
      <c r="E507" s="125"/>
      <c r="F507" s="125"/>
      <c r="G507" s="125"/>
      <c r="H507" s="125"/>
      <c r="I507" s="125"/>
      <c r="J507" s="125"/>
      <c r="K507" s="201"/>
      <c r="L507" s="1389"/>
      <c r="M507" s="220">
        <f>(4/20)*$K$2</f>
        <v>0</v>
      </c>
      <c r="N507" s="5"/>
      <c r="O507" s="1383">
        <f>'DATOS DIAG OT'!R34</f>
        <v>0</v>
      </c>
      <c r="P507" s="1381"/>
      <c r="Q507" s="102"/>
      <c r="R507" s="103"/>
      <c r="S507" s="102"/>
      <c r="T507" s="102"/>
      <c r="U507" s="102"/>
      <c r="V507" s="127"/>
      <c r="W507" s="103"/>
      <c r="X507" s="102"/>
      <c r="Y507" s="102"/>
      <c r="Z507" s="102"/>
      <c r="AA507" s="127"/>
      <c r="AB507" s="103"/>
      <c r="AC507" s="102"/>
      <c r="AD507" s="102"/>
      <c r="AE507" s="102"/>
      <c r="AF507" s="127"/>
      <c r="AG507" s="103"/>
      <c r="AH507" s="102"/>
      <c r="AI507" s="102"/>
      <c r="AJ507" s="102"/>
      <c r="AK507" s="127"/>
      <c r="AL507" s="103"/>
      <c r="AM507" s="102"/>
      <c r="AN507" s="102"/>
      <c r="AO507" s="102"/>
      <c r="AP507" s="127"/>
      <c r="AQ507" s="103"/>
      <c r="AR507" s="102"/>
      <c r="AS507" s="102"/>
      <c r="AT507" s="102"/>
      <c r="AU507" s="127"/>
      <c r="AV507" s="103"/>
      <c r="AW507" s="102"/>
      <c r="AX507" s="102"/>
      <c r="AY507" s="102"/>
      <c r="AZ507" s="127"/>
      <c r="BA507" s="103"/>
      <c r="BB507" s="102"/>
      <c r="BC507" s="102"/>
      <c r="BD507" s="102"/>
      <c r="BE507" s="127"/>
      <c r="BF507" s="103"/>
      <c r="BG507" s="102"/>
      <c r="BH507" s="102"/>
      <c r="BI507" s="102"/>
      <c r="BJ507" s="127"/>
      <c r="BK507" s="103"/>
      <c r="BL507" s="102"/>
      <c r="BM507" s="102"/>
      <c r="BN507" s="102"/>
      <c r="BO507" s="127"/>
      <c r="BP507" s="103"/>
      <c r="BQ507" s="102"/>
      <c r="BR507" s="102"/>
      <c r="BS507" s="102"/>
      <c r="BT507" s="127"/>
      <c r="BU507" s="103"/>
      <c r="BV507" s="102"/>
      <c r="BW507" s="102"/>
      <c r="BX507" s="102"/>
      <c r="BY507" s="127"/>
      <c r="BZ507" s="103"/>
      <c r="CA507" s="102"/>
      <c r="CB507" s="102"/>
      <c r="CC507" s="102"/>
      <c r="CD507" s="127"/>
      <c r="CE507" s="103"/>
      <c r="CF507" s="102"/>
      <c r="CG507" s="102"/>
      <c r="CH507" s="102"/>
      <c r="CI507" s="127"/>
      <c r="CJ507" s="103"/>
      <c r="CK507" s="102"/>
      <c r="CL507" s="102"/>
      <c r="CM507" s="102"/>
      <c r="CN507" s="127"/>
      <c r="CO507" s="103"/>
      <c r="CP507" s="102"/>
      <c r="CQ507" s="102"/>
      <c r="CR507" s="102"/>
      <c r="CS507" s="127"/>
      <c r="CT507" s="103"/>
      <c r="CU507" s="102"/>
      <c r="CV507" s="102"/>
      <c r="CW507" s="102"/>
      <c r="CX507" s="127"/>
      <c r="CY507" s="103"/>
      <c r="CZ507" s="102"/>
      <c r="DA507" s="102"/>
      <c r="DB507" s="102"/>
      <c r="DC507" s="127"/>
      <c r="DD507" s="103"/>
      <c r="DE507" s="102"/>
      <c r="DF507" s="102"/>
      <c r="DG507" s="102"/>
      <c r="DH507" s="127"/>
      <c r="DI507" s="103"/>
      <c r="DJ507" s="102"/>
      <c r="DK507" s="102"/>
      <c r="DL507" s="102"/>
      <c r="DM507" s="127"/>
      <c r="DN507" s="103"/>
      <c r="DO507" s="102"/>
      <c r="DP507" s="102"/>
      <c r="DQ507" s="102"/>
      <c r="DR507" s="127"/>
      <c r="DS507" s="103"/>
      <c r="DT507" s="102"/>
      <c r="DU507" s="102"/>
      <c r="DV507" s="102"/>
      <c r="DW507" s="127"/>
      <c r="DX507" s="103"/>
      <c r="DY507" s="102"/>
      <c r="DZ507" s="102"/>
      <c r="EA507" s="102"/>
      <c r="EB507" s="127"/>
      <c r="EC507" s="103"/>
      <c r="ED507" s="102"/>
      <c r="EE507" s="102"/>
      <c r="EF507" s="102"/>
      <c r="EG507" s="127"/>
      <c r="EH507" s="103"/>
      <c r="EI507" s="102"/>
      <c r="EJ507" s="102"/>
      <c r="EK507" s="102"/>
      <c r="EL507" s="127"/>
      <c r="EM507" s="103"/>
      <c r="EN507" s="102"/>
      <c r="EO507" s="102"/>
      <c r="EP507" s="102"/>
      <c r="EQ507" s="127"/>
      <c r="ER507" s="103"/>
      <c r="ES507" s="102"/>
      <c r="ET507" s="102"/>
      <c r="EU507" s="102"/>
      <c r="EV507" s="127"/>
      <c r="EW507" s="103"/>
      <c r="EX507" s="102"/>
      <c r="EY507" s="102"/>
      <c r="EZ507" s="102"/>
      <c r="FA507" s="127"/>
      <c r="FB507" s="103"/>
      <c r="FC507" s="102"/>
      <c r="FD507" s="102"/>
      <c r="FE507" s="102"/>
      <c r="FF507" s="127"/>
      <c r="FG507" s="103"/>
      <c r="FH507" s="102"/>
      <c r="FI507" s="102"/>
      <c r="FJ507" s="102"/>
      <c r="FK507" s="127"/>
      <c r="FL507" s="103"/>
      <c r="FM507" s="102"/>
      <c r="FN507" s="102"/>
      <c r="FO507" s="102"/>
      <c r="FP507" s="127"/>
      <c r="FQ507" s="103"/>
      <c r="FR507" s="102"/>
      <c r="FS507" s="102"/>
      <c r="FT507" s="102"/>
      <c r="FU507" s="127"/>
      <c r="FV507" s="103"/>
      <c r="FW507" s="102"/>
      <c r="FX507" s="102"/>
      <c r="FY507" s="102"/>
      <c r="FZ507" s="127"/>
      <c r="GA507" s="103"/>
      <c r="GB507" s="102"/>
      <c r="GC507" s="102"/>
      <c r="GD507" s="102"/>
      <c r="GE507" s="127"/>
      <c r="GF507" s="103"/>
      <c r="GG507" s="102"/>
      <c r="GH507" s="102"/>
      <c r="GI507" s="102"/>
      <c r="GJ507" s="127"/>
      <c r="GK507" s="103"/>
      <c r="GL507" s="102"/>
      <c r="GM507" s="102"/>
      <c r="GN507" s="102"/>
      <c r="GO507" s="127"/>
      <c r="GP507" s="103"/>
      <c r="GQ507" s="102"/>
      <c r="GR507" s="102"/>
      <c r="GS507" s="102"/>
      <c r="GT507" s="127"/>
      <c r="GU507" s="103"/>
      <c r="GV507" s="102"/>
      <c r="GW507" s="102"/>
      <c r="GX507" s="102"/>
      <c r="GY507" s="127"/>
      <c r="GZ507" s="103"/>
      <c r="HA507" s="102"/>
      <c r="HB507" s="102"/>
      <c r="HC507" s="102"/>
      <c r="HD507" s="127"/>
      <c r="HE507" s="103"/>
      <c r="HF507" s="102"/>
      <c r="HG507" s="102"/>
      <c r="HH507" s="102"/>
      <c r="HI507" s="127"/>
      <c r="HJ507" s="103"/>
      <c r="HK507" s="102"/>
      <c r="HL507" s="102"/>
      <c r="HM507" s="102"/>
      <c r="HN507" s="127"/>
      <c r="HO507" s="103"/>
      <c r="HP507" s="102"/>
      <c r="HQ507" s="102"/>
      <c r="HR507" s="102"/>
      <c r="HS507" s="127"/>
      <c r="HT507" s="103"/>
      <c r="HU507" s="102"/>
      <c r="HV507" s="102"/>
      <c r="HW507" s="102"/>
      <c r="HX507" s="127"/>
      <c r="HY507" s="103"/>
      <c r="HZ507" s="102"/>
      <c r="IA507" s="102"/>
      <c r="IB507" s="102"/>
      <c r="IC507" s="127"/>
      <c r="ID507" s="103"/>
      <c r="IE507" s="102"/>
      <c r="IF507" s="102"/>
      <c r="IG507" s="102"/>
      <c r="IH507" s="127"/>
      <c r="II507" s="103"/>
      <c r="IJ507" s="102"/>
      <c r="IK507" s="102"/>
      <c r="IL507" s="102"/>
      <c r="IM507" s="127"/>
      <c r="IN507" s="103"/>
      <c r="IO507" s="102"/>
      <c r="IP507" s="102"/>
      <c r="IQ507" s="102"/>
      <c r="IR507" s="127"/>
      <c r="IS507" s="103"/>
      <c r="IT507" s="102"/>
      <c r="IU507" s="102"/>
      <c r="IV507" s="102"/>
      <c r="IW507" s="127"/>
      <c r="IX507" s="103"/>
      <c r="IY507" s="102"/>
      <c r="IZ507" s="102"/>
      <c r="JA507" s="102"/>
      <c r="JB507" s="127"/>
      <c r="JC507" s="103"/>
      <c r="JD507" s="102"/>
      <c r="JE507" s="102"/>
      <c r="JF507" s="102"/>
      <c r="JG507" s="127"/>
      <c r="JH507" s="103"/>
      <c r="JI507" s="102"/>
      <c r="JJ507" s="102"/>
      <c r="JK507" s="102"/>
      <c r="JL507" s="127"/>
      <c r="JM507" s="103"/>
      <c r="JN507" s="102"/>
      <c r="JO507" s="102"/>
      <c r="JP507" s="102"/>
      <c r="JQ507" s="127"/>
      <c r="JR507" s="103"/>
      <c r="JS507" s="102"/>
      <c r="JT507" s="102"/>
      <c r="JU507" s="102"/>
      <c r="JV507" s="127"/>
      <c r="JW507" s="103"/>
      <c r="JX507" s="102"/>
      <c r="JY507" s="102"/>
      <c r="JZ507" s="102"/>
      <c r="KA507" s="127"/>
      <c r="KB507" s="103"/>
      <c r="KC507" s="102"/>
      <c r="KD507" s="102"/>
      <c r="KE507" s="102"/>
      <c r="KF507" s="127"/>
      <c r="KG507" s="103"/>
      <c r="KH507" s="102"/>
      <c r="KI507" s="102"/>
      <c r="KJ507" s="102"/>
      <c r="KK507" s="127"/>
      <c r="KL507" s="103"/>
      <c r="KM507" s="102"/>
      <c r="KN507" s="102"/>
      <c r="KO507" s="102"/>
      <c r="KP507" s="127"/>
      <c r="KQ507" s="103"/>
      <c r="KR507" s="102"/>
      <c r="KS507" s="102"/>
      <c r="KT507" s="102"/>
      <c r="KU507" s="127"/>
      <c r="KV507" s="103"/>
      <c r="KW507" s="102"/>
      <c r="KX507" s="102"/>
      <c r="KY507" s="102"/>
      <c r="KZ507" s="127"/>
      <c r="LA507" s="103"/>
      <c r="LB507" s="102"/>
      <c r="LC507" s="102"/>
      <c r="LD507" s="102"/>
      <c r="LE507" s="127"/>
      <c r="LF507" s="103"/>
      <c r="LG507" s="102"/>
      <c r="LH507" s="102"/>
      <c r="LI507" s="102"/>
      <c r="LJ507" s="127"/>
      <c r="LK507" s="103"/>
      <c r="LL507" s="102"/>
      <c r="LM507" s="102"/>
      <c r="LN507" s="102"/>
      <c r="LO507" s="127"/>
      <c r="LP507" s="103"/>
      <c r="LQ507" s="102"/>
      <c r="LR507" s="102"/>
      <c r="LS507" s="102"/>
      <c r="LT507" s="127"/>
      <c r="LU507" s="103"/>
      <c r="LV507" s="102"/>
      <c r="LW507" s="102"/>
      <c r="LX507" s="102"/>
      <c r="LY507" s="127"/>
      <c r="LZ507" s="103"/>
      <c r="MA507" s="102"/>
      <c r="MB507" s="102"/>
      <c r="MC507" s="102"/>
      <c r="MD507" s="127"/>
      <c r="ME507" s="103"/>
      <c r="MF507" s="102"/>
      <c r="MG507" s="102"/>
      <c r="MH507" s="102"/>
      <c r="MI507" s="127"/>
      <c r="MJ507" s="103"/>
      <c r="MK507" s="102"/>
      <c r="ML507" s="102"/>
      <c r="MM507" s="102"/>
      <c r="MN507" s="127"/>
      <c r="MO507" s="103"/>
      <c r="MP507" s="102"/>
      <c r="MQ507" s="102"/>
      <c r="MR507" s="102"/>
      <c r="MS507" s="127"/>
      <c r="MT507" s="103"/>
      <c r="MU507" s="102"/>
      <c r="MV507" s="102"/>
      <c r="MW507" s="102"/>
      <c r="MX507" s="127"/>
      <c r="MY507" s="103"/>
      <c r="MZ507" s="102"/>
      <c r="NA507" s="102"/>
      <c r="NB507" s="102"/>
      <c r="NC507" s="127"/>
      <c r="ND507" s="103"/>
      <c r="NE507" s="102"/>
      <c r="NF507" s="102"/>
      <c r="NG507" s="102"/>
      <c r="NH507" s="127"/>
      <c r="NI507" s="103"/>
      <c r="NJ507" s="102"/>
      <c r="NK507" s="102"/>
      <c r="NL507" s="102"/>
      <c r="NM507" s="127"/>
      <c r="NN507" s="103"/>
      <c r="NO507" s="102"/>
      <c r="NP507" s="102"/>
      <c r="NQ507" s="102"/>
      <c r="NR507" s="127"/>
      <c r="NS507" s="103"/>
      <c r="NT507" s="102"/>
      <c r="NU507" s="102"/>
      <c r="NV507" s="102"/>
      <c r="NW507" s="127"/>
      <c r="NX507" s="103"/>
      <c r="NY507" s="102"/>
      <c r="NZ507" s="102"/>
      <c r="OA507" s="102"/>
      <c r="OB507" s="127"/>
      <c r="OC507" s="103"/>
      <c r="OD507" s="102"/>
      <c r="OE507" s="102"/>
      <c r="OF507" s="102"/>
      <c r="OG507" s="127"/>
      <c r="OH507" s="103"/>
      <c r="OI507" s="102"/>
      <c r="OJ507" s="102"/>
      <c r="OK507" s="102"/>
      <c r="OL507" s="127"/>
      <c r="OM507" s="103"/>
      <c r="ON507" s="102"/>
      <c r="OO507" s="102"/>
      <c r="OP507" s="102"/>
      <c r="OQ507" s="127"/>
      <c r="OR507" s="103"/>
      <c r="OS507" s="102"/>
      <c r="OT507" s="102"/>
      <c r="OU507" s="102"/>
      <c r="OV507" s="127"/>
      <c r="OW507" s="103"/>
      <c r="OX507" s="102"/>
      <c r="OY507" s="102"/>
      <c r="OZ507" s="102"/>
      <c r="PA507" s="127"/>
      <c r="PB507" s="103"/>
      <c r="PC507" s="102"/>
      <c r="PD507" s="102"/>
      <c r="PE507" s="102"/>
      <c r="PF507" s="127"/>
      <c r="PG507" s="103"/>
      <c r="PH507" s="102"/>
      <c r="PI507" s="102"/>
      <c r="PJ507" s="102"/>
      <c r="PK507" s="127"/>
      <c r="PL507" s="103"/>
      <c r="PM507" s="102"/>
      <c r="PN507" s="102"/>
      <c r="PO507" s="102"/>
      <c r="PP507" s="127"/>
      <c r="PQ507" s="103"/>
      <c r="PR507" s="102"/>
      <c r="PS507" s="102"/>
      <c r="PT507" s="102"/>
      <c r="PU507" s="127"/>
      <c r="PV507" s="103"/>
      <c r="PW507" s="102"/>
      <c r="PX507" s="102"/>
      <c r="PY507" s="102"/>
      <c r="PZ507" s="127"/>
      <c r="QA507" s="103"/>
      <c r="QB507" s="102"/>
      <c r="QC507" s="102"/>
      <c r="QD507" s="102"/>
      <c r="QE507" s="127"/>
      <c r="QF507" s="103"/>
      <c r="QG507" s="102"/>
      <c r="QH507" s="102"/>
      <c r="QI507" s="102"/>
      <c r="QJ507" s="127"/>
      <c r="QK507" s="103"/>
      <c r="QL507" s="102"/>
      <c r="QM507" s="102"/>
      <c r="QN507" s="102"/>
      <c r="QO507" s="127"/>
      <c r="QP507" s="103"/>
      <c r="QQ507" s="102"/>
      <c r="QR507" s="102"/>
      <c r="QS507" s="102"/>
      <c r="QT507" s="127"/>
      <c r="QU507" s="103"/>
      <c r="QV507" s="102"/>
      <c r="QW507" s="102"/>
      <c r="QX507" s="102"/>
      <c r="QY507" s="127"/>
      <c r="QZ507" s="103"/>
      <c r="RA507" s="102"/>
      <c r="RB507" s="102"/>
      <c r="RC507" s="102"/>
      <c r="RD507" s="127"/>
      <c r="RE507" s="103"/>
      <c r="RF507" s="102"/>
      <c r="RG507" s="102"/>
      <c r="RH507" s="102"/>
      <c r="RI507" s="127"/>
      <c r="RJ507" s="103"/>
      <c r="RK507" s="102"/>
      <c r="RL507" s="102"/>
      <c r="RM507" s="102"/>
      <c r="RN507" s="127"/>
      <c r="RO507" s="103"/>
      <c r="RP507" s="102"/>
      <c r="RQ507" s="102"/>
      <c r="RR507" s="102"/>
      <c r="RS507" s="127"/>
      <c r="RT507" s="103"/>
      <c r="RU507" s="102"/>
      <c r="RV507" s="102"/>
      <c r="RW507" s="102"/>
      <c r="RX507" s="127"/>
      <c r="RY507" s="103"/>
      <c r="RZ507" s="102"/>
      <c r="SA507" s="102"/>
      <c r="SB507" s="102"/>
      <c r="SC507" s="127"/>
      <c r="SD507" s="103"/>
      <c r="SE507" s="102"/>
      <c r="SF507" s="102"/>
      <c r="SG507" s="102"/>
      <c r="SH507" s="127"/>
      <c r="SI507" s="103"/>
      <c r="SJ507" s="102"/>
      <c r="SK507" s="102"/>
      <c r="SL507" s="102"/>
      <c r="SM507" s="127"/>
      <c r="SN507" s="103"/>
      <c r="SO507" s="102"/>
      <c r="SP507" s="102"/>
      <c r="SQ507" s="102"/>
      <c r="SR507" s="127"/>
      <c r="SS507" s="103"/>
      <c r="ST507" s="102"/>
      <c r="SU507" s="102"/>
      <c r="SV507" s="102"/>
      <c r="SW507" s="127"/>
    </row>
    <row r="508" spans="2:517" ht="3" customHeight="1">
      <c r="B508" s="125"/>
      <c r="C508" s="125"/>
      <c r="D508" s="125"/>
      <c r="E508" s="125"/>
      <c r="F508" s="125"/>
      <c r="G508" s="125"/>
      <c r="H508" s="125"/>
      <c r="I508" s="125"/>
      <c r="J508" s="125"/>
      <c r="K508" s="201"/>
      <c r="L508" s="1389"/>
      <c r="M508" s="220">
        <f>(3/20)*$K$2</f>
        <v>0</v>
      </c>
      <c r="N508" s="5"/>
      <c r="O508" s="1383"/>
      <c r="P508" s="1381"/>
      <c r="Q508" s="102"/>
      <c r="R508" s="128"/>
      <c r="S508" s="129"/>
      <c r="T508" s="129"/>
      <c r="U508" s="129"/>
      <c r="V508" s="130"/>
      <c r="W508" s="128"/>
      <c r="X508" s="129"/>
      <c r="Y508" s="129"/>
      <c r="Z508" s="129"/>
      <c r="AA508" s="130"/>
      <c r="AB508" s="128"/>
      <c r="AC508" s="129"/>
      <c r="AD508" s="129"/>
      <c r="AE508" s="129"/>
      <c r="AF508" s="130"/>
      <c r="AG508" s="128"/>
      <c r="AH508" s="129"/>
      <c r="AI508" s="129"/>
      <c r="AJ508" s="129"/>
      <c r="AK508" s="130"/>
      <c r="AL508" s="128"/>
      <c r="AM508" s="129"/>
      <c r="AN508" s="129"/>
      <c r="AO508" s="129"/>
      <c r="AP508" s="130"/>
      <c r="AQ508" s="128"/>
      <c r="AR508" s="129"/>
      <c r="AS508" s="129"/>
      <c r="AT508" s="129"/>
      <c r="AU508" s="130"/>
      <c r="AV508" s="128"/>
      <c r="AW508" s="129"/>
      <c r="AX508" s="129"/>
      <c r="AY508" s="129"/>
      <c r="AZ508" s="130"/>
      <c r="BA508" s="128"/>
      <c r="BB508" s="129"/>
      <c r="BC508" s="129"/>
      <c r="BD508" s="129"/>
      <c r="BE508" s="130"/>
      <c r="BF508" s="128"/>
      <c r="BG508" s="129"/>
      <c r="BH508" s="129"/>
      <c r="BI508" s="129"/>
      <c r="BJ508" s="130"/>
      <c r="BK508" s="128"/>
      <c r="BL508" s="129"/>
      <c r="BM508" s="129"/>
      <c r="BN508" s="129"/>
      <c r="BO508" s="130"/>
      <c r="BP508" s="128"/>
      <c r="BQ508" s="129"/>
      <c r="BR508" s="129"/>
      <c r="BS508" s="129"/>
      <c r="BT508" s="130"/>
      <c r="BU508" s="128"/>
      <c r="BV508" s="129"/>
      <c r="BW508" s="129"/>
      <c r="BX508" s="129"/>
      <c r="BY508" s="130"/>
      <c r="BZ508" s="128"/>
      <c r="CA508" s="129"/>
      <c r="CB508" s="129"/>
      <c r="CC508" s="129"/>
      <c r="CD508" s="130"/>
      <c r="CE508" s="128"/>
      <c r="CF508" s="129"/>
      <c r="CG508" s="129"/>
      <c r="CH508" s="129"/>
      <c r="CI508" s="130"/>
      <c r="CJ508" s="128"/>
      <c r="CK508" s="129"/>
      <c r="CL508" s="129"/>
      <c r="CM508" s="129"/>
      <c r="CN508" s="130"/>
      <c r="CO508" s="128"/>
      <c r="CP508" s="129"/>
      <c r="CQ508" s="129"/>
      <c r="CR508" s="129"/>
      <c r="CS508" s="130"/>
      <c r="CT508" s="128"/>
      <c r="CU508" s="129"/>
      <c r="CV508" s="129"/>
      <c r="CW508" s="129"/>
      <c r="CX508" s="130"/>
      <c r="CY508" s="128"/>
      <c r="CZ508" s="129"/>
      <c r="DA508" s="129"/>
      <c r="DB508" s="129"/>
      <c r="DC508" s="130"/>
      <c r="DD508" s="128"/>
      <c r="DE508" s="129"/>
      <c r="DF508" s="129"/>
      <c r="DG508" s="129"/>
      <c r="DH508" s="130"/>
      <c r="DI508" s="128"/>
      <c r="DJ508" s="129"/>
      <c r="DK508" s="129"/>
      <c r="DL508" s="129"/>
      <c r="DM508" s="130"/>
      <c r="DN508" s="128"/>
      <c r="DO508" s="129"/>
      <c r="DP508" s="129"/>
      <c r="DQ508" s="129"/>
      <c r="DR508" s="130"/>
      <c r="DS508" s="128"/>
      <c r="DT508" s="129"/>
      <c r="DU508" s="129"/>
      <c r="DV508" s="129"/>
      <c r="DW508" s="130"/>
      <c r="DX508" s="128"/>
      <c r="DY508" s="129"/>
      <c r="DZ508" s="129"/>
      <c r="EA508" s="129"/>
      <c r="EB508" s="130"/>
      <c r="EC508" s="128"/>
      <c r="ED508" s="129"/>
      <c r="EE508" s="129"/>
      <c r="EF508" s="129"/>
      <c r="EG508" s="130"/>
      <c r="EH508" s="128"/>
      <c r="EI508" s="129"/>
      <c r="EJ508" s="129"/>
      <c r="EK508" s="129"/>
      <c r="EL508" s="130"/>
      <c r="EM508" s="128"/>
      <c r="EN508" s="129"/>
      <c r="EO508" s="129"/>
      <c r="EP508" s="129"/>
      <c r="EQ508" s="130"/>
      <c r="ER508" s="128"/>
      <c r="ES508" s="129"/>
      <c r="ET508" s="129"/>
      <c r="EU508" s="129"/>
      <c r="EV508" s="130"/>
      <c r="EW508" s="128"/>
      <c r="EX508" s="129"/>
      <c r="EY508" s="129"/>
      <c r="EZ508" s="129"/>
      <c r="FA508" s="130"/>
      <c r="FB508" s="128"/>
      <c r="FC508" s="129"/>
      <c r="FD508" s="129"/>
      <c r="FE508" s="129"/>
      <c r="FF508" s="130"/>
      <c r="FG508" s="128"/>
      <c r="FH508" s="129"/>
      <c r="FI508" s="129"/>
      <c r="FJ508" s="129"/>
      <c r="FK508" s="130"/>
      <c r="FL508" s="128"/>
      <c r="FM508" s="129"/>
      <c r="FN508" s="129"/>
      <c r="FO508" s="129"/>
      <c r="FP508" s="130"/>
      <c r="FQ508" s="128"/>
      <c r="FR508" s="129"/>
      <c r="FS508" s="129"/>
      <c r="FT508" s="129"/>
      <c r="FU508" s="130"/>
      <c r="FV508" s="128"/>
      <c r="FW508" s="129"/>
      <c r="FX508" s="129"/>
      <c r="FY508" s="129"/>
      <c r="FZ508" s="130"/>
      <c r="GA508" s="128"/>
      <c r="GB508" s="129"/>
      <c r="GC508" s="129"/>
      <c r="GD508" s="129"/>
      <c r="GE508" s="130"/>
      <c r="GF508" s="128"/>
      <c r="GG508" s="129"/>
      <c r="GH508" s="129"/>
      <c r="GI508" s="129"/>
      <c r="GJ508" s="130"/>
      <c r="GK508" s="128"/>
      <c r="GL508" s="129"/>
      <c r="GM508" s="129"/>
      <c r="GN508" s="129"/>
      <c r="GO508" s="130"/>
      <c r="GP508" s="128"/>
      <c r="GQ508" s="129"/>
      <c r="GR508" s="129"/>
      <c r="GS508" s="129"/>
      <c r="GT508" s="130"/>
      <c r="GU508" s="128"/>
      <c r="GV508" s="129"/>
      <c r="GW508" s="129"/>
      <c r="GX508" s="129"/>
      <c r="GY508" s="130"/>
      <c r="GZ508" s="128"/>
      <c r="HA508" s="129"/>
      <c r="HB508" s="129"/>
      <c r="HC508" s="129"/>
      <c r="HD508" s="130"/>
      <c r="HE508" s="128"/>
      <c r="HF508" s="129"/>
      <c r="HG508" s="129"/>
      <c r="HH508" s="129"/>
      <c r="HI508" s="130"/>
      <c r="HJ508" s="128"/>
      <c r="HK508" s="129"/>
      <c r="HL508" s="129"/>
      <c r="HM508" s="129"/>
      <c r="HN508" s="130"/>
      <c r="HO508" s="128"/>
      <c r="HP508" s="129"/>
      <c r="HQ508" s="129"/>
      <c r="HR508" s="129"/>
      <c r="HS508" s="130"/>
      <c r="HT508" s="128"/>
      <c r="HU508" s="129"/>
      <c r="HV508" s="129"/>
      <c r="HW508" s="129"/>
      <c r="HX508" s="130"/>
      <c r="HY508" s="128"/>
      <c r="HZ508" s="129"/>
      <c r="IA508" s="129"/>
      <c r="IB508" s="129"/>
      <c r="IC508" s="130"/>
      <c r="ID508" s="128"/>
      <c r="IE508" s="129"/>
      <c r="IF508" s="129"/>
      <c r="IG508" s="129"/>
      <c r="IH508" s="130"/>
      <c r="II508" s="128"/>
      <c r="IJ508" s="129"/>
      <c r="IK508" s="129"/>
      <c r="IL508" s="129"/>
      <c r="IM508" s="130"/>
      <c r="IN508" s="128"/>
      <c r="IO508" s="129"/>
      <c r="IP508" s="129"/>
      <c r="IQ508" s="129"/>
      <c r="IR508" s="130"/>
      <c r="IS508" s="128"/>
      <c r="IT508" s="129"/>
      <c r="IU508" s="129"/>
      <c r="IV508" s="129"/>
      <c r="IW508" s="130"/>
      <c r="IX508" s="128"/>
      <c r="IY508" s="129"/>
      <c r="IZ508" s="129"/>
      <c r="JA508" s="129"/>
      <c r="JB508" s="130"/>
      <c r="JC508" s="128"/>
      <c r="JD508" s="129"/>
      <c r="JE508" s="129"/>
      <c r="JF508" s="129"/>
      <c r="JG508" s="130"/>
      <c r="JH508" s="128"/>
      <c r="JI508" s="129"/>
      <c r="JJ508" s="129"/>
      <c r="JK508" s="129"/>
      <c r="JL508" s="130"/>
      <c r="JM508" s="128"/>
      <c r="JN508" s="129"/>
      <c r="JO508" s="129"/>
      <c r="JP508" s="129"/>
      <c r="JQ508" s="130"/>
      <c r="JR508" s="128"/>
      <c r="JS508" s="129"/>
      <c r="JT508" s="129"/>
      <c r="JU508" s="129"/>
      <c r="JV508" s="130"/>
      <c r="JW508" s="128"/>
      <c r="JX508" s="129"/>
      <c r="JY508" s="129"/>
      <c r="JZ508" s="129"/>
      <c r="KA508" s="130"/>
      <c r="KB508" s="128"/>
      <c r="KC508" s="129"/>
      <c r="KD508" s="129"/>
      <c r="KE508" s="129"/>
      <c r="KF508" s="130"/>
      <c r="KG508" s="128"/>
      <c r="KH508" s="129"/>
      <c r="KI508" s="129"/>
      <c r="KJ508" s="129"/>
      <c r="KK508" s="130"/>
      <c r="KL508" s="128"/>
      <c r="KM508" s="129"/>
      <c r="KN508" s="129"/>
      <c r="KO508" s="129"/>
      <c r="KP508" s="130"/>
      <c r="KQ508" s="128"/>
      <c r="KR508" s="129"/>
      <c r="KS508" s="129"/>
      <c r="KT508" s="129"/>
      <c r="KU508" s="130"/>
      <c r="KV508" s="128"/>
      <c r="KW508" s="129"/>
      <c r="KX508" s="129"/>
      <c r="KY508" s="129"/>
      <c r="KZ508" s="130"/>
      <c r="LA508" s="128"/>
      <c r="LB508" s="129"/>
      <c r="LC508" s="129"/>
      <c r="LD508" s="129"/>
      <c r="LE508" s="130"/>
      <c r="LF508" s="128"/>
      <c r="LG508" s="129"/>
      <c r="LH508" s="129"/>
      <c r="LI508" s="129"/>
      <c r="LJ508" s="130"/>
      <c r="LK508" s="128"/>
      <c r="LL508" s="129"/>
      <c r="LM508" s="129"/>
      <c r="LN508" s="129"/>
      <c r="LO508" s="130"/>
      <c r="LP508" s="128"/>
      <c r="LQ508" s="129"/>
      <c r="LR508" s="129"/>
      <c r="LS508" s="129"/>
      <c r="LT508" s="130"/>
      <c r="LU508" s="128"/>
      <c r="LV508" s="129"/>
      <c r="LW508" s="129"/>
      <c r="LX508" s="129"/>
      <c r="LY508" s="130"/>
      <c r="LZ508" s="128"/>
      <c r="MA508" s="129"/>
      <c r="MB508" s="129"/>
      <c r="MC508" s="129"/>
      <c r="MD508" s="130"/>
      <c r="ME508" s="128"/>
      <c r="MF508" s="129"/>
      <c r="MG508" s="129"/>
      <c r="MH508" s="129"/>
      <c r="MI508" s="130"/>
      <c r="MJ508" s="128"/>
      <c r="MK508" s="129"/>
      <c r="ML508" s="129"/>
      <c r="MM508" s="129"/>
      <c r="MN508" s="130"/>
      <c r="MO508" s="128"/>
      <c r="MP508" s="129"/>
      <c r="MQ508" s="129"/>
      <c r="MR508" s="129"/>
      <c r="MS508" s="130"/>
      <c r="MT508" s="128"/>
      <c r="MU508" s="129"/>
      <c r="MV508" s="129"/>
      <c r="MW508" s="129"/>
      <c r="MX508" s="130"/>
      <c r="MY508" s="128"/>
      <c r="MZ508" s="129"/>
      <c r="NA508" s="129"/>
      <c r="NB508" s="129"/>
      <c r="NC508" s="130"/>
      <c r="ND508" s="128"/>
      <c r="NE508" s="129"/>
      <c r="NF508" s="129"/>
      <c r="NG508" s="129"/>
      <c r="NH508" s="130"/>
      <c r="NI508" s="128"/>
      <c r="NJ508" s="129"/>
      <c r="NK508" s="129"/>
      <c r="NL508" s="129"/>
      <c r="NM508" s="130"/>
      <c r="NN508" s="128"/>
      <c r="NO508" s="129"/>
      <c r="NP508" s="129"/>
      <c r="NQ508" s="129"/>
      <c r="NR508" s="130"/>
      <c r="NS508" s="128"/>
      <c r="NT508" s="129"/>
      <c r="NU508" s="129"/>
      <c r="NV508" s="129"/>
      <c r="NW508" s="130"/>
      <c r="NX508" s="128"/>
      <c r="NY508" s="129"/>
      <c r="NZ508" s="129"/>
      <c r="OA508" s="129"/>
      <c r="OB508" s="130"/>
      <c r="OC508" s="128"/>
      <c r="OD508" s="129"/>
      <c r="OE508" s="129"/>
      <c r="OF508" s="129"/>
      <c r="OG508" s="130"/>
      <c r="OH508" s="128"/>
      <c r="OI508" s="129"/>
      <c r="OJ508" s="129"/>
      <c r="OK508" s="129"/>
      <c r="OL508" s="130"/>
      <c r="OM508" s="128"/>
      <c r="ON508" s="129"/>
      <c r="OO508" s="129"/>
      <c r="OP508" s="129"/>
      <c r="OQ508" s="130"/>
      <c r="OR508" s="128"/>
      <c r="OS508" s="129"/>
      <c r="OT508" s="129"/>
      <c r="OU508" s="129"/>
      <c r="OV508" s="130"/>
      <c r="OW508" s="128"/>
      <c r="OX508" s="129"/>
      <c r="OY508" s="129"/>
      <c r="OZ508" s="129"/>
      <c r="PA508" s="130"/>
      <c r="PB508" s="128"/>
      <c r="PC508" s="129"/>
      <c r="PD508" s="129"/>
      <c r="PE508" s="129"/>
      <c r="PF508" s="130"/>
      <c r="PG508" s="128"/>
      <c r="PH508" s="129"/>
      <c r="PI508" s="129"/>
      <c r="PJ508" s="129"/>
      <c r="PK508" s="130"/>
      <c r="PL508" s="128"/>
      <c r="PM508" s="129"/>
      <c r="PN508" s="129"/>
      <c r="PO508" s="129"/>
      <c r="PP508" s="130"/>
      <c r="PQ508" s="128"/>
      <c r="PR508" s="129"/>
      <c r="PS508" s="129"/>
      <c r="PT508" s="129"/>
      <c r="PU508" s="130"/>
      <c r="PV508" s="128"/>
      <c r="PW508" s="129"/>
      <c r="PX508" s="129"/>
      <c r="PY508" s="129"/>
      <c r="PZ508" s="130"/>
      <c r="QA508" s="128"/>
      <c r="QB508" s="129"/>
      <c r="QC508" s="129"/>
      <c r="QD508" s="129"/>
      <c r="QE508" s="130"/>
      <c r="QF508" s="128"/>
      <c r="QG508" s="129"/>
      <c r="QH508" s="129"/>
      <c r="QI508" s="129"/>
      <c r="QJ508" s="130"/>
      <c r="QK508" s="128"/>
      <c r="QL508" s="129"/>
      <c r="QM508" s="129"/>
      <c r="QN508" s="129"/>
      <c r="QO508" s="130"/>
      <c r="QP508" s="128"/>
      <c r="QQ508" s="129"/>
      <c r="QR508" s="129"/>
      <c r="QS508" s="129"/>
      <c r="QT508" s="130"/>
      <c r="QU508" s="128"/>
      <c r="QV508" s="129"/>
      <c r="QW508" s="129"/>
      <c r="QX508" s="129"/>
      <c r="QY508" s="130"/>
      <c r="QZ508" s="128"/>
      <c r="RA508" s="129"/>
      <c r="RB508" s="129"/>
      <c r="RC508" s="129"/>
      <c r="RD508" s="130"/>
      <c r="RE508" s="128"/>
      <c r="RF508" s="129"/>
      <c r="RG508" s="129"/>
      <c r="RH508" s="129"/>
      <c r="RI508" s="130"/>
      <c r="RJ508" s="128"/>
      <c r="RK508" s="129"/>
      <c r="RL508" s="129"/>
      <c r="RM508" s="129"/>
      <c r="RN508" s="130"/>
      <c r="RO508" s="128"/>
      <c r="RP508" s="129"/>
      <c r="RQ508" s="129"/>
      <c r="RR508" s="129"/>
      <c r="RS508" s="130"/>
      <c r="RT508" s="128"/>
      <c r="RU508" s="129"/>
      <c r="RV508" s="129"/>
      <c r="RW508" s="129"/>
      <c r="RX508" s="130"/>
      <c r="RY508" s="128"/>
      <c r="RZ508" s="129"/>
      <c r="SA508" s="129"/>
      <c r="SB508" s="129"/>
      <c r="SC508" s="130"/>
      <c r="SD508" s="128"/>
      <c r="SE508" s="129"/>
      <c r="SF508" s="129"/>
      <c r="SG508" s="129"/>
      <c r="SH508" s="130"/>
      <c r="SI508" s="128"/>
      <c r="SJ508" s="129"/>
      <c r="SK508" s="129"/>
      <c r="SL508" s="129"/>
      <c r="SM508" s="130"/>
      <c r="SN508" s="128"/>
      <c r="SO508" s="129"/>
      <c r="SP508" s="129"/>
      <c r="SQ508" s="129"/>
      <c r="SR508" s="130"/>
      <c r="SS508" s="128"/>
      <c r="ST508" s="129"/>
      <c r="SU508" s="129"/>
      <c r="SV508" s="129"/>
      <c r="SW508" s="130"/>
    </row>
    <row r="509" spans="2:517" ht="3" customHeight="1">
      <c r="B509" s="125"/>
      <c r="C509" s="125"/>
      <c r="D509" s="125"/>
      <c r="E509" s="125"/>
      <c r="F509" s="125"/>
      <c r="G509" s="125"/>
      <c r="H509" s="125"/>
      <c r="I509" s="125"/>
      <c r="J509" s="125"/>
      <c r="K509" s="201"/>
      <c r="L509" s="1389"/>
      <c r="M509" s="220">
        <f>(2/20)*$K$2</f>
        <v>0</v>
      </c>
      <c r="N509" s="5"/>
      <c r="O509" s="1383"/>
      <c r="P509" s="1381">
        <f>IFERROR(M509,0)</f>
        <v>0</v>
      </c>
      <c r="Q509" s="104"/>
      <c r="R509" s="103"/>
      <c r="S509" s="102"/>
      <c r="T509" s="102"/>
      <c r="U509" s="102"/>
      <c r="V509" s="127"/>
      <c r="W509" s="103"/>
      <c r="X509" s="102"/>
      <c r="Y509" s="102"/>
      <c r="Z509" s="102"/>
      <c r="AA509" s="127"/>
      <c r="AB509" s="103"/>
      <c r="AC509" s="102"/>
      <c r="AD509" s="102"/>
      <c r="AE509" s="102"/>
      <c r="AF509" s="127"/>
      <c r="AG509" s="103"/>
      <c r="AH509" s="102"/>
      <c r="AI509" s="102"/>
      <c r="AJ509" s="102"/>
      <c r="AK509" s="127"/>
      <c r="AL509" s="103"/>
      <c r="AM509" s="102"/>
      <c r="AN509" s="102"/>
      <c r="AO509" s="102"/>
      <c r="AP509" s="127"/>
      <c r="AQ509" s="103"/>
      <c r="AR509" s="102"/>
      <c r="AS509" s="102"/>
      <c r="AT509" s="102"/>
      <c r="AU509" s="127"/>
      <c r="AV509" s="103"/>
      <c r="AW509" s="102"/>
      <c r="AX509" s="102"/>
      <c r="AY509" s="102"/>
      <c r="AZ509" s="127"/>
      <c r="BA509" s="103"/>
      <c r="BB509" s="102"/>
      <c r="BC509" s="102"/>
      <c r="BD509" s="102"/>
      <c r="BE509" s="127"/>
      <c r="BF509" s="103"/>
      <c r="BG509" s="102"/>
      <c r="BH509" s="102"/>
      <c r="BI509" s="102"/>
      <c r="BJ509" s="127"/>
      <c r="BK509" s="103"/>
      <c r="BL509" s="102"/>
      <c r="BM509" s="102"/>
      <c r="BN509" s="102"/>
      <c r="BO509" s="127"/>
      <c r="BP509" s="103"/>
      <c r="BQ509" s="102"/>
      <c r="BR509" s="102"/>
      <c r="BS509" s="102"/>
      <c r="BT509" s="127"/>
      <c r="BU509" s="103"/>
      <c r="BV509" s="102"/>
      <c r="BW509" s="102"/>
      <c r="BX509" s="102"/>
      <c r="BY509" s="127"/>
      <c r="BZ509" s="103"/>
      <c r="CA509" s="102"/>
      <c r="CB509" s="102"/>
      <c r="CC509" s="102"/>
      <c r="CD509" s="127"/>
      <c r="CE509" s="103"/>
      <c r="CF509" s="102"/>
      <c r="CG509" s="102"/>
      <c r="CH509" s="102"/>
      <c r="CI509" s="127"/>
      <c r="CJ509" s="103"/>
      <c r="CK509" s="102"/>
      <c r="CL509" s="102"/>
      <c r="CM509" s="102"/>
      <c r="CN509" s="127"/>
      <c r="CO509" s="103"/>
      <c r="CP509" s="102"/>
      <c r="CQ509" s="102"/>
      <c r="CR509" s="102"/>
      <c r="CS509" s="127"/>
      <c r="CT509" s="103"/>
      <c r="CU509" s="102"/>
      <c r="CV509" s="102"/>
      <c r="CW509" s="102"/>
      <c r="CX509" s="127"/>
      <c r="CY509" s="103"/>
      <c r="CZ509" s="102"/>
      <c r="DA509" s="102"/>
      <c r="DB509" s="102"/>
      <c r="DC509" s="127"/>
      <c r="DD509" s="103"/>
      <c r="DE509" s="102"/>
      <c r="DF509" s="102"/>
      <c r="DG509" s="102"/>
      <c r="DH509" s="127"/>
      <c r="DI509" s="103"/>
      <c r="DJ509" s="102"/>
      <c r="DK509" s="102"/>
      <c r="DL509" s="102"/>
      <c r="DM509" s="127"/>
      <c r="DN509" s="103"/>
      <c r="DO509" s="102"/>
      <c r="DP509" s="102"/>
      <c r="DQ509" s="102"/>
      <c r="DR509" s="127"/>
      <c r="DS509" s="103"/>
      <c r="DT509" s="102"/>
      <c r="DU509" s="102"/>
      <c r="DV509" s="102"/>
      <c r="DW509" s="127"/>
      <c r="DX509" s="103"/>
      <c r="DY509" s="102"/>
      <c r="DZ509" s="102"/>
      <c r="EA509" s="102"/>
      <c r="EB509" s="127"/>
      <c r="EC509" s="103"/>
      <c r="ED509" s="102"/>
      <c r="EE509" s="102"/>
      <c r="EF509" s="102"/>
      <c r="EG509" s="127"/>
      <c r="EH509" s="103"/>
      <c r="EI509" s="102"/>
      <c r="EJ509" s="102"/>
      <c r="EK509" s="102"/>
      <c r="EL509" s="127"/>
      <c r="EM509" s="103"/>
      <c r="EN509" s="102"/>
      <c r="EO509" s="102"/>
      <c r="EP509" s="102"/>
      <c r="EQ509" s="127"/>
      <c r="ER509" s="103"/>
      <c r="ES509" s="102"/>
      <c r="ET509" s="102"/>
      <c r="EU509" s="102"/>
      <c r="EV509" s="127"/>
      <c r="EW509" s="103"/>
      <c r="EX509" s="102"/>
      <c r="EY509" s="102"/>
      <c r="EZ509" s="102"/>
      <c r="FA509" s="127"/>
      <c r="FB509" s="103"/>
      <c r="FC509" s="102"/>
      <c r="FD509" s="102"/>
      <c r="FE509" s="102"/>
      <c r="FF509" s="127"/>
      <c r="FG509" s="103"/>
      <c r="FH509" s="102"/>
      <c r="FI509" s="102"/>
      <c r="FJ509" s="102"/>
      <c r="FK509" s="127"/>
      <c r="FL509" s="103"/>
      <c r="FM509" s="102"/>
      <c r="FN509" s="102"/>
      <c r="FO509" s="102"/>
      <c r="FP509" s="127"/>
      <c r="FQ509" s="103"/>
      <c r="FR509" s="102"/>
      <c r="FS509" s="102"/>
      <c r="FT509" s="102"/>
      <c r="FU509" s="127"/>
      <c r="FV509" s="103"/>
      <c r="FW509" s="102"/>
      <c r="FX509" s="102"/>
      <c r="FY509" s="102"/>
      <c r="FZ509" s="127"/>
      <c r="GA509" s="103"/>
      <c r="GB509" s="102"/>
      <c r="GC509" s="102"/>
      <c r="GD509" s="102"/>
      <c r="GE509" s="127"/>
      <c r="GF509" s="103"/>
      <c r="GG509" s="102"/>
      <c r="GH509" s="102"/>
      <c r="GI509" s="102"/>
      <c r="GJ509" s="127"/>
      <c r="GK509" s="103"/>
      <c r="GL509" s="102"/>
      <c r="GM509" s="102"/>
      <c r="GN509" s="102"/>
      <c r="GO509" s="127"/>
      <c r="GP509" s="103"/>
      <c r="GQ509" s="102"/>
      <c r="GR509" s="102"/>
      <c r="GS509" s="102"/>
      <c r="GT509" s="127"/>
      <c r="GU509" s="103"/>
      <c r="GV509" s="102"/>
      <c r="GW509" s="102"/>
      <c r="GX509" s="102"/>
      <c r="GY509" s="127"/>
      <c r="GZ509" s="103"/>
      <c r="HA509" s="102"/>
      <c r="HB509" s="102"/>
      <c r="HC509" s="102"/>
      <c r="HD509" s="127"/>
      <c r="HE509" s="103"/>
      <c r="HF509" s="102"/>
      <c r="HG509" s="102"/>
      <c r="HH509" s="102"/>
      <c r="HI509" s="127"/>
      <c r="HJ509" s="103"/>
      <c r="HK509" s="102"/>
      <c r="HL509" s="102"/>
      <c r="HM509" s="102"/>
      <c r="HN509" s="127"/>
      <c r="HO509" s="103"/>
      <c r="HP509" s="102"/>
      <c r="HQ509" s="102"/>
      <c r="HR509" s="102"/>
      <c r="HS509" s="127"/>
      <c r="HT509" s="103"/>
      <c r="HU509" s="102"/>
      <c r="HV509" s="102"/>
      <c r="HW509" s="102"/>
      <c r="HX509" s="127"/>
      <c r="HY509" s="103"/>
      <c r="HZ509" s="102"/>
      <c r="IA509" s="102"/>
      <c r="IB509" s="102"/>
      <c r="IC509" s="127"/>
      <c r="ID509" s="103"/>
      <c r="IE509" s="102"/>
      <c r="IF509" s="102"/>
      <c r="IG509" s="102"/>
      <c r="IH509" s="127"/>
      <c r="II509" s="103"/>
      <c r="IJ509" s="102"/>
      <c r="IK509" s="102"/>
      <c r="IL509" s="102"/>
      <c r="IM509" s="127"/>
      <c r="IN509" s="103"/>
      <c r="IO509" s="102"/>
      <c r="IP509" s="102"/>
      <c r="IQ509" s="102"/>
      <c r="IR509" s="127"/>
      <c r="IS509" s="103"/>
      <c r="IT509" s="102"/>
      <c r="IU509" s="102"/>
      <c r="IV509" s="102"/>
      <c r="IW509" s="127"/>
      <c r="IX509" s="103"/>
      <c r="IY509" s="102"/>
      <c r="IZ509" s="102"/>
      <c r="JA509" s="102"/>
      <c r="JB509" s="127"/>
      <c r="JC509" s="103"/>
      <c r="JD509" s="102"/>
      <c r="JE509" s="102"/>
      <c r="JF509" s="102"/>
      <c r="JG509" s="127"/>
      <c r="JH509" s="103"/>
      <c r="JI509" s="102"/>
      <c r="JJ509" s="102"/>
      <c r="JK509" s="102"/>
      <c r="JL509" s="127"/>
      <c r="JM509" s="103"/>
      <c r="JN509" s="102"/>
      <c r="JO509" s="102"/>
      <c r="JP509" s="102"/>
      <c r="JQ509" s="127"/>
      <c r="JR509" s="103"/>
      <c r="JS509" s="102"/>
      <c r="JT509" s="102"/>
      <c r="JU509" s="102"/>
      <c r="JV509" s="127"/>
      <c r="JW509" s="103"/>
      <c r="JX509" s="102"/>
      <c r="JY509" s="102"/>
      <c r="JZ509" s="102"/>
      <c r="KA509" s="127"/>
      <c r="KB509" s="103"/>
      <c r="KC509" s="102"/>
      <c r="KD509" s="102"/>
      <c r="KE509" s="102"/>
      <c r="KF509" s="127"/>
      <c r="KG509" s="103"/>
      <c r="KH509" s="102"/>
      <c r="KI509" s="102"/>
      <c r="KJ509" s="102"/>
      <c r="KK509" s="127"/>
      <c r="KL509" s="103"/>
      <c r="KM509" s="102"/>
      <c r="KN509" s="102"/>
      <c r="KO509" s="102"/>
      <c r="KP509" s="127"/>
      <c r="KQ509" s="103"/>
      <c r="KR509" s="102"/>
      <c r="KS509" s="102"/>
      <c r="KT509" s="102"/>
      <c r="KU509" s="127"/>
      <c r="KV509" s="103"/>
      <c r="KW509" s="102"/>
      <c r="KX509" s="102"/>
      <c r="KY509" s="102"/>
      <c r="KZ509" s="127"/>
      <c r="LA509" s="103"/>
      <c r="LB509" s="102"/>
      <c r="LC509" s="102"/>
      <c r="LD509" s="102"/>
      <c r="LE509" s="127"/>
      <c r="LF509" s="103"/>
      <c r="LG509" s="102"/>
      <c r="LH509" s="102"/>
      <c r="LI509" s="102"/>
      <c r="LJ509" s="127"/>
      <c r="LK509" s="103"/>
      <c r="LL509" s="102"/>
      <c r="LM509" s="102"/>
      <c r="LN509" s="102"/>
      <c r="LO509" s="127"/>
      <c r="LP509" s="103"/>
      <c r="LQ509" s="102"/>
      <c r="LR509" s="102"/>
      <c r="LS509" s="102"/>
      <c r="LT509" s="127"/>
      <c r="LU509" s="103"/>
      <c r="LV509" s="102"/>
      <c r="LW509" s="102"/>
      <c r="LX509" s="102"/>
      <c r="LY509" s="127"/>
      <c r="LZ509" s="103"/>
      <c r="MA509" s="102"/>
      <c r="MB509" s="102"/>
      <c r="MC509" s="102"/>
      <c r="MD509" s="127"/>
      <c r="ME509" s="103"/>
      <c r="MF509" s="102"/>
      <c r="MG509" s="102"/>
      <c r="MH509" s="102"/>
      <c r="MI509" s="127"/>
      <c r="MJ509" s="103"/>
      <c r="MK509" s="102"/>
      <c r="ML509" s="102"/>
      <c r="MM509" s="102"/>
      <c r="MN509" s="127"/>
      <c r="MO509" s="103"/>
      <c r="MP509" s="102"/>
      <c r="MQ509" s="102"/>
      <c r="MR509" s="102"/>
      <c r="MS509" s="127"/>
      <c r="MT509" s="103"/>
      <c r="MU509" s="102"/>
      <c r="MV509" s="102"/>
      <c r="MW509" s="102"/>
      <c r="MX509" s="127"/>
      <c r="MY509" s="103"/>
      <c r="MZ509" s="102"/>
      <c r="NA509" s="102"/>
      <c r="NB509" s="102"/>
      <c r="NC509" s="127"/>
      <c r="ND509" s="103"/>
      <c r="NE509" s="102"/>
      <c r="NF509" s="102"/>
      <c r="NG509" s="102"/>
      <c r="NH509" s="127"/>
      <c r="NI509" s="103"/>
      <c r="NJ509" s="102"/>
      <c r="NK509" s="102"/>
      <c r="NL509" s="102"/>
      <c r="NM509" s="127"/>
      <c r="NN509" s="103"/>
      <c r="NO509" s="102"/>
      <c r="NP509" s="102"/>
      <c r="NQ509" s="102"/>
      <c r="NR509" s="127"/>
      <c r="NS509" s="103"/>
      <c r="NT509" s="102"/>
      <c r="NU509" s="102"/>
      <c r="NV509" s="102"/>
      <c r="NW509" s="127"/>
      <c r="NX509" s="103"/>
      <c r="NY509" s="102"/>
      <c r="NZ509" s="102"/>
      <c r="OA509" s="102"/>
      <c r="OB509" s="127"/>
      <c r="OC509" s="103"/>
      <c r="OD509" s="102"/>
      <c r="OE509" s="102"/>
      <c r="OF509" s="102"/>
      <c r="OG509" s="127"/>
      <c r="OH509" s="103"/>
      <c r="OI509" s="102"/>
      <c r="OJ509" s="102"/>
      <c r="OK509" s="102"/>
      <c r="OL509" s="127"/>
      <c r="OM509" s="103"/>
      <c r="ON509" s="102"/>
      <c r="OO509" s="102"/>
      <c r="OP509" s="102"/>
      <c r="OQ509" s="127"/>
      <c r="OR509" s="103"/>
      <c r="OS509" s="102"/>
      <c r="OT509" s="102"/>
      <c r="OU509" s="102"/>
      <c r="OV509" s="127"/>
      <c r="OW509" s="103"/>
      <c r="OX509" s="102"/>
      <c r="OY509" s="102"/>
      <c r="OZ509" s="102"/>
      <c r="PA509" s="127"/>
      <c r="PB509" s="103"/>
      <c r="PC509" s="102"/>
      <c r="PD509" s="102"/>
      <c r="PE509" s="102"/>
      <c r="PF509" s="127"/>
      <c r="PG509" s="103"/>
      <c r="PH509" s="102"/>
      <c r="PI509" s="102"/>
      <c r="PJ509" s="102"/>
      <c r="PK509" s="127"/>
      <c r="PL509" s="103"/>
      <c r="PM509" s="102"/>
      <c r="PN509" s="102"/>
      <c r="PO509" s="102"/>
      <c r="PP509" s="127"/>
      <c r="PQ509" s="103"/>
      <c r="PR509" s="102"/>
      <c r="PS509" s="102"/>
      <c r="PT509" s="102"/>
      <c r="PU509" s="127"/>
      <c r="PV509" s="103"/>
      <c r="PW509" s="102"/>
      <c r="PX509" s="102"/>
      <c r="PY509" s="102"/>
      <c r="PZ509" s="127"/>
      <c r="QA509" s="103"/>
      <c r="QB509" s="102"/>
      <c r="QC509" s="102"/>
      <c r="QD509" s="102"/>
      <c r="QE509" s="127"/>
      <c r="QF509" s="103"/>
      <c r="QG509" s="102"/>
      <c r="QH509" s="102"/>
      <c r="QI509" s="102"/>
      <c r="QJ509" s="127"/>
      <c r="QK509" s="103"/>
      <c r="QL509" s="102"/>
      <c r="QM509" s="102"/>
      <c r="QN509" s="102"/>
      <c r="QO509" s="127"/>
      <c r="QP509" s="103"/>
      <c r="QQ509" s="102"/>
      <c r="QR509" s="102"/>
      <c r="QS509" s="102"/>
      <c r="QT509" s="127"/>
      <c r="QU509" s="103"/>
      <c r="QV509" s="102"/>
      <c r="QW509" s="102"/>
      <c r="QX509" s="102"/>
      <c r="QY509" s="127"/>
      <c r="QZ509" s="103"/>
      <c r="RA509" s="102"/>
      <c r="RB509" s="102"/>
      <c r="RC509" s="102"/>
      <c r="RD509" s="127"/>
      <c r="RE509" s="103"/>
      <c r="RF509" s="102"/>
      <c r="RG509" s="102"/>
      <c r="RH509" s="102"/>
      <c r="RI509" s="127"/>
      <c r="RJ509" s="103"/>
      <c r="RK509" s="102"/>
      <c r="RL509" s="102"/>
      <c r="RM509" s="102"/>
      <c r="RN509" s="127"/>
      <c r="RO509" s="103"/>
      <c r="RP509" s="102"/>
      <c r="RQ509" s="102"/>
      <c r="RR509" s="102"/>
      <c r="RS509" s="127"/>
      <c r="RT509" s="103"/>
      <c r="RU509" s="102"/>
      <c r="RV509" s="102"/>
      <c r="RW509" s="102"/>
      <c r="RX509" s="127"/>
      <c r="RY509" s="103"/>
      <c r="RZ509" s="102"/>
      <c r="SA509" s="102"/>
      <c r="SB509" s="102"/>
      <c r="SC509" s="127"/>
      <c r="SD509" s="103"/>
      <c r="SE509" s="102"/>
      <c r="SF509" s="102"/>
      <c r="SG509" s="102"/>
      <c r="SH509" s="127"/>
      <c r="SI509" s="103"/>
      <c r="SJ509" s="102"/>
      <c r="SK509" s="102"/>
      <c r="SL509" s="102"/>
      <c r="SM509" s="127"/>
      <c r="SN509" s="103"/>
      <c r="SO509" s="102"/>
      <c r="SP509" s="102"/>
      <c r="SQ509" s="102"/>
      <c r="SR509" s="127"/>
      <c r="SS509" s="103"/>
      <c r="ST509" s="102"/>
      <c r="SU509" s="102"/>
      <c r="SV509" s="102"/>
      <c r="SW509" s="127"/>
    </row>
    <row r="510" spans="2:517" ht="3" customHeight="1">
      <c r="B510" s="125"/>
      <c r="C510" s="125"/>
      <c r="D510" s="125"/>
      <c r="E510" s="125"/>
      <c r="F510" s="125"/>
      <c r="G510" s="125"/>
      <c r="H510" s="125"/>
      <c r="I510" s="125"/>
      <c r="J510" s="125"/>
      <c r="K510" s="201"/>
      <c r="L510" s="1389"/>
      <c r="M510" s="220">
        <f>(1/20)*$K$2</f>
        <v>0</v>
      </c>
      <c r="N510" s="5"/>
      <c r="O510" s="1383"/>
      <c r="P510" s="1381"/>
      <c r="Q510" s="102"/>
      <c r="R510" s="103"/>
      <c r="S510" s="102"/>
      <c r="T510" s="102"/>
      <c r="U510" s="102"/>
      <c r="V510" s="127"/>
      <c r="W510" s="103"/>
      <c r="X510" s="102"/>
      <c r="Y510" s="102"/>
      <c r="Z510" s="102"/>
      <c r="AA510" s="127"/>
      <c r="AB510" s="103"/>
      <c r="AC510" s="102"/>
      <c r="AD510" s="102"/>
      <c r="AE510" s="102"/>
      <c r="AF510" s="127"/>
      <c r="AG510" s="103"/>
      <c r="AH510" s="102"/>
      <c r="AI510" s="102"/>
      <c r="AJ510" s="102"/>
      <c r="AK510" s="127"/>
      <c r="AL510" s="103"/>
      <c r="AM510" s="102"/>
      <c r="AN510" s="102"/>
      <c r="AO510" s="102"/>
      <c r="AP510" s="127"/>
      <c r="AQ510" s="103"/>
      <c r="AR510" s="102"/>
      <c r="AS510" s="102"/>
      <c r="AT510" s="102"/>
      <c r="AU510" s="127"/>
      <c r="AV510" s="103"/>
      <c r="AW510" s="102"/>
      <c r="AX510" s="102"/>
      <c r="AY510" s="102"/>
      <c r="AZ510" s="127"/>
      <c r="BA510" s="103"/>
      <c r="BB510" s="102"/>
      <c r="BC510" s="102"/>
      <c r="BD510" s="102"/>
      <c r="BE510" s="127"/>
      <c r="BF510" s="103"/>
      <c r="BG510" s="102"/>
      <c r="BH510" s="102"/>
      <c r="BI510" s="102"/>
      <c r="BJ510" s="127"/>
      <c r="BK510" s="103"/>
      <c r="BL510" s="102"/>
      <c r="BM510" s="102"/>
      <c r="BN510" s="102"/>
      <c r="BO510" s="127"/>
      <c r="BP510" s="103"/>
      <c r="BQ510" s="102"/>
      <c r="BR510" s="102"/>
      <c r="BS510" s="102"/>
      <c r="BT510" s="127"/>
      <c r="BU510" s="103"/>
      <c r="BV510" s="102"/>
      <c r="BW510" s="102"/>
      <c r="BX510" s="102"/>
      <c r="BY510" s="127"/>
      <c r="BZ510" s="103"/>
      <c r="CA510" s="102"/>
      <c r="CB510" s="102"/>
      <c r="CC510" s="102"/>
      <c r="CD510" s="127"/>
      <c r="CE510" s="103"/>
      <c r="CF510" s="102"/>
      <c r="CG510" s="102"/>
      <c r="CH510" s="102"/>
      <c r="CI510" s="127"/>
      <c r="CJ510" s="103"/>
      <c r="CK510" s="102"/>
      <c r="CL510" s="102"/>
      <c r="CM510" s="102"/>
      <c r="CN510" s="127"/>
      <c r="CO510" s="103"/>
      <c r="CP510" s="102"/>
      <c r="CQ510" s="102"/>
      <c r="CR510" s="102"/>
      <c r="CS510" s="127"/>
      <c r="CT510" s="103"/>
      <c r="CU510" s="102"/>
      <c r="CV510" s="102"/>
      <c r="CW510" s="102"/>
      <c r="CX510" s="127"/>
      <c r="CY510" s="103"/>
      <c r="CZ510" s="102"/>
      <c r="DA510" s="102"/>
      <c r="DB510" s="102"/>
      <c r="DC510" s="127"/>
      <c r="DD510" s="103"/>
      <c r="DE510" s="102"/>
      <c r="DF510" s="102"/>
      <c r="DG510" s="102"/>
      <c r="DH510" s="127"/>
      <c r="DI510" s="103"/>
      <c r="DJ510" s="102"/>
      <c r="DK510" s="102"/>
      <c r="DL510" s="102"/>
      <c r="DM510" s="127"/>
      <c r="DN510" s="103"/>
      <c r="DO510" s="102"/>
      <c r="DP510" s="102"/>
      <c r="DQ510" s="102"/>
      <c r="DR510" s="127"/>
      <c r="DS510" s="103"/>
      <c r="DT510" s="102"/>
      <c r="DU510" s="102"/>
      <c r="DV510" s="102"/>
      <c r="DW510" s="127"/>
      <c r="DX510" s="103"/>
      <c r="DY510" s="102"/>
      <c r="DZ510" s="102"/>
      <c r="EA510" s="102"/>
      <c r="EB510" s="127"/>
      <c r="EC510" s="103"/>
      <c r="ED510" s="102"/>
      <c r="EE510" s="102"/>
      <c r="EF510" s="102"/>
      <c r="EG510" s="127"/>
      <c r="EH510" s="103"/>
      <c r="EI510" s="102"/>
      <c r="EJ510" s="102"/>
      <c r="EK510" s="102"/>
      <c r="EL510" s="127"/>
      <c r="EM510" s="103"/>
      <c r="EN510" s="102"/>
      <c r="EO510" s="102"/>
      <c r="EP510" s="102"/>
      <c r="EQ510" s="127"/>
      <c r="ER510" s="103"/>
      <c r="ES510" s="102"/>
      <c r="ET510" s="102"/>
      <c r="EU510" s="102"/>
      <c r="EV510" s="127"/>
      <c r="EW510" s="103"/>
      <c r="EX510" s="102"/>
      <c r="EY510" s="102"/>
      <c r="EZ510" s="102"/>
      <c r="FA510" s="127"/>
      <c r="FB510" s="103"/>
      <c r="FC510" s="102"/>
      <c r="FD510" s="102"/>
      <c r="FE510" s="102"/>
      <c r="FF510" s="127"/>
      <c r="FG510" s="103"/>
      <c r="FH510" s="102"/>
      <c r="FI510" s="102"/>
      <c r="FJ510" s="102"/>
      <c r="FK510" s="127"/>
      <c r="FL510" s="103"/>
      <c r="FM510" s="102"/>
      <c r="FN510" s="102"/>
      <c r="FO510" s="102"/>
      <c r="FP510" s="127"/>
      <c r="FQ510" s="103"/>
      <c r="FR510" s="102"/>
      <c r="FS510" s="102"/>
      <c r="FT510" s="102"/>
      <c r="FU510" s="127"/>
      <c r="FV510" s="103"/>
      <c r="FW510" s="102"/>
      <c r="FX510" s="102"/>
      <c r="FY510" s="102"/>
      <c r="FZ510" s="127"/>
      <c r="GA510" s="103"/>
      <c r="GB510" s="102"/>
      <c r="GC510" s="102"/>
      <c r="GD510" s="102"/>
      <c r="GE510" s="127"/>
      <c r="GF510" s="103"/>
      <c r="GG510" s="102"/>
      <c r="GH510" s="102"/>
      <c r="GI510" s="102"/>
      <c r="GJ510" s="127"/>
      <c r="GK510" s="103"/>
      <c r="GL510" s="102"/>
      <c r="GM510" s="102"/>
      <c r="GN510" s="102"/>
      <c r="GO510" s="127"/>
      <c r="GP510" s="103"/>
      <c r="GQ510" s="102"/>
      <c r="GR510" s="102"/>
      <c r="GS510" s="102"/>
      <c r="GT510" s="127"/>
      <c r="GU510" s="103"/>
      <c r="GV510" s="102"/>
      <c r="GW510" s="102"/>
      <c r="GX510" s="102"/>
      <c r="GY510" s="127"/>
      <c r="GZ510" s="103"/>
      <c r="HA510" s="102"/>
      <c r="HB510" s="102"/>
      <c r="HC510" s="102"/>
      <c r="HD510" s="127"/>
      <c r="HE510" s="103"/>
      <c r="HF510" s="102"/>
      <c r="HG510" s="102"/>
      <c r="HH510" s="102"/>
      <c r="HI510" s="127"/>
      <c r="HJ510" s="103"/>
      <c r="HK510" s="102"/>
      <c r="HL510" s="102"/>
      <c r="HM510" s="102"/>
      <c r="HN510" s="127"/>
      <c r="HO510" s="103"/>
      <c r="HP510" s="102"/>
      <c r="HQ510" s="102"/>
      <c r="HR510" s="102"/>
      <c r="HS510" s="127"/>
      <c r="HT510" s="103"/>
      <c r="HU510" s="102"/>
      <c r="HV510" s="102"/>
      <c r="HW510" s="102"/>
      <c r="HX510" s="127"/>
      <c r="HY510" s="103"/>
      <c r="HZ510" s="102"/>
      <c r="IA510" s="102"/>
      <c r="IB510" s="102"/>
      <c r="IC510" s="127"/>
      <c r="ID510" s="103"/>
      <c r="IE510" s="102"/>
      <c r="IF510" s="102"/>
      <c r="IG510" s="102"/>
      <c r="IH510" s="127"/>
      <c r="II510" s="103"/>
      <c r="IJ510" s="102"/>
      <c r="IK510" s="102"/>
      <c r="IL510" s="102"/>
      <c r="IM510" s="127"/>
      <c r="IN510" s="103"/>
      <c r="IO510" s="102"/>
      <c r="IP510" s="102"/>
      <c r="IQ510" s="102"/>
      <c r="IR510" s="127"/>
      <c r="IS510" s="103"/>
      <c r="IT510" s="102"/>
      <c r="IU510" s="102"/>
      <c r="IV510" s="102"/>
      <c r="IW510" s="127"/>
      <c r="IX510" s="103"/>
      <c r="IY510" s="102"/>
      <c r="IZ510" s="102"/>
      <c r="JA510" s="102"/>
      <c r="JB510" s="127"/>
      <c r="JC510" s="103"/>
      <c r="JD510" s="102"/>
      <c r="JE510" s="102"/>
      <c r="JF510" s="102"/>
      <c r="JG510" s="127"/>
      <c r="JH510" s="103"/>
      <c r="JI510" s="102"/>
      <c r="JJ510" s="102"/>
      <c r="JK510" s="102"/>
      <c r="JL510" s="127"/>
      <c r="JM510" s="103"/>
      <c r="JN510" s="102"/>
      <c r="JO510" s="102"/>
      <c r="JP510" s="102"/>
      <c r="JQ510" s="127"/>
      <c r="JR510" s="103"/>
      <c r="JS510" s="102"/>
      <c r="JT510" s="102"/>
      <c r="JU510" s="102"/>
      <c r="JV510" s="127"/>
      <c r="JW510" s="103"/>
      <c r="JX510" s="102"/>
      <c r="JY510" s="102"/>
      <c r="JZ510" s="102"/>
      <c r="KA510" s="127"/>
      <c r="KB510" s="103"/>
      <c r="KC510" s="102"/>
      <c r="KD510" s="102"/>
      <c r="KE510" s="102"/>
      <c r="KF510" s="127"/>
      <c r="KG510" s="103"/>
      <c r="KH510" s="102"/>
      <c r="KI510" s="102"/>
      <c r="KJ510" s="102"/>
      <c r="KK510" s="127"/>
      <c r="KL510" s="103"/>
      <c r="KM510" s="102"/>
      <c r="KN510" s="102"/>
      <c r="KO510" s="102"/>
      <c r="KP510" s="127"/>
      <c r="KQ510" s="103"/>
      <c r="KR510" s="102"/>
      <c r="KS510" s="102"/>
      <c r="KT510" s="102"/>
      <c r="KU510" s="127"/>
      <c r="KV510" s="103"/>
      <c r="KW510" s="102"/>
      <c r="KX510" s="102"/>
      <c r="KY510" s="102"/>
      <c r="KZ510" s="127"/>
      <c r="LA510" s="103"/>
      <c r="LB510" s="102"/>
      <c r="LC510" s="102"/>
      <c r="LD510" s="102"/>
      <c r="LE510" s="127"/>
      <c r="LF510" s="103"/>
      <c r="LG510" s="102"/>
      <c r="LH510" s="102"/>
      <c r="LI510" s="102"/>
      <c r="LJ510" s="127"/>
      <c r="LK510" s="103"/>
      <c r="LL510" s="102"/>
      <c r="LM510" s="102"/>
      <c r="LN510" s="102"/>
      <c r="LO510" s="127"/>
      <c r="LP510" s="103"/>
      <c r="LQ510" s="102"/>
      <c r="LR510" s="102"/>
      <c r="LS510" s="102"/>
      <c r="LT510" s="127"/>
      <c r="LU510" s="103"/>
      <c r="LV510" s="102"/>
      <c r="LW510" s="102"/>
      <c r="LX510" s="102"/>
      <c r="LY510" s="127"/>
      <c r="LZ510" s="103"/>
      <c r="MA510" s="102"/>
      <c r="MB510" s="102"/>
      <c r="MC510" s="102"/>
      <c r="MD510" s="127"/>
      <c r="ME510" s="103"/>
      <c r="MF510" s="102"/>
      <c r="MG510" s="102"/>
      <c r="MH510" s="102"/>
      <c r="MI510" s="127"/>
      <c r="MJ510" s="103"/>
      <c r="MK510" s="102"/>
      <c r="ML510" s="102"/>
      <c r="MM510" s="102"/>
      <c r="MN510" s="127"/>
      <c r="MO510" s="103"/>
      <c r="MP510" s="102"/>
      <c r="MQ510" s="102"/>
      <c r="MR510" s="102"/>
      <c r="MS510" s="127"/>
      <c r="MT510" s="103"/>
      <c r="MU510" s="102"/>
      <c r="MV510" s="102"/>
      <c r="MW510" s="102"/>
      <c r="MX510" s="127"/>
      <c r="MY510" s="103"/>
      <c r="MZ510" s="102"/>
      <c r="NA510" s="102"/>
      <c r="NB510" s="102"/>
      <c r="NC510" s="127"/>
      <c r="ND510" s="103"/>
      <c r="NE510" s="102"/>
      <c r="NF510" s="102"/>
      <c r="NG510" s="102"/>
      <c r="NH510" s="127"/>
      <c r="NI510" s="103"/>
      <c r="NJ510" s="102"/>
      <c r="NK510" s="102"/>
      <c r="NL510" s="102"/>
      <c r="NM510" s="127"/>
      <c r="NN510" s="103"/>
      <c r="NO510" s="102"/>
      <c r="NP510" s="102"/>
      <c r="NQ510" s="102"/>
      <c r="NR510" s="127"/>
      <c r="NS510" s="103"/>
      <c r="NT510" s="102"/>
      <c r="NU510" s="102"/>
      <c r="NV510" s="102"/>
      <c r="NW510" s="127"/>
      <c r="NX510" s="103"/>
      <c r="NY510" s="102"/>
      <c r="NZ510" s="102"/>
      <c r="OA510" s="102"/>
      <c r="OB510" s="127"/>
      <c r="OC510" s="103"/>
      <c r="OD510" s="102"/>
      <c r="OE510" s="102"/>
      <c r="OF510" s="102"/>
      <c r="OG510" s="127"/>
      <c r="OH510" s="103"/>
      <c r="OI510" s="102"/>
      <c r="OJ510" s="102"/>
      <c r="OK510" s="102"/>
      <c r="OL510" s="127"/>
      <c r="OM510" s="103"/>
      <c r="ON510" s="102"/>
      <c r="OO510" s="102"/>
      <c r="OP510" s="102"/>
      <c r="OQ510" s="127"/>
      <c r="OR510" s="103"/>
      <c r="OS510" s="102"/>
      <c r="OT510" s="102"/>
      <c r="OU510" s="102"/>
      <c r="OV510" s="127"/>
      <c r="OW510" s="103"/>
      <c r="OX510" s="102"/>
      <c r="OY510" s="102"/>
      <c r="OZ510" s="102"/>
      <c r="PA510" s="127"/>
      <c r="PB510" s="103"/>
      <c r="PC510" s="102"/>
      <c r="PD510" s="102"/>
      <c r="PE510" s="102"/>
      <c r="PF510" s="127"/>
      <c r="PG510" s="103"/>
      <c r="PH510" s="102"/>
      <c r="PI510" s="102"/>
      <c r="PJ510" s="102"/>
      <c r="PK510" s="127"/>
      <c r="PL510" s="103"/>
      <c r="PM510" s="102"/>
      <c r="PN510" s="102"/>
      <c r="PO510" s="102"/>
      <c r="PP510" s="127"/>
      <c r="PQ510" s="103"/>
      <c r="PR510" s="102"/>
      <c r="PS510" s="102"/>
      <c r="PT510" s="102"/>
      <c r="PU510" s="127"/>
      <c r="PV510" s="103"/>
      <c r="PW510" s="102"/>
      <c r="PX510" s="102"/>
      <c r="PY510" s="102"/>
      <c r="PZ510" s="127"/>
      <c r="QA510" s="103"/>
      <c r="QB510" s="102"/>
      <c r="QC510" s="102"/>
      <c r="QD510" s="102"/>
      <c r="QE510" s="127"/>
      <c r="QF510" s="103"/>
      <c r="QG510" s="102"/>
      <c r="QH510" s="102"/>
      <c r="QI510" s="102"/>
      <c r="QJ510" s="127"/>
      <c r="QK510" s="103"/>
      <c r="QL510" s="102"/>
      <c r="QM510" s="102"/>
      <c r="QN510" s="102"/>
      <c r="QO510" s="127"/>
      <c r="QP510" s="103"/>
      <c r="QQ510" s="102"/>
      <c r="QR510" s="102"/>
      <c r="QS510" s="102"/>
      <c r="QT510" s="127"/>
      <c r="QU510" s="103"/>
      <c r="QV510" s="102"/>
      <c r="QW510" s="102"/>
      <c r="QX510" s="102"/>
      <c r="QY510" s="127"/>
      <c r="QZ510" s="103"/>
      <c r="RA510" s="102"/>
      <c r="RB510" s="102"/>
      <c r="RC510" s="102"/>
      <c r="RD510" s="127"/>
      <c r="RE510" s="103"/>
      <c r="RF510" s="102"/>
      <c r="RG510" s="102"/>
      <c r="RH510" s="102"/>
      <c r="RI510" s="127"/>
      <c r="RJ510" s="103"/>
      <c r="RK510" s="102"/>
      <c r="RL510" s="102"/>
      <c r="RM510" s="102"/>
      <c r="RN510" s="127"/>
      <c r="RO510" s="103"/>
      <c r="RP510" s="102"/>
      <c r="RQ510" s="102"/>
      <c r="RR510" s="102"/>
      <c r="RS510" s="127"/>
      <c r="RT510" s="103"/>
      <c r="RU510" s="102"/>
      <c r="RV510" s="102"/>
      <c r="RW510" s="102"/>
      <c r="RX510" s="127"/>
      <c r="RY510" s="103"/>
      <c r="RZ510" s="102"/>
      <c r="SA510" s="102"/>
      <c r="SB510" s="102"/>
      <c r="SC510" s="127"/>
      <c r="SD510" s="103"/>
      <c r="SE510" s="102"/>
      <c r="SF510" s="102"/>
      <c r="SG510" s="102"/>
      <c r="SH510" s="127"/>
      <c r="SI510" s="103"/>
      <c r="SJ510" s="102"/>
      <c r="SK510" s="102"/>
      <c r="SL510" s="102"/>
      <c r="SM510" s="127"/>
      <c r="SN510" s="103"/>
      <c r="SO510" s="102"/>
      <c r="SP510" s="102"/>
      <c r="SQ510" s="102"/>
      <c r="SR510" s="127"/>
      <c r="SS510" s="103"/>
      <c r="ST510" s="102"/>
      <c r="SU510" s="102"/>
      <c r="SV510" s="102"/>
      <c r="SW510" s="127"/>
    </row>
    <row r="511" spans="2:517" ht="3" customHeight="1">
      <c r="B511" s="125"/>
      <c r="C511" s="125"/>
      <c r="D511" s="125"/>
      <c r="E511" s="125"/>
      <c r="F511" s="125"/>
      <c r="G511" s="125"/>
      <c r="H511" s="125"/>
      <c r="I511" s="125"/>
      <c r="J511" s="125"/>
      <c r="K511" s="201"/>
      <c r="L511" s="1389"/>
      <c r="M511" s="221">
        <v>1.0000000000000001E-5</v>
      </c>
      <c r="N511" s="5"/>
      <c r="O511" s="116"/>
      <c r="P511" s="1381"/>
      <c r="Q511" s="105"/>
      <c r="R511" s="103"/>
      <c r="S511" s="102"/>
      <c r="T511" s="102"/>
      <c r="U511" s="102"/>
      <c r="V511" s="127"/>
      <c r="W511" s="103"/>
      <c r="X511" s="102"/>
      <c r="Y511" s="102"/>
      <c r="Z511" s="102"/>
      <c r="AA511" s="127"/>
      <c r="AB511" s="103"/>
      <c r="AC511" s="102"/>
      <c r="AD511" s="102"/>
      <c r="AE511" s="102"/>
      <c r="AF511" s="127"/>
      <c r="AG511" s="103"/>
      <c r="AH511" s="102"/>
      <c r="AI511" s="102"/>
      <c r="AJ511" s="102"/>
      <c r="AK511" s="127"/>
      <c r="AL511" s="103"/>
      <c r="AM511" s="102"/>
      <c r="AN511" s="102"/>
      <c r="AO511" s="102"/>
      <c r="AP511" s="127"/>
      <c r="AQ511" s="103"/>
      <c r="AR511" s="102"/>
      <c r="AS511" s="102"/>
      <c r="AT511" s="102"/>
      <c r="AU511" s="127"/>
      <c r="AV511" s="103"/>
      <c r="AW511" s="102"/>
      <c r="AX511" s="102"/>
      <c r="AY511" s="102"/>
      <c r="AZ511" s="127"/>
      <c r="BA511" s="103"/>
      <c r="BB511" s="102"/>
      <c r="BC511" s="102"/>
      <c r="BD511" s="102"/>
      <c r="BE511" s="127"/>
      <c r="BF511" s="103"/>
      <c r="BG511" s="102"/>
      <c r="BH511" s="102"/>
      <c r="BI511" s="102"/>
      <c r="BJ511" s="127"/>
      <c r="BK511" s="103"/>
      <c r="BL511" s="102"/>
      <c r="BM511" s="102"/>
      <c r="BN511" s="102"/>
      <c r="BO511" s="127"/>
      <c r="BP511" s="103"/>
      <c r="BQ511" s="102"/>
      <c r="BR511" s="102"/>
      <c r="BS511" s="102"/>
      <c r="BT511" s="127"/>
      <c r="BU511" s="103"/>
      <c r="BV511" s="102"/>
      <c r="BW511" s="102"/>
      <c r="BX511" s="102"/>
      <c r="BY511" s="127"/>
      <c r="BZ511" s="103"/>
      <c r="CA511" s="102"/>
      <c r="CB511" s="102"/>
      <c r="CC511" s="102"/>
      <c r="CD511" s="127"/>
      <c r="CE511" s="103"/>
      <c r="CF511" s="102"/>
      <c r="CG511" s="102"/>
      <c r="CH511" s="102"/>
      <c r="CI511" s="127"/>
      <c r="CJ511" s="103"/>
      <c r="CK511" s="102"/>
      <c r="CL511" s="102"/>
      <c r="CM511" s="102"/>
      <c r="CN511" s="127"/>
      <c r="CO511" s="103"/>
      <c r="CP511" s="102"/>
      <c r="CQ511" s="102"/>
      <c r="CR511" s="102"/>
      <c r="CS511" s="127"/>
      <c r="CT511" s="103"/>
      <c r="CU511" s="102"/>
      <c r="CV511" s="102"/>
      <c r="CW511" s="102"/>
      <c r="CX511" s="127"/>
      <c r="CY511" s="103"/>
      <c r="CZ511" s="102"/>
      <c r="DA511" s="102"/>
      <c r="DB511" s="102"/>
      <c r="DC511" s="127"/>
      <c r="DD511" s="103"/>
      <c r="DE511" s="102"/>
      <c r="DF511" s="102"/>
      <c r="DG511" s="102"/>
      <c r="DH511" s="127"/>
      <c r="DI511" s="103"/>
      <c r="DJ511" s="102"/>
      <c r="DK511" s="102"/>
      <c r="DL511" s="102"/>
      <c r="DM511" s="127"/>
      <c r="DN511" s="103"/>
      <c r="DO511" s="102"/>
      <c r="DP511" s="102"/>
      <c r="DQ511" s="102"/>
      <c r="DR511" s="127"/>
      <c r="DS511" s="103"/>
      <c r="DT511" s="102"/>
      <c r="DU511" s="102"/>
      <c r="DV511" s="102"/>
      <c r="DW511" s="127"/>
      <c r="DX511" s="103"/>
      <c r="DY511" s="102"/>
      <c r="DZ511" s="102"/>
      <c r="EA511" s="102"/>
      <c r="EB511" s="127"/>
      <c r="EC511" s="103"/>
      <c r="ED511" s="102"/>
      <c r="EE511" s="102"/>
      <c r="EF511" s="102"/>
      <c r="EG511" s="127"/>
      <c r="EH511" s="103"/>
      <c r="EI511" s="102"/>
      <c r="EJ511" s="102"/>
      <c r="EK511" s="102"/>
      <c r="EL511" s="127"/>
      <c r="EM511" s="103"/>
      <c r="EN511" s="102"/>
      <c r="EO511" s="102"/>
      <c r="EP511" s="102"/>
      <c r="EQ511" s="127"/>
      <c r="ER511" s="103"/>
      <c r="ES511" s="102"/>
      <c r="ET511" s="102"/>
      <c r="EU511" s="102"/>
      <c r="EV511" s="127"/>
      <c r="EW511" s="103"/>
      <c r="EX511" s="102"/>
      <c r="EY511" s="102"/>
      <c r="EZ511" s="102"/>
      <c r="FA511" s="127"/>
      <c r="FB511" s="103"/>
      <c r="FC511" s="102"/>
      <c r="FD511" s="102"/>
      <c r="FE511" s="102"/>
      <c r="FF511" s="127"/>
      <c r="FG511" s="103"/>
      <c r="FH511" s="102"/>
      <c r="FI511" s="102"/>
      <c r="FJ511" s="102"/>
      <c r="FK511" s="127"/>
      <c r="FL511" s="103"/>
      <c r="FM511" s="102"/>
      <c r="FN511" s="102"/>
      <c r="FO511" s="102"/>
      <c r="FP511" s="127"/>
      <c r="FQ511" s="103"/>
      <c r="FR511" s="102"/>
      <c r="FS511" s="102"/>
      <c r="FT511" s="102"/>
      <c r="FU511" s="127"/>
      <c r="FV511" s="103"/>
      <c r="FW511" s="102"/>
      <c r="FX511" s="102"/>
      <c r="FY511" s="102"/>
      <c r="FZ511" s="127"/>
      <c r="GA511" s="103"/>
      <c r="GB511" s="102"/>
      <c r="GC511" s="102"/>
      <c r="GD511" s="102"/>
      <c r="GE511" s="127"/>
      <c r="GF511" s="103"/>
      <c r="GG511" s="102"/>
      <c r="GH511" s="102"/>
      <c r="GI511" s="102"/>
      <c r="GJ511" s="127"/>
      <c r="GK511" s="103"/>
      <c r="GL511" s="102"/>
      <c r="GM511" s="102"/>
      <c r="GN511" s="102"/>
      <c r="GO511" s="127"/>
      <c r="GP511" s="103"/>
      <c r="GQ511" s="102"/>
      <c r="GR511" s="102"/>
      <c r="GS511" s="102"/>
      <c r="GT511" s="127"/>
      <c r="GU511" s="103"/>
      <c r="GV511" s="102"/>
      <c r="GW511" s="102"/>
      <c r="GX511" s="102"/>
      <c r="GY511" s="127"/>
      <c r="GZ511" s="103"/>
      <c r="HA511" s="102"/>
      <c r="HB511" s="102"/>
      <c r="HC511" s="102"/>
      <c r="HD511" s="127"/>
      <c r="HE511" s="103"/>
      <c r="HF511" s="102"/>
      <c r="HG511" s="102"/>
      <c r="HH511" s="102"/>
      <c r="HI511" s="127"/>
      <c r="HJ511" s="103"/>
      <c r="HK511" s="102"/>
      <c r="HL511" s="102"/>
      <c r="HM511" s="102"/>
      <c r="HN511" s="127"/>
      <c r="HO511" s="103"/>
      <c r="HP511" s="102"/>
      <c r="HQ511" s="102"/>
      <c r="HR511" s="102"/>
      <c r="HS511" s="127"/>
      <c r="HT511" s="103"/>
      <c r="HU511" s="102"/>
      <c r="HV511" s="102"/>
      <c r="HW511" s="102"/>
      <c r="HX511" s="127"/>
      <c r="HY511" s="103"/>
      <c r="HZ511" s="102"/>
      <c r="IA511" s="102"/>
      <c r="IB511" s="102"/>
      <c r="IC511" s="127"/>
      <c r="ID511" s="103"/>
      <c r="IE511" s="102"/>
      <c r="IF511" s="102"/>
      <c r="IG511" s="102"/>
      <c r="IH511" s="127"/>
      <c r="II511" s="103"/>
      <c r="IJ511" s="102"/>
      <c r="IK511" s="102"/>
      <c r="IL511" s="102"/>
      <c r="IM511" s="127"/>
      <c r="IN511" s="103"/>
      <c r="IO511" s="102"/>
      <c r="IP511" s="102"/>
      <c r="IQ511" s="102"/>
      <c r="IR511" s="127"/>
      <c r="IS511" s="103"/>
      <c r="IT511" s="102"/>
      <c r="IU511" s="102"/>
      <c r="IV511" s="102"/>
      <c r="IW511" s="127"/>
      <c r="IX511" s="103"/>
      <c r="IY511" s="102"/>
      <c r="IZ511" s="102"/>
      <c r="JA511" s="102"/>
      <c r="JB511" s="127"/>
      <c r="JC511" s="103"/>
      <c r="JD511" s="102"/>
      <c r="JE511" s="102"/>
      <c r="JF511" s="102"/>
      <c r="JG511" s="127"/>
      <c r="JH511" s="103"/>
      <c r="JI511" s="102"/>
      <c r="JJ511" s="102"/>
      <c r="JK511" s="102"/>
      <c r="JL511" s="127"/>
      <c r="JM511" s="103"/>
      <c r="JN511" s="102"/>
      <c r="JO511" s="102"/>
      <c r="JP511" s="102"/>
      <c r="JQ511" s="127"/>
      <c r="JR511" s="103"/>
      <c r="JS511" s="102"/>
      <c r="JT511" s="102"/>
      <c r="JU511" s="102"/>
      <c r="JV511" s="127"/>
      <c r="JW511" s="103"/>
      <c r="JX511" s="102"/>
      <c r="JY511" s="102"/>
      <c r="JZ511" s="102"/>
      <c r="KA511" s="127"/>
      <c r="KB511" s="103"/>
      <c r="KC511" s="102"/>
      <c r="KD511" s="102"/>
      <c r="KE511" s="102"/>
      <c r="KF511" s="127"/>
      <c r="KG511" s="103"/>
      <c r="KH511" s="102"/>
      <c r="KI511" s="102"/>
      <c r="KJ511" s="102"/>
      <c r="KK511" s="127"/>
      <c r="KL511" s="103"/>
      <c r="KM511" s="102"/>
      <c r="KN511" s="102"/>
      <c r="KO511" s="102"/>
      <c r="KP511" s="127"/>
      <c r="KQ511" s="103"/>
      <c r="KR511" s="102"/>
      <c r="KS511" s="102"/>
      <c r="KT511" s="102"/>
      <c r="KU511" s="127"/>
      <c r="KV511" s="103"/>
      <c r="KW511" s="102"/>
      <c r="KX511" s="102"/>
      <c r="KY511" s="102"/>
      <c r="KZ511" s="127"/>
      <c r="LA511" s="103"/>
      <c r="LB511" s="102"/>
      <c r="LC511" s="102"/>
      <c r="LD511" s="102"/>
      <c r="LE511" s="127"/>
      <c r="LF511" s="103"/>
      <c r="LG511" s="102"/>
      <c r="LH511" s="102"/>
      <c r="LI511" s="102"/>
      <c r="LJ511" s="127"/>
      <c r="LK511" s="103"/>
      <c r="LL511" s="102"/>
      <c r="LM511" s="102"/>
      <c r="LN511" s="102"/>
      <c r="LO511" s="127"/>
      <c r="LP511" s="103"/>
      <c r="LQ511" s="102"/>
      <c r="LR511" s="102"/>
      <c r="LS511" s="102"/>
      <c r="LT511" s="127"/>
      <c r="LU511" s="103"/>
      <c r="LV511" s="102"/>
      <c r="LW511" s="102"/>
      <c r="LX511" s="102"/>
      <c r="LY511" s="127"/>
      <c r="LZ511" s="103"/>
      <c r="MA511" s="102"/>
      <c r="MB511" s="102"/>
      <c r="MC511" s="102"/>
      <c r="MD511" s="127"/>
      <c r="ME511" s="103"/>
      <c r="MF511" s="102"/>
      <c r="MG511" s="102"/>
      <c r="MH511" s="102"/>
      <c r="MI511" s="127"/>
      <c r="MJ511" s="103"/>
      <c r="MK511" s="102"/>
      <c r="ML511" s="102"/>
      <c r="MM511" s="102"/>
      <c r="MN511" s="127"/>
      <c r="MO511" s="103"/>
      <c r="MP511" s="102"/>
      <c r="MQ511" s="102"/>
      <c r="MR511" s="102"/>
      <c r="MS511" s="127"/>
      <c r="MT511" s="103"/>
      <c r="MU511" s="102"/>
      <c r="MV511" s="102"/>
      <c r="MW511" s="102"/>
      <c r="MX511" s="127"/>
      <c r="MY511" s="103"/>
      <c r="MZ511" s="102"/>
      <c r="NA511" s="102"/>
      <c r="NB511" s="102"/>
      <c r="NC511" s="127"/>
      <c r="ND511" s="103"/>
      <c r="NE511" s="102"/>
      <c r="NF511" s="102"/>
      <c r="NG511" s="102"/>
      <c r="NH511" s="127"/>
      <c r="NI511" s="103"/>
      <c r="NJ511" s="102"/>
      <c r="NK511" s="102"/>
      <c r="NL511" s="102"/>
      <c r="NM511" s="127"/>
      <c r="NN511" s="103"/>
      <c r="NO511" s="102"/>
      <c r="NP511" s="102"/>
      <c r="NQ511" s="102"/>
      <c r="NR511" s="127"/>
      <c r="NS511" s="103"/>
      <c r="NT511" s="102"/>
      <c r="NU511" s="102"/>
      <c r="NV511" s="102"/>
      <c r="NW511" s="127"/>
      <c r="NX511" s="103"/>
      <c r="NY511" s="102"/>
      <c r="NZ511" s="102"/>
      <c r="OA511" s="102"/>
      <c r="OB511" s="127"/>
      <c r="OC511" s="103"/>
      <c r="OD511" s="102"/>
      <c r="OE511" s="102"/>
      <c r="OF511" s="102"/>
      <c r="OG511" s="127"/>
      <c r="OH511" s="103"/>
      <c r="OI511" s="102"/>
      <c r="OJ511" s="102"/>
      <c r="OK511" s="102"/>
      <c r="OL511" s="127"/>
      <c r="OM511" s="103"/>
      <c r="ON511" s="102"/>
      <c r="OO511" s="102"/>
      <c r="OP511" s="102"/>
      <c r="OQ511" s="127"/>
      <c r="OR511" s="103"/>
      <c r="OS511" s="102"/>
      <c r="OT511" s="102"/>
      <c r="OU511" s="102"/>
      <c r="OV511" s="127"/>
      <c r="OW511" s="103"/>
      <c r="OX511" s="102"/>
      <c r="OY511" s="102"/>
      <c r="OZ511" s="102"/>
      <c r="PA511" s="127"/>
      <c r="PB511" s="103"/>
      <c r="PC511" s="102"/>
      <c r="PD511" s="102"/>
      <c r="PE511" s="102"/>
      <c r="PF511" s="127"/>
      <c r="PG511" s="103"/>
      <c r="PH511" s="102"/>
      <c r="PI511" s="102"/>
      <c r="PJ511" s="102"/>
      <c r="PK511" s="127"/>
      <c r="PL511" s="103"/>
      <c r="PM511" s="102"/>
      <c r="PN511" s="102"/>
      <c r="PO511" s="102"/>
      <c r="PP511" s="127"/>
      <c r="PQ511" s="103"/>
      <c r="PR511" s="102"/>
      <c r="PS511" s="102"/>
      <c r="PT511" s="102"/>
      <c r="PU511" s="127"/>
      <c r="PV511" s="103"/>
      <c r="PW511" s="102"/>
      <c r="PX511" s="102"/>
      <c r="PY511" s="102"/>
      <c r="PZ511" s="127"/>
      <c r="QA511" s="103"/>
      <c r="QB511" s="102"/>
      <c r="QC511" s="102"/>
      <c r="QD511" s="102"/>
      <c r="QE511" s="127"/>
      <c r="QF511" s="103"/>
      <c r="QG511" s="102"/>
      <c r="QH511" s="102"/>
      <c r="QI511" s="102"/>
      <c r="QJ511" s="127"/>
      <c r="QK511" s="103"/>
      <c r="QL511" s="102"/>
      <c r="QM511" s="102"/>
      <c r="QN511" s="102"/>
      <c r="QO511" s="127"/>
      <c r="QP511" s="103"/>
      <c r="QQ511" s="102"/>
      <c r="QR511" s="102"/>
      <c r="QS511" s="102"/>
      <c r="QT511" s="127"/>
      <c r="QU511" s="103"/>
      <c r="QV511" s="102"/>
      <c r="QW511" s="102"/>
      <c r="QX511" s="102"/>
      <c r="QY511" s="127"/>
      <c r="QZ511" s="103"/>
      <c r="RA511" s="102"/>
      <c r="RB511" s="102"/>
      <c r="RC511" s="102"/>
      <c r="RD511" s="127"/>
      <c r="RE511" s="103"/>
      <c r="RF511" s="102"/>
      <c r="RG511" s="102"/>
      <c r="RH511" s="102"/>
      <c r="RI511" s="127"/>
      <c r="RJ511" s="103"/>
      <c r="RK511" s="102"/>
      <c r="RL511" s="102"/>
      <c r="RM511" s="102"/>
      <c r="RN511" s="127"/>
      <c r="RO511" s="103"/>
      <c r="RP511" s="102"/>
      <c r="RQ511" s="102"/>
      <c r="RR511" s="102"/>
      <c r="RS511" s="127"/>
      <c r="RT511" s="103"/>
      <c r="RU511" s="102"/>
      <c r="RV511" s="102"/>
      <c r="RW511" s="102"/>
      <c r="RX511" s="127"/>
      <c r="RY511" s="103"/>
      <c r="RZ511" s="102"/>
      <c r="SA511" s="102"/>
      <c r="SB511" s="102"/>
      <c r="SC511" s="127"/>
      <c r="SD511" s="103"/>
      <c r="SE511" s="102"/>
      <c r="SF511" s="102"/>
      <c r="SG511" s="102"/>
      <c r="SH511" s="127"/>
      <c r="SI511" s="103"/>
      <c r="SJ511" s="102"/>
      <c r="SK511" s="102"/>
      <c r="SL511" s="102"/>
      <c r="SM511" s="127"/>
      <c r="SN511" s="103"/>
      <c r="SO511" s="102"/>
      <c r="SP511" s="102"/>
      <c r="SQ511" s="102"/>
      <c r="SR511" s="127"/>
      <c r="SS511" s="103"/>
      <c r="ST511" s="102"/>
      <c r="SU511" s="102"/>
      <c r="SV511" s="102"/>
      <c r="SW511" s="127"/>
    </row>
    <row r="512" spans="2:517" ht="29" hidden="1" customHeight="1">
      <c r="B512" s="234"/>
      <c r="C512" s="234"/>
      <c r="D512" s="235"/>
      <c r="E512" s="236"/>
      <c r="F512" s="234"/>
      <c r="G512" s="234"/>
      <c r="H512" s="222"/>
      <c r="I512" s="890"/>
      <c r="J512" s="850"/>
      <c r="K512" s="201"/>
      <c r="L512" s="1386" t="s">
        <v>59</v>
      </c>
      <c r="M512" s="1386"/>
      <c r="N512" s="215"/>
      <c r="O512" s="215"/>
      <c r="P512" s="216" t="s">
        <v>58</v>
      </c>
      <c r="Q512" s="232">
        <v>0</v>
      </c>
      <c r="R512" s="233">
        <f>IF($O495=0,0,IF(AND($D489="E",'DATOS DIAG OT'!$AE$14="X"),SUM($Q$38:Q$38),0)+SUMIF($K$41:$K488,$O495,R$41:R488))</f>
        <v>0</v>
      </c>
      <c r="S512" s="233">
        <f>IF($O495=0,0,IF(AND($D489="E",'DATOS DIAG OT'!$AE$14="X"),SUM($Q$38:R$38),0)+SUMIF($K$41:$K488,$O495,S$41:S488))</f>
        <v>0</v>
      </c>
      <c r="T512" s="233">
        <f>IF($O495=0,0,IF(AND($D489="E",'DATOS DIAG OT'!$AE$14="X"),SUM($Q$38:S$38),0)+SUMIF($K$41:$K488,$O495,T$41:T488))</f>
        <v>0</v>
      </c>
      <c r="U512" s="233">
        <f>IF($O495=0,0,IF(AND($D489="E",'DATOS DIAG OT'!$AE$14="X"),SUM($Q$38:T$38),0)+SUMIF($K$41:$K488,$O495,U$41:U488))</f>
        <v>0</v>
      </c>
      <c r="V512" s="233">
        <f>IF($O495=0,0,IF(AND($D489="E",'DATOS DIAG OT'!$AE$14="X"),SUM($Q$38:U$38),0)+SUMIF($K$41:$K488,$O495,V$41:V488))</f>
        <v>0</v>
      </c>
      <c r="W512" s="233">
        <f>IF($O495=0,0,IF(AND($D489="E",'DATOS DIAG OT'!$AE$14="X"),SUM($Q$38:V$38),0)+SUMIF($K$41:$K488,$O495,W$41:W488))</f>
        <v>0</v>
      </c>
      <c r="X512" s="233">
        <f>IF($O495=0,0,IF(AND($D489="E",'DATOS DIAG OT'!$AE$14="X"),SUM($Q$38:W$38),0)+SUMIF($K$41:$K488,$O495,X$41:X488))</f>
        <v>0</v>
      </c>
      <c r="Y512" s="233">
        <f>IF($O495=0,0,IF(AND($D489="E",'DATOS DIAG OT'!$AE$14="X"),SUM($Q$38:X$38),0)+SUMIF($K$41:$K488,$O495,Y$41:Y488))</f>
        <v>0</v>
      </c>
      <c r="Z512" s="233">
        <f>IF($O495=0,0,IF(AND($D489="E",'DATOS DIAG OT'!$AE$14="X"),SUM($Q$38:Y$38),0)+SUMIF($K$41:$K488,$O495,Z$41:Z488))</f>
        <v>0</v>
      </c>
      <c r="AA512" s="233">
        <f>IF($O495=0,0,IF(AND($D489="E",'DATOS DIAG OT'!$AE$14="X"),SUM($Q$38:Z$38),0)+SUMIF($K$41:$K488,$O495,AA$41:AA488))</f>
        <v>0</v>
      </c>
      <c r="AB512" s="233">
        <f>IF($O495=0,0,IF(AND($D489="E",'DATOS DIAG OT'!$AE$14="X"),SUM($Q$38:AA$38),0)+SUMIF($K$41:$K488,$O495,AB$41:AB488))</f>
        <v>0</v>
      </c>
      <c r="AC512" s="233">
        <f>IF($O495=0,0,IF(AND($D489="E",'DATOS DIAG OT'!$AE$14="X"),SUM($Q$38:AB$38),0)+SUMIF($K$41:$K488,$O495,AC$41:AC488))</f>
        <v>0</v>
      </c>
      <c r="AD512" s="233">
        <f>IF($O495=0,0,IF(AND($D489="E",'DATOS DIAG OT'!$AE$14="X"),SUM($Q$38:AC$38),0)+SUMIF($K$41:$K488,$O495,AD$41:AD488))</f>
        <v>0</v>
      </c>
      <c r="AE512" s="233">
        <f>IF($O495=0,0,IF(AND($D489="E",'DATOS DIAG OT'!$AE$14="X"),SUM($Q$38:AD$38),0)+SUMIF($K$41:$K488,$O495,AE$41:AE488))</f>
        <v>0</v>
      </c>
      <c r="AF512" s="233">
        <f>IF($O495=0,0,IF(AND($D489="E",'DATOS DIAG OT'!$AE$14="X"),SUM($Q$38:AE$38),0)+SUMIF($K$41:$K488,$O495,AF$41:AF488))</f>
        <v>0</v>
      </c>
      <c r="AG512" s="233">
        <f>IF($O495=0,0,IF(AND($D489="E",'DATOS DIAG OT'!$AE$14="X"),SUM($Q$38:AF$38),0)+SUMIF($K$41:$K488,$O495,AG$41:AG488))</f>
        <v>0</v>
      </c>
      <c r="AH512" s="233">
        <f>IF($O495=0,0,IF(AND($D489="E",'DATOS DIAG OT'!$AE$14="X"),SUM($Q$38:AG$38),0)+SUMIF($K$41:$K488,$O495,AH$41:AH488))</f>
        <v>0</v>
      </c>
      <c r="AI512" s="233">
        <f>IF($O495=0,0,IF(AND($D489="E",'DATOS DIAG OT'!$AE$14="X"),SUM($Q$38:AH$38),0)+SUMIF($K$41:$K488,$O495,AI$41:AI488))</f>
        <v>0</v>
      </c>
      <c r="AJ512" s="233">
        <f>IF($O495=0,0,IF(AND($D489="E",'DATOS DIAG OT'!$AE$14="X"),SUM($Q$38:AI$38),0)+SUMIF($K$41:$K488,$O495,AJ$41:AJ488))</f>
        <v>0</v>
      </c>
      <c r="AK512" s="233">
        <f>IF($O495=0,0,IF(AND($D489="E",'DATOS DIAG OT'!$AE$14="X"),SUM($Q$38:AJ$38),0)+SUMIF($K$41:$K488,$O495,AK$41:AK488))</f>
        <v>0</v>
      </c>
      <c r="AL512" s="233">
        <f>IF($O495=0,0,IF(AND($D489="E",'DATOS DIAG OT'!$AE$14="X"),SUM($Q$38:AK$38),0)+SUMIF($K$41:$K488,$O495,AL$41:AL488))</f>
        <v>0</v>
      </c>
      <c r="AM512" s="233">
        <f>IF($O495=0,0,IF(AND($D489="E",'DATOS DIAG OT'!$AE$14="X"),SUM($Q$38:AL$38),0)+SUMIF($K$41:$K488,$O495,AM$41:AM488))</f>
        <v>0</v>
      </c>
      <c r="AN512" s="233">
        <f>IF($O495=0,0,IF(AND($D489="E",'DATOS DIAG OT'!$AE$14="X"),SUM($Q$38:AM$38),0)+SUMIF($K$41:$K488,$O495,AN$41:AN488))</f>
        <v>0</v>
      </c>
      <c r="AO512" s="233">
        <f>IF($O495=0,0,IF(AND($D489="E",'DATOS DIAG OT'!$AE$14="X"),SUM($Q$38:AN$38),0)+SUMIF($K$41:$K488,$O495,AO$41:AO488))</f>
        <v>0</v>
      </c>
      <c r="AP512" s="233">
        <f>IF($O495=0,0,IF(AND($D489="E",'DATOS DIAG OT'!$AE$14="X"),SUM($Q$38:AO$38),0)+SUMIF($K$41:$K488,$O495,AP$41:AP488))</f>
        <v>0</v>
      </c>
      <c r="AQ512" s="233">
        <f>IF($O495=0,0,IF(AND($D489="E",'DATOS DIAG OT'!$AE$14="X"),SUM($Q$38:AP$38),0)+SUMIF($K$41:$K488,$O495,AQ$41:AQ488))</f>
        <v>0</v>
      </c>
      <c r="AR512" s="233">
        <f>IF($O495=0,0,IF(AND($D489="E",'DATOS DIAG OT'!$AE$14="X"),SUM($Q$38:AQ$38),0)+SUMIF($K$41:$K488,$O495,AR$41:AR488))</f>
        <v>0</v>
      </c>
      <c r="AS512" s="233">
        <f>IF($O495=0,0,IF(AND($D489="E",'DATOS DIAG OT'!$AE$14="X"),SUM($Q$38:AR$38),0)+SUMIF($K$41:$K488,$O495,AS$41:AS488))</f>
        <v>0</v>
      </c>
      <c r="AT512" s="233">
        <f>IF($O495=0,0,IF(AND($D489="E",'DATOS DIAG OT'!$AE$14="X"),SUM($Q$38:AS$38),0)+SUMIF($K$41:$K488,$O495,AT$41:AT488))</f>
        <v>0</v>
      </c>
      <c r="AU512" s="233">
        <f>IF($O495=0,0,IF(AND($D489="E",'DATOS DIAG OT'!$AE$14="X"),SUM($Q$38:AT$38),0)+SUMIF($K$41:$K488,$O495,AU$41:AU488))</f>
        <v>0</v>
      </c>
      <c r="AV512" s="233">
        <f>IF($O495=0,0,IF(AND($D489="E",'DATOS DIAG OT'!$AE$14="X"),SUM($Q$38:AU$38),0)+SUMIF($K$41:$K488,$O495,AV$41:AV488))</f>
        <v>0</v>
      </c>
      <c r="AW512" s="233">
        <f>IF($O495=0,0,IF(AND($D489="E",'DATOS DIAG OT'!$AE$14="X"),SUM($Q$38:AV$38),0)+SUMIF($K$41:$K488,$O495,AW$41:AW488))</f>
        <v>0</v>
      </c>
      <c r="AX512" s="233">
        <f>IF($O495=0,0,IF(AND($D489="E",'DATOS DIAG OT'!$AE$14="X"),SUM($Q$38:AW$38),0)+SUMIF($K$41:$K488,$O495,AX$41:AX488))</f>
        <v>0</v>
      </c>
      <c r="AY512" s="233">
        <f>IF($O495=0,0,IF(AND($D489="E",'DATOS DIAG OT'!$AE$14="X"),SUM($Q$38:AX$38),0)+SUMIF($K$41:$K488,$O495,AY$41:AY488))</f>
        <v>0</v>
      </c>
      <c r="AZ512" s="233">
        <f>IF($O495=0,0,IF(AND($D489="E",'DATOS DIAG OT'!$AE$14="X"),SUM($Q$38:AY$38),0)+SUMIF($K$41:$K488,$O495,AZ$41:AZ488))</f>
        <v>0</v>
      </c>
      <c r="BA512" s="233">
        <f>IF($O495=0,0,IF(AND($D489="E",'DATOS DIAG OT'!$AE$14="X"),SUM($Q$38:AZ$38),0)+SUMIF($K$41:$K488,$O495,BA$41:BA488))</f>
        <v>0</v>
      </c>
      <c r="BB512" s="233">
        <f>IF($O495=0,0,IF(AND($D489="E",'DATOS DIAG OT'!$AE$14="X"),SUM($Q$38:BA$38),0)+SUMIF($K$41:$K488,$O495,BB$41:BB488))</f>
        <v>0</v>
      </c>
      <c r="BC512" s="233">
        <f>IF($O495=0,0,IF(AND($D489="E",'DATOS DIAG OT'!$AE$14="X"),SUM($Q$38:BB$38),0)+SUMIF($K$41:$K488,$O495,BC$41:BC488))</f>
        <v>0</v>
      </c>
      <c r="BD512" s="233">
        <f>IF($O495=0,0,IF(AND($D489="E",'DATOS DIAG OT'!$AE$14="X"),SUM($Q$38:BC$38),0)+SUMIF($K$41:$K488,$O495,BD$41:BD488))</f>
        <v>0</v>
      </c>
      <c r="BE512" s="233">
        <f>IF($O495=0,0,IF(AND($D489="E",'DATOS DIAG OT'!$AE$14="X"),SUM($Q$38:BD$38),0)+SUMIF($K$41:$K488,$O495,BE$41:BE488))</f>
        <v>0</v>
      </c>
      <c r="BF512" s="233">
        <f>IF($O495=0,0,IF(AND($D489="E",'DATOS DIAG OT'!$AE$14="X"),SUM($Q$38:BE$38),0)+SUMIF($K$41:$K488,$O495,BF$41:BF488))</f>
        <v>0</v>
      </c>
      <c r="BG512" s="233">
        <f>IF($O495=0,0,IF(AND($D489="E",'DATOS DIAG OT'!$AE$14="X"),SUM($Q$38:BF$38),0)+SUMIF($K$41:$K488,$O495,BG$41:BG488))</f>
        <v>0</v>
      </c>
      <c r="BH512" s="233">
        <f>IF($O495=0,0,IF(AND($D489="E",'DATOS DIAG OT'!$AE$14="X"),SUM($Q$38:BG$38),0)+SUMIF($K$41:$K488,$O495,BH$41:BH488))</f>
        <v>0</v>
      </c>
      <c r="BI512" s="233">
        <f>IF($O495=0,0,IF(AND($D489="E",'DATOS DIAG OT'!$AE$14="X"),SUM($Q$38:BH$38),0)+SUMIF($K$41:$K488,$O495,BI$41:BI488))</f>
        <v>0</v>
      </c>
      <c r="BJ512" s="233">
        <f>IF($O495=0,0,IF(AND($D489="E",'DATOS DIAG OT'!$AE$14="X"),SUM($Q$38:BI$38),0)+SUMIF($K$41:$K488,$O495,BJ$41:BJ488))</f>
        <v>0</v>
      </c>
      <c r="BK512" s="233">
        <f>IF($O495=0,0,IF(AND($D489="E",'DATOS DIAG OT'!$AE$14="X"),SUM($Q$38:BJ$38),0)+SUMIF($K$41:$K488,$O495,BK$41:BK488))</f>
        <v>0</v>
      </c>
      <c r="BL512" s="233">
        <f>IF($O495=0,0,IF(AND($D489="E",'DATOS DIAG OT'!$AE$14="X"),SUM($Q$38:BK$38),0)+SUMIF($K$41:$K488,$O495,BL$41:BL488))</f>
        <v>0</v>
      </c>
      <c r="BM512" s="233">
        <f>IF($O495=0,0,IF(AND($D489="E",'DATOS DIAG OT'!$AE$14="X"),SUM($Q$38:BL$38),0)+SUMIF($K$41:$K488,$O495,BM$41:BM488))</f>
        <v>0</v>
      </c>
      <c r="BN512" s="233">
        <f>IF($O495=0,0,IF(AND($D489="E",'DATOS DIAG OT'!$AE$14="X"),SUM($Q$38:BM$38),0)+SUMIF($K$41:$K488,$O495,BN$41:BN488))</f>
        <v>0</v>
      </c>
      <c r="BO512" s="233">
        <f>IF($O495=0,0,IF(AND($D489="E",'DATOS DIAG OT'!$AE$14="X"),SUM($Q$38:BN$38),0)+SUMIF($K$41:$K488,$O495,BO$41:BO488))</f>
        <v>0</v>
      </c>
      <c r="BP512" s="233">
        <f>IF($O495=0,0,IF(AND($D489="E",'DATOS DIAG OT'!$AE$14="X"),SUM($Q$38:BO$38),0)+SUMIF($K$41:$K488,$O495,BP$41:BP488))</f>
        <v>0</v>
      </c>
      <c r="BQ512" s="233">
        <f>IF($O495=0,0,IF(AND($D489="E",'DATOS DIAG OT'!$AE$14="X"),SUM($Q$38:BP$38),0)+SUMIF($K$41:$K488,$O495,BQ$41:BQ488))</f>
        <v>0</v>
      </c>
      <c r="BR512" s="233">
        <f>IF($O495=0,0,IF(AND($D489="E",'DATOS DIAG OT'!$AE$14="X"),SUM($Q$38:BQ$38),0)+SUMIF($K$41:$K488,$O495,BR$41:BR488))</f>
        <v>0</v>
      </c>
      <c r="BS512" s="233">
        <f>IF($O495=0,0,IF(AND($D489="E",'DATOS DIAG OT'!$AE$14="X"),SUM($Q$38:BR$38),0)+SUMIF($K$41:$K488,$O495,BS$41:BS488))</f>
        <v>0</v>
      </c>
      <c r="BT512" s="233">
        <f>IF($O495=0,0,IF(AND($D489="E",'DATOS DIAG OT'!$AE$14="X"),SUM($Q$38:BS$38),0)+SUMIF($K$41:$K488,$O495,BT$41:BT488))</f>
        <v>0</v>
      </c>
      <c r="BU512" s="233">
        <f>IF($O495=0,0,IF(AND($D489="E",'DATOS DIAG OT'!$AE$14="X"),SUM($Q$38:BT$38),0)+SUMIF($K$41:$K488,$O495,BU$41:BU488))</f>
        <v>0</v>
      </c>
      <c r="BV512" s="233">
        <f>IF($O495=0,0,IF(AND($D489="E",'DATOS DIAG OT'!$AE$14="X"),SUM($Q$38:BU$38),0)+SUMIF($K$41:$K488,$O495,BV$41:BV488))</f>
        <v>0</v>
      </c>
      <c r="BW512" s="233">
        <f>IF($O495=0,0,IF(AND($D489="E",'DATOS DIAG OT'!$AE$14="X"),SUM($Q$38:BV$38),0)+SUMIF($K$41:$K488,$O495,BW$41:BW488))</f>
        <v>0</v>
      </c>
      <c r="BX512" s="233">
        <f>IF($O495=0,0,IF(AND($D489="E",'DATOS DIAG OT'!$AE$14="X"),SUM($Q$38:BW$38),0)+SUMIF($K$41:$K488,$O495,BX$41:BX488))</f>
        <v>0</v>
      </c>
      <c r="BY512" s="233">
        <f>IF($O495=0,0,IF(AND($D489="E",'DATOS DIAG OT'!$AE$14="X"),SUM($Q$38:BX$38),0)+SUMIF($K$41:$K488,$O495,BY$41:BY488))</f>
        <v>0</v>
      </c>
      <c r="BZ512" s="233">
        <f>IF($O495=0,0,IF(AND($D489="E",'DATOS DIAG OT'!$AE$14="X"),SUM($Q$38:BY$38),0)+SUMIF($K$41:$K488,$O495,BZ$41:BZ488))</f>
        <v>0</v>
      </c>
      <c r="CA512" s="233">
        <f>IF($O495=0,0,IF(AND($D489="E",'DATOS DIAG OT'!$AE$14="X"),SUM($Q$38:BZ$38),0)+SUMIF($K$41:$K488,$O495,CA$41:CA488))</f>
        <v>0</v>
      </c>
      <c r="CB512" s="233">
        <f>IF($O495=0,0,IF(AND($D489="E",'DATOS DIAG OT'!$AE$14="X"),SUM($Q$38:CA$38),0)+SUMIF($K$41:$K488,$O495,CB$41:CB488))</f>
        <v>0</v>
      </c>
      <c r="CC512" s="233">
        <f>IF($O495=0,0,IF(AND($D489="E",'DATOS DIAG OT'!$AE$14="X"),SUM($Q$38:CB$38),0)+SUMIF($K$41:$K488,$O495,CC$41:CC488))</f>
        <v>0</v>
      </c>
      <c r="CD512" s="233">
        <f>IF($O495=0,0,IF(AND($D489="E",'DATOS DIAG OT'!$AE$14="X"),SUM($Q$38:CC$38),0)+SUMIF($K$41:$K488,$O495,CD$41:CD488))</f>
        <v>0</v>
      </c>
      <c r="CE512" s="233">
        <f>IF($O495=0,0,IF(AND($D489="E",'DATOS DIAG OT'!$AE$14="X"),SUM($Q$38:CD$38),0)+SUMIF($K$41:$K488,$O495,CE$41:CE488))</f>
        <v>0</v>
      </c>
      <c r="CF512" s="233">
        <f>IF($O495=0,0,IF(AND($D489="E",'DATOS DIAG OT'!$AE$14="X"),SUM($Q$38:CE$38),0)+SUMIF($K$41:$K488,$O495,CF$41:CF488))</f>
        <v>0</v>
      </c>
      <c r="CG512" s="233">
        <f>IF($O495=0,0,IF(AND($D489="E",'DATOS DIAG OT'!$AE$14="X"),SUM($Q$38:CF$38),0)+SUMIF($K$41:$K488,$O495,CG$41:CG488))</f>
        <v>0</v>
      </c>
      <c r="CH512" s="233">
        <f>IF($O495=0,0,IF(AND($D489="E",'DATOS DIAG OT'!$AE$14="X"),SUM($Q$38:CG$38),0)+SUMIF($K$41:$K488,$O495,CH$41:CH488))</f>
        <v>0</v>
      </c>
      <c r="CI512" s="233">
        <f>IF($O495=0,0,IF(AND($D489="E",'DATOS DIAG OT'!$AE$14="X"),SUM($Q$38:CH$38),0)+SUMIF($K$41:$K488,$O495,CI$41:CI488))</f>
        <v>0</v>
      </c>
      <c r="CJ512" s="233">
        <f>IF($O495=0,0,IF(AND($D489="E",'DATOS DIAG OT'!$AE$14="X"),SUM($Q$38:CI$38),0)+SUMIF($K$41:$K488,$O495,CJ$41:CJ488))</f>
        <v>0</v>
      </c>
      <c r="CK512" s="233">
        <f>IF($O495=0,0,IF(AND($D489="E",'DATOS DIAG OT'!$AE$14="X"),SUM($Q$38:CJ$38),0)+SUMIF($K$41:$K488,$O495,CK$41:CK488))</f>
        <v>0</v>
      </c>
      <c r="CL512" s="233">
        <f>IF($O495=0,0,IF(AND($D489="E",'DATOS DIAG OT'!$AE$14="X"),SUM($Q$38:CK$38),0)+SUMIF($K$41:$K488,$O495,CL$41:CL488))</f>
        <v>0</v>
      </c>
      <c r="CM512" s="233">
        <f>IF($O495=0,0,IF(AND($D489="E",'DATOS DIAG OT'!$AE$14="X"),SUM($Q$38:CL$38),0)+SUMIF($K$41:$K488,$O495,CM$41:CM488))</f>
        <v>0</v>
      </c>
      <c r="CN512" s="233">
        <f>IF($O495=0,0,IF(AND($D489="E",'DATOS DIAG OT'!$AE$14="X"),SUM($Q$38:CM$38),0)+SUMIF($K$41:$K488,$O495,CN$41:CN488))</f>
        <v>0</v>
      </c>
      <c r="CO512" s="233">
        <f>IF($O495=0,0,IF(AND($D489="E",'DATOS DIAG OT'!$AE$14="X"),SUM($Q$38:CN$38),0)+SUMIF($K$41:$K488,$O495,CO$41:CO488))</f>
        <v>0</v>
      </c>
      <c r="CP512" s="233">
        <f>IF($O495=0,0,IF(AND($D489="E",'DATOS DIAG OT'!$AE$14="X"),SUM($Q$38:CO$38),0)+SUMIF($K$41:$K488,$O495,CP$41:CP488))</f>
        <v>0</v>
      </c>
      <c r="CQ512" s="233">
        <f>IF($O495=0,0,IF(AND($D489="E",'DATOS DIAG OT'!$AE$14="X"),SUM($Q$38:CP$38),0)+SUMIF($K$41:$K488,$O495,CQ$41:CQ488))</f>
        <v>0</v>
      </c>
      <c r="CR512" s="233">
        <f>IF($O495=0,0,IF(AND($D489="E",'DATOS DIAG OT'!$AE$14="X"),SUM($Q$38:CQ$38),0)+SUMIF($K$41:$K488,$O495,CR$41:CR488))</f>
        <v>0</v>
      </c>
      <c r="CS512" s="233">
        <f>IF($O495=0,0,IF(AND($D489="E",'DATOS DIAG OT'!$AE$14="X"),SUM($Q$38:CR$38),0)+SUMIF($K$41:$K488,$O495,CS$41:CS488))</f>
        <v>0</v>
      </c>
      <c r="CT512" s="233">
        <f>IF($O495=0,0,IF(AND($D489="E",'DATOS DIAG OT'!$AE$14="X"),SUM($Q$38:CS$38),0)+SUMIF($K$41:$K488,$O495,CT$41:CT488))</f>
        <v>0</v>
      </c>
      <c r="CU512" s="233">
        <f>IF($O495=0,0,IF(AND($D489="E",'DATOS DIAG OT'!$AE$14="X"),SUM($Q$38:CT$38),0)+SUMIF($K$41:$K488,$O495,CU$41:CU488))</f>
        <v>0</v>
      </c>
      <c r="CV512" s="233">
        <f>IF($O495=0,0,IF(AND($D489="E",'DATOS DIAG OT'!$AE$14="X"),SUM($Q$38:CU$38),0)+SUMIF($K$41:$K488,$O495,CV$41:CV488))</f>
        <v>0</v>
      </c>
      <c r="CW512" s="233">
        <f>IF($O495=0,0,IF(AND($D489="E",'DATOS DIAG OT'!$AE$14="X"),SUM($Q$38:CV$38),0)+SUMIF($K$41:$K488,$O495,CW$41:CW488))</f>
        <v>0</v>
      </c>
      <c r="CX512" s="233">
        <f>IF($O495=0,0,IF(AND($D489="E",'DATOS DIAG OT'!$AE$14="X"),SUM($Q$38:CW$38),0)+SUMIF($K$41:$K488,$O495,CX$41:CX488))</f>
        <v>0</v>
      </c>
      <c r="CY512" s="233">
        <f>IF($O495=0,0,IF(AND($D489="E",'DATOS DIAG OT'!$AE$14="X"),SUM($Q$38:CX$38),0)+SUMIF($K$41:$K488,$O495,CY$41:CY488))</f>
        <v>0</v>
      </c>
      <c r="CZ512" s="233">
        <f>IF($O495=0,0,IF(AND($D489="E",'DATOS DIAG OT'!$AE$14="X"),SUM($Q$38:CY$38),0)+SUMIF($K$41:$K488,$O495,CZ$41:CZ488))</f>
        <v>0</v>
      </c>
      <c r="DA512" s="233">
        <f>IF($O495=0,0,IF(AND($D489="E",'DATOS DIAG OT'!$AE$14="X"),SUM($Q$38:CZ$38),0)+SUMIF($K$41:$K488,$O495,DA$41:DA488))</f>
        <v>0</v>
      </c>
      <c r="DB512" s="233">
        <f>IF($O495=0,0,IF(AND($D489="E",'DATOS DIAG OT'!$AE$14="X"),SUM($Q$38:DA$38),0)+SUMIF($K$41:$K488,$O495,DB$41:DB488))</f>
        <v>0</v>
      </c>
      <c r="DC512" s="233">
        <f>IF($O495=0,0,IF(AND($D489="E",'DATOS DIAG OT'!$AE$14="X"),SUM($Q$38:DB$38),0)+SUMIF($K$41:$K488,$O495,DC$41:DC488))</f>
        <v>0</v>
      </c>
      <c r="DD512" s="233">
        <f>IF($O495=0,0,IF(AND($D489="E",'DATOS DIAG OT'!$AE$14="X"),SUM($Q$38:DC$38),0)+SUMIF($K$41:$K488,$O495,DD$41:DD488))</f>
        <v>0</v>
      </c>
      <c r="DE512" s="233">
        <f>IF($O495=0,0,IF(AND($D489="E",'DATOS DIAG OT'!$AE$14="X"),SUM($Q$38:DD$38),0)+SUMIF($K$41:$K488,$O495,DE$41:DE488))</f>
        <v>0</v>
      </c>
      <c r="DF512" s="233">
        <f>IF($O495=0,0,IF(AND($D489="E",'DATOS DIAG OT'!$AE$14="X"),SUM($Q$38:DE$38),0)+SUMIF($K$41:$K488,$O495,DF$41:DF488))</f>
        <v>0</v>
      </c>
      <c r="DG512" s="233">
        <f>IF($O495=0,0,IF(AND($D489="E",'DATOS DIAG OT'!$AE$14="X"),SUM($Q$38:DF$38),0)+SUMIF($K$41:$K488,$O495,DG$41:DG488))</f>
        <v>0</v>
      </c>
      <c r="DH512" s="233">
        <f>IF($O495=0,0,IF(AND($D489="E",'DATOS DIAG OT'!$AE$14="X"),SUM($Q$38:DG$38),0)+SUMIF($K$41:$K488,$O495,DH$41:DH488))</f>
        <v>0</v>
      </c>
      <c r="DI512" s="233">
        <f>IF($O495=0,0,IF(AND($D489="E",'DATOS DIAG OT'!$AE$14="X"),SUM($Q$38:DH$38),0)+SUMIF($K$41:$K488,$O495,DI$41:DI488))</f>
        <v>0</v>
      </c>
      <c r="DJ512" s="233">
        <f>IF($O495=0,0,IF(AND($D489="E",'DATOS DIAG OT'!$AE$14="X"),SUM($Q$38:DI$38),0)+SUMIF($K$41:$K488,$O495,DJ$41:DJ488))</f>
        <v>0</v>
      </c>
      <c r="DK512" s="233">
        <f>IF($O495=0,0,IF(AND($D489="E",'DATOS DIAG OT'!$AE$14="X"),SUM($Q$38:DJ$38),0)+SUMIF($K$41:$K488,$O495,DK$41:DK488))</f>
        <v>0</v>
      </c>
      <c r="DL512" s="233">
        <f>IF($O495=0,0,IF(AND($D489="E",'DATOS DIAG OT'!$AE$14="X"),SUM($Q$38:DK$38),0)+SUMIF($K$41:$K488,$O495,DL$41:DL488))</f>
        <v>0</v>
      </c>
      <c r="DM512" s="233">
        <f>IF($O495=0,0,IF(AND($D489="E",'DATOS DIAG OT'!$AE$14="X"),SUM($Q$38:DL$38),0)+SUMIF($K$41:$K488,$O495,DM$41:DM488))</f>
        <v>0</v>
      </c>
      <c r="DN512" s="233">
        <f>IF($O495=0,0,IF(AND($D489="E",'DATOS DIAG OT'!$AE$14="X"),SUM($Q$38:DM$38),0)+SUMIF($K$41:$K488,$O495,DN$41:DN488))</f>
        <v>0</v>
      </c>
      <c r="DO512" s="233">
        <f>IF($O495=0,0,IF(AND($D489="E",'DATOS DIAG OT'!$AE$14="X"),SUM($Q$38:DN$38),0)+SUMIF($K$41:$K488,$O495,DO$41:DO488))</f>
        <v>0</v>
      </c>
      <c r="DP512" s="233">
        <f>IF($O495=0,0,IF(AND($D489="E",'DATOS DIAG OT'!$AE$14="X"),SUM($Q$38:DO$38),0)+SUMIF($K$41:$K488,$O495,DP$41:DP488))</f>
        <v>0</v>
      </c>
      <c r="DQ512" s="233">
        <f>IF($O495=0,0,IF(AND($D489="E",'DATOS DIAG OT'!$AE$14="X"),SUM($Q$38:DP$38),0)+SUMIF($K$41:$K488,$O495,DQ$41:DQ488))</f>
        <v>0</v>
      </c>
      <c r="DR512" s="233">
        <f>IF($O495=0,0,IF(AND($D489="E",'DATOS DIAG OT'!$AE$14="X"),SUM($Q$38:DQ$38),0)+SUMIF($K$41:$K488,$O495,DR$41:DR488))</f>
        <v>0</v>
      </c>
      <c r="DS512" s="233">
        <f>IF($O495=0,0,IF(AND($D489="E",'DATOS DIAG OT'!$AE$14="X"),SUM($Q$38:DR$38),0)+SUMIF($K$41:$K488,$O495,DS$41:DS488))</f>
        <v>0</v>
      </c>
      <c r="DT512" s="233">
        <f>IF($O495=0,0,IF(AND($D489="E",'DATOS DIAG OT'!$AE$14="X"),SUM($Q$38:DS$38),0)+SUMIF($K$41:$K488,$O495,DT$41:DT488))</f>
        <v>0</v>
      </c>
      <c r="DU512" s="233">
        <f>IF($O495=0,0,IF(AND($D489="E",'DATOS DIAG OT'!$AE$14="X"),SUM($Q$38:DT$38),0)+SUMIF($K$41:$K488,$O495,DU$41:DU488))</f>
        <v>0</v>
      </c>
      <c r="DV512" s="233">
        <f>IF($O495=0,0,IF(AND($D489="E",'DATOS DIAG OT'!$AE$14="X"),SUM($Q$38:DU$38),0)+SUMIF($K$41:$K488,$O495,DV$41:DV488))</f>
        <v>0</v>
      </c>
      <c r="DW512" s="233">
        <f>IF($O495=0,0,IF(AND($D489="E",'DATOS DIAG OT'!$AE$14="X"),SUM($Q$38:DV$38),0)+SUMIF($K$41:$K488,$O495,DW$41:DW488))</f>
        <v>0</v>
      </c>
      <c r="DX512" s="233">
        <f>IF($O495=0,0,IF(AND($D489="E",'DATOS DIAG OT'!$AE$14="X"),SUM($Q$38:DW$38),0)+SUMIF($K$41:$K488,$O495,DX$41:DX488))</f>
        <v>0</v>
      </c>
      <c r="DY512" s="233">
        <f>IF($O495=0,0,IF(AND($D489="E",'DATOS DIAG OT'!$AE$14="X"),SUM($Q$38:DX$38),0)+SUMIF($K$41:$K488,$O495,DY$41:DY488))</f>
        <v>0</v>
      </c>
      <c r="DZ512" s="233">
        <f>IF($O495=0,0,IF(AND($D489="E",'DATOS DIAG OT'!$AE$14="X"),SUM($Q$38:DY$38),0)+SUMIF($K$41:$K488,$O495,DZ$41:DZ488))</f>
        <v>0</v>
      </c>
      <c r="EA512" s="233">
        <f>IF($O495=0,0,IF(AND($D489="E",'DATOS DIAG OT'!$AE$14="X"),SUM($Q$38:DZ$38),0)+SUMIF($K$41:$K488,$O495,EA$41:EA488))</f>
        <v>0</v>
      </c>
      <c r="EB512" s="233">
        <f>IF($O495=0,0,IF(AND($D489="E",'DATOS DIAG OT'!$AE$14="X"),SUM($Q$38:EA$38),0)+SUMIF($K$41:$K488,$O495,EB$41:EB488))</f>
        <v>0</v>
      </c>
      <c r="EC512" s="233">
        <f>IF($O495=0,0,IF(AND($D489="E",'DATOS DIAG OT'!$AE$14="X"),SUM($Q$38:EB$38),0)+SUMIF($K$41:$K488,$O495,EC$41:EC488))</f>
        <v>0</v>
      </c>
      <c r="ED512" s="233">
        <f>IF($O495=0,0,IF(AND($D489="E",'DATOS DIAG OT'!$AE$14="X"),SUM($Q$38:EC$38),0)+SUMIF($K$41:$K488,$O495,ED$41:ED488))</f>
        <v>0</v>
      </c>
      <c r="EE512" s="233">
        <f>IF($O495=0,0,IF(AND($D489="E",'DATOS DIAG OT'!$AE$14="X"),SUM($Q$38:ED$38),0)+SUMIF($K$41:$K488,$O495,EE$41:EE488))</f>
        <v>0</v>
      </c>
      <c r="EF512" s="233">
        <f>IF($O495=0,0,IF(AND($D489="E",'DATOS DIAG OT'!$AE$14="X"),SUM($Q$38:EE$38),0)+SUMIF($K$41:$K488,$O495,EF$41:EF488))</f>
        <v>0</v>
      </c>
      <c r="EG512" s="233">
        <f>IF($O495=0,0,IF(AND($D489="E",'DATOS DIAG OT'!$AE$14="X"),SUM($Q$38:EF$38),0)+SUMIF($K$41:$K488,$O495,EG$41:EG488))</f>
        <v>0</v>
      </c>
      <c r="EH512" s="233">
        <f>IF($O495=0,0,IF(AND($D489="E",'DATOS DIAG OT'!$AE$14="X"),SUM($Q$38:EG$38),0)+SUMIF($K$41:$K488,$O495,EH$41:EH488))</f>
        <v>0</v>
      </c>
      <c r="EI512" s="233">
        <f>IF($O495=0,0,IF(AND($D489="E",'DATOS DIAG OT'!$AE$14="X"),SUM($Q$38:EH$38),0)+SUMIF($K$41:$K488,$O495,EI$41:EI488))</f>
        <v>0</v>
      </c>
      <c r="EJ512" s="233">
        <f>IF($O495=0,0,IF(AND($D489="E",'DATOS DIAG OT'!$AE$14="X"),SUM($Q$38:EI$38),0)+SUMIF($K$41:$K488,$O495,EJ$41:EJ488))</f>
        <v>0</v>
      </c>
      <c r="EK512" s="233">
        <f>IF($O495=0,0,IF(AND($D489="E",'DATOS DIAG OT'!$AE$14="X"),SUM($Q$38:EJ$38),0)+SUMIF($K$41:$K488,$O495,EK$41:EK488))</f>
        <v>0</v>
      </c>
      <c r="EL512" s="233">
        <f>IF($O495=0,0,IF(AND($D489="E",'DATOS DIAG OT'!$AE$14="X"),SUM($Q$38:EK$38),0)+SUMIF($K$41:$K488,$O495,EL$41:EL488))</f>
        <v>0</v>
      </c>
      <c r="EM512" s="233">
        <f>IF($O495=0,0,IF(AND($D489="E",'DATOS DIAG OT'!$AE$14="X"),SUM($Q$38:EL$38),0)+SUMIF($K$41:$K488,$O495,EM$41:EM488))</f>
        <v>0</v>
      </c>
      <c r="EN512" s="233">
        <f>IF($O495=0,0,IF(AND($D489="E",'DATOS DIAG OT'!$AE$14="X"),SUM($Q$38:EM$38),0)+SUMIF($K$41:$K488,$O495,EN$41:EN488))</f>
        <v>0</v>
      </c>
      <c r="EO512" s="233">
        <f>IF($O495=0,0,IF(AND($D489="E",'DATOS DIAG OT'!$AE$14="X"),SUM($Q$38:EN$38),0)+SUMIF($K$41:$K488,$O495,EO$41:EO488))</f>
        <v>0</v>
      </c>
      <c r="EP512" s="233">
        <f>IF($O495=0,0,IF(AND($D489="E",'DATOS DIAG OT'!$AE$14="X"),SUM($Q$38:EO$38),0)+SUMIF($K$41:$K488,$O495,EP$41:EP488))</f>
        <v>0</v>
      </c>
      <c r="EQ512" s="233">
        <f>IF($O495=0,0,IF(AND($D489="E",'DATOS DIAG OT'!$AE$14="X"),SUM($Q$38:EP$38),0)+SUMIF($K$41:$K488,$O495,EQ$41:EQ488))</f>
        <v>0</v>
      </c>
      <c r="ER512" s="233">
        <f>IF($O495=0,0,IF(AND($D489="E",'DATOS DIAG OT'!$AE$14="X"),SUM($Q$38:EQ$38),0)+SUMIF($K$41:$K488,$O495,ER$41:ER488))</f>
        <v>0</v>
      </c>
      <c r="ES512" s="233">
        <f>IF($O495=0,0,IF(AND($D489="E",'DATOS DIAG OT'!$AE$14="X"),SUM($Q$38:ER$38),0)+SUMIF($K$41:$K488,$O495,ES$41:ES488))</f>
        <v>0</v>
      </c>
      <c r="ET512" s="233">
        <f>IF($O495=0,0,IF(AND($D489="E",'DATOS DIAG OT'!$AE$14="X"),SUM($Q$38:ES$38),0)+SUMIF($K$41:$K488,$O495,ET$41:ET488))</f>
        <v>0</v>
      </c>
      <c r="EU512" s="233">
        <f>IF($O495=0,0,IF(AND($D489="E",'DATOS DIAG OT'!$AE$14="X"),SUM($Q$38:ET$38),0)+SUMIF($K$41:$K488,$O495,EU$41:EU488))</f>
        <v>0</v>
      </c>
      <c r="EV512" s="233">
        <f>IF($O495=0,0,IF(AND($D489="E",'DATOS DIAG OT'!$AE$14="X"),SUM($Q$38:EU$38),0)+SUMIF($K$41:$K488,$O495,EV$41:EV488))</f>
        <v>0</v>
      </c>
      <c r="EW512" s="233">
        <f>IF($O495=0,0,IF(AND($D489="E",'DATOS DIAG OT'!$AE$14="X"),SUM($Q$38:EV$38),0)+SUMIF($K$41:$K488,$O495,EW$41:EW488))</f>
        <v>0</v>
      </c>
      <c r="EX512" s="233">
        <f>IF($O495=0,0,IF(AND($D489="E",'DATOS DIAG OT'!$AE$14="X"),SUM($Q$38:EW$38),0)+SUMIF($K$41:$K488,$O495,EX$41:EX488))</f>
        <v>0</v>
      </c>
      <c r="EY512" s="233">
        <f>IF($O495=0,0,IF(AND($D489="E",'DATOS DIAG OT'!$AE$14="X"),SUM($Q$38:EX$38),0)+SUMIF($K$41:$K488,$O495,EY$41:EY488))</f>
        <v>0</v>
      </c>
      <c r="EZ512" s="233">
        <f>IF($O495=0,0,IF(AND($D489="E",'DATOS DIAG OT'!$AE$14="X"),SUM($Q$38:EY$38),0)+SUMIF($K$41:$K488,$O495,EZ$41:EZ488))</f>
        <v>0</v>
      </c>
      <c r="FA512" s="233">
        <f>IF($O495=0,0,IF(AND($D489="E",'DATOS DIAG OT'!$AE$14="X"),SUM($Q$38:EZ$38),0)+SUMIF($K$41:$K488,$O495,FA$41:FA488))</f>
        <v>0</v>
      </c>
      <c r="FB512" s="233">
        <f>IF($O495=0,0,IF(AND($D489="E",'DATOS DIAG OT'!$AE$14="X"),SUM($Q$38:FA$38),0)+SUMIF($K$41:$K488,$O495,FB$41:FB488))</f>
        <v>0</v>
      </c>
      <c r="FC512" s="233">
        <f>IF($O495=0,0,IF(AND($D489="E",'DATOS DIAG OT'!$AE$14="X"),SUM($Q$38:FB$38),0)+SUMIF($K$41:$K488,$O495,FC$41:FC488))</f>
        <v>0</v>
      </c>
      <c r="FD512" s="233">
        <f>IF($O495=0,0,IF(AND($D489="E",'DATOS DIAG OT'!$AE$14="X"),SUM($Q$38:FC$38),0)+SUMIF($K$41:$K488,$O495,FD$41:FD488))</f>
        <v>0</v>
      </c>
      <c r="FE512" s="233">
        <f>IF($O495=0,0,IF(AND($D489="E",'DATOS DIAG OT'!$AE$14="X"),SUM($Q$38:FD$38),0)+SUMIF($K$41:$K488,$O495,FE$41:FE488))</f>
        <v>0</v>
      </c>
      <c r="FF512" s="233">
        <f>IF($O495=0,0,IF(AND($D489="E",'DATOS DIAG OT'!$AE$14="X"),SUM($Q$38:FE$38),0)+SUMIF($K$41:$K488,$O495,FF$41:FF488))</f>
        <v>0</v>
      </c>
      <c r="FG512" s="233">
        <f>IF($O495=0,0,IF(AND($D489="E",'DATOS DIAG OT'!$AE$14="X"),SUM($Q$38:FF$38),0)+SUMIF($K$41:$K488,$O495,FG$41:FG488))</f>
        <v>0</v>
      </c>
      <c r="FH512" s="233">
        <f>IF($O495=0,0,IF(AND($D489="E",'DATOS DIAG OT'!$AE$14="X"),SUM($Q$38:FG$38),0)+SUMIF($K$41:$K488,$O495,FH$41:FH488))</f>
        <v>0</v>
      </c>
      <c r="FI512" s="233">
        <f>IF($O495=0,0,IF(AND($D489="E",'DATOS DIAG OT'!$AE$14="X"),SUM($Q$38:FH$38),0)+SUMIF($K$41:$K488,$O495,FI$41:FI488))</f>
        <v>0</v>
      </c>
      <c r="FJ512" s="233">
        <f>IF($O495=0,0,IF(AND($D489="E",'DATOS DIAG OT'!$AE$14="X"),SUM($Q$38:FI$38),0)+SUMIF($K$41:$K488,$O495,FJ$41:FJ488))</f>
        <v>0</v>
      </c>
      <c r="FK512" s="233">
        <f>IF($O495=0,0,IF(AND($D489="E",'DATOS DIAG OT'!$AE$14="X"),SUM($Q$38:FJ$38),0)+SUMIF($K$41:$K488,$O495,FK$41:FK488))</f>
        <v>0</v>
      </c>
      <c r="FL512" s="233">
        <f>IF($O495=0,0,IF(AND($D489="E",'DATOS DIAG OT'!$AE$14="X"),SUM($Q$38:FK$38),0)+SUMIF($K$41:$K488,$O495,FL$41:FL488))</f>
        <v>0</v>
      </c>
      <c r="FM512" s="233">
        <f>IF($O495=0,0,IF(AND($D489="E",'DATOS DIAG OT'!$AE$14="X"),SUM($Q$38:FL$38),0)+SUMIF($K$41:$K488,$O495,FM$41:FM488))</f>
        <v>0</v>
      </c>
      <c r="FN512" s="233">
        <f>IF($O495=0,0,IF(AND($D489="E",'DATOS DIAG OT'!$AE$14="X"),SUM($Q$38:FM$38),0)+SUMIF($K$41:$K488,$O495,FN$41:FN488))</f>
        <v>0</v>
      </c>
      <c r="FO512" s="233">
        <f>IF($O495=0,0,IF(AND($D489="E",'DATOS DIAG OT'!$AE$14="X"),SUM($Q$38:FN$38),0)+SUMIF($K$41:$K488,$O495,FO$41:FO488))</f>
        <v>0</v>
      </c>
      <c r="FP512" s="233">
        <f>IF($O495=0,0,IF(AND($D489="E",'DATOS DIAG OT'!$AE$14="X"),SUM($Q$38:FO$38),0)+SUMIF($K$41:$K488,$O495,FP$41:FP488))</f>
        <v>0</v>
      </c>
      <c r="FQ512" s="233">
        <f>IF($O495=0,0,IF(AND($D489="E",'DATOS DIAG OT'!$AE$14="X"),SUM($Q$38:FP$38),0)+SUMIF($K$41:$K488,$O495,FQ$41:FQ488))</f>
        <v>0</v>
      </c>
      <c r="FR512" s="233">
        <f>IF($O495=0,0,IF(AND($D489="E",'DATOS DIAG OT'!$AE$14="X"),SUM($Q$38:FQ$38),0)+SUMIF($K$41:$K488,$O495,FR$41:FR488))</f>
        <v>0</v>
      </c>
      <c r="FS512" s="233">
        <f>IF($O495=0,0,IF(AND($D489="E",'DATOS DIAG OT'!$AE$14="X"),SUM($Q$38:FR$38),0)+SUMIF($K$41:$K488,$O495,FS$41:FS488))</f>
        <v>0</v>
      </c>
      <c r="FT512" s="233">
        <f>IF($O495=0,0,IF(AND($D489="E",'DATOS DIAG OT'!$AE$14="X"),SUM($Q$38:FS$38),0)+SUMIF($K$41:$K488,$O495,FT$41:FT488))</f>
        <v>0</v>
      </c>
      <c r="FU512" s="233">
        <f>IF($O495=0,0,IF(AND($D489="E",'DATOS DIAG OT'!$AE$14="X"),SUM($Q$38:FT$38),0)+SUMIF($K$41:$K488,$O495,FU$41:FU488))</f>
        <v>0</v>
      </c>
      <c r="FV512" s="233">
        <f>IF($O495=0,0,IF(AND($D489="E",'DATOS DIAG OT'!$AE$14="X"),SUM($Q$38:FU$38),0)+SUMIF($K$41:$K488,$O495,FV$41:FV488))</f>
        <v>0</v>
      </c>
      <c r="FW512" s="233">
        <f>IF($O495=0,0,IF(AND($D489="E",'DATOS DIAG OT'!$AE$14="X"),SUM($Q$38:FV$38),0)+SUMIF($K$41:$K488,$O495,FW$41:FW488))</f>
        <v>0</v>
      </c>
      <c r="FX512" s="233">
        <f>IF($O495=0,0,IF(AND($D489="E",'DATOS DIAG OT'!$AE$14="X"),SUM($Q$38:FW$38),0)+SUMIF($K$41:$K488,$O495,FX$41:FX488))</f>
        <v>0</v>
      </c>
      <c r="FY512" s="233">
        <f>IF($O495=0,0,IF(AND($D489="E",'DATOS DIAG OT'!$AE$14="X"),SUM($Q$38:FX$38),0)+SUMIF($K$41:$K488,$O495,FY$41:FY488))</f>
        <v>0</v>
      </c>
      <c r="FZ512" s="233">
        <f>IF($O495=0,0,IF(AND($D489="E",'DATOS DIAG OT'!$AE$14="X"),SUM($Q$38:FY$38),0)+SUMIF($K$41:$K488,$O495,FZ$41:FZ488))</f>
        <v>0</v>
      </c>
      <c r="GA512" s="233">
        <f>IF($O495=0,0,IF(AND($D489="E",'DATOS DIAG OT'!$AE$14="X"),SUM($Q$38:FZ$38),0)+SUMIF($K$41:$K488,$O495,GA$41:GA488))</f>
        <v>0</v>
      </c>
      <c r="GB512" s="233">
        <f>IF($O495=0,0,IF(AND($D489="E",'DATOS DIAG OT'!$AE$14="X"),SUM($Q$38:GA$38),0)+SUMIF($K$41:$K488,$O495,GB$41:GB488))</f>
        <v>0</v>
      </c>
      <c r="GC512" s="233">
        <f>IF($O495=0,0,IF(AND($D489="E",'DATOS DIAG OT'!$AE$14="X"),SUM($Q$38:GB$38),0)+SUMIF($K$41:$K488,$O495,GC$41:GC488))</f>
        <v>0</v>
      </c>
      <c r="GD512" s="233">
        <f>IF($O495=0,0,IF(AND($D489="E",'DATOS DIAG OT'!$AE$14="X"),SUM($Q$38:GC$38),0)+SUMIF($K$41:$K488,$O495,GD$41:GD488))</f>
        <v>0</v>
      </c>
      <c r="GE512" s="233">
        <f>IF($O495=0,0,IF(AND($D489="E",'DATOS DIAG OT'!$AE$14="X"),SUM($Q$38:GD$38),0)+SUMIF($K$41:$K488,$O495,GE$41:GE488))</f>
        <v>0</v>
      </c>
      <c r="GF512" s="233">
        <f>IF($O495=0,0,IF(AND($D489="E",'DATOS DIAG OT'!$AE$14="X"),SUM($Q$38:GE$38),0)+SUMIF($K$41:$K488,$O495,GF$41:GF488))</f>
        <v>0</v>
      </c>
      <c r="GG512" s="233">
        <f>IF($O495=0,0,IF(AND($D489="E",'DATOS DIAG OT'!$AE$14="X"),SUM($Q$38:GF$38),0)+SUMIF($K$41:$K488,$O495,GG$41:GG488))</f>
        <v>0</v>
      </c>
      <c r="GH512" s="233">
        <f>IF($O495=0,0,IF(AND($D489="E",'DATOS DIAG OT'!$AE$14="X"),SUM($Q$38:GG$38),0)+SUMIF($K$41:$K488,$O495,GH$41:GH488))</f>
        <v>0</v>
      </c>
      <c r="GI512" s="233">
        <f>IF($O495=0,0,IF(AND($D489="E",'DATOS DIAG OT'!$AE$14="X"),SUM($Q$38:GH$38),0)+SUMIF($K$41:$K488,$O495,GI$41:GI488))</f>
        <v>0</v>
      </c>
      <c r="GJ512" s="233">
        <f>IF($O495=0,0,IF(AND($D489="E",'DATOS DIAG OT'!$AE$14="X"),SUM($Q$38:GI$38),0)+SUMIF($K$41:$K488,$O495,GJ$41:GJ488))</f>
        <v>0</v>
      </c>
      <c r="GK512" s="233">
        <f>IF($O495=0,0,IF(AND($D489="E",'DATOS DIAG OT'!$AE$14="X"),SUM($Q$38:GJ$38),0)+SUMIF($K$41:$K488,$O495,GK$41:GK488))</f>
        <v>0</v>
      </c>
      <c r="GL512" s="233">
        <f>IF($O495=0,0,IF(AND($D489="E",'DATOS DIAG OT'!$AE$14="X"),SUM($Q$38:GK$38),0)+SUMIF($K$41:$K488,$O495,GL$41:GL488))</f>
        <v>0</v>
      </c>
      <c r="GM512" s="233">
        <f>IF($O495=0,0,IF(AND($D489="E",'DATOS DIAG OT'!$AE$14="X"),SUM($Q$38:GL$38),0)+SUMIF($K$41:$K488,$O495,GM$41:GM488))</f>
        <v>0</v>
      </c>
      <c r="GN512" s="233">
        <f>IF($O495=0,0,IF(AND($D489="E",'DATOS DIAG OT'!$AE$14="X"),SUM($Q$38:GM$38),0)+SUMIF($K$41:$K488,$O495,GN$41:GN488))</f>
        <v>0</v>
      </c>
      <c r="GO512" s="233">
        <f>IF($O495=0,0,IF(AND($D489="E",'DATOS DIAG OT'!$AE$14="X"),SUM($Q$38:GN$38),0)+SUMIF($K$41:$K488,$O495,GO$41:GO488))</f>
        <v>0</v>
      </c>
      <c r="GP512" s="233">
        <f>IF($O495=0,0,IF(AND($D489="E",'DATOS DIAG OT'!$AE$14="X"),SUM($Q$38:GO$38),0)+SUMIF($K$41:$K488,$O495,GP$41:GP488))</f>
        <v>0</v>
      </c>
      <c r="GQ512" s="233">
        <f>IF($O495=0,0,IF(AND($D489="E",'DATOS DIAG OT'!$AE$14="X"),SUM($Q$38:GP$38),0)+SUMIF($K$41:$K488,$O495,GQ$41:GQ488))</f>
        <v>0</v>
      </c>
      <c r="GR512" s="233">
        <f>IF($O495=0,0,IF(AND($D489="E",'DATOS DIAG OT'!$AE$14="X"),SUM($Q$38:GQ$38),0)+SUMIF($K$41:$K488,$O495,GR$41:GR488))</f>
        <v>0</v>
      </c>
      <c r="GS512" s="233">
        <f>IF($O495=0,0,IF(AND($D489="E",'DATOS DIAG OT'!$AE$14="X"),SUM($Q$38:GR$38),0)+SUMIF($K$41:$K488,$O495,GS$41:GS488))</f>
        <v>0</v>
      </c>
      <c r="GT512" s="233">
        <f>IF($O495=0,0,IF(AND($D489="E",'DATOS DIAG OT'!$AE$14="X"),SUM($Q$38:GS$38),0)+SUMIF($K$41:$K488,$O495,GT$41:GT488))</f>
        <v>0</v>
      </c>
      <c r="GU512" s="233">
        <f>IF($O495=0,0,IF(AND($D489="E",'DATOS DIAG OT'!$AE$14="X"),SUM($Q$38:GT$38),0)+SUMIF($K$41:$K488,$O495,GU$41:GU488))</f>
        <v>0</v>
      </c>
      <c r="GV512" s="233">
        <f>IF($O495=0,0,IF(AND($D489="E",'DATOS DIAG OT'!$AE$14="X"),SUM($Q$38:GU$38),0)+SUMIF($K$41:$K488,$O495,GV$41:GV488))</f>
        <v>0</v>
      </c>
      <c r="GW512" s="233">
        <f>IF($O495=0,0,IF(AND($D489="E",'DATOS DIAG OT'!$AE$14="X"),SUM($Q$38:GV$38),0)+SUMIF($K$41:$K488,$O495,GW$41:GW488))</f>
        <v>0</v>
      </c>
      <c r="GX512" s="233">
        <f>IF($O495=0,0,IF(AND($D489="E",'DATOS DIAG OT'!$AE$14="X"),SUM($Q$38:GW$38),0)+SUMIF($K$41:$K488,$O495,GX$41:GX488))</f>
        <v>0</v>
      </c>
      <c r="GY512" s="233">
        <f>IF($O495=0,0,IF(AND($D489="E",'DATOS DIAG OT'!$AE$14="X"),SUM($Q$38:GX$38),0)+SUMIF($K$41:$K488,$O495,GY$41:GY488))</f>
        <v>0</v>
      </c>
      <c r="GZ512" s="233">
        <f>IF($O495=0,0,IF(AND($D489="E",'DATOS DIAG OT'!$AE$14="X"),SUM($Q$38:GY$38),0)+SUMIF($K$41:$K488,$O495,GZ$41:GZ488))</f>
        <v>0</v>
      </c>
      <c r="HA512" s="233">
        <f>IF($O495=0,0,IF(AND($D489="E",'DATOS DIAG OT'!$AE$14="X"),SUM($Q$38:GZ$38),0)+SUMIF($K$41:$K488,$O495,HA$41:HA488))</f>
        <v>0</v>
      </c>
      <c r="HB512" s="233">
        <f>IF($O495=0,0,IF(AND($D489="E",'DATOS DIAG OT'!$AE$14="X"),SUM($Q$38:HA$38),0)+SUMIF($K$41:$K488,$O495,HB$41:HB488))</f>
        <v>0</v>
      </c>
      <c r="HC512" s="233">
        <f>IF($O495=0,0,IF(AND($D489="E",'DATOS DIAG OT'!$AE$14="X"),SUM($Q$38:HB$38),0)+SUMIF($K$41:$K488,$O495,HC$41:HC488))</f>
        <v>0</v>
      </c>
      <c r="HD512" s="233">
        <f>IF($O495=0,0,IF(AND($D489="E",'DATOS DIAG OT'!$AE$14="X"),SUM($Q$38:HC$38),0)+SUMIF($K$41:$K488,$O495,HD$41:HD488))</f>
        <v>0</v>
      </c>
      <c r="HE512" s="233">
        <f>IF($O495=0,0,IF(AND($D489="E",'DATOS DIAG OT'!$AE$14="X"),SUM($Q$38:HD$38),0)+SUMIF($K$41:$K488,$O495,HE$41:HE488))</f>
        <v>0</v>
      </c>
      <c r="HF512" s="233">
        <f>IF($O495=0,0,IF(AND($D489="E",'DATOS DIAG OT'!$AE$14="X"),SUM($Q$38:HE$38),0)+SUMIF($K$41:$K488,$O495,HF$41:HF488))</f>
        <v>0</v>
      </c>
      <c r="HG512" s="233">
        <f>IF($O495=0,0,IF(AND($D489="E",'DATOS DIAG OT'!$AE$14="X"),SUM($Q$38:HF$38),0)+SUMIF($K$41:$K488,$O495,HG$41:HG488))</f>
        <v>0</v>
      </c>
      <c r="HH512" s="233">
        <f>IF($O495=0,0,IF(AND($D489="E",'DATOS DIAG OT'!$AE$14="X"),SUM($Q$38:HG$38),0)+SUMIF($K$41:$K488,$O495,HH$41:HH488))</f>
        <v>0</v>
      </c>
      <c r="HI512" s="233">
        <f>IF($O495=0,0,IF(AND($D489="E",'DATOS DIAG OT'!$AE$14="X"),SUM($Q$38:HH$38),0)+SUMIF($K$41:$K488,$O495,HI$41:HI488))</f>
        <v>0</v>
      </c>
      <c r="HJ512" s="233">
        <f>IF($O495=0,0,IF(AND($D489="E",'DATOS DIAG OT'!$AE$14="X"),SUM($Q$38:HI$38),0)+SUMIF($K$41:$K488,$O495,HJ$41:HJ488))</f>
        <v>0</v>
      </c>
      <c r="HK512" s="233">
        <f>IF($O495=0,0,IF(AND($D489="E",'DATOS DIAG OT'!$AE$14="X"),SUM($Q$38:HJ$38),0)+SUMIF($K$41:$K488,$O495,HK$41:HK488))</f>
        <v>0</v>
      </c>
      <c r="HL512" s="233">
        <f>IF($O495=0,0,IF(AND($D489="E",'DATOS DIAG OT'!$AE$14="X"),SUM($Q$38:HK$38),0)+SUMIF($K$41:$K488,$O495,HL$41:HL488))</f>
        <v>0</v>
      </c>
      <c r="HM512" s="233">
        <f>IF($O495=0,0,IF(AND($D489="E",'DATOS DIAG OT'!$AE$14="X"),SUM($Q$38:HL$38),0)+SUMIF($K$41:$K488,$O495,HM$41:HM488))</f>
        <v>0</v>
      </c>
      <c r="HN512" s="233">
        <f>IF($O495=0,0,IF(AND($D489="E",'DATOS DIAG OT'!$AE$14="X"),SUM($Q$38:HM$38),0)+SUMIF($K$41:$K488,$O495,HN$41:HN488))</f>
        <v>0</v>
      </c>
      <c r="HO512" s="233">
        <f>IF($O495=0,0,IF(AND($D489="E",'DATOS DIAG OT'!$AE$14="X"),SUM($Q$38:HN$38),0)+SUMIF($K$41:$K488,$O495,HO$41:HO488))</f>
        <v>0</v>
      </c>
      <c r="HP512" s="233">
        <f>IF($O495=0,0,IF(AND($D489="E",'DATOS DIAG OT'!$AE$14="X"),SUM($Q$38:HO$38),0)+SUMIF($K$41:$K488,$O495,HP$41:HP488))</f>
        <v>0</v>
      </c>
      <c r="HQ512" s="233">
        <f>IF($O495=0,0,IF(AND($D489="E",'DATOS DIAG OT'!$AE$14="X"),SUM($Q$38:HP$38),0)+SUMIF($K$41:$K488,$O495,HQ$41:HQ488))</f>
        <v>0</v>
      </c>
      <c r="HR512" s="233">
        <f>IF($O495=0,0,IF(AND($D489="E",'DATOS DIAG OT'!$AE$14="X"),SUM($Q$38:HQ$38),0)+SUMIF($K$41:$K488,$O495,HR$41:HR488))</f>
        <v>0</v>
      </c>
      <c r="HS512" s="233">
        <f>IF($O495=0,0,IF(AND($D489="E",'DATOS DIAG OT'!$AE$14="X"),SUM($Q$38:HR$38),0)+SUMIF($K$41:$K488,$O495,HS$41:HS488))</f>
        <v>0</v>
      </c>
      <c r="HT512" s="233">
        <f>IF($O495=0,0,IF(AND($D489="E",'DATOS DIAG OT'!$AE$14="X"),SUM($Q$38:HS$38),0)+SUMIF($K$41:$K488,$O495,HT$41:HT488))</f>
        <v>0</v>
      </c>
      <c r="HU512" s="233">
        <f>IF($O495=0,0,IF(AND($D489="E",'DATOS DIAG OT'!$AE$14="X"),SUM($Q$38:HT$38),0)+SUMIF($K$41:$K488,$O495,HU$41:HU488))</f>
        <v>0</v>
      </c>
      <c r="HV512" s="233">
        <f>IF($O495=0,0,IF(AND($D489="E",'DATOS DIAG OT'!$AE$14="X"),SUM($Q$38:HU$38),0)+SUMIF($K$41:$K488,$O495,HV$41:HV488))</f>
        <v>0</v>
      </c>
      <c r="HW512" s="233">
        <f>IF($O495=0,0,IF(AND($D489="E",'DATOS DIAG OT'!$AE$14="X"),SUM($Q$38:HV$38),0)+SUMIF($K$41:$K488,$O495,HW$41:HW488))</f>
        <v>0</v>
      </c>
      <c r="HX512" s="233">
        <f>IF($O495=0,0,IF(AND($D489="E",'DATOS DIAG OT'!$AE$14="X"),SUM($Q$38:HW$38),0)+SUMIF($K$41:$K488,$O495,HX$41:HX488))</f>
        <v>0</v>
      </c>
      <c r="HY512" s="233">
        <f>IF($O495=0,0,IF(AND($D489="E",'DATOS DIAG OT'!$AE$14="X"),SUM($Q$38:HX$38),0)+SUMIF($K$41:$K488,$O495,HY$41:HY488))</f>
        <v>0</v>
      </c>
      <c r="HZ512" s="233">
        <f>IF($O495=0,0,IF(AND($D489="E",'DATOS DIAG OT'!$AE$14="X"),SUM($Q$38:HY$38),0)+SUMIF($K$41:$K488,$O495,HZ$41:HZ488))</f>
        <v>0</v>
      </c>
      <c r="IA512" s="233">
        <f>IF($O495=0,0,IF(AND($D489="E",'DATOS DIAG OT'!$AE$14="X"),SUM($Q$38:HZ$38),0)+SUMIF($K$41:$K488,$O495,IA$41:IA488))</f>
        <v>0</v>
      </c>
      <c r="IB512" s="233">
        <f>IF($O495=0,0,IF(AND($D489="E",'DATOS DIAG OT'!$AE$14="X"),SUM($Q$38:IA$38),0)+SUMIF($K$41:$K488,$O495,IB$41:IB488))</f>
        <v>0</v>
      </c>
      <c r="IC512" s="233">
        <f>IF($O495=0,0,IF(AND($D489="E",'DATOS DIAG OT'!$AE$14="X"),SUM($Q$38:IB$38),0)+SUMIF($K$41:$K488,$O495,IC$41:IC488))</f>
        <v>0</v>
      </c>
      <c r="ID512" s="233">
        <f>IF($O495=0,0,IF(AND($D489="E",'DATOS DIAG OT'!$AE$14="X"),SUM($Q$38:IC$38),0)+SUMIF($K$41:$K488,$O495,ID$41:ID488))</f>
        <v>0</v>
      </c>
      <c r="IE512" s="233">
        <f>IF($O495=0,0,IF(AND($D489="E",'DATOS DIAG OT'!$AE$14="X"),SUM($Q$38:ID$38),0)+SUMIF($K$41:$K488,$O495,IE$41:IE488))</f>
        <v>0</v>
      </c>
      <c r="IF512" s="233">
        <f>IF($O495=0,0,IF(AND($D489="E",'DATOS DIAG OT'!$AE$14="X"),SUM($Q$38:IE$38),0)+SUMIF($K$41:$K488,$O495,IF$41:IF488))</f>
        <v>0</v>
      </c>
      <c r="IG512" s="233">
        <f>IF($O495=0,0,IF(AND($D489="E",'DATOS DIAG OT'!$AE$14="X"),SUM($Q$38:IF$38),0)+SUMIF($K$41:$K488,$O495,IG$41:IG488))</f>
        <v>0</v>
      </c>
      <c r="IH512" s="233">
        <f>IF($O495=0,0,IF(AND($D489="E",'DATOS DIAG OT'!$AE$14="X"),SUM($Q$38:IG$38),0)+SUMIF($K$41:$K488,$O495,IH$41:IH488))</f>
        <v>0</v>
      </c>
      <c r="II512" s="233">
        <f>IF($O495=0,0,IF(AND($D489="E",'DATOS DIAG OT'!$AE$14="X"),SUM($Q$38:IH$38),0)+SUMIF($K$41:$K488,$O495,II$41:II488))</f>
        <v>0</v>
      </c>
      <c r="IJ512" s="233">
        <f>IF($O495=0,0,IF(AND($D489="E",'DATOS DIAG OT'!$AE$14="X"),SUM($Q$38:II$38),0)+SUMIF($K$41:$K488,$O495,IJ$41:IJ488))</f>
        <v>0</v>
      </c>
      <c r="IK512" s="233">
        <f>IF($O495=0,0,IF(AND($D489="E",'DATOS DIAG OT'!$AE$14="X"),SUM($Q$38:IJ$38),0)+SUMIF($K$41:$K488,$O495,IK$41:IK488))</f>
        <v>0</v>
      </c>
      <c r="IL512" s="233">
        <f>IF($O495=0,0,IF(AND($D489="E",'DATOS DIAG OT'!$AE$14="X"),SUM($Q$38:IK$38),0)+SUMIF($K$41:$K488,$O495,IL$41:IL488))</f>
        <v>0</v>
      </c>
      <c r="IM512" s="233">
        <f>IF($O495=0,0,IF(AND($D489="E",'DATOS DIAG OT'!$AE$14="X"),SUM($Q$38:IL$38),0)+SUMIF($K$41:$K488,$O495,IM$41:IM488))</f>
        <v>0</v>
      </c>
      <c r="IN512" s="233">
        <f>IF($O495=0,0,IF(AND($D489="E",'DATOS DIAG OT'!$AE$14="X"),SUM($Q$38:IM$38),0)+SUMIF($K$41:$K488,$O495,IN$41:IN488))</f>
        <v>0</v>
      </c>
      <c r="IO512" s="233">
        <f>IF($O495=0,0,IF(AND($D489="E",'DATOS DIAG OT'!$AE$14="X"),SUM($Q$38:IN$38),0)+SUMIF($K$41:$K488,$O495,IO$41:IO488))</f>
        <v>0</v>
      </c>
      <c r="IP512" s="233">
        <f>IF($O495=0,0,IF(AND($D489="E",'DATOS DIAG OT'!$AE$14="X"),SUM($Q$38:IO$38),0)+SUMIF($K$41:$K488,$O495,IP$41:IP488))</f>
        <v>0</v>
      </c>
      <c r="IQ512" s="233">
        <f>IF($O495=0,0,IF(AND($D489="E",'DATOS DIAG OT'!$AE$14="X"),SUM($Q$38:IP$38),0)+SUMIF($K$41:$K488,$O495,IQ$41:IQ488))</f>
        <v>0</v>
      </c>
      <c r="IR512" s="233">
        <f>IF($O495=0,0,IF(AND($D489="E",'DATOS DIAG OT'!$AE$14="X"),SUM($Q$38:IQ$38),0)+SUMIF($K$41:$K488,$O495,IR$41:IR488))</f>
        <v>0</v>
      </c>
      <c r="IS512" s="233">
        <f>IF($O495=0,0,IF(AND($D489="E",'DATOS DIAG OT'!$AE$14="X"),SUM($Q$38:IR$38),0)+SUMIF($K$41:$K488,$O495,IS$41:IS488))</f>
        <v>0</v>
      </c>
      <c r="IT512" s="233">
        <f>IF($O495=0,0,IF(AND($D489="E",'DATOS DIAG OT'!$AE$14="X"),SUM($Q$38:IS$38),0)+SUMIF($K$41:$K488,$O495,IT$41:IT488))</f>
        <v>0</v>
      </c>
      <c r="IU512" s="233">
        <f>IF($O495=0,0,IF(AND($D489="E",'DATOS DIAG OT'!$AE$14="X"),SUM($Q$38:IT$38),0)+SUMIF($K$41:$K488,$O495,IU$41:IU488))</f>
        <v>0</v>
      </c>
      <c r="IV512" s="233">
        <f>IF($O495=0,0,IF(AND($D489="E",'DATOS DIAG OT'!$AE$14="X"),SUM($Q$38:IU$38),0)+SUMIF($K$41:$K488,$O495,IV$41:IV488))</f>
        <v>0</v>
      </c>
      <c r="IW512" s="233">
        <f>IF($O495=0,0,IF(AND($D489="E",'DATOS DIAG OT'!$AE$14="X"),SUM($Q$38:IV$38),0)+SUMIF($K$41:$K488,$O495,IW$41:IW488))</f>
        <v>0</v>
      </c>
      <c r="IX512" s="233">
        <f>IF($O495=0,0,IF(AND($D489="E",'DATOS DIAG OT'!$AE$14="X"),SUM($Q$38:IW$38),0)+SUMIF($K$41:$K488,$O495,IX$41:IX488))</f>
        <v>0</v>
      </c>
      <c r="IY512" s="233">
        <f>IF($O495=0,0,IF(AND($D489="E",'DATOS DIAG OT'!$AE$14="X"),SUM($Q$38:IX$38),0)+SUMIF($K$41:$K488,$O495,IY$41:IY488))</f>
        <v>0</v>
      </c>
      <c r="IZ512" s="233">
        <f>IF($O495=0,0,IF(AND($D489="E",'DATOS DIAG OT'!$AE$14="X"),SUM($Q$38:IY$38),0)+SUMIF($K$41:$K488,$O495,IZ$41:IZ488))</f>
        <v>0</v>
      </c>
      <c r="JA512" s="233">
        <f>IF($O495=0,0,IF(AND($D489="E",'DATOS DIAG OT'!$AE$14="X"),SUM($Q$38:IZ$38),0)+SUMIF($K$41:$K488,$O495,JA$41:JA488))</f>
        <v>0</v>
      </c>
      <c r="JB512" s="233">
        <f>IF($O495=0,0,IF(AND($D489="E",'DATOS DIAG OT'!$AE$14="X"),SUM($Q$38:JA$38),0)+SUMIF($K$41:$K488,$O495,JB$41:JB488))</f>
        <v>0</v>
      </c>
      <c r="JC512" s="233">
        <f>IF($O495=0,0,IF(AND($D489="E",'DATOS DIAG OT'!$AE$14="X"),SUM($Q$38:JB$38),0)+SUMIF($K$41:$K488,$O495,JC$41:JC488))</f>
        <v>0</v>
      </c>
      <c r="JD512" s="233">
        <f>IF($O495=0,0,IF(AND($D489="E",'DATOS DIAG OT'!$AE$14="X"),SUM($Q$38:JC$38),0)+SUMIF($K$41:$K488,$O495,JD$41:JD488))</f>
        <v>0</v>
      </c>
      <c r="JE512" s="233">
        <f>IF($O495=0,0,IF(AND($D489="E",'DATOS DIAG OT'!$AE$14="X"),SUM($Q$38:JD$38),0)+SUMIF($K$41:$K488,$O495,JE$41:JE488))</f>
        <v>0</v>
      </c>
      <c r="JF512" s="233">
        <f>IF($O495=0,0,IF(AND($D489="E",'DATOS DIAG OT'!$AE$14="X"),SUM($Q$38:JE$38),0)+SUMIF($K$41:$K488,$O495,JF$41:JF488))</f>
        <v>0</v>
      </c>
      <c r="JG512" s="233">
        <f>IF($O495=0,0,IF(AND($D489="E",'DATOS DIAG OT'!$AE$14="X"),SUM($Q$38:JF$38),0)+SUMIF($K$41:$K488,$O495,JG$41:JG488))</f>
        <v>0</v>
      </c>
      <c r="JH512" s="233">
        <f>IF($O495=0,0,IF(AND($D489="E",'DATOS DIAG OT'!$AE$14="X"),SUM($Q$38:JG$38),0)+SUMIF($K$41:$K488,$O495,JH$41:JH488))</f>
        <v>0</v>
      </c>
      <c r="JI512" s="233">
        <f>IF($O495=0,0,IF(AND($D489="E",'DATOS DIAG OT'!$AE$14="X"),SUM($Q$38:JH$38),0)+SUMIF($K$41:$K488,$O495,JI$41:JI488))</f>
        <v>0</v>
      </c>
      <c r="JJ512" s="233">
        <f>IF($O495=0,0,IF(AND($D489="E",'DATOS DIAG OT'!$AE$14="X"),SUM($Q$38:JI$38),0)+SUMIF($K$41:$K488,$O495,JJ$41:JJ488))</f>
        <v>0</v>
      </c>
      <c r="JK512" s="233">
        <f>IF($O495=0,0,IF(AND($D489="E",'DATOS DIAG OT'!$AE$14="X"),SUM($Q$38:JJ$38),0)+SUMIF($K$41:$K488,$O495,JK$41:JK488))</f>
        <v>0</v>
      </c>
      <c r="JL512" s="233">
        <f>IF($O495=0,0,IF(AND($D489="E",'DATOS DIAG OT'!$AE$14="X"),SUM($Q$38:JK$38),0)+SUMIF($K$41:$K488,$O495,JL$41:JL488))</f>
        <v>0</v>
      </c>
      <c r="JM512" s="233">
        <f>IF($O495=0,0,IF(AND($D489="E",'DATOS DIAG OT'!$AE$14="X"),SUM($Q$38:JL$38),0)+SUMIF($K$41:$K488,$O495,JM$41:JM488))</f>
        <v>0</v>
      </c>
      <c r="JN512" s="233">
        <f>IF($O495=0,0,IF(AND($D489="E",'DATOS DIAG OT'!$AE$14="X"),SUM($Q$38:JM$38),0)+SUMIF($K$41:$K488,$O495,JN$41:JN488))</f>
        <v>0</v>
      </c>
      <c r="JO512" s="233">
        <f>IF($O495=0,0,IF(AND($D489="E",'DATOS DIAG OT'!$AE$14="X"),SUM($Q$38:JN$38),0)+SUMIF($K$41:$K488,$O495,JO$41:JO488))</f>
        <v>0</v>
      </c>
      <c r="JP512" s="233">
        <f>IF($O495=0,0,IF(AND($D489="E",'DATOS DIAG OT'!$AE$14="X"),SUM($Q$38:JO$38),0)+SUMIF($K$41:$K488,$O495,JP$41:JP488))</f>
        <v>0</v>
      </c>
      <c r="JQ512" s="233">
        <f>IF($O495=0,0,IF(AND($D489="E",'DATOS DIAG OT'!$AE$14="X"),SUM($Q$38:JP$38),0)+SUMIF($K$41:$K488,$O495,JQ$41:JQ488))</f>
        <v>0</v>
      </c>
      <c r="JR512" s="233">
        <f>IF($O495=0,0,IF(AND($D489="E",'DATOS DIAG OT'!$AE$14="X"),SUM($Q$38:JQ$38),0)+SUMIF($K$41:$K488,$O495,JR$41:JR488))</f>
        <v>0</v>
      </c>
      <c r="JS512" s="233">
        <f>IF($O495=0,0,IF(AND($D489="E",'DATOS DIAG OT'!$AE$14="X"),SUM($Q$38:JR$38),0)+SUMIF($K$41:$K488,$O495,JS$41:JS488))</f>
        <v>0</v>
      </c>
      <c r="JT512" s="233">
        <f>IF($O495=0,0,IF(AND($D489="E",'DATOS DIAG OT'!$AE$14="X"),SUM($Q$38:JS$38),0)+SUMIF($K$41:$K488,$O495,JT$41:JT488))</f>
        <v>0</v>
      </c>
      <c r="JU512" s="233">
        <f>IF($O495=0,0,IF(AND($D489="E",'DATOS DIAG OT'!$AE$14="X"),SUM($Q$38:JT$38),0)+SUMIF($K$41:$K488,$O495,JU$41:JU488))</f>
        <v>0</v>
      </c>
      <c r="JV512" s="233">
        <f>IF($O495=0,0,IF(AND($D489="E",'DATOS DIAG OT'!$AE$14="X"),SUM($Q$38:JU$38),0)+SUMIF($K$41:$K488,$O495,JV$41:JV488))</f>
        <v>0</v>
      </c>
      <c r="JW512" s="233">
        <f>IF($O495=0,0,IF(AND($D489="E",'DATOS DIAG OT'!$AE$14="X"),SUM($Q$38:JV$38),0)+SUMIF($K$41:$K488,$O495,JW$41:JW488))</f>
        <v>0</v>
      </c>
      <c r="JX512" s="233">
        <f>IF($O495=0,0,IF(AND($D489="E",'DATOS DIAG OT'!$AE$14="X"),SUM($Q$38:JW$38),0)+SUMIF($K$41:$K488,$O495,JX$41:JX488))</f>
        <v>0</v>
      </c>
      <c r="JY512" s="233">
        <f>IF($O495=0,0,IF(AND($D489="E",'DATOS DIAG OT'!$AE$14="X"),SUM($Q$38:JX$38),0)+SUMIF($K$41:$K488,$O495,JY$41:JY488))</f>
        <v>0</v>
      </c>
      <c r="JZ512" s="233">
        <f>IF($O495=0,0,IF(AND($D489="E",'DATOS DIAG OT'!$AE$14="X"),SUM($Q$38:JY$38),0)+SUMIF($K$41:$K488,$O495,JZ$41:JZ488))</f>
        <v>0</v>
      </c>
      <c r="KA512" s="233">
        <f>IF($O495=0,0,IF(AND($D489="E",'DATOS DIAG OT'!$AE$14="X"),SUM($Q$38:JZ$38),0)+SUMIF($K$41:$K488,$O495,KA$41:KA488))</f>
        <v>0</v>
      </c>
      <c r="KB512" s="233">
        <f>IF($O495=0,0,IF(AND($D489="E",'DATOS DIAG OT'!$AE$14="X"),SUM($Q$38:KA$38),0)+SUMIF($K$41:$K488,$O495,KB$41:KB488))</f>
        <v>0</v>
      </c>
      <c r="KC512" s="233">
        <f>IF($O495=0,0,IF(AND($D489="E",'DATOS DIAG OT'!$AE$14="X"),SUM($Q$38:KB$38),0)+SUMIF($K$41:$K488,$O495,KC$41:KC488))</f>
        <v>0</v>
      </c>
      <c r="KD512" s="233">
        <f>IF($O495=0,0,IF(AND($D489="E",'DATOS DIAG OT'!$AE$14="X"),SUM($Q$38:KC$38),0)+SUMIF($K$41:$K488,$O495,KD$41:KD488))</f>
        <v>0</v>
      </c>
      <c r="KE512" s="233">
        <f>IF($O495=0,0,IF(AND($D489="E",'DATOS DIAG OT'!$AE$14="X"),SUM($Q$38:KD$38),0)+SUMIF($K$41:$K488,$O495,KE$41:KE488))</f>
        <v>0</v>
      </c>
      <c r="KF512" s="233">
        <f>IF($O495=0,0,IF(AND($D489="E",'DATOS DIAG OT'!$AE$14="X"),SUM($Q$38:KE$38),0)+SUMIF($K$41:$K488,$O495,KF$41:KF488))</f>
        <v>0</v>
      </c>
      <c r="KG512" s="233">
        <f>IF($O495=0,0,IF(AND($D489="E",'DATOS DIAG OT'!$AE$14="X"),SUM($Q$38:KF$38),0)+SUMIF($K$41:$K488,$O495,KG$41:KG488))</f>
        <v>0</v>
      </c>
      <c r="KH512" s="233">
        <f>IF($O495=0,0,IF(AND($D489="E",'DATOS DIAG OT'!$AE$14="X"),SUM($Q$38:KG$38),0)+SUMIF($K$41:$K488,$O495,KH$41:KH488))</f>
        <v>0</v>
      </c>
      <c r="KI512" s="233">
        <f>IF($O495=0,0,IF(AND($D489="E",'DATOS DIAG OT'!$AE$14="X"),SUM($Q$38:KH$38),0)+SUMIF($K$41:$K488,$O495,KI$41:KI488))</f>
        <v>0</v>
      </c>
      <c r="KJ512" s="233">
        <f>IF($O495=0,0,IF(AND($D489="E",'DATOS DIAG OT'!$AE$14="X"),SUM($Q$38:KI$38),0)+SUMIF($K$41:$K488,$O495,KJ$41:KJ488))</f>
        <v>0</v>
      </c>
      <c r="KK512" s="233">
        <f>IF($O495=0,0,IF(AND($D489="E",'DATOS DIAG OT'!$AE$14="X"),SUM($Q$38:KJ$38),0)+SUMIF($K$41:$K488,$O495,KK$41:KK488))</f>
        <v>0</v>
      </c>
      <c r="KL512" s="233">
        <f>IF($O495=0,0,IF(AND($D489="E",'DATOS DIAG OT'!$AE$14="X"),SUM($Q$38:KK$38),0)+SUMIF($K$41:$K488,$O495,KL$41:KL488))</f>
        <v>0</v>
      </c>
      <c r="KM512" s="233">
        <f>IF($O495=0,0,IF(AND($D489="E",'DATOS DIAG OT'!$AE$14="X"),SUM($Q$38:KL$38),0)+SUMIF($K$41:$K488,$O495,KM$41:KM488))</f>
        <v>0</v>
      </c>
      <c r="KN512" s="233">
        <f>IF($O495=0,0,IF(AND($D489="E",'DATOS DIAG OT'!$AE$14="X"),SUM($Q$38:KM$38),0)+SUMIF($K$41:$K488,$O495,KN$41:KN488))</f>
        <v>0</v>
      </c>
      <c r="KO512" s="233">
        <f>IF($O495=0,0,IF(AND($D489="E",'DATOS DIAG OT'!$AE$14="X"),SUM($Q$38:KN$38),0)+SUMIF($K$41:$K488,$O495,KO$41:KO488))</f>
        <v>0</v>
      </c>
      <c r="KP512" s="233">
        <f>IF($O495=0,0,IF(AND($D489="E",'DATOS DIAG OT'!$AE$14="X"),SUM($Q$38:KO$38),0)+SUMIF($K$41:$K488,$O495,KP$41:KP488))</f>
        <v>0</v>
      </c>
      <c r="KQ512" s="233">
        <f>IF($O495=0,0,IF(AND($D489="E",'DATOS DIAG OT'!$AE$14="X"),SUM($Q$38:KP$38),0)+SUMIF($K$41:$K488,$O495,KQ$41:KQ488))</f>
        <v>0</v>
      </c>
      <c r="KR512" s="233">
        <f>IF($O495=0,0,IF(AND($D489="E",'DATOS DIAG OT'!$AE$14="X"),SUM($Q$38:KQ$38),0)+SUMIF($K$41:$K488,$O495,KR$41:KR488))</f>
        <v>0</v>
      </c>
      <c r="KS512" s="233">
        <f>IF($O495=0,0,IF(AND($D489="E",'DATOS DIAG OT'!$AE$14="X"),SUM($Q$38:KR$38),0)+SUMIF($K$41:$K488,$O495,KS$41:KS488))</f>
        <v>0</v>
      </c>
      <c r="KT512" s="233">
        <f>IF($O495=0,0,IF(AND($D489="E",'DATOS DIAG OT'!$AE$14="X"),SUM($Q$38:KS$38),0)+SUMIF($K$41:$K488,$O495,KT$41:KT488))</f>
        <v>0</v>
      </c>
      <c r="KU512" s="233">
        <f>IF($O495=0,0,IF(AND($D489="E",'DATOS DIAG OT'!$AE$14="X"),SUM($Q$38:KT$38),0)+SUMIF($K$41:$K488,$O495,KU$41:KU488))</f>
        <v>0</v>
      </c>
      <c r="KV512" s="233">
        <f>IF($O495=0,0,IF(AND($D489="E",'DATOS DIAG OT'!$AE$14="X"),SUM($Q$38:KU$38),0)+SUMIF($K$41:$K488,$O495,KV$41:KV488))</f>
        <v>0</v>
      </c>
      <c r="KW512" s="233">
        <f>IF($O495=0,0,IF(AND($D489="E",'DATOS DIAG OT'!$AE$14="X"),SUM($Q$38:KV$38),0)+SUMIF($K$41:$K488,$O495,KW$41:KW488))</f>
        <v>0</v>
      </c>
      <c r="KX512" s="233">
        <f>IF($O495=0,0,IF(AND($D489="E",'DATOS DIAG OT'!$AE$14="X"),SUM($Q$38:KW$38),0)+SUMIF($K$41:$K488,$O495,KX$41:KX488))</f>
        <v>0</v>
      </c>
      <c r="KY512" s="233">
        <f>IF($O495=0,0,IF(AND($D489="E",'DATOS DIAG OT'!$AE$14="X"),SUM($Q$38:KX$38),0)+SUMIF($K$41:$K488,$O495,KY$41:KY488))</f>
        <v>0</v>
      </c>
      <c r="KZ512" s="233">
        <f>IF($O495=0,0,IF(AND($D489="E",'DATOS DIAG OT'!$AE$14="X"),SUM($Q$38:KY$38),0)+SUMIF($K$41:$K488,$O495,KZ$41:KZ488))</f>
        <v>0</v>
      </c>
      <c r="LA512" s="233">
        <f>IF($O495=0,0,IF(AND($D489="E",'DATOS DIAG OT'!$AE$14="X"),SUM($Q$38:KZ$38),0)+SUMIF($K$41:$K488,$O495,LA$41:LA488))</f>
        <v>0</v>
      </c>
      <c r="LB512" s="233">
        <f>IF($O495=0,0,IF(AND($D489="E",'DATOS DIAG OT'!$AE$14="X"),SUM($Q$38:LA$38),0)+SUMIF($K$41:$K488,$O495,LB$41:LB488))</f>
        <v>0</v>
      </c>
      <c r="LC512" s="233">
        <f>IF($O495=0,0,IF(AND($D489="E",'DATOS DIAG OT'!$AE$14="X"),SUM($Q$38:LB$38),0)+SUMIF($K$41:$K488,$O495,LC$41:LC488))</f>
        <v>0</v>
      </c>
      <c r="LD512" s="233">
        <f>IF($O495=0,0,IF(AND($D489="E",'DATOS DIAG OT'!$AE$14="X"),SUM($Q$38:LC$38),0)+SUMIF($K$41:$K488,$O495,LD$41:LD488))</f>
        <v>0</v>
      </c>
      <c r="LE512" s="233">
        <f>IF($O495=0,0,IF(AND($D489="E",'DATOS DIAG OT'!$AE$14="X"),SUM($Q$38:LD$38),0)+SUMIF($K$41:$K488,$O495,LE$41:LE488))</f>
        <v>0</v>
      </c>
      <c r="LF512" s="233">
        <f>IF($O495=0,0,IF(AND($D489="E",'DATOS DIAG OT'!$AE$14="X"),SUM($Q$38:LE$38),0)+SUMIF($K$41:$K488,$O495,LF$41:LF488))</f>
        <v>0</v>
      </c>
      <c r="LG512" s="233">
        <f>IF($O495=0,0,IF(AND($D489="E",'DATOS DIAG OT'!$AE$14="X"),SUM($Q$38:LF$38),0)+SUMIF($K$41:$K488,$O495,LG$41:LG488))</f>
        <v>0</v>
      </c>
      <c r="LH512" s="233">
        <f>IF($O495=0,0,IF(AND($D489="E",'DATOS DIAG OT'!$AE$14="X"),SUM($Q$38:LG$38),0)+SUMIF($K$41:$K488,$O495,LH$41:LH488))</f>
        <v>0</v>
      </c>
      <c r="LI512" s="233">
        <f>IF($O495=0,0,IF(AND($D489="E",'DATOS DIAG OT'!$AE$14="X"),SUM($Q$38:LH$38),0)+SUMIF($K$41:$K488,$O495,LI$41:LI488))</f>
        <v>0</v>
      </c>
      <c r="LJ512" s="233">
        <f>IF($O495=0,0,IF(AND($D489="E",'DATOS DIAG OT'!$AE$14="X"),SUM($Q$38:LI$38),0)+SUMIF($K$41:$K488,$O495,LJ$41:LJ488))</f>
        <v>0</v>
      </c>
      <c r="LK512" s="233">
        <f>IF($O495=0,0,IF(AND($D489="E",'DATOS DIAG OT'!$AE$14="X"),SUM($Q$38:LJ$38),0)+SUMIF($K$41:$K488,$O495,LK$41:LK488))</f>
        <v>0</v>
      </c>
      <c r="LL512" s="233">
        <f>IF($O495=0,0,IF(AND($D489="E",'DATOS DIAG OT'!$AE$14="X"),SUM($Q$38:LK$38),0)+SUMIF($K$41:$K488,$O495,LL$41:LL488))</f>
        <v>0</v>
      </c>
      <c r="LM512" s="233">
        <f>IF($O495=0,0,IF(AND($D489="E",'DATOS DIAG OT'!$AE$14="X"),SUM($Q$38:LL$38),0)+SUMIF($K$41:$K488,$O495,LM$41:LM488))</f>
        <v>0</v>
      </c>
      <c r="LN512" s="233">
        <f>IF($O495=0,0,IF(AND($D489="E",'DATOS DIAG OT'!$AE$14="X"),SUM($Q$38:LM$38),0)+SUMIF($K$41:$K488,$O495,LN$41:LN488))</f>
        <v>0</v>
      </c>
      <c r="LO512" s="233">
        <f>IF($O495=0,0,IF(AND($D489="E",'DATOS DIAG OT'!$AE$14="X"),SUM($Q$38:LN$38),0)+SUMIF($K$41:$K488,$O495,LO$41:LO488))</f>
        <v>0</v>
      </c>
      <c r="LP512" s="233">
        <f>IF($O495=0,0,IF(AND($D489="E",'DATOS DIAG OT'!$AE$14="X"),SUM($Q$38:LO$38),0)+SUMIF($K$41:$K488,$O495,LP$41:LP488))</f>
        <v>0</v>
      </c>
      <c r="LQ512" s="233">
        <f>IF($O495=0,0,IF(AND($D489="E",'DATOS DIAG OT'!$AE$14="X"),SUM($Q$38:LP$38),0)+SUMIF($K$41:$K488,$O495,LQ$41:LQ488))</f>
        <v>0</v>
      </c>
      <c r="LR512" s="233">
        <f>IF($O495=0,0,IF(AND($D489="E",'DATOS DIAG OT'!$AE$14="X"),SUM($Q$38:LQ$38),0)+SUMIF($K$41:$K488,$O495,LR$41:LR488))</f>
        <v>0</v>
      </c>
      <c r="LS512" s="233">
        <f>IF($O495=0,0,IF(AND($D489="E",'DATOS DIAG OT'!$AE$14="X"),SUM($Q$38:LR$38),0)+SUMIF($K$41:$K488,$O495,LS$41:LS488))</f>
        <v>0</v>
      </c>
      <c r="LT512" s="233">
        <f>IF($O495=0,0,IF(AND($D489="E",'DATOS DIAG OT'!$AE$14="X"),SUM($Q$38:LS$38),0)+SUMIF($K$41:$K488,$O495,LT$41:LT488))</f>
        <v>0</v>
      </c>
      <c r="LU512" s="233">
        <f>IF($O495=0,0,IF(AND($D489="E",'DATOS DIAG OT'!$AE$14="X"),SUM($Q$38:LT$38),0)+SUMIF($K$41:$K488,$O495,LU$41:LU488))</f>
        <v>0</v>
      </c>
      <c r="LV512" s="233">
        <f>IF($O495=0,0,IF(AND($D489="E",'DATOS DIAG OT'!$AE$14="X"),SUM($Q$38:LU$38),0)+SUMIF($K$41:$K488,$O495,LV$41:LV488))</f>
        <v>0</v>
      </c>
      <c r="LW512" s="233">
        <f>IF($O495=0,0,IF(AND($D489="E",'DATOS DIAG OT'!$AE$14="X"),SUM($Q$38:LV$38),0)+SUMIF($K$41:$K488,$O495,LW$41:LW488))</f>
        <v>0</v>
      </c>
      <c r="LX512" s="233">
        <f>IF($O495=0,0,IF(AND($D489="E",'DATOS DIAG OT'!$AE$14="X"),SUM($Q$38:LW$38),0)+SUMIF($K$41:$K488,$O495,LX$41:LX488))</f>
        <v>0</v>
      </c>
      <c r="LY512" s="233">
        <f>IF($O495=0,0,IF(AND($D489="E",'DATOS DIAG OT'!$AE$14="X"),SUM($Q$38:LX$38),0)+SUMIF($K$41:$K488,$O495,LY$41:LY488))</f>
        <v>0</v>
      </c>
      <c r="LZ512" s="233">
        <f>IF($O495=0,0,IF(AND($D489="E",'DATOS DIAG OT'!$AE$14="X"),SUM($Q$38:LY$38),0)+SUMIF($K$41:$K488,$O495,LZ$41:LZ488))</f>
        <v>0</v>
      </c>
      <c r="MA512" s="233">
        <f>IF($O495=0,0,IF(AND($D489="E",'DATOS DIAG OT'!$AE$14="X"),SUM($Q$38:LZ$38),0)+SUMIF($K$41:$K488,$O495,MA$41:MA488))</f>
        <v>0</v>
      </c>
      <c r="MB512" s="233">
        <f>IF($O495=0,0,IF(AND($D489="E",'DATOS DIAG OT'!$AE$14="X"),SUM($Q$38:MA$38),0)+SUMIF($K$41:$K488,$O495,MB$41:MB488))</f>
        <v>0</v>
      </c>
      <c r="MC512" s="233">
        <f>IF($O495=0,0,IF(AND($D489="E",'DATOS DIAG OT'!$AE$14="X"),SUM($Q$38:MB$38),0)+SUMIF($K$41:$K488,$O495,MC$41:MC488))</f>
        <v>0</v>
      </c>
      <c r="MD512" s="233">
        <f>IF($O495=0,0,IF(AND($D489="E",'DATOS DIAG OT'!$AE$14="X"),SUM($Q$38:MC$38),0)+SUMIF($K$41:$K488,$O495,MD$41:MD488))</f>
        <v>0</v>
      </c>
      <c r="ME512" s="233">
        <f>IF($O495=0,0,IF(AND($D489="E",'DATOS DIAG OT'!$AE$14="X"),SUM($Q$38:MD$38),0)+SUMIF($K$41:$K488,$O495,ME$41:ME488))</f>
        <v>0</v>
      </c>
      <c r="MF512" s="233">
        <f>IF($O495=0,0,IF(AND($D489="E",'DATOS DIAG OT'!$AE$14="X"),SUM($Q$38:ME$38),0)+SUMIF($K$41:$K488,$O495,MF$41:MF488))</f>
        <v>0</v>
      </c>
      <c r="MG512" s="233">
        <f>IF($O495=0,0,IF(AND($D489="E",'DATOS DIAG OT'!$AE$14="X"),SUM($Q$38:MF$38),0)+SUMIF($K$41:$K488,$O495,MG$41:MG488))</f>
        <v>0</v>
      </c>
      <c r="MH512" s="233">
        <f>IF($O495=0,0,IF(AND($D489="E",'DATOS DIAG OT'!$AE$14="X"),SUM($Q$38:MG$38),0)+SUMIF($K$41:$K488,$O495,MH$41:MH488))</f>
        <v>0</v>
      </c>
      <c r="MI512" s="233">
        <f>IF($O495=0,0,IF(AND($D489="E",'DATOS DIAG OT'!$AE$14="X"),SUM($Q$38:MH$38),0)+SUMIF($K$41:$K488,$O495,MI$41:MI488))</f>
        <v>0</v>
      </c>
      <c r="MJ512" s="233">
        <f>IF($O495=0,0,IF(AND($D489="E",'DATOS DIAG OT'!$AE$14="X"),SUM($Q$38:MI$38),0)+SUMIF($K$41:$K488,$O495,MJ$41:MJ488))</f>
        <v>0</v>
      </c>
      <c r="MK512" s="233">
        <f>IF($O495=0,0,IF(AND($D489="E",'DATOS DIAG OT'!$AE$14="X"),SUM($Q$38:MJ$38),0)+SUMIF($K$41:$K488,$O495,MK$41:MK488))</f>
        <v>0</v>
      </c>
      <c r="ML512" s="233">
        <f>IF($O495=0,0,IF(AND($D489="E",'DATOS DIAG OT'!$AE$14="X"),SUM($Q$38:MK$38),0)+SUMIF($K$41:$K488,$O495,ML$41:ML488))</f>
        <v>0</v>
      </c>
      <c r="MM512" s="233">
        <f>IF($O495=0,0,IF(AND($D489="E",'DATOS DIAG OT'!$AE$14="X"),SUM($Q$38:ML$38),0)+SUMIF($K$41:$K488,$O495,MM$41:MM488))</f>
        <v>0</v>
      </c>
      <c r="MN512" s="233">
        <f>IF($O495=0,0,IF(AND($D489="E",'DATOS DIAG OT'!$AE$14="X"),SUM($Q$38:MM$38),0)+SUMIF($K$41:$K488,$O495,MN$41:MN488))</f>
        <v>0</v>
      </c>
      <c r="MO512" s="233">
        <f>IF($O495=0,0,IF(AND($D489="E",'DATOS DIAG OT'!$AE$14="X"),SUM($Q$38:MN$38),0)+SUMIF($K$41:$K488,$O495,MO$41:MO488))</f>
        <v>0</v>
      </c>
      <c r="MP512" s="233">
        <f>IF($O495=0,0,IF(AND($D489="E",'DATOS DIAG OT'!$AE$14="X"),SUM($Q$38:MO$38),0)+SUMIF($K$41:$K488,$O495,MP$41:MP488))</f>
        <v>0</v>
      </c>
      <c r="MQ512" s="233">
        <f>IF($O495=0,0,IF(AND($D489="E",'DATOS DIAG OT'!$AE$14="X"),SUM($Q$38:MP$38),0)+SUMIF($K$41:$K488,$O495,MQ$41:MQ488))</f>
        <v>0</v>
      </c>
      <c r="MR512" s="233">
        <f>IF($O495=0,0,IF(AND($D489="E",'DATOS DIAG OT'!$AE$14="X"),SUM($Q$38:MQ$38),0)+SUMIF($K$41:$K488,$O495,MR$41:MR488))</f>
        <v>0</v>
      </c>
      <c r="MS512" s="233">
        <f>IF($O495=0,0,IF(AND($D489="E",'DATOS DIAG OT'!$AE$14="X"),SUM($Q$38:MR$38),0)+SUMIF($K$41:$K488,$O495,MS$41:MS488))</f>
        <v>0</v>
      </c>
      <c r="MT512" s="233">
        <f>IF($O495=0,0,IF(AND($D489="E",'DATOS DIAG OT'!$AE$14="X"),SUM($Q$38:MS$38),0)+SUMIF($K$41:$K488,$O495,MT$41:MT488))</f>
        <v>0</v>
      </c>
      <c r="MU512" s="233">
        <f>IF($O495=0,0,IF(AND($D489="E",'DATOS DIAG OT'!$AE$14="X"),SUM($Q$38:MT$38),0)+SUMIF($K$41:$K488,$O495,MU$41:MU488))</f>
        <v>0</v>
      </c>
      <c r="MV512" s="233">
        <f>IF($O495=0,0,IF(AND($D489="E",'DATOS DIAG OT'!$AE$14="X"),SUM($Q$38:MU$38),0)+SUMIF($K$41:$K488,$O495,MV$41:MV488))</f>
        <v>0</v>
      </c>
      <c r="MW512" s="233">
        <f>IF($O495=0,0,IF(AND($D489="E",'DATOS DIAG OT'!$AE$14="X"),SUM($Q$38:MV$38),0)+SUMIF($K$41:$K488,$O495,MW$41:MW488))</f>
        <v>0</v>
      </c>
      <c r="MX512" s="233">
        <f>IF($O495=0,0,IF(AND($D489="E",'DATOS DIAG OT'!$AE$14="X"),SUM($Q$38:MW$38),0)+SUMIF($K$41:$K488,$O495,MX$41:MX488))</f>
        <v>0</v>
      </c>
      <c r="MY512" s="233">
        <f>IF($O495=0,0,IF(AND($D489="E",'DATOS DIAG OT'!$AE$14="X"),SUM($Q$38:MX$38),0)+SUMIF($K$41:$K488,$O495,MY$41:MY488))</f>
        <v>0</v>
      </c>
      <c r="MZ512" s="233">
        <f>IF($O495=0,0,IF(AND($D489="E",'DATOS DIAG OT'!$AE$14="X"),SUM($Q$38:MY$38),0)+SUMIF($K$41:$K488,$O495,MZ$41:MZ488))</f>
        <v>0</v>
      </c>
      <c r="NA512" s="233">
        <f>IF($O495=0,0,IF(AND($D489="E",'DATOS DIAG OT'!$AE$14="X"),SUM($Q$38:MZ$38),0)+SUMIF($K$41:$K488,$O495,NA$41:NA488))</f>
        <v>0</v>
      </c>
      <c r="NB512" s="233">
        <f>IF($O495=0,0,IF(AND($D489="E",'DATOS DIAG OT'!$AE$14="X"),SUM($Q$38:NA$38),0)+SUMIF($K$41:$K488,$O495,NB$41:NB488))</f>
        <v>0</v>
      </c>
      <c r="NC512" s="233">
        <f>IF($O495=0,0,IF(AND($D489="E",'DATOS DIAG OT'!$AE$14="X"),SUM($Q$38:NB$38),0)+SUMIF($K$41:$K488,$O495,NC$41:NC488))</f>
        <v>0</v>
      </c>
      <c r="ND512" s="233">
        <f>IF($O495=0,0,IF(AND($D489="E",'DATOS DIAG OT'!$AE$14="X"),SUM($Q$38:NC$38),0)+SUMIF($K$41:$K488,$O495,ND$41:ND488))</f>
        <v>0</v>
      </c>
      <c r="NE512" s="233">
        <f>IF($O495=0,0,IF(AND($D489="E",'DATOS DIAG OT'!$AE$14="X"),SUM($Q$38:ND$38),0)+SUMIF($K$41:$K488,$O495,NE$41:NE488))</f>
        <v>0</v>
      </c>
      <c r="NF512" s="233">
        <f>IF($O495=0,0,IF(AND($D489="E",'DATOS DIAG OT'!$AE$14="X"),SUM($Q$38:NE$38),0)+SUMIF($K$41:$K488,$O495,NF$41:NF488))</f>
        <v>0</v>
      </c>
      <c r="NG512" s="233">
        <f>IF($O495=0,0,IF(AND($D489="E",'DATOS DIAG OT'!$AE$14="X"),SUM($Q$38:NF$38),0)+SUMIF($K$41:$K488,$O495,NG$41:NG488))</f>
        <v>0</v>
      </c>
      <c r="NH512" s="233">
        <f>IF($O495=0,0,IF(AND($D489="E",'DATOS DIAG OT'!$AE$14="X"),SUM($Q$38:NG$38),0)+SUMIF($K$41:$K488,$O495,NH$41:NH488))</f>
        <v>0</v>
      </c>
      <c r="NI512" s="233">
        <f>IF($O495=0,0,IF(AND($D489="E",'DATOS DIAG OT'!$AE$14="X"),SUM($Q$38:NH$38),0)+SUMIF($K$41:$K488,$O495,NI$41:NI488))</f>
        <v>0</v>
      </c>
      <c r="NJ512" s="233">
        <f>IF($O495=0,0,IF(AND($D489="E",'DATOS DIAG OT'!$AE$14="X"),SUM($Q$38:NI$38),0)+SUMIF($K$41:$K488,$O495,NJ$41:NJ488))</f>
        <v>0</v>
      </c>
      <c r="NK512" s="233">
        <f>IF($O495=0,0,IF(AND($D489="E",'DATOS DIAG OT'!$AE$14="X"),SUM($Q$38:NJ$38),0)+SUMIF($K$41:$K488,$O495,NK$41:NK488))</f>
        <v>0</v>
      </c>
      <c r="NL512" s="233">
        <f>IF($O495=0,0,IF(AND($D489="E",'DATOS DIAG OT'!$AE$14="X"),SUM($Q$38:NK$38),0)+SUMIF($K$41:$K488,$O495,NL$41:NL488))</f>
        <v>0</v>
      </c>
      <c r="NM512" s="233">
        <f>IF($O495=0,0,IF(AND($D489="E",'DATOS DIAG OT'!$AE$14="X"),SUM($Q$38:NL$38),0)+SUMIF($K$41:$K488,$O495,NM$41:NM488))</f>
        <v>0</v>
      </c>
      <c r="NN512" s="233">
        <f>IF($O495=0,0,IF(AND($D489="E",'DATOS DIAG OT'!$AE$14="X"),SUM($Q$38:NM$38),0)+SUMIF($K$41:$K488,$O495,NN$41:NN488))</f>
        <v>0</v>
      </c>
      <c r="NO512" s="233">
        <f>IF($O495=0,0,IF(AND($D489="E",'DATOS DIAG OT'!$AE$14="X"),SUM($Q$38:NN$38),0)+SUMIF($K$41:$K488,$O495,NO$41:NO488))</f>
        <v>0</v>
      </c>
      <c r="NP512" s="233">
        <f>IF($O495=0,0,IF(AND($D489="E",'DATOS DIAG OT'!$AE$14="X"),SUM($Q$38:NO$38),0)+SUMIF($K$41:$K488,$O495,NP$41:NP488))</f>
        <v>0</v>
      </c>
      <c r="NQ512" s="233">
        <f>IF($O495=0,0,IF(AND($D489="E",'DATOS DIAG OT'!$AE$14="X"),SUM($Q$38:NP$38),0)+SUMIF($K$41:$K488,$O495,NQ$41:NQ488))</f>
        <v>0</v>
      </c>
      <c r="NR512" s="233">
        <f>IF($O495=0,0,IF(AND($D489="E",'DATOS DIAG OT'!$AE$14="X"),SUM($Q$38:NQ$38),0)+SUMIF($K$41:$K488,$O495,NR$41:NR488))</f>
        <v>0</v>
      </c>
      <c r="NS512" s="233">
        <f>IF($O495=0,0,IF(AND($D489="E",'DATOS DIAG OT'!$AE$14="X"),SUM($Q$38:NR$38),0)+SUMIF($K$41:$K488,$O495,NS$41:NS488))</f>
        <v>0</v>
      </c>
      <c r="NT512" s="233">
        <f>IF($O495=0,0,IF(AND($D489="E",'DATOS DIAG OT'!$AE$14="X"),SUM($Q$38:NS$38),0)+SUMIF($K$41:$K488,$O495,NT$41:NT488))</f>
        <v>0</v>
      </c>
      <c r="NU512" s="233">
        <f>IF($O495=0,0,IF(AND($D489="E",'DATOS DIAG OT'!$AE$14="X"),SUM($Q$38:NT$38),0)+SUMIF($K$41:$K488,$O495,NU$41:NU488))</f>
        <v>0</v>
      </c>
      <c r="NV512" s="233">
        <f>IF($O495=0,0,IF(AND($D489="E",'DATOS DIAG OT'!$AE$14="X"),SUM($Q$38:NU$38),0)+SUMIF($K$41:$K488,$O495,NV$41:NV488))</f>
        <v>0</v>
      </c>
      <c r="NW512" s="233">
        <f>IF($O495=0,0,IF(AND($D489="E",'DATOS DIAG OT'!$AE$14="X"),SUM($Q$38:NV$38),0)+SUMIF($K$41:$K488,$O495,NW$41:NW488))</f>
        <v>0</v>
      </c>
      <c r="NX512" s="233">
        <f>IF($O495=0,0,IF(AND($D489="E",'DATOS DIAG OT'!$AE$14="X"),SUM($Q$38:NW$38),0)+SUMIF($K$41:$K488,$O495,NX$41:NX488))</f>
        <v>0</v>
      </c>
      <c r="NY512" s="233">
        <f>IF($O495=0,0,IF(AND($D489="E",'DATOS DIAG OT'!$AE$14="X"),SUM($Q$38:NX$38),0)+SUMIF($K$41:$K488,$O495,NY$41:NY488))</f>
        <v>0</v>
      </c>
      <c r="NZ512" s="233">
        <f>IF($O495=0,0,IF(AND($D489="E",'DATOS DIAG OT'!$AE$14="X"),SUM($Q$38:NY$38),0)+SUMIF($K$41:$K488,$O495,NZ$41:NZ488))</f>
        <v>0</v>
      </c>
      <c r="OA512" s="233">
        <f>IF($O495=0,0,IF(AND($D489="E",'DATOS DIAG OT'!$AE$14="X"),SUM($Q$38:NZ$38),0)+SUMIF($K$41:$K488,$O495,OA$41:OA488))</f>
        <v>0</v>
      </c>
      <c r="OB512" s="233">
        <f>IF($O495=0,0,IF(AND($D489="E",'DATOS DIAG OT'!$AE$14="X"),SUM($Q$38:OA$38),0)+SUMIF($K$41:$K488,$O495,OB$41:OB488))</f>
        <v>0</v>
      </c>
      <c r="OC512" s="233">
        <f>IF($O495=0,0,IF(AND($D489="E",'DATOS DIAG OT'!$AE$14="X"),SUM($Q$38:OB$38),0)+SUMIF($K$41:$K488,$O495,OC$41:OC488))</f>
        <v>0</v>
      </c>
      <c r="OD512" s="233">
        <f>IF($O495=0,0,IF(AND($D489="E",'DATOS DIAG OT'!$AE$14="X"),SUM($Q$38:OC$38),0)+SUMIF($K$41:$K488,$O495,OD$41:OD488))</f>
        <v>0</v>
      </c>
      <c r="OE512" s="233">
        <f>IF($O495=0,0,IF(AND($D489="E",'DATOS DIAG OT'!$AE$14="X"),SUM($Q$38:OD$38),0)+SUMIF($K$41:$K488,$O495,OE$41:OE488))</f>
        <v>0</v>
      </c>
      <c r="OF512" s="233">
        <f>IF($O495=0,0,IF(AND($D489="E",'DATOS DIAG OT'!$AE$14="X"),SUM($Q$38:OE$38),0)+SUMIF($K$41:$K488,$O495,OF$41:OF488))</f>
        <v>0</v>
      </c>
      <c r="OG512" s="233">
        <f>IF($O495=0,0,IF(AND($D489="E",'DATOS DIAG OT'!$AE$14="X"),SUM($Q$38:OF$38),0)+SUMIF($K$41:$K488,$O495,OG$41:OG488))</f>
        <v>0</v>
      </c>
      <c r="OH512" s="233">
        <f>IF($O495=0,0,IF(AND($D489="E",'DATOS DIAG OT'!$AE$14="X"),SUM($Q$38:OG$38),0)+SUMIF($K$41:$K488,$O495,OH$41:OH488))</f>
        <v>0</v>
      </c>
      <c r="OI512" s="233">
        <f>IF($O495=0,0,IF(AND($D489="E",'DATOS DIAG OT'!$AE$14="X"),SUM($Q$38:OH$38),0)+SUMIF($K$41:$K488,$O495,OI$41:OI488))</f>
        <v>0</v>
      </c>
      <c r="OJ512" s="233">
        <f>IF($O495=0,0,IF(AND($D489="E",'DATOS DIAG OT'!$AE$14="X"),SUM($Q$38:OI$38),0)+SUMIF($K$41:$K488,$O495,OJ$41:OJ488))</f>
        <v>0</v>
      </c>
      <c r="OK512" s="233">
        <f>IF($O495=0,0,IF(AND($D489="E",'DATOS DIAG OT'!$AE$14="X"),SUM($Q$38:OJ$38),0)+SUMIF($K$41:$K488,$O495,OK$41:OK488))</f>
        <v>0</v>
      </c>
      <c r="OL512" s="233">
        <f>IF($O495=0,0,IF(AND($D489="E",'DATOS DIAG OT'!$AE$14="X"),SUM($Q$38:OK$38),0)+SUMIF($K$41:$K488,$O495,OL$41:OL488))</f>
        <v>0</v>
      </c>
      <c r="OM512" s="233">
        <f>IF($O495=0,0,IF(AND($D489="E",'DATOS DIAG OT'!$AE$14="X"),SUM($Q$38:OL$38),0)+SUMIF($K$41:$K488,$O495,OM$41:OM488))</f>
        <v>0</v>
      </c>
      <c r="ON512" s="233">
        <f>IF($O495=0,0,IF(AND($D489="E",'DATOS DIAG OT'!$AE$14="X"),SUM($Q$38:OM$38),0)+SUMIF($K$41:$K488,$O495,ON$41:ON488))</f>
        <v>0</v>
      </c>
      <c r="OO512" s="233">
        <f>IF($O495=0,0,IF(AND($D489="E",'DATOS DIAG OT'!$AE$14="X"),SUM($Q$38:ON$38),0)+SUMIF($K$41:$K488,$O495,OO$41:OO488))</f>
        <v>0</v>
      </c>
      <c r="OP512" s="233">
        <f>IF($O495=0,0,IF(AND($D489="E",'DATOS DIAG OT'!$AE$14="X"),SUM($Q$38:OO$38),0)+SUMIF($K$41:$K488,$O495,OP$41:OP488))</f>
        <v>0</v>
      </c>
      <c r="OQ512" s="233">
        <f>IF($O495=0,0,IF(AND($D489="E",'DATOS DIAG OT'!$AE$14="X"),SUM($Q$38:OP$38),0)+SUMIF($K$41:$K488,$O495,OQ$41:OQ488))</f>
        <v>0</v>
      </c>
      <c r="OR512" s="233">
        <f>IF($O495=0,0,IF(AND($D489="E",'DATOS DIAG OT'!$AE$14="X"),SUM($Q$38:OQ$38),0)+SUMIF($K$41:$K488,$O495,OR$41:OR488))</f>
        <v>0</v>
      </c>
      <c r="OS512" s="233">
        <f>IF($O495=0,0,IF(AND($D489="E",'DATOS DIAG OT'!$AE$14="X"),SUM($Q$38:OR$38),0)+SUMIF($K$41:$K488,$O495,OS$41:OS488))</f>
        <v>0</v>
      </c>
      <c r="OT512" s="233">
        <f>IF($O495=0,0,IF(AND($D489="E",'DATOS DIAG OT'!$AE$14="X"),SUM($Q$38:OS$38),0)+SUMIF($K$41:$K488,$O495,OT$41:OT488))</f>
        <v>0</v>
      </c>
      <c r="OU512" s="233">
        <f>IF($O495=0,0,IF(AND($D489="E",'DATOS DIAG OT'!$AE$14="X"),SUM($Q$38:OT$38),0)+SUMIF($K$41:$K488,$O495,OU$41:OU488))</f>
        <v>0</v>
      </c>
      <c r="OV512" s="233">
        <f>IF($O495=0,0,IF(AND($D489="E",'DATOS DIAG OT'!$AE$14="X"),SUM($Q$38:OU$38),0)+SUMIF($K$41:$K488,$O495,OV$41:OV488))</f>
        <v>0</v>
      </c>
      <c r="OW512" s="233">
        <f>IF($O495=0,0,IF(AND($D489="E",'DATOS DIAG OT'!$AE$14="X"),SUM($Q$38:OV$38),0)+SUMIF($K$41:$K488,$O495,OW$41:OW488))</f>
        <v>0</v>
      </c>
      <c r="OX512" s="233">
        <f>IF($O495=0,0,IF(AND($D489="E",'DATOS DIAG OT'!$AE$14="X"),SUM($Q$38:OW$38),0)+SUMIF($K$41:$K488,$O495,OX$41:OX488))</f>
        <v>0</v>
      </c>
      <c r="OY512" s="233">
        <f>IF($O495=0,0,IF(AND($D489="E",'DATOS DIAG OT'!$AE$14="X"),SUM($Q$38:OX$38),0)+SUMIF($K$41:$K488,$O495,OY$41:OY488))</f>
        <v>0</v>
      </c>
      <c r="OZ512" s="233">
        <f>IF($O495=0,0,IF(AND($D489="E",'DATOS DIAG OT'!$AE$14="X"),SUM($Q$38:OY$38),0)+SUMIF($K$41:$K488,$O495,OZ$41:OZ488))</f>
        <v>0</v>
      </c>
      <c r="PA512" s="233">
        <f>IF($O495=0,0,IF(AND($D489="E",'DATOS DIAG OT'!$AE$14="X"),SUM($Q$38:OZ$38),0)+SUMIF($K$41:$K488,$O495,PA$41:PA488))</f>
        <v>0</v>
      </c>
      <c r="PB512" s="233">
        <f>IF($O495=0,0,IF(AND($D489="E",'DATOS DIAG OT'!$AE$14="X"),SUM($Q$38:PA$38),0)+SUMIF($K$41:$K488,$O495,PB$41:PB488))</f>
        <v>0</v>
      </c>
      <c r="PC512" s="233">
        <f>IF($O495=0,0,IF(AND($D489="E",'DATOS DIAG OT'!$AE$14="X"),SUM($Q$38:PB$38),0)+SUMIF($K$41:$K488,$O495,PC$41:PC488))</f>
        <v>0</v>
      </c>
      <c r="PD512" s="233">
        <f>IF($O495=0,0,IF(AND($D489="E",'DATOS DIAG OT'!$AE$14="X"),SUM($Q$38:PC$38),0)+SUMIF($K$41:$K488,$O495,PD$41:PD488))</f>
        <v>0</v>
      </c>
      <c r="PE512" s="233">
        <f>IF($O495=0,0,IF(AND($D489="E",'DATOS DIAG OT'!$AE$14="X"),SUM($Q$38:PD$38),0)+SUMIF($K$41:$K488,$O495,PE$41:PE488))</f>
        <v>0</v>
      </c>
      <c r="PF512" s="233">
        <f>IF($O495=0,0,IF(AND($D489="E",'DATOS DIAG OT'!$AE$14="X"),SUM($Q$38:PE$38),0)+SUMIF($K$41:$K488,$O495,PF$41:PF488))</f>
        <v>0</v>
      </c>
      <c r="PG512" s="233">
        <f>IF($O495=0,0,IF(AND($D489="E",'DATOS DIAG OT'!$AE$14="X"),SUM($Q$38:PF$38),0)+SUMIF($K$41:$K488,$O495,PG$41:PG488))</f>
        <v>0</v>
      </c>
      <c r="PH512" s="233">
        <f>IF($O495=0,0,IF(AND($D489="E",'DATOS DIAG OT'!$AE$14="X"),SUM($Q$38:PG$38),0)+SUMIF($K$41:$K488,$O495,PH$41:PH488))</f>
        <v>0</v>
      </c>
      <c r="PI512" s="233">
        <f>IF($O495=0,0,IF(AND($D489="E",'DATOS DIAG OT'!$AE$14="X"),SUM($Q$38:PH$38),0)+SUMIF($K$41:$K488,$O495,PI$41:PI488))</f>
        <v>0</v>
      </c>
      <c r="PJ512" s="233">
        <f>IF($O495=0,0,IF(AND($D489="E",'DATOS DIAG OT'!$AE$14="X"),SUM($Q$38:PI$38),0)+SUMIF($K$41:$K488,$O495,PJ$41:PJ488))</f>
        <v>0</v>
      </c>
      <c r="PK512" s="233">
        <f>IF($O495=0,0,IF(AND($D489="E",'DATOS DIAG OT'!$AE$14="X"),SUM($Q$38:PJ$38),0)+SUMIF($K$41:$K488,$O495,PK$41:PK488))</f>
        <v>0</v>
      </c>
      <c r="PL512" s="233">
        <f>IF($O495=0,0,IF(AND($D489="E",'DATOS DIAG OT'!$AE$14="X"),SUM($Q$38:PK$38),0)+SUMIF($K$41:$K488,$O495,PL$41:PL488))</f>
        <v>0</v>
      </c>
      <c r="PM512" s="233">
        <f>IF($O495=0,0,IF(AND($D489="E",'DATOS DIAG OT'!$AE$14="X"),SUM($Q$38:PL$38),0)+SUMIF($K$41:$K488,$O495,PM$41:PM488))</f>
        <v>0</v>
      </c>
      <c r="PN512" s="233">
        <f>IF($O495=0,0,IF(AND($D489="E",'DATOS DIAG OT'!$AE$14="X"),SUM($Q$38:PM$38),0)+SUMIF($K$41:$K488,$O495,PN$41:PN488))</f>
        <v>0</v>
      </c>
      <c r="PO512" s="233">
        <f>IF($O495=0,0,IF(AND($D489="E",'DATOS DIAG OT'!$AE$14="X"),SUM($Q$38:PN$38),0)+SUMIF($K$41:$K488,$O495,PO$41:PO488))</f>
        <v>0</v>
      </c>
      <c r="PP512" s="233">
        <f>IF($O495=0,0,IF(AND($D489="E",'DATOS DIAG OT'!$AE$14="X"),SUM($Q$38:PO$38),0)+SUMIF($K$41:$K488,$O495,PP$41:PP488))</f>
        <v>0</v>
      </c>
      <c r="PQ512" s="233">
        <f>IF($O495=0,0,IF(AND($D489="E",'DATOS DIAG OT'!$AE$14="X"),SUM($Q$38:PP$38),0)+SUMIF($K$41:$K488,$O495,PQ$41:PQ488))</f>
        <v>0</v>
      </c>
      <c r="PR512" s="233">
        <f>IF($O495=0,0,IF(AND($D489="E",'DATOS DIAG OT'!$AE$14="X"),SUM($Q$38:PQ$38),0)+SUMIF($K$41:$K488,$O495,PR$41:PR488))</f>
        <v>0</v>
      </c>
      <c r="PS512" s="233">
        <f>IF($O495=0,0,IF(AND($D489="E",'DATOS DIAG OT'!$AE$14="X"),SUM($Q$38:PR$38),0)+SUMIF($K$41:$K488,$O495,PS$41:PS488))</f>
        <v>0</v>
      </c>
      <c r="PT512" s="233">
        <f>IF($O495=0,0,IF(AND($D489="E",'DATOS DIAG OT'!$AE$14="X"),SUM($Q$38:PS$38),0)+SUMIF($K$41:$K488,$O495,PT$41:PT488))</f>
        <v>0</v>
      </c>
      <c r="PU512" s="233">
        <f>IF($O495=0,0,IF(AND($D489="E",'DATOS DIAG OT'!$AE$14="X"),SUM($Q$38:PT$38),0)+SUMIF($K$41:$K488,$O495,PU$41:PU488))</f>
        <v>0</v>
      </c>
      <c r="PV512" s="233">
        <f>IF($O495=0,0,IF(AND($D489="E",'DATOS DIAG OT'!$AE$14="X"),SUM($Q$38:PU$38),0)+SUMIF($K$41:$K488,$O495,PV$41:PV488))</f>
        <v>0</v>
      </c>
      <c r="PW512" s="233">
        <f>IF($O495=0,0,IF(AND($D489="E",'DATOS DIAG OT'!$AE$14="X"),SUM($Q$38:PV$38),0)+SUMIF($K$41:$K488,$O495,PW$41:PW488))</f>
        <v>0</v>
      </c>
      <c r="PX512" s="233">
        <f>IF($O495=0,0,IF(AND($D489="E",'DATOS DIAG OT'!$AE$14="X"),SUM($Q$38:PW$38),0)+SUMIF($K$41:$K488,$O495,PX$41:PX488))</f>
        <v>0</v>
      </c>
      <c r="PY512" s="233">
        <f>IF($O495=0,0,IF(AND($D489="E",'DATOS DIAG OT'!$AE$14="X"),SUM($Q$38:PX$38),0)+SUMIF($K$41:$K488,$O495,PY$41:PY488))</f>
        <v>0</v>
      </c>
      <c r="PZ512" s="233">
        <f>IF($O495=0,0,IF(AND($D489="E",'DATOS DIAG OT'!$AE$14="X"),SUM($Q$38:PY$38),0)+SUMIF($K$41:$K488,$O495,PZ$41:PZ488))</f>
        <v>0</v>
      </c>
      <c r="QA512" s="233">
        <f>IF($O495=0,0,IF(AND($D489="E",'DATOS DIAG OT'!$AE$14="X"),SUM($Q$38:PZ$38),0)+SUMIF($K$41:$K488,$O495,QA$41:QA488))</f>
        <v>0</v>
      </c>
      <c r="QB512" s="233">
        <f>IF($O495=0,0,IF(AND($D489="E",'DATOS DIAG OT'!$AE$14="X"),SUM($Q$38:QA$38),0)+SUMIF($K$41:$K488,$O495,QB$41:QB488))</f>
        <v>0</v>
      </c>
      <c r="QC512" s="233">
        <f>IF($O495=0,0,IF(AND($D489="E",'DATOS DIAG OT'!$AE$14="X"),SUM($Q$38:QB$38),0)+SUMIF($K$41:$K488,$O495,QC$41:QC488))</f>
        <v>0</v>
      </c>
      <c r="QD512" s="233">
        <f>IF($O495=0,0,IF(AND($D489="E",'DATOS DIAG OT'!$AE$14="X"),SUM($Q$38:QC$38),0)+SUMIF($K$41:$K488,$O495,QD$41:QD488))</f>
        <v>0</v>
      </c>
      <c r="QE512" s="233">
        <f>IF($O495=0,0,IF(AND($D489="E",'DATOS DIAG OT'!$AE$14="X"),SUM($Q$38:QD$38),0)+SUMIF($K$41:$K488,$O495,QE$41:QE488))</f>
        <v>0</v>
      </c>
      <c r="QF512" s="233">
        <f>IF($O495=0,0,IF(AND($D489="E",'DATOS DIAG OT'!$AE$14="X"),SUM($Q$38:QE$38),0)+SUMIF($K$41:$K488,$O495,QF$41:QF488))</f>
        <v>0</v>
      </c>
      <c r="QG512" s="233">
        <f>IF($O495=0,0,IF(AND($D489="E",'DATOS DIAG OT'!$AE$14="X"),SUM($Q$38:QF$38),0)+SUMIF($K$41:$K488,$O495,QG$41:QG488))</f>
        <v>0</v>
      </c>
      <c r="QH512" s="233">
        <f>IF($O495=0,0,IF(AND($D489="E",'DATOS DIAG OT'!$AE$14="X"),SUM($Q$38:QG$38),0)+SUMIF($K$41:$K488,$O495,QH$41:QH488))</f>
        <v>0</v>
      </c>
      <c r="QI512" s="233">
        <f>IF($O495=0,0,IF(AND($D489="E",'DATOS DIAG OT'!$AE$14="X"),SUM($Q$38:QH$38),0)+SUMIF($K$41:$K488,$O495,QI$41:QI488))</f>
        <v>0</v>
      </c>
      <c r="QJ512" s="233">
        <f>IF($O495=0,0,IF(AND($D489="E",'DATOS DIAG OT'!$AE$14="X"),SUM($Q$38:QI$38),0)+SUMIF($K$41:$K488,$O495,QJ$41:QJ488))</f>
        <v>0</v>
      </c>
      <c r="QK512" s="233">
        <f>IF($O495=0,0,IF(AND($D489="E",'DATOS DIAG OT'!$AE$14="X"),SUM($Q$38:QJ$38),0)+SUMIF($K$41:$K488,$O495,QK$41:QK488))</f>
        <v>0</v>
      </c>
      <c r="QL512" s="233">
        <f>IF($O495=0,0,IF(AND($D489="E",'DATOS DIAG OT'!$AE$14="X"),SUM($Q$38:QK$38),0)+SUMIF($K$41:$K488,$O495,QL$41:QL488))</f>
        <v>0</v>
      </c>
      <c r="QM512" s="233">
        <f>IF($O495=0,0,IF(AND($D489="E",'DATOS DIAG OT'!$AE$14="X"),SUM($Q$38:QL$38),0)+SUMIF($K$41:$K488,$O495,QM$41:QM488))</f>
        <v>0</v>
      </c>
      <c r="QN512" s="233">
        <f>IF($O495=0,0,IF(AND($D489="E",'DATOS DIAG OT'!$AE$14="X"),SUM($Q$38:QM$38),0)+SUMIF($K$41:$K488,$O495,QN$41:QN488))</f>
        <v>0</v>
      </c>
      <c r="QO512" s="233">
        <f>IF($O495=0,0,IF(AND($D489="E",'DATOS DIAG OT'!$AE$14="X"),SUM($Q$38:QN$38),0)+SUMIF($K$41:$K488,$O495,QO$41:QO488))</f>
        <v>0</v>
      </c>
      <c r="QP512" s="233">
        <f>IF($O495=0,0,IF(AND($D489="E",'DATOS DIAG OT'!$AE$14="X"),SUM($Q$38:QO$38),0)+SUMIF($K$41:$K488,$O495,QP$41:QP488))</f>
        <v>0</v>
      </c>
      <c r="QQ512" s="233">
        <f>IF($O495=0,0,IF(AND($D489="E",'DATOS DIAG OT'!$AE$14="X"),SUM($Q$38:QP$38),0)+SUMIF($K$41:$K488,$O495,QQ$41:QQ488))</f>
        <v>0</v>
      </c>
      <c r="QR512" s="233">
        <f>IF($O495=0,0,IF(AND($D489="E",'DATOS DIAG OT'!$AE$14="X"),SUM($Q$38:QQ$38),0)+SUMIF($K$41:$K488,$O495,QR$41:QR488))</f>
        <v>0</v>
      </c>
      <c r="QS512" s="233">
        <f>IF($O495=0,0,IF(AND($D489="E",'DATOS DIAG OT'!$AE$14="X"),SUM($Q$38:QR$38),0)+SUMIF($K$41:$K488,$O495,QS$41:QS488))</f>
        <v>0</v>
      </c>
      <c r="QT512" s="233">
        <f>IF($O495=0,0,IF(AND($D489="E",'DATOS DIAG OT'!$AE$14="X"),SUM($Q$38:QS$38),0)+SUMIF($K$41:$K488,$O495,QT$41:QT488))</f>
        <v>0</v>
      </c>
      <c r="QU512" s="233">
        <f>IF($O495=0,0,IF(AND($D489="E",'DATOS DIAG OT'!$AE$14="X"),SUM($Q$38:QT$38),0)+SUMIF($K$41:$K488,$O495,QU$41:QU488))</f>
        <v>0</v>
      </c>
      <c r="QV512" s="233">
        <f>IF($O495=0,0,IF(AND($D489="E",'DATOS DIAG OT'!$AE$14="X"),SUM($Q$38:QU$38),0)+SUMIF($K$41:$K488,$O495,QV$41:QV488))</f>
        <v>0</v>
      </c>
      <c r="QW512" s="233">
        <f>IF($O495=0,0,IF(AND($D489="E",'DATOS DIAG OT'!$AE$14="X"),SUM($Q$38:QV$38),0)+SUMIF($K$41:$K488,$O495,QW$41:QW488))</f>
        <v>0</v>
      </c>
      <c r="QX512" s="233">
        <f>IF($O495=0,0,IF(AND($D489="E",'DATOS DIAG OT'!$AE$14="X"),SUM($Q$38:QW$38),0)+SUMIF($K$41:$K488,$O495,QX$41:QX488))</f>
        <v>0</v>
      </c>
      <c r="QY512" s="233">
        <f>IF($O495=0,0,IF(AND($D489="E",'DATOS DIAG OT'!$AE$14="X"),SUM($Q$38:QX$38),0)+SUMIF($K$41:$K488,$O495,QY$41:QY488))</f>
        <v>0</v>
      </c>
      <c r="QZ512" s="233">
        <f>IF($O495=0,0,IF(AND($D489="E",'DATOS DIAG OT'!$AE$14="X"),SUM($Q$38:QY$38),0)+SUMIF($K$41:$K488,$O495,QZ$41:QZ488))</f>
        <v>0</v>
      </c>
      <c r="RA512" s="233">
        <f>IF($O495=0,0,IF(AND($D489="E",'DATOS DIAG OT'!$AE$14="X"),SUM($Q$38:QZ$38),0)+SUMIF($K$41:$K488,$O495,RA$41:RA488))</f>
        <v>0</v>
      </c>
      <c r="RB512" s="233">
        <f>IF($O495=0,0,IF(AND($D489="E",'DATOS DIAG OT'!$AE$14="X"),SUM($Q$38:RA$38),0)+SUMIF($K$41:$K488,$O495,RB$41:RB488))</f>
        <v>0</v>
      </c>
      <c r="RC512" s="233">
        <f>IF($O495=0,0,IF(AND($D489="E",'DATOS DIAG OT'!$AE$14="X"),SUM($Q$38:RB$38),0)+SUMIF($K$41:$K488,$O495,RC$41:RC488))</f>
        <v>0</v>
      </c>
      <c r="RD512" s="233">
        <f>IF($O495=0,0,IF(AND($D489="E",'DATOS DIAG OT'!$AE$14="X"),SUM($Q$38:RC$38),0)+SUMIF($K$41:$K488,$O495,RD$41:RD488))</f>
        <v>0</v>
      </c>
      <c r="RE512" s="233">
        <f>IF($O495=0,0,IF(AND($D489="E",'DATOS DIAG OT'!$AE$14="X"),SUM($Q$38:RD$38),0)+SUMIF($K$41:$K488,$O495,RE$41:RE488))</f>
        <v>0</v>
      </c>
      <c r="RF512" s="233">
        <f>IF($O495=0,0,IF(AND($D489="E",'DATOS DIAG OT'!$AE$14="X"),SUM($Q$38:RE$38),0)+SUMIF($K$41:$K488,$O495,RF$41:RF488))</f>
        <v>0</v>
      </c>
      <c r="RG512" s="233">
        <f>IF($O495=0,0,IF(AND($D489="E",'DATOS DIAG OT'!$AE$14="X"),SUM($Q$38:RF$38),0)+SUMIF($K$41:$K488,$O495,RG$41:RG488))</f>
        <v>0</v>
      </c>
      <c r="RH512" s="233">
        <f>IF($O495=0,0,IF(AND($D489="E",'DATOS DIAG OT'!$AE$14="X"),SUM($Q$38:RG$38),0)+SUMIF($K$41:$K488,$O495,RH$41:RH488))</f>
        <v>0</v>
      </c>
      <c r="RI512" s="233">
        <f>IF($O495=0,0,IF(AND($D489="E",'DATOS DIAG OT'!$AE$14="X"),SUM($Q$38:RH$38),0)+SUMIF($K$41:$K488,$O495,RI$41:RI488))</f>
        <v>0</v>
      </c>
      <c r="RJ512" s="233">
        <f>IF($O495=0,0,IF(AND($D489="E",'DATOS DIAG OT'!$AE$14="X"),SUM($Q$38:RI$38),0)+SUMIF($K$41:$K488,$O495,RJ$41:RJ488))</f>
        <v>0</v>
      </c>
      <c r="RK512" s="233">
        <f>IF($O495=0,0,IF(AND($D489="E",'DATOS DIAG OT'!$AE$14="X"),SUM($Q$38:RJ$38),0)+SUMIF($K$41:$K488,$O495,RK$41:RK488))</f>
        <v>0</v>
      </c>
      <c r="RL512" s="233">
        <f>IF($O495=0,0,IF(AND($D489="E",'DATOS DIAG OT'!$AE$14="X"),SUM($Q$38:RK$38),0)+SUMIF($K$41:$K488,$O495,RL$41:RL488))</f>
        <v>0</v>
      </c>
      <c r="RM512" s="233">
        <f>IF($O495=0,0,IF(AND($D489="E",'DATOS DIAG OT'!$AE$14="X"),SUM($Q$38:RL$38),0)+SUMIF($K$41:$K488,$O495,RM$41:RM488))</f>
        <v>0</v>
      </c>
      <c r="RN512" s="233">
        <f>IF($O495=0,0,IF(AND($D489="E",'DATOS DIAG OT'!$AE$14="X"),SUM($Q$38:RM$38),0)+SUMIF($K$41:$K488,$O495,RN$41:RN488))</f>
        <v>0</v>
      </c>
      <c r="RO512" s="233">
        <f>IF($O495=0,0,IF(AND($D489="E",'DATOS DIAG OT'!$AE$14="X"),SUM($Q$38:RN$38),0)+SUMIF($K$41:$K488,$O495,RO$41:RO488))</f>
        <v>0</v>
      </c>
      <c r="RP512" s="233">
        <f>IF($O495=0,0,IF(AND($D489="E",'DATOS DIAG OT'!$AE$14="X"),SUM($Q$38:RO$38),0)+SUMIF($K$41:$K488,$O495,RP$41:RP488))</f>
        <v>0</v>
      </c>
      <c r="RQ512" s="233">
        <f>IF($O495=0,0,IF(AND($D489="E",'DATOS DIAG OT'!$AE$14="X"),SUM($Q$38:RP$38),0)+SUMIF($K$41:$K488,$O495,RQ$41:RQ488))</f>
        <v>0</v>
      </c>
      <c r="RR512" s="233">
        <f>IF($O495=0,0,IF(AND($D489="E",'DATOS DIAG OT'!$AE$14="X"),SUM($Q$38:RQ$38),0)+SUMIF($K$41:$K488,$O495,RR$41:RR488))</f>
        <v>0</v>
      </c>
      <c r="RS512" s="233">
        <f>IF($O495=0,0,IF(AND($D489="E",'DATOS DIAG OT'!$AE$14="X"),SUM($Q$38:RR$38),0)+SUMIF($K$41:$K488,$O495,RS$41:RS488))</f>
        <v>0</v>
      </c>
      <c r="RT512" s="233">
        <f>IF($O495=0,0,IF(AND($D489="E",'DATOS DIAG OT'!$AE$14="X"),SUM($Q$38:RS$38),0)+SUMIF($K$41:$K488,$O495,RT$41:RT488))</f>
        <v>0</v>
      </c>
      <c r="RU512" s="233">
        <f>IF($O495=0,0,IF(AND($D489="E",'DATOS DIAG OT'!$AE$14="X"),SUM($Q$38:RT$38),0)+SUMIF($K$41:$K488,$O495,RU$41:RU488))</f>
        <v>0</v>
      </c>
      <c r="RV512" s="233">
        <f>IF($O495=0,0,IF(AND($D489="E",'DATOS DIAG OT'!$AE$14="X"),SUM($Q$38:RU$38),0)+SUMIF($K$41:$K488,$O495,RV$41:RV488))</f>
        <v>0</v>
      </c>
      <c r="RW512" s="233">
        <f>IF($O495=0,0,IF(AND($D489="E",'DATOS DIAG OT'!$AE$14="X"),SUM($Q$38:RV$38),0)+SUMIF($K$41:$K488,$O495,RW$41:RW488))</f>
        <v>0</v>
      </c>
      <c r="RX512" s="233">
        <f>IF($O495=0,0,IF(AND($D489="E",'DATOS DIAG OT'!$AE$14="X"),SUM($Q$38:RW$38),0)+SUMIF($K$41:$K488,$O495,RX$41:RX488))</f>
        <v>0</v>
      </c>
      <c r="RY512" s="233">
        <f>IF($O495=0,0,IF(AND($D489="E",'DATOS DIAG OT'!$AE$14="X"),SUM($Q$38:RX$38),0)+SUMIF($K$41:$K488,$O495,RY$41:RY488))</f>
        <v>0</v>
      </c>
      <c r="RZ512" s="233">
        <f>IF($O495=0,0,IF(AND($D489="E",'DATOS DIAG OT'!$AE$14="X"),SUM($Q$38:RY$38),0)+SUMIF($K$41:$K488,$O495,RZ$41:RZ488))</f>
        <v>0</v>
      </c>
      <c r="SA512" s="233">
        <f>IF($O495=0,0,IF(AND($D489="E",'DATOS DIAG OT'!$AE$14="X"),SUM($Q$38:RZ$38),0)+SUMIF($K$41:$K488,$O495,SA$41:SA488))</f>
        <v>0</v>
      </c>
      <c r="SB512" s="233">
        <f>IF($O495=0,0,IF(AND($D489="E",'DATOS DIAG OT'!$AE$14="X"),SUM($Q$38:SA$38),0)+SUMIF($K$41:$K488,$O495,SB$41:SB488))</f>
        <v>0</v>
      </c>
      <c r="SC512" s="233">
        <f>IF($O495=0,0,IF(AND($D489="E",'DATOS DIAG OT'!$AE$14="X"),SUM($Q$38:SB$38),0)+SUMIF($K$41:$K488,$O495,SC$41:SC488))</f>
        <v>0</v>
      </c>
      <c r="SD512" s="233">
        <f>IF($O495=0,0,IF(AND($D489="E",'DATOS DIAG OT'!$AE$14="X"),SUM($Q$38:SC$38),0)+SUMIF($K$41:$K488,$O495,SD$41:SD488))</f>
        <v>0</v>
      </c>
      <c r="SE512" s="233">
        <f>IF($O495=0,0,IF(AND($D489="E",'DATOS DIAG OT'!$AE$14="X"),SUM($Q$38:SD$38),0)+SUMIF($K$41:$K488,$O495,SE$41:SE488))</f>
        <v>0</v>
      </c>
      <c r="SF512" s="233">
        <f>IF($O495=0,0,IF(AND($D489="E",'DATOS DIAG OT'!$AE$14="X"),SUM($Q$38:SE$38),0)+SUMIF($K$41:$K488,$O495,SF$41:SF488))</f>
        <v>0</v>
      </c>
      <c r="SG512" s="233">
        <f>IF($O495=0,0,IF(AND($D489="E",'DATOS DIAG OT'!$AE$14="X"),SUM($Q$38:SF$38),0)+SUMIF($K$41:$K488,$O495,SG$41:SG488))</f>
        <v>0</v>
      </c>
      <c r="SH512" s="233">
        <f>IF($O495=0,0,IF(AND($D489="E",'DATOS DIAG OT'!$AE$14="X"),SUM($Q$38:SG$38),0)+SUMIF($K$41:$K488,$O495,SH$41:SH488))</f>
        <v>0</v>
      </c>
      <c r="SI512" s="233">
        <f>IF($O495=0,0,IF(AND($D489="E",'DATOS DIAG OT'!$AE$14="X"),SUM($Q$38:SH$38),0)+SUMIF($K$41:$K488,$O495,SI$41:SI488))</f>
        <v>0</v>
      </c>
      <c r="SJ512" s="233">
        <f>IF($O495=0,0,IF(AND($D489="E",'DATOS DIAG OT'!$AE$14="X"),SUM($Q$38:SI$38),0)+SUMIF($K$41:$K488,$O495,SJ$41:SJ488))</f>
        <v>0</v>
      </c>
      <c r="SK512" s="233">
        <f>IF($O495=0,0,IF(AND($D489="E",'DATOS DIAG OT'!$AE$14="X"),SUM($Q$38:SJ$38),0)+SUMIF($K$41:$K488,$O495,SK$41:SK488))</f>
        <v>0</v>
      </c>
      <c r="SL512" s="233">
        <f>IF($O495=0,0,IF(AND($D489="E",'DATOS DIAG OT'!$AE$14="X"),SUM($Q$38:SK$38),0)+SUMIF($K$41:$K488,$O495,SL$41:SL488))</f>
        <v>0</v>
      </c>
      <c r="SM512" s="233">
        <f>IF($O495=0,0,IF(AND($D489="E",'DATOS DIAG OT'!$AE$14="X"),SUM($Q$38:SL$38),0)+SUMIF($K$41:$K488,$O495,SM$41:SM488))</f>
        <v>0</v>
      </c>
      <c r="SN512" s="233">
        <f>IF($O495=0,0,IF(AND($D489="E",'DATOS DIAG OT'!$AE$14="X"),SUM($Q$38:SM$38),0)+SUMIF($K$41:$K488,$O495,SN$41:SN488))</f>
        <v>0</v>
      </c>
      <c r="SO512" s="233">
        <f>IF($O495=0,0,IF(AND($D489="E",'DATOS DIAG OT'!$AE$14="X"),SUM($Q$38:SN$38),0)+SUMIF($K$41:$K488,$O495,SO$41:SO488))</f>
        <v>0</v>
      </c>
      <c r="SP512" s="233">
        <f>IF($O495=0,0,IF(AND($D489="E",'DATOS DIAG OT'!$AE$14="X"),SUM($Q$38:SO$38),0)+SUMIF($K$41:$K488,$O495,SP$41:SP488))</f>
        <v>0</v>
      </c>
      <c r="SQ512" s="233">
        <f>IF($O495=0,0,IF(AND($D489="E",'DATOS DIAG OT'!$AE$14="X"),SUM($Q$38:SP$38),0)+SUMIF($K$41:$K488,$O495,SQ$41:SQ488))</f>
        <v>0</v>
      </c>
      <c r="SR512" s="233">
        <f>IF($O495=0,0,IF(AND($D489="E",'DATOS DIAG OT'!$AE$14="X"),SUM($Q$38:SQ$38),0)+SUMIF($K$41:$K488,$O495,SR$41:SR488))</f>
        <v>0</v>
      </c>
      <c r="SS512" s="233">
        <f>IF($O495=0,0,IF(AND($D489="E",'DATOS DIAG OT'!$AE$14="X"),SUM($Q$38:SR$38),0)+SUMIF($K$41:$K488,$O495,SS$41:SS488))</f>
        <v>0</v>
      </c>
      <c r="ST512" s="233">
        <f>IF($O495=0,0,IF(AND($D489="E",'DATOS DIAG OT'!$AE$14="X"),SUM($Q$38:SS$38),0)+SUMIF($K$41:$K488,$O495,ST$41:ST488))</f>
        <v>0</v>
      </c>
      <c r="SU512" s="233">
        <f>IF($O495=0,0,IF(AND($D489="E",'DATOS DIAG OT'!$AE$14="X"),SUM($Q$38:ST$38),0)+SUMIF($K$41:$K488,$O495,SU$41:SU488))</f>
        <v>0</v>
      </c>
      <c r="SV512" s="233">
        <f>IF($O495=0,0,IF(AND($D489="E",'DATOS DIAG OT'!$AE$14="X"),SUM($Q$38:SU$38),0)+SUMIF($K$41:$K488,$O495,SV$41:SV488))</f>
        <v>0</v>
      </c>
      <c r="SW512" s="233">
        <f>IF($O495=0,0,IF(AND($D489="E",'DATOS DIAG OT'!$AE$14="X"),SUM($Q$38:SV$38),0)+SUMIF($K$41:$K488,$O495,SW$41:SW488))</f>
        <v>0</v>
      </c>
    </row>
    <row r="513" spans="2:518" ht="29" hidden="1" customHeight="1">
      <c r="B513" s="234"/>
      <c r="C513" s="234"/>
      <c r="D513" s="234"/>
      <c r="E513" s="234"/>
      <c r="F513" s="234"/>
      <c r="G513" s="234"/>
      <c r="H513" s="222"/>
      <c r="I513" s="890"/>
      <c r="J513" s="890"/>
      <c r="K513" s="201"/>
      <c r="L513" s="1387">
        <f>MAX(R513:SW513)</f>
        <v>0</v>
      </c>
      <c r="M513" s="1387"/>
      <c r="N513" s="217"/>
      <c r="O513" s="217"/>
      <c r="P513" s="218" t="s">
        <v>57</v>
      </c>
      <c r="Q513" s="230">
        <v>0</v>
      </c>
      <c r="R513" s="231">
        <f>IF(OR($O495=0,AND($AA$35="X",$D489="E")),0,R512-(R514*IF($I514&gt;0,$I514,1))+$I516*(1-(SUM($Q518:R518)/$M$40)))</f>
        <v>0</v>
      </c>
      <c r="S513" s="231">
        <f>IF(OR($O495=0,AND($AA$35="X",$D489="E")),0,S512-(S514*IF($I514&gt;0,$I514,1))+$I516*(1-(SUM($Q518:S518)/$M$40)))</f>
        <v>0</v>
      </c>
      <c r="T513" s="231">
        <f>IF(OR($O495=0,AND($AA$35="X",$D489="E")),0,T512-(T514*IF($I514&gt;0,$I514,1))+$I516*(1-(SUM($Q518:T518)/$M$40)))</f>
        <v>0</v>
      </c>
      <c r="U513" s="231">
        <f>IF(OR($O495=0,AND($AA$35="X",$D489="E")),0,U512-(U514*IF($I514&gt;0,$I514,1))+$I516*(1-(SUM($Q518:U518)/$M$40)))</f>
        <v>0</v>
      </c>
      <c r="V513" s="231">
        <f>IF(OR($O495=0,AND($AA$35="X",$D489="E")),0,V512-(V514*IF($I514&gt;0,$I514,1))+$I516*(1-(SUM($Q518:V518)/$M$40)))</f>
        <v>0</v>
      </c>
      <c r="W513" s="231">
        <f>IF(OR($O495=0,AND($AA$35="X",$D489="E")),0,W512-(W514*IF($I514&gt;0,$I514,1))+$I516*(1-(SUM($Q518:W518)/$M$40)))</f>
        <v>0</v>
      </c>
      <c r="X513" s="231">
        <f>IF(OR($O495=0,AND($AA$35="X",$D489="E")),0,X512-(X514*IF($I514&gt;0,$I514,1))+$I516*(1-(SUM($Q518:X518)/$M$40)))</f>
        <v>0</v>
      </c>
      <c r="Y513" s="231">
        <f>IF(OR($O495=0,AND($AA$35="X",$D489="E")),0,Y512-(Y514*IF($I514&gt;0,$I514,1))+$I516*(1-(SUM($Q518:Y518)/$M$40)))</f>
        <v>0</v>
      </c>
      <c r="Z513" s="231">
        <f>IF(OR($O495=0,AND($AA$35="X",$D489="E")),0,Z512-(Z514*IF($I514&gt;0,$I514,1))+$I516*(1-(SUM($Q518:Z518)/$M$40)))</f>
        <v>0</v>
      </c>
      <c r="AA513" s="231">
        <f>IF(OR($O495=0,AND($AA$35="X",$D489="E")),0,AA512-(AA514*IF($I514&gt;0,$I514,1))+$I516*(1-(SUM($Q518:AA518)/$M$40)))</f>
        <v>0</v>
      </c>
      <c r="AB513" s="231">
        <f>IF(OR($O495=0,AND($AA$35="X",$D489="E")),0,AB512-(AB514*IF($I514&gt;0,$I514,1))+$I516*(1-(SUM($Q518:AB518)/$M$40)))</f>
        <v>0</v>
      </c>
      <c r="AC513" s="231">
        <f>IF(OR($O495=0,AND($AA$35="X",$D489="E")),0,AC512-(AC514*IF($I514&gt;0,$I514,1))+$I516*(1-(SUM($Q518:AC518)/$M$40)))</f>
        <v>0</v>
      </c>
      <c r="AD513" s="231">
        <f>IF(OR($O495=0,AND($AA$35="X",$D489="E")),0,AD512-(AD514*IF($I514&gt;0,$I514,1))+$I516*(1-(SUM($Q518:AD518)/$M$40)))</f>
        <v>0</v>
      </c>
      <c r="AE513" s="231">
        <f>IF(OR($O495=0,AND($AA$35="X",$D489="E")),0,AE512-(AE514*IF($I514&gt;0,$I514,1))+$I516*(1-(SUM($Q518:AE518)/$M$40)))</f>
        <v>0</v>
      </c>
      <c r="AF513" s="231">
        <f>IF(OR($O495=0,AND($AA$35="X",$D489="E")),0,AF512-(AF514*IF($I514&gt;0,$I514,1))+$I516*(1-(SUM($Q518:AF518)/$M$40)))</f>
        <v>0</v>
      </c>
      <c r="AG513" s="231">
        <f>IF(OR($O495=0,AND($AA$35="X",$D489="E")),0,AG512-(AG514*IF($I514&gt;0,$I514,1))+$I516*(1-(SUM($Q518:AG518)/$M$40)))</f>
        <v>0</v>
      </c>
      <c r="AH513" s="231">
        <f>IF(OR($O495=0,AND($AA$35="X",$D489="E")),0,AH512-(AH514*IF($I514&gt;0,$I514,1))+$I516*(1-(SUM($Q518:AH518)/$M$40)))</f>
        <v>0</v>
      </c>
      <c r="AI513" s="231">
        <f>IF(OR($O495=0,AND($AA$35="X",$D489="E")),0,AI512-(AI514*IF($I514&gt;0,$I514,1))+$I516*(1-(SUM($Q518:AI518)/$M$40)))</f>
        <v>0</v>
      </c>
      <c r="AJ513" s="231">
        <f>IF(OR($O495=0,AND($AA$35="X",$D489="E")),0,AJ512-(AJ514*IF($I514&gt;0,$I514,1))+$I516*(1-(SUM($Q518:AJ518)/$M$40)))</f>
        <v>0</v>
      </c>
      <c r="AK513" s="231">
        <f>IF(OR($O495=0,AND($AA$35="X",$D489="E")),0,AK512-(AK514*IF($I514&gt;0,$I514,1))+$I516*(1-(SUM($Q518:AK518)/$M$40)))</f>
        <v>0</v>
      </c>
      <c r="AL513" s="231">
        <f>IF(OR($O495=0,AND($AA$35="X",$D489="E")),0,AL512-(AL514*IF($I514&gt;0,$I514,1))+$I516*(1-(SUM($Q518:AL518)/$M$40)))</f>
        <v>0</v>
      </c>
      <c r="AM513" s="231">
        <f>IF(OR($O495=0,AND($AA$35="X",$D489="E")),0,AM512-(AM514*IF($I514&gt;0,$I514,1))+$I516*(1-(SUM($Q518:AM518)/$M$40)))</f>
        <v>0</v>
      </c>
      <c r="AN513" s="231">
        <f>IF(OR($O495=0,AND($AA$35="X",$D489="E")),0,AN512-(AN514*IF($I514&gt;0,$I514,1))+$I516*(1-(SUM($Q518:AN518)/$M$40)))</f>
        <v>0</v>
      </c>
      <c r="AO513" s="231">
        <f>IF(OR($O495=0,AND($AA$35="X",$D489="E")),0,AO512-(AO514*IF($I514&gt;0,$I514,1))+$I516*(1-(SUM($Q518:AO518)/$M$40)))</f>
        <v>0</v>
      </c>
      <c r="AP513" s="231">
        <f>IF(OR($O495=0,AND($AA$35="X",$D489="E")),0,AP512-(AP514*IF($I514&gt;0,$I514,1))+$I516*(1-(SUM($Q518:AP518)/$M$40)))</f>
        <v>0</v>
      </c>
      <c r="AQ513" s="231">
        <f>IF(OR($O495=0,AND($AA$35="X",$D489="E")),0,AQ512-(AQ514*IF($I514&gt;0,$I514,1))+$I516*(1-(SUM($Q518:AQ518)/$M$40)))</f>
        <v>0</v>
      </c>
      <c r="AR513" s="231">
        <f>IF(OR($O495=0,AND($AA$35="X",$D489="E")),0,AR512-(AR514*IF($I514&gt;0,$I514,1))+$I516*(1-(SUM($Q518:AR518)/$M$40)))</f>
        <v>0</v>
      </c>
      <c r="AS513" s="231">
        <f>IF(OR($O495=0,AND($AA$35="X",$D489="E")),0,AS512-(AS514*IF($I514&gt;0,$I514,1))+$I516*(1-(SUM($Q518:AS518)/$M$40)))</f>
        <v>0</v>
      </c>
      <c r="AT513" s="231">
        <f>IF(OR($O495=0,AND($AA$35="X",$D489="E")),0,AT512-(AT514*IF($I514&gt;0,$I514,1))+$I516*(1-(SUM($Q518:AT518)/$M$40)))</f>
        <v>0</v>
      </c>
      <c r="AU513" s="231">
        <f>IF(OR($O495=0,AND($AA$35="X",$D489="E")),0,AU512-(AU514*IF($I514&gt;0,$I514,1))+$I516*(1-(SUM($Q518:AU518)/$M$40)))</f>
        <v>0</v>
      </c>
      <c r="AV513" s="231">
        <f>IF(OR($O495=0,AND($AA$35="X",$D489="E")),0,AV512-(AV514*IF($I514&gt;0,$I514,1))+$I516*(1-(SUM($Q518:AV518)/$M$40)))</f>
        <v>0</v>
      </c>
      <c r="AW513" s="231">
        <f>IF(OR($O495=0,AND($AA$35="X",$D489="E")),0,AW512-(AW514*IF($I514&gt;0,$I514,1))+$I516*(1-(SUM($Q518:AW518)/$M$40)))</f>
        <v>0</v>
      </c>
      <c r="AX513" s="231">
        <f>IF(OR($O495=0,AND($AA$35="X",$D489="E")),0,AX512-(AX514*IF($I514&gt;0,$I514,1))+$I516*(1-(SUM($Q518:AX518)/$M$40)))</f>
        <v>0</v>
      </c>
      <c r="AY513" s="231">
        <f>IF(OR($O495=0,AND($AA$35="X",$D489="E")),0,AY512-(AY514*IF($I514&gt;0,$I514,1))+$I516*(1-(SUM($Q518:AY518)/$M$40)))</f>
        <v>0</v>
      </c>
      <c r="AZ513" s="231">
        <f>IF(OR($O495=0,AND($AA$35="X",$D489="E")),0,AZ512-(AZ514*IF($I514&gt;0,$I514,1))+$I516*(1-(SUM($Q518:AZ518)/$M$40)))</f>
        <v>0</v>
      </c>
      <c r="BA513" s="231">
        <f>IF(OR($O495=0,AND($AA$35="X",$D489="E")),0,BA512-(BA514*IF($I514&gt;0,$I514,1))+$I516*(1-(SUM($Q518:BA518)/$M$40)))</f>
        <v>0</v>
      </c>
      <c r="BB513" s="231">
        <f>IF(OR($O495=0,AND($AA$35="X",$D489="E")),0,BB512-(BB514*IF($I514&gt;0,$I514,1))+$I516*(1-(SUM($Q518:BB518)/$M$40)))</f>
        <v>0</v>
      </c>
      <c r="BC513" s="231">
        <f>IF(OR($O495=0,AND($AA$35="X",$D489="E")),0,BC512-(BC514*IF($I514&gt;0,$I514,1))+$I516*(1-(SUM($Q518:BC518)/$M$40)))</f>
        <v>0</v>
      </c>
      <c r="BD513" s="231">
        <f>IF(OR($O495=0,AND($AA$35="X",$D489="E")),0,BD512-(BD514*IF($I514&gt;0,$I514,1))+$I516*(1-(SUM($Q518:BD518)/$M$40)))</f>
        <v>0</v>
      </c>
      <c r="BE513" s="231">
        <f>IF(OR($O495=0,AND($AA$35="X",$D489="E")),0,BE512-(BE514*IF($I514&gt;0,$I514,1))+$I516*(1-(SUM($Q518:BE518)/$M$40)))</f>
        <v>0</v>
      </c>
      <c r="BF513" s="231">
        <f>IF(OR($O495=0,AND($AA$35="X",$D489="E")),0,BF512-(BF514*IF($I514&gt;0,$I514,1))+$I516*(1-(SUM($Q518:BF518)/$M$40)))</f>
        <v>0</v>
      </c>
      <c r="BG513" s="231">
        <f>IF(OR($O495=0,AND($AA$35="X",$D489="E")),0,BG512-(BG514*IF($I514&gt;0,$I514,1))+$I516*(1-(SUM($Q518:BG518)/$M$40)))</f>
        <v>0</v>
      </c>
      <c r="BH513" s="231">
        <f>IF(OR($O495=0,AND($AA$35="X",$D489="E")),0,BH512-(BH514*IF($I514&gt;0,$I514,1))+$I516*(1-(SUM($Q518:BH518)/$M$40)))</f>
        <v>0</v>
      </c>
      <c r="BI513" s="231">
        <f>IF(OR($O495=0,AND($AA$35="X",$D489="E")),0,BI512-(BI514*IF($I514&gt;0,$I514,1))+$I516*(1-(SUM($Q518:BI518)/$M$40)))</f>
        <v>0</v>
      </c>
      <c r="BJ513" s="231">
        <f>IF(OR($O495=0,AND($AA$35="X",$D489="E")),0,BJ512-(BJ514*IF($I514&gt;0,$I514,1))+$I516*(1-(SUM($Q518:BJ518)/$M$40)))</f>
        <v>0</v>
      </c>
      <c r="BK513" s="231">
        <f>IF(OR($O495=0,AND($AA$35="X",$D489="E")),0,BK512-(BK514*IF($I514&gt;0,$I514,1))+$I516*(1-(SUM($Q518:BK518)/$M$40)))</f>
        <v>0</v>
      </c>
      <c r="BL513" s="231">
        <f>IF(OR($O495=0,AND($AA$35="X",$D489="E")),0,BL512-(BL514*IF($I514&gt;0,$I514,1))+$I516*(1-(SUM($Q518:BL518)/$M$40)))</f>
        <v>0</v>
      </c>
      <c r="BM513" s="231">
        <f>IF(OR($O495=0,AND($AA$35="X",$D489="E")),0,BM512-(BM514*IF($I514&gt;0,$I514,1))+$I516*(1-(SUM($Q518:BM518)/$M$40)))</f>
        <v>0</v>
      </c>
      <c r="BN513" s="231">
        <f>IF(OR($O495=0,AND($AA$35="X",$D489="E")),0,BN512-(BN514*IF($I514&gt;0,$I514,1))+$I516*(1-(SUM($Q518:BN518)/$M$40)))</f>
        <v>0</v>
      </c>
      <c r="BO513" s="231">
        <f>IF(OR($O495=0,AND($AA$35="X",$D489="E")),0,BO512-(BO514*IF($I514&gt;0,$I514,1))+$I516*(1-(SUM($Q518:BO518)/$M$40)))</f>
        <v>0</v>
      </c>
      <c r="BP513" s="231">
        <f>IF(OR($O495=0,AND($AA$35="X",$D489="E")),0,BP512-(BP514*IF($I514&gt;0,$I514,1))+$I516*(1-(SUM($Q518:BP518)/$M$40)))</f>
        <v>0</v>
      </c>
      <c r="BQ513" s="231">
        <f>IF(OR($O495=0,AND($AA$35="X",$D489="E")),0,BQ512-(BQ514*IF($I514&gt;0,$I514,1))+$I516*(1-(SUM($Q518:BQ518)/$M$40)))</f>
        <v>0</v>
      </c>
      <c r="BR513" s="231">
        <f>IF(OR($O495=0,AND($AA$35="X",$D489="E")),0,BR512-(BR514*IF($I514&gt;0,$I514,1))+$I516*(1-(SUM($Q518:BR518)/$M$40)))</f>
        <v>0</v>
      </c>
      <c r="BS513" s="231">
        <f>IF(OR($O495=0,AND($AA$35="X",$D489="E")),0,BS512-(BS514*IF($I514&gt;0,$I514,1))+$I516*(1-(SUM($Q518:BS518)/$M$40)))</f>
        <v>0</v>
      </c>
      <c r="BT513" s="231">
        <f>IF(OR($O495=0,AND($AA$35="X",$D489="E")),0,BT512-(BT514*IF($I514&gt;0,$I514,1))+$I516*(1-(SUM($Q518:BT518)/$M$40)))</f>
        <v>0</v>
      </c>
      <c r="BU513" s="231">
        <f>IF(OR($O495=0,AND($AA$35="X",$D489="E")),0,BU512-(BU514*IF($I514&gt;0,$I514,1))+$I516*(1-(SUM($Q518:BU518)/$M$40)))</f>
        <v>0</v>
      </c>
      <c r="BV513" s="231">
        <f>IF(OR($O495=0,AND($AA$35="X",$D489="E")),0,BV512-(BV514*IF($I514&gt;0,$I514,1))+$I516*(1-(SUM($Q518:BV518)/$M$40)))</f>
        <v>0</v>
      </c>
      <c r="BW513" s="231">
        <f>IF(OR($O495=0,AND($AA$35="X",$D489="E")),0,BW512-(BW514*IF($I514&gt;0,$I514,1))+$I516*(1-(SUM($Q518:BW518)/$M$40)))</f>
        <v>0</v>
      </c>
      <c r="BX513" s="231">
        <f>IF(OR($O495=0,AND($AA$35="X",$D489="E")),0,BX512-(BX514*IF($I514&gt;0,$I514,1))+$I516*(1-(SUM($Q518:BX518)/$M$40)))</f>
        <v>0</v>
      </c>
      <c r="BY513" s="231">
        <f>IF(OR($O495=0,AND($AA$35="X",$D489="E")),0,BY512-(BY514*IF($I514&gt;0,$I514,1))+$I516*(1-(SUM($Q518:BY518)/$M$40)))</f>
        <v>0</v>
      </c>
      <c r="BZ513" s="231">
        <f>IF(OR($O495=0,AND($AA$35="X",$D489="E")),0,BZ512-(BZ514*IF($I514&gt;0,$I514,1))+$I516*(1-(SUM($Q518:BZ518)/$M$40)))</f>
        <v>0</v>
      </c>
      <c r="CA513" s="231">
        <f>IF(OR($O495=0,AND($AA$35="X",$D489="E")),0,CA512-(CA514*IF($I514&gt;0,$I514,1))+$I516*(1-(SUM($Q518:CA518)/$M$40)))</f>
        <v>0</v>
      </c>
      <c r="CB513" s="231">
        <f>IF(OR($O495=0,AND($AA$35="X",$D489="E")),0,CB512-(CB514*IF($I514&gt;0,$I514,1))+$I516*(1-(SUM($Q518:CB518)/$M$40)))</f>
        <v>0</v>
      </c>
      <c r="CC513" s="231">
        <f>IF(OR($O495=0,AND($AA$35="X",$D489="E")),0,CC512-(CC514*IF($I514&gt;0,$I514,1))+$I516*(1-(SUM($Q518:CC518)/$M$40)))</f>
        <v>0</v>
      </c>
      <c r="CD513" s="231">
        <f>IF(OR($O495=0,AND($AA$35="X",$D489="E")),0,CD512-(CD514*IF($I514&gt;0,$I514,1))+$I516*(1-(SUM($Q518:CD518)/$M$40)))</f>
        <v>0</v>
      </c>
      <c r="CE513" s="231">
        <f>IF(OR($O495=0,AND($AA$35="X",$D489="E")),0,CE512-(CE514*IF($I514&gt;0,$I514,1))+$I516*(1-(SUM($Q518:CE518)/$M$40)))</f>
        <v>0</v>
      </c>
      <c r="CF513" s="231">
        <f>IF(OR($O495=0,AND($AA$35="X",$D489="E")),0,CF512-(CF514*IF($I514&gt;0,$I514,1))+$I516*(1-(SUM($Q518:CF518)/$M$40)))</f>
        <v>0</v>
      </c>
      <c r="CG513" s="231">
        <f>IF(OR($O495=0,AND($AA$35="X",$D489="E")),0,CG512-(CG514*IF($I514&gt;0,$I514,1))+$I516*(1-(SUM($Q518:CG518)/$M$40)))</f>
        <v>0</v>
      </c>
      <c r="CH513" s="231">
        <f>IF(OR($O495=0,AND($AA$35="X",$D489="E")),0,CH512-(CH514*IF($I514&gt;0,$I514,1))+$I516*(1-(SUM($Q518:CH518)/$M$40)))</f>
        <v>0</v>
      </c>
      <c r="CI513" s="231">
        <f>IF(OR($O495=0,AND($AA$35="X",$D489="E")),0,CI512-(CI514*IF($I514&gt;0,$I514,1))+$I516*(1-(SUM($Q518:CI518)/$M$40)))</f>
        <v>0</v>
      </c>
      <c r="CJ513" s="231">
        <f>IF(OR($O495=0,AND($AA$35="X",$D489="E")),0,CJ512-(CJ514*IF($I514&gt;0,$I514,1))+$I516*(1-(SUM($Q518:CJ518)/$M$40)))</f>
        <v>0</v>
      </c>
      <c r="CK513" s="231">
        <f>IF(OR($O495=0,AND($AA$35="X",$D489="E")),0,CK512-(CK514*IF($I514&gt;0,$I514,1))+$I516*(1-(SUM($Q518:CK518)/$M$40)))</f>
        <v>0</v>
      </c>
      <c r="CL513" s="231">
        <f>IF(OR($O495=0,AND($AA$35="X",$D489="E")),0,CL512-(CL514*IF($I514&gt;0,$I514,1))+$I516*(1-(SUM($Q518:CL518)/$M$40)))</f>
        <v>0</v>
      </c>
      <c r="CM513" s="231">
        <f>IF(OR($O495=0,AND($AA$35="X",$D489="E")),0,CM512-(CM514*IF($I514&gt;0,$I514,1))+$I516*(1-(SUM($Q518:CM518)/$M$40)))</f>
        <v>0</v>
      </c>
      <c r="CN513" s="231">
        <f>IF(OR($O495=0,AND($AA$35="X",$D489="E")),0,CN512-(CN514*IF($I514&gt;0,$I514,1))+$I516*(1-(SUM($Q518:CN518)/$M$40)))</f>
        <v>0</v>
      </c>
      <c r="CO513" s="231">
        <f>IF(OR($O495=0,AND($AA$35="X",$D489="E")),0,CO512-(CO514*IF($I514&gt;0,$I514,1))+$I516*(1-(SUM($Q518:CO518)/$M$40)))</f>
        <v>0</v>
      </c>
      <c r="CP513" s="231">
        <f>IF(OR($O495=0,AND($AA$35="X",$D489="E")),0,CP512-(CP514*IF($I514&gt;0,$I514,1))+$I516*(1-(SUM($Q518:CP518)/$M$40)))</f>
        <v>0</v>
      </c>
      <c r="CQ513" s="231">
        <f>IF(OR($O495=0,AND($AA$35="X",$D489="E")),0,CQ512-(CQ514*IF($I514&gt;0,$I514,1))+$I516*(1-(SUM($Q518:CQ518)/$M$40)))</f>
        <v>0</v>
      </c>
      <c r="CR513" s="231">
        <f>IF(OR($O495=0,AND($AA$35="X",$D489="E")),0,CR512-(CR514*IF($I514&gt;0,$I514,1))+$I516*(1-(SUM($Q518:CR518)/$M$40)))</f>
        <v>0</v>
      </c>
      <c r="CS513" s="231">
        <f>IF(OR($O495=0,AND($AA$35="X",$D489="E")),0,CS512-(CS514*IF($I514&gt;0,$I514,1))+$I516*(1-(SUM($Q518:CS518)/$M$40)))</f>
        <v>0</v>
      </c>
      <c r="CT513" s="231">
        <f>IF(OR($O495=0,AND($AA$35="X",$D489="E")),0,CT512-(CT514*IF($I514&gt;0,$I514,1))+$I516*(1-(SUM($Q518:CT518)/$M$40)))</f>
        <v>0</v>
      </c>
      <c r="CU513" s="231">
        <f>IF(OR($O495=0,AND($AA$35="X",$D489="E")),0,CU512-(CU514*IF($I514&gt;0,$I514,1))+$I516*(1-(SUM($Q518:CU518)/$M$40)))</f>
        <v>0</v>
      </c>
      <c r="CV513" s="231">
        <f>IF(OR($O495=0,AND($AA$35="X",$D489="E")),0,CV512-(CV514*IF($I514&gt;0,$I514,1))+$I516*(1-(SUM($Q518:CV518)/$M$40)))</f>
        <v>0</v>
      </c>
      <c r="CW513" s="231">
        <f>IF(OR($O495=0,AND($AA$35="X",$D489="E")),0,CW512-(CW514*IF($I514&gt;0,$I514,1))+$I516*(1-(SUM($Q518:CW518)/$M$40)))</f>
        <v>0</v>
      </c>
      <c r="CX513" s="231">
        <f>IF(OR($O495=0,AND($AA$35="X",$D489="E")),0,CX512-(CX514*IF($I514&gt;0,$I514,1))+$I516*(1-(SUM($Q518:CX518)/$M$40)))</f>
        <v>0</v>
      </c>
      <c r="CY513" s="231">
        <f>IF(OR($O495=0,AND($AA$35="X",$D489="E")),0,CY512-(CY514*IF($I514&gt;0,$I514,1))+$I516*(1-(SUM($Q518:CY518)/$M$40)))</f>
        <v>0</v>
      </c>
      <c r="CZ513" s="231">
        <f>IF(OR($O495=0,AND($AA$35="X",$D489="E")),0,CZ512-(CZ514*IF($I514&gt;0,$I514,1))+$I516*(1-(SUM($Q518:CZ518)/$M$40)))</f>
        <v>0</v>
      </c>
      <c r="DA513" s="231">
        <f>IF(OR($O495=0,AND($AA$35="X",$D489="E")),0,DA512-(DA514*IF($I514&gt;0,$I514,1))+$I516*(1-(SUM($Q518:DA518)/$M$40)))</f>
        <v>0</v>
      </c>
      <c r="DB513" s="231">
        <f>IF(OR($O495=0,AND($AA$35="X",$D489="E")),0,DB512-(DB514*IF($I514&gt;0,$I514,1))+$I516*(1-(SUM($Q518:DB518)/$M$40)))</f>
        <v>0</v>
      </c>
      <c r="DC513" s="231">
        <f>IF(OR($O495=0,AND($AA$35="X",$D489="E")),0,DC512-(DC514*IF($I514&gt;0,$I514,1))+$I516*(1-(SUM($Q518:DC518)/$M$40)))</f>
        <v>0</v>
      </c>
      <c r="DD513" s="231">
        <f>IF(OR($O495=0,AND($AA$35="X",$D489="E")),0,DD512-(DD514*IF($I514&gt;0,$I514,1))+$I516*(1-(SUM($Q518:DD518)/$M$40)))</f>
        <v>0</v>
      </c>
      <c r="DE513" s="231">
        <f>IF(OR($O495=0,AND($AA$35="X",$D489="E")),0,DE512-(DE514*IF($I514&gt;0,$I514,1))+$I516*(1-(SUM($Q518:DE518)/$M$40)))</f>
        <v>0</v>
      </c>
      <c r="DF513" s="231">
        <f>IF(OR($O495=0,AND($AA$35="X",$D489="E")),0,DF512-(DF514*IF($I514&gt;0,$I514,1))+$I516*(1-(SUM($Q518:DF518)/$M$40)))</f>
        <v>0</v>
      </c>
      <c r="DG513" s="231">
        <f>IF(OR($O495=0,AND($AA$35="X",$D489="E")),0,DG512-(DG514*IF($I514&gt;0,$I514,1))+$I516*(1-(SUM($Q518:DG518)/$M$40)))</f>
        <v>0</v>
      </c>
      <c r="DH513" s="231">
        <f>IF(OR($O495=0,AND($AA$35="X",$D489="E")),0,DH512-(DH514*IF($I514&gt;0,$I514,1))+$I516*(1-(SUM($Q518:DH518)/$M$40)))</f>
        <v>0</v>
      </c>
      <c r="DI513" s="231">
        <f>IF(OR($O495=0,AND($AA$35="X",$D489="E")),0,DI512-(DI514*IF($I514&gt;0,$I514,1))+$I516*(1-(SUM($Q518:DI518)/$M$40)))</f>
        <v>0</v>
      </c>
      <c r="DJ513" s="231">
        <f>IF(OR($O495=0,AND($AA$35="X",$D489="E")),0,DJ512-(DJ514*IF($I514&gt;0,$I514,1))+$I516*(1-(SUM($Q518:DJ518)/$M$40)))</f>
        <v>0</v>
      </c>
      <c r="DK513" s="231">
        <f>IF(OR($O495=0,AND($AA$35="X",$D489="E")),0,DK512-(DK514*IF($I514&gt;0,$I514,1))+$I516*(1-(SUM($Q518:DK518)/$M$40)))</f>
        <v>0</v>
      </c>
      <c r="DL513" s="231">
        <f>IF(OR($O495=0,AND($AA$35="X",$D489="E")),0,DL512-(DL514*IF($I514&gt;0,$I514,1))+$I516*(1-(SUM($Q518:DL518)/$M$40)))</f>
        <v>0</v>
      </c>
      <c r="DM513" s="231">
        <f>IF(OR($O495=0,AND($AA$35="X",$D489="E")),0,DM512-(DM514*IF($I514&gt;0,$I514,1))+$I516*(1-(SUM($Q518:DM518)/$M$40)))</f>
        <v>0</v>
      </c>
      <c r="DN513" s="231">
        <f>IF(OR($O495=0,AND($AA$35="X",$D489="E")),0,DN512-(DN514*IF($I514&gt;0,$I514,1))+$I516*(1-(SUM($Q518:DN518)/$M$40)))</f>
        <v>0</v>
      </c>
      <c r="DO513" s="231">
        <f>IF(OR($O495=0,AND($AA$35="X",$D489="E")),0,DO512-(DO514*IF($I514&gt;0,$I514,1))+$I516*(1-(SUM($Q518:DO518)/$M$40)))</f>
        <v>0</v>
      </c>
      <c r="DP513" s="231">
        <f>IF(OR($O495=0,AND($AA$35="X",$D489="E")),0,DP512-(DP514*IF($I514&gt;0,$I514,1))+$I516*(1-(SUM($Q518:DP518)/$M$40)))</f>
        <v>0</v>
      </c>
      <c r="DQ513" s="231">
        <f>IF(OR($O495=0,AND($AA$35="X",$D489="E")),0,DQ512-(DQ514*IF($I514&gt;0,$I514,1))+$I516*(1-(SUM($Q518:DQ518)/$M$40)))</f>
        <v>0</v>
      </c>
      <c r="DR513" s="231">
        <f>IF(OR($O495=0,AND($AA$35="X",$D489="E")),0,DR512-(DR514*IF($I514&gt;0,$I514,1))+$I516*(1-(SUM($Q518:DR518)/$M$40)))</f>
        <v>0</v>
      </c>
      <c r="DS513" s="231">
        <f>IF(OR($O495=0,AND($AA$35="X",$D489="E")),0,DS512-(DS514*IF($I514&gt;0,$I514,1))+$I516*(1-(SUM($Q518:DS518)/$M$40)))</f>
        <v>0</v>
      </c>
      <c r="DT513" s="231">
        <f>IF(OR($O495=0,AND($AA$35="X",$D489="E")),0,DT512-(DT514*IF($I514&gt;0,$I514,1))+$I516*(1-(SUM($Q518:DT518)/$M$40)))</f>
        <v>0</v>
      </c>
      <c r="DU513" s="231">
        <f>IF(OR($O495=0,AND($AA$35="X",$D489="E")),0,DU512-(DU514*IF($I514&gt;0,$I514,1))+$I516*(1-(SUM($Q518:DU518)/$M$40)))</f>
        <v>0</v>
      </c>
      <c r="DV513" s="231">
        <f>IF(OR($O495=0,AND($AA$35="X",$D489="E")),0,DV512-(DV514*IF($I514&gt;0,$I514,1))+$I516*(1-(SUM($Q518:DV518)/$M$40)))</f>
        <v>0</v>
      </c>
      <c r="DW513" s="231">
        <f>IF(OR($O495=0,AND($AA$35="X",$D489="E")),0,DW512-(DW514*IF($I514&gt;0,$I514,1))+$I516*(1-(SUM($Q518:DW518)/$M$40)))</f>
        <v>0</v>
      </c>
      <c r="DX513" s="231">
        <f>IF(OR($O495=0,AND($AA$35="X",$D489="E")),0,DX512-(DX514*IF($I514&gt;0,$I514,1))+$I516*(1-(SUM($Q518:DX518)/$M$40)))</f>
        <v>0</v>
      </c>
      <c r="DY513" s="231">
        <f>IF(OR($O495=0,AND($AA$35="X",$D489="E")),0,DY512-(DY514*IF($I514&gt;0,$I514,1))+$I516*(1-(SUM($Q518:DY518)/$M$40)))</f>
        <v>0</v>
      </c>
      <c r="DZ513" s="231">
        <f>IF(OR($O495=0,AND($AA$35="X",$D489="E")),0,DZ512-(DZ514*IF($I514&gt;0,$I514,1))+$I516*(1-(SUM($Q518:DZ518)/$M$40)))</f>
        <v>0</v>
      </c>
      <c r="EA513" s="231">
        <f>IF(OR($O495=0,AND($AA$35="X",$D489="E")),0,EA512-(EA514*IF($I514&gt;0,$I514,1))+$I516*(1-(SUM($Q518:EA518)/$M$40)))</f>
        <v>0</v>
      </c>
      <c r="EB513" s="231">
        <f>IF(OR($O495=0,AND($AA$35="X",$D489="E")),0,EB512-(EB514*IF($I514&gt;0,$I514,1))+$I516*(1-(SUM($Q518:EB518)/$M$40)))</f>
        <v>0</v>
      </c>
      <c r="EC513" s="231">
        <f>IF(OR($O495=0,AND($AA$35="X",$D489="E")),0,EC512-(EC514*IF($I514&gt;0,$I514,1))+$I516*(1-(SUM($Q518:EC518)/$M$40)))</f>
        <v>0</v>
      </c>
      <c r="ED513" s="231">
        <f>IF(OR($O495=0,AND($AA$35="X",$D489="E")),0,ED512-(ED514*IF($I514&gt;0,$I514,1))+$I516*(1-(SUM($Q518:ED518)/$M$40)))</f>
        <v>0</v>
      </c>
      <c r="EE513" s="231">
        <f>IF(OR($O495=0,AND($AA$35="X",$D489="E")),0,EE512-(EE514*IF($I514&gt;0,$I514,1))+$I516*(1-(SUM($Q518:EE518)/$M$40)))</f>
        <v>0</v>
      </c>
      <c r="EF513" s="231">
        <f>IF(OR($O495=0,AND($AA$35="X",$D489="E")),0,EF512-(EF514*IF($I514&gt;0,$I514,1))+$I516*(1-(SUM($Q518:EF518)/$M$40)))</f>
        <v>0</v>
      </c>
      <c r="EG513" s="231">
        <f>IF(OR($O495=0,AND($AA$35="X",$D489="E")),0,EG512-(EG514*IF($I514&gt;0,$I514,1))+$I516*(1-(SUM($Q518:EG518)/$M$40)))</f>
        <v>0</v>
      </c>
      <c r="EH513" s="231">
        <f>IF(OR($O495=0,AND($AA$35="X",$D489="E")),0,EH512-(EH514*IF($I514&gt;0,$I514,1))+$I516*(1-(SUM($Q518:EH518)/$M$40)))</f>
        <v>0</v>
      </c>
      <c r="EI513" s="231">
        <f>IF(OR($O495=0,AND($AA$35="X",$D489="E")),0,EI512-(EI514*IF($I514&gt;0,$I514,1))+$I516*(1-(SUM($Q518:EI518)/$M$40)))</f>
        <v>0</v>
      </c>
      <c r="EJ513" s="231">
        <f>IF(OR($O495=0,AND($AA$35="X",$D489="E")),0,EJ512-(EJ514*IF($I514&gt;0,$I514,1))+$I516*(1-(SUM($Q518:EJ518)/$M$40)))</f>
        <v>0</v>
      </c>
      <c r="EK513" s="231">
        <f>IF(OR($O495=0,AND($AA$35="X",$D489="E")),0,EK512-(EK514*IF($I514&gt;0,$I514,1))+$I516*(1-(SUM($Q518:EK518)/$M$40)))</f>
        <v>0</v>
      </c>
      <c r="EL513" s="231">
        <f>IF(OR($O495=0,AND($AA$35="X",$D489="E")),0,EL512-(EL514*IF($I514&gt;0,$I514,1))+$I516*(1-(SUM($Q518:EL518)/$M$40)))</f>
        <v>0</v>
      </c>
      <c r="EM513" s="231">
        <f>IF(OR($O495=0,AND($AA$35="X",$D489="E")),0,EM512-(EM514*IF($I514&gt;0,$I514,1))+$I516*(1-(SUM($Q518:EM518)/$M$40)))</f>
        <v>0</v>
      </c>
      <c r="EN513" s="231">
        <f>IF(OR($O495=0,AND($AA$35="X",$D489="E")),0,EN512-(EN514*IF($I514&gt;0,$I514,1))+$I516*(1-(SUM($Q518:EN518)/$M$40)))</f>
        <v>0</v>
      </c>
      <c r="EO513" s="231">
        <f>IF(OR($O495=0,AND($AA$35="X",$D489="E")),0,EO512-(EO514*IF($I514&gt;0,$I514,1))+$I516*(1-(SUM($Q518:EO518)/$M$40)))</f>
        <v>0</v>
      </c>
      <c r="EP513" s="231">
        <f>IF(OR($O495=0,AND($AA$35="X",$D489="E")),0,EP512-(EP514*IF($I514&gt;0,$I514,1))+$I516*(1-(SUM($Q518:EP518)/$M$40)))</f>
        <v>0</v>
      </c>
      <c r="EQ513" s="231">
        <f>IF(OR($O495=0,AND($AA$35="X",$D489="E")),0,EQ512-(EQ514*IF($I514&gt;0,$I514,1))+$I516*(1-(SUM($Q518:EQ518)/$M$40)))</f>
        <v>0</v>
      </c>
      <c r="ER513" s="231">
        <f>IF(OR($O495=0,AND($AA$35="X",$D489="E")),0,ER512-(ER514*IF($I514&gt;0,$I514,1))+$I516*(1-(SUM($Q518:ER518)/$M$40)))</f>
        <v>0</v>
      </c>
      <c r="ES513" s="231">
        <f>IF(OR($O495=0,AND($AA$35="X",$D489="E")),0,ES512-(ES514*IF($I514&gt;0,$I514,1))+$I516*(1-(SUM($Q518:ES518)/$M$40)))</f>
        <v>0</v>
      </c>
      <c r="ET513" s="231">
        <f>IF(OR($O495=0,AND($AA$35="X",$D489="E")),0,ET512-(ET514*IF($I514&gt;0,$I514,1))+$I516*(1-(SUM($Q518:ET518)/$M$40)))</f>
        <v>0</v>
      </c>
      <c r="EU513" s="231">
        <f>IF(OR($O495=0,AND($AA$35="X",$D489="E")),0,EU512-(EU514*IF($I514&gt;0,$I514,1))+$I516*(1-(SUM($Q518:EU518)/$M$40)))</f>
        <v>0</v>
      </c>
      <c r="EV513" s="231">
        <f>IF(OR($O495=0,AND($AA$35="X",$D489="E")),0,EV512-(EV514*IF($I514&gt;0,$I514,1))+$I516*(1-(SUM($Q518:EV518)/$M$40)))</f>
        <v>0</v>
      </c>
      <c r="EW513" s="231">
        <f>IF(OR($O495=0,AND($AA$35="X",$D489="E")),0,EW512-(EW514*IF($I514&gt;0,$I514,1))+$I516*(1-(SUM($Q518:EW518)/$M$40)))</f>
        <v>0</v>
      </c>
      <c r="EX513" s="231">
        <f>IF(OR($O495=0,AND($AA$35="X",$D489="E")),0,EX512-(EX514*IF($I514&gt;0,$I514,1))+$I516*(1-(SUM($Q518:EX518)/$M$40)))</f>
        <v>0</v>
      </c>
      <c r="EY513" s="231">
        <f>IF(OR($O495=0,AND($AA$35="X",$D489="E")),0,EY512-(EY514*IF($I514&gt;0,$I514,1))+$I516*(1-(SUM($Q518:EY518)/$M$40)))</f>
        <v>0</v>
      </c>
      <c r="EZ513" s="231">
        <f>IF(OR($O495=0,AND($AA$35="X",$D489="E")),0,EZ512-(EZ514*IF($I514&gt;0,$I514,1))+$I516*(1-(SUM($Q518:EZ518)/$M$40)))</f>
        <v>0</v>
      </c>
      <c r="FA513" s="231">
        <f>IF(OR($O495=0,AND($AA$35="X",$D489="E")),0,FA512-(FA514*IF($I514&gt;0,$I514,1))+$I516*(1-(SUM($Q518:FA518)/$M$40)))</f>
        <v>0</v>
      </c>
      <c r="FB513" s="231">
        <f>IF(OR($O495=0,AND($AA$35="X",$D489="E")),0,FB512-(FB514*IF($I514&gt;0,$I514,1))+$I516*(1-(SUM($Q518:FB518)/$M$40)))</f>
        <v>0</v>
      </c>
      <c r="FC513" s="231">
        <f>IF(OR($O495=0,AND($AA$35="X",$D489="E")),0,FC512-(FC514*IF($I514&gt;0,$I514,1))+$I516*(1-(SUM($Q518:FC518)/$M$40)))</f>
        <v>0</v>
      </c>
      <c r="FD513" s="231">
        <f>IF(OR($O495=0,AND($AA$35="X",$D489="E")),0,FD512-(FD514*IF($I514&gt;0,$I514,1))+$I516*(1-(SUM($Q518:FD518)/$M$40)))</f>
        <v>0</v>
      </c>
      <c r="FE513" s="231">
        <f>IF(OR($O495=0,AND($AA$35="X",$D489="E")),0,FE512-(FE514*IF($I514&gt;0,$I514,1))+$I516*(1-(SUM($Q518:FE518)/$M$40)))</f>
        <v>0</v>
      </c>
      <c r="FF513" s="231">
        <f>IF(OR($O495=0,AND($AA$35="X",$D489="E")),0,FF512-(FF514*IF($I514&gt;0,$I514,1))+$I516*(1-(SUM($Q518:FF518)/$M$40)))</f>
        <v>0</v>
      </c>
      <c r="FG513" s="231">
        <f>IF(OR($O495=0,AND($AA$35="X",$D489="E")),0,FG512-(FG514*IF($I514&gt;0,$I514,1))+$I516*(1-(SUM($Q518:FG518)/$M$40)))</f>
        <v>0</v>
      </c>
      <c r="FH513" s="231">
        <f>IF(OR($O495=0,AND($AA$35="X",$D489="E")),0,FH512-(FH514*IF($I514&gt;0,$I514,1))+$I516*(1-(SUM($Q518:FH518)/$M$40)))</f>
        <v>0</v>
      </c>
      <c r="FI513" s="231">
        <f>IF(OR($O495=0,AND($AA$35="X",$D489="E")),0,FI512-(FI514*IF($I514&gt;0,$I514,1))+$I516*(1-(SUM($Q518:FI518)/$M$40)))</f>
        <v>0</v>
      </c>
      <c r="FJ513" s="231">
        <f>IF(OR($O495=0,AND($AA$35="X",$D489="E")),0,FJ512-(FJ514*IF($I514&gt;0,$I514,1))+$I516*(1-(SUM($Q518:FJ518)/$M$40)))</f>
        <v>0</v>
      </c>
      <c r="FK513" s="231">
        <f>IF(OR($O495=0,AND($AA$35="X",$D489="E")),0,FK512-(FK514*IF($I514&gt;0,$I514,1))+$I516*(1-(SUM($Q518:FK518)/$M$40)))</f>
        <v>0</v>
      </c>
      <c r="FL513" s="231">
        <f>IF(OR($O495=0,AND($AA$35="X",$D489="E")),0,FL512-(FL514*IF($I514&gt;0,$I514,1))+$I516*(1-(SUM($Q518:FL518)/$M$40)))</f>
        <v>0</v>
      </c>
      <c r="FM513" s="231">
        <f>IF(OR($O495=0,AND($AA$35="X",$D489="E")),0,FM512-(FM514*IF($I514&gt;0,$I514,1))+$I516*(1-(SUM($Q518:FM518)/$M$40)))</f>
        <v>0</v>
      </c>
      <c r="FN513" s="231">
        <f>IF(OR($O495=0,AND($AA$35="X",$D489="E")),0,FN512-(FN514*IF($I514&gt;0,$I514,1))+$I516*(1-(SUM($Q518:FN518)/$M$40)))</f>
        <v>0</v>
      </c>
      <c r="FO513" s="231">
        <f>IF(OR($O495=0,AND($AA$35="X",$D489="E")),0,FO512-(FO514*IF($I514&gt;0,$I514,1))+$I516*(1-(SUM($Q518:FO518)/$M$40)))</f>
        <v>0</v>
      </c>
      <c r="FP513" s="231">
        <f>IF(OR($O495=0,AND($AA$35="X",$D489="E")),0,FP512-(FP514*IF($I514&gt;0,$I514,1))+$I516*(1-(SUM($Q518:FP518)/$M$40)))</f>
        <v>0</v>
      </c>
      <c r="FQ513" s="231">
        <f>IF(OR($O495=0,AND($AA$35="X",$D489="E")),0,FQ512-(FQ514*IF($I514&gt;0,$I514,1))+$I516*(1-(SUM($Q518:FQ518)/$M$40)))</f>
        <v>0</v>
      </c>
      <c r="FR513" s="231">
        <f>IF(OR($O495=0,AND($AA$35="X",$D489="E")),0,FR512-(FR514*IF($I514&gt;0,$I514,1))+$I516*(1-(SUM($Q518:FR518)/$M$40)))</f>
        <v>0</v>
      </c>
      <c r="FS513" s="231">
        <f>IF(OR($O495=0,AND($AA$35="X",$D489="E")),0,FS512-(FS514*IF($I514&gt;0,$I514,1))+$I516*(1-(SUM($Q518:FS518)/$M$40)))</f>
        <v>0</v>
      </c>
      <c r="FT513" s="231">
        <f>IF(OR($O495=0,AND($AA$35="X",$D489="E")),0,FT512-(FT514*IF($I514&gt;0,$I514,1))+$I516*(1-(SUM($Q518:FT518)/$M$40)))</f>
        <v>0</v>
      </c>
      <c r="FU513" s="231">
        <f>IF(OR($O495=0,AND($AA$35="X",$D489="E")),0,FU512-(FU514*IF($I514&gt;0,$I514,1))+$I516*(1-(SUM($Q518:FU518)/$M$40)))</f>
        <v>0</v>
      </c>
      <c r="FV513" s="231">
        <f>IF(OR($O495=0,AND($AA$35="X",$D489="E")),0,FV512-(FV514*IF($I514&gt;0,$I514,1))+$I516*(1-(SUM($Q518:FV518)/$M$40)))</f>
        <v>0</v>
      </c>
      <c r="FW513" s="231">
        <f>IF(OR($O495=0,AND($AA$35="X",$D489="E")),0,FW512-(FW514*IF($I514&gt;0,$I514,1))+$I516*(1-(SUM($Q518:FW518)/$M$40)))</f>
        <v>0</v>
      </c>
      <c r="FX513" s="231">
        <f>IF(OR($O495=0,AND($AA$35="X",$D489="E")),0,FX512-(FX514*IF($I514&gt;0,$I514,1))+$I516*(1-(SUM($Q518:FX518)/$M$40)))</f>
        <v>0</v>
      </c>
      <c r="FY513" s="231">
        <f>IF(OR($O495=0,AND($AA$35="X",$D489="E")),0,FY512-(FY514*IF($I514&gt;0,$I514,1))+$I516*(1-(SUM($Q518:FY518)/$M$40)))</f>
        <v>0</v>
      </c>
      <c r="FZ513" s="231">
        <f>IF(OR($O495=0,AND($AA$35="X",$D489="E")),0,FZ512-(FZ514*IF($I514&gt;0,$I514,1))+$I516*(1-(SUM($Q518:FZ518)/$M$40)))</f>
        <v>0</v>
      </c>
      <c r="GA513" s="231">
        <f>IF(OR($O495=0,AND($AA$35="X",$D489="E")),0,GA512-(GA514*IF($I514&gt;0,$I514,1))+$I516*(1-(SUM($Q518:GA518)/$M$40)))</f>
        <v>0</v>
      </c>
      <c r="GB513" s="231">
        <f>IF(OR($O495=0,AND($AA$35="X",$D489="E")),0,GB512-(GB514*IF($I514&gt;0,$I514,1))+$I516*(1-(SUM($Q518:GB518)/$M$40)))</f>
        <v>0</v>
      </c>
      <c r="GC513" s="231">
        <f>IF(OR($O495=0,AND($AA$35="X",$D489="E")),0,GC512-(GC514*IF($I514&gt;0,$I514,1))+$I516*(1-(SUM($Q518:GC518)/$M$40)))</f>
        <v>0</v>
      </c>
      <c r="GD513" s="231">
        <f>IF(OR($O495=0,AND($AA$35="X",$D489="E")),0,GD512-(GD514*IF($I514&gt;0,$I514,1))+$I516*(1-(SUM($Q518:GD518)/$M$40)))</f>
        <v>0</v>
      </c>
      <c r="GE513" s="231">
        <f>IF(OR($O495=0,AND($AA$35="X",$D489="E")),0,GE512-(GE514*IF($I514&gt;0,$I514,1))+$I516*(1-(SUM($Q518:GE518)/$M$40)))</f>
        <v>0</v>
      </c>
      <c r="GF513" s="231">
        <f>IF(OR($O495=0,AND($AA$35="X",$D489="E")),0,GF512-(GF514*IF($I514&gt;0,$I514,1))+$I516*(1-(SUM($Q518:GF518)/$M$40)))</f>
        <v>0</v>
      </c>
      <c r="GG513" s="231">
        <f>IF(OR($O495=0,AND($AA$35="X",$D489="E")),0,GG512-(GG514*IF($I514&gt;0,$I514,1))+$I516*(1-(SUM($Q518:GG518)/$M$40)))</f>
        <v>0</v>
      </c>
      <c r="GH513" s="231">
        <f>IF(OR($O495=0,AND($AA$35="X",$D489="E")),0,GH512-(GH514*IF($I514&gt;0,$I514,1))+$I516*(1-(SUM($Q518:GH518)/$M$40)))</f>
        <v>0</v>
      </c>
      <c r="GI513" s="231">
        <f>IF(OR($O495=0,AND($AA$35="X",$D489="E")),0,GI512-(GI514*IF($I514&gt;0,$I514,1))+$I516*(1-(SUM($Q518:GI518)/$M$40)))</f>
        <v>0</v>
      </c>
      <c r="GJ513" s="231">
        <f>IF(OR($O495=0,AND($AA$35="X",$D489="E")),0,GJ512-(GJ514*IF($I514&gt;0,$I514,1))+$I516*(1-(SUM($Q518:GJ518)/$M$40)))</f>
        <v>0</v>
      </c>
      <c r="GK513" s="231">
        <f>IF(OR($O495=0,AND($AA$35="X",$D489="E")),0,GK512-(GK514*IF($I514&gt;0,$I514,1))+$I516*(1-(SUM($Q518:GK518)/$M$40)))</f>
        <v>0</v>
      </c>
      <c r="GL513" s="231">
        <f>IF(OR($O495=0,AND($AA$35="X",$D489="E")),0,GL512-(GL514*IF($I514&gt;0,$I514,1))+$I516*(1-(SUM($Q518:GL518)/$M$40)))</f>
        <v>0</v>
      </c>
      <c r="GM513" s="231">
        <f>IF(OR($O495=0,AND($AA$35="X",$D489="E")),0,GM512-(GM514*IF($I514&gt;0,$I514,1))+$I516*(1-(SUM($Q518:GM518)/$M$40)))</f>
        <v>0</v>
      </c>
      <c r="GN513" s="231">
        <f>IF(OR($O495=0,AND($AA$35="X",$D489="E")),0,GN512-(GN514*IF($I514&gt;0,$I514,1))+$I516*(1-(SUM($Q518:GN518)/$M$40)))</f>
        <v>0</v>
      </c>
      <c r="GO513" s="231">
        <f>IF(OR($O495=0,AND($AA$35="X",$D489="E")),0,GO512-(GO514*IF($I514&gt;0,$I514,1))+$I516*(1-(SUM($Q518:GO518)/$M$40)))</f>
        <v>0</v>
      </c>
      <c r="GP513" s="231">
        <f>IF(OR($O495=0,AND($AA$35="X",$D489="E")),0,GP512-(GP514*IF($I514&gt;0,$I514,1))+$I516*(1-(SUM($Q518:GP518)/$M$40)))</f>
        <v>0</v>
      </c>
      <c r="GQ513" s="231">
        <f>IF(OR($O495=0,AND($AA$35="X",$D489="E")),0,GQ512-(GQ514*IF($I514&gt;0,$I514,1))+$I516*(1-(SUM($Q518:GQ518)/$M$40)))</f>
        <v>0</v>
      </c>
      <c r="GR513" s="231">
        <f>IF(OR($O495=0,AND($AA$35="X",$D489="E")),0,GR512-(GR514*IF($I514&gt;0,$I514,1))+$I516*(1-(SUM($Q518:GR518)/$M$40)))</f>
        <v>0</v>
      </c>
      <c r="GS513" s="231">
        <f>IF(OR($O495=0,AND($AA$35="X",$D489="E")),0,GS512-(GS514*IF($I514&gt;0,$I514,1))+$I516*(1-(SUM($Q518:GS518)/$M$40)))</f>
        <v>0</v>
      </c>
      <c r="GT513" s="231">
        <f>IF(OR($O495=0,AND($AA$35="X",$D489="E")),0,GT512-(GT514*IF($I514&gt;0,$I514,1))+$I516*(1-(SUM($Q518:GT518)/$M$40)))</f>
        <v>0</v>
      </c>
      <c r="GU513" s="231">
        <f>IF(OR($O495=0,AND($AA$35="X",$D489="E")),0,GU512-(GU514*IF($I514&gt;0,$I514,1))+$I516*(1-(SUM($Q518:GU518)/$M$40)))</f>
        <v>0</v>
      </c>
      <c r="GV513" s="231">
        <f>IF(OR($O495=0,AND($AA$35="X",$D489="E")),0,GV512-(GV514*IF($I514&gt;0,$I514,1))+$I516*(1-(SUM($Q518:GV518)/$M$40)))</f>
        <v>0</v>
      </c>
      <c r="GW513" s="231">
        <f>IF(OR($O495=0,AND($AA$35="X",$D489="E")),0,GW512-(GW514*IF($I514&gt;0,$I514,1))+$I516*(1-(SUM($Q518:GW518)/$M$40)))</f>
        <v>0</v>
      </c>
      <c r="GX513" s="231">
        <f>IF(OR($O495=0,AND($AA$35="X",$D489="E")),0,GX512-(GX514*IF($I514&gt;0,$I514,1))+$I516*(1-(SUM($Q518:GX518)/$M$40)))</f>
        <v>0</v>
      </c>
      <c r="GY513" s="231">
        <f>IF(OR($O495=0,AND($AA$35="X",$D489="E")),0,GY512-(GY514*IF($I514&gt;0,$I514,1))+$I516*(1-(SUM($Q518:GY518)/$M$40)))</f>
        <v>0</v>
      </c>
      <c r="GZ513" s="231">
        <f>IF(OR($O495=0,AND($AA$35="X",$D489="E")),0,GZ512-(GZ514*IF($I514&gt;0,$I514,1))+$I516*(1-(SUM($Q518:GZ518)/$M$40)))</f>
        <v>0</v>
      </c>
      <c r="HA513" s="231">
        <f>IF(OR($O495=0,AND($AA$35="X",$D489="E")),0,HA512-(HA514*IF($I514&gt;0,$I514,1))+$I516*(1-(SUM($Q518:HA518)/$M$40)))</f>
        <v>0</v>
      </c>
      <c r="HB513" s="231">
        <f>IF(OR($O495=0,AND($AA$35="X",$D489="E")),0,HB512-(HB514*IF($I514&gt;0,$I514,1))+$I516*(1-(SUM($Q518:HB518)/$M$40)))</f>
        <v>0</v>
      </c>
      <c r="HC513" s="231">
        <f>IF(OR($O495=0,AND($AA$35="X",$D489="E")),0,HC512-(HC514*IF($I514&gt;0,$I514,1))+$I516*(1-(SUM($Q518:HC518)/$M$40)))</f>
        <v>0</v>
      </c>
      <c r="HD513" s="231">
        <f>IF(OR($O495=0,AND($AA$35="X",$D489="E")),0,HD512-(HD514*IF($I514&gt;0,$I514,1))+$I516*(1-(SUM($Q518:HD518)/$M$40)))</f>
        <v>0</v>
      </c>
      <c r="HE513" s="231">
        <f>IF(OR($O495=0,AND($AA$35="X",$D489="E")),0,HE512-(HE514*IF($I514&gt;0,$I514,1))+$I516*(1-(SUM($Q518:HE518)/$M$40)))</f>
        <v>0</v>
      </c>
      <c r="HF513" s="231">
        <f>IF(OR($O495=0,AND($AA$35="X",$D489="E")),0,HF512-(HF514*IF($I514&gt;0,$I514,1))+$I516*(1-(SUM($Q518:HF518)/$M$40)))</f>
        <v>0</v>
      </c>
      <c r="HG513" s="231">
        <f>IF(OR($O495=0,AND($AA$35="X",$D489="E")),0,HG512-(HG514*IF($I514&gt;0,$I514,1))+$I516*(1-(SUM($Q518:HG518)/$M$40)))</f>
        <v>0</v>
      </c>
      <c r="HH513" s="231">
        <f>IF(OR($O495=0,AND($AA$35="X",$D489="E")),0,HH512-(HH514*IF($I514&gt;0,$I514,1))+$I516*(1-(SUM($Q518:HH518)/$M$40)))</f>
        <v>0</v>
      </c>
      <c r="HI513" s="231">
        <f>IF(OR($O495=0,AND($AA$35="X",$D489="E")),0,HI512-(HI514*IF($I514&gt;0,$I514,1))+$I516*(1-(SUM($Q518:HI518)/$M$40)))</f>
        <v>0</v>
      </c>
      <c r="HJ513" s="231">
        <f>IF(OR($O495=0,AND($AA$35="X",$D489="E")),0,HJ512-(HJ514*IF($I514&gt;0,$I514,1))+$I516*(1-(SUM($Q518:HJ518)/$M$40)))</f>
        <v>0</v>
      </c>
      <c r="HK513" s="231">
        <f>IF(OR($O495=0,AND($AA$35="X",$D489="E")),0,HK512-(HK514*IF($I514&gt;0,$I514,1))+$I516*(1-(SUM($Q518:HK518)/$M$40)))</f>
        <v>0</v>
      </c>
      <c r="HL513" s="231">
        <f>IF(OR($O495=0,AND($AA$35="X",$D489="E")),0,HL512-(HL514*IF($I514&gt;0,$I514,1))+$I516*(1-(SUM($Q518:HL518)/$M$40)))</f>
        <v>0</v>
      </c>
      <c r="HM513" s="231">
        <f>IF(OR($O495=0,AND($AA$35="X",$D489="E")),0,HM512-(HM514*IF($I514&gt;0,$I514,1))+$I516*(1-(SUM($Q518:HM518)/$M$40)))</f>
        <v>0</v>
      </c>
      <c r="HN513" s="231">
        <f>IF(OR($O495=0,AND($AA$35="X",$D489="E")),0,HN512-(HN514*IF($I514&gt;0,$I514,1))+$I516*(1-(SUM($Q518:HN518)/$M$40)))</f>
        <v>0</v>
      </c>
      <c r="HO513" s="231">
        <f>IF(OR($O495=0,AND($AA$35="X",$D489="E")),0,HO512-(HO514*IF($I514&gt;0,$I514,1))+$I516*(1-(SUM($Q518:HO518)/$M$40)))</f>
        <v>0</v>
      </c>
      <c r="HP513" s="231">
        <f>IF(OR($O495=0,AND($AA$35="X",$D489="E")),0,HP512-(HP514*IF($I514&gt;0,$I514,1))+$I516*(1-(SUM($Q518:HP518)/$M$40)))</f>
        <v>0</v>
      </c>
      <c r="HQ513" s="231">
        <f>IF(OR($O495=0,AND($AA$35="X",$D489="E")),0,HQ512-(HQ514*IF($I514&gt;0,$I514,1))+$I516*(1-(SUM($Q518:HQ518)/$M$40)))</f>
        <v>0</v>
      </c>
      <c r="HR513" s="231">
        <f>IF(OR($O495=0,AND($AA$35="X",$D489="E")),0,HR512-(HR514*IF($I514&gt;0,$I514,1))+$I516*(1-(SUM($Q518:HR518)/$M$40)))</f>
        <v>0</v>
      </c>
      <c r="HS513" s="231">
        <f>IF(OR($O495=0,AND($AA$35="X",$D489="E")),0,HS512-(HS514*IF($I514&gt;0,$I514,1))+$I516*(1-(SUM($Q518:HS518)/$M$40)))</f>
        <v>0</v>
      </c>
      <c r="HT513" s="231">
        <f>IF(OR($O495=0,AND($AA$35="X",$D489="E")),0,HT512-(HT514*IF($I514&gt;0,$I514,1))+$I516*(1-(SUM($Q518:HT518)/$M$40)))</f>
        <v>0</v>
      </c>
      <c r="HU513" s="231">
        <f>IF(OR($O495=0,AND($AA$35="X",$D489="E")),0,HU512-(HU514*IF($I514&gt;0,$I514,1))+$I516*(1-(SUM($Q518:HU518)/$M$40)))</f>
        <v>0</v>
      </c>
      <c r="HV513" s="231">
        <f>IF(OR($O495=0,AND($AA$35="X",$D489="E")),0,HV512-(HV514*IF($I514&gt;0,$I514,1))+$I516*(1-(SUM($Q518:HV518)/$M$40)))</f>
        <v>0</v>
      </c>
      <c r="HW513" s="231">
        <f>IF(OR($O495=0,AND($AA$35="X",$D489="E")),0,HW512-(HW514*IF($I514&gt;0,$I514,1))+$I516*(1-(SUM($Q518:HW518)/$M$40)))</f>
        <v>0</v>
      </c>
      <c r="HX513" s="231">
        <f>IF(OR($O495=0,AND($AA$35="X",$D489="E")),0,HX512-(HX514*IF($I514&gt;0,$I514,1))+$I516*(1-(SUM($Q518:HX518)/$M$40)))</f>
        <v>0</v>
      </c>
      <c r="HY513" s="231">
        <f>IF(OR($O495=0,AND($AA$35="X",$D489="E")),0,HY512-(HY514*IF($I514&gt;0,$I514,1))+$I516*(1-(SUM($Q518:HY518)/$M$40)))</f>
        <v>0</v>
      </c>
      <c r="HZ513" s="231">
        <f>IF(OR($O495=0,AND($AA$35="X",$D489="E")),0,HZ512-(HZ514*IF($I514&gt;0,$I514,1))+$I516*(1-(SUM($Q518:HZ518)/$M$40)))</f>
        <v>0</v>
      </c>
      <c r="IA513" s="231">
        <f>IF(OR($O495=0,AND($AA$35="X",$D489="E")),0,IA512-(IA514*IF($I514&gt;0,$I514,1))+$I516*(1-(SUM($Q518:IA518)/$M$40)))</f>
        <v>0</v>
      </c>
      <c r="IB513" s="231">
        <f>IF(OR($O495=0,AND($AA$35="X",$D489="E")),0,IB512-(IB514*IF($I514&gt;0,$I514,1))+$I516*(1-(SUM($Q518:IB518)/$M$40)))</f>
        <v>0</v>
      </c>
      <c r="IC513" s="231">
        <f>IF(OR($O495=0,AND($AA$35="X",$D489="E")),0,IC512-(IC514*IF($I514&gt;0,$I514,1))+$I516*(1-(SUM($Q518:IC518)/$M$40)))</f>
        <v>0</v>
      </c>
      <c r="ID513" s="231">
        <f>IF(OR($O495=0,AND($AA$35="X",$D489="E")),0,ID512-(ID514*IF($I514&gt;0,$I514,1))+$I516*(1-(SUM($Q518:ID518)/$M$40)))</f>
        <v>0</v>
      </c>
      <c r="IE513" s="231">
        <f>IF(OR($O495=0,AND($AA$35="X",$D489="E")),0,IE512-(IE514*IF($I514&gt;0,$I514,1))+$I516*(1-(SUM($Q518:IE518)/$M$40)))</f>
        <v>0</v>
      </c>
      <c r="IF513" s="231">
        <f>IF(OR($O495=0,AND($AA$35="X",$D489="E")),0,IF512-(IF514*IF($I514&gt;0,$I514,1))+$I516*(1-(SUM($Q518:IF518)/$M$40)))</f>
        <v>0</v>
      </c>
      <c r="IG513" s="231">
        <f>IF(OR($O495=0,AND($AA$35="X",$D489="E")),0,IG512-(IG514*IF($I514&gt;0,$I514,1))+$I516*(1-(SUM($Q518:IG518)/$M$40)))</f>
        <v>0</v>
      </c>
      <c r="IH513" s="231">
        <f>IF(OR($O495=0,AND($AA$35="X",$D489="E")),0,IH512-(IH514*IF($I514&gt;0,$I514,1))+$I516*(1-(SUM($Q518:IH518)/$M$40)))</f>
        <v>0</v>
      </c>
      <c r="II513" s="231">
        <f>IF(OR($O495=0,AND($AA$35="X",$D489="E")),0,II512-(II514*IF($I514&gt;0,$I514,1))+$I516*(1-(SUM($Q518:II518)/$M$40)))</f>
        <v>0</v>
      </c>
      <c r="IJ513" s="231">
        <f>IF(OR($O495=0,AND($AA$35="X",$D489="E")),0,IJ512-(IJ514*IF($I514&gt;0,$I514,1))+$I516*(1-(SUM($Q518:IJ518)/$M$40)))</f>
        <v>0</v>
      </c>
      <c r="IK513" s="231">
        <f>IF(OR($O495=0,AND($AA$35="X",$D489="E")),0,IK512-(IK514*IF($I514&gt;0,$I514,1))+$I516*(1-(SUM($Q518:IK518)/$M$40)))</f>
        <v>0</v>
      </c>
      <c r="IL513" s="231">
        <f>IF(OR($O495=0,AND($AA$35="X",$D489="E")),0,IL512-(IL514*IF($I514&gt;0,$I514,1))+$I516*(1-(SUM($Q518:IL518)/$M$40)))</f>
        <v>0</v>
      </c>
      <c r="IM513" s="231">
        <f>IF(OR($O495=0,AND($AA$35="X",$D489="E")),0,IM512-(IM514*IF($I514&gt;0,$I514,1))+$I516*(1-(SUM($Q518:IM518)/$M$40)))</f>
        <v>0</v>
      </c>
      <c r="IN513" s="231">
        <f>IF(OR($O495=0,AND($AA$35="X",$D489="E")),0,IN512-(IN514*IF($I514&gt;0,$I514,1))+$I516*(1-(SUM($Q518:IN518)/$M$40)))</f>
        <v>0</v>
      </c>
      <c r="IO513" s="231">
        <f>IF(OR($O495=0,AND($AA$35="X",$D489="E")),0,IO512-(IO514*IF($I514&gt;0,$I514,1))+$I516*(1-(SUM($Q518:IO518)/$M$40)))</f>
        <v>0</v>
      </c>
      <c r="IP513" s="231">
        <f>IF(OR($O495=0,AND($AA$35="X",$D489="E")),0,IP512-(IP514*IF($I514&gt;0,$I514,1))+$I516*(1-(SUM($Q518:IP518)/$M$40)))</f>
        <v>0</v>
      </c>
      <c r="IQ513" s="231">
        <f>IF(OR($O495=0,AND($AA$35="X",$D489="E")),0,IQ512-(IQ514*IF($I514&gt;0,$I514,1))+$I516*(1-(SUM($Q518:IQ518)/$M$40)))</f>
        <v>0</v>
      </c>
      <c r="IR513" s="231">
        <f>IF(OR($O495=0,AND($AA$35="X",$D489="E")),0,IR512-(IR514*IF($I514&gt;0,$I514,1))+$I516*(1-(SUM($Q518:IR518)/$M$40)))</f>
        <v>0</v>
      </c>
      <c r="IS513" s="231">
        <f>IF(OR($O495=0,AND($AA$35="X",$D489="E")),0,IS512-(IS514*IF($I514&gt;0,$I514,1))+$I516*(1-(SUM($Q518:IS518)/$M$40)))</f>
        <v>0</v>
      </c>
      <c r="IT513" s="231">
        <f>IF(OR($O495=0,AND($AA$35="X",$D489="E")),0,IT512-(IT514*IF($I514&gt;0,$I514,1))+$I516*(1-(SUM($Q518:IT518)/$M$40)))</f>
        <v>0</v>
      </c>
      <c r="IU513" s="231">
        <f>IF(OR($O495=0,AND($AA$35="X",$D489="E")),0,IU512-(IU514*IF($I514&gt;0,$I514,1))+$I516*(1-(SUM($Q518:IU518)/$M$40)))</f>
        <v>0</v>
      </c>
      <c r="IV513" s="231">
        <f>IF(OR($O495=0,AND($AA$35="X",$D489="E")),0,IV512-(IV514*IF($I514&gt;0,$I514,1))+$I516*(1-(SUM($Q518:IV518)/$M$40)))</f>
        <v>0</v>
      </c>
      <c r="IW513" s="231">
        <f>IF(OR($O495=0,AND($AA$35="X",$D489="E")),0,IW512-(IW514*IF($I514&gt;0,$I514,1))+$I516*(1-(SUM($Q518:IW518)/$M$40)))</f>
        <v>0</v>
      </c>
      <c r="IX513" s="231">
        <f>IF(OR($O495=0,AND($AA$35="X",$D489="E")),0,IX512-(IX514*IF($I514&gt;0,$I514,1))+$I516*(1-(SUM($Q518:IX518)/$M$40)))</f>
        <v>0</v>
      </c>
      <c r="IY513" s="231">
        <f>IF(OR($O495=0,AND($AA$35="X",$D489="E")),0,IY512-(IY514*IF($I514&gt;0,$I514,1))+$I516*(1-(SUM($Q518:IY518)/$M$40)))</f>
        <v>0</v>
      </c>
      <c r="IZ513" s="231">
        <f>IF(OR($O495=0,AND($AA$35="X",$D489="E")),0,IZ512-(IZ514*IF($I514&gt;0,$I514,1))+$I516*(1-(SUM($Q518:IZ518)/$M$40)))</f>
        <v>0</v>
      </c>
      <c r="JA513" s="231">
        <f>IF(OR($O495=0,AND($AA$35="X",$D489="E")),0,JA512-(JA514*IF($I514&gt;0,$I514,1))+$I516*(1-(SUM($Q518:JA518)/$M$40)))</f>
        <v>0</v>
      </c>
      <c r="JB513" s="231">
        <f>IF(OR($O495=0,AND($AA$35="X",$D489="E")),0,JB512-(JB514*IF($I514&gt;0,$I514,1))+$I516*(1-(SUM($Q518:JB518)/$M$40)))</f>
        <v>0</v>
      </c>
      <c r="JC513" s="231">
        <f>IF(OR($O495=0,AND($AA$35="X",$D489="E")),0,JC512-(JC514*IF($I514&gt;0,$I514,1))+$I516*(1-(SUM($Q518:JC518)/$M$40)))</f>
        <v>0</v>
      </c>
      <c r="JD513" s="231">
        <f>IF(OR($O495=0,AND($AA$35="X",$D489="E")),0,JD512-(JD514*IF($I514&gt;0,$I514,1))+$I516*(1-(SUM($Q518:JD518)/$M$40)))</f>
        <v>0</v>
      </c>
      <c r="JE513" s="231">
        <f>IF(OR($O495=0,AND($AA$35="X",$D489="E")),0,JE512-(JE514*IF($I514&gt;0,$I514,1))+$I516*(1-(SUM($Q518:JE518)/$M$40)))</f>
        <v>0</v>
      </c>
      <c r="JF513" s="231">
        <f>IF(OR($O495=0,AND($AA$35="X",$D489="E")),0,JF512-(JF514*IF($I514&gt;0,$I514,1))+$I516*(1-(SUM($Q518:JF518)/$M$40)))</f>
        <v>0</v>
      </c>
      <c r="JG513" s="231">
        <f>IF(OR($O495=0,AND($AA$35="X",$D489="E")),0,JG512-(JG514*IF($I514&gt;0,$I514,1))+$I516*(1-(SUM($Q518:JG518)/$M$40)))</f>
        <v>0</v>
      </c>
      <c r="JH513" s="231">
        <f>IF(OR($O495=0,AND($AA$35="X",$D489="E")),0,JH512-(JH514*IF($I514&gt;0,$I514,1))+$I516*(1-(SUM($Q518:JH518)/$M$40)))</f>
        <v>0</v>
      </c>
      <c r="JI513" s="231">
        <f>IF(OR($O495=0,AND($AA$35="X",$D489="E")),0,JI512-(JI514*IF($I514&gt;0,$I514,1))+$I516*(1-(SUM($Q518:JI518)/$M$40)))</f>
        <v>0</v>
      </c>
      <c r="JJ513" s="231">
        <f>IF(OR($O495=0,AND($AA$35="X",$D489="E")),0,JJ512-(JJ514*IF($I514&gt;0,$I514,1))+$I516*(1-(SUM($Q518:JJ518)/$M$40)))</f>
        <v>0</v>
      </c>
      <c r="JK513" s="231">
        <f>IF(OR($O495=0,AND($AA$35="X",$D489="E")),0,JK512-(JK514*IF($I514&gt;0,$I514,1))+$I516*(1-(SUM($Q518:JK518)/$M$40)))</f>
        <v>0</v>
      </c>
      <c r="JL513" s="231">
        <f>IF(OR($O495=0,AND($AA$35="X",$D489="E")),0,JL512-(JL514*IF($I514&gt;0,$I514,1))+$I516*(1-(SUM($Q518:JL518)/$M$40)))</f>
        <v>0</v>
      </c>
      <c r="JM513" s="231">
        <f>IF(OR($O495=0,AND($AA$35="X",$D489="E")),0,JM512-(JM514*IF($I514&gt;0,$I514,1))+$I516*(1-(SUM($Q518:JM518)/$M$40)))</f>
        <v>0</v>
      </c>
      <c r="JN513" s="231">
        <f>IF(OR($O495=0,AND($AA$35="X",$D489="E")),0,JN512-(JN514*IF($I514&gt;0,$I514,1))+$I516*(1-(SUM($Q518:JN518)/$M$40)))</f>
        <v>0</v>
      </c>
      <c r="JO513" s="231">
        <f>IF(OR($O495=0,AND($AA$35="X",$D489="E")),0,JO512-(JO514*IF($I514&gt;0,$I514,1))+$I516*(1-(SUM($Q518:JO518)/$M$40)))</f>
        <v>0</v>
      </c>
      <c r="JP513" s="231">
        <f>IF(OR($O495=0,AND($AA$35="X",$D489="E")),0,JP512-(JP514*IF($I514&gt;0,$I514,1))+$I516*(1-(SUM($Q518:JP518)/$M$40)))</f>
        <v>0</v>
      </c>
      <c r="JQ513" s="231">
        <f>IF(OR($O495=0,AND($AA$35="X",$D489="E")),0,JQ512-(JQ514*IF($I514&gt;0,$I514,1))+$I516*(1-(SUM($Q518:JQ518)/$M$40)))</f>
        <v>0</v>
      </c>
      <c r="JR513" s="231">
        <f>IF(OR($O495=0,AND($AA$35="X",$D489="E")),0,JR512-(JR514*IF($I514&gt;0,$I514,1))+$I516*(1-(SUM($Q518:JR518)/$M$40)))</f>
        <v>0</v>
      </c>
      <c r="JS513" s="231">
        <f>IF(OR($O495=0,AND($AA$35="X",$D489="E")),0,JS512-(JS514*IF($I514&gt;0,$I514,1))+$I516*(1-(SUM($Q518:JS518)/$M$40)))</f>
        <v>0</v>
      </c>
      <c r="JT513" s="231">
        <f>IF(OR($O495=0,AND($AA$35="X",$D489="E")),0,JT512-(JT514*IF($I514&gt;0,$I514,1))+$I516*(1-(SUM($Q518:JT518)/$M$40)))</f>
        <v>0</v>
      </c>
      <c r="JU513" s="231">
        <f>IF(OR($O495=0,AND($AA$35="X",$D489="E")),0,JU512-(JU514*IF($I514&gt;0,$I514,1))+$I516*(1-(SUM($Q518:JU518)/$M$40)))</f>
        <v>0</v>
      </c>
      <c r="JV513" s="231">
        <f>IF(OR($O495=0,AND($AA$35="X",$D489="E")),0,JV512-(JV514*IF($I514&gt;0,$I514,1))+$I516*(1-(SUM($Q518:JV518)/$M$40)))</f>
        <v>0</v>
      </c>
      <c r="JW513" s="231">
        <f>IF(OR($O495=0,AND($AA$35="X",$D489="E")),0,JW512-(JW514*IF($I514&gt;0,$I514,1))+$I516*(1-(SUM($Q518:JW518)/$M$40)))</f>
        <v>0</v>
      </c>
      <c r="JX513" s="231">
        <f>IF(OR($O495=0,AND($AA$35="X",$D489="E")),0,JX512-(JX514*IF($I514&gt;0,$I514,1))+$I516*(1-(SUM($Q518:JX518)/$M$40)))</f>
        <v>0</v>
      </c>
      <c r="JY513" s="231">
        <f>IF(OR($O495=0,AND($AA$35="X",$D489="E")),0,JY512-(JY514*IF($I514&gt;0,$I514,1))+$I516*(1-(SUM($Q518:JY518)/$M$40)))</f>
        <v>0</v>
      </c>
      <c r="JZ513" s="231">
        <f>IF(OR($O495=0,AND($AA$35="X",$D489="E")),0,JZ512-(JZ514*IF($I514&gt;0,$I514,1))+$I516*(1-(SUM($Q518:JZ518)/$M$40)))</f>
        <v>0</v>
      </c>
      <c r="KA513" s="231">
        <f>IF(OR($O495=0,AND($AA$35="X",$D489="E")),0,KA512-(KA514*IF($I514&gt;0,$I514,1))+$I516*(1-(SUM($Q518:KA518)/$M$40)))</f>
        <v>0</v>
      </c>
      <c r="KB513" s="231">
        <f>IF(OR($O495=0,AND($AA$35="X",$D489="E")),0,KB512-(KB514*IF($I514&gt;0,$I514,1))+$I516*(1-(SUM($Q518:KB518)/$M$40)))</f>
        <v>0</v>
      </c>
      <c r="KC513" s="231">
        <f>IF(OR($O495=0,AND($AA$35="X",$D489="E")),0,KC512-(KC514*IF($I514&gt;0,$I514,1))+$I516*(1-(SUM($Q518:KC518)/$M$40)))</f>
        <v>0</v>
      </c>
      <c r="KD513" s="231">
        <f>IF(OR($O495=0,AND($AA$35="X",$D489="E")),0,KD512-(KD514*IF($I514&gt;0,$I514,1))+$I516*(1-(SUM($Q518:KD518)/$M$40)))</f>
        <v>0</v>
      </c>
      <c r="KE513" s="231">
        <f>IF(OR($O495=0,AND($AA$35="X",$D489="E")),0,KE512-(KE514*IF($I514&gt;0,$I514,1))+$I516*(1-(SUM($Q518:KE518)/$M$40)))</f>
        <v>0</v>
      </c>
      <c r="KF513" s="231">
        <f>IF(OR($O495=0,AND($AA$35="X",$D489="E")),0,KF512-(KF514*IF($I514&gt;0,$I514,1))+$I516*(1-(SUM($Q518:KF518)/$M$40)))</f>
        <v>0</v>
      </c>
      <c r="KG513" s="231">
        <f>IF(OR($O495=0,AND($AA$35="X",$D489="E")),0,KG512-(KG514*IF($I514&gt;0,$I514,1))+$I516*(1-(SUM($Q518:KG518)/$M$40)))</f>
        <v>0</v>
      </c>
      <c r="KH513" s="231">
        <f>IF(OR($O495=0,AND($AA$35="X",$D489="E")),0,KH512-(KH514*IF($I514&gt;0,$I514,1))+$I516*(1-(SUM($Q518:KH518)/$M$40)))</f>
        <v>0</v>
      </c>
      <c r="KI513" s="231">
        <f>IF(OR($O495=0,AND($AA$35="X",$D489="E")),0,KI512-(KI514*IF($I514&gt;0,$I514,1))+$I516*(1-(SUM($Q518:KI518)/$M$40)))</f>
        <v>0</v>
      </c>
      <c r="KJ513" s="231">
        <f>IF(OR($O495=0,AND($AA$35="X",$D489="E")),0,KJ512-(KJ514*IF($I514&gt;0,$I514,1))+$I516*(1-(SUM($Q518:KJ518)/$M$40)))</f>
        <v>0</v>
      </c>
      <c r="KK513" s="231">
        <f>IF(OR($O495=0,AND($AA$35="X",$D489="E")),0,KK512-(KK514*IF($I514&gt;0,$I514,1))+$I516*(1-(SUM($Q518:KK518)/$M$40)))</f>
        <v>0</v>
      </c>
      <c r="KL513" s="231">
        <f>IF(OR($O495=0,AND($AA$35="X",$D489="E")),0,KL512-(KL514*IF($I514&gt;0,$I514,1))+$I516*(1-(SUM($Q518:KL518)/$M$40)))</f>
        <v>0</v>
      </c>
      <c r="KM513" s="231">
        <f>IF(OR($O495=0,AND($AA$35="X",$D489="E")),0,KM512-(KM514*IF($I514&gt;0,$I514,1))+$I516*(1-(SUM($Q518:KM518)/$M$40)))</f>
        <v>0</v>
      </c>
      <c r="KN513" s="231">
        <f>IF(OR($O495=0,AND($AA$35="X",$D489="E")),0,KN512-(KN514*IF($I514&gt;0,$I514,1))+$I516*(1-(SUM($Q518:KN518)/$M$40)))</f>
        <v>0</v>
      </c>
      <c r="KO513" s="231">
        <f>IF(OR($O495=0,AND($AA$35="X",$D489="E")),0,KO512-(KO514*IF($I514&gt;0,$I514,1))+$I516*(1-(SUM($Q518:KO518)/$M$40)))</f>
        <v>0</v>
      </c>
      <c r="KP513" s="231">
        <f>IF(OR($O495=0,AND($AA$35="X",$D489="E")),0,KP512-(KP514*IF($I514&gt;0,$I514,1))+$I516*(1-(SUM($Q518:KP518)/$M$40)))</f>
        <v>0</v>
      </c>
      <c r="KQ513" s="231">
        <f>IF(OR($O495=0,AND($AA$35="X",$D489="E")),0,KQ512-(KQ514*IF($I514&gt;0,$I514,1))+$I516*(1-(SUM($Q518:KQ518)/$M$40)))</f>
        <v>0</v>
      </c>
      <c r="KR513" s="231">
        <f>IF(OR($O495=0,AND($AA$35="X",$D489="E")),0,KR512-(KR514*IF($I514&gt;0,$I514,1))+$I516*(1-(SUM($Q518:KR518)/$M$40)))</f>
        <v>0</v>
      </c>
      <c r="KS513" s="231">
        <f>IF(OR($O495=0,AND($AA$35="X",$D489="E")),0,KS512-(KS514*IF($I514&gt;0,$I514,1))+$I516*(1-(SUM($Q518:KS518)/$M$40)))</f>
        <v>0</v>
      </c>
      <c r="KT513" s="231">
        <f>IF(OR($O495=0,AND($AA$35="X",$D489="E")),0,KT512-(KT514*IF($I514&gt;0,$I514,1))+$I516*(1-(SUM($Q518:KT518)/$M$40)))</f>
        <v>0</v>
      </c>
      <c r="KU513" s="231">
        <f>IF(OR($O495=0,AND($AA$35="X",$D489="E")),0,KU512-(KU514*IF($I514&gt;0,$I514,1))+$I516*(1-(SUM($Q518:KU518)/$M$40)))</f>
        <v>0</v>
      </c>
      <c r="KV513" s="231">
        <f>IF(OR($O495=0,AND($AA$35="X",$D489="E")),0,KV512-(KV514*IF($I514&gt;0,$I514,1))+$I516*(1-(SUM($Q518:KV518)/$M$40)))</f>
        <v>0</v>
      </c>
      <c r="KW513" s="231">
        <f>IF(OR($O495=0,AND($AA$35="X",$D489="E")),0,KW512-(KW514*IF($I514&gt;0,$I514,1))+$I516*(1-(SUM($Q518:KW518)/$M$40)))</f>
        <v>0</v>
      </c>
      <c r="KX513" s="231">
        <f>IF(OR($O495=0,AND($AA$35="X",$D489="E")),0,KX512-(KX514*IF($I514&gt;0,$I514,1))+$I516*(1-(SUM($Q518:KX518)/$M$40)))</f>
        <v>0</v>
      </c>
      <c r="KY513" s="231">
        <f>IF(OR($O495=0,AND($AA$35="X",$D489="E")),0,KY512-(KY514*IF($I514&gt;0,$I514,1))+$I516*(1-(SUM($Q518:KY518)/$M$40)))</f>
        <v>0</v>
      </c>
      <c r="KZ513" s="231">
        <f>IF(OR($O495=0,AND($AA$35="X",$D489="E")),0,KZ512-(KZ514*IF($I514&gt;0,$I514,1))+$I516*(1-(SUM($Q518:KZ518)/$M$40)))</f>
        <v>0</v>
      </c>
      <c r="LA513" s="231">
        <f>IF(OR($O495=0,AND($AA$35="X",$D489="E")),0,LA512-(LA514*IF($I514&gt;0,$I514,1))+$I516*(1-(SUM($Q518:LA518)/$M$40)))</f>
        <v>0</v>
      </c>
      <c r="LB513" s="231">
        <f>IF(OR($O495=0,AND($AA$35="X",$D489="E")),0,LB512-(LB514*IF($I514&gt;0,$I514,1))+$I516*(1-(SUM($Q518:LB518)/$M$40)))</f>
        <v>0</v>
      </c>
      <c r="LC513" s="231">
        <f>IF(OR($O495=0,AND($AA$35="X",$D489="E")),0,LC512-(LC514*IF($I514&gt;0,$I514,1))+$I516*(1-(SUM($Q518:LC518)/$M$40)))</f>
        <v>0</v>
      </c>
      <c r="LD513" s="231">
        <f>IF(OR($O495=0,AND($AA$35="X",$D489="E")),0,LD512-(LD514*IF($I514&gt;0,$I514,1))+$I516*(1-(SUM($Q518:LD518)/$M$40)))</f>
        <v>0</v>
      </c>
      <c r="LE513" s="231">
        <f>IF(OR($O495=0,AND($AA$35="X",$D489="E")),0,LE512-(LE514*IF($I514&gt;0,$I514,1))+$I516*(1-(SUM($Q518:LE518)/$M$40)))</f>
        <v>0</v>
      </c>
      <c r="LF513" s="231">
        <f>IF(OR($O495=0,AND($AA$35="X",$D489="E")),0,LF512-(LF514*IF($I514&gt;0,$I514,1))+$I516*(1-(SUM($Q518:LF518)/$M$40)))</f>
        <v>0</v>
      </c>
      <c r="LG513" s="231">
        <f>IF(OR($O495=0,AND($AA$35="X",$D489="E")),0,LG512-(LG514*IF($I514&gt;0,$I514,1))+$I516*(1-(SUM($Q518:LG518)/$M$40)))</f>
        <v>0</v>
      </c>
      <c r="LH513" s="231">
        <f>IF(OR($O495=0,AND($AA$35="X",$D489="E")),0,LH512-(LH514*IF($I514&gt;0,$I514,1))+$I516*(1-(SUM($Q518:LH518)/$M$40)))</f>
        <v>0</v>
      </c>
      <c r="LI513" s="231">
        <f>IF(OR($O495=0,AND($AA$35="X",$D489="E")),0,LI512-(LI514*IF($I514&gt;0,$I514,1))+$I516*(1-(SUM($Q518:LI518)/$M$40)))</f>
        <v>0</v>
      </c>
      <c r="LJ513" s="231">
        <f>IF(OR($O495=0,AND($AA$35="X",$D489="E")),0,LJ512-(LJ514*IF($I514&gt;0,$I514,1))+$I516*(1-(SUM($Q518:LJ518)/$M$40)))</f>
        <v>0</v>
      </c>
      <c r="LK513" s="231">
        <f>IF(OR($O495=0,AND($AA$35="X",$D489="E")),0,LK512-(LK514*IF($I514&gt;0,$I514,1))+$I516*(1-(SUM($Q518:LK518)/$M$40)))</f>
        <v>0</v>
      </c>
      <c r="LL513" s="231">
        <f>IF(OR($O495=0,AND($AA$35="X",$D489="E")),0,LL512-(LL514*IF($I514&gt;0,$I514,1))+$I516*(1-(SUM($Q518:LL518)/$M$40)))</f>
        <v>0</v>
      </c>
      <c r="LM513" s="231">
        <f>IF(OR($O495=0,AND($AA$35="X",$D489="E")),0,LM512-(LM514*IF($I514&gt;0,$I514,1))+$I516*(1-(SUM($Q518:LM518)/$M$40)))</f>
        <v>0</v>
      </c>
      <c r="LN513" s="231">
        <f>IF(OR($O495=0,AND($AA$35="X",$D489="E")),0,LN512-(LN514*IF($I514&gt;0,$I514,1))+$I516*(1-(SUM($Q518:LN518)/$M$40)))</f>
        <v>0</v>
      </c>
      <c r="LO513" s="231">
        <f>IF(OR($O495=0,AND($AA$35="X",$D489="E")),0,LO512-(LO514*IF($I514&gt;0,$I514,1))+$I516*(1-(SUM($Q518:LO518)/$M$40)))</f>
        <v>0</v>
      </c>
      <c r="LP513" s="231">
        <f>IF(OR($O495=0,AND($AA$35="X",$D489="E")),0,LP512-(LP514*IF($I514&gt;0,$I514,1))+$I516*(1-(SUM($Q518:LP518)/$M$40)))</f>
        <v>0</v>
      </c>
      <c r="LQ513" s="231">
        <f>IF(OR($O495=0,AND($AA$35="X",$D489="E")),0,LQ512-(LQ514*IF($I514&gt;0,$I514,1))+$I516*(1-(SUM($Q518:LQ518)/$M$40)))</f>
        <v>0</v>
      </c>
      <c r="LR513" s="231">
        <f>IF(OR($O495=0,AND($AA$35="X",$D489="E")),0,LR512-(LR514*IF($I514&gt;0,$I514,1))+$I516*(1-(SUM($Q518:LR518)/$M$40)))</f>
        <v>0</v>
      </c>
      <c r="LS513" s="231">
        <f>IF(OR($O495=0,AND($AA$35="X",$D489="E")),0,LS512-(LS514*IF($I514&gt;0,$I514,1))+$I516*(1-(SUM($Q518:LS518)/$M$40)))</f>
        <v>0</v>
      </c>
      <c r="LT513" s="231">
        <f>IF(OR($O495=0,AND($AA$35="X",$D489="E")),0,LT512-(LT514*IF($I514&gt;0,$I514,1))+$I516*(1-(SUM($Q518:LT518)/$M$40)))</f>
        <v>0</v>
      </c>
      <c r="LU513" s="231">
        <f>IF(OR($O495=0,AND($AA$35="X",$D489="E")),0,LU512-(LU514*IF($I514&gt;0,$I514,1))+$I516*(1-(SUM($Q518:LU518)/$M$40)))</f>
        <v>0</v>
      </c>
      <c r="LV513" s="231">
        <f>IF(OR($O495=0,AND($AA$35="X",$D489="E")),0,LV512-(LV514*IF($I514&gt;0,$I514,1))+$I516*(1-(SUM($Q518:LV518)/$M$40)))</f>
        <v>0</v>
      </c>
      <c r="LW513" s="231">
        <f>IF(OR($O495=0,AND($AA$35="X",$D489="E")),0,LW512-(LW514*IF($I514&gt;0,$I514,1))+$I516*(1-(SUM($Q518:LW518)/$M$40)))</f>
        <v>0</v>
      </c>
      <c r="LX513" s="231">
        <f>IF(OR($O495=0,AND($AA$35="X",$D489="E")),0,LX512-(LX514*IF($I514&gt;0,$I514,1))+$I516*(1-(SUM($Q518:LX518)/$M$40)))</f>
        <v>0</v>
      </c>
      <c r="LY513" s="231">
        <f>IF(OR($O495=0,AND($AA$35="X",$D489="E")),0,LY512-(LY514*IF($I514&gt;0,$I514,1))+$I516*(1-(SUM($Q518:LY518)/$M$40)))</f>
        <v>0</v>
      </c>
      <c r="LZ513" s="231">
        <f>IF(OR($O495=0,AND($AA$35="X",$D489="E")),0,LZ512-(LZ514*IF($I514&gt;0,$I514,1))+$I516*(1-(SUM($Q518:LZ518)/$M$40)))</f>
        <v>0</v>
      </c>
      <c r="MA513" s="231">
        <f>IF(OR($O495=0,AND($AA$35="X",$D489="E")),0,MA512-(MA514*IF($I514&gt;0,$I514,1))+$I516*(1-(SUM($Q518:MA518)/$M$40)))</f>
        <v>0</v>
      </c>
      <c r="MB513" s="231">
        <f>IF(OR($O495=0,AND($AA$35="X",$D489="E")),0,MB512-(MB514*IF($I514&gt;0,$I514,1))+$I516*(1-(SUM($Q518:MB518)/$M$40)))</f>
        <v>0</v>
      </c>
      <c r="MC513" s="231">
        <f>IF(OR($O495=0,AND($AA$35="X",$D489="E")),0,MC512-(MC514*IF($I514&gt;0,$I514,1))+$I516*(1-(SUM($Q518:MC518)/$M$40)))</f>
        <v>0</v>
      </c>
      <c r="MD513" s="231">
        <f>IF(OR($O495=0,AND($AA$35="X",$D489="E")),0,MD512-(MD514*IF($I514&gt;0,$I514,1))+$I516*(1-(SUM($Q518:MD518)/$M$40)))</f>
        <v>0</v>
      </c>
      <c r="ME513" s="231">
        <f>IF(OR($O495=0,AND($AA$35="X",$D489="E")),0,ME512-(ME514*IF($I514&gt;0,$I514,1))+$I516*(1-(SUM($Q518:ME518)/$M$40)))</f>
        <v>0</v>
      </c>
      <c r="MF513" s="231">
        <f>IF(OR($O495=0,AND($AA$35="X",$D489="E")),0,MF512-(MF514*IF($I514&gt;0,$I514,1))+$I516*(1-(SUM($Q518:MF518)/$M$40)))</f>
        <v>0</v>
      </c>
      <c r="MG513" s="231">
        <f>IF(OR($O495=0,AND($AA$35="X",$D489="E")),0,MG512-(MG514*IF($I514&gt;0,$I514,1))+$I516*(1-(SUM($Q518:MG518)/$M$40)))</f>
        <v>0</v>
      </c>
      <c r="MH513" s="231">
        <f>IF(OR($O495=0,AND($AA$35="X",$D489="E")),0,MH512-(MH514*IF($I514&gt;0,$I514,1))+$I516*(1-(SUM($Q518:MH518)/$M$40)))</f>
        <v>0</v>
      </c>
      <c r="MI513" s="231">
        <f>IF(OR($O495=0,AND($AA$35="X",$D489="E")),0,MI512-(MI514*IF($I514&gt;0,$I514,1))+$I516*(1-(SUM($Q518:MI518)/$M$40)))</f>
        <v>0</v>
      </c>
      <c r="MJ513" s="231">
        <f>IF(OR($O495=0,AND($AA$35="X",$D489="E")),0,MJ512-(MJ514*IF($I514&gt;0,$I514,1))+$I516*(1-(SUM($Q518:MJ518)/$M$40)))</f>
        <v>0</v>
      </c>
      <c r="MK513" s="231">
        <f>IF(OR($O495=0,AND($AA$35="X",$D489="E")),0,MK512-(MK514*IF($I514&gt;0,$I514,1))+$I516*(1-(SUM($Q518:MK518)/$M$40)))</f>
        <v>0</v>
      </c>
      <c r="ML513" s="231">
        <f>IF(OR($O495=0,AND($AA$35="X",$D489="E")),0,ML512-(ML514*IF($I514&gt;0,$I514,1))+$I516*(1-(SUM($Q518:ML518)/$M$40)))</f>
        <v>0</v>
      </c>
      <c r="MM513" s="231">
        <f>IF(OR($O495=0,AND($AA$35="X",$D489="E")),0,MM512-(MM514*IF($I514&gt;0,$I514,1))+$I516*(1-(SUM($Q518:MM518)/$M$40)))</f>
        <v>0</v>
      </c>
      <c r="MN513" s="231">
        <f>IF(OR($O495=0,AND($AA$35="X",$D489="E")),0,MN512-(MN514*IF($I514&gt;0,$I514,1))+$I516*(1-(SUM($Q518:MN518)/$M$40)))</f>
        <v>0</v>
      </c>
      <c r="MO513" s="231">
        <f>IF(OR($O495=0,AND($AA$35="X",$D489="E")),0,MO512-(MO514*IF($I514&gt;0,$I514,1))+$I516*(1-(SUM($Q518:MO518)/$M$40)))</f>
        <v>0</v>
      </c>
      <c r="MP513" s="231">
        <f>IF(OR($O495=0,AND($AA$35="X",$D489="E")),0,MP512-(MP514*IF($I514&gt;0,$I514,1))+$I516*(1-(SUM($Q518:MP518)/$M$40)))</f>
        <v>0</v>
      </c>
      <c r="MQ513" s="231">
        <f>IF(OR($O495=0,AND($AA$35="X",$D489="E")),0,MQ512-(MQ514*IF($I514&gt;0,$I514,1))+$I516*(1-(SUM($Q518:MQ518)/$M$40)))</f>
        <v>0</v>
      </c>
      <c r="MR513" s="231">
        <f>IF(OR($O495=0,AND($AA$35="X",$D489="E")),0,MR512-(MR514*IF($I514&gt;0,$I514,1))+$I516*(1-(SUM($Q518:MR518)/$M$40)))</f>
        <v>0</v>
      </c>
      <c r="MS513" s="231">
        <f>IF(OR($O495=0,AND($AA$35="X",$D489="E")),0,MS512-(MS514*IF($I514&gt;0,$I514,1))+$I516*(1-(SUM($Q518:MS518)/$M$40)))</f>
        <v>0</v>
      </c>
      <c r="MT513" s="231">
        <f>IF(OR($O495=0,AND($AA$35="X",$D489="E")),0,MT512-(MT514*IF($I514&gt;0,$I514,1))+$I516*(1-(SUM($Q518:MT518)/$M$40)))</f>
        <v>0</v>
      </c>
      <c r="MU513" s="231">
        <f>IF(OR($O495=0,AND($AA$35="X",$D489="E")),0,MU512-(MU514*IF($I514&gt;0,$I514,1))+$I516*(1-(SUM($Q518:MU518)/$M$40)))</f>
        <v>0</v>
      </c>
      <c r="MV513" s="231">
        <f>IF(OR($O495=0,AND($AA$35="X",$D489="E")),0,MV512-(MV514*IF($I514&gt;0,$I514,1))+$I516*(1-(SUM($Q518:MV518)/$M$40)))</f>
        <v>0</v>
      </c>
      <c r="MW513" s="231">
        <f>IF(OR($O495=0,AND($AA$35="X",$D489="E")),0,MW512-(MW514*IF($I514&gt;0,$I514,1))+$I516*(1-(SUM($Q518:MW518)/$M$40)))</f>
        <v>0</v>
      </c>
      <c r="MX513" s="231">
        <f>IF(OR($O495=0,AND($AA$35="X",$D489="E")),0,MX512-(MX514*IF($I514&gt;0,$I514,1))+$I516*(1-(SUM($Q518:MX518)/$M$40)))</f>
        <v>0</v>
      </c>
      <c r="MY513" s="231">
        <f>IF(OR($O495=0,AND($AA$35="X",$D489="E")),0,MY512-(MY514*IF($I514&gt;0,$I514,1))+$I516*(1-(SUM($Q518:MY518)/$M$40)))</f>
        <v>0</v>
      </c>
      <c r="MZ513" s="231">
        <f>IF(OR($O495=0,AND($AA$35="X",$D489="E")),0,MZ512-(MZ514*IF($I514&gt;0,$I514,1))+$I516*(1-(SUM($Q518:MZ518)/$M$40)))</f>
        <v>0</v>
      </c>
      <c r="NA513" s="231">
        <f>IF(OR($O495=0,AND($AA$35="X",$D489="E")),0,NA512-(NA514*IF($I514&gt;0,$I514,1))+$I516*(1-(SUM($Q518:NA518)/$M$40)))</f>
        <v>0</v>
      </c>
      <c r="NB513" s="231">
        <f>IF(OR($O495=0,AND($AA$35="X",$D489="E")),0,NB512-(NB514*IF($I514&gt;0,$I514,1))+$I516*(1-(SUM($Q518:NB518)/$M$40)))</f>
        <v>0</v>
      </c>
      <c r="NC513" s="231">
        <f>IF(OR($O495=0,AND($AA$35="X",$D489="E")),0,NC512-(NC514*IF($I514&gt;0,$I514,1))+$I516*(1-(SUM($Q518:NC518)/$M$40)))</f>
        <v>0</v>
      </c>
      <c r="ND513" s="231">
        <f>IF(OR($O495=0,AND($AA$35="X",$D489="E")),0,ND512-(ND514*IF($I514&gt;0,$I514,1))+$I516*(1-(SUM($Q518:ND518)/$M$40)))</f>
        <v>0</v>
      </c>
      <c r="NE513" s="231">
        <f>IF(OR($O495=0,AND($AA$35="X",$D489="E")),0,NE512-(NE514*IF($I514&gt;0,$I514,1))+$I516*(1-(SUM($Q518:NE518)/$M$40)))</f>
        <v>0</v>
      </c>
      <c r="NF513" s="231">
        <f>IF(OR($O495=0,AND($AA$35="X",$D489="E")),0,NF512-(NF514*IF($I514&gt;0,$I514,1))+$I516*(1-(SUM($Q518:NF518)/$M$40)))</f>
        <v>0</v>
      </c>
      <c r="NG513" s="231">
        <f>IF(OR($O495=0,AND($AA$35="X",$D489="E")),0,NG512-(NG514*IF($I514&gt;0,$I514,1))+$I516*(1-(SUM($Q518:NG518)/$M$40)))</f>
        <v>0</v>
      </c>
      <c r="NH513" s="231">
        <f>IF(OR($O495=0,AND($AA$35="X",$D489="E")),0,NH512-(NH514*IF($I514&gt;0,$I514,1))+$I516*(1-(SUM($Q518:NH518)/$M$40)))</f>
        <v>0</v>
      </c>
      <c r="NI513" s="231">
        <f>IF(OR($O495=0,AND($AA$35="X",$D489="E")),0,NI512-(NI514*IF($I514&gt;0,$I514,1))+$I516*(1-(SUM($Q518:NI518)/$M$40)))</f>
        <v>0</v>
      </c>
      <c r="NJ513" s="231">
        <f>IF(OR($O495=0,AND($AA$35="X",$D489="E")),0,NJ512-(NJ514*IF($I514&gt;0,$I514,1))+$I516*(1-(SUM($Q518:NJ518)/$M$40)))</f>
        <v>0</v>
      </c>
      <c r="NK513" s="231">
        <f>IF(OR($O495=0,AND($AA$35="X",$D489="E")),0,NK512-(NK514*IF($I514&gt;0,$I514,1))+$I516*(1-(SUM($Q518:NK518)/$M$40)))</f>
        <v>0</v>
      </c>
      <c r="NL513" s="231">
        <f>IF(OR($O495=0,AND($AA$35="X",$D489="E")),0,NL512-(NL514*IF($I514&gt;0,$I514,1))+$I516*(1-(SUM($Q518:NL518)/$M$40)))</f>
        <v>0</v>
      </c>
      <c r="NM513" s="231">
        <f>IF(OR($O495=0,AND($AA$35="X",$D489="E")),0,NM512-(NM514*IF($I514&gt;0,$I514,1))+$I516*(1-(SUM($Q518:NM518)/$M$40)))</f>
        <v>0</v>
      </c>
      <c r="NN513" s="231">
        <f>IF(OR($O495=0,AND($AA$35="X",$D489="E")),0,NN512-(NN514*IF($I514&gt;0,$I514,1))+$I516*(1-(SUM($Q518:NN518)/$M$40)))</f>
        <v>0</v>
      </c>
      <c r="NO513" s="231">
        <f>IF(OR($O495=0,AND($AA$35="X",$D489="E")),0,NO512-(NO514*IF($I514&gt;0,$I514,1))+$I516*(1-(SUM($Q518:NO518)/$M$40)))</f>
        <v>0</v>
      </c>
      <c r="NP513" s="231">
        <f>IF(OR($O495=0,AND($AA$35="X",$D489="E")),0,NP512-(NP514*IF($I514&gt;0,$I514,1))+$I516*(1-(SUM($Q518:NP518)/$M$40)))</f>
        <v>0</v>
      </c>
      <c r="NQ513" s="231">
        <f>IF(OR($O495=0,AND($AA$35="X",$D489="E")),0,NQ512-(NQ514*IF($I514&gt;0,$I514,1))+$I516*(1-(SUM($Q518:NQ518)/$M$40)))</f>
        <v>0</v>
      </c>
      <c r="NR513" s="231">
        <f>IF(OR($O495=0,AND($AA$35="X",$D489="E")),0,NR512-(NR514*IF($I514&gt;0,$I514,1))+$I516*(1-(SUM($Q518:NR518)/$M$40)))</f>
        <v>0</v>
      </c>
      <c r="NS513" s="231">
        <f>IF(OR($O495=0,AND($AA$35="X",$D489="E")),0,NS512-(NS514*IF($I514&gt;0,$I514,1))+$I516*(1-(SUM($Q518:NS518)/$M$40)))</f>
        <v>0</v>
      </c>
      <c r="NT513" s="231">
        <f>IF(OR($O495=0,AND($AA$35="X",$D489="E")),0,NT512-(NT514*IF($I514&gt;0,$I514,1))+$I516*(1-(SUM($Q518:NT518)/$M$40)))</f>
        <v>0</v>
      </c>
      <c r="NU513" s="231">
        <f>IF(OR($O495=0,AND($AA$35="X",$D489="E")),0,NU512-(NU514*IF($I514&gt;0,$I514,1))+$I516*(1-(SUM($Q518:NU518)/$M$40)))</f>
        <v>0</v>
      </c>
      <c r="NV513" s="231">
        <f>IF(OR($O495=0,AND($AA$35="X",$D489="E")),0,NV512-(NV514*IF($I514&gt;0,$I514,1))+$I516*(1-(SUM($Q518:NV518)/$M$40)))</f>
        <v>0</v>
      </c>
      <c r="NW513" s="231">
        <f>IF(OR($O495=0,AND($AA$35="X",$D489="E")),0,NW512-(NW514*IF($I514&gt;0,$I514,1))+$I516*(1-(SUM($Q518:NW518)/$M$40)))</f>
        <v>0</v>
      </c>
      <c r="NX513" s="231">
        <f>IF(OR($O495=0,AND($AA$35="X",$D489="E")),0,NX512-(NX514*IF($I514&gt;0,$I514,1))+$I516*(1-(SUM($Q518:NX518)/$M$40)))</f>
        <v>0</v>
      </c>
      <c r="NY513" s="231">
        <f>IF(OR($O495=0,AND($AA$35="X",$D489="E")),0,NY512-(NY514*IF($I514&gt;0,$I514,1))+$I516*(1-(SUM($Q518:NY518)/$M$40)))</f>
        <v>0</v>
      </c>
      <c r="NZ513" s="231">
        <f>IF(OR($O495=0,AND($AA$35="X",$D489="E")),0,NZ512-(NZ514*IF($I514&gt;0,$I514,1))+$I516*(1-(SUM($Q518:NZ518)/$M$40)))</f>
        <v>0</v>
      </c>
      <c r="OA513" s="231">
        <f>IF(OR($O495=0,AND($AA$35="X",$D489="E")),0,OA512-(OA514*IF($I514&gt;0,$I514,1))+$I516*(1-(SUM($Q518:OA518)/$M$40)))</f>
        <v>0</v>
      </c>
      <c r="OB513" s="231">
        <f>IF(OR($O495=0,AND($AA$35="X",$D489="E")),0,OB512-(OB514*IF($I514&gt;0,$I514,1))+$I516*(1-(SUM($Q518:OB518)/$M$40)))</f>
        <v>0</v>
      </c>
      <c r="OC513" s="231">
        <f>IF(OR($O495=0,AND($AA$35="X",$D489="E")),0,OC512-(OC514*IF($I514&gt;0,$I514,1))+$I516*(1-(SUM($Q518:OC518)/$M$40)))</f>
        <v>0</v>
      </c>
      <c r="OD513" s="231">
        <f>IF(OR($O495=0,AND($AA$35="X",$D489="E")),0,OD512-(OD514*IF($I514&gt;0,$I514,1))+$I516*(1-(SUM($Q518:OD518)/$M$40)))</f>
        <v>0</v>
      </c>
      <c r="OE513" s="231">
        <f>IF(OR($O495=0,AND($AA$35="X",$D489="E")),0,OE512-(OE514*IF($I514&gt;0,$I514,1))+$I516*(1-(SUM($Q518:OE518)/$M$40)))</f>
        <v>0</v>
      </c>
      <c r="OF513" s="231">
        <f>IF(OR($O495=0,AND($AA$35="X",$D489="E")),0,OF512-(OF514*IF($I514&gt;0,$I514,1))+$I516*(1-(SUM($Q518:OF518)/$M$40)))</f>
        <v>0</v>
      </c>
      <c r="OG513" s="231">
        <f>IF(OR($O495=0,AND($AA$35="X",$D489="E")),0,OG512-(OG514*IF($I514&gt;0,$I514,1))+$I516*(1-(SUM($Q518:OG518)/$M$40)))</f>
        <v>0</v>
      </c>
      <c r="OH513" s="231">
        <f>IF(OR($O495=0,AND($AA$35="X",$D489="E")),0,OH512-(OH514*IF($I514&gt;0,$I514,1))+$I516*(1-(SUM($Q518:OH518)/$M$40)))</f>
        <v>0</v>
      </c>
      <c r="OI513" s="231">
        <f>IF(OR($O495=0,AND($AA$35="X",$D489="E")),0,OI512-(OI514*IF($I514&gt;0,$I514,1))+$I516*(1-(SUM($Q518:OI518)/$M$40)))</f>
        <v>0</v>
      </c>
      <c r="OJ513" s="231">
        <f>IF(OR($O495=0,AND($AA$35="X",$D489="E")),0,OJ512-(OJ514*IF($I514&gt;0,$I514,1))+$I516*(1-(SUM($Q518:OJ518)/$M$40)))</f>
        <v>0</v>
      </c>
      <c r="OK513" s="231">
        <f>IF(OR($O495=0,AND($AA$35="X",$D489="E")),0,OK512-(OK514*IF($I514&gt;0,$I514,1))+$I516*(1-(SUM($Q518:OK518)/$M$40)))</f>
        <v>0</v>
      </c>
      <c r="OL513" s="231">
        <f>IF(OR($O495=0,AND($AA$35="X",$D489="E")),0,OL512-(OL514*IF($I514&gt;0,$I514,1))+$I516*(1-(SUM($Q518:OL518)/$M$40)))</f>
        <v>0</v>
      </c>
      <c r="OM513" s="231">
        <f>IF(OR($O495=0,AND($AA$35="X",$D489="E")),0,OM512-(OM514*IF($I514&gt;0,$I514,1))+$I516*(1-(SUM($Q518:OM518)/$M$40)))</f>
        <v>0</v>
      </c>
      <c r="ON513" s="231">
        <f>IF(OR($O495=0,AND($AA$35="X",$D489="E")),0,ON512-(ON514*IF($I514&gt;0,$I514,1))+$I516*(1-(SUM($Q518:ON518)/$M$40)))</f>
        <v>0</v>
      </c>
      <c r="OO513" s="231">
        <f>IF(OR($O495=0,AND($AA$35="X",$D489="E")),0,OO512-(OO514*IF($I514&gt;0,$I514,1))+$I516*(1-(SUM($Q518:OO518)/$M$40)))</f>
        <v>0</v>
      </c>
      <c r="OP513" s="231">
        <f>IF(OR($O495=0,AND($AA$35="X",$D489="E")),0,OP512-(OP514*IF($I514&gt;0,$I514,1))+$I516*(1-(SUM($Q518:OP518)/$M$40)))</f>
        <v>0</v>
      </c>
      <c r="OQ513" s="231">
        <f>IF(OR($O495=0,AND($AA$35="X",$D489="E")),0,OQ512-(OQ514*IF($I514&gt;0,$I514,1))+$I516*(1-(SUM($Q518:OQ518)/$M$40)))</f>
        <v>0</v>
      </c>
      <c r="OR513" s="231">
        <f>IF(OR($O495=0,AND($AA$35="X",$D489="E")),0,OR512-(OR514*IF($I514&gt;0,$I514,1))+$I516*(1-(SUM($Q518:OR518)/$M$40)))</f>
        <v>0</v>
      </c>
      <c r="OS513" s="231">
        <f>IF(OR($O495=0,AND($AA$35="X",$D489="E")),0,OS512-(OS514*IF($I514&gt;0,$I514,1))+$I516*(1-(SUM($Q518:OS518)/$M$40)))</f>
        <v>0</v>
      </c>
      <c r="OT513" s="231">
        <f>IF(OR($O495=0,AND($AA$35="X",$D489="E")),0,OT512-(OT514*IF($I514&gt;0,$I514,1))+$I516*(1-(SUM($Q518:OT518)/$M$40)))</f>
        <v>0</v>
      </c>
      <c r="OU513" s="231">
        <f>IF(OR($O495=0,AND($AA$35="X",$D489="E")),0,OU512-(OU514*IF($I514&gt;0,$I514,1))+$I516*(1-(SUM($Q518:OU518)/$M$40)))</f>
        <v>0</v>
      </c>
      <c r="OV513" s="231">
        <f>IF(OR($O495=0,AND($AA$35="X",$D489="E")),0,OV512-(OV514*IF($I514&gt;0,$I514,1))+$I516*(1-(SUM($Q518:OV518)/$M$40)))</f>
        <v>0</v>
      </c>
      <c r="OW513" s="231">
        <f>IF(OR($O495=0,AND($AA$35="X",$D489="E")),0,OW512-(OW514*IF($I514&gt;0,$I514,1))+$I516*(1-(SUM($Q518:OW518)/$M$40)))</f>
        <v>0</v>
      </c>
      <c r="OX513" s="231">
        <f>IF(OR($O495=0,AND($AA$35="X",$D489="E")),0,OX512-(OX514*IF($I514&gt;0,$I514,1))+$I516*(1-(SUM($Q518:OX518)/$M$40)))</f>
        <v>0</v>
      </c>
      <c r="OY513" s="231">
        <f>IF(OR($O495=0,AND($AA$35="X",$D489="E")),0,OY512-(OY514*IF($I514&gt;0,$I514,1))+$I516*(1-(SUM($Q518:OY518)/$M$40)))</f>
        <v>0</v>
      </c>
      <c r="OZ513" s="231">
        <f>IF(OR($O495=0,AND($AA$35="X",$D489="E")),0,OZ512-(OZ514*IF($I514&gt;0,$I514,1))+$I516*(1-(SUM($Q518:OZ518)/$M$40)))</f>
        <v>0</v>
      </c>
      <c r="PA513" s="231">
        <f>IF(OR($O495=0,AND($AA$35="X",$D489="E")),0,PA512-(PA514*IF($I514&gt;0,$I514,1))+$I516*(1-(SUM($Q518:PA518)/$M$40)))</f>
        <v>0</v>
      </c>
      <c r="PB513" s="231">
        <f>IF(OR($O495=0,AND($AA$35="X",$D489="E")),0,PB512-(PB514*IF($I514&gt;0,$I514,1))+$I516*(1-(SUM($Q518:PB518)/$M$40)))</f>
        <v>0</v>
      </c>
      <c r="PC513" s="231">
        <f>IF(OR($O495=0,AND($AA$35="X",$D489="E")),0,PC512-(PC514*IF($I514&gt;0,$I514,1))+$I516*(1-(SUM($Q518:PC518)/$M$40)))</f>
        <v>0</v>
      </c>
      <c r="PD513" s="231">
        <f>IF(OR($O495=0,AND($AA$35="X",$D489="E")),0,PD512-(PD514*IF($I514&gt;0,$I514,1))+$I516*(1-(SUM($Q518:PD518)/$M$40)))</f>
        <v>0</v>
      </c>
      <c r="PE513" s="231">
        <f>IF(OR($O495=0,AND($AA$35="X",$D489="E")),0,PE512-(PE514*IF($I514&gt;0,$I514,1))+$I516*(1-(SUM($Q518:PE518)/$M$40)))</f>
        <v>0</v>
      </c>
      <c r="PF513" s="231">
        <f>IF(OR($O495=0,AND($AA$35="X",$D489="E")),0,PF512-(PF514*IF($I514&gt;0,$I514,1))+$I516*(1-(SUM($Q518:PF518)/$M$40)))</f>
        <v>0</v>
      </c>
      <c r="PG513" s="231">
        <f>IF(OR($O495=0,AND($AA$35="X",$D489="E")),0,PG512-(PG514*IF($I514&gt;0,$I514,1))+$I516*(1-(SUM($Q518:PG518)/$M$40)))</f>
        <v>0</v>
      </c>
      <c r="PH513" s="231">
        <f>IF(OR($O495=0,AND($AA$35="X",$D489="E")),0,PH512-(PH514*IF($I514&gt;0,$I514,1))+$I516*(1-(SUM($Q518:PH518)/$M$40)))</f>
        <v>0</v>
      </c>
      <c r="PI513" s="231">
        <f>IF(OR($O495=0,AND($AA$35="X",$D489="E")),0,PI512-(PI514*IF($I514&gt;0,$I514,1))+$I516*(1-(SUM($Q518:PI518)/$M$40)))</f>
        <v>0</v>
      </c>
      <c r="PJ513" s="231">
        <f>IF(OR($O495=0,AND($AA$35="X",$D489="E")),0,PJ512-(PJ514*IF($I514&gt;0,$I514,1))+$I516*(1-(SUM($Q518:PJ518)/$M$40)))</f>
        <v>0</v>
      </c>
      <c r="PK513" s="231">
        <f>IF(OR($O495=0,AND($AA$35="X",$D489="E")),0,PK512-(PK514*IF($I514&gt;0,$I514,1))+$I516*(1-(SUM($Q518:PK518)/$M$40)))</f>
        <v>0</v>
      </c>
      <c r="PL513" s="231">
        <f>IF(OR($O495=0,AND($AA$35="X",$D489="E")),0,PL512-(PL514*IF($I514&gt;0,$I514,1))+$I516*(1-(SUM($Q518:PL518)/$M$40)))</f>
        <v>0</v>
      </c>
      <c r="PM513" s="231">
        <f>IF(OR($O495=0,AND($AA$35="X",$D489="E")),0,PM512-(PM514*IF($I514&gt;0,$I514,1))+$I516*(1-(SUM($Q518:PM518)/$M$40)))</f>
        <v>0</v>
      </c>
      <c r="PN513" s="231">
        <f>IF(OR($O495=0,AND($AA$35="X",$D489="E")),0,PN512-(PN514*IF($I514&gt;0,$I514,1))+$I516*(1-(SUM($Q518:PN518)/$M$40)))</f>
        <v>0</v>
      </c>
      <c r="PO513" s="231">
        <f>IF(OR($O495=0,AND($AA$35="X",$D489="E")),0,PO512-(PO514*IF($I514&gt;0,$I514,1))+$I516*(1-(SUM($Q518:PO518)/$M$40)))</f>
        <v>0</v>
      </c>
      <c r="PP513" s="231">
        <f>IF(OR($O495=0,AND($AA$35="X",$D489="E")),0,PP512-(PP514*IF($I514&gt;0,$I514,1))+$I516*(1-(SUM($Q518:PP518)/$M$40)))</f>
        <v>0</v>
      </c>
      <c r="PQ513" s="231">
        <f>IF(OR($O495=0,AND($AA$35="X",$D489="E")),0,PQ512-(PQ514*IF($I514&gt;0,$I514,1))+$I516*(1-(SUM($Q518:PQ518)/$M$40)))</f>
        <v>0</v>
      </c>
      <c r="PR513" s="231">
        <f>IF(OR($O495=0,AND($AA$35="X",$D489="E")),0,PR512-(PR514*IF($I514&gt;0,$I514,1))+$I516*(1-(SUM($Q518:PR518)/$M$40)))</f>
        <v>0</v>
      </c>
      <c r="PS513" s="231">
        <f>IF(OR($O495=0,AND($AA$35="X",$D489="E")),0,PS512-(PS514*IF($I514&gt;0,$I514,1))+$I516*(1-(SUM($Q518:PS518)/$M$40)))</f>
        <v>0</v>
      </c>
      <c r="PT513" s="231">
        <f>IF(OR($O495=0,AND($AA$35="X",$D489="E")),0,PT512-(PT514*IF($I514&gt;0,$I514,1))+$I516*(1-(SUM($Q518:PT518)/$M$40)))</f>
        <v>0</v>
      </c>
      <c r="PU513" s="231">
        <f>IF(OR($O495=0,AND($AA$35="X",$D489="E")),0,PU512-(PU514*IF($I514&gt;0,$I514,1))+$I516*(1-(SUM($Q518:PU518)/$M$40)))</f>
        <v>0</v>
      </c>
      <c r="PV513" s="231">
        <f>IF(OR($O495=0,AND($AA$35="X",$D489="E")),0,PV512-(PV514*IF($I514&gt;0,$I514,1))+$I516*(1-(SUM($Q518:PV518)/$M$40)))</f>
        <v>0</v>
      </c>
      <c r="PW513" s="231">
        <f>IF(OR($O495=0,AND($AA$35="X",$D489="E")),0,PW512-(PW514*IF($I514&gt;0,$I514,1))+$I516*(1-(SUM($Q518:PW518)/$M$40)))</f>
        <v>0</v>
      </c>
      <c r="PX513" s="231">
        <f>IF(OR($O495=0,AND($AA$35="X",$D489="E")),0,PX512-(PX514*IF($I514&gt;0,$I514,1))+$I516*(1-(SUM($Q518:PX518)/$M$40)))</f>
        <v>0</v>
      </c>
      <c r="PY513" s="231">
        <f>IF(OR($O495=0,AND($AA$35="X",$D489="E")),0,PY512-(PY514*IF($I514&gt;0,$I514,1))+$I516*(1-(SUM($Q518:PY518)/$M$40)))</f>
        <v>0</v>
      </c>
      <c r="PZ513" s="231">
        <f>IF(OR($O495=0,AND($AA$35="X",$D489="E")),0,PZ512-(PZ514*IF($I514&gt;0,$I514,1))+$I516*(1-(SUM($Q518:PZ518)/$M$40)))</f>
        <v>0</v>
      </c>
      <c r="QA513" s="231">
        <f>IF(OR($O495=0,AND($AA$35="X",$D489="E")),0,QA512-(QA514*IF($I514&gt;0,$I514,1))+$I516*(1-(SUM($Q518:QA518)/$M$40)))</f>
        <v>0</v>
      </c>
      <c r="QB513" s="231">
        <f>IF(OR($O495=0,AND($AA$35="X",$D489="E")),0,QB512-(QB514*IF($I514&gt;0,$I514,1))+$I516*(1-(SUM($Q518:QB518)/$M$40)))</f>
        <v>0</v>
      </c>
      <c r="QC513" s="231">
        <f>IF(OR($O495=0,AND($AA$35="X",$D489="E")),0,QC512-(QC514*IF($I514&gt;0,$I514,1))+$I516*(1-(SUM($Q518:QC518)/$M$40)))</f>
        <v>0</v>
      </c>
      <c r="QD513" s="231">
        <f>IF(OR($O495=0,AND($AA$35="X",$D489="E")),0,QD512-(QD514*IF($I514&gt;0,$I514,1))+$I516*(1-(SUM($Q518:QD518)/$M$40)))</f>
        <v>0</v>
      </c>
      <c r="QE513" s="231">
        <f>IF(OR($O495=0,AND($AA$35="X",$D489="E")),0,QE512-(QE514*IF($I514&gt;0,$I514,1))+$I516*(1-(SUM($Q518:QE518)/$M$40)))</f>
        <v>0</v>
      </c>
      <c r="QF513" s="231">
        <f>IF(OR($O495=0,AND($AA$35="X",$D489="E")),0,QF512-(QF514*IF($I514&gt;0,$I514,1))+$I516*(1-(SUM($Q518:QF518)/$M$40)))</f>
        <v>0</v>
      </c>
      <c r="QG513" s="231">
        <f>IF(OR($O495=0,AND($AA$35="X",$D489="E")),0,QG512-(QG514*IF($I514&gt;0,$I514,1))+$I516*(1-(SUM($Q518:QG518)/$M$40)))</f>
        <v>0</v>
      </c>
      <c r="QH513" s="231">
        <f>IF(OR($O495=0,AND($AA$35="X",$D489="E")),0,QH512-(QH514*IF($I514&gt;0,$I514,1))+$I516*(1-(SUM($Q518:QH518)/$M$40)))</f>
        <v>0</v>
      </c>
      <c r="QI513" s="231">
        <f>IF(OR($O495=0,AND($AA$35="X",$D489="E")),0,QI512-(QI514*IF($I514&gt;0,$I514,1))+$I516*(1-(SUM($Q518:QI518)/$M$40)))</f>
        <v>0</v>
      </c>
      <c r="QJ513" s="231">
        <f>IF(OR($O495=0,AND($AA$35="X",$D489="E")),0,QJ512-(QJ514*IF($I514&gt;0,$I514,1))+$I516*(1-(SUM($Q518:QJ518)/$M$40)))</f>
        <v>0</v>
      </c>
      <c r="QK513" s="231">
        <f>IF(OR($O495=0,AND($AA$35="X",$D489="E")),0,QK512-(QK514*IF($I514&gt;0,$I514,1))+$I516*(1-(SUM($Q518:QK518)/$M$40)))</f>
        <v>0</v>
      </c>
      <c r="QL513" s="231">
        <f>IF(OR($O495=0,AND($AA$35="X",$D489="E")),0,QL512-(QL514*IF($I514&gt;0,$I514,1))+$I516*(1-(SUM($Q518:QL518)/$M$40)))</f>
        <v>0</v>
      </c>
      <c r="QM513" s="231">
        <f>IF(OR($O495=0,AND($AA$35="X",$D489="E")),0,QM512-(QM514*IF($I514&gt;0,$I514,1))+$I516*(1-(SUM($Q518:QM518)/$M$40)))</f>
        <v>0</v>
      </c>
      <c r="QN513" s="231">
        <f>IF(OR($O495=0,AND($AA$35="X",$D489="E")),0,QN512-(QN514*IF($I514&gt;0,$I514,1))+$I516*(1-(SUM($Q518:QN518)/$M$40)))</f>
        <v>0</v>
      </c>
      <c r="QO513" s="231">
        <f>IF(OR($O495=0,AND($AA$35="X",$D489="E")),0,QO512-(QO514*IF($I514&gt;0,$I514,1))+$I516*(1-(SUM($Q518:QO518)/$M$40)))</f>
        <v>0</v>
      </c>
      <c r="QP513" s="231">
        <f>IF(OR($O495=0,AND($AA$35="X",$D489="E")),0,QP512-(QP514*IF($I514&gt;0,$I514,1))+$I516*(1-(SUM($Q518:QP518)/$M$40)))</f>
        <v>0</v>
      </c>
      <c r="QQ513" s="231">
        <f>IF(OR($O495=0,AND($AA$35="X",$D489="E")),0,QQ512-(QQ514*IF($I514&gt;0,$I514,1))+$I516*(1-(SUM($Q518:QQ518)/$M$40)))</f>
        <v>0</v>
      </c>
      <c r="QR513" s="231">
        <f>IF(OR($O495=0,AND($AA$35="X",$D489="E")),0,QR512-(QR514*IF($I514&gt;0,$I514,1))+$I516*(1-(SUM($Q518:QR518)/$M$40)))</f>
        <v>0</v>
      </c>
      <c r="QS513" s="231">
        <f>IF(OR($O495=0,AND($AA$35="X",$D489="E")),0,QS512-(QS514*IF($I514&gt;0,$I514,1))+$I516*(1-(SUM($Q518:QS518)/$M$40)))</f>
        <v>0</v>
      </c>
      <c r="QT513" s="231">
        <f>IF(OR($O495=0,AND($AA$35="X",$D489="E")),0,QT512-(QT514*IF($I514&gt;0,$I514,1))+$I516*(1-(SUM($Q518:QT518)/$M$40)))</f>
        <v>0</v>
      </c>
      <c r="QU513" s="231">
        <f>IF(OR($O495=0,AND($AA$35="X",$D489="E")),0,QU512-(QU514*IF($I514&gt;0,$I514,1))+$I516*(1-(SUM($Q518:QU518)/$M$40)))</f>
        <v>0</v>
      </c>
      <c r="QV513" s="231">
        <f>IF(OR($O495=0,AND($AA$35="X",$D489="E")),0,QV512-(QV514*IF($I514&gt;0,$I514,1))+$I516*(1-(SUM($Q518:QV518)/$M$40)))</f>
        <v>0</v>
      </c>
      <c r="QW513" s="231">
        <f>IF(OR($O495=0,AND($AA$35="X",$D489="E")),0,QW512-(QW514*IF($I514&gt;0,$I514,1))+$I516*(1-(SUM($Q518:QW518)/$M$40)))</f>
        <v>0</v>
      </c>
      <c r="QX513" s="231">
        <f>IF(OR($O495=0,AND($AA$35="X",$D489="E")),0,QX512-(QX514*IF($I514&gt;0,$I514,1))+$I516*(1-(SUM($Q518:QX518)/$M$40)))</f>
        <v>0</v>
      </c>
      <c r="QY513" s="231">
        <f>IF(OR($O495=0,AND($AA$35="X",$D489="E")),0,QY512-(QY514*IF($I514&gt;0,$I514,1))+$I516*(1-(SUM($Q518:QY518)/$M$40)))</f>
        <v>0</v>
      </c>
      <c r="QZ513" s="231">
        <f>IF(OR($O495=0,AND($AA$35="X",$D489="E")),0,QZ512-(QZ514*IF($I514&gt;0,$I514,1))+$I516*(1-(SUM($Q518:QZ518)/$M$40)))</f>
        <v>0</v>
      </c>
      <c r="RA513" s="231">
        <f>IF(OR($O495=0,AND($AA$35="X",$D489="E")),0,RA512-(RA514*IF($I514&gt;0,$I514,1))+$I516*(1-(SUM($Q518:RA518)/$M$40)))</f>
        <v>0</v>
      </c>
      <c r="RB513" s="231">
        <f>IF(OR($O495=0,AND($AA$35="X",$D489="E")),0,RB512-(RB514*IF($I514&gt;0,$I514,1))+$I516*(1-(SUM($Q518:RB518)/$M$40)))</f>
        <v>0</v>
      </c>
      <c r="RC513" s="231">
        <f>IF(OR($O495=0,AND($AA$35="X",$D489="E")),0,RC512-(RC514*IF($I514&gt;0,$I514,1))+$I516*(1-(SUM($Q518:RC518)/$M$40)))</f>
        <v>0</v>
      </c>
      <c r="RD513" s="231">
        <f>IF(OR($O495=0,AND($AA$35="X",$D489="E")),0,RD512-(RD514*IF($I514&gt;0,$I514,1))+$I516*(1-(SUM($Q518:RD518)/$M$40)))</f>
        <v>0</v>
      </c>
      <c r="RE513" s="231">
        <f>IF(OR($O495=0,AND($AA$35="X",$D489="E")),0,RE512-(RE514*IF($I514&gt;0,$I514,1))+$I516*(1-(SUM($Q518:RE518)/$M$40)))</f>
        <v>0</v>
      </c>
      <c r="RF513" s="231">
        <f>IF(OR($O495=0,AND($AA$35="X",$D489="E")),0,RF512-(RF514*IF($I514&gt;0,$I514,1))+$I516*(1-(SUM($Q518:RF518)/$M$40)))</f>
        <v>0</v>
      </c>
      <c r="RG513" s="231">
        <f>IF(OR($O495=0,AND($AA$35="X",$D489="E")),0,RG512-(RG514*IF($I514&gt;0,$I514,1))+$I516*(1-(SUM($Q518:RG518)/$M$40)))</f>
        <v>0</v>
      </c>
      <c r="RH513" s="231">
        <f>IF(OR($O495=0,AND($AA$35="X",$D489="E")),0,RH512-(RH514*IF($I514&gt;0,$I514,1))+$I516*(1-(SUM($Q518:RH518)/$M$40)))</f>
        <v>0</v>
      </c>
      <c r="RI513" s="231">
        <f>IF(OR($O495=0,AND($AA$35="X",$D489="E")),0,RI512-(RI514*IF($I514&gt;0,$I514,1))+$I516*(1-(SUM($Q518:RI518)/$M$40)))</f>
        <v>0</v>
      </c>
      <c r="RJ513" s="231">
        <f>IF(OR($O495=0,AND($AA$35="X",$D489="E")),0,RJ512-(RJ514*IF($I514&gt;0,$I514,1))+$I516*(1-(SUM($Q518:RJ518)/$M$40)))</f>
        <v>0</v>
      </c>
      <c r="RK513" s="231">
        <f>IF(OR($O495=0,AND($AA$35="X",$D489="E")),0,RK512-(RK514*IF($I514&gt;0,$I514,1))+$I516*(1-(SUM($Q518:RK518)/$M$40)))</f>
        <v>0</v>
      </c>
      <c r="RL513" s="231">
        <f>IF(OR($O495=0,AND($AA$35="X",$D489="E")),0,RL512-(RL514*IF($I514&gt;0,$I514,1))+$I516*(1-(SUM($Q518:RL518)/$M$40)))</f>
        <v>0</v>
      </c>
      <c r="RM513" s="231">
        <f>IF(OR($O495=0,AND($AA$35="X",$D489="E")),0,RM512-(RM514*IF($I514&gt;0,$I514,1))+$I516*(1-(SUM($Q518:RM518)/$M$40)))</f>
        <v>0</v>
      </c>
      <c r="RN513" s="231">
        <f>IF(OR($O495=0,AND($AA$35="X",$D489="E")),0,RN512-(RN514*IF($I514&gt;0,$I514,1))+$I516*(1-(SUM($Q518:RN518)/$M$40)))</f>
        <v>0</v>
      </c>
      <c r="RO513" s="231">
        <f>IF(OR($O495=0,AND($AA$35="X",$D489="E")),0,RO512-(RO514*IF($I514&gt;0,$I514,1))+$I516*(1-(SUM($Q518:RO518)/$M$40)))</f>
        <v>0</v>
      </c>
      <c r="RP513" s="231">
        <f>IF(OR($O495=0,AND($AA$35="X",$D489="E")),0,RP512-(RP514*IF($I514&gt;0,$I514,1))+$I516*(1-(SUM($Q518:RP518)/$M$40)))</f>
        <v>0</v>
      </c>
      <c r="RQ513" s="231">
        <f>IF(OR($O495=0,AND($AA$35="X",$D489="E")),0,RQ512-(RQ514*IF($I514&gt;0,$I514,1))+$I516*(1-(SUM($Q518:RQ518)/$M$40)))</f>
        <v>0</v>
      </c>
      <c r="RR513" s="231">
        <f>IF(OR($O495=0,AND($AA$35="X",$D489="E")),0,RR512-(RR514*IF($I514&gt;0,$I514,1))+$I516*(1-(SUM($Q518:RR518)/$M$40)))</f>
        <v>0</v>
      </c>
      <c r="RS513" s="231">
        <f>IF(OR($O495=0,AND($AA$35="X",$D489="E")),0,RS512-(RS514*IF($I514&gt;0,$I514,1))+$I516*(1-(SUM($Q518:RS518)/$M$40)))</f>
        <v>0</v>
      </c>
      <c r="RT513" s="231">
        <f>IF(OR($O495=0,AND($AA$35="X",$D489="E")),0,RT512-(RT514*IF($I514&gt;0,$I514,1))+$I516*(1-(SUM($Q518:RT518)/$M$40)))</f>
        <v>0</v>
      </c>
      <c r="RU513" s="231">
        <f>IF(OR($O495=0,AND($AA$35="X",$D489="E")),0,RU512-(RU514*IF($I514&gt;0,$I514,1))+$I516*(1-(SUM($Q518:RU518)/$M$40)))</f>
        <v>0</v>
      </c>
      <c r="RV513" s="231">
        <f>IF(OR($O495=0,AND($AA$35="X",$D489="E")),0,RV512-(RV514*IF($I514&gt;0,$I514,1))+$I516*(1-(SUM($Q518:RV518)/$M$40)))</f>
        <v>0</v>
      </c>
      <c r="RW513" s="231">
        <f>IF(OR($O495=0,AND($AA$35="X",$D489="E")),0,RW512-(RW514*IF($I514&gt;0,$I514,1))+$I516*(1-(SUM($Q518:RW518)/$M$40)))</f>
        <v>0</v>
      </c>
      <c r="RX513" s="231">
        <f>IF(OR($O495=0,AND($AA$35="X",$D489="E")),0,RX512-(RX514*IF($I514&gt;0,$I514,1))+$I516*(1-(SUM($Q518:RX518)/$M$40)))</f>
        <v>0</v>
      </c>
      <c r="RY513" s="231">
        <f>IF(OR($O495=0,AND($AA$35="X",$D489="E")),0,RY512-(RY514*IF($I514&gt;0,$I514,1))+$I516*(1-(SUM($Q518:RY518)/$M$40)))</f>
        <v>0</v>
      </c>
      <c r="RZ513" s="231">
        <f>IF(OR($O495=0,AND($AA$35="X",$D489="E")),0,RZ512-(RZ514*IF($I514&gt;0,$I514,1))+$I516*(1-(SUM($Q518:RZ518)/$M$40)))</f>
        <v>0</v>
      </c>
      <c r="SA513" s="231">
        <f>IF(OR($O495=0,AND($AA$35="X",$D489="E")),0,SA512-(SA514*IF($I514&gt;0,$I514,1))+$I516*(1-(SUM($Q518:SA518)/$M$40)))</f>
        <v>0</v>
      </c>
      <c r="SB513" s="231">
        <f>IF(OR($O495=0,AND($AA$35="X",$D489="E")),0,SB512-(SB514*IF($I514&gt;0,$I514,1))+$I516*(1-(SUM($Q518:SB518)/$M$40)))</f>
        <v>0</v>
      </c>
      <c r="SC513" s="231">
        <f>IF(OR($O495=0,AND($AA$35="X",$D489="E")),0,SC512-(SC514*IF($I514&gt;0,$I514,1))+$I516*(1-(SUM($Q518:SC518)/$M$40)))</f>
        <v>0</v>
      </c>
      <c r="SD513" s="231">
        <f>IF(OR($O495=0,AND($AA$35="X",$D489="E")),0,SD512-(SD514*IF($I514&gt;0,$I514,1))+$I516*(1-(SUM($Q518:SD518)/$M$40)))</f>
        <v>0</v>
      </c>
      <c r="SE513" s="231">
        <f>IF(OR($O495=0,AND($AA$35="X",$D489="E")),0,SE512-(SE514*IF($I514&gt;0,$I514,1))+$I516*(1-(SUM($Q518:SE518)/$M$40)))</f>
        <v>0</v>
      </c>
      <c r="SF513" s="231">
        <f>IF(OR($O495=0,AND($AA$35="X",$D489="E")),0,SF512-(SF514*IF($I514&gt;0,$I514,1))+$I516*(1-(SUM($Q518:SF518)/$M$40)))</f>
        <v>0</v>
      </c>
      <c r="SG513" s="231">
        <f>IF(OR($O495=0,AND($AA$35="X",$D489="E")),0,SG512-(SG514*IF($I514&gt;0,$I514,1))+$I516*(1-(SUM($Q518:SG518)/$M$40)))</f>
        <v>0</v>
      </c>
      <c r="SH513" s="231">
        <f>IF(OR($O495=0,AND($AA$35="X",$D489="E")),0,SH512-(SH514*IF($I514&gt;0,$I514,1))+$I516*(1-(SUM($Q518:SH518)/$M$40)))</f>
        <v>0</v>
      </c>
      <c r="SI513" s="231">
        <f>IF(OR($O495=0,AND($AA$35="X",$D489="E")),0,SI512-(SI514*IF($I514&gt;0,$I514,1))+$I516*(1-(SUM($Q518:SI518)/$M$40)))</f>
        <v>0</v>
      </c>
      <c r="SJ513" s="231">
        <f>IF(OR($O495=0,AND($AA$35="X",$D489="E")),0,SJ512-(SJ514*IF($I514&gt;0,$I514,1))+$I516*(1-(SUM($Q518:SJ518)/$M$40)))</f>
        <v>0</v>
      </c>
      <c r="SK513" s="231">
        <f>IF(OR($O495=0,AND($AA$35="X",$D489="E")),0,SK512-(SK514*IF($I514&gt;0,$I514,1))+$I516*(1-(SUM($Q518:SK518)/$M$40)))</f>
        <v>0</v>
      </c>
      <c r="SL513" s="231">
        <f>IF(OR($O495=0,AND($AA$35="X",$D489="E")),0,SL512-(SL514*IF($I514&gt;0,$I514,1))+$I516*(1-(SUM($Q518:SL518)/$M$40)))</f>
        <v>0</v>
      </c>
      <c r="SM513" s="231">
        <f>IF(OR($O495=0,AND($AA$35="X",$D489="E")),0,SM512-(SM514*IF($I514&gt;0,$I514,1))+$I516*(1-(SUM($Q518:SM518)/$M$40)))</f>
        <v>0</v>
      </c>
      <c r="SN513" s="231">
        <f>IF(OR($O495=0,AND($AA$35="X",$D489="E")),0,SN512-(SN514*IF($I514&gt;0,$I514,1))+$I516*(1-(SUM($Q518:SN518)/$M$40)))</f>
        <v>0</v>
      </c>
      <c r="SO513" s="231">
        <f>IF(OR($O495=0,AND($AA$35="X",$D489="E")),0,SO512-(SO514*IF($I514&gt;0,$I514,1))+$I516*(1-(SUM($Q518:SO518)/$M$40)))</f>
        <v>0</v>
      </c>
      <c r="SP513" s="231">
        <f>IF(OR($O495=0,AND($AA$35="X",$D489="E")),0,SP512-(SP514*IF($I514&gt;0,$I514,1))+$I516*(1-(SUM($Q518:SP518)/$M$40)))</f>
        <v>0</v>
      </c>
      <c r="SQ513" s="231">
        <f>IF(OR($O495=0,AND($AA$35="X",$D489="E")),0,SQ512-(SQ514*IF($I514&gt;0,$I514,1))+$I516*(1-(SUM($Q518:SQ518)/$M$40)))</f>
        <v>0</v>
      </c>
      <c r="SR513" s="231">
        <f>IF(OR($O495=0,AND($AA$35="X",$D489="E")),0,SR512-(SR514*IF($I514&gt;0,$I514,1))+$I516*(1-(SUM($Q518:SR518)/$M$40)))</f>
        <v>0</v>
      </c>
      <c r="SS513" s="231">
        <f>IF(OR($O495=0,AND($AA$35="X",$D489="E")),0,SS512-(SS514*IF($I514&gt;0,$I514,1))+$I516*(1-(SUM($Q518:SS518)/$M$40)))</f>
        <v>0</v>
      </c>
      <c r="ST513" s="231">
        <f>IF(OR($O495=0,AND($AA$35="X",$D489="E")),0,ST512-(ST514*IF($I514&gt;0,$I514,1))+$I516*(1-(SUM($Q518:ST518)/$M$40)))</f>
        <v>0</v>
      </c>
      <c r="SU513" s="231">
        <f>IF(OR($O495=0,AND($AA$35="X",$D489="E")),0,SU512-(SU514*IF($I514&gt;0,$I514,1))+$I516*(1-(SUM($Q518:SU518)/$M$40)))</f>
        <v>0</v>
      </c>
      <c r="SV513" s="231">
        <f>IF(OR($O495=0,AND($AA$35="X",$D489="E")),0,SV512-(SV514*IF($I514&gt;0,$I514,1))+$I516*(1-(SUM($Q518:SV518)/$M$40)))</f>
        <v>0</v>
      </c>
      <c r="SW513" s="231">
        <f>IF(OR($O495=0,AND($AA$35="X",$D489="E")),0,SW512-(SW514*IF($I514&gt;0,$I514,1))+$I516*(1-(SUM($Q518:SW518)/$M$40)))</f>
        <v>0</v>
      </c>
    </row>
    <row r="514" spans="2:518" ht="29" hidden="1" customHeight="1" thickBot="1">
      <c r="B514" s="234"/>
      <c r="C514" s="237"/>
      <c r="D514" s="234"/>
      <c r="E514" s="234"/>
      <c r="F514" s="234"/>
      <c r="G514" s="234"/>
      <c r="H514" s="222" t="s">
        <v>109</v>
      </c>
      <c r="I514" s="244">
        <f>COUNTIF($K$41:$K488,$O495)</f>
        <v>14</v>
      </c>
      <c r="J514" s="234"/>
      <c r="K514" s="199">
        <f>O507</f>
        <v>0</v>
      </c>
      <c r="L514" s="925" t="s">
        <v>380</v>
      </c>
      <c r="M514" s="924">
        <f>IFERROR(SUMIF($R513:$SW513,"&gt;0",$R513:$SW513)/COUNTIF($R513:$SW513,"&gt;0"),0)</f>
        <v>0</v>
      </c>
      <c r="N514" s="215"/>
      <c r="O514" s="216"/>
      <c r="P514" s="216" t="s">
        <v>64</v>
      </c>
      <c r="Q514" s="232"/>
      <c r="R514" s="241">
        <f>SUM($Q518:Q518)</f>
        <v>0</v>
      </c>
      <c r="S514" s="241">
        <f>SUM($Q518:R518)</f>
        <v>0</v>
      </c>
      <c r="T514" s="241">
        <f>SUM($Q518:S518)</f>
        <v>0</v>
      </c>
      <c r="U514" s="241">
        <f>SUM($Q518:T518)</f>
        <v>0</v>
      </c>
      <c r="V514" s="241">
        <f>SUM($Q518:U518)</f>
        <v>0</v>
      </c>
      <c r="W514" s="241">
        <f>SUM($Q518:V518)</f>
        <v>0</v>
      </c>
      <c r="X514" s="241">
        <f>SUM($Q518:W518)</f>
        <v>0</v>
      </c>
      <c r="Y514" s="241">
        <f>SUM($Q518:X518)</f>
        <v>0</v>
      </c>
      <c r="Z514" s="241">
        <f>SUM($Q518:Y518)</f>
        <v>0</v>
      </c>
      <c r="AA514" s="241">
        <f>SUM($Q518:Z518)</f>
        <v>0</v>
      </c>
      <c r="AB514" s="241">
        <f>SUM($Q518:AA518)</f>
        <v>0</v>
      </c>
      <c r="AC514" s="241">
        <f>SUM($Q518:AB518)</f>
        <v>0</v>
      </c>
      <c r="AD514" s="241">
        <f>SUM($Q518:AC518)</f>
        <v>0</v>
      </c>
      <c r="AE514" s="241">
        <f>SUM($Q518:AD518)</f>
        <v>0</v>
      </c>
      <c r="AF514" s="241">
        <f>SUM($Q518:AE518)</f>
        <v>0</v>
      </c>
      <c r="AG514" s="241">
        <f>SUM($Q518:AF518)</f>
        <v>0</v>
      </c>
      <c r="AH514" s="241">
        <f>SUM($Q518:AG518)</f>
        <v>0</v>
      </c>
      <c r="AI514" s="241">
        <f>SUM($Q518:AH518)</f>
        <v>0</v>
      </c>
      <c r="AJ514" s="241">
        <f>SUM($Q518:AI518)</f>
        <v>0</v>
      </c>
      <c r="AK514" s="241">
        <f>SUM($Q518:AJ518)</f>
        <v>0</v>
      </c>
      <c r="AL514" s="241">
        <f>SUM($Q518:AK518)</f>
        <v>0</v>
      </c>
      <c r="AM514" s="241">
        <f>SUM($Q518:AL518)</f>
        <v>0</v>
      </c>
      <c r="AN514" s="241">
        <f>SUM($Q518:AM518)</f>
        <v>0</v>
      </c>
      <c r="AO514" s="241">
        <f>SUM($Q518:AN518)</f>
        <v>0</v>
      </c>
      <c r="AP514" s="241">
        <f>SUM($Q518:AO518)</f>
        <v>0</v>
      </c>
      <c r="AQ514" s="241">
        <f>SUM($Q518:AP518)</f>
        <v>0</v>
      </c>
      <c r="AR514" s="241">
        <f>SUM($Q518:AQ518)</f>
        <v>0</v>
      </c>
      <c r="AS514" s="241">
        <f>SUM($Q518:AR518)</f>
        <v>0</v>
      </c>
      <c r="AT514" s="241">
        <f>SUM($Q518:AS518)</f>
        <v>0</v>
      </c>
      <c r="AU514" s="241">
        <f>SUM($Q518:AT518)</f>
        <v>0</v>
      </c>
      <c r="AV514" s="241">
        <f>SUM($Q518:AU518)</f>
        <v>0</v>
      </c>
      <c r="AW514" s="241">
        <f>SUM($Q518:AV518)</f>
        <v>0</v>
      </c>
      <c r="AX514" s="241">
        <f>SUM($Q518:AW518)</f>
        <v>0</v>
      </c>
      <c r="AY514" s="241">
        <f>SUM($Q518:AX518)</f>
        <v>0</v>
      </c>
      <c r="AZ514" s="241">
        <f>SUM($Q518:AY518)</f>
        <v>0</v>
      </c>
      <c r="BA514" s="241">
        <f>SUM($Q518:AZ518)</f>
        <v>0</v>
      </c>
      <c r="BB514" s="241">
        <f>SUM($Q518:BA518)</f>
        <v>0</v>
      </c>
      <c r="BC514" s="241">
        <f>SUM($Q518:BB518)</f>
        <v>0</v>
      </c>
      <c r="BD514" s="241">
        <f>SUM($Q518:BC518)</f>
        <v>0</v>
      </c>
      <c r="BE514" s="241">
        <f>SUM($Q518:BD518)</f>
        <v>0</v>
      </c>
      <c r="BF514" s="241">
        <f>SUM($Q518:BE518)</f>
        <v>0</v>
      </c>
      <c r="BG514" s="241">
        <f>SUM($Q518:BF518)</f>
        <v>0</v>
      </c>
      <c r="BH514" s="241">
        <f>SUM($Q518:BG518)</f>
        <v>0</v>
      </c>
      <c r="BI514" s="241">
        <f>SUM($Q518:BH518)</f>
        <v>0</v>
      </c>
      <c r="BJ514" s="241">
        <f>SUM($Q518:BI518)</f>
        <v>0</v>
      </c>
      <c r="BK514" s="241">
        <f>SUM($Q518:BJ518)</f>
        <v>0</v>
      </c>
      <c r="BL514" s="241">
        <f>SUM($Q518:BK518)</f>
        <v>0</v>
      </c>
      <c r="BM514" s="241">
        <f>SUM($Q518:BL518)</f>
        <v>0</v>
      </c>
      <c r="BN514" s="241">
        <f>SUM($Q518:BM518)</f>
        <v>0</v>
      </c>
      <c r="BO514" s="241">
        <f>SUM($Q518:BN518)</f>
        <v>0</v>
      </c>
      <c r="BP514" s="241">
        <f>SUM($Q518:BO518)</f>
        <v>0</v>
      </c>
      <c r="BQ514" s="241">
        <f>SUM($Q518:BP518)</f>
        <v>0</v>
      </c>
      <c r="BR514" s="241">
        <f>SUM($Q518:BQ518)</f>
        <v>0</v>
      </c>
      <c r="BS514" s="241">
        <f>SUM($Q518:BR518)</f>
        <v>0</v>
      </c>
      <c r="BT514" s="241">
        <f>SUM($Q518:BS518)</f>
        <v>0</v>
      </c>
      <c r="BU514" s="241">
        <f>SUM($Q518:BT518)</f>
        <v>0</v>
      </c>
      <c r="BV514" s="241">
        <f>SUM($Q518:BU518)</f>
        <v>0</v>
      </c>
      <c r="BW514" s="241">
        <f>SUM($Q518:BV518)</f>
        <v>0</v>
      </c>
      <c r="BX514" s="241">
        <f>SUM($Q518:BW518)</f>
        <v>0</v>
      </c>
      <c r="BY514" s="241">
        <f>SUM($Q518:BX518)</f>
        <v>0</v>
      </c>
      <c r="BZ514" s="241">
        <f>SUM($Q518:BY518)</f>
        <v>0</v>
      </c>
      <c r="CA514" s="241">
        <f>SUM($Q518:BZ518)</f>
        <v>0</v>
      </c>
      <c r="CB514" s="241">
        <f>SUM($Q518:CA518)</f>
        <v>0</v>
      </c>
      <c r="CC514" s="241">
        <f>SUM($Q518:CB518)</f>
        <v>0</v>
      </c>
      <c r="CD514" s="241">
        <f>SUM($Q518:CC518)</f>
        <v>0</v>
      </c>
      <c r="CE514" s="241">
        <f>SUM($Q518:CD518)</f>
        <v>0</v>
      </c>
      <c r="CF514" s="241">
        <f>SUM($Q518:CE518)</f>
        <v>0</v>
      </c>
      <c r="CG514" s="241">
        <f>SUM($Q518:CF518)</f>
        <v>0</v>
      </c>
      <c r="CH514" s="241">
        <f>SUM($Q518:CG518)</f>
        <v>0</v>
      </c>
      <c r="CI514" s="241">
        <f>SUM($Q518:CH518)</f>
        <v>0</v>
      </c>
      <c r="CJ514" s="241">
        <f>SUM($Q518:CI518)</f>
        <v>0</v>
      </c>
      <c r="CK514" s="241">
        <f>SUM($Q518:CJ518)</f>
        <v>0</v>
      </c>
      <c r="CL514" s="241">
        <f>SUM($Q518:CK518)</f>
        <v>0</v>
      </c>
      <c r="CM514" s="241">
        <f>SUM($Q518:CL518)</f>
        <v>0</v>
      </c>
      <c r="CN514" s="241">
        <f>SUM($Q518:CM518)</f>
        <v>0</v>
      </c>
      <c r="CO514" s="241">
        <f>SUM($Q518:CN518)</f>
        <v>0</v>
      </c>
      <c r="CP514" s="241">
        <f>SUM($Q518:CO518)</f>
        <v>0</v>
      </c>
      <c r="CQ514" s="241">
        <f>SUM($Q518:CP518)</f>
        <v>0</v>
      </c>
      <c r="CR514" s="241">
        <f>SUM($Q518:CQ518)</f>
        <v>0</v>
      </c>
      <c r="CS514" s="241">
        <f>SUM($Q518:CR518)</f>
        <v>0</v>
      </c>
      <c r="CT514" s="241">
        <f>SUM($Q518:CS518)</f>
        <v>0</v>
      </c>
      <c r="CU514" s="241">
        <f>SUM($Q518:CT518)</f>
        <v>0</v>
      </c>
      <c r="CV514" s="241">
        <f>SUM($Q518:CU518)</f>
        <v>0</v>
      </c>
      <c r="CW514" s="241">
        <f>SUM($Q518:CV518)</f>
        <v>0</v>
      </c>
      <c r="CX514" s="241">
        <f>SUM($Q518:CW518)</f>
        <v>0</v>
      </c>
      <c r="CY514" s="241">
        <f>SUM($Q518:CX518)</f>
        <v>0</v>
      </c>
      <c r="CZ514" s="241">
        <f>SUM($Q518:CY518)</f>
        <v>0</v>
      </c>
      <c r="DA514" s="241">
        <f>SUM($Q518:CZ518)</f>
        <v>0</v>
      </c>
      <c r="DB514" s="241">
        <f>SUM($Q518:DA518)</f>
        <v>0</v>
      </c>
      <c r="DC514" s="241">
        <f>SUM($Q518:DB518)</f>
        <v>0</v>
      </c>
      <c r="DD514" s="241">
        <f>SUM($Q518:DC518)</f>
        <v>0</v>
      </c>
      <c r="DE514" s="241">
        <f>SUM($Q518:DD518)</f>
        <v>0</v>
      </c>
      <c r="DF514" s="241">
        <f>SUM($Q518:DE518)</f>
        <v>0</v>
      </c>
      <c r="DG514" s="241">
        <f>SUM($Q518:DF518)</f>
        <v>0</v>
      </c>
      <c r="DH514" s="241">
        <f>SUM($Q518:DG518)</f>
        <v>0</v>
      </c>
      <c r="DI514" s="241">
        <f>SUM($Q518:DH518)</f>
        <v>0</v>
      </c>
      <c r="DJ514" s="241">
        <f>SUM($Q518:DI518)</f>
        <v>0</v>
      </c>
      <c r="DK514" s="241">
        <f>SUM($Q518:DJ518)</f>
        <v>0</v>
      </c>
      <c r="DL514" s="241">
        <f>SUM($Q518:DK518)</f>
        <v>0</v>
      </c>
      <c r="DM514" s="241">
        <f>SUM($Q518:DL518)</f>
        <v>0</v>
      </c>
      <c r="DN514" s="241">
        <f>SUM($Q518:DM518)</f>
        <v>0</v>
      </c>
      <c r="DO514" s="241">
        <f>SUM($Q518:DN518)</f>
        <v>0</v>
      </c>
      <c r="DP514" s="241">
        <f>SUM($Q518:DO518)</f>
        <v>0</v>
      </c>
      <c r="DQ514" s="241">
        <f>SUM($Q518:DP518)</f>
        <v>0</v>
      </c>
      <c r="DR514" s="241">
        <f>SUM($Q518:DQ518)</f>
        <v>0</v>
      </c>
      <c r="DS514" s="241">
        <f>SUM($Q518:DR518)</f>
        <v>0</v>
      </c>
      <c r="DT514" s="241">
        <f>SUM($Q518:DS518)</f>
        <v>0</v>
      </c>
      <c r="DU514" s="241">
        <f>SUM($Q518:DT518)</f>
        <v>0</v>
      </c>
      <c r="DV514" s="241">
        <f>SUM($Q518:DU518)</f>
        <v>0</v>
      </c>
      <c r="DW514" s="241">
        <f>SUM($Q518:DV518)</f>
        <v>0</v>
      </c>
      <c r="DX514" s="241">
        <f>SUM($Q518:DW518)</f>
        <v>0</v>
      </c>
      <c r="DY514" s="241">
        <f>SUM($Q518:DX518)</f>
        <v>0</v>
      </c>
      <c r="DZ514" s="241">
        <f>SUM($Q518:DY518)</f>
        <v>0</v>
      </c>
      <c r="EA514" s="241">
        <f>SUM($Q518:DZ518)</f>
        <v>0</v>
      </c>
      <c r="EB514" s="241">
        <f>SUM($Q518:EA518)</f>
        <v>0</v>
      </c>
      <c r="EC514" s="241">
        <f>SUM($Q518:EB518)</f>
        <v>0</v>
      </c>
      <c r="ED514" s="241">
        <f>SUM($Q518:EC518)</f>
        <v>0</v>
      </c>
      <c r="EE514" s="241">
        <f>SUM($Q518:ED518)</f>
        <v>0</v>
      </c>
      <c r="EF514" s="241">
        <f>SUM($Q518:EE518)</f>
        <v>0</v>
      </c>
      <c r="EG514" s="241">
        <f>SUM($Q518:EF518)</f>
        <v>0</v>
      </c>
      <c r="EH514" s="241">
        <f>SUM($Q518:EG518)</f>
        <v>0</v>
      </c>
      <c r="EI514" s="241">
        <f>SUM($Q518:EH518)</f>
        <v>0</v>
      </c>
      <c r="EJ514" s="241">
        <f>SUM($Q518:EI518)</f>
        <v>0</v>
      </c>
      <c r="EK514" s="241">
        <f>SUM($Q518:EJ518)</f>
        <v>0</v>
      </c>
      <c r="EL514" s="241">
        <f>SUM($Q518:EK518)</f>
        <v>0</v>
      </c>
      <c r="EM514" s="241">
        <f>SUM($Q518:EL518)</f>
        <v>0</v>
      </c>
      <c r="EN514" s="241">
        <f>SUM($Q518:EM518)</f>
        <v>0</v>
      </c>
      <c r="EO514" s="241">
        <f>SUM($Q518:EN518)</f>
        <v>0</v>
      </c>
      <c r="EP514" s="241">
        <f>SUM($Q518:EO518)</f>
        <v>0</v>
      </c>
      <c r="EQ514" s="241">
        <f>SUM($Q518:EP518)</f>
        <v>0</v>
      </c>
      <c r="ER514" s="241">
        <f>SUM($Q518:EQ518)</f>
        <v>0</v>
      </c>
      <c r="ES514" s="241">
        <f>SUM($Q518:ER518)</f>
        <v>0</v>
      </c>
      <c r="ET514" s="241">
        <f>SUM($Q518:ES518)</f>
        <v>0</v>
      </c>
      <c r="EU514" s="241">
        <f>SUM($Q518:ET518)</f>
        <v>0</v>
      </c>
      <c r="EV514" s="241">
        <f>SUM($Q518:EU518)</f>
        <v>0</v>
      </c>
      <c r="EW514" s="241">
        <f>SUM($Q518:EV518)</f>
        <v>0</v>
      </c>
      <c r="EX514" s="241">
        <f>SUM($Q518:EW518)</f>
        <v>0</v>
      </c>
      <c r="EY514" s="241">
        <f>SUM($Q518:EX518)</f>
        <v>0</v>
      </c>
      <c r="EZ514" s="241">
        <f>SUM($Q518:EY518)</f>
        <v>0</v>
      </c>
      <c r="FA514" s="241">
        <f>SUM($Q518:EZ518)</f>
        <v>0</v>
      </c>
      <c r="FB514" s="241">
        <f>SUM($Q518:FA518)</f>
        <v>0</v>
      </c>
      <c r="FC514" s="241">
        <f>SUM($Q518:FB518)</f>
        <v>0</v>
      </c>
      <c r="FD514" s="241">
        <f>SUM($Q518:FC518)</f>
        <v>0</v>
      </c>
      <c r="FE514" s="241">
        <f>SUM($Q518:FD518)</f>
        <v>0</v>
      </c>
      <c r="FF514" s="241">
        <f>SUM($Q518:FE518)</f>
        <v>0</v>
      </c>
      <c r="FG514" s="241">
        <f>SUM($Q518:FF518)</f>
        <v>0</v>
      </c>
      <c r="FH514" s="241">
        <f>SUM($Q518:FG518)</f>
        <v>0</v>
      </c>
      <c r="FI514" s="241">
        <f>SUM($Q518:FH518)</f>
        <v>0</v>
      </c>
      <c r="FJ514" s="241">
        <f>SUM($Q518:FI518)</f>
        <v>0</v>
      </c>
      <c r="FK514" s="241">
        <f>SUM($Q518:FJ518)</f>
        <v>0</v>
      </c>
      <c r="FL514" s="241">
        <f>SUM($Q518:FK518)</f>
        <v>0</v>
      </c>
      <c r="FM514" s="241">
        <f>SUM($Q518:FL518)</f>
        <v>0</v>
      </c>
      <c r="FN514" s="241">
        <f>SUM($Q518:FM518)</f>
        <v>0</v>
      </c>
      <c r="FO514" s="241">
        <f>SUM($Q518:FN518)</f>
        <v>0</v>
      </c>
      <c r="FP514" s="241">
        <f>SUM($Q518:FO518)</f>
        <v>0</v>
      </c>
      <c r="FQ514" s="241">
        <f>SUM($Q518:FP518)</f>
        <v>0</v>
      </c>
      <c r="FR514" s="241">
        <f>SUM($Q518:FQ518)</f>
        <v>0</v>
      </c>
      <c r="FS514" s="241">
        <f>SUM($Q518:FR518)</f>
        <v>0</v>
      </c>
      <c r="FT514" s="241">
        <f>SUM($Q518:FS518)</f>
        <v>0</v>
      </c>
      <c r="FU514" s="241">
        <f>SUM($Q518:FT518)</f>
        <v>0</v>
      </c>
      <c r="FV514" s="241">
        <f>SUM($Q518:FU518)</f>
        <v>0</v>
      </c>
      <c r="FW514" s="241">
        <f>SUM($Q518:FV518)</f>
        <v>0</v>
      </c>
      <c r="FX514" s="241">
        <f>SUM($Q518:FW518)</f>
        <v>0</v>
      </c>
      <c r="FY514" s="241">
        <f>SUM($Q518:FX518)</f>
        <v>0</v>
      </c>
      <c r="FZ514" s="241">
        <f>SUM($Q518:FY518)</f>
        <v>0</v>
      </c>
      <c r="GA514" s="241">
        <f>SUM($Q518:FZ518)</f>
        <v>0</v>
      </c>
      <c r="GB514" s="241">
        <f>SUM($Q518:GA518)</f>
        <v>0</v>
      </c>
      <c r="GC514" s="241">
        <f>SUM($Q518:GB518)</f>
        <v>0</v>
      </c>
      <c r="GD514" s="241">
        <f>SUM($Q518:GC518)</f>
        <v>0</v>
      </c>
      <c r="GE514" s="241">
        <f>SUM($Q518:GD518)</f>
        <v>0</v>
      </c>
      <c r="GF514" s="241">
        <f>SUM($Q518:GE518)</f>
        <v>0</v>
      </c>
      <c r="GG514" s="241">
        <f>SUM($Q518:GF518)</f>
        <v>0</v>
      </c>
      <c r="GH514" s="241">
        <f>SUM($Q518:GG518)</f>
        <v>0</v>
      </c>
      <c r="GI514" s="241">
        <f>SUM($Q518:GH518)</f>
        <v>0</v>
      </c>
      <c r="GJ514" s="241">
        <f>SUM($Q518:GI518)</f>
        <v>0</v>
      </c>
      <c r="GK514" s="241">
        <f>SUM($Q518:GJ518)</f>
        <v>0</v>
      </c>
      <c r="GL514" s="241">
        <f>SUM($Q518:GK518)</f>
        <v>0</v>
      </c>
      <c r="GM514" s="241">
        <f>SUM($Q518:GL518)</f>
        <v>0</v>
      </c>
      <c r="GN514" s="241">
        <f>SUM($Q518:GM518)</f>
        <v>0</v>
      </c>
      <c r="GO514" s="241">
        <f>SUM($Q518:GN518)</f>
        <v>0</v>
      </c>
      <c r="GP514" s="241">
        <f>SUM($Q518:GO518)</f>
        <v>0</v>
      </c>
      <c r="GQ514" s="241">
        <f>SUM($Q518:GP518)</f>
        <v>0</v>
      </c>
      <c r="GR514" s="241">
        <f>SUM($Q518:GQ518)</f>
        <v>0</v>
      </c>
      <c r="GS514" s="241">
        <f>SUM($Q518:GR518)</f>
        <v>0</v>
      </c>
      <c r="GT514" s="241">
        <f>SUM($Q518:GS518)</f>
        <v>0</v>
      </c>
      <c r="GU514" s="241">
        <f>SUM($Q518:GT518)</f>
        <v>0</v>
      </c>
      <c r="GV514" s="241">
        <f>SUM($Q518:GU518)</f>
        <v>0</v>
      </c>
      <c r="GW514" s="241">
        <f>SUM($Q518:GV518)</f>
        <v>0</v>
      </c>
      <c r="GX514" s="241">
        <f>SUM($Q518:GW518)</f>
        <v>0</v>
      </c>
      <c r="GY514" s="241">
        <f>SUM($Q518:GX518)</f>
        <v>0</v>
      </c>
      <c r="GZ514" s="241">
        <f>SUM($Q518:GY518)</f>
        <v>0</v>
      </c>
      <c r="HA514" s="241">
        <f>SUM($Q518:GZ518)</f>
        <v>0</v>
      </c>
      <c r="HB514" s="241">
        <f>SUM($Q518:HA518)</f>
        <v>0</v>
      </c>
      <c r="HC514" s="241">
        <f>SUM($Q518:HB518)</f>
        <v>0</v>
      </c>
      <c r="HD514" s="241">
        <f>SUM($Q518:HC518)</f>
        <v>0</v>
      </c>
      <c r="HE514" s="241">
        <f>SUM($Q518:HD518)</f>
        <v>0</v>
      </c>
      <c r="HF514" s="241">
        <f>SUM($Q518:HE518)</f>
        <v>0</v>
      </c>
      <c r="HG514" s="241">
        <f>SUM($Q518:HF518)</f>
        <v>0</v>
      </c>
      <c r="HH514" s="241">
        <f>SUM($Q518:HG518)</f>
        <v>0</v>
      </c>
      <c r="HI514" s="241">
        <f>SUM($Q518:HH518)</f>
        <v>0</v>
      </c>
      <c r="HJ514" s="241">
        <f>SUM($Q518:HI518)</f>
        <v>0</v>
      </c>
      <c r="HK514" s="241">
        <f>SUM($Q518:HJ518)</f>
        <v>0</v>
      </c>
      <c r="HL514" s="241">
        <f>SUM($Q518:HK518)</f>
        <v>0</v>
      </c>
      <c r="HM514" s="241">
        <f>SUM($Q518:HL518)</f>
        <v>0</v>
      </c>
      <c r="HN514" s="241">
        <f>SUM($Q518:HM518)</f>
        <v>0</v>
      </c>
      <c r="HO514" s="241">
        <f>SUM($Q518:HN518)</f>
        <v>0</v>
      </c>
      <c r="HP514" s="241">
        <f>SUM($Q518:HO518)</f>
        <v>0</v>
      </c>
      <c r="HQ514" s="241">
        <f>SUM($Q518:HP518)</f>
        <v>0</v>
      </c>
      <c r="HR514" s="241">
        <f>SUM($Q518:HQ518)</f>
        <v>0</v>
      </c>
      <c r="HS514" s="241">
        <f>SUM($Q518:HR518)</f>
        <v>0</v>
      </c>
      <c r="HT514" s="241">
        <f>SUM($Q518:HS518)</f>
        <v>0</v>
      </c>
      <c r="HU514" s="241">
        <f>SUM($Q518:HT518)</f>
        <v>0</v>
      </c>
      <c r="HV514" s="241">
        <f>SUM($Q518:HU518)</f>
        <v>0</v>
      </c>
      <c r="HW514" s="241">
        <f>SUM($Q518:HV518)</f>
        <v>0</v>
      </c>
      <c r="HX514" s="241">
        <f>SUM($Q518:HW518)</f>
        <v>0</v>
      </c>
      <c r="HY514" s="241">
        <f>SUM($Q518:HX518)</f>
        <v>0</v>
      </c>
      <c r="HZ514" s="241">
        <f>SUM($Q518:HY518)</f>
        <v>0</v>
      </c>
      <c r="IA514" s="241">
        <f>SUM($Q518:HZ518)</f>
        <v>0</v>
      </c>
      <c r="IB514" s="241">
        <f>SUM($Q518:IA518)</f>
        <v>0</v>
      </c>
      <c r="IC514" s="241">
        <f>SUM($Q518:IB518)</f>
        <v>0</v>
      </c>
      <c r="ID514" s="241">
        <f>SUM($Q518:IC518)</f>
        <v>0</v>
      </c>
      <c r="IE514" s="241">
        <f>SUM($Q518:ID518)</f>
        <v>0</v>
      </c>
      <c r="IF514" s="241">
        <f>SUM($Q518:IE518)</f>
        <v>0</v>
      </c>
      <c r="IG514" s="241">
        <f>SUM($Q518:IF518)</f>
        <v>0</v>
      </c>
      <c r="IH514" s="241">
        <f>SUM($Q518:IG518)</f>
        <v>0</v>
      </c>
      <c r="II514" s="241">
        <f>SUM($Q518:IH518)</f>
        <v>0</v>
      </c>
      <c r="IJ514" s="241">
        <f>SUM($Q518:II518)</f>
        <v>0</v>
      </c>
      <c r="IK514" s="241">
        <f>SUM($Q518:IJ518)</f>
        <v>0</v>
      </c>
      <c r="IL514" s="241">
        <f>SUM($Q518:IK518)</f>
        <v>0</v>
      </c>
      <c r="IM514" s="241">
        <f>SUM($Q518:IL518)</f>
        <v>0</v>
      </c>
      <c r="IN514" s="241">
        <f>SUM($Q518:IM518)</f>
        <v>0</v>
      </c>
      <c r="IO514" s="241">
        <f>SUM($Q518:IN518)</f>
        <v>0</v>
      </c>
      <c r="IP514" s="241">
        <f>SUM($Q518:IO518)</f>
        <v>0</v>
      </c>
      <c r="IQ514" s="241">
        <f>SUM($Q518:IP518)</f>
        <v>0</v>
      </c>
      <c r="IR514" s="241">
        <f>SUM($Q518:IQ518)</f>
        <v>0</v>
      </c>
      <c r="IS514" s="241">
        <f>SUM($Q518:IR518)</f>
        <v>0</v>
      </c>
      <c r="IT514" s="241">
        <f>SUM($Q518:IS518)</f>
        <v>0</v>
      </c>
      <c r="IU514" s="241">
        <f>SUM($Q518:IT518)</f>
        <v>0</v>
      </c>
      <c r="IV514" s="241">
        <f>SUM($Q518:IU518)</f>
        <v>0</v>
      </c>
      <c r="IW514" s="241">
        <f>SUM($Q518:IV518)</f>
        <v>0</v>
      </c>
      <c r="IX514" s="241">
        <f>SUM($Q518:IW518)</f>
        <v>0</v>
      </c>
      <c r="IY514" s="241">
        <f>SUM($Q518:IX518)</f>
        <v>0</v>
      </c>
      <c r="IZ514" s="241">
        <f>SUM($Q518:IY518)</f>
        <v>0</v>
      </c>
      <c r="JA514" s="241">
        <f>SUM($Q518:IZ518)</f>
        <v>0</v>
      </c>
      <c r="JB514" s="241">
        <f>SUM($Q518:JA518)</f>
        <v>0</v>
      </c>
      <c r="JC514" s="241">
        <f>SUM($Q518:JB518)</f>
        <v>0</v>
      </c>
      <c r="JD514" s="241">
        <f>SUM($Q518:JC518)</f>
        <v>0</v>
      </c>
      <c r="JE514" s="241">
        <f>SUM($Q518:JD518)</f>
        <v>0</v>
      </c>
      <c r="JF514" s="241">
        <f>SUM($Q518:JE518)</f>
        <v>0</v>
      </c>
      <c r="JG514" s="241">
        <f>SUM($Q518:JF518)</f>
        <v>0</v>
      </c>
      <c r="JH514" s="241">
        <f>SUM($Q518:JG518)</f>
        <v>0</v>
      </c>
      <c r="JI514" s="241">
        <f>SUM($Q518:JH518)</f>
        <v>0</v>
      </c>
      <c r="JJ514" s="241">
        <f>SUM($Q518:JI518)</f>
        <v>0</v>
      </c>
      <c r="JK514" s="241">
        <f>SUM($Q518:JJ518)</f>
        <v>0</v>
      </c>
      <c r="JL514" s="241">
        <f>SUM($Q518:JK518)</f>
        <v>0</v>
      </c>
      <c r="JM514" s="241">
        <f>SUM($Q518:JL518)</f>
        <v>0</v>
      </c>
      <c r="JN514" s="241">
        <f>SUM($Q518:JM518)</f>
        <v>0</v>
      </c>
      <c r="JO514" s="241">
        <f>SUM($Q518:JN518)</f>
        <v>0</v>
      </c>
      <c r="JP514" s="241">
        <f>SUM($Q518:JO518)</f>
        <v>0</v>
      </c>
      <c r="JQ514" s="241">
        <f>SUM($Q518:JP518)</f>
        <v>0</v>
      </c>
      <c r="JR514" s="241">
        <f>SUM($Q518:JQ518)</f>
        <v>0</v>
      </c>
      <c r="JS514" s="241">
        <f>SUM($Q518:JR518)</f>
        <v>0</v>
      </c>
      <c r="JT514" s="241">
        <f>SUM($Q518:JS518)</f>
        <v>0</v>
      </c>
      <c r="JU514" s="241">
        <f>SUM($Q518:JT518)</f>
        <v>0</v>
      </c>
      <c r="JV514" s="241">
        <f>SUM($Q518:JU518)</f>
        <v>0</v>
      </c>
      <c r="JW514" s="241">
        <f>SUM($Q518:JV518)</f>
        <v>0</v>
      </c>
      <c r="JX514" s="241">
        <f>SUM($Q518:JW518)</f>
        <v>0</v>
      </c>
      <c r="JY514" s="241">
        <f>SUM($Q518:JX518)</f>
        <v>0</v>
      </c>
      <c r="JZ514" s="241">
        <f>SUM($Q518:JY518)</f>
        <v>0</v>
      </c>
      <c r="KA514" s="241">
        <f>SUM($Q518:JZ518)</f>
        <v>0</v>
      </c>
      <c r="KB514" s="241">
        <f>SUM($Q518:KA518)</f>
        <v>0</v>
      </c>
      <c r="KC514" s="241">
        <f>SUM($Q518:KB518)</f>
        <v>0</v>
      </c>
      <c r="KD514" s="241">
        <f>SUM($Q518:KC518)</f>
        <v>0</v>
      </c>
      <c r="KE514" s="241">
        <f>SUM($Q518:KD518)</f>
        <v>0</v>
      </c>
      <c r="KF514" s="241">
        <f>SUM($Q518:KE518)</f>
        <v>0</v>
      </c>
      <c r="KG514" s="241">
        <f>SUM($Q518:KF518)</f>
        <v>0</v>
      </c>
      <c r="KH514" s="241">
        <f>SUM($Q518:KG518)</f>
        <v>0</v>
      </c>
      <c r="KI514" s="241">
        <f>SUM($Q518:KH518)</f>
        <v>0</v>
      </c>
      <c r="KJ514" s="241">
        <f>SUM($Q518:KI518)</f>
        <v>0</v>
      </c>
      <c r="KK514" s="241">
        <f>SUM($Q518:KJ518)</f>
        <v>0</v>
      </c>
      <c r="KL514" s="241">
        <f>SUM($Q518:KK518)</f>
        <v>0</v>
      </c>
      <c r="KM514" s="241">
        <f>SUM($Q518:KL518)</f>
        <v>0</v>
      </c>
      <c r="KN514" s="241">
        <f>SUM($Q518:KM518)</f>
        <v>0</v>
      </c>
      <c r="KO514" s="241">
        <f>SUM($Q518:KN518)</f>
        <v>0</v>
      </c>
      <c r="KP514" s="241">
        <f>SUM($Q518:KO518)</f>
        <v>0</v>
      </c>
      <c r="KQ514" s="241">
        <f>SUM($Q518:KP518)</f>
        <v>0</v>
      </c>
      <c r="KR514" s="241">
        <f>SUM($Q518:KQ518)</f>
        <v>0</v>
      </c>
      <c r="KS514" s="241">
        <f>SUM($Q518:KR518)</f>
        <v>0</v>
      </c>
      <c r="KT514" s="241">
        <f>SUM($Q518:KS518)</f>
        <v>0</v>
      </c>
      <c r="KU514" s="241">
        <f>SUM($Q518:KT518)</f>
        <v>0</v>
      </c>
      <c r="KV514" s="241">
        <f>SUM($Q518:KU518)</f>
        <v>0</v>
      </c>
      <c r="KW514" s="241">
        <f>SUM($Q518:KV518)</f>
        <v>0</v>
      </c>
      <c r="KX514" s="241">
        <f>SUM($Q518:KW518)</f>
        <v>0</v>
      </c>
      <c r="KY514" s="241">
        <f>SUM($Q518:KX518)</f>
        <v>0</v>
      </c>
      <c r="KZ514" s="241">
        <f>SUM($Q518:KY518)</f>
        <v>0</v>
      </c>
      <c r="LA514" s="241">
        <f>SUM($Q518:KZ518)</f>
        <v>0</v>
      </c>
      <c r="LB514" s="241">
        <f>SUM($Q518:LA518)</f>
        <v>0</v>
      </c>
      <c r="LC514" s="241">
        <f>SUM($Q518:LB518)</f>
        <v>0</v>
      </c>
      <c r="LD514" s="241">
        <f>SUM($Q518:LC518)</f>
        <v>0</v>
      </c>
      <c r="LE514" s="241">
        <f>SUM($Q518:LD518)</f>
        <v>0</v>
      </c>
      <c r="LF514" s="241">
        <f>SUM($Q518:LE518)</f>
        <v>0</v>
      </c>
      <c r="LG514" s="241">
        <f>SUM($Q518:LF518)</f>
        <v>0</v>
      </c>
      <c r="LH514" s="241">
        <f>SUM($Q518:LG518)</f>
        <v>0</v>
      </c>
      <c r="LI514" s="241">
        <f>SUM($Q518:LH518)</f>
        <v>0</v>
      </c>
      <c r="LJ514" s="241">
        <f>SUM($Q518:LI518)</f>
        <v>0</v>
      </c>
      <c r="LK514" s="241">
        <f>SUM($Q518:LJ518)</f>
        <v>0</v>
      </c>
      <c r="LL514" s="241">
        <f>SUM($Q518:LK518)</f>
        <v>0</v>
      </c>
      <c r="LM514" s="241">
        <f>SUM($Q518:LL518)</f>
        <v>0</v>
      </c>
      <c r="LN514" s="241">
        <f>SUM($Q518:LM518)</f>
        <v>0</v>
      </c>
      <c r="LO514" s="241">
        <f>SUM($Q518:LN518)</f>
        <v>0</v>
      </c>
      <c r="LP514" s="241">
        <f>SUM($Q518:LO518)</f>
        <v>0</v>
      </c>
      <c r="LQ514" s="241">
        <f>SUM($Q518:LP518)</f>
        <v>0</v>
      </c>
      <c r="LR514" s="241">
        <f>SUM($Q518:LQ518)</f>
        <v>0</v>
      </c>
      <c r="LS514" s="241">
        <f>SUM($Q518:LR518)</f>
        <v>0</v>
      </c>
      <c r="LT514" s="241">
        <f>SUM($Q518:LS518)</f>
        <v>0</v>
      </c>
      <c r="LU514" s="241">
        <f>SUM($Q518:LT518)</f>
        <v>0</v>
      </c>
      <c r="LV514" s="241">
        <f>SUM($Q518:LU518)</f>
        <v>0</v>
      </c>
      <c r="LW514" s="241">
        <f>SUM($Q518:LV518)</f>
        <v>0</v>
      </c>
      <c r="LX514" s="241">
        <f>SUM($Q518:LW518)</f>
        <v>0</v>
      </c>
      <c r="LY514" s="241">
        <f>SUM($Q518:LX518)</f>
        <v>0</v>
      </c>
      <c r="LZ514" s="241">
        <f>SUM($Q518:LY518)</f>
        <v>0</v>
      </c>
      <c r="MA514" s="241">
        <f>SUM($Q518:LZ518)</f>
        <v>0</v>
      </c>
      <c r="MB514" s="241">
        <f>SUM($Q518:MA518)</f>
        <v>0</v>
      </c>
      <c r="MC514" s="241">
        <f>SUM($Q518:MB518)</f>
        <v>0</v>
      </c>
      <c r="MD514" s="241">
        <f>SUM($Q518:MC518)</f>
        <v>0</v>
      </c>
      <c r="ME514" s="241">
        <f>SUM($Q518:MD518)</f>
        <v>0</v>
      </c>
      <c r="MF514" s="241">
        <f>SUM($Q518:ME518)</f>
        <v>0</v>
      </c>
      <c r="MG514" s="241">
        <f>SUM($Q518:MF518)</f>
        <v>0</v>
      </c>
      <c r="MH514" s="241">
        <f>SUM($Q518:MG518)</f>
        <v>0</v>
      </c>
      <c r="MI514" s="241">
        <f>SUM($Q518:MH518)</f>
        <v>0</v>
      </c>
      <c r="MJ514" s="241">
        <f>SUM($Q518:MI518)</f>
        <v>0</v>
      </c>
      <c r="MK514" s="241">
        <f>SUM($Q518:MJ518)</f>
        <v>0</v>
      </c>
      <c r="ML514" s="241">
        <f>SUM($Q518:MK518)</f>
        <v>0</v>
      </c>
      <c r="MM514" s="241">
        <f>SUM($Q518:ML518)</f>
        <v>0</v>
      </c>
      <c r="MN514" s="241">
        <f>SUM($Q518:MM518)</f>
        <v>0</v>
      </c>
      <c r="MO514" s="241">
        <f>SUM($Q518:MN518)</f>
        <v>0</v>
      </c>
      <c r="MP514" s="241">
        <f>SUM($Q518:MO518)</f>
        <v>0</v>
      </c>
      <c r="MQ514" s="241">
        <f>SUM($Q518:MP518)</f>
        <v>0</v>
      </c>
      <c r="MR514" s="241">
        <f>SUM($Q518:MQ518)</f>
        <v>0</v>
      </c>
      <c r="MS514" s="241">
        <f>SUM($Q518:MR518)</f>
        <v>0</v>
      </c>
      <c r="MT514" s="241">
        <f>SUM($Q518:MS518)</f>
        <v>0</v>
      </c>
      <c r="MU514" s="241">
        <f>SUM($Q518:MT518)</f>
        <v>0</v>
      </c>
      <c r="MV514" s="241">
        <f>SUM($Q518:MU518)</f>
        <v>0</v>
      </c>
      <c r="MW514" s="241">
        <f>SUM($Q518:MV518)</f>
        <v>0</v>
      </c>
      <c r="MX514" s="241">
        <f>SUM($Q518:MW518)</f>
        <v>0</v>
      </c>
      <c r="MY514" s="241">
        <f>SUM($Q518:MX518)</f>
        <v>0</v>
      </c>
      <c r="MZ514" s="241">
        <f>SUM($Q518:MY518)</f>
        <v>0</v>
      </c>
      <c r="NA514" s="241">
        <f>SUM($Q518:MZ518)</f>
        <v>0</v>
      </c>
      <c r="NB514" s="241">
        <f>SUM($Q518:NA518)</f>
        <v>0</v>
      </c>
      <c r="NC514" s="241">
        <f>SUM($Q518:NB518)</f>
        <v>0</v>
      </c>
      <c r="ND514" s="241">
        <f>SUM($Q518:NC518)</f>
        <v>0</v>
      </c>
      <c r="NE514" s="241">
        <f>SUM($Q518:ND518)</f>
        <v>0</v>
      </c>
      <c r="NF514" s="241">
        <f>SUM($Q518:NE518)</f>
        <v>0</v>
      </c>
      <c r="NG514" s="241">
        <f>SUM($Q518:NF518)</f>
        <v>0</v>
      </c>
      <c r="NH514" s="241">
        <f>SUM($Q518:NG518)</f>
        <v>0</v>
      </c>
      <c r="NI514" s="241">
        <f>SUM($Q518:NH518)</f>
        <v>0</v>
      </c>
      <c r="NJ514" s="241">
        <f>SUM($Q518:NI518)</f>
        <v>0</v>
      </c>
      <c r="NK514" s="241">
        <f>SUM($Q518:NJ518)</f>
        <v>0</v>
      </c>
      <c r="NL514" s="241">
        <f>SUM($Q518:NK518)</f>
        <v>0</v>
      </c>
      <c r="NM514" s="241">
        <f>SUM($Q518:NL518)</f>
        <v>0</v>
      </c>
      <c r="NN514" s="241">
        <f>SUM($Q518:NM518)</f>
        <v>0</v>
      </c>
      <c r="NO514" s="241">
        <f>SUM($Q518:NN518)</f>
        <v>0</v>
      </c>
      <c r="NP514" s="241">
        <f>SUM($Q518:NO518)</f>
        <v>0</v>
      </c>
      <c r="NQ514" s="241">
        <f>SUM($Q518:NP518)</f>
        <v>0</v>
      </c>
      <c r="NR514" s="241">
        <f>SUM($Q518:NQ518)</f>
        <v>0</v>
      </c>
      <c r="NS514" s="241">
        <f>SUM($Q518:NR518)</f>
        <v>0</v>
      </c>
      <c r="NT514" s="241">
        <f>SUM($Q518:NS518)</f>
        <v>0</v>
      </c>
      <c r="NU514" s="241">
        <f>SUM($Q518:NT518)</f>
        <v>0</v>
      </c>
      <c r="NV514" s="241">
        <f>SUM($Q518:NU518)</f>
        <v>0</v>
      </c>
      <c r="NW514" s="241">
        <f>SUM($Q518:NV518)</f>
        <v>0</v>
      </c>
      <c r="NX514" s="241">
        <f>SUM($Q518:NW518)</f>
        <v>0</v>
      </c>
      <c r="NY514" s="241">
        <f>SUM($Q518:NX518)</f>
        <v>0</v>
      </c>
      <c r="NZ514" s="241">
        <f>SUM($Q518:NY518)</f>
        <v>0</v>
      </c>
      <c r="OA514" s="241">
        <f>SUM($Q518:NZ518)</f>
        <v>0</v>
      </c>
      <c r="OB514" s="241">
        <f>SUM($Q518:OA518)</f>
        <v>0</v>
      </c>
      <c r="OC514" s="241">
        <f>SUM($Q518:OB518)</f>
        <v>0</v>
      </c>
      <c r="OD514" s="241">
        <f>SUM($Q518:OC518)</f>
        <v>0</v>
      </c>
      <c r="OE514" s="241">
        <f>SUM($Q518:OD518)</f>
        <v>0</v>
      </c>
      <c r="OF514" s="241">
        <f>SUM($Q518:OE518)</f>
        <v>0</v>
      </c>
      <c r="OG514" s="241">
        <f>SUM($Q518:OF518)</f>
        <v>0</v>
      </c>
      <c r="OH514" s="241">
        <f>SUM($Q518:OG518)</f>
        <v>0</v>
      </c>
      <c r="OI514" s="241">
        <f>SUM($Q518:OH518)</f>
        <v>0</v>
      </c>
      <c r="OJ514" s="241">
        <f>SUM($Q518:OI518)</f>
        <v>0</v>
      </c>
      <c r="OK514" s="241">
        <f>SUM($Q518:OJ518)</f>
        <v>0</v>
      </c>
      <c r="OL514" s="241">
        <f>SUM($Q518:OK518)</f>
        <v>0</v>
      </c>
      <c r="OM514" s="241">
        <f>SUM($Q518:OL518)</f>
        <v>0</v>
      </c>
      <c r="ON514" s="241">
        <f>SUM($Q518:OM518)</f>
        <v>0</v>
      </c>
      <c r="OO514" s="241">
        <f>SUM($Q518:ON518)</f>
        <v>0</v>
      </c>
      <c r="OP514" s="241">
        <f>SUM($Q518:OO518)</f>
        <v>0</v>
      </c>
      <c r="OQ514" s="241">
        <f>SUM($Q518:OP518)</f>
        <v>0</v>
      </c>
      <c r="OR514" s="241">
        <f>SUM($Q518:OQ518)</f>
        <v>0</v>
      </c>
      <c r="OS514" s="241">
        <f>SUM($Q518:OR518)</f>
        <v>0</v>
      </c>
      <c r="OT514" s="241">
        <f>SUM($Q518:OS518)</f>
        <v>0</v>
      </c>
      <c r="OU514" s="241">
        <f>SUM($Q518:OT518)</f>
        <v>0</v>
      </c>
      <c r="OV514" s="241">
        <f>SUM($Q518:OU518)</f>
        <v>0</v>
      </c>
      <c r="OW514" s="241">
        <f>SUM($Q518:OV518)</f>
        <v>0</v>
      </c>
      <c r="OX514" s="241">
        <f>SUM($Q518:OW518)</f>
        <v>0</v>
      </c>
      <c r="OY514" s="241">
        <f>SUM($Q518:OX518)</f>
        <v>0</v>
      </c>
      <c r="OZ514" s="241">
        <f>SUM($Q518:OY518)</f>
        <v>0</v>
      </c>
      <c r="PA514" s="241">
        <f>SUM($Q518:OZ518)</f>
        <v>0</v>
      </c>
      <c r="PB514" s="241">
        <f>SUM($Q518:PA518)</f>
        <v>0</v>
      </c>
      <c r="PC514" s="241">
        <f>SUM($Q518:PB518)</f>
        <v>0</v>
      </c>
      <c r="PD514" s="241">
        <f>SUM($Q518:PC518)</f>
        <v>0</v>
      </c>
      <c r="PE514" s="241">
        <f>SUM($Q518:PD518)</f>
        <v>0</v>
      </c>
      <c r="PF514" s="241">
        <f>SUM($Q518:PE518)</f>
        <v>0</v>
      </c>
      <c r="PG514" s="241">
        <f>SUM($Q518:PF518)</f>
        <v>0</v>
      </c>
      <c r="PH514" s="241">
        <f>SUM($Q518:PG518)</f>
        <v>0</v>
      </c>
      <c r="PI514" s="241">
        <f>SUM($Q518:PH518)</f>
        <v>0</v>
      </c>
      <c r="PJ514" s="241">
        <f>SUM($Q518:PI518)</f>
        <v>0</v>
      </c>
      <c r="PK514" s="241">
        <f>SUM($Q518:PJ518)</f>
        <v>0</v>
      </c>
      <c r="PL514" s="241">
        <f>SUM($Q518:PK518)</f>
        <v>0</v>
      </c>
      <c r="PM514" s="241">
        <f>SUM($Q518:PL518)</f>
        <v>0</v>
      </c>
      <c r="PN514" s="241">
        <f>SUM($Q518:PM518)</f>
        <v>0</v>
      </c>
      <c r="PO514" s="241">
        <f>SUM($Q518:PN518)</f>
        <v>0</v>
      </c>
      <c r="PP514" s="241">
        <f>SUM($Q518:PO518)</f>
        <v>0</v>
      </c>
      <c r="PQ514" s="241">
        <f>SUM($Q518:PP518)</f>
        <v>0</v>
      </c>
      <c r="PR514" s="241">
        <f>SUM($Q518:PQ518)</f>
        <v>0</v>
      </c>
      <c r="PS514" s="241">
        <f>SUM($Q518:PR518)</f>
        <v>0</v>
      </c>
      <c r="PT514" s="241">
        <f>SUM($Q518:PS518)</f>
        <v>0</v>
      </c>
      <c r="PU514" s="241">
        <f>SUM($Q518:PT518)</f>
        <v>0</v>
      </c>
      <c r="PV514" s="241">
        <f>SUM($Q518:PU518)</f>
        <v>0</v>
      </c>
      <c r="PW514" s="241">
        <f>SUM($Q518:PV518)</f>
        <v>0</v>
      </c>
      <c r="PX514" s="241">
        <f>SUM($Q518:PW518)</f>
        <v>0</v>
      </c>
      <c r="PY514" s="241">
        <f>SUM($Q518:PX518)</f>
        <v>0</v>
      </c>
      <c r="PZ514" s="241">
        <f>SUM($Q518:PY518)</f>
        <v>0</v>
      </c>
      <c r="QA514" s="241">
        <f>SUM($Q518:PZ518)</f>
        <v>0</v>
      </c>
      <c r="QB514" s="241">
        <f>SUM($Q518:QA518)</f>
        <v>0</v>
      </c>
      <c r="QC514" s="241">
        <f>SUM($Q518:QB518)</f>
        <v>0</v>
      </c>
      <c r="QD514" s="241">
        <f>SUM($Q518:QC518)</f>
        <v>0</v>
      </c>
      <c r="QE514" s="241">
        <f>SUM($Q518:QD518)</f>
        <v>0</v>
      </c>
      <c r="QF514" s="241">
        <f>SUM($Q518:QE518)</f>
        <v>0</v>
      </c>
      <c r="QG514" s="241">
        <f>SUM($Q518:QF518)</f>
        <v>0</v>
      </c>
      <c r="QH514" s="241">
        <f>SUM($Q518:QG518)</f>
        <v>0</v>
      </c>
      <c r="QI514" s="241">
        <f>SUM($Q518:QH518)</f>
        <v>0</v>
      </c>
      <c r="QJ514" s="241">
        <f>SUM($Q518:QI518)</f>
        <v>0</v>
      </c>
      <c r="QK514" s="241">
        <f>SUM($Q518:QJ518)</f>
        <v>0</v>
      </c>
      <c r="QL514" s="241">
        <f>SUM($Q518:QK518)</f>
        <v>0</v>
      </c>
      <c r="QM514" s="241">
        <f>SUM($Q518:QL518)</f>
        <v>0</v>
      </c>
      <c r="QN514" s="241">
        <f>SUM($Q518:QM518)</f>
        <v>0</v>
      </c>
      <c r="QO514" s="241">
        <f>SUM($Q518:QN518)</f>
        <v>0</v>
      </c>
      <c r="QP514" s="241">
        <f>SUM($Q518:QO518)</f>
        <v>0</v>
      </c>
      <c r="QQ514" s="241">
        <f>SUM($Q518:QP518)</f>
        <v>0</v>
      </c>
      <c r="QR514" s="241">
        <f>SUM($Q518:QQ518)</f>
        <v>0</v>
      </c>
      <c r="QS514" s="241">
        <f>SUM($Q518:QR518)</f>
        <v>0</v>
      </c>
      <c r="QT514" s="241">
        <f>SUM($Q518:QS518)</f>
        <v>0</v>
      </c>
      <c r="QU514" s="241">
        <f>SUM($Q518:QT518)</f>
        <v>0</v>
      </c>
      <c r="QV514" s="241">
        <f>SUM($Q518:QU518)</f>
        <v>0</v>
      </c>
      <c r="QW514" s="241">
        <f>SUM($Q518:QV518)</f>
        <v>0</v>
      </c>
      <c r="QX514" s="241">
        <f>SUM($Q518:QW518)</f>
        <v>0</v>
      </c>
      <c r="QY514" s="241">
        <f>SUM($Q518:QX518)</f>
        <v>0</v>
      </c>
      <c r="QZ514" s="241">
        <f>SUM($Q518:QY518)</f>
        <v>0</v>
      </c>
      <c r="RA514" s="241">
        <f>SUM($Q518:QZ518)</f>
        <v>0</v>
      </c>
      <c r="RB514" s="241">
        <f>SUM($Q518:RA518)</f>
        <v>0</v>
      </c>
      <c r="RC514" s="241">
        <f>SUM($Q518:RB518)</f>
        <v>0</v>
      </c>
      <c r="RD514" s="241">
        <f>SUM($Q518:RC518)</f>
        <v>0</v>
      </c>
      <c r="RE514" s="241">
        <f>SUM($Q518:RD518)</f>
        <v>0</v>
      </c>
      <c r="RF514" s="241">
        <f>SUM($Q518:RE518)</f>
        <v>0</v>
      </c>
      <c r="RG514" s="241">
        <f>SUM($Q518:RF518)</f>
        <v>0</v>
      </c>
      <c r="RH514" s="241">
        <f>SUM($Q518:RG518)</f>
        <v>0</v>
      </c>
      <c r="RI514" s="241">
        <f>SUM($Q518:RH518)</f>
        <v>0</v>
      </c>
      <c r="RJ514" s="241">
        <f>SUM($Q518:RI518)</f>
        <v>0</v>
      </c>
      <c r="RK514" s="241">
        <f>SUM($Q518:RJ518)</f>
        <v>0</v>
      </c>
      <c r="RL514" s="241">
        <f>SUM($Q518:RK518)</f>
        <v>0</v>
      </c>
      <c r="RM514" s="241">
        <f>SUM($Q518:RL518)</f>
        <v>0</v>
      </c>
      <c r="RN514" s="241">
        <f>SUM($Q518:RM518)</f>
        <v>0</v>
      </c>
      <c r="RO514" s="241">
        <f>SUM($Q518:RN518)</f>
        <v>0</v>
      </c>
      <c r="RP514" s="241">
        <f>SUM($Q518:RO518)</f>
        <v>0</v>
      </c>
      <c r="RQ514" s="241">
        <f>SUM($Q518:RP518)</f>
        <v>0</v>
      </c>
      <c r="RR514" s="241">
        <f>SUM($Q518:RQ518)</f>
        <v>0</v>
      </c>
      <c r="RS514" s="241">
        <f>SUM($Q518:RR518)</f>
        <v>0</v>
      </c>
      <c r="RT514" s="241">
        <f>SUM($Q518:RS518)</f>
        <v>0</v>
      </c>
      <c r="RU514" s="241">
        <f>SUM($Q518:RT518)</f>
        <v>0</v>
      </c>
      <c r="RV514" s="241">
        <f>SUM($Q518:RU518)</f>
        <v>0</v>
      </c>
      <c r="RW514" s="241">
        <f>SUM($Q518:RV518)</f>
        <v>0</v>
      </c>
      <c r="RX514" s="241">
        <f>SUM($Q518:RW518)</f>
        <v>0</v>
      </c>
      <c r="RY514" s="241">
        <f>SUM($Q518:RX518)</f>
        <v>0</v>
      </c>
      <c r="RZ514" s="241">
        <f>SUM($Q518:RY518)</f>
        <v>0</v>
      </c>
      <c r="SA514" s="241">
        <f>SUM($Q518:RZ518)</f>
        <v>0</v>
      </c>
      <c r="SB514" s="241">
        <f>SUM($Q518:SA518)</f>
        <v>0</v>
      </c>
      <c r="SC514" s="241">
        <f>SUM($Q518:SB518)</f>
        <v>0</v>
      </c>
      <c r="SD514" s="241">
        <f>SUM($Q518:SC518)</f>
        <v>0</v>
      </c>
      <c r="SE514" s="241">
        <f>SUM($Q518:SD518)</f>
        <v>0</v>
      </c>
      <c r="SF514" s="241">
        <f>SUM($Q518:SE518)</f>
        <v>0</v>
      </c>
      <c r="SG514" s="241">
        <f>SUM($Q518:SF518)</f>
        <v>0</v>
      </c>
      <c r="SH514" s="241">
        <f>SUM($Q518:SG518)</f>
        <v>0</v>
      </c>
      <c r="SI514" s="241">
        <f>SUM($Q518:SH518)</f>
        <v>0</v>
      </c>
      <c r="SJ514" s="241">
        <f>SUM($Q518:SI518)</f>
        <v>0</v>
      </c>
      <c r="SK514" s="241">
        <f>SUM($Q518:SJ518)</f>
        <v>0</v>
      </c>
      <c r="SL514" s="241">
        <f>SUM($Q518:SK518)</f>
        <v>0</v>
      </c>
      <c r="SM514" s="241">
        <f>SUM($Q518:SL518)</f>
        <v>0</v>
      </c>
      <c r="SN514" s="241">
        <f>SUM($Q518:SM518)</f>
        <v>0</v>
      </c>
      <c r="SO514" s="241">
        <f>SUM($Q518:SN518)</f>
        <v>0</v>
      </c>
      <c r="SP514" s="241">
        <f>SUM($Q518:SO518)</f>
        <v>0</v>
      </c>
      <c r="SQ514" s="241">
        <f>SUM($Q518:SP518)</f>
        <v>0</v>
      </c>
      <c r="SR514" s="241">
        <f>SUM($Q518:SQ518)</f>
        <v>0</v>
      </c>
      <c r="SS514" s="241">
        <f>SUM($Q518:SR518)</f>
        <v>0</v>
      </c>
      <c r="ST514" s="241">
        <f>SUM($Q518:SS518)</f>
        <v>0</v>
      </c>
      <c r="SU514" s="241">
        <f>SUM($Q518:ST518)</f>
        <v>0</v>
      </c>
      <c r="SV514" s="241">
        <f>SUM($Q518:SU518)</f>
        <v>0</v>
      </c>
      <c r="SW514" s="241">
        <f>SUM($Q518:SV518)</f>
        <v>0</v>
      </c>
    </row>
    <row r="515" spans="2:518" ht="36" hidden="1" customHeight="1">
      <c r="B515" s="234"/>
      <c r="C515" s="237"/>
      <c r="D515" s="234"/>
      <c r="E515" s="234"/>
      <c r="F515" s="234"/>
      <c r="G515" s="234"/>
      <c r="H515" s="222" t="s">
        <v>281</v>
      </c>
      <c r="I515" s="223">
        <f>IF(O495=0,0,IF($H489-$G489&gt;$AO$3,G489/H489,1))</f>
        <v>0</v>
      </c>
      <c r="J515" s="238"/>
      <c r="K515" s="202"/>
      <c r="L515" s="217"/>
      <c r="M515" s="217"/>
      <c r="N515" s="215"/>
      <c r="O515" s="216"/>
      <c r="P515" s="216" t="s">
        <v>413</v>
      </c>
      <c r="Q515" s="232"/>
      <c r="R515" s="1110">
        <f>IFERROR(IF(R$33&lt;$E489,0,IF(Q$33&gt;$F489,IF(MAX($Q515:Q515)&lt;$BD$2/($J489*$I517),Q515+$P516,0),Q515+$P516)),0)</f>
        <v>0</v>
      </c>
      <c r="S515" s="1110">
        <f>IFERROR(IF(S$33&lt;$E489,0,IF(R$33&gt;$F489,IF(MAX($Q515:R515)&lt;$BD$2/($J489*$I517),R515+$P516,0),R515+$P516)),0)</f>
        <v>0</v>
      </c>
      <c r="T515" s="1110">
        <f>IFERROR(IF(T$33&lt;$E489,0,IF(S$33&gt;$F489,IF(MAX($Q515:S515)&lt;$BD$2/($J489*$I517),S515+$P516,0),S515+$P516)),0)</f>
        <v>0</v>
      </c>
      <c r="U515" s="1110">
        <f>IFERROR(IF(U$33&lt;$E489,0,IF(T$33&gt;$F489,IF(MAX($Q515:T515)&lt;$BD$2/($J489*$I517),T515+$P516,0),T515+$P516)),0)</f>
        <v>0</v>
      </c>
      <c r="V515" s="1110">
        <f>IFERROR(IF(V$33&lt;$E489,0,IF(U$33&gt;$F489,IF(MAX($Q515:U515)&lt;$BD$2/($J489*$I517),U515+$P516,0),U515+$P516)),0)</f>
        <v>0</v>
      </c>
      <c r="W515" s="1110">
        <f>IFERROR(IF(W$33&lt;$E489,0,IF(V$33&gt;$F489,IF(MAX($Q515:V515)&lt;$BD$2/($J489*$I517),V515+$P516,0),V515+$P516)),0)</f>
        <v>0</v>
      </c>
      <c r="X515" s="1110">
        <f>IFERROR(IF(X$33&lt;$E489,0,IF(W$33&gt;$F489,IF(MAX($Q515:W515)&lt;$BD$2/($J489*$I517),W515+$P516,0),W515+$P516)),0)</f>
        <v>0</v>
      </c>
      <c r="Y515" s="1110">
        <f>IFERROR(IF(Y$33&lt;$E489,0,IF(X$33&gt;$F489,IF(MAX($Q515:X515)&lt;$BD$2/($J489*$I517),X515+$P516,0),X515+$P516)),0)</f>
        <v>0</v>
      </c>
      <c r="Z515" s="1110">
        <f>IFERROR(IF(Z$33&lt;$E489,0,IF(Y$33&gt;$F489,IF(MAX($Q515:Y515)&lt;$BD$2/($J489*$I517),Y515+$P516,0),Y515+$P516)),0)</f>
        <v>0</v>
      </c>
      <c r="AA515" s="1110">
        <f>IFERROR(IF(AA$33&lt;$E489,0,IF(Z$33&gt;$F489,IF(MAX($Q515:Z515)&lt;$BD$2/($J489*$I517),Z515+$P516,0),Z515+$P516)),0)</f>
        <v>0</v>
      </c>
      <c r="AB515" s="1110">
        <f>IFERROR(IF(AB$33&lt;$E489,0,IF(AA$33&gt;$F489,IF(MAX($Q515:AA515)&lt;$BD$2/($J489*$I517),AA515+$P516,0),AA515+$P516)),0)</f>
        <v>0</v>
      </c>
      <c r="AC515" s="1110">
        <f>IFERROR(IF(AC$33&lt;$E489,0,IF(AB$33&gt;$F489,IF(MAX($Q515:AB515)&lt;$BD$2/($J489*$I517),AB515+$P516,0),AB515+$P516)),0)</f>
        <v>0</v>
      </c>
      <c r="AD515" s="1110">
        <f>IFERROR(IF(AD$33&lt;$E489,0,IF(AC$33&gt;$F489,IF(MAX($Q515:AC515)&lt;$BD$2/($J489*$I517),AC515+$P516,0),AC515+$P516)),0)</f>
        <v>0</v>
      </c>
      <c r="AE515" s="1110">
        <f>IFERROR(IF(AE$33&lt;$E489,0,IF(AD$33&gt;$F489,IF(MAX($Q515:AD515)&lt;$BD$2/($J489*$I517),AD515+$P516,0),AD515+$P516)),0)</f>
        <v>0</v>
      </c>
      <c r="AF515" s="1110">
        <f>IFERROR(IF(AF$33&lt;$E489,0,IF(AE$33&gt;$F489,IF(MAX($Q515:AE515)&lt;$BD$2/($J489*$I517),AE515+$P516,0),AE515+$P516)),0)</f>
        <v>0</v>
      </c>
      <c r="AG515" s="1110">
        <f>IFERROR(IF(AG$33&lt;$E489,0,IF(AF$33&gt;$F489,IF(MAX($Q515:AF515)&lt;$BD$2/($J489*$I517),AF515+$P516,0),AF515+$P516)),0)</f>
        <v>0</v>
      </c>
      <c r="AH515" s="1110">
        <f>IFERROR(IF(AH$33&lt;$E489,0,IF(AG$33&gt;$F489,IF(MAX($Q515:AG515)&lt;$BD$2/($J489*$I517),AG515+$P516,0),AG515+$P516)),0)</f>
        <v>0</v>
      </c>
      <c r="AI515" s="1110">
        <f>IFERROR(IF(AI$33&lt;$E489,0,IF(AH$33&gt;$F489,IF(MAX($Q515:AH515)&lt;$BD$2/($J489*$I517),AH515+$P516,0),AH515+$P516)),0)</f>
        <v>0</v>
      </c>
      <c r="AJ515" s="1110">
        <f>IFERROR(IF(AJ$33&lt;$E489,0,IF(AI$33&gt;$F489,IF(MAX($Q515:AI515)&lt;$BD$2/($J489*$I517),AI515+$P516,0),AI515+$P516)),0)</f>
        <v>0</v>
      </c>
      <c r="AK515" s="1110">
        <f>IFERROR(IF(AK$33&lt;$E489,0,IF(AJ$33&gt;$F489,IF(MAX($Q515:AJ515)&lt;$BD$2/($J489*$I517),AJ515+$P516,0),AJ515+$P516)),0)</f>
        <v>0</v>
      </c>
      <c r="AL515" s="1110">
        <f>IFERROR(IF(AL$33&lt;$E489,0,IF(AK$33&gt;$F489,IF(MAX($Q515:AK515)&lt;$BD$2/($J489*$I517),AK515+$P516,0),AK515+$P516)),0)</f>
        <v>0</v>
      </c>
      <c r="AM515" s="1110">
        <f>IFERROR(IF(AM$33&lt;$E489,0,IF(AL$33&gt;$F489,IF(MAX($Q515:AL515)&lt;$BD$2/($J489*$I517),AL515+$P516,0),AL515+$P516)),0)</f>
        <v>0</v>
      </c>
      <c r="AN515" s="1110">
        <f>IFERROR(IF(AN$33&lt;$E489,0,IF(AM$33&gt;$F489,IF(MAX($Q515:AM515)&lt;$BD$2/($J489*$I517),AM515+$P516,0),AM515+$P516)),0)</f>
        <v>0</v>
      </c>
      <c r="AO515" s="1110">
        <f>IFERROR(IF(AO$33&lt;$E489,0,IF(AN$33&gt;$F489,IF(MAX($Q515:AN515)&lt;$BD$2/($J489*$I517),AN515+$P516,0),AN515+$P516)),0)</f>
        <v>0</v>
      </c>
      <c r="AP515" s="1110">
        <f>IFERROR(IF(AP$33&lt;$E489,0,IF(AO$33&gt;$F489,IF(MAX($Q515:AO515)&lt;$BD$2/($J489*$I517),AO515+$P516,0),AO515+$P516)),0)</f>
        <v>0</v>
      </c>
      <c r="AQ515" s="1110">
        <f>IFERROR(IF(AQ$33&lt;$E489,0,IF(AP$33&gt;$F489,IF(MAX($Q515:AP515)&lt;$BD$2/($J489*$I517),AP515+$P516,0),AP515+$P516)),0)</f>
        <v>0</v>
      </c>
      <c r="AR515" s="1110">
        <f>IFERROR(IF(AR$33&lt;$E489,0,IF(AQ$33&gt;$F489,IF(MAX($Q515:AQ515)&lt;$BD$2/($J489*$I517),AQ515+$P516,0),AQ515+$P516)),0)</f>
        <v>0</v>
      </c>
      <c r="AS515" s="1110">
        <f>IFERROR(IF(AS$33&lt;$E489,0,IF(AR$33&gt;$F489,IF(MAX($Q515:AR515)&lt;$BD$2/($J489*$I517),AR515+$P516,0),AR515+$P516)),0)</f>
        <v>0</v>
      </c>
      <c r="AT515" s="1110">
        <f>IFERROR(IF(AT$33&lt;$E489,0,IF(AS$33&gt;$F489,IF(MAX($Q515:AS515)&lt;$BD$2/($J489*$I517),AS515+$P516,0),AS515+$P516)),0)</f>
        <v>0</v>
      </c>
      <c r="AU515" s="1110">
        <f>IFERROR(IF(AU$33&lt;$E489,0,IF(AT$33&gt;$F489,IF(MAX($Q515:AT515)&lt;$BD$2/($J489*$I517),AT515+$P516,0),AT515+$P516)),0)</f>
        <v>0</v>
      </c>
      <c r="AV515" s="1110">
        <f>IFERROR(IF(AV$33&lt;$E489,0,IF(AU$33&gt;$F489,IF(MAX($Q515:AU515)&lt;$BD$2/($J489*$I517),AU515+$P516,0),AU515+$P516)),0)</f>
        <v>0</v>
      </c>
      <c r="AW515" s="1110">
        <f>IFERROR(IF(AW$33&lt;$E489,0,IF(AV$33&gt;$F489,IF(MAX($Q515:AV515)&lt;$BD$2/($J489*$I517),AV515+$P516,0),AV515+$P516)),0)</f>
        <v>0</v>
      </c>
      <c r="AX515" s="1110">
        <f>IFERROR(IF(AX$33&lt;$E489,0,IF(AW$33&gt;$F489,IF(MAX($Q515:AW515)&lt;$BD$2/($J489*$I517),AW515+$P516,0),AW515+$P516)),0)</f>
        <v>0</v>
      </c>
      <c r="AY515" s="1110">
        <f>IFERROR(IF(AY$33&lt;$E489,0,IF(AX$33&gt;$F489,IF(MAX($Q515:AX515)&lt;$BD$2/($J489*$I517),AX515+$P516,0),AX515+$P516)),0)</f>
        <v>0</v>
      </c>
      <c r="AZ515" s="1110">
        <f>IFERROR(IF(AZ$33&lt;$E489,0,IF(AY$33&gt;$F489,IF(MAX($Q515:AY515)&lt;$BD$2/($J489*$I517),AY515+$P516,0),AY515+$P516)),0)</f>
        <v>0</v>
      </c>
      <c r="BA515" s="1110">
        <f>IFERROR(IF(BA$33&lt;$E489,0,IF(AZ$33&gt;$F489,IF(MAX($Q515:AZ515)&lt;$BD$2/($J489*$I517),AZ515+$P516,0),AZ515+$P516)),0)</f>
        <v>0</v>
      </c>
      <c r="BB515" s="1110">
        <f>IFERROR(IF(BB$33&lt;$E489,0,IF(BA$33&gt;$F489,IF(MAX($Q515:BA515)&lt;$BD$2/($J489*$I517),BA515+$P516,0),BA515+$P516)),0)</f>
        <v>0</v>
      </c>
      <c r="BC515" s="1110">
        <f>IFERROR(IF(BC$33&lt;$E489,0,IF(BB$33&gt;$F489,IF(MAX($Q515:BB515)&lt;$BD$2/($J489*$I517),BB515+$P516,0),BB515+$P516)),0)</f>
        <v>0</v>
      </c>
      <c r="BD515" s="1110">
        <f>IFERROR(IF(BD$33&lt;$E489,0,IF(BC$33&gt;$F489,IF(MAX($Q515:BC515)&lt;$BD$2/($J489*$I517),BC515+$P516,0),BC515+$P516)),0)</f>
        <v>0</v>
      </c>
      <c r="BE515" s="1110">
        <f>IFERROR(IF(BE$33&lt;$E489,0,IF(BD$33&gt;$F489,IF(MAX($Q515:BD515)&lt;$BD$2/($J489*$I517),BD515+$P516,0),BD515+$P516)),0)</f>
        <v>0</v>
      </c>
      <c r="BF515" s="1110">
        <f>IFERROR(IF(BF$33&lt;$E489,0,IF(BE$33&gt;$F489,IF(MAX($Q515:BE515)&lt;$BD$2/($J489*$I517),BE515+$P516,0),BE515+$P516)),0)</f>
        <v>0</v>
      </c>
      <c r="BG515" s="1110">
        <f>IFERROR(IF(BG$33&lt;$E489,0,IF(BF$33&gt;$F489,IF(MAX($Q515:BF515)&lt;$BD$2/($J489*$I517),BF515+$P516,0),BF515+$P516)),0)</f>
        <v>0</v>
      </c>
      <c r="BH515" s="1110">
        <f>IFERROR(IF(BH$33&lt;$E489,0,IF(BG$33&gt;$F489,IF(MAX($Q515:BG515)&lt;$BD$2/($J489*$I517),BG515+$P516,0),BG515+$P516)),0)</f>
        <v>0</v>
      </c>
      <c r="BI515" s="1110">
        <f>IFERROR(IF(BI$33&lt;$E489,0,IF(BH$33&gt;$F489,IF(MAX($Q515:BH515)&lt;$BD$2/($J489*$I517),BH515+$P516,0),BH515+$P516)),0)</f>
        <v>0</v>
      </c>
      <c r="BJ515" s="1110">
        <f>IFERROR(IF(BJ$33&lt;$E489,0,IF(BI$33&gt;$F489,IF(MAX($Q515:BI515)&lt;$BD$2/($J489*$I517),BI515+$P516,0),BI515+$P516)),0)</f>
        <v>0</v>
      </c>
      <c r="BK515" s="1110">
        <f>IFERROR(IF(BK$33&lt;$E489,0,IF(BJ$33&gt;$F489,IF(MAX($Q515:BJ515)&lt;$BD$2/($J489*$I517),BJ515+$P516,0),BJ515+$P516)),0)</f>
        <v>0</v>
      </c>
      <c r="BL515" s="1110">
        <f>IFERROR(IF(BL$33&lt;$E489,0,IF(BK$33&gt;$F489,IF(MAX($Q515:BK515)&lt;$BD$2/($J489*$I517),BK515+$P516,0),BK515+$P516)),0)</f>
        <v>0</v>
      </c>
      <c r="BM515" s="1110">
        <f>IFERROR(IF(BM$33&lt;$E489,0,IF(BL$33&gt;$F489,IF(MAX($Q515:BL515)&lt;$BD$2/($J489*$I517),BL515+$P516,0),BL515+$P516)),0)</f>
        <v>0</v>
      </c>
      <c r="BN515" s="1110">
        <f>IFERROR(IF(BN$33&lt;$E489,0,IF(BM$33&gt;$F489,IF(MAX($Q515:BM515)&lt;$BD$2/($J489*$I517),BM515+$P516,0),BM515+$P516)),0)</f>
        <v>0</v>
      </c>
      <c r="BO515" s="1110">
        <f>IFERROR(IF(BO$33&lt;$E489,0,IF(BN$33&gt;$F489,IF(MAX($Q515:BN515)&lt;$BD$2/($J489*$I517),BN515+$P516,0),BN515+$P516)),0)</f>
        <v>0</v>
      </c>
      <c r="BP515" s="1110">
        <f>IFERROR(IF(BP$33&lt;$E489,0,IF(BO$33&gt;$F489,IF(MAX($Q515:BO515)&lt;$BD$2/($J489*$I517),BO515+$P516,0),BO515+$P516)),0)</f>
        <v>0</v>
      </c>
      <c r="BQ515" s="1110">
        <f>IFERROR(IF(BQ$33&lt;$E489,0,IF(BP$33&gt;$F489,IF(MAX($Q515:BP515)&lt;$BD$2/($J489*$I517),BP515+$P516,0),BP515+$P516)),0)</f>
        <v>0</v>
      </c>
      <c r="BR515" s="1110">
        <f>IFERROR(IF(BR$33&lt;$E489,0,IF(BQ$33&gt;$F489,IF(MAX($Q515:BQ515)&lt;$BD$2/($J489*$I517),BQ515+$P516,0),BQ515+$P516)),0)</f>
        <v>0</v>
      </c>
      <c r="BS515" s="1110">
        <f>IFERROR(IF(BS$33&lt;$E489,0,IF(BR$33&gt;$F489,IF(MAX($Q515:BR515)&lt;$BD$2/($J489*$I517),BR515+$P516,0),BR515+$P516)),0)</f>
        <v>0</v>
      </c>
      <c r="BT515" s="1110">
        <f>IFERROR(IF(BT$33&lt;$E489,0,IF(BS$33&gt;$F489,IF(MAX($Q515:BS515)&lt;$BD$2/($J489*$I517),BS515+$P516,0),BS515+$P516)),0)</f>
        <v>0</v>
      </c>
      <c r="BU515" s="1110">
        <f>IFERROR(IF(BU$33&lt;$E489,0,IF(BT$33&gt;$F489,IF(MAX($Q515:BT515)&lt;$BD$2/($J489*$I517),BT515+$P516,0),BT515+$P516)),0)</f>
        <v>0</v>
      </c>
      <c r="BV515" s="1110">
        <f>IFERROR(IF(BV$33&lt;$E489,0,IF(BU$33&gt;$F489,IF(MAX($Q515:BU515)&lt;$BD$2/($J489*$I517),BU515+$P516,0),BU515+$P516)),0)</f>
        <v>0</v>
      </c>
      <c r="BW515" s="1110">
        <f>IFERROR(IF(BW$33&lt;$E489,0,IF(BV$33&gt;$F489,IF(MAX($Q515:BV515)&lt;$BD$2/($J489*$I517),BV515+$P516,0),BV515+$P516)),0)</f>
        <v>0</v>
      </c>
      <c r="BX515" s="1110">
        <f>IFERROR(IF(BX$33&lt;$E489,0,IF(BW$33&gt;$F489,IF(MAX($Q515:BW515)&lt;$BD$2/($J489*$I517),BW515+$P516,0),BW515+$P516)),0)</f>
        <v>0</v>
      </c>
      <c r="BY515" s="1110">
        <f>IFERROR(IF(BY$33&lt;$E489,0,IF(BX$33&gt;$F489,IF(MAX($Q515:BX515)&lt;$BD$2/($J489*$I517),BX515+$P516,0),BX515+$P516)),0)</f>
        <v>0</v>
      </c>
      <c r="BZ515" s="1110">
        <f>IFERROR(IF(BZ$33&lt;$E489,0,IF(BY$33&gt;$F489,IF(MAX($Q515:BY515)&lt;$BD$2/($J489*$I517),BY515+$P516,0),BY515+$P516)),0)</f>
        <v>0</v>
      </c>
      <c r="CA515" s="1110">
        <f>IFERROR(IF(CA$33&lt;$E489,0,IF(BZ$33&gt;$F489,IF(MAX($Q515:BZ515)&lt;$BD$2/($J489*$I517),BZ515+$P516,0),BZ515+$P516)),0)</f>
        <v>0</v>
      </c>
      <c r="CB515" s="1110">
        <f>IFERROR(IF(CB$33&lt;$E489,0,IF(CA$33&gt;$F489,IF(MAX($Q515:CA515)&lt;$BD$2/($J489*$I517),CA515+$P516,0),CA515+$P516)),0)</f>
        <v>0</v>
      </c>
      <c r="CC515" s="1110">
        <f>IFERROR(IF(CC$33&lt;$E489,0,IF(CB$33&gt;$F489,IF(MAX($Q515:CB515)&lt;$BD$2/($J489*$I517),CB515+$P516,0),CB515+$P516)),0)</f>
        <v>0</v>
      </c>
      <c r="CD515" s="1110">
        <f>IFERROR(IF(CD$33&lt;$E489,0,IF(CC$33&gt;$F489,IF(MAX($Q515:CC515)&lt;$BD$2/($J489*$I517),CC515+$P516,0),CC515+$P516)),0)</f>
        <v>0</v>
      </c>
      <c r="CE515" s="1110">
        <f>IFERROR(IF(CE$33&lt;$E489,0,IF(CD$33&gt;$F489,IF(MAX($Q515:CD515)&lt;$BD$2/($J489*$I517),CD515+$P516,0),CD515+$P516)),0)</f>
        <v>0</v>
      </c>
      <c r="CF515" s="1110">
        <f>IFERROR(IF(CF$33&lt;$E489,0,IF(CE$33&gt;$F489,IF(MAX($Q515:CE515)&lt;$BD$2/($J489*$I517),CE515+$P516,0),CE515+$P516)),0)</f>
        <v>0</v>
      </c>
      <c r="CG515" s="1110">
        <f>IFERROR(IF(CG$33&lt;$E489,0,IF(CF$33&gt;$F489,IF(MAX($Q515:CF515)&lt;$BD$2/($J489*$I517),CF515+$P516,0),CF515+$P516)),0)</f>
        <v>0</v>
      </c>
      <c r="CH515" s="1110">
        <f>IFERROR(IF(CH$33&lt;$E489,0,IF(CG$33&gt;$F489,IF(MAX($Q515:CG515)&lt;$BD$2/($J489*$I517),CG515+$P516,0),CG515+$P516)),0)</f>
        <v>0</v>
      </c>
      <c r="CI515" s="1110">
        <f>IFERROR(IF(CI$33&lt;$E489,0,IF(CH$33&gt;$F489,IF(MAX($Q515:CH515)&lt;$BD$2/($J489*$I517),CH515+$P516,0),CH515+$P516)),0)</f>
        <v>0</v>
      </c>
      <c r="CJ515" s="1110">
        <f>IFERROR(IF(CJ$33&lt;$E489,0,IF(CI$33&gt;$F489,IF(MAX($Q515:CI515)&lt;$BD$2/($J489*$I517),CI515+$P516,0),CI515+$P516)),0)</f>
        <v>0</v>
      </c>
      <c r="CK515" s="1110">
        <f>IFERROR(IF(CK$33&lt;$E489,0,IF(CJ$33&gt;$F489,IF(MAX($Q515:CJ515)&lt;$BD$2/($J489*$I517),CJ515+$P516,0),CJ515+$P516)),0)</f>
        <v>0</v>
      </c>
      <c r="CL515" s="1110">
        <f>IFERROR(IF(CL$33&lt;$E489,0,IF(CK$33&gt;$F489,IF(MAX($Q515:CK515)&lt;$BD$2/($J489*$I517),CK515+$P516,0),CK515+$P516)),0)</f>
        <v>0</v>
      </c>
      <c r="CM515" s="1110">
        <f>IFERROR(IF(CM$33&lt;$E489,0,IF(CL$33&gt;$F489,IF(MAX($Q515:CL515)&lt;$BD$2/($J489*$I517),CL515+$P516,0),CL515+$P516)),0)</f>
        <v>0</v>
      </c>
      <c r="CN515" s="1110">
        <f>IFERROR(IF(CN$33&lt;$E489,0,IF(CM$33&gt;$F489,IF(MAX($Q515:CM515)&lt;$BD$2/($J489*$I517),CM515+$P516,0),CM515+$P516)),0)</f>
        <v>0</v>
      </c>
      <c r="CO515" s="1110">
        <f>IFERROR(IF(CO$33&lt;$E489,0,IF(CN$33&gt;$F489,IF(MAX($Q515:CN515)&lt;$BD$2/($J489*$I517),CN515+$P516,0),CN515+$P516)),0)</f>
        <v>0</v>
      </c>
      <c r="CP515" s="1110">
        <f>IFERROR(IF(CP$33&lt;$E489,0,IF(CO$33&gt;$F489,IF(MAX($Q515:CO515)&lt;$BD$2/($J489*$I517),CO515+$P516,0),CO515+$P516)),0)</f>
        <v>0</v>
      </c>
      <c r="CQ515" s="1110">
        <f>IFERROR(IF(CQ$33&lt;$E489,0,IF(CP$33&gt;$F489,IF(MAX($Q515:CP515)&lt;$BD$2/($J489*$I517),CP515+$P516,0),CP515+$P516)),0)</f>
        <v>0</v>
      </c>
      <c r="CR515" s="1110">
        <f>IFERROR(IF(CR$33&lt;$E489,0,IF(CQ$33&gt;$F489,IF(MAX($Q515:CQ515)&lt;$BD$2/($J489*$I517),CQ515+$P516,0),CQ515+$P516)),0)</f>
        <v>0</v>
      </c>
      <c r="CS515" s="1110">
        <f>IFERROR(IF(CS$33&lt;$E489,0,IF(CR$33&gt;$F489,IF(MAX($Q515:CR515)&lt;$BD$2/($J489*$I517),CR515+$P516,0),CR515+$P516)),0)</f>
        <v>0</v>
      </c>
      <c r="CT515" s="1110">
        <f>IFERROR(IF(CT$33&lt;$E489,0,IF(CS$33&gt;$F489,IF(MAX($Q515:CS515)&lt;$BD$2/($J489*$I517),CS515+$P516,0),CS515+$P516)),0)</f>
        <v>0</v>
      </c>
      <c r="CU515" s="1110">
        <f>IFERROR(IF(CU$33&lt;$E489,0,IF(CT$33&gt;$F489,IF(MAX($Q515:CT515)&lt;$BD$2/($J489*$I517),CT515+$P516,0),CT515+$P516)),0)</f>
        <v>0</v>
      </c>
      <c r="CV515" s="1110">
        <f>IFERROR(IF(CV$33&lt;$E489,0,IF(CU$33&gt;$F489,IF(MAX($Q515:CU515)&lt;$BD$2/($J489*$I517),CU515+$P516,0),CU515+$P516)),0)</f>
        <v>0</v>
      </c>
      <c r="CW515" s="1110">
        <f>IFERROR(IF(CW$33&lt;$E489,0,IF(CV$33&gt;$F489,IF(MAX($Q515:CV515)&lt;$BD$2/($J489*$I517),CV515+$P516,0),CV515+$P516)),0)</f>
        <v>0</v>
      </c>
      <c r="CX515" s="1110">
        <f>IFERROR(IF(CX$33&lt;$E489,0,IF(CW$33&gt;$F489,IF(MAX($Q515:CW515)&lt;$BD$2/($J489*$I517),CW515+$P516,0),CW515+$P516)),0)</f>
        <v>0</v>
      </c>
      <c r="CY515" s="1110">
        <f>IFERROR(IF(CY$33&lt;$E489,0,IF(CX$33&gt;$F489,IF(MAX($Q515:CX515)&lt;$BD$2/($J489*$I517),CX515+$P516,0),CX515+$P516)),0)</f>
        <v>0</v>
      </c>
      <c r="CZ515" s="1110">
        <f>IFERROR(IF(CZ$33&lt;$E489,0,IF(CY$33&gt;$F489,IF(MAX($Q515:CY515)&lt;$BD$2/($J489*$I517),CY515+$P516,0),CY515+$P516)),0)</f>
        <v>0</v>
      </c>
      <c r="DA515" s="1110">
        <f>IFERROR(IF(DA$33&lt;$E489,0,IF(CZ$33&gt;$F489,IF(MAX($Q515:CZ515)&lt;$BD$2/($J489*$I517),CZ515+$P516,0),CZ515+$P516)),0)</f>
        <v>0</v>
      </c>
      <c r="DB515" s="1110">
        <f>IFERROR(IF(DB$33&lt;$E489,0,IF(DA$33&gt;$F489,IF(MAX($Q515:DA515)&lt;$BD$2/($J489*$I517),DA515+$P516,0),DA515+$P516)),0)</f>
        <v>0</v>
      </c>
      <c r="DC515" s="1110">
        <f>IFERROR(IF(DC$33&lt;$E489,0,IF(DB$33&gt;$F489,IF(MAX($Q515:DB515)&lt;$BD$2/($J489*$I517),DB515+$P516,0),DB515+$P516)),0)</f>
        <v>0</v>
      </c>
      <c r="DD515" s="1110">
        <f>IFERROR(IF(DD$33&lt;$E489,0,IF(DC$33&gt;$F489,IF(MAX($Q515:DC515)&lt;$BD$2/($J489*$I517),DC515+$P516,0),DC515+$P516)),0)</f>
        <v>0</v>
      </c>
      <c r="DE515" s="1110">
        <f>IFERROR(IF(DE$33&lt;$E489,0,IF(DD$33&gt;$F489,IF(MAX($Q515:DD515)&lt;$BD$2/($J489*$I517),DD515+$P516,0),DD515+$P516)),0)</f>
        <v>0</v>
      </c>
      <c r="DF515" s="1110">
        <f>IFERROR(IF(DF$33&lt;$E489,0,IF(DE$33&gt;$F489,IF(MAX($Q515:DE515)&lt;$BD$2/($J489*$I517),DE515+$P516,0),DE515+$P516)),0)</f>
        <v>0</v>
      </c>
      <c r="DG515" s="1110">
        <f>IFERROR(IF(DG$33&lt;$E489,0,IF(DF$33&gt;$F489,IF(MAX($Q515:DF515)&lt;$BD$2/($J489*$I517),DF515+$P516,0),DF515+$P516)),0)</f>
        <v>0</v>
      </c>
      <c r="DH515" s="1110">
        <f>IFERROR(IF(DH$33&lt;$E489,0,IF(DG$33&gt;$F489,IF(MAX($Q515:DG515)&lt;$BD$2/($J489*$I517),DG515+$P516,0),DG515+$P516)),0)</f>
        <v>0</v>
      </c>
      <c r="DI515" s="1110">
        <f>IFERROR(IF(DI$33&lt;$E489,0,IF(DH$33&gt;$F489,IF(MAX($Q515:DH515)&lt;$BD$2/($J489*$I517),DH515+$P516,0),DH515+$P516)),0)</f>
        <v>0</v>
      </c>
      <c r="DJ515" s="1110">
        <f>IFERROR(IF(DJ$33&lt;$E489,0,IF(DI$33&gt;$F489,IF(MAX($Q515:DI515)&lt;$BD$2/($J489*$I517),DI515+$P516,0),DI515+$P516)),0)</f>
        <v>0</v>
      </c>
      <c r="DK515" s="1110">
        <f>IFERROR(IF(DK$33&lt;$E489,0,IF(DJ$33&gt;$F489,IF(MAX($Q515:DJ515)&lt;$BD$2/($J489*$I517),DJ515+$P516,0),DJ515+$P516)),0)</f>
        <v>0</v>
      </c>
      <c r="DL515" s="1110">
        <f>IFERROR(IF(DL$33&lt;$E489,0,IF(DK$33&gt;$F489,IF(MAX($Q515:DK515)&lt;$BD$2/($J489*$I517),DK515+$P516,0),DK515+$P516)),0)</f>
        <v>0</v>
      </c>
      <c r="DM515" s="1110">
        <f>IFERROR(IF(DM$33&lt;$E489,0,IF(DL$33&gt;$F489,IF(MAX($Q515:DL515)&lt;$BD$2/($J489*$I517),DL515+$P516,0),DL515+$P516)),0)</f>
        <v>0</v>
      </c>
      <c r="DN515" s="1110">
        <f>IFERROR(IF(DN$33&lt;$E489,0,IF(DM$33&gt;$F489,IF(MAX($Q515:DM515)&lt;$BD$2/($J489*$I517),DM515+$P516,0),DM515+$P516)),0)</f>
        <v>0</v>
      </c>
      <c r="DO515" s="1110">
        <f>IFERROR(IF(DO$33&lt;$E489,0,IF(DN$33&gt;$F489,IF(MAX($Q515:DN515)&lt;$BD$2/($J489*$I517),DN515+$P516,0),DN515+$P516)),0)</f>
        <v>0</v>
      </c>
      <c r="DP515" s="1110">
        <f>IFERROR(IF(DP$33&lt;$E489,0,IF(DO$33&gt;$F489,IF(MAX($Q515:DO515)&lt;$BD$2/($J489*$I517),DO515+$P516,0),DO515+$P516)),0)</f>
        <v>0</v>
      </c>
      <c r="DQ515" s="1110">
        <f>IFERROR(IF(DQ$33&lt;$E489,0,IF(DP$33&gt;$F489,IF(MAX($Q515:DP515)&lt;$BD$2/($J489*$I517),DP515+$P516,0),DP515+$P516)),0)</f>
        <v>0</v>
      </c>
      <c r="DR515" s="1110">
        <f>IFERROR(IF(DR$33&lt;$E489,0,IF(DQ$33&gt;$F489,IF(MAX($Q515:DQ515)&lt;$BD$2/($J489*$I517),DQ515+$P516,0),DQ515+$P516)),0)</f>
        <v>0</v>
      </c>
      <c r="DS515" s="1110">
        <f>IFERROR(IF(DS$33&lt;$E489,0,IF(DR$33&gt;$F489,IF(MAX($Q515:DR515)&lt;$BD$2/($J489*$I517),DR515+$P516,0),DR515+$P516)),0)</f>
        <v>0</v>
      </c>
      <c r="DT515" s="1110">
        <f>IFERROR(IF(DT$33&lt;$E489,0,IF(DS$33&gt;$F489,IF(MAX($Q515:DS515)&lt;$BD$2/($J489*$I517),DS515+$P516,0),DS515+$P516)),0)</f>
        <v>0</v>
      </c>
      <c r="DU515" s="1110">
        <f>IFERROR(IF(DU$33&lt;$E489,0,IF(DT$33&gt;$F489,IF(MAX($Q515:DT515)&lt;$BD$2/($J489*$I517),DT515+$P516,0),DT515+$P516)),0)</f>
        <v>0</v>
      </c>
      <c r="DV515" s="1110">
        <f>IFERROR(IF(DV$33&lt;$E489,0,IF(DU$33&gt;$F489,IF(MAX($Q515:DU515)&lt;$BD$2/($J489*$I517),DU515+$P516,0),DU515+$P516)),0)</f>
        <v>0</v>
      </c>
      <c r="DW515" s="1110">
        <f>IFERROR(IF(DW$33&lt;$E489,0,IF(DV$33&gt;$F489,IF(MAX($Q515:DV515)&lt;$BD$2/($J489*$I517),DV515+$P516,0),DV515+$P516)),0)</f>
        <v>0</v>
      </c>
      <c r="DX515" s="1110">
        <f>IFERROR(IF(DX$33&lt;$E489,0,IF(DW$33&gt;$F489,IF(MAX($Q515:DW515)&lt;$BD$2/($J489*$I517),DW515+$P516,0),DW515+$P516)),0)</f>
        <v>0</v>
      </c>
      <c r="DY515" s="1110">
        <f>IFERROR(IF(DY$33&lt;$E489,0,IF(DX$33&gt;$F489,IF(MAX($Q515:DX515)&lt;$BD$2/($J489*$I517),DX515+$P516,0),DX515+$P516)),0)</f>
        <v>0</v>
      </c>
      <c r="DZ515" s="1110">
        <f>IFERROR(IF(DZ$33&lt;$E489,0,IF(DY$33&gt;$F489,IF(MAX($Q515:DY515)&lt;$BD$2/($J489*$I517),DY515+$P516,0),DY515+$P516)),0)</f>
        <v>0</v>
      </c>
      <c r="EA515" s="1110">
        <f>IFERROR(IF(EA$33&lt;$E489,0,IF(DZ$33&gt;$F489,IF(MAX($Q515:DZ515)&lt;$BD$2/($J489*$I517),DZ515+$P516,0),DZ515+$P516)),0)</f>
        <v>0</v>
      </c>
      <c r="EB515" s="1110">
        <f>IFERROR(IF(EB$33&lt;$E489,0,IF(EA$33&gt;$F489,IF(MAX($Q515:EA515)&lt;$BD$2/($J489*$I517),EA515+$P516,0),EA515+$P516)),0)</f>
        <v>0</v>
      </c>
      <c r="EC515" s="1110">
        <f>IFERROR(IF(EC$33&lt;$E489,0,IF(EB$33&gt;$F489,IF(MAX($Q515:EB515)&lt;$BD$2/($J489*$I517),EB515+$P516,0),EB515+$P516)),0)</f>
        <v>0</v>
      </c>
      <c r="ED515" s="1110">
        <f>IFERROR(IF(ED$33&lt;$E489,0,IF(EC$33&gt;$F489,IF(MAX($Q515:EC515)&lt;$BD$2/($J489*$I517),EC515+$P516,0),EC515+$P516)),0)</f>
        <v>0</v>
      </c>
      <c r="EE515" s="1110">
        <f>IFERROR(IF(EE$33&lt;$E489,0,IF(ED$33&gt;$F489,IF(MAX($Q515:ED515)&lt;$BD$2/($J489*$I517),ED515+$P516,0),ED515+$P516)),0)</f>
        <v>0</v>
      </c>
      <c r="EF515" s="1110">
        <f>IFERROR(IF(EF$33&lt;$E489,0,IF(EE$33&gt;$F489,IF(MAX($Q515:EE515)&lt;$BD$2/($J489*$I517),EE515+$P516,0),EE515+$P516)),0)</f>
        <v>0</v>
      </c>
      <c r="EG515" s="1110">
        <f>IFERROR(IF(EG$33&lt;$E489,0,IF(EF$33&gt;$F489,IF(MAX($Q515:EF515)&lt;$BD$2/($J489*$I517),EF515+$P516,0),EF515+$P516)),0)</f>
        <v>0</v>
      </c>
      <c r="EH515" s="1110">
        <f>IFERROR(IF(EH$33&lt;$E489,0,IF(EG$33&gt;$F489,IF(MAX($Q515:EG515)&lt;$BD$2/($J489*$I517),EG515+$P516,0),EG515+$P516)),0)</f>
        <v>0</v>
      </c>
      <c r="EI515" s="1110">
        <f>IFERROR(IF(EI$33&lt;$E489,0,IF(EH$33&gt;$F489,IF(MAX($Q515:EH515)&lt;$BD$2/($J489*$I517),EH515+$P516,0),EH515+$P516)),0)</f>
        <v>0</v>
      </c>
      <c r="EJ515" s="1110">
        <f>IFERROR(IF(EJ$33&lt;$E489,0,IF(EI$33&gt;$F489,IF(MAX($Q515:EI515)&lt;$BD$2/($J489*$I517),EI515+$P516,0),EI515+$P516)),0)</f>
        <v>0</v>
      </c>
      <c r="EK515" s="1110">
        <f>IFERROR(IF(EK$33&lt;$E489,0,IF(EJ$33&gt;$F489,IF(MAX($Q515:EJ515)&lt;$BD$2/($J489*$I517),EJ515+$P516,0),EJ515+$P516)),0)</f>
        <v>0</v>
      </c>
      <c r="EL515" s="1110">
        <f>IFERROR(IF(EL$33&lt;$E489,0,IF(EK$33&gt;$F489,IF(MAX($Q515:EK515)&lt;$BD$2/($J489*$I517),EK515+$P516,0),EK515+$P516)),0)</f>
        <v>0</v>
      </c>
      <c r="EM515" s="1110">
        <f>IFERROR(IF(EM$33&lt;$E489,0,IF(EL$33&gt;$F489,IF(MAX($Q515:EL515)&lt;$BD$2/($J489*$I517),EL515+$P516,0),EL515+$P516)),0)</f>
        <v>0</v>
      </c>
      <c r="EN515" s="1110">
        <f>IFERROR(IF(EN$33&lt;$E489,0,IF(EM$33&gt;$F489,IF(MAX($Q515:EM515)&lt;$BD$2/($J489*$I517),EM515+$P516,0),EM515+$P516)),0)</f>
        <v>0</v>
      </c>
      <c r="EO515" s="1110">
        <f>IFERROR(IF(EO$33&lt;$E489,0,IF(EN$33&gt;$F489,IF(MAX($Q515:EN515)&lt;$BD$2/($J489*$I517),EN515+$P516,0),EN515+$P516)),0)</f>
        <v>0</v>
      </c>
      <c r="EP515" s="1110">
        <f>IFERROR(IF(EP$33&lt;$E489,0,IF(EO$33&gt;$F489,IF(MAX($Q515:EO515)&lt;$BD$2/($J489*$I517),EO515+$P516,0),EO515+$P516)),0)</f>
        <v>0</v>
      </c>
      <c r="EQ515" s="1110">
        <f>IFERROR(IF(EQ$33&lt;$E489,0,IF(EP$33&gt;$F489,IF(MAX($Q515:EP515)&lt;$BD$2/($J489*$I517),EP515+$P516,0),EP515+$P516)),0)</f>
        <v>0</v>
      </c>
      <c r="ER515" s="1110">
        <f>IFERROR(IF(ER$33&lt;$E489,0,IF(EQ$33&gt;$F489,IF(MAX($Q515:EQ515)&lt;$BD$2/($J489*$I517),EQ515+$P516,0),EQ515+$P516)),0)</f>
        <v>0</v>
      </c>
      <c r="ES515" s="1110">
        <f>IFERROR(IF(ES$33&lt;$E489,0,IF(ER$33&gt;$F489,IF(MAX($Q515:ER515)&lt;$BD$2/($J489*$I517),ER515+$P516,0),ER515+$P516)),0)</f>
        <v>0</v>
      </c>
      <c r="ET515" s="1110">
        <f>IFERROR(IF(ET$33&lt;$E489,0,IF(ES$33&gt;$F489,IF(MAX($Q515:ES515)&lt;$BD$2/($J489*$I517),ES515+$P516,0),ES515+$P516)),0)</f>
        <v>0</v>
      </c>
      <c r="EU515" s="1110">
        <f>IFERROR(IF(EU$33&lt;$E489,0,IF(ET$33&gt;$F489,IF(MAX($Q515:ET515)&lt;$BD$2/($J489*$I517),ET515+$P516,0),ET515+$P516)),0)</f>
        <v>0</v>
      </c>
      <c r="EV515" s="1110">
        <f>IFERROR(IF(EV$33&lt;$E489,0,IF(EU$33&gt;$F489,IF(MAX($Q515:EU515)&lt;$BD$2/($J489*$I517),EU515+$P516,0),EU515+$P516)),0)</f>
        <v>0</v>
      </c>
      <c r="EW515" s="1110">
        <f>IFERROR(IF(EW$33&lt;$E489,0,IF(EV$33&gt;$F489,IF(MAX($Q515:EV515)&lt;$BD$2/($J489*$I517),EV515+$P516,0),EV515+$P516)),0)</f>
        <v>0</v>
      </c>
      <c r="EX515" s="1110">
        <f>IFERROR(IF(EX$33&lt;$E489,0,IF(EW$33&gt;$F489,IF(MAX($Q515:EW515)&lt;$BD$2/($J489*$I517),EW515+$P516,0),EW515+$P516)),0)</f>
        <v>0</v>
      </c>
      <c r="EY515" s="1110">
        <f>IFERROR(IF(EY$33&lt;$E489,0,IF(EX$33&gt;$F489,IF(MAX($Q515:EX515)&lt;$BD$2/($J489*$I517),EX515+$P516,0),EX515+$P516)),0)</f>
        <v>0</v>
      </c>
      <c r="EZ515" s="1110">
        <f>IFERROR(IF(EZ$33&lt;$E489,0,IF(EY$33&gt;$F489,IF(MAX($Q515:EY515)&lt;$BD$2/($J489*$I517),EY515+$P516,0),EY515+$P516)),0)</f>
        <v>0</v>
      </c>
      <c r="FA515" s="1110">
        <f>IFERROR(IF(FA$33&lt;$E489,0,IF(EZ$33&gt;$F489,IF(MAX($Q515:EZ515)&lt;$BD$2/($J489*$I517),EZ515+$P516,0),EZ515+$P516)),0)</f>
        <v>0</v>
      </c>
      <c r="FB515" s="1110">
        <f>IFERROR(IF(FB$33&lt;$E489,0,IF(FA$33&gt;$F489,IF(MAX($Q515:FA515)&lt;$BD$2/($J489*$I517),FA515+$P516,0),FA515+$P516)),0)</f>
        <v>0</v>
      </c>
      <c r="FC515" s="1110">
        <f>IFERROR(IF(FC$33&lt;$E489,0,IF(FB$33&gt;$F489,IF(MAX($Q515:FB515)&lt;$BD$2/($J489*$I517),FB515+$P516,0),FB515+$P516)),0)</f>
        <v>0</v>
      </c>
      <c r="FD515" s="1110">
        <f>IFERROR(IF(FD$33&lt;$E489,0,IF(FC$33&gt;$F489,IF(MAX($Q515:FC515)&lt;$BD$2/($J489*$I517),FC515+$P516,0),FC515+$P516)),0)</f>
        <v>0</v>
      </c>
      <c r="FE515" s="1110">
        <f>IFERROR(IF(FE$33&lt;$E489,0,IF(FD$33&gt;$F489,IF(MAX($Q515:FD515)&lt;$BD$2/($J489*$I517),FD515+$P516,0),FD515+$P516)),0)</f>
        <v>0</v>
      </c>
      <c r="FF515" s="1110">
        <f>IFERROR(IF(FF$33&lt;$E489,0,IF(FE$33&gt;$F489,IF(MAX($Q515:FE515)&lt;$BD$2/($J489*$I517),FE515+$P516,0),FE515+$P516)),0)</f>
        <v>0</v>
      </c>
      <c r="FG515" s="1110">
        <f>IFERROR(IF(FG$33&lt;$E489,0,IF(FF$33&gt;$F489,IF(MAX($Q515:FF515)&lt;$BD$2/($J489*$I517),FF515+$P516,0),FF515+$P516)),0)</f>
        <v>0</v>
      </c>
      <c r="FH515" s="1110">
        <f>IFERROR(IF(FH$33&lt;$E489,0,IF(FG$33&gt;$F489,IF(MAX($Q515:FG515)&lt;$BD$2/($J489*$I517),FG515+$P516,0),FG515+$P516)),0)</f>
        <v>0</v>
      </c>
      <c r="FI515" s="1110">
        <f>IFERROR(IF(FI$33&lt;$E489,0,IF(FH$33&gt;$F489,IF(MAX($Q515:FH515)&lt;$BD$2/($J489*$I517),FH515+$P516,0),FH515+$P516)),0)</f>
        <v>0</v>
      </c>
      <c r="FJ515" s="1110">
        <f>IFERROR(IF(FJ$33&lt;$E489,0,IF(FI$33&gt;$F489,IF(MAX($Q515:FI515)&lt;$BD$2/($J489*$I517),FI515+$P516,0),FI515+$P516)),0)</f>
        <v>0</v>
      </c>
      <c r="FK515" s="1110">
        <f>IFERROR(IF(FK$33&lt;$E489,0,IF(FJ$33&gt;$F489,IF(MAX($Q515:FJ515)&lt;$BD$2/($J489*$I517),FJ515+$P516,0),FJ515+$P516)),0)</f>
        <v>0</v>
      </c>
      <c r="FL515" s="1110">
        <f>IFERROR(IF(FL$33&lt;$E489,0,IF(FK$33&gt;$F489,IF(MAX($Q515:FK515)&lt;$BD$2/($J489*$I517),FK515+$P516,0),FK515+$P516)),0)</f>
        <v>0</v>
      </c>
      <c r="FM515" s="1110">
        <f>IFERROR(IF(FM$33&lt;$E489,0,IF(FL$33&gt;$F489,IF(MAX($Q515:FL515)&lt;$BD$2/($J489*$I517),FL515+$P516,0),FL515+$P516)),0)</f>
        <v>0</v>
      </c>
      <c r="FN515" s="1110">
        <f>IFERROR(IF(FN$33&lt;$E489,0,IF(FM$33&gt;$F489,IF(MAX($Q515:FM515)&lt;$BD$2/($J489*$I517),FM515+$P516,0),FM515+$P516)),0)</f>
        <v>0</v>
      </c>
      <c r="FO515" s="1110">
        <f>IFERROR(IF(FO$33&lt;$E489,0,IF(FN$33&gt;$F489,IF(MAX($Q515:FN515)&lt;$BD$2/($J489*$I517),FN515+$P516,0),FN515+$P516)),0)</f>
        <v>0</v>
      </c>
      <c r="FP515" s="1110">
        <f>IFERROR(IF(FP$33&lt;$E489,0,IF(FO$33&gt;$F489,IF(MAX($Q515:FO515)&lt;$BD$2/($J489*$I517),FO515+$P516,0),FO515+$P516)),0)</f>
        <v>0</v>
      </c>
      <c r="FQ515" s="1110">
        <f>IFERROR(IF(FQ$33&lt;$E489,0,IF(FP$33&gt;$F489,IF(MAX($Q515:FP515)&lt;$BD$2/($J489*$I517),FP515+$P516,0),FP515+$P516)),0)</f>
        <v>0</v>
      </c>
      <c r="FR515" s="1110">
        <f>IFERROR(IF(FR$33&lt;$E489,0,IF(FQ$33&gt;$F489,IF(MAX($Q515:FQ515)&lt;$BD$2/($J489*$I517),FQ515+$P516,0),FQ515+$P516)),0)</f>
        <v>0</v>
      </c>
      <c r="FS515" s="1110">
        <f>IFERROR(IF(FS$33&lt;$E489,0,IF(FR$33&gt;$F489,IF(MAX($Q515:FR515)&lt;$BD$2/($J489*$I517),FR515+$P516,0),FR515+$P516)),0)</f>
        <v>0</v>
      </c>
      <c r="FT515" s="1110">
        <f>IFERROR(IF(FT$33&lt;$E489,0,IF(FS$33&gt;$F489,IF(MAX($Q515:FS515)&lt;$BD$2/($J489*$I517),FS515+$P516,0),FS515+$P516)),0)</f>
        <v>0</v>
      </c>
      <c r="FU515" s="1110">
        <f>IFERROR(IF(FU$33&lt;$E489,0,IF(FT$33&gt;$F489,IF(MAX($Q515:FT515)&lt;$BD$2/($J489*$I517),FT515+$P516,0),FT515+$P516)),0)</f>
        <v>0</v>
      </c>
      <c r="FV515" s="1110">
        <f>IFERROR(IF(FV$33&lt;$E489,0,IF(FU$33&gt;$F489,IF(MAX($Q515:FU515)&lt;$BD$2/($J489*$I517),FU515+$P516,0),FU515+$P516)),0)</f>
        <v>0</v>
      </c>
      <c r="FW515" s="1110">
        <f>IFERROR(IF(FW$33&lt;$E489,0,IF(FV$33&gt;$F489,IF(MAX($Q515:FV515)&lt;$BD$2/($J489*$I517),FV515+$P516,0),FV515+$P516)),0)</f>
        <v>0</v>
      </c>
      <c r="FX515" s="1110">
        <f>IFERROR(IF(FX$33&lt;$E489,0,IF(FW$33&gt;$F489,IF(MAX($Q515:FW515)&lt;$BD$2/($J489*$I517),FW515+$P516,0),FW515+$P516)),0)</f>
        <v>0</v>
      </c>
      <c r="FY515" s="1110">
        <f>IFERROR(IF(FY$33&lt;$E489,0,IF(FX$33&gt;$F489,IF(MAX($Q515:FX515)&lt;$BD$2/($J489*$I517),FX515+$P516,0),FX515+$P516)),0)</f>
        <v>0</v>
      </c>
      <c r="FZ515" s="1110">
        <f>IFERROR(IF(FZ$33&lt;$E489,0,IF(FY$33&gt;$F489,IF(MAX($Q515:FY515)&lt;$BD$2/($J489*$I517),FY515+$P516,0),FY515+$P516)),0)</f>
        <v>0</v>
      </c>
      <c r="GA515" s="1110">
        <f>IFERROR(IF(GA$33&lt;$E489,0,IF(FZ$33&gt;$F489,IF(MAX($Q515:FZ515)&lt;$BD$2/($J489*$I517),FZ515+$P516,0),FZ515+$P516)),0)</f>
        <v>0</v>
      </c>
      <c r="GB515" s="1110">
        <f>IFERROR(IF(GB$33&lt;$E489,0,IF(GA$33&gt;$F489,IF(MAX($Q515:GA515)&lt;$BD$2/($J489*$I517),GA515+$P516,0),GA515+$P516)),0)</f>
        <v>0</v>
      </c>
      <c r="GC515" s="1110">
        <f>IFERROR(IF(GC$33&lt;$E489,0,IF(GB$33&gt;$F489,IF(MAX($Q515:GB515)&lt;$BD$2/($J489*$I517),GB515+$P516,0),GB515+$P516)),0)</f>
        <v>0</v>
      </c>
      <c r="GD515" s="1110">
        <f>IFERROR(IF(GD$33&lt;$E489,0,IF(GC$33&gt;$F489,IF(MAX($Q515:GC515)&lt;$BD$2/($J489*$I517),GC515+$P516,0),GC515+$P516)),0)</f>
        <v>0</v>
      </c>
      <c r="GE515" s="1110">
        <f>IFERROR(IF(GE$33&lt;$E489,0,IF(GD$33&gt;$F489,IF(MAX($Q515:GD515)&lt;$BD$2/($J489*$I517),GD515+$P516,0),GD515+$P516)),0)</f>
        <v>0</v>
      </c>
      <c r="GF515" s="1110">
        <f>IFERROR(IF(GF$33&lt;$E489,0,IF(GE$33&gt;$F489,IF(MAX($Q515:GE515)&lt;$BD$2/($J489*$I517),GE515+$P516,0),GE515+$P516)),0)</f>
        <v>0</v>
      </c>
      <c r="GG515" s="1110">
        <f>IFERROR(IF(GG$33&lt;$E489,0,IF(GF$33&gt;$F489,IF(MAX($Q515:GF515)&lt;$BD$2/($J489*$I517),GF515+$P516,0),GF515+$P516)),0)</f>
        <v>0</v>
      </c>
      <c r="GH515" s="1110">
        <f>IFERROR(IF(GH$33&lt;$E489,0,IF(GG$33&gt;$F489,IF(MAX($Q515:GG515)&lt;$BD$2/($J489*$I517),GG515+$P516,0),GG515+$P516)),0)</f>
        <v>0</v>
      </c>
      <c r="GI515" s="1110">
        <f>IFERROR(IF(GI$33&lt;$E489,0,IF(GH$33&gt;$F489,IF(MAX($Q515:GH515)&lt;$BD$2/($J489*$I517),GH515+$P516,0),GH515+$P516)),0)</f>
        <v>0</v>
      </c>
      <c r="GJ515" s="1110">
        <f>IFERROR(IF(GJ$33&lt;$E489,0,IF(GI$33&gt;$F489,IF(MAX($Q515:GI515)&lt;$BD$2/($J489*$I517),GI515+$P516,0),GI515+$P516)),0)</f>
        <v>0</v>
      </c>
      <c r="GK515" s="1110">
        <f>IFERROR(IF(GK$33&lt;$E489,0,IF(GJ$33&gt;$F489,IF(MAX($Q515:GJ515)&lt;$BD$2/($J489*$I517),GJ515+$P516,0),GJ515+$P516)),0)</f>
        <v>0</v>
      </c>
      <c r="GL515" s="1110">
        <f>IFERROR(IF(GL$33&lt;$E489,0,IF(GK$33&gt;$F489,IF(MAX($Q515:GK515)&lt;$BD$2/($J489*$I517),GK515+$P516,0),GK515+$P516)),0)</f>
        <v>0</v>
      </c>
      <c r="GM515" s="1110">
        <f>IFERROR(IF(GM$33&lt;$E489,0,IF(GL$33&gt;$F489,IF(MAX($Q515:GL515)&lt;$BD$2/($J489*$I517),GL515+$P516,0),GL515+$P516)),0)</f>
        <v>0</v>
      </c>
      <c r="GN515" s="1110">
        <f>IFERROR(IF(GN$33&lt;$E489,0,IF(GM$33&gt;$F489,IF(MAX($Q515:GM515)&lt;$BD$2/($J489*$I517),GM515+$P516,0),GM515+$P516)),0)</f>
        <v>0</v>
      </c>
      <c r="GO515" s="1110">
        <f>IFERROR(IF(GO$33&lt;$E489,0,IF(GN$33&gt;$F489,IF(MAX($Q515:GN515)&lt;$BD$2/($J489*$I517),GN515+$P516,0),GN515+$P516)),0)</f>
        <v>0</v>
      </c>
      <c r="GP515" s="1110">
        <f>IFERROR(IF(GP$33&lt;$E489,0,IF(GO$33&gt;$F489,IF(MAX($Q515:GO515)&lt;$BD$2/($J489*$I517),GO515+$P516,0),GO515+$P516)),0)</f>
        <v>0</v>
      </c>
      <c r="GQ515" s="1110">
        <f>IFERROR(IF(GQ$33&lt;$E489,0,IF(GP$33&gt;$F489,IF(MAX($Q515:GP515)&lt;$BD$2/($J489*$I517),GP515+$P516,0),GP515+$P516)),0)</f>
        <v>0</v>
      </c>
      <c r="GR515" s="1110">
        <f>IFERROR(IF(GR$33&lt;$E489,0,IF(GQ$33&gt;$F489,IF(MAX($Q515:GQ515)&lt;$BD$2/($J489*$I517),GQ515+$P516,0),GQ515+$P516)),0)</f>
        <v>0</v>
      </c>
      <c r="GS515" s="1110">
        <f>IFERROR(IF(GS$33&lt;$E489,0,IF(GR$33&gt;$F489,IF(MAX($Q515:GR515)&lt;$BD$2/($J489*$I517),GR515+$P516,0),GR515+$P516)),0)</f>
        <v>0</v>
      </c>
      <c r="GT515" s="1110">
        <f>IFERROR(IF(GT$33&lt;$E489,0,IF(GS$33&gt;$F489,IF(MAX($Q515:GS515)&lt;$BD$2/($J489*$I517),GS515+$P516,0),GS515+$P516)),0)</f>
        <v>0</v>
      </c>
      <c r="GU515" s="1110">
        <f>IFERROR(IF(GU$33&lt;$E489,0,IF(GT$33&gt;$F489,IF(MAX($Q515:GT515)&lt;$BD$2/($J489*$I517),GT515+$P516,0),GT515+$P516)),0)</f>
        <v>0</v>
      </c>
      <c r="GV515" s="1110">
        <f>IFERROR(IF(GV$33&lt;$E489,0,IF(GU$33&gt;$F489,IF(MAX($Q515:GU515)&lt;$BD$2/($J489*$I517),GU515+$P516,0),GU515+$P516)),0)</f>
        <v>0</v>
      </c>
      <c r="GW515" s="1110">
        <f>IFERROR(IF(GW$33&lt;$E489,0,IF(GV$33&gt;$F489,IF(MAX($Q515:GV515)&lt;$BD$2/($J489*$I517),GV515+$P516,0),GV515+$P516)),0)</f>
        <v>0</v>
      </c>
      <c r="GX515" s="1110">
        <f>IFERROR(IF(GX$33&lt;$E489,0,IF(GW$33&gt;$F489,IF(MAX($Q515:GW515)&lt;$BD$2/($J489*$I517),GW515+$P516,0),GW515+$P516)),0)</f>
        <v>0</v>
      </c>
      <c r="GY515" s="1110">
        <f>IFERROR(IF(GY$33&lt;$E489,0,IF(GX$33&gt;$F489,IF(MAX($Q515:GX515)&lt;$BD$2/($J489*$I517),GX515+$P516,0),GX515+$P516)),0)</f>
        <v>0</v>
      </c>
      <c r="GZ515" s="1110">
        <f>IFERROR(IF(GZ$33&lt;$E489,0,IF(GY$33&gt;$F489,IF(MAX($Q515:GY515)&lt;$BD$2/($J489*$I517),GY515+$P516,0),GY515+$P516)),0)</f>
        <v>0</v>
      </c>
      <c r="HA515" s="1110">
        <f>IFERROR(IF(HA$33&lt;$E489,0,IF(GZ$33&gt;$F489,IF(MAX($Q515:GZ515)&lt;$BD$2/($J489*$I517),GZ515+$P516,0),GZ515+$P516)),0)</f>
        <v>0</v>
      </c>
      <c r="HB515" s="1110">
        <f>IFERROR(IF(HB$33&lt;$E489,0,IF(HA$33&gt;$F489,IF(MAX($Q515:HA515)&lt;$BD$2/($J489*$I517),HA515+$P516,0),HA515+$P516)),0)</f>
        <v>0</v>
      </c>
      <c r="HC515" s="1110">
        <f>IFERROR(IF(HC$33&lt;$E489,0,IF(HB$33&gt;$F489,IF(MAX($Q515:HB515)&lt;$BD$2/($J489*$I517),HB515+$P516,0),HB515+$P516)),0)</f>
        <v>0</v>
      </c>
      <c r="HD515" s="1110">
        <f>IFERROR(IF(HD$33&lt;$E489,0,IF(HC$33&gt;$F489,IF(MAX($Q515:HC515)&lt;$BD$2/($J489*$I517),HC515+$P516,0),HC515+$P516)),0)</f>
        <v>0</v>
      </c>
      <c r="HE515" s="1110">
        <f>IFERROR(IF(HE$33&lt;$E489,0,IF(HD$33&gt;$F489,IF(MAX($Q515:HD515)&lt;$BD$2/($J489*$I517),HD515+$P516,0),HD515+$P516)),0)</f>
        <v>0</v>
      </c>
      <c r="HF515" s="1110">
        <f>IFERROR(IF(HF$33&lt;$E489,0,IF(HE$33&gt;$F489,IF(MAX($Q515:HE515)&lt;$BD$2/($J489*$I517),HE515+$P516,0),HE515+$P516)),0)</f>
        <v>0</v>
      </c>
      <c r="HG515" s="1110">
        <f>IFERROR(IF(HG$33&lt;$E489,0,IF(HF$33&gt;$F489,IF(MAX($Q515:HF515)&lt;$BD$2/($J489*$I517),HF515+$P516,0),HF515+$P516)),0)</f>
        <v>0</v>
      </c>
      <c r="HH515" s="1110">
        <f>IFERROR(IF(HH$33&lt;$E489,0,IF(HG$33&gt;$F489,IF(MAX($Q515:HG515)&lt;$BD$2/($J489*$I517),HG515+$P516,0),HG515+$P516)),0)</f>
        <v>0</v>
      </c>
      <c r="HI515" s="1110">
        <f>IFERROR(IF(HI$33&lt;$E489,0,IF(HH$33&gt;$F489,IF(MAX($Q515:HH515)&lt;$BD$2/($J489*$I517),HH515+$P516,0),HH515+$P516)),0)</f>
        <v>0</v>
      </c>
      <c r="HJ515" s="1110">
        <f>IFERROR(IF(HJ$33&lt;$E489,0,IF(HI$33&gt;$F489,IF(MAX($Q515:HI515)&lt;$BD$2/($J489*$I517),HI515+$P516,0),HI515+$P516)),0)</f>
        <v>0</v>
      </c>
      <c r="HK515" s="1110">
        <f>IFERROR(IF(HK$33&lt;$E489,0,IF(HJ$33&gt;$F489,IF(MAX($Q515:HJ515)&lt;$BD$2/($J489*$I517),HJ515+$P516,0),HJ515+$P516)),0)</f>
        <v>0</v>
      </c>
      <c r="HL515" s="1110">
        <f>IFERROR(IF(HL$33&lt;$E489,0,IF(HK$33&gt;$F489,IF(MAX($Q515:HK515)&lt;$BD$2/($J489*$I517),HK515+$P516,0),HK515+$P516)),0)</f>
        <v>0</v>
      </c>
      <c r="HM515" s="1110">
        <f>IFERROR(IF(HM$33&lt;$E489,0,IF(HL$33&gt;$F489,IF(MAX($Q515:HL515)&lt;$BD$2/($J489*$I517),HL515+$P516,0),HL515+$P516)),0)</f>
        <v>0</v>
      </c>
      <c r="HN515" s="1110">
        <f>IFERROR(IF(HN$33&lt;$E489,0,IF(HM$33&gt;$F489,IF(MAX($Q515:HM515)&lt;$BD$2/($J489*$I517),HM515+$P516,0),HM515+$P516)),0)</f>
        <v>0</v>
      </c>
      <c r="HO515" s="1110">
        <f>IFERROR(IF(HO$33&lt;$E489,0,IF(HN$33&gt;$F489,IF(MAX($Q515:HN515)&lt;$BD$2/($J489*$I517),HN515+$P516,0),HN515+$P516)),0)</f>
        <v>0</v>
      </c>
      <c r="HP515" s="1110">
        <f>IFERROR(IF(HP$33&lt;$E489,0,IF(HO$33&gt;$F489,IF(MAX($Q515:HO515)&lt;$BD$2/($J489*$I517),HO515+$P516,0),HO515+$P516)),0)</f>
        <v>0</v>
      </c>
      <c r="HQ515" s="1110">
        <f>IFERROR(IF(HQ$33&lt;$E489,0,IF(HP$33&gt;$F489,IF(MAX($Q515:HP515)&lt;$BD$2/($J489*$I517),HP515+$P516,0),HP515+$P516)),0)</f>
        <v>0</v>
      </c>
      <c r="HR515" s="1110">
        <f>IFERROR(IF(HR$33&lt;$E489,0,IF(HQ$33&gt;$F489,IF(MAX($Q515:HQ515)&lt;$BD$2/($J489*$I517),HQ515+$P516,0),HQ515+$P516)),0)</f>
        <v>0</v>
      </c>
      <c r="HS515" s="1110">
        <f>IFERROR(IF(HS$33&lt;$E489,0,IF(HR$33&gt;$F489,IF(MAX($Q515:HR515)&lt;$BD$2/($J489*$I517),HR515+$P516,0),HR515+$P516)),0)</f>
        <v>0</v>
      </c>
      <c r="HT515" s="1110">
        <f>IFERROR(IF(HT$33&lt;$E489,0,IF(HS$33&gt;$F489,IF(MAX($Q515:HS515)&lt;$BD$2/($J489*$I517),HS515+$P516,0),HS515+$P516)),0)</f>
        <v>0</v>
      </c>
      <c r="HU515" s="1110">
        <f>IFERROR(IF(HU$33&lt;$E489,0,IF(HT$33&gt;$F489,IF(MAX($Q515:HT515)&lt;$BD$2/($J489*$I517),HT515+$P516,0),HT515+$P516)),0)</f>
        <v>0</v>
      </c>
      <c r="HV515" s="1110">
        <f>IFERROR(IF(HV$33&lt;$E489,0,IF(HU$33&gt;$F489,IF(MAX($Q515:HU515)&lt;$BD$2/($J489*$I517),HU515+$P516,0),HU515+$P516)),0)</f>
        <v>0</v>
      </c>
      <c r="HW515" s="1110">
        <f>IFERROR(IF(HW$33&lt;$E489,0,IF(HV$33&gt;$F489,IF(MAX($Q515:HV515)&lt;$BD$2/($J489*$I517),HV515+$P516,0),HV515+$P516)),0)</f>
        <v>0</v>
      </c>
      <c r="HX515" s="1110">
        <f>IFERROR(IF(HX$33&lt;$E489,0,IF(HW$33&gt;$F489,IF(MAX($Q515:HW515)&lt;$BD$2/($J489*$I517),HW515+$P516,0),HW515+$P516)),0)</f>
        <v>0</v>
      </c>
      <c r="HY515" s="1110">
        <f>IFERROR(IF(HY$33&lt;$E489,0,IF(HX$33&gt;$F489,IF(MAX($Q515:HX515)&lt;$BD$2/($J489*$I517),HX515+$P516,0),HX515+$P516)),0)</f>
        <v>0</v>
      </c>
      <c r="HZ515" s="1110">
        <f>IFERROR(IF(HZ$33&lt;$E489,0,IF(HY$33&gt;$F489,IF(MAX($Q515:HY515)&lt;$BD$2/($J489*$I517),HY515+$P516,0),HY515+$P516)),0)</f>
        <v>0</v>
      </c>
      <c r="IA515" s="1110">
        <f>IFERROR(IF(IA$33&lt;$E489,0,IF(HZ$33&gt;$F489,IF(MAX($Q515:HZ515)&lt;$BD$2/($J489*$I517),HZ515+$P516,0),HZ515+$P516)),0)</f>
        <v>0</v>
      </c>
      <c r="IB515" s="1110">
        <f>IFERROR(IF(IB$33&lt;$E489,0,IF(IA$33&gt;$F489,IF(MAX($Q515:IA515)&lt;$BD$2/($J489*$I517),IA515+$P516,0),IA515+$P516)),0)</f>
        <v>0</v>
      </c>
      <c r="IC515" s="1110">
        <f>IFERROR(IF(IC$33&lt;$E489,0,IF(IB$33&gt;$F489,IF(MAX($Q515:IB515)&lt;$BD$2/($J489*$I517),IB515+$P516,0),IB515+$P516)),0)</f>
        <v>0</v>
      </c>
      <c r="ID515" s="1110">
        <f>IFERROR(IF(ID$33&lt;$E489,0,IF(IC$33&gt;$F489,IF(MAX($Q515:IC515)&lt;$BD$2/($J489*$I517),IC515+$P516,0),IC515+$P516)),0)</f>
        <v>0</v>
      </c>
      <c r="IE515" s="1110">
        <f>IFERROR(IF(IE$33&lt;$E489,0,IF(ID$33&gt;$F489,IF(MAX($Q515:ID515)&lt;$BD$2/($J489*$I517),ID515+$P516,0),ID515+$P516)),0)</f>
        <v>0</v>
      </c>
      <c r="IF515" s="1110">
        <f>IFERROR(IF(IF$33&lt;$E489,0,IF(IE$33&gt;$F489,IF(MAX($Q515:IE515)&lt;$BD$2/($J489*$I517),IE515+$P516,0),IE515+$P516)),0)</f>
        <v>0</v>
      </c>
      <c r="IG515" s="1110">
        <f>IFERROR(IF(IG$33&lt;$E489,0,IF(IF$33&gt;$F489,IF(MAX($Q515:IF515)&lt;$BD$2/($J489*$I517),IF515+$P516,0),IF515+$P516)),0)</f>
        <v>0</v>
      </c>
      <c r="IH515" s="1110">
        <f>IFERROR(IF(IH$33&lt;$E489,0,IF(IG$33&gt;$F489,IF(MAX($Q515:IG515)&lt;$BD$2/($J489*$I517),IG515+$P516,0),IG515+$P516)),0)</f>
        <v>0</v>
      </c>
      <c r="II515" s="1110">
        <f>IFERROR(IF(II$33&lt;$E489,0,IF(IH$33&gt;$F489,IF(MAX($Q515:IH515)&lt;$BD$2/($J489*$I517),IH515+$P516,0),IH515+$P516)),0)</f>
        <v>0</v>
      </c>
      <c r="IJ515" s="1110">
        <f>IFERROR(IF(IJ$33&lt;$E489,0,IF(II$33&gt;$F489,IF(MAX($Q515:II515)&lt;$BD$2/($J489*$I517),II515+$P516,0),II515+$P516)),0)</f>
        <v>0</v>
      </c>
      <c r="IK515" s="1110">
        <f>IFERROR(IF(IK$33&lt;$E489,0,IF(IJ$33&gt;$F489,IF(MAX($Q515:IJ515)&lt;$BD$2/($J489*$I517),IJ515+$P516,0),IJ515+$P516)),0)</f>
        <v>0</v>
      </c>
      <c r="IL515" s="1110">
        <f>IFERROR(IF(IL$33&lt;$E489,0,IF(IK$33&gt;$F489,IF(MAX($Q515:IK515)&lt;$BD$2/($J489*$I517),IK515+$P516,0),IK515+$P516)),0)</f>
        <v>0</v>
      </c>
      <c r="IM515" s="1110">
        <f>IFERROR(IF(IM$33&lt;$E489,0,IF(IL$33&gt;$F489,IF(MAX($Q515:IL515)&lt;$BD$2/($J489*$I517),IL515+$P516,0),IL515+$P516)),0)</f>
        <v>0</v>
      </c>
      <c r="IN515" s="1110">
        <f>IFERROR(IF(IN$33&lt;$E489,0,IF(IM$33&gt;$F489,IF(MAX($Q515:IM515)&lt;$BD$2/($J489*$I517),IM515+$P516,0),IM515+$P516)),0)</f>
        <v>0</v>
      </c>
      <c r="IO515" s="1110">
        <f>IFERROR(IF(IO$33&lt;$E489,0,IF(IN$33&gt;$F489,IF(MAX($Q515:IN515)&lt;$BD$2/($J489*$I517),IN515+$P516,0),IN515+$P516)),0)</f>
        <v>0</v>
      </c>
      <c r="IP515" s="1110">
        <f>IFERROR(IF(IP$33&lt;$E489,0,IF(IO$33&gt;$F489,IF(MAX($Q515:IO515)&lt;$BD$2/($J489*$I517),IO515+$P516,0),IO515+$P516)),0)</f>
        <v>0</v>
      </c>
      <c r="IQ515" s="1110">
        <f>IFERROR(IF(IQ$33&lt;$E489,0,IF(IP$33&gt;$F489,IF(MAX($Q515:IP515)&lt;$BD$2/($J489*$I517),IP515+$P516,0),IP515+$P516)),0)</f>
        <v>0</v>
      </c>
      <c r="IR515" s="1110">
        <f>IFERROR(IF(IR$33&lt;$E489,0,IF(IQ$33&gt;$F489,IF(MAX($Q515:IQ515)&lt;$BD$2/($J489*$I517),IQ515+$P516,0),IQ515+$P516)),0)</f>
        <v>0</v>
      </c>
      <c r="IS515" s="1110">
        <f>IFERROR(IF(IS$33&lt;$E489,0,IF(IR$33&gt;$F489,IF(MAX($Q515:IR515)&lt;$BD$2/($J489*$I517),IR515+$P516,0),IR515+$P516)),0)</f>
        <v>0</v>
      </c>
      <c r="IT515" s="1110">
        <f>IFERROR(IF(IT$33&lt;$E489,0,IF(IS$33&gt;$F489,IF(MAX($Q515:IS515)&lt;$BD$2/($J489*$I517),IS515+$P516,0),IS515+$P516)),0)</f>
        <v>0</v>
      </c>
      <c r="IU515" s="1110">
        <f>IFERROR(IF(IU$33&lt;$E489,0,IF(IT$33&gt;$F489,IF(MAX($Q515:IT515)&lt;$BD$2/($J489*$I517),IT515+$P516,0),IT515+$P516)),0)</f>
        <v>0</v>
      </c>
      <c r="IV515" s="1110">
        <f>IFERROR(IF(IV$33&lt;$E489,0,IF(IU$33&gt;$F489,IF(MAX($Q515:IU515)&lt;$BD$2/($J489*$I517),IU515+$P516,0),IU515+$P516)),0)</f>
        <v>0</v>
      </c>
      <c r="IW515" s="1110">
        <f>IFERROR(IF(IW$33&lt;$E489,0,IF(IV$33&gt;$F489,IF(MAX($Q515:IV515)&lt;$BD$2/($J489*$I517),IV515+$P516,0),IV515+$P516)),0)</f>
        <v>0</v>
      </c>
      <c r="IX515" s="1110">
        <f>IFERROR(IF(IX$33&lt;$E489,0,IF(IW$33&gt;$F489,IF(MAX($Q515:IW515)&lt;$BD$2/($J489*$I517),IW515+$P516,0),IW515+$P516)),0)</f>
        <v>0</v>
      </c>
      <c r="IY515" s="1110">
        <f>IFERROR(IF(IY$33&lt;$E489,0,IF(IX$33&gt;$F489,IF(MAX($Q515:IX515)&lt;$BD$2/($J489*$I517),IX515+$P516,0),IX515+$P516)),0)</f>
        <v>0</v>
      </c>
      <c r="IZ515" s="1110">
        <f>IFERROR(IF(IZ$33&lt;$E489,0,IF(IY$33&gt;$F489,IF(MAX($Q515:IY515)&lt;$BD$2/($J489*$I517),IY515+$P516,0),IY515+$P516)),0)</f>
        <v>0</v>
      </c>
      <c r="JA515" s="1110">
        <f>IFERROR(IF(JA$33&lt;$E489,0,IF(IZ$33&gt;$F489,IF(MAX($Q515:IZ515)&lt;$BD$2/($J489*$I517),IZ515+$P516,0),IZ515+$P516)),0)</f>
        <v>0</v>
      </c>
      <c r="JB515" s="1110">
        <f>IFERROR(IF(JB$33&lt;$E489,0,IF(JA$33&gt;$F489,IF(MAX($Q515:JA515)&lt;$BD$2/($J489*$I517),JA515+$P516,0),JA515+$P516)),0)</f>
        <v>0</v>
      </c>
      <c r="JC515" s="1110">
        <f>IFERROR(IF(JC$33&lt;$E489,0,IF(JB$33&gt;$F489,IF(MAX($Q515:JB515)&lt;$BD$2/($J489*$I517),JB515+$P516,0),JB515+$P516)),0)</f>
        <v>0</v>
      </c>
      <c r="JD515" s="1110">
        <f>IFERROR(IF(JD$33&lt;$E489,0,IF(JC$33&gt;$F489,IF(MAX($Q515:JC515)&lt;$BD$2/($J489*$I517),JC515+$P516,0),JC515+$P516)),0)</f>
        <v>0</v>
      </c>
      <c r="JE515" s="1110">
        <f>IFERROR(IF(JE$33&lt;$E489,0,IF(JD$33&gt;$F489,IF(MAX($Q515:JD515)&lt;$BD$2/($J489*$I517),JD515+$P516,0),JD515+$P516)),0)</f>
        <v>0</v>
      </c>
      <c r="JF515" s="1110">
        <f>IFERROR(IF(JF$33&lt;$E489,0,IF(JE$33&gt;$F489,IF(MAX($Q515:JE515)&lt;$BD$2/($J489*$I517),JE515+$P516,0),JE515+$P516)),0)</f>
        <v>0</v>
      </c>
      <c r="JG515" s="1110">
        <f>IFERROR(IF(JG$33&lt;$E489,0,IF(JF$33&gt;$F489,IF(MAX($Q515:JF515)&lt;$BD$2/($J489*$I517),JF515+$P516,0),JF515+$P516)),0)</f>
        <v>0</v>
      </c>
      <c r="JH515" s="1110">
        <f>IFERROR(IF(JH$33&lt;$E489,0,IF(JG$33&gt;$F489,IF(MAX($Q515:JG515)&lt;$BD$2/($J489*$I517),JG515+$P516,0),JG515+$P516)),0)</f>
        <v>0</v>
      </c>
      <c r="JI515" s="1110">
        <f>IFERROR(IF(JI$33&lt;$E489,0,IF(JH$33&gt;$F489,IF(MAX($Q515:JH515)&lt;$BD$2/($J489*$I517),JH515+$P516,0),JH515+$P516)),0)</f>
        <v>0</v>
      </c>
      <c r="JJ515" s="1110">
        <f>IFERROR(IF(JJ$33&lt;$E489,0,IF(JI$33&gt;$F489,IF(MAX($Q515:JI515)&lt;$BD$2/($J489*$I517),JI515+$P516,0),JI515+$P516)),0)</f>
        <v>0</v>
      </c>
      <c r="JK515" s="1110">
        <f>IFERROR(IF(JK$33&lt;$E489,0,IF(JJ$33&gt;$F489,IF(MAX($Q515:JJ515)&lt;$BD$2/($J489*$I517),JJ515+$P516,0),JJ515+$P516)),0)</f>
        <v>0</v>
      </c>
      <c r="JL515" s="1110">
        <f>IFERROR(IF(JL$33&lt;$E489,0,IF(JK$33&gt;$F489,IF(MAX($Q515:JK515)&lt;$BD$2/($J489*$I517),JK515+$P516,0),JK515+$P516)),0)</f>
        <v>0</v>
      </c>
      <c r="JM515" s="1110">
        <f>IFERROR(IF(JM$33&lt;$E489,0,IF(JL$33&gt;$F489,IF(MAX($Q515:JL515)&lt;$BD$2/($J489*$I517),JL515+$P516,0),JL515+$P516)),0)</f>
        <v>0</v>
      </c>
      <c r="JN515" s="1110">
        <f>IFERROR(IF(JN$33&lt;$E489,0,IF(JM$33&gt;$F489,IF(MAX($Q515:JM515)&lt;$BD$2/($J489*$I517),JM515+$P516,0),JM515+$P516)),0)</f>
        <v>0</v>
      </c>
      <c r="JO515" s="1110">
        <f>IFERROR(IF(JO$33&lt;$E489,0,IF(JN$33&gt;$F489,IF(MAX($Q515:JN515)&lt;$BD$2/($J489*$I517),JN515+$P516,0),JN515+$P516)),0)</f>
        <v>0</v>
      </c>
      <c r="JP515" s="1110">
        <f>IFERROR(IF(JP$33&lt;$E489,0,IF(JO$33&gt;$F489,IF(MAX($Q515:JO515)&lt;$BD$2/($J489*$I517),JO515+$P516,0),JO515+$P516)),0)</f>
        <v>0</v>
      </c>
      <c r="JQ515" s="1110">
        <f>IFERROR(IF(JQ$33&lt;$E489,0,IF(JP$33&gt;$F489,IF(MAX($Q515:JP515)&lt;$BD$2/($J489*$I517),JP515+$P516,0),JP515+$P516)),0)</f>
        <v>0</v>
      </c>
      <c r="JR515" s="1110">
        <f>IFERROR(IF(JR$33&lt;$E489,0,IF(JQ$33&gt;$F489,IF(MAX($Q515:JQ515)&lt;$BD$2/($J489*$I517),JQ515+$P516,0),JQ515+$P516)),0)</f>
        <v>0</v>
      </c>
      <c r="JS515" s="1110">
        <f>IFERROR(IF(JS$33&lt;$E489,0,IF(JR$33&gt;$F489,IF(MAX($Q515:JR515)&lt;$BD$2/($J489*$I517),JR515+$P516,0),JR515+$P516)),0)</f>
        <v>0</v>
      </c>
      <c r="JT515" s="1110">
        <f>IFERROR(IF(JT$33&lt;$E489,0,IF(JS$33&gt;$F489,IF(MAX($Q515:JS515)&lt;$BD$2/($J489*$I517),JS515+$P516,0),JS515+$P516)),0)</f>
        <v>0</v>
      </c>
      <c r="JU515" s="1110">
        <f>IFERROR(IF(JU$33&lt;$E489,0,IF(JT$33&gt;$F489,IF(MAX($Q515:JT515)&lt;$BD$2/($J489*$I517),JT515+$P516,0),JT515+$P516)),0)</f>
        <v>0</v>
      </c>
      <c r="JV515" s="1110">
        <f>IFERROR(IF(JV$33&lt;$E489,0,IF(JU$33&gt;$F489,IF(MAX($Q515:JU515)&lt;$BD$2/($J489*$I517),JU515+$P516,0),JU515+$P516)),0)</f>
        <v>0</v>
      </c>
      <c r="JW515" s="1110">
        <f>IFERROR(IF(JW$33&lt;$E489,0,IF(JV$33&gt;$F489,IF(MAX($Q515:JV515)&lt;$BD$2/($J489*$I517),JV515+$P516,0),JV515+$P516)),0)</f>
        <v>0</v>
      </c>
      <c r="JX515" s="1110">
        <f>IFERROR(IF(JX$33&lt;$E489,0,IF(JW$33&gt;$F489,IF(MAX($Q515:JW515)&lt;$BD$2/($J489*$I517),JW515+$P516,0),JW515+$P516)),0)</f>
        <v>0</v>
      </c>
      <c r="JY515" s="1110">
        <f>IFERROR(IF(JY$33&lt;$E489,0,IF(JX$33&gt;$F489,IF(MAX($Q515:JX515)&lt;$BD$2/($J489*$I517),JX515+$P516,0),JX515+$P516)),0)</f>
        <v>0</v>
      </c>
      <c r="JZ515" s="1110">
        <f>IFERROR(IF(JZ$33&lt;$E489,0,IF(JY$33&gt;$F489,IF(MAX($Q515:JY515)&lt;$BD$2/($J489*$I517),JY515+$P516,0),JY515+$P516)),0)</f>
        <v>0</v>
      </c>
      <c r="KA515" s="1110">
        <f>IFERROR(IF(KA$33&lt;$E489,0,IF(JZ$33&gt;$F489,IF(MAX($Q515:JZ515)&lt;$BD$2/($J489*$I517),JZ515+$P516,0),JZ515+$P516)),0)</f>
        <v>0</v>
      </c>
      <c r="KB515" s="1110">
        <f>IFERROR(IF(KB$33&lt;$E489,0,IF(KA$33&gt;$F489,IF(MAX($Q515:KA515)&lt;$BD$2/($J489*$I517),KA515+$P516,0),KA515+$P516)),0)</f>
        <v>0</v>
      </c>
      <c r="KC515" s="1110">
        <f>IFERROR(IF(KC$33&lt;$E489,0,IF(KB$33&gt;$F489,IF(MAX($Q515:KB515)&lt;$BD$2/($J489*$I517),KB515+$P516,0),KB515+$P516)),0)</f>
        <v>0</v>
      </c>
      <c r="KD515" s="1110">
        <f>IFERROR(IF(KD$33&lt;$E489,0,IF(KC$33&gt;$F489,IF(MAX($Q515:KC515)&lt;$BD$2/($J489*$I517),KC515+$P516,0),KC515+$P516)),0)</f>
        <v>0</v>
      </c>
      <c r="KE515" s="1110">
        <f>IFERROR(IF(KE$33&lt;$E489,0,IF(KD$33&gt;$F489,IF(MAX($Q515:KD515)&lt;$BD$2/($J489*$I517),KD515+$P516,0),KD515+$P516)),0)</f>
        <v>0</v>
      </c>
      <c r="KF515" s="1110">
        <f>IFERROR(IF(KF$33&lt;$E489,0,IF(KE$33&gt;$F489,IF(MAX($Q515:KE515)&lt;$BD$2/($J489*$I517),KE515+$P516,0),KE515+$P516)),0)</f>
        <v>0</v>
      </c>
      <c r="KG515" s="1110">
        <f>IFERROR(IF(KG$33&lt;$E489,0,IF(KF$33&gt;$F489,IF(MAX($Q515:KF515)&lt;$BD$2/($J489*$I517),KF515+$P516,0),KF515+$P516)),0)</f>
        <v>0</v>
      </c>
      <c r="KH515" s="1110">
        <f>IFERROR(IF(KH$33&lt;$E489,0,IF(KG$33&gt;$F489,IF(MAX($Q515:KG515)&lt;$BD$2/($J489*$I517),KG515+$P516,0),KG515+$P516)),0)</f>
        <v>0</v>
      </c>
      <c r="KI515" s="1110">
        <f>IFERROR(IF(KI$33&lt;$E489,0,IF(KH$33&gt;$F489,IF(MAX($Q515:KH515)&lt;$BD$2/($J489*$I517),KH515+$P516,0),KH515+$P516)),0)</f>
        <v>0</v>
      </c>
      <c r="KJ515" s="1110">
        <f>IFERROR(IF(KJ$33&lt;$E489,0,IF(KI$33&gt;$F489,IF(MAX($Q515:KI515)&lt;$BD$2/($J489*$I517),KI515+$P516,0),KI515+$P516)),0)</f>
        <v>0</v>
      </c>
      <c r="KK515" s="1110">
        <f>IFERROR(IF(KK$33&lt;$E489,0,IF(KJ$33&gt;$F489,IF(MAX($Q515:KJ515)&lt;$BD$2/($J489*$I517),KJ515+$P516,0),KJ515+$P516)),0)</f>
        <v>0</v>
      </c>
      <c r="KL515" s="1110">
        <f>IFERROR(IF(KL$33&lt;$E489,0,IF(KK$33&gt;$F489,IF(MAX($Q515:KK515)&lt;$BD$2/($J489*$I517),KK515+$P516,0),KK515+$P516)),0)</f>
        <v>0</v>
      </c>
      <c r="KM515" s="1110">
        <f>IFERROR(IF(KM$33&lt;$E489,0,IF(KL$33&gt;$F489,IF(MAX($Q515:KL515)&lt;$BD$2/($J489*$I517),KL515+$P516,0),KL515+$P516)),0)</f>
        <v>0</v>
      </c>
      <c r="KN515" s="1110">
        <f>IFERROR(IF(KN$33&lt;$E489,0,IF(KM$33&gt;$F489,IF(MAX($Q515:KM515)&lt;$BD$2/($J489*$I517),KM515+$P516,0),KM515+$P516)),0)</f>
        <v>0</v>
      </c>
      <c r="KO515" s="1110">
        <f>IFERROR(IF(KO$33&lt;$E489,0,IF(KN$33&gt;$F489,IF(MAX($Q515:KN515)&lt;$BD$2/($J489*$I517),KN515+$P516,0),KN515+$P516)),0)</f>
        <v>0</v>
      </c>
      <c r="KP515" s="1110">
        <f>IFERROR(IF(KP$33&lt;$E489,0,IF(KO$33&gt;$F489,IF(MAX($Q515:KO515)&lt;$BD$2/($J489*$I517),KO515+$P516,0),KO515+$P516)),0)</f>
        <v>0</v>
      </c>
      <c r="KQ515" s="1110">
        <f>IFERROR(IF(KQ$33&lt;$E489,0,IF(KP$33&gt;$F489,IF(MAX($Q515:KP515)&lt;$BD$2/($J489*$I517),KP515+$P516,0),KP515+$P516)),0)</f>
        <v>0</v>
      </c>
      <c r="KR515" s="1110">
        <f>IFERROR(IF(KR$33&lt;$E489,0,IF(KQ$33&gt;$F489,IF(MAX($Q515:KQ515)&lt;$BD$2/($J489*$I517),KQ515+$P516,0),KQ515+$P516)),0)</f>
        <v>0</v>
      </c>
      <c r="KS515" s="1110">
        <f>IFERROR(IF(KS$33&lt;$E489,0,IF(KR$33&gt;$F489,IF(MAX($Q515:KR515)&lt;$BD$2/($J489*$I517),KR515+$P516,0),KR515+$P516)),0)</f>
        <v>0</v>
      </c>
      <c r="KT515" s="1110">
        <f>IFERROR(IF(KT$33&lt;$E489,0,IF(KS$33&gt;$F489,IF(MAX($Q515:KS515)&lt;$BD$2/($J489*$I517),KS515+$P516,0),KS515+$P516)),0)</f>
        <v>0</v>
      </c>
      <c r="KU515" s="1110">
        <f>IFERROR(IF(KU$33&lt;$E489,0,IF(KT$33&gt;$F489,IF(MAX($Q515:KT515)&lt;$BD$2/($J489*$I517),KT515+$P516,0),KT515+$P516)),0)</f>
        <v>0</v>
      </c>
      <c r="KV515" s="1110">
        <f>IFERROR(IF(KV$33&lt;$E489,0,IF(KU$33&gt;$F489,IF(MAX($Q515:KU515)&lt;$BD$2/($J489*$I517),KU515+$P516,0),KU515+$P516)),0)</f>
        <v>0</v>
      </c>
      <c r="KW515" s="1110">
        <f>IFERROR(IF(KW$33&lt;$E489,0,IF(KV$33&gt;$F489,IF(MAX($Q515:KV515)&lt;$BD$2/($J489*$I517),KV515+$P516,0),KV515+$P516)),0)</f>
        <v>0</v>
      </c>
      <c r="KX515" s="1110">
        <f>IFERROR(IF(KX$33&lt;$E489,0,IF(KW$33&gt;$F489,IF(MAX($Q515:KW515)&lt;$BD$2/($J489*$I517),KW515+$P516,0),KW515+$P516)),0)</f>
        <v>0</v>
      </c>
      <c r="KY515" s="1110">
        <f>IFERROR(IF(KY$33&lt;$E489,0,IF(KX$33&gt;$F489,IF(MAX($Q515:KX515)&lt;$BD$2/($J489*$I517),KX515+$P516,0),KX515+$P516)),0)</f>
        <v>0</v>
      </c>
      <c r="KZ515" s="1110">
        <f>IFERROR(IF(KZ$33&lt;$E489,0,IF(KY$33&gt;$F489,IF(MAX($Q515:KY515)&lt;$BD$2/($J489*$I517),KY515+$P516,0),KY515+$P516)),0)</f>
        <v>0</v>
      </c>
      <c r="LA515" s="1110">
        <f>IFERROR(IF(LA$33&lt;$E489,0,IF(KZ$33&gt;$F489,IF(MAX($Q515:KZ515)&lt;$BD$2/($J489*$I517),KZ515+$P516,0),KZ515+$P516)),0)</f>
        <v>0</v>
      </c>
      <c r="LB515" s="1110">
        <f>IFERROR(IF(LB$33&lt;$E489,0,IF(LA$33&gt;$F489,IF(MAX($Q515:LA515)&lt;$BD$2/($J489*$I517),LA515+$P516,0),LA515+$P516)),0)</f>
        <v>0</v>
      </c>
      <c r="LC515" s="1110">
        <f>IFERROR(IF(LC$33&lt;$E489,0,IF(LB$33&gt;$F489,IF(MAX($Q515:LB515)&lt;$BD$2/($J489*$I517),LB515+$P516,0),LB515+$P516)),0)</f>
        <v>0</v>
      </c>
      <c r="LD515" s="1110">
        <f>IFERROR(IF(LD$33&lt;$E489,0,IF(LC$33&gt;$F489,IF(MAX($Q515:LC515)&lt;$BD$2/($J489*$I517),LC515+$P516,0),LC515+$P516)),0)</f>
        <v>0</v>
      </c>
      <c r="LE515" s="1110">
        <f>IFERROR(IF(LE$33&lt;$E489,0,IF(LD$33&gt;$F489,IF(MAX($Q515:LD515)&lt;$BD$2/($J489*$I517),LD515+$P516,0),LD515+$P516)),0)</f>
        <v>0</v>
      </c>
      <c r="LF515" s="1110">
        <f>IFERROR(IF(LF$33&lt;$E489,0,IF(LE$33&gt;$F489,IF(MAX($Q515:LE515)&lt;$BD$2/($J489*$I517),LE515+$P516,0),LE515+$P516)),0)</f>
        <v>0</v>
      </c>
      <c r="LG515" s="1110">
        <f>IFERROR(IF(LG$33&lt;$E489,0,IF(LF$33&gt;$F489,IF(MAX($Q515:LF515)&lt;$BD$2/($J489*$I517),LF515+$P516,0),LF515+$P516)),0)</f>
        <v>0</v>
      </c>
      <c r="LH515" s="1110">
        <f>IFERROR(IF(LH$33&lt;$E489,0,IF(LG$33&gt;$F489,IF(MAX($Q515:LG515)&lt;$BD$2/($J489*$I517),LG515+$P516,0),LG515+$P516)),0)</f>
        <v>0</v>
      </c>
      <c r="LI515" s="1110">
        <f>IFERROR(IF(LI$33&lt;$E489,0,IF(LH$33&gt;$F489,IF(MAX($Q515:LH515)&lt;$BD$2/($J489*$I517),LH515+$P516,0),LH515+$P516)),0)</f>
        <v>0</v>
      </c>
      <c r="LJ515" s="1110">
        <f>IFERROR(IF(LJ$33&lt;$E489,0,IF(LI$33&gt;$F489,IF(MAX($Q515:LI515)&lt;$BD$2/($J489*$I517),LI515+$P516,0),LI515+$P516)),0)</f>
        <v>0</v>
      </c>
      <c r="LK515" s="1110">
        <f>IFERROR(IF(LK$33&lt;$E489,0,IF(LJ$33&gt;$F489,IF(MAX($Q515:LJ515)&lt;$BD$2/($J489*$I517),LJ515+$P516,0),LJ515+$P516)),0)</f>
        <v>0</v>
      </c>
      <c r="LL515" s="1110">
        <f>IFERROR(IF(LL$33&lt;$E489,0,IF(LK$33&gt;$F489,IF(MAX($Q515:LK515)&lt;$BD$2/($J489*$I517),LK515+$P516,0),LK515+$P516)),0)</f>
        <v>0</v>
      </c>
      <c r="LM515" s="1110">
        <f>IFERROR(IF(LM$33&lt;$E489,0,IF(LL$33&gt;$F489,IF(MAX($Q515:LL515)&lt;$BD$2/($J489*$I517),LL515+$P516,0),LL515+$P516)),0)</f>
        <v>0</v>
      </c>
      <c r="LN515" s="1110">
        <f>IFERROR(IF(LN$33&lt;$E489,0,IF(LM$33&gt;$F489,IF(MAX($Q515:LM515)&lt;$BD$2/($J489*$I517),LM515+$P516,0),LM515+$P516)),0)</f>
        <v>0</v>
      </c>
      <c r="LO515" s="1110">
        <f>IFERROR(IF(LO$33&lt;$E489,0,IF(LN$33&gt;$F489,IF(MAX($Q515:LN515)&lt;$BD$2/($J489*$I517),LN515+$P516,0),LN515+$P516)),0)</f>
        <v>0</v>
      </c>
      <c r="LP515" s="1110">
        <f>IFERROR(IF(LP$33&lt;$E489,0,IF(LO$33&gt;$F489,IF(MAX($Q515:LO515)&lt;$BD$2/($J489*$I517),LO515+$P516,0),LO515+$P516)),0)</f>
        <v>0</v>
      </c>
      <c r="LQ515" s="1110">
        <f>IFERROR(IF(LQ$33&lt;$E489,0,IF(LP$33&gt;$F489,IF(MAX($Q515:LP515)&lt;$BD$2/($J489*$I517),LP515+$P516,0),LP515+$P516)),0)</f>
        <v>0</v>
      </c>
      <c r="LR515" s="1110">
        <f>IFERROR(IF(LR$33&lt;$E489,0,IF(LQ$33&gt;$F489,IF(MAX($Q515:LQ515)&lt;$BD$2/($J489*$I517),LQ515+$P516,0),LQ515+$P516)),0)</f>
        <v>0</v>
      </c>
      <c r="LS515" s="1110">
        <f>IFERROR(IF(LS$33&lt;$E489,0,IF(LR$33&gt;$F489,IF(MAX($Q515:LR515)&lt;$BD$2/($J489*$I517),LR515+$P516,0),LR515+$P516)),0)</f>
        <v>0</v>
      </c>
      <c r="LT515" s="1110">
        <f>IFERROR(IF(LT$33&lt;$E489,0,IF(LS$33&gt;$F489,IF(MAX($Q515:LS515)&lt;$BD$2/($J489*$I517),LS515+$P516,0),LS515+$P516)),0)</f>
        <v>0</v>
      </c>
      <c r="LU515" s="1110">
        <f>IFERROR(IF(LU$33&lt;$E489,0,IF(LT$33&gt;$F489,IF(MAX($Q515:LT515)&lt;$BD$2/($J489*$I517),LT515+$P516,0),LT515+$P516)),0)</f>
        <v>0</v>
      </c>
      <c r="LV515" s="1110">
        <f>IFERROR(IF(LV$33&lt;$E489,0,IF(LU$33&gt;$F489,IF(MAX($Q515:LU515)&lt;$BD$2/($J489*$I517),LU515+$P516,0),LU515+$P516)),0)</f>
        <v>0</v>
      </c>
      <c r="LW515" s="1110">
        <f>IFERROR(IF(LW$33&lt;$E489,0,IF(LV$33&gt;$F489,IF(MAX($Q515:LV515)&lt;$BD$2/($J489*$I517),LV515+$P516,0),LV515+$P516)),0)</f>
        <v>0</v>
      </c>
      <c r="LX515" s="1110">
        <f>IFERROR(IF(LX$33&lt;$E489,0,IF(LW$33&gt;$F489,IF(MAX($Q515:LW515)&lt;$BD$2/($J489*$I517),LW515+$P516,0),LW515+$P516)),0)</f>
        <v>0</v>
      </c>
      <c r="LY515" s="1110">
        <f>IFERROR(IF(LY$33&lt;$E489,0,IF(LX$33&gt;$F489,IF(MAX($Q515:LX515)&lt;$BD$2/($J489*$I517),LX515+$P516,0),LX515+$P516)),0)</f>
        <v>0</v>
      </c>
      <c r="LZ515" s="1110">
        <f>IFERROR(IF(LZ$33&lt;$E489,0,IF(LY$33&gt;$F489,IF(MAX($Q515:LY515)&lt;$BD$2/($J489*$I517),LY515+$P516,0),LY515+$P516)),0)</f>
        <v>0</v>
      </c>
      <c r="MA515" s="1110">
        <f>IFERROR(IF(MA$33&lt;$E489,0,IF(LZ$33&gt;$F489,IF(MAX($Q515:LZ515)&lt;$BD$2/($J489*$I517),LZ515+$P516,0),LZ515+$P516)),0)</f>
        <v>0</v>
      </c>
      <c r="MB515" s="1110">
        <f>IFERROR(IF(MB$33&lt;$E489,0,IF(MA$33&gt;$F489,IF(MAX($Q515:MA515)&lt;$BD$2/($J489*$I517),MA515+$P516,0),MA515+$P516)),0)</f>
        <v>0</v>
      </c>
      <c r="MC515" s="1110">
        <f>IFERROR(IF(MC$33&lt;$E489,0,IF(MB$33&gt;$F489,IF(MAX($Q515:MB515)&lt;$BD$2/($J489*$I517),MB515+$P516,0),MB515+$P516)),0)</f>
        <v>0</v>
      </c>
      <c r="MD515" s="1110">
        <f>IFERROR(IF(MD$33&lt;$E489,0,IF(MC$33&gt;$F489,IF(MAX($Q515:MC515)&lt;$BD$2/($J489*$I517),MC515+$P516,0),MC515+$P516)),0)</f>
        <v>0</v>
      </c>
      <c r="ME515" s="1110">
        <f>IFERROR(IF(ME$33&lt;$E489,0,IF(MD$33&gt;$F489,IF(MAX($Q515:MD515)&lt;$BD$2/($J489*$I517),MD515+$P516,0),MD515+$P516)),0)</f>
        <v>0</v>
      </c>
      <c r="MF515" s="1110">
        <f>IFERROR(IF(MF$33&lt;$E489,0,IF(ME$33&gt;$F489,IF(MAX($Q515:ME515)&lt;$BD$2/($J489*$I517),ME515+$P516,0),ME515+$P516)),0)</f>
        <v>0</v>
      </c>
      <c r="MG515" s="1110">
        <f>IFERROR(IF(MG$33&lt;$E489,0,IF(MF$33&gt;$F489,IF(MAX($Q515:MF515)&lt;$BD$2/($J489*$I517),MF515+$P516,0),MF515+$P516)),0)</f>
        <v>0</v>
      </c>
      <c r="MH515" s="1110">
        <f>IFERROR(IF(MH$33&lt;$E489,0,IF(MG$33&gt;$F489,IF(MAX($Q515:MG515)&lt;$BD$2/($J489*$I517),MG515+$P516,0),MG515+$P516)),0)</f>
        <v>0</v>
      </c>
      <c r="MI515" s="1110">
        <f>IFERROR(IF(MI$33&lt;$E489,0,IF(MH$33&gt;$F489,IF(MAX($Q515:MH515)&lt;$BD$2/($J489*$I517),MH515+$P516,0),MH515+$P516)),0)</f>
        <v>0</v>
      </c>
      <c r="MJ515" s="1110">
        <f>IFERROR(IF(MJ$33&lt;$E489,0,IF(MI$33&gt;$F489,IF(MAX($Q515:MI515)&lt;$BD$2/($J489*$I517),MI515+$P516,0),MI515+$P516)),0)</f>
        <v>0</v>
      </c>
      <c r="MK515" s="1110">
        <f>IFERROR(IF(MK$33&lt;$E489,0,IF(MJ$33&gt;$F489,IF(MAX($Q515:MJ515)&lt;$BD$2/($J489*$I517),MJ515+$P516,0),MJ515+$P516)),0)</f>
        <v>0</v>
      </c>
      <c r="ML515" s="1110">
        <f>IFERROR(IF(ML$33&lt;$E489,0,IF(MK$33&gt;$F489,IF(MAX($Q515:MK515)&lt;$BD$2/($J489*$I517),MK515+$P516,0),MK515+$P516)),0)</f>
        <v>0</v>
      </c>
      <c r="MM515" s="1110">
        <f>IFERROR(IF(MM$33&lt;$E489,0,IF(ML$33&gt;$F489,IF(MAX($Q515:ML515)&lt;$BD$2/($J489*$I517),ML515+$P516,0),ML515+$P516)),0)</f>
        <v>0</v>
      </c>
      <c r="MN515" s="1110">
        <f>IFERROR(IF(MN$33&lt;$E489,0,IF(MM$33&gt;$F489,IF(MAX($Q515:MM515)&lt;$BD$2/($J489*$I517),MM515+$P516,0),MM515+$P516)),0)</f>
        <v>0</v>
      </c>
      <c r="MO515" s="1110">
        <f>IFERROR(IF(MO$33&lt;$E489,0,IF(MN$33&gt;$F489,IF(MAX($Q515:MN515)&lt;$BD$2/($J489*$I517),MN515+$P516,0),MN515+$P516)),0)</f>
        <v>0</v>
      </c>
      <c r="MP515" s="1110">
        <f>IFERROR(IF(MP$33&lt;$E489,0,IF(MO$33&gt;$F489,IF(MAX($Q515:MO515)&lt;$BD$2/($J489*$I517),MO515+$P516,0),MO515+$P516)),0)</f>
        <v>0</v>
      </c>
      <c r="MQ515" s="1110">
        <f>IFERROR(IF(MQ$33&lt;$E489,0,IF(MP$33&gt;$F489,IF(MAX($Q515:MP515)&lt;$BD$2/($J489*$I517),MP515+$P516,0),MP515+$P516)),0)</f>
        <v>0</v>
      </c>
      <c r="MR515" s="1110">
        <f>IFERROR(IF(MR$33&lt;$E489,0,IF(MQ$33&gt;$F489,IF(MAX($Q515:MQ515)&lt;$BD$2/($J489*$I517),MQ515+$P516,0),MQ515+$P516)),0)</f>
        <v>0</v>
      </c>
      <c r="MS515" s="1110">
        <f>IFERROR(IF(MS$33&lt;$E489,0,IF(MR$33&gt;$F489,IF(MAX($Q515:MR515)&lt;$BD$2/($J489*$I517),MR515+$P516,0),MR515+$P516)),0)</f>
        <v>0</v>
      </c>
      <c r="MT515" s="1110">
        <f>IFERROR(IF(MT$33&lt;$E489,0,IF(MS$33&gt;$F489,IF(MAX($Q515:MS515)&lt;$BD$2/($J489*$I517),MS515+$P516,0),MS515+$P516)),0)</f>
        <v>0</v>
      </c>
      <c r="MU515" s="1110">
        <f>IFERROR(IF(MU$33&lt;$E489,0,IF(MT$33&gt;$F489,IF(MAX($Q515:MT515)&lt;$BD$2/($J489*$I517),MT515+$P516,0),MT515+$P516)),0)</f>
        <v>0</v>
      </c>
      <c r="MV515" s="1110">
        <f>IFERROR(IF(MV$33&lt;$E489,0,IF(MU$33&gt;$F489,IF(MAX($Q515:MU515)&lt;$BD$2/($J489*$I517),MU515+$P516,0),MU515+$P516)),0)</f>
        <v>0</v>
      </c>
      <c r="MW515" s="1110">
        <f>IFERROR(IF(MW$33&lt;$E489,0,IF(MV$33&gt;$F489,IF(MAX($Q515:MV515)&lt;$BD$2/($J489*$I517),MV515+$P516,0),MV515+$P516)),0)</f>
        <v>0</v>
      </c>
      <c r="MX515" s="1110">
        <f>IFERROR(IF(MX$33&lt;$E489,0,IF(MW$33&gt;$F489,IF(MAX($Q515:MW515)&lt;$BD$2/($J489*$I517),MW515+$P516,0),MW515+$P516)),0)</f>
        <v>0</v>
      </c>
      <c r="MY515" s="1110">
        <f>IFERROR(IF(MY$33&lt;$E489,0,IF(MX$33&gt;$F489,IF(MAX($Q515:MX515)&lt;$BD$2/($J489*$I517),MX515+$P516,0),MX515+$P516)),0)</f>
        <v>0</v>
      </c>
      <c r="MZ515" s="1110">
        <f>IFERROR(IF(MZ$33&lt;$E489,0,IF(MY$33&gt;$F489,IF(MAX($Q515:MY515)&lt;$BD$2/($J489*$I517),MY515+$P516,0),MY515+$P516)),0)</f>
        <v>0</v>
      </c>
      <c r="NA515" s="1110">
        <f>IFERROR(IF(NA$33&lt;$E489,0,IF(MZ$33&gt;$F489,IF(MAX($Q515:MZ515)&lt;$BD$2/($J489*$I517),MZ515+$P516,0),MZ515+$P516)),0)</f>
        <v>0</v>
      </c>
      <c r="NB515" s="1110">
        <f>IFERROR(IF(NB$33&lt;$E489,0,IF(NA$33&gt;$F489,IF(MAX($Q515:NA515)&lt;$BD$2/($J489*$I517),NA515+$P516,0),NA515+$P516)),0)</f>
        <v>0</v>
      </c>
      <c r="NC515" s="1110">
        <f>IFERROR(IF(NC$33&lt;$E489,0,IF(NB$33&gt;$F489,IF(MAX($Q515:NB515)&lt;$BD$2/($J489*$I517),NB515+$P516,0),NB515+$P516)),0)</f>
        <v>0</v>
      </c>
      <c r="ND515" s="1110">
        <f>IFERROR(IF(ND$33&lt;$E489,0,IF(NC$33&gt;$F489,IF(MAX($Q515:NC515)&lt;$BD$2/($J489*$I517),NC515+$P516,0),NC515+$P516)),0)</f>
        <v>0</v>
      </c>
      <c r="NE515" s="1110">
        <f>IFERROR(IF(NE$33&lt;$E489,0,IF(ND$33&gt;$F489,IF(MAX($Q515:ND515)&lt;$BD$2/($J489*$I517),ND515+$P516,0),ND515+$P516)),0)</f>
        <v>0</v>
      </c>
      <c r="NF515" s="1110">
        <f>IFERROR(IF(NF$33&lt;$E489,0,IF(NE$33&gt;$F489,IF(MAX($Q515:NE515)&lt;$BD$2/($J489*$I517),NE515+$P516,0),NE515+$P516)),0)</f>
        <v>0</v>
      </c>
      <c r="NG515" s="1110">
        <f>IFERROR(IF(NG$33&lt;$E489,0,IF(NF$33&gt;$F489,IF(MAX($Q515:NF515)&lt;$BD$2/($J489*$I517),NF515+$P516,0),NF515+$P516)),0)</f>
        <v>0</v>
      </c>
      <c r="NH515" s="1110">
        <f>IFERROR(IF(NH$33&lt;$E489,0,IF(NG$33&gt;$F489,IF(MAX($Q515:NG515)&lt;$BD$2/($J489*$I517),NG515+$P516,0),NG515+$P516)),0)</f>
        <v>0</v>
      </c>
      <c r="NI515" s="1110">
        <f>IFERROR(IF(NI$33&lt;$E489,0,IF(NH$33&gt;$F489,IF(MAX($Q515:NH515)&lt;$BD$2/($J489*$I517),NH515+$P516,0),NH515+$P516)),0)</f>
        <v>0</v>
      </c>
      <c r="NJ515" s="1110">
        <f>IFERROR(IF(NJ$33&lt;$E489,0,IF(NI$33&gt;$F489,IF(MAX($Q515:NI515)&lt;$BD$2/($J489*$I517),NI515+$P516,0),NI515+$P516)),0)</f>
        <v>0</v>
      </c>
      <c r="NK515" s="1110">
        <f>IFERROR(IF(NK$33&lt;$E489,0,IF(NJ$33&gt;$F489,IF(MAX($Q515:NJ515)&lt;$BD$2/($J489*$I517),NJ515+$P516,0),NJ515+$P516)),0)</f>
        <v>0</v>
      </c>
      <c r="NL515" s="1110">
        <f>IFERROR(IF(NL$33&lt;$E489,0,IF(NK$33&gt;$F489,IF(MAX($Q515:NK515)&lt;$BD$2/($J489*$I517),NK515+$P516,0),NK515+$P516)),0)</f>
        <v>0</v>
      </c>
      <c r="NM515" s="1110">
        <f>IFERROR(IF(NM$33&lt;$E489,0,IF(NL$33&gt;$F489,IF(MAX($Q515:NL515)&lt;$BD$2/($J489*$I517),NL515+$P516,0),NL515+$P516)),0)</f>
        <v>0</v>
      </c>
      <c r="NN515" s="1110">
        <f>IFERROR(IF(NN$33&lt;$E489,0,IF(NM$33&gt;$F489,IF(MAX($Q515:NM515)&lt;$BD$2/($J489*$I517),NM515+$P516,0),NM515+$P516)),0)</f>
        <v>0</v>
      </c>
      <c r="NO515" s="1110">
        <f>IFERROR(IF(NO$33&lt;$E489,0,IF(NN$33&gt;$F489,IF(MAX($Q515:NN515)&lt;$BD$2/($J489*$I517),NN515+$P516,0),NN515+$P516)),0)</f>
        <v>0</v>
      </c>
      <c r="NP515" s="1110">
        <f>IFERROR(IF(NP$33&lt;$E489,0,IF(NO$33&gt;$F489,IF(MAX($Q515:NO515)&lt;$BD$2/($J489*$I517),NO515+$P516,0),NO515+$P516)),0)</f>
        <v>0</v>
      </c>
      <c r="NQ515" s="1110">
        <f>IFERROR(IF(NQ$33&lt;$E489,0,IF(NP$33&gt;$F489,IF(MAX($Q515:NP515)&lt;$BD$2/($J489*$I517),NP515+$P516,0),NP515+$P516)),0)</f>
        <v>0</v>
      </c>
      <c r="NR515" s="1110">
        <f>IFERROR(IF(NR$33&lt;$E489,0,IF(NQ$33&gt;$F489,IF(MAX($Q515:NQ515)&lt;$BD$2/($J489*$I517),NQ515+$P516,0),NQ515+$P516)),0)</f>
        <v>0</v>
      </c>
      <c r="NS515" s="1110">
        <f>IFERROR(IF(NS$33&lt;$E489,0,IF(NR$33&gt;$F489,IF(MAX($Q515:NR515)&lt;$BD$2/($J489*$I517),NR515+$P516,0),NR515+$P516)),0)</f>
        <v>0</v>
      </c>
      <c r="NT515" s="1110">
        <f>IFERROR(IF(NT$33&lt;$E489,0,IF(NS$33&gt;$F489,IF(MAX($Q515:NS515)&lt;$BD$2/($J489*$I517),NS515+$P516,0),NS515+$P516)),0)</f>
        <v>0</v>
      </c>
      <c r="NU515" s="1110">
        <f>IFERROR(IF(NU$33&lt;$E489,0,IF(NT$33&gt;$F489,IF(MAX($Q515:NT515)&lt;$BD$2/($J489*$I517),NT515+$P516,0),NT515+$P516)),0)</f>
        <v>0</v>
      </c>
      <c r="NV515" s="1110">
        <f>IFERROR(IF(NV$33&lt;$E489,0,IF(NU$33&gt;$F489,IF(MAX($Q515:NU515)&lt;$BD$2/($J489*$I517),NU515+$P516,0),NU515+$P516)),0)</f>
        <v>0</v>
      </c>
      <c r="NW515" s="1110">
        <f>IFERROR(IF(NW$33&lt;$E489,0,IF(NV$33&gt;$F489,IF(MAX($Q515:NV515)&lt;$BD$2/($J489*$I517),NV515+$P516,0),NV515+$P516)),0)</f>
        <v>0</v>
      </c>
      <c r="NX515" s="1110">
        <f>IFERROR(IF(NX$33&lt;$E489,0,IF(NW$33&gt;$F489,IF(MAX($Q515:NW515)&lt;$BD$2/($J489*$I517),NW515+$P516,0),NW515+$P516)),0)</f>
        <v>0</v>
      </c>
      <c r="NY515" s="1110">
        <f>IFERROR(IF(NY$33&lt;$E489,0,IF(NX$33&gt;$F489,IF(MAX($Q515:NX515)&lt;$BD$2/($J489*$I517),NX515+$P516,0),NX515+$P516)),0)</f>
        <v>0</v>
      </c>
      <c r="NZ515" s="1110">
        <f>IFERROR(IF(NZ$33&lt;$E489,0,IF(NY$33&gt;$F489,IF(MAX($Q515:NY515)&lt;$BD$2/($J489*$I517),NY515+$P516,0),NY515+$P516)),0)</f>
        <v>0</v>
      </c>
      <c r="OA515" s="1110">
        <f>IFERROR(IF(OA$33&lt;$E489,0,IF(NZ$33&gt;$F489,IF(MAX($Q515:NZ515)&lt;$BD$2/($J489*$I517),NZ515+$P516,0),NZ515+$P516)),0)</f>
        <v>0</v>
      </c>
      <c r="OB515" s="1110">
        <f>IFERROR(IF(OB$33&lt;$E489,0,IF(OA$33&gt;$F489,IF(MAX($Q515:OA515)&lt;$BD$2/($J489*$I517),OA515+$P516,0),OA515+$P516)),0)</f>
        <v>0</v>
      </c>
      <c r="OC515" s="1110">
        <f>IFERROR(IF(OC$33&lt;$E489,0,IF(OB$33&gt;$F489,IF(MAX($Q515:OB515)&lt;$BD$2/($J489*$I517),OB515+$P516,0),OB515+$P516)),0)</f>
        <v>0</v>
      </c>
      <c r="OD515" s="1110">
        <f>IFERROR(IF(OD$33&lt;$E489,0,IF(OC$33&gt;$F489,IF(MAX($Q515:OC515)&lt;$BD$2/($J489*$I517),OC515+$P516,0),OC515+$P516)),0)</f>
        <v>0</v>
      </c>
      <c r="OE515" s="1110">
        <f>IFERROR(IF(OE$33&lt;$E489,0,IF(OD$33&gt;$F489,IF(MAX($Q515:OD515)&lt;$BD$2/($J489*$I517),OD515+$P516,0),OD515+$P516)),0)</f>
        <v>0</v>
      </c>
      <c r="OF515" s="1110">
        <f>IFERROR(IF(OF$33&lt;$E489,0,IF(OE$33&gt;$F489,IF(MAX($Q515:OE515)&lt;$BD$2/($J489*$I517),OE515+$P516,0),OE515+$P516)),0)</f>
        <v>0</v>
      </c>
      <c r="OG515" s="1110">
        <f>IFERROR(IF(OG$33&lt;$E489,0,IF(OF$33&gt;$F489,IF(MAX($Q515:OF515)&lt;$BD$2/($J489*$I517),OF515+$P516,0),OF515+$P516)),0)</f>
        <v>0</v>
      </c>
      <c r="OH515" s="1110">
        <f>IFERROR(IF(OH$33&lt;$E489,0,IF(OG$33&gt;$F489,IF(MAX($Q515:OG515)&lt;$BD$2/($J489*$I517),OG515+$P516,0),OG515+$P516)),0)</f>
        <v>0</v>
      </c>
      <c r="OI515" s="1110">
        <f>IFERROR(IF(OI$33&lt;$E489,0,IF(OH$33&gt;$F489,IF(MAX($Q515:OH515)&lt;$BD$2/($J489*$I517),OH515+$P516,0),OH515+$P516)),0)</f>
        <v>0</v>
      </c>
      <c r="OJ515" s="1110">
        <f>IFERROR(IF(OJ$33&lt;$E489,0,IF(OI$33&gt;$F489,IF(MAX($Q515:OI515)&lt;$BD$2/($J489*$I517),OI515+$P516,0),OI515+$P516)),0)</f>
        <v>0</v>
      </c>
      <c r="OK515" s="1110">
        <f>IFERROR(IF(OK$33&lt;$E489,0,IF(OJ$33&gt;$F489,IF(MAX($Q515:OJ515)&lt;$BD$2/($J489*$I517),OJ515+$P516,0),OJ515+$P516)),0)</f>
        <v>0</v>
      </c>
      <c r="OL515" s="1110">
        <f>IFERROR(IF(OL$33&lt;$E489,0,IF(OK$33&gt;$F489,IF(MAX($Q515:OK515)&lt;$BD$2/($J489*$I517),OK515+$P516,0),OK515+$P516)),0)</f>
        <v>0</v>
      </c>
      <c r="OM515" s="1110">
        <f>IFERROR(IF(OM$33&lt;$E489,0,IF(OL$33&gt;$F489,IF(MAX($Q515:OL515)&lt;$BD$2/($J489*$I517),OL515+$P516,0),OL515+$P516)),0)</f>
        <v>0</v>
      </c>
      <c r="ON515" s="1110">
        <f>IFERROR(IF(ON$33&lt;$E489,0,IF(OM$33&gt;$F489,IF(MAX($Q515:OM515)&lt;$BD$2/($J489*$I517),OM515+$P516,0),OM515+$P516)),0)</f>
        <v>0</v>
      </c>
      <c r="OO515" s="1110">
        <f>IFERROR(IF(OO$33&lt;$E489,0,IF(ON$33&gt;$F489,IF(MAX($Q515:ON515)&lt;$BD$2/($J489*$I517),ON515+$P516,0),ON515+$P516)),0)</f>
        <v>0</v>
      </c>
      <c r="OP515" s="1110">
        <f>IFERROR(IF(OP$33&lt;$E489,0,IF(OO$33&gt;$F489,IF(MAX($Q515:OO515)&lt;$BD$2/($J489*$I517),OO515+$P516,0),OO515+$P516)),0)</f>
        <v>0</v>
      </c>
      <c r="OQ515" s="1110">
        <f>IFERROR(IF(OQ$33&lt;$E489,0,IF(OP$33&gt;$F489,IF(MAX($Q515:OP515)&lt;$BD$2/($J489*$I517),OP515+$P516,0),OP515+$P516)),0)</f>
        <v>0</v>
      </c>
      <c r="OR515" s="1110">
        <f>IFERROR(IF(OR$33&lt;$E489,0,IF(OQ$33&gt;$F489,IF(MAX($Q515:OQ515)&lt;$BD$2/($J489*$I517),OQ515+$P516,0),OQ515+$P516)),0)</f>
        <v>0</v>
      </c>
      <c r="OS515" s="1110">
        <f>IFERROR(IF(OS$33&lt;$E489,0,IF(OR$33&gt;$F489,IF(MAX($Q515:OR515)&lt;$BD$2/($J489*$I517),OR515+$P516,0),OR515+$P516)),0)</f>
        <v>0</v>
      </c>
      <c r="OT515" s="1110">
        <f>IFERROR(IF(OT$33&lt;$E489,0,IF(OS$33&gt;$F489,IF(MAX($Q515:OS515)&lt;$BD$2/($J489*$I517),OS515+$P516,0),OS515+$P516)),0)</f>
        <v>0</v>
      </c>
      <c r="OU515" s="1110">
        <f>IFERROR(IF(OU$33&lt;$E489,0,IF(OT$33&gt;$F489,IF(MAX($Q515:OT515)&lt;$BD$2/($J489*$I517),OT515+$P516,0),OT515+$P516)),0)</f>
        <v>0</v>
      </c>
      <c r="OV515" s="1110">
        <f>IFERROR(IF(OV$33&lt;$E489,0,IF(OU$33&gt;$F489,IF(MAX($Q515:OU515)&lt;$BD$2/($J489*$I517),OU515+$P516,0),OU515+$P516)),0)</f>
        <v>0</v>
      </c>
      <c r="OW515" s="1110">
        <f>IFERROR(IF(OW$33&lt;$E489,0,IF(OV$33&gt;$F489,IF(MAX($Q515:OV515)&lt;$BD$2/($J489*$I517),OV515+$P516,0),OV515+$P516)),0)</f>
        <v>0</v>
      </c>
      <c r="OX515" s="1110">
        <f>IFERROR(IF(OX$33&lt;$E489,0,IF(OW$33&gt;$F489,IF(MAX($Q515:OW515)&lt;$BD$2/($J489*$I517),OW515+$P516,0),OW515+$P516)),0)</f>
        <v>0</v>
      </c>
      <c r="OY515" s="1110">
        <f>IFERROR(IF(OY$33&lt;$E489,0,IF(OX$33&gt;$F489,IF(MAX($Q515:OX515)&lt;$BD$2/($J489*$I517),OX515+$P516,0),OX515+$P516)),0)</f>
        <v>0</v>
      </c>
      <c r="OZ515" s="1110">
        <f>IFERROR(IF(OZ$33&lt;$E489,0,IF(OY$33&gt;$F489,IF(MAX($Q515:OY515)&lt;$BD$2/($J489*$I517),OY515+$P516,0),OY515+$P516)),0)</f>
        <v>0</v>
      </c>
      <c r="PA515" s="1110">
        <f>IFERROR(IF(PA$33&lt;$E489,0,IF(OZ$33&gt;$F489,IF(MAX($Q515:OZ515)&lt;$BD$2/($J489*$I517),OZ515+$P516,0),OZ515+$P516)),0)</f>
        <v>0</v>
      </c>
      <c r="PB515" s="1110">
        <f>IFERROR(IF(PB$33&lt;$E489,0,IF(PA$33&gt;$F489,IF(MAX($Q515:PA515)&lt;$BD$2/($J489*$I517),PA515+$P516,0),PA515+$P516)),0)</f>
        <v>0</v>
      </c>
      <c r="PC515" s="1110">
        <f>IFERROR(IF(PC$33&lt;$E489,0,IF(PB$33&gt;$F489,IF(MAX($Q515:PB515)&lt;$BD$2/($J489*$I517),PB515+$P516,0),PB515+$P516)),0)</f>
        <v>0</v>
      </c>
      <c r="PD515" s="1110">
        <f>IFERROR(IF(PD$33&lt;$E489,0,IF(PC$33&gt;$F489,IF(MAX($Q515:PC515)&lt;$BD$2/($J489*$I517),PC515+$P516,0),PC515+$P516)),0)</f>
        <v>0</v>
      </c>
      <c r="PE515" s="1110">
        <f>IFERROR(IF(PE$33&lt;$E489,0,IF(PD$33&gt;$F489,IF(MAX($Q515:PD515)&lt;$BD$2/($J489*$I517),PD515+$P516,0),PD515+$P516)),0)</f>
        <v>0</v>
      </c>
      <c r="PF515" s="1110">
        <f>IFERROR(IF(PF$33&lt;$E489,0,IF(PE$33&gt;$F489,IF(MAX($Q515:PE515)&lt;$BD$2/($J489*$I517),PE515+$P516,0),PE515+$P516)),0)</f>
        <v>0</v>
      </c>
      <c r="PG515" s="1110">
        <f>IFERROR(IF(PG$33&lt;$E489,0,IF(PF$33&gt;$F489,IF(MAX($Q515:PF515)&lt;$BD$2/($J489*$I517),PF515+$P516,0),PF515+$P516)),0)</f>
        <v>0</v>
      </c>
      <c r="PH515" s="1110">
        <f>IFERROR(IF(PH$33&lt;$E489,0,IF(PG$33&gt;$F489,IF(MAX($Q515:PG515)&lt;$BD$2/($J489*$I517),PG515+$P516,0),PG515+$P516)),0)</f>
        <v>0</v>
      </c>
      <c r="PI515" s="1110">
        <f>IFERROR(IF(PI$33&lt;$E489,0,IF(PH$33&gt;$F489,IF(MAX($Q515:PH515)&lt;$BD$2/($J489*$I517),PH515+$P516,0),PH515+$P516)),0)</f>
        <v>0</v>
      </c>
      <c r="PJ515" s="1110">
        <f>IFERROR(IF(PJ$33&lt;$E489,0,IF(PI$33&gt;$F489,IF(MAX($Q515:PI515)&lt;$BD$2/($J489*$I517),PI515+$P516,0),PI515+$P516)),0)</f>
        <v>0</v>
      </c>
      <c r="PK515" s="1110">
        <f>IFERROR(IF(PK$33&lt;$E489,0,IF(PJ$33&gt;$F489,IF(MAX($Q515:PJ515)&lt;$BD$2/($J489*$I517),PJ515+$P516,0),PJ515+$P516)),0)</f>
        <v>0</v>
      </c>
      <c r="PL515" s="1110">
        <f>IFERROR(IF(PL$33&lt;$E489,0,IF(PK$33&gt;$F489,IF(MAX($Q515:PK515)&lt;$BD$2/($J489*$I517),PK515+$P516,0),PK515+$P516)),0)</f>
        <v>0</v>
      </c>
      <c r="PM515" s="1110">
        <f>IFERROR(IF(PM$33&lt;$E489,0,IF(PL$33&gt;$F489,IF(MAX($Q515:PL515)&lt;$BD$2/($J489*$I517),PL515+$P516,0),PL515+$P516)),0)</f>
        <v>0</v>
      </c>
      <c r="PN515" s="1110">
        <f>IFERROR(IF(PN$33&lt;$E489,0,IF(PM$33&gt;$F489,IF(MAX($Q515:PM515)&lt;$BD$2/($J489*$I517),PM515+$P516,0),PM515+$P516)),0)</f>
        <v>0</v>
      </c>
      <c r="PO515" s="1110">
        <f>IFERROR(IF(PO$33&lt;$E489,0,IF(PN$33&gt;$F489,IF(MAX($Q515:PN515)&lt;$BD$2/($J489*$I517),PN515+$P516,0),PN515+$P516)),0)</f>
        <v>0</v>
      </c>
      <c r="PP515" s="1110">
        <f>IFERROR(IF(PP$33&lt;$E489,0,IF(PO$33&gt;$F489,IF(MAX($Q515:PO515)&lt;$BD$2/($J489*$I517),PO515+$P516,0),PO515+$P516)),0)</f>
        <v>0</v>
      </c>
      <c r="PQ515" s="1110">
        <f>IFERROR(IF(PQ$33&lt;$E489,0,IF(PP$33&gt;$F489,IF(MAX($Q515:PP515)&lt;$BD$2/($J489*$I517),PP515+$P516,0),PP515+$P516)),0)</f>
        <v>0</v>
      </c>
      <c r="PR515" s="1110">
        <f>IFERROR(IF(PR$33&lt;$E489,0,IF(PQ$33&gt;$F489,IF(MAX($Q515:PQ515)&lt;$BD$2/($J489*$I517),PQ515+$P516,0),PQ515+$P516)),0)</f>
        <v>0</v>
      </c>
      <c r="PS515" s="1110">
        <f>IFERROR(IF(PS$33&lt;$E489,0,IF(PR$33&gt;$F489,IF(MAX($Q515:PR515)&lt;$BD$2/($J489*$I517),PR515+$P516,0),PR515+$P516)),0)</f>
        <v>0</v>
      </c>
      <c r="PT515" s="1110">
        <f>IFERROR(IF(PT$33&lt;$E489,0,IF(PS$33&gt;$F489,IF(MAX($Q515:PS515)&lt;$BD$2/($J489*$I517),PS515+$P516,0),PS515+$P516)),0)</f>
        <v>0</v>
      </c>
      <c r="PU515" s="1110">
        <f>IFERROR(IF(PU$33&lt;$E489,0,IF(PT$33&gt;$F489,IF(MAX($Q515:PT515)&lt;$BD$2/($J489*$I517),PT515+$P516,0),PT515+$P516)),0)</f>
        <v>0</v>
      </c>
      <c r="PV515" s="1110">
        <f>IFERROR(IF(PV$33&lt;$E489,0,IF(PU$33&gt;$F489,IF(MAX($Q515:PU515)&lt;$BD$2/($J489*$I517),PU515+$P516,0),PU515+$P516)),0)</f>
        <v>0</v>
      </c>
      <c r="PW515" s="1110">
        <f>IFERROR(IF(PW$33&lt;$E489,0,IF(PV$33&gt;$F489,IF(MAX($Q515:PV515)&lt;$BD$2/($J489*$I517),PV515+$P516,0),PV515+$P516)),0)</f>
        <v>0</v>
      </c>
      <c r="PX515" s="1110">
        <f>IFERROR(IF(PX$33&lt;$E489,0,IF(PW$33&gt;$F489,IF(MAX($Q515:PW515)&lt;$BD$2/($J489*$I517),PW515+$P516,0),PW515+$P516)),0)</f>
        <v>0</v>
      </c>
      <c r="PY515" s="1110">
        <f>IFERROR(IF(PY$33&lt;$E489,0,IF(PX$33&gt;$F489,IF(MAX($Q515:PX515)&lt;$BD$2/($J489*$I517),PX515+$P516,0),PX515+$P516)),0)</f>
        <v>0</v>
      </c>
      <c r="PZ515" s="1110">
        <f>IFERROR(IF(PZ$33&lt;$E489,0,IF(PY$33&gt;$F489,IF(MAX($Q515:PY515)&lt;$BD$2/($J489*$I517),PY515+$P516,0),PY515+$P516)),0)</f>
        <v>0</v>
      </c>
      <c r="QA515" s="1110">
        <f>IFERROR(IF(QA$33&lt;$E489,0,IF(PZ$33&gt;$F489,IF(MAX($Q515:PZ515)&lt;$BD$2/($J489*$I517),PZ515+$P516,0),PZ515+$P516)),0)</f>
        <v>0</v>
      </c>
      <c r="QB515" s="1110">
        <f>IFERROR(IF(QB$33&lt;$E489,0,IF(QA$33&gt;$F489,IF(MAX($Q515:QA515)&lt;$BD$2/($J489*$I517),QA515+$P516,0),QA515+$P516)),0)</f>
        <v>0</v>
      </c>
      <c r="QC515" s="1110">
        <f>IFERROR(IF(QC$33&lt;$E489,0,IF(QB$33&gt;$F489,IF(MAX($Q515:QB515)&lt;$BD$2/($J489*$I517),QB515+$P516,0),QB515+$P516)),0)</f>
        <v>0</v>
      </c>
      <c r="QD515" s="1110">
        <f>IFERROR(IF(QD$33&lt;$E489,0,IF(QC$33&gt;$F489,IF(MAX($Q515:QC515)&lt;$BD$2/($J489*$I517),QC515+$P516,0),QC515+$P516)),0)</f>
        <v>0</v>
      </c>
      <c r="QE515" s="1110">
        <f>IFERROR(IF(QE$33&lt;$E489,0,IF(QD$33&gt;$F489,IF(MAX($Q515:QD515)&lt;$BD$2/($J489*$I517),QD515+$P516,0),QD515+$P516)),0)</f>
        <v>0</v>
      </c>
      <c r="QF515" s="1110">
        <f>IFERROR(IF(QF$33&lt;$E489,0,IF(QE$33&gt;$F489,IF(MAX($Q515:QE515)&lt;$BD$2/($J489*$I517),QE515+$P516,0),QE515+$P516)),0)</f>
        <v>0</v>
      </c>
      <c r="QG515" s="1110">
        <f>IFERROR(IF(QG$33&lt;$E489,0,IF(QF$33&gt;$F489,IF(MAX($Q515:QF515)&lt;$BD$2/($J489*$I517),QF515+$P516,0),QF515+$P516)),0)</f>
        <v>0</v>
      </c>
      <c r="QH515" s="1110">
        <f>IFERROR(IF(QH$33&lt;$E489,0,IF(QG$33&gt;$F489,IF(MAX($Q515:QG515)&lt;$BD$2/($J489*$I517),QG515+$P516,0),QG515+$P516)),0)</f>
        <v>0</v>
      </c>
      <c r="QI515" s="1110">
        <f>IFERROR(IF(QI$33&lt;$E489,0,IF(QH$33&gt;$F489,IF(MAX($Q515:QH515)&lt;$BD$2/($J489*$I517),QH515+$P516,0),QH515+$P516)),0)</f>
        <v>0</v>
      </c>
      <c r="QJ515" s="1110">
        <f>IFERROR(IF(QJ$33&lt;$E489,0,IF(QI$33&gt;$F489,IF(MAX($Q515:QI515)&lt;$BD$2/($J489*$I517),QI515+$P516,0),QI515+$P516)),0)</f>
        <v>0</v>
      </c>
      <c r="QK515" s="1110">
        <f>IFERROR(IF(QK$33&lt;$E489,0,IF(QJ$33&gt;$F489,IF(MAX($Q515:QJ515)&lt;$BD$2/($J489*$I517),QJ515+$P516,0),QJ515+$P516)),0)</f>
        <v>0</v>
      </c>
      <c r="QL515" s="1110">
        <f>IFERROR(IF(QL$33&lt;$E489,0,IF(QK$33&gt;$F489,IF(MAX($Q515:QK515)&lt;$BD$2/($J489*$I517),QK515+$P516,0),QK515+$P516)),0)</f>
        <v>0</v>
      </c>
      <c r="QM515" s="1110">
        <f>IFERROR(IF(QM$33&lt;$E489,0,IF(QL$33&gt;$F489,IF(MAX($Q515:QL515)&lt;$BD$2/($J489*$I517),QL515+$P516,0),QL515+$P516)),0)</f>
        <v>0</v>
      </c>
      <c r="QN515" s="1110">
        <f>IFERROR(IF(QN$33&lt;$E489,0,IF(QM$33&gt;$F489,IF(MAX($Q515:QM515)&lt;$BD$2/($J489*$I517),QM515+$P516,0),QM515+$P516)),0)</f>
        <v>0</v>
      </c>
      <c r="QO515" s="1110">
        <f>IFERROR(IF(QO$33&lt;$E489,0,IF(QN$33&gt;$F489,IF(MAX($Q515:QN515)&lt;$BD$2/($J489*$I517),QN515+$P516,0),QN515+$P516)),0)</f>
        <v>0</v>
      </c>
      <c r="QP515" s="1110">
        <f>IFERROR(IF(QP$33&lt;$E489,0,IF(QO$33&gt;$F489,IF(MAX($Q515:QO515)&lt;$BD$2/($J489*$I517),QO515+$P516,0),QO515+$P516)),0)</f>
        <v>0</v>
      </c>
      <c r="QQ515" s="1110">
        <f>IFERROR(IF(QQ$33&lt;$E489,0,IF(QP$33&gt;$F489,IF(MAX($Q515:QP515)&lt;$BD$2/($J489*$I517),QP515+$P516,0),QP515+$P516)),0)</f>
        <v>0</v>
      </c>
      <c r="QR515" s="1110">
        <f>IFERROR(IF(QR$33&lt;$E489,0,IF(QQ$33&gt;$F489,IF(MAX($Q515:QQ515)&lt;$BD$2/($J489*$I517),QQ515+$P516,0),QQ515+$P516)),0)</f>
        <v>0</v>
      </c>
      <c r="QS515" s="1110">
        <f>IFERROR(IF(QS$33&lt;$E489,0,IF(QR$33&gt;$F489,IF(MAX($Q515:QR515)&lt;$BD$2/($J489*$I517),QR515+$P516,0),QR515+$P516)),0)</f>
        <v>0</v>
      </c>
      <c r="QT515" s="1110">
        <f>IFERROR(IF(QT$33&lt;$E489,0,IF(QS$33&gt;$F489,IF(MAX($Q515:QS515)&lt;$BD$2/($J489*$I517),QS515+$P516,0),QS515+$P516)),0)</f>
        <v>0</v>
      </c>
      <c r="QU515" s="1110">
        <f>IFERROR(IF(QU$33&lt;$E489,0,IF(QT$33&gt;$F489,IF(MAX($Q515:QT515)&lt;$BD$2/($J489*$I517),QT515+$P516,0),QT515+$P516)),0)</f>
        <v>0</v>
      </c>
      <c r="QV515" s="1110">
        <f>IFERROR(IF(QV$33&lt;$E489,0,IF(QU$33&gt;$F489,IF(MAX($Q515:QU515)&lt;$BD$2/($J489*$I517),QU515+$P516,0),QU515+$P516)),0)</f>
        <v>0</v>
      </c>
      <c r="QW515" s="1110">
        <f>IFERROR(IF(QW$33&lt;$E489,0,IF(QV$33&gt;$F489,IF(MAX($Q515:QV515)&lt;$BD$2/($J489*$I517),QV515+$P516,0),QV515+$P516)),0)</f>
        <v>0</v>
      </c>
      <c r="QX515" s="1110">
        <f>IFERROR(IF(QX$33&lt;$E489,0,IF(QW$33&gt;$F489,IF(MAX($Q515:QW515)&lt;$BD$2/($J489*$I517),QW515+$P516,0),QW515+$P516)),0)</f>
        <v>0</v>
      </c>
      <c r="QY515" s="1110">
        <f>IFERROR(IF(QY$33&lt;$E489,0,IF(QX$33&gt;$F489,IF(MAX($Q515:QX515)&lt;$BD$2/($J489*$I517),QX515+$P516,0),QX515+$P516)),0)</f>
        <v>0</v>
      </c>
      <c r="QZ515" s="1110">
        <f>IFERROR(IF(QZ$33&lt;$E489,0,IF(QY$33&gt;$F489,IF(MAX($Q515:QY515)&lt;$BD$2/($J489*$I517),QY515+$P516,0),QY515+$P516)),0)</f>
        <v>0</v>
      </c>
      <c r="RA515" s="1110">
        <f>IFERROR(IF(RA$33&lt;$E489,0,IF(QZ$33&gt;$F489,IF(MAX($Q515:QZ515)&lt;$BD$2/($J489*$I517),QZ515+$P516,0),QZ515+$P516)),0)</f>
        <v>0</v>
      </c>
      <c r="RB515" s="1110">
        <f>IFERROR(IF(RB$33&lt;$E489,0,IF(RA$33&gt;$F489,IF(MAX($Q515:RA515)&lt;$BD$2/($J489*$I517),RA515+$P516,0),RA515+$P516)),0)</f>
        <v>0</v>
      </c>
      <c r="RC515" s="1110">
        <f>IFERROR(IF(RC$33&lt;$E489,0,IF(RB$33&gt;$F489,IF(MAX($Q515:RB515)&lt;$BD$2/($J489*$I517),RB515+$P516,0),RB515+$P516)),0)</f>
        <v>0</v>
      </c>
      <c r="RD515" s="1110">
        <f>IFERROR(IF(RD$33&lt;$E489,0,IF(RC$33&gt;$F489,IF(MAX($Q515:RC515)&lt;$BD$2/($J489*$I517),RC515+$P516,0),RC515+$P516)),0)</f>
        <v>0</v>
      </c>
      <c r="RE515" s="1110">
        <f>IFERROR(IF(RE$33&lt;$E489,0,IF(RD$33&gt;$F489,IF(MAX($Q515:RD515)&lt;$BD$2/($J489*$I517),RD515+$P516,0),RD515+$P516)),0)</f>
        <v>0</v>
      </c>
      <c r="RF515" s="1110">
        <f>IFERROR(IF(RF$33&lt;$E489,0,IF(RE$33&gt;$F489,IF(MAX($Q515:RE515)&lt;$BD$2/($J489*$I517),RE515+$P516,0),RE515+$P516)),0)</f>
        <v>0</v>
      </c>
      <c r="RG515" s="1110">
        <f>IFERROR(IF(RG$33&lt;$E489,0,IF(RF$33&gt;$F489,IF(MAX($Q515:RF515)&lt;$BD$2/($J489*$I517),RF515+$P516,0),RF515+$P516)),0)</f>
        <v>0</v>
      </c>
      <c r="RH515" s="1110">
        <f>IFERROR(IF(RH$33&lt;$E489,0,IF(RG$33&gt;$F489,IF(MAX($Q515:RG515)&lt;$BD$2/($J489*$I517),RG515+$P516,0),RG515+$P516)),0)</f>
        <v>0</v>
      </c>
      <c r="RI515" s="1110">
        <f>IFERROR(IF(RI$33&lt;$E489,0,IF(RH$33&gt;$F489,IF(MAX($Q515:RH515)&lt;$BD$2/($J489*$I517),RH515+$P516,0),RH515+$P516)),0)</f>
        <v>0</v>
      </c>
      <c r="RJ515" s="1110">
        <f>IFERROR(IF(RJ$33&lt;$E489,0,IF(RI$33&gt;$F489,IF(MAX($Q515:RI515)&lt;$BD$2/($J489*$I517),RI515+$P516,0),RI515+$P516)),0)</f>
        <v>0</v>
      </c>
      <c r="RK515" s="1110">
        <f>IFERROR(IF(RK$33&lt;$E489,0,IF(RJ$33&gt;$F489,IF(MAX($Q515:RJ515)&lt;$BD$2/($J489*$I517),RJ515+$P516,0),RJ515+$P516)),0)</f>
        <v>0</v>
      </c>
      <c r="RL515" s="1110">
        <f>IFERROR(IF(RL$33&lt;$E489,0,IF(RK$33&gt;$F489,IF(MAX($Q515:RK515)&lt;$BD$2/($J489*$I517),RK515+$P516,0),RK515+$P516)),0)</f>
        <v>0</v>
      </c>
      <c r="RM515" s="1110">
        <f>IFERROR(IF(RM$33&lt;$E489,0,IF(RL$33&gt;$F489,IF(MAX($Q515:RL515)&lt;$BD$2/($J489*$I517),RL515+$P516,0),RL515+$P516)),0)</f>
        <v>0</v>
      </c>
      <c r="RN515" s="1110">
        <f>IFERROR(IF(RN$33&lt;$E489,0,IF(RM$33&gt;$F489,IF(MAX($Q515:RM515)&lt;$BD$2/($J489*$I517),RM515+$P516,0),RM515+$P516)),0)</f>
        <v>0</v>
      </c>
      <c r="RO515" s="1110">
        <f>IFERROR(IF(RO$33&lt;$E489,0,IF(RN$33&gt;$F489,IF(MAX($Q515:RN515)&lt;$BD$2/($J489*$I517),RN515+$P516,0),RN515+$P516)),0)</f>
        <v>0</v>
      </c>
      <c r="RP515" s="1110">
        <f>IFERROR(IF(RP$33&lt;$E489,0,IF(RO$33&gt;$F489,IF(MAX($Q515:RO515)&lt;$BD$2/($J489*$I517),RO515+$P516,0),RO515+$P516)),0)</f>
        <v>0</v>
      </c>
      <c r="RQ515" s="1110">
        <f>IFERROR(IF(RQ$33&lt;$E489,0,IF(RP$33&gt;$F489,IF(MAX($Q515:RP515)&lt;$BD$2/($J489*$I517),RP515+$P516,0),RP515+$P516)),0)</f>
        <v>0</v>
      </c>
      <c r="RR515" s="1110">
        <f>IFERROR(IF(RR$33&lt;$E489,0,IF(RQ$33&gt;$F489,IF(MAX($Q515:RQ515)&lt;$BD$2/($J489*$I517),RQ515+$P516,0),RQ515+$P516)),0)</f>
        <v>0</v>
      </c>
      <c r="RS515" s="1110">
        <f>IFERROR(IF(RS$33&lt;$E489,0,IF(RR$33&gt;$F489,IF(MAX($Q515:RR515)&lt;$BD$2/($J489*$I517),RR515+$P516,0),RR515+$P516)),0)</f>
        <v>0</v>
      </c>
      <c r="RT515" s="1110">
        <f>IFERROR(IF(RT$33&lt;$E489,0,IF(RS$33&gt;$F489,IF(MAX($Q515:RS515)&lt;$BD$2/($J489*$I517),RS515+$P516,0),RS515+$P516)),0)</f>
        <v>0</v>
      </c>
      <c r="RU515" s="1110">
        <f>IFERROR(IF(RU$33&lt;$E489,0,IF(RT$33&gt;$F489,IF(MAX($Q515:RT515)&lt;$BD$2/($J489*$I517),RT515+$P516,0),RT515+$P516)),0)</f>
        <v>0</v>
      </c>
      <c r="RV515" s="1110">
        <f>IFERROR(IF(RV$33&lt;$E489,0,IF(RU$33&gt;$F489,IF(MAX($Q515:RU515)&lt;$BD$2/($J489*$I517),RU515+$P516,0),RU515+$P516)),0)</f>
        <v>0</v>
      </c>
      <c r="RW515" s="1110">
        <f>IFERROR(IF(RW$33&lt;$E489,0,IF(RV$33&gt;$F489,IF(MAX($Q515:RV515)&lt;$BD$2/($J489*$I517),RV515+$P516,0),RV515+$P516)),0)</f>
        <v>0</v>
      </c>
      <c r="RX515" s="1110">
        <f>IFERROR(IF(RX$33&lt;$E489,0,IF(RW$33&gt;$F489,IF(MAX($Q515:RW515)&lt;$BD$2/($J489*$I517),RW515+$P516,0),RW515+$P516)),0)</f>
        <v>0</v>
      </c>
      <c r="RY515" s="1110">
        <f>IFERROR(IF(RY$33&lt;$E489,0,IF(RX$33&gt;$F489,IF(MAX($Q515:RX515)&lt;$BD$2/($J489*$I517),RX515+$P516,0),RX515+$P516)),0)</f>
        <v>0</v>
      </c>
      <c r="RZ515" s="1110">
        <f>IFERROR(IF(RZ$33&lt;$E489,0,IF(RY$33&gt;$F489,IF(MAX($Q515:RY515)&lt;$BD$2/($J489*$I517),RY515+$P516,0),RY515+$P516)),0)</f>
        <v>0</v>
      </c>
      <c r="SA515" s="1110">
        <f>IFERROR(IF(SA$33&lt;$E489,0,IF(RZ$33&gt;$F489,IF(MAX($Q515:RZ515)&lt;$BD$2/($J489*$I517),RZ515+$P516,0),RZ515+$P516)),0)</f>
        <v>0</v>
      </c>
      <c r="SB515" s="1110">
        <f>IFERROR(IF(SB$33&lt;$E489,0,IF(SA$33&gt;$F489,IF(MAX($Q515:SA515)&lt;$BD$2/($J489*$I517),SA515+$P516,0),SA515+$P516)),0)</f>
        <v>0</v>
      </c>
      <c r="SC515" s="1110">
        <f>IFERROR(IF(SC$33&lt;$E489,0,IF(SB$33&gt;$F489,IF(MAX($Q515:SB515)&lt;$BD$2/($J489*$I517),SB515+$P516,0),SB515+$P516)),0)</f>
        <v>0</v>
      </c>
      <c r="SD515" s="1110">
        <f>IFERROR(IF(SD$33&lt;$E489,0,IF(SC$33&gt;$F489,IF(MAX($Q515:SC515)&lt;$BD$2/($J489*$I517),SC515+$P516,0),SC515+$P516)),0)</f>
        <v>0</v>
      </c>
      <c r="SE515" s="1110">
        <f>IFERROR(IF(SE$33&lt;$E489,0,IF(SD$33&gt;$F489,IF(MAX($Q515:SD515)&lt;$BD$2/($J489*$I517),SD515+$P516,0),SD515+$P516)),0)</f>
        <v>0</v>
      </c>
      <c r="SF515" s="1110">
        <f>IFERROR(IF(SF$33&lt;$E489,0,IF(SE$33&gt;$F489,IF(MAX($Q515:SE515)&lt;$BD$2/($J489*$I517),SE515+$P516,0),SE515+$P516)),0)</f>
        <v>0</v>
      </c>
      <c r="SG515" s="1110">
        <f>IFERROR(IF(SG$33&lt;$E489,0,IF(SF$33&gt;$F489,IF(MAX($Q515:SF515)&lt;$BD$2/($J489*$I517),SF515+$P516,0),SF515+$P516)),0)</f>
        <v>0</v>
      </c>
      <c r="SH515" s="1110">
        <f>IFERROR(IF(SH$33&lt;$E489,0,IF(SG$33&gt;$F489,IF(MAX($Q515:SG515)&lt;$BD$2/($J489*$I517),SG515+$P516,0),SG515+$P516)),0)</f>
        <v>0</v>
      </c>
      <c r="SI515" s="1110">
        <f>IFERROR(IF(SI$33&lt;$E489,0,IF(SH$33&gt;$F489,IF(MAX($Q515:SH515)&lt;$BD$2/($J489*$I517),SH515+$P516,0),SH515+$P516)),0)</f>
        <v>0</v>
      </c>
      <c r="SJ515" s="1110">
        <f>IFERROR(IF(SJ$33&lt;$E489,0,IF(SI$33&gt;$F489,IF(MAX($Q515:SI515)&lt;$BD$2/($J489*$I517),SI515+$P516,0),SI515+$P516)),0)</f>
        <v>0</v>
      </c>
      <c r="SK515" s="1110">
        <f>IFERROR(IF(SK$33&lt;$E489,0,IF(SJ$33&gt;$F489,IF(MAX($Q515:SJ515)&lt;$BD$2/($J489*$I517),SJ515+$P516,0),SJ515+$P516)),0)</f>
        <v>0</v>
      </c>
      <c r="SL515" s="1110">
        <f>IFERROR(IF(SL$33&lt;$E489,0,IF(SK$33&gt;$F489,IF(MAX($Q515:SK515)&lt;$BD$2/($J489*$I517),SK515+$P516,0),SK515+$P516)),0)</f>
        <v>0</v>
      </c>
      <c r="SM515" s="1110">
        <f>IFERROR(IF(SM$33&lt;$E489,0,IF(SL$33&gt;$F489,IF(MAX($Q515:SL515)&lt;$BD$2/($J489*$I517),SL515+$P516,0),SL515+$P516)),0)</f>
        <v>0</v>
      </c>
      <c r="SN515" s="1110">
        <f>IFERROR(IF(SN$33&lt;$E489,0,IF(SM$33&gt;$F489,IF(MAX($Q515:SM515)&lt;$BD$2/($J489*$I517),SM515+$P516,0),SM515+$P516)),0)</f>
        <v>0</v>
      </c>
      <c r="SO515" s="1110">
        <f>IFERROR(IF(SO$33&lt;$E489,0,IF(SN$33&gt;$F489,IF(MAX($Q515:SN515)&lt;$BD$2/($J489*$I517),SN515+$P516,0),SN515+$P516)),0)</f>
        <v>0</v>
      </c>
      <c r="SP515" s="1110">
        <f>IFERROR(IF(SP$33&lt;$E489,0,IF(SO$33&gt;$F489,IF(MAX($Q515:SO515)&lt;$BD$2/($J489*$I517),SO515+$P516,0),SO515+$P516)),0)</f>
        <v>0</v>
      </c>
      <c r="SQ515" s="1110">
        <f>IFERROR(IF(SQ$33&lt;$E489,0,IF(SP$33&gt;$F489,IF(MAX($Q515:SP515)&lt;$BD$2/($J489*$I517),SP515+$P516,0),SP515+$P516)),0)</f>
        <v>0</v>
      </c>
      <c r="SR515" s="1110">
        <f>IFERROR(IF(SR$33&lt;$E489,0,IF(SQ$33&gt;$F489,IF(MAX($Q515:SQ515)&lt;$BD$2/($J489*$I517),SQ515+$P516,0),SQ515+$P516)),0)</f>
        <v>0</v>
      </c>
      <c r="SS515" s="1110">
        <f>IFERROR(IF(SS$33&lt;$E489,0,IF(SR$33&gt;$F489,IF(MAX($Q515:SR515)&lt;$BD$2/($J489*$I517),SR515+$P516,0),SR515+$P516)),0)</f>
        <v>0</v>
      </c>
      <c r="ST515" s="1110">
        <f>IFERROR(IF(ST$33&lt;$E489,0,IF(SS$33&gt;$F489,IF(MAX($Q515:SS515)&lt;$BD$2/($J489*$I517),SS515+$P516,0),SS515+$P516)),0)</f>
        <v>0</v>
      </c>
      <c r="SU515" s="1110">
        <f>IFERROR(IF(SU$33&lt;$E489,0,IF(ST$33&gt;$F489,IF(MAX($Q515:ST515)&lt;$BD$2/($J489*$I517),ST515+$P516,0),ST515+$P516)),0)</f>
        <v>0</v>
      </c>
      <c r="SV515" s="1110">
        <f>IFERROR(IF(SV$33&lt;$E489,0,IF(SU$33&gt;$F489,IF(MAX($Q515:SU515)&lt;$BD$2/($J489*$I517),SU515+$P516,0),SU515+$P516)),0)</f>
        <v>0</v>
      </c>
      <c r="SW515" s="1110">
        <f>IFERROR(IF(SW$33&lt;$E489,0,IF(SV$33&gt;$F489,IF(MAX($Q515:SV515)&lt;$BD$2/($J489*$I517),SV515+$P516,0),SV515+$P516)),0)</f>
        <v>0</v>
      </c>
    </row>
    <row r="516" spans="2:518" ht="22" hidden="1" customHeight="1">
      <c r="B516" s="234"/>
      <c r="C516" s="234"/>
      <c r="D516" s="234"/>
      <c r="E516" s="222"/>
      <c r="F516" s="234"/>
      <c r="G516" s="234"/>
      <c r="H516" s="222" t="s">
        <v>367</v>
      </c>
      <c r="I516" s="851">
        <f>IF(O495=0,0,(SUMIF('DATOS DIAG OT'!$R$20:$R$34,O495,'DATOS DIAG OT'!$BP$20:$BP$34)))</f>
        <v>0</v>
      </c>
      <c r="J516" s="238"/>
      <c r="K516" s="203"/>
      <c r="L516" s="219"/>
      <c r="M516" s="217"/>
      <c r="N516" s="215"/>
      <c r="O516" s="586" t="s">
        <v>429</v>
      </c>
      <c r="P516" s="587">
        <f>IFERROR($AO$3/($H489*$I517),0)</f>
        <v>0</v>
      </c>
      <c r="Q516" s="232"/>
      <c r="R516" s="964">
        <f>IF(OR(R515=0,SUM($Q518:Q518)=$BD$2),0,IF($H489&lt;=$AO$3,IF(R515&gt;0,"F",0),IF($I515=1,IF(INT(R515)&gt;INT(Q515),"F","R"),IF(Q515-INT(Q515)&lt;=$I515,IF(AND(Q515-INT(Q515)&gt;0,INT((R515-INT(R515))/$I518)&gt;INT((Q515-INT(Q515))/$I518)),"F","R"),0))))</f>
        <v>0</v>
      </c>
      <c r="S516" s="964">
        <f>IF(OR(S515=0,SUM($Q518:R518)=$BD$2),0,IF($H489&lt;=$AO$3,IF(S515&gt;0,"F",0),IF($I515=1,IF(INT(S515)&gt;INT(R515),"F","R"),IF(R515-INT(R515)&lt;=$I515,IF(AND(R515-INT(R515)&gt;0,INT((S515-INT(S515))/$I518)&gt;INT((R515-INT(R515))/$I518)),"F","R"),0))))</f>
        <v>0</v>
      </c>
      <c r="T516" s="964">
        <f>IF(OR(T515=0,SUM($Q518:S518)=$BD$2),0,IF($H489&lt;=$AO$3,IF(T515&gt;0,"F",0),IF($I515=1,IF(INT(T515)&gt;INT(S515),"F","R"),IF(S515-INT(S515)&lt;=$I515,IF(AND(S515-INT(S515)&gt;0,INT((T515-INT(T515))/$I518)&gt;INT((S515-INT(S515))/$I518)),"F","R"),0))))</f>
        <v>0</v>
      </c>
      <c r="U516" s="964">
        <f>IF(OR(U515=0,SUM($Q518:T518)=$BD$2),0,IF($H489&lt;=$AO$3,IF(U515&gt;0,"F",0),IF($I515=1,IF(INT(U515)&gt;INT(T515),"F","R"),IF(T515-INT(T515)&lt;=$I515,IF(AND(T515-INT(T515)&gt;0,INT((U515-INT(U515))/$I518)&gt;INT((T515-INT(T515))/$I518)),"F","R"),0))))</f>
        <v>0</v>
      </c>
      <c r="V516" s="964">
        <f>IF(OR(V515=0,SUM($Q518:U518)=$BD$2),0,IF($H489&lt;=$AO$3,IF(V515&gt;0,"F",0),IF($I515=1,IF(INT(V515)&gt;INT(U515),"F","R"),IF(U515-INT(U515)&lt;=$I515,IF(AND(U515-INT(U515)&gt;0,INT((V515-INT(V515))/$I518)&gt;INT((U515-INT(U515))/$I518)),"F","R"),0))))</f>
        <v>0</v>
      </c>
      <c r="W516" s="964">
        <f>IF(OR(W515=0,SUM($Q518:V518)=$BD$2),0,IF($H489&lt;=$AO$3,IF(W515&gt;0,"F",0),IF($I515=1,IF(INT(W515)&gt;INT(V515),"F","R"),IF(V515-INT(V515)&lt;=$I515,IF(AND(V515-INT(V515)&gt;0,INT((W515-INT(W515))/$I518)&gt;INT((V515-INT(V515))/$I518)),"F","R"),0))))</f>
        <v>0</v>
      </c>
      <c r="X516" s="964">
        <f>IF(OR(X515=0,SUM($Q518:W518)=$BD$2),0,IF($H489&lt;=$AO$3,IF(X515&gt;0,"F",0),IF($I515=1,IF(INT(X515)&gt;INT(W515),"F","R"),IF(W515-INT(W515)&lt;=$I515,IF(AND(W515-INT(W515)&gt;0,INT((X515-INT(X515))/$I518)&gt;INT((W515-INT(W515))/$I518)),"F","R"),0))))</f>
        <v>0</v>
      </c>
      <c r="Y516" s="964">
        <f>IF(OR(Y515=0,SUM($Q518:X518)=$BD$2),0,IF($H489&lt;=$AO$3,IF(Y515&gt;0,"F",0),IF($I515=1,IF(INT(Y515)&gt;INT(X515),"F","R"),IF(X515-INT(X515)&lt;=$I515,IF(AND(X515-INT(X515)&gt;0,INT((Y515-INT(Y515))/$I518)&gt;INT((X515-INT(X515))/$I518)),"F","R"),0))))</f>
        <v>0</v>
      </c>
      <c r="Z516" s="964">
        <f>IF(OR(Z515=0,SUM($Q518:Y518)=$BD$2),0,IF($H489&lt;=$AO$3,IF(Z515&gt;0,"F",0),IF($I515=1,IF(INT(Z515)&gt;INT(Y515),"F","R"),IF(Y515-INT(Y515)&lt;=$I515,IF(AND(Y515-INT(Y515)&gt;0,INT((Z515-INT(Z515))/$I518)&gt;INT((Y515-INT(Y515))/$I518)),"F","R"),0))))</f>
        <v>0</v>
      </c>
      <c r="AA516" s="964">
        <f>IF(OR(AA515=0,SUM($Q518:Z518)=$BD$2),0,IF($H489&lt;=$AO$3,IF(AA515&gt;0,"F",0),IF($I515=1,IF(INT(AA515)&gt;INT(Z515),"F","R"),IF(Z515-INT(Z515)&lt;=$I515,IF(AND(Z515-INT(Z515)&gt;0,INT((AA515-INT(AA515))/$I518)&gt;INT((Z515-INT(Z515))/$I518)),"F","R"),0))))</f>
        <v>0</v>
      </c>
      <c r="AB516" s="964">
        <f>IF(OR(AB515=0,SUM($Q518:AA518)=$BD$2),0,IF($H489&lt;=$AO$3,IF(AB515&gt;0,"F",0),IF($I515=1,IF(INT(AB515)&gt;INT(AA515),"F","R"),IF(AA515-INT(AA515)&lt;=$I515,IF(AND(AA515-INT(AA515)&gt;0,INT((AB515-INT(AB515))/$I518)&gt;INT((AA515-INT(AA515))/$I518)),"F","R"),0))))</f>
        <v>0</v>
      </c>
      <c r="AC516" s="964">
        <f>IF(OR(AC515=0,SUM($Q518:AB518)=$BD$2),0,IF($H489&lt;=$AO$3,IF(AC515&gt;0,"F",0),IF($I515=1,IF(INT(AC515)&gt;INT(AB515),"F","R"),IF(AB515-INT(AB515)&lt;=$I515,IF(AND(AB515-INT(AB515)&gt;0,INT((AC515-INT(AC515))/$I518)&gt;INT((AB515-INT(AB515))/$I518)),"F","R"),0))))</f>
        <v>0</v>
      </c>
      <c r="AD516" s="964">
        <f>IF(OR(AD515=0,SUM($Q518:AC518)=$BD$2),0,IF($H489&lt;=$AO$3,IF(AD515&gt;0,"F",0),IF($I515=1,IF(INT(AD515)&gt;INT(AC515),"F","R"),IF(AC515-INT(AC515)&lt;=$I515,IF(AND(AC515-INT(AC515)&gt;0,INT((AD515-INT(AD515))/$I518)&gt;INT((AC515-INT(AC515))/$I518)),"F","R"),0))))</f>
        <v>0</v>
      </c>
      <c r="AE516" s="964">
        <f>IF(OR(AE515=0,SUM($Q518:AD518)=$BD$2),0,IF($H489&lt;=$AO$3,IF(AE515&gt;0,"F",0),IF($I515=1,IF(INT(AE515)&gt;INT(AD515),"F","R"),IF(AD515-INT(AD515)&lt;=$I515,IF(AND(AD515-INT(AD515)&gt;0,INT((AE515-INT(AE515))/$I518)&gt;INT((AD515-INT(AD515))/$I518)),"F","R"),0))))</f>
        <v>0</v>
      </c>
      <c r="AF516" s="964">
        <f>IF(OR(AF515=0,SUM($Q518:AE518)=$BD$2),0,IF($H489&lt;=$AO$3,IF(AF515&gt;0,"F",0),IF($I515=1,IF(INT(AF515)&gt;INT(AE515),"F","R"),IF(AE515-INT(AE515)&lt;=$I515,IF(AND(AE515-INT(AE515)&gt;0,INT((AF515-INT(AF515))/$I518)&gt;INT((AE515-INT(AE515))/$I518)),"F","R"),0))))</f>
        <v>0</v>
      </c>
      <c r="AG516" s="964">
        <f>IF(OR(AG515=0,SUM($Q518:AF518)=$BD$2),0,IF($H489&lt;=$AO$3,IF(AG515&gt;0,"F",0),IF($I515=1,IF(INT(AG515)&gt;INT(AF515),"F","R"),IF(AF515-INT(AF515)&lt;=$I515,IF(AND(AF515-INT(AF515)&gt;0,INT((AG515-INT(AG515))/$I518)&gt;INT((AF515-INT(AF515))/$I518)),"F","R"),0))))</f>
        <v>0</v>
      </c>
      <c r="AH516" s="964">
        <f>IF(OR(AH515=0,SUM($Q518:AG518)=$BD$2),0,IF($H489&lt;=$AO$3,IF(AH515&gt;0,"F",0),IF($I515=1,IF(INT(AH515)&gt;INT(AG515),"F","R"),IF(AG515-INT(AG515)&lt;=$I515,IF(AND(AG515-INT(AG515)&gt;0,INT((AH515-INT(AH515))/$I518)&gt;INT((AG515-INT(AG515))/$I518)),"F","R"),0))))</f>
        <v>0</v>
      </c>
      <c r="AI516" s="964">
        <f>IF(OR(AI515=0,SUM($Q518:AH518)=$BD$2),0,IF($H489&lt;=$AO$3,IF(AI515&gt;0,"F",0),IF($I515=1,IF(INT(AI515)&gt;INT(AH515),"F","R"),IF(AH515-INT(AH515)&lt;=$I515,IF(AND(AH515-INT(AH515)&gt;0,INT((AI515-INT(AI515))/$I518)&gt;INT((AH515-INT(AH515))/$I518)),"F","R"),0))))</f>
        <v>0</v>
      </c>
      <c r="AJ516" s="964">
        <f>IF(OR(AJ515=0,SUM($Q518:AI518)=$BD$2),0,IF($H489&lt;=$AO$3,IF(AJ515&gt;0,"F",0),IF($I515=1,IF(INT(AJ515)&gt;INT(AI515),"F","R"),IF(AI515-INT(AI515)&lt;=$I515,IF(AND(AI515-INT(AI515)&gt;0,INT((AJ515-INT(AJ515))/$I518)&gt;INT((AI515-INT(AI515))/$I518)),"F","R"),0))))</f>
        <v>0</v>
      </c>
      <c r="AK516" s="964">
        <f>IF(OR(AK515=0,SUM($Q518:AJ518)=$BD$2),0,IF($H489&lt;=$AO$3,IF(AK515&gt;0,"F",0),IF($I515=1,IF(INT(AK515)&gt;INT(AJ515),"F","R"),IF(AJ515-INT(AJ515)&lt;=$I515,IF(AND(AJ515-INT(AJ515)&gt;0,INT((AK515-INT(AK515))/$I518)&gt;INT((AJ515-INT(AJ515))/$I518)),"F","R"),0))))</f>
        <v>0</v>
      </c>
      <c r="AL516" s="964">
        <f>IF(OR(AL515=0,SUM($Q518:AK518)=$BD$2),0,IF($H489&lt;=$AO$3,IF(AL515&gt;0,"F",0),IF($I515=1,IF(INT(AL515)&gt;INT(AK515),"F","R"),IF(AK515-INT(AK515)&lt;=$I515,IF(AND(AK515-INT(AK515)&gt;0,INT((AL515-INT(AL515))/$I518)&gt;INT((AK515-INT(AK515))/$I518)),"F","R"),0))))</f>
        <v>0</v>
      </c>
      <c r="AM516" s="964">
        <f>IF(OR(AM515=0,SUM($Q518:AL518)=$BD$2),0,IF($H489&lt;=$AO$3,IF(AM515&gt;0,"F",0),IF($I515=1,IF(INT(AM515)&gt;INT(AL515),"F","R"),IF(AL515-INT(AL515)&lt;=$I515,IF(AND(AL515-INT(AL515)&gt;0,INT((AM515-INT(AM515))/$I518)&gt;INT((AL515-INT(AL515))/$I518)),"F","R"),0))))</f>
        <v>0</v>
      </c>
      <c r="AN516" s="964">
        <f>IF(OR(AN515=0,SUM($Q518:AM518)=$BD$2),0,IF($H489&lt;=$AO$3,IF(AN515&gt;0,"F",0),IF($I515=1,IF(INT(AN515)&gt;INT(AM515),"F","R"),IF(AM515-INT(AM515)&lt;=$I515,IF(AND(AM515-INT(AM515)&gt;0,INT((AN515-INT(AN515))/$I518)&gt;INT((AM515-INT(AM515))/$I518)),"F","R"),0))))</f>
        <v>0</v>
      </c>
      <c r="AO516" s="964">
        <f>IF(OR(AO515=0,SUM($Q518:AN518)=$BD$2),0,IF($H489&lt;=$AO$3,IF(AO515&gt;0,"F",0),IF($I515=1,IF(INT(AO515)&gt;INT(AN515),"F","R"),IF(AN515-INT(AN515)&lt;=$I515,IF(AND(AN515-INT(AN515)&gt;0,INT((AO515-INT(AO515))/$I518)&gt;INT((AN515-INT(AN515))/$I518)),"F","R"),0))))</f>
        <v>0</v>
      </c>
      <c r="AP516" s="964">
        <f>IF(OR(AP515=0,SUM($Q518:AO518)=$BD$2),0,IF($H489&lt;=$AO$3,IF(AP515&gt;0,"F",0),IF($I515=1,IF(INT(AP515)&gt;INT(AO515),"F","R"),IF(AO515-INT(AO515)&lt;=$I515,IF(AND(AO515-INT(AO515)&gt;0,INT((AP515-INT(AP515))/$I518)&gt;INT((AO515-INT(AO515))/$I518)),"F","R"),0))))</f>
        <v>0</v>
      </c>
      <c r="AQ516" s="964">
        <f>IF(OR(AQ515=0,SUM($Q518:AP518)=$BD$2),0,IF($H489&lt;=$AO$3,IF(AQ515&gt;0,"F",0),IF($I515=1,IF(INT(AQ515)&gt;INT(AP515),"F","R"),IF(AP515-INT(AP515)&lt;=$I515,IF(AND(AP515-INT(AP515)&gt;0,INT((AQ515-INT(AQ515))/$I518)&gt;INT((AP515-INT(AP515))/$I518)),"F","R"),0))))</f>
        <v>0</v>
      </c>
      <c r="AR516" s="964">
        <f>IF(OR(AR515=0,SUM($Q518:AQ518)=$BD$2),0,IF($H489&lt;=$AO$3,IF(AR515&gt;0,"F",0),IF($I515=1,IF(INT(AR515)&gt;INT(AQ515),"F","R"),IF(AQ515-INT(AQ515)&lt;=$I515,IF(AND(AQ515-INT(AQ515)&gt;0,INT((AR515-INT(AR515))/$I518)&gt;INT((AQ515-INT(AQ515))/$I518)),"F","R"),0))))</f>
        <v>0</v>
      </c>
      <c r="AS516" s="964">
        <f>IF(OR(AS515=0,SUM($Q518:AR518)=$BD$2),0,IF($H489&lt;=$AO$3,IF(AS515&gt;0,"F",0),IF($I515=1,IF(INT(AS515)&gt;INT(AR515),"F","R"),IF(AR515-INT(AR515)&lt;=$I515,IF(AND(AR515-INT(AR515)&gt;0,INT((AS515-INT(AS515))/$I518)&gt;INT((AR515-INT(AR515))/$I518)),"F","R"),0))))</f>
        <v>0</v>
      </c>
      <c r="AT516" s="964">
        <f>IF(OR(AT515=0,SUM($Q518:AS518)=$BD$2),0,IF($H489&lt;=$AO$3,IF(AT515&gt;0,"F",0),IF($I515=1,IF(INT(AT515)&gt;INT(AS515),"F","R"),IF(AS515-INT(AS515)&lt;=$I515,IF(AND(AS515-INT(AS515)&gt;0,INT((AT515-INT(AT515))/$I518)&gt;INT((AS515-INT(AS515))/$I518)),"F","R"),0))))</f>
        <v>0</v>
      </c>
      <c r="AU516" s="964">
        <f>IF(OR(AU515=0,SUM($Q518:AT518)=$BD$2),0,IF($H489&lt;=$AO$3,IF(AU515&gt;0,"F",0),IF($I515=1,IF(INT(AU515)&gt;INT(AT515),"F","R"),IF(AT515-INT(AT515)&lt;=$I515,IF(AND(AT515-INT(AT515)&gt;0,INT((AU515-INT(AU515))/$I518)&gt;INT((AT515-INT(AT515))/$I518)),"F","R"),0))))</f>
        <v>0</v>
      </c>
      <c r="AV516" s="964">
        <f>IF(OR(AV515=0,SUM($Q518:AU518)=$BD$2),0,IF($H489&lt;=$AO$3,IF(AV515&gt;0,"F",0),IF($I515=1,IF(INT(AV515)&gt;INT(AU515),"F","R"),IF(AU515-INT(AU515)&lt;=$I515,IF(AND(AU515-INT(AU515)&gt;0,INT((AV515-INT(AV515))/$I518)&gt;INT((AU515-INT(AU515))/$I518)),"F","R"),0))))</f>
        <v>0</v>
      </c>
      <c r="AW516" s="964">
        <f>IF(OR(AW515=0,SUM($Q518:AV518)=$BD$2),0,IF($H489&lt;=$AO$3,IF(AW515&gt;0,"F",0),IF($I515=1,IF(INT(AW515)&gt;INT(AV515),"F","R"),IF(AV515-INT(AV515)&lt;=$I515,IF(AND(AV515-INT(AV515)&gt;0,INT((AW515-INT(AW515))/$I518)&gt;INT((AV515-INT(AV515))/$I518)),"F","R"),0))))</f>
        <v>0</v>
      </c>
      <c r="AX516" s="964">
        <f>IF(OR(AX515=0,SUM($Q518:AW518)=$BD$2),0,IF($H489&lt;=$AO$3,IF(AX515&gt;0,"F",0),IF($I515=1,IF(INT(AX515)&gt;INT(AW515),"F","R"),IF(AW515-INT(AW515)&lt;=$I515,IF(AND(AW515-INT(AW515)&gt;0,INT((AX515-INT(AX515))/$I518)&gt;INT((AW515-INT(AW515))/$I518)),"F","R"),0))))</f>
        <v>0</v>
      </c>
      <c r="AY516" s="964">
        <f>IF(OR(AY515=0,SUM($Q518:AX518)=$BD$2),0,IF($H489&lt;=$AO$3,IF(AY515&gt;0,"F",0),IF($I515=1,IF(INT(AY515)&gt;INT(AX515),"F","R"),IF(AX515-INT(AX515)&lt;=$I515,IF(AND(AX515-INT(AX515)&gt;0,INT((AY515-INT(AY515))/$I518)&gt;INT((AX515-INT(AX515))/$I518)),"F","R"),0))))</f>
        <v>0</v>
      </c>
      <c r="AZ516" s="964">
        <f>IF(OR(AZ515=0,SUM($Q518:AY518)=$BD$2),0,IF($H489&lt;=$AO$3,IF(AZ515&gt;0,"F",0),IF($I515=1,IF(INT(AZ515)&gt;INT(AY515),"F","R"),IF(AY515-INT(AY515)&lt;=$I515,IF(AND(AY515-INT(AY515)&gt;0,INT((AZ515-INT(AZ515))/$I518)&gt;INT((AY515-INT(AY515))/$I518)),"F","R"),0))))</f>
        <v>0</v>
      </c>
      <c r="BA516" s="964">
        <f>IF(OR(BA515=0,SUM($Q518:AZ518)=$BD$2),0,IF($H489&lt;=$AO$3,IF(BA515&gt;0,"F",0),IF($I515=1,IF(INT(BA515)&gt;INT(AZ515),"F","R"),IF(AZ515-INT(AZ515)&lt;=$I515,IF(AND(AZ515-INT(AZ515)&gt;0,INT((BA515-INT(BA515))/$I518)&gt;INT((AZ515-INT(AZ515))/$I518)),"F","R"),0))))</f>
        <v>0</v>
      </c>
      <c r="BB516" s="964">
        <f>IF(OR(BB515=0,SUM($Q518:BA518)=$BD$2),0,IF($H489&lt;=$AO$3,IF(BB515&gt;0,"F",0),IF($I515=1,IF(INT(BB515)&gt;INT(BA515),"F","R"),IF(BA515-INT(BA515)&lt;=$I515,IF(AND(BA515-INT(BA515)&gt;0,INT((BB515-INT(BB515))/$I518)&gt;INT((BA515-INT(BA515))/$I518)),"F","R"),0))))</f>
        <v>0</v>
      </c>
      <c r="BC516" s="964">
        <f>IF(OR(BC515=0,SUM($Q518:BB518)=$BD$2),0,IF($H489&lt;=$AO$3,IF(BC515&gt;0,"F",0),IF($I515=1,IF(INT(BC515)&gt;INT(BB515),"F","R"),IF(BB515-INT(BB515)&lt;=$I515,IF(AND(BB515-INT(BB515)&gt;0,INT((BC515-INT(BC515))/$I518)&gt;INT((BB515-INT(BB515))/$I518)),"F","R"),0))))</f>
        <v>0</v>
      </c>
      <c r="BD516" s="964">
        <f>IF(OR(BD515=0,SUM($Q518:BC518)=$BD$2),0,IF($H489&lt;=$AO$3,IF(BD515&gt;0,"F",0),IF($I515=1,IF(INT(BD515)&gt;INT(BC515),"F","R"),IF(BC515-INT(BC515)&lt;=$I515,IF(AND(BC515-INT(BC515)&gt;0,INT((BD515-INT(BD515))/$I518)&gt;INT((BC515-INT(BC515))/$I518)),"F","R"),0))))</f>
        <v>0</v>
      </c>
      <c r="BE516" s="964">
        <f>IF(OR(BE515=0,SUM($Q518:BD518)=$BD$2),0,IF($H489&lt;=$AO$3,IF(BE515&gt;0,"F",0),IF($I515=1,IF(INT(BE515)&gt;INT(BD515),"F","R"),IF(BD515-INT(BD515)&lt;=$I515,IF(AND(BD515-INT(BD515)&gt;0,INT((BE515-INT(BE515))/$I518)&gt;INT((BD515-INT(BD515))/$I518)),"F","R"),0))))</f>
        <v>0</v>
      </c>
      <c r="BF516" s="964">
        <f>IF(OR(BF515=0,SUM($Q518:BE518)=$BD$2),0,IF($H489&lt;=$AO$3,IF(BF515&gt;0,"F",0),IF($I515=1,IF(INT(BF515)&gt;INT(BE515),"F","R"),IF(BE515-INT(BE515)&lt;=$I515,IF(AND(BE515-INT(BE515)&gt;0,INT((BF515-INT(BF515))/$I518)&gt;INT((BE515-INT(BE515))/$I518)),"F","R"),0))))</f>
        <v>0</v>
      </c>
      <c r="BG516" s="964">
        <f>IF(OR(BG515=0,SUM($Q518:BF518)=$BD$2),0,IF($H489&lt;=$AO$3,IF(BG515&gt;0,"F",0),IF($I515=1,IF(INT(BG515)&gt;INT(BF515),"F","R"),IF(BF515-INT(BF515)&lt;=$I515,IF(AND(BF515-INT(BF515)&gt;0,INT((BG515-INT(BG515))/$I518)&gt;INT((BF515-INT(BF515))/$I518)),"F","R"),0))))</f>
        <v>0</v>
      </c>
      <c r="BH516" s="964">
        <f>IF(OR(BH515=0,SUM($Q518:BG518)=$BD$2),0,IF($H489&lt;=$AO$3,IF(BH515&gt;0,"F",0),IF($I515=1,IF(INT(BH515)&gt;INT(BG515),"F","R"),IF(BG515-INT(BG515)&lt;=$I515,IF(AND(BG515-INT(BG515)&gt;0,INT((BH515-INT(BH515))/$I518)&gt;INT((BG515-INT(BG515))/$I518)),"F","R"),0))))</f>
        <v>0</v>
      </c>
      <c r="BI516" s="964">
        <f>IF(OR(BI515=0,SUM($Q518:BH518)=$BD$2),0,IF($H489&lt;=$AO$3,IF(BI515&gt;0,"F",0),IF($I515=1,IF(INT(BI515)&gt;INT(BH515),"F","R"),IF(BH515-INT(BH515)&lt;=$I515,IF(AND(BH515-INT(BH515)&gt;0,INT((BI515-INT(BI515))/$I518)&gt;INT((BH515-INT(BH515))/$I518)),"F","R"),0))))</f>
        <v>0</v>
      </c>
      <c r="BJ516" s="964">
        <f>IF(OR(BJ515=0,SUM($Q518:BI518)=$BD$2),0,IF($H489&lt;=$AO$3,IF(BJ515&gt;0,"F",0),IF($I515=1,IF(INT(BJ515)&gt;INT(BI515),"F","R"),IF(BI515-INT(BI515)&lt;=$I515,IF(AND(BI515-INT(BI515)&gt;0,INT((BJ515-INT(BJ515))/$I518)&gt;INT((BI515-INT(BI515))/$I518)),"F","R"),0))))</f>
        <v>0</v>
      </c>
      <c r="BK516" s="964">
        <f>IF(OR(BK515=0,SUM($Q518:BJ518)=$BD$2),0,IF($H489&lt;=$AO$3,IF(BK515&gt;0,"F",0),IF($I515=1,IF(INT(BK515)&gt;INT(BJ515),"F","R"),IF(BJ515-INT(BJ515)&lt;=$I515,IF(AND(BJ515-INT(BJ515)&gt;0,INT((BK515-INT(BK515))/$I518)&gt;INT((BJ515-INT(BJ515))/$I518)),"F","R"),0))))</f>
        <v>0</v>
      </c>
      <c r="BL516" s="964">
        <f>IF(OR(BL515=0,SUM($Q518:BK518)=$BD$2),0,IF($H489&lt;=$AO$3,IF(BL515&gt;0,"F",0),IF($I515=1,IF(INT(BL515)&gt;INT(BK515),"F","R"),IF(BK515-INT(BK515)&lt;=$I515,IF(AND(BK515-INT(BK515)&gt;0,INT((BL515-INT(BL515))/$I518)&gt;INT((BK515-INT(BK515))/$I518)),"F","R"),0))))</f>
        <v>0</v>
      </c>
      <c r="BM516" s="964">
        <f>IF(OR(BM515=0,SUM($Q518:BL518)=$BD$2),0,IF($H489&lt;=$AO$3,IF(BM515&gt;0,"F",0),IF($I515=1,IF(INT(BM515)&gt;INT(BL515),"F","R"),IF(BL515-INT(BL515)&lt;=$I515,IF(AND(BL515-INT(BL515)&gt;0,INT((BM515-INT(BM515))/$I518)&gt;INT((BL515-INT(BL515))/$I518)),"F","R"),0))))</f>
        <v>0</v>
      </c>
      <c r="BN516" s="964">
        <f>IF(OR(BN515=0,SUM($Q518:BM518)=$BD$2),0,IF($H489&lt;=$AO$3,IF(BN515&gt;0,"F",0),IF($I515=1,IF(INT(BN515)&gt;INT(BM515),"F","R"),IF(BM515-INT(BM515)&lt;=$I515,IF(AND(BM515-INT(BM515)&gt;0,INT((BN515-INT(BN515))/$I518)&gt;INT((BM515-INT(BM515))/$I518)),"F","R"),0))))</f>
        <v>0</v>
      </c>
      <c r="BO516" s="964">
        <f>IF(OR(BO515=0,SUM($Q518:BN518)=$BD$2),0,IF($H489&lt;=$AO$3,IF(BO515&gt;0,"F",0),IF($I515=1,IF(INT(BO515)&gt;INT(BN515),"F","R"),IF(BN515-INT(BN515)&lt;=$I515,IF(AND(BN515-INT(BN515)&gt;0,INT((BO515-INT(BO515))/$I518)&gt;INT((BN515-INT(BN515))/$I518)),"F","R"),0))))</f>
        <v>0</v>
      </c>
      <c r="BP516" s="964">
        <f>IF(OR(BP515=0,SUM($Q518:BO518)=$BD$2),0,IF($H489&lt;=$AO$3,IF(BP515&gt;0,"F",0),IF($I515=1,IF(INT(BP515)&gt;INT(BO515),"F","R"),IF(BO515-INT(BO515)&lt;=$I515,IF(AND(BO515-INT(BO515)&gt;0,INT((BP515-INT(BP515))/$I518)&gt;INT((BO515-INT(BO515))/$I518)),"F","R"),0))))</f>
        <v>0</v>
      </c>
      <c r="BQ516" s="964">
        <f>IF(OR(BQ515=0,SUM($Q518:BP518)=$BD$2),0,IF($H489&lt;=$AO$3,IF(BQ515&gt;0,"F",0),IF($I515=1,IF(INT(BQ515)&gt;INT(BP515),"F","R"),IF(BP515-INT(BP515)&lt;=$I515,IF(AND(BP515-INT(BP515)&gt;0,INT((BQ515-INT(BQ515))/$I518)&gt;INT((BP515-INT(BP515))/$I518)),"F","R"),0))))</f>
        <v>0</v>
      </c>
      <c r="BR516" s="964">
        <f>IF(OR(BR515=0,SUM($Q518:BQ518)=$BD$2),0,IF($H489&lt;=$AO$3,IF(BR515&gt;0,"F",0),IF($I515=1,IF(INT(BR515)&gt;INT(BQ515),"F","R"),IF(BQ515-INT(BQ515)&lt;=$I515,IF(AND(BQ515-INT(BQ515)&gt;0,INT((BR515-INT(BR515))/$I518)&gt;INT((BQ515-INT(BQ515))/$I518)),"F","R"),0))))</f>
        <v>0</v>
      </c>
      <c r="BS516" s="964">
        <f>IF(OR(BS515=0,SUM($Q518:BR518)=$BD$2),0,IF($H489&lt;=$AO$3,IF(BS515&gt;0,"F",0),IF($I515=1,IF(INT(BS515)&gt;INT(BR515),"F","R"),IF(BR515-INT(BR515)&lt;=$I515,IF(AND(BR515-INT(BR515)&gt;0,INT((BS515-INT(BS515))/$I518)&gt;INT((BR515-INT(BR515))/$I518)),"F","R"),0))))</f>
        <v>0</v>
      </c>
      <c r="BT516" s="964">
        <f>IF(OR(BT515=0,SUM($Q518:BS518)=$BD$2),0,IF($H489&lt;=$AO$3,IF(BT515&gt;0,"F",0),IF($I515=1,IF(INT(BT515)&gt;INT(BS515),"F","R"),IF(BS515-INT(BS515)&lt;=$I515,IF(AND(BS515-INT(BS515)&gt;0,INT((BT515-INT(BT515))/$I518)&gt;INT((BS515-INT(BS515))/$I518)),"F","R"),0))))</f>
        <v>0</v>
      </c>
      <c r="BU516" s="964">
        <f>IF(OR(BU515=0,SUM($Q518:BT518)=$BD$2),0,IF($H489&lt;=$AO$3,IF(BU515&gt;0,"F",0),IF($I515=1,IF(INT(BU515)&gt;INT(BT515),"F","R"),IF(BT515-INT(BT515)&lt;=$I515,IF(AND(BT515-INT(BT515)&gt;0,INT((BU515-INT(BU515))/$I518)&gt;INT((BT515-INT(BT515))/$I518)),"F","R"),0))))</f>
        <v>0</v>
      </c>
      <c r="BV516" s="964">
        <f>IF(OR(BV515=0,SUM($Q518:BU518)=$BD$2),0,IF($H489&lt;=$AO$3,IF(BV515&gt;0,"F",0),IF($I515=1,IF(INT(BV515)&gt;INT(BU515),"F","R"),IF(BU515-INT(BU515)&lt;=$I515,IF(AND(BU515-INT(BU515)&gt;0,INT((BV515-INT(BV515))/$I518)&gt;INT((BU515-INT(BU515))/$I518)),"F","R"),0))))</f>
        <v>0</v>
      </c>
      <c r="BW516" s="964">
        <f>IF(OR(BW515=0,SUM($Q518:BV518)=$BD$2),0,IF($H489&lt;=$AO$3,IF(BW515&gt;0,"F",0),IF($I515=1,IF(INT(BW515)&gt;INT(BV515),"F","R"),IF(BV515-INT(BV515)&lt;=$I515,IF(AND(BV515-INT(BV515)&gt;0,INT((BW515-INT(BW515))/$I518)&gt;INT((BV515-INT(BV515))/$I518)),"F","R"),0))))</f>
        <v>0</v>
      </c>
      <c r="BX516" s="964">
        <f>IF(OR(BX515=0,SUM($Q518:BW518)=$BD$2),0,IF($H489&lt;=$AO$3,IF(BX515&gt;0,"F",0),IF($I515=1,IF(INT(BX515)&gt;INT(BW515),"F","R"),IF(BW515-INT(BW515)&lt;=$I515,IF(AND(BW515-INT(BW515)&gt;0,INT((BX515-INT(BX515))/$I518)&gt;INT((BW515-INT(BW515))/$I518)),"F","R"),0))))</f>
        <v>0</v>
      </c>
      <c r="BY516" s="964">
        <f>IF(OR(BY515=0,SUM($Q518:BX518)=$BD$2),0,IF($H489&lt;=$AO$3,IF(BY515&gt;0,"F",0),IF($I515=1,IF(INT(BY515)&gt;INT(BX515),"F","R"),IF(BX515-INT(BX515)&lt;=$I515,IF(AND(BX515-INT(BX515)&gt;0,INT((BY515-INT(BY515))/$I518)&gt;INT((BX515-INT(BX515))/$I518)),"F","R"),0))))</f>
        <v>0</v>
      </c>
      <c r="BZ516" s="964">
        <f>IF(OR(BZ515=0,SUM($Q518:BY518)=$BD$2),0,IF($H489&lt;=$AO$3,IF(BZ515&gt;0,"F",0),IF($I515=1,IF(INT(BZ515)&gt;INT(BY515),"F","R"),IF(BY515-INT(BY515)&lt;=$I515,IF(AND(BY515-INT(BY515)&gt;0,INT((BZ515-INT(BZ515))/$I518)&gt;INT((BY515-INT(BY515))/$I518)),"F","R"),0))))</f>
        <v>0</v>
      </c>
      <c r="CA516" s="964">
        <f>IF(OR(CA515=0,SUM($Q518:BZ518)=$BD$2),0,IF($H489&lt;=$AO$3,IF(CA515&gt;0,"F",0),IF($I515=1,IF(INT(CA515)&gt;INT(BZ515),"F","R"),IF(BZ515-INT(BZ515)&lt;=$I515,IF(AND(BZ515-INT(BZ515)&gt;0,INT((CA515-INT(CA515))/$I518)&gt;INT((BZ515-INT(BZ515))/$I518)),"F","R"),0))))</f>
        <v>0</v>
      </c>
      <c r="CB516" s="964">
        <f>IF(OR(CB515=0,SUM($Q518:CA518)=$BD$2),0,IF($H489&lt;=$AO$3,IF(CB515&gt;0,"F",0),IF($I515=1,IF(INT(CB515)&gt;INT(CA515),"F","R"),IF(CA515-INT(CA515)&lt;=$I515,IF(AND(CA515-INT(CA515)&gt;0,INT((CB515-INT(CB515))/$I518)&gt;INT((CA515-INT(CA515))/$I518)),"F","R"),0))))</f>
        <v>0</v>
      </c>
      <c r="CC516" s="964">
        <f>IF(OR(CC515=0,SUM($Q518:CB518)=$BD$2),0,IF($H489&lt;=$AO$3,IF(CC515&gt;0,"F",0),IF($I515=1,IF(INT(CC515)&gt;INT(CB515),"F","R"),IF(CB515-INT(CB515)&lt;=$I515,IF(AND(CB515-INT(CB515)&gt;0,INT((CC515-INT(CC515))/$I518)&gt;INT((CB515-INT(CB515))/$I518)),"F","R"),0))))</f>
        <v>0</v>
      </c>
      <c r="CD516" s="964">
        <f>IF(OR(CD515=0,SUM($Q518:CC518)=$BD$2),0,IF($H489&lt;=$AO$3,IF(CD515&gt;0,"F",0),IF($I515=1,IF(INT(CD515)&gt;INT(CC515),"F","R"),IF(CC515-INT(CC515)&lt;=$I515,IF(AND(CC515-INT(CC515)&gt;0,INT((CD515-INT(CD515))/$I518)&gt;INT((CC515-INT(CC515))/$I518)),"F","R"),0))))</f>
        <v>0</v>
      </c>
      <c r="CE516" s="964">
        <f>IF(OR(CE515=0,SUM($Q518:CD518)=$BD$2),0,IF($H489&lt;=$AO$3,IF(CE515&gt;0,"F",0),IF($I515=1,IF(INT(CE515)&gt;INT(CD515),"F","R"),IF(CD515-INT(CD515)&lt;=$I515,IF(AND(CD515-INT(CD515)&gt;0,INT((CE515-INT(CE515))/$I518)&gt;INT((CD515-INT(CD515))/$I518)),"F","R"),0))))</f>
        <v>0</v>
      </c>
      <c r="CF516" s="964">
        <f>IF(OR(CF515=0,SUM($Q518:CE518)=$BD$2),0,IF($H489&lt;=$AO$3,IF(CF515&gt;0,"F",0),IF($I515=1,IF(INT(CF515)&gt;INT(CE515),"F","R"),IF(CE515-INT(CE515)&lt;=$I515,IF(AND(CE515-INT(CE515)&gt;0,INT((CF515-INT(CF515))/$I518)&gt;INT((CE515-INT(CE515))/$I518)),"F","R"),0))))</f>
        <v>0</v>
      </c>
      <c r="CG516" s="964">
        <f>IF(OR(CG515=0,SUM($Q518:CF518)=$BD$2),0,IF($H489&lt;=$AO$3,IF(CG515&gt;0,"F",0),IF($I515=1,IF(INT(CG515)&gt;INT(CF515),"F","R"),IF(CF515-INT(CF515)&lt;=$I515,IF(AND(CF515-INT(CF515)&gt;0,INT((CG515-INT(CG515))/$I518)&gt;INT((CF515-INT(CF515))/$I518)),"F","R"),0))))</f>
        <v>0</v>
      </c>
      <c r="CH516" s="964">
        <f>IF(OR(CH515=0,SUM($Q518:CG518)=$BD$2),0,IF($H489&lt;=$AO$3,IF(CH515&gt;0,"F",0),IF($I515=1,IF(INT(CH515)&gt;INT(CG515),"F","R"),IF(CG515-INT(CG515)&lt;=$I515,IF(AND(CG515-INT(CG515)&gt;0,INT((CH515-INT(CH515))/$I518)&gt;INT((CG515-INT(CG515))/$I518)),"F","R"),0))))</f>
        <v>0</v>
      </c>
      <c r="CI516" s="964">
        <f>IF(OR(CI515=0,SUM($Q518:CH518)=$BD$2),0,IF($H489&lt;=$AO$3,IF(CI515&gt;0,"F",0),IF($I515=1,IF(INT(CI515)&gt;INT(CH515),"F","R"),IF(CH515-INT(CH515)&lt;=$I515,IF(AND(CH515-INT(CH515)&gt;0,INT((CI515-INT(CI515))/$I518)&gt;INT((CH515-INT(CH515))/$I518)),"F","R"),0))))</f>
        <v>0</v>
      </c>
      <c r="CJ516" s="964">
        <f>IF(OR(CJ515=0,SUM($Q518:CI518)=$BD$2),0,IF($H489&lt;=$AO$3,IF(CJ515&gt;0,"F",0),IF($I515=1,IF(INT(CJ515)&gt;INT(CI515),"F","R"),IF(CI515-INT(CI515)&lt;=$I515,IF(AND(CI515-INT(CI515)&gt;0,INT((CJ515-INT(CJ515))/$I518)&gt;INT((CI515-INT(CI515))/$I518)),"F","R"),0))))</f>
        <v>0</v>
      </c>
      <c r="CK516" s="964">
        <f>IF(OR(CK515=0,SUM($Q518:CJ518)=$BD$2),0,IF($H489&lt;=$AO$3,IF(CK515&gt;0,"F",0),IF($I515=1,IF(INT(CK515)&gt;INT(CJ515),"F","R"),IF(CJ515-INT(CJ515)&lt;=$I515,IF(AND(CJ515-INT(CJ515)&gt;0,INT((CK515-INT(CK515))/$I518)&gt;INT((CJ515-INT(CJ515))/$I518)),"F","R"),0))))</f>
        <v>0</v>
      </c>
      <c r="CL516" s="964">
        <f>IF(OR(CL515=0,SUM($Q518:CK518)=$BD$2),0,IF($H489&lt;=$AO$3,IF(CL515&gt;0,"F",0),IF($I515=1,IF(INT(CL515)&gt;INT(CK515),"F","R"),IF(CK515-INT(CK515)&lt;=$I515,IF(AND(CK515-INT(CK515)&gt;0,INT((CL515-INT(CL515))/$I518)&gt;INT((CK515-INT(CK515))/$I518)),"F","R"),0))))</f>
        <v>0</v>
      </c>
      <c r="CM516" s="964">
        <f>IF(OR(CM515=0,SUM($Q518:CL518)=$BD$2),0,IF($H489&lt;=$AO$3,IF(CM515&gt;0,"F",0),IF($I515=1,IF(INT(CM515)&gt;INT(CL515),"F","R"),IF(CL515-INT(CL515)&lt;=$I515,IF(AND(CL515-INT(CL515)&gt;0,INT((CM515-INT(CM515))/$I518)&gt;INT((CL515-INT(CL515))/$I518)),"F","R"),0))))</f>
        <v>0</v>
      </c>
      <c r="CN516" s="964">
        <f>IF(OR(CN515=0,SUM($Q518:CM518)=$BD$2),0,IF($H489&lt;=$AO$3,IF(CN515&gt;0,"F",0),IF($I515=1,IF(INT(CN515)&gt;INT(CM515),"F","R"),IF(CM515-INT(CM515)&lt;=$I515,IF(AND(CM515-INT(CM515)&gt;0,INT((CN515-INT(CN515))/$I518)&gt;INT((CM515-INT(CM515))/$I518)),"F","R"),0))))</f>
        <v>0</v>
      </c>
      <c r="CO516" s="964">
        <f>IF(OR(CO515=0,SUM($Q518:CN518)=$BD$2),0,IF($H489&lt;=$AO$3,IF(CO515&gt;0,"F",0),IF($I515=1,IF(INT(CO515)&gt;INT(CN515),"F","R"),IF(CN515-INT(CN515)&lt;=$I515,IF(AND(CN515-INT(CN515)&gt;0,INT((CO515-INT(CO515))/$I518)&gt;INT((CN515-INT(CN515))/$I518)),"F","R"),0))))</f>
        <v>0</v>
      </c>
      <c r="CP516" s="964">
        <f>IF(OR(CP515=0,SUM($Q518:CO518)=$BD$2),0,IF($H489&lt;=$AO$3,IF(CP515&gt;0,"F",0),IF($I515=1,IF(INT(CP515)&gt;INT(CO515),"F","R"),IF(CO515-INT(CO515)&lt;=$I515,IF(AND(CO515-INT(CO515)&gt;0,INT((CP515-INT(CP515))/$I518)&gt;INT((CO515-INT(CO515))/$I518)),"F","R"),0))))</f>
        <v>0</v>
      </c>
      <c r="CQ516" s="964">
        <f>IF(OR(CQ515=0,SUM($Q518:CP518)=$BD$2),0,IF($H489&lt;=$AO$3,IF(CQ515&gt;0,"F",0),IF($I515=1,IF(INT(CQ515)&gt;INT(CP515),"F","R"),IF(CP515-INT(CP515)&lt;=$I515,IF(AND(CP515-INT(CP515)&gt;0,INT((CQ515-INT(CQ515))/$I518)&gt;INT((CP515-INT(CP515))/$I518)),"F","R"),0))))</f>
        <v>0</v>
      </c>
      <c r="CR516" s="964">
        <f>IF(OR(CR515=0,SUM($Q518:CQ518)=$BD$2),0,IF($H489&lt;=$AO$3,IF(CR515&gt;0,"F",0),IF($I515=1,IF(INT(CR515)&gt;INT(CQ515),"F","R"),IF(CQ515-INT(CQ515)&lt;=$I515,IF(AND(CQ515-INT(CQ515)&gt;0,INT((CR515-INT(CR515))/$I518)&gt;INT((CQ515-INT(CQ515))/$I518)),"F","R"),0))))</f>
        <v>0</v>
      </c>
      <c r="CS516" s="964">
        <f>IF(OR(CS515=0,SUM($Q518:CR518)=$BD$2),0,IF($H489&lt;=$AO$3,IF(CS515&gt;0,"F",0),IF($I515=1,IF(INT(CS515)&gt;INT(CR515),"F","R"),IF(CR515-INT(CR515)&lt;=$I515,IF(AND(CR515-INT(CR515)&gt;0,INT((CS515-INT(CS515))/$I518)&gt;INT((CR515-INT(CR515))/$I518)),"F","R"),0))))</f>
        <v>0</v>
      </c>
      <c r="CT516" s="964">
        <f>IF(OR(CT515=0,SUM($Q518:CS518)=$BD$2),0,IF($H489&lt;=$AO$3,IF(CT515&gt;0,"F",0),IF($I515=1,IF(INT(CT515)&gt;INT(CS515),"F","R"),IF(CS515-INT(CS515)&lt;=$I515,IF(AND(CS515-INT(CS515)&gt;0,INT((CT515-INT(CT515))/$I518)&gt;INT((CS515-INT(CS515))/$I518)),"F","R"),0))))</f>
        <v>0</v>
      </c>
      <c r="CU516" s="964">
        <f>IF(OR(CU515=0,SUM($Q518:CT518)=$BD$2),0,IF($H489&lt;=$AO$3,IF(CU515&gt;0,"F",0),IF($I515=1,IF(INT(CU515)&gt;INT(CT515),"F","R"),IF(CT515-INT(CT515)&lt;=$I515,IF(AND(CT515-INT(CT515)&gt;0,INT((CU515-INT(CU515))/$I518)&gt;INT((CT515-INT(CT515))/$I518)),"F","R"),0))))</f>
        <v>0</v>
      </c>
      <c r="CV516" s="964">
        <f>IF(OR(CV515=0,SUM($Q518:CU518)=$BD$2),0,IF($H489&lt;=$AO$3,IF(CV515&gt;0,"F",0),IF($I515=1,IF(INT(CV515)&gt;INT(CU515),"F","R"),IF(CU515-INT(CU515)&lt;=$I515,IF(AND(CU515-INT(CU515)&gt;0,INT((CV515-INT(CV515))/$I518)&gt;INT((CU515-INT(CU515))/$I518)),"F","R"),0))))</f>
        <v>0</v>
      </c>
      <c r="CW516" s="964">
        <f>IF(OR(CW515=0,SUM($Q518:CV518)=$BD$2),0,IF($H489&lt;=$AO$3,IF(CW515&gt;0,"F",0),IF($I515=1,IF(INT(CW515)&gt;INT(CV515),"F","R"),IF(CV515-INT(CV515)&lt;=$I515,IF(AND(CV515-INT(CV515)&gt;0,INT((CW515-INT(CW515))/$I518)&gt;INT((CV515-INT(CV515))/$I518)),"F","R"),0))))</f>
        <v>0</v>
      </c>
      <c r="CX516" s="964">
        <f>IF(OR(CX515=0,SUM($Q518:CW518)=$BD$2),0,IF($H489&lt;=$AO$3,IF(CX515&gt;0,"F",0),IF($I515=1,IF(INT(CX515)&gt;INT(CW515),"F","R"),IF(CW515-INT(CW515)&lt;=$I515,IF(AND(CW515-INT(CW515)&gt;0,INT((CX515-INT(CX515))/$I518)&gt;INT((CW515-INT(CW515))/$I518)),"F","R"),0))))</f>
        <v>0</v>
      </c>
      <c r="CY516" s="964">
        <f>IF(OR(CY515=0,SUM($Q518:CX518)=$BD$2),0,IF($H489&lt;=$AO$3,IF(CY515&gt;0,"F",0),IF($I515=1,IF(INT(CY515)&gt;INT(CX515),"F","R"),IF(CX515-INT(CX515)&lt;=$I515,IF(AND(CX515-INT(CX515)&gt;0,INT((CY515-INT(CY515))/$I518)&gt;INT((CX515-INT(CX515))/$I518)),"F","R"),0))))</f>
        <v>0</v>
      </c>
      <c r="CZ516" s="964">
        <f>IF(OR(CZ515=0,SUM($Q518:CY518)=$BD$2),0,IF($H489&lt;=$AO$3,IF(CZ515&gt;0,"F",0),IF($I515=1,IF(INT(CZ515)&gt;INT(CY515),"F","R"),IF(CY515-INT(CY515)&lt;=$I515,IF(AND(CY515-INT(CY515)&gt;0,INT((CZ515-INT(CZ515))/$I518)&gt;INT((CY515-INT(CY515))/$I518)),"F","R"),0))))</f>
        <v>0</v>
      </c>
      <c r="DA516" s="964">
        <f>IF(OR(DA515=0,SUM($Q518:CZ518)=$BD$2),0,IF($H489&lt;=$AO$3,IF(DA515&gt;0,"F",0),IF($I515=1,IF(INT(DA515)&gt;INT(CZ515),"F","R"),IF(CZ515-INT(CZ515)&lt;=$I515,IF(AND(CZ515-INT(CZ515)&gt;0,INT((DA515-INT(DA515))/$I518)&gt;INT((CZ515-INT(CZ515))/$I518)),"F","R"),0))))</f>
        <v>0</v>
      </c>
      <c r="DB516" s="964">
        <f>IF(OR(DB515=0,SUM($Q518:DA518)=$BD$2),0,IF($H489&lt;=$AO$3,IF(DB515&gt;0,"F",0),IF($I515=1,IF(INT(DB515)&gt;INT(DA515),"F","R"),IF(DA515-INT(DA515)&lt;=$I515,IF(AND(DA515-INT(DA515)&gt;0,INT((DB515-INT(DB515))/$I518)&gt;INT((DA515-INT(DA515))/$I518)),"F","R"),0))))</f>
        <v>0</v>
      </c>
      <c r="DC516" s="964">
        <f>IF(OR(DC515=0,SUM($Q518:DB518)=$BD$2),0,IF($H489&lt;=$AO$3,IF(DC515&gt;0,"F",0),IF($I515=1,IF(INT(DC515)&gt;INT(DB515),"F","R"),IF(DB515-INT(DB515)&lt;=$I515,IF(AND(DB515-INT(DB515)&gt;0,INT((DC515-INT(DC515))/$I518)&gt;INT((DB515-INT(DB515))/$I518)),"F","R"),0))))</f>
        <v>0</v>
      </c>
      <c r="DD516" s="964">
        <f>IF(OR(DD515=0,SUM($Q518:DC518)=$BD$2),0,IF($H489&lt;=$AO$3,IF(DD515&gt;0,"F",0),IF($I515=1,IF(INT(DD515)&gt;INT(DC515),"F","R"),IF(DC515-INT(DC515)&lt;=$I515,IF(AND(DC515-INT(DC515)&gt;0,INT((DD515-INT(DD515))/$I518)&gt;INT((DC515-INT(DC515))/$I518)),"F","R"),0))))</f>
        <v>0</v>
      </c>
      <c r="DE516" s="964">
        <f>IF(OR(DE515=0,SUM($Q518:DD518)=$BD$2),0,IF($H489&lt;=$AO$3,IF(DE515&gt;0,"F",0),IF($I515=1,IF(INT(DE515)&gt;INT(DD515),"F","R"),IF(DD515-INT(DD515)&lt;=$I515,IF(AND(DD515-INT(DD515)&gt;0,INT((DE515-INT(DE515))/$I518)&gt;INT((DD515-INT(DD515))/$I518)),"F","R"),0))))</f>
        <v>0</v>
      </c>
      <c r="DF516" s="964">
        <f>IF(OR(DF515=0,SUM($Q518:DE518)=$BD$2),0,IF($H489&lt;=$AO$3,IF(DF515&gt;0,"F",0),IF($I515=1,IF(INT(DF515)&gt;INT(DE515),"F","R"),IF(DE515-INT(DE515)&lt;=$I515,IF(AND(DE515-INT(DE515)&gt;0,INT((DF515-INT(DF515))/$I518)&gt;INT((DE515-INT(DE515))/$I518)),"F","R"),0))))</f>
        <v>0</v>
      </c>
      <c r="DG516" s="964">
        <f>IF(OR(DG515=0,SUM($Q518:DF518)=$BD$2),0,IF($H489&lt;=$AO$3,IF(DG515&gt;0,"F",0),IF($I515=1,IF(INT(DG515)&gt;INT(DF515),"F","R"),IF(DF515-INT(DF515)&lt;=$I515,IF(AND(DF515-INT(DF515)&gt;0,INT((DG515-INT(DG515))/$I518)&gt;INT((DF515-INT(DF515))/$I518)),"F","R"),0))))</f>
        <v>0</v>
      </c>
      <c r="DH516" s="964">
        <f>IF(OR(DH515=0,SUM($Q518:DG518)=$BD$2),0,IF($H489&lt;=$AO$3,IF(DH515&gt;0,"F",0),IF($I515=1,IF(INT(DH515)&gt;INT(DG515),"F","R"),IF(DG515-INT(DG515)&lt;=$I515,IF(AND(DG515-INT(DG515)&gt;0,INT((DH515-INT(DH515))/$I518)&gt;INT((DG515-INT(DG515))/$I518)),"F","R"),0))))</f>
        <v>0</v>
      </c>
      <c r="DI516" s="964">
        <f>IF(OR(DI515=0,SUM($Q518:DH518)=$BD$2),0,IF($H489&lt;=$AO$3,IF(DI515&gt;0,"F",0),IF($I515=1,IF(INT(DI515)&gt;INT(DH515),"F","R"),IF(DH515-INT(DH515)&lt;=$I515,IF(AND(DH515-INT(DH515)&gt;0,INT((DI515-INT(DI515))/$I518)&gt;INT((DH515-INT(DH515))/$I518)),"F","R"),0))))</f>
        <v>0</v>
      </c>
      <c r="DJ516" s="964">
        <f>IF(OR(DJ515=0,SUM($Q518:DI518)=$BD$2),0,IF($H489&lt;=$AO$3,IF(DJ515&gt;0,"F",0),IF($I515=1,IF(INT(DJ515)&gt;INT(DI515),"F","R"),IF(DI515-INT(DI515)&lt;=$I515,IF(AND(DI515-INT(DI515)&gt;0,INT((DJ515-INT(DJ515))/$I518)&gt;INT((DI515-INT(DI515))/$I518)),"F","R"),0))))</f>
        <v>0</v>
      </c>
      <c r="DK516" s="964">
        <f>IF(OR(DK515=0,SUM($Q518:DJ518)=$BD$2),0,IF($H489&lt;=$AO$3,IF(DK515&gt;0,"F",0),IF($I515=1,IF(INT(DK515)&gt;INT(DJ515),"F","R"),IF(DJ515-INT(DJ515)&lt;=$I515,IF(AND(DJ515-INT(DJ515)&gt;0,INT((DK515-INT(DK515))/$I518)&gt;INT((DJ515-INT(DJ515))/$I518)),"F","R"),0))))</f>
        <v>0</v>
      </c>
      <c r="DL516" s="964">
        <f>IF(OR(DL515=0,SUM($Q518:DK518)=$BD$2),0,IF($H489&lt;=$AO$3,IF(DL515&gt;0,"F",0),IF($I515=1,IF(INT(DL515)&gt;INT(DK515),"F","R"),IF(DK515-INT(DK515)&lt;=$I515,IF(AND(DK515-INT(DK515)&gt;0,INT((DL515-INT(DL515))/$I518)&gt;INT((DK515-INT(DK515))/$I518)),"F","R"),0))))</f>
        <v>0</v>
      </c>
      <c r="DM516" s="964">
        <f>IF(OR(DM515=0,SUM($Q518:DL518)=$BD$2),0,IF($H489&lt;=$AO$3,IF(DM515&gt;0,"F",0),IF($I515=1,IF(INT(DM515)&gt;INT(DL515),"F","R"),IF(DL515-INT(DL515)&lt;=$I515,IF(AND(DL515-INT(DL515)&gt;0,INT((DM515-INT(DM515))/$I518)&gt;INT((DL515-INT(DL515))/$I518)),"F","R"),0))))</f>
        <v>0</v>
      </c>
      <c r="DN516" s="964">
        <f>IF(OR(DN515=0,SUM($Q518:DM518)=$BD$2),0,IF($H489&lt;=$AO$3,IF(DN515&gt;0,"F",0),IF($I515=1,IF(INT(DN515)&gt;INT(DM515),"F","R"),IF(DM515-INT(DM515)&lt;=$I515,IF(AND(DM515-INT(DM515)&gt;0,INT((DN515-INT(DN515))/$I518)&gt;INT((DM515-INT(DM515))/$I518)),"F","R"),0))))</f>
        <v>0</v>
      </c>
      <c r="DO516" s="964">
        <f>IF(OR(DO515=0,SUM($Q518:DN518)=$BD$2),0,IF($H489&lt;=$AO$3,IF(DO515&gt;0,"F",0),IF($I515=1,IF(INT(DO515)&gt;INT(DN515),"F","R"),IF(DN515-INT(DN515)&lt;=$I515,IF(AND(DN515-INT(DN515)&gt;0,INT((DO515-INT(DO515))/$I518)&gt;INT((DN515-INT(DN515))/$I518)),"F","R"),0))))</f>
        <v>0</v>
      </c>
      <c r="DP516" s="964">
        <f>IF(OR(DP515=0,SUM($Q518:DO518)=$BD$2),0,IF($H489&lt;=$AO$3,IF(DP515&gt;0,"F",0),IF($I515=1,IF(INT(DP515)&gt;INT(DO515),"F","R"),IF(DO515-INT(DO515)&lt;=$I515,IF(AND(DO515-INT(DO515)&gt;0,INT((DP515-INT(DP515))/$I518)&gt;INT((DO515-INT(DO515))/$I518)),"F","R"),0))))</f>
        <v>0</v>
      </c>
      <c r="DQ516" s="964">
        <f>IF(OR(DQ515=0,SUM($Q518:DP518)=$BD$2),0,IF($H489&lt;=$AO$3,IF(DQ515&gt;0,"F",0),IF($I515=1,IF(INT(DQ515)&gt;INT(DP515),"F","R"),IF(DP515-INT(DP515)&lt;=$I515,IF(AND(DP515-INT(DP515)&gt;0,INT((DQ515-INT(DQ515))/$I518)&gt;INT((DP515-INT(DP515))/$I518)),"F","R"),0))))</f>
        <v>0</v>
      </c>
      <c r="DR516" s="964">
        <f>IF(OR(DR515=0,SUM($Q518:DQ518)=$BD$2),0,IF($H489&lt;=$AO$3,IF(DR515&gt;0,"F",0),IF($I515=1,IF(INT(DR515)&gt;INT(DQ515),"F","R"),IF(DQ515-INT(DQ515)&lt;=$I515,IF(AND(DQ515-INT(DQ515)&gt;0,INT((DR515-INT(DR515))/$I518)&gt;INT((DQ515-INT(DQ515))/$I518)),"F","R"),0))))</f>
        <v>0</v>
      </c>
      <c r="DS516" s="964">
        <f>IF(OR(DS515=0,SUM($Q518:DR518)=$BD$2),0,IF($H489&lt;=$AO$3,IF(DS515&gt;0,"F",0),IF($I515=1,IF(INT(DS515)&gt;INT(DR515),"F","R"),IF(DR515-INT(DR515)&lt;=$I515,IF(AND(DR515-INT(DR515)&gt;0,INT((DS515-INT(DS515))/$I518)&gt;INT((DR515-INT(DR515))/$I518)),"F","R"),0))))</f>
        <v>0</v>
      </c>
      <c r="DT516" s="964">
        <f>IF(OR(DT515=0,SUM($Q518:DS518)=$BD$2),0,IF($H489&lt;=$AO$3,IF(DT515&gt;0,"F",0),IF($I515=1,IF(INT(DT515)&gt;INT(DS515),"F","R"),IF(DS515-INT(DS515)&lt;=$I515,IF(AND(DS515-INT(DS515)&gt;0,INT((DT515-INT(DT515))/$I518)&gt;INT((DS515-INT(DS515))/$I518)),"F","R"),0))))</f>
        <v>0</v>
      </c>
      <c r="DU516" s="964">
        <f>IF(OR(DU515=0,SUM($Q518:DT518)=$BD$2),0,IF($H489&lt;=$AO$3,IF(DU515&gt;0,"F",0),IF($I515=1,IF(INT(DU515)&gt;INT(DT515),"F","R"),IF(DT515-INT(DT515)&lt;=$I515,IF(AND(DT515-INT(DT515)&gt;0,INT((DU515-INT(DU515))/$I518)&gt;INT((DT515-INT(DT515))/$I518)),"F","R"),0))))</f>
        <v>0</v>
      </c>
      <c r="DV516" s="964">
        <f>IF(OR(DV515=0,SUM($Q518:DU518)=$BD$2),0,IF($H489&lt;=$AO$3,IF(DV515&gt;0,"F",0),IF($I515=1,IF(INT(DV515)&gt;INT(DU515),"F","R"),IF(DU515-INT(DU515)&lt;=$I515,IF(AND(DU515-INT(DU515)&gt;0,INT((DV515-INT(DV515))/$I518)&gt;INT((DU515-INT(DU515))/$I518)),"F","R"),0))))</f>
        <v>0</v>
      </c>
      <c r="DW516" s="964">
        <f>IF(OR(DW515=0,SUM($Q518:DV518)=$BD$2),0,IF($H489&lt;=$AO$3,IF(DW515&gt;0,"F",0),IF($I515=1,IF(INT(DW515)&gt;INT(DV515),"F","R"),IF(DV515-INT(DV515)&lt;=$I515,IF(AND(DV515-INT(DV515)&gt;0,INT((DW515-INT(DW515))/$I518)&gt;INT((DV515-INT(DV515))/$I518)),"F","R"),0))))</f>
        <v>0</v>
      </c>
      <c r="DX516" s="964">
        <f>IF(OR(DX515=0,SUM($Q518:DW518)=$BD$2),0,IF($H489&lt;=$AO$3,IF(DX515&gt;0,"F",0),IF($I515=1,IF(INT(DX515)&gt;INT(DW515),"F","R"),IF(DW515-INT(DW515)&lt;=$I515,IF(AND(DW515-INT(DW515)&gt;0,INT((DX515-INT(DX515))/$I518)&gt;INT((DW515-INT(DW515))/$I518)),"F","R"),0))))</f>
        <v>0</v>
      </c>
      <c r="DY516" s="964">
        <f>IF(OR(DY515=0,SUM($Q518:DX518)=$BD$2),0,IF($H489&lt;=$AO$3,IF(DY515&gt;0,"F",0),IF($I515=1,IF(INT(DY515)&gt;INT(DX515),"F","R"),IF(DX515-INT(DX515)&lt;=$I515,IF(AND(DX515-INT(DX515)&gt;0,INT((DY515-INT(DY515))/$I518)&gt;INT((DX515-INT(DX515))/$I518)),"F","R"),0))))</f>
        <v>0</v>
      </c>
      <c r="DZ516" s="964">
        <f>IF(OR(DZ515=0,SUM($Q518:DY518)=$BD$2),0,IF($H489&lt;=$AO$3,IF(DZ515&gt;0,"F",0),IF($I515=1,IF(INT(DZ515)&gt;INT(DY515),"F","R"),IF(DY515-INT(DY515)&lt;=$I515,IF(AND(DY515-INT(DY515)&gt;0,INT((DZ515-INT(DZ515))/$I518)&gt;INT((DY515-INT(DY515))/$I518)),"F","R"),0))))</f>
        <v>0</v>
      </c>
      <c r="EA516" s="964">
        <f>IF(OR(EA515=0,SUM($Q518:DZ518)=$BD$2),0,IF($H489&lt;=$AO$3,IF(EA515&gt;0,"F",0),IF($I515=1,IF(INT(EA515)&gt;INT(DZ515),"F","R"),IF(DZ515-INT(DZ515)&lt;=$I515,IF(AND(DZ515-INT(DZ515)&gt;0,INT((EA515-INT(EA515))/$I518)&gt;INT((DZ515-INT(DZ515))/$I518)),"F","R"),0))))</f>
        <v>0</v>
      </c>
      <c r="EB516" s="964">
        <f>IF(OR(EB515=0,SUM($Q518:EA518)=$BD$2),0,IF($H489&lt;=$AO$3,IF(EB515&gt;0,"F",0),IF($I515=1,IF(INT(EB515)&gt;INT(EA515),"F","R"),IF(EA515-INT(EA515)&lt;=$I515,IF(AND(EA515-INT(EA515)&gt;0,INT((EB515-INT(EB515))/$I518)&gt;INT((EA515-INT(EA515))/$I518)),"F","R"),0))))</f>
        <v>0</v>
      </c>
      <c r="EC516" s="964">
        <f>IF(OR(EC515=0,SUM($Q518:EB518)=$BD$2),0,IF($H489&lt;=$AO$3,IF(EC515&gt;0,"F",0),IF($I515=1,IF(INT(EC515)&gt;INT(EB515),"F","R"),IF(EB515-INT(EB515)&lt;=$I515,IF(AND(EB515-INT(EB515)&gt;0,INT((EC515-INT(EC515))/$I518)&gt;INT((EB515-INT(EB515))/$I518)),"F","R"),0))))</f>
        <v>0</v>
      </c>
      <c r="ED516" s="964">
        <f>IF(OR(ED515=0,SUM($Q518:EC518)=$BD$2),0,IF($H489&lt;=$AO$3,IF(ED515&gt;0,"F",0),IF($I515=1,IF(INT(ED515)&gt;INT(EC515),"F","R"),IF(EC515-INT(EC515)&lt;=$I515,IF(AND(EC515-INT(EC515)&gt;0,INT((ED515-INT(ED515))/$I518)&gt;INT((EC515-INT(EC515))/$I518)),"F","R"),0))))</f>
        <v>0</v>
      </c>
      <c r="EE516" s="964">
        <f>IF(OR(EE515=0,SUM($Q518:ED518)=$BD$2),0,IF($H489&lt;=$AO$3,IF(EE515&gt;0,"F",0),IF($I515=1,IF(INT(EE515)&gt;INT(ED515),"F","R"),IF(ED515-INT(ED515)&lt;=$I515,IF(AND(ED515-INT(ED515)&gt;0,INT((EE515-INT(EE515))/$I518)&gt;INT((ED515-INT(ED515))/$I518)),"F","R"),0))))</f>
        <v>0</v>
      </c>
      <c r="EF516" s="964">
        <f>IF(OR(EF515=0,SUM($Q518:EE518)=$BD$2),0,IF($H489&lt;=$AO$3,IF(EF515&gt;0,"F",0),IF($I515=1,IF(INT(EF515)&gt;INT(EE515),"F","R"),IF(EE515-INT(EE515)&lt;=$I515,IF(AND(EE515-INT(EE515)&gt;0,INT((EF515-INT(EF515))/$I518)&gt;INT((EE515-INT(EE515))/$I518)),"F","R"),0))))</f>
        <v>0</v>
      </c>
      <c r="EG516" s="964">
        <f>IF(OR(EG515=0,SUM($Q518:EF518)=$BD$2),0,IF($H489&lt;=$AO$3,IF(EG515&gt;0,"F",0),IF($I515=1,IF(INT(EG515)&gt;INT(EF515),"F","R"),IF(EF515-INT(EF515)&lt;=$I515,IF(AND(EF515-INT(EF515)&gt;0,INT((EG515-INT(EG515))/$I518)&gt;INT((EF515-INT(EF515))/$I518)),"F","R"),0))))</f>
        <v>0</v>
      </c>
      <c r="EH516" s="964">
        <f>IF(OR(EH515=0,SUM($Q518:EG518)=$BD$2),0,IF($H489&lt;=$AO$3,IF(EH515&gt;0,"F",0),IF($I515=1,IF(INT(EH515)&gt;INT(EG515),"F","R"),IF(EG515-INT(EG515)&lt;=$I515,IF(AND(EG515-INT(EG515)&gt;0,INT((EH515-INT(EH515))/$I518)&gt;INT((EG515-INT(EG515))/$I518)),"F","R"),0))))</f>
        <v>0</v>
      </c>
      <c r="EI516" s="964">
        <f>IF(OR(EI515=0,SUM($Q518:EH518)=$BD$2),0,IF($H489&lt;=$AO$3,IF(EI515&gt;0,"F",0),IF($I515=1,IF(INT(EI515)&gt;INT(EH515),"F","R"),IF(EH515-INT(EH515)&lt;=$I515,IF(AND(EH515-INT(EH515)&gt;0,INT((EI515-INT(EI515))/$I518)&gt;INT((EH515-INT(EH515))/$I518)),"F","R"),0))))</f>
        <v>0</v>
      </c>
      <c r="EJ516" s="964">
        <f>IF(OR(EJ515=0,SUM($Q518:EI518)=$BD$2),0,IF($H489&lt;=$AO$3,IF(EJ515&gt;0,"F",0),IF($I515=1,IF(INT(EJ515)&gt;INT(EI515),"F","R"),IF(EI515-INT(EI515)&lt;=$I515,IF(AND(EI515-INT(EI515)&gt;0,INT((EJ515-INT(EJ515))/$I518)&gt;INT((EI515-INT(EI515))/$I518)),"F","R"),0))))</f>
        <v>0</v>
      </c>
      <c r="EK516" s="964">
        <f>IF(OR(EK515=0,SUM($Q518:EJ518)=$BD$2),0,IF($H489&lt;=$AO$3,IF(EK515&gt;0,"F",0),IF($I515=1,IF(INT(EK515)&gt;INT(EJ515),"F","R"),IF(EJ515-INT(EJ515)&lt;=$I515,IF(AND(EJ515-INT(EJ515)&gt;0,INT((EK515-INT(EK515))/$I518)&gt;INT((EJ515-INT(EJ515))/$I518)),"F","R"),0))))</f>
        <v>0</v>
      </c>
      <c r="EL516" s="964">
        <f>IF(OR(EL515=0,SUM($Q518:EK518)=$BD$2),0,IF($H489&lt;=$AO$3,IF(EL515&gt;0,"F",0),IF($I515=1,IF(INT(EL515)&gt;INT(EK515),"F","R"),IF(EK515-INT(EK515)&lt;=$I515,IF(AND(EK515-INT(EK515)&gt;0,INT((EL515-INT(EL515))/$I518)&gt;INT((EK515-INT(EK515))/$I518)),"F","R"),0))))</f>
        <v>0</v>
      </c>
      <c r="EM516" s="964">
        <f>IF(OR(EM515=0,SUM($Q518:EL518)=$BD$2),0,IF($H489&lt;=$AO$3,IF(EM515&gt;0,"F",0),IF($I515=1,IF(INT(EM515)&gt;INT(EL515),"F","R"),IF(EL515-INT(EL515)&lt;=$I515,IF(AND(EL515-INT(EL515)&gt;0,INT((EM515-INT(EM515))/$I518)&gt;INT((EL515-INT(EL515))/$I518)),"F","R"),0))))</f>
        <v>0</v>
      </c>
      <c r="EN516" s="964">
        <f>IF(OR(EN515=0,SUM($Q518:EM518)=$BD$2),0,IF($H489&lt;=$AO$3,IF(EN515&gt;0,"F",0),IF($I515=1,IF(INT(EN515)&gt;INT(EM515),"F","R"),IF(EM515-INT(EM515)&lt;=$I515,IF(AND(EM515-INT(EM515)&gt;0,INT((EN515-INT(EN515))/$I518)&gt;INT((EM515-INT(EM515))/$I518)),"F","R"),0))))</f>
        <v>0</v>
      </c>
      <c r="EO516" s="964">
        <f>IF(OR(EO515=0,SUM($Q518:EN518)=$BD$2),0,IF($H489&lt;=$AO$3,IF(EO515&gt;0,"F",0),IF($I515=1,IF(INT(EO515)&gt;INT(EN515),"F","R"),IF(EN515-INT(EN515)&lt;=$I515,IF(AND(EN515-INT(EN515)&gt;0,INT((EO515-INT(EO515))/$I518)&gt;INT((EN515-INT(EN515))/$I518)),"F","R"),0))))</f>
        <v>0</v>
      </c>
      <c r="EP516" s="964">
        <f>IF(OR(EP515=0,SUM($Q518:EO518)=$BD$2),0,IF($H489&lt;=$AO$3,IF(EP515&gt;0,"F",0),IF($I515=1,IF(INT(EP515)&gt;INT(EO515),"F","R"),IF(EO515-INT(EO515)&lt;=$I515,IF(AND(EO515-INT(EO515)&gt;0,INT((EP515-INT(EP515))/$I518)&gt;INT((EO515-INT(EO515))/$I518)),"F","R"),0))))</f>
        <v>0</v>
      </c>
      <c r="EQ516" s="964">
        <f>IF(OR(EQ515=0,SUM($Q518:EP518)=$BD$2),0,IF($H489&lt;=$AO$3,IF(EQ515&gt;0,"F",0),IF($I515=1,IF(INT(EQ515)&gt;INT(EP515),"F","R"),IF(EP515-INT(EP515)&lt;=$I515,IF(AND(EP515-INT(EP515)&gt;0,INT((EQ515-INT(EQ515))/$I518)&gt;INT((EP515-INT(EP515))/$I518)),"F","R"),0))))</f>
        <v>0</v>
      </c>
      <c r="ER516" s="964">
        <f>IF(OR(ER515=0,SUM($Q518:EQ518)=$BD$2),0,IF($H489&lt;=$AO$3,IF(ER515&gt;0,"F",0),IF($I515=1,IF(INT(ER515)&gt;INT(EQ515),"F","R"),IF(EQ515-INT(EQ515)&lt;=$I515,IF(AND(EQ515-INT(EQ515)&gt;0,INT((ER515-INT(ER515))/$I518)&gt;INT((EQ515-INT(EQ515))/$I518)),"F","R"),0))))</f>
        <v>0</v>
      </c>
      <c r="ES516" s="964">
        <f>IF(OR(ES515=0,SUM($Q518:ER518)=$BD$2),0,IF($H489&lt;=$AO$3,IF(ES515&gt;0,"F",0),IF($I515=1,IF(INT(ES515)&gt;INT(ER515),"F","R"),IF(ER515-INT(ER515)&lt;=$I515,IF(AND(ER515-INT(ER515)&gt;0,INT((ES515-INT(ES515))/$I518)&gt;INT((ER515-INT(ER515))/$I518)),"F","R"),0))))</f>
        <v>0</v>
      </c>
      <c r="ET516" s="964">
        <f>IF(OR(ET515=0,SUM($Q518:ES518)=$BD$2),0,IF($H489&lt;=$AO$3,IF(ET515&gt;0,"F",0),IF($I515=1,IF(INT(ET515)&gt;INT(ES515),"F","R"),IF(ES515-INT(ES515)&lt;=$I515,IF(AND(ES515-INT(ES515)&gt;0,INT((ET515-INT(ET515))/$I518)&gt;INT((ES515-INT(ES515))/$I518)),"F","R"),0))))</f>
        <v>0</v>
      </c>
      <c r="EU516" s="964">
        <f>IF(OR(EU515=0,SUM($Q518:ET518)=$BD$2),0,IF($H489&lt;=$AO$3,IF(EU515&gt;0,"F",0),IF($I515=1,IF(INT(EU515)&gt;INT(ET515),"F","R"),IF(ET515-INT(ET515)&lt;=$I515,IF(AND(ET515-INT(ET515)&gt;0,INT((EU515-INT(EU515))/$I518)&gt;INT((ET515-INT(ET515))/$I518)),"F","R"),0))))</f>
        <v>0</v>
      </c>
      <c r="EV516" s="964">
        <f>IF(OR(EV515=0,SUM($Q518:EU518)=$BD$2),0,IF($H489&lt;=$AO$3,IF(EV515&gt;0,"F",0),IF($I515=1,IF(INT(EV515)&gt;INT(EU515),"F","R"),IF(EU515-INT(EU515)&lt;=$I515,IF(AND(EU515-INT(EU515)&gt;0,INT((EV515-INT(EV515))/$I518)&gt;INT((EU515-INT(EU515))/$I518)),"F","R"),0))))</f>
        <v>0</v>
      </c>
      <c r="EW516" s="964">
        <f>IF(OR(EW515=0,SUM($Q518:EV518)=$BD$2),0,IF($H489&lt;=$AO$3,IF(EW515&gt;0,"F",0),IF($I515=1,IF(INT(EW515)&gt;INT(EV515),"F","R"),IF(EV515-INT(EV515)&lt;=$I515,IF(AND(EV515-INT(EV515)&gt;0,INT((EW515-INT(EW515))/$I518)&gt;INT((EV515-INT(EV515))/$I518)),"F","R"),0))))</f>
        <v>0</v>
      </c>
      <c r="EX516" s="964">
        <f>IF(OR(EX515=0,SUM($Q518:EW518)=$BD$2),0,IF($H489&lt;=$AO$3,IF(EX515&gt;0,"F",0),IF($I515=1,IF(INT(EX515)&gt;INT(EW515),"F","R"),IF(EW515-INT(EW515)&lt;=$I515,IF(AND(EW515-INT(EW515)&gt;0,INT((EX515-INT(EX515))/$I518)&gt;INT((EW515-INT(EW515))/$I518)),"F","R"),0))))</f>
        <v>0</v>
      </c>
      <c r="EY516" s="964">
        <f>IF(OR(EY515=0,SUM($Q518:EX518)=$BD$2),0,IF($H489&lt;=$AO$3,IF(EY515&gt;0,"F",0),IF($I515=1,IF(INT(EY515)&gt;INT(EX515),"F","R"),IF(EX515-INT(EX515)&lt;=$I515,IF(AND(EX515-INT(EX515)&gt;0,INT((EY515-INT(EY515))/$I518)&gt;INT((EX515-INT(EX515))/$I518)),"F","R"),0))))</f>
        <v>0</v>
      </c>
      <c r="EZ516" s="964">
        <f>IF(OR(EZ515=0,SUM($Q518:EY518)=$BD$2),0,IF($H489&lt;=$AO$3,IF(EZ515&gt;0,"F",0),IF($I515=1,IF(INT(EZ515)&gt;INT(EY515),"F","R"),IF(EY515-INT(EY515)&lt;=$I515,IF(AND(EY515-INT(EY515)&gt;0,INT((EZ515-INT(EZ515))/$I518)&gt;INT((EY515-INT(EY515))/$I518)),"F","R"),0))))</f>
        <v>0</v>
      </c>
      <c r="FA516" s="964">
        <f>IF(OR(FA515=0,SUM($Q518:EZ518)=$BD$2),0,IF($H489&lt;=$AO$3,IF(FA515&gt;0,"F",0),IF($I515=1,IF(INT(FA515)&gt;INT(EZ515),"F","R"),IF(EZ515-INT(EZ515)&lt;=$I515,IF(AND(EZ515-INT(EZ515)&gt;0,INT((FA515-INT(FA515))/$I518)&gt;INT((EZ515-INT(EZ515))/$I518)),"F","R"),0))))</f>
        <v>0</v>
      </c>
      <c r="FB516" s="964">
        <f>IF(OR(FB515=0,SUM($Q518:FA518)=$BD$2),0,IF($H489&lt;=$AO$3,IF(FB515&gt;0,"F",0),IF($I515=1,IF(INT(FB515)&gt;INT(FA515),"F","R"),IF(FA515-INT(FA515)&lt;=$I515,IF(AND(FA515-INT(FA515)&gt;0,INT((FB515-INT(FB515))/$I518)&gt;INT((FA515-INT(FA515))/$I518)),"F","R"),0))))</f>
        <v>0</v>
      </c>
      <c r="FC516" s="964">
        <f>IF(OR(FC515=0,SUM($Q518:FB518)=$BD$2),0,IF($H489&lt;=$AO$3,IF(FC515&gt;0,"F",0),IF($I515=1,IF(INT(FC515)&gt;INT(FB515),"F","R"),IF(FB515-INT(FB515)&lt;=$I515,IF(AND(FB515-INT(FB515)&gt;0,INT((FC515-INT(FC515))/$I518)&gt;INT((FB515-INT(FB515))/$I518)),"F","R"),0))))</f>
        <v>0</v>
      </c>
      <c r="FD516" s="964">
        <f>IF(OR(FD515=0,SUM($Q518:FC518)=$BD$2),0,IF($H489&lt;=$AO$3,IF(FD515&gt;0,"F",0),IF($I515=1,IF(INT(FD515)&gt;INT(FC515),"F","R"),IF(FC515-INT(FC515)&lt;=$I515,IF(AND(FC515-INT(FC515)&gt;0,INT((FD515-INT(FD515))/$I518)&gt;INT((FC515-INT(FC515))/$I518)),"F","R"),0))))</f>
        <v>0</v>
      </c>
      <c r="FE516" s="964">
        <f>IF(OR(FE515=0,SUM($Q518:FD518)=$BD$2),0,IF($H489&lt;=$AO$3,IF(FE515&gt;0,"F",0),IF($I515=1,IF(INT(FE515)&gt;INT(FD515),"F","R"),IF(FD515-INT(FD515)&lt;=$I515,IF(AND(FD515-INT(FD515)&gt;0,INT((FE515-INT(FE515))/$I518)&gt;INT((FD515-INT(FD515))/$I518)),"F","R"),0))))</f>
        <v>0</v>
      </c>
      <c r="FF516" s="964">
        <f>IF(OR(FF515=0,SUM($Q518:FE518)=$BD$2),0,IF($H489&lt;=$AO$3,IF(FF515&gt;0,"F",0),IF($I515=1,IF(INT(FF515)&gt;INT(FE515),"F","R"),IF(FE515-INT(FE515)&lt;=$I515,IF(AND(FE515-INT(FE515)&gt;0,INT((FF515-INT(FF515))/$I518)&gt;INT((FE515-INT(FE515))/$I518)),"F","R"),0))))</f>
        <v>0</v>
      </c>
      <c r="FG516" s="964">
        <f>IF(OR(FG515=0,SUM($Q518:FF518)=$BD$2),0,IF($H489&lt;=$AO$3,IF(FG515&gt;0,"F",0),IF($I515=1,IF(INT(FG515)&gt;INT(FF515),"F","R"),IF(FF515-INT(FF515)&lt;=$I515,IF(AND(FF515-INT(FF515)&gt;0,INT((FG515-INT(FG515))/$I518)&gt;INT((FF515-INT(FF515))/$I518)),"F","R"),0))))</f>
        <v>0</v>
      </c>
      <c r="FH516" s="964">
        <f>IF(OR(FH515=0,SUM($Q518:FG518)=$BD$2),0,IF($H489&lt;=$AO$3,IF(FH515&gt;0,"F",0),IF($I515=1,IF(INT(FH515)&gt;INT(FG515),"F","R"),IF(FG515-INT(FG515)&lt;=$I515,IF(AND(FG515-INT(FG515)&gt;0,INT((FH515-INT(FH515))/$I518)&gt;INT((FG515-INT(FG515))/$I518)),"F","R"),0))))</f>
        <v>0</v>
      </c>
      <c r="FI516" s="964">
        <f>IF(OR(FI515=0,SUM($Q518:FH518)=$BD$2),0,IF($H489&lt;=$AO$3,IF(FI515&gt;0,"F",0),IF($I515=1,IF(INT(FI515)&gt;INT(FH515),"F","R"),IF(FH515-INT(FH515)&lt;=$I515,IF(AND(FH515-INT(FH515)&gt;0,INT((FI515-INT(FI515))/$I518)&gt;INT((FH515-INT(FH515))/$I518)),"F","R"),0))))</f>
        <v>0</v>
      </c>
      <c r="FJ516" s="964">
        <f>IF(OR(FJ515=0,SUM($Q518:FI518)=$BD$2),0,IF($H489&lt;=$AO$3,IF(FJ515&gt;0,"F",0),IF($I515=1,IF(INT(FJ515)&gt;INT(FI515),"F","R"),IF(FI515-INT(FI515)&lt;=$I515,IF(AND(FI515-INT(FI515)&gt;0,INT((FJ515-INT(FJ515))/$I518)&gt;INT((FI515-INT(FI515))/$I518)),"F","R"),0))))</f>
        <v>0</v>
      </c>
      <c r="FK516" s="964">
        <f>IF(OR(FK515=0,SUM($Q518:FJ518)=$BD$2),0,IF($H489&lt;=$AO$3,IF(FK515&gt;0,"F",0),IF($I515=1,IF(INT(FK515)&gt;INT(FJ515),"F","R"),IF(FJ515-INT(FJ515)&lt;=$I515,IF(AND(FJ515-INT(FJ515)&gt;0,INT((FK515-INT(FK515))/$I518)&gt;INT((FJ515-INT(FJ515))/$I518)),"F","R"),0))))</f>
        <v>0</v>
      </c>
      <c r="FL516" s="964">
        <f>IF(OR(FL515=0,SUM($Q518:FK518)=$BD$2),0,IF($H489&lt;=$AO$3,IF(FL515&gt;0,"F",0),IF($I515=1,IF(INT(FL515)&gt;INT(FK515),"F","R"),IF(FK515-INT(FK515)&lt;=$I515,IF(AND(FK515-INT(FK515)&gt;0,INT((FL515-INT(FL515))/$I518)&gt;INT((FK515-INT(FK515))/$I518)),"F","R"),0))))</f>
        <v>0</v>
      </c>
      <c r="FM516" s="964">
        <f>IF(OR(FM515=0,SUM($Q518:FL518)=$BD$2),0,IF($H489&lt;=$AO$3,IF(FM515&gt;0,"F",0),IF($I515=1,IF(INT(FM515)&gt;INT(FL515),"F","R"),IF(FL515-INT(FL515)&lt;=$I515,IF(AND(FL515-INT(FL515)&gt;0,INT((FM515-INT(FM515))/$I518)&gt;INT((FL515-INT(FL515))/$I518)),"F","R"),0))))</f>
        <v>0</v>
      </c>
      <c r="FN516" s="964">
        <f>IF(OR(FN515=0,SUM($Q518:FM518)=$BD$2),0,IF($H489&lt;=$AO$3,IF(FN515&gt;0,"F",0),IF($I515=1,IF(INT(FN515)&gt;INT(FM515),"F","R"),IF(FM515-INT(FM515)&lt;=$I515,IF(AND(FM515-INT(FM515)&gt;0,INT((FN515-INT(FN515))/$I518)&gt;INT((FM515-INT(FM515))/$I518)),"F","R"),0))))</f>
        <v>0</v>
      </c>
      <c r="FO516" s="964">
        <f>IF(OR(FO515=0,SUM($Q518:FN518)=$BD$2),0,IF($H489&lt;=$AO$3,IF(FO515&gt;0,"F",0),IF($I515=1,IF(INT(FO515)&gt;INT(FN515),"F","R"),IF(FN515-INT(FN515)&lt;=$I515,IF(AND(FN515-INT(FN515)&gt;0,INT((FO515-INT(FO515))/$I518)&gt;INT((FN515-INT(FN515))/$I518)),"F","R"),0))))</f>
        <v>0</v>
      </c>
      <c r="FP516" s="964">
        <f>IF(OR(FP515=0,SUM($Q518:FO518)=$BD$2),0,IF($H489&lt;=$AO$3,IF(FP515&gt;0,"F",0),IF($I515=1,IF(INT(FP515)&gt;INT(FO515),"F","R"),IF(FO515-INT(FO515)&lt;=$I515,IF(AND(FO515-INT(FO515)&gt;0,INT((FP515-INT(FP515))/$I518)&gt;INT((FO515-INT(FO515))/$I518)),"F","R"),0))))</f>
        <v>0</v>
      </c>
      <c r="FQ516" s="964">
        <f>IF(OR(FQ515=0,SUM($Q518:FP518)=$BD$2),0,IF($H489&lt;=$AO$3,IF(FQ515&gt;0,"F",0),IF($I515=1,IF(INT(FQ515)&gt;INT(FP515),"F","R"),IF(FP515-INT(FP515)&lt;=$I515,IF(AND(FP515-INT(FP515)&gt;0,INT((FQ515-INT(FQ515))/$I518)&gt;INT((FP515-INT(FP515))/$I518)),"F","R"),0))))</f>
        <v>0</v>
      </c>
      <c r="FR516" s="964">
        <f>IF(OR(FR515=0,SUM($Q518:FQ518)=$BD$2),0,IF($H489&lt;=$AO$3,IF(FR515&gt;0,"F",0),IF($I515=1,IF(INT(FR515)&gt;INT(FQ515),"F","R"),IF(FQ515-INT(FQ515)&lt;=$I515,IF(AND(FQ515-INT(FQ515)&gt;0,INT((FR515-INT(FR515))/$I518)&gt;INT((FQ515-INT(FQ515))/$I518)),"F","R"),0))))</f>
        <v>0</v>
      </c>
      <c r="FS516" s="964">
        <f>IF(OR(FS515=0,SUM($Q518:FR518)=$BD$2),0,IF($H489&lt;=$AO$3,IF(FS515&gt;0,"F",0),IF($I515=1,IF(INT(FS515)&gt;INT(FR515),"F","R"),IF(FR515-INT(FR515)&lt;=$I515,IF(AND(FR515-INT(FR515)&gt;0,INT((FS515-INT(FS515))/$I518)&gt;INT((FR515-INT(FR515))/$I518)),"F","R"),0))))</f>
        <v>0</v>
      </c>
      <c r="FT516" s="964">
        <f>IF(OR(FT515=0,SUM($Q518:FS518)=$BD$2),0,IF($H489&lt;=$AO$3,IF(FT515&gt;0,"F",0),IF($I515=1,IF(INT(FT515)&gt;INT(FS515),"F","R"),IF(FS515-INT(FS515)&lt;=$I515,IF(AND(FS515-INT(FS515)&gt;0,INT((FT515-INT(FT515))/$I518)&gt;INT((FS515-INT(FS515))/$I518)),"F","R"),0))))</f>
        <v>0</v>
      </c>
      <c r="FU516" s="964">
        <f>IF(OR(FU515=0,SUM($Q518:FT518)=$BD$2),0,IF($H489&lt;=$AO$3,IF(FU515&gt;0,"F",0),IF($I515=1,IF(INT(FU515)&gt;INT(FT515),"F","R"),IF(FT515-INT(FT515)&lt;=$I515,IF(AND(FT515-INT(FT515)&gt;0,INT((FU515-INT(FU515))/$I518)&gt;INT((FT515-INT(FT515))/$I518)),"F","R"),0))))</f>
        <v>0</v>
      </c>
      <c r="FV516" s="964">
        <f>IF(OR(FV515=0,SUM($Q518:FU518)=$BD$2),0,IF($H489&lt;=$AO$3,IF(FV515&gt;0,"F",0),IF($I515=1,IF(INT(FV515)&gt;INT(FU515),"F","R"),IF(FU515-INT(FU515)&lt;=$I515,IF(AND(FU515-INT(FU515)&gt;0,INT((FV515-INT(FV515))/$I518)&gt;INT((FU515-INT(FU515))/$I518)),"F","R"),0))))</f>
        <v>0</v>
      </c>
      <c r="FW516" s="964">
        <f>IF(OR(FW515=0,SUM($Q518:FV518)=$BD$2),0,IF($H489&lt;=$AO$3,IF(FW515&gt;0,"F",0),IF($I515=1,IF(INT(FW515)&gt;INT(FV515),"F","R"),IF(FV515-INT(FV515)&lt;=$I515,IF(AND(FV515-INT(FV515)&gt;0,INT((FW515-INT(FW515))/$I518)&gt;INT((FV515-INT(FV515))/$I518)),"F","R"),0))))</f>
        <v>0</v>
      </c>
      <c r="FX516" s="964">
        <f>IF(OR(FX515=0,SUM($Q518:FW518)=$BD$2),0,IF($H489&lt;=$AO$3,IF(FX515&gt;0,"F",0),IF($I515=1,IF(INT(FX515)&gt;INT(FW515),"F","R"),IF(FW515-INT(FW515)&lt;=$I515,IF(AND(FW515-INT(FW515)&gt;0,INT((FX515-INT(FX515))/$I518)&gt;INT((FW515-INT(FW515))/$I518)),"F","R"),0))))</f>
        <v>0</v>
      </c>
      <c r="FY516" s="964">
        <f>IF(OR(FY515=0,SUM($Q518:FX518)=$BD$2),0,IF($H489&lt;=$AO$3,IF(FY515&gt;0,"F",0),IF($I515=1,IF(INT(FY515)&gt;INT(FX515),"F","R"),IF(FX515-INT(FX515)&lt;=$I515,IF(AND(FX515-INT(FX515)&gt;0,INT((FY515-INT(FY515))/$I518)&gt;INT((FX515-INT(FX515))/$I518)),"F","R"),0))))</f>
        <v>0</v>
      </c>
      <c r="FZ516" s="964">
        <f>IF(OR(FZ515=0,SUM($Q518:FY518)=$BD$2),0,IF($H489&lt;=$AO$3,IF(FZ515&gt;0,"F",0),IF($I515=1,IF(INT(FZ515)&gt;INT(FY515),"F","R"),IF(FY515-INT(FY515)&lt;=$I515,IF(AND(FY515-INT(FY515)&gt;0,INT((FZ515-INT(FZ515))/$I518)&gt;INT((FY515-INT(FY515))/$I518)),"F","R"),0))))</f>
        <v>0</v>
      </c>
      <c r="GA516" s="964">
        <f>IF(OR(GA515=0,SUM($Q518:FZ518)=$BD$2),0,IF($H489&lt;=$AO$3,IF(GA515&gt;0,"F",0),IF($I515=1,IF(INT(GA515)&gt;INT(FZ515),"F","R"),IF(FZ515-INT(FZ515)&lt;=$I515,IF(AND(FZ515-INT(FZ515)&gt;0,INT((GA515-INT(GA515))/$I518)&gt;INT((FZ515-INT(FZ515))/$I518)),"F","R"),0))))</f>
        <v>0</v>
      </c>
      <c r="GB516" s="964">
        <f>IF(OR(GB515=0,SUM($Q518:GA518)=$BD$2),0,IF($H489&lt;=$AO$3,IF(GB515&gt;0,"F",0),IF($I515=1,IF(INT(GB515)&gt;INT(GA515),"F","R"),IF(GA515-INT(GA515)&lt;=$I515,IF(AND(GA515-INT(GA515)&gt;0,INT((GB515-INT(GB515))/$I518)&gt;INT((GA515-INT(GA515))/$I518)),"F","R"),0))))</f>
        <v>0</v>
      </c>
      <c r="GC516" s="964">
        <f>IF(OR(GC515=0,SUM($Q518:GB518)=$BD$2),0,IF($H489&lt;=$AO$3,IF(GC515&gt;0,"F",0),IF($I515=1,IF(INT(GC515)&gt;INT(GB515),"F","R"),IF(GB515-INT(GB515)&lt;=$I515,IF(AND(GB515-INT(GB515)&gt;0,INT((GC515-INT(GC515))/$I518)&gt;INT((GB515-INT(GB515))/$I518)),"F","R"),0))))</f>
        <v>0</v>
      </c>
      <c r="GD516" s="964">
        <f>IF(OR(GD515=0,SUM($Q518:GC518)=$BD$2),0,IF($H489&lt;=$AO$3,IF(GD515&gt;0,"F",0),IF($I515=1,IF(INT(GD515)&gt;INT(GC515),"F","R"),IF(GC515-INT(GC515)&lt;=$I515,IF(AND(GC515-INT(GC515)&gt;0,INT((GD515-INT(GD515))/$I518)&gt;INT((GC515-INT(GC515))/$I518)),"F","R"),0))))</f>
        <v>0</v>
      </c>
      <c r="GE516" s="964">
        <f>IF(OR(GE515=0,SUM($Q518:GD518)=$BD$2),0,IF($H489&lt;=$AO$3,IF(GE515&gt;0,"F",0),IF($I515=1,IF(INT(GE515)&gt;INT(GD515),"F","R"),IF(GD515-INT(GD515)&lt;=$I515,IF(AND(GD515-INT(GD515)&gt;0,INT((GE515-INT(GE515))/$I518)&gt;INT((GD515-INT(GD515))/$I518)),"F","R"),0))))</f>
        <v>0</v>
      </c>
      <c r="GF516" s="964">
        <f>IF(OR(GF515=0,SUM($Q518:GE518)=$BD$2),0,IF($H489&lt;=$AO$3,IF(GF515&gt;0,"F",0),IF($I515=1,IF(INT(GF515)&gt;INT(GE515),"F","R"),IF(GE515-INT(GE515)&lt;=$I515,IF(AND(GE515-INT(GE515)&gt;0,INT((GF515-INT(GF515))/$I518)&gt;INT((GE515-INT(GE515))/$I518)),"F","R"),0))))</f>
        <v>0</v>
      </c>
      <c r="GG516" s="964">
        <f>IF(OR(GG515=0,SUM($Q518:GF518)=$BD$2),0,IF($H489&lt;=$AO$3,IF(GG515&gt;0,"F",0),IF($I515=1,IF(INT(GG515)&gt;INT(GF515),"F","R"),IF(GF515-INT(GF515)&lt;=$I515,IF(AND(GF515-INT(GF515)&gt;0,INT((GG515-INT(GG515))/$I518)&gt;INT((GF515-INT(GF515))/$I518)),"F","R"),0))))</f>
        <v>0</v>
      </c>
      <c r="GH516" s="964">
        <f>IF(OR(GH515=0,SUM($Q518:GG518)=$BD$2),0,IF($H489&lt;=$AO$3,IF(GH515&gt;0,"F",0),IF($I515=1,IF(INT(GH515)&gt;INT(GG515),"F","R"),IF(GG515-INT(GG515)&lt;=$I515,IF(AND(GG515-INT(GG515)&gt;0,INT((GH515-INT(GH515))/$I518)&gt;INT((GG515-INT(GG515))/$I518)),"F","R"),0))))</f>
        <v>0</v>
      </c>
      <c r="GI516" s="964">
        <f>IF(OR(GI515=0,SUM($Q518:GH518)=$BD$2),0,IF($H489&lt;=$AO$3,IF(GI515&gt;0,"F",0),IF($I515=1,IF(INT(GI515)&gt;INT(GH515),"F","R"),IF(GH515-INT(GH515)&lt;=$I515,IF(AND(GH515-INT(GH515)&gt;0,INT((GI515-INT(GI515))/$I518)&gt;INT((GH515-INT(GH515))/$I518)),"F","R"),0))))</f>
        <v>0</v>
      </c>
      <c r="GJ516" s="964">
        <f>IF(OR(GJ515=0,SUM($Q518:GI518)=$BD$2),0,IF($H489&lt;=$AO$3,IF(GJ515&gt;0,"F",0),IF($I515=1,IF(INT(GJ515)&gt;INT(GI515),"F","R"),IF(GI515-INT(GI515)&lt;=$I515,IF(AND(GI515-INT(GI515)&gt;0,INT((GJ515-INT(GJ515))/$I518)&gt;INT((GI515-INT(GI515))/$I518)),"F","R"),0))))</f>
        <v>0</v>
      </c>
      <c r="GK516" s="964">
        <f>IF(OR(GK515=0,SUM($Q518:GJ518)=$BD$2),0,IF($H489&lt;=$AO$3,IF(GK515&gt;0,"F",0),IF($I515=1,IF(INT(GK515)&gt;INT(GJ515),"F","R"),IF(GJ515-INT(GJ515)&lt;=$I515,IF(AND(GJ515-INT(GJ515)&gt;0,INT((GK515-INT(GK515))/$I518)&gt;INT((GJ515-INT(GJ515))/$I518)),"F","R"),0))))</f>
        <v>0</v>
      </c>
      <c r="GL516" s="964">
        <f>IF(OR(GL515=0,SUM($Q518:GK518)=$BD$2),0,IF($H489&lt;=$AO$3,IF(GL515&gt;0,"F",0),IF($I515=1,IF(INT(GL515)&gt;INT(GK515),"F","R"),IF(GK515-INT(GK515)&lt;=$I515,IF(AND(GK515-INT(GK515)&gt;0,INT((GL515-INT(GL515))/$I518)&gt;INT((GK515-INT(GK515))/$I518)),"F","R"),0))))</f>
        <v>0</v>
      </c>
      <c r="GM516" s="964">
        <f>IF(OR(GM515=0,SUM($Q518:GL518)=$BD$2),0,IF($H489&lt;=$AO$3,IF(GM515&gt;0,"F",0),IF($I515=1,IF(INT(GM515)&gt;INT(GL515),"F","R"),IF(GL515-INT(GL515)&lt;=$I515,IF(AND(GL515-INT(GL515)&gt;0,INT((GM515-INT(GM515))/$I518)&gt;INT((GL515-INT(GL515))/$I518)),"F","R"),0))))</f>
        <v>0</v>
      </c>
      <c r="GN516" s="964">
        <f>IF(OR(GN515=0,SUM($Q518:GM518)=$BD$2),0,IF($H489&lt;=$AO$3,IF(GN515&gt;0,"F",0),IF($I515=1,IF(INT(GN515)&gt;INT(GM515),"F","R"),IF(GM515-INT(GM515)&lt;=$I515,IF(AND(GM515-INT(GM515)&gt;0,INT((GN515-INT(GN515))/$I518)&gt;INT((GM515-INT(GM515))/$I518)),"F","R"),0))))</f>
        <v>0</v>
      </c>
      <c r="GO516" s="964">
        <f>IF(OR(GO515=0,SUM($Q518:GN518)=$BD$2),0,IF($H489&lt;=$AO$3,IF(GO515&gt;0,"F",0),IF($I515=1,IF(INT(GO515)&gt;INT(GN515),"F","R"),IF(GN515-INT(GN515)&lt;=$I515,IF(AND(GN515-INT(GN515)&gt;0,INT((GO515-INT(GO515))/$I518)&gt;INT((GN515-INT(GN515))/$I518)),"F","R"),0))))</f>
        <v>0</v>
      </c>
      <c r="GP516" s="964">
        <f>IF(OR(GP515=0,SUM($Q518:GO518)=$BD$2),0,IF($H489&lt;=$AO$3,IF(GP515&gt;0,"F",0),IF($I515=1,IF(INT(GP515)&gt;INT(GO515),"F","R"),IF(GO515-INT(GO515)&lt;=$I515,IF(AND(GO515-INT(GO515)&gt;0,INT((GP515-INT(GP515))/$I518)&gt;INT((GO515-INT(GO515))/$I518)),"F","R"),0))))</f>
        <v>0</v>
      </c>
      <c r="GQ516" s="964">
        <f>IF(OR(GQ515=0,SUM($Q518:GP518)=$BD$2),0,IF($H489&lt;=$AO$3,IF(GQ515&gt;0,"F",0),IF($I515=1,IF(INT(GQ515)&gt;INT(GP515),"F","R"),IF(GP515-INT(GP515)&lt;=$I515,IF(AND(GP515-INT(GP515)&gt;0,INT((GQ515-INT(GQ515))/$I518)&gt;INT((GP515-INT(GP515))/$I518)),"F","R"),0))))</f>
        <v>0</v>
      </c>
      <c r="GR516" s="964">
        <f>IF(OR(GR515=0,SUM($Q518:GQ518)=$BD$2),0,IF($H489&lt;=$AO$3,IF(GR515&gt;0,"F",0),IF($I515=1,IF(INT(GR515)&gt;INT(GQ515),"F","R"),IF(GQ515-INT(GQ515)&lt;=$I515,IF(AND(GQ515-INT(GQ515)&gt;0,INT((GR515-INT(GR515))/$I518)&gt;INT((GQ515-INT(GQ515))/$I518)),"F","R"),0))))</f>
        <v>0</v>
      </c>
      <c r="GS516" s="964">
        <f>IF(OR(GS515=0,SUM($Q518:GR518)=$BD$2),0,IF($H489&lt;=$AO$3,IF(GS515&gt;0,"F",0),IF($I515=1,IF(INT(GS515)&gt;INT(GR515),"F","R"),IF(GR515-INT(GR515)&lt;=$I515,IF(AND(GR515-INT(GR515)&gt;0,INT((GS515-INT(GS515))/$I518)&gt;INT((GR515-INT(GR515))/$I518)),"F","R"),0))))</f>
        <v>0</v>
      </c>
      <c r="GT516" s="964">
        <f>IF(OR(GT515=0,SUM($Q518:GS518)=$BD$2),0,IF($H489&lt;=$AO$3,IF(GT515&gt;0,"F",0),IF($I515=1,IF(INT(GT515)&gt;INT(GS515),"F","R"),IF(GS515-INT(GS515)&lt;=$I515,IF(AND(GS515-INT(GS515)&gt;0,INT((GT515-INT(GT515))/$I518)&gt;INT((GS515-INT(GS515))/$I518)),"F","R"),0))))</f>
        <v>0</v>
      </c>
      <c r="GU516" s="964">
        <f>IF(OR(GU515=0,SUM($Q518:GT518)=$BD$2),0,IF($H489&lt;=$AO$3,IF(GU515&gt;0,"F",0),IF($I515=1,IF(INT(GU515)&gt;INT(GT515),"F","R"),IF(GT515-INT(GT515)&lt;=$I515,IF(AND(GT515-INT(GT515)&gt;0,INT((GU515-INT(GU515))/$I518)&gt;INT((GT515-INT(GT515))/$I518)),"F","R"),0))))</f>
        <v>0</v>
      </c>
      <c r="GV516" s="964">
        <f>IF(OR(GV515=0,SUM($Q518:GU518)=$BD$2),0,IF($H489&lt;=$AO$3,IF(GV515&gt;0,"F",0),IF($I515=1,IF(INT(GV515)&gt;INT(GU515),"F","R"),IF(GU515-INT(GU515)&lt;=$I515,IF(AND(GU515-INT(GU515)&gt;0,INT((GV515-INT(GV515))/$I518)&gt;INT((GU515-INT(GU515))/$I518)),"F","R"),0))))</f>
        <v>0</v>
      </c>
      <c r="GW516" s="964">
        <f>IF(OR(GW515=0,SUM($Q518:GV518)=$BD$2),0,IF($H489&lt;=$AO$3,IF(GW515&gt;0,"F",0),IF($I515=1,IF(INT(GW515)&gt;INT(GV515),"F","R"),IF(GV515-INT(GV515)&lt;=$I515,IF(AND(GV515-INT(GV515)&gt;0,INT((GW515-INT(GW515))/$I518)&gt;INT((GV515-INT(GV515))/$I518)),"F","R"),0))))</f>
        <v>0</v>
      </c>
      <c r="GX516" s="964">
        <f>IF(OR(GX515=0,SUM($Q518:GW518)=$BD$2),0,IF($H489&lt;=$AO$3,IF(GX515&gt;0,"F",0),IF($I515=1,IF(INT(GX515)&gt;INT(GW515),"F","R"),IF(GW515-INT(GW515)&lt;=$I515,IF(AND(GW515-INT(GW515)&gt;0,INT((GX515-INT(GX515))/$I518)&gt;INT((GW515-INT(GW515))/$I518)),"F","R"),0))))</f>
        <v>0</v>
      </c>
      <c r="GY516" s="964">
        <f>IF(OR(GY515=0,SUM($Q518:GX518)=$BD$2),0,IF($H489&lt;=$AO$3,IF(GY515&gt;0,"F",0),IF($I515=1,IF(INT(GY515)&gt;INT(GX515),"F","R"),IF(GX515-INT(GX515)&lt;=$I515,IF(AND(GX515-INT(GX515)&gt;0,INT((GY515-INT(GY515))/$I518)&gt;INT((GX515-INT(GX515))/$I518)),"F","R"),0))))</f>
        <v>0</v>
      </c>
      <c r="GZ516" s="964">
        <f>IF(OR(GZ515=0,SUM($Q518:GY518)=$BD$2),0,IF($H489&lt;=$AO$3,IF(GZ515&gt;0,"F",0),IF($I515=1,IF(INT(GZ515)&gt;INT(GY515),"F","R"),IF(GY515-INT(GY515)&lt;=$I515,IF(AND(GY515-INT(GY515)&gt;0,INT((GZ515-INT(GZ515))/$I518)&gt;INT((GY515-INT(GY515))/$I518)),"F","R"),0))))</f>
        <v>0</v>
      </c>
      <c r="HA516" s="964">
        <f>IF(OR(HA515=0,SUM($Q518:GZ518)=$BD$2),0,IF($H489&lt;=$AO$3,IF(HA515&gt;0,"F",0),IF($I515=1,IF(INT(HA515)&gt;INT(GZ515),"F","R"),IF(GZ515-INT(GZ515)&lt;=$I515,IF(AND(GZ515-INT(GZ515)&gt;0,INT((HA515-INT(HA515))/$I518)&gt;INT((GZ515-INT(GZ515))/$I518)),"F","R"),0))))</f>
        <v>0</v>
      </c>
      <c r="HB516" s="964">
        <f>IF(OR(HB515=0,SUM($Q518:HA518)=$BD$2),0,IF($H489&lt;=$AO$3,IF(HB515&gt;0,"F",0),IF($I515=1,IF(INT(HB515)&gt;INT(HA515),"F","R"),IF(HA515-INT(HA515)&lt;=$I515,IF(AND(HA515-INT(HA515)&gt;0,INT((HB515-INT(HB515))/$I518)&gt;INT((HA515-INT(HA515))/$I518)),"F","R"),0))))</f>
        <v>0</v>
      </c>
      <c r="HC516" s="964">
        <f>IF(OR(HC515=0,SUM($Q518:HB518)=$BD$2),0,IF($H489&lt;=$AO$3,IF(HC515&gt;0,"F",0),IF($I515=1,IF(INT(HC515)&gt;INT(HB515),"F","R"),IF(HB515-INT(HB515)&lt;=$I515,IF(AND(HB515-INT(HB515)&gt;0,INT((HC515-INT(HC515))/$I518)&gt;INT((HB515-INT(HB515))/$I518)),"F","R"),0))))</f>
        <v>0</v>
      </c>
      <c r="HD516" s="964">
        <f>IF(OR(HD515=0,SUM($Q518:HC518)=$BD$2),0,IF($H489&lt;=$AO$3,IF(HD515&gt;0,"F",0),IF($I515=1,IF(INT(HD515)&gt;INT(HC515),"F","R"),IF(HC515-INT(HC515)&lt;=$I515,IF(AND(HC515-INT(HC515)&gt;0,INT((HD515-INT(HD515))/$I518)&gt;INT((HC515-INT(HC515))/$I518)),"F","R"),0))))</f>
        <v>0</v>
      </c>
      <c r="HE516" s="964">
        <f>IF(OR(HE515=0,SUM($Q518:HD518)=$BD$2),0,IF($H489&lt;=$AO$3,IF(HE515&gt;0,"F",0),IF($I515=1,IF(INT(HE515)&gt;INT(HD515),"F","R"),IF(HD515-INT(HD515)&lt;=$I515,IF(AND(HD515-INT(HD515)&gt;0,INT((HE515-INT(HE515))/$I518)&gt;INT((HD515-INT(HD515))/$I518)),"F","R"),0))))</f>
        <v>0</v>
      </c>
      <c r="HF516" s="964">
        <f>IF(OR(HF515=0,SUM($Q518:HE518)=$BD$2),0,IF($H489&lt;=$AO$3,IF(HF515&gt;0,"F",0),IF($I515=1,IF(INT(HF515)&gt;INT(HE515),"F","R"),IF(HE515-INT(HE515)&lt;=$I515,IF(AND(HE515-INT(HE515)&gt;0,INT((HF515-INT(HF515))/$I518)&gt;INT((HE515-INT(HE515))/$I518)),"F","R"),0))))</f>
        <v>0</v>
      </c>
      <c r="HG516" s="964">
        <f>IF(OR(HG515=0,SUM($Q518:HF518)=$BD$2),0,IF($H489&lt;=$AO$3,IF(HG515&gt;0,"F",0),IF($I515=1,IF(INT(HG515)&gt;INT(HF515),"F","R"),IF(HF515-INT(HF515)&lt;=$I515,IF(AND(HF515-INT(HF515)&gt;0,INT((HG515-INT(HG515))/$I518)&gt;INT((HF515-INT(HF515))/$I518)),"F","R"),0))))</f>
        <v>0</v>
      </c>
      <c r="HH516" s="964">
        <f>IF(OR(HH515=0,SUM($Q518:HG518)=$BD$2),0,IF($H489&lt;=$AO$3,IF(HH515&gt;0,"F",0),IF($I515=1,IF(INT(HH515)&gt;INT(HG515),"F","R"),IF(HG515-INT(HG515)&lt;=$I515,IF(AND(HG515-INT(HG515)&gt;0,INT((HH515-INT(HH515))/$I518)&gt;INT((HG515-INT(HG515))/$I518)),"F","R"),0))))</f>
        <v>0</v>
      </c>
      <c r="HI516" s="964">
        <f>IF(OR(HI515=0,SUM($Q518:HH518)=$BD$2),0,IF($H489&lt;=$AO$3,IF(HI515&gt;0,"F",0),IF($I515=1,IF(INT(HI515)&gt;INT(HH515),"F","R"),IF(HH515-INT(HH515)&lt;=$I515,IF(AND(HH515-INT(HH515)&gt;0,INT((HI515-INT(HI515))/$I518)&gt;INT((HH515-INT(HH515))/$I518)),"F","R"),0))))</f>
        <v>0</v>
      </c>
      <c r="HJ516" s="964">
        <f>IF(OR(HJ515=0,SUM($Q518:HI518)=$BD$2),0,IF($H489&lt;=$AO$3,IF(HJ515&gt;0,"F",0),IF($I515=1,IF(INT(HJ515)&gt;INT(HI515),"F","R"),IF(HI515-INT(HI515)&lt;=$I515,IF(AND(HI515-INT(HI515)&gt;0,INT((HJ515-INT(HJ515))/$I518)&gt;INT((HI515-INT(HI515))/$I518)),"F","R"),0))))</f>
        <v>0</v>
      </c>
      <c r="HK516" s="964">
        <f>IF(OR(HK515=0,SUM($Q518:HJ518)=$BD$2),0,IF($H489&lt;=$AO$3,IF(HK515&gt;0,"F",0),IF($I515=1,IF(INT(HK515)&gt;INT(HJ515),"F","R"),IF(HJ515-INT(HJ515)&lt;=$I515,IF(AND(HJ515-INT(HJ515)&gt;0,INT((HK515-INT(HK515))/$I518)&gt;INT((HJ515-INT(HJ515))/$I518)),"F","R"),0))))</f>
        <v>0</v>
      </c>
      <c r="HL516" s="964">
        <f>IF(OR(HL515=0,SUM($Q518:HK518)=$BD$2),0,IF($H489&lt;=$AO$3,IF(HL515&gt;0,"F",0),IF($I515=1,IF(INT(HL515)&gt;INT(HK515),"F","R"),IF(HK515-INT(HK515)&lt;=$I515,IF(AND(HK515-INT(HK515)&gt;0,INT((HL515-INT(HL515))/$I518)&gt;INT((HK515-INT(HK515))/$I518)),"F","R"),0))))</f>
        <v>0</v>
      </c>
      <c r="HM516" s="964">
        <f>IF(OR(HM515=0,SUM($Q518:HL518)=$BD$2),0,IF($H489&lt;=$AO$3,IF(HM515&gt;0,"F",0),IF($I515=1,IF(INT(HM515)&gt;INT(HL515),"F","R"),IF(HL515-INT(HL515)&lt;=$I515,IF(AND(HL515-INT(HL515)&gt;0,INT((HM515-INT(HM515))/$I518)&gt;INT((HL515-INT(HL515))/$I518)),"F","R"),0))))</f>
        <v>0</v>
      </c>
      <c r="HN516" s="964">
        <f>IF(OR(HN515=0,SUM($Q518:HM518)=$BD$2),0,IF($H489&lt;=$AO$3,IF(HN515&gt;0,"F",0),IF($I515=1,IF(INT(HN515)&gt;INT(HM515),"F","R"),IF(HM515-INT(HM515)&lt;=$I515,IF(AND(HM515-INT(HM515)&gt;0,INT((HN515-INT(HN515))/$I518)&gt;INT((HM515-INT(HM515))/$I518)),"F","R"),0))))</f>
        <v>0</v>
      </c>
      <c r="HO516" s="964">
        <f>IF(OR(HO515=0,SUM($Q518:HN518)=$BD$2),0,IF($H489&lt;=$AO$3,IF(HO515&gt;0,"F",0),IF($I515=1,IF(INT(HO515)&gt;INT(HN515),"F","R"),IF(HN515-INT(HN515)&lt;=$I515,IF(AND(HN515-INT(HN515)&gt;0,INT((HO515-INT(HO515))/$I518)&gt;INT((HN515-INT(HN515))/$I518)),"F","R"),0))))</f>
        <v>0</v>
      </c>
      <c r="HP516" s="964">
        <f>IF(OR(HP515=0,SUM($Q518:HO518)=$BD$2),0,IF($H489&lt;=$AO$3,IF(HP515&gt;0,"F",0),IF($I515=1,IF(INT(HP515)&gt;INT(HO515),"F","R"),IF(HO515-INT(HO515)&lt;=$I515,IF(AND(HO515-INT(HO515)&gt;0,INT((HP515-INT(HP515))/$I518)&gt;INT((HO515-INT(HO515))/$I518)),"F","R"),0))))</f>
        <v>0</v>
      </c>
      <c r="HQ516" s="964">
        <f>IF(OR(HQ515=0,SUM($Q518:HP518)=$BD$2),0,IF($H489&lt;=$AO$3,IF(HQ515&gt;0,"F",0),IF($I515=1,IF(INT(HQ515)&gt;INT(HP515),"F","R"),IF(HP515-INT(HP515)&lt;=$I515,IF(AND(HP515-INT(HP515)&gt;0,INT((HQ515-INT(HQ515))/$I518)&gt;INT((HP515-INT(HP515))/$I518)),"F","R"),0))))</f>
        <v>0</v>
      </c>
      <c r="HR516" s="964">
        <f>IF(OR(HR515=0,SUM($Q518:HQ518)=$BD$2),0,IF($H489&lt;=$AO$3,IF(HR515&gt;0,"F",0),IF($I515=1,IF(INT(HR515)&gt;INT(HQ515),"F","R"),IF(HQ515-INT(HQ515)&lt;=$I515,IF(AND(HQ515-INT(HQ515)&gt;0,INT((HR515-INT(HR515))/$I518)&gt;INT((HQ515-INT(HQ515))/$I518)),"F","R"),0))))</f>
        <v>0</v>
      </c>
      <c r="HS516" s="964">
        <f>IF(OR(HS515=0,SUM($Q518:HR518)=$BD$2),0,IF($H489&lt;=$AO$3,IF(HS515&gt;0,"F",0),IF($I515=1,IF(INT(HS515)&gt;INT(HR515),"F","R"),IF(HR515-INT(HR515)&lt;=$I515,IF(AND(HR515-INT(HR515)&gt;0,INT((HS515-INT(HS515))/$I518)&gt;INT((HR515-INT(HR515))/$I518)),"F","R"),0))))</f>
        <v>0</v>
      </c>
      <c r="HT516" s="964">
        <f>IF(OR(HT515=0,SUM($Q518:HS518)=$BD$2),0,IF($H489&lt;=$AO$3,IF(HT515&gt;0,"F",0),IF($I515=1,IF(INT(HT515)&gt;INT(HS515),"F","R"),IF(HS515-INT(HS515)&lt;=$I515,IF(AND(HS515-INT(HS515)&gt;0,INT((HT515-INT(HT515))/$I518)&gt;INT((HS515-INT(HS515))/$I518)),"F","R"),0))))</f>
        <v>0</v>
      </c>
      <c r="HU516" s="964">
        <f>IF(OR(HU515=0,SUM($Q518:HT518)=$BD$2),0,IF($H489&lt;=$AO$3,IF(HU515&gt;0,"F",0),IF($I515=1,IF(INT(HU515)&gt;INT(HT515),"F","R"),IF(HT515-INT(HT515)&lt;=$I515,IF(AND(HT515-INT(HT515)&gt;0,INT((HU515-INT(HU515))/$I518)&gt;INT((HT515-INT(HT515))/$I518)),"F","R"),0))))</f>
        <v>0</v>
      </c>
      <c r="HV516" s="964">
        <f>IF(OR(HV515=0,SUM($Q518:HU518)=$BD$2),0,IF($H489&lt;=$AO$3,IF(HV515&gt;0,"F",0),IF($I515=1,IF(INT(HV515)&gt;INT(HU515),"F","R"),IF(HU515-INT(HU515)&lt;=$I515,IF(AND(HU515-INT(HU515)&gt;0,INT((HV515-INT(HV515))/$I518)&gt;INT((HU515-INT(HU515))/$I518)),"F","R"),0))))</f>
        <v>0</v>
      </c>
      <c r="HW516" s="964">
        <f>IF(OR(HW515=0,SUM($Q518:HV518)=$BD$2),0,IF($H489&lt;=$AO$3,IF(HW515&gt;0,"F",0),IF($I515=1,IF(INT(HW515)&gt;INT(HV515),"F","R"),IF(HV515-INT(HV515)&lt;=$I515,IF(AND(HV515-INT(HV515)&gt;0,INT((HW515-INT(HW515))/$I518)&gt;INT((HV515-INT(HV515))/$I518)),"F","R"),0))))</f>
        <v>0</v>
      </c>
      <c r="HX516" s="964">
        <f>IF(OR(HX515=0,SUM($Q518:HW518)=$BD$2),0,IF($H489&lt;=$AO$3,IF(HX515&gt;0,"F",0),IF($I515=1,IF(INT(HX515)&gt;INT(HW515),"F","R"),IF(HW515-INT(HW515)&lt;=$I515,IF(AND(HW515-INT(HW515)&gt;0,INT((HX515-INT(HX515))/$I518)&gt;INT((HW515-INT(HW515))/$I518)),"F","R"),0))))</f>
        <v>0</v>
      </c>
      <c r="HY516" s="964">
        <f>IF(OR(HY515=0,SUM($Q518:HX518)=$BD$2),0,IF($H489&lt;=$AO$3,IF(HY515&gt;0,"F",0),IF($I515=1,IF(INT(HY515)&gt;INT(HX515),"F","R"),IF(HX515-INT(HX515)&lt;=$I515,IF(AND(HX515-INT(HX515)&gt;0,INT((HY515-INT(HY515))/$I518)&gt;INT((HX515-INT(HX515))/$I518)),"F","R"),0))))</f>
        <v>0</v>
      </c>
      <c r="HZ516" s="964">
        <f>IF(OR(HZ515=0,SUM($Q518:HY518)=$BD$2),0,IF($H489&lt;=$AO$3,IF(HZ515&gt;0,"F",0),IF($I515=1,IF(INT(HZ515)&gt;INT(HY515),"F","R"),IF(HY515-INT(HY515)&lt;=$I515,IF(AND(HY515-INT(HY515)&gt;0,INT((HZ515-INT(HZ515))/$I518)&gt;INT((HY515-INT(HY515))/$I518)),"F","R"),0))))</f>
        <v>0</v>
      </c>
      <c r="IA516" s="964">
        <f>IF(OR(IA515=0,SUM($Q518:HZ518)=$BD$2),0,IF($H489&lt;=$AO$3,IF(IA515&gt;0,"F",0),IF($I515=1,IF(INT(IA515)&gt;INT(HZ515),"F","R"),IF(HZ515-INT(HZ515)&lt;=$I515,IF(AND(HZ515-INT(HZ515)&gt;0,INT((IA515-INT(IA515))/$I518)&gt;INT((HZ515-INT(HZ515))/$I518)),"F","R"),0))))</f>
        <v>0</v>
      </c>
      <c r="IB516" s="964">
        <f>IF(OR(IB515=0,SUM($Q518:IA518)=$BD$2),0,IF($H489&lt;=$AO$3,IF(IB515&gt;0,"F",0),IF($I515=1,IF(INT(IB515)&gt;INT(IA515),"F","R"),IF(IA515-INT(IA515)&lt;=$I515,IF(AND(IA515-INT(IA515)&gt;0,INT((IB515-INT(IB515))/$I518)&gt;INT((IA515-INT(IA515))/$I518)),"F","R"),0))))</f>
        <v>0</v>
      </c>
      <c r="IC516" s="964">
        <f>IF(OR(IC515=0,SUM($Q518:IB518)=$BD$2),0,IF($H489&lt;=$AO$3,IF(IC515&gt;0,"F",0),IF($I515=1,IF(INT(IC515)&gt;INT(IB515),"F","R"),IF(IB515-INT(IB515)&lt;=$I515,IF(AND(IB515-INT(IB515)&gt;0,INT((IC515-INT(IC515))/$I518)&gt;INT((IB515-INT(IB515))/$I518)),"F","R"),0))))</f>
        <v>0</v>
      </c>
      <c r="ID516" s="964">
        <f>IF(OR(ID515=0,SUM($Q518:IC518)=$BD$2),0,IF($H489&lt;=$AO$3,IF(ID515&gt;0,"F",0),IF($I515=1,IF(INT(ID515)&gt;INT(IC515),"F","R"),IF(IC515-INT(IC515)&lt;=$I515,IF(AND(IC515-INT(IC515)&gt;0,INT((ID515-INT(ID515))/$I518)&gt;INT((IC515-INT(IC515))/$I518)),"F","R"),0))))</f>
        <v>0</v>
      </c>
      <c r="IE516" s="964">
        <f>IF(OR(IE515=0,SUM($Q518:ID518)=$BD$2),0,IF($H489&lt;=$AO$3,IF(IE515&gt;0,"F",0),IF($I515=1,IF(INT(IE515)&gt;INT(ID515),"F","R"),IF(ID515-INT(ID515)&lt;=$I515,IF(AND(ID515-INT(ID515)&gt;0,INT((IE515-INT(IE515))/$I518)&gt;INT((ID515-INT(ID515))/$I518)),"F","R"),0))))</f>
        <v>0</v>
      </c>
      <c r="IF516" s="964">
        <f>IF(OR(IF515=0,SUM($Q518:IE518)=$BD$2),0,IF($H489&lt;=$AO$3,IF(IF515&gt;0,"F",0),IF($I515=1,IF(INT(IF515)&gt;INT(IE515),"F","R"),IF(IE515-INT(IE515)&lt;=$I515,IF(AND(IE515-INT(IE515)&gt;0,INT((IF515-INT(IF515))/$I518)&gt;INT((IE515-INT(IE515))/$I518)),"F","R"),0))))</f>
        <v>0</v>
      </c>
      <c r="IG516" s="964">
        <f>IF(OR(IG515=0,SUM($Q518:IF518)=$BD$2),0,IF($H489&lt;=$AO$3,IF(IG515&gt;0,"F",0),IF($I515=1,IF(INT(IG515)&gt;INT(IF515),"F","R"),IF(IF515-INT(IF515)&lt;=$I515,IF(AND(IF515-INT(IF515)&gt;0,INT((IG515-INT(IG515))/$I518)&gt;INT((IF515-INT(IF515))/$I518)),"F","R"),0))))</f>
        <v>0</v>
      </c>
      <c r="IH516" s="964">
        <f>IF(OR(IH515=0,SUM($Q518:IG518)=$BD$2),0,IF($H489&lt;=$AO$3,IF(IH515&gt;0,"F",0),IF($I515=1,IF(INT(IH515)&gt;INT(IG515),"F","R"),IF(IG515-INT(IG515)&lt;=$I515,IF(AND(IG515-INT(IG515)&gt;0,INT((IH515-INT(IH515))/$I518)&gt;INT((IG515-INT(IG515))/$I518)),"F","R"),0))))</f>
        <v>0</v>
      </c>
      <c r="II516" s="964">
        <f>IF(OR(II515=0,SUM($Q518:IH518)=$BD$2),0,IF($H489&lt;=$AO$3,IF(II515&gt;0,"F",0),IF($I515=1,IF(INT(II515)&gt;INT(IH515),"F","R"),IF(IH515-INT(IH515)&lt;=$I515,IF(AND(IH515-INT(IH515)&gt;0,INT((II515-INT(II515))/$I518)&gt;INT((IH515-INT(IH515))/$I518)),"F","R"),0))))</f>
        <v>0</v>
      </c>
      <c r="IJ516" s="964">
        <f>IF(OR(IJ515=0,SUM($Q518:II518)=$BD$2),0,IF($H489&lt;=$AO$3,IF(IJ515&gt;0,"F",0),IF($I515=1,IF(INT(IJ515)&gt;INT(II515),"F","R"),IF(II515-INT(II515)&lt;=$I515,IF(AND(II515-INT(II515)&gt;0,INT((IJ515-INT(IJ515))/$I518)&gt;INT((II515-INT(II515))/$I518)),"F","R"),0))))</f>
        <v>0</v>
      </c>
      <c r="IK516" s="964">
        <f>IF(OR(IK515=0,SUM($Q518:IJ518)=$BD$2),0,IF($H489&lt;=$AO$3,IF(IK515&gt;0,"F",0),IF($I515=1,IF(INT(IK515)&gt;INT(IJ515),"F","R"),IF(IJ515-INT(IJ515)&lt;=$I515,IF(AND(IJ515-INT(IJ515)&gt;0,INT((IK515-INT(IK515))/$I518)&gt;INT((IJ515-INT(IJ515))/$I518)),"F","R"),0))))</f>
        <v>0</v>
      </c>
      <c r="IL516" s="964">
        <f>IF(OR(IL515=0,SUM($Q518:IK518)=$BD$2),0,IF($H489&lt;=$AO$3,IF(IL515&gt;0,"F",0),IF($I515=1,IF(INT(IL515)&gt;INT(IK515),"F","R"),IF(IK515-INT(IK515)&lt;=$I515,IF(AND(IK515-INT(IK515)&gt;0,INT((IL515-INT(IL515))/$I518)&gt;INT((IK515-INT(IK515))/$I518)),"F","R"),0))))</f>
        <v>0</v>
      </c>
      <c r="IM516" s="964">
        <f>IF(OR(IM515=0,SUM($Q518:IL518)=$BD$2),0,IF($H489&lt;=$AO$3,IF(IM515&gt;0,"F",0),IF($I515=1,IF(INT(IM515)&gt;INT(IL515),"F","R"),IF(IL515-INT(IL515)&lt;=$I515,IF(AND(IL515-INT(IL515)&gt;0,INT((IM515-INT(IM515))/$I518)&gt;INT((IL515-INT(IL515))/$I518)),"F","R"),0))))</f>
        <v>0</v>
      </c>
      <c r="IN516" s="964">
        <f>IF(OR(IN515=0,SUM($Q518:IM518)=$BD$2),0,IF($H489&lt;=$AO$3,IF(IN515&gt;0,"F",0),IF($I515=1,IF(INT(IN515)&gt;INT(IM515),"F","R"),IF(IM515-INT(IM515)&lt;=$I515,IF(AND(IM515-INT(IM515)&gt;0,INT((IN515-INT(IN515))/$I518)&gt;INT((IM515-INT(IM515))/$I518)),"F","R"),0))))</f>
        <v>0</v>
      </c>
      <c r="IO516" s="964">
        <f>IF(OR(IO515=0,SUM($Q518:IN518)=$BD$2),0,IF($H489&lt;=$AO$3,IF(IO515&gt;0,"F",0),IF($I515=1,IF(INT(IO515)&gt;INT(IN515),"F","R"),IF(IN515-INT(IN515)&lt;=$I515,IF(AND(IN515-INT(IN515)&gt;0,INT((IO515-INT(IO515))/$I518)&gt;INT((IN515-INT(IN515))/$I518)),"F","R"),0))))</f>
        <v>0</v>
      </c>
      <c r="IP516" s="964">
        <f>IF(OR(IP515=0,SUM($Q518:IO518)=$BD$2),0,IF($H489&lt;=$AO$3,IF(IP515&gt;0,"F",0),IF($I515=1,IF(INT(IP515)&gt;INT(IO515),"F","R"),IF(IO515-INT(IO515)&lt;=$I515,IF(AND(IO515-INT(IO515)&gt;0,INT((IP515-INT(IP515))/$I518)&gt;INT((IO515-INT(IO515))/$I518)),"F","R"),0))))</f>
        <v>0</v>
      </c>
      <c r="IQ516" s="964">
        <f>IF(OR(IQ515=0,SUM($Q518:IP518)=$BD$2),0,IF($H489&lt;=$AO$3,IF(IQ515&gt;0,"F",0),IF($I515=1,IF(INT(IQ515)&gt;INT(IP515),"F","R"),IF(IP515-INT(IP515)&lt;=$I515,IF(AND(IP515-INT(IP515)&gt;0,INT((IQ515-INT(IQ515))/$I518)&gt;INT((IP515-INT(IP515))/$I518)),"F","R"),0))))</f>
        <v>0</v>
      </c>
      <c r="IR516" s="964">
        <f>IF(OR(IR515=0,SUM($Q518:IQ518)=$BD$2),0,IF($H489&lt;=$AO$3,IF(IR515&gt;0,"F",0),IF($I515=1,IF(INT(IR515)&gt;INT(IQ515),"F","R"),IF(IQ515-INT(IQ515)&lt;=$I515,IF(AND(IQ515-INT(IQ515)&gt;0,INT((IR515-INT(IR515))/$I518)&gt;INT((IQ515-INT(IQ515))/$I518)),"F","R"),0))))</f>
        <v>0</v>
      </c>
      <c r="IS516" s="964">
        <f>IF(OR(IS515=0,SUM($Q518:IR518)=$BD$2),0,IF($H489&lt;=$AO$3,IF(IS515&gt;0,"F",0),IF($I515=1,IF(INT(IS515)&gt;INT(IR515),"F","R"),IF(IR515-INT(IR515)&lt;=$I515,IF(AND(IR515-INT(IR515)&gt;0,INT((IS515-INT(IS515))/$I518)&gt;INT((IR515-INT(IR515))/$I518)),"F","R"),0))))</f>
        <v>0</v>
      </c>
      <c r="IT516" s="964">
        <f>IF(OR(IT515=0,SUM($Q518:IS518)=$BD$2),0,IF($H489&lt;=$AO$3,IF(IT515&gt;0,"F",0),IF($I515=1,IF(INT(IT515)&gt;INT(IS515),"F","R"),IF(IS515-INT(IS515)&lt;=$I515,IF(AND(IS515-INT(IS515)&gt;0,INT((IT515-INT(IT515))/$I518)&gt;INT((IS515-INT(IS515))/$I518)),"F","R"),0))))</f>
        <v>0</v>
      </c>
      <c r="IU516" s="964">
        <f>IF(OR(IU515=0,SUM($Q518:IT518)=$BD$2),0,IF($H489&lt;=$AO$3,IF(IU515&gt;0,"F",0),IF($I515=1,IF(INT(IU515)&gt;INT(IT515),"F","R"),IF(IT515-INT(IT515)&lt;=$I515,IF(AND(IT515-INT(IT515)&gt;0,INT((IU515-INT(IU515))/$I518)&gt;INT((IT515-INT(IT515))/$I518)),"F","R"),0))))</f>
        <v>0</v>
      </c>
      <c r="IV516" s="964">
        <f>IF(OR(IV515=0,SUM($Q518:IU518)=$BD$2),0,IF($H489&lt;=$AO$3,IF(IV515&gt;0,"F",0),IF($I515=1,IF(INT(IV515)&gt;INT(IU515),"F","R"),IF(IU515-INT(IU515)&lt;=$I515,IF(AND(IU515-INT(IU515)&gt;0,INT((IV515-INT(IV515))/$I518)&gt;INT((IU515-INT(IU515))/$I518)),"F","R"),0))))</f>
        <v>0</v>
      </c>
      <c r="IW516" s="964">
        <f>IF(OR(IW515=0,SUM($Q518:IV518)=$BD$2),0,IF($H489&lt;=$AO$3,IF(IW515&gt;0,"F",0),IF($I515=1,IF(INT(IW515)&gt;INT(IV515),"F","R"),IF(IV515-INT(IV515)&lt;=$I515,IF(AND(IV515-INT(IV515)&gt;0,INT((IW515-INT(IW515))/$I518)&gt;INT((IV515-INT(IV515))/$I518)),"F","R"),0))))</f>
        <v>0</v>
      </c>
      <c r="IX516" s="964">
        <f>IF(OR(IX515=0,SUM($Q518:IW518)=$BD$2),0,IF($H489&lt;=$AO$3,IF(IX515&gt;0,"F",0),IF($I515=1,IF(INT(IX515)&gt;INT(IW515),"F","R"),IF(IW515-INT(IW515)&lt;=$I515,IF(AND(IW515-INT(IW515)&gt;0,INT((IX515-INT(IX515))/$I518)&gt;INT((IW515-INT(IW515))/$I518)),"F","R"),0))))</f>
        <v>0</v>
      </c>
      <c r="IY516" s="964">
        <f>IF(OR(IY515=0,SUM($Q518:IX518)=$BD$2),0,IF($H489&lt;=$AO$3,IF(IY515&gt;0,"F",0),IF($I515=1,IF(INT(IY515)&gt;INT(IX515),"F","R"),IF(IX515-INT(IX515)&lt;=$I515,IF(AND(IX515-INT(IX515)&gt;0,INT((IY515-INT(IY515))/$I518)&gt;INT((IX515-INT(IX515))/$I518)),"F","R"),0))))</f>
        <v>0</v>
      </c>
      <c r="IZ516" s="964">
        <f>IF(OR(IZ515=0,SUM($Q518:IY518)=$BD$2),0,IF($H489&lt;=$AO$3,IF(IZ515&gt;0,"F",0),IF($I515=1,IF(INT(IZ515)&gt;INT(IY515),"F","R"),IF(IY515-INT(IY515)&lt;=$I515,IF(AND(IY515-INT(IY515)&gt;0,INT((IZ515-INT(IZ515))/$I518)&gt;INT((IY515-INT(IY515))/$I518)),"F","R"),0))))</f>
        <v>0</v>
      </c>
      <c r="JA516" s="964">
        <f>IF(OR(JA515=0,SUM($Q518:IZ518)=$BD$2),0,IF($H489&lt;=$AO$3,IF(JA515&gt;0,"F",0),IF($I515=1,IF(INT(JA515)&gt;INT(IZ515),"F","R"),IF(IZ515-INT(IZ515)&lt;=$I515,IF(AND(IZ515-INT(IZ515)&gt;0,INT((JA515-INT(JA515))/$I518)&gt;INT((IZ515-INT(IZ515))/$I518)),"F","R"),0))))</f>
        <v>0</v>
      </c>
      <c r="JB516" s="964">
        <f>IF(OR(JB515=0,SUM($Q518:JA518)=$BD$2),0,IF($H489&lt;=$AO$3,IF(JB515&gt;0,"F",0),IF($I515=1,IF(INT(JB515)&gt;INT(JA515),"F","R"),IF(JA515-INT(JA515)&lt;=$I515,IF(AND(JA515-INT(JA515)&gt;0,INT((JB515-INT(JB515))/$I518)&gt;INT((JA515-INT(JA515))/$I518)),"F","R"),0))))</f>
        <v>0</v>
      </c>
      <c r="JC516" s="964">
        <f>IF(OR(JC515=0,SUM($Q518:JB518)=$BD$2),0,IF($H489&lt;=$AO$3,IF(JC515&gt;0,"F",0),IF($I515=1,IF(INT(JC515)&gt;INT(JB515),"F","R"),IF(JB515-INT(JB515)&lt;=$I515,IF(AND(JB515-INT(JB515)&gt;0,INT((JC515-INT(JC515))/$I518)&gt;INT((JB515-INT(JB515))/$I518)),"F","R"),0))))</f>
        <v>0</v>
      </c>
      <c r="JD516" s="964">
        <f>IF(OR(JD515=0,SUM($Q518:JC518)=$BD$2),0,IF($H489&lt;=$AO$3,IF(JD515&gt;0,"F",0),IF($I515=1,IF(INT(JD515)&gt;INT(JC515),"F","R"),IF(JC515-INT(JC515)&lt;=$I515,IF(AND(JC515-INT(JC515)&gt;0,INT((JD515-INT(JD515))/$I518)&gt;INT((JC515-INT(JC515))/$I518)),"F","R"),0))))</f>
        <v>0</v>
      </c>
      <c r="JE516" s="964">
        <f>IF(OR(JE515=0,SUM($Q518:JD518)=$BD$2),0,IF($H489&lt;=$AO$3,IF(JE515&gt;0,"F",0),IF($I515=1,IF(INT(JE515)&gt;INT(JD515),"F","R"),IF(JD515-INT(JD515)&lt;=$I515,IF(AND(JD515-INT(JD515)&gt;0,INT((JE515-INT(JE515))/$I518)&gt;INT((JD515-INT(JD515))/$I518)),"F","R"),0))))</f>
        <v>0</v>
      </c>
      <c r="JF516" s="964">
        <f>IF(OR(JF515=0,SUM($Q518:JE518)=$BD$2),0,IF($H489&lt;=$AO$3,IF(JF515&gt;0,"F",0),IF($I515=1,IF(INT(JF515)&gt;INT(JE515),"F","R"),IF(JE515-INT(JE515)&lt;=$I515,IF(AND(JE515-INT(JE515)&gt;0,INT((JF515-INT(JF515))/$I518)&gt;INT((JE515-INT(JE515))/$I518)),"F","R"),0))))</f>
        <v>0</v>
      </c>
      <c r="JG516" s="964">
        <f>IF(OR(JG515=0,SUM($Q518:JF518)=$BD$2),0,IF($H489&lt;=$AO$3,IF(JG515&gt;0,"F",0),IF($I515=1,IF(INT(JG515)&gt;INT(JF515),"F","R"),IF(JF515-INT(JF515)&lt;=$I515,IF(AND(JF515-INT(JF515)&gt;0,INT((JG515-INT(JG515))/$I518)&gt;INT((JF515-INT(JF515))/$I518)),"F","R"),0))))</f>
        <v>0</v>
      </c>
      <c r="JH516" s="964">
        <f>IF(OR(JH515=0,SUM($Q518:JG518)=$BD$2),0,IF($H489&lt;=$AO$3,IF(JH515&gt;0,"F",0),IF($I515=1,IF(INT(JH515)&gt;INT(JG515),"F","R"),IF(JG515-INT(JG515)&lt;=$I515,IF(AND(JG515-INT(JG515)&gt;0,INT((JH515-INT(JH515))/$I518)&gt;INT((JG515-INT(JG515))/$I518)),"F","R"),0))))</f>
        <v>0</v>
      </c>
      <c r="JI516" s="964">
        <f>IF(OR(JI515=0,SUM($Q518:JH518)=$BD$2),0,IF($H489&lt;=$AO$3,IF(JI515&gt;0,"F",0),IF($I515=1,IF(INT(JI515)&gt;INT(JH515),"F","R"),IF(JH515-INT(JH515)&lt;=$I515,IF(AND(JH515-INT(JH515)&gt;0,INT((JI515-INT(JI515))/$I518)&gt;INT((JH515-INT(JH515))/$I518)),"F","R"),0))))</f>
        <v>0</v>
      </c>
      <c r="JJ516" s="964">
        <f>IF(OR(JJ515=0,SUM($Q518:JI518)=$BD$2),0,IF($H489&lt;=$AO$3,IF(JJ515&gt;0,"F",0),IF($I515=1,IF(INT(JJ515)&gt;INT(JI515),"F","R"),IF(JI515-INT(JI515)&lt;=$I515,IF(AND(JI515-INT(JI515)&gt;0,INT((JJ515-INT(JJ515))/$I518)&gt;INT((JI515-INT(JI515))/$I518)),"F","R"),0))))</f>
        <v>0</v>
      </c>
      <c r="JK516" s="964">
        <f>IF(OR(JK515=0,SUM($Q518:JJ518)=$BD$2),0,IF($H489&lt;=$AO$3,IF(JK515&gt;0,"F",0),IF($I515=1,IF(INT(JK515)&gt;INT(JJ515),"F","R"),IF(JJ515-INT(JJ515)&lt;=$I515,IF(AND(JJ515-INT(JJ515)&gt;0,INT((JK515-INT(JK515))/$I518)&gt;INT((JJ515-INT(JJ515))/$I518)),"F","R"),0))))</f>
        <v>0</v>
      </c>
      <c r="JL516" s="964">
        <f>IF(OR(JL515=0,SUM($Q518:JK518)=$BD$2),0,IF($H489&lt;=$AO$3,IF(JL515&gt;0,"F",0),IF($I515=1,IF(INT(JL515)&gt;INT(JK515),"F","R"),IF(JK515-INT(JK515)&lt;=$I515,IF(AND(JK515-INT(JK515)&gt;0,INT((JL515-INT(JL515))/$I518)&gt;INT((JK515-INT(JK515))/$I518)),"F","R"),0))))</f>
        <v>0</v>
      </c>
      <c r="JM516" s="964">
        <f>IF(OR(JM515=0,SUM($Q518:JL518)=$BD$2),0,IF($H489&lt;=$AO$3,IF(JM515&gt;0,"F",0),IF($I515=1,IF(INT(JM515)&gt;INT(JL515),"F","R"),IF(JL515-INT(JL515)&lt;=$I515,IF(AND(JL515-INT(JL515)&gt;0,INT((JM515-INT(JM515))/$I518)&gt;INT((JL515-INT(JL515))/$I518)),"F","R"),0))))</f>
        <v>0</v>
      </c>
      <c r="JN516" s="964">
        <f>IF(OR(JN515=0,SUM($Q518:JM518)=$BD$2),0,IF($H489&lt;=$AO$3,IF(JN515&gt;0,"F",0),IF($I515=1,IF(INT(JN515)&gt;INT(JM515),"F","R"),IF(JM515-INT(JM515)&lt;=$I515,IF(AND(JM515-INT(JM515)&gt;0,INT((JN515-INT(JN515))/$I518)&gt;INT((JM515-INT(JM515))/$I518)),"F","R"),0))))</f>
        <v>0</v>
      </c>
      <c r="JO516" s="964">
        <f>IF(OR(JO515=0,SUM($Q518:JN518)=$BD$2),0,IF($H489&lt;=$AO$3,IF(JO515&gt;0,"F",0),IF($I515=1,IF(INT(JO515)&gt;INT(JN515),"F","R"),IF(JN515-INT(JN515)&lt;=$I515,IF(AND(JN515-INT(JN515)&gt;0,INT((JO515-INT(JO515))/$I518)&gt;INT((JN515-INT(JN515))/$I518)),"F","R"),0))))</f>
        <v>0</v>
      </c>
      <c r="JP516" s="964">
        <f>IF(OR(JP515=0,SUM($Q518:JO518)=$BD$2),0,IF($H489&lt;=$AO$3,IF(JP515&gt;0,"F",0),IF($I515=1,IF(INT(JP515)&gt;INT(JO515),"F","R"),IF(JO515-INT(JO515)&lt;=$I515,IF(AND(JO515-INT(JO515)&gt;0,INT((JP515-INT(JP515))/$I518)&gt;INT((JO515-INT(JO515))/$I518)),"F","R"),0))))</f>
        <v>0</v>
      </c>
      <c r="JQ516" s="964">
        <f>IF(OR(JQ515=0,SUM($Q518:JP518)=$BD$2),0,IF($H489&lt;=$AO$3,IF(JQ515&gt;0,"F",0),IF($I515=1,IF(INT(JQ515)&gt;INT(JP515),"F","R"),IF(JP515-INT(JP515)&lt;=$I515,IF(AND(JP515-INT(JP515)&gt;0,INT((JQ515-INT(JQ515))/$I518)&gt;INT((JP515-INT(JP515))/$I518)),"F","R"),0))))</f>
        <v>0</v>
      </c>
      <c r="JR516" s="964">
        <f>IF(OR(JR515=0,SUM($Q518:JQ518)=$BD$2),0,IF($H489&lt;=$AO$3,IF(JR515&gt;0,"F",0),IF($I515=1,IF(INT(JR515)&gt;INT(JQ515),"F","R"),IF(JQ515-INT(JQ515)&lt;=$I515,IF(AND(JQ515-INT(JQ515)&gt;0,INT((JR515-INT(JR515))/$I518)&gt;INT((JQ515-INT(JQ515))/$I518)),"F","R"),0))))</f>
        <v>0</v>
      </c>
      <c r="JS516" s="964">
        <f>IF(OR(JS515=0,SUM($Q518:JR518)=$BD$2),0,IF($H489&lt;=$AO$3,IF(JS515&gt;0,"F",0),IF($I515=1,IF(INT(JS515)&gt;INT(JR515),"F","R"),IF(JR515-INT(JR515)&lt;=$I515,IF(AND(JR515-INT(JR515)&gt;0,INT((JS515-INT(JS515))/$I518)&gt;INT((JR515-INT(JR515))/$I518)),"F","R"),0))))</f>
        <v>0</v>
      </c>
      <c r="JT516" s="964">
        <f>IF(OR(JT515=0,SUM($Q518:JS518)=$BD$2),0,IF($H489&lt;=$AO$3,IF(JT515&gt;0,"F",0),IF($I515=1,IF(INT(JT515)&gt;INT(JS515),"F","R"),IF(JS515-INT(JS515)&lt;=$I515,IF(AND(JS515-INT(JS515)&gt;0,INT((JT515-INT(JT515))/$I518)&gt;INT((JS515-INT(JS515))/$I518)),"F","R"),0))))</f>
        <v>0</v>
      </c>
      <c r="JU516" s="964">
        <f>IF(OR(JU515=0,SUM($Q518:JT518)=$BD$2),0,IF($H489&lt;=$AO$3,IF(JU515&gt;0,"F",0),IF($I515=1,IF(INT(JU515)&gt;INT(JT515),"F","R"),IF(JT515-INT(JT515)&lt;=$I515,IF(AND(JT515-INT(JT515)&gt;0,INT((JU515-INT(JU515))/$I518)&gt;INT((JT515-INT(JT515))/$I518)),"F","R"),0))))</f>
        <v>0</v>
      </c>
      <c r="JV516" s="964">
        <f>IF(OR(JV515=0,SUM($Q518:JU518)=$BD$2),0,IF($H489&lt;=$AO$3,IF(JV515&gt;0,"F",0),IF($I515=1,IF(INT(JV515)&gt;INT(JU515),"F","R"),IF(JU515-INT(JU515)&lt;=$I515,IF(AND(JU515-INT(JU515)&gt;0,INT((JV515-INT(JV515))/$I518)&gt;INT((JU515-INT(JU515))/$I518)),"F","R"),0))))</f>
        <v>0</v>
      </c>
      <c r="JW516" s="964">
        <f>IF(OR(JW515=0,SUM($Q518:JV518)=$BD$2),0,IF($H489&lt;=$AO$3,IF(JW515&gt;0,"F",0),IF($I515=1,IF(INT(JW515)&gt;INT(JV515),"F","R"),IF(JV515-INT(JV515)&lt;=$I515,IF(AND(JV515-INT(JV515)&gt;0,INT((JW515-INT(JW515))/$I518)&gt;INT((JV515-INT(JV515))/$I518)),"F","R"),0))))</f>
        <v>0</v>
      </c>
      <c r="JX516" s="964">
        <f>IF(OR(JX515=0,SUM($Q518:JW518)=$BD$2),0,IF($H489&lt;=$AO$3,IF(JX515&gt;0,"F",0),IF($I515=1,IF(INT(JX515)&gt;INT(JW515),"F","R"),IF(JW515-INT(JW515)&lt;=$I515,IF(AND(JW515-INT(JW515)&gt;0,INT((JX515-INT(JX515))/$I518)&gt;INT((JW515-INT(JW515))/$I518)),"F","R"),0))))</f>
        <v>0</v>
      </c>
      <c r="JY516" s="964">
        <f>IF(OR(JY515=0,SUM($Q518:JX518)=$BD$2),0,IF($H489&lt;=$AO$3,IF(JY515&gt;0,"F",0),IF($I515=1,IF(INT(JY515)&gt;INT(JX515),"F","R"),IF(JX515-INT(JX515)&lt;=$I515,IF(AND(JX515-INT(JX515)&gt;0,INT((JY515-INT(JY515))/$I518)&gt;INT((JX515-INT(JX515))/$I518)),"F","R"),0))))</f>
        <v>0</v>
      </c>
      <c r="JZ516" s="964">
        <f>IF(OR(JZ515=0,SUM($Q518:JY518)=$BD$2),0,IF($H489&lt;=$AO$3,IF(JZ515&gt;0,"F",0),IF($I515=1,IF(INT(JZ515)&gt;INT(JY515),"F","R"),IF(JY515-INT(JY515)&lt;=$I515,IF(AND(JY515-INT(JY515)&gt;0,INT((JZ515-INT(JZ515))/$I518)&gt;INT((JY515-INT(JY515))/$I518)),"F","R"),0))))</f>
        <v>0</v>
      </c>
      <c r="KA516" s="964">
        <f>IF(OR(KA515=0,SUM($Q518:JZ518)=$BD$2),0,IF($H489&lt;=$AO$3,IF(KA515&gt;0,"F",0),IF($I515=1,IF(INT(KA515)&gt;INT(JZ515),"F","R"),IF(JZ515-INT(JZ515)&lt;=$I515,IF(AND(JZ515-INT(JZ515)&gt;0,INT((KA515-INT(KA515))/$I518)&gt;INT((JZ515-INT(JZ515))/$I518)),"F","R"),0))))</f>
        <v>0</v>
      </c>
      <c r="KB516" s="964">
        <f>IF(OR(KB515=0,SUM($Q518:KA518)=$BD$2),0,IF($H489&lt;=$AO$3,IF(KB515&gt;0,"F",0),IF($I515=1,IF(INT(KB515)&gt;INT(KA515),"F","R"),IF(KA515-INT(KA515)&lt;=$I515,IF(AND(KA515-INT(KA515)&gt;0,INT((KB515-INT(KB515))/$I518)&gt;INT((KA515-INT(KA515))/$I518)),"F","R"),0))))</f>
        <v>0</v>
      </c>
      <c r="KC516" s="964">
        <f>IF(OR(KC515=0,SUM($Q518:KB518)=$BD$2),0,IF($H489&lt;=$AO$3,IF(KC515&gt;0,"F",0),IF($I515=1,IF(INT(KC515)&gt;INT(KB515),"F","R"),IF(KB515-INT(KB515)&lt;=$I515,IF(AND(KB515-INT(KB515)&gt;0,INT((KC515-INT(KC515))/$I518)&gt;INT((KB515-INT(KB515))/$I518)),"F","R"),0))))</f>
        <v>0</v>
      </c>
      <c r="KD516" s="964">
        <f>IF(OR(KD515=0,SUM($Q518:KC518)=$BD$2),0,IF($H489&lt;=$AO$3,IF(KD515&gt;0,"F",0),IF($I515=1,IF(INT(KD515)&gt;INT(KC515),"F","R"),IF(KC515-INT(KC515)&lt;=$I515,IF(AND(KC515-INT(KC515)&gt;0,INT((KD515-INT(KD515))/$I518)&gt;INT((KC515-INT(KC515))/$I518)),"F","R"),0))))</f>
        <v>0</v>
      </c>
      <c r="KE516" s="964">
        <f>IF(OR(KE515=0,SUM($Q518:KD518)=$BD$2),0,IF($H489&lt;=$AO$3,IF(KE515&gt;0,"F",0),IF($I515=1,IF(INT(KE515)&gt;INT(KD515),"F","R"),IF(KD515-INT(KD515)&lt;=$I515,IF(AND(KD515-INT(KD515)&gt;0,INT((KE515-INT(KE515))/$I518)&gt;INT((KD515-INT(KD515))/$I518)),"F","R"),0))))</f>
        <v>0</v>
      </c>
      <c r="KF516" s="964">
        <f>IF(OR(KF515=0,SUM($Q518:KE518)=$BD$2),0,IF($H489&lt;=$AO$3,IF(KF515&gt;0,"F",0),IF($I515=1,IF(INT(KF515)&gt;INT(KE515),"F","R"),IF(KE515-INT(KE515)&lt;=$I515,IF(AND(KE515-INT(KE515)&gt;0,INT((KF515-INT(KF515))/$I518)&gt;INT((KE515-INT(KE515))/$I518)),"F","R"),0))))</f>
        <v>0</v>
      </c>
      <c r="KG516" s="964">
        <f>IF(OR(KG515=0,SUM($Q518:KF518)=$BD$2),0,IF($H489&lt;=$AO$3,IF(KG515&gt;0,"F",0),IF($I515=1,IF(INT(KG515)&gt;INT(KF515),"F","R"),IF(KF515-INT(KF515)&lt;=$I515,IF(AND(KF515-INT(KF515)&gt;0,INT((KG515-INT(KG515))/$I518)&gt;INT((KF515-INT(KF515))/$I518)),"F","R"),0))))</f>
        <v>0</v>
      </c>
      <c r="KH516" s="964">
        <f>IF(OR(KH515=0,SUM($Q518:KG518)=$BD$2),0,IF($H489&lt;=$AO$3,IF(KH515&gt;0,"F",0),IF($I515=1,IF(INT(KH515)&gt;INT(KG515),"F","R"),IF(KG515-INT(KG515)&lt;=$I515,IF(AND(KG515-INT(KG515)&gt;0,INT((KH515-INT(KH515))/$I518)&gt;INT((KG515-INT(KG515))/$I518)),"F","R"),0))))</f>
        <v>0</v>
      </c>
      <c r="KI516" s="964">
        <f>IF(OR(KI515=0,SUM($Q518:KH518)=$BD$2),0,IF($H489&lt;=$AO$3,IF(KI515&gt;0,"F",0),IF($I515=1,IF(INT(KI515)&gt;INT(KH515),"F","R"),IF(KH515-INT(KH515)&lt;=$I515,IF(AND(KH515-INT(KH515)&gt;0,INT((KI515-INT(KI515))/$I518)&gt;INT((KH515-INT(KH515))/$I518)),"F","R"),0))))</f>
        <v>0</v>
      </c>
      <c r="KJ516" s="964">
        <f>IF(OR(KJ515=0,SUM($Q518:KI518)=$BD$2),0,IF($H489&lt;=$AO$3,IF(KJ515&gt;0,"F",0),IF($I515=1,IF(INT(KJ515)&gt;INT(KI515),"F","R"),IF(KI515-INT(KI515)&lt;=$I515,IF(AND(KI515-INT(KI515)&gt;0,INT((KJ515-INT(KJ515))/$I518)&gt;INT((KI515-INT(KI515))/$I518)),"F","R"),0))))</f>
        <v>0</v>
      </c>
      <c r="KK516" s="964">
        <f>IF(OR(KK515=0,SUM($Q518:KJ518)=$BD$2),0,IF($H489&lt;=$AO$3,IF(KK515&gt;0,"F",0),IF($I515=1,IF(INT(KK515)&gt;INT(KJ515),"F","R"),IF(KJ515-INT(KJ515)&lt;=$I515,IF(AND(KJ515-INT(KJ515)&gt;0,INT((KK515-INT(KK515))/$I518)&gt;INT((KJ515-INT(KJ515))/$I518)),"F","R"),0))))</f>
        <v>0</v>
      </c>
      <c r="KL516" s="964">
        <f>IF(OR(KL515=0,SUM($Q518:KK518)=$BD$2),0,IF($H489&lt;=$AO$3,IF(KL515&gt;0,"F",0),IF($I515=1,IF(INT(KL515)&gt;INT(KK515),"F","R"),IF(KK515-INT(KK515)&lt;=$I515,IF(AND(KK515-INT(KK515)&gt;0,INT((KL515-INT(KL515))/$I518)&gt;INT((KK515-INT(KK515))/$I518)),"F","R"),0))))</f>
        <v>0</v>
      </c>
      <c r="KM516" s="964">
        <f>IF(OR(KM515=0,SUM($Q518:KL518)=$BD$2),0,IF($H489&lt;=$AO$3,IF(KM515&gt;0,"F",0),IF($I515=1,IF(INT(KM515)&gt;INT(KL515),"F","R"),IF(KL515-INT(KL515)&lt;=$I515,IF(AND(KL515-INT(KL515)&gt;0,INT((KM515-INT(KM515))/$I518)&gt;INT((KL515-INT(KL515))/$I518)),"F","R"),0))))</f>
        <v>0</v>
      </c>
      <c r="KN516" s="964">
        <f>IF(OR(KN515=0,SUM($Q518:KM518)=$BD$2),0,IF($H489&lt;=$AO$3,IF(KN515&gt;0,"F",0),IF($I515=1,IF(INT(KN515)&gt;INT(KM515),"F","R"),IF(KM515-INT(KM515)&lt;=$I515,IF(AND(KM515-INT(KM515)&gt;0,INT((KN515-INT(KN515))/$I518)&gt;INT((KM515-INT(KM515))/$I518)),"F","R"),0))))</f>
        <v>0</v>
      </c>
      <c r="KO516" s="964">
        <f>IF(OR(KO515=0,SUM($Q518:KN518)=$BD$2),0,IF($H489&lt;=$AO$3,IF(KO515&gt;0,"F",0),IF($I515=1,IF(INT(KO515)&gt;INT(KN515),"F","R"),IF(KN515-INT(KN515)&lt;=$I515,IF(AND(KN515-INT(KN515)&gt;0,INT((KO515-INT(KO515))/$I518)&gt;INT((KN515-INT(KN515))/$I518)),"F","R"),0))))</f>
        <v>0</v>
      </c>
      <c r="KP516" s="964">
        <f>IF(OR(KP515=0,SUM($Q518:KO518)=$BD$2),0,IF($H489&lt;=$AO$3,IF(KP515&gt;0,"F",0),IF($I515=1,IF(INT(KP515)&gt;INT(KO515),"F","R"),IF(KO515-INT(KO515)&lt;=$I515,IF(AND(KO515-INT(KO515)&gt;0,INT((KP515-INT(KP515))/$I518)&gt;INT((KO515-INT(KO515))/$I518)),"F","R"),0))))</f>
        <v>0</v>
      </c>
      <c r="KQ516" s="964">
        <f>IF(OR(KQ515=0,SUM($Q518:KP518)=$BD$2),0,IF($H489&lt;=$AO$3,IF(KQ515&gt;0,"F",0),IF($I515=1,IF(INT(KQ515)&gt;INT(KP515),"F","R"),IF(KP515-INT(KP515)&lt;=$I515,IF(AND(KP515-INT(KP515)&gt;0,INT((KQ515-INT(KQ515))/$I518)&gt;INT((KP515-INT(KP515))/$I518)),"F","R"),0))))</f>
        <v>0</v>
      </c>
      <c r="KR516" s="964">
        <f>IF(OR(KR515=0,SUM($Q518:KQ518)=$BD$2),0,IF($H489&lt;=$AO$3,IF(KR515&gt;0,"F",0),IF($I515=1,IF(INT(KR515)&gt;INT(KQ515),"F","R"),IF(KQ515-INT(KQ515)&lt;=$I515,IF(AND(KQ515-INT(KQ515)&gt;0,INT((KR515-INT(KR515))/$I518)&gt;INT((KQ515-INT(KQ515))/$I518)),"F","R"),0))))</f>
        <v>0</v>
      </c>
      <c r="KS516" s="964">
        <f>IF(OR(KS515=0,SUM($Q518:KR518)=$BD$2),0,IF($H489&lt;=$AO$3,IF(KS515&gt;0,"F",0),IF($I515=1,IF(INT(KS515)&gt;INT(KR515),"F","R"),IF(KR515-INT(KR515)&lt;=$I515,IF(AND(KR515-INT(KR515)&gt;0,INT((KS515-INT(KS515))/$I518)&gt;INT((KR515-INT(KR515))/$I518)),"F","R"),0))))</f>
        <v>0</v>
      </c>
      <c r="KT516" s="964">
        <f>IF(OR(KT515=0,SUM($Q518:KS518)=$BD$2),0,IF($H489&lt;=$AO$3,IF(KT515&gt;0,"F",0),IF($I515=1,IF(INT(KT515)&gt;INT(KS515),"F","R"),IF(KS515-INT(KS515)&lt;=$I515,IF(AND(KS515-INT(KS515)&gt;0,INT((KT515-INT(KT515))/$I518)&gt;INT((KS515-INT(KS515))/$I518)),"F","R"),0))))</f>
        <v>0</v>
      </c>
      <c r="KU516" s="964">
        <f>IF(OR(KU515=0,SUM($Q518:KT518)=$BD$2),0,IF($H489&lt;=$AO$3,IF(KU515&gt;0,"F",0),IF($I515=1,IF(INT(KU515)&gt;INT(KT515),"F","R"),IF(KT515-INT(KT515)&lt;=$I515,IF(AND(KT515-INT(KT515)&gt;0,INT((KU515-INT(KU515))/$I518)&gt;INT((KT515-INT(KT515))/$I518)),"F","R"),0))))</f>
        <v>0</v>
      </c>
      <c r="KV516" s="964">
        <f>IF(OR(KV515=0,SUM($Q518:KU518)=$BD$2),0,IF($H489&lt;=$AO$3,IF(KV515&gt;0,"F",0),IF($I515=1,IF(INT(KV515)&gt;INT(KU515),"F","R"),IF(KU515-INT(KU515)&lt;=$I515,IF(AND(KU515-INT(KU515)&gt;0,INT((KV515-INT(KV515))/$I518)&gt;INT((KU515-INT(KU515))/$I518)),"F","R"),0))))</f>
        <v>0</v>
      </c>
      <c r="KW516" s="964">
        <f>IF(OR(KW515=0,SUM($Q518:KV518)=$BD$2),0,IF($H489&lt;=$AO$3,IF(KW515&gt;0,"F",0),IF($I515=1,IF(INT(KW515)&gt;INT(KV515),"F","R"),IF(KV515-INT(KV515)&lt;=$I515,IF(AND(KV515-INT(KV515)&gt;0,INT((KW515-INT(KW515))/$I518)&gt;INT((KV515-INT(KV515))/$I518)),"F","R"),0))))</f>
        <v>0</v>
      </c>
      <c r="KX516" s="964">
        <f>IF(OR(KX515=0,SUM($Q518:KW518)=$BD$2),0,IF($H489&lt;=$AO$3,IF(KX515&gt;0,"F",0),IF($I515=1,IF(INT(KX515)&gt;INT(KW515),"F","R"),IF(KW515-INT(KW515)&lt;=$I515,IF(AND(KW515-INT(KW515)&gt;0,INT((KX515-INT(KX515))/$I518)&gt;INT((KW515-INT(KW515))/$I518)),"F","R"),0))))</f>
        <v>0</v>
      </c>
      <c r="KY516" s="964">
        <f>IF(OR(KY515=0,SUM($Q518:KX518)=$BD$2),0,IF($H489&lt;=$AO$3,IF(KY515&gt;0,"F",0),IF($I515=1,IF(INT(KY515)&gt;INT(KX515),"F","R"),IF(KX515-INT(KX515)&lt;=$I515,IF(AND(KX515-INT(KX515)&gt;0,INT((KY515-INT(KY515))/$I518)&gt;INT((KX515-INT(KX515))/$I518)),"F","R"),0))))</f>
        <v>0</v>
      </c>
      <c r="KZ516" s="964">
        <f>IF(OR(KZ515=0,SUM($Q518:KY518)=$BD$2),0,IF($H489&lt;=$AO$3,IF(KZ515&gt;0,"F",0),IF($I515=1,IF(INT(KZ515)&gt;INT(KY515),"F","R"),IF(KY515-INT(KY515)&lt;=$I515,IF(AND(KY515-INT(KY515)&gt;0,INT((KZ515-INT(KZ515))/$I518)&gt;INT((KY515-INT(KY515))/$I518)),"F","R"),0))))</f>
        <v>0</v>
      </c>
      <c r="LA516" s="964">
        <f>IF(OR(LA515=0,SUM($Q518:KZ518)=$BD$2),0,IF($H489&lt;=$AO$3,IF(LA515&gt;0,"F",0),IF($I515=1,IF(INT(LA515)&gt;INT(KZ515),"F","R"),IF(KZ515-INT(KZ515)&lt;=$I515,IF(AND(KZ515-INT(KZ515)&gt;0,INT((LA515-INT(LA515))/$I518)&gt;INT((KZ515-INT(KZ515))/$I518)),"F","R"),0))))</f>
        <v>0</v>
      </c>
      <c r="LB516" s="964">
        <f>IF(OR(LB515=0,SUM($Q518:LA518)=$BD$2),0,IF($H489&lt;=$AO$3,IF(LB515&gt;0,"F",0),IF($I515=1,IF(INT(LB515)&gt;INT(LA515),"F","R"),IF(LA515-INT(LA515)&lt;=$I515,IF(AND(LA515-INT(LA515)&gt;0,INT((LB515-INT(LB515))/$I518)&gt;INT((LA515-INT(LA515))/$I518)),"F","R"),0))))</f>
        <v>0</v>
      </c>
      <c r="LC516" s="964">
        <f>IF(OR(LC515=0,SUM($Q518:LB518)=$BD$2),0,IF($H489&lt;=$AO$3,IF(LC515&gt;0,"F",0),IF($I515=1,IF(INT(LC515)&gt;INT(LB515),"F","R"),IF(LB515-INT(LB515)&lt;=$I515,IF(AND(LB515-INT(LB515)&gt;0,INT((LC515-INT(LC515))/$I518)&gt;INT((LB515-INT(LB515))/$I518)),"F","R"),0))))</f>
        <v>0</v>
      </c>
      <c r="LD516" s="964">
        <f>IF(OR(LD515=0,SUM($Q518:LC518)=$BD$2),0,IF($H489&lt;=$AO$3,IF(LD515&gt;0,"F",0),IF($I515=1,IF(INT(LD515)&gt;INT(LC515),"F","R"),IF(LC515-INT(LC515)&lt;=$I515,IF(AND(LC515-INT(LC515)&gt;0,INT((LD515-INT(LD515))/$I518)&gt;INT((LC515-INT(LC515))/$I518)),"F","R"),0))))</f>
        <v>0</v>
      </c>
      <c r="LE516" s="964">
        <f>IF(OR(LE515=0,SUM($Q518:LD518)=$BD$2),0,IF($H489&lt;=$AO$3,IF(LE515&gt;0,"F",0),IF($I515=1,IF(INT(LE515)&gt;INT(LD515),"F","R"),IF(LD515-INT(LD515)&lt;=$I515,IF(AND(LD515-INT(LD515)&gt;0,INT((LE515-INT(LE515))/$I518)&gt;INT((LD515-INT(LD515))/$I518)),"F","R"),0))))</f>
        <v>0</v>
      </c>
      <c r="LF516" s="964">
        <f>IF(OR(LF515=0,SUM($Q518:LE518)=$BD$2),0,IF($H489&lt;=$AO$3,IF(LF515&gt;0,"F",0),IF($I515=1,IF(INT(LF515)&gt;INT(LE515),"F","R"),IF(LE515-INT(LE515)&lt;=$I515,IF(AND(LE515-INT(LE515)&gt;0,INT((LF515-INT(LF515))/$I518)&gt;INT((LE515-INT(LE515))/$I518)),"F","R"),0))))</f>
        <v>0</v>
      </c>
      <c r="LG516" s="964">
        <f>IF(OR(LG515=0,SUM($Q518:LF518)=$BD$2),0,IF($H489&lt;=$AO$3,IF(LG515&gt;0,"F",0),IF($I515=1,IF(INT(LG515)&gt;INT(LF515),"F","R"),IF(LF515-INT(LF515)&lt;=$I515,IF(AND(LF515-INT(LF515)&gt;0,INT((LG515-INT(LG515))/$I518)&gt;INT((LF515-INT(LF515))/$I518)),"F","R"),0))))</f>
        <v>0</v>
      </c>
      <c r="LH516" s="964">
        <f>IF(OR(LH515=0,SUM($Q518:LG518)=$BD$2),0,IF($H489&lt;=$AO$3,IF(LH515&gt;0,"F",0),IF($I515=1,IF(INT(LH515)&gt;INT(LG515),"F","R"),IF(LG515-INT(LG515)&lt;=$I515,IF(AND(LG515-INT(LG515)&gt;0,INT((LH515-INT(LH515))/$I518)&gt;INT((LG515-INT(LG515))/$I518)),"F","R"),0))))</f>
        <v>0</v>
      </c>
      <c r="LI516" s="964">
        <f>IF(OR(LI515=0,SUM($Q518:LH518)=$BD$2),0,IF($H489&lt;=$AO$3,IF(LI515&gt;0,"F",0),IF($I515=1,IF(INT(LI515)&gt;INT(LH515),"F","R"),IF(LH515-INT(LH515)&lt;=$I515,IF(AND(LH515-INT(LH515)&gt;0,INT((LI515-INT(LI515))/$I518)&gt;INT((LH515-INT(LH515))/$I518)),"F","R"),0))))</f>
        <v>0</v>
      </c>
      <c r="LJ516" s="964">
        <f>IF(OR(LJ515=0,SUM($Q518:LI518)=$BD$2),0,IF($H489&lt;=$AO$3,IF(LJ515&gt;0,"F",0),IF($I515=1,IF(INT(LJ515)&gt;INT(LI515),"F","R"),IF(LI515-INT(LI515)&lt;=$I515,IF(AND(LI515-INT(LI515)&gt;0,INT((LJ515-INT(LJ515))/$I518)&gt;INT((LI515-INT(LI515))/$I518)),"F","R"),0))))</f>
        <v>0</v>
      </c>
      <c r="LK516" s="964">
        <f>IF(OR(LK515=0,SUM($Q518:LJ518)=$BD$2),0,IF($H489&lt;=$AO$3,IF(LK515&gt;0,"F",0),IF($I515=1,IF(INT(LK515)&gt;INT(LJ515),"F","R"),IF(LJ515-INT(LJ515)&lt;=$I515,IF(AND(LJ515-INT(LJ515)&gt;0,INT((LK515-INT(LK515))/$I518)&gt;INT((LJ515-INT(LJ515))/$I518)),"F","R"),0))))</f>
        <v>0</v>
      </c>
      <c r="LL516" s="964">
        <f>IF(OR(LL515=0,SUM($Q518:LK518)=$BD$2),0,IF($H489&lt;=$AO$3,IF(LL515&gt;0,"F",0),IF($I515=1,IF(INT(LL515)&gt;INT(LK515),"F","R"),IF(LK515-INT(LK515)&lt;=$I515,IF(AND(LK515-INT(LK515)&gt;0,INT((LL515-INT(LL515))/$I518)&gt;INT((LK515-INT(LK515))/$I518)),"F","R"),0))))</f>
        <v>0</v>
      </c>
      <c r="LM516" s="964">
        <f>IF(OR(LM515=0,SUM($Q518:LL518)=$BD$2),0,IF($H489&lt;=$AO$3,IF(LM515&gt;0,"F",0),IF($I515=1,IF(INT(LM515)&gt;INT(LL515),"F","R"),IF(LL515-INT(LL515)&lt;=$I515,IF(AND(LL515-INT(LL515)&gt;0,INT((LM515-INT(LM515))/$I518)&gt;INT((LL515-INT(LL515))/$I518)),"F","R"),0))))</f>
        <v>0</v>
      </c>
      <c r="LN516" s="964">
        <f>IF(OR(LN515=0,SUM($Q518:LM518)=$BD$2),0,IF($H489&lt;=$AO$3,IF(LN515&gt;0,"F",0),IF($I515=1,IF(INT(LN515)&gt;INT(LM515),"F","R"),IF(LM515-INT(LM515)&lt;=$I515,IF(AND(LM515-INT(LM515)&gt;0,INT((LN515-INT(LN515))/$I518)&gt;INT((LM515-INT(LM515))/$I518)),"F","R"),0))))</f>
        <v>0</v>
      </c>
      <c r="LO516" s="964">
        <f>IF(OR(LO515=0,SUM($Q518:LN518)=$BD$2),0,IF($H489&lt;=$AO$3,IF(LO515&gt;0,"F",0),IF($I515=1,IF(INT(LO515)&gt;INT(LN515),"F","R"),IF(LN515-INT(LN515)&lt;=$I515,IF(AND(LN515-INT(LN515)&gt;0,INT((LO515-INT(LO515))/$I518)&gt;INT((LN515-INT(LN515))/$I518)),"F","R"),0))))</f>
        <v>0</v>
      </c>
      <c r="LP516" s="964">
        <f>IF(OR(LP515=0,SUM($Q518:LO518)=$BD$2),0,IF($H489&lt;=$AO$3,IF(LP515&gt;0,"F",0),IF($I515=1,IF(INT(LP515)&gt;INT(LO515),"F","R"),IF(LO515-INT(LO515)&lt;=$I515,IF(AND(LO515-INT(LO515)&gt;0,INT((LP515-INT(LP515))/$I518)&gt;INT((LO515-INT(LO515))/$I518)),"F","R"),0))))</f>
        <v>0</v>
      </c>
      <c r="LQ516" s="964">
        <f>IF(OR(LQ515=0,SUM($Q518:LP518)=$BD$2),0,IF($H489&lt;=$AO$3,IF(LQ515&gt;0,"F",0),IF($I515=1,IF(INT(LQ515)&gt;INT(LP515),"F","R"),IF(LP515-INT(LP515)&lt;=$I515,IF(AND(LP515-INT(LP515)&gt;0,INT((LQ515-INT(LQ515))/$I518)&gt;INT((LP515-INT(LP515))/$I518)),"F","R"),0))))</f>
        <v>0</v>
      </c>
      <c r="LR516" s="964">
        <f>IF(OR(LR515=0,SUM($Q518:LQ518)=$BD$2),0,IF($H489&lt;=$AO$3,IF(LR515&gt;0,"F",0),IF($I515=1,IF(INT(LR515)&gt;INT(LQ515),"F","R"),IF(LQ515-INT(LQ515)&lt;=$I515,IF(AND(LQ515-INT(LQ515)&gt;0,INT((LR515-INT(LR515))/$I518)&gt;INT((LQ515-INT(LQ515))/$I518)),"F","R"),0))))</f>
        <v>0</v>
      </c>
      <c r="LS516" s="964">
        <f>IF(OR(LS515=0,SUM($Q518:LR518)=$BD$2),0,IF($H489&lt;=$AO$3,IF(LS515&gt;0,"F",0),IF($I515=1,IF(INT(LS515)&gt;INT(LR515),"F","R"),IF(LR515-INT(LR515)&lt;=$I515,IF(AND(LR515-INT(LR515)&gt;0,INT((LS515-INT(LS515))/$I518)&gt;INT((LR515-INT(LR515))/$I518)),"F","R"),0))))</f>
        <v>0</v>
      </c>
      <c r="LT516" s="964">
        <f>IF(OR(LT515=0,SUM($Q518:LS518)=$BD$2),0,IF($H489&lt;=$AO$3,IF(LT515&gt;0,"F",0),IF($I515=1,IF(INT(LT515)&gt;INT(LS515),"F","R"),IF(LS515-INT(LS515)&lt;=$I515,IF(AND(LS515-INT(LS515)&gt;0,INT((LT515-INT(LT515))/$I518)&gt;INT((LS515-INT(LS515))/$I518)),"F","R"),0))))</f>
        <v>0</v>
      </c>
      <c r="LU516" s="964">
        <f>IF(OR(LU515=0,SUM($Q518:LT518)=$BD$2),0,IF($H489&lt;=$AO$3,IF(LU515&gt;0,"F",0),IF($I515=1,IF(INT(LU515)&gt;INT(LT515),"F","R"),IF(LT515-INT(LT515)&lt;=$I515,IF(AND(LT515-INT(LT515)&gt;0,INT((LU515-INT(LU515))/$I518)&gt;INT((LT515-INT(LT515))/$I518)),"F","R"),0))))</f>
        <v>0</v>
      </c>
      <c r="LV516" s="964">
        <f>IF(OR(LV515=0,SUM($Q518:LU518)=$BD$2),0,IF($H489&lt;=$AO$3,IF(LV515&gt;0,"F",0),IF($I515=1,IF(INT(LV515)&gt;INT(LU515),"F","R"),IF(LU515-INT(LU515)&lt;=$I515,IF(AND(LU515-INT(LU515)&gt;0,INT((LV515-INT(LV515))/$I518)&gt;INT((LU515-INT(LU515))/$I518)),"F","R"),0))))</f>
        <v>0</v>
      </c>
      <c r="LW516" s="964">
        <f>IF(OR(LW515=0,SUM($Q518:LV518)=$BD$2),0,IF($H489&lt;=$AO$3,IF(LW515&gt;0,"F",0),IF($I515=1,IF(INT(LW515)&gt;INT(LV515),"F","R"),IF(LV515-INT(LV515)&lt;=$I515,IF(AND(LV515-INT(LV515)&gt;0,INT((LW515-INT(LW515))/$I518)&gt;INT((LV515-INT(LV515))/$I518)),"F","R"),0))))</f>
        <v>0</v>
      </c>
      <c r="LX516" s="964">
        <f>IF(OR(LX515=0,SUM($Q518:LW518)=$BD$2),0,IF($H489&lt;=$AO$3,IF(LX515&gt;0,"F",0),IF($I515=1,IF(INT(LX515)&gt;INT(LW515),"F","R"),IF(LW515-INT(LW515)&lt;=$I515,IF(AND(LW515-INT(LW515)&gt;0,INT((LX515-INT(LX515))/$I518)&gt;INT((LW515-INT(LW515))/$I518)),"F","R"),0))))</f>
        <v>0</v>
      </c>
      <c r="LY516" s="964">
        <f>IF(OR(LY515=0,SUM($Q518:LX518)=$BD$2),0,IF($H489&lt;=$AO$3,IF(LY515&gt;0,"F",0),IF($I515=1,IF(INT(LY515)&gt;INT(LX515),"F","R"),IF(LX515-INT(LX515)&lt;=$I515,IF(AND(LX515-INT(LX515)&gt;0,INT((LY515-INT(LY515))/$I518)&gt;INT((LX515-INT(LX515))/$I518)),"F","R"),0))))</f>
        <v>0</v>
      </c>
      <c r="LZ516" s="964">
        <f>IF(OR(LZ515=0,SUM($Q518:LY518)=$BD$2),0,IF($H489&lt;=$AO$3,IF(LZ515&gt;0,"F",0),IF($I515=1,IF(INT(LZ515)&gt;INT(LY515),"F","R"),IF(LY515-INT(LY515)&lt;=$I515,IF(AND(LY515-INT(LY515)&gt;0,INT((LZ515-INT(LZ515))/$I518)&gt;INT((LY515-INT(LY515))/$I518)),"F","R"),0))))</f>
        <v>0</v>
      </c>
      <c r="MA516" s="964">
        <f>IF(OR(MA515=0,SUM($Q518:LZ518)=$BD$2),0,IF($H489&lt;=$AO$3,IF(MA515&gt;0,"F",0),IF($I515=1,IF(INT(MA515)&gt;INT(LZ515),"F","R"),IF(LZ515-INT(LZ515)&lt;=$I515,IF(AND(LZ515-INT(LZ515)&gt;0,INT((MA515-INT(MA515))/$I518)&gt;INT((LZ515-INT(LZ515))/$I518)),"F","R"),0))))</f>
        <v>0</v>
      </c>
      <c r="MB516" s="964">
        <f>IF(OR(MB515=0,SUM($Q518:MA518)=$BD$2),0,IF($H489&lt;=$AO$3,IF(MB515&gt;0,"F",0),IF($I515=1,IF(INT(MB515)&gt;INT(MA515),"F","R"),IF(MA515-INT(MA515)&lt;=$I515,IF(AND(MA515-INT(MA515)&gt;0,INT((MB515-INT(MB515))/$I518)&gt;INT((MA515-INT(MA515))/$I518)),"F","R"),0))))</f>
        <v>0</v>
      </c>
      <c r="MC516" s="964">
        <f>IF(OR(MC515=0,SUM($Q518:MB518)=$BD$2),0,IF($H489&lt;=$AO$3,IF(MC515&gt;0,"F",0),IF($I515=1,IF(INT(MC515)&gt;INT(MB515),"F","R"),IF(MB515-INT(MB515)&lt;=$I515,IF(AND(MB515-INT(MB515)&gt;0,INT((MC515-INT(MC515))/$I518)&gt;INT((MB515-INT(MB515))/$I518)),"F","R"),0))))</f>
        <v>0</v>
      </c>
      <c r="MD516" s="964">
        <f>IF(OR(MD515=0,SUM($Q518:MC518)=$BD$2),0,IF($H489&lt;=$AO$3,IF(MD515&gt;0,"F",0),IF($I515=1,IF(INT(MD515)&gt;INT(MC515),"F","R"),IF(MC515-INT(MC515)&lt;=$I515,IF(AND(MC515-INT(MC515)&gt;0,INT((MD515-INT(MD515))/$I518)&gt;INT((MC515-INT(MC515))/$I518)),"F","R"),0))))</f>
        <v>0</v>
      </c>
      <c r="ME516" s="964">
        <f>IF(OR(ME515=0,SUM($Q518:MD518)=$BD$2),0,IF($H489&lt;=$AO$3,IF(ME515&gt;0,"F",0),IF($I515=1,IF(INT(ME515)&gt;INT(MD515),"F","R"),IF(MD515-INT(MD515)&lt;=$I515,IF(AND(MD515-INT(MD515)&gt;0,INT((ME515-INT(ME515))/$I518)&gt;INT((MD515-INT(MD515))/$I518)),"F","R"),0))))</f>
        <v>0</v>
      </c>
      <c r="MF516" s="964">
        <f>IF(OR(MF515=0,SUM($Q518:ME518)=$BD$2),0,IF($H489&lt;=$AO$3,IF(MF515&gt;0,"F",0),IF($I515=1,IF(INT(MF515)&gt;INT(ME515),"F","R"),IF(ME515-INT(ME515)&lt;=$I515,IF(AND(ME515-INT(ME515)&gt;0,INT((MF515-INT(MF515))/$I518)&gt;INT((ME515-INT(ME515))/$I518)),"F","R"),0))))</f>
        <v>0</v>
      </c>
      <c r="MG516" s="964">
        <f>IF(OR(MG515=0,SUM($Q518:MF518)=$BD$2),0,IF($H489&lt;=$AO$3,IF(MG515&gt;0,"F",0),IF($I515=1,IF(INT(MG515)&gt;INT(MF515),"F","R"),IF(MF515-INT(MF515)&lt;=$I515,IF(AND(MF515-INT(MF515)&gt;0,INT((MG515-INT(MG515))/$I518)&gt;INT((MF515-INT(MF515))/$I518)),"F","R"),0))))</f>
        <v>0</v>
      </c>
      <c r="MH516" s="964">
        <f>IF(OR(MH515=0,SUM($Q518:MG518)=$BD$2),0,IF($H489&lt;=$AO$3,IF(MH515&gt;0,"F",0),IF($I515=1,IF(INT(MH515)&gt;INT(MG515),"F","R"),IF(MG515-INT(MG515)&lt;=$I515,IF(AND(MG515-INT(MG515)&gt;0,INT((MH515-INT(MH515))/$I518)&gt;INT((MG515-INT(MG515))/$I518)),"F","R"),0))))</f>
        <v>0</v>
      </c>
      <c r="MI516" s="964">
        <f>IF(OR(MI515=0,SUM($Q518:MH518)=$BD$2),0,IF($H489&lt;=$AO$3,IF(MI515&gt;0,"F",0),IF($I515=1,IF(INT(MI515)&gt;INT(MH515),"F","R"),IF(MH515-INT(MH515)&lt;=$I515,IF(AND(MH515-INT(MH515)&gt;0,INT((MI515-INT(MI515))/$I518)&gt;INT((MH515-INT(MH515))/$I518)),"F","R"),0))))</f>
        <v>0</v>
      </c>
      <c r="MJ516" s="964">
        <f>IF(OR(MJ515=0,SUM($Q518:MI518)=$BD$2),0,IF($H489&lt;=$AO$3,IF(MJ515&gt;0,"F",0),IF($I515=1,IF(INT(MJ515)&gt;INT(MI515),"F","R"),IF(MI515-INT(MI515)&lt;=$I515,IF(AND(MI515-INT(MI515)&gt;0,INT((MJ515-INT(MJ515))/$I518)&gt;INT((MI515-INT(MI515))/$I518)),"F","R"),0))))</f>
        <v>0</v>
      </c>
      <c r="MK516" s="964">
        <f>IF(OR(MK515=0,SUM($Q518:MJ518)=$BD$2),0,IF($H489&lt;=$AO$3,IF(MK515&gt;0,"F",0),IF($I515=1,IF(INT(MK515)&gt;INT(MJ515),"F","R"),IF(MJ515-INT(MJ515)&lt;=$I515,IF(AND(MJ515-INT(MJ515)&gt;0,INT((MK515-INT(MK515))/$I518)&gt;INT((MJ515-INT(MJ515))/$I518)),"F","R"),0))))</f>
        <v>0</v>
      </c>
      <c r="ML516" s="964">
        <f>IF(OR(ML515=0,SUM($Q518:MK518)=$BD$2),0,IF($H489&lt;=$AO$3,IF(ML515&gt;0,"F",0),IF($I515=1,IF(INT(ML515)&gt;INT(MK515),"F","R"),IF(MK515-INT(MK515)&lt;=$I515,IF(AND(MK515-INT(MK515)&gt;0,INT((ML515-INT(ML515))/$I518)&gt;INT((MK515-INT(MK515))/$I518)),"F","R"),0))))</f>
        <v>0</v>
      </c>
      <c r="MM516" s="964">
        <f>IF(OR(MM515=0,SUM($Q518:ML518)=$BD$2),0,IF($H489&lt;=$AO$3,IF(MM515&gt;0,"F",0),IF($I515=1,IF(INT(MM515)&gt;INT(ML515),"F","R"),IF(ML515-INT(ML515)&lt;=$I515,IF(AND(ML515-INT(ML515)&gt;0,INT((MM515-INT(MM515))/$I518)&gt;INT((ML515-INT(ML515))/$I518)),"F","R"),0))))</f>
        <v>0</v>
      </c>
      <c r="MN516" s="964">
        <f>IF(OR(MN515=0,SUM($Q518:MM518)=$BD$2),0,IF($H489&lt;=$AO$3,IF(MN515&gt;0,"F",0),IF($I515=1,IF(INT(MN515)&gt;INT(MM515),"F","R"),IF(MM515-INT(MM515)&lt;=$I515,IF(AND(MM515-INT(MM515)&gt;0,INT((MN515-INT(MN515))/$I518)&gt;INT((MM515-INT(MM515))/$I518)),"F","R"),0))))</f>
        <v>0</v>
      </c>
      <c r="MO516" s="964">
        <f>IF(OR(MO515=0,SUM($Q518:MN518)=$BD$2),0,IF($H489&lt;=$AO$3,IF(MO515&gt;0,"F",0),IF($I515=1,IF(INT(MO515)&gt;INT(MN515),"F","R"),IF(MN515-INT(MN515)&lt;=$I515,IF(AND(MN515-INT(MN515)&gt;0,INT((MO515-INT(MO515))/$I518)&gt;INT((MN515-INT(MN515))/$I518)),"F","R"),0))))</f>
        <v>0</v>
      </c>
      <c r="MP516" s="964">
        <f>IF(OR(MP515=0,SUM($Q518:MO518)=$BD$2),0,IF($H489&lt;=$AO$3,IF(MP515&gt;0,"F",0),IF($I515=1,IF(INT(MP515)&gt;INT(MO515),"F","R"),IF(MO515-INT(MO515)&lt;=$I515,IF(AND(MO515-INT(MO515)&gt;0,INT((MP515-INT(MP515))/$I518)&gt;INT((MO515-INT(MO515))/$I518)),"F","R"),0))))</f>
        <v>0</v>
      </c>
      <c r="MQ516" s="964">
        <f>IF(OR(MQ515=0,SUM($Q518:MP518)=$BD$2),0,IF($H489&lt;=$AO$3,IF(MQ515&gt;0,"F",0),IF($I515=1,IF(INT(MQ515)&gt;INT(MP515),"F","R"),IF(MP515-INT(MP515)&lt;=$I515,IF(AND(MP515-INT(MP515)&gt;0,INT((MQ515-INT(MQ515))/$I518)&gt;INT((MP515-INT(MP515))/$I518)),"F","R"),0))))</f>
        <v>0</v>
      </c>
      <c r="MR516" s="964">
        <f>IF(OR(MR515=0,SUM($Q518:MQ518)=$BD$2),0,IF($H489&lt;=$AO$3,IF(MR515&gt;0,"F",0),IF($I515=1,IF(INT(MR515)&gt;INT(MQ515),"F","R"),IF(MQ515-INT(MQ515)&lt;=$I515,IF(AND(MQ515-INT(MQ515)&gt;0,INT((MR515-INT(MR515))/$I518)&gt;INT((MQ515-INT(MQ515))/$I518)),"F","R"),0))))</f>
        <v>0</v>
      </c>
      <c r="MS516" s="964">
        <f>IF(OR(MS515=0,SUM($Q518:MR518)=$BD$2),0,IF($H489&lt;=$AO$3,IF(MS515&gt;0,"F",0),IF($I515=1,IF(INT(MS515)&gt;INT(MR515),"F","R"),IF(MR515-INT(MR515)&lt;=$I515,IF(AND(MR515-INT(MR515)&gt;0,INT((MS515-INT(MS515))/$I518)&gt;INT((MR515-INT(MR515))/$I518)),"F","R"),0))))</f>
        <v>0</v>
      </c>
      <c r="MT516" s="964">
        <f>IF(OR(MT515=0,SUM($Q518:MS518)=$BD$2),0,IF($H489&lt;=$AO$3,IF(MT515&gt;0,"F",0),IF($I515=1,IF(INT(MT515)&gt;INT(MS515),"F","R"),IF(MS515-INT(MS515)&lt;=$I515,IF(AND(MS515-INT(MS515)&gt;0,INT((MT515-INT(MT515))/$I518)&gt;INT((MS515-INT(MS515))/$I518)),"F","R"),0))))</f>
        <v>0</v>
      </c>
      <c r="MU516" s="964">
        <f>IF(OR(MU515=0,SUM($Q518:MT518)=$BD$2),0,IF($H489&lt;=$AO$3,IF(MU515&gt;0,"F",0),IF($I515=1,IF(INT(MU515)&gt;INT(MT515),"F","R"),IF(MT515-INT(MT515)&lt;=$I515,IF(AND(MT515-INT(MT515)&gt;0,INT((MU515-INT(MU515))/$I518)&gt;INT((MT515-INT(MT515))/$I518)),"F","R"),0))))</f>
        <v>0</v>
      </c>
      <c r="MV516" s="964">
        <f>IF(OR(MV515=0,SUM($Q518:MU518)=$BD$2),0,IF($H489&lt;=$AO$3,IF(MV515&gt;0,"F",0),IF($I515=1,IF(INT(MV515)&gt;INT(MU515),"F","R"),IF(MU515-INT(MU515)&lt;=$I515,IF(AND(MU515-INT(MU515)&gt;0,INT((MV515-INT(MV515))/$I518)&gt;INT((MU515-INT(MU515))/$I518)),"F","R"),0))))</f>
        <v>0</v>
      </c>
      <c r="MW516" s="964">
        <f>IF(OR(MW515=0,SUM($Q518:MV518)=$BD$2),0,IF($H489&lt;=$AO$3,IF(MW515&gt;0,"F",0),IF($I515=1,IF(INT(MW515)&gt;INT(MV515),"F","R"),IF(MV515-INT(MV515)&lt;=$I515,IF(AND(MV515-INT(MV515)&gt;0,INT((MW515-INT(MW515))/$I518)&gt;INT((MV515-INT(MV515))/$I518)),"F","R"),0))))</f>
        <v>0</v>
      </c>
      <c r="MX516" s="964">
        <f>IF(OR(MX515=0,SUM($Q518:MW518)=$BD$2),0,IF($H489&lt;=$AO$3,IF(MX515&gt;0,"F",0),IF($I515=1,IF(INT(MX515)&gt;INT(MW515),"F","R"),IF(MW515-INT(MW515)&lt;=$I515,IF(AND(MW515-INT(MW515)&gt;0,INT((MX515-INT(MX515))/$I518)&gt;INT((MW515-INT(MW515))/$I518)),"F","R"),0))))</f>
        <v>0</v>
      </c>
      <c r="MY516" s="964">
        <f>IF(OR(MY515=0,SUM($Q518:MX518)=$BD$2),0,IF($H489&lt;=$AO$3,IF(MY515&gt;0,"F",0),IF($I515=1,IF(INT(MY515)&gt;INT(MX515),"F","R"),IF(MX515-INT(MX515)&lt;=$I515,IF(AND(MX515-INT(MX515)&gt;0,INT((MY515-INT(MY515))/$I518)&gt;INT((MX515-INT(MX515))/$I518)),"F","R"),0))))</f>
        <v>0</v>
      </c>
      <c r="MZ516" s="964">
        <f>IF(OR(MZ515=0,SUM($Q518:MY518)=$BD$2),0,IF($H489&lt;=$AO$3,IF(MZ515&gt;0,"F",0),IF($I515=1,IF(INT(MZ515)&gt;INT(MY515),"F","R"),IF(MY515-INT(MY515)&lt;=$I515,IF(AND(MY515-INT(MY515)&gt;0,INT((MZ515-INT(MZ515))/$I518)&gt;INT((MY515-INT(MY515))/$I518)),"F","R"),0))))</f>
        <v>0</v>
      </c>
      <c r="NA516" s="964">
        <f>IF(OR(NA515=0,SUM($Q518:MZ518)=$BD$2),0,IF($H489&lt;=$AO$3,IF(NA515&gt;0,"F",0),IF($I515=1,IF(INT(NA515)&gt;INT(MZ515),"F","R"),IF(MZ515-INT(MZ515)&lt;=$I515,IF(AND(MZ515-INT(MZ515)&gt;0,INT((NA515-INT(NA515))/$I518)&gt;INT((MZ515-INT(MZ515))/$I518)),"F","R"),0))))</f>
        <v>0</v>
      </c>
      <c r="NB516" s="964">
        <f>IF(OR(NB515=0,SUM($Q518:NA518)=$BD$2),0,IF($H489&lt;=$AO$3,IF(NB515&gt;0,"F",0),IF($I515=1,IF(INT(NB515)&gt;INT(NA515),"F","R"),IF(NA515-INT(NA515)&lt;=$I515,IF(AND(NA515-INT(NA515)&gt;0,INT((NB515-INT(NB515))/$I518)&gt;INT((NA515-INT(NA515))/$I518)),"F","R"),0))))</f>
        <v>0</v>
      </c>
      <c r="NC516" s="964">
        <f>IF(OR(NC515=0,SUM($Q518:NB518)=$BD$2),0,IF($H489&lt;=$AO$3,IF(NC515&gt;0,"F",0),IF($I515=1,IF(INT(NC515)&gt;INT(NB515),"F","R"),IF(NB515-INT(NB515)&lt;=$I515,IF(AND(NB515-INT(NB515)&gt;0,INT((NC515-INT(NC515))/$I518)&gt;INT((NB515-INT(NB515))/$I518)),"F","R"),0))))</f>
        <v>0</v>
      </c>
      <c r="ND516" s="964">
        <f>IF(OR(ND515=0,SUM($Q518:NC518)=$BD$2),0,IF($H489&lt;=$AO$3,IF(ND515&gt;0,"F",0),IF($I515=1,IF(INT(ND515)&gt;INT(NC515),"F","R"),IF(NC515-INT(NC515)&lt;=$I515,IF(AND(NC515-INT(NC515)&gt;0,INT((ND515-INT(ND515))/$I518)&gt;INT((NC515-INT(NC515))/$I518)),"F","R"),0))))</f>
        <v>0</v>
      </c>
      <c r="NE516" s="964">
        <f>IF(OR(NE515=0,SUM($Q518:ND518)=$BD$2),0,IF($H489&lt;=$AO$3,IF(NE515&gt;0,"F",0),IF($I515=1,IF(INT(NE515)&gt;INT(ND515),"F","R"),IF(ND515-INT(ND515)&lt;=$I515,IF(AND(ND515-INT(ND515)&gt;0,INT((NE515-INT(NE515))/$I518)&gt;INT((ND515-INT(ND515))/$I518)),"F","R"),0))))</f>
        <v>0</v>
      </c>
      <c r="NF516" s="964">
        <f>IF(OR(NF515=0,SUM($Q518:NE518)=$BD$2),0,IF($H489&lt;=$AO$3,IF(NF515&gt;0,"F",0),IF($I515=1,IF(INT(NF515)&gt;INT(NE515),"F","R"),IF(NE515-INT(NE515)&lt;=$I515,IF(AND(NE515-INT(NE515)&gt;0,INT((NF515-INT(NF515))/$I518)&gt;INT((NE515-INT(NE515))/$I518)),"F","R"),0))))</f>
        <v>0</v>
      </c>
      <c r="NG516" s="964">
        <f>IF(OR(NG515=0,SUM($Q518:NF518)=$BD$2),0,IF($H489&lt;=$AO$3,IF(NG515&gt;0,"F",0),IF($I515=1,IF(INT(NG515)&gt;INT(NF515),"F","R"),IF(NF515-INT(NF515)&lt;=$I515,IF(AND(NF515-INT(NF515)&gt;0,INT((NG515-INT(NG515))/$I518)&gt;INT((NF515-INT(NF515))/$I518)),"F","R"),0))))</f>
        <v>0</v>
      </c>
      <c r="NH516" s="964">
        <f>IF(OR(NH515=0,SUM($Q518:NG518)=$BD$2),0,IF($H489&lt;=$AO$3,IF(NH515&gt;0,"F",0),IF($I515=1,IF(INT(NH515)&gt;INT(NG515),"F","R"),IF(NG515-INT(NG515)&lt;=$I515,IF(AND(NG515-INT(NG515)&gt;0,INT((NH515-INT(NH515))/$I518)&gt;INT((NG515-INT(NG515))/$I518)),"F","R"),0))))</f>
        <v>0</v>
      </c>
      <c r="NI516" s="964">
        <f>IF(OR(NI515=0,SUM($Q518:NH518)=$BD$2),0,IF($H489&lt;=$AO$3,IF(NI515&gt;0,"F",0),IF($I515=1,IF(INT(NI515)&gt;INT(NH515),"F","R"),IF(NH515-INT(NH515)&lt;=$I515,IF(AND(NH515-INT(NH515)&gt;0,INT((NI515-INT(NI515))/$I518)&gt;INT((NH515-INT(NH515))/$I518)),"F","R"),0))))</f>
        <v>0</v>
      </c>
      <c r="NJ516" s="964">
        <f>IF(OR(NJ515=0,SUM($Q518:NI518)=$BD$2),0,IF($H489&lt;=$AO$3,IF(NJ515&gt;0,"F",0),IF($I515=1,IF(INT(NJ515)&gt;INT(NI515),"F","R"),IF(NI515-INT(NI515)&lt;=$I515,IF(AND(NI515-INT(NI515)&gt;0,INT((NJ515-INT(NJ515))/$I518)&gt;INT((NI515-INT(NI515))/$I518)),"F","R"),0))))</f>
        <v>0</v>
      </c>
      <c r="NK516" s="964">
        <f>IF(OR(NK515=0,SUM($Q518:NJ518)=$BD$2),0,IF($H489&lt;=$AO$3,IF(NK515&gt;0,"F",0),IF($I515=1,IF(INT(NK515)&gt;INT(NJ515),"F","R"),IF(NJ515-INT(NJ515)&lt;=$I515,IF(AND(NJ515-INT(NJ515)&gt;0,INT((NK515-INT(NK515))/$I518)&gt;INT((NJ515-INT(NJ515))/$I518)),"F","R"),0))))</f>
        <v>0</v>
      </c>
      <c r="NL516" s="964">
        <f>IF(OR(NL515=0,SUM($Q518:NK518)=$BD$2),0,IF($H489&lt;=$AO$3,IF(NL515&gt;0,"F",0),IF($I515=1,IF(INT(NL515)&gt;INT(NK515),"F","R"),IF(NK515-INT(NK515)&lt;=$I515,IF(AND(NK515-INT(NK515)&gt;0,INT((NL515-INT(NL515))/$I518)&gt;INT((NK515-INT(NK515))/$I518)),"F","R"),0))))</f>
        <v>0</v>
      </c>
      <c r="NM516" s="964">
        <f>IF(OR(NM515=0,SUM($Q518:NL518)=$BD$2),0,IF($H489&lt;=$AO$3,IF(NM515&gt;0,"F",0),IF($I515=1,IF(INT(NM515)&gt;INT(NL515),"F","R"),IF(NL515-INT(NL515)&lt;=$I515,IF(AND(NL515-INT(NL515)&gt;0,INT((NM515-INT(NM515))/$I518)&gt;INT((NL515-INT(NL515))/$I518)),"F","R"),0))))</f>
        <v>0</v>
      </c>
      <c r="NN516" s="964">
        <f>IF(OR(NN515=0,SUM($Q518:NM518)=$BD$2),0,IF($H489&lt;=$AO$3,IF(NN515&gt;0,"F",0),IF($I515=1,IF(INT(NN515)&gt;INT(NM515),"F","R"),IF(NM515-INT(NM515)&lt;=$I515,IF(AND(NM515-INT(NM515)&gt;0,INT((NN515-INT(NN515))/$I518)&gt;INT((NM515-INT(NM515))/$I518)),"F","R"),0))))</f>
        <v>0</v>
      </c>
      <c r="NO516" s="964">
        <f>IF(OR(NO515=0,SUM($Q518:NN518)=$BD$2),0,IF($H489&lt;=$AO$3,IF(NO515&gt;0,"F",0),IF($I515=1,IF(INT(NO515)&gt;INT(NN515),"F","R"),IF(NN515-INT(NN515)&lt;=$I515,IF(AND(NN515-INT(NN515)&gt;0,INT((NO515-INT(NO515))/$I518)&gt;INT((NN515-INT(NN515))/$I518)),"F","R"),0))))</f>
        <v>0</v>
      </c>
      <c r="NP516" s="964">
        <f>IF(OR(NP515=0,SUM($Q518:NO518)=$BD$2),0,IF($H489&lt;=$AO$3,IF(NP515&gt;0,"F",0),IF($I515=1,IF(INT(NP515)&gt;INT(NO515),"F","R"),IF(NO515-INT(NO515)&lt;=$I515,IF(AND(NO515-INT(NO515)&gt;0,INT((NP515-INT(NP515))/$I518)&gt;INT((NO515-INT(NO515))/$I518)),"F","R"),0))))</f>
        <v>0</v>
      </c>
      <c r="NQ516" s="964">
        <f>IF(OR(NQ515=0,SUM($Q518:NP518)=$BD$2),0,IF($H489&lt;=$AO$3,IF(NQ515&gt;0,"F",0),IF($I515=1,IF(INT(NQ515)&gt;INT(NP515),"F","R"),IF(NP515-INT(NP515)&lt;=$I515,IF(AND(NP515-INT(NP515)&gt;0,INT((NQ515-INT(NQ515))/$I518)&gt;INT((NP515-INT(NP515))/$I518)),"F","R"),0))))</f>
        <v>0</v>
      </c>
      <c r="NR516" s="964">
        <f>IF(OR(NR515=0,SUM($Q518:NQ518)=$BD$2),0,IF($H489&lt;=$AO$3,IF(NR515&gt;0,"F",0),IF($I515=1,IF(INT(NR515)&gt;INT(NQ515),"F","R"),IF(NQ515-INT(NQ515)&lt;=$I515,IF(AND(NQ515-INT(NQ515)&gt;0,INT((NR515-INT(NR515))/$I518)&gt;INT((NQ515-INT(NQ515))/$I518)),"F","R"),0))))</f>
        <v>0</v>
      </c>
      <c r="NS516" s="964">
        <f>IF(OR(NS515=0,SUM($Q518:NR518)=$BD$2),0,IF($H489&lt;=$AO$3,IF(NS515&gt;0,"F",0),IF($I515=1,IF(INT(NS515)&gt;INT(NR515),"F","R"),IF(NR515-INT(NR515)&lt;=$I515,IF(AND(NR515-INT(NR515)&gt;0,INT((NS515-INT(NS515))/$I518)&gt;INT((NR515-INT(NR515))/$I518)),"F","R"),0))))</f>
        <v>0</v>
      </c>
      <c r="NT516" s="964">
        <f>IF(OR(NT515=0,SUM($Q518:NS518)=$BD$2),0,IF($H489&lt;=$AO$3,IF(NT515&gt;0,"F",0),IF($I515=1,IF(INT(NT515)&gt;INT(NS515),"F","R"),IF(NS515-INT(NS515)&lt;=$I515,IF(AND(NS515-INT(NS515)&gt;0,INT((NT515-INT(NT515))/$I518)&gt;INT((NS515-INT(NS515))/$I518)),"F","R"),0))))</f>
        <v>0</v>
      </c>
      <c r="NU516" s="964">
        <f>IF(OR(NU515=0,SUM($Q518:NT518)=$BD$2),0,IF($H489&lt;=$AO$3,IF(NU515&gt;0,"F",0),IF($I515=1,IF(INT(NU515)&gt;INT(NT515),"F","R"),IF(NT515-INT(NT515)&lt;=$I515,IF(AND(NT515-INT(NT515)&gt;0,INT((NU515-INT(NU515))/$I518)&gt;INT((NT515-INT(NT515))/$I518)),"F","R"),0))))</f>
        <v>0</v>
      </c>
      <c r="NV516" s="964">
        <f>IF(OR(NV515=0,SUM($Q518:NU518)=$BD$2),0,IF($H489&lt;=$AO$3,IF(NV515&gt;0,"F",0),IF($I515=1,IF(INT(NV515)&gt;INT(NU515),"F","R"),IF(NU515-INT(NU515)&lt;=$I515,IF(AND(NU515-INT(NU515)&gt;0,INT((NV515-INT(NV515))/$I518)&gt;INT((NU515-INT(NU515))/$I518)),"F","R"),0))))</f>
        <v>0</v>
      </c>
      <c r="NW516" s="964">
        <f>IF(OR(NW515=0,SUM($Q518:NV518)=$BD$2),0,IF($H489&lt;=$AO$3,IF(NW515&gt;0,"F",0),IF($I515=1,IF(INT(NW515)&gt;INT(NV515),"F","R"),IF(NV515-INT(NV515)&lt;=$I515,IF(AND(NV515-INT(NV515)&gt;0,INT((NW515-INT(NW515))/$I518)&gt;INT((NV515-INT(NV515))/$I518)),"F","R"),0))))</f>
        <v>0</v>
      </c>
      <c r="NX516" s="964">
        <f>IF(OR(NX515=0,SUM($Q518:NW518)=$BD$2),0,IF($H489&lt;=$AO$3,IF(NX515&gt;0,"F",0),IF($I515=1,IF(INT(NX515)&gt;INT(NW515),"F","R"),IF(NW515-INT(NW515)&lt;=$I515,IF(AND(NW515-INT(NW515)&gt;0,INT((NX515-INT(NX515))/$I518)&gt;INT((NW515-INT(NW515))/$I518)),"F","R"),0))))</f>
        <v>0</v>
      </c>
      <c r="NY516" s="964">
        <f>IF(OR(NY515=0,SUM($Q518:NX518)=$BD$2),0,IF($H489&lt;=$AO$3,IF(NY515&gt;0,"F",0),IF($I515=1,IF(INT(NY515)&gt;INT(NX515),"F","R"),IF(NX515-INT(NX515)&lt;=$I515,IF(AND(NX515-INT(NX515)&gt;0,INT((NY515-INT(NY515))/$I518)&gt;INT((NX515-INT(NX515))/$I518)),"F","R"),0))))</f>
        <v>0</v>
      </c>
      <c r="NZ516" s="964">
        <f>IF(OR(NZ515=0,SUM($Q518:NY518)=$BD$2),0,IF($H489&lt;=$AO$3,IF(NZ515&gt;0,"F",0),IF($I515=1,IF(INT(NZ515)&gt;INT(NY515),"F","R"),IF(NY515-INT(NY515)&lt;=$I515,IF(AND(NY515-INT(NY515)&gt;0,INT((NZ515-INT(NZ515))/$I518)&gt;INT((NY515-INT(NY515))/$I518)),"F","R"),0))))</f>
        <v>0</v>
      </c>
      <c r="OA516" s="964">
        <f>IF(OR(OA515=0,SUM($Q518:NZ518)=$BD$2),0,IF($H489&lt;=$AO$3,IF(OA515&gt;0,"F",0),IF($I515=1,IF(INT(OA515)&gt;INT(NZ515),"F","R"),IF(NZ515-INT(NZ515)&lt;=$I515,IF(AND(NZ515-INT(NZ515)&gt;0,INT((OA515-INT(OA515))/$I518)&gt;INT((NZ515-INT(NZ515))/$I518)),"F","R"),0))))</f>
        <v>0</v>
      </c>
      <c r="OB516" s="964">
        <f>IF(OR(OB515=0,SUM($Q518:OA518)=$BD$2),0,IF($H489&lt;=$AO$3,IF(OB515&gt;0,"F",0),IF($I515=1,IF(INT(OB515)&gt;INT(OA515),"F","R"),IF(OA515-INT(OA515)&lt;=$I515,IF(AND(OA515-INT(OA515)&gt;0,INT((OB515-INT(OB515))/$I518)&gt;INT((OA515-INT(OA515))/$I518)),"F","R"),0))))</f>
        <v>0</v>
      </c>
      <c r="OC516" s="964">
        <f>IF(OR(OC515=0,SUM($Q518:OB518)=$BD$2),0,IF($H489&lt;=$AO$3,IF(OC515&gt;0,"F",0),IF($I515=1,IF(INT(OC515)&gt;INT(OB515),"F","R"),IF(OB515-INT(OB515)&lt;=$I515,IF(AND(OB515-INT(OB515)&gt;0,INT((OC515-INT(OC515))/$I518)&gt;INT((OB515-INT(OB515))/$I518)),"F","R"),0))))</f>
        <v>0</v>
      </c>
      <c r="OD516" s="964">
        <f>IF(OR(OD515=0,SUM($Q518:OC518)=$BD$2),0,IF($H489&lt;=$AO$3,IF(OD515&gt;0,"F",0),IF($I515=1,IF(INT(OD515)&gt;INT(OC515),"F","R"),IF(OC515-INT(OC515)&lt;=$I515,IF(AND(OC515-INT(OC515)&gt;0,INT((OD515-INT(OD515))/$I518)&gt;INT((OC515-INT(OC515))/$I518)),"F","R"),0))))</f>
        <v>0</v>
      </c>
      <c r="OE516" s="964">
        <f>IF(OR(OE515=0,SUM($Q518:OD518)=$BD$2),0,IF($H489&lt;=$AO$3,IF(OE515&gt;0,"F",0),IF($I515=1,IF(INT(OE515)&gt;INT(OD515),"F","R"),IF(OD515-INT(OD515)&lt;=$I515,IF(AND(OD515-INT(OD515)&gt;0,INT((OE515-INT(OE515))/$I518)&gt;INT((OD515-INT(OD515))/$I518)),"F","R"),0))))</f>
        <v>0</v>
      </c>
      <c r="OF516" s="964">
        <f>IF(OR(OF515=0,SUM($Q518:OE518)=$BD$2),0,IF($H489&lt;=$AO$3,IF(OF515&gt;0,"F",0),IF($I515=1,IF(INT(OF515)&gt;INT(OE515),"F","R"),IF(OE515-INT(OE515)&lt;=$I515,IF(AND(OE515-INT(OE515)&gt;0,INT((OF515-INT(OF515))/$I518)&gt;INT((OE515-INT(OE515))/$I518)),"F","R"),0))))</f>
        <v>0</v>
      </c>
      <c r="OG516" s="964">
        <f>IF(OR(OG515=0,SUM($Q518:OF518)=$BD$2),0,IF($H489&lt;=$AO$3,IF(OG515&gt;0,"F",0),IF($I515=1,IF(INT(OG515)&gt;INT(OF515),"F","R"),IF(OF515-INT(OF515)&lt;=$I515,IF(AND(OF515-INT(OF515)&gt;0,INT((OG515-INT(OG515))/$I518)&gt;INT((OF515-INT(OF515))/$I518)),"F","R"),0))))</f>
        <v>0</v>
      </c>
      <c r="OH516" s="964">
        <f>IF(OR(OH515=0,SUM($Q518:OG518)=$BD$2),0,IF($H489&lt;=$AO$3,IF(OH515&gt;0,"F",0),IF($I515=1,IF(INT(OH515)&gt;INT(OG515),"F","R"),IF(OG515-INT(OG515)&lt;=$I515,IF(AND(OG515-INT(OG515)&gt;0,INT((OH515-INT(OH515))/$I518)&gt;INT((OG515-INT(OG515))/$I518)),"F","R"),0))))</f>
        <v>0</v>
      </c>
      <c r="OI516" s="964">
        <f>IF(OR(OI515=0,SUM($Q518:OH518)=$BD$2),0,IF($H489&lt;=$AO$3,IF(OI515&gt;0,"F",0),IF($I515=1,IF(INT(OI515)&gt;INT(OH515),"F","R"),IF(OH515-INT(OH515)&lt;=$I515,IF(AND(OH515-INT(OH515)&gt;0,INT((OI515-INT(OI515))/$I518)&gt;INT((OH515-INT(OH515))/$I518)),"F","R"),0))))</f>
        <v>0</v>
      </c>
      <c r="OJ516" s="964">
        <f>IF(OR(OJ515=0,SUM($Q518:OI518)=$BD$2),0,IF($H489&lt;=$AO$3,IF(OJ515&gt;0,"F",0),IF($I515=1,IF(INT(OJ515)&gt;INT(OI515),"F","R"),IF(OI515-INT(OI515)&lt;=$I515,IF(AND(OI515-INT(OI515)&gt;0,INT((OJ515-INT(OJ515))/$I518)&gt;INT((OI515-INT(OI515))/$I518)),"F","R"),0))))</f>
        <v>0</v>
      </c>
      <c r="OK516" s="964">
        <f>IF(OR(OK515=0,SUM($Q518:OJ518)=$BD$2),0,IF($H489&lt;=$AO$3,IF(OK515&gt;0,"F",0),IF($I515=1,IF(INT(OK515)&gt;INT(OJ515),"F","R"),IF(OJ515-INT(OJ515)&lt;=$I515,IF(AND(OJ515-INT(OJ515)&gt;0,INT((OK515-INT(OK515))/$I518)&gt;INT((OJ515-INT(OJ515))/$I518)),"F","R"),0))))</f>
        <v>0</v>
      </c>
      <c r="OL516" s="964">
        <f>IF(OR(OL515=0,SUM($Q518:OK518)=$BD$2),0,IF($H489&lt;=$AO$3,IF(OL515&gt;0,"F",0),IF($I515=1,IF(INT(OL515)&gt;INT(OK515),"F","R"),IF(OK515-INT(OK515)&lt;=$I515,IF(AND(OK515-INT(OK515)&gt;0,INT((OL515-INT(OL515))/$I518)&gt;INT((OK515-INT(OK515))/$I518)),"F","R"),0))))</f>
        <v>0</v>
      </c>
      <c r="OM516" s="964">
        <f>IF(OR(OM515=0,SUM($Q518:OL518)=$BD$2),0,IF($H489&lt;=$AO$3,IF(OM515&gt;0,"F",0),IF($I515=1,IF(INT(OM515)&gt;INT(OL515),"F","R"),IF(OL515-INT(OL515)&lt;=$I515,IF(AND(OL515-INT(OL515)&gt;0,INT((OM515-INT(OM515))/$I518)&gt;INT((OL515-INT(OL515))/$I518)),"F","R"),0))))</f>
        <v>0</v>
      </c>
      <c r="ON516" s="964">
        <f>IF(OR(ON515=0,SUM($Q518:OM518)=$BD$2),0,IF($H489&lt;=$AO$3,IF(ON515&gt;0,"F",0),IF($I515=1,IF(INT(ON515)&gt;INT(OM515),"F","R"),IF(OM515-INT(OM515)&lt;=$I515,IF(AND(OM515-INT(OM515)&gt;0,INT((ON515-INT(ON515))/$I518)&gt;INT((OM515-INT(OM515))/$I518)),"F","R"),0))))</f>
        <v>0</v>
      </c>
      <c r="OO516" s="964">
        <f>IF(OR(OO515=0,SUM($Q518:ON518)=$BD$2),0,IF($H489&lt;=$AO$3,IF(OO515&gt;0,"F",0),IF($I515=1,IF(INT(OO515)&gt;INT(ON515),"F","R"),IF(ON515-INT(ON515)&lt;=$I515,IF(AND(ON515-INT(ON515)&gt;0,INT((OO515-INT(OO515))/$I518)&gt;INT((ON515-INT(ON515))/$I518)),"F","R"),0))))</f>
        <v>0</v>
      </c>
      <c r="OP516" s="964">
        <f>IF(OR(OP515=0,SUM($Q518:OO518)=$BD$2),0,IF($H489&lt;=$AO$3,IF(OP515&gt;0,"F",0),IF($I515=1,IF(INT(OP515)&gt;INT(OO515),"F","R"),IF(OO515-INT(OO515)&lt;=$I515,IF(AND(OO515-INT(OO515)&gt;0,INT((OP515-INT(OP515))/$I518)&gt;INT((OO515-INT(OO515))/$I518)),"F","R"),0))))</f>
        <v>0</v>
      </c>
      <c r="OQ516" s="964">
        <f>IF(OR(OQ515=0,SUM($Q518:OP518)=$BD$2),0,IF($H489&lt;=$AO$3,IF(OQ515&gt;0,"F",0),IF($I515=1,IF(INT(OQ515)&gt;INT(OP515),"F","R"),IF(OP515-INT(OP515)&lt;=$I515,IF(AND(OP515-INT(OP515)&gt;0,INT((OQ515-INT(OQ515))/$I518)&gt;INT((OP515-INT(OP515))/$I518)),"F","R"),0))))</f>
        <v>0</v>
      </c>
      <c r="OR516" s="964">
        <f>IF(OR(OR515=0,SUM($Q518:OQ518)=$BD$2),0,IF($H489&lt;=$AO$3,IF(OR515&gt;0,"F",0),IF($I515=1,IF(INT(OR515)&gt;INT(OQ515),"F","R"),IF(OQ515-INT(OQ515)&lt;=$I515,IF(AND(OQ515-INT(OQ515)&gt;0,INT((OR515-INT(OR515))/$I518)&gt;INT((OQ515-INT(OQ515))/$I518)),"F","R"),0))))</f>
        <v>0</v>
      </c>
      <c r="OS516" s="964">
        <f>IF(OR(OS515=0,SUM($Q518:OR518)=$BD$2),0,IF($H489&lt;=$AO$3,IF(OS515&gt;0,"F",0),IF($I515=1,IF(INT(OS515)&gt;INT(OR515),"F","R"),IF(OR515-INT(OR515)&lt;=$I515,IF(AND(OR515-INT(OR515)&gt;0,INT((OS515-INT(OS515))/$I518)&gt;INT((OR515-INT(OR515))/$I518)),"F","R"),0))))</f>
        <v>0</v>
      </c>
      <c r="OT516" s="964">
        <f>IF(OR(OT515=0,SUM($Q518:OS518)=$BD$2),0,IF($H489&lt;=$AO$3,IF(OT515&gt;0,"F",0),IF($I515=1,IF(INT(OT515)&gt;INT(OS515),"F","R"),IF(OS515-INT(OS515)&lt;=$I515,IF(AND(OS515-INT(OS515)&gt;0,INT((OT515-INT(OT515))/$I518)&gt;INT((OS515-INT(OS515))/$I518)),"F","R"),0))))</f>
        <v>0</v>
      </c>
      <c r="OU516" s="964">
        <f>IF(OR(OU515=0,SUM($Q518:OT518)=$BD$2),0,IF($H489&lt;=$AO$3,IF(OU515&gt;0,"F",0),IF($I515=1,IF(INT(OU515)&gt;INT(OT515),"F","R"),IF(OT515-INT(OT515)&lt;=$I515,IF(AND(OT515-INT(OT515)&gt;0,INT((OU515-INT(OU515))/$I518)&gt;INT((OT515-INT(OT515))/$I518)),"F","R"),0))))</f>
        <v>0</v>
      </c>
      <c r="OV516" s="964">
        <f>IF(OR(OV515=0,SUM($Q518:OU518)=$BD$2),0,IF($H489&lt;=$AO$3,IF(OV515&gt;0,"F",0),IF($I515=1,IF(INT(OV515)&gt;INT(OU515),"F","R"),IF(OU515-INT(OU515)&lt;=$I515,IF(AND(OU515-INT(OU515)&gt;0,INT((OV515-INT(OV515))/$I518)&gt;INT((OU515-INT(OU515))/$I518)),"F","R"),0))))</f>
        <v>0</v>
      </c>
      <c r="OW516" s="964">
        <f>IF(OR(OW515=0,SUM($Q518:OV518)=$BD$2),0,IF($H489&lt;=$AO$3,IF(OW515&gt;0,"F",0),IF($I515=1,IF(INT(OW515)&gt;INT(OV515),"F","R"),IF(OV515-INT(OV515)&lt;=$I515,IF(AND(OV515-INT(OV515)&gt;0,INT((OW515-INT(OW515))/$I518)&gt;INT((OV515-INT(OV515))/$I518)),"F","R"),0))))</f>
        <v>0</v>
      </c>
      <c r="OX516" s="964">
        <f>IF(OR(OX515=0,SUM($Q518:OW518)=$BD$2),0,IF($H489&lt;=$AO$3,IF(OX515&gt;0,"F",0),IF($I515=1,IF(INT(OX515)&gt;INT(OW515),"F","R"),IF(OW515-INT(OW515)&lt;=$I515,IF(AND(OW515-INT(OW515)&gt;0,INT((OX515-INT(OX515))/$I518)&gt;INT((OW515-INT(OW515))/$I518)),"F","R"),0))))</f>
        <v>0</v>
      </c>
      <c r="OY516" s="964">
        <f>IF(OR(OY515=0,SUM($Q518:OX518)=$BD$2),0,IF($H489&lt;=$AO$3,IF(OY515&gt;0,"F",0),IF($I515=1,IF(INT(OY515)&gt;INT(OX515),"F","R"),IF(OX515-INT(OX515)&lt;=$I515,IF(AND(OX515-INT(OX515)&gt;0,INT((OY515-INT(OY515))/$I518)&gt;INT((OX515-INT(OX515))/$I518)),"F","R"),0))))</f>
        <v>0</v>
      </c>
      <c r="OZ516" s="964">
        <f>IF(OR(OZ515=0,SUM($Q518:OY518)=$BD$2),0,IF($H489&lt;=$AO$3,IF(OZ515&gt;0,"F",0),IF($I515=1,IF(INT(OZ515)&gt;INT(OY515),"F","R"),IF(OY515-INT(OY515)&lt;=$I515,IF(AND(OY515-INT(OY515)&gt;0,INT((OZ515-INT(OZ515))/$I518)&gt;INT((OY515-INT(OY515))/$I518)),"F","R"),0))))</f>
        <v>0</v>
      </c>
      <c r="PA516" s="964">
        <f>IF(OR(PA515=0,SUM($Q518:OZ518)=$BD$2),0,IF($H489&lt;=$AO$3,IF(PA515&gt;0,"F",0),IF($I515=1,IF(INT(PA515)&gt;INT(OZ515),"F","R"),IF(OZ515-INT(OZ515)&lt;=$I515,IF(AND(OZ515-INT(OZ515)&gt;0,INT((PA515-INT(PA515))/$I518)&gt;INT((OZ515-INT(OZ515))/$I518)),"F","R"),0))))</f>
        <v>0</v>
      </c>
      <c r="PB516" s="964">
        <f>IF(OR(PB515=0,SUM($Q518:PA518)=$BD$2),0,IF($H489&lt;=$AO$3,IF(PB515&gt;0,"F",0),IF($I515=1,IF(INT(PB515)&gt;INT(PA515),"F","R"),IF(PA515-INT(PA515)&lt;=$I515,IF(AND(PA515-INT(PA515)&gt;0,INT((PB515-INT(PB515))/$I518)&gt;INT((PA515-INT(PA515))/$I518)),"F","R"),0))))</f>
        <v>0</v>
      </c>
      <c r="PC516" s="964">
        <f>IF(OR(PC515=0,SUM($Q518:PB518)=$BD$2),0,IF($H489&lt;=$AO$3,IF(PC515&gt;0,"F",0),IF($I515=1,IF(INT(PC515)&gt;INT(PB515),"F","R"),IF(PB515-INT(PB515)&lt;=$I515,IF(AND(PB515-INT(PB515)&gt;0,INT((PC515-INT(PC515))/$I518)&gt;INT((PB515-INT(PB515))/$I518)),"F","R"),0))))</f>
        <v>0</v>
      </c>
      <c r="PD516" s="964">
        <f>IF(OR(PD515=0,SUM($Q518:PC518)=$BD$2),0,IF($H489&lt;=$AO$3,IF(PD515&gt;0,"F",0),IF($I515=1,IF(INT(PD515)&gt;INT(PC515),"F","R"),IF(PC515-INT(PC515)&lt;=$I515,IF(AND(PC515-INT(PC515)&gt;0,INT((PD515-INT(PD515))/$I518)&gt;INT((PC515-INT(PC515))/$I518)),"F","R"),0))))</f>
        <v>0</v>
      </c>
      <c r="PE516" s="964">
        <f>IF(OR(PE515=0,SUM($Q518:PD518)=$BD$2),0,IF($H489&lt;=$AO$3,IF(PE515&gt;0,"F",0),IF($I515=1,IF(INT(PE515)&gt;INT(PD515),"F","R"),IF(PD515-INT(PD515)&lt;=$I515,IF(AND(PD515-INT(PD515)&gt;0,INT((PE515-INT(PE515))/$I518)&gt;INT((PD515-INT(PD515))/$I518)),"F","R"),0))))</f>
        <v>0</v>
      </c>
      <c r="PF516" s="964">
        <f>IF(OR(PF515=0,SUM($Q518:PE518)=$BD$2),0,IF($H489&lt;=$AO$3,IF(PF515&gt;0,"F",0),IF($I515=1,IF(INT(PF515)&gt;INT(PE515),"F","R"),IF(PE515-INT(PE515)&lt;=$I515,IF(AND(PE515-INT(PE515)&gt;0,INT((PF515-INT(PF515))/$I518)&gt;INT((PE515-INT(PE515))/$I518)),"F","R"),0))))</f>
        <v>0</v>
      </c>
      <c r="PG516" s="964">
        <f>IF(OR(PG515=0,SUM($Q518:PF518)=$BD$2),0,IF($H489&lt;=$AO$3,IF(PG515&gt;0,"F",0),IF($I515=1,IF(INT(PG515)&gt;INT(PF515),"F","R"),IF(PF515-INT(PF515)&lt;=$I515,IF(AND(PF515-INT(PF515)&gt;0,INT((PG515-INT(PG515))/$I518)&gt;INT((PF515-INT(PF515))/$I518)),"F","R"),0))))</f>
        <v>0</v>
      </c>
      <c r="PH516" s="964">
        <f>IF(OR(PH515=0,SUM($Q518:PG518)=$BD$2),0,IF($H489&lt;=$AO$3,IF(PH515&gt;0,"F",0),IF($I515=1,IF(INT(PH515)&gt;INT(PG515),"F","R"),IF(PG515-INT(PG515)&lt;=$I515,IF(AND(PG515-INT(PG515)&gt;0,INT((PH515-INT(PH515))/$I518)&gt;INT((PG515-INT(PG515))/$I518)),"F","R"),0))))</f>
        <v>0</v>
      </c>
      <c r="PI516" s="964">
        <f>IF(OR(PI515=0,SUM($Q518:PH518)=$BD$2),0,IF($H489&lt;=$AO$3,IF(PI515&gt;0,"F",0),IF($I515=1,IF(INT(PI515)&gt;INT(PH515),"F","R"),IF(PH515-INT(PH515)&lt;=$I515,IF(AND(PH515-INT(PH515)&gt;0,INT((PI515-INT(PI515))/$I518)&gt;INT((PH515-INT(PH515))/$I518)),"F","R"),0))))</f>
        <v>0</v>
      </c>
      <c r="PJ516" s="964">
        <f>IF(OR(PJ515=0,SUM($Q518:PI518)=$BD$2),0,IF($H489&lt;=$AO$3,IF(PJ515&gt;0,"F",0),IF($I515=1,IF(INT(PJ515)&gt;INT(PI515),"F","R"),IF(PI515-INT(PI515)&lt;=$I515,IF(AND(PI515-INT(PI515)&gt;0,INT((PJ515-INT(PJ515))/$I518)&gt;INT((PI515-INT(PI515))/$I518)),"F","R"),0))))</f>
        <v>0</v>
      </c>
      <c r="PK516" s="964">
        <f>IF(OR(PK515=0,SUM($Q518:PJ518)=$BD$2),0,IF($H489&lt;=$AO$3,IF(PK515&gt;0,"F",0),IF($I515=1,IF(INT(PK515)&gt;INT(PJ515),"F","R"),IF(PJ515-INT(PJ515)&lt;=$I515,IF(AND(PJ515-INT(PJ515)&gt;0,INT((PK515-INT(PK515))/$I518)&gt;INT((PJ515-INT(PJ515))/$I518)),"F","R"),0))))</f>
        <v>0</v>
      </c>
      <c r="PL516" s="964">
        <f>IF(OR(PL515=0,SUM($Q518:PK518)=$BD$2),0,IF($H489&lt;=$AO$3,IF(PL515&gt;0,"F",0),IF($I515=1,IF(INT(PL515)&gt;INT(PK515),"F","R"),IF(PK515-INT(PK515)&lt;=$I515,IF(AND(PK515-INT(PK515)&gt;0,INT((PL515-INT(PL515))/$I518)&gt;INT((PK515-INT(PK515))/$I518)),"F","R"),0))))</f>
        <v>0</v>
      </c>
      <c r="PM516" s="964">
        <f>IF(OR(PM515=0,SUM($Q518:PL518)=$BD$2),0,IF($H489&lt;=$AO$3,IF(PM515&gt;0,"F",0),IF($I515=1,IF(INT(PM515)&gt;INT(PL515),"F","R"),IF(PL515-INT(PL515)&lt;=$I515,IF(AND(PL515-INT(PL515)&gt;0,INT((PM515-INT(PM515))/$I518)&gt;INT((PL515-INT(PL515))/$I518)),"F","R"),0))))</f>
        <v>0</v>
      </c>
      <c r="PN516" s="964">
        <f>IF(OR(PN515=0,SUM($Q518:PM518)=$BD$2),0,IF($H489&lt;=$AO$3,IF(PN515&gt;0,"F",0),IF($I515=1,IF(INT(PN515)&gt;INT(PM515),"F","R"),IF(PM515-INT(PM515)&lt;=$I515,IF(AND(PM515-INT(PM515)&gt;0,INT((PN515-INT(PN515))/$I518)&gt;INT((PM515-INT(PM515))/$I518)),"F","R"),0))))</f>
        <v>0</v>
      </c>
      <c r="PO516" s="964">
        <f>IF(OR(PO515=0,SUM($Q518:PN518)=$BD$2),0,IF($H489&lt;=$AO$3,IF(PO515&gt;0,"F",0),IF($I515=1,IF(INT(PO515)&gt;INT(PN515),"F","R"),IF(PN515-INT(PN515)&lt;=$I515,IF(AND(PN515-INT(PN515)&gt;0,INT((PO515-INT(PO515))/$I518)&gt;INT((PN515-INT(PN515))/$I518)),"F","R"),0))))</f>
        <v>0</v>
      </c>
      <c r="PP516" s="964">
        <f>IF(OR(PP515=0,SUM($Q518:PO518)=$BD$2),0,IF($H489&lt;=$AO$3,IF(PP515&gt;0,"F",0),IF($I515=1,IF(INT(PP515)&gt;INT(PO515),"F","R"),IF(PO515-INT(PO515)&lt;=$I515,IF(AND(PO515-INT(PO515)&gt;0,INT((PP515-INT(PP515))/$I518)&gt;INT((PO515-INT(PO515))/$I518)),"F","R"),0))))</f>
        <v>0</v>
      </c>
      <c r="PQ516" s="964">
        <f>IF(OR(PQ515=0,SUM($Q518:PP518)=$BD$2),0,IF($H489&lt;=$AO$3,IF(PQ515&gt;0,"F",0),IF($I515=1,IF(INT(PQ515)&gt;INT(PP515),"F","R"),IF(PP515-INT(PP515)&lt;=$I515,IF(AND(PP515-INT(PP515)&gt;0,INT((PQ515-INT(PQ515))/$I518)&gt;INT((PP515-INT(PP515))/$I518)),"F","R"),0))))</f>
        <v>0</v>
      </c>
      <c r="PR516" s="964">
        <f>IF(OR(PR515=0,SUM($Q518:PQ518)=$BD$2),0,IF($H489&lt;=$AO$3,IF(PR515&gt;0,"F",0),IF($I515=1,IF(INT(PR515)&gt;INT(PQ515),"F","R"),IF(PQ515-INT(PQ515)&lt;=$I515,IF(AND(PQ515-INT(PQ515)&gt;0,INT((PR515-INT(PR515))/$I518)&gt;INT((PQ515-INT(PQ515))/$I518)),"F","R"),0))))</f>
        <v>0</v>
      </c>
      <c r="PS516" s="964">
        <f>IF(OR(PS515=0,SUM($Q518:PR518)=$BD$2),0,IF($H489&lt;=$AO$3,IF(PS515&gt;0,"F",0),IF($I515=1,IF(INT(PS515)&gt;INT(PR515),"F","R"),IF(PR515-INT(PR515)&lt;=$I515,IF(AND(PR515-INT(PR515)&gt;0,INT((PS515-INT(PS515))/$I518)&gt;INT((PR515-INT(PR515))/$I518)),"F","R"),0))))</f>
        <v>0</v>
      </c>
      <c r="PT516" s="964">
        <f>IF(OR(PT515=0,SUM($Q518:PS518)=$BD$2),0,IF($H489&lt;=$AO$3,IF(PT515&gt;0,"F",0),IF($I515=1,IF(INT(PT515)&gt;INT(PS515),"F","R"),IF(PS515-INT(PS515)&lt;=$I515,IF(AND(PS515-INT(PS515)&gt;0,INT((PT515-INT(PT515))/$I518)&gt;INT((PS515-INT(PS515))/$I518)),"F","R"),0))))</f>
        <v>0</v>
      </c>
      <c r="PU516" s="964">
        <f>IF(OR(PU515=0,SUM($Q518:PT518)=$BD$2),0,IF($H489&lt;=$AO$3,IF(PU515&gt;0,"F",0),IF($I515=1,IF(INT(PU515)&gt;INT(PT515),"F","R"),IF(PT515-INT(PT515)&lt;=$I515,IF(AND(PT515-INT(PT515)&gt;0,INT((PU515-INT(PU515))/$I518)&gt;INT((PT515-INT(PT515))/$I518)),"F","R"),0))))</f>
        <v>0</v>
      </c>
      <c r="PV516" s="964">
        <f>IF(OR(PV515=0,SUM($Q518:PU518)=$BD$2),0,IF($H489&lt;=$AO$3,IF(PV515&gt;0,"F",0),IF($I515=1,IF(INT(PV515)&gt;INT(PU515),"F","R"),IF(PU515-INT(PU515)&lt;=$I515,IF(AND(PU515-INT(PU515)&gt;0,INT((PV515-INT(PV515))/$I518)&gt;INT((PU515-INT(PU515))/$I518)),"F","R"),0))))</f>
        <v>0</v>
      </c>
      <c r="PW516" s="964">
        <f>IF(OR(PW515=0,SUM($Q518:PV518)=$BD$2),0,IF($H489&lt;=$AO$3,IF(PW515&gt;0,"F",0),IF($I515=1,IF(INT(PW515)&gt;INT(PV515),"F","R"),IF(PV515-INT(PV515)&lt;=$I515,IF(AND(PV515-INT(PV515)&gt;0,INT((PW515-INT(PW515))/$I518)&gt;INT((PV515-INT(PV515))/$I518)),"F","R"),0))))</f>
        <v>0</v>
      </c>
      <c r="PX516" s="964">
        <f>IF(OR(PX515=0,SUM($Q518:PW518)=$BD$2),0,IF($H489&lt;=$AO$3,IF(PX515&gt;0,"F",0),IF($I515=1,IF(INT(PX515)&gt;INT(PW515),"F","R"),IF(PW515-INT(PW515)&lt;=$I515,IF(AND(PW515-INT(PW515)&gt;0,INT((PX515-INT(PX515))/$I518)&gt;INT((PW515-INT(PW515))/$I518)),"F","R"),0))))</f>
        <v>0</v>
      </c>
      <c r="PY516" s="964">
        <f>IF(OR(PY515=0,SUM($Q518:PX518)=$BD$2),0,IF($H489&lt;=$AO$3,IF(PY515&gt;0,"F",0),IF($I515=1,IF(INT(PY515)&gt;INT(PX515),"F","R"),IF(PX515-INT(PX515)&lt;=$I515,IF(AND(PX515-INT(PX515)&gt;0,INT((PY515-INT(PY515))/$I518)&gt;INT((PX515-INT(PX515))/$I518)),"F","R"),0))))</f>
        <v>0</v>
      </c>
      <c r="PZ516" s="964">
        <f>IF(OR(PZ515=0,SUM($Q518:PY518)=$BD$2),0,IF($H489&lt;=$AO$3,IF(PZ515&gt;0,"F",0),IF($I515=1,IF(INT(PZ515)&gt;INT(PY515),"F","R"),IF(PY515-INT(PY515)&lt;=$I515,IF(AND(PY515-INT(PY515)&gt;0,INT((PZ515-INT(PZ515))/$I518)&gt;INT((PY515-INT(PY515))/$I518)),"F","R"),0))))</f>
        <v>0</v>
      </c>
      <c r="QA516" s="964">
        <f>IF(OR(QA515=0,SUM($Q518:PZ518)=$BD$2),0,IF($H489&lt;=$AO$3,IF(QA515&gt;0,"F",0),IF($I515=1,IF(INT(QA515)&gt;INT(PZ515),"F","R"),IF(PZ515-INT(PZ515)&lt;=$I515,IF(AND(PZ515-INT(PZ515)&gt;0,INT((QA515-INT(QA515))/$I518)&gt;INT((PZ515-INT(PZ515))/$I518)),"F","R"),0))))</f>
        <v>0</v>
      </c>
      <c r="QB516" s="964">
        <f>IF(OR(QB515=0,SUM($Q518:QA518)=$BD$2),0,IF($H489&lt;=$AO$3,IF(QB515&gt;0,"F",0),IF($I515=1,IF(INT(QB515)&gt;INT(QA515),"F","R"),IF(QA515-INT(QA515)&lt;=$I515,IF(AND(QA515-INT(QA515)&gt;0,INT((QB515-INT(QB515))/$I518)&gt;INT((QA515-INT(QA515))/$I518)),"F","R"),0))))</f>
        <v>0</v>
      </c>
      <c r="QC516" s="964">
        <f>IF(OR(QC515=0,SUM($Q518:QB518)=$BD$2),0,IF($H489&lt;=$AO$3,IF(QC515&gt;0,"F",0),IF($I515=1,IF(INT(QC515)&gt;INT(QB515),"F","R"),IF(QB515-INT(QB515)&lt;=$I515,IF(AND(QB515-INT(QB515)&gt;0,INT((QC515-INT(QC515))/$I518)&gt;INT((QB515-INT(QB515))/$I518)),"F","R"),0))))</f>
        <v>0</v>
      </c>
      <c r="QD516" s="964">
        <f>IF(OR(QD515=0,SUM($Q518:QC518)=$BD$2),0,IF($H489&lt;=$AO$3,IF(QD515&gt;0,"F",0),IF($I515=1,IF(INT(QD515)&gt;INT(QC515),"F","R"),IF(QC515-INT(QC515)&lt;=$I515,IF(AND(QC515-INT(QC515)&gt;0,INT((QD515-INT(QD515))/$I518)&gt;INT((QC515-INT(QC515))/$I518)),"F","R"),0))))</f>
        <v>0</v>
      </c>
      <c r="QE516" s="964">
        <f>IF(OR(QE515=0,SUM($Q518:QD518)=$BD$2),0,IF($H489&lt;=$AO$3,IF(QE515&gt;0,"F",0),IF($I515=1,IF(INT(QE515)&gt;INT(QD515),"F","R"),IF(QD515-INT(QD515)&lt;=$I515,IF(AND(QD515-INT(QD515)&gt;0,INT((QE515-INT(QE515))/$I518)&gt;INT((QD515-INT(QD515))/$I518)),"F","R"),0))))</f>
        <v>0</v>
      </c>
      <c r="QF516" s="964">
        <f>IF(OR(QF515=0,SUM($Q518:QE518)=$BD$2),0,IF($H489&lt;=$AO$3,IF(QF515&gt;0,"F",0),IF($I515=1,IF(INT(QF515)&gt;INT(QE515),"F","R"),IF(QE515-INT(QE515)&lt;=$I515,IF(AND(QE515-INT(QE515)&gt;0,INT((QF515-INT(QF515))/$I518)&gt;INT((QE515-INT(QE515))/$I518)),"F","R"),0))))</f>
        <v>0</v>
      </c>
      <c r="QG516" s="964">
        <f>IF(OR(QG515=0,SUM($Q518:QF518)=$BD$2),0,IF($H489&lt;=$AO$3,IF(QG515&gt;0,"F",0),IF($I515=1,IF(INT(QG515)&gt;INT(QF515),"F","R"),IF(QF515-INT(QF515)&lt;=$I515,IF(AND(QF515-INT(QF515)&gt;0,INT((QG515-INT(QG515))/$I518)&gt;INT((QF515-INT(QF515))/$I518)),"F","R"),0))))</f>
        <v>0</v>
      </c>
      <c r="QH516" s="964">
        <f>IF(OR(QH515=0,SUM($Q518:QG518)=$BD$2),0,IF($H489&lt;=$AO$3,IF(QH515&gt;0,"F",0),IF($I515=1,IF(INT(QH515)&gt;INT(QG515),"F","R"),IF(QG515-INT(QG515)&lt;=$I515,IF(AND(QG515-INT(QG515)&gt;0,INT((QH515-INT(QH515))/$I518)&gt;INT((QG515-INT(QG515))/$I518)),"F","R"),0))))</f>
        <v>0</v>
      </c>
      <c r="QI516" s="964">
        <f>IF(OR(QI515=0,SUM($Q518:QH518)=$BD$2),0,IF($H489&lt;=$AO$3,IF(QI515&gt;0,"F",0),IF($I515=1,IF(INT(QI515)&gt;INT(QH515),"F","R"),IF(QH515-INT(QH515)&lt;=$I515,IF(AND(QH515-INT(QH515)&gt;0,INT((QI515-INT(QI515))/$I518)&gt;INT((QH515-INT(QH515))/$I518)),"F","R"),0))))</f>
        <v>0</v>
      </c>
      <c r="QJ516" s="964">
        <f>IF(OR(QJ515=0,SUM($Q518:QI518)=$BD$2),0,IF($H489&lt;=$AO$3,IF(QJ515&gt;0,"F",0),IF($I515=1,IF(INT(QJ515)&gt;INT(QI515),"F","R"),IF(QI515-INT(QI515)&lt;=$I515,IF(AND(QI515-INT(QI515)&gt;0,INT((QJ515-INT(QJ515))/$I518)&gt;INT((QI515-INT(QI515))/$I518)),"F","R"),0))))</f>
        <v>0</v>
      </c>
      <c r="QK516" s="964">
        <f>IF(OR(QK515=0,SUM($Q518:QJ518)=$BD$2),0,IF($H489&lt;=$AO$3,IF(QK515&gt;0,"F",0),IF($I515=1,IF(INT(QK515)&gt;INT(QJ515),"F","R"),IF(QJ515-INT(QJ515)&lt;=$I515,IF(AND(QJ515-INT(QJ515)&gt;0,INT((QK515-INT(QK515))/$I518)&gt;INT((QJ515-INT(QJ515))/$I518)),"F","R"),0))))</f>
        <v>0</v>
      </c>
      <c r="QL516" s="964">
        <f>IF(OR(QL515=0,SUM($Q518:QK518)=$BD$2),0,IF($H489&lt;=$AO$3,IF(QL515&gt;0,"F",0),IF($I515=1,IF(INT(QL515)&gt;INT(QK515),"F","R"),IF(QK515-INT(QK515)&lt;=$I515,IF(AND(QK515-INT(QK515)&gt;0,INT((QL515-INT(QL515))/$I518)&gt;INT((QK515-INT(QK515))/$I518)),"F","R"),0))))</f>
        <v>0</v>
      </c>
      <c r="QM516" s="964">
        <f>IF(OR(QM515=0,SUM($Q518:QL518)=$BD$2),0,IF($H489&lt;=$AO$3,IF(QM515&gt;0,"F",0),IF($I515=1,IF(INT(QM515)&gt;INT(QL515),"F","R"),IF(QL515-INT(QL515)&lt;=$I515,IF(AND(QL515-INT(QL515)&gt;0,INT((QM515-INT(QM515))/$I518)&gt;INT((QL515-INT(QL515))/$I518)),"F","R"),0))))</f>
        <v>0</v>
      </c>
      <c r="QN516" s="964">
        <f>IF(OR(QN515=0,SUM($Q518:QM518)=$BD$2),0,IF($H489&lt;=$AO$3,IF(QN515&gt;0,"F",0),IF($I515=1,IF(INT(QN515)&gt;INT(QM515),"F","R"),IF(QM515-INT(QM515)&lt;=$I515,IF(AND(QM515-INT(QM515)&gt;0,INT((QN515-INT(QN515))/$I518)&gt;INT((QM515-INT(QM515))/$I518)),"F","R"),0))))</f>
        <v>0</v>
      </c>
      <c r="QO516" s="964">
        <f>IF(OR(QO515=0,SUM($Q518:QN518)=$BD$2),0,IF($H489&lt;=$AO$3,IF(QO515&gt;0,"F",0),IF($I515=1,IF(INT(QO515)&gt;INT(QN515),"F","R"),IF(QN515-INT(QN515)&lt;=$I515,IF(AND(QN515-INT(QN515)&gt;0,INT((QO515-INT(QO515))/$I518)&gt;INT((QN515-INT(QN515))/$I518)),"F","R"),0))))</f>
        <v>0</v>
      </c>
      <c r="QP516" s="964">
        <f>IF(OR(QP515=0,SUM($Q518:QO518)=$BD$2),0,IF($H489&lt;=$AO$3,IF(QP515&gt;0,"F",0),IF($I515=1,IF(INT(QP515)&gt;INT(QO515),"F","R"),IF(QO515-INT(QO515)&lt;=$I515,IF(AND(QO515-INT(QO515)&gt;0,INT((QP515-INT(QP515))/$I518)&gt;INT((QO515-INT(QO515))/$I518)),"F","R"),0))))</f>
        <v>0</v>
      </c>
      <c r="QQ516" s="964">
        <f>IF(OR(QQ515=0,SUM($Q518:QP518)=$BD$2),0,IF($H489&lt;=$AO$3,IF(QQ515&gt;0,"F",0),IF($I515=1,IF(INT(QQ515)&gt;INT(QP515),"F","R"),IF(QP515-INT(QP515)&lt;=$I515,IF(AND(QP515-INT(QP515)&gt;0,INT((QQ515-INT(QQ515))/$I518)&gt;INT((QP515-INT(QP515))/$I518)),"F","R"),0))))</f>
        <v>0</v>
      </c>
      <c r="QR516" s="964">
        <f>IF(OR(QR515=0,SUM($Q518:QQ518)=$BD$2),0,IF($H489&lt;=$AO$3,IF(QR515&gt;0,"F",0),IF($I515=1,IF(INT(QR515)&gt;INT(QQ515),"F","R"),IF(QQ515-INT(QQ515)&lt;=$I515,IF(AND(QQ515-INT(QQ515)&gt;0,INT((QR515-INT(QR515))/$I518)&gt;INT((QQ515-INT(QQ515))/$I518)),"F","R"),0))))</f>
        <v>0</v>
      </c>
      <c r="QS516" s="964">
        <f>IF(OR(QS515=0,SUM($Q518:QR518)=$BD$2),0,IF($H489&lt;=$AO$3,IF(QS515&gt;0,"F",0),IF($I515=1,IF(INT(QS515)&gt;INT(QR515),"F","R"),IF(QR515-INT(QR515)&lt;=$I515,IF(AND(QR515-INT(QR515)&gt;0,INT((QS515-INT(QS515))/$I518)&gt;INT((QR515-INT(QR515))/$I518)),"F","R"),0))))</f>
        <v>0</v>
      </c>
      <c r="QT516" s="964">
        <f>IF(OR(QT515=0,SUM($Q518:QS518)=$BD$2),0,IF($H489&lt;=$AO$3,IF(QT515&gt;0,"F",0),IF($I515=1,IF(INT(QT515)&gt;INT(QS515),"F","R"),IF(QS515-INT(QS515)&lt;=$I515,IF(AND(QS515-INT(QS515)&gt;0,INT((QT515-INT(QT515))/$I518)&gt;INT((QS515-INT(QS515))/$I518)),"F","R"),0))))</f>
        <v>0</v>
      </c>
      <c r="QU516" s="964">
        <f>IF(OR(QU515=0,SUM($Q518:QT518)=$BD$2),0,IF($H489&lt;=$AO$3,IF(QU515&gt;0,"F",0),IF($I515=1,IF(INT(QU515)&gt;INT(QT515),"F","R"),IF(QT515-INT(QT515)&lt;=$I515,IF(AND(QT515-INT(QT515)&gt;0,INT((QU515-INT(QU515))/$I518)&gt;INT((QT515-INT(QT515))/$I518)),"F","R"),0))))</f>
        <v>0</v>
      </c>
      <c r="QV516" s="964">
        <f>IF(OR(QV515=0,SUM($Q518:QU518)=$BD$2),0,IF($H489&lt;=$AO$3,IF(QV515&gt;0,"F",0),IF($I515=1,IF(INT(QV515)&gt;INT(QU515),"F","R"),IF(QU515-INT(QU515)&lt;=$I515,IF(AND(QU515-INT(QU515)&gt;0,INT((QV515-INT(QV515))/$I518)&gt;INT((QU515-INT(QU515))/$I518)),"F","R"),0))))</f>
        <v>0</v>
      </c>
      <c r="QW516" s="964">
        <f>IF(OR(QW515=0,SUM($Q518:QV518)=$BD$2),0,IF($H489&lt;=$AO$3,IF(QW515&gt;0,"F",0),IF($I515=1,IF(INT(QW515)&gt;INT(QV515),"F","R"),IF(QV515-INT(QV515)&lt;=$I515,IF(AND(QV515-INT(QV515)&gt;0,INT((QW515-INT(QW515))/$I518)&gt;INT((QV515-INT(QV515))/$I518)),"F","R"),0))))</f>
        <v>0</v>
      </c>
      <c r="QX516" s="964">
        <f>IF(OR(QX515=0,SUM($Q518:QW518)=$BD$2),0,IF($H489&lt;=$AO$3,IF(QX515&gt;0,"F",0),IF($I515=1,IF(INT(QX515)&gt;INT(QW515),"F","R"),IF(QW515-INT(QW515)&lt;=$I515,IF(AND(QW515-INT(QW515)&gt;0,INT((QX515-INT(QX515))/$I518)&gt;INT((QW515-INT(QW515))/$I518)),"F","R"),0))))</f>
        <v>0</v>
      </c>
      <c r="QY516" s="964">
        <f>IF(OR(QY515=0,SUM($Q518:QX518)=$BD$2),0,IF($H489&lt;=$AO$3,IF(QY515&gt;0,"F",0),IF($I515=1,IF(INT(QY515)&gt;INT(QX515),"F","R"),IF(QX515-INT(QX515)&lt;=$I515,IF(AND(QX515-INT(QX515)&gt;0,INT((QY515-INT(QY515))/$I518)&gt;INT((QX515-INT(QX515))/$I518)),"F","R"),0))))</f>
        <v>0</v>
      </c>
      <c r="QZ516" s="964">
        <f>IF(OR(QZ515=0,SUM($Q518:QY518)=$BD$2),0,IF($H489&lt;=$AO$3,IF(QZ515&gt;0,"F",0),IF($I515=1,IF(INT(QZ515)&gt;INT(QY515),"F","R"),IF(QY515-INT(QY515)&lt;=$I515,IF(AND(QY515-INT(QY515)&gt;0,INT((QZ515-INT(QZ515))/$I518)&gt;INT((QY515-INT(QY515))/$I518)),"F","R"),0))))</f>
        <v>0</v>
      </c>
      <c r="RA516" s="964">
        <f>IF(OR(RA515=0,SUM($Q518:QZ518)=$BD$2),0,IF($H489&lt;=$AO$3,IF(RA515&gt;0,"F",0),IF($I515=1,IF(INT(RA515)&gt;INT(QZ515),"F","R"),IF(QZ515-INT(QZ515)&lt;=$I515,IF(AND(QZ515-INT(QZ515)&gt;0,INT((RA515-INT(RA515))/$I518)&gt;INT((QZ515-INT(QZ515))/$I518)),"F","R"),0))))</f>
        <v>0</v>
      </c>
      <c r="RB516" s="964">
        <f>IF(OR(RB515=0,SUM($Q518:RA518)=$BD$2),0,IF($H489&lt;=$AO$3,IF(RB515&gt;0,"F",0),IF($I515=1,IF(INT(RB515)&gt;INT(RA515),"F","R"),IF(RA515-INT(RA515)&lt;=$I515,IF(AND(RA515-INT(RA515)&gt;0,INT((RB515-INT(RB515))/$I518)&gt;INT((RA515-INT(RA515))/$I518)),"F","R"),0))))</f>
        <v>0</v>
      </c>
      <c r="RC516" s="964">
        <f>IF(OR(RC515=0,SUM($Q518:RB518)=$BD$2),0,IF($H489&lt;=$AO$3,IF(RC515&gt;0,"F",0),IF($I515=1,IF(INT(RC515)&gt;INT(RB515),"F","R"),IF(RB515-INT(RB515)&lt;=$I515,IF(AND(RB515-INT(RB515)&gt;0,INT((RC515-INT(RC515))/$I518)&gt;INT((RB515-INT(RB515))/$I518)),"F","R"),0))))</f>
        <v>0</v>
      </c>
      <c r="RD516" s="964">
        <f>IF(OR(RD515=0,SUM($Q518:RC518)=$BD$2),0,IF($H489&lt;=$AO$3,IF(RD515&gt;0,"F",0),IF($I515=1,IF(INT(RD515)&gt;INT(RC515),"F","R"),IF(RC515-INT(RC515)&lt;=$I515,IF(AND(RC515-INT(RC515)&gt;0,INT((RD515-INT(RD515))/$I518)&gt;INT((RC515-INT(RC515))/$I518)),"F","R"),0))))</f>
        <v>0</v>
      </c>
      <c r="RE516" s="964">
        <f>IF(OR(RE515=0,SUM($Q518:RD518)=$BD$2),0,IF($H489&lt;=$AO$3,IF(RE515&gt;0,"F",0),IF($I515=1,IF(INT(RE515)&gt;INT(RD515),"F","R"),IF(RD515-INT(RD515)&lt;=$I515,IF(AND(RD515-INT(RD515)&gt;0,INT((RE515-INT(RE515))/$I518)&gt;INT((RD515-INT(RD515))/$I518)),"F","R"),0))))</f>
        <v>0</v>
      </c>
      <c r="RF516" s="964">
        <f>IF(OR(RF515=0,SUM($Q518:RE518)=$BD$2),0,IF($H489&lt;=$AO$3,IF(RF515&gt;0,"F",0),IF($I515=1,IF(INT(RF515)&gt;INT(RE515),"F","R"),IF(RE515-INT(RE515)&lt;=$I515,IF(AND(RE515-INT(RE515)&gt;0,INT((RF515-INT(RF515))/$I518)&gt;INT((RE515-INT(RE515))/$I518)),"F","R"),0))))</f>
        <v>0</v>
      </c>
      <c r="RG516" s="964">
        <f>IF(OR(RG515=0,SUM($Q518:RF518)=$BD$2),0,IF($H489&lt;=$AO$3,IF(RG515&gt;0,"F",0),IF($I515=1,IF(INT(RG515)&gt;INT(RF515),"F","R"),IF(RF515-INT(RF515)&lt;=$I515,IF(AND(RF515-INT(RF515)&gt;0,INT((RG515-INT(RG515))/$I518)&gt;INT((RF515-INT(RF515))/$I518)),"F","R"),0))))</f>
        <v>0</v>
      </c>
      <c r="RH516" s="964">
        <f>IF(OR(RH515=0,SUM($Q518:RG518)=$BD$2),0,IF($H489&lt;=$AO$3,IF(RH515&gt;0,"F",0),IF($I515=1,IF(INT(RH515)&gt;INT(RG515),"F","R"),IF(RG515-INT(RG515)&lt;=$I515,IF(AND(RG515-INT(RG515)&gt;0,INT((RH515-INT(RH515))/$I518)&gt;INT((RG515-INT(RG515))/$I518)),"F","R"),0))))</f>
        <v>0</v>
      </c>
      <c r="RI516" s="964">
        <f>IF(OR(RI515=0,SUM($Q518:RH518)=$BD$2),0,IF($H489&lt;=$AO$3,IF(RI515&gt;0,"F",0),IF($I515=1,IF(INT(RI515)&gt;INT(RH515),"F","R"),IF(RH515-INT(RH515)&lt;=$I515,IF(AND(RH515-INT(RH515)&gt;0,INT((RI515-INT(RI515))/$I518)&gt;INT((RH515-INT(RH515))/$I518)),"F","R"),0))))</f>
        <v>0</v>
      </c>
      <c r="RJ516" s="964">
        <f>IF(OR(RJ515=0,SUM($Q518:RI518)=$BD$2),0,IF($H489&lt;=$AO$3,IF(RJ515&gt;0,"F",0),IF($I515=1,IF(INT(RJ515)&gt;INT(RI515),"F","R"),IF(RI515-INT(RI515)&lt;=$I515,IF(AND(RI515-INT(RI515)&gt;0,INT((RJ515-INT(RJ515))/$I518)&gt;INT((RI515-INT(RI515))/$I518)),"F","R"),0))))</f>
        <v>0</v>
      </c>
      <c r="RK516" s="964">
        <f>IF(OR(RK515=0,SUM($Q518:RJ518)=$BD$2),0,IF($H489&lt;=$AO$3,IF(RK515&gt;0,"F",0),IF($I515=1,IF(INT(RK515)&gt;INT(RJ515),"F","R"),IF(RJ515-INT(RJ515)&lt;=$I515,IF(AND(RJ515-INT(RJ515)&gt;0,INT((RK515-INT(RK515))/$I518)&gt;INT((RJ515-INT(RJ515))/$I518)),"F","R"),0))))</f>
        <v>0</v>
      </c>
      <c r="RL516" s="964">
        <f>IF(OR(RL515=0,SUM($Q518:RK518)=$BD$2),0,IF($H489&lt;=$AO$3,IF(RL515&gt;0,"F",0),IF($I515=1,IF(INT(RL515)&gt;INT(RK515),"F","R"),IF(RK515-INT(RK515)&lt;=$I515,IF(AND(RK515-INT(RK515)&gt;0,INT((RL515-INT(RL515))/$I518)&gt;INT((RK515-INT(RK515))/$I518)),"F","R"),0))))</f>
        <v>0</v>
      </c>
      <c r="RM516" s="964">
        <f>IF(OR(RM515=0,SUM($Q518:RL518)=$BD$2),0,IF($H489&lt;=$AO$3,IF(RM515&gt;0,"F",0),IF($I515=1,IF(INT(RM515)&gt;INT(RL515),"F","R"),IF(RL515-INT(RL515)&lt;=$I515,IF(AND(RL515-INT(RL515)&gt;0,INT((RM515-INT(RM515))/$I518)&gt;INT((RL515-INT(RL515))/$I518)),"F","R"),0))))</f>
        <v>0</v>
      </c>
      <c r="RN516" s="964">
        <f>IF(OR(RN515=0,SUM($Q518:RM518)=$BD$2),0,IF($H489&lt;=$AO$3,IF(RN515&gt;0,"F",0),IF($I515=1,IF(INT(RN515)&gt;INT(RM515),"F","R"),IF(RM515-INT(RM515)&lt;=$I515,IF(AND(RM515-INT(RM515)&gt;0,INT((RN515-INT(RN515))/$I518)&gt;INT((RM515-INT(RM515))/$I518)),"F","R"),0))))</f>
        <v>0</v>
      </c>
      <c r="RO516" s="964">
        <f>IF(OR(RO515=0,SUM($Q518:RN518)=$BD$2),0,IF($H489&lt;=$AO$3,IF(RO515&gt;0,"F",0),IF($I515=1,IF(INT(RO515)&gt;INT(RN515),"F","R"),IF(RN515-INT(RN515)&lt;=$I515,IF(AND(RN515-INT(RN515)&gt;0,INT((RO515-INT(RO515))/$I518)&gt;INT((RN515-INT(RN515))/$I518)),"F","R"),0))))</f>
        <v>0</v>
      </c>
      <c r="RP516" s="964">
        <f>IF(OR(RP515=0,SUM($Q518:RO518)=$BD$2),0,IF($H489&lt;=$AO$3,IF(RP515&gt;0,"F",0),IF($I515=1,IF(INT(RP515)&gt;INT(RO515),"F","R"),IF(RO515-INT(RO515)&lt;=$I515,IF(AND(RO515-INT(RO515)&gt;0,INT((RP515-INT(RP515))/$I518)&gt;INT((RO515-INT(RO515))/$I518)),"F","R"),0))))</f>
        <v>0</v>
      </c>
      <c r="RQ516" s="964">
        <f>IF(OR(RQ515=0,SUM($Q518:RP518)=$BD$2),0,IF($H489&lt;=$AO$3,IF(RQ515&gt;0,"F",0),IF($I515=1,IF(INT(RQ515)&gt;INT(RP515),"F","R"),IF(RP515-INT(RP515)&lt;=$I515,IF(AND(RP515-INT(RP515)&gt;0,INT((RQ515-INT(RQ515))/$I518)&gt;INT((RP515-INT(RP515))/$I518)),"F","R"),0))))</f>
        <v>0</v>
      </c>
      <c r="RR516" s="964">
        <f>IF(OR(RR515=0,SUM($Q518:RQ518)=$BD$2),0,IF($H489&lt;=$AO$3,IF(RR515&gt;0,"F",0),IF($I515=1,IF(INT(RR515)&gt;INT(RQ515),"F","R"),IF(RQ515-INT(RQ515)&lt;=$I515,IF(AND(RQ515-INT(RQ515)&gt;0,INT((RR515-INT(RR515))/$I518)&gt;INT((RQ515-INT(RQ515))/$I518)),"F","R"),0))))</f>
        <v>0</v>
      </c>
      <c r="RS516" s="964">
        <f>IF(OR(RS515=0,SUM($Q518:RR518)=$BD$2),0,IF($H489&lt;=$AO$3,IF(RS515&gt;0,"F",0),IF($I515=1,IF(INT(RS515)&gt;INT(RR515),"F","R"),IF(RR515-INT(RR515)&lt;=$I515,IF(AND(RR515-INT(RR515)&gt;0,INT((RS515-INT(RS515))/$I518)&gt;INT((RR515-INT(RR515))/$I518)),"F","R"),0))))</f>
        <v>0</v>
      </c>
      <c r="RT516" s="964">
        <f>IF(OR(RT515=0,SUM($Q518:RS518)=$BD$2),0,IF($H489&lt;=$AO$3,IF(RT515&gt;0,"F",0),IF($I515=1,IF(INT(RT515)&gt;INT(RS515),"F","R"),IF(RS515-INT(RS515)&lt;=$I515,IF(AND(RS515-INT(RS515)&gt;0,INT((RT515-INT(RT515))/$I518)&gt;INT((RS515-INT(RS515))/$I518)),"F","R"),0))))</f>
        <v>0</v>
      </c>
      <c r="RU516" s="964">
        <f>IF(OR(RU515=0,SUM($Q518:RT518)=$BD$2),0,IF($H489&lt;=$AO$3,IF(RU515&gt;0,"F",0),IF($I515=1,IF(INT(RU515)&gt;INT(RT515),"F","R"),IF(RT515-INT(RT515)&lt;=$I515,IF(AND(RT515-INT(RT515)&gt;0,INT((RU515-INT(RU515))/$I518)&gt;INT((RT515-INT(RT515))/$I518)),"F","R"),0))))</f>
        <v>0</v>
      </c>
      <c r="RV516" s="964">
        <f>IF(OR(RV515=0,SUM($Q518:RU518)=$BD$2),0,IF($H489&lt;=$AO$3,IF(RV515&gt;0,"F",0),IF($I515=1,IF(INT(RV515)&gt;INT(RU515),"F","R"),IF(RU515-INT(RU515)&lt;=$I515,IF(AND(RU515-INT(RU515)&gt;0,INT((RV515-INT(RV515))/$I518)&gt;INT((RU515-INT(RU515))/$I518)),"F","R"),0))))</f>
        <v>0</v>
      </c>
      <c r="RW516" s="964">
        <f>IF(OR(RW515=0,SUM($Q518:RV518)=$BD$2),0,IF($H489&lt;=$AO$3,IF(RW515&gt;0,"F",0),IF($I515=1,IF(INT(RW515)&gt;INT(RV515),"F","R"),IF(RV515-INT(RV515)&lt;=$I515,IF(AND(RV515-INT(RV515)&gt;0,INT((RW515-INT(RW515))/$I518)&gt;INT((RV515-INT(RV515))/$I518)),"F","R"),0))))</f>
        <v>0</v>
      </c>
      <c r="RX516" s="964">
        <f>IF(OR(RX515=0,SUM($Q518:RW518)=$BD$2),0,IF($H489&lt;=$AO$3,IF(RX515&gt;0,"F",0),IF($I515=1,IF(INT(RX515)&gt;INT(RW515),"F","R"),IF(RW515-INT(RW515)&lt;=$I515,IF(AND(RW515-INT(RW515)&gt;0,INT((RX515-INT(RX515))/$I518)&gt;INT((RW515-INT(RW515))/$I518)),"F","R"),0))))</f>
        <v>0</v>
      </c>
      <c r="RY516" s="964">
        <f>IF(OR(RY515=0,SUM($Q518:RX518)=$BD$2),0,IF($H489&lt;=$AO$3,IF(RY515&gt;0,"F",0),IF($I515=1,IF(INT(RY515)&gt;INT(RX515),"F","R"),IF(RX515-INT(RX515)&lt;=$I515,IF(AND(RX515-INT(RX515)&gt;0,INT((RY515-INT(RY515))/$I518)&gt;INT((RX515-INT(RX515))/$I518)),"F","R"),0))))</f>
        <v>0</v>
      </c>
      <c r="RZ516" s="964">
        <f>IF(OR(RZ515=0,SUM($Q518:RY518)=$BD$2),0,IF($H489&lt;=$AO$3,IF(RZ515&gt;0,"F",0),IF($I515=1,IF(INT(RZ515)&gt;INT(RY515),"F","R"),IF(RY515-INT(RY515)&lt;=$I515,IF(AND(RY515-INT(RY515)&gt;0,INT((RZ515-INT(RZ515))/$I518)&gt;INT((RY515-INT(RY515))/$I518)),"F","R"),0))))</f>
        <v>0</v>
      </c>
      <c r="SA516" s="964">
        <f>IF(OR(SA515=0,SUM($Q518:RZ518)=$BD$2),0,IF($H489&lt;=$AO$3,IF(SA515&gt;0,"F",0),IF($I515=1,IF(INT(SA515)&gt;INT(RZ515),"F","R"),IF(RZ515-INT(RZ515)&lt;=$I515,IF(AND(RZ515-INT(RZ515)&gt;0,INT((SA515-INT(SA515))/$I518)&gt;INT((RZ515-INT(RZ515))/$I518)),"F","R"),0))))</f>
        <v>0</v>
      </c>
      <c r="SB516" s="964">
        <f>IF(OR(SB515=0,SUM($Q518:SA518)=$BD$2),0,IF($H489&lt;=$AO$3,IF(SB515&gt;0,"F",0),IF($I515=1,IF(INT(SB515)&gt;INT(SA515),"F","R"),IF(SA515-INT(SA515)&lt;=$I515,IF(AND(SA515-INT(SA515)&gt;0,INT((SB515-INT(SB515))/$I518)&gt;INT((SA515-INT(SA515))/$I518)),"F","R"),0))))</f>
        <v>0</v>
      </c>
      <c r="SC516" s="964">
        <f>IF(OR(SC515=0,SUM($Q518:SB518)=$BD$2),0,IF($H489&lt;=$AO$3,IF(SC515&gt;0,"F",0),IF($I515=1,IF(INT(SC515)&gt;INT(SB515),"F","R"),IF(SB515-INT(SB515)&lt;=$I515,IF(AND(SB515-INT(SB515)&gt;0,INT((SC515-INT(SC515))/$I518)&gt;INT((SB515-INT(SB515))/$I518)),"F","R"),0))))</f>
        <v>0</v>
      </c>
      <c r="SD516" s="964">
        <f>IF(OR(SD515=0,SUM($Q518:SC518)=$BD$2),0,IF($H489&lt;=$AO$3,IF(SD515&gt;0,"F",0),IF($I515=1,IF(INT(SD515)&gt;INT(SC515),"F","R"),IF(SC515-INT(SC515)&lt;=$I515,IF(AND(SC515-INT(SC515)&gt;0,INT((SD515-INT(SD515))/$I518)&gt;INT((SC515-INT(SC515))/$I518)),"F","R"),0))))</f>
        <v>0</v>
      </c>
      <c r="SE516" s="964">
        <f>IF(OR(SE515=0,SUM($Q518:SD518)=$BD$2),0,IF($H489&lt;=$AO$3,IF(SE515&gt;0,"F",0),IF($I515=1,IF(INT(SE515)&gt;INT(SD515),"F","R"),IF(SD515-INT(SD515)&lt;=$I515,IF(AND(SD515-INT(SD515)&gt;0,INT((SE515-INT(SE515))/$I518)&gt;INT((SD515-INT(SD515))/$I518)),"F","R"),0))))</f>
        <v>0</v>
      </c>
      <c r="SF516" s="964">
        <f>IF(OR(SF515=0,SUM($Q518:SE518)=$BD$2),0,IF($H489&lt;=$AO$3,IF(SF515&gt;0,"F",0),IF($I515=1,IF(INT(SF515)&gt;INT(SE515),"F","R"),IF(SE515-INT(SE515)&lt;=$I515,IF(AND(SE515-INT(SE515)&gt;0,INT((SF515-INT(SF515))/$I518)&gt;INT((SE515-INT(SE515))/$I518)),"F","R"),0))))</f>
        <v>0</v>
      </c>
      <c r="SG516" s="964">
        <f>IF(OR(SG515=0,SUM($Q518:SF518)=$BD$2),0,IF($H489&lt;=$AO$3,IF(SG515&gt;0,"F",0),IF($I515=1,IF(INT(SG515)&gt;INT(SF515),"F","R"),IF(SF515-INT(SF515)&lt;=$I515,IF(AND(SF515-INT(SF515)&gt;0,INT((SG515-INT(SG515))/$I518)&gt;INT((SF515-INT(SF515))/$I518)),"F","R"),0))))</f>
        <v>0</v>
      </c>
      <c r="SH516" s="964">
        <f>IF(OR(SH515=0,SUM($Q518:SG518)=$BD$2),0,IF($H489&lt;=$AO$3,IF(SH515&gt;0,"F",0),IF($I515=1,IF(INT(SH515)&gt;INT(SG515),"F","R"),IF(SG515-INT(SG515)&lt;=$I515,IF(AND(SG515-INT(SG515)&gt;0,INT((SH515-INT(SH515))/$I518)&gt;INT((SG515-INT(SG515))/$I518)),"F","R"),0))))</f>
        <v>0</v>
      </c>
      <c r="SI516" s="964">
        <f>IF(OR(SI515=0,SUM($Q518:SH518)=$BD$2),0,IF($H489&lt;=$AO$3,IF(SI515&gt;0,"F",0),IF($I515=1,IF(INT(SI515)&gt;INT(SH515),"F","R"),IF(SH515-INT(SH515)&lt;=$I515,IF(AND(SH515-INT(SH515)&gt;0,INT((SI515-INT(SI515))/$I518)&gt;INT((SH515-INT(SH515))/$I518)),"F","R"),0))))</f>
        <v>0</v>
      </c>
      <c r="SJ516" s="964">
        <f>IF(OR(SJ515=0,SUM($Q518:SI518)=$BD$2),0,IF($H489&lt;=$AO$3,IF(SJ515&gt;0,"F",0),IF($I515=1,IF(INT(SJ515)&gt;INT(SI515),"F","R"),IF(SI515-INT(SI515)&lt;=$I515,IF(AND(SI515-INT(SI515)&gt;0,INT((SJ515-INT(SJ515))/$I518)&gt;INT((SI515-INT(SI515))/$I518)),"F","R"),0))))</f>
        <v>0</v>
      </c>
      <c r="SK516" s="964">
        <f>IF(OR(SK515=0,SUM($Q518:SJ518)=$BD$2),0,IF($H489&lt;=$AO$3,IF(SK515&gt;0,"F",0),IF($I515=1,IF(INT(SK515)&gt;INT(SJ515),"F","R"),IF(SJ515-INT(SJ515)&lt;=$I515,IF(AND(SJ515-INT(SJ515)&gt;0,INT((SK515-INT(SK515))/$I518)&gt;INT((SJ515-INT(SJ515))/$I518)),"F","R"),0))))</f>
        <v>0</v>
      </c>
      <c r="SL516" s="964">
        <f>IF(OR(SL515=0,SUM($Q518:SK518)=$BD$2),0,IF($H489&lt;=$AO$3,IF(SL515&gt;0,"F",0),IF($I515=1,IF(INT(SL515)&gt;INT(SK515),"F","R"),IF(SK515-INT(SK515)&lt;=$I515,IF(AND(SK515-INT(SK515)&gt;0,INT((SL515-INT(SL515))/$I518)&gt;INT((SK515-INT(SK515))/$I518)),"F","R"),0))))</f>
        <v>0</v>
      </c>
      <c r="SM516" s="964">
        <f>IF(OR(SM515=0,SUM($Q518:SL518)=$BD$2),0,IF($H489&lt;=$AO$3,IF(SM515&gt;0,"F",0),IF($I515=1,IF(INT(SM515)&gt;INT(SL515),"F","R"),IF(SL515-INT(SL515)&lt;=$I515,IF(AND(SL515-INT(SL515)&gt;0,INT((SM515-INT(SM515))/$I518)&gt;INT((SL515-INT(SL515))/$I518)),"F","R"),0))))</f>
        <v>0</v>
      </c>
      <c r="SN516" s="964">
        <f>IF(OR(SN515=0,SUM($Q518:SM518)=$BD$2),0,IF($H489&lt;=$AO$3,IF(SN515&gt;0,"F",0),IF($I515=1,IF(INT(SN515)&gt;INT(SM515),"F","R"),IF(SM515-INT(SM515)&lt;=$I515,IF(AND(SM515-INT(SM515)&gt;0,INT((SN515-INT(SN515))/$I518)&gt;INT((SM515-INT(SM515))/$I518)),"F","R"),0))))</f>
        <v>0</v>
      </c>
      <c r="SO516" s="964">
        <f>IF(OR(SO515=0,SUM($Q518:SN518)=$BD$2),0,IF($H489&lt;=$AO$3,IF(SO515&gt;0,"F",0),IF($I515=1,IF(INT(SO515)&gt;INT(SN515),"F","R"),IF(SN515-INT(SN515)&lt;=$I515,IF(AND(SN515-INT(SN515)&gt;0,INT((SO515-INT(SO515))/$I518)&gt;INT((SN515-INT(SN515))/$I518)),"F","R"),0))))</f>
        <v>0</v>
      </c>
      <c r="SP516" s="964">
        <f>IF(OR(SP515=0,SUM($Q518:SO518)=$BD$2),0,IF($H489&lt;=$AO$3,IF(SP515&gt;0,"F",0),IF($I515=1,IF(INT(SP515)&gt;INT(SO515),"F","R"),IF(SO515-INT(SO515)&lt;=$I515,IF(AND(SO515-INT(SO515)&gt;0,INT((SP515-INT(SP515))/$I518)&gt;INT((SO515-INT(SO515))/$I518)),"F","R"),0))))</f>
        <v>0</v>
      </c>
      <c r="SQ516" s="964">
        <f>IF(OR(SQ515=0,SUM($Q518:SP518)=$BD$2),0,IF($H489&lt;=$AO$3,IF(SQ515&gt;0,"F",0),IF($I515=1,IF(INT(SQ515)&gt;INT(SP515),"F","R"),IF(SP515-INT(SP515)&lt;=$I515,IF(AND(SP515-INT(SP515)&gt;0,INT((SQ515-INT(SQ515))/$I518)&gt;INT((SP515-INT(SP515))/$I518)),"F","R"),0))))</f>
        <v>0</v>
      </c>
      <c r="SR516" s="964">
        <f>IF(OR(SR515=0,SUM($Q518:SQ518)=$BD$2),0,IF($H489&lt;=$AO$3,IF(SR515&gt;0,"F",0),IF($I515=1,IF(INT(SR515)&gt;INT(SQ515),"F","R"),IF(SQ515-INT(SQ515)&lt;=$I515,IF(AND(SQ515-INT(SQ515)&gt;0,INT((SR515-INT(SR515))/$I518)&gt;INT((SQ515-INT(SQ515))/$I518)),"F","R"),0))))</f>
        <v>0</v>
      </c>
      <c r="SS516" s="964">
        <f>IF(OR(SS515=0,SUM($Q518:SR518)=$BD$2),0,IF($H489&lt;=$AO$3,IF(SS515&gt;0,"F",0),IF($I515=1,IF(INT(SS515)&gt;INT(SR515),"F","R"),IF(SR515-INT(SR515)&lt;=$I515,IF(AND(SR515-INT(SR515)&gt;0,INT((SS515-INT(SS515))/$I518)&gt;INT((SR515-INT(SR515))/$I518)),"F","R"),0))))</f>
        <v>0</v>
      </c>
      <c r="ST516" s="964">
        <f>IF(OR(ST515=0,SUM($Q518:SS518)=$BD$2),0,IF($H489&lt;=$AO$3,IF(ST515&gt;0,"F",0),IF($I515=1,IF(INT(ST515)&gt;INT(SS515),"F","R"),IF(SS515-INT(SS515)&lt;=$I515,IF(AND(SS515-INT(SS515)&gt;0,INT((ST515-INT(ST515))/$I518)&gt;INT((SS515-INT(SS515))/$I518)),"F","R"),0))))</f>
        <v>0</v>
      </c>
      <c r="SU516" s="964">
        <f>IF(OR(SU515=0,SUM($Q518:ST518)=$BD$2),0,IF($H489&lt;=$AO$3,IF(SU515&gt;0,"F",0),IF($I515=1,IF(INT(SU515)&gt;INT(ST515),"F","R"),IF(ST515-INT(ST515)&lt;=$I515,IF(AND(ST515-INT(ST515)&gt;0,INT((SU515-INT(SU515))/$I518)&gt;INT((ST515-INT(ST515))/$I518)),"F","R"),0))))</f>
        <v>0</v>
      </c>
      <c r="SV516" s="964">
        <f>IF(OR(SV515=0,SUM($Q518:SU518)=$BD$2),0,IF($H489&lt;=$AO$3,IF(SV515&gt;0,"F",0),IF($I515=1,IF(INT(SV515)&gt;INT(SU515),"F","R"),IF(SU515-INT(SU515)&lt;=$I515,IF(AND(SU515-INT(SU515)&gt;0,INT((SV515-INT(SV515))/$I518)&gt;INT((SU515-INT(SU515))/$I518)),"F","R"),0))))</f>
        <v>0</v>
      </c>
      <c r="SW516" s="964">
        <f>IF(OR(SW515=0,SUM($Q518:SV518)=$BD$2),0,IF($H489&lt;=$AO$3,IF(SW515&gt;0,"F",0),IF($I515=1,IF(INT(SW515)&gt;INT(SV515),"F","R"),IF(SV515-INT(SV515)&lt;=$I515,IF(AND(SV515-INT(SV515)&gt;0,INT((SW515-INT(SW515))/$I518)&gt;INT((SV515-INT(SV515))/$I518)),"F","R"),0))))</f>
        <v>0</v>
      </c>
      <c r="SX516" s="446">
        <v>0</v>
      </c>
    </row>
    <row r="517" spans="2:518" ht="18" customHeight="1">
      <c r="B517" s="125"/>
      <c r="C517" s="125"/>
      <c r="D517" s="125"/>
      <c r="E517" s="125"/>
      <c r="F517" s="125"/>
      <c r="G517" s="125"/>
      <c r="H517" s="953" t="s">
        <v>415</v>
      </c>
      <c r="I517" s="951">
        <f>IF(O495&gt;0,IF(AND($U$3="X",$H489-$G489&gt;$AO$3),MAX($I489/$J489,1),1),1)</f>
        <v>1</v>
      </c>
      <c r="J517" s="125"/>
      <c r="K517" s="201"/>
      <c r="L517" s="48"/>
      <c r="M517" s="48"/>
      <c r="N517" s="28"/>
      <c r="O517" s="108"/>
      <c r="P517" s="109" t="s">
        <v>62</v>
      </c>
      <c r="Q517" s="91"/>
      <c r="R517" s="30"/>
      <c r="S517" s="30"/>
      <c r="T517" s="30"/>
      <c r="U517" s="30"/>
      <c r="V517" s="1370">
        <f>V$33</f>
        <v>2500</v>
      </c>
      <c r="W517" s="1370"/>
      <c r="X517" s="1371"/>
      <c r="Y517" s="30"/>
      <c r="Z517" s="30"/>
      <c r="AA517" s="31"/>
      <c r="AB517" s="32"/>
      <c r="AC517" s="30"/>
      <c r="AD517" s="30"/>
      <c r="AE517" s="30"/>
      <c r="AF517" s="1370">
        <f>AF$33</f>
        <v>7500</v>
      </c>
      <c r="AG517" s="1370"/>
      <c r="AH517" s="1371"/>
      <c r="AI517" s="30"/>
      <c r="AJ517" s="30"/>
      <c r="AK517" s="31"/>
      <c r="AL517" s="32"/>
      <c r="AM517" s="30"/>
      <c r="AN517" s="30"/>
      <c r="AO517" s="30"/>
      <c r="AP517" s="1370">
        <f>AP$33</f>
        <v>12500</v>
      </c>
      <c r="AQ517" s="1370"/>
      <c r="AR517" s="1371"/>
      <c r="AS517" s="30"/>
      <c r="AT517" s="30"/>
      <c r="AU517" s="31"/>
      <c r="AV517" s="32"/>
      <c r="AW517" s="30"/>
      <c r="AX517" s="30"/>
      <c r="AY517" s="30"/>
      <c r="AZ517" s="1370">
        <f>AZ$33</f>
        <v>17500</v>
      </c>
      <c r="BA517" s="1370"/>
      <c r="BB517" s="1371"/>
      <c r="BC517" s="30"/>
      <c r="BD517" s="30"/>
      <c r="BE517" s="106"/>
      <c r="BF517" s="33"/>
      <c r="BG517" s="107"/>
      <c r="BH517" s="30"/>
      <c r="BI517" s="30"/>
      <c r="BJ517" s="1370">
        <f>BJ$33</f>
        <v>22500</v>
      </c>
      <c r="BK517" s="1370"/>
      <c r="BL517" s="1371"/>
      <c r="BM517" s="30"/>
      <c r="BN517" s="30"/>
      <c r="BO517" s="106"/>
      <c r="BP517" s="33"/>
      <c r="BQ517" s="107"/>
      <c r="BR517" s="30"/>
      <c r="BS517" s="30"/>
      <c r="BT517" s="1370">
        <f>BT$33</f>
        <v>27500</v>
      </c>
      <c r="BU517" s="1370"/>
      <c r="BV517" s="1371"/>
      <c r="BW517" s="30"/>
      <c r="BX517" s="30"/>
      <c r="BY517" s="106"/>
      <c r="BZ517" s="33"/>
      <c r="CA517" s="107"/>
      <c r="CB517" s="30"/>
      <c r="CC517" s="30"/>
      <c r="CD517" s="1372">
        <f>CD$33</f>
        <v>32500</v>
      </c>
      <c r="CE517" s="1372"/>
      <c r="CF517" s="1373"/>
      <c r="CG517" s="30"/>
      <c r="CH517" s="30"/>
      <c r="CI517" s="106"/>
      <c r="CJ517" s="33"/>
      <c r="CK517" s="107"/>
      <c r="CL517" s="30"/>
      <c r="CM517" s="30"/>
      <c r="CN517" s="1372">
        <f>CN$33</f>
        <v>37500</v>
      </c>
      <c r="CO517" s="1372"/>
      <c r="CP517" s="1373"/>
      <c r="CQ517" s="30"/>
      <c r="CR517" s="30"/>
      <c r="CS517" s="106"/>
      <c r="CT517" s="33"/>
      <c r="CU517" s="107"/>
      <c r="CV517" s="30"/>
      <c r="CW517" s="30"/>
      <c r="CX517" s="1372">
        <f>CX$33</f>
        <v>42500</v>
      </c>
      <c r="CY517" s="1372"/>
      <c r="CZ517" s="1373"/>
      <c r="DA517" s="30"/>
      <c r="DB517" s="30"/>
      <c r="DC517" s="106"/>
      <c r="DD517" s="33"/>
      <c r="DE517" s="107"/>
      <c r="DF517" s="30"/>
      <c r="DG517" s="30"/>
      <c r="DH517" s="1370">
        <f>DH$33</f>
        <v>47500</v>
      </c>
      <c r="DI517" s="1370"/>
      <c r="DJ517" s="1371"/>
      <c r="DK517" s="30"/>
      <c r="DL517" s="30"/>
      <c r="DM517" s="106"/>
      <c r="DN517" s="33"/>
      <c r="DO517" s="107"/>
      <c r="DP517" s="30"/>
      <c r="DQ517" s="30"/>
      <c r="DR517" s="1370">
        <f>DR$33</f>
        <v>52500</v>
      </c>
      <c r="DS517" s="1370"/>
      <c r="DT517" s="1371"/>
      <c r="DU517" s="30"/>
      <c r="DV517" s="30"/>
      <c r="DW517" s="106"/>
      <c r="DX517" s="33"/>
      <c r="DY517" s="107"/>
      <c r="DZ517" s="30"/>
      <c r="EA517" s="30"/>
      <c r="EB517" s="1370">
        <f>EB$33</f>
        <v>57500</v>
      </c>
      <c r="EC517" s="1370"/>
      <c r="ED517" s="1371"/>
      <c r="EE517" s="30"/>
      <c r="EF517" s="30"/>
      <c r="EG517" s="106"/>
      <c r="EH517" s="33"/>
      <c r="EI517" s="107"/>
      <c r="EJ517" s="30"/>
      <c r="EK517" s="30"/>
      <c r="EL517" s="1370">
        <f>EL$33</f>
        <v>62500</v>
      </c>
      <c r="EM517" s="1370"/>
      <c r="EN517" s="1371"/>
      <c r="EO517" s="30"/>
      <c r="EP517" s="30"/>
      <c r="EQ517" s="106"/>
      <c r="ER517" s="33"/>
      <c r="ES517" s="107"/>
      <c r="ET517" s="30"/>
      <c r="EU517" s="30"/>
      <c r="EV517" s="1370">
        <f>EV$33</f>
        <v>67500</v>
      </c>
      <c r="EW517" s="1370"/>
      <c r="EX517" s="1371"/>
      <c r="EY517" s="30"/>
      <c r="EZ517" s="30"/>
      <c r="FA517" s="106"/>
      <c r="FB517" s="33"/>
      <c r="FC517" s="107"/>
      <c r="FD517" s="30"/>
      <c r="FE517" s="30"/>
      <c r="FF517" s="1370">
        <f>FF$33</f>
        <v>72500</v>
      </c>
      <c r="FG517" s="1370"/>
      <c r="FH517" s="1371"/>
      <c r="FI517" s="30"/>
      <c r="FJ517" s="30"/>
      <c r="FK517" s="106"/>
      <c r="FL517" s="33"/>
      <c r="FM517" s="107"/>
      <c r="FN517" s="30"/>
      <c r="FO517" s="30"/>
      <c r="FP517" s="1370">
        <f>FP$33</f>
        <v>77500</v>
      </c>
      <c r="FQ517" s="1370"/>
      <c r="FR517" s="1371"/>
      <c r="FS517" s="30"/>
      <c r="FT517" s="30"/>
      <c r="FU517" s="106"/>
      <c r="FV517" s="33"/>
      <c r="FW517" s="107"/>
      <c r="FX517" s="30"/>
      <c r="FY517" s="30"/>
      <c r="FZ517" s="1370">
        <f>FZ$33</f>
        <v>82500</v>
      </c>
      <c r="GA517" s="1370"/>
      <c r="GB517" s="1371"/>
      <c r="GC517" s="30"/>
      <c r="GD517" s="30"/>
      <c r="GE517" s="106"/>
      <c r="GF517" s="33"/>
      <c r="GG517" s="107"/>
      <c r="GH517" s="30"/>
      <c r="GI517" s="30"/>
      <c r="GJ517" s="1370">
        <f>GJ$33</f>
        <v>87500</v>
      </c>
      <c r="GK517" s="1370"/>
      <c r="GL517" s="1371"/>
      <c r="GM517" s="30"/>
      <c r="GN517" s="30"/>
      <c r="GO517" s="106"/>
      <c r="GP517" s="33"/>
      <c r="GQ517" s="107"/>
      <c r="GR517" s="30"/>
      <c r="GS517" s="30"/>
      <c r="GT517" s="1370">
        <f>GT$33</f>
        <v>92500</v>
      </c>
      <c r="GU517" s="1370"/>
      <c r="GV517" s="1371"/>
      <c r="GW517" s="30"/>
      <c r="GX517" s="30"/>
      <c r="GY517" s="106"/>
      <c r="GZ517" s="33"/>
      <c r="HA517" s="107"/>
      <c r="HB517" s="30"/>
      <c r="HC517" s="30"/>
      <c r="HD517" s="1370">
        <f>HD$33</f>
        <v>97500</v>
      </c>
      <c r="HE517" s="1370"/>
      <c r="HF517" s="1371"/>
      <c r="HG517" s="30"/>
      <c r="HH517" s="30"/>
      <c r="HI517" s="106"/>
      <c r="HJ517" s="33"/>
      <c r="HK517" s="107"/>
      <c r="HL517" s="30"/>
      <c r="HM517" s="30"/>
      <c r="HN517" s="1370">
        <f>HN$33</f>
        <v>102500</v>
      </c>
      <c r="HO517" s="1370"/>
      <c r="HP517" s="1371"/>
      <c r="HQ517" s="30"/>
      <c r="HR517" s="30"/>
      <c r="HS517" s="106"/>
      <c r="HT517" s="33"/>
      <c r="HU517" s="107"/>
      <c r="HV517" s="30"/>
      <c r="HW517" s="30"/>
      <c r="HX517" s="1370">
        <f>HX$33</f>
        <v>107500</v>
      </c>
      <c r="HY517" s="1370"/>
      <c r="HZ517" s="1371"/>
      <c r="IA517" s="30"/>
      <c r="IB517" s="30"/>
      <c r="IC517" s="106"/>
      <c r="ID517" s="33"/>
      <c r="IE517" s="107"/>
      <c r="IF517" s="30"/>
      <c r="IG517" s="30"/>
      <c r="IH517" s="1370">
        <f>IH$33</f>
        <v>112500</v>
      </c>
      <c r="II517" s="1370"/>
      <c r="IJ517" s="1371"/>
      <c r="IK517" s="30"/>
      <c r="IL517" s="30"/>
      <c r="IM517" s="106"/>
      <c r="IN517" s="33"/>
      <c r="IO517" s="107"/>
      <c r="IP517" s="30"/>
      <c r="IQ517" s="30"/>
      <c r="IR517" s="1370">
        <f>IR$33</f>
        <v>117500</v>
      </c>
      <c r="IS517" s="1370"/>
      <c r="IT517" s="1371"/>
      <c r="IU517" s="30"/>
      <c r="IV517" s="30"/>
      <c r="IW517" s="106"/>
      <c r="IX517" s="33"/>
      <c r="IY517" s="107"/>
      <c r="IZ517" s="30"/>
      <c r="JA517" s="30"/>
      <c r="JB517" s="1370">
        <f>JB$33</f>
        <v>122500</v>
      </c>
      <c r="JC517" s="1370"/>
      <c r="JD517" s="1371"/>
      <c r="JE517" s="30"/>
      <c r="JF517" s="30"/>
      <c r="JG517" s="106"/>
      <c r="JH517" s="33"/>
      <c r="JI517" s="107"/>
      <c r="JJ517" s="30"/>
      <c r="JK517" s="30"/>
      <c r="JL517" s="1370">
        <f>JL$33</f>
        <v>127500</v>
      </c>
      <c r="JM517" s="1370"/>
      <c r="JN517" s="1371"/>
      <c r="JO517" s="30"/>
      <c r="JP517" s="30"/>
      <c r="JQ517" s="106"/>
      <c r="JR517" s="33"/>
      <c r="JS517" s="107"/>
      <c r="JT517" s="30"/>
      <c r="JU517" s="30"/>
      <c r="JV517" s="1370">
        <f>JV$33</f>
        <v>132500</v>
      </c>
      <c r="JW517" s="1370"/>
      <c r="JX517" s="1371"/>
      <c r="JY517" s="30"/>
      <c r="JZ517" s="30"/>
      <c r="KA517" s="106"/>
      <c r="KB517" s="33"/>
      <c r="KC517" s="107"/>
      <c r="KD517" s="30"/>
      <c r="KE517" s="30"/>
      <c r="KF517" s="1370">
        <f>KF$33</f>
        <v>137500</v>
      </c>
      <c r="KG517" s="1370"/>
      <c r="KH517" s="1371"/>
      <c r="KI517" s="30"/>
      <c r="KJ517" s="30"/>
      <c r="KK517" s="106"/>
      <c r="KL517" s="33"/>
      <c r="KM517" s="107"/>
      <c r="KN517" s="30"/>
      <c r="KO517" s="30"/>
      <c r="KP517" s="1370">
        <f>KP$33</f>
        <v>142500</v>
      </c>
      <c r="KQ517" s="1370"/>
      <c r="KR517" s="1371"/>
      <c r="KS517" s="30"/>
      <c r="KT517" s="30"/>
      <c r="KU517" s="106"/>
      <c r="KV517" s="33"/>
      <c r="KW517" s="107"/>
      <c r="KX517" s="30"/>
      <c r="KY517" s="30"/>
      <c r="KZ517" s="1370">
        <f>KZ$33</f>
        <v>147500</v>
      </c>
      <c r="LA517" s="1370"/>
      <c r="LB517" s="1371"/>
      <c r="LC517" s="30"/>
      <c r="LD517" s="30"/>
      <c r="LE517" s="106"/>
      <c r="LF517" s="33"/>
      <c r="LG517" s="107"/>
      <c r="LH517" s="30"/>
      <c r="LI517" s="30"/>
      <c r="LJ517" s="1370">
        <f>LJ$33</f>
        <v>152500</v>
      </c>
      <c r="LK517" s="1370"/>
      <c r="LL517" s="1371"/>
      <c r="LM517" s="30"/>
      <c r="LN517" s="30"/>
      <c r="LO517" s="106"/>
      <c r="LP517" s="33"/>
      <c r="LQ517" s="107"/>
      <c r="LR517" s="30"/>
      <c r="LS517" s="30"/>
      <c r="LT517" s="1370">
        <f>LT$33</f>
        <v>157500</v>
      </c>
      <c r="LU517" s="1370"/>
      <c r="LV517" s="1371"/>
      <c r="LW517" s="30"/>
      <c r="LX517" s="30"/>
      <c r="LY517" s="106"/>
      <c r="LZ517" s="33"/>
      <c r="MA517" s="107"/>
      <c r="MB517" s="30"/>
      <c r="MC517" s="30"/>
      <c r="MD517" s="1370">
        <f>MD$33</f>
        <v>162500</v>
      </c>
      <c r="ME517" s="1370"/>
      <c r="MF517" s="1371"/>
      <c r="MG517" s="30"/>
      <c r="MH517" s="30"/>
      <c r="MI517" s="106"/>
      <c r="MJ517" s="33"/>
      <c r="MK517" s="107"/>
      <c r="ML517" s="30"/>
      <c r="MM517" s="30"/>
      <c r="MN517" s="1370">
        <f>MN$33</f>
        <v>167500</v>
      </c>
      <c r="MO517" s="1370"/>
      <c r="MP517" s="1371"/>
      <c r="MQ517" s="30"/>
      <c r="MR517" s="30"/>
      <c r="MS517" s="106"/>
      <c r="MT517" s="33"/>
      <c r="MU517" s="107"/>
      <c r="MV517" s="30"/>
      <c r="MW517" s="30"/>
      <c r="MX517" s="1370">
        <f>MX$33</f>
        <v>172500</v>
      </c>
      <c r="MY517" s="1370"/>
      <c r="MZ517" s="1371"/>
      <c r="NA517" s="30"/>
      <c r="NB517" s="30"/>
      <c r="NC517" s="106"/>
      <c r="ND517" s="33"/>
      <c r="NE517" s="107"/>
      <c r="NF517" s="30"/>
      <c r="NG517" s="30"/>
      <c r="NH517" s="1370">
        <f>NH$33</f>
        <v>177500</v>
      </c>
      <c r="NI517" s="1370"/>
      <c r="NJ517" s="1371"/>
      <c r="NK517" s="30"/>
      <c r="NL517" s="30"/>
      <c r="NM517" s="106"/>
      <c r="NN517" s="33"/>
      <c r="NO517" s="107"/>
      <c r="NP517" s="30"/>
      <c r="NQ517" s="30"/>
      <c r="NR517" s="1370">
        <f>NR$33</f>
        <v>182500</v>
      </c>
      <c r="NS517" s="1370"/>
      <c r="NT517" s="1371"/>
      <c r="NU517" s="30"/>
      <c r="NV517" s="30"/>
      <c r="NW517" s="106"/>
      <c r="NX517" s="33"/>
      <c r="NY517" s="107"/>
      <c r="NZ517" s="30"/>
      <c r="OA517" s="30"/>
      <c r="OB517" s="1370">
        <f>OB$33</f>
        <v>187500</v>
      </c>
      <c r="OC517" s="1370"/>
      <c r="OD517" s="1371"/>
      <c r="OE517" s="30"/>
      <c r="OF517" s="30"/>
      <c r="OG517" s="106"/>
      <c r="OH517" s="33"/>
      <c r="OI517" s="107"/>
      <c r="OJ517" s="30"/>
      <c r="OK517" s="30"/>
      <c r="OL517" s="1370">
        <f>OL$33</f>
        <v>192500</v>
      </c>
      <c r="OM517" s="1370"/>
      <c r="ON517" s="1371"/>
      <c r="OO517" s="30"/>
      <c r="OP517" s="30"/>
      <c r="OQ517" s="106"/>
      <c r="OR517" s="33"/>
      <c r="OS517" s="107"/>
      <c r="OT517" s="30"/>
      <c r="OU517" s="30"/>
      <c r="OV517" s="1370">
        <f>OV$33</f>
        <v>197500</v>
      </c>
      <c r="OW517" s="1370"/>
      <c r="OX517" s="1371"/>
      <c r="OY517" s="30"/>
      <c r="OZ517" s="30"/>
      <c r="PA517" s="106"/>
      <c r="PB517" s="33"/>
      <c r="PC517" s="107"/>
      <c r="PD517" s="30"/>
      <c r="PE517" s="30"/>
      <c r="PF517" s="1370">
        <f>PF$33</f>
        <v>202500</v>
      </c>
      <c r="PG517" s="1370"/>
      <c r="PH517" s="1371"/>
      <c r="PI517" s="30"/>
      <c r="PJ517" s="30"/>
      <c r="PK517" s="106"/>
      <c r="PL517" s="33"/>
      <c r="PM517" s="107"/>
      <c r="PN517" s="30"/>
      <c r="PO517" s="30"/>
      <c r="PP517" s="1370">
        <f>PP$33</f>
        <v>207500</v>
      </c>
      <c r="PQ517" s="1370"/>
      <c r="PR517" s="1371"/>
      <c r="PS517" s="30"/>
      <c r="PT517" s="30"/>
      <c r="PU517" s="106"/>
      <c r="PV517" s="33"/>
      <c r="PW517" s="107"/>
      <c r="PX517" s="30"/>
      <c r="PY517" s="30"/>
      <c r="PZ517" s="1370">
        <f>PZ$33</f>
        <v>212500</v>
      </c>
      <c r="QA517" s="1370"/>
      <c r="QB517" s="1371"/>
      <c r="QC517" s="30"/>
      <c r="QD517" s="30"/>
      <c r="QE517" s="106"/>
      <c r="QF517" s="33"/>
      <c r="QG517" s="107"/>
      <c r="QH517" s="30"/>
      <c r="QI517" s="30"/>
      <c r="QJ517" s="1370">
        <f>QJ$33</f>
        <v>217500</v>
      </c>
      <c r="QK517" s="1370"/>
      <c r="QL517" s="1371"/>
      <c r="QM517" s="30"/>
      <c r="QN517" s="30"/>
      <c r="QO517" s="106"/>
      <c r="QP517" s="33"/>
      <c r="QQ517" s="107"/>
      <c r="QR517" s="30"/>
      <c r="QS517" s="30"/>
      <c r="QT517" s="1370">
        <f>QT$33</f>
        <v>222500</v>
      </c>
      <c r="QU517" s="1370"/>
      <c r="QV517" s="1371"/>
      <c r="QW517" s="30"/>
      <c r="QX517" s="30"/>
      <c r="QY517" s="106"/>
      <c r="QZ517" s="33"/>
      <c r="RA517" s="107"/>
      <c r="RB517" s="30"/>
      <c r="RC517" s="30"/>
      <c r="RD517" s="1370">
        <f>RD$33</f>
        <v>227500</v>
      </c>
      <c r="RE517" s="1370"/>
      <c r="RF517" s="1371"/>
      <c r="RG517" s="30"/>
      <c r="RH517" s="30"/>
      <c r="RI517" s="106"/>
      <c r="RJ517" s="33"/>
      <c r="RK517" s="107"/>
      <c r="RL517" s="30"/>
      <c r="RM517" s="30"/>
      <c r="RN517" s="1370">
        <f>RN$33</f>
        <v>232500</v>
      </c>
      <c r="RO517" s="1370"/>
      <c r="RP517" s="1371"/>
      <c r="RQ517" s="30"/>
      <c r="RR517" s="30"/>
      <c r="RS517" s="106"/>
      <c r="RT517" s="33"/>
      <c r="RU517" s="107"/>
      <c r="RV517" s="30"/>
      <c r="RW517" s="30"/>
      <c r="RX517" s="1370">
        <f>RX$33</f>
        <v>237500</v>
      </c>
      <c r="RY517" s="1370"/>
      <c r="RZ517" s="1371"/>
      <c r="SA517" s="30"/>
      <c r="SB517" s="30"/>
      <c r="SC517" s="106"/>
      <c r="SD517" s="33"/>
      <c r="SE517" s="107"/>
      <c r="SF517" s="30"/>
      <c r="SG517" s="30"/>
      <c r="SH517" s="1370">
        <f>SH$33</f>
        <v>242500</v>
      </c>
      <c r="SI517" s="1370"/>
      <c r="SJ517" s="1371"/>
      <c r="SK517" s="30"/>
      <c r="SL517" s="30"/>
      <c r="SM517" s="106"/>
      <c r="SN517" s="33"/>
      <c r="SO517" s="107"/>
      <c r="SP517" s="30"/>
      <c r="SQ517" s="30"/>
      <c r="SR517" s="1370">
        <f>SR$33</f>
        <v>247500</v>
      </c>
      <c r="SS517" s="1370"/>
      <c r="ST517" s="1371"/>
      <c r="SU517" s="30"/>
      <c r="SV517" s="30"/>
      <c r="SW517" s="106"/>
      <c r="SX517" s="1367">
        <f>IF(AQ489="",SUM(R518:SW518),"No op./ máq.")</f>
        <v>0</v>
      </c>
    </row>
    <row r="518" spans="2:518" ht="25" customHeight="1">
      <c r="B518" s="125"/>
      <c r="C518" s="125"/>
      <c r="D518" s="125"/>
      <c r="E518" s="125"/>
      <c r="F518" s="125"/>
      <c r="G518" s="125"/>
      <c r="H518" s="953" t="s">
        <v>414</v>
      </c>
      <c r="I518" s="952">
        <f>IF(I517=0,1,I515/I517)</f>
        <v>0</v>
      </c>
      <c r="J518" s="125"/>
      <c r="K518" s="201"/>
      <c r="L518" s="125"/>
      <c r="M518" s="125"/>
      <c r="N518" s="28"/>
      <c r="O518" s="601">
        <f>'DATOS DIAG OT'!AR34</f>
        <v>0</v>
      </c>
      <c r="P518" s="602" t="str">
        <f>IF(O518=0,"",LEFT($AW$3,3)&amp;".")</f>
        <v/>
      </c>
      <c r="Q518" s="91">
        <v>0</v>
      </c>
      <c r="R518" s="111">
        <f>IFERROR(IF($H489&gt;=$AO$3,IF(R516="F",$J489,0),IF(R515=0,0,MIN($J489*INT((R$33-$E489)/$H489),$BD$2)-SUM($Q518:Q518))),0)</f>
        <v>0</v>
      </c>
      <c r="S518" s="111">
        <f>IFERROR(IF($H489&gt;=$AO$3,IF(S516="F",$J489,0),IF(S515=0,0,MIN($J489*INT((S$33-$E489)/$H489),$BD$2)-SUM($Q518:R518))),0)</f>
        <v>0</v>
      </c>
      <c r="T518" s="111">
        <f>IFERROR(IF($H489&gt;=$AO$3,IF(T516="F",$J489,0),IF(T515=0,0,MIN($J489*INT((T$33-$E489)/$H489),$BD$2)-SUM($Q518:S518))),0)</f>
        <v>0</v>
      </c>
      <c r="U518" s="111">
        <f>IFERROR(IF($H489&gt;=$AO$3,IF(U516="F",$J489,0),IF(U515=0,0,MIN($J489*INT((U$33-$E489)/$H489),$BD$2)-SUM($Q518:T518))),0)</f>
        <v>0</v>
      </c>
      <c r="V518" s="110">
        <f>IFERROR(IF($H489&gt;=$AO$3,IF(V516="F",$J489,0),IF(V515=0,0,MIN($J489*INT((V$33-$E489)/$H489),$BD$2)-SUM($Q518:U518))),0)</f>
        <v>0</v>
      </c>
      <c r="W518" s="112">
        <f>IFERROR(IF($H489&gt;=$AO$3,IF(W516="F",$J489,0),IF(W515=0,0,MIN($J489*INT((W$33-$E489)/$H489),$BD$2)-SUM($Q518:V518))),0)</f>
        <v>0</v>
      </c>
      <c r="X518" s="111">
        <f>IFERROR(IF($H489&gt;=$AO$3,IF(X516="F",$J489,0),IF(X515=0,0,MIN($J489*INT((X$33-$E489)/$H489),$BD$2)-SUM($Q518:W518))),0)</f>
        <v>0</v>
      </c>
      <c r="Y518" s="111">
        <f>IFERROR(IF($H489&gt;=$AO$3,IF(Y516="F",$J489,0),IF(Y515=0,0,MIN($J489*INT((Y$33-$E489)/$H489),$BD$2)-SUM($Q518:X518))),0)</f>
        <v>0</v>
      </c>
      <c r="Z518" s="111">
        <f>IFERROR(IF($H489&gt;=$AO$3,IF(Z516="F",$J489,0),IF(Z515=0,0,MIN($J489*INT((Z$33-$E489)/$H489),$BD$2)-SUM($Q518:Y518))),0)</f>
        <v>0</v>
      </c>
      <c r="AA518" s="110">
        <f>IFERROR(IF($H489&gt;=$AO$3,IF(AA516="F",$J489,0),IF(AA515=0,0,MIN($J489*INT((AA$33-$E489)/$H489),$BD$2)-SUM($Q518:Z518))),0)</f>
        <v>0</v>
      </c>
      <c r="AB518" s="112">
        <f>IFERROR(IF($H489&gt;=$AO$3,IF(AB516="F",$J489,0),IF(AB515=0,0,MIN($J489*INT((AB$33-$E489)/$H489),$BD$2)-SUM($Q518:AA518))),0)</f>
        <v>0</v>
      </c>
      <c r="AC518" s="111">
        <f>IFERROR(IF($H489&gt;=$AO$3,IF(AC516="F",$J489,0),IF(AC515=0,0,MIN($J489*INT((AC$33-$E489)/$H489),$BD$2)-SUM($Q518:AB518))),0)</f>
        <v>0</v>
      </c>
      <c r="AD518" s="111">
        <f>IFERROR(IF($H489&gt;=$AO$3,IF(AD516="F",$J489,0),IF(AD515=0,0,MIN($J489*INT((AD$33-$E489)/$H489),$BD$2)-SUM($Q518:AC518))),0)</f>
        <v>0</v>
      </c>
      <c r="AE518" s="111">
        <f>IFERROR(IF($H489&gt;=$AO$3,IF(AE516="F",$J489,0),IF(AE515=0,0,MIN($J489*INT((AE$33-$E489)/$H489),$BD$2)-SUM($Q518:AD518))),0)</f>
        <v>0</v>
      </c>
      <c r="AF518" s="110">
        <f>IFERROR(IF($H489&gt;=$AO$3,IF(AF516="F",$J489,0),IF(AF515=0,0,MIN($J489*INT((AF$33-$E489)/$H489),$BD$2)-SUM($Q518:AE518))),0)</f>
        <v>0</v>
      </c>
      <c r="AG518" s="112">
        <f>IFERROR(IF($H489&gt;=$AO$3,IF(AG516="F",$J489,0),IF(AG515=0,0,MIN($J489*INT((AG$33-$E489)/$H489),$BD$2)-SUM($Q518:AF518))),0)</f>
        <v>0</v>
      </c>
      <c r="AH518" s="111">
        <f>IFERROR(IF($H489&gt;=$AO$3,IF(AH516="F",$J489,0),IF(AH515=0,0,MIN($J489*INT((AH$33-$E489)/$H489),$BD$2)-SUM($Q518:AG518))),0)</f>
        <v>0</v>
      </c>
      <c r="AI518" s="111">
        <f>IFERROR(IF($H489&gt;=$AO$3,IF(AI516="F",$J489,0),IF(AI515=0,0,MIN($J489*INT((AI$33-$E489)/$H489),$BD$2)-SUM($Q518:AH518))),0)</f>
        <v>0</v>
      </c>
      <c r="AJ518" s="111">
        <f>IFERROR(IF($H489&gt;=$AO$3,IF(AJ516="F",$J489,0),IF(AJ515=0,0,MIN($J489*INT((AJ$33-$E489)/$H489),$BD$2)-SUM($Q518:AI518))),0)</f>
        <v>0</v>
      </c>
      <c r="AK518" s="110">
        <f>IFERROR(IF($H489&gt;=$AO$3,IF(AK516="F",$J489,0),IF(AK515=0,0,MIN($J489*INT((AK$33-$E489)/$H489),$BD$2)-SUM($Q518:AJ518))),0)</f>
        <v>0</v>
      </c>
      <c r="AL518" s="112">
        <f>IFERROR(IF($H489&gt;=$AO$3,IF(AL516="F",$J489,0),IF(AL515=0,0,MIN($J489*INT((AL$33-$E489)/$H489),$BD$2)-SUM($Q518:AK518))),0)</f>
        <v>0</v>
      </c>
      <c r="AM518" s="111">
        <f>IFERROR(IF($H489&gt;=$AO$3,IF(AM516="F",$J489,0),IF(AM515=0,0,MIN($J489*INT((AM$33-$E489)/$H489),$BD$2)-SUM($Q518:AL518))),0)</f>
        <v>0</v>
      </c>
      <c r="AN518" s="111">
        <f>IFERROR(IF($H489&gt;=$AO$3,IF(AN516="F",$J489,0),IF(AN515=0,0,MIN($J489*INT((AN$33-$E489)/$H489),$BD$2)-SUM($Q518:AM518))),0)</f>
        <v>0</v>
      </c>
      <c r="AO518" s="111">
        <f>IFERROR(IF($H489&gt;=$AO$3,IF(AO516="F",$J489,0),IF(AO515=0,0,MIN($J489*INT((AO$33-$E489)/$H489),$BD$2)-SUM($Q518:AN518))),0)</f>
        <v>0</v>
      </c>
      <c r="AP518" s="110">
        <f>IFERROR(IF($H489&gt;=$AO$3,IF(AP516="F",$J489,0),IF(AP515=0,0,MIN($J489*INT((AP$33-$E489)/$H489),$BD$2)-SUM($Q518:AO518))),0)</f>
        <v>0</v>
      </c>
      <c r="AQ518" s="112">
        <f>IFERROR(IF($H489&gt;=$AO$3,IF(AQ516="F",$J489,0),IF(AQ515=0,0,MIN($J489*INT((AQ$33-$E489)/$H489),$BD$2)-SUM($Q518:AP518))),0)</f>
        <v>0</v>
      </c>
      <c r="AR518" s="111">
        <f>IFERROR(IF($H489&gt;=$AO$3,IF(AR516="F",$J489,0),IF(AR515=0,0,MIN($J489*INT((AR$33-$E489)/$H489),$BD$2)-SUM($Q518:AQ518))),0)</f>
        <v>0</v>
      </c>
      <c r="AS518" s="111">
        <f>IFERROR(IF($H489&gt;=$AO$3,IF(AS516="F",$J489,0),IF(AS515=0,0,MIN($J489*INT((AS$33-$E489)/$H489),$BD$2)-SUM($Q518:AR518))),0)</f>
        <v>0</v>
      </c>
      <c r="AT518" s="111">
        <f>IFERROR(IF($H489&gt;=$AO$3,IF(AT516="F",$J489,0),IF(AT515=0,0,MIN($J489*INT((AT$33-$E489)/$H489),$BD$2)-SUM($Q518:AS518))),0)</f>
        <v>0</v>
      </c>
      <c r="AU518" s="110">
        <f>IFERROR(IF($H489&gt;=$AO$3,IF(AU516="F",$J489,0),IF(AU515=0,0,MIN($J489*INT((AU$33-$E489)/$H489),$BD$2)-SUM($Q518:AT518))),0)</f>
        <v>0</v>
      </c>
      <c r="AV518" s="112">
        <f>IFERROR(IF($H489&gt;=$AO$3,IF(AV516="F",$J489,0),IF(AV515=0,0,MIN($J489*INT((AV$33-$E489)/$H489),$BD$2)-SUM($Q518:AU518))),0)</f>
        <v>0</v>
      </c>
      <c r="AW518" s="111">
        <f>IFERROR(IF($H489&gt;=$AO$3,IF(AW516="F",$J489,0),IF(AW515=0,0,MIN($J489*INT((AW$33-$E489)/$H489),$BD$2)-SUM($Q518:AV518))),0)</f>
        <v>0</v>
      </c>
      <c r="AX518" s="111">
        <f>IFERROR(IF($H489&gt;=$AO$3,IF(AX516="F",$J489,0),IF(AX515=0,0,MIN($J489*INT((AX$33-$E489)/$H489),$BD$2)-SUM($Q518:AW518))),0)</f>
        <v>0</v>
      </c>
      <c r="AY518" s="111">
        <f>IFERROR(IF($H489&gt;=$AO$3,IF(AY516="F",$J489,0),IF(AY515=0,0,MIN($J489*INT((AY$33-$E489)/$H489),$BD$2)-SUM($Q518:AX518))),0)</f>
        <v>0</v>
      </c>
      <c r="AZ518" s="110">
        <f>IFERROR(IF($H489&gt;=$AO$3,IF(AZ516="F",$J489,0),IF(AZ515=0,0,MIN($J489*INT((AZ$33-$E489)/$H489),$BD$2)-SUM($Q518:AY518))),0)</f>
        <v>0</v>
      </c>
      <c r="BA518" s="112">
        <f>IFERROR(IF($H489&gt;=$AO$3,IF(BA516="F",$J489,0),IF(BA515=0,0,MIN($J489*INT((BA$33-$E489)/$H489),$BD$2)-SUM($Q518:AZ518))),0)</f>
        <v>0</v>
      </c>
      <c r="BB518" s="111">
        <f>IFERROR(IF($H489&gt;=$AO$3,IF(BB516="F",$J489,0),IF(BB515=0,0,MIN($J489*INT((BB$33-$E489)/$H489),$BD$2)-SUM($Q518:BA518))),0)</f>
        <v>0</v>
      </c>
      <c r="BC518" s="111">
        <f>IFERROR(IF($H489&gt;=$AO$3,IF(BC516="F",$J489,0),IF(BC515=0,0,MIN($J489*INT((BC$33-$E489)/$H489),$BD$2)-SUM($Q518:BB518))),0)</f>
        <v>0</v>
      </c>
      <c r="BD518" s="111">
        <f>IFERROR(IF($H489&gt;=$AO$3,IF(BD516="F",$J489,0),IF(BD515=0,0,MIN($J489*INT((BD$33-$E489)/$H489),$BD$2)-SUM($Q518:BC518))),0)</f>
        <v>0</v>
      </c>
      <c r="BE518" s="110">
        <f>IFERROR(IF($H489&gt;=$AO$3,IF(BE516="F",$J489,0),IF(BE515=0,0,MIN($J489*INT((BE$33-$E489)/$H489),$BD$2)-SUM($Q518:BD518))),0)</f>
        <v>0</v>
      </c>
      <c r="BF518" s="112">
        <f>IFERROR(IF($H489&gt;=$AO$3,IF(BF516="F",$J489,0),IF(BF515=0,0,MIN($J489*INT((BF$33-$E489)/$H489),$BD$2)-SUM($Q518:BE518))),0)</f>
        <v>0</v>
      </c>
      <c r="BG518" s="111">
        <f>IFERROR(IF($H489&gt;=$AO$3,IF(BG516="F",$J489,0),IF(BG515=0,0,MIN($J489*INT((BG$33-$E489)/$H489),$BD$2)-SUM($Q518:BF518))),0)</f>
        <v>0</v>
      </c>
      <c r="BH518" s="111">
        <f>IFERROR(IF($H489&gt;=$AO$3,IF(BH516="F",$J489,0),IF(BH515=0,0,MIN($J489*INT((BH$33-$E489)/$H489),$BD$2)-SUM($Q518:BG518))),0)</f>
        <v>0</v>
      </c>
      <c r="BI518" s="111">
        <f>IFERROR(IF($H489&gt;=$AO$3,IF(BI516="F",$J489,0),IF(BI515=0,0,MIN($J489*INT((BI$33-$E489)/$H489),$BD$2)-SUM($Q518:BH518))),0)</f>
        <v>0</v>
      </c>
      <c r="BJ518" s="110">
        <f>IFERROR(IF($H489&gt;=$AO$3,IF(BJ516="F",$J489,0),IF(BJ515=0,0,MIN($J489*INT((BJ$33-$E489)/$H489),$BD$2)-SUM($Q518:BI518))),0)</f>
        <v>0</v>
      </c>
      <c r="BK518" s="112">
        <f>IFERROR(IF($H489&gt;=$AO$3,IF(BK516="F",$J489,0),IF(BK515=0,0,MIN($J489*INT((BK$33-$E489)/$H489),$BD$2)-SUM($Q518:BJ518))),0)</f>
        <v>0</v>
      </c>
      <c r="BL518" s="111">
        <f>IFERROR(IF($H489&gt;=$AO$3,IF(BL516="F",$J489,0),IF(BL515=0,0,MIN($J489*INT((BL$33-$E489)/$H489),$BD$2)-SUM($Q518:BK518))),0)</f>
        <v>0</v>
      </c>
      <c r="BM518" s="111">
        <f>IFERROR(IF($H489&gt;=$AO$3,IF(BM516="F",$J489,0),IF(BM515=0,0,MIN($J489*INT((BM$33-$E489)/$H489),$BD$2)-SUM($Q518:BL518))),0)</f>
        <v>0</v>
      </c>
      <c r="BN518" s="111">
        <f>IFERROR(IF($H489&gt;=$AO$3,IF(BN516="F",$J489,0),IF(BN515=0,0,MIN($J489*INT((BN$33-$E489)/$H489),$BD$2)-SUM($Q518:BM518))),0)</f>
        <v>0</v>
      </c>
      <c r="BO518" s="110">
        <f>IFERROR(IF($H489&gt;=$AO$3,IF(BO516="F",$J489,0),IF(BO515=0,0,MIN($J489*INT((BO$33-$E489)/$H489),$BD$2)-SUM($Q518:BN518))),0)</f>
        <v>0</v>
      </c>
      <c r="BP518" s="112">
        <f>IFERROR(IF($H489&gt;=$AO$3,IF(BP516="F",$J489,0),IF(BP515=0,0,MIN($J489*INT((BP$33-$E489)/$H489),$BD$2)-SUM($Q518:BO518))),0)</f>
        <v>0</v>
      </c>
      <c r="BQ518" s="111">
        <f>IFERROR(IF($H489&gt;=$AO$3,IF(BQ516="F",$J489,0),IF(BQ515=0,0,MIN($J489*INT((BQ$33-$E489)/$H489),$BD$2)-SUM($Q518:BP518))),0)</f>
        <v>0</v>
      </c>
      <c r="BR518" s="111">
        <f>IFERROR(IF($H489&gt;=$AO$3,IF(BR516="F",$J489,0),IF(BR515=0,0,MIN($J489*INT((BR$33-$E489)/$H489),$BD$2)-SUM($Q518:BQ518))),0)</f>
        <v>0</v>
      </c>
      <c r="BS518" s="111">
        <f>IFERROR(IF($H489&gt;=$AO$3,IF(BS516="F",$J489,0),IF(BS515=0,0,MIN($J489*INT((BS$33-$E489)/$H489),$BD$2)-SUM($Q518:BR518))),0)</f>
        <v>0</v>
      </c>
      <c r="BT518" s="110">
        <f>IFERROR(IF($H489&gt;=$AO$3,IF(BT516="F",$J489,0),IF(BT515=0,0,MIN($J489*INT((BT$33-$E489)/$H489),$BD$2)-SUM($Q518:BS518))),0)</f>
        <v>0</v>
      </c>
      <c r="BU518" s="112">
        <f>IFERROR(IF($H489&gt;=$AO$3,IF(BU516="F",$J489,0),IF(BU515=0,0,MIN($J489*INT((BU$33-$E489)/$H489),$BD$2)-SUM($Q518:BT518))),0)</f>
        <v>0</v>
      </c>
      <c r="BV518" s="111">
        <f>IFERROR(IF($H489&gt;=$AO$3,IF(BV516="F",$J489,0),IF(BV515=0,0,MIN($J489*INT((BV$33-$E489)/$H489),$BD$2)-SUM($Q518:BU518))),0)</f>
        <v>0</v>
      </c>
      <c r="BW518" s="111">
        <f>IFERROR(IF($H489&gt;=$AO$3,IF(BW516="F",$J489,0),IF(BW515=0,0,MIN($J489*INT((BW$33-$E489)/$H489),$BD$2)-SUM($Q518:BV518))),0)</f>
        <v>0</v>
      </c>
      <c r="BX518" s="111">
        <f>IFERROR(IF($H489&gt;=$AO$3,IF(BX516="F",$J489,0),IF(BX515=0,0,MIN($J489*INT((BX$33-$E489)/$H489),$BD$2)-SUM($Q518:BW518))),0)</f>
        <v>0</v>
      </c>
      <c r="BY518" s="110">
        <f>IFERROR(IF($H489&gt;=$AO$3,IF(BY516="F",$J489,0),IF(BY515=0,0,MIN($J489*INT((BY$33-$E489)/$H489),$BD$2)-SUM($Q518:BX518))),0)</f>
        <v>0</v>
      </c>
      <c r="BZ518" s="112">
        <f>IFERROR(IF($H489&gt;=$AO$3,IF(BZ516="F",$J489,0),IF(BZ515=0,0,MIN($J489*INT((BZ$33-$E489)/$H489),$BD$2)-SUM($Q518:BY518))),0)</f>
        <v>0</v>
      </c>
      <c r="CA518" s="111">
        <f>IFERROR(IF($H489&gt;=$AO$3,IF(CA516="F",$J489,0),IF(CA515=0,0,MIN($J489*INT((CA$33-$E489)/$H489),$BD$2)-SUM($Q518:BZ518))),0)</f>
        <v>0</v>
      </c>
      <c r="CB518" s="111">
        <f>IFERROR(IF($H489&gt;=$AO$3,IF(CB516="F",$J489,0),IF(CB515=0,0,MIN($J489*INT((CB$33-$E489)/$H489),$BD$2)-SUM($Q518:CA518))),0)</f>
        <v>0</v>
      </c>
      <c r="CC518" s="111">
        <f>IFERROR(IF($H489&gt;=$AO$3,IF(CC516="F",$J489,0),IF(CC515=0,0,MIN($J489*INT((CC$33-$E489)/$H489),$BD$2)-SUM($Q518:CB518))),0)</f>
        <v>0</v>
      </c>
      <c r="CD518" s="110">
        <f>IFERROR(IF($H489&gt;=$AO$3,IF(CD516="F",$J489,0),IF(CD515=0,0,MIN($J489*INT((CD$33-$E489)/$H489),$BD$2)-SUM($Q518:CC518))),0)</f>
        <v>0</v>
      </c>
      <c r="CE518" s="112">
        <f>IFERROR(IF($H489&gt;=$AO$3,IF(CE516="F",$J489,0),IF(CE515=0,0,MIN($J489*INT((CE$33-$E489)/$H489),$BD$2)-SUM($Q518:CD518))),0)</f>
        <v>0</v>
      </c>
      <c r="CF518" s="111">
        <f>IFERROR(IF($H489&gt;=$AO$3,IF(CF516="F",$J489,0),IF(CF515=0,0,MIN($J489*INT((CF$33-$E489)/$H489),$BD$2)-SUM($Q518:CE518))),0)</f>
        <v>0</v>
      </c>
      <c r="CG518" s="111">
        <f>IFERROR(IF($H489&gt;=$AO$3,IF(CG516="F",$J489,0),IF(CG515=0,0,MIN($J489*INT((CG$33-$E489)/$H489),$BD$2)-SUM($Q518:CF518))),0)</f>
        <v>0</v>
      </c>
      <c r="CH518" s="111">
        <f>IFERROR(IF($H489&gt;=$AO$3,IF(CH516="F",$J489,0),IF(CH515=0,0,MIN($J489*INT((CH$33-$E489)/$H489),$BD$2)-SUM($Q518:CG518))),0)</f>
        <v>0</v>
      </c>
      <c r="CI518" s="110">
        <f>IFERROR(IF($H489&gt;=$AO$3,IF(CI516="F",$J489,0),IF(CI515=0,0,MIN($J489*INT((CI$33-$E489)/$H489),$BD$2)-SUM($Q518:CH518))),0)</f>
        <v>0</v>
      </c>
      <c r="CJ518" s="112">
        <f>IFERROR(IF($H489&gt;=$AO$3,IF(CJ516="F",$J489,0),IF(CJ515=0,0,MIN($J489*INT((CJ$33-$E489)/$H489),$BD$2)-SUM($Q518:CI518))),0)</f>
        <v>0</v>
      </c>
      <c r="CK518" s="111">
        <f>IFERROR(IF($H489&gt;=$AO$3,IF(CK516="F",$J489,0),IF(CK515=0,0,MIN($J489*INT((CK$33-$E489)/$H489),$BD$2)-SUM($Q518:CJ518))),0)</f>
        <v>0</v>
      </c>
      <c r="CL518" s="111">
        <f>IFERROR(IF($H489&gt;=$AO$3,IF(CL516="F",$J489,0),IF(CL515=0,0,MIN($J489*INT((CL$33-$E489)/$H489),$BD$2)-SUM($Q518:CK518))),0)</f>
        <v>0</v>
      </c>
      <c r="CM518" s="111">
        <f>IFERROR(IF($H489&gt;=$AO$3,IF(CM516="F",$J489,0),IF(CM515=0,0,MIN($J489*INT((CM$33-$E489)/$H489),$BD$2)-SUM($Q518:CL518))),0)</f>
        <v>0</v>
      </c>
      <c r="CN518" s="110">
        <f>IFERROR(IF($H489&gt;=$AO$3,IF(CN516="F",$J489,0),IF(CN515=0,0,MIN($J489*INT((CN$33-$E489)/$H489),$BD$2)-SUM($Q518:CM518))),0)</f>
        <v>0</v>
      </c>
      <c r="CO518" s="112">
        <f>IFERROR(IF($H489&gt;=$AO$3,IF(CO516="F",$J489,0),IF(CO515=0,0,MIN($J489*INT((CO$33-$E489)/$H489),$BD$2)-SUM($Q518:CN518))),0)</f>
        <v>0</v>
      </c>
      <c r="CP518" s="111">
        <f>IFERROR(IF($H489&gt;=$AO$3,IF(CP516="F",$J489,0),IF(CP515=0,0,MIN($J489*INT((CP$33-$E489)/$H489),$BD$2)-SUM($Q518:CO518))),0)</f>
        <v>0</v>
      </c>
      <c r="CQ518" s="111">
        <f>IFERROR(IF($H489&gt;=$AO$3,IF(CQ516="F",$J489,0),IF(CQ515=0,0,MIN($J489*INT((CQ$33-$E489)/$H489),$BD$2)-SUM($Q518:CP518))),0)</f>
        <v>0</v>
      </c>
      <c r="CR518" s="111">
        <f>IFERROR(IF($H489&gt;=$AO$3,IF(CR516="F",$J489,0),IF(CR515=0,0,MIN($J489*INT((CR$33-$E489)/$H489),$BD$2)-SUM($Q518:CQ518))),0)</f>
        <v>0</v>
      </c>
      <c r="CS518" s="110">
        <f>IFERROR(IF($H489&gt;=$AO$3,IF(CS516="F",$J489,0),IF(CS515=0,0,MIN($J489*INT((CS$33-$E489)/$H489),$BD$2)-SUM($Q518:CR518))),0)</f>
        <v>0</v>
      </c>
      <c r="CT518" s="112">
        <f>IFERROR(IF($H489&gt;=$AO$3,IF(CT516="F",$J489,0),IF(CT515=0,0,MIN($J489*INT((CT$33-$E489)/$H489),$BD$2)-SUM($Q518:CS518))),0)</f>
        <v>0</v>
      </c>
      <c r="CU518" s="111">
        <f>IFERROR(IF($H489&gt;=$AO$3,IF(CU516="F",$J489,0),IF(CU515=0,0,MIN($J489*INT((CU$33-$E489)/$H489),$BD$2)-SUM($Q518:CT518))),0)</f>
        <v>0</v>
      </c>
      <c r="CV518" s="111">
        <f>IFERROR(IF($H489&gt;=$AO$3,IF(CV516="F",$J489,0),IF(CV515=0,0,MIN($J489*INT((CV$33-$E489)/$H489),$BD$2)-SUM($Q518:CU518))),0)</f>
        <v>0</v>
      </c>
      <c r="CW518" s="111">
        <f>IFERROR(IF($H489&gt;=$AO$3,IF(CW516="F",$J489,0),IF(CW515=0,0,MIN($J489*INT((CW$33-$E489)/$H489),$BD$2)-SUM($Q518:CV518))),0)</f>
        <v>0</v>
      </c>
      <c r="CX518" s="110">
        <f>IFERROR(IF($H489&gt;=$AO$3,IF(CX516="F",$J489,0),IF(CX515=0,0,MIN($J489*INT((CX$33-$E489)/$H489),$BD$2)-SUM($Q518:CW518))),0)</f>
        <v>0</v>
      </c>
      <c r="CY518" s="112">
        <f>IFERROR(IF($H489&gt;=$AO$3,IF(CY516="F",$J489,0),IF(CY515=0,0,MIN($J489*INT((CY$33-$E489)/$H489),$BD$2)-SUM($Q518:CX518))),0)</f>
        <v>0</v>
      </c>
      <c r="CZ518" s="111">
        <f>IFERROR(IF($H489&gt;=$AO$3,IF(CZ516="F",$J489,0),IF(CZ515=0,0,MIN($J489*INT((CZ$33-$E489)/$H489),$BD$2)-SUM($Q518:CY518))),0)</f>
        <v>0</v>
      </c>
      <c r="DA518" s="111">
        <f>IFERROR(IF($H489&gt;=$AO$3,IF(DA516="F",$J489,0),IF(DA515=0,0,MIN($J489*INT((DA$33-$E489)/$H489),$BD$2)-SUM($Q518:CZ518))),0)</f>
        <v>0</v>
      </c>
      <c r="DB518" s="111">
        <f>IFERROR(IF($H489&gt;=$AO$3,IF(DB516="F",$J489,0),IF(DB515=0,0,MIN($J489*INT((DB$33-$E489)/$H489),$BD$2)-SUM($Q518:DA518))),0)</f>
        <v>0</v>
      </c>
      <c r="DC518" s="110">
        <f>IFERROR(IF($H489&gt;=$AO$3,IF(DC516="F",$J489,0),IF(DC515=0,0,MIN($J489*INT((DC$33-$E489)/$H489),$BD$2)-SUM($Q518:DB518))),0)</f>
        <v>0</v>
      </c>
      <c r="DD518" s="112">
        <f>IFERROR(IF($H489&gt;=$AO$3,IF(DD516="F",$J489,0),IF(DD515=0,0,MIN($J489*INT((DD$33-$E489)/$H489),$BD$2)-SUM($Q518:DC518))),0)</f>
        <v>0</v>
      </c>
      <c r="DE518" s="111">
        <f>IFERROR(IF($H489&gt;=$AO$3,IF(DE516="F",$J489,0),IF(DE515=0,0,MIN($J489*INT((DE$33-$E489)/$H489),$BD$2)-SUM($Q518:DD518))),0)</f>
        <v>0</v>
      </c>
      <c r="DF518" s="111">
        <f>IFERROR(IF($H489&gt;=$AO$3,IF(DF516="F",$J489,0),IF(DF515=0,0,MIN($J489*INT((DF$33-$E489)/$H489),$BD$2)-SUM($Q518:DE518))),0)</f>
        <v>0</v>
      </c>
      <c r="DG518" s="111">
        <f>IFERROR(IF($H489&gt;=$AO$3,IF(DG516="F",$J489,0),IF(DG515=0,0,MIN($J489*INT((DG$33-$E489)/$H489),$BD$2)-SUM($Q518:DF518))),0)</f>
        <v>0</v>
      </c>
      <c r="DH518" s="110">
        <f>IFERROR(IF($H489&gt;=$AO$3,IF(DH516="F",$J489,0),IF(DH515=0,0,MIN($J489*INT((DH$33-$E489)/$H489),$BD$2)-SUM($Q518:DG518))),0)</f>
        <v>0</v>
      </c>
      <c r="DI518" s="112">
        <f>IFERROR(IF($H489&gt;=$AO$3,IF(DI516="F",$J489,0),IF(DI515=0,0,MIN($J489*INT((DI$33-$E489)/$H489),$BD$2)-SUM($Q518:DH518))),0)</f>
        <v>0</v>
      </c>
      <c r="DJ518" s="111">
        <f>IFERROR(IF($H489&gt;=$AO$3,IF(DJ516="F",$J489,0),IF(DJ515=0,0,MIN($J489*INT((DJ$33-$E489)/$H489),$BD$2)-SUM($Q518:DI518))),0)</f>
        <v>0</v>
      </c>
      <c r="DK518" s="111">
        <f>IFERROR(IF($H489&gt;=$AO$3,IF(DK516="F",$J489,0),IF(DK515=0,0,MIN($J489*INT((DK$33-$E489)/$H489),$BD$2)-SUM($Q518:DJ518))),0)</f>
        <v>0</v>
      </c>
      <c r="DL518" s="111">
        <f>IFERROR(IF($H489&gt;=$AO$3,IF(DL516="F",$J489,0),IF(DL515=0,0,MIN($J489*INT((DL$33-$E489)/$H489),$BD$2)-SUM($Q518:DK518))),0)</f>
        <v>0</v>
      </c>
      <c r="DM518" s="110">
        <f>IFERROR(IF($H489&gt;=$AO$3,IF(DM516="F",$J489,0),IF(DM515=0,0,MIN($J489*INT((DM$33-$E489)/$H489),$BD$2)-SUM($Q518:DL518))),0)</f>
        <v>0</v>
      </c>
      <c r="DN518" s="112">
        <f>IFERROR(IF($H489&gt;=$AO$3,IF(DN516="F",$J489,0),IF(DN515=0,0,MIN($J489*INT((DN$33-$E489)/$H489),$BD$2)-SUM($Q518:DM518))),0)</f>
        <v>0</v>
      </c>
      <c r="DO518" s="111">
        <f>IFERROR(IF($H489&gt;=$AO$3,IF(DO516="F",$J489,0),IF(DO515=0,0,MIN($J489*INT((DO$33-$E489)/$H489),$BD$2)-SUM($Q518:DN518))),0)</f>
        <v>0</v>
      </c>
      <c r="DP518" s="111">
        <f>IFERROR(IF($H489&gt;=$AO$3,IF(DP516="F",$J489,0),IF(DP515=0,0,MIN($J489*INT((DP$33-$E489)/$H489),$BD$2)-SUM($Q518:DO518))),0)</f>
        <v>0</v>
      </c>
      <c r="DQ518" s="111">
        <f>IFERROR(IF($H489&gt;=$AO$3,IF(DQ516="F",$J489,0),IF(DQ515=0,0,MIN($J489*INT((DQ$33-$E489)/$H489),$BD$2)-SUM($Q518:DP518))),0)</f>
        <v>0</v>
      </c>
      <c r="DR518" s="110">
        <f>IFERROR(IF($H489&gt;=$AO$3,IF(DR516="F",$J489,0),IF(DR515=0,0,MIN($J489*INT((DR$33-$E489)/$H489),$BD$2)-SUM($Q518:DQ518))),0)</f>
        <v>0</v>
      </c>
      <c r="DS518" s="112">
        <f>IFERROR(IF($H489&gt;=$AO$3,IF(DS516="F",$J489,0),IF(DS515=0,0,MIN($J489*INT((DS$33-$E489)/$H489),$BD$2)-SUM($Q518:DR518))),0)</f>
        <v>0</v>
      </c>
      <c r="DT518" s="111">
        <f>IFERROR(IF($H489&gt;=$AO$3,IF(DT516="F",$J489,0),IF(DT515=0,0,MIN($J489*INT((DT$33-$E489)/$H489),$BD$2)-SUM($Q518:DS518))),0)</f>
        <v>0</v>
      </c>
      <c r="DU518" s="111">
        <f>IFERROR(IF($H489&gt;=$AO$3,IF(DU516="F",$J489,0),IF(DU515=0,0,MIN($J489*INT((DU$33-$E489)/$H489),$BD$2)-SUM($Q518:DT518))),0)</f>
        <v>0</v>
      </c>
      <c r="DV518" s="111">
        <f>IFERROR(IF($H489&gt;=$AO$3,IF(DV516="F",$J489,0),IF(DV515=0,0,MIN($J489*INT((DV$33-$E489)/$H489),$BD$2)-SUM($Q518:DU518))),0)</f>
        <v>0</v>
      </c>
      <c r="DW518" s="110">
        <f>IFERROR(IF($H489&gt;=$AO$3,IF(DW516="F",$J489,0),IF(DW515=0,0,MIN($J489*INT((DW$33-$E489)/$H489),$BD$2)-SUM($Q518:DV518))),0)</f>
        <v>0</v>
      </c>
      <c r="DX518" s="112">
        <f>IFERROR(IF($H489&gt;=$AO$3,IF(DX516="F",$J489,0),IF(DX515=0,0,MIN($J489*INT((DX$33-$E489)/$H489),$BD$2)-SUM($Q518:DW518))),0)</f>
        <v>0</v>
      </c>
      <c r="DY518" s="111">
        <f>IFERROR(IF($H489&gt;=$AO$3,IF(DY516="F",$J489,0),IF(DY515=0,0,MIN($J489*INT((DY$33-$E489)/$H489),$BD$2)-SUM($Q518:DX518))),0)</f>
        <v>0</v>
      </c>
      <c r="DZ518" s="111">
        <f>IFERROR(IF($H489&gt;=$AO$3,IF(DZ516="F",$J489,0),IF(DZ515=0,0,MIN($J489*INT((DZ$33-$E489)/$H489),$BD$2)-SUM($Q518:DY518))),0)</f>
        <v>0</v>
      </c>
      <c r="EA518" s="111">
        <f>IFERROR(IF($H489&gt;=$AO$3,IF(EA516="F",$J489,0),IF(EA515=0,0,MIN($J489*INT((EA$33-$E489)/$H489),$BD$2)-SUM($Q518:DZ518))),0)</f>
        <v>0</v>
      </c>
      <c r="EB518" s="110">
        <f>IFERROR(IF($H489&gt;=$AO$3,IF(EB516="F",$J489,0),IF(EB515=0,0,MIN($J489*INT((EB$33-$E489)/$H489),$BD$2)-SUM($Q518:EA518))),0)</f>
        <v>0</v>
      </c>
      <c r="EC518" s="112">
        <f>IFERROR(IF($H489&gt;=$AO$3,IF(EC516="F",$J489,0),IF(EC515=0,0,MIN($J489*INT((EC$33-$E489)/$H489),$BD$2)-SUM($Q518:EB518))),0)</f>
        <v>0</v>
      </c>
      <c r="ED518" s="111">
        <f>IFERROR(IF($H489&gt;=$AO$3,IF(ED516="F",$J489,0),IF(ED515=0,0,MIN($J489*INT((ED$33-$E489)/$H489),$BD$2)-SUM($Q518:EC518))),0)</f>
        <v>0</v>
      </c>
      <c r="EE518" s="111">
        <f>IFERROR(IF($H489&gt;=$AO$3,IF(EE516="F",$J489,0),IF(EE515=0,0,MIN($J489*INT((EE$33-$E489)/$H489),$BD$2)-SUM($Q518:ED518))),0)</f>
        <v>0</v>
      </c>
      <c r="EF518" s="111">
        <f>IFERROR(IF($H489&gt;=$AO$3,IF(EF516="F",$J489,0),IF(EF515=0,0,MIN($J489*INT((EF$33-$E489)/$H489),$BD$2)-SUM($Q518:EE518))),0)</f>
        <v>0</v>
      </c>
      <c r="EG518" s="110">
        <f>IFERROR(IF($H489&gt;=$AO$3,IF(EG516="F",$J489,0),IF(EG515=0,0,MIN($J489*INT((EG$33-$E489)/$H489),$BD$2)-SUM($Q518:EF518))),0)</f>
        <v>0</v>
      </c>
      <c r="EH518" s="112">
        <f>IFERROR(IF($H489&gt;=$AO$3,IF(EH516="F",$J489,0),IF(EH515=0,0,MIN($J489*INT((EH$33-$E489)/$H489),$BD$2)-SUM($Q518:EG518))),0)</f>
        <v>0</v>
      </c>
      <c r="EI518" s="111">
        <f>IFERROR(IF($H489&gt;=$AO$3,IF(EI516="F",$J489,0),IF(EI515=0,0,MIN($J489*INT((EI$33-$E489)/$H489),$BD$2)-SUM($Q518:EH518))),0)</f>
        <v>0</v>
      </c>
      <c r="EJ518" s="111">
        <f>IFERROR(IF($H489&gt;=$AO$3,IF(EJ516="F",$J489,0),IF(EJ515=0,0,MIN($J489*INT((EJ$33-$E489)/$H489),$BD$2)-SUM($Q518:EI518))),0)</f>
        <v>0</v>
      </c>
      <c r="EK518" s="111">
        <f>IFERROR(IF($H489&gt;=$AO$3,IF(EK516="F",$J489,0),IF(EK515=0,0,MIN($J489*INT((EK$33-$E489)/$H489),$BD$2)-SUM($Q518:EJ518))),0)</f>
        <v>0</v>
      </c>
      <c r="EL518" s="110">
        <f>IFERROR(IF($H489&gt;=$AO$3,IF(EL516="F",$J489,0),IF(EL515=0,0,MIN($J489*INT((EL$33-$E489)/$H489),$BD$2)-SUM($Q518:EK518))),0)</f>
        <v>0</v>
      </c>
      <c r="EM518" s="112">
        <f>IFERROR(IF($H489&gt;=$AO$3,IF(EM516="F",$J489,0),IF(EM515=0,0,MIN($J489*INT((EM$33-$E489)/$H489),$BD$2)-SUM($Q518:EL518))),0)</f>
        <v>0</v>
      </c>
      <c r="EN518" s="111">
        <f>IFERROR(IF($H489&gt;=$AO$3,IF(EN516="F",$J489,0),IF(EN515=0,0,MIN($J489*INT((EN$33-$E489)/$H489),$BD$2)-SUM($Q518:EM518))),0)</f>
        <v>0</v>
      </c>
      <c r="EO518" s="111">
        <f>IFERROR(IF($H489&gt;=$AO$3,IF(EO516="F",$J489,0),IF(EO515=0,0,MIN($J489*INT((EO$33-$E489)/$H489),$BD$2)-SUM($Q518:EN518))),0)</f>
        <v>0</v>
      </c>
      <c r="EP518" s="111">
        <f>IFERROR(IF($H489&gt;=$AO$3,IF(EP516="F",$J489,0),IF(EP515=0,0,MIN($J489*INT((EP$33-$E489)/$H489),$BD$2)-SUM($Q518:EO518))),0)</f>
        <v>0</v>
      </c>
      <c r="EQ518" s="110">
        <f>IFERROR(IF($H489&gt;=$AO$3,IF(EQ516="F",$J489,0),IF(EQ515=0,0,MIN($J489*INT((EQ$33-$E489)/$H489),$BD$2)-SUM($Q518:EP518))),0)</f>
        <v>0</v>
      </c>
      <c r="ER518" s="112">
        <f>IFERROR(IF($H489&gt;=$AO$3,IF(ER516="F",$J489,0),IF(ER515=0,0,MIN($J489*INT((ER$33-$E489)/$H489),$BD$2)-SUM($Q518:EQ518))),0)</f>
        <v>0</v>
      </c>
      <c r="ES518" s="111">
        <f>IFERROR(IF($H489&gt;=$AO$3,IF(ES516="F",$J489,0),IF(ES515=0,0,MIN($J489*INT((ES$33-$E489)/$H489),$BD$2)-SUM($Q518:ER518))),0)</f>
        <v>0</v>
      </c>
      <c r="ET518" s="111">
        <f>IFERROR(IF($H489&gt;=$AO$3,IF(ET516="F",$J489,0),IF(ET515=0,0,MIN($J489*INT((ET$33-$E489)/$H489),$BD$2)-SUM($Q518:ES518))),0)</f>
        <v>0</v>
      </c>
      <c r="EU518" s="111">
        <f>IFERROR(IF($H489&gt;=$AO$3,IF(EU516="F",$J489,0),IF(EU515=0,0,MIN($J489*INT((EU$33-$E489)/$H489),$BD$2)-SUM($Q518:ET518))),0)</f>
        <v>0</v>
      </c>
      <c r="EV518" s="110">
        <f>IFERROR(IF($H489&gt;=$AO$3,IF(EV516="F",$J489,0),IF(EV515=0,0,MIN($J489*INT((EV$33-$E489)/$H489),$BD$2)-SUM($Q518:EU518))),0)</f>
        <v>0</v>
      </c>
      <c r="EW518" s="112">
        <f>IFERROR(IF($H489&gt;=$AO$3,IF(EW516="F",$J489,0),IF(EW515=0,0,MIN($J489*INT((EW$33-$E489)/$H489),$BD$2)-SUM($Q518:EV518))),0)</f>
        <v>0</v>
      </c>
      <c r="EX518" s="111">
        <f>IFERROR(IF($H489&gt;=$AO$3,IF(EX516="F",$J489,0),IF(EX515=0,0,MIN($J489*INT((EX$33-$E489)/$H489),$BD$2)-SUM($Q518:EW518))),0)</f>
        <v>0</v>
      </c>
      <c r="EY518" s="111">
        <f>IFERROR(IF($H489&gt;=$AO$3,IF(EY516="F",$J489,0),IF(EY515=0,0,MIN($J489*INT((EY$33-$E489)/$H489),$BD$2)-SUM($Q518:EX518))),0)</f>
        <v>0</v>
      </c>
      <c r="EZ518" s="111">
        <f>IFERROR(IF($H489&gt;=$AO$3,IF(EZ516="F",$J489,0),IF(EZ515=0,0,MIN($J489*INT((EZ$33-$E489)/$H489),$BD$2)-SUM($Q518:EY518))),0)</f>
        <v>0</v>
      </c>
      <c r="FA518" s="110">
        <f>IFERROR(IF($H489&gt;=$AO$3,IF(FA516="F",$J489,0),IF(FA515=0,0,MIN($J489*INT((FA$33-$E489)/$H489),$BD$2)-SUM($Q518:EZ518))),0)</f>
        <v>0</v>
      </c>
      <c r="FB518" s="112">
        <f>IFERROR(IF($H489&gt;=$AO$3,IF(FB516="F",$J489,0),IF(FB515=0,0,MIN($J489*INT((FB$33-$E489)/$H489),$BD$2)-SUM($Q518:FA518))),0)</f>
        <v>0</v>
      </c>
      <c r="FC518" s="111">
        <f>IFERROR(IF($H489&gt;=$AO$3,IF(FC516="F",$J489,0),IF(FC515=0,0,MIN($J489*INT((FC$33-$E489)/$H489),$BD$2)-SUM($Q518:FB518))),0)</f>
        <v>0</v>
      </c>
      <c r="FD518" s="111">
        <f>IFERROR(IF($H489&gt;=$AO$3,IF(FD516="F",$J489,0),IF(FD515=0,0,MIN($J489*INT((FD$33-$E489)/$H489),$BD$2)-SUM($Q518:FC518))),0)</f>
        <v>0</v>
      </c>
      <c r="FE518" s="111">
        <f>IFERROR(IF($H489&gt;=$AO$3,IF(FE516="F",$J489,0),IF(FE515=0,0,MIN($J489*INT((FE$33-$E489)/$H489),$BD$2)-SUM($Q518:FD518))),0)</f>
        <v>0</v>
      </c>
      <c r="FF518" s="110">
        <f>IFERROR(IF($H489&gt;=$AO$3,IF(FF516="F",$J489,0),IF(FF515=0,0,MIN($J489*INT((FF$33-$E489)/$H489),$BD$2)-SUM($Q518:FE518))),0)</f>
        <v>0</v>
      </c>
      <c r="FG518" s="112">
        <f>IFERROR(IF($H489&gt;=$AO$3,IF(FG516="F",$J489,0),IF(FG515=0,0,MIN($J489*INT((FG$33-$E489)/$H489),$BD$2)-SUM($Q518:FF518))),0)</f>
        <v>0</v>
      </c>
      <c r="FH518" s="111">
        <f>IFERROR(IF($H489&gt;=$AO$3,IF(FH516="F",$J489,0),IF(FH515=0,0,MIN($J489*INT((FH$33-$E489)/$H489),$BD$2)-SUM($Q518:FG518))),0)</f>
        <v>0</v>
      </c>
      <c r="FI518" s="111">
        <f>IFERROR(IF($H489&gt;=$AO$3,IF(FI516="F",$J489,0),IF(FI515=0,0,MIN($J489*INT((FI$33-$E489)/$H489),$BD$2)-SUM($Q518:FH518))),0)</f>
        <v>0</v>
      </c>
      <c r="FJ518" s="111">
        <f>IFERROR(IF($H489&gt;=$AO$3,IF(FJ516="F",$J489,0),IF(FJ515=0,0,MIN($J489*INT((FJ$33-$E489)/$H489),$BD$2)-SUM($Q518:FI518))),0)</f>
        <v>0</v>
      </c>
      <c r="FK518" s="110">
        <f>IFERROR(IF($H489&gt;=$AO$3,IF(FK516="F",$J489,0),IF(FK515=0,0,MIN($J489*INT((FK$33-$E489)/$H489),$BD$2)-SUM($Q518:FJ518))),0)</f>
        <v>0</v>
      </c>
      <c r="FL518" s="112">
        <f>IFERROR(IF($H489&gt;=$AO$3,IF(FL516="F",$J489,0),IF(FL515=0,0,MIN($J489*INT((FL$33-$E489)/$H489),$BD$2)-SUM($Q518:FK518))),0)</f>
        <v>0</v>
      </c>
      <c r="FM518" s="111">
        <f>IFERROR(IF($H489&gt;=$AO$3,IF(FM516="F",$J489,0),IF(FM515=0,0,MIN($J489*INT((FM$33-$E489)/$H489),$BD$2)-SUM($Q518:FL518))),0)</f>
        <v>0</v>
      </c>
      <c r="FN518" s="111">
        <f>IFERROR(IF($H489&gt;=$AO$3,IF(FN516="F",$J489,0),IF(FN515=0,0,MIN($J489*INT((FN$33-$E489)/$H489),$BD$2)-SUM($Q518:FM518))),0)</f>
        <v>0</v>
      </c>
      <c r="FO518" s="111">
        <f>IFERROR(IF($H489&gt;=$AO$3,IF(FO516="F",$J489,0),IF(FO515=0,0,MIN($J489*INT((FO$33-$E489)/$H489),$BD$2)-SUM($Q518:FN518))),0)</f>
        <v>0</v>
      </c>
      <c r="FP518" s="110">
        <f>IFERROR(IF($H489&gt;=$AO$3,IF(FP516="F",$J489,0),IF(FP515=0,0,MIN($J489*INT((FP$33-$E489)/$H489),$BD$2)-SUM($Q518:FO518))),0)</f>
        <v>0</v>
      </c>
      <c r="FQ518" s="112">
        <f>IFERROR(IF($H489&gt;=$AO$3,IF(FQ516="F",$J489,0),IF(FQ515=0,0,MIN($J489*INT((FQ$33-$E489)/$H489),$BD$2)-SUM($Q518:FP518))),0)</f>
        <v>0</v>
      </c>
      <c r="FR518" s="111">
        <f>IFERROR(IF($H489&gt;=$AO$3,IF(FR516="F",$J489,0),IF(FR515=0,0,MIN($J489*INT((FR$33-$E489)/$H489),$BD$2)-SUM($Q518:FQ518))),0)</f>
        <v>0</v>
      </c>
      <c r="FS518" s="111">
        <f>IFERROR(IF($H489&gt;=$AO$3,IF(FS516="F",$J489,0),IF(FS515=0,0,MIN($J489*INT((FS$33-$E489)/$H489),$BD$2)-SUM($Q518:FR518))),0)</f>
        <v>0</v>
      </c>
      <c r="FT518" s="111">
        <f>IFERROR(IF($H489&gt;=$AO$3,IF(FT516="F",$J489,0),IF(FT515=0,0,MIN($J489*INT((FT$33-$E489)/$H489),$BD$2)-SUM($Q518:FS518))),0)</f>
        <v>0</v>
      </c>
      <c r="FU518" s="110">
        <f>IFERROR(IF($H489&gt;=$AO$3,IF(FU516="F",$J489,0),IF(FU515=0,0,MIN($J489*INT((FU$33-$E489)/$H489),$BD$2)-SUM($Q518:FT518))),0)</f>
        <v>0</v>
      </c>
      <c r="FV518" s="112">
        <f>IFERROR(IF($H489&gt;=$AO$3,IF(FV516="F",$J489,0),IF(FV515=0,0,MIN($J489*INT((FV$33-$E489)/$H489),$BD$2)-SUM($Q518:FU518))),0)</f>
        <v>0</v>
      </c>
      <c r="FW518" s="111">
        <f>IFERROR(IF($H489&gt;=$AO$3,IF(FW516="F",$J489,0),IF(FW515=0,0,MIN($J489*INT((FW$33-$E489)/$H489),$BD$2)-SUM($Q518:FV518))),0)</f>
        <v>0</v>
      </c>
      <c r="FX518" s="111">
        <f>IFERROR(IF($H489&gt;=$AO$3,IF(FX516="F",$J489,0),IF(FX515=0,0,MIN($J489*INT((FX$33-$E489)/$H489),$BD$2)-SUM($Q518:FW518))),0)</f>
        <v>0</v>
      </c>
      <c r="FY518" s="111">
        <f>IFERROR(IF($H489&gt;=$AO$3,IF(FY516="F",$J489,0),IF(FY515=0,0,MIN($J489*INT((FY$33-$E489)/$H489),$BD$2)-SUM($Q518:FX518))),0)</f>
        <v>0</v>
      </c>
      <c r="FZ518" s="110">
        <f>IFERROR(IF($H489&gt;=$AO$3,IF(FZ516="F",$J489,0),IF(FZ515=0,0,MIN($J489*INT((FZ$33-$E489)/$H489),$BD$2)-SUM($Q518:FY518))),0)</f>
        <v>0</v>
      </c>
      <c r="GA518" s="112">
        <f>IFERROR(IF($H489&gt;=$AO$3,IF(GA516="F",$J489,0),IF(GA515=0,0,MIN($J489*INT((GA$33-$E489)/$H489),$BD$2)-SUM($Q518:FZ518))),0)</f>
        <v>0</v>
      </c>
      <c r="GB518" s="111">
        <f>IFERROR(IF($H489&gt;=$AO$3,IF(GB516="F",$J489,0),IF(GB515=0,0,MIN($J489*INT((GB$33-$E489)/$H489),$BD$2)-SUM($Q518:GA518))),0)</f>
        <v>0</v>
      </c>
      <c r="GC518" s="111">
        <f>IFERROR(IF($H489&gt;=$AO$3,IF(GC516="F",$J489,0),IF(GC515=0,0,MIN($J489*INT((GC$33-$E489)/$H489),$BD$2)-SUM($Q518:GB518))),0)</f>
        <v>0</v>
      </c>
      <c r="GD518" s="111">
        <f>IFERROR(IF($H489&gt;=$AO$3,IF(GD516="F",$J489,0),IF(GD515=0,0,MIN($J489*INT((GD$33-$E489)/$H489),$BD$2)-SUM($Q518:GC518))),0)</f>
        <v>0</v>
      </c>
      <c r="GE518" s="110">
        <f>IFERROR(IF($H489&gt;=$AO$3,IF(GE516="F",$J489,0),IF(GE515=0,0,MIN($J489*INT((GE$33-$E489)/$H489),$BD$2)-SUM($Q518:GD518))),0)</f>
        <v>0</v>
      </c>
      <c r="GF518" s="112">
        <f>IFERROR(IF($H489&gt;=$AO$3,IF(GF516="F",$J489,0),IF(GF515=0,0,MIN($J489*INT((GF$33-$E489)/$H489),$BD$2)-SUM($Q518:GE518))),0)</f>
        <v>0</v>
      </c>
      <c r="GG518" s="111">
        <f>IFERROR(IF($H489&gt;=$AO$3,IF(GG516="F",$J489,0),IF(GG515=0,0,MIN($J489*INT((GG$33-$E489)/$H489),$BD$2)-SUM($Q518:GF518))),0)</f>
        <v>0</v>
      </c>
      <c r="GH518" s="111">
        <f>IFERROR(IF($H489&gt;=$AO$3,IF(GH516="F",$J489,0),IF(GH515=0,0,MIN($J489*INT((GH$33-$E489)/$H489),$BD$2)-SUM($Q518:GG518))),0)</f>
        <v>0</v>
      </c>
      <c r="GI518" s="111">
        <f>IFERROR(IF($H489&gt;=$AO$3,IF(GI516="F",$J489,0),IF(GI515=0,0,MIN($J489*INT((GI$33-$E489)/$H489),$BD$2)-SUM($Q518:GH518))),0)</f>
        <v>0</v>
      </c>
      <c r="GJ518" s="110">
        <f>IFERROR(IF($H489&gt;=$AO$3,IF(GJ516="F",$J489,0),IF(GJ515=0,0,MIN($J489*INT((GJ$33-$E489)/$H489),$BD$2)-SUM($Q518:GI518))),0)</f>
        <v>0</v>
      </c>
      <c r="GK518" s="112">
        <f>IFERROR(IF($H489&gt;=$AO$3,IF(GK516="F",$J489,0),IF(GK515=0,0,MIN($J489*INT((GK$33-$E489)/$H489),$BD$2)-SUM($Q518:GJ518))),0)</f>
        <v>0</v>
      </c>
      <c r="GL518" s="111">
        <f>IFERROR(IF($H489&gt;=$AO$3,IF(GL516="F",$J489,0),IF(GL515=0,0,MIN($J489*INT((GL$33-$E489)/$H489),$BD$2)-SUM($Q518:GK518))),0)</f>
        <v>0</v>
      </c>
      <c r="GM518" s="111">
        <f>IFERROR(IF($H489&gt;=$AO$3,IF(GM516="F",$J489,0),IF(GM515=0,0,MIN($J489*INT((GM$33-$E489)/$H489),$BD$2)-SUM($Q518:GL518))),0)</f>
        <v>0</v>
      </c>
      <c r="GN518" s="111">
        <f>IFERROR(IF($H489&gt;=$AO$3,IF(GN516="F",$J489,0),IF(GN515=0,0,MIN($J489*INT((GN$33-$E489)/$H489),$BD$2)-SUM($Q518:GM518))),0)</f>
        <v>0</v>
      </c>
      <c r="GO518" s="110">
        <f>IFERROR(IF($H489&gt;=$AO$3,IF(GO516="F",$J489,0),IF(GO515=0,0,MIN($J489*INT((GO$33-$E489)/$H489),$BD$2)-SUM($Q518:GN518))),0)</f>
        <v>0</v>
      </c>
      <c r="GP518" s="112">
        <f>IFERROR(IF($H489&gt;=$AO$3,IF(GP516="F",$J489,0),IF(GP515=0,0,MIN($J489*INT((GP$33-$E489)/$H489),$BD$2)-SUM($Q518:GO518))),0)</f>
        <v>0</v>
      </c>
      <c r="GQ518" s="111">
        <f>IFERROR(IF($H489&gt;=$AO$3,IF(GQ516="F",$J489,0),IF(GQ515=0,0,MIN($J489*INT((GQ$33-$E489)/$H489),$BD$2)-SUM($Q518:GP518))),0)</f>
        <v>0</v>
      </c>
      <c r="GR518" s="111">
        <f>IFERROR(IF($H489&gt;=$AO$3,IF(GR516="F",$J489,0),IF(GR515=0,0,MIN($J489*INT((GR$33-$E489)/$H489),$BD$2)-SUM($Q518:GQ518))),0)</f>
        <v>0</v>
      </c>
      <c r="GS518" s="111">
        <f>IFERROR(IF($H489&gt;=$AO$3,IF(GS516="F",$J489,0),IF(GS515=0,0,MIN($J489*INT((GS$33-$E489)/$H489),$BD$2)-SUM($Q518:GR518))),0)</f>
        <v>0</v>
      </c>
      <c r="GT518" s="110">
        <f>IFERROR(IF($H489&gt;=$AO$3,IF(GT516="F",$J489,0),IF(GT515=0,0,MIN($J489*INT((GT$33-$E489)/$H489),$BD$2)-SUM($Q518:GS518))),0)</f>
        <v>0</v>
      </c>
      <c r="GU518" s="112">
        <f>IFERROR(IF($H489&gt;=$AO$3,IF(GU516="F",$J489,0),IF(GU515=0,0,MIN($J489*INT((GU$33-$E489)/$H489),$BD$2)-SUM($Q518:GT518))),0)</f>
        <v>0</v>
      </c>
      <c r="GV518" s="111">
        <f>IFERROR(IF($H489&gt;=$AO$3,IF(GV516="F",$J489,0),IF(GV515=0,0,MIN($J489*INT((GV$33-$E489)/$H489),$BD$2)-SUM($Q518:GU518))),0)</f>
        <v>0</v>
      </c>
      <c r="GW518" s="111">
        <f>IFERROR(IF($H489&gt;=$AO$3,IF(GW516="F",$J489,0),IF(GW515=0,0,MIN($J489*INT((GW$33-$E489)/$H489),$BD$2)-SUM($Q518:GV518))),0)</f>
        <v>0</v>
      </c>
      <c r="GX518" s="111">
        <f>IFERROR(IF($H489&gt;=$AO$3,IF(GX516="F",$J489,0),IF(GX515=0,0,MIN($J489*INT((GX$33-$E489)/$H489),$BD$2)-SUM($Q518:GW518))),0)</f>
        <v>0</v>
      </c>
      <c r="GY518" s="110">
        <f>IFERROR(IF($H489&gt;=$AO$3,IF(GY516="F",$J489,0),IF(GY515=0,0,MIN($J489*INT((GY$33-$E489)/$H489),$BD$2)-SUM($Q518:GX518))),0)</f>
        <v>0</v>
      </c>
      <c r="GZ518" s="112">
        <f>IFERROR(IF($H489&gt;=$AO$3,IF(GZ516="F",$J489,0),IF(GZ515=0,0,MIN($J489*INT((GZ$33-$E489)/$H489),$BD$2)-SUM($Q518:GY518))),0)</f>
        <v>0</v>
      </c>
      <c r="HA518" s="111">
        <f>IFERROR(IF($H489&gt;=$AO$3,IF(HA516="F",$J489,0),IF(HA515=0,0,MIN($J489*INT((HA$33-$E489)/$H489),$BD$2)-SUM($Q518:GZ518))),0)</f>
        <v>0</v>
      </c>
      <c r="HB518" s="111">
        <f>IFERROR(IF($H489&gt;=$AO$3,IF(HB516="F",$J489,0),IF(HB515=0,0,MIN($J489*INT((HB$33-$E489)/$H489),$BD$2)-SUM($Q518:HA518))),0)</f>
        <v>0</v>
      </c>
      <c r="HC518" s="111">
        <f>IFERROR(IF($H489&gt;=$AO$3,IF(HC516="F",$J489,0),IF(HC515=0,0,MIN($J489*INT((HC$33-$E489)/$H489),$BD$2)-SUM($Q518:HB518))),0)</f>
        <v>0</v>
      </c>
      <c r="HD518" s="110">
        <f>IFERROR(IF($H489&gt;=$AO$3,IF(HD516="F",$J489,0),IF(HD515=0,0,MIN($J489*INT((HD$33-$E489)/$H489),$BD$2)-SUM($Q518:HC518))),0)</f>
        <v>0</v>
      </c>
      <c r="HE518" s="112">
        <f>IFERROR(IF($H489&gt;=$AO$3,IF(HE516="F",$J489,0),IF(HE515=0,0,MIN($J489*INT((HE$33-$E489)/$H489),$BD$2)-SUM($Q518:HD518))),0)</f>
        <v>0</v>
      </c>
      <c r="HF518" s="111">
        <f>IFERROR(IF($H489&gt;=$AO$3,IF(HF516="F",$J489,0),IF(HF515=0,0,MIN($J489*INT((HF$33-$E489)/$H489),$BD$2)-SUM($Q518:HE518))),0)</f>
        <v>0</v>
      </c>
      <c r="HG518" s="111">
        <f>IFERROR(IF($H489&gt;=$AO$3,IF(HG516="F",$J489,0),IF(HG515=0,0,MIN($J489*INT((HG$33-$E489)/$H489),$BD$2)-SUM($Q518:HF518))),0)</f>
        <v>0</v>
      </c>
      <c r="HH518" s="111">
        <f>IFERROR(IF($H489&gt;=$AO$3,IF(HH516="F",$J489,0),IF(HH515=0,0,MIN($J489*INT((HH$33-$E489)/$H489),$BD$2)-SUM($Q518:HG518))),0)</f>
        <v>0</v>
      </c>
      <c r="HI518" s="110">
        <f>IFERROR(IF($H489&gt;=$AO$3,IF(HI516="F",$J489,0),IF(HI515=0,0,MIN($J489*INT((HI$33-$E489)/$H489),$BD$2)-SUM($Q518:HH518))),0)</f>
        <v>0</v>
      </c>
      <c r="HJ518" s="112">
        <f>IFERROR(IF($H489&gt;=$AO$3,IF(HJ516="F",$J489,0),IF(HJ515=0,0,MIN($J489*INT((HJ$33-$E489)/$H489),$BD$2)-SUM($Q518:HI518))),0)</f>
        <v>0</v>
      </c>
      <c r="HK518" s="111">
        <f>IFERROR(IF($H489&gt;=$AO$3,IF(HK516="F",$J489,0),IF(HK515=0,0,MIN($J489*INT((HK$33-$E489)/$H489),$BD$2)-SUM($Q518:HJ518))),0)</f>
        <v>0</v>
      </c>
      <c r="HL518" s="111">
        <f>IFERROR(IF($H489&gt;=$AO$3,IF(HL516="F",$J489,0),IF(HL515=0,0,MIN($J489*INT((HL$33-$E489)/$H489),$BD$2)-SUM($Q518:HK518))),0)</f>
        <v>0</v>
      </c>
      <c r="HM518" s="111">
        <f>IFERROR(IF($H489&gt;=$AO$3,IF(HM516="F",$J489,0),IF(HM515=0,0,MIN($J489*INT((HM$33-$E489)/$H489),$BD$2)-SUM($Q518:HL518))),0)</f>
        <v>0</v>
      </c>
      <c r="HN518" s="110">
        <f>IFERROR(IF($H489&gt;=$AO$3,IF(HN516="F",$J489,0),IF(HN515=0,0,MIN($J489*INT((HN$33-$E489)/$H489),$BD$2)-SUM($Q518:HM518))),0)</f>
        <v>0</v>
      </c>
      <c r="HO518" s="112">
        <f>IFERROR(IF($H489&gt;=$AO$3,IF(HO516="F",$J489,0),IF(HO515=0,0,MIN($J489*INT((HO$33-$E489)/$H489),$BD$2)-SUM($Q518:HN518))),0)</f>
        <v>0</v>
      </c>
      <c r="HP518" s="111">
        <f>IFERROR(IF($H489&gt;=$AO$3,IF(HP516="F",$J489,0),IF(HP515=0,0,MIN($J489*INT((HP$33-$E489)/$H489),$BD$2)-SUM($Q518:HO518))),0)</f>
        <v>0</v>
      </c>
      <c r="HQ518" s="111">
        <f>IFERROR(IF($H489&gt;=$AO$3,IF(HQ516="F",$J489,0),IF(HQ515=0,0,MIN($J489*INT((HQ$33-$E489)/$H489),$BD$2)-SUM($Q518:HP518))),0)</f>
        <v>0</v>
      </c>
      <c r="HR518" s="111">
        <f>IFERROR(IF($H489&gt;=$AO$3,IF(HR516="F",$J489,0),IF(HR515=0,0,MIN($J489*INT((HR$33-$E489)/$H489),$BD$2)-SUM($Q518:HQ518))),0)</f>
        <v>0</v>
      </c>
      <c r="HS518" s="110">
        <f>IFERROR(IF($H489&gt;=$AO$3,IF(HS516="F",$J489,0),IF(HS515=0,0,MIN($J489*INT((HS$33-$E489)/$H489),$BD$2)-SUM($Q518:HR518))),0)</f>
        <v>0</v>
      </c>
      <c r="HT518" s="112">
        <f>IFERROR(IF($H489&gt;=$AO$3,IF(HT516="F",$J489,0),IF(HT515=0,0,MIN($J489*INT((HT$33-$E489)/$H489),$BD$2)-SUM($Q518:HS518))),0)</f>
        <v>0</v>
      </c>
      <c r="HU518" s="111">
        <f>IFERROR(IF($H489&gt;=$AO$3,IF(HU516="F",$J489,0),IF(HU515=0,0,MIN($J489*INT((HU$33-$E489)/$H489),$BD$2)-SUM($Q518:HT518))),0)</f>
        <v>0</v>
      </c>
      <c r="HV518" s="111">
        <f>IFERROR(IF($H489&gt;=$AO$3,IF(HV516="F",$J489,0),IF(HV515=0,0,MIN($J489*INT((HV$33-$E489)/$H489),$BD$2)-SUM($Q518:HU518))),0)</f>
        <v>0</v>
      </c>
      <c r="HW518" s="111">
        <f>IFERROR(IF($H489&gt;=$AO$3,IF(HW516="F",$J489,0),IF(HW515=0,0,MIN($J489*INT((HW$33-$E489)/$H489),$BD$2)-SUM($Q518:HV518))),0)</f>
        <v>0</v>
      </c>
      <c r="HX518" s="110">
        <f>IFERROR(IF($H489&gt;=$AO$3,IF(HX516="F",$J489,0),IF(HX515=0,0,MIN($J489*INT((HX$33-$E489)/$H489),$BD$2)-SUM($Q518:HW518))),0)</f>
        <v>0</v>
      </c>
      <c r="HY518" s="112">
        <f>IFERROR(IF($H489&gt;=$AO$3,IF(HY516="F",$J489,0),IF(HY515=0,0,MIN($J489*INT((HY$33-$E489)/$H489),$BD$2)-SUM($Q518:HX518))),0)</f>
        <v>0</v>
      </c>
      <c r="HZ518" s="111">
        <f>IFERROR(IF($H489&gt;=$AO$3,IF(HZ516="F",$J489,0),IF(HZ515=0,0,MIN($J489*INT((HZ$33-$E489)/$H489),$BD$2)-SUM($Q518:HY518))),0)</f>
        <v>0</v>
      </c>
      <c r="IA518" s="111">
        <f>IFERROR(IF($H489&gt;=$AO$3,IF(IA516="F",$J489,0),IF(IA515=0,0,MIN($J489*INT((IA$33-$E489)/$H489),$BD$2)-SUM($Q518:HZ518))),0)</f>
        <v>0</v>
      </c>
      <c r="IB518" s="111">
        <f>IFERROR(IF($H489&gt;=$AO$3,IF(IB516="F",$J489,0),IF(IB515=0,0,MIN($J489*INT((IB$33-$E489)/$H489),$BD$2)-SUM($Q518:IA518))),0)</f>
        <v>0</v>
      </c>
      <c r="IC518" s="110">
        <f>IFERROR(IF($H489&gt;=$AO$3,IF(IC516="F",$J489,0),IF(IC515=0,0,MIN($J489*INT((IC$33-$E489)/$H489),$BD$2)-SUM($Q518:IB518))),0)</f>
        <v>0</v>
      </c>
      <c r="ID518" s="112">
        <f>IFERROR(IF($H489&gt;=$AO$3,IF(ID516="F",$J489,0),IF(ID515=0,0,MIN($J489*INT((ID$33-$E489)/$H489),$BD$2)-SUM($Q518:IC518))),0)</f>
        <v>0</v>
      </c>
      <c r="IE518" s="111">
        <f>IFERROR(IF($H489&gt;=$AO$3,IF(IE516="F",$J489,0),IF(IE515=0,0,MIN($J489*INT((IE$33-$E489)/$H489),$BD$2)-SUM($Q518:ID518))),0)</f>
        <v>0</v>
      </c>
      <c r="IF518" s="111">
        <f>IFERROR(IF($H489&gt;=$AO$3,IF(IF516="F",$J489,0),IF(IF515=0,0,MIN($J489*INT((IF$33-$E489)/$H489),$BD$2)-SUM($Q518:IE518))),0)</f>
        <v>0</v>
      </c>
      <c r="IG518" s="111">
        <f>IFERROR(IF($H489&gt;=$AO$3,IF(IG516="F",$J489,0),IF(IG515=0,0,MIN($J489*INT((IG$33-$E489)/$H489),$BD$2)-SUM($Q518:IF518))),0)</f>
        <v>0</v>
      </c>
      <c r="IH518" s="110">
        <f>IFERROR(IF($H489&gt;=$AO$3,IF(IH516="F",$J489,0),IF(IH515=0,0,MIN($J489*INT((IH$33-$E489)/$H489),$BD$2)-SUM($Q518:IG518))),0)</f>
        <v>0</v>
      </c>
      <c r="II518" s="112">
        <f>IFERROR(IF($H489&gt;=$AO$3,IF(II516="F",$J489,0),IF(II515=0,0,MIN($J489*INT((II$33-$E489)/$H489),$BD$2)-SUM($Q518:IH518))),0)</f>
        <v>0</v>
      </c>
      <c r="IJ518" s="111">
        <f>IFERROR(IF($H489&gt;=$AO$3,IF(IJ516="F",$J489,0),IF(IJ515=0,0,MIN($J489*INT((IJ$33-$E489)/$H489),$BD$2)-SUM($Q518:II518))),0)</f>
        <v>0</v>
      </c>
      <c r="IK518" s="111">
        <f>IFERROR(IF($H489&gt;=$AO$3,IF(IK516="F",$J489,0),IF(IK515=0,0,MIN($J489*INT((IK$33-$E489)/$H489),$BD$2)-SUM($Q518:IJ518))),0)</f>
        <v>0</v>
      </c>
      <c r="IL518" s="111">
        <f>IFERROR(IF($H489&gt;=$AO$3,IF(IL516="F",$J489,0),IF(IL515=0,0,MIN($J489*INT((IL$33-$E489)/$H489),$BD$2)-SUM($Q518:IK518))),0)</f>
        <v>0</v>
      </c>
      <c r="IM518" s="110">
        <f>IFERROR(IF($H489&gt;=$AO$3,IF(IM516="F",$J489,0),IF(IM515=0,0,MIN($J489*INT((IM$33-$E489)/$H489),$BD$2)-SUM($Q518:IL518))),0)</f>
        <v>0</v>
      </c>
      <c r="IN518" s="112">
        <f>IFERROR(IF($H489&gt;=$AO$3,IF(IN516="F",$J489,0),IF(IN515=0,0,MIN($J489*INT((IN$33-$E489)/$H489),$BD$2)-SUM($Q518:IM518))),0)</f>
        <v>0</v>
      </c>
      <c r="IO518" s="111">
        <f>IFERROR(IF($H489&gt;=$AO$3,IF(IO516="F",$J489,0),IF(IO515=0,0,MIN($J489*INT((IO$33-$E489)/$H489),$BD$2)-SUM($Q518:IN518))),0)</f>
        <v>0</v>
      </c>
      <c r="IP518" s="111">
        <f>IFERROR(IF($H489&gt;=$AO$3,IF(IP516="F",$J489,0),IF(IP515=0,0,MIN($J489*INT((IP$33-$E489)/$H489),$BD$2)-SUM($Q518:IO518))),0)</f>
        <v>0</v>
      </c>
      <c r="IQ518" s="111">
        <f>IFERROR(IF($H489&gt;=$AO$3,IF(IQ516="F",$J489,0),IF(IQ515=0,0,MIN($J489*INT((IQ$33-$E489)/$H489),$BD$2)-SUM($Q518:IP518))),0)</f>
        <v>0</v>
      </c>
      <c r="IR518" s="110">
        <f>IFERROR(IF($H489&gt;=$AO$3,IF(IR516="F",$J489,0),IF(IR515=0,0,MIN($J489*INT((IR$33-$E489)/$H489),$BD$2)-SUM($Q518:IQ518))),0)</f>
        <v>0</v>
      </c>
      <c r="IS518" s="112">
        <f>IFERROR(IF($H489&gt;=$AO$3,IF(IS516="F",$J489,0),IF(IS515=0,0,MIN($J489*INT((IS$33-$E489)/$H489),$BD$2)-SUM($Q518:IR518))),0)</f>
        <v>0</v>
      </c>
      <c r="IT518" s="111">
        <f>IFERROR(IF($H489&gt;=$AO$3,IF(IT516="F",$J489,0),IF(IT515=0,0,MIN($J489*INT((IT$33-$E489)/$H489),$BD$2)-SUM($Q518:IS518))),0)</f>
        <v>0</v>
      </c>
      <c r="IU518" s="111">
        <f>IFERROR(IF($H489&gt;=$AO$3,IF(IU516="F",$J489,0),IF(IU515=0,0,MIN($J489*INT((IU$33-$E489)/$H489),$BD$2)-SUM($Q518:IT518))),0)</f>
        <v>0</v>
      </c>
      <c r="IV518" s="111">
        <f>IFERROR(IF($H489&gt;=$AO$3,IF(IV516="F",$J489,0),IF(IV515=0,0,MIN($J489*INT((IV$33-$E489)/$H489),$BD$2)-SUM($Q518:IU518))),0)</f>
        <v>0</v>
      </c>
      <c r="IW518" s="110">
        <f>IFERROR(IF($H489&gt;=$AO$3,IF(IW516="F",$J489,0),IF(IW515=0,0,MIN($J489*INT((IW$33-$E489)/$H489),$BD$2)-SUM($Q518:IV518))),0)</f>
        <v>0</v>
      </c>
      <c r="IX518" s="112">
        <f>IFERROR(IF($H489&gt;=$AO$3,IF(IX516="F",$J489,0),IF(IX515=0,0,MIN($J489*INT((IX$33-$E489)/$H489),$BD$2)-SUM($Q518:IW518))),0)</f>
        <v>0</v>
      </c>
      <c r="IY518" s="111">
        <f>IFERROR(IF($H489&gt;=$AO$3,IF(IY516="F",$J489,0),IF(IY515=0,0,MIN($J489*INT((IY$33-$E489)/$H489),$BD$2)-SUM($Q518:IX518))),0)</f>
        <v>0</v>
      </c>
      <c r="IZ518" s="111">
        <f>IFERROR(IF($H489&gt;=$AO$3,IF(IZ516="F",$J489,0),IF(IZ515=0,0,MIN($J489*INT((IZ$33-$E489)/$H489),$BD$2)-SUM($Q518:IY518))),0)</f>
        <v>0</v>
      </c>
      <c r="JA518" s="111">
        <f>IFERROR(IF($H489&gt;=$AO$3,IF(JA516="F",$J489,0),IF(JA515=0,0,MIN($J489*INT((JA$33-$E489)/$H489),$BD$2)-SUM($Q518:IZ518))),0)</f>
        <v>0</v>
      </c>
      <c r="JB518" s="110">
        <f>IFERROR(IF($H489&gt;=$AO$3,IF(JB516="F",$J489,0),IF(JB515=0,0,MIN($J489*INT((JB$33-$E489)/$H489),$BD$2)-SUM($Q518:JA518))),0)</f>
        <v>0</v>
      </c>
      <c r="JC518" s="112">
        <f>IFERROR(IF($H489&gt;=$AO$3,IF(JC516="F",$J489,0),IF(JC515=0,0,MIN($J489*INT((JC$33-$E489)/$H489),$BD$2)-SUM($Q518:JB518))),0)</f>
        <v>0</v>
      </c>
      <c r="JD518" s="111">
        <f>IFERROR(IF($H489&gt;=$AO$3,IF(JD516="F",$J489,0),IF(JD515=0,0,MIN($J489*INT((JD$33-$E489)/$H489),$BD$2)-SUM($Q518:JC518))),0)</f>
        <v>0</v>
      </c>
      <c r="JE518" s="111">
        <f>IFERROR(IF($H489&gt;=$AO$3,IF(JE516="F",$J489,0),IF(JE515=0,0,MIN($J489*INT((JE$33-$E489)/$H489),$BD$2)-SUM($Q518:JD518))),0)</f>
        <v>0</v>
      </c>
      <c r="JF518" s="111">
        <f>IFERROR(IF($H489&gt;=$AO$3,IF(JF516="F",$J489,0),IF(JF515=0,0,MIN($J489*INT((JF$33-$E489)/$H489),$BD$2)-SUM($Q518:JE518))),0)</f>
        <v>0</v>
      </c>
      <c r="JG518" s="110">
        <f>IFERROR(IF($H489&gt;=$AO$3,IF(JG516="F",$J489,0),IF(JG515=0,0,MIN($J489*INT((JG$33-$E489)/$H489),$BD$2)-SUM($Q518:JF518))),0)</f>
        <v>0</v>
      </c>
      <c r="JH518" s="112">
        <f>IFERROR(IF($H489&gt;=$AO$3,IF(JH516="F",$J489,0),IF(JH515=0,0,MIN($J489*INT((JH$33-$E489)/$H489),$BD$2)-SUM($Q518:JG518))),0)</f>
        <v>0</v>
      </c>
      <c r="JI518" s="111">
        <f>IFERROR(IF($H489&gt;=$AO$3,IF(JI516="F",$J489,0),IF(JI515=0,0,MIN($J489*INT((JI$33-$E489)/$H489),$BD$2)-SUM($Q518:JH518))),0)</f>
        <v>0</v>
      </c>
      <c r="JJ518" s="111">
        <f>IFERROR(IF($H489&gt;=$AO$3,IF(JJ516="F",$J489,0),IF(JJ515=0,0,MIN($J489*INT((JJ$33-$E489)/$H489),$BD$2)-SUM($Q518:JI518))),0)</f>
        <v>0</v>
      </c>
      <c r="JK518" s="111">
        <f>IFERROR(IF($H489&gt;=$AO$3,IF(JK516="F",$J489,0),IF(JK515=0,0,MIN($J489*INT((JK$33-$E489)/$H489),$BD$2)-SUM($Q518:JJ518))),0)</f>
        <v>0</v>
      </c>
      <c r="JL518" s="110">
        <f>IFERROR(IF($H489&gt;=$AO$3,IF(JL516="F",$J489,0),IF(JL515=0,0,MIN($J489*INT((JL$33-$E489)/$H489),$BD$2)-SUM($Q518:JK518))),0)</f>
        <v>0</v>
      </c>
      <c r="JM518" s="112">
        <f>IFERROR(IF($H489&gt;=$AO$3,IF(JM516="F",$J489,0),IF(JM515=0,0,MIN($J489*INT((JM$33-$E489)/$H489),$BD$2)-SUM($Q518:JL518))),0)</f>
        <v>0</v>
      </c>
      <c r="JN518" s="111">
        <f>IFERROR(IF($H489&gt;=$AO$3,IF(JN516="F",$J489,0),IF(JN515=0,0,MIN($J489*INT((JN$33-$E489)/$H489),$BD$2)-SUM($Q518:JM518))),0)</f>
        <v>0</v>
      </c>
      <c r="JO518" s="111">
        <f>IFERROR(IF($H489&gt;=$AO$3,IF(JO516="F",$J489,0),IF(JO515=0,0,MIN($J489*INT((JO$33-$E489)/$H489),$BD$2)-SUM($Q518:JN518))),0)</f>
        <v>0</v>
      </c>
      <c r="JP518" s="111">
        <f>IFERROR(IF($H489&gt;=$AO$3,IF(JP516="F",$J489,0),IF(JP515=0,0,MIN($J489*INT((JP$33-$E489)/$H489),$BD$2)-SUM($Q518:JO518))),0)</f>
        <v>0</v>
      </c>
      <c r="JQ518" s="110">
        <f>IFERROR(IF($H489&gt;=$AO$3,IF(JQ516="F",$J489,0),IF(JQ515=0,0,MIN($J489*INT((JQ$33-$E489)/$H489),$BD$2)-SUM($Q518:JP518))),0)</f>
        <v>0</v>
      </c>
      <c r="JR518" s="112">
        <f>IFERROR(IF($H489&gt;=$AO$3,IF(JR516="F",$J489,0),IF(JR515=0,0,MIN($J489*INT((JR$33-$E489)/$H489),$BD$2)-SUM($Q518:JQ518))),0)</f>
        <v>0</v>
      </c>
      <c r="JS518" s="111">
        <f>IFERROR(IF($H489&gt;=$AO$3,IF(JS516="F",$J489,0),IF(JS515=0,0,MIN($J489*INT((JS$33-$E489)/$H489),$BD$2)-SUM($Q518:JR518))),0)</f>
        <v>0</v>
      </c>
      <c r="JT518" s="111">
        <f>IFERROR(IF($H489&gt;=$AO$3,IF(JT516="F",$J489,0),IF(JT515=0,0,MIN($J489*INT((JT$33-$E489)/$H489),$BD$2)-SUM($Q518:JS518))),0)</f>
        <v>0</v>
      </c>
      <c r="JU518" s="111">
        <f>IFERROR(IF($H489&gt;=$AO$3,IF(JU516="F",$J489,0),IF(JU515=0,0,MIN($J489*INT((JU$33-$E489)/$H489),$BD$2)-SUM($Q518:JT518))),0)</f>
        <v>0</v>
      </c>
      <c r="JV518" s="110">
        <f>IFERROR(IF($H489&gt;=$AO$3,IF(JV516="F",$J489,0),IF(JV515=0,0,MIN($J489*INT((JV$33-$E489)/$H489),$BD$2)-SUM($Q518:JU518))),0)</f>
        <v>0</v>
      </c>
      <c r="JW518" s="112">
        <f>IFERROR(IF($H489&gt;=$AO$3,IF(JW516="F",$J489,0),IF(JW515=0,0,MIN($J489*INT((JW$33-$E489)/$H489),$BD$2)-SUM($Q518:JV518))),0)</f>
        <v>0</v>
      </c>
      <c r="JX518" s="111">
        <f>IFERROR(IF($H489&gt;=$AO$3,IF(JX516="F",$J489,0),IF(JX515=0,0,MIN($J489*INT((JX$33-$E489)/$H489),$BD$2)-SUM($Q518:JW518))),0)</f>
        <v>0</v>
      </c>
      <c r="JY518" s="111">
        <f>IFERROR(IF($H489&gt;=$AO$3,IF(JY516="F",$J489,0),IF(JY515=0,0,MIN($J489*INT((JY$33-$E489)/$H489),$BD$2)-SUM($Q518:JX518))),0)</f>
        <v>0</v>
      </c>
      <c r="JZ518" s="111">
        <f>IFERROR(IF($H489&gt;=$AO$3,IF(JZ516="F",$J489,0),IF(JZ515=0,0,MIN($J489*INT((JZ$33-$E489)/$H489),$BD$2)-SUM($Q518:JY518))),0)</f>
        <v>0</v>
      </c>
      <c r="KA518" s="110">
        <f>IFERROR(IF($H489&gt;=$AO$3,IF(KA516="F",$J489,0),IF(KA515=0,0,MIN($J489*INT((KA$33-$E489)/$H489),$BD$2)-SUM($Q518:JZ518))),0)</f>
        <v>0</v>
      </c>
      <c r="KB518" s="112">
        <f>IFERROR(IF($H489&gt;=$AO$3,IF(KB516="F",$J489,0),IF(KB515=0,0,MIN($J489*INT((KB$33-$E489)/$H489),$BD$2)-SUM($Q518:KA518))),0)</f>
        <v>0</v>
      </c>
      <c r="KC518" s="111">
        <f>IFERROR(IF($H489&gt;=$AO$3,IF(KC516="F",$J489,0),IF(KC515=0,0,MIN($J489*INT((KC$33-$E489)/$H489),$BD$2)-SUM($Q518:KB518))),0)</f>
        <v>0</v>
      </c>
      <c r="KD518" s="111">
        <f>IFERROR(IF($H489&gt;=$AO$3,IF(KD516="F",$J489,0),IF(KD515=0,0,MIN($J489*INT((KD$33-$E489)/$H489),$BD$2)-SUM($Q518:KC518))),0)</f>
        <v>0</v>
      </c>
      <c r="KE518" s="111">
        <f>IFERROR(IF($H489&gt;=$AO$3,IF(KE516="F",$J489,0),IF(KE515=0,0,MIN($J489*INT((KE$33-$E489)/$H489),$BD$2)-SUM($Q518:KD518))),0)</f>
        <v>0</v>
      </c>
      <c r="KF518" s="110">
        <f>IFERROR(IF($H489&gt;=$AO$3,IF(KF516="F",$J489,0),IF(KF515=0,0,MIN($J489*INT((KF$33-$E489)/$H489),$BD$2)-SUM($Q518:KE518))),0)</f>
        <v>0</v>
      </c>
      <c r="KG518" s="112">
        <f>IFERROR(IF($H489&gt;=$AO$3,IF(KG516="F",$J489,0),IF(KG515=0,0,MIN($J489*INT((KG$33-$E489)/$H489),$BD$2)-SUM($Q518:KF518))),0)</f>
        <v>0</v>
      </c>
      <c r="KH518" s="111">
        <f>IFERROR(IF($H489&gt;=$AO$3,IF(KH516="F",$J489,0),IF(KH515=0,0,MIN($J489*INT((KH$33-$E489)/$H489),$BD$2)-SUM($Q518:KG518))),0)</f>
        <v>0</v>
      </c>
      <c r="KI518" s="111">
        <f>IFERROR(IF($H489&gt;=$AO$3,IF(KI516="F",$J489,0),IF(KI515=0,0,MIN($J489*INT((KI$33-$E489)/$H489),$BD$2)-SUM($Q518:KH518))),0)</f>
        <v>0</v>
      </c>
      <c r="KJ518" s="111">
        <f>IFERROR(IF($H489&gt;=$AO$3,IF(KJ516="F",$J489,0),IF(KJ515=0,0,MIN($J489*INT((KJ$33-$E489)/$H489),$BD$2)-SUM($Q518:KI518))),0)</f>
        <v>0</v>
      </c>
      <c r="KK518" s="110">
        <f>IFERROR(IF($H489&gt;=$AO$3,IF(KK516="F",$J489,0),IF(KK515=0,0,MIN($J489*INT((KK$33-$E489)/$H489),$BD$2)-SUM($Q518:KJ518))),0)</f>
        <v>0</v>
      </c>
      <c r="KL518" s="112">
        <f>IFERROR(IF($H489&gt;=$AO$3,IF(KL516="F",$J489,0),IF(KL515=0,0,MIN($J489*INT((KL$33-$E489)/$H489),$BD$2)-SUM($Q518:KK518))),0)</f>
        <v>0</v>
      </c>
      <c r="KM518" s="111">
        <f>IFERROR(IF($H489&gt;=$AO$3,IF(KM516="F",$J489,0),IF(KM515=0,0,MIN($J489*INT((KM$33-$E489)/$H489),$BD$2)-SUM($Q518:KL518))),0)</f>
        <v>0</v>
      </c>
      <c r="KN518" s="111">
        <f>IFERROR(IF($H489&gt;=$AO$3,IF(KN516="F",$J489,0),IF(KN515=0,0,MIN($J489*INT((KN$33-$E489)/$H489),$BD$2)-SUM($Q518:KM518))),0)</f>
        <v>0</v>
      </c>
      <c r="KO518" s="111">
        <f>IFERROR(IF($H489&gt;=$AO$3,IF(KO516="F",$J489,0),IF(KO515=0,0,MIN($J489*INT((KO$33-$E489)/$H489),$BD$2)-SUM($Q518:KN518))),0)</f>
        <v>0</v>
      </c>
      <c r="KP518" s="110">
        <f>IFERROR(IF($H489&gt;=$AO$3,IF(KP516="F",$J489,0),IF(KP515=0,0,MIN($J489*INT((KP$33-$E489)/$H489),$BD$2)-SUM($Q518:KO518))),0)</f>
        <v>0</v>
      </c>
      <c r="KQ518" s="112">
        <f>IFERROR(IF($H489&gt;=$AO$3,IF(KQ516="F",$J489,0),IF(KQ515=0,0,MIN($J489*INT((KQ$33-$E489)/$H489),$BD$2)-SUM($Q518:KP518))),0)</f>
        <v>0</v>
      </c>
      <c r="KR518" s="111">
        <f>IFERROR(IF($H489&gt;=$AO$3,IF(KR516="F",$J489,0),IF(KR515=0,0,MIN($J489*INT((KR$33-$E489)/$H489),$BD$2)-SUM($Q518:KQ518))),0)</f>
        <v>0</v>
      </c>
      <c r="KS518" s="111">
        <f>IFERROR(IF($H489&gt;=$AO$3,IF(KS516="F",$J489,0),IF(KS515=0,0,MIN($J489*INT((KS$33-$E489)/$H489),$BD$2)-SUM($Q518:KR518))),0)</f>
        <v>0</v>
      </c>
      <c r="KT518" s="111">
        <f>IFERROR(IF($H489&gt;=$AO$3,IF(KT516="F",$J489,0),IF(KT515=0,0,MIN($J489*INT((KT$33-$E489)/$H489),$BD$2)-SUM($Q518:KS518))),0)</f>
        <v>0</v>
      </c>
      <c r="KU518" s="110">
        <f>IFERROR(IF($H489&gt;=$AO$3,IF(KU516="F",$J489,0),IF(KU515=0,0,MIN($J489*INT((KU$33-$E489)/$H489),$BD$2)-SUM($Q518:KT518))),0)</f>
        <v>0</v>
      </c>
      <c r="KV518" s="112">
        <f>IFERROR(IF($H489&gt;=$AO$3,IF(KV516="F",$J489,0),IF(KV515=0,0,MIN($J489*INT((KV$33-$E489)/$H489),$BD$2)-SUM($Q518:KU518))),0)</f>
        <v>0</v>
      </c>
      <c r="KW518" s="111">
        <f>IFERROR(IF($H489&gt;=$AO$3,IF(KW516="F",$J489,0),IF(KW515=0,0,MIN($J489*INT((KW$33-$E489)/$H489),$BD$2)-SUM($Q518:KV518))),0)</f>
        <v>0</v>
      </c>
      <c r="KX518" s="111">
        <f>IFERROR(IF($H489&gt;=$AO$3,IF(KX516="F",$J489,0),IF(KX515=0,0,MIN($J489*INT((KX$33-$E489)/$H489),$BD$2)-SUM($Q518:KW518))),0)</f>
        <v>0</v>
      </c>
      <c r="KY518" s="111">
        <f>IFERROR(IF($H489&gt;=$AO$3,IF(KY516="F",$J489,0),IF(KY515=0,0,MIN($J489*INT((KY$33-$E489)/$H489),$BD$2)-SUM($Q518:KX518))),0)</f>
        <v>0</v>
      </c>
      <c r="KZ518" s="110">
        <f>IFERROR(IF($H489&gt;=$AO$3,IF(KZ516="F",$J489,0),IF(KZ515=0,0,MIN($J489*INT((KZ$33-$E489)/$H489),$BD$2)-SUM($Q518:KY518))),0)</f>
        <v>0</v>
      </c>
      <c r="LA518" s="112">
        <f>IFERROR(IF($H489&gt;=$AO$3,IF(LA516="F",$J489,0),IF(LA515=0,0,MIN($J489*INT((LA$33-$E489)/$H489),$BD$2)-SUM($Q518:KZ518))),0)</f>
        <v>0</v>
      </c>
      <c r="LB518" s="111">
        <f>IFERROR(IF($H489&gt;=$AO$3,IF(LB516="F",$J489,0),IF(LB515=0,0,MIN($J489*INT((LB$33-$E489)/$H489),$BD$2)-SUM($Q518:LA518))),0)</f>
        <v>0</v>
      </c>
      <c r="LC518" s="111">
        <f>IFERROR(IF($H489&gt;=$AO$3,IF(LC516="F",$J489,0),IF(LC515=0,0,MIN($J489*INT((LC$33-$E489)/$H489),$BD$2)-SUM($Q518:LB518))),0)</f>
        <v>0</v>
      </c>
      <c r="LD518" s="111">
        <f>IFERROR(IF($H489&gt;=$AO$3,IF(LD516="F",$J489,0),IF(LD515=0,0,MIN($J489*INT((LD$33-$E489)/$H489),$BD$2)-SUM($Q518:LC518))),0)</f>
        <v>0</v>
      </c>
      <c r="LE518" s="110">
        <f>IFERROR(IF($H489&gt;=$AO$3,IF(LE516="F",$J489,0),IF(LE515=0,0,MIN($J489*INT((LE$33-$E489)/$H489),$BD$2)-SUM($Q518:LD518))),0)</f>
        <v>0</v>
      </c>
      <c r="LF518" s="112">
        <f>IFERROR(IF($H489&gt;=$AO$3,IF(LF516="F",$J489,0),IF(LF515=0,0,MIN($J489*INT((LF$33-$E489)/$H489),$BD$2)-SUM($Q518:LE518))),0)</f>
        <v>0</v>
      </c>
      <c r="LG518" s="111">
        <f>IFERROR(IF($H489&gt;=$AO$3,IF(LG516="F",$J489,0),IF(LG515=0,0,MIN($J489*INT((LG$33-$E489)/$H489),$BD$2)-SUM($Q518:LF518))),0)</f>
        <v>0</v>
      </c>
      <c r="LH518" s="111">
        <f>IFERROR(IF($H489&gt;=$AO$3,IF(LH516="F",$J489,0),IF(LH515=0,0,MIN($J489*INT((LH$33-$E489)/$H489),$BD$2)-SUM($Q518:LG518))),0)</f>
        <v>0</v>
      </c>
      <c r="LI518" s="111">
        <f>IFERROR(IF($H489&gt;=$AO$3,IF(LI516="F",$J489,0),IF(LI515=0,0,MIN($J489*INT((LI$33-$E489)/$H489),$BD$2)-SUM($Q518:LH518))),0)</f>
        <v>0</v>
      </c>
      <c r="LJ518" s="110">
        <f>IFERROR(IF($H489&gt;=$AO$3,IF(LJ516="F",$J489,0),IF(LJ515=0,0,MIN($J489*INT((LJ$33-$E489)/$H489),$BD$2)-SUM($Q518:LI518))),0)</f>
        <v>0</v>
      </c>
      <c r="LK518" s="112">
        <f>IFERROR(IF($H489&gt;=$AO$3,IF(LK516="F",$J489,0),IF(LK515=0,0,MIN($J489*INT((LK$33-$E489)/$H489),$BD$2)-SUM($Q518:LJ518))),0)</f>
        <v>0</v>
      </c>
      <c r="LL518" s="111">
        <f>IFERROR(IF($H489&gt;=$AO$3,IF(LL516="F",$J489,0),IF(LL515=0,0,MIN($J489*INT((LL$33-$E489)/$H489),$BD$2)-SUM($Q518:LK518))),0)</f>
        <v>0</v>
      </c>
      <c r="LM518" s="111">
        <f>IFERROR(IF($H489&gt;=$AO$3,IF(LM516="F",$J489,0),IF(LM515=0,0,MIN($J489*INT((LM$33-$E489)/$H489),$BD$2)-SUM($Q518:LL518))),0)</f>
        <v>0</v>
      </c>
      <c r="LN518" s="111">
        <f>IFERROR(IF($H489&gt;=$AO$3,IF(LN516="F",$J489,0),IF(LN515=0,0,MIN($J489*INT((LN$33-$E489)/$H489),$BD$2)-SUM($Q518:LM518))),0)</f>
        <v>0</v>
      </c>
      <c r="LO518" s="110">
        <f>IFERROR(IF($H489&gt;=$AO$3,IF(LO516="F",$J489,0),IF(LO515=0,0,MIN($J489*INT((LO$33-$E489)/$H489),$BD$2)-SUM($Q518:LN518))),0)</f>
        <v>0</v>
      </c>
      <c r="LP518" s="112">
        <f>IFERROR(IF($H489&gt;=$AO$3,IF(LP516="F",$J489,0),IF(LP515=0,0,MIN($J489*INT((LP$33-$E489)/$H489),$BD$2)-SUM($Q518:LO518))),0)</f>
        <v>0</v>
      </c>
      <c r="LQ518" s="111">
        <f>IFERROR(IF($H489&gt;=$AO$3,IF(LQ516="F",$J489,0),IF(LQ515=0,0,MIN($J489*INT((LQ$33-$E489)/$H489),$BD$2)-SUM($Q518:LP518))),0)</f>
        <v>0</v>
      </c>
      <c r="LR518" s="111">
        <f>IFERROR(IF($H489&gt;=$AO$3,IF(LR516="F",$J489,0),IF(LR515=0,0,MIN($J489*INT((LR$33-$E489)/$H489),$BD$2)-SUM($Q518:LQ518))),0)</f>
        <v>0</v>
      </c>
      <c r="LS518" s="111">
        <f>IFERROR(IF($H489&gt;=$AO$3,IF(LS516="F",$J489,0),IF(LS515=0,0,MIN($J489*INT((LS$33-$E489)/$H489),$BD$2)-SUM($Q518:LR518))),0)</f>
        <v>0</v>
      </c>
      <c r="LT518" s="110">
        <f>IFERROR(IF($H489&gt;=$AO$3,IF(LT516="F",$J489,0),IF(LT515=0,0,MIN($J489*INT((LT$33-$E489)/$H489),$BD$2)-SUM($Q518:LS518))),0)</f>
        <v>0</v>
      </c>
      <c r="LU518" s="112">
        <f>IFERROR(IF($H489&gt;=$AO$3,IF(LU516="F",$J489,0),IF(LU515=0,0,MIN($J489*INT((LU$33-$E489)/$H489),$BD$2)-SUM($Q518:LT518))),0)</f>
        <v>0</v>
      </c>
      <c r="LV518" s="111">
        <f>IFERROR(IF($H489&gt;=$AO$3,IF(LV516="F",$J489,0),IF(LV515=0,0,MIN($J489*INT((LV$33-$E489)/$H489),$BD$2)-SUM($Q518:LU518))),0)</f>
        <v>0</v>
      </c>
      <c r="LW518" s="111">
        <f>IFERROR(IF($H489&gt;=$AO$3,IF(LW516="F",$J489,0),IF(LW515=0,0,MIN($J489*INT((LW$33-$E489)/$H489),$BD$2)-SUM($Q518:LV518))),0)</f>
        <v>0</v>
      </c>
      <c r="LX518" s="111">
        <f>IFERROR(IF($H489&gt;=$AO$3,IF(LX516="F",$J489,0),IF(LX515=0,0,MIN($J489*INT((LX$33-$E489)/$H489),$BD$2)-SUM($Q518:LW518))),0)</f>
        <v>0</v>
      </c>
      <c r="LY518" s="110">
        <f>IFERROR(IF($H489&gt;=$AO$3,IF(LY516="F",$J489,0),IF(LY515=0,0,MIN($J489*INT((LY$33-$E489)/$H489),$BD$2)-SUM($Q518:LX518))),0)</f>
        <v>0</v>
      </c>
      <c r="LZ518" s="112">
        <f>IFERROR(IF($H489&gt;=$AO$3,IF(LZ516="F",$J489,0),IF(LZ515=0,0,MIN($J489*INT((LZ$33-$E489)/$H489),$BD$2)-SUM($Q518:LY518))),0)</f>
        <v>0</v>
      </c>
      <c r="MA518" s="111">
        <f>IFERROR(IF($H489&gt;=$AO$3,IF(MA516="F",$J489,0),IF(MA515=0,0,MIN($J489*INT((MA$33-$E489)/$H489),$BD$2)-SUM($Q518:LZ518))),0)</f>
        <v>0</v>
      </c>
      <c r="MB518" s="111">
        <f>IFERROR(IF($H489&gt;=$AO$3,IF(MB516="F",$J489,0),IF(MB515=0,0,MIN($J489*INT((MB$33-$E489)/$H489),$BD$2)-SUM($Q518:MA518))),0)</f>
        <v>0</v>
      </c>
      <c r="MC518" s="111">
        <f>IFERROR(IF($H489&gt;=$AO$3,IF(MC516="F",$J489,0),IF(MC515=0,0,MIN($J489*INT((MC$33-$E489)/$H489),$BD$2)-SUM($Q518:MB518))),0)</f>
        <v>0</v>
      </c>
      <c r="MD518" s="110">
        <f>IFERROR(IF($H489&gt;=$AO$3,IF(MD516="F",$J489,0),IF(MD515=0,0,MIN($J489*INT((MD$33-$E489)/$H489),$BD$2)-SUM($Q518:MC518))),0)</f>
        <v>0</v>
      </c>
      <c r="ME518" s="112">
        <f>IFERROR(IF($H489&gt;=$AO$3,IF(ME516="F",$J489,0),IF(ME515=0,0,MIN($J489*INT((ME$33-$E489)/$H489),$BD$2)-SUM($Q518:MD518))),0)</f>
        <v>0</v>
      </c>
      <c r="MF518" s="111">
        <f>IFERROR(IF($H489&gt;=$AO$3,IF(MF516="F",$J489,0),IF(MF515=0,0,MIN($J489*INT((MF$33-$E489)/$H489),$BD$2)-SUM($Q518:ME518))),0)</f>
        <v>0</v>
      </c>
      <c r="MG518" s="111">
        <f>IFERROR(IF($H489&gt;=$AO$3,IF(MG516="F",$J489,0),IF(MG515=0,0,MIN($J489*INT((MG$33-$E489)/$H489),$BD$2)-SUM($Q518:MF518))),0)</f>
        <v>0</v>
      </c>
      <c r="MH518" s="111">
        <f>IFERROR(IF($H489&gt;=$AO$3,IF(MH516="F",$J489,0),IF(MH515=0,0,MIN($J489*INT((MH$33-$E489)/$H489),$BD$2)-SUM($Q518:MG518))),0)</f>
        <v>0</v>
      </c>
      <c r="MI518" s="110">
        <f>IFERROR(IF($H489&gt;=$AO$3,IF(MI516="F",$J489,0),IF(MI515=0,0,MIN($J489*INT((MI$33-$E489)/$H489),$BD$2)-SUM($Q518:MH518))),0)</f>
        <v>0</v>
      </c>
      <c r="MJ518" s="112">
        <f>IFERROR(IF($H489&gt;=$AO$3,IF(MJ516="F",$J489,0),IF(MJ515=0,0,MIN($J489*INT((MJ$33-$E489)/$H489),$BD$2)-SUM($Q518:MI518))),0)</f>
        <v>0</v>
      </c>
      <c r="MK518" s="111">
        <f>IFERROR(IF($H489&gt;=$AO$3,IF(MK516="F",$J489,0),IF(MK515=0,0,MIN($J489*INT((MK$33-$E489)/$H489),$BD$2)-SUM($Q518:MJ518))),0)</f>
        <v>0</v>
      </c>
      <c r="ML518" s="111">
        <f>IFERROR(IF($H489&gt;=$AO$3,IF(ML516="F",$J489,0),IF(ML515=0,0,MIN($J489*INT((ML$33-$E489)/$H489),$BD$2)-SUM($Q518:MK518))),0)</f>
        <v>0</v>
      </c>
      <c r="MM518" s="111">
        <f>IFERROR(IF($H489&gt;=$AO$3,IF(MM516="F",$J489,0),IF(MM515=0,0,MIN($J489*INT((MM$33-$E489)/$H489),$BD$2)-SUM($Q518:ML518))),0)</f>
        <v>0</v>
      </c>
      <c r="MN518" s="110">
        <f>IFERROR(IF($H489&gt;=$AO$3,IF(MN516="F",$J489,0),IF(MN515=0,0,MIN($J489*INT((MN$33-$E489)/$H489),$BD$2)-SUM($Q518:MM518))),0)</f>
        <v>0</v>
      </c>
      <c r="MO518" s="112">
        <f>IFERROR(IF($H489&gt;=$AO$3,IF(MO516="F",$J489,0),IF(MO515=0,0,MIN($J489*INT((MO$33-$E489)/$H489),$BD$2)-SUM($Q518:MN518))),0)</f>
        <v>0</v>
      </c>
      <c r="MP518" s="111">
        <f>IFERROR(IF($H489&gt;=$AO$3,IF(MP516="F",$J489,0),IF(MP515=0,0,MIN($J489*INT((MP$33-$E489)/$H489),$BD$2)-SUM($Q518:MO518))),0)</f>
        <v>0</v>
      </c>
      <c r="MQ518" s="111">
        <f>IFERROR(IF($H489&gt;=$AO$3,IF(MQ516="F",$J489,0),IF(MQ515=0,0,MIN($J489*INT((MQ$33-$E489)/$H489),$BD$2)-SUM($Q518:MP518))),0)</f>
        <v>0</v>
      </c>
      <c r="MR518" s="111">
        <f>IFERROR(IF($H489&gt;=$AO$3,IF(MR516="F",$J489,0),IF(MR515=0,0,MIN($J489*INT((MR$33-$E489)/$H489),$BD$2)-SUM($Q518:MQ518))),0)</f>
        <v>0</v>
      </c>
      <c r="MS518" s="110">
        <f>IFERROR(IF($H489&gt;=$AO$3,IF(MS516="F",$J489,0),IF(MS515=0,0,MIN($J489*INT((MS$33-$E489)/$H489),$BD$2)-SUM($Q518:MR518))),0)</f>
        <v>0</v>
      </c>
      <c r="MT518" s="112">
        <f>IFERROR(IF($H489&gt;=$AO$3,IF(MT516="F",$J489,0),IF(MT515=0,0,MIN($J489*INT((MT$33-$E489)/$H489),$BD$2)-SUM($Q518:MS518))),0)</f>
        <v>0</v>
      </c>
      <c r="MU518" s="111">
        <f>IFERROR(IF($H489&gt;=$AO$3,IF(MU516="F",$J489,0),IF(MU515=0,0,MIN($J489*INT((MU$33-$E489)/$H489),$BD$2)-SUM($Q518:MT518))),0)</f>
        <v>0</v>
      </c>
      <c r="MV518" s="111">
        <f>IFERROR(IF($H489&gt;=$AO$3,IF(MV516="F",$J489,0),IF(MV515=0,0,MIN($J489*INT((MV$33-$E489)/$H489),$BD$2)-SUM($Q518:MU518))),0)</f>
        <v>0</v>
      </c>
      <c r="MW518" s="111">
        <f>IFERROR(IF($H489&gt;=$AO$3,IF(MW516="F",$J489,0),IF(MW515=0,0,MIN($J489*INT((MW$33-$E489)/$H489),$BD$2)-SUM($Q518:MV518))),0)</f>
        <v>0</v>
      </c>
      <c r="MX518" s="110">
        <f>IFERROR(IF($H489&gt;=$AO$3,IF(MX516="F",$J489,0),IF(MX515=0,0,MIN($J489*INT((MX$33-$E489)/$H489),$BD$2)-SUM($Q518:MW518))),0)</f>
        <v>0</v>
      </c>
      <c r="MY518" s="112">
        <f>IFERROR(IF($H489&gt;=$AO$3,IF(MY516="F",$J489,0),IF(MY515=0,0,MIN($J489*INT((MY$33-$E489)/$H489),$BD$2)-SUM($Q518:MX518))),0)</f>
        <v>0</v>
      </c>
      <c r="MZ518" s="111">
        <f>IFERROR(IF($H489&gt;=$AO$3,IF(MZ516="F",$J489,0),IF(MZ515=0,0,MIN($J489*INT((MZ$33-$E489)/$H489),$BD$2)-SUM($Q518:MY518))),0)</f>
        <v>0</v>
      </c>
      <c r="NA518" s="111">
        <f>IFERROR(IF($H489&gt;=$AO$3,IF(NA516="F",$J489,0),IF(NA515=0,0,MIN($J489*INT((NA$33-$E489)/$H489),$BD$2)-SUM($Q518:MZ518))),0)</f>
        <v>0</v>
      </c>
      <c r="NB518" s="111">
        <f>IFERROR(IF($H489&gt;=$AO$3,IF(NB516="F",$J489,0),IF(NB515=0,0,MIN($J489*INT((NB$33-$E489)/$H489),$BD$2)-SUM($Q518:NA518))),0)</f>
        <v>0</v>
      </c>
      <c r="NC518" s="110">
        <f>IFERROR(IF($H489&gt;=$AO$3,IF(NC516="F",$J489,0),IF(NC515=0,0,MIN($J489*INT((NC$33-$E489)/$H489),$BD$2)-SUM($Q518:NB518))),0)</f>
        <v>0</v>
      </c>
      <c r="ND518" s="112">
        <f>IFERROR(IF($H489&gt;=$AO$3,IF(ND516="F",$J489,0),IF(ND515=0,0,MIN($J489*INT((ND$33-$E489)/$H489),$BD$2)-SUM($Q518:NC518))),0)</f>
        <v>0</v>
      </c>
      <c r="NE518" s="111">
        <f>IFERROR(IF($H489&gt;=$AO$3,IF(NE516="F",$J489,0),IF(NE515=0,0,MIN($J489*INT((NE$33-$E489)/$H489),$BD$2)-SUM($Q518:ND518))),0)</f>
        <v>0</v>
      </c>
      <c r="NF518" s="111">
        <f>IFERROR(IF($H489&gt;=$AO$3,IF(NF516="F",$J489,0),IF(NF515=0,0,MIN($J489*INT((NF$33-$E489)/$H489),$BD$2)-SUM($Q518:NE518))),0)</f>
        <v>0</v>
      </c>
      <c r="NG518" s="111">
        <f>IFERROR(IF($H489&gt;=$AO$3,IF(NG516="F",$J489,0),IF(NG515=0,0,MIN($J489*INT((NG$33-$E489)/$H489),$BD$2)-SUM($Q518:NF518))),0)</f>
        <v>0</v>
      </c>
      <c r="NH518" s="110">
        <f>IFERROR(IF($H489&gt;=$AO$3,IF(NH516="F",$J489,0),IF(NH515=0,0,MIN($J489*INT((NH$33-$E489)/$H489),$BD$2)-SUM($Q518:NG518))),0)</f>
        <v>0</v>
      </c>
      <c r="NI518" s="112">
        <f>IFERROR(IF($H489&gt;=$AO$3,IF(NI516="F",$J489,0),IF(NI515=0,0,MIN($J489*INT((NI$33-$E489)/$H489),$BD$2)-SUM($Q518:NH518))),0)</f>
        <v>0</v>
      </c>
      <c r="NJ518" s="111">
        <f>IFERROR(IF($H489&gt;=$AO$3,IF(NJ516="F",$J489,0),IF(NJ515=0,0,MIN($J489*INT((NJ$33-$E489)/$H489),$BD$2)-SUM($Q518:NI518))),0)</f>
        <v>0</v>
      </c>
      <c r="NK518" s="111">
        <f>IFERROR(IF($H489&gt;=$AO$3,IF(NK516="F",$J489,0),IF(NK515=0,0,MIN($J489*INT((NK$33-$E489)/$H489),$BD$2)-SUM($Q518:NJ518))),0)</f>
        <v>0</v>
      </c>
      <c r="NL518" s="111">
        <f>IFERROR(IF($H489&gt;=$AO$3,IF(NL516="F",$J489,0),IF(NL515=0,0,MIN($J489*INT((NL$33-$E489)/$H489),$BD$2)-SUM($Q518:NK518))),0)</f>
        <v>0</v>
      </c>
      <c r="NM518" s="110">
        <f>IFERROR(IF($H489&gt;=$AO$3,IF(NM516="F",$J489,0),IF(NM515=0,0,MIN($J489*INT((NM$33-$E489)/$H489),$BD$2)-SUM($Q518:NL518))),0)</f>
        <v>0</v>
      </c>
      <c r="NN518" s="112">
        <f>IFERROR(IF($H489&gt;=$AO$3,IF(NN516="F",$J489,0),IF(NN515=0,0,MIN($J489*INT((NN$33-$E489)/$H489),$BD$2)-SUM($Q518:NM518))),0)</f>
        <v>0</v>
      </c>
      <c r="NO518" s="111">
        <f>IFERROR(IF($H489&gt;=$AO$3,IF(NO516="F",$J489,0),IF(NO515=0,0,MIN($J489*INT((NO$33-$E489)/$H489),$BD$2)-SUM($Q518:NN518))),0)</f>
        <v>0</v>
      </c>
      <c r="NP518" s="111">
        <f>IFERROR(IF($H489&gt;=$AO$3,IF(NP516="F",$J489,0),IF(NP515=0,0,MIN($J489*INT((NP$33-$E489)/$H489),$BD$2)-SUM($Q518:NO518))),0)</f>
        <v>0</v>
      </c>
      <c r="NQ518" s="111">
        <f>IFERROR(IF($H489&gt;=$AO$3,IF(NQ516="F",$J489,0),IF(NQ515=0,0,MIN($J489*INT((NQ$33-$E489)/$H489),$BD$2)-SUM($Q518:NP518))),0)</f>
        <v>0</v>
      </c>
      <c r="NR518" s="110">
        <f>IFERROR(IF($H489&gt;=$AO$3,IF(NR516="F",$J489,0),IF(NR515=0,0,MIN($J489*INT((NR$33-$E489)/$H489),$BD$2)-SUM($Q518:NQ518))),0)</f>
        <v>0</v>
      </c>
      <c r="NS518" s="112">
        <f>IFERROR(IF($H489&gt;=$AO$3,IF(NS516="F",$J489,0),IF(NS515=0,0,MIN($J489*INT((NS$33-$E489)/$H489),$BD$2)-SUM($Q518:NR518))),0)</f>
        <v>0</v>
      </c>
      <c r="NT518" s="111">
        <f>IFERROR(IF($H489&gt;=$AO$3,IF(NT516="F",$J489,0),IF(NT515=0,0,MIN($J489*INT((NT$33-$E489)/$H489),$BD$2)-SUM($Q518:NS518))),0)</f>
        <v>0</v>
      </c>
      <c r="NU518" s="111">
        <f>IFERROR(IF($H489&gt;=$AO$3,IF(NU516="F",$J489,0),IF(NU515=0,0,MIN($J489*INT((NU$33-$E489)/$H489),$BD$2)-SUM($Q518:NT518))),0)</f>
        <v>0</v>
      </c>
      <c r="NV518" s="111">
        <f>IFERROR(IF($H489&gt;=$AO$3,IF(NV516="F",$J489,0),IF(NV515=0,0,MIN($J489*INT((NV$33-$E489)/$H489),$BD$2)-SUM($Q518:NU518))),0)</f>
        <v>0</v>
      </c>
      <c r="NW518" s="110">
        <f>IFERROR(IF($H489&gt;=$AO$3,IF(NW516="F",$J489,0),IF(NW515=0,0,MIN($J489*INT((NW$33-$E489)/$H489),$BD$2)-SUM($Q518:NV518))),0)</f>
        <v>0</v>
      </c>
      <c r="NX518" s="112">
        <f>IFERROR(IF($H489&gt;=$AO$3,IF(NX516="F",$J489,0),IF(NX515=0,0,MIN($J489*INT((NX$33-$E489)/$H489),$BD$2)-SUM($Q518:NW518))),0)</f>
        <v>0</v>
      </c>
      <c r="NY518" s="111">
        <f>IFERROR(IF($H489&gt;=$AO$3,IF(NY516="F",$J489,0),IF(NY515=0,0,MIN($J489*INT((NY$33-$E489)/$H489),$BD$2)-SUM($Q518:NX518))),0)</f>
        <v>0</v>
      </c>
      <c r="NZ518" s="111">
        <f>IFERROR(IF($H489&gt;=$AO$3,IF(NZ516="F",$J489,0),IF(NZ515=0,0,MIN($J489*INT((NZ$33-$E489)/$H489),$BD$2)-SUM($Q518:NY518))),0)</f>
        <v>0</v>
      </c>
      <c r="OA518" s="111">
        <f>IFERROR(IF($H489&gt;=$AO$3,IF(OA516="F",$J489,0),IF(OA515=0,0,MIN($J489*INT((OA$33-$E489)/$H489),$BD$2)-SUM($Q518:NZ518))),0)</f>
        <v>0</v>
      </c>
      <c r="OB518" s="110">
        <f>IFERROR(IF($H489&gt;=$AO$3,IF(OB516="F",$J489,0),IF(OB515=0,0,MIN($J489*INT((OB$33-$E489)/$H489),$BD$2)-SUM($Q518:OA518))),0)</f>
        <v>0</v>
      </c>
      <c r="OC518" s="112">
        <f>IFERROR(IF($H489&gt;=$AO$3,IF(OC516="F",$J489,0),IF(OC515=0,0,MIN($J489*INT((OC$33-$E489)/$H489),$BD$2)-SUM($Q518:OB518))),0)</f>
        <v>0</v>
      </c>
      <c r="OD518" s="111">
        <f>IFERROR(IF($H489&gt;=$AO$3,IF(OD516="F",$J489,0),IF(OD515=0,0,MIN($J489*INT((OD$33-$E489)/$H489),$BD$2)-SUM($Q518:OC518))),0)</f>
        <v>0</v>
      </c>
      <c r="OE518" s="111">
        <f>IFERROR(IF($H489&gt;=$AO$3,IF(OE516="F",$J489,0),IF(OE515=0,0,MIN($J489*INT((OE$33-$E489)/$H489),$BD$2)-SUM($Q518:OD518))),0)</f>
        <v>0</v>
      </c>
      <c r="OF518" s="111">
        <f>IFERROR(IF($H489&gt;=$AO$3,IF(OF516="F",$J489,0),IF(OF515=0,0,MIN($J489*INT((OF$33-$E489)/$H489),$BD$2)-SUM($Q518:OE518))),0)</f>
        <v>0</v>
      </c>
      <c r="OG518" s="110">
        <f>IFERROR(IF($H489&gt;=$AO$3,IF(OG516="F",$J489,0),IF(OG515=0,0,MIN($J489*INT((OG$33-$E489)/$H489),$BD$2)-SUM($Q518:OF518))),0)</f>
        <v>0</v>
      </c>
      <c r="OH518" s="112">
        <f>IFERROR(IF($H489&gt;=$AO$3,IF(OH516="F",$J489,0),IF(OH515=0,0,MIN($J489*INT((OH$33-$E489)/$H489),$BD$2)-SUM($Q518:OG518))),0)</f>
        <v>0</v>
      </c>
      <c r="OI518" s="111">
        <f>IFERROR(IF($H489&gt;=$AO$3,IF(OI516="F",$J489,0),IF(OI515=0,0,MIN($J489*INT((OI$33-$E489)/$H489),$BD$2)-SUM($Q518:OH518))),0)</f>
        <v>0</v>
      </c>
      <c r="OJ518" s="111">
        <f>IFERROR(IF($H489&gt;=$AO$3,IF(OJ516="F",$J489,0),IF(OJ515=0,0,MIN($J489*INT((OJ$33-$E489)/$H489),$BD$2)-SUM($Q518:OI518))),0)</f>
        <v>0</v>
      </c>
      <c r="OK518" s="111">
        <f>IFERROR(IF($H489&gt;=$AO$3,IF(OK516="F",$J489,0),IF(OK515=0,0,MIN($J489*INT((OK$33-$E489)/$H489),$BD$2)-SUM($Q518:OJ518))),0)</f>
        <v>0</v>
      </c>
      <c r="OL518" s="110">
        <f>IFERROR(IF($H489&gt;=$AO$3,IF(OL516="F",$J489,0),IF(OL515=0,0,MIN($J489*INT((OL$33-$E489)/$H489),$BD$2)-SUM($Q518:OK518))),0)</f>
        <v>0</v>
      </c>
      <c r="OM518" s="112">
        <f>IFERROR(IF($H489&gt;=$AO$3,IF(OM516="F",$J489,0),IF(OM515=0,0,MIN($J489*INT((OM$33-$E489)/$H489),$BD$2)-SUM($Q518:OL518))),0)</f>
        <v>0</v>
      </c>
      <c r="ON518" s="111">
        <f>IFERROR(IF($H489&gt;=$AO$3,IF(ON516="F",$J489,0),IF(ON515=0,0,MIN($J489*INT((ON$33-$E489)/$H489),$BD$2)-SUM($Q518:OM518))),0)</f>
        <v>0</v>
      </c>
      <c r="OO518" s="111">
        <f>IFERROR(IF($H489&gt;=$AO$3,IF(OO516="F",$J489,0),IF(OO515=0,0,MIN($J489*INT((OO$33-$E489)/$H489),$BD$2)-SUM($Q518:ON518))),0)</f>
        <v>0</v>
      </c>
      <c r="OP518" s="111">
        <f>IFERROR(IF($H489&gt;=$AO$3,IF(OP516="F",$J489,0),IF(OP515=0,0,MIN($J489*INT((OP$33-$E489)/$H489),$BD$2)-SUM($Q518:OO518))),0)</f>
        <v>0</v>
      </c>
      <c r="OQ518" s="110">
        <f>IFERROR(IF($H489&gt;=$AO$3,IF(OQ516="F",$J489,0),IF(OQ515=0,0,MIN($J489*INT((OQ$33-$E489)/$H489),$BD$2)-SUM($Q518:OP518))),0)</f>
        <v>0</v>
      </c>
      <c r="OR518" s="112">
        <f>IFERROR(IF($H489&gt;=$AO$3,IF(OR516="F",$J489,0),IF(OR515=0,0,MIN($J489*INT((OR$33-$E489)/$H489),$BD$2)-SUM($Q518:OQ518))),0)</f>
        <v>0</v>
      </c>
      <c r="OS518" s="111">
        <f>IFERROR(IF($H489&gt;=$AO$3,IF(OS516="F",$J489,0),IF(OS515=0,0,MIN($J489*INT((OS$33-$E489)/$H489),$BD$2)-SUM($Q518:OR518))),0)</f>
        <v>0</v>
      </c>
      <c r="OT518" s="111">
        <f>IFERROR(IF($H489&gt;=$AO$3,IF(OT516="F",$J489,0),IF(OT515=0,0,MIN($J489*INT((OT$33-$E489)/$H489),$BD$2)-SUM($Q518:OS518))),0)</f>
        <v>0</v>
      </c>
      <c r="OU518" s="111">
        <f>IFERROR(IF($H489&gt;=$AO$3,IF(OU516="F",$J489,0),IF(OU515=0,0,MIN($J489*INT((OU$33-$E489)/$H489),$BD$2)-SUM($Q518:OT518))),0)</f>
        <v>0</v>
      </c>
      <c r="OV518" s="110">
        <f>IFERROR(IF($H489&gt;=$AO$3,IF(OV516="F",$J489,0),IF(OV515=0,0,MIN($J489*INT((OV$33-$E489)/$H489),$BD$2)-SUM($Q518:OU518))),0)</f>
        <v>0</v>
      </c>
      <c r="OW518" s="112">
        <f>IFERROR(IF($H489&gt;=$AO$3,IF(OW516="F",$J489,0),IF(OW515=0,0,MIN($J489*INT((OW$33-$E489)/$H489),$BD$2)-SUM($Q518:OV518))),0)</f>
        <v>0</v>
      </c>
      <c r="OX518" s="111">
        <f>IFERROR(IF($H489&gt;=$AO$3,IF(OX516="F",$J489,0),IF(OX515=0,0,MIN($J489*INT((OX$33-$E489)/$H489),$BD$2)-SUM($Q518:OW518))),0)</f>
        <v>0</v>
      </c>
      <c r="OY518" s="111">
        <f>IFERROR(IF($H489&gt;=$AO$3,IF(OY516="F",$J489,0),IF(OY515=0,0,MIN($J489*INT((OY$33-$E489)/$H489),$BD$2)-SUM($Q518:OX518))),0)</f>
        <v>0</v>
      </c>
      <c r="OZ518" s="111">
        <f>IFERROR(IF($H489&gt;=$AO$3,IF(OZ516="F",$J489,0),IF(OZ515=0,0,MIN($J489*INT((OZ$33-$E489)/$H489),$BD$2)-SUM($Q518:OY518))),0)</f>
        <v>0</v>
      </c>
      <c r="PA518" s="110">
        <f>IFERROR(IF($H489&gt;=$AO$3,IF(PA516="F",$J489,0),IF(PA515=0,0,MIN($J489*INT((PA$33-$E489)/$H489),$BD$2)-SUM($Q518:OZ518))),0)</f>
        <v>0</v>
      </c>
      <c r="PB518" s="112">
        <f>IFERROR(IF($H489&gt;=$AO$3,IF(PB516="F",$J489,0),IF(PB515=0,0,MIN($J489*INT((PB$33-$E489)/$H489),$BD$2)-SUM($Q518:PA518))),0)</f>
        <v>0</v>
      </c>
      <c r="PC518" s="111">
        <f>IFERROR(IF($H489&gt;=$AO$3,IF(PC516="F",$J489,0),IF(PC515=0,0,MIN($J489*INT((PC$33-$E489)/$H489),$BD$2)-SUM($Q518:PB518))),0)</f>
        <v>0</v>
      </c>
      <c r="PD518" s="111">
        <f>IFERROR(IF($H489&gt;=$AO$3,IF(PD516="F",$J489,0),IF(PD515=0,0,MIN($J489*INT((PD$33-$E489)/$H489),$BD$2)-SUM($Q518:PC518))),0)</f>
        <v>0</v>
      </c>
      <c r="PE518" s="111">
        <f>IFERROR(IF($H489&gt;=$AO$3,IF(PE516="F",$J489,0),IF(PE515=0,0,MIN($J489*INT((PE$33-$E489)/$H489),$BD$2)-SUM($Q518:PD518))),0)</f>
        <v>0</v>
      </c>
      <c r="PF518" s="110">
        <f>IFERROR(IF($H489&gt;=$AO$3,IF(PF516="F",$J489,0),IF(PF515=0,0,MIN($J489*INT((PF$33-$E489)/$H489),$BD$2)-SUM($Q518:PE518))),0)</f>
        <v>0</v>
      </c>
      <c r="PG518" s="112">
        <f>IFERROR(IF($H489&gt;=$AO$3,IF(PG516="F",$J489,0),IF(PG515=0,0,MIN($J489*INT((PG$33-$E489)/$H489),$BD$2)-SUM($Q518:PF518))),0)</f>
        <v>0</v>
      </c>
      <c r="PH518" s="111">
        <f>IFERROR(IF($H489&gt;=$AO$3,IF(PH516="F",$J489,0),IF(PH515=0,0,MIN($J489*INT((PH$33-$E489)/$H489),$BD$2)-SUM($Q518:PG518))),0)</f>
        <v>0</v>
      </c>
      <c r="PI518" s="111">
        <f>IFERROR(IF($H489&gt;=$AO$3,IF(PI516="F",$J489,0),IF(PI515=0,0,MIN($J489*INT((PI$33-$E489)/$H489),$BD$2)-SUM($Q518:PH518))),0)</f>
        <v>0</v>
      </c>
      <c r="PJ518" s="111">
        <f>IFERROR(IF($H489&gt;=$AO$3,IF(PJ516="F",$J489,0),IF(PJ515=0,0,MIN($J489*INT((PJ$33-$E489)/$H489),$BD$2)-SUM($Q518:PI518))),0)</f>
        <v>0</v>
      </c>
      <c r="PK518" s="110">
        <f>IFERROR(IF($H489&gt;=$AO$3,IF(PK516="F",$J489,0),IF(PK515=0,0,MIN($J489*INT((PK$33-$E489)/$H489),$BD$2)-SUM($Q518:PJ518))),0)</f>
        <v>0</v>
      </c>
      <c r="PL518" s="112">
        <f>IFERROR(IF($H489&gt;=$AO$3,IF(PL516="F",$J489,0),IF(PL515=0,0,MIN($J489*INT((PL$33-$E489)/$H489),$BD$2)-SUM($Q518:PK518))),0)</f>
        <v>0</v>
      </c>
      <c r="PM518" s="111">
        <f>IFERROR(IF($H489&gt;=$AO$3,IF(PM516="F",$J489,0),IF(PM515=0,0,MIN($J489*INT((PM$33-$E489)/$H489),$BD$2)-SUM($Q518:PL518))),0)</f>
        <v>0</v>
      </c>
      <c r="PN518" s="111">
        <f>IFERROR(IF($H489&gt;=$AO$3,IF(PN516="F",$J489,0),IF(PN515=0,0,MIN($J489*INT((PN$33-$E489)/$H489),$BD$2)-SUM($Q518:PM518))),0)</f>
        <v>0</v>
      </c>
      <c r="PO518" s="111">
        <f>IFERROR(IF($H489&gt;=$AO$3,IF(PO516="F",$J489,0),IF(PO515=0,0,MIN($J489*INT((PO$33-$E489)/$H489),$BD$2)-SUM($Q518:PN518))),0)</f>
        <v>0</v>
      </c>
      <c r="PP518" s="110">
        <f>IFERROR(IF($H489&gt;=$AO$3,IF(PP516="F",$J489,0),IF(PP515=0,0,MIN($J489*INT((PP$33-$E489)/$H489),$BD$2)-SUM($Q518:PO518))),0)</f>
        <v>0</v>
      </c>
      <c r="PQ518" s="112">
        <f>IFERROR(IF($H489&gt;=$AO$3,IF(PQ516="F",$J489,0),IF(PQ515=0,0,MIN($J489*INT((PQ$33-$E489)/$H489),$BD$2)-SUM($Q518:PP518))),0)</f>
        <v>0</v>
      </c>
      <c r="PR518" s="111">
        <f>IFERROR(IF($H489&gt;=$AO$3,IF(PR516="F",$J489,0),IF(PR515=0,0,MIN($J489*INT((PR$33-$E489)/$H489),$BD$2)-SUM($Q518:PQ518))),0)</f>
        <v>0</v>
      </c>
      <c r="PS518" s="111">
        <f>IFERROR(IF($H489&gt;=$AO$3,IF(PS516="F",$J489,0),IF(PS515=0,0,MIN($J489*INT((PS$33-$E489)/$H489),$BD$2)-SUM($Q518:PR518))),0)</f>
        <v>0</v>
      </c>
      <c r="PT518" s="111">
        <f>IFERROR(IF($H489&gt;=$AO$3,IF(PT516="F",$J489,0),IF(PT515=0,0,MIN($J489*INT((PT$33-$E489)/$H489),$BD$2)-SUM($Q518:PS518))),0)</f>
        <v>0</v>
      </c>
      <c r="PU518" s="110">
        <f>IFERROR(IF($H489&gt;=$AO$3,IF(PU516="F",$J489,0),IF(PU515=0,0,MIN($J489*INT((PU$33-$E489)/$H489),$BD$2)-SUM($Q518:PT518))),0)</f>
        <v>0</v>
      </c>
      <c r="PV518" s="112">
        <f>IFERROR(IF($H489&gt;=$AO$3,IF(PV516="F",$J489,0),IF(PV515=0,0,MIN($J489*INT((PV$33-$E489)/$H489),$BD$2)-SUM($Q518:PU518))),0)</f>
        <v>0</v>
      </c>
      <c r="PW518" s="111">
        <f>IFERROR(IF($H489&gt;=$AO$3,IF(PW516="F",$J489,0),IF(PW515=0,0,MIN($J489*INT((PW$33-$E489)/$H489),$BD$2)-SUM($Q518:PV518))),0)</f>
        <v>0</v>
      </c>
      <c r="PX518" s="111">
        <f>IFERROR(IF($H489&gt;=$AO$3,IF(PX516="F",$J489,0),IF(PX515=0,0,MIN($J489*INT((PX$33-$E489)/$H489),$BD$2)-SUM($Q518:PW518))),0)</f>
        <v>0</v>
      </c>
      <c r="PY518" s="111">
        <f>IFERROR(IF($H489&gt;=$AO$3,IF(PY516="F",$J489,0),IF(PY515=0,0,MIN($J489*INT((PY$33-$E489)/$H489),$BD$2)-SUM($Q518:PX518))),0)</f>
        <v>0</v>
      </c>
      <c r="PZ518" s="110">
        <f>IFERROR(IF($H489&gt;=$AO$3,IF(PZ516="F",$J489,0),IF(PZ515=0,0,MIN($J489*INT((PZ$33-$E489)/$H489),$BD$2)-SUM($Q518:PY518))),0)</f>
        <v>0</v>
      </c>
      <c r="QA518" s="112">
        <f>IFERROR(IF($H489&gt;=$AO$3,IF(QA516="F",$J489,0),IF(QA515=0,0,MIN($J489*INT((QA$33-$E489)/$H489),$BD$2)-SUM($Q518:PZ518))),0)</f>
        <v>0</v>
      </c>
      <c r="QB518" s="111">
        <f>IFERROR(IF($H489&gt;=$AO$3,IF(QB516="F",$J489,0),IF(QB515=0,0,MIN($J489*INT((QB$33-$E489)/$H489),$BD$2)-SUM($Q518:QA518))),0)</f>
        <v>0</v>
      </c>
      <c r="QC518" s="111">
        <f>IFERROR(IF($H489&gt;=$AO$3,IF(QC516="F",$J489,0),IF(QC515=0,0,MIN($J489*INT((QC$33-$E489)/$H489),$BD$2)-SUM($Q518:QB518))),0)</f>
        <v>0</v>
      </c>
      <c r="QD518" s="111">
        <f>IFERROR(IF($H489&gt;=$AO$3,IF(QD516="F",$J489,0),IF(QD515=0,0,MIN($J489*INT((QD$33-$E489)/$H489),$BD$2)-SUM($Q518:QC518))),0)</f>
        <v>0</v>
      </c>
      <c r="QE518" s="110">
        <f>IFERROR(IF($H489&gt;=$AO$3,IF(QE516="F",$J489,0),IF(QE515=0,0,MIN($J489*INT((QE$33-$E489)/$H489),$BD$2)-SUM($Q518:QD518))),0)</f>
        <v>0</v>
      </c>
      <c r="QF518" s="112">
        <f>IFERROR(IF($H489&gt;=$AO$3,IF(QF516="F",$J489,0),IF(QF515=0,0,MIN($J489*INT((QF$33-$E489)/$H489),$BD$2)-SUM($Q518:QE518))),0)</f>
        <v>0</v>
      </c>
      <c r="QG518" s="111">
        <f>IFERROR(IF($H489&gt;=$AO$3,IF(QG516="F",$J489,0),IF(QG515=0,0,MIN($J489*INT((QG$33-$E489)/$H489),$BD$2)-SUM($Q518:QF518))),0)</f>
        <v>0</v>
      </c>
      <c r="QH518" s="111">
        <f>IFERROR(IF($H489&gt;=$AO$3,IF(QH516="F",$J489,0),IF(QH515=0,0,MIN($J489*INT((QH$33-$E489)/$H489),$BD$2)-SUM($Q518:QG518))),0)</f>
        <v>0</v>
      </c>
      <c r="QI518" s="111">
        <f>IFERROR(IF($H489&gt;=$AO$3,IF(QI516="F",$J489,0),IF(QI515=0,0,MIN($J489*INT((QI$33-$E489)/$H489),$BD$2)-SUM($Q518:QH518))),0)</f>
        <v>0</v>
      </c>
      <c r="QJ518" s="110">
        <f>IFERROR(IF($H489&gt;=$AO$3,IF(QJ516="F",$J489,0),IF(QJ515=0,0,MIN($J489*INT((QJ$33-$E489)/$H489),$BD$2)-SUM($Q518:QI518))),0)</f>
        <v>0</v>
      </c>
      <c r="QK518" s="112">
        <f>IFERROR(IF($H489&gt;=$AO$3,IF(QK516="F",$J489,0),IF(QK515=0,0,MIN($J489*INT((QK$33-$E489)/$H489),$BD$2)-SUM($Q518:QJ518))),0)</f>
        <v>0</v>
      </c>
      <c r="QL518" s="111">
        <f>IFERROR(IF($H489&gt;=$AO$3,IF(QL516="F",$J489,0),IF(QL515=0,0,MIN($J489*INT((QL$33-$E489)/$H489),$BD$2)-SUM($Q518:QK518))),0)</f>
        <v>0</v>
      </c>
      <c r="QM518" s="111">
        <f>IFERROR(IF($H489&gt;=$AO$3,IF(QM516="F",$J489,0),IF(QM515=0,0,MIN($J489*INT((QM$33-$E489)/$H489),$BD$2)-SUM($Q518:QL518))),0)</f>
        <v>0</v>
      </c>
      <c r="QN518" s="111">
        <f>IFERROR(IF($H489&gt;=$AO$3,IF(QN516="F",$J489,0),IF(QN515=0,0,MIN($J489*INT((QN$33-$E489)/$H489),$BD$2)-SUM($Q518:QM518))),0)</f>
        <v>0</v>
      </c>
      <c r="QO518" s="110">
        <f>IFERROR(IF($H489&gt;=$AO$3,IF(QO516="F",$J489,0),IF(QO515=0,0,MIN($J489*INT((QO$33-$E489)/$H489),$BD$2)-SUM($Q518:QN518))),0)</f>
        <v>0</v>
      </c>
      <c r="QP518" s="112">
        <f>IFERROR(IF($H489&gt;=$AO$3,IF(QP516="F",$J489,0),IF(QP515=0,0,MIN($J489*INT((QP$33-$E489)/$H489),$BD$2)-SUM($Q518:QO518))),0)</f>
        <v>0</v>
      </c>
      <c r="QQ518" s="111">
        <f>IFERROR(IF($H489&gt;=$AO$3,IF(QQ516="F",$J489,0),IF(QQ515=0,0,MIN($J489*INT((QQ$33-$E489)/$H489),$BD$2)-SUM($Q518:QP518))),0)</f>
        <v>0</v>
      </c>
      <c r="QR518" s="111">
        <f>IFERROR(IF($H489&gt;=$AO$3,IF(QR516="F",$J489,0),IF(QR515=0,0,MIN($J489*INT((QR$33-$E489)/$H489),$BD$2)-SUM($Q518:QQ518))),0)</f>
        <v>0</v>
      </c>
      <c r="QS518" s="111">
        <f>IFERROR(IF($H489&gt;=$AO$3,IF(QS516="F",$J489,0),IF(QS515=0,0,MIN($J489*INT((QS$33-$E489)/$H489),$BD$2)-SUM($Q518:QR518))),0)</f>
        <v>0</v>
      </c>
      <c r="QT518" s="110">
        <f>IFERROR(IF($H489&gt;=$AO$3,IF(QT516="F",$J489,0),IF(QT515=0,0,MIN($J489*INT((QT$33-$E489)/$H489),$BD$2)-SUM($Q518:QS518))),0)</f>
        <v>0</v>
      </c>
      <c r="QU518" s="112">
        <f>IFERROR(IF($H489&gt;=$AO$3,IF(QU516="F",$J489,0),IF(QU515=0,0,MIN($J489*INT((QU$33-$E489)/$H489),$BD$2)-SUM($Q518:QT518))),0)</f>
        <v>0</v>
      </c>
      <c r="QV518" s="111">
        <f>IFERROR(IF($H489&gt;=$AO$3,IF(QV516="F",$J489,0),IF(QV515=0,0,MIN($J489*INT((QV$33-$E489)/$H489),$BD$2)-SUM($Q518:QU518))),0)</f>
        <v>0</v>
      </c>
      <c r="QW518" s="111">
        <f>IFERROR(IF($H489&gt;=$AO$3,IF(QW516="F",$J489,0),IF(QW515=0,0,MIN($J489*INT((QW$33-$E489)/$H489),$BD$2)-SUM($Q518:QV518))),0)</f>
        <v>0</v>
      </c>
      <c r="QX518" s="111">
        <f>IFERROR(IF($H489&gt;=$AO$3,IF(QX516="F",$J489,0),IF(QX515=0,0,MIN($J489*INT((QX$33-$E489)/$H489),$BD$2)-SUM($Q518:QW518))),0)</f>
        <v>0</v>
      </c>
      <c r="QY518" s="110">
        <f>IFERROR(IF($H489&gt;=$AO$3,IF(QY516="F",$J489,0),IF(QY515=0,0,MIN($J489*INT((QY$33-$E489)/$H489),$BD$2)-SUM($Q518:QX518))),0)</f>
        <v>0</v>
      </c>
      <c r="QZ518" s="112">
        <f>IFERROR(IF($H489&gt;=$AO$3,IF(QZ516="F",$J489,0),IF(QZ515=0,0,MIN($J489*INT((QZ$33-$E489)/$H489),$BD$2)-SUM($Q518:QY518))),0)</f>
        <v>0</v>
      </c>
      <c r="RA518" s="111">
        <f>IFERROR(IF($H489&gt;=$AO$3,IF(RA516="F",$J489,0),IF(RA515=0,0,MIN($J489*INT((RA$33-$E489)/$H489),$BD$2)-SUM($Q518:QZ518))),0)</f>
        <v>0</v>
      </c>
      <c r="RB518" s="111">
        <f>IFERROR(IF($H489&gt;=$AO$3,IF(RB516="F",$J489,0),IF(RB515=0,0,MIN($J489*INT((RB$33-$E489)/$H489),$BD$2)-SUM($Q518:RA518))),0)</f>
        <v>0</v>
      </c>
      <c r="RC518" s="111">
        <f>IFERROR(IF($H489&gt;=$AO$3,IF(RC516="F",$J489,0),IF(RC515=0,0,MIN($J489*INT((RC$33-$E489)/$H489),$BD$2)-SUM($Q518:RB518))),0)</f>
        <v>0</v>
      </c>
      <c r="RD518" s="110">
        <f>IFERROR(IF($H489&gt;=$AO$3,IF(RD516="F",$J489,0),IF(RD515=0,0,MIN($J489*INT((RD$33-$E489)/$H489),$BD$2)-SUM($Q518:RC518))),0)</f>
        <v>0</v>
      </c>
      <c r="RE518" s="112">
        <f>IFERROR(IF($H489&gt;=$AO$3,IF(RE516="F",$J489,0),IF(RE515=0,0,MIN($J489*INT((RE$33-$E489)/$H489),$BD$2)-SUM($Q518:RD518))),0)</f>
        <v>0</v>
      </c>
      <c r="RF518" s="111">
        <f>IFERROR(IF($H489&gt;=$AO$3,IF(RF516="F",$J489,0),IF(RF515=0,0,MIN($J489*INT((RF$33-$E489)/$H489),$BD$2)-SUM($Q518:RE518))),0)</f>
        <v>0</v>
      </c>
      <c r="RG518" s="111">
        <f>IFERROR(IF($H489&gt;=$AO$3,IF(RG516="F",$J489,0),IF(RG515=0,0,MIN($J489*INT((RG$33-$E489)/$H489),$BD$2)-SUM($Q518:RF518))),0)</f>
        <v>0</v>
      </c>
      <c r="RH518" s="111">
        <f>IFERROR(IF($H489&gt;=$AO$3,IF(RH516="F",$J489,0),IF(RH515=0,0,MIN($J489*INT((RH$33-$E489)/$H489),$BD$2)-SUM($Q518:RG518))),0)</f>
        <v>0</v>
      </c>
      <c r="RI518" s="110">
        <f>IFERROR(IF($H489&gt;=$AO$3,IF(RI516="F",$J489,0),IF(RI515=0,0,MIN($J489*INT((RI$33-$E489)/$H489),$BD$2)-SUM($Q518:RH518))),0)</f>
        <v>0</v>
      </c>
      <c r="RJ518" s="112">
        <f>IFERROR(IF($H489&gt;=$AO$3,IF(RJ516="F",$J489,0),IF(RJ515=0,0,MIN($J489*INT((RJ$33-$E489)/$H489),$BD$2)-SUM($Q518:RI518))),0)</f>
        <v>0</v>
      </c>
      <c r="RK518" s="111">
        <f>IFERROR(IF($H489&gt;=$AO$3,IF(RK516="F",$J489,0),IF(RK515=0,0,MIN($J489*INT((RK$33-$E489)/$H489),$BD$2)-SUM($Q518:RJ518))),0)</f>
        <v>0</v>
      </c>
      <c r="RL518" s="111">
        <f>IFERROR(IF($H489&gt;=$AO$3,IF(RL516="F",$J489,0),IF(RL515=0,0,MIN($J489*INT((RL$33-$E489)/$H489),$BD$2)-SUM($Q518:RK518))),0)</f>
        <v>0</v>
      </c>
      <c r="RM518" s="111">
        <f>IFERROR(IF($H489&gt;=$AO$3,IF(RM516="F",$J489,0),IF(RM515=0,0,MIN($J489*INT((RM$33-$E489)/$H489),$BD$2)-SUM($Q518:RL518))),0)</f>
        <v>0</v>
      </c>
      <c r="RN518" s="110">
        <f>IFERROR(IF($H489&gt;=$AO$3,IF(RN516="F",$J489,0),IF(RN515=0,0,MIN($J489*INT((RN$33-$E489)/$H489),$BD$2)-SUM($Q518:RM518))),0)</f>
        <v>0</v>
      </c>
      <c r="RO518" s="112">
        <f>IFERROR(IF($H489&gt;=$AO$3,IF(RO516="F",$J489,0),IF(RO515=0,0,MIN($J489*INT((RO$33-$E489)/$H489),$BD$2)-SUM($Q518:RN518))),0)</f>
        <v>0</v>
      </c>
      <c r="RP518" s="111">
        <f>IFERROR(IF($H489&gt;=$AO$3,IF(RP516="F",$J489,0),IF(RP515=0,0,MIN($J489*INT((RP$33-$E489)/$H489),$BD$2)-SUM($Q518:RO518))),0)</f>
        <v>0</v>
      </c>
      <c r="RQ518" s="111">
        <f>IFERROR(IF($H489&gt;=$AO$3,IF(RQ516="F",$J489,0),IF(RQ515=0,0,MIN($J489*INT((RQ$33-$E489)/$H489),$BD$2)-SUM($Q518:RP518))),0)</f>
        <v>0</v>
      </c>
      <c r="RR518" s="111">
        <f>IFERROR(IF($H489&gt;=$AO$3,IF(RR516="F",$J489,0),IF(RR515=0,0,MIN($J489*INT((RR$33-$E489)/$H489),$BD$2)-SUM($Q518:RQ518))),0)</f>
        <v>0</v>
      </c>
      <c r="RS518" s="110">
        <f>IFERROR(IF($H489&gt;=$AO$3,IF(RS516="F",$J489,0),IF(RS515=0,0,MIN($J489*INT((RS$33-$E489)/$H489),$BD$2)-SUM($Q518:RR518))),0)</f>
        <v>0</v>
      </c>
      <c r="RT518" s="112">
        <f>IFERROR(IF($H489&gt;=$AO$3,IF(RT516="F",$J489,0),IF(RT515=0,0,MIN($J489*INT((RT$33-$E489)/$H489),$BD$2)-SUM($Q518:RS518))),0)</f>
        <v>0</v>
      </c>
      <c r="RU518" s="111">
        <f>IFERROR(IF($H489&gt;=$AO$3,IF(RU516="F",$J489,0),IF(RU515=0,0,MIN($J489*INT((RU$33-$E489)/$H489),$BD$2)-SUM($Q518:RT518))),0)</f>
        <v>0</v>
      </c>
      <c r="RV518" s="111">
        <f>IFERROR(IF($H489&gt;=$AO$3,IF(RV516="F",$J489,0),IF(RV515=0,0,MIN($J489*INT((RV$33-$E489)/$H489),$BD$2)-SUM($Q518:RU518))),0)</f>
        <v>0</v>
      </c>
      <c r="RW518" s="111">
        <f>IFERROR(IF($H489&gt;=$AO$3,IF(RW516="F",$J489,0),IF(RW515=0,0,MIN($J489*INT((RW$33-$E489)/$H489),$BD$2)-SUM($Q518:RV518))),0)</f>
        <v>0</v>
      </c>
      <c r="RX518" s="110">
        <f>IFERROR(IF($H489&gt;=$AO$3,IF(RX516="F",$J489,0),IF(RX515=0,0,MIN($J489*INT((RX$33-$E489)/$H489),$BD$2)-SUM($Q518:RW518))),0)</f>
        <v>0</v>
      </c>
      <c r="RY518" s="112">
        <f>IFERROR(IF($H489&gt;=$AO$3,IF(RY516="F",$J489,0),IF(RY515=0,0,MIN($J489*INT((RY$33-$E489)/$H489),$BD$2)-SUM($Q518:RX518))),0)</f>
        <v>0</v>
      </c>
      <c r="RZ518" s="111">
        <f>IFERROR(IF($H489&gt;=$AO$3,IF(RZ516="F",$J489,0),IF(RZ515=0,0,MIN($J489*INT((RZ$33-$E489)/$H489),$BD$2)-SUM($Q518:RY518))),0)</f>
        <v>0</v>
      </c>
      <c r="SA518" s="111">
        <f>IFERROR(IF($H489&gt;=$AO$3,IF(SA516="F",$J489,0),IF(SA515=0,0,MIN($J489*INT((SA$33-$E489)/$H489),$BD$2)-SUM($Q518:RZ518))),0)</f>
        <v>0</v>
      </c>
      <c r="SB518" s="111">
        <f>IFERROR(IF($H489&gt;=$AO$3,IF(SB516="F",$J489,0),IF(SB515=0,0,MIN($J489*INT((SB$33-$E489)/$H489),$BD$2)-SUM($Q518:SA518))),0)</f>
        <v>0</v>
      </c>
      <c r="SC518" s="110">
        <f>IFERROR(IF($H489&gt;=$AO$3,IF(SC516="F",$J489,0),IF(SC515=0,0,MIN($J489*INT((SC$33-$E489)/$H489),$BD$2)-SUM($Q518:SB518))),0)</f>
        <v>0</v>
      </c>
      <c r="SD518" s="112">
        <f>IFERROR(IF($H489&gt;=$AO$3,IF(SD516="F",$J489,0),IF(SD515=0,0,MIN($J489*INT((SD$33-$E489)/$H489),$BD$2)-SUM($Q518:SC518))),0)</f>
        <v>0</v>
      </c>
      <c r="SE518" s="111">
        <f>IFERROR(IF($H489&gt;=$AO$3,IF(SE516="F",$J489,0),IF(SE515=0,0,MIN($J489*INT((SE$33-$E489)/$H489),$BD$2)-SUM($Q518:SD518))),0)</f>
        <v>0</v>
      </c>
      <c r="SF518" s="111">
        <f>IFERROR(IF($H489&gt;=$AO$3,IF(SF516="F",$J489,0),IF(SF515=0,0,MIN($J489*INT((SF$33-$E489)/$H489),$BD$2)-SUM($Q518:SE518))),0)</f>
        <v>0</v>
      </c>
      <c r="SG518" s="111">
        <f>IFERROR(IF($H489&gt;=$AO$3,IF(SG516="F",$J489,0),IF(SG515=0,0,MIN($J489*INT((SG$33-$E489)/$H489),$BD$2)-SUM($Q518:SF518))),0)</f>
        <v>0</v>
      </c>
      <c r="SH518" s="110">
        <f>IFERROR(IF($H489&gt;=$AO$3,IF(SH516="F",$J489,0),IF(SH515=0,0,MIN($J489*INT((SH$33-$E489)/$H489),$BD$2)-SUM($Q518:SG518))),0)</f>
        <v>0</v>
      </c>
      <c r="SI518" s="112">
        <f>IFERROR(IF($H489&gt;=$AO$3,IF(SI516="F",$J489,0),IF(SI515=0,0,MIN($J489*INT((SI$33-$E489)/$H489),$BD$2)-SUM($Q518:SH518))),0)</f>
        <v>0</v>
      </c>
      <c r="SJ518" s="111">
        <f>IFERROR(IF($H489&gt;=$AO$3,IF(SJ516="F",$J489,0),IF(SJ515=0,0,MIN($J489*INT((SJ$33-$E489)/$H489),$BD$2)-SUM($Q518:SI518))),0)</f>
        <v>0</v>
      </c>
      <c r="SK518" s="111">
        <f>IFERROR(IF($H489&gt;=$AO$3,IF(SK516="F",$J489,0),IF(SK515=0,0,MIN($J489*INT((SK$33-$E489)/$H489),$BD$2)-SUM($Q518:SJ518))),0)</f>
        <v>0</v>
      </c>
      <c r="SL518" s="111">
        <f>IFERROR(IF($H489&gt;=$AO$3,IF(SL516="F",$J489,0),IF(SL515=0,0,MIN($J489*INT((SL$33-$E489)/$H489),$BD$2)-SUM($Q518:SK518))),0)</f>
        <v>0</v>
      </c>
      <c r="SM518" s="110">
        <f>IFERROR(IF($H489&gt;=$AO$3,IF(SM516="F",$J489,0),IF(SM515=0,0,MIN($J489*INT((SM$33-$E489)/$H489),$BD$2)-SUM($Q518:SL518))),0)</f>
        <v>0</v>
      </c>
      <c r="SN518" s="112">
        <f>IFERROR(IF($H489&gt;=$AO$3,IF(SN516="F",$J489,0),IF(SN515=0,0,MIN($J489*INT((SN$33-$E489)/$H489),$BD$2)-SUM($Q518:SM518))),0)</f>
        <v>0</v>
      </c>
      <c r="SO518" s="111">
        <f>IFERROR(IF($H489&gt;=$AO$3,IF(SO516="F",$J489,0),IF(SO515=0,0,MIN($J489*INT((SO$33-$E489)/$H489),$BD$2)-SUM($Q518:SN518))),0)</f>
        <v>0</v>
      </c>
      <c r="SP518" s="111">
        <f>IFERROR(IF($H489&gt;=$AO$3,IF(SP516="F",$J489,0),IF(SP515=0,0,MIN($J489*INT((SP$33-$E489)/$H489),$BD$2)-SUM($Q518:SO518))),0)</f>
        <v>0</v>
      </c>
      <c r="SQ518" s="111">
        <f>IFERROR(IF($H489&gt;=$AO$3,IF(SQ516="F",$J489,0),IF(SQ515=0,0,MIN($J489*INT((SQ$33-$E489)/$H489),$BD$2)-SUM($Q518:SP518))),0)</f>
        <v>0</v>
      </c>
      <c r="SR518" s="110">
        <f>IFERROR(IF($H489&gt;=$AO$3,IF(SR516="F",$J489,0),IF(SR515=0,0,MIN($J489*INT((SR$33-$E489)/$H489),$BD$2)-SUM($Q518:SQ518))),0)</f>
        <v>0</v>
      </c>
      <c r="SS518" s="112">
        <f>IFERROR(IF($H489&gt;=$AO$3,IF(SS516="F",$J489,0),IF(SS515=0,0,MIN($J489*INT((SS$33-$E489)/$H489),$BD$2)-SUM($Q518:SR518))),0)</f>
        <v>0</v>
      </c>
      <c r="ST518" s="111">
        <f>IFERROR(IF($H489&gt;=$AO$3,IF(ST516="F",$J489,0),IF(ST515=0,0,MIN($J489*INT((ST$33-$E489)/$H489),$BD$2)-SUM($Q518:SS518))),0)</f>
        <v>0</v>
      </c>
      <c r="SU518" s="111">
        <f>IFERROR(IF($H489&gt;=$AO$3,IF(SU516="F",$J489,0),IF(SU515=0,0,MIN($J489*INT((SU$33-$E489)/$H489),$BD$2)-SUM($Q518:ST518))),0)</f>
        <v>0</v>
      </c>
      <c r="SV518" s="111">
        <f>IFERROR(IF($H489&gt;=$AO$3,IF(SV516="F",$J489,0),IF(SV515=0,0,MIN($J489*INT((SV$33-$E489)/$H489),$BD$2)-SUM($Q518:SU518))),0)</f>
        <v>0</v>
      </c>
      <c r="SW518" s="110">
        <f>IFERROR(IF($H489&gt;=$AO$3,IF(SW516="F",$J489,0),IF(SW515=0,0,MIN($J489*INT((SW$33-$E489)/$H489),$BD$2)-SUM($Q518:SV518))),0)</f>
        <v>0</v>
      </c>
      <c r="SX518" s="1367"/>
    </row>
    <row r="519" spans="2:518" ht="14" customHeight="1">
      <c r="B519" s="125"/>
      <c r="C519" s="125"/>
      <c r="D519" s="125"/>
      <c r="E519" s="125"/>
      <c r="F519" s="125"/>
      <c r="G519" s="125"/>
      <c r="H519" s="125"/>
      <c r="I519" s="125"/>
      <c r="J519" s="125"/>
      <c r="K519" s="201"/>
      <c r="L519" s="125"/>
      <c r="M519" s="48"/>
      <c r="N519" s="29"/>
      <c r="O519" s="67" t="str">
        <f>"[ "&amp;ROUND(O518/'DATOS DIAG OT'!$AR$5,2)&amp;" Horas ]"</f>
        <v>[ 0 Horas ]</v>
      </c>
      <c r="P519" s="50"/>
      <c r="Q519" s="91">
        <v>0</v>
      </c>
      <c r="R519" s="54">
        <f t="shared" ref="R519:BR519" si="636">IF(R515=0,0,IF($H489&lt;$AO$3,"►",IF(R516="F","►",IF(R516="R","––",0))))</f>
        <v>0</v>
      </c>
      <c r="S519" s="54">
        <f t="shared" si="636"/>
        <v>0</v>
      </c>
      <c r="T519" s="54">
        <f t="shared" si="636"/>
        <v>0</v>
      </c>
      <c r="U519" s="54">
        <f t="shared" si="636"/>
        <v>0</v>
      </c>
      <c r="V519" s="55">
        <f t="shared" si="636"/>
        <v>0</v>
      </c>
      <c r="W519" s="54">
        <f t="shared" si="636"/>
        <v>0</v>
      </c>
      <c r="X519" s="54">
        <f t="shared" si="636"/>
        <v>0</v>
      </c>
      <c r="Y519" s="54">
        <f t="shared" si="636"/>
        <v>0</v>
      </c>
      <c r="Z519" s="54">
        <f t="shared" si="636"/>
        <v>0</v>
      </c>
      <c r="AA519" s="55">
        <f t="shared" si="636"/>
        <v>0</v>
      </c>
      <c r="AB519" s="45">
        <f t="shared" si="636"/>
        <v>0</v>
      </c>
      <c r="AC519" s="45">
        <f t="shared" si="636"/>
        <v>0</v>
      </c>
      <c r="AD519" s="45">
        <f t="shared" si="636"/>
        <v>0</v>
      </c>
      <c r="AE519" s="45">
        <f t="shared" si="636"/>
        <v>0</v>
      </c>
      <c r="AF519" s="45">
        <f t="shared" si="636"/>
        <v>0</v>
      </c>
      <c r="AG519" s="53">
        <f t="shared" si="636"/>
        <v>0</v>
      </c>
      <c r="AH519" s="54">
        <f t="shared" si="636"/>
        <v>0</v>
      </c>
      <c r="AI519" s="54">
        <f t="shared" si="636"/>
        <v>0</v>
      </c>
      <c r="AJ519" s="54">
        <f t="shared" si="636"/>
        <v>0</v>
      </c>
      <c r="AK519" s="55">
        <f t="shared" si="636"/>
        <v>0</v>
      </c>
      <c r="AL519" s="54">
        <f t="shared" si="636"/>
        <v>0</v>
      </c>
      <c r="AM519" s="54">
        <f t="shared" si="636"/>
        <v>0</v>
      </c>
      <c r="AN519" s="54">
        <f t="shared" si="636"/>
        <v>0</v>
      </c>
      <c r="AO519" s="54">
        <f t="shared" si="636"/>
        <v>0</v>
      </c>
      <c r="AP519" s="55">
        <f t="shared" si="636"/>
        <v>0</v>
      </c>
      <c r="AQ519" s="45">
        <f t="shared" si="636"/>
        <v>0</v>
      </c>
      <c r="AR519" s="45">
        <f t="shared" si="636"/>
        <v>0</v>
      </c>
      <c r="AS519" s="45">
        <f t="shared" si="636"/>
        <v>0</v>
      </c>
      <c r="AT519" s="54">
        <f t="shared" si="636"/>
        <v>0</v>
      </c>
      <c r="AU519" s="45">
        <f t="shared" si="636"/>
        <v>0</v>
      </c>
      <c r="AV519" s="53">
        <f t="shared" si="636"/>
        <v>0</v>
      </c>
      <c r="AW519" s="54">
        <f t="shared" si="636"/>
        <v>0</v>
      </c>
      <c r="AX519" s="54">
        <f t="shared" si="636"/>
        <v>0</v>
      </c>
      <c r="AY519" s="54">
        <f t="shared" si="636"/>
        <v>0</v>
      </c>
      <c r="AZ519" s="55">
        <f t="shared" si="636"/>
        <v>0</v>
      </c>
      <c r="BA519" s="53">
        <f t="shared" si="636"/>
        <v>0</v>
      </c>
      <c r="BB519" s="54">
        <f t="shared" si="636"/>
        <v>0</v>
      </c>
      <c r="BC519" s="54">
        <f t="shared" si="636"/>
        <v>0</v>
      </c>
      <c r="BD519" s="54">
        <f t="shared" si="636"/>
        <v>0</v>
      </c>
      <c r="BE519" s="55">
        <f t="shared" si="636"/>
        <v>0</v>
      </c>
      <c r="BF519" s="53">
        <f t="shared" si="636"/>
        <v>0</v>
      </c>
      <c r="BG519" s="54">
        <f t="shared" si="636"/>
        <v>0</v>
      </c>
      <c r="BH519" s="54">
        <f t="shared" si="636"/>
        <v>0</v>
      </c>
      <c r="BI519" s="54">
        <f t="shared" si="636"/>
        <v>0</v>
      </c>
      <c r="BJ519" s="55">
        <f t="shared" si="636"/>
        <v>0</v>
      </c>
      <c r="BK519" s="53">
        <f t="shared" si="636"/>
        <v>0</v>
      </c>
      <c r="BL519" s="54">
        <f t="shared" si="636"/>
        <v>0</v>
      </c>
      <c r="BM519" s="54">
        <f t="shared" si="636"/>
        <v>0</v>
      </c>
      <c r="BN519" s="54">
        <f t="shared" si="636"/>
        <v>0</v>
      </c>
      <c r="BO519" s="55">
        <f t="shared" si="636"/>
        <v>0</v>
      </c>
      <c r="BP519" s="53">
        <f t="shared" si="636"/>
        <v>0</v>
      </c>
      <c r="BQ519" s="54">
        <f t="shared" si="636"/>
        <v>0</v>
      </c>
      <c r="BR519" s="54">
        <f t="shared" si="636"/>
        <v>0</v>
      </c>
      <c r="BS519" s="54">
        <f>IF(BS515=0,0,IF($H489&lt;$AO$3,"►",IF(BS516="F","►",IF(BS516="R","––",0))))</f>
        <v>0</v>
      </c>
      <c r="BT519" s="55">
        <f t="shared" ref="BT519:EE519" si="637">IF(BT515=0,0,IF($H489&lt;$AO$3,"►",IF(BT516="F","►",IF(BT516="R","––",0))))</f>
        <v>0</v>
      </c>
      <c r="BU519" s="53">
        <f t="shared" si="637"/>
        <v>0</v>
      </c>
      <c r="BV519" s="54">
        <f t="shared" si="637"/>
        <v>0</v>
      </c>
      <c r="BW519" s="54">
        <f t="shared" si="637"/>
        <v>0</v>
      </c>
      <c r="BX519" s="54">
        <f t="shared" si="637"/>
        <v>0</v>
      </c>
      <c r="BY519" s="55">
        <f t="shared" si="637"/>
        <v>0</v>
      </c>
      <c r="BZ519" s="53">
        <f t="shared" si="637"/>
        <v>0</v>
      </c>
      <c r="CA519" s="54">
        <f t="shared" si="637"/>
        <v>0</v>
      </c>
      <c r="CB519" s="54">
        <f t="shared" si="637"/>
        <v>0</v>
      </c>
      <c r="CC519" s="54">
        <f t="shared" si="637"/>
        <v>0</v>
      </c>
      <c r="CD519" s="55">
        <f t="shared" si="637"/>
        <v>0</v>
      </c>
      <c r="CE519" s="53">
        <f t="shared" si="637"/>
        <v>0</v>
      </c>
      <c r="CF519" s="54">
        <f t="shared" si="637"/>
        <v>0</v>
      </c>
      <c r="CG519" s="54">
        <f t="shared" si="637"/>
        <v>0</v>
      </c>
      <c r="CH519" s="54">
        <f t="shared" si="637"/>
        <v>0</v>
      </c>
      <c r="CI519" s="55">
        <f t="shared" si="637"/>
        <v>0</v>
      </c>
      <c r="CJ519" s="53">
        <f t="shared" si="637"/>
        <v>0</v>
      </c>
      <c r="CK519" s="54">
        <f t="shared" si="637"/>
        <v>0</v>
      </c>
      <c r="CL519" s="54">
        <f t="shared" si="637"/>
        <v>0</v>
      </c>
      <c r="CM519" s="54">
        <f t="shared" si="637"/>
        <v>0</v>
      </c>
      <c r="CN519" s="55">
        <f t="shared" si="637"/>
        <v>0</v>
      </c>
      <c r="CO519" s="53">
        <f t="shared" si="637"/>
        <v>0</v>
      </c>
      <c r="CP519" s="54">
        <f t="shared" si="637"/>
        <v>0</v>
      </c>
      <c r="CQ519" s="54">
        <f t="shared" si="637"/>
        <v>0</v>
      </c>
      <c r="CR519" s="54">
        <f t="shared" si="637"/>
        <v>0</v>
      </c>
      <c r="CS519" s="55">
        <f t="shared" si="637"/>
        <v>0</v>
      </c>
      <c r="CT519" s="53">
        <f t="shared" si="637"/>
        <v>0</v>
      </c>
      <c r="CU519" s="54">
        <f t="shared" si="637"/>
        <v>0</v>
      </c>
      <c r="CV519" s="54">
        <f t="shared" si="637"/>
        <v>0</v>
      </c>
      <c r="CW519" s="54">
        <f t="shared" si="637"/>
        <v>0</v>
      </c>
      <c r="CX519" s="55">
        <f t="shared" si="637"/>
        <v>0</v>
      </c>
      <c r="CY519" s="53">
        <f t="shared" si="637"/>
        <v>0</v>
      </c>
      <c r="CZ519" s="54">
        <f t="shared" si="637"/>
        <v>0</v>
      </c>
      <c r="DA519" s="54">
        <f t="shared" si="637"/>
        <v>0</v>
      </c>
      <c r="DB519" s="54">
        <f t="shared" si="637"/>
        <v>0</v>
      </c>
      <c r="DC519" s="55">
        <f t="shared" si="637"/>
        <v>0</v>
      </c>
      <c r="DD519" s="53">
        <f t="shared" si="637"/>
        <v>0</v>
      </c>
      <c r="DE519" s="54">
        <f t="shared" si="637"/>
        <v>0</v>
      </c>
      <c r="DF519" s="54">
        <f t="shared" si="637"/>
        <v>0</v>
      </c>
      <c r="DG519" s="54">
        <f t="shared" si="637"/>
        <v>0</v>
      </c>
      <c r="DH519" s="55">
        <f t="shared" si="637"/>
        <v>0</v>
      </c>
      <c r="DI519" s="53">
        <f t="shared" si="637"/>
        <v>0</v>
      </c>
      <c r="DJ519" s="54">
        <f t="shared" si="637"/>
        <v>0</v>
      </c>
      <c r="DK519" s="54">
        <f t="shared" si="637"/>
        <v>0</v>
      </c>
      <c r="DL519" s="54">
        <f t="shared" si="637"/>
        <v>0</v>
      </c>
      <c r="DM519" s="55">
        <f t="shared" si="637"/>
        <v>0</v>
      </c>
      <c r="DN519" s="53">
        <f t="shared" si="637"/>
        <v>0</v>
      </c>
      <c r="DO519" s="54">
        <f t="shared" si="637"/>
        <v>0</v>
      </c>
      <c r="DP519" s="54">
        <f t="shared" si="637"/>
        <v>0</v>
      </c>
      <c r="DQ519" s="54">
        <f t="shared" si="637"/>
        <v>0</v>
      </c>
      <c r="DR519" s="55">
        <f t="shared" si="637"/>
        <v>0</v>
      </c>
      <c r="DS519" s="53">
        <f t="shared" si="637"/>
        <v>0</v>
      </c>
      <c r="DT519" s="54">
        <f t="shared" si="637"/>
        <v>0</v>
      </c>
      <c r="DU519" s="54">
        <f t="shared" si="637"/>
        <v>0</v>
      </c>
      <c r="DV519" s="54">
        <f t="shared" si="637"/>
        <v>0</v>
      </c>
      <c r="DW519" s="55">
        <f t="shared" si="637"/>
        <v>0</v>
      </c>
      <c r="DX519" s="53">
        <f t="shared" si="637"/>
        <v>0</v>
      </c>
      <c r="DY519" s="54">
        <f t="shared" si="637"/>
        <v>0</v>
      </c>
      <c r="DZ519" s="54">
        <f t="shared" si="637"/>
        <v>0</v>
      </c>
      <c r="EA519" s="54">
        <f t="shared" si="637"/>
        <v>0</v>
      </c>
      <c r="EB519" s="55">
        <f t="shared" si="637"/>
        <v>0</v>
      </c>
      <c r="EC519" s="53">
        <f t="shared" si="637"/>
        <v>0</v>
      </c>
      <c r="ED519" s="54">
        <f t="shared" si="637"/>
        <v>0</v>
      </c>
      <c r="EE519" s="54">
        <f t="shared" si="637"/>
        <v>0</v>
      </c>
      <c r="EF519" s="54">
        <f t="shared" ref="EF519:GQ519" si="638">IF(EF515=0,0,IF($H489&lt;$AO$3,"►",IF(EF516="F","►",IF(EF516="R","––",0))))</f>
        <v>0</v>
      </c>
      <c r="EG519" s="55">
        <f t="shared" si="638"/>
        <v>0</v>
      </c>
      <c r="EH519" s="53">
        <f t="shared" si="638"/>
        <v>0</v>
      </c>
      <c r="EI519" s="54">
        <f t="shared" si="638"/>
        <v>0</v>
      </c>
      <c r="EJ519" s="54">
        <f t="shared" si="638"/>
        <v>0</v>
      </c>
      <c r="EK519" s="54">
        <f t="shared" si="638"/>
        <v>0</v>
      </c>
      <c r="EL519" s="55">
        <f t="shared" si="638"/>
        <v>0</v>
      </c>
      <c r="EM519" s="53">
        <f t="shared" si="638"/>
        <v>0</v>
      </c>
      <c r="EN519" s="54">
        <f t="shared" si="638"/>
        <v>0</v>
      </c>
      <c r="EO519" s="54">
        <f t="shared" si="638"/>
        <v>0</v>
      </c>
      <c r="EP519" s="54">
        <f t="shared" si="638"/>
        <v>0</v>
      </c>
      <c r="EQ519" s="55">
        <f t="shared" si="638"/>
        <v>0</v>
      </c>
      <c r="ER519" s="53">
        <f t="shared" si="638"/>
        <v>0</v>
      </c>
      <c r="ES519" s="54">
        <f t="shared" si="638"/>
        <v>0</v>
      </c>
      <c r="ET519" s="54">
        <f t="shared" si="638"/>
        <v>0</v>
      </c>
      <c r="EU519" s="54">
        <f t="shared" si="638"/>
        <v>0</v>
      </c>
      <c r="EV519" s="55">
        <f t="shared" si="638"/>
        <v>0</v>
      </c>
      <c r="EW519" s="53">
        <f t="shared" si="638"/>
        <v>0</v>
      </c>
      <c r="EX519" s="54">
        <f t="shared" si="638"/>
        <v>0</v>
      </c>
      <c r="EY519" s="54">
        <f t="shared" si="638"/>
        <v>0</v>
      </c>
      <c r="EZ519" s="54">
        <f t="shared" si="638"/>
        <v>0</v>
      </c>
      <c r="FA519" s="55">
        <f t="shared" si="638"/>
        <v>0</v>
      </c>
      <c r="FB519" s="54">
        <f t="shared" si="638"/>
        <v>0</v>
      </c>
      <c r="FC519" s="54">
        <f t="shared" si="638"/>
        <v>0</v>
      </c>
      <c r="FD519" s="54">
        <f t="shared" si="638"/>
        <v>0</v>
      </c>
      <c r="FE519" s="54">
        <f t="shared" si="638"/>
        <v>0</v>
      </c>
      <c r="FF519" s="55">
        <f t="shared" si="638"/>
        <v>0</v>
      </c>
      <c r="FG519" s="45">
        <f t="shared" si="638"/>
        <v>0</v>
      </c>
      <c r="FH519" s="45">
        <f t="shared" si="638"/>
        <v>0</v>
      </c>
      <c r="FI519" s="45">
        <f t="shared" si="638"/>
        <v>0</v>
      </c>
      <c r="FJ519" s="45">
        <f t="shared" si="638"/>
        <v>0</v>
      </c>
      <c r="FK519" s="45">
        <f t="shared" si="638"/>
        <v>0</v>
      </c>
      <c r="FL519" s="53">
        <f t="shared" si="638"/>
        <v>0</v>
      </c>
      <c r="FM519" s="54">
        <f t="shared" si="638"/>
        <v>0</v>
      </c>
      <c r="FN519" s="54">
        <f t="shared" si="638"/>
        <v>0</v>
      </c>
      <c r="FO519" s="54">
        <f t="shared" si="638"/>
        <v>0</v>
      </c>
      <c r="FP519" s="55">
        <f t="shared" si="638"/>
        <v>0</v>
      </c>
      <c r="FQ519" s="53">
        <f t="shared" si="638"/>
        <v>0</v>
      </c>
      <c r="FR519" s="54">
        <f t="shared" si="638"/>
        <v>0</v>
      </c>
      <c r="FS519" s="54">
        <f t="shared" si="638"/>
        <v>0</v>
      </c>
      <c r="FT519" s="54">
        <f t="shared" si="638"/>
        <v>0</v>
      </c>
      <c r="FU519" s="55">
        <f t="shared" si="638"/>
        <v>0</v>
      </c>
      <c r="FV519" s="53">
        <f t="shared" si="638"/>
        <v>0</v>
      </c>
      <c r="FW519" s="54">
        <f t="shared" si="638"/>
        <v>0</v>
      </c>
      <c r="FX519" s="54">
        <f t="shared" si="638"/>
        <v>0</v>
      </c>
      <c r="FY519" s="54">
        <f t="shared" si="638"/>
        <v>0</v>
      </c>
      <c r="FZ519" s="55">
        <f t="shared" si="638"/>
        <v>0</v>
      </c>
      <c r="GA519" s="53">
        <f t="shared" si="638"/>
        <v>0</v>
      </c>
      <c r="GB519" s="54">
        <f t="shared" si="638"/>
        <v>0</v>
      </c>
      <c r="GC519" s="54">
        <f t="shared" si="638"/>
        <v>0</v>
      </c>
      <c r="GD519" s="54">
        <f t="shared" si="638"/>
        <v>0</v>
      </c>
      <c r="GE519" s="55">
        <f t="shared" si="638"/>
        <v>0</v>
      </c>
      <c r="GF519" s="53">
        <f t="shared" si="638"/>
        <v>0</v>
      </c>
      <c r="GG519" s="54">
        <f t="shared" si="638"/>
        <v>0</v>
      </c>
      <c r="GH519" s="54">
        <f t="shared" si="638"/>
        <v>0</v>
      </c>
      <c r="GI519" s="54">
        <f t="shared" si="638"/>
        <v>0</v>
      </c>
      <c r="GJ519" s="55">
        <f t="shared" si="638"/>
        <v>0</v>
      </c>
      <c r="GK519" s="53">
        <f t="shared" si="638"/>
        <v>0</v>
      </c>
      <c r="GL519" s="54">
        <f t="shared" si="638"/>
        <v>0</v>
      </c>
      <c r="GM519" s="54">
        <f t="shared" si="638"/>
        <v>0</v>
      </c>
      <c r="GN519" s="54">
        <f t="shared" si="638"/>
        <v>0</v>
      </c>
      <c r="GO519" s="55">
        <f t="shared" si="638"/>
        <v>0</v>
      </c>
      <c r="GP519" s="54">
        <f t="shared" si="638"/>
        <v>0</v>
      </c>
      <c r="GQ519" s="54">
        <f t="shared" si="638"/>
        <v>0</v>
      </c>
      <c r="GR519" s="54">
        <f t="shared" ref="GR519:JC519" si="639">IF(GR515=0,0,IF($H489&lt;$AO$3,"►",IF(GR516="F","►",IF(GR516="R","––",0))))</f>
        <v>0</v>
      </c>
      <c r="GS519" s="54">
        <f t="shared" si="639"/>
        <v>0</v>
      </c>
      <c r="GT519" s="55">
        <f t="shared" si="639"/>
        <v>0</v>
      </c>
      <c r="GU519" s="45">
        <f t="shared" si="639"/>
        <v>0</v>
      </c>
      <c r="GV519" s="45">
        <f t="shared" si="639"/>
        <v>0</v>
      </c>
      <c r="GW519" s="45">
        <f t="shared" si="639"/>
        <v>0</v>
      </c>
      <c r="GX519" s="45">
        <f t="shared" si="639"/>
        <v>0</v>
      </c>
      <c r="GY519" s="45">
        <f t="shared" si="639"/>
        <v>0</v>
      </c>
      <c r="GZ519" s="53">
        <f t="shared" si="639"/>
        <v>0</v>
      </c>
      <c r="HA519" s="54">
        <f t="shared" si="639"/>
        <v>0</v>
      </c>
      <c r="HB519" s="54">
        <f t="shared" si="639"/>
        <v>0</v>
      </c>
      <c r="HC519" s="54">
        <f t="shared" si="639"/>
        <v>0</v>
      </c>
      <c r="HD519" s="55">
        <f t="shared" si="639"/>
        <v>0</v>
      </c>
      <c r="HE519" s="54">
        <f t="shared" si="639"/>
        <v>0</v>
      </c>
      <c r="HF519" s="54">
        <f t="shared" si="639"/>
        <v>0</v>
      </c>
      <c r="HG519" s="54">
        <f t="shared" si="639"/>
        <v>0</v>
      </c>
      <c r="HH519" s="54">
        <f t="shared" si="639"/>
        <v>0</v>
      </c>
      <c r="HI519" s="55">
        <f t="shared" si="639"/>
        <v>0</v>
      </c>
      <c r="HJ519" s="45">
        <f t="shared" si="639"/>
        <v>0</v>
      </c>
      <c r="HK519" s="45">
        <f t="shared" si="639"/>
        <v>0</v>
      </c>
      <c r="HL519" s="45">
        <f t="shared" si="639"/>
        <v>0</v>
      </c>
      <c r="HM519" s="45">
        <f t="shared" si="639"/>
        <v>0</v>
      </c>
      <c r="HN519" s="45">
        <f t="shared" si="639"/>
        <v>0</v>
      </c>
      <c r="HO519" s="53">
        <f t="shared" si="639"/>
        <v>0</v>
      </c>
      <c r="HP519" s="54">
        <f t="shared" si="639"/>
        <v>0</v>
      </c>
      <c r="HQ519" s="54">
        <f t="shared" si="639"/>
        <v>0</v>
      </c>
      <c r="HR519" s="54">
        <f t="shared" si="639"/>
        <v>0</v>
      </c>
      <c r="HS519" s="55">
        <f t="shared" si="639"/>
        <v>0</v>
      </c>
      <c r="HT519" s="53">
        <f t="shared" si="639"/>
        <v>0</v>
      </c>
      <c r="HU519" s="54">
        <f t="shared" si="639"/>
        <v>0</v>
      </c>
      <c r="HV519" s="54">
        <f t="shared" si="639"/>
        <v>0</v>
      </c>
      <c r="HW519" s="54">
        <f t="shared" si="639"/>
        <v>0</v>
      </c>
      <c r="HX519" s="55">
        <f t="shared" si="639"/>
        <v>0</v>
      </c>
      <c r="HY519" s="53">
        <f t="shared" si="639"/>
        <v>0</v>
      </c>
      <c r="HZ519" s="54">
        <f t="shared" si="639"/>
        <v>0</v>
      </c>
      <c r="IA519" s="54">
        <f t="shared" si="639"/>
        <v>0</v>
      </c>
      <c r="IB519" s="54">
        <f t="shared" si="639"/>
        <v>0</v>
      </c>
      <c r="IC519" s="55">
        <f t="shared" si="639"/>
        <v>0</v>
      </c>
      <c r="ID519" s="53">
        <f t="shared" si="639"/>
        <v>0</v>
      </c>
      <c r="IE519" s="54">
        <f t="shared" si="639"/>
        <v>0</v>
      </c>
      <c r="IF519" s="54">
        <f t="shared" si="639"/>
        <v>0</v>
      </c>
      <c r="IG519" s="54">
        <f t="shared" si="639"/>
        <v>0</v>
      </c>
      <c r="IH519" s="55">
        <f t="shared" si="639"/>
        <v>0</v>
      </c>
      <c r="II519" s="53">
        <f t="shared" si="639"/>
        <v>0</v>
      </c>
      <c r="IJ519" s="54">
        <f t="shared" si="639"/>
        <v>0</v>
      </c>
      <c r="IK519" s="54">
        <f t="shared" si="639"/>
        <v>0</v>
      </c>
      <c r="IL519" s="54">
        <f t="shared" si="639"/>
        <v>0</v>
      </c>
      <c r="IM519" s="55">
        <f t="shared" si="639"/>
        <v>0</v>
      </c>
      <c r="IN519" s="53">
        <f t="shared" si="639"/>
        <v>0</v>
      </c>
      <c r="IO519" s="54">
        <f t="shared" si="639"/>
        <v>0</v>
      </c>
      <c r="IP519" s="54">
        <f t="shared" si="639"/>
        <v>0</v>
      </c>
      <c r="IQ519" s="54">
        <f t="shared" si="639"/>
        <v>0</v>
      </c>
      <c r="IR519" s="55">
        <f t="shared" si="639"/>
        <v>0</v>
      </c>
      <c r="IS519" s="54">
        <f t="shared" si="639"/>
        <v>0</v>
      </c>
      <c r="IT519" s="54">
        <f t="shared" si="639"/>
        <v>0</v>
      </c>
      <c r="IU519" s="54">
        <f t="shared" si="639"/>
        <v>0</v>
      </c>
      <c r="IV519" s="54">
        <f t="shared" si="639"/>
        <v>0</v>
      </c>
      <c r="IW519" s="55">
        <f t="shared" si="639"/>
        <v>0</v>
      </c>
      <c r="IX519" s="45">
        <f t="shared" si="639"/>
        <v>0</v>
      </c>
      <c r="IY519" s="45">
        <f t="shared" si="639"/>
        <v>0</v>
      </c>
      <c r="IZ519" s="45">
        <f t="shared" si="639"/>
        <v>0</v>
      </c>
      <c r="JA519" s="45">
        <f t="shared" si="639"/>
        <v>0</v>
      </c>
      <c r="JB519" s="45">
        <f t="shared" si="639"/>
        <v>0</v>
      </c>
      <c r="JC519" s="53">
        <f t="shared" si="639"/>
        <v>0</v>
      </c>
      <c r="JD519" s="54">
        <f t="shared" ref="JD519:LO519" si="640">IF(JD515=0,0,IF($H489&lt;$AO$3,"►",IF(JD516="F","►",IF(JD516="R","––",0))))</f>
        <v>0</v>
      </c>
      <c r="JE519" s="54">
        <f t="shared" si="640"/>
        <v>0</v>
      </c>
      <c r="JF519" s="54">
        <f t="shared" si="640"/>
        <v>0</v>
      </c>
      <c r="JG519" s="55">
        <f t="shared" si="640"/>
        <v>0</v>
      </c>
      <c r="JH519" s="53">
        <f t="shared" si="640"/>
        <v>0</v>
      </c>
      <c r="JI519" s="54">
        <f t="shared" si="640"/>
        <v>0</v>
      </c>
      <c r="JJ519" s="54">
        <f t="shared" si="640"/>
        <v>0</v>
      </c>
      <c r="JK519" s="54">
        <f t="shared" si="640"/>
        <v>0</v>
      </c>
      <c r="JL519" s="55">
        <f t="shared" si="640"/>
        <v>0</v>
      </c>
      <c r="JM519" s="53">
        <f t="shared" si="640"/>
        <v>0</v>
      </c>
      <c r="JN519" s="54">
        <f t="shared" si="640"/>
        <v>0</v>
      </c>
      <c r="JO519" s="54">
        <f t="shared" si="640"/>
        <v>0</v>
      </c>
      <c r="JP519" s="54">
        <f t="shared" si="640"/>
        <v>0</v>
      </c>
      <c r="JQ519" s="55">
        <f t="shared" si="640"/>
        <v>0</v>
      </c>
      <c r="JR519" s="53">
        <f t="shared" si="640"/>
        <v>0</v>
      </c>
      <c r="JS519" s="54">
        <f t="shared" si="640"/>
        <v>0</v>
      </c>
      <c r="JT519" s="54">
        <f t="shared" si="640"/>
        <v>0</v>
      </c>
      <c r="JU519" s="54">
        <f t="shared" si="640"/>
        <v>0</v>
      </c>
      <c r="JV519" s="55">
        <f t="shared" si="640"/>
        <v>0</v>
      </c>
      <c r="JW519" s="53">
        <f t="shared" si="640"/>
        <v>0</v>
      </c>
      <c r="JX519" s="54">
        <f t="shared" si="640"/>
        <v>0</v>
      </c>
      <c r="JY519" s="54">
        <f t="shared" si="640"/>
        <v>0</v>
      </c>
      <c r="JZ519" s="54">
        <f t="shared" si="640"/>
        <v>0</v>
      </c>
      <c r="KA519" s="55">
        <f t="shared" si="640"/>
        <v>0</v>
      </c>
      <c r="KB519" s="53">
        <f t="shared" si="640"/>
        <v>0</v>
      </c>
      <c r="KC519" s="54">
        <f t="shared" si="640"/>
        <v>0</v>
      </c>
      <c r="KD519" s="54">
        <f t="shared" si="640"/>
        <v>0</v>
      </c>
      <c r="KE519" s="54">
        <f t="shared" si="640"/>
        <v>0</v>
      </c>
      <c r="KF519" s="55">
        <f t="shared" si="640"/>
        <v>0</v>
      </c>
      <c r="KG519" s="53">
        <f t="shared" si="640"/>
        <v>0</v>
      </c>
      <c r="KH519" s="54">
        <f t="shared" si="640"/>
        <v>0</v>
      </c>
      <c r="KI519" s="54">
        <f t="shared" si="640"/>
        <v>0</v>
      </c>
      <c r="KJ519" s="54">
        <f t="shared" si="640"/>
        <v>0</v>
      </c>
      <c r="KK519" s="55">
        <f t="shared" si="640"/>
        <v>0</v>
      </c>
      <c r="KL519" s="53">
        <f t="shared" si="640"/>
        <v>0</v>
      </c>
      <c r="KM519" s="54">
        <f t="shared" si="640"/>
        <v>0</v>
      </c>
      <c r="KN519" s="54">
        <f t="shared" si="640"/>
        <v>0</v>
      </c>
      <c r="KO519" s="54">
        <f t="shared" si="640"/>
        <v>0</v>
      </c>
      <c r="KP519" s="55">
        <f t="shared" si="640"/>
        <v>0</v>
      </c>
      <c r="KQ519" s="53">
        <f t="shared" si="640"/>
        <v>0</v>
      </c>
      <c r="KR519" s="54">
        <f t="shared" si="640"/>
        <v>0</v>
      </c>
      <c r="KS519" s="54">
        <f t="shared" si="640"/>
        <v>0</v>
      </c>
      <c r="KT519" s="54">
        <f t="shared" si="640"/>
        <v>0</v>
      </c>
      <c r="KU519" s="55">
        <f t="shared" si="640"/>
        <v>0</v>
      </c>
      <c r="KV519" s="53">
        <f t="shared" si="640"/>
        <v>0</v>
      </c>
      <c r="KW519" s="54">
        <f t="shared" si="640"/>
        <v>0</v>
      </c>
      <c r="KX519" s="54">
        <f t="shared" si="640"/>
        <v>0</v>
      </c>
      <c r="KY519" s="54">
        <f t="shared" si="640"/>
        <v>0</v>
      </c>
      <c r="KZ519" s="55">
        <f t="shared" si="640"/>
        <v>0</v>
      </c>
      <c r="LA519" s="53">
        <f t="shared" si="640"/>
        <v>0</v>
      </c>
      <c r="LB519" s="54">
        <f t="shared" si="640"/>
        <v>0</v>
      </c>
      <c r="LC519" s="54">
        <f t="shared" si="640"/>
        <v>0</v>
      </c>
      <c r="LD519" s="54">
        <f t="shared" si="640"/>
        <v>0</v>
      </c>
      <c r="LE519" s="55">
        <f t="shared" si="640"/>
        <v>0</v>
      </c>
      <c r="LF519" s="53">
        <f t="shared" si="640"/>
        <v>0</v>
      </c>
      <c r="LG519" s="54">
        <f t="shared" si="640"/>
        <v>0</v>
      </c>
      <c r="LH519" s="54">
        <f t="shared" si="640"/>
        <v>0</v>
      </c>
      <c r="LI519" s="54">
        <f t="shared" si="640"/>
        <v>0</v>
      </c>
      <c r="LJ519" s="55">
        <f t="shared" si="640"/>
        <v>0</v>
      </c>
      <c r="LK519" s="53">
        <f t="shared" si="640"/>
        <v>0</v>
      </c>
      <c r="LL519" s="54">
        <f t="shared" si="640"/>
        <v>0</v>
      </c>
      <c r="LM519" s="54">
        <f t="shared" si="640"/>
        <v>0</v>
      </c>
      <c r="LN519" s="54">
        <f t="shared" si="640"/>
        <v>0</v>
      </c>
      <c r="LO519" s="55">
        <f t="shared" si="640"/>
        <v>0</v>
      </c>
      <c r="LP519" s="53">
        <f t="shared" ref="LP519:OA519" si="641">IF(LP515=0,0,IF($H489&lt;$AO$3,"►",IF(LP516="F","►",IF(LP516="R","––",0))))</f>
        <v>0</v>
      </c>
      <c r="LQ519" s="54">
        <f t="shared" si="641"/>
        <v>0</v>
      </c>
      <c r="LR519" s="54">
        <f t="shared" si="641"/>
        <v>0</v>
      </c>
      <c r="LS519" s="54">
        <f t="shared" si="641"/>
        <v>0</v>
      </c>
      <c r="LT519" s="55">
        <f t="shared" si="641"/>
        <v>0</v>
      </c>
      <c r="LU519" s="53">
        <f t="shared" si="641"/>
        <v>0</v>
      </c>
      <c r="LV519" s="54">
        <f t="shared" si="641"/>
        <v>0</v>
      </c>
      <c r="LW519" s="54">
        <f t="shared" si="641"/>
        <v>0</v>
      </c>
      <c r="LX519" s="54">
        <f t="shared" si="641"/>
        <v>0</v>
      </c>
      <c r="LY519" s="55">
        <f t="shared" si="641"/>
        <v>0</v>
      </c>
      <c r="LZ519" s="53">
        <f t="shared" si="641"/>
        <v>0</v>
      </c>
      <c r="MA519" s="54">
        <f t="shared" si="641"/>
        <v>0</v>
      </c>
      <c r="MB519" s="54">
        <f t="shared" si="641"/>
        <v>0</v>
      </c>
      <c r="MC519" s="54">
        <f t="shared" si="641"/>
        <v>0</v>
      </c>
      <c r="MD519" s="55">
        <f t="shared" si="641"/>
        <v>0</v>
      </c>
      <c r="ME519" s="53">
        <f t="shared" si="641"/>
        <v>0</v>
      </c>
      <c r="MF519" s="54">
        <f t="shared" si="641"/>
        <v>0</v>
      </c>
      <c r="MG519" s="54">
        <f t="shared" si="641"/>
        <v>0</v>
      </c>
      <c r="MH519" s="54">
        <f t="shared" si="641"/>
        <v>0</v>
      </c>
      <c r="MI519" s="55">
        <f t="shared" si="641"/>
        <v>0</v>
      </c>
      <c r="MJ519" s="53">
        <f t="shared" si="641"/>
        <v>0</v>
      </c>
      <c r="MK519" s="54">
        <f t="shared" si="641"/>
        <v>0</v>
      </c>
      <c r="ML519" s="54">
        <f t="shared" si="641"/>
        <v>0</v>
      </c>
      <c r="MM519" s="54">
        <f t="shared" si="641"/>
        <v>0</v>
      </c>
      <c r="MN519" s="55">
        <f t="shared" si="641"/>
        <v>0</v>
      </c>
      <c r="MO519" s="53">
        <f t="shared" si="641"/>
        <v>0</v>
      </c>
      <c r="MP519" s="54">
        <f t="shared" si="641"/>
        <v>0</v>
      </c>
      <c r="MQ519" s="54">
        <f t="shared" si="641"/>
        <v>0</v>
      </c>
      <c r="MR519" s="54">
        <f t="shared" si="641"/>
        <v>0</v>
      </c>
      <c r="MS519" s="55">
        <f t="shared" si="641"/>
        <v>0</v>
      </c>
      <c r="MT519" s="53">
        <f t="shared" si="641"/>
        <v>0</v>
      </c>
      <c r="MU519" s="54">
        <f t="shared" si="641"/>
        <v>0</v>
      </c>
      <c r="MV519" s="54">
        <f t="shared" si="641"/>
        <v>0</v>
      </c>
      <c r="MW519" s="54">
        <f t="shared" si="641"/>
        <v>0</v>
      </c>
      <c r="MX519" s="55">
        <f t="shared" si="641"/>
        <v>0</v>
      </c>
      <c r="MY519" s="53">
        <f t="shared" si="641"/>
        <v>0</v>
      </c>
      <c r="MZ519" s="54">
        <f t="shared" si="641"/>
        <v>0</v>
      </c>
      <c r="NA519" s="54">
        <f t="shared" si="641"/>
        <v>0</v>
      </c>
      <c r="NB519" s="54">
        <f t="shared" si="641"/>
        <v>0</v>
      </c>
      <c r="NC519" s="55">
        <f t="shared" si="641"/>
        <v>0</v>
      </c>
      <c r="ND519" s="53">
        <f t="shared" si="641"/>
        <v>0</v>
      </c>
      <c r="NE519" s="54">
        <f t="shared" si="641"/>
        <v>0</v>
      </c>
      <c r="NF519" s="54">
        <f t="shared" si="641"/>
        <v>0</v>
      </c>
      <c r="NG519" s="54">
        <f t="shared" si="641"/>
        <v>0</v>
      </c>
      <c r="NH519" s="55">
        <f t="shared" si="641"/>
        <v>0</v>
      </c>
      <c r="NI519" s="53">
        <f t="shared" si="641"/>
        <v>0</v>
      </c>
      <c r="NJ519" s="54">
        <f t="shared" si="641"/>
        <v>0</v>
      </c>
      <c r="NK519" s="54">
        <f t="shared" si="641"/>
        <v>0</v>
      </c>
      <c r="NL519" s="54">
        <f t="shared" si="641"/>
        <v>0</v>
      </c>
      <c r="NM519" s="55">
        <f t="shared" si="641"/>
        <v>0</v>
      </c>
      <c r="NN519" s="53">
        <f t="shared" si="641"/>
        <v>0</v>
      </c>
      <c r="NO519" s="54">
        <f t="shared" si="641"/>
        <v>0</v>
      </c>
      <c r="NP519" s="54">
        <f t="shared" si="641"/>
        <v>0</v>
      </c>
      <c r="NQ519" s="54">
        <f t="shared" si="641"/>
        <v>0</v>
      </c>
      <c r="NR519" s="55">
        <f t="shared" si="641"/>
        <v>0</v>
      </c>
      <c r="NS519" s="53">
        <f t="shared" si="641"/>
        <v>0</v>
      </c>
      <c r="NT519" s="54">
        <f t="shared" si="641"/>
        <v>0</v>
      </c>
      <c r="NU519" s="54">
        <f t="shared" si="641"/>
        <v>0</v>
      </c>
      <c r="NV519" s="54">
        <f t="shared" si="641"/>
        <v>0</v>
      </c>
      <c r="NW519" s="55">
        <f t="shared" si="641"/>
        <v>0</v>
      </c>
      <c r="NX519" s="53">
        <f t="shared" si="641"/>
        <v>0</v>
      </c>
      <c r="NY519" s="54">
        <f t="shared" si="641"/>
        <v>0</v>
      </c>
      <c r="NZ519" s="54">
        <f t="shared" si="641"/>
        <v>0</v>
      </c>
      <c r="OA519" s="54">
        <f t="shared" si="641"/>
        <v>0</v>
      </c>
      <c r="OB519" s="55">
        <f t="shared" ref="OB519:QM519" si="642">IF(OB515=0,0,IF($H489&lt;$AO$3,"►",IF(OB516="F","►",IF(OB516="R","––",0))))</f>
        <v>0</v>
      </c>
      <c r="OC519" s="53">
        <f t="shared" si="642"/>
        <v>0</v>
      </c>
      <c r="OD519" s="54">
        <f t="shared" si="642"/>
        <v>0</v>
      </c>
      <c r="OE519" s="54">
        <f t="shared" si="642"/>
        <v>0</v>
      </c>
      <c r="OF519" s="54">
        <f t="shared" si="642"/>
        <v>0</v>
      </c>
      <c r="OG519" s="55">
        <f t="shared" si="642"/>
        <v>0</v>
      </c>
      <c r="OH519" s="53">
        <f t="shared" si="642"/>
        <v>0</v>
      </c>
      <c r="OI519" s="54">
        <f t="shared" si="642"/>
        <v>0</v>
      </c>
      <c r="OJ519" s="54">
        <f t="shared" si="642"/>
        <v>0</v>
      </c>
      <c r="OK519" s="54">
        <f t="shared" si="642"/>
        <v>0</v>
      </c>
      <c r="OL519" s="55">
        <f t="shared" si="642"/>
        <v>0</v>
      </c>
      <c r="OM519" s="53">
        <f t="shared" si="642"/>
        <v>0</v>
      </c>
      <c r="ON519" s="54">
        <f t="shared" si="642"/>
        <v>0</v>
      </c>
      <c r="OO519" s="54">
        <f t="shared" si="642"/>
        <v>0</v>
      </c>
      <c r="OP519" s="54">
        <f t="shared" si="642"/>
        <v>0</v>
      </c>
      <c r="OQ519" s="55">
        <f t="shared" si="642"/>
        <v>0</v>
      </c>
      <c r="OR519" s="53">
        <f t="shared" si="642"/>
        <v>0</v>
      </c>
      <c r="OS519" s="54">
        <f t="shared" si="642"/>
        <v>0</v>
      </c>
      <c r="OT519" s="54">
        <f t="shared" si="642"/>
        <v>0</v>
      </c>
      <c r="OU519" s="54">
        <f t="shared" si="642"/>
        <v>0</v>
      </c>
      <c r="OV519" s="55">
        <f t="shared" si="642"/>
        <v>0</v>
      </c>
      <c r="OW519" s="53">
        <f t="shared" si="642"/>
        <v>0</v>
      </c>
      <c r="OX519" s="54">
        <f t="shared" si="642"/>
        <v>0</v>
      </c>
      <c r="OY519" s="54">
        <f t="shared" si="642"/>
        <v>0</v>
      </c>
      <c r="OZ519" s="54">
        <f t="shared" si="642"/>
        <v>0</v>
      </c>
      <c r="PA519" s="55">
        <f t="shared" si="642"/>
        <v>0</v>
      </c>
      <c r="PB519" s="53">
        <f t="shared" si="642"/>
        <v>0</v>
      </c>
      <c r="PC519" s="54">
        <f t="shared" si="642"/>
        <v>0</v>
      </c>
      <c r="PD519" s="54">
        <f t="shared" si="642"/>
        <v>0</v>
      </c>
      <c r="PE519" s="54">
        <f t="shared" si="642"/>
        <v>0</v>
      </c>
      <c r="PF519" s="55">
        <f t="shared" si="642"/>
        <v>0</v>
      </c>
      <c r="PG519" s="53">
        <f t="shared" si="642"/>
        <v>0</v>
      </c>
      <c r="PH519" s="54">
        <f t="shared" si="642"/>
        <v>0</v>
      </c>
      <c r="PI519" s="54">
        <f t="shared" si="642"/>
        <v>0</v>
      </c>
      <c r="PJ519" s="54">
        <f t="shared" si="642"/>
        <v>0</v>
      </c>
      <c r="PK519" s="55">
        <f t="shared" si="642"/>
        <v>0</v>
      </c>
      <c r="PL519" s="53">
        <f t="shared" si="642"/>
        <v>0</v>
      </c>
      <c r="PM519" s="54">
        <f t="shared" si="642"/>
        <v>0</v>
      </c>
      <c r="PN519" s="54">
        <f t="shared" si="642"/>
        <v>0</v>
      </c>
      <c r="PO519" s="54">
        <f t="shared" si="642"/>
        <v>0</v>
      </c>
      <c r="PP519" s="55">
        <f t="shared" si="642"/>
        <v>0</v>
      </c>
      <c r="PQ519" s="53">
        <f t="shared" si="642"/>
        <v>0</v>
      </c>
      <c r="PR519" s="54">
        <f t="shared" si="642"/>
        <v>0</v>
      </c>
      <c r="PS519" s="54">
        <f t="shared" si="642"/>
        <v>0</v>
      </c>
      <c r="PT519" s="54">
        <f t="shared" si="642"/>
        <v>0</v>
      </c>
      <c r="PU519" s="55">
        <f t="shared" si="642"/>
        <v>0</v>
      </c>
      <c r="PV519" s="53">
        <f t="shared" si="642"/>
        <v>0</v>
      </c>
      <c r="PW519" s="54">
        <f t="shared" si="642"/>
        <v>0</v>
      </c>
      <c r="PX519" s="54">
        <f t="shared" si="642"/>
        <v>0</v>
      </c>
      <c r="PY519" s="54">
        <f t="shared" si="642"/>
        <v>0</v>
      </c>
      <c r="PZ519" s="55">
        <f t="shared" si="642"/>
        <v>0</v>
      </c>
      <c r="QA519" s="53">
        <f t="shared" si="642"/>
        <v>0</v>
      </c>
      <c r="QB519" s="54">
        <f t="shared" si="642"/>
        <v>0</v>
      </c>
      <c r="QC519" s="54">
        <f t="shared" si="642"/>
        <v>0</v>
      </c>
      <c r="QD519" s="54">
        <f t="shared" si="642"/>
        <v>0</v>
      </c>
      <c r="QE519" s="55">
        <f t="shared" si="642"/>
        <v>0</v>
      </c>
      <c r="QF519" s="53">
        <f t="shared" si="642"/>
        <v>0</v>
      </c>
      <c r="QG519" s="54">
        <f t="shared" si="642"/>
        <v>0</v>
      </c>
      <c r="QH519" s="54">
        <f t="shared" si="642"/>
        <v>0</v>
      </c>
      <c r="QI519" s="54">
        <f t="shared" si="642"/>
        <v>0</v>
      </c>
      <c r="QJ519" s="55">
        <f t="shared" si="642"/>
        <v>0</v>
      </c>
      <c r="QK519" s="53">
        <f t="shared" si="642"/>
        <v>0</v>
      </c>
      <c r="QL519" s="54">
        <f t="shared" si="642"/>
        <v>0</v>
      </c>
      <c r="QM519" s="54">
        <f t="shared" si="642"/>
        <v>0</v>
      </c>
      <c r="QN519" s="54">
        <f t="shared" ref="QN519:SW519" si="643">IF(QN515=0,0,IF($H489&lt;$AO$3,"►",IF(QN516="F","►",IF(QN516="R","––",0))))</f>
        <v>0</v>
      </c>
      <c r="QO519" s="55">
        <f t="shared" si="643"/>
        <v>0</v>
      </c>
      <c r="QP519" s="53">
        <f t="shared" si="643"/>
        <v>0</v>
      </c>
      <c r="QQ519" s="54">
        <f t="shared" si="643"/>
        <v>0</v>
      </c>
      <c r="QR519" s="54">
        <f t="shared" si="643"/>
        <v>0</v>
      </c>
      <c r="QS519" s="54">
        <f t="shared" si="643"/>
        <v>0</v>
      </c>
      <c r="QT519" s="55">
        <f t="shared" si="643"/>
        <v>0</v>
      </c>
      <c r="QU519" s="53">
        <f t="shared" si="643"/>
        <v>0</v>
      </c>
      <c r="QV519" s="54">
        <f t="shared" si="643"/>
        <v>0</v>
      </c>
      <c r="QW519" s="54">
        <f t="shared" si="643"/>
        <v>0</v>
      </c>
      <c r="QX519" s="54">
        <f t="shared" si="643"/>
        <v>0</v>
      </c>
      <c r="QY519" s="55">
        <f t="shared" si="643"/>
        <v>0</v>
      </c>
      <c r="QZ519" s="53">
        <f t="shared" si="643"/>
        <v>0</v>
      </c>
      <c r="RA519" s="54">
        <f t="shared" si="643"/>
        <v>0</v>
      </c>
      <c r="RB519" s="54">
        <f t="shared" si="643"/>
        <v>0</v>
      </c>
      <c r="RC519" s="54">
        <f t="shared" si="643"/>
        <v>0</v>
      </c>
      <c r="RD519" s="55">
        <f t="shared" si="643"/>
        <v>0</v>
      </c>
      <c r="RE519" s="53">
        <f t="shared" si="643"/>
        <v>0</v>
      </c>
      <c r="RF519" s="54">
        <f t="shared" si="643"/>
        <v>0</v>
      </c>
      <c r="RG519" s="54">
        <f t="shared" si="643"/>
        <v>0</v>
      </c>
      <c r="RH519" s="54">
        <f t="shared" si="643"/>
        <v>0</v>
      </c>
      <c r="RI519" s="55">
        <f t="shared" si="643"/>
        <v>0</v>
      </c>
      <c r="RJ519" s="53">
        <f t="shared" si="643"/>
        <v>0</v>
      </c>
      <c r="RK519" s="54">
        <f t="shared" si="643"/>
        <v>0</v>
      </c>
      <c r="RL519" s="54">
        <f t="shared" si="643"/>
        <v>0</v>
      </c>
      <c r="RM519" s="54">
        <f t="shared" si="643"/>
        <v>0</v>
      </c>
      <c r="RN519" s="55">
        <f t="shared" si="643"/>
        <v>0</v>
      </c>
      <c r="RO519" s="53">
        <f t="shared" si="643"/>
        <v>0</v>
      </c>
      <c r="RP519" s="54">
        <f t="shared" si="643"/>
        <v>0</v>
      </c>
      <c r="RQ519" s="54">
        <f t="shared" si="643"/>
        <v>0</v>
      </c>
      <c r="RR519" s="54">
        <f t="shared" si="643"/>
        <v>0</v>
      </c>
      <c r="RS519" s="55">
        <f t="shared" si="643"/>
        <v>0</v>
      </c>
      <c r="RT519" s="53">
        <f t="shared" si="643"/>
        <v>0</v>
      </c>
      <c r="RU519" s="54">
        <f t="shared" si="643"/>
        <v>0</v>
      </c>
      <c r="RV519" s="54">
        <f t="shared" si="643"/>
        <v>0</v>
      </c>
      <c r="RW519" s="54">
        <f t="shared" si="643"/>
        <v>0</v>
      </c>
      <c r="RX519" s="55">
        <f t="shared" si="643"/>
        <v>0</v>
      </c>
      <c r="RY519" s="53">
        <f t="shared" si="643"/>
        <v>0</v>
      </c>
      <c r="RZ519" s="54">
        <f t="shared" si="643"/>
        <v>0</v>
      </c>
      <c r="SA519" s="54">
        <f t="shared" si="643"/>
        <v>0</v>
      </c>
      <c r="SB519" s="54">
        <f t="shared" si="643"/>
        <v>0</v>
      </c>
      <c r="SC519" s="55">
        <f t="shared" si="643"/>
        <v>0</v>
      </c>
      <c r="SD519" s="53">
        <f t="shared" si="643"/>
        <v>0</v>
      </c>
      <c r="SE519" s="54">
        <f t="shared" si="643"/>
        <v>0</v>
      </c>
      <c r="SF519" s="54">
        <f t="shared" si="643"/>
        <v>0</v>
      </c>
      <c r="SG519" s="54">
        <f t="shared" si="643"/>
        <v>0</v>
      </c>
      <c r="SH519" s="55">
        <f t="shared" si="643"/>
        <v>0</v>
      </c>
      <c r="SI519" s="53">
        <f t="shared" si="643"/>
        <v>0</v>
      </c>
      <c r="SJ519" s="54">
        <f t="shared" si="643"/>
        <v>0</v>
      </c>
      <c r="SK519" s="54">
        <f t="shared" si="643"/>
        <v>0</v>
      </c>
      <c r="SL519" s="54">
        <f t="shared" si="643"/>
        <v>0</v>
      </c>
      <c r="SM519" s="55">
        <f t="shared" si="643"/>
        <v>0</v>
      </c>
      <c r="SN519" s="53">
        <f t="shared" si="643"/>
        <v>0</v>
      </c>
      <c r="SO519" s="54">
        <f t="shared" si="643"/>
        <v>0</v>
      </c>
      <c r="SP519" s="54">
        <f t="shared" si="643"/>
        <v>0</v>
      </c>
      <c r="SQ519" s="54">
        <f t="shared" si="643"/>
        <v>0</v>
      </c>
      <c r="SR519" s="55">
        <f t="shared" si="643"/>
        <v>0</v>
      </c>
      <c r="SS519" s="53">
        <f t="shared" si="643"/>
        <v>0</v>
      </c>
      <c r="ST519" s="54">
        <f t="shared" si="643"/>
        <v>0</v>
      </c>
      <c r="SU519" s="54">
        <f t="shared" si="643"/>
        <v>0</v>
      </c>
      <c r="SV519" s="54">
        <f t="shared" si="643"/>
        <v>0</v>
      </c>
      <c r="SW519" s="55">
        <f t="shared" si="643"/>
        <v>0</v>
      </c>
      <c r="SX519" s="446">
        <v>0</v>
      </c>
    </row>
    <row r="520" spans="2:518" ht="11" customHeight="1">
      <c r="B520" s="126"/>
      <c r="C520" s="126"/>
      <c r="D520" s="126"/>
      <c r="E520" s="126"/>
      <c r="F520" s="126"/>
      <c r="G520" s="126"/>
      <c r="H520" s="126"/>
      <c r="I520" s="126"/>
      <c r="J520" s="126"/>
      <c r="K520" s="204"/>
      <c r="L520" s="117"/>
      <c r="M520" s="117"/>
      <c r="N520" s="118"/>
      <c r="O520" s="119"/>
      <c r="P520" s="120"/>
      <c r="Q520" s="121"/>
      <c r="R520" s="120"/>
      <c r="S520" s="120"/>
      <c r="T520" s="120"/>
      <c r="U520" s="120"/>
      <c r="V520" s="122"/>
      <c r="W520" s="120"/>
      <c r="X520" s="120"/>
      <c r="Y520" s="120"/>
      <c r="Z520" s="120"/>
      <c r="AA520" s="122"/>
      <c r="AB520" s="120"/>
      <c r="AC520" s="120"/>
      <c r="AD520" s="120"/>
      <c r="AE520" s="120"/>
      <c r="AF520" s="120"/>
      <c r="AG520" s="123"/>
      <c r="AH520" s="120"/>
      <c r="AI520" s="120"/>
      <c r="AJ520" s="120"/>
      <c r="AK520" s="122"/>
      <c r="AL520" s="123"/>
      <c r="AM520" s="120"/>
      <c r="AN520" s="120"/>
      <c r="AO520" s="120"/>
      <c r="AP520" s="122"/>
      <c r="AQ520" s="123"/>
      <c r="AR520" s="120"/>
      <c r="AS520" s="120"/>
      <c r="AT520" s="120"/>
      <c r="AU520" s="122"/>
      <c r="AV520" s="123"/>
      <c r="AW520" s="120"/>
      <c r="AX520" s="120"/>
      <c r="AY520" s="120"/>
      <c r="AZ520" s="122"/>
      <c r="BA520" s="123"/>
      <c r="BB520" s="120"/>
      <c r="BC520" s="120"/>
      <c r="BD520" s="120"/>
      <c r="BE520" s="122"/>
      <c r="BF520" s="123"/>
      <c r="BG520" s="120"/>
      <c r="BH520" s="120"/>
      <c r="BI520" s="120"/>
      <c r="BJ520" s="122"/>
      <c r="BK520" s="120"/>
      <c r="BL520" s="120"/>
      <c r="BM520" s="120"/>
      <c r="BN520" s="120"/>
      <c r="BO520" s="122"/>
      <c r="BP520" s="120"/>
      <c r="BQ520" s="120"/>
      <c r="BR520" s="120"/>
      <c r="BS520" s="120"/>
      <c r="BT520" s="120"/>
      <c r="BU520" s="123"/>
      <c r="BV520" s="120"/>
      <c r="BW520" s="120"/>
      <c r="BX520" s="120"/>
      <c r="BY520" s="122"/>
      <c r="BZ520" s="123"/>
      <c r="CA520" s="120"/>
      <c r="CB520" s="120"/>
      <c r="CC520" s="120"/>
      <c r="CD520" s="122"/>
      <c r="CE520" s="123"/>
      <c r="CF520" s="120"/>
      <c r="CG520" s="120"/>
      <c r="CH520" s="120"/>
      <c r="CI520" s="122"/>
      <c r="CJ520" s="123"/>
      <c r="CK520" s="120"/>
      <c r="CL520" s="120"/>
      <c r="CM520" s="120"/>
      <c r="CN520" s="122"/>
      <c r="CO520" s="123"/>
      <c r="CP520" s="120"/>
      <c r="CQ520" s="120"/>
      <c r="CR520" s="120"/>
      <c r="CS520" s="122"/>
      <c r="CT520" s="123"/>
      <c r="CU520" s="120"/>
      <c r="CV520" s="120"/>
      <c r="CW520" s="120"/>
      <c r="CX520" s="122"/>
      <c r="CY520" s="120"/>
      <c r="CZ520" s="120"/>
      <c r="DA520" s="120"/>
      <c r="DB520" s="120"/>
      <c r="DC520" s="122"/>
      <c r="DD520" s="120"/>
      <c r="DE520" s="120"/>
      <c r="DF520" s="120"/>
      <c r="DG520" s="120"/>
      <c r="DH520" s="120"/>
      <c r="DI520" s="123"/>
      <c r="DJ520" s="120"/>
      <c r="DK520" s="120"/>
      <c r="DL520" s="120"/>
      <c r="DM520" s="122"/>
      <c r="DN520" s="123"/>
      <c r="DO520" s="120"/>
      <c r="DP520" s="120"/>
      <c r="DQ520" s="120"/>
      <c r="DR520" s="122"/>
      <c r="DS520" s="123"/>
      <c r="DT520" s="120"/>
      <c r="DU520" s="120"/>
      <c r="DV520" s="120"/>
      <c r="DW520" s="122"/>
      <c r="DX520" s="123"/>
      <c r="DY520" s="120"/>
      <c r="DZ520" s="120"/>
      <c r="EA520" s="120"/>
      <c r="EB520" s="122"/>
      <c r="EC520" s="123"/>
      <c r="ED520" s="120"/>
      <c r="EE520" s="120"/>
      <c r="EF520" s="120"/>
      <c r="EG520" s="122"/>
      <c r="EH520" s="123"/>
      <c r="EI520" s="120"/>
      <c r="EJ520" s="120"/>
      <c r="EK520" s="120"/>
      <c r="EL520" s="122"/>
      <c r="EM520" s="120"/>
      <c r="EN520" s="120"/>
      <c r="EO520" s="120"/>
      <c r="EP520" s="120"/>
      <c r="EQ520" s="120"/>
      <c r="ER520" s="123"/>
      <c r="ES520" s="120"/>
      <c r="ET520" s="120"/>
      <c r="EU520" s="120"/>
      <c r="EV520" s="122"/>
      <c r="EW520" s="123"/>
      <c r="EX520" s="120"/>
      <c r="EY520" s="120"/>
      <c r="EZ520" s="120"/>
      <c r="FA520" s="122"/>
      <c r="FB520" s="123"/>
      <c r="FC520" s="120"/>
      <c r="FD520" s="120"/>
      <c r="FE520" s="120"/>
      <c r="FF520" s="122"/>
      <c r="FG520" s="123"/>
      <c r="FH520" s="120"/>
      <c r="FI520" s="120"/>
      <c r="FJ520" s="120"/>
      <c r="FK520" s="122"/>
      <c r="FL520" s="123"/>
      <c r="FM520" s="120"/>
      <c r="FN520" s="120"/>
      <c r="FO520" s="120"/>
      <c r="FP520" s="122"/>
      <c r="FQ520" s="123"/>
      <c r="FR520" s="120"/>
      <c r="FS520" s="120"/>
      <c r="FT520" s="120"/>
      <c r="FU520" s="122"/>
      <c r="FV520" s="120"/>
      <c r="FW520" s="120"/>
      <c r="FX520" s="120"/>
      <c r="FY520" s="120"/>
      <c r="FZ520" s="122"/>
      <c r="GA520" s="120"/>
      <c r="GB520" s="120"/>
      <c r="GC520" s="120"/>
      <c r="GD520" s="120"/>
      <c r="GE520" s="120"/>
      <c r="GF520" s="123"/>
      <c r="GG520" s="120"/>
      <c r="GH520" s="120"/>
      <c r="GI520" s="120"/>
      <c r="GJ520" s="122"/>
      <c r="GK520" s="123"/>
      <c r="GL520" s="120"/>
      <c r="GM520" s="120"/>
      <c r="GN520" s="120"/>
      <c r="GO520" s="122"/>
      <c r="GP520" s="123"/>
      <c r="GQ520" s="120"/>
      <c r="GR520" s="120"/>
      <c r="GS520" s="120"/>
      <c r="GT520" s="122"/>
      <c r="GU520" s="123"/>
      <c r="GV520" s="120"/>
      <c r="GW520" s="120"/>
      <c r="GX520" s="120"/>
      <c r="GY520" s="122"/>
      <c r="GZ520" s="123"/>
      <c r="HA520" s="120"/>
      <c r="HB520" s="120"/>
      <c r="HC520" s="120"/>
      <c r="HD520" s="122"/>
      <c r="HE520" s="123"/>
      <c r="HF520" s="120"/>
      <c r="HG520" s="120"/>
      <c r="HH520" s="120"/>
      <c r="HI520" s="122"/>
      <c r="HJ520" s="120"/>
      <c r="HK520" s="120"/>
      <c r="HL520" s="120"/>
      <c r="HM520" s="120"/>
      <c r="HN520" s="122"/>
      <c r="HO520" s="120"/>
      <c r="HP520" s="120"/>
      <c r="HQ520" s="120"/>
      <c r="HR520" s="120"/>
      <c r="HS520" s="120"/>
      <c r="HT520" s="123"/>
      <c r="HU520" s="120"/>
      <c r="HV520" s="120"/>
      <c r="HW520" s="120"/>
      <c r="HX520" s="122"/>
      <c r="HY520" s="123"/>
      <c r="HZ520" s="120"/>
      <c r="IA520" s="120"/>
      <c r="IB520" s="120"/>
      <c r="IC520" s="122"/>
      <c r="ID520" s="123"/>
      <c r="IE520" s="120"/>
      <c r="IF520" s="120"/>
      <c r="IG520" s="120"/>
      <c r="IH520" s="122"/>
      <c r="II520" s="123"/>
      <c r="IJ520" s="120"/>
      <c r="IK520" s="120"/>
      <c r="IL520" s="120"/>
      <c r="IM520" s="122"/>
      <c r="IN520" s="123"/>
      <c r="IO520" s="120"/>
      <c r="IP520" s="120"/>
      <c r="IQ520" s="120"/>
      <c r="IR520" s="122"/>
      <c r="IS520" s="123"/>
      <c r="IT520" s="120"/>
      <c r="IU520" s="120"/>
      <c r="IV520" s="120"/>
      <c r="IW520" s="122"/>
      <c r="IX520" s="123"/>
      <c r="IY520" s="120"/>
      <c r="IZ520" s="120"/>
      <c r="JA520" s="120"/>
      <c r="JB520" s="122"/>
      <c r="JC520" s="123"/>
      <c r="JD520" s="120"/>
      <c r="JE520" s="120"/>
      <c r="JF520" s="120"/>
      <c r="JG520" s="122"/>
      <c r="JH520" s="123"/>
      <c r="JI520" s="120"/>
      <c r="JJ520" s="120"/>
      <c r="JK520" s="120"/>
      <c r="JL520" s="122"/>
      <c r="JM520" s="123"/>
      <c r="JN520" s="120"/>
      <c r="JO520" s="120"/>
      <c r="JP520" s="120"/>
      <c r="JQ520" s="122"/>
      <c r="JR520" s="123"/>
      <c r="JS520" s="120"/>
      <c r="JT520" s="120"/>
      <c r="JU520" s="120"/>
      <c r="JV520" s="122"/>
      <c r="JW520" s="123"/>
      <c r="JX520" s="120"/>
      <c r="JY520" s="120"/>
      <c r="JZ520" s="120"/>
      <c r="KA520" s="122"/>
      <c r="KB520" s="123"/>
      <c r="KC520" s="120"/>
      <c r="KD520" s="120"/>
      <c r="KE520" s="120"/>
      <c r="KF520" s="122"/>
      <c r="KG520" s="123"/>
      <c r="KH520" s="120"/>
      <c r="KI520" s="120"/>
      <c r="KJ520" s="120"/>
      <c r="KK520" s="122"/>
      <c r="KL520" s="123"/>
      <c r="KM520" s="120"/>
      <c r="KN520" s="120"/>
      <c r="KO520" s="120"/>
      <c r="KP520" s="122"/>
      <c r="KQ520" s="123"/>
      <c r="KR520" s="120"/>
      <c r="KS520" s="120"/>
      <c r="KT520" s="120"/>
      <c r="KU520" s="122"/>
      <c r="KV520" s="123"/>
      <c r="KW520" s="120"/>
      <c r="KX520" s="120"/>
      <c r="KY520" s="120"/>
      <c r="KZ520" s="122"/>
      <c r="LA520" s="123"/>
      <c r="LB520" s="120"/>
      <c r="LC520" s="120"/>
      <c r="LD520" s="120"/>
      <c r="LE520" s="122"/>
      <c r="LF520" s="123"/>
      <c r="LG520" s="120"/>
      <c r="LH520" s="120"/>
      <c r="LI520" s="120"/>
      <c r="LJ520" s="122"/>
      <c r="LK520" s="123"/>
      <c r="LL520" s="120"/>
      <c r="LM520" s="120"/>
      <c r="LN520" s="120"/>
      <c r="LO520" s="122"/>
      <c r="LP520" s="123"/>
      <c r="LQ520" s="120"/>
      <c r="LR520" s="120"/>
      <c r="LS520" s="120"/>
      <c r="LT520" s="122"/>
      <c r="LU520" s="123"/>
      <c r="LV520" s="120"/>
      <c r="LW520" s="120"/>
      <c r="LX520" s="120"/>
      <c r="LY520" s="122"/>
      <c r="LZ520" s="123"/>
      <c r="MA520" s="120"/>
      <c r="MB520" s="120"/>
      <c r="MC520" s="120"/>
      <c r="MD520" s="122"/>
      <c r="ME520" s="123"/>
      <c r="MF520" s="120"/>
      <c r="MG520" s="120"/>
      <c r="MH520" s="120"/>
      <c r="MI520" s="122"/>
      <c r="MJ520" s="123"/>
      <c r="MK520" s="120"/>
      <c r="ML520" s="120"/>
      <c r="MM520" s="120"/>
      <c r="MN520" s="122"/>
      <c r="MO520" s="123"/>
      <c r="MP520" s="120"/>
      <c r="MQ520" s="120"/>
      <c r="MR520" s="120"/>
      <c r="MS520" s="122"/>
      <c r="MT520" s="123"/>
      <c r="MU520" s="120"/>
      <c r="MV520" s="120"/>
      <c r="MW520" s="120"/>
      <c r="MX520" s="122"/>
      <c r="MY520" s="123"/>
      <c r="MZ520" s="120"/>
      <c r="NA520" s="120"/>
      <c r="NB520" s="120"/>
      <c r="NC520" s="122"/>
      <c r="ND520" s="123"/>
      <c r="NE520" s="120"/>
      <c r="NF520" s="120"/>
      <c r="NG520" s="120"/>
      <c r="NH520" s="122"/>
      <c r="NI520" s="123"/>
      <c r="NJ520" s="120"/>
      <c r="NK520" s="120"/>
      <c r="NL520" s="120"/>
      <c r="NM520" s="122"/>
      <c r="NN520" s="123"/>
      <c r="NO520" s="120"/>
      <c r="NP520" s="120"/>
      <c r="NQ520" s="120"/>
      <c r="NR520" s="122"/>
      <c r="NS520" s="123"/>
      <c r="NT520" s="120"/>
      <c r="NU520" s="120"/>
      <c r="NV520" s="120"/>
      <c r="NW520" s="122"/>
      <c r="NX520" s="123"/>
      <c r="NY520" s="120"/>
      <c r="NZ520" s="120"/>
      <c r="OA520" s="120"/>
      <c r="OB520" s="122"/>
      <c r="OC520" s="123"/>
      <c r="OD520" s="120"/>
      <c r="OE520" s="120"/>
      <c r="OF520" s="120"/>
      <c r="OG520" s="122"/>
      <c r="OH520" s="123"/>
      <c r="OI520" s="120"/>
      <c r="OJ520" s="120"/>
      <c r="OK520" s="120"/>
      <c r="OL520" s="122"/>
      <c r="OM520" s="123"/>
      <c r="ON520" s="120"/>
      <c r="OO520" s="120"/>
      <c r="OP520" s="120"/>
      <c r="OQ520" s="122"/>
      <c r="OR520" s="123"/>
      <c r="OS520" s="120"/>
      <c r="OT520" s="120"/>
      <c r="OU520" s="120"/>
      <c r="OV520" s="122"/>
      <c r="OW520" s="123"/>
      <c r="OX520" s="120"/>
      <c r="OY520" s="120"/>
      <c r="OZ520" s="120"/>
      <c r="PA520" s="122"/>
      <c r="PB520" s="123"/>
      <c r="PC520" s="120"/>
      <c r="PD520" s="120"/>
      <c r="PE520" s="120"/>
      <c r="PF520" s="122"/>
      <c r="PG520" s="123"/>
      <c r="PH520" s="120"/>
      <c r="PI520" s="120"/>
      <c r="PJ520" s="120"/>
      <c r="PK520" s="122"/>
      <c r="PL520" s="123"/>
      <c r="PM520" s="120"/>
      <c r="PN520" s="120"/>
      <c r="PO520" s="120"/>
      <c r="PP520" s="122"/>
      <c r="PQ520" s="123"/>
      <c r="PR520" s="120"/>
      <c r="PS520" s="120"/>
      <c r="PT520" s="120"/>
      <c r="PU520" s="122"/>
      <c r="PV520" s="123"/>
      <c r="PW520" s="120"/>
      <c r="PX520" s="120"/>
      <c r="PY520" s="120"/>
      <c r="PZ520" s="122"/>
      <c r="QA520" s="123"/>
      <c r="QB520" s="120"/>
      <c r="QC520" s="120"/>
      <c r="QD520" s="120"/>
      <c r="QE520" s="122"/>
      <c r="QF520" s="123"/>
      <c r="QG520" s="120"/>
      <c r="QH520" s="120"/>
      <c r="QI520" s="120"/>
      <c r="QJ520" s="122"/>
      <c r="QK520" s="123"/>
      <c r="QL520" s="120"/>
      <c r="QM520" s="120"/>
      <c r="QN520" s="120"/>
      <c r="QO520" s="122"/>
      <c r="QP520" s="123"/>
      <c r="QQ520" s="120"/>
      <c r="QR520" s="120"/>
      <c r="QS520" s="120"/>
      <c r="QT520" s="122"/>
      <c r="QU520" s="123"/>
      <c r="QV520" s="120"/>
      <c r="QW520" s="120"/>
      <c r="QX520" s="120"/>
      <c r="QY520" s="122"/>
      <c r="QZ520" s="123"/>
      <c r="RA520" s="120"/>
      <c r="RB520" s="120"/>
      <c r="RC520" s="120"/>
      <c r="RD520" s="122"/>
      <c r="RE520" s="123"/>
      <c r="RF520" s="120"/>
      <c r="RG520" s="120"/>
      <c r="RH520" s="120"/>
      <c r="RI520" s="122"/>
      <c r="RJ520" s="123"/>
      <c r="RK520" s="120"/>
      <c r="RL520" s="120"/>
      <c r="RM520" s="120"/>
      <c r="RN520" s="122"/>
      <c r="RO520" s="123"/>
      <c r="RP520" s="120"/>
      <c r="RQ520" s="120"/>
      <c r="RR520" s="120"/>
      <c r="RS520" s="122"/>
      <c r="RT520" s="123"/>
      <c r="RU520" s="120"/>
      <c r="RV520" s="120"/>
      <c r="RW520" s="120"/>
      <c r="RX520" s="122"/>
      <c r="RY520" s="123"/>
      <c r="RZ520" s="120"/>
      <c r="SA520" s="120"/>
      <c r="SB520" s="120"/>
      <c r="SC520" s="122"/>
      <c r="SD520" s="123"/>
      <c r="SE520" s="120"/>
      <c r="SF520" s="120"/>
      <c r="SG520" s="120"/>
      <c r="SH520" s="122"/>
      <c r="SI520" s="123"/>
      <c r="SJ520" s="120"/>
      <c r="SK520" s="120"/>
      <c r="SL520" s="120"/>
      <c r="SM520" s="122"/>
      <c r="SN520" s="123"/>
      <c r="SO520" s="120"/>
      <c r="SP520" s="120"/>
      <c r="SQ520" s="120"/>
      <c r="SR520" s="122"/>
      <c r="SS520" s="123"/>
      <c r="ST520" s="120"/>
      <c r="SU520" s="120"/>
      <c r="SV520" s="120"/>
      <c r="SW520" s="122"/>
    </row>
  </sheetData>
  <sheetProtection algorithmName="SHA-512" hashValue="O/30U5m9upzdMTsaS96yleNLzcgb6dCCGW87uFG9YwuqwsncbzRNio0QLHjSTf1QL4n9AGs5SYPCXJdH1xPTMA==" saltValue="6QOpeEFwEIfK7lZ+PMHS5Q==" spinCount="100000" sheet="1" objects="1" scenarios="1" formatCells="0" selectLockedCells="1"/>
  <mergeCells count="1781">
    <mergeCell ref="K2:L2"/>
    <mergeCell ref="RJ328:RL328"/>
    <mergeCell ref="RY328:SA328"/>
    <mergeCell ref="SN328:SP328"/>
    <mergeCell ref="NI330:NK330"/>
    <mergeCell ref="QU330:QW330"/>
    <mergeCell ref="ME330:MG330"/>
    <mergeCell ref="AQ328:AS328"/>
    <mergeCell ref="BF328:BH328"/>
    <mergeCell ref="BU328:BW328"/>
    <mergeCell ref="CJ328:CL328"/>
    <mergeCell ref="CY328:DA328"/>
    <mergeCell ref="DN328:DP328"/>
    <mergeCell ref="EC328:EE328"/>
    <mergeCell ref="ER328:ET328"/>
    <mergeCell ref="FG328:FI328"/>
    <mergeCell ref="RY490:SA490"/>
    <mergeCell ref="LA490:LC490"/>
    <mergeCell ref="ME490:MG490"/>
    <mergeCell ref="OV485:OX485"/>
    <mergeCell ref="PF485:PH485"/>
    <mergeCell ref="PP485:PR485"/>
    <mergeCell ref="PZ485:QB485"/>
    <mergeCell ref="KP485:KR485"/>
    <mergeCell ref="KZ485:LB485"/>
    <mergeCell ref="LJ485:LL485"/>
    <mergeCell ref="LT485:LV485"/>
    <mergeCell ref="MD485:MF485"/>
    <mergeCell ref="CX421:CZ421"/>
    <mergeCell ref="DH421:DJ421"/>
    <mergeCell ref="SN426:SP426"/>
    <mergeCell ref="QF458:QH458"/>
    <mergeCell ref="JH426:JJ426"/>
    <mergeCell ref="QU490:QW490"/>
    <mergeCell ref="SN458:SP458"/>
    <mergeCell ref="DN490:DP490"/>
    <mergeCell ref="ER490:ET490"/>
    <mergeCell ref="FV490:FX490"/>
    <mergeCell ref="GZ490:HB490"/>
    <mergeCell ref="ID490:IF490"/>
    <mergeCell ref="JH490:JJ490"/>
    <mergeCell ref="KL490:KN490"/>
    <mergeCell ref="LP490:LR490"/>
    <mergeCell ref="MT490:MV490"/>
    <mergeCell ref="NX490:NZ490"/>
    <mergeCell ref="NX426:NZ426"/>
    <mergeCell ref="PB426:PD426"/>
    <mergeCell ref="HO394:HQ394"/>
    <mergeCell ref="RN421:RP421"/>
    <mergeCell ref="HO426:HQ426"/>
    <mergeCell ref="ME426:MG426"/>
    <mergeCell ref="NI426:NK426"/>
    <mergeCell ref="SN394:SP394"/>
    <mergeCell ref="SH485:SJ485"/>
    <mergeCell ref="OB485:OD485"/>
    <mergeCell ref="QT453:QV453"/>
    <mergeCell ref="RD453:RF453"/>
    <mergeCell ref="RN453:RP453"/>
    <mergeCell ref="MD453:MF453"/>
    <mergeCell ref="MN453:MP453"/>
    <mergeCell ref="GT453:GV453"/>
    <mergeCell ref="HD453:HF453"/>
    <mergeCell ref="HN453:HP453"/>
    <mergeCell ref="SN362:SP362"/>
    <mergeCell ref="RY362:SA362"/>
    <mergeCell ref="SH389:SJ389"/>
    <mergeCell ref="QJ453:QL453"/>
    <mergeCell ref="RJ394:RL394"/>
    <mergeCell ref="BF394:BH394"/>
    <mergeCell ref="CJ394:CL394"/>
    <mergeCell ref="DN394:DP394"/>
    <mergeCell ref="QF426:QH426"/>
    <mergeCell ref="RJ426:RL426"/>
    <mergeCell ref="RX453:RZ453"/>
    <mergeCell ref="PF453:PH453"/>
    <mergeCell ref="PP453:PR453"/>
    <mergeCell ref="PZ453:QB453"/>
    <mergeCell ref="JL453:JN453"/>
    <mergeCell ref="JV453:JX453"/>
    <mergeCell ref="KF453:KH453"/>
    <mergeCell ref="KP453:KR453"/>
    <mergeCell ref="KZ453:LB453"/>
    <mergeCell ref="FG394:FI394"/>
    <mergeCell ref="PQ394:PS394"/>
    <mergeCell ref="GK394:GM394"/>
    <mergeCell ref="RY394:SA394"/>
    <mergeCell ref="OM394:OO394"/>
    <mergeCell ref="JL389:JN389"/>
    <mergeCell ref="JV389:JX389"/>
    <mergeCell ref="KF389:KH389"/>
    <mergeCell ref="KP389:KR389"/>
    <mergeCell ref="FP453:FR453"/>
    <mergeCell ref="EL421:EN421"/>
    <mergeCell ref="HD421:HF421"/>
    <mergeCell ref="HN421:HP421"/>
    <mergeCell ref="SN298:SP298"/>
    <mergeCell ref="MT266:MV266"/>
    <mergeCell ref="NX266:NZ266"/>
    <mergeCell ref="CX133:CZ133"/>
    <mergeCell ref="DH133:DJ133"/>
    <mergeCell ref="DR133:DT133"/>
    <mergeCell ref="MD133:MF133"/>
    <mergeCell ref="OB133:OD133"/>
    <mergeCell ref="OL133:ON133"/>
    <mergeCell ref="OV133:OX133"/>
    <mergeCell ref="SH133:SJ133"/>
    <mergeCell ref="QF266:QH266"/>
    <mergeCell ref="RJ266:RL266"/>
    <mergeCell ref="NI234:NK234"/>
    <mergeCell ref="OM234:OO234"/>
    <mergeCell ref="PQ234:PS234"/>
    <mergeCell ref="QU234:QW234"/>
    <mergeCell ref="MT234:MV234"/>
    <mergeCell ref="IS170:IU170"/>
    <mergeCell ref="JW170:JY170"/>
    <mergeCell ref="LA170:LC170"/>
    <mergeCell ref="ME170:MG170"/>
    <mergeCell ref="HO234:HQ234"/>
    <mergeCell ref="IS234:IU234"/>
    <mergeCell ref="SN266:SP266"/>
    <mergeCell ref="JV261:JX261"/>
    <mergeCell ref="DR261:DT261"/>
    <mergeCell ref="RN261:RP261"/>
    <mergeCell ref="FV266:FX266"/>
    <mergeCell ref="GZ266:HB266"/>
    <mergeCell ref="ID266:IF266"/>
    <mergeCell ref="JB261:JD261"/>
    <mergeCell ref="SN170:SP170"/>
    <mergeCell ref="FG170:FI170"/>
    <mergeCell ref="BF202:BH202"/>
    <mergeCell ref="CJ202:CL202"/>
    <mergeCell ref="DN202:DP202"/>
    <mergeCell ref="ER202:ET202"/>
    <mergeCell ref="FV202:FX202"/>
    <mergeCell ref="GZ202:HB202"/>
    <mergeCell ref="ID202:IF202"/>
    <mergeCell ref="JH202:JJ202"/>
    <mergeCell ref="KL202:KN202"/>
    <mergeCell ref="LP202:LR202"/>
    <mergeCell ref="MT202:MV202"/>
    <mergeCell ref="NX202:NZ202"/>
    <mergeCell ref="PB202:PD202"/>
    <mergeCell ref="QF202:QH202"/>
    <mergeCell ref="RJ202:RL202"/>
    <mergeCell ref="SN202:SP202"/>
    <mergeCell ref="MN197:MP197"/>
    <mergeCell ref="KP197:KR197"/>
    <mergeCell ref="KZ197:LB197"/>
    <mergeCell ref="LJ197:LL197"/>
    <mergeCell ref="LT197:LV197"/>
    <mergeCell ref="MD197:MF197"/>
    <mergeCell ref="BJ197:BL197"/>
    <mergeCell ref="SH197:SJ197"/>
    <mergeCell ref="IR197:IT197"/>
    <mergeCell ref="JB197:JD197"/>
    <mergeCell ref="JL197:JN197"/>
    <mergeCell ref="BF170:BH170"/>
    <mergeCell ref="HO202:HQ202"/>
    <mergeCell ref="IS202:IU202"/>
    <mergeCell ref="SN138:SP138"/>
    <mergeCell ref="RY6:SA6"/>
    <mergeCell ref="SN6:SP6"/>
    <mergeCell ref="ID6:IF6"/>
    <mergeCell ref="IS6:IU6"/>
    <mergeCell ref="JH6:JJ6"/>
    <mergeCell ref="JW6:JY6"/>
    <mergeCell ref="KL6:KN6"/>
    <mergeCell ref="LA6:LC6"/>
    <mergeCell ref="LP6:LR6"/>
    <mergeCell ref="ME6:MG6"/>
    <mergeCell ref="MT6:MV6"/>
    <mergeCell ref="NI6:NK6"/>
    <mergeCell ref="NX6:NZ6"/>
    <mergeCell ref="OM6:OO6"/>
    <mergeCell ref="PB6:PD6"/>
    <mergeCell ref="PQ6:PS6"/>
    <mergeCell ref="QF6:QH6"/>
    <mergeCell ref="QU6:QW6"/>
    <mergeCell ref="RJ6:RL6"/>
    <mergeCell ref="ID74:IF74"/>
    <mergeCell ref="JH74:JJ74"/>
    <mergeCell ref="JW74:JY74"/>
    <mergeCell ref="IS74:IU74"/>
    <mergeCell ref="LA74:LC74"/>
    <mergeCell ref="RJ74:RL74"/>
    <mergeCell ref="SN74:SP74"/>
    <mergeCell ref="RY42:SA42"/>
    <mergeCell ref="RJ42:RL42"/>
    <mergeCell ref="ME74:MG74"/>
    <mergeCell ref="NI74:NK74"/>
    <mergeCell ref="OM74:OO74"/>
    <mergeCell ref="CY35:DC35"/>
    <mergeCell ref="DN42:DP42"/>
    <mergeCell ref="BF74:BH74"/>
    <mergeCell ref="CJ74:CL74"/>
    <mergeCell ref="DN74:DP74"/>
    <mergeCell ref="BF42:BH42"/>
    <mergeCell ref="CJ170:CL170"/>
    <mergeCell ref="MX197:MZ197"/>
    <mergeCell ref="NH197:NJ197"/>
    <mergeCell ref="RD197:RF197"/>
    <mergeCell ref="RN197:RP197"/>
    <mergeCell ref="EC170:EE170"/>
    <mergeCell ref="ME202:MG202"/>
    <mergeCell ref="RJ170:RL170"/>
    <mergeCell ref="RX197:RZ197"/>
    <mergeCell ref="PP197:PR197"/>
    <mergeCell ref="PZ197:QB197"/>
    <mergeCell ref="QJ197:QL197"/>
    <mergeCell ref="QT133:QV133"/>
    <mergeCell ref="RD133:RF133"/>
    <mergeCell ref="RN133:RP133"/>
    <mergeCell ref="MT74:MV74"/>
    <mergeCell ref="NX74:NZ74"/>
    <mergeCell ref="KL74:KN74"/>
    <mergeCell ref="LP74:LR74"/>
    <mergeCell ref="KF101:KH101"/>
    <mergeCell ref="EL69:EN69"/>
    <mergeCell ref="ER74:ET74"/>
    <mergeCell ref="FV74:FX74"/>
    <mergeCell ref="GZ74:HB74"/>
    <mergeCell ref="EL101:EN101"/>
    <mergeCell ref="EV101:EX101"/>
    <mergeCell ref="AQ106:AS106"/>
    <mergeCell ref="BU106:BW106"/>
    <mergeCell ref="CY106:DA106"/>
    <mergeCell ref="EC106:EE106"/>
    <mergeCell ref="BF106:BH106"/>
    <mergeCell ref="CN101:CP101"/>
    <mergeCell ref="AQ74:AS74"/>
    <mergeCell ref="BU74:BW74"/>
    <mergeCell ref="CY74:DA74"/>
    <mergeCell ref="EC74:EE74"/>
    <mergeCell ref="CJ106:CL106"/>
    <mergeCell ref="DN106:DP106"/>
    <mergeCell ref="BF35:BI35"/>
    <mergeCell ref="AP35:AS35"/>
    <mergeCell ref="JL101:JN101"/>
    <mergeCell ref="HO74:HQ74"/>
    <mergeCell ref="JV101:JX101"/>
    <mergeCell ref="AQ42:AS42"/>
    <mergeCell ref="AP101:AR101"/>
    <mergeCell ref="BJ69:BL69"/>
    <mergeCell ref="BT69:BV69"/>
    <mergeCell ref="CD69:CF69"/>
    <mergeCell ref="DH69:DJ69"/>
    <mergeCell ref="AZ69:BB69"/>
    <mergeCell ref="BK40:CN41"/>
    <mergeCell ref="BU35:BW35"/>
    <mergeCell ref="FF101:FH101"/>
    <mergeCell ref="FP101:FR101"/>
    <mergeCell ref="FZ101:GB101"/>
    <mergeCell ref="HD101:HF101"/>
    <mergeCell ref="DR69:DT69"/>
    <mergeCell ref="EB69:ED69"/>
    <mergeCell ref="AZ101:BB101"/>
    <mergeCell ref="DN170:DP170"/>
    <mergeCell ref="HD165:HF165"/>
    <mergeCell ref="HN165:HP165"/>
    <mergeCell ref="EV133:EX133"/>
    <mergeCell ref="DR165:DT165"/>
    <mergeCell ref="EB165:ED165"/>
    <mergeCell ref="KZ101:LB101"/>
    <mergeCell ref="FG106:FI106"/>
    <mergeCell ref="GK106:GM106"/>
    <mergeCell ref="HO106:HQ106"/>
    <mergeCell ref="GZ106:HB106"/>
    <mergeCell ref="JL133:JN133"/>
    <mergeCell ref="GJ101:GL101"/>
    <mergeCell ref="GT101:GV101"/>
    <mergeCell ref="IS266:IU266"/>
    <mergeCell ref="JW202:JY202"/>
    <mergeCell ref="LA202:LC202"/>
    <mergeCell ref="EV165:EX165"/>
    <mergeCell ref="HO266:HQ266"/>
    <mergeCell ref="DN138:DP138"/>
    <mergeCell ref="GK234:GM234"/>
    <mergeCell ref="HX197:HZ197"/>
    <mergeCell ref="IH197:IJ197"/>
    <mergeCell ref="FP229:FR229"/>
    <mergeCell ref="GZ234:HB234"/>
    <mergeCell ref="EB101:ED101"/>
    <mergeCell ref="FZ133:GB133"/>
    <mergeCell ref="GJ133:GL133"/>
    <mergeCell ref="ER106:ET106"/>
    <mergeCell ref="FV106:FX106"/>
    <mergeCell ref="EL133:EN133"/>
    <mergeCell ref="PF133:PH133"/>
    <mergeCell ref="PP133:PR133"/>
    <mergeCell ref="HO170:HQ170"/>
    <mergeCell ref="ER138:ET138"/>
    <mergeCell ref="FV138:FX138"/>
    <mergeCell ref="GZ138:HB138"/>
    <mergeCell ref="HX165:HZ165"/>
    <mergeCell ref="GK170:GM170"/>
    <mergeCell ref="KL170:KN170"/>
    <mergeCell ref="LP170:LR170"/>
    <mergeCell ref="MT170:MV170"/>
    <mergeCell ref="NX170:NZ170"/>
    <mergeCell ref="PQ170:PS170"/>
    <mergeCell ref="OM138:OO138"/>
    <mergeCell ref="PQ138:PS138"/>
    <mergeCell ref="PB170:PD170"/>
    <mergeCell ref="ER170:ET170"/>
    <mergeCell ref="JB165:JD165"/>
    <mergeCell ref="JH170:JJ170"/>
    <mergeCell ref="LP138:LR138"/>
    <mergeCell ref="FZ165:GB165"/>
    <mergeCell ref="GT133:GV133"/>
    <mergeCell ref="JV133:JX133"/>
    <mergeCell ref="KF133:KH133"/>
    <mergeCell ref="IR517:IT517"/>
    <mergeCell ref="JB517:JD517"/>
    <mergeCell ref="HX261:HZ261"/>
    <mergeCell ref="HO490:HQ490"/>
    <mergeCell ref="FZ197:GB197"/>
    <mergeCell ref="GJ197:GL197"/>
    <mergeCell ref="GT197:GV197"/>
    <mergeCell ref="HD197:HF197"/>
    <mergeCell ref="HN197:HP197"/>
    <mergeCell ref="EB197:ED197"/>
    <mergeCell ref="EL197:EN197"/>
    <mergeCell ref="EV197:EX197"/>
    <mergeCell ref="EC490:EE490"/>
    <mergeCell ref="FV170:FX170"/>
    <mergeCell ref="GZ170:HB170"/>
    <mergeCell ref="ID170:IF170"/>
    <mergeCell ref="FV298:FX298"/>
    <mergeCell ref="EV389:EX389"/>
    <mergeCell ref="FF389:FH389"/>
    <mergeCell ref="FP389:FR389"/>
    <mergeCell ref="FZ389:GB389"/>
    <mergeCell ref="IH229:IJ229"/>
    <mergeCell ref="HO298:HQ298"/>
    <mergeCell ref="GK298:GM298"/>
    <mergeCell ref="GK426:GM426"/>
    <mergeCell ref="IS426:IU426"/>
    <mergeCell ref="GZ426:HB426"/>
    <mergeCell ref="ID426:IF426"/>
    <mergeCell ref="EV293:EX293"/>
    <mergeCell ref="FF293:FH293"/>
    <mergeCell ref="FP293:FR293"/>
    <mergeCell ref="FZ293:GB293"/>
    <mergeCell ref="HN229:HP229"/>
    <mergeCell ref="GK328:GM328"/>
    <mergeCell ref="IH293:IJ293"/>
    <mergeCell ref="GK74:GM74"/>
    <mergeCell ref="EC426:EE426"/>
    <mergeCell ref="FG426:FI426"/>
    <mergeCell ref="HX517:HZ517"/>
    <mergeCell ref="IH517:IJ517"/>
    <mergeCell ref="FF165:FH165"/>
    <mergeCell ref="FP165:FR165"/>
    <mergeCell ref="FF133:FH133"/>
    <mergeCell ref="EL165:EN165"/>
    <mergeCell ref="FP133:FR133"/>
    <mergeCell ref="DH165:DJ165"/>
    <mergeCell ref="CJ490:CL490"/>
    <mergeCell ref="CN517:CP517"/>
    <mergeCell ref="CX517:CZ517"/>
    <mergeCell ref="HD517:HF517"/>
    <mergeCell ref="HN517:HP517"/>
    <mergeCell ref="HD261:HF261"/>
    <mergeCell ref="HN261:HP261"/>
    <mergeCell ref="EB517:ED517"/>
    <mergeCell ref="EL517:EN517"/>
    <mergeCell ref="EV517:EX517"/>
    <mergeCell ref="FF517:FH517"/>
    <mergeCell ref="FP517:FR517"/>
    <mergeCell ref="FP485:FR485"/>
    <mergeCell ref="CJ362:CL362"/>
    <mergeCell ref="DN362:DP362"/>
    <mergeCell ref="ER362:ET362"/>
    <mergeCell ref="FV362:FX362"/>
    <mergeCell ref="GZ362:HB362"/>
    <mergeCell ref="AF197:AH197"/>
    <mergeCell ref="AP197:AR197"/>
    <mergeCell ref="AZ197:BB197"/>
    <mergeCell ref="AQ202:AS202"/>
    <mergeCell ref="BU202:BW202"/>
    <mergeCell ref="CY202:DA202"/>
    <mergeCell ref="EC202:EE202"/>
    <mergeCell ref="FG202:FI202"/>
    <mergeCell ref="GK202:GM202"/>
    <mergeCell ref="FF197:FH197"/>
    <mergeCell ref="FP197:FR197"/>
    <mergeCell ref="CX229:CZ229"/>
    <mergeCell ref="CN197:CP197"/>
    <mergeCell ref="CX197:CZ197"/>
    <mergeCell ref="DH197:DJ197"/>
    <mergeCell ref="DR197:DT197"/>
    <mergeCell ref="DH261:DJ261"/>
    <mergeCell ref="DR229:DT229"/>
    <mergeCell ref="BT197:BV197"/>
    <mergeCell ref="EV229:EX229"/>
    <mergeCell ref="FF229:FH229"/>
    <mergeCell ref="GJ229:GL229"/>
    <mergeCell ref="BT261:BV261"/>
    <mergeCell ref="DH517:DJ517"/>
    <mergeCell ref="DR517:DT517"/>
    <mergeCell ref="GJ517:GL517"/>
    <mergeCell ref="DN298:DP298"/>
    <mergeCell ref="ER298:ET298"/>
    <mergeCell ref="FF485:FH485"/>
    <mergeCell ref="FZ517:GB517"/>
    <mergeCell ref="GT517:GV517"/>
    <mergeCell ref="EB261:ED261"/>
    <mergeCell ref="EL261:EN261"/>
    <mergeCell ref="EV261:EX261"/>
    <mergeCell ref="FF261:FH261"/>
    <mergeCell ref="FP261:FR261"/>
    <mergeCell ref="FZ261:GB261"/>
    <mergeCell ref="GJ261:GL261"/>
    <mergeCell ref="GT293:GV293"/>
    <mergeCell ref="GJ293:GL293"/>
    <mergeCell ref="FV328:FX328"/>
    <mergeCell ref="DH485:DJ485"/>
    <mergeCell ref="DR485:DT485"/>
    <mergeCell ref="EB485:ED485"/>
    <mergeCell ref="EL485:EN485"/>
    <mergeCell ref="EV485:EX485"/>
    <mergeCell ref="FZ421:GB421"/>
    <mergeCell ref="GJ421:GL421"/>
    <mergeCell ref="GT421:GV421"/>
    <mergeCell ref="FG330:FI330"/>
    <mergeCell ref="FF325:FH325"/>
    <mergeCell ref="DN266:DP266"/>
    <mergeCell ref="ER266:ET266"/>
    <mergeCell ref="FZ453:GB453"/>
    <mergeCell ref="GJ453:GL453"/>
    <mergeCell ref="IR293:IT293"/>
    <mergeCell ref="PQ362:PS362"/>
    <mergeCell ref="MT298:MV298"/>
    <mergeCell ref="NX298:NZ298"/>
    <mergeCell ref="PB298:PD298"/>
    <mergeCell ref="QF298:QH298"/>
    <mergeCell ref="OL325:ON325"/>
    <mergeCell ref="KZ389:LB389"/>
    <mergeCell ref="LJ389:LL389"/>
    <mergeCell ref="LT389:LV389"/>
    <mergeCell ref="JB325:JD325"/>
    <mergeCell ref="QT325:QV325"/>
    <mergeCell ref="RD325:RF325"/>
    <mergeCell ref="RN325:RP325"/>
    <mergeCell ref="ID298:IF298"/>
    <mergeCell ref="JB293:JD293"/>
    <mergeCell ref="QJ325:QL325"/>
    <mergeCell ref="ID330:IF330"/>
    <mergeCell ref="JH330:JJ330"/>
    <mergeCell ref="KL330:KN330"/>
    <mergeCell ref="LP330:LR330"/>
    <mergeCell ref="MT330:MV330"/>
    <mergeCell ref="NX330:NZ330"/>
    <mergeCell ref="OV325:OX325"/>
    <mergeCell ref="PF325:PH325"/>
    <mergeCell ref="PP325:PR325"/>
    <mergeCell ref="PZ325:QB325"/>
    <mergeCell ref="IS362:IU362"/>
    <mergeCell ref="RJ298:RL298"/>
    <mergeCell ref="ID362:IF362"/>
    <mergeCell ref="JH362:JJ362"/>
    <mergeCell ref="KL362:KN362"/>
    <mergeCell ref="PF229:PH229"/>
    <mergeCell ref="PP229:PR229"/>
    <mergeCell ref="PZ229:QB229"/>
    <mergeCell ref="RN293:RP293"/>
    <mergeCell ref="LP298:LR298"/>
    <mergeCell ref="RN357:RP357"/>
    <mergeCell ref="RX357:RZ357"/>
    <mergeCell ref="PP357:PR357"/>
    <mergeCell ref="PZ357:QB357"/>
    <mergeCell ref="JL357:JN357"/>
    <mergeCell ref="JV357:JX357"/>
    <mergeCell ref="KF357:KH357"/>
    <mergeCell ref="KP357:KR357"/>
    <mergeCell ref="KZ357:LB357"/>
    <mergeCell ref="LJ357:LL357"/>
    <mergeCell ref="ME234:MG234"/>
    <mergeCell ref="JL261:JN261"/>
    <mergeCell ref="NI266:NK266"/>
    <mergeCell ref="OM266:OO266"/>
    <mergeCell ref="PQ266:PS266"/>
    <mergeCell ref="QU266:QW266"/>
    <mergeCell ref="RY266:SA266"/>
    <mergeCell ref="RX325:RZ325"/>
    <mergeCell ref="RD261:RF261"/>
    <mergeCell ref="RD293:RF293"/>
    <mergeCell ref="JV325:JX325"/>
    <mergeCell ref="KF325:KH325"/>
    <mergeCell ref="KP325:KR325"/>
    <mergeCell ref="KZ325:LB325"/>
    <mergeCell ref="LJ325:LL325"/>
    <mergeCell ref="JW328:JY328"/>
    <mergeCell ref="RJ330:RL330"/>
    <mergeCell ref="SR517:ST517"/>
    <mergeCell ref="MX517:MZ517"/>
    <mergeCell ref="NH517:NJ517"/>
    <mergeCell ref="NR517:NT517"/>
    <mergeCell ref="OB517:OD517"/>
    <mergeCell ref="OL517:ON517"/>
    <mergeCell ref="OV517:OX517"/>
    <mergeCell ref="PF517:PH517"/>
    <mergeCell ref="PP517:PR517"/>
    <mergeCell ref="PZ517:QB517"/>
    <mergeCell ref="JL517:JN517"/>
    <mergeCell ref="JV517:JX517"/>
    <mergeCell ref="KF517:KH517"/>
    <mergeCell ref="KP517:KR517"/>
    <mergeCell ref="KZ517:LB517"/>
    <mergeCell ref="LJ517:LL517"/>
    <mergeCell ref="LT517:LV517"/>
    <mergeCell ref="MD517:MF517"/>
    <mergeCell ref="MN517:MP517"/>
    <mergeCell ref="RN517:RP517"/>
    <mergeCell ref="QJ517:QL517"/>
    <mergeCell ref="QT517:QV517"/>
    <mergeCell ref="RD517:RF517"/>
    <mergeCell ref="RX517:RZ517"/>
    <mergeCell ref="SH517:SJ517"/>
    <mergeCell ref="SR485:ST485"/>
    <mergeCell ref="PB490:PD490"/>
    <mergeCell ref="QF490:QH490"/>
    <mergeCell ref="RJ490:RL490"/>
    <mergeCell ref="SN490:SP490"/>
    <mergeCell ref="JW490:JY490"/>
    <mergeCell ref="L512:M512"/>
    <mergeCell ref="L513:M513"/>
    <mergeCell ref="V517:X517"/>
    <mergeCell ref="AF517:AH517"/>
    <mergeCell ref="AP517:AR517"/>
    <mergeCell ref="AZ517:BB517"/>
    <mergeCell ref="BJ517:BL517"/>
    <mergeCell ref="BT517:BV517"/>
    <mergeCell ref="CD517:CF517"/>
    <mergeCell ref="QJ485:QL485"/>
    <mergeCell ref="QT485:QV485"/>
    <mergeCell ref="RD485:RF485"/>
    <mergeCell ref="RN485:RP485"/>
    <mergeCell ref="RX485:RZ485"/>
    <mergeCell ref="MN485:MP485"/>
    <mergeCell ref="FZ485:GB485"/>
    <mergeCell ref="GJ485:GL485"/>
    <mergeCell ref="GT485:GV485"/>
    <mergeCell ref="HD485:HF485"/>
    <mergeCell ref="HN485:HP485"/>
    <mergeCell ref="HX485:HZ485"/>
    <mergeCell ref="IH485:IJ485"/>
    <mergeCell ref="IR485:IT485"/>
    <mergeCell ref="JB485:JD485"/>
    <mergeCell ref="CN485:CP485"/>
    <mergeCell ref="CX485:CZ485"/>
    <mergeCell ref="L491:L511"/>
    <mergeCell ref="O491:O493"/>
    <mergeCell ref="P491:P493"/>
    <mergeCell ref="P494:P496"/>
    <mergeCell ref="O495:O497"/>
    <mergeCell ref="P497:P499"/>
    <mergeCell ref="O499:O501"/>
    <mergeCell ref="P500:P502"/>
    <mergeCell ref="O503:O506"/>
    <mergeCell ref="P503:P505"/>
    <mergeCell ref="P506:P508"/>
    <mergeCell ref="O507:O510"/>
    <mergeCell ref="P509:P511"/>
    <mergeCell ref="MX485:MZ485"/>
    <mergeCell ref="NH485:NJ485"/>
    <mergeCell ref="NR485:NT485"/>
    <mergeCell ref="V485:X485"/>
    <mergeCell ref="AF485:AH485"/>
    <mergeCell ref="AP485:AR485"/>
    <mergeCell ref="AZ485:BB485"/>
    <mergeCell ref="BJ485:BL485"/>
    <mergeCell ref="BT485:BV485"/>
    <mergeCell ref="CD485:CF485"/>
    <mergeCell ref="NI490:NK490"/>
    <mergeCell ref="FG490:FI490"/>
    <mergeCell ref="GK490:GM490"/>
    <mergeCell ref="BU490:BW490"/>
    <mergeCell ref="IS490:IU490"/>
    <mergeCell ref="JL485:JN485"/>
    <mergeCell ref="JV485:JX485"/>
    <mergeCell ref="KF485:KH485"/>
    <mergeCell ref="AQ490:AS490"/>
    <mergeCell ref="HX453:HZ453"/>
    <mergeCell ref="IH453:IJ453"/>
    <mergeCell ref="IR453:IT453"/>
    <mergeCell ref="JB453:JD453"/>
    <mergeCell ref="CN453:CP453"/>
    <mergeCell ref="CX453:CZ453"/>
    <mergeCell ref="DH453:DJ453"/>
    <mergeCell ref="DR453:DT453"/>
    <mergeCell ref="EB453:ED453"/>
    <mergeCell ref="OL485:ON485"/>
    <mergeCell ref="MT458:MV458"/>
    <mergeCell ref="NX458:NZ458"/>
    <mergeCell ref="RJ458:RL458"/>
    <mergeCell ref="OM490:OO490"/>
    <mergeCell ref="PQ490:PS490"/>
    <mergeCell ref="BF490:BH490"/>
    <mergeCell ref="LT453:LV453"/>
    <mergeCell ref="FF453:FH453"/>
    <mergeCell ref="LJ453:LL453"/>
    <mergeCell ref="CY490:DA490"/>
    <mergeCell ref="EV453:EX453"/>
    <mergeCell ref="L480:M480"/>
    <mergeCell ref="L481:M481"/>
    <mergeCell ref="GK458:GM458"/>
    <mergeCell ref="HO458:HQ458"/>
    <mergeCell ref="IS458:IU458"/>
    <mergeCell ref="CJ458:CL458"/>
    <mergeCell ref="DN458:DP458"/>
    <mergeCell ref="ER458:ET458"/>
    <mergeCell ref="FV458:FX458"/>
    <mergeCell ref="GZ458:HB458"/>
    <mergeCell ref="ID458:IF458"/>
    <mergeCell ref="JH458:JJ458"/>
    <mergeCell ref="KL458:KN458"/>
    <mergeCell ref="JW458:JY458"/>
    <mergeCell ref="PB458:PD458"/>
    <mergeCell ref="ME458:MG458"/>
    <mergeCell ref="NI458:NK458"/>
    <mergeCell ref="LP458:LR458"/>
    <mergeCell ref="L459:L479"/>
    <mergeCell ref="O459:O461"/>
    <mergeCell ref="P459:P461"/>
    <mergeCell ref="P462:P464"/>
    <mergeCell ref="O463:O465"/>
    <mergeCell ref="P465:P467"/>
    <mergeCell ref="O467:O469"/>
    <mergeCell ref="P468:P470"/>
    <mergeCell ref="O471:O474"/>
    <mergeCell ref="P471:P473"/>
    <mergeCell ref="P474:P476"/>
    <mergeCell ref="O475:O478"/>
    <mergeCell ref="BF458:BH458"/>
    <mergeCell ref="OM458:OO458"/>
    <mergeCell ref="SR453:ST453"/>
    <mergeCell ref="SR421:ST421"/>
    <mergeCell ref="OL421:ON421"/>
    <mergeCell ref="OV421:OX421"/>
    <mergeCell ref="PF421:PH421"/>
    <mergeCell ref="PP421:PR421"/>
    <mergeCell ref="PZ421:QB421"/>
    <mergeCell ref="RX421:RZ421"/>
    <mergeCell ref="SH421:SJ421"/>
    <mergeCell ref="QJ421:QL421"/>
    <mergeCell ref="QT421:QV421"/>
    <mergeCell ref="RD421:RF421"/>
    <mergeCell ref="PQ426:PS426"/>
    <mergeCell ref="QU426:QW426"/>
    <mergeCell ref="OM426:OO426"/>
    <mergeCell ref="RY426:SA426"/>
    <mergeCell ref="JW426:JY426"/>
    <mergeCell ref="SH453:SJ453"/>
    <mergeCell ref="KL426:KN426"/>
    <mergeCell ref="LP426:LR426"/>
    <mergeCell ref="L448:M448"/>
    <mergeCell ref="L449:M449"/>
    <mergeCell ref="LA426:LC426"/>
    <mergeCell ref="AZ421:BB421"/>
    <mergeCell ref="BJ421:BL421"/>
    <mergeCell ref="BT421:BV421"/>
    <mergeCell ref="CD421:CF421"/>
    <mergeCell ref="P445:P447"/>
    <mergeCell ref="MX421:MZ421"/>
    <mergeCell ref="NH421:NJ421"/>
    <mergeCell ref="NR421:NT421"/>
    <mergeCell ref="AQ426:AS426"/>
    <mergeCell ref="BU426:BW426"/>
    <mergeCell ref="CY426:DA426"/>
    <mergeCell ref="CJ426:CL426"/>
    <mergeCell ref="DN426:DP426"/>
    <mergeCell ref="ER426:ET426"/>
    <mergeCell ref="FV426:FX426"/>
    <mergeCell ref="HX421:HZ421"/>
    <mergeCell ref="IH421:IJ421"/>
    <mergeCell ref="IR421:IT421"/>
    <mergeCell ref="JB421:JD421"/>
    <mergeCell ref="CN421:CP421"/>
    <mergeCell ref="LT421:LV421"/>
    <mergeCell ref="MD421:MF421"/>
    <mergeCell ref="MN421:MP421"/>
    <mergeCell ref="DR421:DT421"/>
    <mergeCell ref="FF421:FH421"/>
    <mergeCell ref="FP421:FR421"/>
    <mergeCell ref="EB421:ED421"/>
    <mergeCell ref="MT426:MV426"/>
    <mergeCell ref="BF426:BH426"/>
    <mergeCell ref="JW266:JY266"/>
    <mergeCell ref="SR389:ST389"/>
    <mergeCell ref="PF389:PH389"/>
    <mergeCell ref="PP389:PR389"/>
    <mergeCell ref="P477:P479"/>
    <mergeCell ref="MX453:MZ453"/>
    <mergeCell ref="NH453:NJ453"/>
    <mergeCell ref="NR453:NT453"/>
    <mergeCell ref="OB453:OD453"/>
    <mergeCell ref="OL453:ON453"/>
    <mergeCell ref="OV453:OX453"/>
    <mergeCell ref="V453:X453"/>
    <mergeCell ref="AF453:AH453"/>
    <mergeCell ref="AP453:AR453"/>
    <mergeCell ref="AZ453:BB453"/>
    <mergeCell ref="BJ453:BL453"/>
    <mergeCell ref="BT453:BV453"/>
    <mergeCell ref="CD453:CF453"/>
    <mergeCell ref="AQ458:AS458"/>
    <mergeCell ref="BU458:BW458"/>
    <mergeCell ref="CY458:DA458"/>
    <mergeCell ref="EC458:EE458"/>
    <mergeCell ref="FG458:FI458"/>
    <mergeCell ref="OB421:OD421"/>
    <mergeCell ref="JL421:JN421"/>
    <mergeCell ref="JV421:JX421"/>
    <mergeCell ref="KF421:KH421"/>
    <mergeCell ref="KP421:KR421"/>
    <mergeCell ref="KZ421:LB421"/>
    <mergeCell ref="LJ421:LL421"/>
    <mergeCell ref="EV421:EX421"/>
    <mergeCell ref="EL453:EN453"/>
    <mergeCell ref="QU362:QW362"/>
    <mergeCell ref="QU394:QW394"/>
    <mergeCell ref="PB330:PD330"/>
    <mergeCell ref="QF330:QH330"/>
    <mergeCell ref="QJ389:QL389"/>
    <mergeCell ref="QT389:QV389"/>
    <mergeCell ref="RD389:RF389"/>
    <mergeCell ref="RY298:SA298"/>
    <mergeCell ref="SH293:SJ293"/>
    <mergeCell ref="SH325:SJ325"/>
    <mergeCell ref="PZ389:QB389"/>
    <mergeCell ref="OB357:OD357"/>
    <mergeCell ref="MX261:MZ261"/>
    <mergeCell ref="NH261:NJ261"/>
    <mergeCell ref="ME298:MG298"/>
    <mergeCell ref="ME394:MG394"/>
    <mergeCell ref="LA394:LC394"/>
    <mergeCell ref="PZ293:QB293"/>
    <mergeCell ref="QJ293:QL293"/>
    <mergeCell ref="LP362:LR362"/>
    <mergeCell ref="MT362:MV362"/>
    <mergeCell ref="NX362:NZ362"/>
    <mergeCell ref="PB362:PD362"/>
    <mergeCell ref="QF362:QH362"/>
    <mergeCell ref="RJ362:RL362"/>
    <mergeCell ref="HX229:HZ229"/>
    <mergeCell ref="ID234:IF234"/>
    <mergeCell ref="IR229:IT229"/>
    <mergeCell ref="JB229:JD229"/>
    <mergeCell ref="GZ394:HB394"/>
    <mergeCell ref="ID394:IF394"/>
    <mergeCell ref="JH394:JJ394"/>
    <mergeCell ref="KL394:KN394"/>
    <mergeCell ref="LP394:LR394"/>
    <mergeCell ref="MT394:MV394"/>
    <mergeCell ref="NX394:NZ394"/>
    <mergeCell ref="PB394:PD394"/>
    <mergeCell ref="QF394:QH394"/>
    <mergeCell ref="HX389:HZ389"/>
    <mergeCell ref="IH389:IJ389"/>
    <mergeCell ref="IR389:IT389"/>
    <mergeCell ref="JB389:JD389"/>
    <mergeCell ref="IH261:IJ261"/>
    <mergeCell ref="IR261:IT261"/>
    <mergeCell ref="LA234:LC234"/>
    <mergeCell ref="NI394:NK394"/>
    <mergeCell ref="IS394:IU394"/>
    <mergeCell ref="JW394:JY394"/>
    <mergeCell ref="MN389:MP389"/>
    <mergeCell ref="OV293:OX293"/>
    <mergeCell ref="HD229:HF229"/>
    <mergeCell ref="MX389:MZ389"/>
    <mergeCell ref="NH389:NJ389"/>
    <mergeCell ref="NR389:NT389"/>
    <mergeCell ref="OB389:OD389"/>
    <mergeCell ref="OL389:ON389"/>
    <mergeCell ref="OV389:OX389"/>
    <mergeCell ref="V229:X229"/>
    <mergeCell ref="AF229:AH229"/>
    <mergeCell ref="P250:P252"/>
    <mergeCell ref="O251:O254"/>
    <mergeCell ref="P253:P255"/>
    <mergeCell ref="L363:L383"/>
    <mergeCell ref="O363:O365"/>
    <mergeCell ref="P363:P365"/>
    <mergeCell ref="FZ229:GB229"/>
    <mergeCell ref="AP229:AR229"/>
    <mergeCell ref="AZ229:BB229"/>
    <mergeCell ref="BJ293:BL293"/>
    <mergeCell ref="BT293:BV293"/>
    <mergeCell ref="CD293:CF293"/>
    <mergeCell ref="CN293:CP293"/>
    <mergeCell ref="CX293:CZ293"/>
    <mergeCell ref="DH293:DJ293"/>
    <mergeCell ref="DR293:DT293"/>
    <mergeCell ref="EB293:ED293"/>
    <mergeCell ref="EL293:EN293"/>
    <mergeCell ref="AP293:AR293"/>
    <mergeCell ref="AZ293:BB293"/>
    <mergeCell ref="EB229:ED229"/>
    <mergeCell ref="EL229:EN229"/>
    <mergeCell ref="FP357:FR357"/>
    <mergeCell ref="FZ357:GB357"/>
    <mergeCell ref="CD261:CF261"/>
    <mergeCell ref="CN261:CP261"/>
    <mergeCell ref="DN234:DP234"/>
    <mergeCell ref="ER234:ET234"/>
    <mergeCell ref="BF362:BH362"/>
    <mergeCell ref="P378:P380"/>
    <mergeCell ref="GT229:GV229"/>
    <mergeCell ref="FG234:FI234"/>
    <mergeCell ref="V261:X261"/>
    <mergeCell ref="AF261:AH261"/>
    <mergeCell ref="AP261:AR261"/>
    <mergeCell ref="AZ261:BB261"/>
    <mergeCell ref="BJ261:BL261"/>
    <mergeCell ref="GT261:GV261"/>
    <mergeCell ref="BF234:BH234"/>
    <mergeCell ref="CJ234:CL234"/>
    <mergeCell ref="P366:P368"/>
    <mergeCell ref="SR165:ST165"/>
    <mergeCell ref="MX165:MZ165"/>
    <mergeCell ref="NH165:NJ165"/>
    <mergeCell ref="NR165:NT165"/>
    <mergeCell ref="OB165:OD165"/>
    <mergeCell ref="OL165:ON165"/>
    <mergeCell ref="OV165:OX165"/>
    <mergeCell ref="PF165:PH165"/>
    <mergeCell ref="PP165:PR165"/>
    <mergeCell ref="PZ165:QB165"/>
    <mergeCell ref="JL165:JN165"/>
    <mergeCell ref="JV165:JX165"/>
    <mergeCell ref="KF165:KH165"/>
    <mergeCell ref="KP165:KR165"/>
    <mergeCell ref="KZ165:LB165"/>
    <mergeCell ref="LJ165:LL165"/>
    <mergeCell ref="LT165:LV165"/>
    <mergeCell ref="MD165:MF165"/>
    <mergeCell ref="MN165:MP165"/>
    <mergeCell ref="QT165:QV165"/>
    <mergeCell ref="RD165:RF165"/>
    <mergeCell ref="RN165:RP165"/>
    <mergeCell ref="RX165:RZ165"/>
    <mergeCell ref="SH165:SJ165"/>
    <mergeCell ref="QJ165:QL165"/>
    <mergeCell ref="L160:M160"/>
    <mergeCell ref="L161:M161"/>
    <mergeCell ref="V165:X165"/>
    <mergeCell ref="AF165:AH165"/>
    <mergeCell ref="AP165:AR165"/>
    <mergeCell ref="AZ165:BB165"/>
    <mergeCell ref="BJ165:BL165"/>
    <mergeCell ref="BT165:BV165"/>
    <mergeCell ref="CD165:CF165"/>
    <mergeCell ref="FG138:FI138"/>
    <mergeCell ref="GK138:GM138"/>
    <mergeCell ref="HO138:HQ138"/>
    <mergeCell ref="IS138:IU138"/>
    <mergeCell ref="JW138:JY138"/>
    <mergeCell ref="LA138:LC138"/>
    <mergeCell ref="ME138:MG138"/>
    <mergeCell ref="GJ165:GL165"/>
    <mergeCell ref="GT165:GV165"/>
    <mergeCell ref="IH165:IJ165"/>
    <mergeCell ref="IR165:IT165"/>
    <mergeCell ref="CN165:CP165"/>
    <mergeCell ref="CX165:CZ165"/>
    <mergeCell ref="BF138:BH138"/>
    <mergeCell ref="CJ138:CL138"/>
    <mergeCell ref="ID138:IF138"/>
    <mergeCell ref="JH138:JJ138"/>
    <mergeCell ref="KL138:KN138"/>
    <mergeCell ref="L139:L159"/>
    <mergeCell ref="O139:O141"/>
    <mergeCell ref="P139:P141"/>
    <mergeCell ref="P142:P144"/>
    <mergeCell ref="O143:O145"/>
    <mergeCell ref="P145:P147"/>
    <mergeCell ref="O147:O149"/>
    <mergeCell ref="P148:P150"/>
    <mergeCell ref="O151:O154"/>
    <mergeCell ref="P151:P153"/>
    <mergeCell ref="P154:P156"/>
    <mergeCell ref="O155:O158"/>
    <mergeCell ref="P157:P159"/>
    <mergeCell ref="MX133:MZ133"/>
    <mergeCell ref="NH133:NJ133"/>
    <mergeCell ref="NR133:NT133"/>
    <mergeCell ref="V133:X133"/>
    <mergeCell ref="AF133:AH133"/>
    <mergeCell ref="AP133:AR133"/>
    <mergeCell ref="AZ133:BB133"/>
    <mergeCell ref="MN133:MP133"/>
    <mergeCell ref="HD133:HF133"/>
    <mergeCell ref="HN133:HP133"/>
    <mergeCell ref="HX133:HZ133"/>
    <mergeCell ref="IH133:IJ133"/>
    <mergeCell ref="IR133:IT133"/>
    <mergeCell ref="JB133:JD133"/>
    <mergeCell ref="EB133:ED133"/>
    <mergeCell ref="LJ133:LL133"/>
    <mergeCell ref="LT133:LV133"/>
    <mergeCell ref="BJ133:BL133"/>
    <mergeCell ref="CN133:CP133"/>
    <mergeCell ref="SR101:ST101"/>
    <mergeCell ref="MX101:MZ101"/>
    <mergeCell ref="NH101:NJ101"/>
    <mergeCell ref="NR101:NT101"/>
    <mergeCell ref="OB101:OD101"/>
    <mergeCell ref="OL101:ON101"/>
    <mergeCell ref="OV101:OX101"/>
    <mergeCell ref="PF101:PH101"/>
    <mergeCell ref="PP101:PR101"/>
    <mergeCell ref="PZ101:QB101"/>
    <mergeCell ref="SN106:SP106"/>
    <mergeCell ref="RN101:RP101"/>
    <mergeCell ref="RX101:RZ101"/>
    <mergeCell ref="RJ106:RL106"/>
    <mergeCell ref="SR133:ST133"/>
    <mergeCell ref="RX133:RZ133"/>
    <mergeCell ref="KP101:KR101"/>
    <mergeCell ref="PZ133:QB133"/>
    <mergeCell ref="KP133:KR133"/>
    <mergeCell ref="KZ133:LB133"/>
    <mergeCell ref="QJ101:QL101"/>
    <mergeCell ref="RD101:RF101"/>
    <mergeCell ref="LJ101:LL101"/>
    <mergeCell ref="LT101:LV101"/>
    <mergeCell ref="QJ133:QL133"/>
    <mergeCell ref="PB106:PD106"/>
    <mergeCell ref="QF106:QH106"/>
    <mergeCell ref="LP106:LR106"/>
    <mergeCell ref="MT106:MV106"/>
    <mergeCell ref="NX106:NZ106"/>
    <mergeCell ref="QU106:QW106"/>
    <mergeCell ref="RY106:SA106"/>
    <mergeCell ref="L107:L127"/>
    <mergeCell ref="O107:O109"/>
    <mergeCell ref="P107:P109"/>
    <mergeCell ref="P110:P112"/>
    <mergeCell ref="O111:O113"/>
    <mergeCell ref="P113:P115"/>
    <mergeCell ref="O115:O117"/>
    <mergeCell ref="P116:P118"/>
    <mergeCell ref="O119:O122"/>
    <mergeCell ref="P119:P121"/>
    <mergeCell ref="P122:P124"/>
    <mergeCell ref="O123:O126"/>
    <mergeCell ref="P125:P127"/>
    <mergeCell ref="QT101:QV101"/>
    <mergeCell ref="CX101:CZ101"/>
    <mergeCell ref="DH101:DJ101"/>
    <mergeCell ref="DR101:DT101"/>
    <mergeCell ref="IS106:IU106"/>
    <mergeCell ref="JW106:JY106"/>
    <mergeCell ref="HN101:HP101"/>
    <mergeCell ref="HX101:HZ101"/>
    <mergeCell ref="IH101:IJ101"/>
    <mergeCell ref="IR101:IT101"/>
    <mergeCell ref="JB101:JD101"/>
    <mergeCell ref="LA106:LC106"/>
    <mergeCell ref="ID106:IF106"/>
    <mergeCell ref="JH106:JJ106"/>
    <mergeCell ref="KL106:KN106"/>
    <mergeCell ref="ME106:MG106"/>
    <mergeCell ref="NI106:NK106"/>
    <mergeCell ref="OM106:OO106"/>
    <mergeCell ref="PQ106:PS106"/>
    <mergeCell ref="PQ74:PS74"/>
    <mergeCell ref="QU74:QW74"/>
    <mergeCell ref="SH101:SJ101"/>
    <mergeCell ref="RY74:SA74"/>
    <mergeCell ref="QF42:QH42"/>
    <mergeCell ref="SN42:SP42"/>
    <mergeCell ref="MT42:MV42"/>
    <mergeCell ref="NX42:NZ42"/>
    <mergeCell ref="MD69:MF69"/>
    <mergeCell ref="MN69:MP69"/>
    <mergeCell ref="MX69:MZ69"/>
    <mergeCell ref="NH69:NJ69"/>
    <mergeCell ref="QU42:QW42"/>
    <mergeCell ref="ME42:MG42"/>
    <mergeCell ref="OL69:ON69"/>
    <mergeCell ref="PB74:PD74"/>
    <mergeCell ref="QF74:QH74"/>
    <mergeCell ref="PQ42:PS42"/>
    <mergeCell ref="QJ69:QL69"/>
    <mergeCell ref="QT69:QV69"/>
    <mergeCell ref="NR69:NT69"/>
    <mergeCell ref="OB69:OD69"/>
    <mergeCell ref="BJ101:BL101"/>
    <mergeCell ref="BT101:BV101"/>
    <mergeCell ref="CD101:CF101"/>
    <mergeCell ref="PD31:PF31"/>
    <mergeCell ref="NF31:NH31"/>
    <mergeCell ref="MD101:MF101"/>
    <mergeCell ref="MN101:MP101"/>
    <mergeCell ref="OV69:OX69"/>
    <mergeCell ref="PF69:PH69"/>
    <mergeCell ref="LA42:LC42"/>
    <mergeCell ref="ID42:IF42"/>
    <mergeCell ref="JH42:JJ42"/>
    <mergeCell ref="HO42:HQ42"/>
    <mergeCell ref="ER42:ET42"/>
    <mergeCell ref="FV42:FX42"/>
    <mergeCell ref="GZ42:HB42"/>
    <mergeCell ref="FG42:FI42"/>
    <mergeCell ref="GK42:GM42"/>
    <mergeCell ref="JW42:JY42"/>
    <mergeCell ref="HN69:HP69"/>
    <mergeCell ref="HX69:HZ69"/>
    <mergeCell ref="IH69:IJ69"/>
    <mergeCell ref="IR69:IT69"/>
    <mergeCell ref="MG31:MI31"/>
    <mergeCell ref="LR31:LT31"/>
    <mergeCell ref="LU32:LY32"/>
    <mergeCell ref="LZ32:MD32"/>
    <mergeCell ref="ME32:MI32"/>
    <mergeCell ref="MO32:MS32"/>
    <mergeCell ref="MT32:MX32"/>
    <mergeCell ref="MY32:NC32"/>
    <mergeCell ref="DN32:DR32"/>
    <mergeCell ref="L75:L95"/>
    <mergeCell ref="O75:O77"/>
    <mergeCell ref="P75:P77"/>
    <mergeCell ref="P78:P80"/>
    <mergeCell ref="O79:O81"/>
    <mergeCell ref="P81:P83"/>
    <mergeCell ref="O83:O85"/>
    <mergeCell ref="P84:P86"/>
    <mergeCell ref="FZ69:GB69"/>
    <mergeCell ref="GJ69:GL69"/>
    <mergeCell ref="GT69:GV69"/>
    <mergeCell ref="O87:O90"/>
    <mergeCell ref="P87:P89"/>
    <mergeCell ref="KD31:KF31"/>
    <mergeCell ref="KI31:KK31"/>
    <mergeCell ref="KN31:KP31"/>
    <mergeCell ref="IS42:IU42"/>
    <mergeCell ref="CN69:CP69"/>
    <mergeCell ref="CX69:CZ69"/>
    <mergeCell ref="FF69:FH69"/>
    <mergeCell ref="FP69:FR69"/>
    <mergeCell ref="FS31:FU31"/>
    <mergeCell ref="FX31:FZ31"/>
    <mergeCell ref="GH31:GJ31"/>
    <mergeCell ref="EJ31:EL31"/>
    <mergeCell ref="EV69:EX69"/>
    <mergeCell ref="P90:P92"/>
    <mergeCell ref="P55:P57"/>
    <mergeCell ref="P58:P60"/>
    <mergeCell ref="GM31:GO31"/>
    <mergeCell ref="GR31:GT31"/>
    <mergeCell ref="HB31:HD31"/>
    <mergeCell ref="EI3:EK3"/>
    <mergeCell ref="EP3:ER3"/>
    <mergeCell ref="KX31:KZ31"/>
    <mergeCell ref="LC31:LE31"/>
    <mergeCell ref="LH31:LJ31"/>
    <mergeCell ref="LM31:LO31"/>
    <mergeCell ref="CJ42:CL42"/>
    <mergeCell ref="KQ32:KU32"/>
    <mergeCell ref="KV32:KZ32"/>
    <mergeCell ref="LA32:LE32"/>
    <mergeCell ref="LF32:LJ32"/>
    <mergeCell ref="LK32:LO32"/>
    <mergeCell ref="RX69:RZ69"/>
    <mergeCell ref="SH69:SJ69"/>
    <mergeCell ref="SR69:ST69"/>
    <mergeCell ref="JO31:JQ31"/>
    <mergeCell ref="IP31:IR31"/>
    <mergeCell ref="SP31:SR31"/>
    <mergeCell ref="PI31:PK31"/>
    <mergeCell ref="PN31:PP31"/>
    <mergeCell ref="HG31:HI31"/>
    <mergeCell ref="IU31:IW31"/>
    <mergeCell ref="IZ31:JB31"/>
    <mergeCell ref="OO31:OQ31"/>
    <mergeCell ref="OT31:OV31"/>
    <mergeCell ref="OY31:PA31"/>
    <mergeCell ref="JY31:KA31"/>
    <mergeCell ref="HL31:HN31"/>
    <mergeCell ref="PB42:PD42"/>
    <mergeCell ref="NI42:NK42"/>
    <mergeCell ref="OM42:OO42"/>
    <mergeCell ref="JE31:JG31"/>
    <mergeCell ref="FV6:FX6"/>
    <mergeCell ref="GK6:GM6"/>
    <mergeCell ref="GZ6:HB6"/>
    <mergeCell ref="HO6:HQ6"/>
    <mergeCell ref="JB69:JD69"/>
    <mergeCell ref="JL69:JN69"/>
    <mergeCell ref="JV69:JX69"/>
    <mergeCell ref="KF69:KH69"/>
    <mergeCell ref="KP69:KR69"/>
    <mergeCell ref="KZ69:LB69"/>
    <mergeCell ref="LJ69:LL69"/>
    <mergeCell ref="LT69:LV69"/>
    <mergeCell ref="RD69:RF69"/>
    <mergeCell ref="RN69:RP69"/>
    <mergeCell ref="PP69:PR69"/>
    <mergeCell ref="PZ69:QB69"/>
    <mergeCell ref="GW31:GY31"/>
    <mergeCell ref="JJ31:JL31"/>
    <mergeCell ref="HQ31:HS31"/>
    <mergeCell ref="HV31:HX31"/>
    <mergeCell ref="IA31:IC31"/>
    <mergeCell ref="IF31:IH31"/>
    <mergeCell ref="IK31:IM31"/>
    <mergeCell ref="MV31:MX31"/>
    <mergeCell ref="NA31:NC31"/>
    <mergeCell ref="LW31:LY31"/>
    <mergeCell ref="KL42:KN42"/>
    <mergeCell ref="LP42:LR42"/>
    <mergeCell ref="HD69:HF69"/>
    <mergeCell ref="OJ31:OL31"/>
    <mergeCell ref="LP32:LT32"/>
    <mergeCell ref="MJ32:MN32"/>
    <mergeCell ref="SU31:SW31"/>
    <mergeCell ref="QW31:QY31"/>
    <mergeCell ref="QH31:QJ31"/>
    <mergeCell ref="RQ31:RS31"/>
    <mergeCell ref="RV31:RX31"/>
    <mergeCell ref="SA31:SC31"/>
    <mergeCell ref="SF31:SH31"/>
    <mergeCell ref="RG31:RI31"/>
    <mergeCell ref="RL31:RN31"/>
    <mergeCell ref="QM31:QO31"/>
    <mergeCell ref="QR31:QT31"/>
    <mergeCell ref="PS31:PU31"/>
    <mergeCell ref="PX31:PZ31"/>
    <mergeCell ref="QC31:QE31"/>
    <mergeCell ref="MB31:MD31"/>
    <mergeCell ref="RB31:RD31"/>
    <mergeCell ref="NK31:NM31"/>
    <mergeCell ref="NP31:NR31"/>
    <mergeCell ref="NU31:NW31"/>
    <mergeCell ref="ML31:MN31"/>
    <mergeCell ref="MQ31:MS31"/>
    <mergeCell ref="NZ31:OB31"/>
    <mergeCell ref="OE31:OG31"/>
    <mergeCell ref="SK31:SM31"/>
    <mergeCell ref="BD2:BF2"/>
    <mergeCell ref="AX31:AZ31"/>
    <mergeCell ref="BC31:BE31"/>
    <mergeCell ref="BH31:BJ31"/>
    <mergeCell ref="DA31:DC31"/>
    <mergeCell ref="DF31:DH31"/>
    <mergeCell ref="DK31:DM31"/>
    <mergeCell ref="DP31:DR31"/>
    <mergeCell ref="BD3:BF3"/>
    <mergeCell ref="BW31:BY31"/>
    <mergeCell ref="CB31:CD31"/>
    <mergeCell ref="BM31:BO31"/>
    <mergeCell ref="BR31:BT31"/>
    <mergeCell ref="CQ31:CS31"/>
    <mergeCell ref="CV31:CX31"/>
    <mergeCell ref="GC31:GE31"/>
    <mergeCell ref="KS31:KU31"/>
    <mergeCell ref="JT31:JV31"/>
    <mergeCell ref="BV2:BW2"/>
    <mergeCell ref="BV3:BX3"/>
    <mergeCell ref="CH1:CH3"/>
    <mergeCell ref="FH3:FJ3"/>
    <mergeCell ref="FI31:FK31"/>
    <mergeCell ref="FN31:FP31"/>
    <mergeCell ref="CD2:CF2"/>
    <mergeCell ref="CD3:CF3"/>
    <mergeCell ref="DG3:DI3"/>
    <mergeCell ref="CY6:DA6"/>
    <mergeCell ref="DN6:DP6"/>
    <mergeCell ref="CG31:CI31"/>
    <mergeCell ref="CL31:CN31"/>
    <mergeCell ref="FG6:FI6"/>
    <mergeCell ref="AF101:AH101"/>
    <mergeCell ref="P43:P45"/>
    <mergeCell ref="P46:P48"/>
    <mergeCell ref="P49:P51"/>
    <mergeCell ref="P52:P54"/>
    <mergeCell ref="O55:O58"/>
    <mergeCell ref="O59:O62"/>
    <mergeCell ref="AB6:AD6"/>
    <mergeCell ref="BF6:BH6"/>
    <mergeCell ref="BU6:BW6"/>
    <mergeCell ref="CJ6:CL6"/>
    <mergeCell ref="AS31:AU31"/>
    <mergeCell ref="FB3:FD3"/>
    <mergeCell ref="DU31:DW31"/>
    <mergeCell ref="EC6:EE6"/>
    <mergeCell ref="ER6:ET6"/>
    <mergeCell ref="CJ3:CM3"/>
    <mergeCell ref="CZ3:DC3"/>
    <mergeCell ref="DS3:DU3"/>
    <mergeCell ref="DY3:EA3"/>
    <mergeCell ref="AD31:AF31"/>
    <mergeCell ref="AI31:AK31"/>
    <mergeCell ref="AN31:AP31"/>
    <mergeCell ref="DZ31:EB31"/>
    <mergeCell ref="EE31:EG31"/>
    <mergeCell ref="ET31:EV31"/>
    <mergeCell ref="EY31:FA31"/>
    <mergeCell ref="FD31:FF31"/>
    <mergeCell ref="P19:P21"/>
    <mergeCell ref="P22:P24"/>
    <mergeCell ref="P25:P27"/>
    <mergeCell ref="T31:V31"/>
    <mergeCell ref="O183:O186"/>
    <mergeCell ref="P183:P185"/>
    <mergeCell ref="P186:P188"/>
    <mergeCell ref="O187:O190"/>
    <mergeCell ref="P189:P191"/>
    <mergeCell ref="BT133:BV133"/>
    <mergeCell ref="CD133:CF133"/>
    <mergeCell ref="B3:B31"/>
    <mergeCell ref="C3:C31"/>
    <mergeCell ref="D3:D31"/>
    <mergeCell ref="E3:E31"/>
    <mergeCell ref="F3:F31"/>
    <mergeCell ref="AF69:AH69"/>
    <mergeCell ref="L43:L63"/>
    <mergeCell ref="V69:X69"/>
    <mergeCell ref="O43:O45"/>
    <mergeCell ref="O51:O53"/>
    <mergeCell ref="O47:O49"/>
    <mergeCell ref="L65:M65"/>
    <mergeCell ref="L7:L27"/>
    <mergeCell ref="P7:P9"/>
    <mergeCell ref="O10:O12"/>
    <mergeCell ref="O14:O16"/>
    <mergeCell ref="O18:O20"/>
    <mergeCell ref="G3:G31"/>
    <mergeCell ref="H3:H31"/>
    <mergeCell ref="I3:I31"/>
    <mergeCell ref="J3:J31"/>
    <mergeCell ref="N40:O40"/>
    <mergeCell ref="P10:P12"/>
    <mergeCell ref="P13:P15"/>
    <mergeCell ref="P16:P18"/>
    <mergeCell ref="Y31:AA31"/>
    <mergeCell ref="P282:P284"/>
    <mergeCell ref="O283:O286"/>
    <mergeCell ref="P285:P287"/>
    <mergeCell ref="L225:M225"/>
    <mergeCell ref="L235:L255"/>
    <mergeCell ref="L256:M256"/>
    <mergeCell ref="P209:P211"/>
    <mergeCell ref="O211:O213"/>
    <mergeCell ref="P212:P214"/>
    <mergeCell ref="O215:O218"/>
    <mergeCell ref="P215:P217"/>
    <mergeCell ref="P218:P220"/>
    <mergeCell ref="L96:M96"/>
    <mergeCell ref="V101:X101"/>
    <mergeCell ref="L97:M97"/>
    <mergeCell ref="L64:M64"/>
    <mergeCell ref="P61:P63"/>
    <mergeCell ref="L193:M193"/>
    <mergeCell ref="O171:O173"/>
    <mergeCell ref="P171:P173"/>
    <mergeCell ref="P174:P176"/>
    <mergeCell ref="O175:O177"/>
    <mergeCell ref="P177:P179"/>
    <mergeCell ref="O179:O181"/>
    <mergeCell ref="P180:P182"/>
    <mergeCell ref="V197:X197"/>
    <mergeCell ref="L128:M128"/>
    <mergeCell ref="L129:M129"/>
    <mergeCell ref="L171:L191"/>
    <mergeCell ref="L192:M192"/>
    <mergeCell ref="O91:O94"/>
    <mergeCell ref="P93:P95"/>
    <mergeCell ref="EB325:ED325"/>
    <mergeCell ref="EL325:EN325"/>
    <mergeCell ref="EV325:EX325"/>
    <mergeCell ref="AQ298:AS298"/>
    <mergeCell ref="BU298:BW298"/>
    <mergeCell ref="CY298:DA298"/>
    <mergeCell ref="EC298:EE298"/>
    <mergeCell ref="L299:L319"/>
    <mergeCell ref="O299:O301"/>
    <mergeCell ref="P299:P301"/>
    <mergeCell ref="P302:P304"/>
    <mergeCell ref="O303:O305"/>
    <mergeCell ref="P305:P307"/>
    <mergeCell ref="O307:O309"/>
    <mergeCell ref="P308:P310"/>
    <mergeCell ref="O311:O314"/>
    <mergeCell ref="P311:P313"/>
    <mergeCell ref="P314:P316"/>
    <mergeCell ref="O315:O318"/>
    <mergeCell ref="P317:P319"/>
    <mergeCell ref="BF266:BH266"/>
    <mergeCell ref="BJ229:BL229"/>
    <mergeCell ref="BT229:BV229"/>
    <mergeCell ref="CD229:CF229"/>
    <mergeCell ref="EC234:EE234"/>
    <mergeCell ref="CN229:CP229"/>
    <mergeCell ref="DH229:DJ229"/>
    <mergeCell ref="CD197:CF197"/>
    <mergeCell ref="L203:L223"/>
    <mergeCell ref="O203:O205"/>
    <mergeCell ref="P203:P205"/>
    <mergeCell ref="SR197:ST197"/>
    <mergeCell ref="NR197:NT197"/>
    <mergeCell ref="OB197:OD197"/>
    <mergeCell ref="OL197:ON197"/>
    <mergeCell ref="OV197:OX197"/>
    <mergeCell ref="PF197:PH197"/>
    <mergeCell ref="KL266:KN266"/>
    <mergeCell ref="HD293:HF293"/>
    <mergeCell ref="HN293:HP293"/>
    <mergeCell ref="HX293:HZ293"/>
    <mergeCell ref="LA298:LC298"/>
    <mergeCell ref="LT325:LV325"/>
    <mergeCell ref="MD325:MF325"/>
    <mergeCell ref="MN325:MP325"/>
    <mergeCell ref="SR229:ST229"/>
    <mergeCell ref="HN325:HP325"/>
    <mergeCell ref="HX325:HZ325"/>
    <mergeCell ref="IH325:IJ325"/>
    <mergeCell ref="JL325:JN325"/>
    <mergeCell ref="IR325:IT325"/>
    <mergeCell ref="QU298:QW298"/>
    <mergeCell ref="PB234:PD234"/>
    <mergeCell ref="QF234:QH234"/>
    <mergeCell ref="MN261:MP261"/>
    <mergeCell ref="JV293:JX293"/>
    <mergeCell ref="JH266:JJ266"/>
    <mergeCell ref="IS298:IU298"/>
    <mergeCell ref="JW298:JY298"/>
    <mergeCell ref="JL293:JN293"/>
    <mergeCell ref="MD293:MF293"/>
    <mergeCell ref="MN293:MP293"/>
    <mergeCell ref="LP266:LR266"/>
    <mergeCell ref="P206:P208"/>
    <mergeCell ref="L224:M224"/>
    <mergeCell ref="O207:O209"/>
    <mergeCell ref="L267:L287"/>
    <mergeCell ref="L288:M288"/>
    <mergeCell ref="L289:M289"/>
    <mergeCell ref="O267:O269"/>
    <mergeCell ref="P267:P269"/>
    <mergeCell ref="P270:P272"/>
    <mergeCell ref="O271:O273"/>
    <mergeCell ref="P273:P275"/>
    <mergeCell ref="O275:O277"/>
    <mergeCell ref="P276:P278"/>
    <mergeCell ref="O279:O282"/>
    <mergeCell ref="P279:P281"/>
    <mergeCell ref="L257:M257"/>
    <mergeCell ref="O235:O237"/>
    <mergeCell ref="P235:P237"/>
    <mergeCell ref="P238:P240"/>
    <mergeCell ref="O239:O241"/>
    <mergeCell ref="P241:P243"/>
    <mergeCell ref="O243:O245"/>
    <mergeCell ref="P244:P246"/>
    <mergeCell ref="O247:O250"/>
    <mergeCell ref="P247:P249"/>
    <mergeCell ref="O219:O222"/>
    <mergeCell ref="P221:P223"/>
    <mergeCell ref="GZ298:HB298"/>
    <mergeCell ref="GK330:GM330"/>
    <mergeCell ref="IS330:IU330"/>
    <mergeCell ref="FV234:FX234"/>
    <mergeCell ref="MT328:MV328"/>
    <mergeCell ref="OM328:OO328"/>
    <mergeCell ref="PB328:PD328"/>
    <mergeCell ref="PQ328:PS328"/>
    <mergeCell ref="QF328:QH328"/>
    <mergeCell ref="QU328:QW328"/>
    <mergeCell ref="NR293:NT293"/>
    <mergeCell ref="OB293:OD293"/>
    <mergeCell ref="OL293:ON293"/>
    <mergeCell ref="P375:P377"/>
    <mergeCell ref="GK266:GM266"/>
    <mergeCell ref="JW330:JY330"/>
    <mergeCell ref="FG298:FI298"/>
    <mergeCell ref="CN325:CP325"/>
    <mergeCell ref="CX325:CZ325"/>
    <mergeCell ref="DH325:DJ325"/>
    <mergeCell ref="DR325:DT325"/>
    <mergeCell ref="PF293:PH293"/>
    <mergeCell ref="PP293:PR293"/>
    <mergeCell ref="JH234:JJ234"/>
    <mergeCell ref="KL234:KN234"/>
    <mergeCell ref="GJ357:GL357"/>
    <mergeCell ref="GT357:GV357"/>
    <mergeCell ref="HD357:HF357"/>
    <mergeCell ref="HN357:HP357"/>
    <mergeCell ref="V293:X293"/>
    <mergeCell ref="AF293:AH293"/>
    <mergeCell ref="JW234:JY234"/>
    <mergeCell ref="O379:O382"/>
    <mergeCell ref="P381:P383"/>
    <mergeCell ref="MX357:MZ357"/>
    <mergeCell ref="NH357:NJ357"/>
    <mergeCell ref="NR357:NT357"/>
    <mergeCell ref="CD357:CF357"/>
    <mergeCell ref="CN357:CP357"/>
    <mergeCell ref="LT357:LV357"/>
    <mergeCell ref="LA362:LC362"/>
    <mergeCell ref="HX357:HZ357"/>
    <mergeCell ref="IH357:IJ357"/>
    <mergeCell ref="IR357:IT357"/>
    <mergeCell ref="JB357:JD357"/>
    <mergeCell ref="JW362:JY362"/>
    <mergeCell ref="AP357:AR357"/>
    <mergeCell ref="AZ357:BB357"/>
    <mergeCell ref="BJ357:BL357"/>
    <mergeCell ref="BT357:BV357"/>
    <mergeCell ref="NI362:NK362"/>
    <mergeCell ref="RN229:RP229"/>
    <mergeCell ref="RX261:RZ261"/>
    <mergeCell ref="SH261:SJ261"/>
    <mergeCell ref="SN234:SP234"/>
    <mergeCell ref="MD357:MF357"/>
    <mergeCell ref="MN357:MP357"/>
    <mergeCell ref="ME362:MG362"/>
    <mergeCell ref="SR357:ST357"/>
    <mergeCell ref="OL357:ON357"/>
    <mergeCell ref="OV357:OX357"/>
    <mergeCell ref="PF357:PH357"/>
    <mergeCell ref="RD357:RF357"/>
    <mergeCell ref="NI328:NK328"/>
    <mergeCell ref="NX328:NZ328"/>
    <mergeCell ref="SR261:ST261"/>
    <mergeCell ref="OL261:ON261"/>
    <mergeCell ref="OV261:OX261"/>
    <mergeCell ref="PF261:PH261"/>
    <mergeCell ref="PQ330:PS330"/>
    <mergeCell ref="ME328:MG328"/>
    <mergeCell ref="OM330:OO330"/>
    <mergeCell ref="OM362:OO362"/>
    <mergeCell ref="SH357:SJ357"/>
    <mergeCell ref="SN330:SP330"/>
    <mergeCell ref="SR293:ST293"/>
    <mergeCell ref="SR325:ST325"/>
    <mergeCell ref="RJ234:RL234"/>
    <mergeCell ref="SH229:SJ229"/>
    <mergeCell ref="QT293:QV293"/>
    <mergeCell ref="NX234:NZ234"/>
    <mergeCell ref="RD229:RF229"/>
    <mergeCell ref="NR229:NT229"/>
    <mergeCell ref="RY138:SA138"/>
    <mergeCell ref="NX138:NZ138"/>
    <mergeCell ref="PB138:PD138"/>
    <mergeCell ref="QF138:QH138"/>
    <mergeCell ref="RJ138:RL138"/>
    <mergeCell ref="RY202:SA202"/>
    <mergeCell ref="RY234:SA234"/>
    <mergeCell ref="RX229:RZ229"/>
    <mergeCell ref="RY170:SA170"/>
    <mergeCell ref="QU202:QW202"/>
    <mergeCell ref="MX293:MZ293"/>
    <mergeCell ref="NH293:NJ293"/>
    <mergeCell ref="RX293:RZ293"/>
    <mergeCell ref="KF293:KH293"/>
    <mergeCell ref="KP293:KR293"/>
    <mergeCell ref="KZ293:LB293"/>
    <mergeCell ref="LJ293:LL293"/>
    <mergeCell ref="LT293:LV293"/>
    <mergeCell ref="QU138:QW138"/>
    <mergeCell ref="NI170:NK170"/>
    <mergeCell ref="OM170:OO170"/>
    <mergeCell ref="PP261:PR261"/>
    <mergeCell ref="PZ261:QB261"/>
    <mergeCell ref="QJ261:QL261"/>
    <mergeCell ref="QT261:QV261"/>
    <mergeCell ref="QT229:QV229"/>
    <mergeCell ref="OL229:ON229"/>
    <mergeCell ref="QU170:QW170"/>
    <mergeCell ref="NI138:NK138"/>
    <mergeCell ref="MT138:MV138"/>
    <mergeCell ref="KF229:KH229"/>
    <mergeCell ref="KP229:KR229"/>
    <mergeCell ref="QT197:QV197"/>
    <mergeCell ref="OM298:OO298"/>
    <mergeCell ref="PQ298:PS298"/>
    <mergeCell ref="MX229:MZ229"/>
    <mergeCell ref="NH229:NJ229"/>
    <mergeCell ref="KP261:KR261"/>
    <mergeCell ref="KZ261:LB261"/>
    <mergeCell ref="LJ261:LL261"/>
    <mergeCell ref="LT261:LV261"/>
    <mergeCell ref="MD261:MF261"/>
    <mergeCell ref="LP234:LR234"/>
    <mergeCell ref="JV197:JX197"/>
    <mergeCell ref="KF197:KH197"/>
    <mergeCell ref="JL229:JN229"/>
    <mergeCell ref="JV229:JX229"/>
    <mergeCell ref="KZ229:LB229"/>
    <mergeCell ref="LJ229:LL229"/>
    <mergeCell ref="QJ229:QL229"/>
    <mergeCell ref="PB266:PD266"/>
    <mergeCell ref="LA266:LC266"/>
    <mergeCell ref="ME266:MG266"/>
    <mergeCell ref="LT229:LV229"/>
    <mergeCell ref="MD229:MF229"/>
    <mergeCell ref="MN229:MP229"/>
    <mergeCell ref="NI202:NK202"/>
    <mergeCell ref="OM202:OO202"/>
    <mergeCell ref="PQ202:PS202"/>
    <mergeCell ref="OB229:OD229"/>
    <mergeCell ref="NR261:NT261"/>
    <mergeCell ref="OB261:OD261"/>
    <mergeCell ref="KF261:KH261"/>
    <mergeCell ref="OV229:OX229"/>
    <mergeCell ref="QF170:QH170"/>
    <mergeCell ref="L416:M416"/>
    <mergeCell ref="L417:M417"/>
    <mergeCell ref="V421:X421"/>
    <mergeCell ref="AF421:AH421"/>
    <mergeCell ref="L427:L447"/>
    <mergeCell ref="O427:O429"/>
    <mergeCell ref="P427:P429"/>
    <mergeCell ref="P430:P432"/>
    <mergeCell ref="O431:O433"/>
    <mergeCell ref="P433:P435"/>
    <mergeCell ref="O435:O437"/>
    <mergeCell ref="P436:P438"/>
    <mergeCell ref="O439:O442"/>
    <mergeCell ref="P439:P441"/>
    <mergeCell ref="P442:P444"/>
    <mergeCell ref="O443:O446"/>
    <mergeCell ref="DR389:DT389"/>
    <mergeCell ref="L395:L415"/>
    <mergeCell ref="O395:O397"/>
    <mergeCell ref="P395:P397"/>
    <mergeCell ref="P398:P400"/>
    <mergeCell ref="O399:O401"/>
    <mergeCell ref="P401:P403"/>
    <mergeCell ref="O403:O405"/>
    <mergeCell ref="P404:P406"/>
    <mergeCell ref="O407:O410"/>
    <mergeCell ref="P407:P409"/>
    <mergeCell ref="P410:P412"/>
    <mergeCell ref="O411:O414"/>
    <mergeCell ref="P413:P415"/>
    <mergeCell ref="EL389:EN389"/>
    <mergeCell ref="AQ170:AS170"/>
    <mergeCell ref="BU170:BW170"/>
    <mergeCell ref="CY170:DA170"/>
    <mergeCell ref="AQ362:AS362"/>
    <mergeCell ref="BU362:BW362"/>
    <mergeCell ref="CY362:DA362"/>
    <mergeCell ref="EC362:EE362"/>
    <mergeCell ref="FG362:FI362"/>
    <mergeCell ref="GK362:GM362"/>
    <mergeCell ref="HO362:HQ362"/>
    <mergeCell ref="KL298:KN298"/>
    <mergeCell ref="NI298:NK298"/>
    <mergeCell ref="MX325:MZ325"/>
    <mergeCell ref="NH325:NJ325"/>
    <mergeCell ref="L385:M385"/>
    <mergeCell ref="V389:X389"/>
    <mergeCell ref="AF389:AH389"/>
    <mergeCell ref="LA330:LC330"/>
    <mergeCell ref="JH298:JJ298"/>
    <mergeCell ref="L352:M352"/>
    <mergeCell ref="L353:M353"/>
    <mergeCell ref="V357:X357"/>
    <mergeCell ref="AF357:AH357"/>
    <mergeCell ref="CX357:CZ357"/>
    <mergeCell ref="DH357:DJ357"/>
    <mergeCell ref="DR357:DT357"/>
    <mergeCell ref="EB357:ED357"/>
    <mergeCell ref="EL357:EN357"/>
    <mergeCell ref="EV357:EX357"/>
    <mergeCell ref="FF357:FH357"/>
    <mergeCell ref="L320:M320"/>
    <mergeCell ref="LA328:LC328"/>
    <mergeCell ref="AQ394:AS394"/>
    <mergeCell ref="BU394:BW394"/>
    <mergeCell ref="CY394:DA394"/>
    <mergeCell ref="EC394:EE394"/>
    <mergeCell ref="DH389:DJ389"/>
    <mergeCell ref="EB389:ED389"/>
    <mergeCell ref="AP389:AR389"/>
    <mergeCell ref="AZ389:BB389"/>
    <mergeCell ref="BJ389:BL389"/>
    <mergeCell ref="BT389:BV389"/>
    <mergeCell ref="CD389:CF389"/>
    <mergeCell ref="CN389:CP389"/>
    <mergeCell ref="L384:M384"/>
    <mergeCell ref="L321:M321"/>
    <mergeCell ref="V325:X325"/>
    <mergeCell ref="AF325:AH325"/>
    <mergeCell ref="AP325:AR325"/>
    <mergeCell ref="AZ325:BB325"/>
    <mergeCell ref="BJ325:BL325"/>
    <mergeCell ref="BT325:BV325"/>
    <mergeCell ref="CD325:CF325"/>
    <mergeCell ref="CY330:DA330"/>
    <mergeCell ref="EC330:EE330"/>
    <mergeCell ref="O367:O369"/>
    <mergeCell ref="P369:P371"/>
    <mergeCell ref="O371:O373"/>
    <mergeCell ref="P372:P374"/>
    <mergeCell ref="O375:O378"/>
    <mergeCell ref="L331:L351"/>
    <mergeCell ref="O331:O333"/>
    <mergeCell ref="P331:P333"/>
    <mergeCell ref="P334:P336"/>
    <mergeCell ref="O335:O337"/>
    <mergeCell ref="P337:P339"/>
    <mergeCell ref="O339:O341"/>
    <mergeCell ref="P340:P342"/>
    <mergeCell ref="O343:O346"/>
    <mergeCell ref="P343:P345"/>
    <mergeCell ref="P346:P348"/>
    <mergeCell ref="O347:O350"/>
    <mergeCell ref="P349:P351"/>
    <mergeCell ref="GJ325:GL325"/>
    <mergeCell ref="NR325:NT325"/>
    <mergeCell ref="OB325:OD325"/>
    <mergeCell ref="FP325:FR325"/>
    <mergeCell ref="FZ325:GB325"/>
    <mergeCell ref="AQ330:AS330"/>
    <mergeCell ref="BU330:BW330"/>
    <mergeCell ref="LP328:LR328"/>
    <mergeCell ref="GT325:GV325"/>
    <mergeCell ref="HD325:HF325"/>
    <mergeCell ref="GZ328:HB328"/>
    <mergeCell ref="HO328:HQ328"/>
    <mergeCell ref="ID328:IF328"/>
    <mergeCell ref="IS328:IU328"/>
    <mergeCell ref="JH328:JJ328"/>
    <mergeCell ref="BF330:BH330"/>
    <mergeCell ref="CJ330:CL330"/>
    <mergeCell ref="DN330:DP330"/>
    <mergeCell ref="ER330:ET330"/>
    <mergeCell ref="FV330:FX330"/>
    <mergeCell ref="GZ330:HB330"/>
    <mergeCell ref="KL328:KN328"/>
    <mergeCell ref="HO330:HQ330"/>
    <mergeCell ref="SX421:SX422"/>
    <mergeCell ref="SX453:SX454"/>
    <mergeCell ref="GJ389:GL389"/>
    <mergeCell ref="GT389:GV389"/>
    <mergeCell ref="HD389:HF389"/>
    <mergeCell ref="HN389:HP389"/>
    <mergeCell ref="AO3:AQ3"/>
    <mergeCell ref="AQ6:AS6"/>
    <mergeCell ref="BU42:BW42"/>
    <mergeCell ref="CY42:DA42"/>
    <mergeCell ref="EC42:EE42"/>
    <mergeCell ref="FG74:FI74"/>
    <mergeCell ref="AP421:AR421"/>
    <mergeCell ref="AQ266:AS266"/>
    <mergeCell ref="BU266:BW266"/>
    <mergeCell ref="CY266:DA266"/>
    <mergeCell ref="EC266:EE266"/>
    <mergeCell ref="FG266:FI266"/>
    <mergeCell ref="CX261:CZ261"/>
    <mergeCell ref="AQ234:AS234"/>
    <mergeCell ref="BU234:BW234"/>
    <mergeCell ref="CY234:DA234"/>
    <mergeCell ref="CJ35:CL35"/>
    <mergeCell ref="EO31:EQ31"/>
    <mergeCell ref="QJ357:QL357"/>
    <mergeCell ref="QT357:QV357"/>
    <mergeCell ref="GK32:GO32"/>
    <mergeCell ref="GP32:GT32"/>
    <mergeCell ref="GU32:GY32"/>
    <mergeCell ref="DD32:DH32"/>
    <mergeCell ref="DI32:DM32"/>
    <mergeCell ref="ND32:NH32"/>
    <mergeCell ref="SX485:SX486"/>
    <mergeCell ref="SX517:SX518"/>
    <mergeCell ref="AQ138:AS138"/>
    <mergeCell ref="BU138:BW138"/>
    <mergeCell ref="CY138:DA138"/>
    <mergeCell ref="EC138:EE138"/>
    <mergeCell ref="AP69:AR69"/>
    <mergeCell ref="PQ458:PS458"/>
    <mergeCell ref="FV394:FX394"/>
    <mergeCell ref="LA458:LC458"/>
    <mergeCell ref="QU458:QW458"/>
    <mergeCell ref="RY458:SA458"/>
    <mergeCell ref="RN389:RP389"/>
    <mergeCell ref="RX389:RZ389"/>
    <mergeCell ref="MD389:MF389"/>
    <mergeCell ref="RY330:SA330"/>
    <mergeCell ref="CJ298:CL298"/>
    <mergeCell ref="CJ266:CL266"/>
    <mergeCell ref="ER394:ET394"/>
    <mergeCell ref="CX389:CZ389"/>
    <mergeCell ref="BF298:BH298"/>
    <mergeCell ref="SX389:SX390"/>
    <mergeCell ref="SX69:SX70"/>
    <mergeCell ref="SX101:SX102"/>
    <mergeCell ref="SX133:SX134"/>
    <mergeCell ref="SX165:SX166"/>
    <mergeCell ref="SX197:SX198"/>
    <mergeCell ref="SX229:SX230"/>
    <mergeCell ref="SX261:SX262"/>
    <mergeCell ref="SX293:SX294"/>
    <mergeCell ref="SX325:SX326"/>
    <mergeCell ref="SX357:SX358"/>
    <mergeCell ref="NI32:NM32"/>
    <mergeCell ref="KG32:KK32"/>
    <mergeCell ref="KL32:KP32"/>
    <mergeCell ref="FG32:FK32"/>
    <mergeCell ref="FL32:FP32"/>
    <mergeCell ref="FQ32:FU32"/>
    <mergeCell ref="FV32:FZ32"/>
    <mergeCell ref="GA32:GE32"/>
    <mergeCell ref="GF32:GJ32"/>
    <mergeCell ref="IN32:IR32"/>
    <mergeCell ref="IS32:IW32"/>
    <mergeCell ref="IX32:JB32"/>
    <mergeCell ref="JC32:JG32"/>
    <mergeCell ref="JH32:JL32"/>
    <mergeCell ref="JM32:JQ32"/>
    <mergeCell ref="JR32:JV32"/>
    <mergeCell ref="JW32:KA32"/>
    <mergeCell ref="KB32:KF32"/>
    <mergeCell ref="EC32:EG32"/>
    <mergeCell ref="EH32:EL32"/>
    <mergeCell ref="EM32:EQ32"/>
    <mergeCell ref="ER32:EV32"/>
    <mergeCell ref="EW32:FA32"/>
    <mergeCell ref="FB32:FF32"/>
    <mergeCell ref="GZ32:HD32"/>
    <mergeCell ref="HE32:HI32"/>
    <mergeCell ref="HJ32:HN32"/>
    <mergeCell ref="HO32:HS32"/>
    <mergeCell ref="HT32:HX32"/>
    <mergeCell ref="HY32:IC32"/>
    <mergeCell ref="ID32:IH32"/>
    <mergeCell ref="II32:IM32"/>
    <mergeCell ref="R32:V32"/>
    <mergeCell ref="W32:AA32"/>
    <mergeCell ref="AB32:AF32"/>
    <mergeCell ref="AG32:AK32"/>
    <mergeCell ref="AL32:AP32"/>
    <mergeCell ref="AQ32:AU32"/>
    <mergeCell ref="AV32:AZ32"/>
    <mergeCell ref="BA32:BE32"/>
    <mergeCell ref="BF32:BJ32"/>
    <mergeCell ref="BK32:BO32"/>
    <mergeCell ref="BP32:BT32"/>
    <mergeCell ref="BU32:BY32"/>
    <mergeCell ref="BZ32:CD32"/>
    <mergeCell ref="CE32:CI32"/>
    <mergeCell ref="CJ32:CN32"/>
    <mergeCell ref="CO32:CS32"/>
    <mergeCell ref="CT32:CX32"/>
    <mergeCell ref="CQ3:CT3"/>
    <mergeCell ref="RE32:RI32"/>
    <mergeCell ref="RJ32:RN32"/>
    <mergeCell ref="RO32:RS32"/>
    <mergeCell ref="RT32:RX32"/>
    <mergeCell ref="RY32:SC32"/>
    <mergeCell ref="SD32:SH32"/>
    <mergeCell ref="SI32:SM32"/>
    <mergeCell ref="SN32:SR32"/>
    <mergeCell ref="SS32:SW32"/>
    <mergeCell ref="NN32:NR32"/>
    <mergeCell ref="NS32:NW32"/>
    <mergeCell ref="NX32:OB32"/>
    <mergeCell ref="OC32:OG32"/>
    <mergeCell ref="OH32:OL32"/>
    <mergeCell ref="OM32:OQ32"/>
    <mergeCell ref="OR32:OV32"/>
    <mergeCell ref="OW32:PA32"/>
    <mergeCell ref="PB32:PF32"/>
    <mergeCell ref="PG32:PK32"/>
    <mergeCell ref="PL32:PP32"/>
    <mergeCell ref="PQ32:PU32"/>
    <mergeCell ref="PV32:PZ32"/>
    <mergeCell ref="QA32:QE32"/>
    <mergeCell ref="QF32:QJ32"/>
    <mergeCell ref="QK32:QO32"/>
    <mergeCell ref="QP32:QT32"/>
    <mergeCell ref="QZ32:RD32"/>
    <mergeCell ref="QU32:QY32"/>
    <mergeCell ref="DS32:DW32"/>
    <mergeCell ref="DX32:EB32"/>
    <mergeCell ref="CY32:DC32"/>
  </mergeCells>
  <phoneticPr fontId="216" type="noConversion"/>
  <conditionalFormatting sqref="S39:AA39">
    <cfRule type="expression" dxfId="1321" priority="4585">
      <formula>#REF!="SI"</formula>
    </cfRule>
  </conditionalFormatting>
  <conditionalFormatting sqref="AB39:AF39">
    <cfRule type="expression" dxfId="1320" priority="4133">
      <formula>#REF!="SI"</formula>
    </cfRule>
  </conditionalFormatting>
  <conditionalFormatting sqref="AG39:AK39">
    <cfRule type="expression" dxfId="1319" priority="4132">
      <formula>#REF!="SI"</formula>
    </cfRule>
  </conditionalFormatting>
  <conditionalFormatting sqref="AL39:AP39">
    <cfRule type="expression" dxfId="1318" priority="4131">
      <formula>#REF!="SI"</formula>
    </cfRule>
  </conditionalFormatting>
  <conditionalFormatting sqref="AQ39:AU39">
    <cfRule type="expression" dxfId="1317" priority="4130">
      <formula>#REF!="SI"</formula>
    </cfRule>
  </conditionalFormatting>
  <conditionalFormatting sqref="AV39:AZ39">
    <cfRule type="expression" dxfId="1316" priority="4129">
      <formula>#REF!="SI"</formula>
    </cfRule>
  </conditionalFormatting>
  <conditionalFormatting sqref="BA39:BE39">
    <cfRule type="expression" dxfId="1315" priority="4128">
      <formula>#REF!="SI"</formula>
    </cfRule>
  </conditionalFormatting>
  <conditionalFormatting sqref="BF39:BJ39">
    <cfRule type="expression" dxfId="1314" priority="4127">
      <formula>#REF!="SI"</formula>
    </cfRule>
  </conditionalFormatting>
  <conditionalFormatting sqref="BK39:BO39">
    <cfRule type="expression" dxfId="1313" priority="4126">
      <formula>#REF!="SI"</formula>
    </cfRule>
  </conditionalFormatting>
  <conditionalFormatting sqref="BP39:BT39">
    <cfRule type="expression" dxfId="1312" priority="4125">
      <formula>#REF!="SI"</formula>
    </cfRule>
  </conditionalFormatting>
  <conditionalFormatting sqref="BU39:BY39">
    <cfRule type="expression" dxfId="1311" priority="4124">
      <formula>#REF!="SI"</formula>
    </cfRule>
  </conditionalFormatting>
  <conditionalFormatting sqref="BZ39:CD39">
    <cfRule type="expression" dxfId="1310" priority="4123">
      <formula>#REF!="SI"</formula>
    </cfRule>
  </conditionalFormatting>
  <conditionalFormatting sqref="CE39:CI39">
    <cfRule type="expression" dxfId="1309" priority="4122">
      <formula>#REF!="SI"</formula>
    </cfRule>
  </conditionalFormatting>
  <conditionalFormatting sqref="CJ39:CN39">
    <cfRule type="expression" dxfId="1308" priority="4121">
      <formula>#REF!="SI"</formula>
    </cfRule>
  </conditionalFormatting>
  <conditionalFormatting sqref="CO39:CS39">
    <cfRule type="expression" dxfId="1307" priority="4120">
      <formula>#REF!="SI"</formula>
    </cfRule>
  </conditionalFormatting>
  <conditionalFormatting sqref="CT39:CX39">
    <cfRule type="expression" dxfId="1306" priority="4119">
      <formula>#REF!="SI"</formula>
    </cfRule>
  </conditionalFormatting>
  <conditionalFormatting sqref="CY39:DC39">
    <cfRule type="expression" dxfId="1305" priority="4118">
      <formula>#REF!="SI"</formula>
    </cfRule>
  </conditionalFormatting>
  <conditionalFormatting sqref="DD39:DH39">
    <cfRule type="expression" dxfId="1304" priority="4117">
      <formula>#REF!="SI"</formula>
    </cfRule>
  </conditionalFormatting>
  <conditionalFormatting sqref="DI39:DM39">
    <cfRule type="expression" dxfId="1303" priority="4116">
      <formula>#REF!="SI"</formula>
    </cfRule>
  </conditionalFormatting>
  <conditionalFormatting sqref="DN39:DW39">
    <cfRule type="expression" dxfId="1302" priority="4115">
      <formula>#REF!="SI"</formula>
    </cfRule>
  </conditionalFormatting>
  <conditionalFormatting sqref="DX39:EB39">
    <cfRule type="expression" dxfId="1301" priority="4114">
      <formula>#REF!="SI"</formula>
    </cfRule>
  </conditionalFormatting>
  <conditionalFormatting sqref="EC39:EG39">
    <cfRule type="expression" dxfId="1300" priority="4113">
      <formula>#REF!="SI"</formula>
    </cfRule>
  </conditionalFormatting>
  <conditionalFormatting sqref="EH39:EL39">
    <cfRule type="expression" dxfId="1299" priority="4112">
      <formula>#REF!="SI"</formula>
    </cfRule>
  </conditionalFormatting>
  <conditionalFormatting sqref="EM39:EQ39">
    <cfRule type="expression" dxfId="1298" priority="4111">
      <formula>#REF!="SI"</formula>
    </cfRule>
  </conditionalFormatting>
  <conditionalFormatting sqref="ER39:EV39">
    <cfRule type="expression" dxfId="1297" priority="4110">
      <formula>#REF!="SI"</formula>
    </cfRule>
  </conditionalFormatting>
  <conditionalFormatting sqref="EW39:FA39">
    <cfRule type="expression" dxfId="1296" priority="4109">
      <formula>#REF!="SI"</formula>
    </cfRule>
  </conditionalFormatting>
  <conditionalFormatting sqref="FB39:FF39">
    <cfRule type="expression" dxfId="1295" priority="4108">
      <formula>#REF!="SI"</formula>
    </cfRule>
  </conditionalFormatting>
  <conditionalFormatting sqref="FG39:FK39">
    <cfRule type="expression" dxfId="1294" priority="4107">
      <formula>#REF!="SI"</formula>
    </cfRule>
  </conditionalFormatting>
  <conditionalFormatting sqref="FL39:FP39">
    <cfRule type="expression" dxfId="1293" priority="4106">
      <formula>#REF!="SI"</formula>
    </cfRule>
  </conditionalFormatting>
  <conditionalFormatting sqref="FQ39:FU39">
    <cfRule type="expression" dxfId="1292" priority="4105">
      <formula>#REF!="SI"</formula>
    </cfRule>
  </conditionalFormatting>
  <conditionalFormatting sqref="FV39:FZ39">
    <cfRule type="expression" dxfId="1291" priority="4104">
      <formula>#REF!="SI"</formula>
    </cfRule>
  </conditionalFormatting>
  <conditionalFormatting sqref="GA39:GE39">
    <cfRule type="expression" dxfId="1290" priority="4103">
      <formula>#REF!="SI"</formula>
    </cfRule>
  </conditionalFormatting>
  <conditionalFormatting sqref="GF39:GJ39">
    <cfRule type="expression" dxfId="1289" priority="4102">
      <formula>#REF!="SI"</formula>
    </cfRule>
  </conditionalFormatting>
  <conditionalFormatting sqref="GK39:GO39">
    <cfRule type="expression" dxfId="1288" priority="4101">
      <formula>#REF!="SI"</formula>
    </cfRule>
  </conditionalFormatting>
  <conditionalFormatting sqref="GP39:GT39">
    <cfRule type="expression" dxfId="1287" priority="4100">
      <formula>#REF!="SI"</formula>
    </cfRule>
  </conditionalFormatting>
  <conditionalFormatting sqref="GU39:GY39">
    <cfRule type="expression" dxfId="1286" priority="4099">
      <formula>#REF!="SI"</formula>
    </cfRule>
  </conditionalFormatting>
  <conditionalFormatting sqref="GZ39:HD39">
    <cfRule type="expression" dxfId="1285" priority="4098">
      <formula>#REF!="SI"</formula>
    </cfRule>
  </conditionalFormatting>
  <conditionalFormatting sqref="HE39:HI39">
    <cfRule type="expression" dxfId="1284" priority="4097">
      <formula>#REF!="SI"</formula>
    </cfRule>
  </conditionalFormatting>
  <conditionalFormatting sqref="HJ39:HS39">
    <cfRule type="expression" dxfId="1283" priority="4096">
      <formula>#REF!="SI"</formula>
    </cfRule>
  </conditionalFormatting>
  <conditionalFormatting sqref="HT39:HX39">
    <cfRule type="expression" dxfId="1282" priority="4095">
      <formula>#REF!="SI"</formula>
    </cfRule>
  </conditionalFormatting>
  <conditionalFormatting sqref="HY39:IC39">
    <cfRule type="expression" dxfId="1281" priority="4094">
      <formula>#REF!="SI"</formula>
    </cfRule>
  </conditionalFormatting>
  <conditionalFormatting sqref="ID39:IH39">
    <cfRule type="expression" dxfId="1280" priority="4093">
      <formula>#REF!="SI"</formula>
    </cfRule>
  </conditionalFormatting>
  <conditionalFormatting sqref="II39:IM39">
    <cfRule type="expression" dxfId="1279" priority="4092">
      <formula>#REF!="SI"</formula>
    </cfRule>
  </conditionalFormatting>
  <conditionalFormatting sqref="IN39:IR39">
    <cfRule type="expression" dxfId="1278" priority="4091">
      <formula>#REF!="SI"</formula>
    </cfRule>
  </conditionalFormatting>
  <conditionalFormatting sqref="IS39:IW39">
    <cfRule type="expression" dxfId="1277" priority="4090">
      <formula>#REF!="SI"</formula>
    </cfRule>
  </conditionalFormatting>
  <conditionalFormatting sqref="IX39:JB39">
    <cfRule type="expression" dxfId="1276" priority="4089">
      <formula>#REF!="SI"</formula>
    </cfRule>
  </conditionalFormatting>
  <conditionalFormatting sqref="JC39:JG39">
    <cfRule type="expression" dxfId="1275" priority="4088">
      <formula>#REF!="SI"</formula>
    </cfRule>
  </conditionalFormatting>
  <conditionalFormatting sqref="JH39:JL39">
    <cfRule type="expression" dxfId="1274" priority="4087">
      <formula>#REF!="SI"</formula>
    </cfRule>
  </conditionalFormatting>
  <conditionalFormatting sqref="JM39:JQ39">
    <cfRule type="expression" dxfId="1273" priority="4086">
      <formula>#REF!="SI"</formula>
    </cfRule>
  </conditionalFormatting>
  <conditionalFormatting sqref="JR39:JV39">
    <cfRule type="expression" dxfId="1272" priority="4085">
      <formula>#REF!="SI"</formula>
    </cfRule>
  </conditionalFormatting>
  <conditionalFormatting sqref="JW39:KF39">
    <cfRule type="expression" dxfId="1271" priority="4076">
      <formula>#REF!="SI"</formula>
    </cfRule>
  </conditionalFormatting>
  <conditionalFormatting sqref="KG39:KK39">
    <cfRule type="expression" dxfId="1270" priority="4075">
      <formula>#REF!="SI"</formula>
    </cfRule>
  </conditionalFormatting>
  <conditionalFormatting sqref="KL39:KP39">
    <cfRule type="expression" dxfId="1269" priority="4074">
      <formula>#REF!="SI"</formula>
    </cfRule>
  </conditionalFormatting>
  <conditionalFormatting sqref="KQ39:KU39">
    <cfRule type="expression" dxfId="1268" priority="4073">
      <formula>#REF!="SI"</formula>
    </cfRule>
  </conditionalFormatting>
  <conditionalFormatting sqref="KV39:KZ39">
    <cfRule type="expression" dxfId="1267" priority="4072">
      <formula>#REF!="SI"</formula>
    </cfRule>
  </conditionalFormatting>
  <conditionalFormatting sqref="LA39:LE39">
    <cfRule type="expression" dxfId="1266" priority="4071">
      <formula>#REF!="SI"</formula>
    </cfRule>
  </conditionalFormatting>
  <conditionalFormatting sqref="LF39:LJ39">
    <cfRule type="expression" dxfId="1265" priority="4070">
      <formula>#REF!="SI"</formula>
    </cfRule>
  </conditionalFormatting>
  <conditionalFormatting sqref="LK39:LO39">
    <cfRule type="expression" dxfId="1264" priority="4069">
      <formula>#REF!="SI"</formula>
    </cfRule>
  </conditionalFormatting>
  <conditionalFormatting sqref="LP39:LT39">
    <cfRule type="expression" dxfId="1263" priority="4068">
      <formula>#REF!="SI"</formula>
    </cfRule>
  </conditionalFormatting>
  <conditionalFormatting sqref="LU39:LY39">
    <cfRule type="expression" dxfId="1262" priority="4067">
      <formula>#REF!="SI"</formula>
    </cfRule>
  </conditionalFormatting>
  <conditionalFormatting sqref="LZ39:MD39">
    <cfRule type="expression" dxfId="1261" priority="4066">
      <formula>#REF!="SI"</formula>
    </cfRule>
  </conditionalFormatting>
  <conditionalFormatting sqref="ME39:MI39">
    <cfRule type="expression" dxfId="1260" priority="4065">
      <formula>#REF!="SI"</formula>
    </cfRule>
  </conditionalFormatting>
  <conditionalFormatting sqref="MJ39:MS39">
    <cfRule type="expression" dxfId="1259" priority="4063">
      <formula>#REF!="SI"</formula>
    </cfRule>
  </conditionalFormatting>
  <conditionalFormatting sqref="MT39:MX39">
    <cfRule type="expression" dxfId="1258" priority="4062">
      <formula>#REF!="SI"</formula>
    </cfRule>
  </conditionalFormatting>
  <conditionalFormatting sqref="MY39:NC39">
    <cfRule type="expression" dxfId="1257" priority="4061">
      <formula>#REF!="SI"</formula>
    </cfRule>
  </conditionalFormatting>
  <conditionalFormatting sqref="ND39:NH39">
    <cfRule type="expression" dxfId="1256" priority="4060">
      <formula>#REF!="SI"</formula>
    </cfRule>
  </conditionalFormatting>
  <conditionalFormatting sqref="NI39:NM39">
    <cfRule type="expression" dxfId="1255" priority="4059">
      <formula>#REF!="SI"</formula>
    </cfRule>
  </conditionalFormatting>
  <conditionalFormatting sqref="NN39:NR39">
    <cfRule type="expression" dxfId="1254" priority="4058">
      <formula>#REF!="SI"</formula>
    </cfRule>
  </conditionalFormatting>
  <conditionalFormatting sqref="NS39:NW39">
    <cfRule type="expression" dxfId="1253" priority="4057">
      <formula>#REF!="SI"</formula>
    </cfRule>
  </conditionalFormatting>
  <conditionalFormatting sqref="NX39:OB39">
    <cfRule type="expression" dxfId="1252" priority="4056">
      <formula>#REF!="SI"</formula>
    </cfRule>
  </conditionalFormatting>
  <conditionalFormatting sqref="OC39:OG39">
    <cfRule type="expression" dxfId="1251" priority="4055">
      <formula>#REF!="SI"</formula>
    </cfRule>
  </conditionalFormatting>
  <conditionalFormatting sqref="OH39:OL39">
    <cfRule type="expression" dxfId="1250" priority="4054">
      <formula>#REF!="SI"</formula>
    </cfRule>
  </conditionalFormatting>
  <conditionalFormatting sqref="OM39:OQ39">
    <cfRule type="expression" dxfId="1249" priority="4053">
      <formula>#REF!="SI"</formula>
    </cfRule>
  </conditionalFormatting>
  <conditionalFormatting sqref="OR39:OV39">
    <cfRule type="expression" dxfId="1248" priority="4052">
      <formula>#REF!="SI"</formula>
    </cfRule>
  </conditionalFormatting>
  <conditionalFormatting sqref="OW39:PF39">
    <cfRule type="expression" dxfId="1247" priority="4050">
      <formula>#REF!="SI"</formula>
    </cfRule>
  </conditionalFormatting>
  <conditionalFormatting sqref="PG39:PK39">
    <cfRule type="expression" dxfId="1246" priority="4049">
      <formula>#REF!="SI"</formula>
    </cfRule>
  </conditionalFormatting>
  <conditionalFormatting sqref="PL39:PP39">
    <cfRule type="expression" dxfId="1245" priority="4048">
      <formula>#REF!="SI"</formula>
    </cfRule>
  </conditionalFormatting>
  <conditionalFormatting sqref="PQ39:PU39">
    <cfRule type="expression" dxfId="1244" priority="4047">
      <formula>#REF!="SI"</formula>
    </cfRule>
  </conditionalFormatting>
  <conditionalFormatting sqref="PV39:PZ39">
    <cfRule type="expression" dxfId="1243" priority="4046">
      <formula>#REF!="SI"</formula>
    </cfRule>
  </conditionalFormatting>
  <conditionalFormatting sqref="QA39:QE39">
    <cfRule type="expression" dxfId="1242" priority="4045">
      <formula>#REF!="SI"</formula>
    </cfRule>
  </conditionalFormatting>
  <conditionalFormatting sqref="QF39:QJ39">
    <cfRule type="expression" dxfId="1241" priority="4044">
      <formula>#REF!="SI"</formula>
    </cfRule>
  </conditionalFormatting>
  <conditionalFormatting sqref="QK39:QO39">
    <cfRule type="expression" dxfId="1240" priority="4043">
      <formula>#REF!="SI"</formula>
    </cfRule>
  </conditionalFormatting>
  <conditionalFormatting sqref="QP39:QT39">
    <cfRule type="expression" dxfId="1239" priority="4042">
      <formula>#REF!="SI"</formula>
    </cfRule>
  </conditionalFormatting>
  <conditionalFormatting sqref="QU39:QY39">
    <cfRule type="expression" dxfId="1238" priority="4041">
      <formula>#REF!="SI"</formula>
    </cfRule>
  </conditionalFormatting>
  <conditionalFormatting sqref="QZ39:RD39">
    <cfRule type="expression" dxfId="1237" priority="4040">
      <formula>#REF!="SI"</formula>
    </cfRule>
  </conditionalFormatting>
  <conditionalFormatting sqref="RE39:RI39">
    <cfRule type="expression" dxfId="1236" priority="4039">
      <formula>#REF!="SI"</formula>
    </cfRule>
  </conditionalFormatting>
  <conditionalFormatting sqref="RJ39:RS39">
    <cfRule type="expression" dxfId="1235" priority="4037">
      <formula>#REF!="SI"</formula>
    </cfRule>
  </conditionalFormatting>
  <conditionalFormatting sqref="RT39:RX39">
    <cfRule type="expression" dxfId="1234" priority="4036">
      <formula>#REF!="SI"</formula>
    </cfRule>
  </conditionalFormatting>
  <conditionalFormatting sqref="RY39:SC39">
    <cfRule type="expression" dxfId="1233" priority="4035">
      <formula>#REF!="SI"</formula>
    </cfRule>
  </conditionalFormatting>
  <conditionalFormatting sqref="SD39:SH39">
    <cfRule type="expression" dxfId="1232" priority="4034">
      <formula>#REF!="SI"</formula>
    </cfRule>
  </conditionalFormatting>
  <conditionalFormatting sqref="SI39:SM39">
    <cfRule type="expression" dxfId="1231" priority="4033">
      <formula>#REF!="SI"</formula>
    </cfRule>
  </conditionalFormatting>
  <conditionalFormatting sqref="SN39:SR39">
    <cfRule type="expression" dxfId="1230" priority="4032">
      <formula>#REF!="SI"</formula>
    </cfRule>
  </conditionalFormatting>
  <conditionalFormatting sqref="SS39:SW39">
    <cfRule type="expression" dxfId="1229" priority="4031">
      <formula>#REF!="SI"</formula>
    </cfRule>
  </conditionalFormatting>
  <conditionalFormatting sqref="R43:SW63">
    <cfRule type="expression" dxfId="1228" priority="3891">
      <formula>R$65&gt;$M43</formula>
    </cfRule>
  </conditionalFormatting>
  <conditionalFormatting sqref="R75:SW95">
    <cfRule type="expression" dxfId="1227" priority="3654">
      <formula>R$97&gt;$M75</formula>
    </cfRule>
  </conditionalFormatting>
  <conditionalFormatting sqref="OM167:OQ167">
    <cfRule type="expression" dxfId="1226" priority="2245">
      <formula>$M160="SI"</formula>
    </cfRule>
  </conditionalFormatting>
  <conditionalFormatting sqref="OR167:OV167">
    <cfRule type="expression" dxfId="1225" priority="2244">
      <formula>$M160="SI"</formula>
    </cfRule>
  </conditionalFormatting>
  <conditionalFormatting sqref="OW167:PA167">
    <cfRule type="expression" dxfId="1224" priority="2243">
      <formula>$M160="SI"</formula>
    </cfRule>
  </conditionalFormatting>
  <conditionalFormatting sqref="PB167:PF167">
    <cfRule type="expression" dxfId="1223" priority="2242">
      <formula>$M160="SI"</formula>
    </cfRule>
  </conditionalFormatting>
  <conditionalFormatting sqref="PG167:PK167">
    <cfRule type="expression" dxfId="1222" priority="2241">
      <formula>$M160="SI"</formula>
    </cfRule>
  </conditionalFormatting>
  <conditionalFormatting sqref="PL167:PP167">
    <cfRule type="expression" dxfId="1221" priority="2240">
      <formula>$M160="SI"</formula>
    </cfRule>
  </conditionalFormatting>
  <conditionalFormatting sqref="PQ167:PU167">
    <cfRule type="expression" dxfId="1220" priority="2239">
      <formula>$M160="SI"</formula>
    </cfRule>
  </conditionalFormatting>
  <conditionalFormatting sqref="PV167:PZ167">
    <cfRule type="expression" dxfId="1219" priority="2238">
      <formula>$M160="SI"</formula>
    </cfRule>
  </conditionalFormatting>
  <conditionalFormatting sqref="QA167:QE167">
    <cfRule type="expression" dxfId="1218" priority="2237">
      <formula>$M160="SI"</formula>
    </cfRule>
  </conditionalFormatting>
  <conditionalFormatting sqref="QF167:QJ167">
    <cfRule type="expression" dxfId="1217" priority="2236">
      <formula>$M160="SI"</formula>
    </cfRule>
  </conditionalFormatting>
  <conditionalFormatting sqref="QK167:QO167">
    <cfRule type="expression" dxfId="1216" priority="2235">
      <formula>$M160="SI"</formula>
    </cfRule>
  </conditionalFormatting>
  <conditionalFormatting sqref="QP167:QT167">
    <cfRule type="expression" dxfId="1215" priority="2234">
      <formula>$M160="SI"</formula>
    </cfRule>
  </conditionalFormatting>
  <conditionalFormatting sqref="QU167:QY167">
    <cfRule type="expression" dxfId="1214" priority="2233">
      <formula>$M160="SI"</formula>
    </cfRule>
  </conditionalFormatting>
  <conditionalFormatting sqref="QZ167:RD167">
    <cfRule type="expression" dxfId="1213" priority="2232">
      <formula>$M160="SI"</formula>
    </cfRule>
  </conditionalFormatting>
  <conditionalFormatting sqref="RE167:RI167">
    <cfRule type="expression" dxfId="1212" priority="2231">
      <formula>$M160="SI"</formula>
    </cfRule>
  </conditionalFormatting>
  <conditionalFormatting sqref="RJ167:RN167">
    <cfRule type="expression" dxfId="1211" priority="2230">
      <formula>$M160="SI"</formula>
    </cfRule>
  </conditionalFormatting>
  <conditionalFormatting sqref="RO167:RS167">
    <cfRule type="expression" dxfId="1210" priority="2229">
      <formula>$M160="SI"</formula>
    </cfRule>
  </conditionalFormatting>
  <conditionalFormatting sqref="RT167:RX167">
    <cfRule type="expression" dxfId="1209" priority="2228">
      <formula>$M160="SI"</formula>
    </cfRule>
  </conditionalFormatting>
  <conditionalFormatting sqref="RY167:SC167">
    <cfRule type="expression" dxfId="1208" priority="2227">
      <formula>$M160="SI"</formula>
    </cfRule>
  </conditionalFormatting>
  <conditionalFormatting sqref="SD167:SH167">
    <cfRule type="expression" dxfId="1207" priority="2226">
      <formula>$M160="SI"</formula>
    </cfRule>
  </conditionalFormatting>
  <conditionalFormatting sqref="SI167:SM167">
    <cfRule type="expression" dxfId="1206" priority="2225">
      <formula>$M160="SI"</formula>
    </cfRule>
  </conditionalFormatting>
  <conditionalFormatting sqref="SN167:SR167">
    <cfRule type="expression" dxfId="1205" priority="2224">
      <formula>$M160="SI"</formula>
    </cfRule>
  </conditionalFormatting>
  <conditionalFormatting sqref="SS167:SW167">
    <cfRule type="expression" dxfId="1204" priority="2223">
      <formula>$M160="SI"</formula>
    </cfRule>
  </conditionalFormatting>
  <conditionalFormatting sqref="S167:V167">
    <cfRule type="expression" dxfId="1203" priority="2222">
      <formula>$M160="SI"</formula>
    </cfRule>
  </conditionalFormatting>
  <conditionalFormatting sqref="W167:AK167">
    <cfRule type="expression" dxfId="1202" priority="2221">
      <formula>$M160="SI"</formula>
    </cfRule>
  </conditionalFormatting>
  <conditionalFormatting sqref="AL167:BE167">
    <cfRule type="expression" dxfId="1201" priority="2220">
      <formula>$M160="SI"</formula>
    </cfRule>
  </conditionalFormatting>
  <conditionalFormatting sqref="BF167:BJ167">
    <cfRule type="expression" dxfId="1200" priority="2219">
      <formula>$M160="SI"</formula>
    </cfRule>
  </conditionalFormatting>
  <conditionalFormatting sqref="BK167:BO167">
    <cfRule type="expression" dxfId="1199" priority="2218">
      <formula>$M160="SI"</formula>
    </cfRule>
  </conditionalFormatting>
  <conditionalFormatting sqref="BP167:BT167">
    <cfRule type="expression" dxfId="1198" priority="2217">
      <formula>$M160="SI"</formula>
    </cfRule>
  </conditionalFormatting>
  <conditionalFormatting sqref="BU167:BY167">
    <cfRule type="expression" dxfId="1197" priority="2216">
      <formula>$M160="SI"</formula>
    </cfRule>
  </conditionalFormatting>
  <conditionalFormatting sqref="BZ167:CD167">
    <cfRule type="expression" dxfId="1196" priority="2215">
      <formula>$M160="SI"</formula>
    </cfRule>
  </conditionalFormatting>
  <conditionalFormatting sqref="CE167:CI167">
    <cfRule type="expression" dxfId="1195" priority="2214">
      <formula>$M160="SI"</formula>
    </cfRule>
  </conditionalFormatting>
  <conditionalFormatting sqref="CJ167:CN167">
    <cfRule type="expression" dxfId="1194" priority="2213">
      <formula>$M160="SI"</formula>
    </cfRule>
  </conditionalFormatting>
  <conditionalFormatting sqref="CO167:CS167">
    <cfRule type="expression" dxfId="1193" priority="2212">
      <formula>$M160="SI"</formula>
    </cfRule>
  </conditionalFormatting>
  <conditionalFormatting sqref="CT167:CX167">
    <cfRule type="expression" dxfId="1192" priority="2211">
      <formula>$M160="SI"</formula>
    </cfRule>
  </conditionalFormatting>
  <conditionalFormatting sqref="CY167:DC167">
    <cfRule type="expression" dxfId="1191" priority="2210">
      <formula>$M160="SI"</formula>
    </cfRule>
  </conditionalFormatting>
  <conditionalFormatting sqref="DD167:DH167">
    <cfRule type="expression" dxfId="1190" priority="2209">
      <formula>$M160="SI"</formula>
    </cfRule>
  </conditionalFormatting>
  <conditionalFormatting sqref="DI167:DM167">
    <cfRule type="expression" dxfId="1189" priority="2208">
      <formula>$M160="SI"</formula>
    </cfRule>
  </conditionalFormatting>
  <conditionalFormatting sqref="DN167:DR167">
    <cfRule type="expression" dxfId="1188" priority="2207">
      <formula>$M160="SI"</formula>
    </cfRule>
  </conditionalFormatting>
  <conditionalFormatting sqref="DS167:DW167">
    <cfRule type="expression" dxfId="1187" priority="2206">
      <formula>$M160="SI"</formula>
    </cfRule>
  </conditionalFormatting>
  <conditionalFormatting sqref="R167">
    <cfRule type="expression" dxfId="1186" priority="2205">
      <formula>$M160="SI"</formula>
    </cfRule>
  </conditionalFormatting>
  <conditionalFormatting sqref="DX199:EG199">
    <cfRule type="expression" dxfId="1185" priority="2202">
      <formula>$M192="SI"</formula>
    </cfRule>
  </conditionalFormatting>
  <conditionalFormatting sqref="EH199:EL199">
    <cfRule type="expression" dxfId="1184" priority="2201">
      <formula>$M192="SI"</formula>
    </cfRule>
  </conditionalFormatting>
  <conditionalFormatting sqref="EM199:EQ199">
    <cfRule type="expression" dxfId="1183" priority="2200">
      <formula>$M192="SI"</formula>
    </cfRule>
  </conditionalFormatting>
  <conditionalFormatting sqref="ER199:EV199">
    <cfRule type="expression" dxfId="1182" priority="2199">
      <formula>$M192="SI"</formula>
    </cfRule>
  </conditionalFormatting>
  <conditionalFormatting sqref="EW199:FA199">
    <cfRule type="expression" dxfId="1181" priority="2198">
      <formula>$M192="SI"</formula>
    </cfRule>
  </conditionalFormatting>
  <conditionalFormatting sqref="FB199:FP199">
    <cfRule type="expression" dxfId="1180" priority="2197">
      <formula>$M192="SI"</formula>
    </cfRule>
  </conditionalFormatting>
  <conditionalFormatting sqref="FQ199:FU199">
    <cfRule type="expression" dxfId="1179" priority="2196">
      <formula>$M192="SI"</formula>
    </cfRule>
  </conditionalFormatting>
  <conditionalFormatting sqref="FV199:FZ199">
    <cfRule type="expression" dxfId="1178" priority="2195">
      <formula>$M192="SI"</formula>
    </cfRule>
  </conditionalFormatting>
  <conditionalFormatting sqref="GA199:GE199">
    <cfRule type="expression" dxfId="1177" priority="2194">
      <formula>$M192="SI"</formula>
    </cfRule>
  </conditionalFormatting>
  <conditionalFormatting sqref="GF199:GJ199">
    <cfRule type="expression" dxfId="1176" priority="2193">
      <formula>$M192="SI"</formula>
    </cfRule>
  </conditionalFormatting>
  <conditionalFormatting sqref="GK199:GO199">
    <cfRule type="expression" dxfId="1175" priority="2192">
      <formula>$M192="SI"</formula>
    </cfRule>
  </conditionalFormatting>
  <conditionalFormatting sqref="GP199:HD199">
    <cfRule type="expression" dxfId="1174" priority="2191">
      <formula>$M192="SI"</formula>
    </cfRule>
  </conditionalFormatting>
  <conditionalFormatting sqref="HE199:HX199">
    <cfRule type="expression" dxfId="1173" priority="2190">
      <formula>$M192="SI"</formula>
    </cfRule>
  </conditionalFormatting>
  <conditionalFormatting sqref="HY199:IC199">
    <cfRule type="expression" dxfId="1172" priority="2189">
      <formula>$M192="SI"</formula>
    </cfRule>
  </conditionalFormatting>
  <conditionalFormatting sqref="ID199:IH199">
    <cfRule type="expression" dxfId="1171" priority="2188">
      <formula>$M192="SI"</formula>
    </cfRule>
  </conditionalFormatting>
  <conditionalFormatting sqref="II199:IM199">
    <cfRule type="expression" dxfId="1170" priority="2187">
      <formula>$M192="SI"</formula>
    </cfRule>
  </conditionalFormatting>
  <conditionalFormatting sqref="IN199:IR199">
    <cfRule type="expression" dxfId="1169" priority="2186">
      <formula>$M192="SI"</formula>
    </cfRule>
  </conditionalFormatting>
  <conditionalFormatting sqref="IS199:JG199">
    <cfRule type="expression" dxfId="1168" priority="2185">
      <formula>$M192="SI"</formula>
    </cfRule>
  </conditionalFormatting>
  <conditionalFormatting sqref="JH199:JL199">
    <cfRule type="expression" dxfId="1167" priority="2184">
      <formula>$M192="SI"</formula>
    </cfRule>
  </conditionalFormatting>
  <conditionalFormatting sqref="JM199:JQ199">
    <cfRule type="expression" dxfId="1166" priority="2183">
      <formula>$M192="SI"</formula>
    </cfRule>
  </conditionalFormatting>
  <conditionalFormatting sqref="JR199:JV199">
    <cfRule type="expression" dxfId="1165" priority="2182">
      <formula>$M192="SI"</formula>
    </cfRule>
  </conditionalFormatting>
  <conditionalFormatting sqref="JW199:KA199">
    <cfRule type="expression" dxfId="1164" priority="2181">
      <formula>$M192="SI"</formula>
    </cfRule>
  </conditionalFormatting>
  <conditionalFormatting sqref="KB199:KF199">
    <cfRule type="expression" dxfId="1163" priority="2180">
      <formula>$M192="SI"</formula>
    </cfRule>
  </conditionalFormatting>
  <conditionalFormatting sqref="KG199:KK199">
    <cfRule type="expression" dxfId="1162" priority="2179">
      <formula>$M192="SI"</formula>
    </cfRule>
  </conditionalFormatting>
  <conditionalFormatting sqref="KL199:KP199">
    <cfRule type="expression" dxfId="1161" priority="2178">
      <formula>$M192="SI"</formula>
    </cfRule>
  </conditionalFormatting>
  <conditionalFormatting sqref="LU199:LY199">
    <cfRule type="expression" dxfId="1160" priority="2171">
      <formula>$M192="SI"</formula>
    </cfRule>
  </conditionalFormatting>
  <conditionalFormatting sqref="KQ199:KU199">
    <cfRule type="expression" dxfId="1159" priority="2177">
      <formula>$M192="SI"</formula>
    </cfRule>
  </conditionalFormatting>
  <conditionalFormatting sqref="KV199:KZ199">
    <cfRule type="expression" dxfId="1158" priority="2176">
      <formula>$M192="SI"</formula>
    </cfRule>
  </conditionalFormatting>
  <conditionalFormatting sqref="LA199:LE199">
    <cfRule type="expression" dxfId="1157" priority="2175">
      <formula>$M192="SI"</formula>
    </cfRule>
  </conditionalFormatting>
  <conditionalFormatting sqref="LF199:LJ199">
    <cfRule type="expression" dxfId="1156" priority="2174">
      <formula>$M192="SI"</formula>
    </cfRule>
  </conditionalFormatting>
  <conditionalFormatting sqref="LK199:LO199">
    <cfRule type="expression" dxfId="1155" priority="2173">
      <formula>$M192="SI"</formula>
    </cfRule>
  </conditionalFormatting>
  <conditionalFormatting sqref="LP199:LT199">
    <cfRule type="expression" dxfId="1154" priority="2172">
      <formula>$M192="SI"</formula>
    </cfRule>
  </conditionalFormatting>
  <conditionalFormatting sqref="LZ199:MD199">
    <cfRule type="expression" dxfId="1153" priority="2170">
      <formula>$M192="SI"</formula>
    </cfRule>
  </conditionalFormatting>
  <conditionalFormatting sqref="ME199:MI199">
    <cfRule type="expression" dxfId="1152" priority="2169">
      <formula>$M192="SI"</formula>
    </cfRule>
  </conditionalFormatting>
  <conditionalFormatting sqref="MJ199:MN199">
    <cfRule type="expression" dxfId="1151" priority="2168">
      <formula>$M192="SI"</formula>
    </cfRule>
  </conditionalFormatting>
  <conditionalFormatting sqref="NS199:NW199">
    <cfRule type="expression" dxfId="1150" priority="2161">
      <formula>$M192="SI"</formula>
    </cfRule>
  </conditionalFormatting>
  <conditionalFormatting sqref="MY199:NC199">
    <cfRule type="expression" dxfId="1149" priority="2165">
      <formula>$M192="SI"</formula>
    </cfRule>
  </conditionalFormatting>
  <conditionalFormatting sqref="ND199:NH199">
    <cfRule type="expression" dxfId="1148" priority="2164">
      <formula>$M192="SI"</formula>
    </cfRule>
  </conditionalFormatting>
  <conditionalFormatting sqref="NI199:NM199">
    <cfRule type="expression" dxfId="1147" priority="2163">
      <formula>$M192="SI"</formula>
    </cfRule>
  </conditionalFormatting>
  <conditionalFormatting sqref="NN199:NR199">
    <cfRule type="expression" dxfId="1146" priority="2162">
      <formula>$M192="SI"</formula>
    </cfRule>
  </conditionalFormatting>
  <conditionalFormatting sqref="MO199:MS199">
    <cfRule type="expression" dxfId="1145" priority="2167">
      <formula>$M192="SI"</formula>
    </cfRule>
  </conditionalFormatting>
  <conditionalFormatting sqref="MT199:MX199">
    <cfRule type="expression" dxfId="1144" priority="2166">
      <formula>$M192="SI"</formula>
    </cfRule>
  </conditionalFormatting>
  <conditionalFormatting sqref="NX199:OB199">
    <cfRule type="expression" dxfId="1143" priority="2160">
      <formula>$M192="SI"</formula>
    </cfRule>
  </conditionalFormatting>
  <conditionalFormatting sqref="R107:SW127">
    <cfRule type="expression" dxfId="1142" priority="3480">
      <formula>R$129&gt;$M107</formula>
    </cfRule>
  </conditionalFormatting>
  <conditionalFormatting sqref="OH167:OL167">
    <cfRule type="expression" dxfId="1141" priority="2246">
      <formula>$M160="SI"</formula>
    </cfRule>
  </conditionalFormatting>
  <conditionalFormatting sqref="R139:SW159">
    <cfRule type="expression" dxfId="1140" priority="3392">
      <formula>R$161&gt;$M139</formula>
    </cfRule>
  </conditionalFormatting>
  <conditionalFormatting sqref="R171:SW191">
    <cfRule type="expression" dxfId="1139" priority="3304">
      <formula>R$193&gt;$M171</formula>
    </cfRule>
  </conditionalFormatting>
  <conditionalFormatting sqref="OR199:OV199">
    <cfRule type="expression" dxfId="1138" priority="2156">
      <formula>$M192="SI"</formula>
    </cfRule>
  </conditionalFormatting>
  <conditionalFormatting sqref="OC199:OG199">
    <cfRule type="expression" dxfId="1137" priority="2159">
      <formula>$M192="SI"</formula>
    </cfRule>
  </conditionalFormatting>
  <conditionalFormatting sqref="OH199:OL199">
    <cfRule type="expression" dxfId="1136" priority="2158">
      <formula>$M192="SI"</formula>
    </cfRule>
  </conditionalFormatting>
  <conditionalFormatting sqref="OM199:OQ199">
    <cfRule type="expression" dxfId="1135" priority="2157">
      <formula>$M192="SI"</formula>
    </cfRule>
  </conditionalFormatting>
  <conditionalFormatting sqref="OW199:PA199">
    <cfRule type="expression" dxfId="1134" priority="2155">
      <formula>$M192="SI"</formula>
    </cfRule>
  </conditionalFormatting>
  <conditionalFormatting sqref="R203:SW223">
    <cfRule type="expression" dxfId="1133" priority="3211">
      <formula>R$225&gt;$M203</formula>
    </cfRule>
  </conditionalFormatting>
  <conditionalFormatting sqref="R235:SW255">
    <cfRule type="expression" dxfId="1132" priority="3122">
      <formula>R$257&gt;$M235</formula>
    </cfRule>
  </conditionalFormatting>
  <conditionalFormatting sqref="R267:SW287">
    <cfRule type="expression" dxfId="1131" priority="3033">
      <formula>R$289&gt;$M267</formula>
    </cfRule>
  </conditionalFormatting>
  <conditionalFormatting sqref="R299:SW319">
    <cfRule type="expression" dxfId="1130" priority="2940">
      <formula>R$321&gt;$M299</formula>
    </cfRule>
  </conditionalFormatting>
  <conditionalFormatting sqref="R331:SW351">
    <cfRule type="expression" dxfId="1129" priority="2937">
      <formula>R$353&gt;$M331</formula>
    </cfRule>
  </conditionalFormatting>
  <conditionalFormatting sqref="R363:SW383">
    <cfRule type="expression" dxfId="1128" priority="2933">
      <formula>R$385&gt;$M363</formula>
    </cfRule>
  </conditionalFormatting>
  <conditionalFormatting sqref="R427:SW447">
    <cfRule type="expression" dxfId="1127" priority="2925">
      <formula>R$449&gt;$M427</formula>
    </cfRule>
  </conditionalFormatting>
  <conditionalFormatting sqref="R459:SW479">
    <cfRule type="expression" dxfId="1126" priority="2920">
      <formula>R$481&gt;$M459</formula>
    </cfRule>
  </conditionalFormatting>
  <conditionalFormatting sqref="R491:SW511">
    <cfRule type="expression" dxfId="1125" priority="2914">
      <formula>R$513&gt;$M491</formula>
    </cfRule>
  </conditionalFormatting>
  <conditionalFormatting sqref="R7:SW27">
    <cfRule type="expression" dxfId="1124" priority="2907">
      <formula>R$28&gt;$M7</formula>
    </cfRule>
  </conditionalFormatting>
  <conditionalFormatting sqref="BZ2:CF4">
    <cfRule type="expression" dxfId="1123" priority="2906">
      <formula>$U$3="X"</formula>
    </cfRule>
  </conditionalFormatting>
  <conditionalFormatting sqref="ER295:EV295">
    <cfRule type="expression" dxfId="1122" priority="1935">
      <formula>$M288="SI"</formula>
    </cfRule>
  </conditionalFormatting>
  <conditionalFormatting sqref="EW295:FA295">
    <cfRule type="expression" dxfId="1121" priority="1934">
      <formula>$M288="SI"</formula>
    </cfRule>
  </conditionalFormatting>
  <conditionalFormatting sqref="FB295:FP295">
    <cfRule type="expression" dxfId="1120" priority="1933">
      <formula>$M288="SI"</formula>
    </cfRule>
  </conditionalFormatting>
  <conditionalFormatting sqref="FQ295:FU295">
    <cfRule type="expression" dxfId="1119" priority="1932">
      <formula>$M288="SI"</formula>
    </cfRule>
  </conditionalFormatting>
  <conditionalFormatting sqref="FV295:FZ295">
    <cfRule type="expression" dxfId="1118" priority="1931">
      <formula>$M288="SI"</formula>
    </cfRule>
  </conditionalFormatting>
  <conditionalFormatting sqref="GA295:GE295">
    <cfRule type="expression" dxfId="1117" priority="1930">
      <formula>$M288="SI"</formula>
    </cfRule>
  </conditionalFormatting>
  <conditionalFormatting sqref="GF295:GJ295">
    <cfRule type="expression" dxfId="1116" priority="1929">
      <formula>$M288="SI"</formula>
    </cfRule>
  </conditionalFormatting>
  <conditionalFormatting sqref="GK295:GO295">
    <cfRule type="expression" dxfId="1115" priority="1928">
      <formula>$M288="SI"</formula>
    </cfRule>
  </conditionalFormatting>
  <conditionalFormatting sqref="GP295:HD295">
    <cfRule type="expression" dxfId="1114" priority="1927">
      <formula>$M288="SI"</formula>
    </cfRule>
  </conditionalFormatting>
  <conditionalFormatting sqref="HE295:HX295">
    <cfRule type="expression" dxfId="1113" priority="1926">
      <formula>$M288="SI"</formula>
    </cfRule>
  </conditionalFormatting>
  <conditionalFormatting sqref="HY295:IC295">
    <cfRule type="expression" dxfId="1112" priority="1925">
      <formula>$M288="SI"</formula>
    </cfRule>
  </conditionalFormatting>
  <conditionalFormatting sqref="ID295:IH295">
    <cfRule type="expression" dxfId="1111" priority="1924">
      <formula>$M288="SI"</formula>
    </cfRule>
  </conditionalFormatting>
  <conditionalFormatting sqref="II295:IM295">
    <cfRule type="expression" dxfId="1110" priority="1923">
      <formula>$M288="SI"</formula>
    </cfRule>
  </conditionalFormatting>
  <conditionalFormatting sqref="IN295:IR295">
    <cfRule type="expression" dxfId="1109" priority="1922">
      <formula>$M288="SI"</formula>
    </cfRule>
  </conditionalFormatting>
  <conditionalFormatting sqref="IS295:JG295">
    <cfRule type="expression" dxfId="1108" priority="1921">
      <formula>$M288="SI"</formula>
    </cfRule>
  </conditionalFormatting>
  <conditionalFormatting sqref="JH295:JL295">
    <cfRule type="expression" dxfId="1107" priority="1920">
      <formula>$M288="SI"</formula>
    </cfRule>
  </conditionalFormatting>
  <conditionalFormatting sqref="JM295:JQ295">
    <cfRule type="expression" dxfId="1106" priority="1919">
      <formula>$M288="SI"</formula>
    </cfRule>
  </conditionalFormatting>
  <conditionalFormatting sqref="JR295:JV295">
    <cfRule type="expression" dxfId="1105" priority="1918">
      <formula>$M288="SI"</formula>
    </cfRule>
  </conditionalFormatting>
  <conditionalFormatting sqref="JW295:KA295">
    <cfRule type="expression" dxfId="1104" priority="1917">
      <formula>$M288="SI"</formula>
    </cfRule>
  </conditionalFormatting>
  <conditionalFormatting sqref="KB295:KF295">
    <cfRule type="expression" dxfId="1103" priority="1916">
      <formula>$M288="SI"</formula>
    </cfRule>
  </conditionalFormatting>
  <conditionalFormatting sqref="KG295:KK295">
    <cfRule type="expression" dxfId="1102" priority="1915">
      <formula>$M288="SI"</formula>
    </cfRule>
  </conditionalFormatting>
  <conditionalFormatting sqref="KL295:KP295">
    <cfRule type="expression" dxfId="1101" priority="1914">
      <formula>$M288="SI"</formula>
    </cfRule>
  </conditionalFormatting>
  <conditionalFormatting sqref="KQ295:KU295">
    <cfRule type="expression" dxfId="1100" priority="1913">
      <formula>$M288="SI"</formula>
    </cfRule>
  </conditionalFormatting>
  <conditionalFormatting sqref="KV295:KZ295">
    <cfRule type="expression" dxfId="1099" priority="1912">
      <formula>$M288="SI"</formula>
    </cfRule>
  </conditionalFormatting>
  <conditionalFormatting sqref="LA295:LE295">
    <cfRule type="expression" dxfId="1098" priority="1911">
      <formula>$M288="SI"</formula>
    </cfRule>
  </conditionalFormatting>
  <conditionalFormatting sqref="LF295:LJ295">
    <cfRule type="expression" dxfId="1097" priority="1910">
      <formula>$M288="SI"</formula>
    </cfRule>
  </conditionalFormatting>
  <conditionalFormatting sqref="LK295:LO295">
    <cfRule type="expression" dxfId="1096" priority="1909">
      <formula>$M288="SI"</formula>
    </cfRule>
  </conditionalFormatting>
  <conditionalFormatting sqref="LP295:LT295">
    <cfRule type="expression" dxfId="1095" priority="1908">
      <formula>$M288="SI"</formula>
    </cfRule>
  </conditionalFormatting>
  <conditionalFormatting sqref="LU295:LY295">
    <cfRule type="expression" dxfId="1094" priority="1907">
      <formula>$M288="SI"</formula>
    </cfRule>
  </conditionalFormatting>
  <conditionalFormatting sqref="LZ295:MD295">
    <cfRule type="expression" dxfId="1093" priority="1906">
      <formula>$M288="SI"</formula>
    </cfRule>
  </conditionalFormatting>
  <conditionalFormatting sqref="ME295:MI295">
    <cfRule type="expression" dxfId="1092" priority="1905">
      <formula>$M288="SI"</formula>
    </cfRule>
  </conditionalFormatting>
  <conditionalFormatting sqref="MJ295:MN295">
    <cfRule type="expression" dxfId="1091" priority="1904">
      <formula>$M288="SI"</formula>
    </cfRule>
  </conditionalFormatting>
  <conditionalFormatting sqref="MO295:MS295">
    <cfRule type="expression" dxfId="1090" priority="1903">
      <formula>$M288="SI"</formula>
    </cfRule>
  </conditionalFormatting>
  <conditionalFormatting sqref="MT295:MX295">
    <cfRule type="expression" dxfId="1089" priority="1902">
      <formula>$M288="SI"</formula>
    </cfRule>
  </conditionalFormatting>
  <conditionalFormatting sqref="MY295:NC295">
    <cfRule type="expression" dxfId="1088" priority="1901">
      <formula>$M288="SI"</formula>
    </cfRule>
  </conditionalFormatting>
  <conditionalFormatting sqref="ND295:NH295">
    <cfRule type="expression" dxfId="1087" priority="1900">
      <formula>$M288="SI"</formula>
    </cfRule>
  </conditionalFormatting>
  <conditionalFormatting sqref="NI295:NM295">
    <cfRule type="expression" dxfId="1086" priority="1899">
      <formula>$M288="SI"</formula>
    </cfRule>
  </conditionalFormatting>
  <conditionalFormatting sqref="NN295:NR295">
    <cfRule type="expression" dxfId="1085" priority="1898">
      <formula>$M288="SI"</formula>
    </cfRule>
  </conditionalFormatting>
  <conditionalFormatting sqref="NS295:NW295">
    <cfRule type="expression" dxfId="1084" priority="1897">
      <formula>$M288="SI"</formula>
    </cfRule>
  </conditionalFormatting>
  <conditionalFormatting sqref="NX295:OB295">
    <cfRule type="expression" dxfId="1083" priority="1896">
      <formula>$M288="SI"</formula>
    </cfRule>
  </conditionalFormatting>
  <conditionalFormatting sqref="OC295:OG295">
    <cfRule type="expression" dxfId="1082" priority="1895">
      <formula>$M288="SI"</formula>
    </cfRule>
  </conditionalFormatting>
  <conditionalFormatting sqref="OH295:OL295">
    <cfRule type="expression" dxfId="1081" priority="1894">
      <formula>$M288="SI"</formula>
    </cfRule>
  </conditionalFormatting>
  <conditionalFormatting sqref="OM295:OQ295">
    <cfRule type="expression" dxfId="1080" priority="1893">
      <formula>$M288="SI"</formula>
    </cfRule>
  </conditionalFormatting>
  <conditionalFormatting sqref="OR295:OV295">
    <cfRule type="expression" dxfId="1079" priority="1892">
      <formula>$M288="SI"</formula>
    </cfRule>
  </conditionalFormatting>
  <conditionalFormatting sqref="OW295:PA295">
    <cfRule type="expression" dxfId="1078" priority="1891">
      <formula>$M288="SI"</formula>
    </cfRule>
  </conditionalFormatting>
  <conditionalFormatting sqref="PB295:PF295">
    <cfRule type="expression" dxfId="1077" priority="1890">
      <formula>$M288="SI"</formula>
    </cfRule>
  </conditionalFormatting>
  <conditionalFormatting sqref="PG295:PK295">
    <cfRule type="expression" dxfId="1076" priority="1889">
      <formula>$M288="SI"</formula>
    </cfRule>
  </conditionalFormatting>
  <conditionalFormatting sqref="PL295:PP295">
    <cfRule type="expression" dxfId="1075" priority="1888">
      <formula>$M288="SI"</formula>
    </cfRule>
  </conditionalFormatting>
  <conditionalFormatting sqref="PQ295:PU295">
    <cfRule type="expression" dxfId="1074" priority="1887">
      <formula>$M288="SI"</formula>
    </cfRule>
  </conditionalFormatting>
  <conditionalFormatting sqref="PV295:PZ295">
    <cfRule type="expression" dxfId="1073" priority="1886">
      <formula>$M288="SI"</formula>
    </cfRule>
  </conditionalFormatting>
  <conditionalFormatting sqref="QA295:QE295">
    <cfRule type="expression" dxfId="1072" priority="1885">
      <formula>$M288="SI"</formula>
    </cfRule>
  </conditionalFormatting>
  <conditionalFormatting sqref="QF295:QJ295">
    <cfRule type="expression" dxfId="1071" priority="1884">
      <formula>$M288="SI"</formula>
    </cfRule>
  </conditionalFormatting>
  <conditionalFormatting sqref="QK295:QO295">
    <cfRule type="expression" dxfId="1070" priority="1883">
      <formula>$M288="SI"</formula>
    </cfRule>
  </conditionalFormatting>
  <conditionalFormatting sqref="QP295:QT295">
    <cfRule type="expression" dxfId="1069" priority="1882">
      <formula>$M288="SI"</formula>
    </cfRule>
  </conditionalFormatting>
  <conditionalFormatting sqref="QU295:QY295">
    <cfRule type="expression" dxfId="1068" priority="1881">
      <formula>$M288="SI"</formula>
    </cfRule>
  </conditionalFormatting>
  <conditionalFormatting sqref="QZ295:RD295">
    <cfRule type="expression" dxfId="1067" priority="1880">
      <formula>$M288="SI"</formula>
    </cfRule>
  </conditionalFormatting>
  <conditionalFormatting sqref="RE295:RI295">
    <cfRule type="expression" dxfId="1066" priority="1879">
      <formula>$M288="SI"</formula>
    </cfRule>
  </conditionalFormatting>
  <conditionalFormatting sqref="RJ295:RN295">
    <cfRule type="expression" dxfId="1065" priority="1878">
      <formula>$M288="SI"</formula>
    </cfRule>
  </conditionalFormatting>
  <conditionalFormatting sqref="RO295:RS295">
    <cfRule type="expression" dxfId="1064" priority="1877">
      <formula>$M288="SI"</formula>
    </cfRule>
  </conditionalFormatting>
  <conditionalFormatting sqref="RT295:RX295">
    <cfRule type="expression" dxfId="1063" priority="1876">
      <formula>$M288="SI"</formula>
    </cfRule>
  </conditionalFormatting>
  <conditionalFormatting sqref="RY295:SC295">
    <cfRule type="expression" dxfId="1062" priority="1875">
      <formula>$M288="SI"</formula>
    </cfRule>
  </conditionalFormatting>
  <conditionalFormatting sqref="SD295:SH295">
    <cfRule type="expression" dxfId="1061" priority="1874">
      <formula>$M288="SI"</formula>
    </cfRule>
  </conditionalFormatting>
  <conditionalFormatting sqref="SI295:SM295">
    <cfRule type="expression" dxfId="1060" priority="1873">
      <formula>$M288="SI"</formula>
    </cfRule>
  </conditionalFormatting>
  <conditionalFormatting sqref="SN295:SR295">
    <cfRule type="expression" dxfId="1059" priority="1872">
      <formula>$M288="SI"</formula>
    </cfRule>
  </conditionalFormatting>
  <conditionalFormatting sqref="SS295:SW295">
    <cfRule type="expression" dxfId="1058" priority="1871">
      <formula>$M288="SI"</formula>
    </cfRule>
  </conditionalFormatting>
  <conditionalFormatting sqref="S295:V295">
    <cfRule type="expression" dxfId="1057" priority="1870">
      <formula>$M288="SI"</formula>
    </cfRule>
  </conditionalFormatting>
  <conditionalFormatting sqref="W295:AK295">
    <cfRule type="expression" dxfId="1056" priority="1869">
      <formula>$M288="SI"</formula>
    </cfRule>
  </conditionalFormatting>
  <conditionalFormatting sqref="AL295:BE295">
    <cfRule type="expression" dxfId="1055" priority="1868">
      <formula>$M288="SI"</formula>
    </cfRule>
  </conditionalFormatting>
  <conditionalFormatting sqref="CJ295:CN295">
    <cfRule type="expression" dxfId="1054" priority="1861">
      <formula>$M288="SI"</formula>
    </cfRule>
  </conditionalFormatting>
  <conditionalFormatting sqref="BF295:BJ295">
    <cfRule type="expression" dxfId="1053" priority="1867">
      <formula>$M288="SI"</formula>
    </cfRule>
  </conditionalFormatting>
  <conditionalFormatting sqref="BK295:BO295">
    <cfRule type="expression" dxfId="1052" priority="1866">
      <formula>$M288="SI"</formula>
    </cfRule>
  </conditionalFormatting>
  <conditionalFormatting sqref="BP295:BT295">
    <cfRule type="expression" dxfId="1051" priority="1865">
      <formula>$M288="SI"</formula>
    </cfRule>
  </conditionalFormatting>
  <conditionalFormatting sqref="BU295:BY295">
    <cfRule type="expression" dxfId="1050" priority="1864">
      <formula>$M288="SI"</formula>
    </cfRule>
  </conditionalFormatting>
  <conditionalFormatting sqref="BZ295:CD295">
    <cfRule type="expression" dxfId="1049" priority="1863">
      <formula>$M288="SI"</formula>
    </cfRule>
  </conditionalFormatting>
  <conditionalFormatting sqref="CE295:CI295">
    <cfRule type="expression" dxfId="1048" priority="1862">
      <formula>$M288="SI"</formula>
    </cfRule>
  </conditionalFormatting>
  <conditionalFormatting sqref="CO295:CS295">
    <cfRule type="expression" dxfId="1047" priority="1860">
      <formula>$M288="SI"</formula>
    </cfRule>
  </conditionalFormatting>
  <conditionalFormatting sqref="CT295:CX295">
    <cfRule type="expression" dxfId="1046" priority="1859">
      <formula>$M288="SI"</formula>
    </cfRule>
  </conditionalFormatting>
  <conditionalFormatting sqref="CY295:DC295">
    <cfRule type="expression" dxfId="1045" priority="1858">
      <formula>$M288="SI"</formula>
    </cfRule>
  </conditionalFormatting>
  <conditionalFormatting sqref="DN295:DR295">
    <cfRule type="expression" dxfId="1044" priority="1855">
      <formula>$M288="SI"</formula>
    </cfRule>
  </conditionalFormatting>
  <conditionalFormatting sqref="DS295:DW295">
    <cfRule type="expression" dxfId="1043" priority="1854">
      <formula>$M288="SI"</formula>
    </cfRule>
  </conditionalFormatting>
  <conditionalFormatting sqref="R295">
    <cfRule type="expression" dxfId="1042" priority="1853">
      <formula>$M288="SI"</formula>
    </cfRule>
  </conditionalFormatting>
  <conditionalFormatting sqref="DD295:DH295">
    <cfRule type="expression" dxfId="1041" priority="1857">
      <formula>$M288="SI"</formula>
    </cfRule>
  </conditionalFormatting>
  <conditionalFormatting sqref="DI295:DM295">
    <cfRule type="expression" dxfId="1040" priority="1856">
      <formula>$M288="SI"</formula>
    </cfRule>
  </conditionalFormatting>
  <conditionalFormatting sqref="EM295:EQ295">
    <cfRule type="expression" dxfId="1039" priority="1936">
      <formula>$M288="SI"</formula>
    </cfRule>
  </conditionalFormatting>
  <conditionalFormatting sqref="EH295:EL295">
    <cfRule type="expression" dxfId="1038" priority="1937">
      <formula>$M288="SI"</formula>
    </cfRule>
  </conditionalFormatting>
  <conditionalFormatting sqref="R38:SW39">
    <cfRule type="expression" dxfId="1037" priority="4616">
      <formula>$K$34=$K$37</formula>
    </cfRule>
  </conditionalFormatting>
  <conditionalFormatting sqref="DX135:EG135">
    <cfRule type="expression" dxfId="1036" priority="2378">
      <formula>$M128="SI"</formula>
    </cfRule>
  </conditionalFormatting>
  <conditionalFormatting sqref="EH135:EL135">
    <cfRule type="expression" dxfId="1035" priority="2377">
      <formula>$M128="SI"</formula>
    </cfRule>
  </conditionalFormatting>
  <conditionalFormatting sqref="EM135:EQ135">
    <cfRule type="expression" dxfId="1034" priority="2376">
      <formula>$M128="SI"</formula>
    </cfRule>
  </conditionalFormatting>
  <conditionalFormatting sqref="ER135:EV135">
    <cfRule type="expression" dxfId="1033" priority="2375">
      <formula>$M128="SI"</formula>
    </cfRule>
  </conditionalFormatting>
  <conditionalFormatting sqref="EW135:FA135">
    <cfRule type="expression" dxfId="1032" priority="2374">
      <formula>$M128="SI"</formula>
    </cfRule>
  </conditionalFormatting>
  <conditionalFormatting sqref="FB135:FP135">
    <cfRule type="expression" dxfId="1031" priority="2373">
      <formula>$M128="SI"</formula>
    </cfRule>
  </conditionalFormatting>
  <conditionalFormatting sqref="FQ135:FU135">
    <cfRule type="expression" dxfId="1030" priority="2372">
      <formula>$M128="SI"</formula>
    </cfRule>
  </conditionalFormatting>
  <conditionalFormatting sqref="FV135:FZ135">
    <cfRule type="expression" dxfId="1029" priority="2371">
      <formula>$M128="SI"</formula>
    </cfRule>
  </conditionalFormatting>
  <conditionalFormatting sqref="GA135:GE135">
    <cfRule type="expression" dxfId="1028" priority="2370">
      <formula>$M128="SI"</formula>
    </cfRule>
  </conditionalFormatting>
  <conditionalFormatting sqref="GF135:GJ135">
    <cfRule type="expression" dxfId="1027" priority="2369">
      <formula>$M128="SI"</formula>
    </cfRule>
  </conditionalFormatting>
  <conditionalFormatting sqref="GK135:GO135">
    <cfRule type="expression" dxfId="1026" priority="2368">
      <formula>$M128="SI"</formula>
    </cfRule>
  </conditionalFormatting>
  <conditionalFormatting sqref="GP135:HD135">
    <cfRule type="expression" dxfId="1025" priority="2367">
      <formula>$M128="SI"</formula>
    </cfRule>
  </conditionalFormatting>
  <conditionalFormatting sqref="HE135:HX135">
    <cfRule type="expression" dxfId="1024" priority="2366">
      <formula>$M128="SI"</formula>
    </cfRule>
  </conditionalFormatting>
  <conditionalFormatting sqref="HY135:IC135">
    <cfRule type="expression" dxfId="1023" priority="2365">
      <formula>$M128="SI"</formula>
    </cfRule>
  </conditionalFormatting>
  <conditionalFormatting sqref="ID135:IH135">
    <cfRule type="expression" dxfId="1022" priority="2364">
      <formula>$M128="SI"</formula>
    </cfRule>
  </conditionalFormatting>
  <conditionalFormatting sqref="II135:IM135">
    <cfRule type="expression" dxfId="1021" priority="2363">
      <formula>$M128="SI"</formula>
    </cfRule>
  </conditionalFormatting>
  <conditionalFormatting sqref="IN135:IR135">
    <cfRule type="expression" dxfId="1020" priority="2362">
      <formula>$M128="SI"</formula>
    </cfRule>
  </conditionalFormatting>
  <conditionalFormatting sqref="IS135:JG135">
    <cfRule type="expression" dxfId="1019" priority="2361">
      <formula>$M128="SI"</formula>
    </cfRule>
  </conditionalFormatting>
  <conditionalFormatting sqref="JH135:JL135">
    <cfRule type="expression" dxfId="1018" priority="2360">
      <formula>$M128="SI"</formula>
    </cfRule>
  </conditionalFormatting>
  <conditionalFormatting sqref="JM135:JQ135">
    <cfRule type="expression" dxfId="1017" priority="2359">
      <formula>$M128="SI"</formula>
    </cfRule>
  </conditionalFormatting>
  <conditionalFormatting sqref="JR135:JV135">
    <cfRule type="expression" dxfId="1016" priority="2358">
      <formula>$M128="SI"</formula>
    </cfRule>
  </conditionalFormatting>
  <conditionalFormatting sqref="JW135:KA135">
    <cfRule type="expression" dxfId="1015" priority="2357">
      <formula>$M128="SI"</formula>
    </cfRule>
  </conditionalFormatting>
  <conditionalFormatting sqref="KB135:KF135">
    <cfRule type="expression" dxfId="1014" priority="2356">
      <formula>$M128="SI"</formula>
    </cfRule>
  </conditionalFormatting>
  <conditionalFormatting sqref="KG135:KK135">
    <cfRule type="expression" dxfId="1013" priority="2355">
      <formula>$M128="SI"</formula>
    </cfRule>
  </conditionalFormatting>
  <conditionalFormatting sqref="KL135:KP135">
    <cfRule type="expression" dxfId="1012" priority="2354">
      <formula>$M128="SI"</formula>
    </cfRule>
  </conditionalFormatting>
  <conditionalFormatting sqref="KQ135:KU135">
    <cfRule type="expression" dxfId="1011" priority="2353">
      <formula>$M128="SI"</formula>
    </cfRule>
  </conditionalFormatting>
  <conditionalFormatting sqref="KV135:KZ135">
    <cfRule type="expression" dxfId="1010" priority="2352">
      <formula>$M128="SI"</formula>
    </cfRule>
  </conditionalFormatting>
  <conditionalFormatting sqref="LA135:LE135">
    <cfRule type="expression" dxfId="1009" priority="2351">
      <formula>$M128="SI"</formula>
    </cfRule>
  </conditionalFormatting>
  <conditionalFormatting sqref="LF135:LJ135">
    <cfRule type="expression" dxfId="1008" priority="2350">
      <formula>$M128="SI"</formula>
    </cfRule>
  </conditionalFormatting>
  <conditionalFormatting sqref="LK135:LO135">
    <cfRule type="expression" dxfId="1007" priority="2349">
      <formula>$M128="SI"</formula>
    </cfRule>
  </conditionalFormatting>
  <conditionalFormatting sqref="LP135:LT135">
    <cfRule type="expression" dxfId="1006" priority="2348">
      <formula>$M128="SI"</formula>
    </cfRule>
  </conditionalFormatting>
  <conditionalFormatting sqref="LU135:LY135">
    <cfRule type="expression" dxfId="1005" priority="2347">
      <formula>$M128="SI"</formula>
    </cfRule>
  </conditionalFormatting>
  <conditionalFormatting sqref="LZ135:MD135">
    <cfRule type="expression" dxfId="1004" priority="2346">
      <formula>$M128="SI"</formula>
    </cfRule>
  </conditionalFormatting>
  <conditionalFormatting sqref="ME135:MI135">
    <cfRule type="expression" dxfId="1003" priority="2345">
      <formula>$M128="SI"</formula>
    </cfRule>
  </conditionalFormatting>
  <conditionalFormatting sqref="MJ135:MN135">
    <cfRule type="expression" dxfId="1002" priority="2344">
      <formula>$M128="SI"</formula>
    </cfRule>
  </conditionalFormatting>
  <conditionalFormatting sqref="MO135:MS135">
    <cfRule type="expression" dxfId="1001" priority="2343">
      <formula>$M128="SI"</formula>
    </cfRule>
  </conditionalFormatting>
  <conditionalFormatting sqref="MT135:MX135">
    <cfRule type="expression" dxfId="1000" priority="2342">
      <formula>$M128="SI"</formula>
    </cfRule>
  </conditionalFormatting>
  <conditionalFormatting sqref="MY135:NC135">
    <cfRule type="expression" dxfId="999" priority="2341">
      <formula>$M128="SI"</formula>
    </cfRule>
  </conditionalFormatting>
  <conditionalFormatting sqref="ND135:NH135">
    <cfRule type="expression" dxfId="998" priority="2340">
      <formula>$M128="SI"</formula>
    </cfRule>
  </conditionalFormatting>
  <conditionalFormatting sqref="NI135:NM135">
    <cfRule type="expression" dxfId="997" priority="2339">
      <formula>$M128="SI"</formula>
    </cfRule>
  </conditionalFormatting>
  <conditionalFormatting sqref="NN135:NR135">
    <cfRule type="expression" dxfId="996" priority="2338">
      <formula>$M128="SI"</formula>
    </cfRule>
  </conditionalFormatting>
  <conditionalFormatting sqref="NS135:NW135">
    <cfRule type="expression" dxfId="995" priority="2337">
      <formula>$M128="SI"</formula>
    </cfRule>
  </conditionalFormatting>
  <conditionalFormatting sqref="NX135:OB135">
    <cfRule type="expression" dxfId="994" priority="2336">
      <formula>$M128="SI"</formula>
    </cfRule>
  </conditionalFormatting>
  <conditionalFormatting sqref="OC135:OG135">
    <cfRule type="expression" dxfId="993" priority="2335">
      <formula>$M128="SI"</formula>
    </cfRule>
  </conditionalFormatting>
  <conditionalFormatting sqref="OH135:OL135">
    <cfRule type="expression" dxfId="992" priority="2334">
      <formula>$M128="SI"</formula>
    </cfRule>
  </conditionalFormatting>
  <conditionalFormatting sqref="OM135:OQ135">
    <cfRule type="expression" dxfId="991" priority="2333">
      <formula>$M128="SI"</formula>
    </cfRule>
  </conditionalFormatting>
  <conditionalFormatting sqref="OR135:OV135">
    <cfRule type="expression" dxfId="990" priority="2332">
      <formula>$M128="SI"</formula>
    </cfRule>
  </conditionalFormatting>
  <conditionalFormatting sqref="OW135:PA135">
    <cfRule type="expression" dxfId="989" priority="2331">
      <formula>$M128="SI"</formula>
    </cfRule>
  </conditionalFormatting>
  <conditionalFormatting sqref="PB135:PF135">
    <cfRule type="expression" dxfId="988" priority="2330">
      <formula>$M128="SI"</formula>
    </cfRule>
  </conditionalFormatting>
  <conditionalFormatting sqref="PG135:PK135">
    <cfRule type="expression" dxfId="987" priority="2329">
      <formula>$M128="SI"</formula>
    </cfRule>
  </conditionalFormatting>
  <conditionalFormatting sqref="PL135:PP135">
    <cfRule type="expression" dxfId="986" priority="2328">
      <formula>$M128="SI"</formula>
    </cfRule>
  </conditionalFormatting>
  <conditionalFormatting sqref="PQ135:PU135">
    <cfRule type="expression" dxfId="985" priority="2327">
      <formula>$M128="SI"</formula>
    </cfRule>
  </conditionalFormatting>
  <conditionalFormatting sqref="PV135:PZ135">
    <cfRule type="expression" dxfId="984" priority="2326">
      <formula>$M128="SI"</formula>
    </cfRule>
  </conditionalFormatting>
  <conditionalFormatting sqref="QA135:QE135">
    <cfRule type="expression" dxfId="983" priority="2325">
      <formula>$M128="SI"</formula>
    </cfRule>
  </conditionalFormatting>
  <conditionalFormatting sqref="QF135:QJ135">
    <cfRule type="expression" dxfId="982" priority="2324">
      <formula>$M128="SI"</formula>
    </cfRule>
  </conditionalFormatting>
  <conditionalFormatting sqref="QK135:QO135">
    <cfRule type="expression" dxfId="981" priority="2323">
      <formula>$M128="SI"</formula>
    </cfRule>
  </conditionalFormatting>
  <conditionalFormatting sqref="QP135:QT135">
    <cfRule type="expression" dxfId="980" priority="2322">
      <formula>$M128="SI"</formula>
    </cfRule>
  </conditionalFormatting>
  <conditionalFormatting sqref="QU135:QY135">
    <cfRule type="expression" dxfId="979" priority="2321">
      <formula>$M128="SI"</formula>
    </cfRule>
  </conditionalFormatting>
  <conditionalFormatting sqref="QZ135:RD135">
    <cfRule type="expression" dxfId="978" priority="2320">
      <formula>$M128="SI"</formula>
    </cfRule>
  </conditionalFormatting>
  <conditionalFormatting sqref="RE135:RI135">
    <cfRule type="expression" dxfId="977" priority="2319">
      <formula>$M128="SI"</formula>
    </cfRule>
  </conditionalFormatting>
  <conditionalFormatting sqref="RJ135:RN135">
    <cfRule type="expression" dxfId="976" priority="2318">
      <formula>$M128="SI"</formula>
    </cfRule>
  </conditionalFormatting>
  <conditionalFormatting sqref="RO135:RS135">
    <cfRule type="expression" dxfId="975" priority="2317">
      <formula>$M128="SI"</formula>
    </cfRule>
  </conditionalFormatting>
  <conditionalFormatting sqref="RT135:RX135">
    <cfRule type="expression" dxfId="974" priority="2316">
      <formula>$M128="SI"</formula>
    </cfRule>
  </conditionalFormatting>
  <conditionalFormatting sqref="RY135:SC135">
    <cfRule type="expression" dxfId="973" priority="2315">
      <formula>$M128="SI"</formula>
    </cfRule>
  </conditionalFormatting>
  <conditionalFormatting sqref="SD135:SH135">
    <cfRule type="expression" dxfId="972" priority="2314">
      <formula>$M128="SI"</formula>
    </cfRule>
  </conditionalFormatting>
  <conditionalFormatting sqref="SI135:SM135">
    <cfRule type="expression" dxfId="971" priority="2313">
      <formula>$M128="SI"</formula>
    </cfRule>
  </conditionalFormatting>
  <conditionalFormatting sqref="SN135:SR135">
    <cfRule type="expression" dxfId="970" priority="2312">
      <formula>$M128="SI"</formula>
    </cfRule>
  </conditionalFormatting>
  <conditionalFormatting sqref="SS135:SW135">
    <cfRule type="expression" dxfId="969" priority="2311">
      <formula>$M128="SI"</formula>
    </cfRule>
  </conditionalFormatting>
  <conditionalFormatting sqref="BU135:BY135">
    <cfRule type="expression" dxfId="968" priority="2304">
      <formula>$M128="SI"</formula>
    </cfRule>
  </conditionalFormatting>
  <conditionalFormatting sqref="S135:V135">
    <cfRule type="expression" dxfId="967" priority="2310">
      <formula>$M128="SI"</formula>
    </cfRule>
  </conditionalFormatting>
  <conditionalFormatting sqref="W135:AK135">
    <cfRule type="expression" dxfId="966" priority="2309">
      <formula>$M128="SI"</formula>
    </cfRule>
  </conditionalFormatting>
  <conditionalFormatting sqref="AL135:BE135">
    <cfRule type="expression" dxfId="965" priority="2308">
      <formula>$M128="SI"</formula>
    </cfRule>
  </conditionalFormatting>
  <conditionalFormatting sqref="BF135:BJ135">
    <cfRule type="expression" dxfId="964" priority="2307">
      <formula>$M128="SI"</formula>
    </cfRule>
  </conditionalFormatting>
  <conditionalFormatting sqref="BK135:BO135">
    <cfRule type="expression" dxfId="963" priority="2306">
      <formula>$M128="SI"</formula>
    </cfRule>
  </conditionalFormatting>
  <conditionalFormatting sqref="BP135:BT135">
    <cfRule type="expression" dxfId="962" priority="2305">
      <formula>$M128="SI"</formula>
    </cfRule>
  </conditionalFormatting>
  <conditionalFormatting sqref="BZ135:CD135">
    <cfRule type="expression" dxfId="961" priority="2303">
      <formula>$M128="SI"</formula>
    </cfRule>
  </conditionalFormatting>
  <conditionalFormatting sqref="CE135:CI135">
    <cfRule type="expression" dxfId="960" priority="2302">
      <formula>$M128="SI"</formula>
    </cfRule>
  </conditionalFormatting>
  <conditionalFormatting sqref="CJ135:CN135">
    <cfRule type="expression" dxfId="959" priority="2301">
      <formula>$M128="SI"</formula>
    </cfRule>
  </conditionalFormatting>
  <conditionalFormatting sqref="DS135:DW135">
    <cfRule type="expression" dxfId="958" priority="2294">
      <formula>$M128="SI"</formula>
    </cfRule>
  </conditionalFormatting>
  <conditionalFormatting sqref="CY135:DC135">
    <cfRule type="expression" dxfId="957" priority="2298">
      <formula>$M128="SI"</formula>
    </cfRule>
  </conditionalFormatting>
  <conditionalFormatting sqref="DD135:DH135">
    <cfRule type="expression" dxfId="956" priority="2297">
      <formula>$M128="SI"</formula>
    </cfRule>
  </conditionalFormatting>
  <conditionalFormatting sqref="DI135:DM135">
    <cfRule type="expression" dxfId="955" priority="2296">
      <formula>$M128="SI"</formula>
    </cfRule>
  </conditionalFormatting>
  <conditionalFormatting sqref="DN135:DR135">
    <cfRule type="expression" dxfId="954" priority="2295">
      <formula>$M128="SI"</formula>
    </cfRule>
  </conditionalFormatting>
  <conditionalFormatting sqref="CO135:CS135">
    <cfRule type="expression" dxfId="953" priority="2300">
      <formula>$M128="SI"</formula>
    </cfRule>
  </conditionalFormatting>
  <conditionalFormatting sqref="CT135:CX135">
    <cfRule type="expression" dxfId="952" priority="2299">
      <formula>$M128="SI"</formula>
    </cfRule>
  </conditionalFormatting>
  <conditionalFormatting sqref="R135">
    <cfRule type="expression" dxfId="951" priority="2293">
      <formula>$M128="SI"</formula>
    </cfRule>
  </conditionalFormatting>
  <conditionalFormatting sqref="DX167:EG167">
    <cfRule type="expression" dxfId="950" priority="2290">
      <formula>$M160="SI"</formula>
    </cfRule>
  </conditionalFormatting>
  <conditionalFormatting sqref="EH167:EL167">
    <cfRule type="expression" dxfId="949" priority="2289">
      <formula>$M160="SI"</formula>
    </cfRule>
  </conditionalFormatting>
  <conditionalFormatting sqref="EM167:EQ167">
    <cfRule type="expression" dxfId="948" priority="2288">
      <formula>$M160="SI"</formula>
    </cfRule>
  </conditionalFormatting>
  <conditionalFormatting sqref="ER167:EV167">
    <cfRule type="expression" dxfId="947" priority="2287">
      <formula>$M160="SI"</formula>
    </cfRule>
  </conditionalFormatting>
  <conditionalFormatting sqref="EW167:FA167">
    <cfRule type="expression" dxfId="946" priority="2286">
      <formula>$M160="SI"</formula>
    </cfRule>
  </conditionalFormatting>
  <conditionalFormatting sqref="FB167:FP167">
    <cfRule type="expression" dxfId="945" priority="2285">
      <formula>$M160="SI"</formula>
    </cfRule>
  </conditionalFormatting>
  <conditionalFormatting sqref="FQ167:FU167">
    <cfRule type="expression" dxfId="944" priority="2284">
      <formula>$M160="SI"</formula>
    </cfRule>
  </conditionalFormatting>
  <conditionalFormatting sqref="FV167:FZ167">
    <cfRule type="expression" dxfId="943" priority="2283">
      <formula>$M160="SI"</formula>
    </cfRule>
  </conditionalFormatting>
  <conditionalFormatting sqref="GA167:GE167">
    <cfRule type="expression" dxfId="942" priority="2282">
      <formula>$M160="SI"</formula>
    </cfRule>
  </conditionalFormatting>
  <conditionalFormatting sqref="GF167:GJ167">
    <cfRule type="expression" dxfId="941" priority="2281">
      <formula>$M160="SI"</formula>
    </cfRule>
  </conditionalFormatting>
  <conditionalFormatting sqref="GK167:GO167">
    <cfRule type="expression" dxfId="940" priority="2280">
      <formula>$M160="SI"</formula>
    </cfRule>
  </conditionalFormatting>
  <conditionalFormatting sqref="GP167:HD167">
    <cfRule type="expression" dxfId="939" priority="2279">
      <formula>$M160="SI"</formula>
    </cfRule>
  </conditionalFormatting>
  <conditionalFormatting sqref="HE167:HX167">
    <cfRule type="expression" dxfId="938" priority="2278">
      <formula>$M160="SI"</formula>
    </cfRule>
  </conditionalFormatting>
  <conditionalFormatting sqref="HY167:IC167">
    <cfRule type="expression" dxfId="937" priority="2277">
      <formula>$M160="SI"</formula>
    </cfRule>
  </conditionalFormatting>
  <conditionalFormatting sqref="ID167:IH167">
    <cfRule type="expression" dxfId="936" priority="2276">
      <formula>$M160="SI"</formula>
    </cfRule>
  </conditionalFormatting>
  <conditionalFormatting sqref="II167:IM167">
    <cfRule type="expression" dxfId="935" priority="2275">
      <formula>$M160="SI"</formula>
    </cfRule>
  </conditionalFormatting>
  <conditionalFormatting sqref="IN167:IR167">
    <cfRule type="expression" dxfId="934" priority="2274">
      <formula>$M160="SI"</formula>
    </cfRule>
  </conditionalFormatting>
  <conditionalFormatting sqref="IS167:JG167">
    <cfRule type="expression" dxfId="933" priority="2273">
      <formula>$M160="SI"</formula>
    </cfRule>
  </conditionalFormatting>
  <conditionalFormatting sqref="JH167:JL167">
    <cfRule type="expression" dxfId="932" priority="2272">
      <formula>$M160="SI"</formula>
    </cfRule>
  </conditionalFormatting>
  <conditionalFormatting sqref="JM167:JQ167">
    <cfRule type="expression" dxfId="931" priority="2271">
      <formula>$M160="SI"</formula>
    </cfRule>
  </conditionalFormatting>
  <conditionalFormatting sqref="JR167:JV167">
    <cfRule type="expression" dxfId="930" priority="2270">
      <formula>$M160="SI"</formula>
    </cfRule>
  </conditionalFormatting>
  <conditionalFormatting sqref="JW167:KA167">
    <cfRule type="expression" dxfId="929" priority="2269">
      <formula>$M160="SI"</formula>
    </cfRule>
  </conditionalFormatting>
  <conditionalFormatting sqref="KB167:KF167">
    <cfRule type="expression" dxfId="928" priority="2268">
      <formula>$M160="SI"</formula>
    </cfRule>
  </conditionalFormatting>
  <conditionalFormatting sqref="KG167:KK167">
    <cfRule type="expression" dxfId="927" priority="2267">
      <formula>$M160="SI"</formula>
    </cfRule>
  </conditionalFormatting>
  <conditionalFormatting sqref="KL167:KP167">
    <cfRule type="expression" dxfId="926" priority="2266">
      <formula>$M160="SI"</formula>
    </cfRule>
  </conditionalFormatting>
  <conditionalFormatting sqref="KQ167:KU167">
    <cfRule type="expression" dxfId="925" priority="2265">
      <formula>$M160="SI"</formula>
    </cfRule>
  </conditionalFormatting>
  <conditionalFormatting sqref="KV167:KZ167">
    <cfRule type="expression" dxfId="924" priority="2264">
      <formula>$M160="SI"</formula>
    </cfRule>
  </conditionalFormatting>
  <conditionalFormatting sqref="LA167:LE167">
    <cfRule type="expression" dxfId="923" priority="2263">
      <formula>$M160="SI"</formula>
    </cfRule>
  </conditionalFormatting>
  <conditionalFormatting sqref="LF167:LJ167">
    <cfRule type="expression" dxfId="922" priority="2262">
      <formula>$M160="SI"</formula>
    </cfRule>
  </conditionalFormatting>
  <conditionalFormatting sqref="LK167:LO167">
    <cfRule type="expression" dxfId="921" priority="2261">
      <formula>$M160="SI"</formula>
    </cfRule>
  </conditionalFormatting>
  <conditionalFormatting sqref="LP167:LT167">
    <cfRule type="expression" dxfId="920" priority="2260">
      <formula>$M160="SI"</formula>
    </cfRule>
  </conditionalFormatting>
  <conditionalFormatting sqref="LU167:LY167">
    <cfRule type="expression" dxfId="919" priority="2259">
      <formula>$M160="SI"</formula>
    </cfRule>
  </conditionalFormatting>
  <conditionalFormatting sqref="LZ167:MD167">
    <cfRule type="expression" dxfId="918" priority="2258">
      <formula>$M160="SI"</formula>
    </cfRule>
  </conditionalFormatting>
  <conditionalFormatting sqref="ME167:MI167">
    <cfRule type="expression" dxfId="917" priority="2257">
      <formula>$M160="SI"</formula>
    </cfRule>
  </conditionalFormatting>
  <conditionalFormatting sqref="MJ167:MN167">
    <cfRule type="expression" dxfId="916" priority="2256">
      <formula>$M160="SI"</formula>
    </cfRule>
  </conditionalFormatting>
  <conditionalFormatting sqref="MO167:MS167">
    <cfRule type="expression" dxfId="915" priority="2255">
      <formula>$M160="SI"</formula>
    </cfRule>
  </conditionalFormatting>
  <conditionalFormatting sqref="MT167:MX167">
    <cfRule type="expression" dxfId="914" priority="2254">
      <formula>$M160="SI"</formula>
    </cfRule>
  </conditionalFormatting>
  <conditionalFormatting sqref="MY167:NC167">
    <cfRule type="expression" dxfId="913" priority="2253">
      <formula>$M160="SI"</formula>
    </cfRule>
  </conditionalFormatting>
  <conditionalFormatting sqref="ND167:NH167">
    <cfRule type="expression" dxfId="912" priority="2252">
      <formula>$M160="SI"</formula>
    </cfRule>
  </conditionalFormatting>
  <conditionalFormatting sqref="NI167:NM167">
    <cfRule type="expression" dxfId="911" priority="2251">
      <formula>$M160="SI"</formula>
    </cfRule>
  </conditionalFormatting>
  <conditionalFormatting sqref="NN167:NR167">
    <cfRule type="expression" dxfId="910" priority="2250">
      <formula>$M160="SI"</formula>
    </cfRule>
  </conditionalFormatting>
  <conditionalFormatting sqref="NS167:NW167">
    <cfRule type="expression" dxfId="909" priority="2249">
      <formula>$M160="SI"</formula>
    </cfRule>
  </conditionalFormatting>
  <conditionalFormatting sqref="NX167:OB167">
    <cfRule type="expression" dxfId="908" priority="2248">
      <formula>$M160="SI"</formula>
    </cfRule>
  </conditionalFormatting>
  <conditionalFormatting sqref="OC167:OG167">
    <cfRule type="expression" dxfId="907" priority="2247">
      <formula>$M160="SI"</formula>
    </cfRule>
  </conditionalFormatting>
  <conditionalFormatting sqref="PB199:PF199">
    <cfRule type="expression" dxfId="906" priority="2154">
      <formula>$M192="SI"</formula>
    </cfRule>
  </conditionalFormatting>
  <conditionalFormatting sqref="PG199:PK199">
    <cfRule type="expression" dxfId="905" priority="2153">
      <formula>$M192="SI"</formula>
    </cfRule>
  </conditionalFormatting>
  <conditionalFormatting sqref="PL199:PP199">
    <cfRule type="expression" dxfId="904" priority="2152">
      <formula>$M192="SI"</formula>
    </cfRule>
  </conditionalFormatting>
  <conditionalFormatting sqref="PQ199:PU199">
    <cfRule type="expression" dxfId="903" priority="2151">
      <formula>$M192="SI"</formula>
    </cfRule>
  </conditionalFormatting>
  <conditionalFormatting sqref="PV199:PZ199">
    <cfRule type="expression" dxfId="902" priority="2150">
      <formula>$M192="SI"</formula>
    </cfRule>
  </conditionalFormatting>
  <conditionalFormatting sqref="QA199:QE199">
    <cfRule type="expression" dxfId="901" priority="2149">
      <formula>$M192="SI"</formula>
    </cfRule>
  </conditionalFormatting>
  <conditionalFormatting sqref="QF199:QJ199">
    <cfRule type="expression" dxfId="900" priority="2148">
      <formula>$M192="SI"</formula>
    </cfRule>
  </conditionalFormatting>
  <conditionalFormatting sqref="QK199:QO199">
    <cfRule type="expression" dxfId="899" priority="2147">
      <formula>$M192="SI"</formula>
    </cfRule>
  </conditionalFormatting>
  <conditionalFormatting sqref="QP199:QT199">
    <cfRule type="expression" dxfId="898" priority="2146">
      <formula>$M192="SI"</formula>
    </cfRule>
  </conditionalFormatting>
  <conditionalFormatting sqref="QU199:QY199">
    <cfRule type="expression" dxfId="897" priority="2145">
      <formula>$M192="SI"</formula>
    </cfRule>
  </conditionalFormatting>
  <conditionalFormatting sqref="QZ199:RD199">
    <cfRule type="expression" dxfId="896" priority="2144">
      <formula>$M192="SI"</formula>
    </cfRule>
  </conditionalFormatting>
  <conditionalFormatting sqref="RE199:RI199">
    <cfRule type="expression" dxfId="895" priority="2143">
      <formula>$M192="SI"</formula>
    </cfRule>
  </conditionalFormatting>
  <conditionalFormatting sqref="RJ199:RN199">
    <cfRule type="expression" dxfId="894" priority="2142">
      <formula>$M192="SI"</formula>
    </cfRule>
  </conditionalFormatting>
  <conditionalFormatting sqref="RO199:RS199">
    <cfRule type="expression" dxfId="893" priority="2141">
      <formula>$M192="SI"</formula>
    </cfRule>
  </conditionalFormatting>
  <conditionalFormatting sqref="RT199:RX199">
    <cfRule type="expression" dxfId="892" priority="2140">
      <formula>$M192="SI"</formula>
    </cfRule>
  </conditionalFormatting>
  <conditionalFormatting sqref="RY199:SC199">
    <cfRule type="expression" dxfId="891" priority="2139">
      <formula>$M192="SI"</formula>
    </cfRule>
  </conditionalFormatting>
  <conditionalFormatting sqref="SD199:SH199">
    <cfRule type="expression" dxfId="890" priority="2138">
      <formula>$M192="SI"</formula>
    </cfRule>
  </conditionalFormatting>
  <conditionalFormatting sqref="SI199:SM199">
    <cfRule type="expression" dxfId="889" priority="2137">
      <formula>$M192="SI"</formula>
    </cfRule>
  </conditionalFormatting>
  <conditionalFormatting sqref="SN199:SR199">
    <cfRule type="expression" dxfId="888" priority="2136">
      <formula>$M192="SI"</formula>
    </cfRule>
  </conditionalFormatting>
  <conditionalFormatting sqref="SS199:SW199">
    <cfRule type="expression" dxfId="887" priority="2135">
      <formula>$M192="SI"</formula>
    </cfRule>
  </conditionalFormatting>
  <conditionalFormatting sqref="BU199:BY199">
    <cfRule type="expression" dxfId="886" priority="2128">
      <formula>$M192="SI"</formula>
    </cfRule>
  </conditionalFormatting>
  <conditionalFormatting sqref="S199:V199">
    <cfRule type="expression" dxfId="885" priority="2134">
      <formula>$M192="SI"</formula>
    </cfRule>
  </conditionalFormatting>
  <conditionalFormatting sqref="W199:AK199">
    <cfRule type="expression" dxfId="884" priority="2133">
      <formula>$M192="SI"</formula>
    </cfRule>
  </conditionalFormatting>
  <conditionalFormatting sqref="AL199:BE199">
    <cfRule type="expression" dxfId="883" priority="2132">
      <formula>$M192="SI"</formula>
    </cfRule>
  </conditionalFormatting>
  <conditionalFormatting sqref="BF199:BJ199">
    <cfRule type="expression" dxfId="882" priority="2131">
      <formula>$M192="SI"</formula>
    </cfRule>
  </conditionalFormatting>
  <conditionalFormatting sqref="BK199:BO199">
    <cfRule type="expression" dxfId="881" priority="2130">
      <formula>$M192="SI"</formula>
    </cfRule>
  </conditionalFormatting>
  <conditionalFormatting sqref="BP199:BT199">
    <cfRule type="expression" dxfId="880" priority="2129">
      <formula>$M192="SI"</formula>
    </cfRule>
  </conditionalFormatting>
  <conditionalFormatting sqref="BZ199:CD199">
    <cfRule type="expression" dxfId="879" priority="2127">
      <formula>$M192="SI"</formula>
    </cfRule>
  </conditionalFormatting>
  <conditionalFormatting sqref="CE199:CI199">
    <cfRule type="expression" dxfId="878" priority="2126">
      <formula>$M192="SI"</formula>
    </cfRule>
  </conditionalFormatting>
  <conditionalFormatting sqref="CJ199:CN199">
    <cfRule type="expression" dxfId="877" priority="2125">
      <formula>$M192="SI"</formula>
    </cfRule>
  </conditionalFormatting>
  <conditionalFormatting sqref="DS199:DW199">
    <cfRule type="expression" dxfId="876" priority="2118">
      <formula>$M192="SI"</formula>
    </cfRule>
  </conditionalFormatting>
  <conditionalFormatting sqref="CY199:DC199">
    <cfRule type="expression" dxfId="875" priority="2122">
      <formula>$M192="SI"</formula>
    </cfRule>
  </conditionalFormatting>
  <conditionalFormatting sqref="DD199:DH199">
    <cfRule type="expression" dxfId="874" priority="2121">
      <formula>$M192="SI"</formula>
    </cfRule>
  </conditionalFormatting>
  <conditionalFormatting sqref="DI199:DM199">
    <cfRule type="expression" dxfId="873" priority="2120">
      <formula>$M192="SI"</formula>
    </cfRule>
  </conditionalFormatting>
  <conditionalFormatting sqref="DN199:DR199">
    <cfRule type="expression" dxfId="872" priority="2119">
      <formula>$M192="SI"</formula>
    </cfRule>
  </conditionalFormatting>
  <conditionalFormatting sqref="CO199:CS199">
    <cfRule type="expression" dxfId="871" priority="2124">
      <formula>$M192="SI"</formula>
    </cfRule>
  </conditionalFormatting>
  <conditionalFormatting sqref="CT199:CX199">
    <cfRule type="expression" dxfId="870" priority="2123">
      <formula>$M192="SI"</formula>
    </cfRule>
  </conditionalFormatting>
  <conditionalFormatting sqref="R199">
    <cfRule type="expression" dxfId="869" priority="2117">
      <formula>$M192="SI"</formula>
    </cfRule>
  </conditionalFormatting>
  <conditionalFormatting sqref="DX231:EG231">
    <cfRule type="expression" dxfId="868" priority="2114">
      <formula>$M224="SI"</formula>
    </cfRule>
  </conditionalFormatting>
  <conditionalFormatting sqref="EH231:EL231">
    <cfRule type="expression" dxfId="867" priority="2113">
      <formula>$M224="SI"</formula>
    </cfRule>
  </conditionalFormatting>
  <conditionalFormatting sqref="EM231:EQ231">
    <cfRule type="expression" dxfId="866" priority="2112">
      <formula>$M224="SI"</formula>
    </cfRule>
  </conditionalFormatting>
  <conditionalFormatting sqref="ER231:EV231">
    <cfRule type="expression" dxfId="865" priority="2111">
      <formula>$M224="SI"</formula>
    </cfRule>
  </conditionalFormatting>
  <conditionalFormatting sqref="EW231:FA231">
    <cfRule type="expression" dxfId="864" priority="2110">
      <formula>$M224="SI"</formula>
    </cfRule>
  </conditionalFormatting>
  <conditionalFormatting sqref="FB231:FP231">
    <cfRule type="expression" dxfId="863" priority="2109">
      <formula>$M224="SI"</formula>
    </cfRule>
  </conditionalFormatting>
  <conditionalFormatting sqref="FQ231:FU231">
    <cfRule type="expression" dxfId="862" priority="2108">
      <formula>$M224="SI"</formula>
    </cfRule>
  </conditionalFormatting>
  <conditionalFormatting sqref="FV231:FZ231">
    <cfRule type="expression" dxfId="861" priority="2107">
      <formula>$M224="SI"</formula>
    </cfRule>
  </conditionalFormatting>
  <conditionalFormatting sqref="GA231:GE231">
    <cfRule type="expression" dxfId="860" priority="2106">
      <formula>$M224="SI"</formula>
    </cfRule>
  </conditionalFormatting>
  <conditionalFormatting sqref="GF231:GJ231">
    <cfRule type="expression" dxfId="859" priority="2105">
      <formula>$M224="SI"</formula>
    </cfRule>
  </conditionalFormatting>
  <conditionalFormatting sqref="GK231:GO231">
    <cfRule type="expression" dxfId="858" priority="2104">
      <formula>$M224="SI"</formula>
    </cfRule>
  </conditionalFormatting>
  <conditionalFormatting sqref="GP231:HD231">
    <cfRule type="expression" dxfId="857" priority="2103">
      <formula>$M224="SI"</formula>
    </cfRule>
  </conditionalFormatting>
  <conditionalFormatting sqref="HE231:HX231">
    <cfRule type="expression" dxfId="856" priority="2102">
      <formula>$M224="SI"</formula>
    </cfRule>
  </conditionalFormatting>
  <conditionalFormatting sqref="HY231:IC231">
    <cfRule type="expression" dxfId="855" priority="2101">
      <formula>$M224="SI"</formula>
    </cfRule>
  </conditionalFormatting>
  <conditionalFormatting sqref="ID231:IH231">
    <cfRule type="expression" dxfId="854" priority="2100">
      <formula>$M224="SI"</formula>
    </cfRule>
  </conditionalFormatting>
  <conditionalFormatting sqref="II231:IM231">
    <cfRule type="expression" dxfId="853" priority="2099">
      <formula>$M224="SI"</formula>
    </cfRule>
  </conditionalFormatting>
  <conditionalFormatting sqref="IN231:IR231">
    <cfRule type="expression" dxfId="852" priority="2098">
      <formula>$M224="SI"</formula>
    </cfRule>
  </conditionalFormatting>
  <conditionalFormatting sqref="IS231:JG231">
    <cfRule type="expression" dxfId="851" priority="2097">
      <formula>$M224="SI"</formula>
    </cfRule>
  </conditionalFormatting>
  <conditionalFormatting sqref="JH231:JL231">
    <cfRule type="expression" dxfId="850" priority="2096">
      <formula>$M224="SI"</formula>
    </cfRule>
  </conditionalFormatting>
  <conditionalFormatting sqref="JM231:JQ231">
    <cfRule type="expression" dxfId="849" priority="2095">
      <formula>$M224="SI"</formula>
    </cfRule>
  </conditionalFormatting>
  <conditionalFormatting sqref="JR231:JV231">
    <cfRule type="expression" dxfId="848" priority="2094">
      <formula>$M224="SI"</formula>
    </cfRule>
  </conditionalFormatting>
  <conditionalFormatting sqref="JW231:KA231">
    <cfRule type="expression" dxfId="847" priority="2093">
      <formula>$M224="SI"</formula>
    </cfRule>
  </conditionalFormatting>
  <conditionalFormatting sqref="KB231:KF231">
    <cfRule type="expression" dxfId="846" priority="2092">
      <formula>$M224="SI"</formula>
    </cfRule>
  </conditionalFormatting>
  <conditionalFormatting sqref="KG231:KK231">
    <cfRule type="expression" dxfId="845" priority="2091">
      <formula>$M224="SI"</formula>
    </cfRule>
  </conditionalFormatting>
  <conditionalFormatting sqref="KL231:KP231">
    <cfRule type="expression" dxfId="844" priority="2090">
      <formula>$M224="SI"</formula>
    </cfRule>
  </conditionalFormatting>
  <conditionalFormatting sqref="KQ231:KU231">
    <cfRule type="expression" dxfId="843" priority="2089">
      <formula>$M224="SI"</formula>
    </cfRule>
  </conditionalFormatting>
  <conditionalFormatting sqref="KV231:KZ231">
    <cfRule type="expression" dxfId="842" priority="2088">
      <formula>$M224="SI"</formula>
    </cfRule>
  </conditionalFormatting>
  <conditionalFormatting sqref="LA231:LE231">
    <cfRule type="expression" dxfId="841" priority="2087">
      <formula>$M224="SI"</formula>
    </cfRule>
  </conditionalFormatting>
  <conditionalFormatting sqref="LF231:LJ231">
    <cfRule type="expression" dxfId="840" priority="2086">
      <formula>$M224="SI"</formula>
    </cfRule>
  </conditionalFormatting>
  <conditionalFormatting sqref="LK231:LO231">
    <cfRule type="expression" dxfId="839" priority="2085">
      <formula>$M224="SI"</formula>
    </cfRule>
  </conditionalFormatting>
  <conditionalFormatting sqref="LP231:LT231">
    <cfRule type="expression" dxfId="838" priority="2084">
      <formula>$M224="SI"</formula>
    </cfRule>
  </conditionalFormatting>
  <conditionalFormatting sqref="LU231:LY231">
    <cfRule type="expression" dxfId="837" priority="2083">
      <formula>$M224="SI"</formula>
    </cfRule>
  </conditionalFormatting>
  <conditionalFormatting sqref="LZ231:MD231">
    <cfRule type="expression" dxfId="836" priority="2082">
      <formula>$M224="SI"</formula>
    </cfRule>
  </conditionalFormatting>
  <conditionalFormatting sqref="ME231:MI231">
    <cfRule type="expression" dxfId="835" priority="2081">
      <formula>$M224="SI"</formula>
    </cfRule>
  </conditionalFormatting>
  <conditionalFormatting sqref="MJ231:MN231">
    <cfRule type="expression" dxfId="834" priority="2080">
      <formula>$M224="SI"</formula>
    </cfRule>
  </conditionalFormatting>
  <conditionalFormatting sqref="MO231:MS231">
    <cfRule type="expression" dxfId="833" priority="2079">
      <formula>$M224="SI"</formula>
    </cfRule>
  </conditionalFormatting>
  <conditionalFormatting sqref="MT231:MX231">
    <cfRule type="expression" dxfId="832" priority="2078">
      <formula>$M224="SI"</formula>
    </cfRule>
  </conditionalFormatting>
  <conditionalFormatting sqref="MY231:NC231">
    <cfRule type="expression" dxfId="831" priority="2077">
      <formula>$M224="SI"</formula>
    </cfRule>
  </conditionalFormatting>
  <conditionalFormatting sqref="ND231:NH231">
    <cfRule type="expression" dxfId="830" priority="2076">
      <formula>$M224="SI"</formula>
    </cfRule>
  </conditionalFormatting>
  <conditionalFormatting sqref="NI231:NM231">
    <cfRule type="expression" dxfId="829" priority="2075">
      <formula>$M224="SI"</formula>
    </cfRule>
  </conditionalFormatting>
  <conditionalFormatting sqref="NN231:NR231">
    <cfRule type="expression" dxfId="828" priority="2074">
      <formula>$M224="SI"</formula>
    </cfRule>
  </conditionalFormatting>
  <conditionalFormatting sqref="NS231:NW231">
    <cfRule type="expression" dxfId="827" priority="2073">
      <formula>$M224="SI"</formula>
    </cfRule>
  </conditionalFormatting>
  <conditionalFormatting sqref="NX231:OB231">
    <cfRule type="expression" dxfId="826" priority="2072">
      <formula>$M224="SI"</formula>
    </cfRule>
  </conditionalFormatting>
  <conditionalFormatting sqref="OC231:OG231">
    <cfRule type="expression" dxfId="825" priority="2071">
      <formula>$M224="SI"</formula>
    </cfRule>
  </conditionalFormatting>
  <conditionalFormatting sqref="OH231:OL231">
    <cfRule type="expression" dxfId="824" priority="2070">
      <formula>$M224="SI"</formula>
    </cfRule>
  </conditionalFormatting>
  <conditionalFormatting sqref="OM231:OQ231">
    <cfRule type="expression" dxfId="823" priority="2069">
      <formula>$M224="SI"</formula>
    </cfRule>
  </conditionalFormatting>
  <conditionalFormatting sqref="OR231:OV231">
    <cfRule type="expression" dxfId="822" priority="2068">
      <formula>$M224="SI"</formula>
    </cfRule>
  </conditionalFormatting>
  <conditionalFormatting sqref="OW231:PA231">
    <cfRule type="expression" dxfId="821" priority="2067">
      <formula>$M224="SI"</formula>
    </cfRule>
  </conditionalFormatting>
  <conditionalFormatting sqref="PB231:PF231">
    <cfRule type="expression" dxfId="820" priority="2066">
      <formula>$M224="SI"</formula>
    </cfRule>
  </conditionalFormatting>
  <conditionalFormatting sqref="PG231:PK231">
    <cfRule type="expression" dxfId="819" priority="2065">
      <formula>$M224="SI"</formula>
    </cfRule>
  </conditionalFormatting>
  <conditionalFormatting sqref="PL231:PP231">
    <cfRule type="expression" dxfId="818" priority="2064">
      <formula>$M224="SI"</formula>
    </cfRule>
  </conditionalFormatting>
  <conditionalFormatting sqref="PQ231:PU231">
    <cfRule type="expression" dxfId="817" priority="2063">
      <formula>$M224="SI"</formula>
    </cfRule>
  </conditionalFormatting>
  <conditionalFormatting sqref="PV231:PZ231">
    <cfRule type="expression" dxfId="816" priority="2062">
      <formula>$M224="SI"</formula>
    </cfRule>
  </conditionalFormatting>
  <conditionalFormatting sqref="QA231:QE231">
    <cfRule type="expression" dxfId="815" priority="2061">
      <formula>$M224="SI"</formula>
    </cfRule>
  </conditionalFormatting>
  <conditionalFormatting sqref="QF231:QJ231">
    <cfRule type="expression" dxfId="814" priority="2060">
      <formula>$M224="SI"</formula>
    </cfRule>
  </conditionalFormatting>
  <conditionalFormatting sqref="QK231:QO231">
    <cfRule type="expression" dxfId="813" priority="2059">
      <formula>$M224="SI"</formula>
    </cfRule>
  </conditionalFormatting>
  <conditionalFormatting sqref="QP231:QT231">
    <cfRule type="expression" dxfId="812" priority="2058">
      <formula>$M224="SI"</formula>
    </cfRule>
  </conditionalFormatting>
  <conditionalFormatting sqref="QU231:QY231">
    <cfRule type="expression" dxfId="811" priority="2057">
      <formula>$M224="SI"</formula>
    </cfRule>
  </conditionalFormatting>
  <conditionalFormatting sqref="QZ231:RD231">
    <cfRule type="expression" dxfId="810" priority="2056">
      <formula>$M224="SI"</formula>
    </cfRule>
  </conditionalFormatting>
  <conditionalFormatting sqref="RE231:RI231">
    <cfRule type="expression" dxfId="809" priority="2055">
      <formula>$M224="SI"</formula>
    </cfRule>
  </conditionalFormatting>
  <conditionalFormatting sqref="RJ231:RN231">
    <cfRule type="expression" dxfId="808" priority="2054">
      <formula>$M224="SI"</formula>
    </cfRule>
  </conditionalFormatting>
  <conditionalFormatting sqref="RO231:RS231">
    <cfRule type="expression" dxfId="807" priority="2053">
      <formula>$M224="SI"</formula>
    </cfRule>
  </conditionalFormatting>
  <conditionalFormatting sqref="RT231:RX231">
    <cfRule type="expression" dxfId="806" priority="2052">
      <formula>$M224="SI"</formula>
    </cfRule>
  </conditionalFormatting>
  <conditionalFormatting sqref="RY231:SC231">
    <cfRule type="expression" dxfId="805" priority="2051">
      <formula>$M224="SI"</formula>
    </cfRule>
  </conditionalFormatting>
  <conditionalFormatting sqref="SD231:SH231">
    <cfRule type="expression" dxfId="804" priority="2050">
      <formula>$M224="SI"</formula>
    </cfRule>
  </conditionalFormatting>
  <conditionalFormatting sqref="SI231:SM231">
    <cfRule type="expression" dxfId="803" priority="2049">
      <formula>$M224="SI"</formula>
    </cfRule>
  </conditionalFormatting>
  <conditionalFormatting sqref="SN231:SR231">
    <cfRule type="expression" dxfId="802" priority="2048">
      <formula>$M224="SI"</formula>
    </cfRule>
  </conditionalFormatting>
  <conditionalFormatting sqref="SS231:SW231">
    <cfRule type="expression" dxfId="801" priority="2047">
      <formula>$M224="SI"</formula>
    </cfRule>
  </conditionalFormatting>
  <conditionalFormatting sqref="BU231:BY231">
    <cfRule type="expression" dxfId="800" priority="2040">
      <formula>$M224="SI"</formula>
    </cfRule>
  </conditionalFormatting>
  <conditionalFormatting sqref="S231:V231">
    <cfRule type="expression" dxfId="799" priority="2046">
      <formula>$M224="SI"</formula>
    </cfRule>
  </conditionalFormatting>
  <conditionalFormatting sqref="W231:AK231">
    <cfRule type="expression" dxfId="798" priority="2045">
      <formula>$M224="SI"</formula>
    </cfRule>
  </conditionalFormatting>
  <conditionalFormatting sqref="AL231:BE231">
    <cfRule type="expression" dxfId="797" priority="2044">
      <formula>$M224="SI"</formula>
    </cfRule>
  </conditionalFormatting>
  <conditionalFormatting sqref="BF231:BJ231">
    <cfRule type="expression" dxfId="796" priority="2043">
      <formula>$M224="SI"</formula>
    </cfRule>
  </conditionalFormatting>
  <conditionalFormatting sqref="BK231:BO231">
    <cfRule type="expression" dxfId="795" priority="2042">
      <formula>$M224="SI"</formula>
    </cfRule>
  </conditionalFormatting>
  <conditionalFormatting sqref="BP231:BT231">
    <cfRule type="expression" dxfId="794" priority="2041">
      <formula>$M224="SI"</formula>
    </cfRule>
  </conditionalFormatting>
  <conditionalFormatting sqref="BZ231:CD231">
    <cfRule type="expression" dxfId="793" priority="2039">
      <formula>$M224="SI"</formula>
    </cfRule>
  </conditionalFormatting>
  <conditionalFormatting sqref="CE231:CI231">
    <cfRule type="expression" dxfId="792" priority="2038">
      <formula>$M224="SI"</formula>
    </cfRule>
  </conditionalFormatting>
  <conditionalFormatting sqref="CJ231:CN231">
    <cfRule type="expression" dxfId="791" priority="2037">
      <formula>$M224="SI"</formula>
    </cfRule>
  </conditionalFormatting>
  <conditionalFormatting sqref="DS231:DW231">
    <cfRule type="expression" dxfId="790" priority="2030">
      <formula>$M224="SI"</formula>
    </cfRule>
  </conditionalFormatting>
  <conditionalFormatting sqref="CY231:DC231">
    <cfRule type="expression" dxfId="789" priority="2034">
      <formula>$M224="SI"</formula>
    </cfRule>
  </conditionalFormatting>
  <conditionalFormatting sqref="DD231:DH231">
    <cfRule type="expression" dxfId="788" priority="2033">
      <formula>$M224="SI"</formula>
    </cfRule>
  </conditionalFormatting>
  <conditionalFormatting sqref="DI231:DM231">
    <cfRule type="expression" dxfId="787" priority="2032">
      <formula>$M224="SI"</formula>
    </cfRule>
  </conditionalFormatting>
  <conditionalFormatting sqref="DN231:DR231">
    <cfRule type="expression" dxfId="786" priority="2031">
      <formula>$M224="SI"</formula>
    </cfRule>
  </conditionalFormatting>
  <conditionalFormatting sqref="CO231:CS231">
    <cfRule type="expression" dxfId="785" priority="2036">
      <formula>$M224="SI"</formula>
    </cfRule>
  </conditionalFormatting>
  <conditionalFormatting sqref="CT231:CX231">
    <cfRule type="expression" dxfId="784" priority="2035">
      <formula>$M224="SI"</formula>
    </cfRule>
  </conditionalFormatting>
  <conditionalFormatting sqref="R231">
    <cfRule type="expression" dxfId="783" priority="2029">
      <formula>$M224="SI"</formula>
    </cfRule>
  </conditionalFormatting>
  <conditionalFormatting sqref="DX263:EG263">
    <cfRule type="expression" dxfId="782" priority="2026">
      <formula>$M256="SI"</formula>
    </cfRule>
  </conditionalFormatting>
  <conditionalFormatting sqref="EH263:EL263">
    <cfRule type="expression" dxfId="781" priority="2025">
      <formula>$M256="SI"</formula>
    </cfRule>
  </conditionalFormatting>
  <conditionalFormatting sqref="EM263:EQ263">
    <cfRule type="expression" dxfId="780" priority="2024">
      <formula>$M256="SI"</formula>
    </cfRule>
  </conditionalFormatting>
  <conditionalFormatting sqref="ER263:EV263">
    <cfRule type="expression" dxfId="779" priority="2023">
      <formula>$M256="SI"</formula>
    </cfRule>
  </conditionalFormatting>
  <conditionalFormatting sqref="EW263:FA263">
    <cfRule type="expression" dxfId="778" priority="2022">
      <formula>$M256="SI"</formula>
    </cfRule>
  </conditionalFormatting>
  <conditionalFormatting sqref="FB263:FP263">
    <cfRule type="expression" dxfId="777" priority="2021">
      <formula>$M256="SI"</formula>
    </cfRule>
  </conditionalFormatting>
  <conditionalFormatting sqref="FQ263:FU263">
    <cfRule type="expression" dxfId="776" priority="2020">
      <formula>$M256="SI"</formula>
    </cfRule>
  </conditionalFormatting>
  <conditionalFormatting sqref="FV263:FZ263">
    <cfRule type="expression" dxfId="775" priority="2019">
      <formula>$M256="SI"</formula>
    </cfRule>
  </conditionalFormatting>
  <conditionalFormatting sqref="GA263:GE263">
    <cfRule type="expression" dxfId="774" priority="2018">
      <formula>$M256="SI"</formula>
    </cfRule>
  </conditionalFormatting>
  <conditionalFormatting sqref="GF263:GJ263">
    <cfRule type="expression" dxfId="773" priority="2017">
      <formula>$M256="SI"</formula>
    </cfRule>
  </conditionalFormatting>
  <conditionalFormatting sqref="GK263:GO263">
    <cfRule type="expression" dxfId="772" priority="2016">
      <formula>$M256="SI"</formula>
    </cfRule>
  </conditionalFormatting>
  <conditionalFormatting sqref="GP263:HD263">
    <cfRule type="expression" dxfId="771" priority="2015">
      <formula>$M256="SI"</formula>
    </cfRule>
  </conditionalFormatting>
  <conditionalFormatting sqref="HE263:HX263">
    <cfRule type="expression" dxfId="770" priority="2014">
      <formula>$M256="SI"</formula>
    </cfRule>
  </conditionalFormatting>
  <conditionalFormatting sqref="HY263:IC263">
    <cfRule type="expression" dxfId="769" priority="2013">
      <formula>$M256="SI"</formula>
    </cfRule>
  </conditionalFormatting>
  <conditionalFormatting sqref="ID263:IH263">
    <cfRule type="expression" dxfId="768" priority="2012">
      <formula>$M256="SI"</formula>
    </cfRule>
  </conditionalFormatting>
  <conditionalFormatting sqref="II263:IM263">
    <cfRule type="expression" dxfId="767" priority="2011">
      <formula>$M256="SI"</formula>
    </cfRule>
  </conditionalFormatting>
  <conditionalFormatting sqref="IN263:IR263">
    <cfRule type="expression" dxfId="766" priority="2010">
      <formula>$M256="SI"</formula>
    </cfRule>
  </conditionalFormatting>
  <conditionalFormatting sqref="IS263:JG263">
    <cfRule type="expression" dxfId="765" priority="2009">
      <formula>$M256="SI"</formula>
    </cfRule>
  </conditionalFormatting>
  <conditionalFormatting sqref="JH263:JL263">
    <cfRule type="expression" dxfId="764" priority="2008">
      <formula>$M256="SI"</formula>
    </cfRule>
  </conditionalFormatting>
  <conditionalFormatting sqref="JM263:JQ263">
    <cfRule type="expression" dxfId="763" priority="2007">
      <formula>$M256="SI"</formula>
    </cfRule>
  </conditionalFormatting>
  <conditionalFormatting sqref="JR263:JV263">
    <cfRule type="expression" dxfId="762" priority="2006">
      <formula>$M256="SI"</formula>
    </cfRule>
  </conditionalFormatting>
  <conditionalFormatting sqref="JW263:KA263">
    <cfRule type="expression" dxfId="761" priority="2005">
      <formula>$M256="SI"</formula>
    </cfRule>
  </conditionalFormatting>
  <conditionalFormatting sqref="KB263:KF263">
    <cfRule type="expression" dxfId="760" priority="2004">
      <formula>$M256="SI"</formula>
    </cfRule>
  </conditionalFormatting>
  <conditionalFormatting sqref="KG263:KK263">
    <cfRule type="expression" dxfId="759" priority="2003">
      <formula>$M256="SI"</formula>
    </cfRule>
  </conditionalFormatting>
  <conditionalFormatting sqref="KL263:KP263">
    <cfRule type="expression" dxfId="758" priority="2002">
      <formula>$M256="SI"</formula>
    </cfRule>
  </conditionalFormatting>
  <conditionalFormatting sqref="KQ263:KU263">
    <cfRule type="expression" dxfId="757" priority="2001">
      <formula>$M256="SI"</formula>
    </cfRule>
  </conditionalFormatting>
  <conditionalFormatting sqref="KV263:KZ263">
    <cfRule type="expression" dxfId="756" priority="2000">
      <formula>$M256="SI"</formula>
    </cfRule>
  </conditionalFormatting>
  <conditionalFormatting sqref="LA263:LE263">
    <cfRule type="expression" dxfId="755" priority="1999">
      <formula>$M256="SI"</formula>
    </cfRule>
  </conditionalFormatting>
  <conditionalFormatting sqref="LF263:LJ263">
    <cfRule type="expression" dxfId="754" priority="1998">
      <formula>$M256="SI"</formula>
    </cfRule>
  </conditionalFormatting>
  <conditionalFormatting sqref="LK263:LO263">
    <cfRule type="expression" dxfId="753" priority="1997">
      <formula>$M256="SI"</formula>
    </cfRule>
  </conditionalFormatting>
  <conditionalFormatting sqref="LP263:LT263">
    <cfRule type="expression" dxfId="752" priority="1996">
      <formula>$M256="SI"</formula>
    </cfRule>
  </conditionalFormatting>
  <conditionalFormatting sqref="LU263:LY263">
    <cfRule type="expression" dxfId="751" priority="1995">
      <formula>$M256="SI"</formula>
    </cfRule>
  </conditionalFormatting>
  <conditionalFormatting sqref="LZ263:MD263">
    <cfRule type="expression" dxfId="750" priority="1994">
      <formula>$M256="SI"</formula>
    </cfRule>
  </conditionalFormatting>
  <conditionalFormatting sqref="ME263:MI263">
    <cfRule type="expression" dxfId="749" priority="1993">
      <formula>$M256="SI"</formula>
    </cfRule>
  </conditionalFormatting>
  <conditionalFormatting sqref="MJ263:MN263">
    <cfRule type="expression" dxfId="748" priority="1992">
      <formula>$M256="SI"</formula>
    </cfRule>
  </conditionalFormatting>
  <conditionalFormatting sqref="MO263:MS263">
    <cfRule type="expression" dxfId="747" priority="1991">
      <formula>$M256="SI"</formula>
    </cfRule>
  </conditionalFormatting>
  <conditionalFormatting sqref="MT263:MX263">
    <cfRule type="expression" dxfId="746" priority="1990">
      <formula>$M256="SI"</formula>
    </cfRule>
  </conditionalFormatting>
  <conditionalFormatting sqref="MY263:NC263">
    <cfRule type="expression" dxfId="745" priority="1989">
      <formula>$M256="SI"</formula>
    </cfRule>
  </conditionalFormatting>
  <conditionalFormatting sqref="ND263:NH263">
    <cfRule type="expression" dxfId="744" priority="1988">
      <formula>$M256="SI"</formula>
    </cfRule>
  </conditionalFormatting>
  <conditionalFormatting sqref="NI263:NM263">
    <cfRule type="expression" dxfId="743" priority="1987">
      <formula>$M256="SI"</formula>
    </cfRule>
  </conditionalFormatting>
  <conditionalFormatting sqref="NN263:NR263">
    <cfRule type="expression" dxfId="742" priority="1986">
      <formula>$M256="SI"</formula>
    </cfRule>
  </conditionalFormatting>
  <conditionalFormatting sqref="NS263:NW263">
    <cfRule type="expression" dxfId="741" priority="1985">
      <formula>$M256="SI"</formula>
    </cfRule>
  </conditionalFormatting>
  <conditionalFormatting sqref="NX263:OB263">
    <cfRule type="expression" dxfId="740" priority="1984">
      <formula>$M256="SI"</formula>
    </cfRule>
  </conditionalFormatting>
  <conditionalFormatting sqref="OC263:OG263">
    <cfRule type="expression" dxfId="739" priority="1983">
      <formula>$M256="SI"</formula>
    </cfRule>
  </conditionalFormatting>
  <conditionalFormatting sqref="OH263:OL263">
    <cfRule type="expression" dxfId="738" priority="1982">
      <formula>$M256="SI"</formula>
    </cfRule>
  </conditionalFormatting>
  <conditionalFormatting sqref="OM263:OQ263">
    <cfRule type="expression" dxfId="737" priority="1981">
      <formula>$M256="SI"</formula>
    </cfRule>
  </conditionalFormatting>
  <conditionalFormatting sqref="OR263:OV263">
    <cfRule type="expression" dxfId="736" priority="1980">
      <formula>$M256="SI"</formula>
    </cfRule>
  </conditionalFormatting>
  <conditionalFormatting sqref="OW263:PA263">
    <cfRule type="expression" dxfId="735" priority="1979">
      <formula>$M256="SI"</formula>
    </cfRule>
  </conditionalFormatting>
  <conditionalFormatting sqref="PB263:PF263">
    <cfRule type="expression" dxfId="734" priority="1978">
      <formula>$M256="SI"</formula>
    </cfRule>
  </conditionalFormatting>
  <conditionalFormatting sqref="PG263:PK263">
    <cfRule type="expression" dxfId="733" priority="1977">
      <formula>$M256="SI"</formula>
    </cfRule>
  </conditionalFormatting>
  <conditionalFormatting sqref="PL263:PP263">
    <cfRule type="expression" dxfId="732" priority="1976">
      <formula>$M256="SI"</formula>
    </cfRule>
  </conditionalFormatting>
  <conditionalFormatting sqref="PQ263:PU263">
    <cfRule type="expression" dxfId="731" priority="1975">
      <formula>$M256="SI"</formula>
    </cfRule>
  </conditionalFormatting>
  <conditionalFormatting sqref="PV263:PZ263">
    <cfRule type="expression" dxfId="730" priority="1974">
      <formula>$M256="SI"</formula>
    </cfRule>
  </conditionalFormatting>
  <conditionalFormatting sqref="QA263:QE263">
    <cfRule type="expression" dxfId="729" priority="1973">
      <formula>$M256="SI"</formula>
    </cfRule>
  </conditionalFormatting>
  <conditionalFormatting sqref="QF263:QJ263">
    <cfRule type="expression" dxfId="728" priority="1972">
      <formula>$M256="SI"</formula>
    </cfRule>
  </conditionalFormatting>
  <conditionalFormatting sqref="QK263:QO263">
    <cfRule type="expression" dxfId="727" priority="1971">
      <formula>$M256="SI"</formula>
    </cfRule>
  </conditionalFormatting>
  <conditionalFormatting sqref="QP263:QT263">
    <cfRule type="expression" dxfId="726" priority="1970">
      <formula>$M256="SI"</formula>
    </cfRule>
  </conditionalFormatting>
  <conditionalFormatting sqref="QU263:QY263">
    <cfRule type="expression" dxfId="725" priority="1969">
      <formula>$M256="SI"</formula>
    </cfRule>
  </conditionalFormatting>
  <conditionalFormatting sqref="QZ263:RD263">
    <cfRule type="expression" dxfId="724" priority="1968">
      <formula>$M256="SI"</formula>
    </cfRule>
  </conditionalFormatting>
  <conditionalFormatting sqref="RE263:RI263">
    <cfRule type="expression" dxfId="723" priority="1967">
      <formula>$M256="SI"</formula>
    </cfRule>
  </conditionalFormatting>
  <conditionalFormatting sqref="RJ263:RN263">
    <cfRule type="expression" dxfId="722" priority="1966">
      <formula>$M256="SI"</formula>
    </cfRule>
  </conditionalFormatting>
  <conditionalFormatting sqref="RO263:RS263">
    <cfRule type="expression" dxfId="721" priority="1965">
      <formula>$M256="SI"</formula>
    </cfRule>
  </conditionalFormatting>
  <conditionalFormatting sqref="RT263:RX263">
    <cfRule type="expression" dxfId="720" priority="1964">
      <formula>$M256="SI"</formula>
    </cfRule>
  </conditionalFormatting>
  <conditionalFormatting sqref="RY263:SC263">
    <cfRule type="expression" dxfId="719" priority="1963">
      <formula>$M256="SI"</formula>
    </cfRule>
  </conditionalFormatting>
  <conditionalFormatting sqref="SD263:SH263">
    <cfRule type="expression" dxfId="718" priority="1962">
      <formula>$M256="SI"</formula>
    </cfRule>
  </conditionalFormatting>
  <conditionalFormatting sqref="SI263:SM263">
    <cfRule type="expression" dxfId="717" priority="1961">
      <formula>$M256="SI"</formula>
    </cfRule>
  </conditionalFormatting>
  <conditionalFormatting sqref="SN263:SR263">
    <cfRule type="expression" dxfId="716" priority="1960">
      <formula>$M256="SI"</formula>
    </cfRule>
  </conditionalFormatting>
  <conditionalFormatting sqref="SS263:SW263">
    <cfRule type="expression" dxfId="715" priority="1959">
      <formula>$M256="SI"</formula>
    </cfRule>
  </conditionalFormatting>
  <conditionalFormatting sqref="BU263:BY263">
    <cfRule type="expression" dxfId="714" priority="1952">
      <formula>$M256="SI"</formula>
    </cfRule>
  </conditionalFormatting>
  <conditionalFormatting sqref="S263:V263">
    <cfRule type="expression" dxfId="713" priority="1958">
      <formula>$M256="SI"</formula>
    </cfRule>
  </conditionalFormatting>
  <conditionalFormatting sqref="W263:AK263">
    <cfRule type="expression" dxfId="712" priority="1957">
      <formula>$M256="SI"</formula>
    </cfRule>
  </conditionalFormatting>
  <conditionalFormatting sqref="AL263:BE263">
    <cfRule type="expression" dxfId="711" priority="1956">
      <formula>$M256="SI"</formula>
    </cfRule>
  </conditionalFormatting>
  <conditionalFormatting sqref="BF263:BJ263">
    <cfRule type="expression" dxfId="710" priority="1955">
      <formula>$M256="SI"</formula>
    </cfRule>
  </conditionalFormatting>
  <conditionalFormatting sqref="BK263:BO263">
    <cfRule type="expression" dxfId="709" priority="1954">
      <formula>$M256="SI"</formula>
    </cfRule>
  </conditionalFormatting>
  <conditionalFormatting sqref="BP263:BT263">
    <cfRule type="expression" dxfId="708" priority="1953">
      <formula>$M256="SI"</formula>
    </cfRule>
  </conditionalFormatting>
  <conditionalFormatting sqref="BZ263:CD263">
    <cfRule type="expression" dxfId="707" priority="1951">
      <formula>$M256="SI"</formula>
    </cfRule>
  </conditionalFormatting>
  <conditionalFormatting sqref="CE263:CI263">
    <cfRule type="expression" dxfId="706" priority="1950">
      <formula>$M256="SI"</formula>
    </cfRule>
  </conditionalFormatting>
  <conditionalFormatting sqref="CJ263:CN263">
    <cfRule type="expression" dxfId="705" priority="1949">
      <formula>$M256="SI"</formula>
    </cfRule>
  </conditionalFormatting>
  <conditionalFormatting sqref="DS263:DW263">
    <cfRule type="expression" dxfId="704" priority="1942">
      <formula>$M256="SI"</formula>
    </cfRule>
  </conditionalFormatting>
  <conditionalFormatting sqref="CY263:DC263">
    <cfRule type="expression" dxfId="703" priority="1946">
      <formula>$M256="SI"</formula>
    </cfRule>
  </conditionalFormatting>
  <conditionalFormatting sqref="DD263:DH263">
    <cfRule type="expression" dxfId="702" priority="1945">
      <formula>$M256="SI"</formula>
    </cfRule>
  </conditionalFormatting>
  <conditionalFormatting sqref="DI263:DM263">
    <cfRule type="expression" dxfId="701" priority="1944">
      <formula>$M256="SI"</formula>
    </cfRule>
  </conditionalFormatting>
  <conditionalFormatting sqref="DN263:DR263">
    <cfRule type="expression" dxfId="700" priority="1943">
      <formula>$M256="SI"</formula>
    </cfRule>
  </conditionalFormatting>
  <conditionalFormatting sqref="CO263:CS263">
    <cfRule type="expression" dxfId="699" priority="1948">
      <formula>$M256="SI"</formula>
    </cfRule>
  </conditionalFormatting>
  <conditionalFormatting sqref="CT263:CX263">
    <cfRule type="expression" dxfId="698" priority="1947">
      <formula>$M256="SI"</formula>
    </cfRule>
  </conditionalFormatting>
  <conditionalFormatting sqref="R263">
    <cfRule type="expression" dxfId="697" priority="1941">
      <formula>$M256="SI"</formula>
    </cfRule>
  </conditionalFormatting>
  <conditionalFormatting sqref="DX295:EG295">
    <cfRule type="expression" dxfId="696" priority="1938">
      <formula>$M288="SI"</formula>
    </cfRule>
  </conditionalFormatting>
  <conditionalFormatting sqref="DX359:EG359">
    <cfRule type="expression" dxfId="695" priority="1674">
      <formula>$M352="SI"</formula>
    </cfRule>
  </conditionalFormatting>
  <conditionalFormatting sqref="EH359:EL359">
    <cfRule type="expression" dxfId="694" priority="1673">
      <formula>$M352="SI"</formula>
    </cfRule>
  </conditionalFormatting>
  <conditionalFormatting sqref="EM359:EQ359">
    <cfRule type="expression" dxfId="693" priority="1672">
      <formula>$M352="SI"</formula>
    </cfRule>
  </conditionalFormatting>
  <conditionalFormatting sqref="ER359:EV359">
    <cfRule type="expression" dxfId="692" priority="1671">
      <formula>$M352="SI"</formula>
    </cfRule>
  </conditionalFormatting>
  <conditionalFormatting sqref="EW359:FA359">
    <cfRule type="expression" dxfId="691" priority="1670">
      <formula>$M352="SI"</formula>
    </cfRule>
  </conditionalFormatting>
  <conditionalFormatting sqref="FB359:FP359">
    <cfRule type="expression" dxfId="690" priority="1669">
      <formula>$M352="SI"</formula>
    </cfRule>
  </conditionalFormatting>
  <conditionalFormatting sqref="FQ359:FU359">
    <cfRule type="expression" dxfId="689" priority="1668">
      <formula>$M352="SI"</formula>
    </cfRule>
  </conditionalFormatting>
  <conditionalFormatting sqref="FV359:FZ359">
    <cfRule type="expression" dxfId="688" priority="1667">
      <formula>$M352="SI"</formula>
    </cfRule>
  </conditionalFormatting>
  <conditionalFormatting sqref="GA359:GE359">
    <cfRule type="expression" dxfId="687" priority="1666">
      <formula>$M352="SI"</formula>
    </cfRule>
  </conditionalFormatting>
  <conditionalFormatting sqref="GF359:GJ359">
    <cfRule type="expression" dxfId="686" priority="1665">
      <formula>$M352="SI"</formula>
    </cfRule>
  </conditionalFormatting>
  <conditionalFormatting sqref="GK359:GO359">
    <cfRule type="expression" dxfId="685" priority="1664">
      <formula>$M352="SI"</formula>
    </cfRule>
  </conditionalFormatting>
  <conditionalFormatting sqref="GP359:HD359">
    <cfRule type="expression" dxfId="684" priority="1663">
      <formula>$M352="SI"</formula>
    </cfRule>
  </conditionalFormatting>
  <conditionalFormatting sqref="HE359:HX359">
    <cfRule type="expression" dxfId="683" priority="1662">
      <formula>$M352="SI"</formula>
    </cfRule>
  </conditionalFormatting>
  <conditionalFormatting sqref="HY359:IC359">
    <cfRule type="expression" dxfId="682" priority="1661">
      <formula>$M352="SI"</formula>
    </cfRule>
  </conditionalFormatting>
  <conditionalFormatting sqref="ID359:IH359">
    <cfRule type="expression" dxfId="681" priority="1660">
      <formula>$M352="SI"</formula>
    </cfRule>
  </conditionalFormatting>
  <conditionalFormatting sqref="II359:IM359">
    <cfRule type="expression" dxfId="680" priority="1659">
      <formula>$M352="SI"</formula>
    </cfRule>
  </conditionalFormatting>
  <conditionalFormatting sqref="IN359:IR359">
    <cfRule type="expression" dxfId="679" priority="1658">
      <formula>$M352="SI"</formula>
    </cfRule>
  </conditionalFormatting>
  <conditionalFormatting sqref="IS359:JG359">
    <cfRule type="expression" dxfId="678" priority="1657">
      <formula>$M352="SI"</formula>
    </cfRule>
  </conditionalFormatting>
  <conditionalFormatting sqref="JH359:JL359">
    <cfRule type="expression" dxfId="677" priority="1656">
      <formula>$M352="SI"</formula>
    </cfRule>
  </conditionalFormatting>
  <conditionalFormatting sqref="JM359:JQ359">
    <cfRule type="expression" dxfId="676" priority="1655">
      <formula>$M352="SI"</formula>
    </cfRule>
  </conditionalFormatting>
  <conditionalFormatting sqref="JR359:JV359">
    <cfRule type="expression" dxfId="675" priority="1654">
      <formula>$M352="SI"</formula>
    </cfRule>
  </conditionalFormatting>
  <conditionalFormatting sqref="JW359:KA359">
    <cfRule type="expression" dxfId="674" priority="1653">
      <formula>$M352="SI"</formula>
    </cfRule>
  </conditionalFormatting>
  <conditionalFormatting sqref="KB359:KF359">
    <cfRule type="expression" dxfId="673" priority="1652">
      <formula>$M352="SI"</formula>
    </cfRule>
  </conditionalFormatting>
  <conditionalFormatting sqref="KG359:KK359">
    <cfRule type="expression" dxfId="672" priority="1651">
      <formula>$M352="SI"</formula>
    </cfRule>
  </conditionalFormatting>
  <conditionalFormatting sqref="KL359:KP359">
    <cfRule type="expression" dxfId="671" priority="1650">
      <formula>$M352="SI"</formula>
    </cfRule>
  </conditionalFormatting>
  <conditionalFormatting sqref="KQ359:KU359">
    <cfRule type="expression" dxfId="670" priority="1649">
      <formula>$M352="SI"</formula>
    </cfRule>
  </conditionalFormatting>
  <conditionalFormatting sqref="KV359:KZ359">
    <cfRule type="expression" dxfId="669" priority="1648">
      <formula>$M352="SI"</formula>
    </cfRule>
  </conditionalFormatting>
  <conditionalFormatting sqref="LA359:LE359">
    <cfRule type="expression" dxfId="668" priority="1647">
      <formula>$M352="SI"</formula>
    </cfRule>
  </conditionalFormatting>
  <conditionalFormatting sqref="LF359:LJ359">
    <cfRule type="expression" dxfId="667" priority="1646">
      <formula>$M352="SI"</formula>
    </cfRule>
  </conditionalFormatting>
  <conditionalFormatting sqref="LK359:LO359">
    <cfRule type="expression" dxfId="666" priority="1645">
      <formula>$M352="SI"</formula>
    </cfRule>
  </conditionalFormatting>
  <conditionalFormatting sqref="LP359:LT359">
    <cfRule type="expression" dxfId="665" priority="1644">
      <formula>$M352="SI"</formula>
    </cfRule>
  </conditionalFormatting>
  <conditionalFormatting sqref="LU359:LY359">
    <cfRule type="expression" dxfId="664" priority="1643">
      <formula>$M352="SI"</formula>
    </cfRule>
  </conditionalFormatting>
  <conditionalFormatting sqref="LZ359:MD359">
    <cfRule type="expression" dxfId="663" priority="1642">
      <formula>$M352="SI"</formula>
    </cfRule>
  </conditionalFormatting>
  <conditionalFormatting sqref="ME359:MI359">
    <cfRule type="expression" dxfId="662" priority="1641">
      <formula>$M352="SI"</formula>
    </cfRule>
  </conditionalFormatting>
  <conditionalFormatting sqref="MJ359:MN359">
    <cfRule type="expression" dxfId="661" priority="1640">
      <formula>$M352="SI"</formula>
    </cfRule>
  </conditionalFormatting>
  <conditionalFormatting sqref="MO359:MS359">
    <cfRule type="expression" dxfId="660" priority="1639">
      <formula>$M352="SI"</formula>
    </cfRule>
  </conditionalFormatting>
  <conditionalFormatting sqref="MT359:MX359">
    <cfRule type="expression" dxfId="659" priority="1638">
      <formula>$M352="SI"</formula>
    </cfRule>
  </conditionalFormatting>
  <conditionalFormatting sqref="MY359:NC359">
    <cfRule type="expression" dxfId="658" priority="1637">
      <formula>$M352="SI"</formula>
    </cfRule>
  </conditionalFormatting>
  <conditionalFormatting sqref="ND359:NH359">
    <cfRule type="expression" dxfId="657" priority="1636">
      <formula>$M352="SI"</formula>
    </cfRule>
  </conditionalFormatting>
  <conditionalFormatting sqref="NI359:NM359">
    <cfRule type="expression" dxfId="656" priority="1635">
      <formula>$M352="SI"</formula>
    </cfRule>
  </conditionalFormatting>
  <conditionalFormatting sqref="NN359:NR359">
    <cfRule type="expression" dxfId="655" priority="1634">
      <formula>$M352="SI"</formula>
    </cfRule>
  </conditionalFormatting>
  <conditionalFormatting sqref="NS359:NW359">
    <cfRule type="expression" dxfId="654" priority="1633">
      <formula>$M352="SI"</formula>
    </cfRule>
  </conditionalFormatting>
  <conditionalFormatting sqref="NX359:OB359">
    <cfRule type="expression" dxfId="653" priority="1632">
      <formula>$M352="SI"</formula>
    </cfRule>
  </conditionalFormatting>
  <conditionalFormatting sqref="OC359:OG359">
    <cfRule type="expression" dxfId="652" priority="1631">
      <formula>$M352="SI"</formula>
    </cfRule>
  </conditionalFormatting>
  <conditionalFormatting sqref="OH359:OL359">
    <cfRule type="expression" dxfId="651" priority="1630">
      <formula>$M352="SI"</formula>
    </cfRule>
  </conditionalFormatting>
  <conditionalFormatting sqref="OM359:OQ359">
    <cfRule type="expression" dxfId="650" priority="1629">
      <formula>$M352="SI"</formula>
    </cfRule>
  </conditionalFormatting>
  <conditionalFormatting sqref="OR359:OV359">
    <cfRule type="expression" dxfId="649" priority="1628">
      <formula>$M352="SI"</formula>
    </cfRule>
  </conditionalFormatting>
  <conditionalFormatting sqref="OW359:PA359">
    <cfRule type="expression" dxfId="648" priority="1627">
      <formula>$M352="SI"</formula>
    </cfRule>
  </conditionalFormatting>
  <conditionalFormatting sqref="PB359:PF359">
    <cfRule type="expression" dxfId="647" priority="1626">
      <formula>$M352="SI"</formula>
    </cfRule>
  </conditionalFormatting>
  <conditionalFormatting sqref="PG359:PK359">
    <cfRule type="expression" dxfId="646" priority="1625">
      <formula>$M352="SI"</formula>
    </cfRule>
  </conditionalFormatting>
  <conditionalFormatting sqref="PL359:PP359">
    <cfRule type="expression" dxfId="645" priority="1624">
      <formula>$M352="SI"</formula>
    </cfRule>
  </conditionalFormatting>
  <conditionalFormatting sqref="PQ359:PU359">
    <cfRule type="expression" dxfId="644" priority="1623">
      <formula>$M352="SI"</formula>
    </cfRule>
  </conditionalFormatting>
  <conditionalFormatting sqref="PV359:PZ359">
    <cfRule type="expression" dxfId="643" priority="1622">
      <formula>$M352="SI"</formula>
    </cfRule>
  </conditionalFormatting>
  <conditionalFormatting sqref="QA359:QE359">
    <cfRule type="expression" dxfId="642" priority="1621">
      <formula>$M352="SI"</formula>
    </cfRule>
  </conditionalFormatting>
  <conditionalFormatting sqref="QF359:QJ359">
    <cfRule type="expression" dxfId="641" priority="1620">
      <formula>$M352="SI"</formula>
    </cfRule>
  </conditionalFormatting>
  <conditionalFormatting sqref="QK359:QO359">
    <cfRule type="expression" dxfId="640" priority="1619">
      <formula>$M352="SI"</formula>
    </cfRule>
  </conditionalFormatting>
  <conditionalFormatting sqref="QP359:QT359">
    <cfRule type="expression" dxfId="639" priority="1618">
      <formula>$M352="SI"</formula>
    </cfRule>
  </conditionalFormatting>
  <conditionalFormatting sqref="QU359:QY359">
    <cfRule type="expression" dxfId="638" priority="1617">
      <formula>$M352="SI"</formula>
    </cfRule>
  </conditionalFormatting>
  <conditionalFormatting sqref="QZ359:RD359">
    <cfRule type="expression" dxfId="637" priority="1616">
      <formula>$M352="SI"</formula>
    </cfRule>
  </conditionalFormatting>
  <conditionalFormatting sqref="RE359:RI359">
    <cfRule type="expression" dxfId="636" priority="1615">
      <formula>$M352="SI"</formula>
    </cfRule>
  </conditionalFormatting>
  <conditionalFormatting sqref="RJ359:RN359">
    <cfRule type="expression" dxfId="635" priority="1614">
      <formula>$M352="SI"</formula>
    </cfRule>
  </conditionalFormatting>
  <conditionalFormatting sqref="RO359:RS359">
    <cfRule type="expression" dxfId="634" priority="1613">
      <formula>$M352="SI"</formula>
    </cfRule>
  </conditionalFormatting>
  <conditionalFormatting sqref="RT359:RX359">
    <cfRule type="expression" dxfId="633" priority="1612">
      <formula>$M352="SI"</formula>
    </cfRule>
  </conditionalFormatting>
  <conditionalFormatting sqref="RY359:SC359">
    <cfRule type="expression" dxfId="632" priority="1611">
      <formula>$M352="SI"</formula>
    </cfRule>
  </conditionalFormatting>
  <conditionalFormatting sqref="SD359:SH359">
    <cfRule type="expression" dxfId="631" priority="1610">
      <formula>$M352="SI"</formula>
    </cfRule>
  </conditionalFormatting>
  <conditionalFormatting sqref="SI359:SM359">
    <cfRule type="expression" dxfId="630" priority="1609">
      <formula>$M352="SI"</formula>
    </cfRule>
  </conditionalFormatting>
  <conditionalFormatting sqref="SN359:SR359">
    <cfRule type="expression" dxfId="629" priority="1608">
      <formula>$M352="SI"</formula>
    </cfRule>
  </conditionalFormatting>
  <conditionalFormatting sqref="SS359:SW359">
    <cfRule type="expression" dxfId="628" priority="1607">
      <formula>$M352="SI"</formula>
    </cfRule>
  </conditionalFormatting>
  <conditionalFormatting sqref="BU359:BY359">
    <cfRule type="expression" dxfId="627" priority="1600">
      <formula>$M352="SI"</formula>
    </cfRule>
  </conditionalFormatting>
  <conditionalFormatting sqref="S359:V359">
    <cfRule type="expression" dxfId="626" priority="1606">
      <formula>$M352="SI"</formula>
    </cfRule>
  </conditionalFormatting>
  <conditionalFormatting sqref="W359:AK359">
    <cfRule type="expression" dxfId="625" priority="1605">
      <formula>$M352="SI"</formula>
    </cfRule>
  </conditionalFormatting>
  <conditionalFormatting sqref="AL359:BE359">
    <cfRule type="expression" dxfId="624" priority="1604">
      <formula>$M352="SI"</formula>
    </cfRule>
  </conditionalFormatting>
  <conditionalFormatting sqref="BF359:BJ359">
    <cfRule type="expression" dxfId="623" priority="1603">
      <formula>$M352="SI"</formula>
    </cfRule>
  </conditionalFormatting>
  <conditionalFormatting sqref="BK359:BO359">
    <cfRule type="expression" dxfId="622" priority="1602">
      <formula>$M352="SI"</formula>
    </cfRule>
  </conditionalFormatting>
  <conditionalFormatting sqref="BP359:BT359">
    <cfRule type="expression" dxfId="621" priority="1601">
      <formula>$M352="SI"</formula>
    </cfRule>
  </conditionalFormatting>
  <conditionalFormatting sqref="BZ359:CD359">
    <cfRule type="expression" dxfId="620" priority="1599">
      <formula>$M352="SI"</formula>
    </cfRule>
  </conditionalFormatting>
  <conditionalFormatting sqref="CE359:CI359">
    <cfRule type="expression" dxfId="619" priority="1598">
      <formula>$M352="SI"</formula>
    </cfRule>
  </conditionalFormatting>
  <conditionalFormatting sqref="CJ359:CN359">
    <cfRule type="expression" dxfId="618" priority="1597">
      <formula>$M352="SI"</formula>
    </cfRule>
  </conditionalFormatting>
  <conditionalFormatting sqref="DS359:DW359">
    <cfRule type="expression" dxfId="617" priority="1590">
      <formula>$M352="SI"</formula>
    </cfRule>
  </conditionalFormatting>
  <conditionalFormatting sqref="CY359:DC359">
    <cfRule type="expression" dxfId="616" priority="1594">
      <formula>$M352="SI"</formula>
    </cfRule>
  </conditionalFormatting>
  <conditionalFormatting sqref="DD359:DH359">
    <cfRule type="expression" dxfId="615" priority="1593">
      <formula>$M352="SI"</formula>
    </cfRule>
  </conditionalFormatting>
  <conditionalFormatting sqref="DI359:DM359">
    <cfRule type="expression" dxfId="614" priority="1592">
      <formula>$M352="SI"</formula>
    </cfRule>
  </conditionalFormatting>
  <conditionalFormatting sqref="DN359:DR359">
    <cfRule type="expression" dxfId="613" priority="1591">
      <formula>$M352="SI"</formula>
    </cfRule>
  </conditionalFormatting>
  <conditionalFormatting sqref="CO359:CS359">
    <cfRule type="expression" dxfId="612" priority="1596">
      <formula>$M352="SI"</formula>
    </cfRule>
  </conditionalFormatting>
  <conditionalFormatting sqref="CT359:CX359">
    <cfRule type="expression" dxfId="611" priority="1595">
      <formula>$M352="SI"</formula>
    </cfRule>
  </conditionalFormatting>
  <conditionalFormatting sqref="R359">
    <cfRule type="expression" dxfId="610" priority="1589">
      <formula>$M352="SI"</formula>
    </cfRule>
  </conditionalFormatting>
  <conditionalFormatting sqref="DX487:EG487">
    <cfRule type="expression" dxfId="609" priority="1233">
      <formula>$M480="SI"</formula>
    </cfRule>
  </conditionalFormatting>
  <conditionalFormatting sqref="EH487:EL487">
    <cfRule type="expression" dxfId="608" priority="1232">
      <formula>$M480="SI"</formula>
    </cfRule>
  </conditionalFormatting>
  <conditionalFormatting sqref="EM487:EQ487">
    <cfRule type="expression" dxfId="607" priority="1231">
      <formula>$M480="SI"</formula>
    </cfRule>
  </conditionalFormatting>
  <conditionalFormatting sqref="ER487:EV487">
    <cfRule type="expression" dxfId="606" priority="1230">
      <formula>$M480="SI"</formula>
    </cfRule>
  </conditionalFormatting>
  <conditionalFormatting sqref="EW487:FA487">
    <cfRule type="expression" dxfId="605" priority="1229">
      <formula>$M480="SI"</formula>
    </cfRule>
  </conditionalFormatting>
  <conditionalFormatting sqref="FB487:FP487">
    <cfRule type="expression" dxfId="604" priority="1228">
      <formula>$M480="SI"</formula>
    </cfRule>
  </conditionalFormatting>
  <conditionalFormatting sqref="FQ487:FU487">
    <cfRule type="expression" dxfId="603" priority="1227">
      <formula>$M480="SI"</formula>
    </cfRule>
  </conditionalFormatting>
  <conditionalFormatting sqref="FV487:FZ487">
    <cfRule type="expression" dxfId="602" priority="1226">
      <formula>$M480="SI"</formula>
    </cfRule>
  </conditionalFormatting>
  <conditionalFormatting sqref="GA487:GE487">
    <cfRule type="expression" dxfId="601" priority="1225">
      <formula>$M480="SI"</formula>
    </cfRule>
  </conditionalFormatting>
  <conditionalFormatting sqref="GF487:GJ487">
    <cfRule type="expression" dxfId="600" priority="1224">
      <formula>$M480="SI"</formula>
    </cfRule>
  </conditionalFormatting>
  <conditionalFormatting sqref="GK487:GO487">
    <cfRule type="expression" dxfId="599" priority="1223">
      <formula>$M480="SI"</formula>
    </cfRule>
  </conditionalFormatting>
  <conditionalFormatting sqref="GP487:HD487">
    <cfRule type="expression" dxfId="598" priority="1222">
      <formula>$M480="SI"</formula>
    </cfRule>
  </conditionalFormatting>
  <conditionalFormatting sqref="HE487:HX487">
    <cfRule type="expression" dxfId="597" priority="1221">
      <formula>$M480="SI"</formula>
    </cfRule>
  </conditionalFormatting>
  <conditionalFormatting sqref="HY487:IC487">
    <cfRule type="expression" dxfId="596" priority="1220">
      <formula>$M480="SI"</formula>
    </cfRule>
  </conditionalFormatting>
  <conditionalFormatting sqref="ID487:IH487">
    <cfRule type="expression" dxfId="595" priority="1219">
      <formula>$M480="SI"</formula>
    </cfRule>
  </conditionalFormatting>
  <conditionalFormatting sqref="II487:IM487">
    <cfRule type="expression" dxfId="594" priority="1218">
      <formula>$M480="SI"</formula>
    </cfRule>
  </conditionalFormatting>
  <conditionalFormatting sqref="IN487:IR487">
    <cfRule type="expression" dxfId="593" priority="1217">
      <formula>$M480="SI"</formula>
    </cfRule>
  </conditionalFormatting>
  <conditionalFormatting sqref="IS487:JG487">
    <cfRule type="expression" dxfId="592" priority="1216">
      <formula>$M480="SI"</formula>
    </cfRule>
  </conditionalFormatting>
  <conditionalFormatting sqref="JH487:JL487">
    <cfRule type="expression" dxfId="591" priority="1215">
      <formula>$M480="SI"</formula>
    </cfRule>
  </conditionalFormatting>
  <conditionalFormatting sqref="JM487:JQ487">
    <cfRule type="expression" dxfId="590" priority="1214">
      <formula>$M480="SI"</formula>
    </cfRule>
  </conditionalFormatting>
  <conditionalFormatting sqref="JR487:JV487">
    <cfRule type="expression" dxfId="589" priority="1213">
      <formula>$M480="SI"</formula>
    </cfRule>
  </conditionalFormatting>
  <conditionalFormatting sqref="JW487:KA487">
    <cfRule type="expression" dxfId="588" priority="1212">
      <formula>$M480="SI"</formula>
    </cfRule>
  </conditionalFormatting>
  <conditionalFormatting sqref="KB487:KF487">
    <cfRule type="expression" dxfId="587" priority="1211">
      <formula>$M480="SI"</formula>
    </cfRule>
  </conditionalFormatting>
  <conditionalFormatting sqref="KG487:KK487">
    <cfRule type="expression" dxfId="586" priority="1210">
      <formula>$M480="SI"</formula>
    </cfRule>
  </conditionalFormatting>
  <conditionalFormatting sqref="KL487:KP487">
    <cfRule type="expression" dxfId="585" priority="1209">
      <formula>$M480="SI"</formula>
    </cfRule>
  </conditionalFormatting>
  <conditionalFormatting sqref="KQ487:KU487">
    <cfRule type="expression" dxfId="584" priority="1208">
      <formula>$M480="SI"</formula>
    </cfRule>
  </conditionalFormatting>
  <conditionalFormatting sqref="KV487:KZ487">
    <cfRule type="expression" dxfId="583" priority="1207">
      <formula>$M480="SI"</formula>
    </cfRule>
  </conditionalFormatting>
  <conditionalFormatting sqref="LA487:LE487">
    <cfRule type="expression" dxfId="582" priority="1206">
      <formula>$M480="SI"</formula>
    </cfRule>
  </conditionalFormatting>
  <conditionalFormatting sqref="LF487:LJ487">
    <cfRule type="expression" dxfId="581" priority="1205">
      <formula>$M480="SI"</formula>
    </cfRule>
  </conditionalFormatting>
  <conditionalFormatting sqref="LK487:LO487">
    <cfRule type="expression" dxfId="580" priority="1204">
      <formula>$M480="SI"</formula>
    </cfRule>
  </conditionalFormatting>
  <conditionalFormatting sqref="LP487:LT487">
    <cfRule type="expression" dxfId="579" priority="1203">
      <formula>$M480="SI"</formula>
    </cfRule>
  </conditionalFormatting>
  <conditionalFormatting sqref="LU487:LY487">
    <cfRule type="expression" dxfId="578" priority="1202">
      <formula>$M480="SI"</formula>
    </cfRule>
  </conditionalFormatting>
  <conditionalFormatting sqref="LZ487:MD487">
    <cfRule type="expression" dxfId="577" priority="1201">
      <formula>$M480="SI"</formula>
    </cfRule>
  </conditionalFormatting>
  <conditionalFormatting sqref="ME487:MI487">
    <cfRule type="expression" dxfId="576" priority="1200">
      <formula>$M480="SI"</formula>
    </cfRule>
  </conditionalFormatting>
  <conditionalFormatting sqref="MJ487:MN487">
    <cfRule type="expression" dxfId="575" priority="1199">
      <formula>$M480="SI"</formula>
    </cfRule>
  </conditionalFormatting>
  <conditionalFormatting sqref="MO487:MS487">
    <cfRule type="expression" dxfId="574" priority="1198">
      <formula>$M480="SI"</formula>
    </cfRule>
  </conditionalFormatting>
  <conditionalFormatting sqref="MT487:MX487">
    <cfRule type="expression" dxfId="573" priority="1197">
      <formula>$M480="SI"</formula>
    </cfRule>
  </conditionalFormatting>
  <conditionalFormatting sqref="MY487:NC487">
    <cfRule type="expression" dxfId="572" priority="1196">
      <formula>$M480="SI"</formula>
    </cfRule>
  </conditionalFormatting>
  <conditionalFormatting sqref="ND487:NH487">
    <cfRule type="expression" dxfId="571" priority="1195">
      <formula>$M480="SI"</formula>
    </cfRule>
  </conditionalFormatting>
  <conditionalFormatting sqref="NI487:NM487">
    <cfRule type="expression" dxfId="570" priority="1194">
      <formula>$M480="SI"</formula>
    </cfRule>
  </conditionalFormatting>
  <conditionalFormatting sqref="NN487:NR487">
    <cfRule type="expression" dxfId="569" priority="1193">
      <formula>$M480="SI"</formula>
    </cfRule>
  </conditionalFormatting>
  <conditionalFormatting sqref="NS487:NW487">
    <cfRule type="expression" dxfId="568" priority="1192">
      <formula>$M480="SI"</formula>
    </cfRule>
  </conditionalFormatting>
  <conditionalFormatting sqref="NX487:OB487">
    <cfRule type="expression" dxfId="567" priority="1191">
      <formula>$M480="SI"</formula>
    </cfRule>
  </conditionalFormatting>
  <conditionalFormatting sqref="OC487:OG487">
    <cfRule type="expression" dxfId="566" priority="1190">
      <formula>$M480="SI"</formula>
    </cfRule>
  </conditionalFormatting>
  <conditionalFormatting sqref="OH487:OL487">
    <cfRule type="expression" dxfId="565" priority="1189">
      <formula>$M480="SI"</formula>
    </cfRule>
  </conditionalFormatting>
  <conditionalFormatting sqref="OM487:OQ487">
    <cfRule type="expression" dxfId="564" priority="1188">
      <formula>$M480="SI"</formula>
    </cfRule>
  </conditionalFormatting>
  <conditionalFormatting sqref="OR487:OV487">
    <cfRule type="expression" dxfId="563" priority="1187">
      <formula>$M480="SI"</formula>
    </cfRule>
  </conditionalFormatting>
  <conditionalFormatting sqref="OW487:PA487">
    <cfRule type="expression" dxfId="562" priority="1186">
      <formula>$M480="SI"</formula>
    </cfRule>
  </conditionalFormatting>
  <conditionalFormatting sqref="PB487:PF487">
    <cfRule type="expression" dxfId="561" priority="1185">
      <formula>$M480="SI"</formula>
    </cfRule>
  </conditionalFormatting>
  <conditionalFormatting sqref="PG487:PK487">
    <cfRule type="expression" dxfId="560" priority="1184">
      <formula>$M480="SI"</formula>
    </cfRule>
  </conditionalFormatting>
  <conditionalFormatting sqref="PL487:PP487">
    <cfRule type="expression" dxfId="559" priority="1183">
      <formula>$M480="SI"</formula>
    </cfRule>
  </conditionalFormatting>
  <conditionalFormatting sqref="PQ487:PU487">
    <cfRule type="expression" dxfId="558" priority="1182">
      <formula>$M480="SI"</formula>
    </cfRule>
  </conditionalFormatting>
  <conditionalFormatting sqref="PV487:PZ487">
    <cfRule type="expression" dxfId="557" priority="1181">
      <formula>$M480="SI"</formula>
    </cfRule>
  </conditionalFormatting>
  <conditionalFormatting sqref="QA487:QE487">
    <cfRule type="expression" dxfId="556" priority="1180">
      <formula>$M480="SI"</formula>
    </cfRule>
  </conditionalFormatting>
  <conditionalFormatting sqref="QF487:QJ487">
    <cfRule type="expression" dxfId="555" priority="1179">
      <formula>$M480="SI"</formula>
    </cfRule>
  </conditionalFormatting>
  <conditionalFormatting sqref="QK487:QO487">
    <cfRule type="expression" dxfId="554" priority="1178">
      <formula>$M480="SI"</formula>
    </cfRule>
  </conditionalFormatting>
  <conditionalFormatting sqref="QP487:QT487">
    <cfRule type="expression" dxfId="553" priority="1177">
      <formula>$M480="SI"</formula>
    </cfRule>
  </conditionalFormatting>
  <conditionalFormatting sqref="QU487:QY487">
    <cfRule type="expression" dxfId="552" priority="1176">
      <formula>$M480="SI"</formula>
    </cfRule>
  </conditionalFormatting>
  <conditionalFormatting sqref="QZ487:RD487">
    <cfRule type="expression" dxfId="551" priority="1175">
      <formula>$M480="SI"</formula>
    </cfRule>
  </conditionalFormatting>
  <conditionalFormatting sqref="RE487:RI487">
    <cfRule type="expression" dxfId="550" priority="1174">
      <formula>$M480="SI"</formula>
    </cfRule>
  </conditionalFormatting>
  <conditionalFormatting sqref="RJ487:RN487">
    <cfRule type="expression" dxfId="549" priority="1173">
      <formula>$M480="SI"</formula>
    </cfRule>
  </conditionalFormatting>
  <conditionalFormatting sqref="RO487:RS487">
    <cfRule type="expression" dxfId="548" priority="1172">
      <formula>$M480="SI"</formula>
    </cfRule>
  </conditionalFormatting>
  <conditionalFormatting sqref="RT487:RX487">
    <cfRule type="expression" dxfId="547" priority="1171">
      <formula>$M480="SI"</formula>
    </cfRule>
  </conditionalFormatting>
  <conditionalFormatting sqref="RY487:SC487">
    <cfRule type="expression" dxfId="546" priority="1170">
      <formula>$M480="SI"</formula>
    </cfRule>
  </conditionalFormatting>
  <conditionalFormatting sqref="SD487:SH487">
    <cfRule type="expression" dxfId="545" priority="1169">
      <formula>$M480="SI"</formula>
    </cfRule>
  </conditionalFormatting>
  <conditionalFormatting sqref="SI487:SM487">
    <cfRule type="expression" dxfId="544" priority="1168">
      <formula>$M480="SI"</formula>
    </cfRule>
  </conditionalFormatting>
  <conditionalFormatting sqref="SN487:SR487">
    <cfRule type="expression" dxfId="543" priority="1167">
      <formula>$M480="SI"</formula>
    </cfRule>
  </conditionalFormatting>
  <conditionalFormatting sqref="SS487:SW487">
    <cfRule type="expression" dxfId="542" priority="1166">
      <formula>$M480="SI"</formula>
    </cfRule>
  </conditionalFormatting>
  <conditionalFormatting sqref="BU487:BY487">
    <cfRule type="expression" dxfId="541" priority="1159">
      <formula>$M480="SI"</formula>
    </cfRule>
  </conditionalFormatting>
  <conditionalFormatting sqref="S487:V487">
    <cfRule type="expression" dxfId="540" priority="1165">
      <formula>$M480="SI"</formula>
    </cfRule>
  </conditionalFormatting>
  <conditionalFormatting sqref="W487:AK487">
    <cfRule type="expression" dxfId="539" priority="1164">
      <formula>$M480="SI"</formula>
    </cfRule>
  </conditionalFormatting>
  <conditionalFormatting sqref="AL487:BE487">
    <cfRule type="expression" dxfId="538" priority="1163">
      <formula>$M480="SI"</formula>
    </cfRule>
  </conditionalFormatting>
  <conditionalFormatting sqref="BF487:BJ487">
    <cfRule type="expression" dxfId="537" priority="1162">
      <formula>$M480="SI"</formula>
    </cfRule>
  </conditionalFormatting>
  <conditionalFormatting sqref="BK487:BO487">
    <cfRule type="expression" dxfId="536" priority="1161">
      <formula>$M480="SI"</formula>
    </cfRule>
  </conditionalFormatting>
  <conditionalFormatting sqref="BP487:BT487">
    <cfRule type="expression" dxfId="535" priority="1160">
      <formula>$M480="SI"</formula>
    </cfRule>
  </conditionalFormatting>
  <conditionalFormatting sqref="BZ487:CD487">
    <cfRule type="expression" dxfId="534" priority="1158">
      <formula>$M480="SI"</formula>
    </cfRule>
  </conditionalFormatting>
  <conditionalFormatting sqref="CE487:CI487">
    <cfRule type="expression" dxfId="533" priority="1157">
      <formula>$M480="SI"</formula>
    </cfRule>
  </conditionalFormatting>
  <conditionalFormatting sqref="CJ487:CN487">
    <cfRule type="expression" dxfId="532" priority="1156">
      <formula>$M480="SI"</formula>
    </cfRule>
  </conditionalFormatting>
  <conditionalFormatting sqref="DS487:DW487">
    <cfRule type="expression" dxfId="531" priority="1149">
      <formula>$M480="SI"</formula>
    </cfRule>
  </conditionalFormatting>
  <conditionalFormatting sqref="CY487:DC487">
    <cfRule type="expression" dxfId="530" priority="1153">
      <formula>$M480="SI"</formula>
    </cfRule>
  </conditionalFormatting>
  <conditionalFormatting sqref="DD487:DH487">
    <cfRule type="expression" dxfId="529" priority="1152">
      <formula>$M480="SI"</formula>
    </cfRule>
  </conditionalFormatting>
  <conditionalFormatting sqref="DI487:DM487">
    <cfRule type="expression" dxfId="528" priority="1151">
      <formula>$M480="SI"</formula>
    </cfRule>
  </conditionalFormatting>
  <conditionalFormatting sqref="DN487:DR487">
    <cfRule type="expression" dxfId="527" priority="1150">
      <formula>$M480="SI"</formula>
    </cfRule>
  </conditionalFormatting>
  <conditionalFormatting sqref="CO487:CS487">
    <cfRule type="expression" dxfId="526" priority="1155">
      <formula>$M480="SI"</formula>
    </cfRule>
  </conditionalFormatting>
  <conditionalFormatting sqref="CT487:CX487">
    <cfRule type="expression" dxfId="525" priority="1154">
      <formula>$M480="SI"</formula>
    </cfRule>
  </conditionalFormatting>
  <conditionalFormatting sqref="R487">
    <cfRule type="expression" dxfId="524" priority="1148">
      <formula>$M480="SI"</formula>
    </cfRule>
  </conditionalFormatting>
  <conditionalFormatting sqref="DX391:EG391">
    <cfRule type="expression" dxfId="523" priority="1498">
      <formula>$M384="SI"</formula>
    </cfRule>
  </conditionalFormatting>
  <conditionalFormatting sqref="EH391:EL391">
    <cfRule type="expression" dxfId="522" priority="1497">
      <formula>$M384="SI"</formula>
    </cfRule>
  </conditionalFormatting>
  <conditionalFormatting sqref="EM391:EQ391">
    <cfRule type="expression" dxfId="521" priority="1496">
      <formula>$M384="SI"</formula>
    </cfRule>
  </conditionalFormatting>
  <conditionalFormatting sqref="ER391:EV391">
    <cfRule type="expression" dxfId="520" priority="1495">
      <formula>$M384="SI"</formula>
    </cfRule>
  </conditionalFormatting>
  <conditionalFormatting sqref="EW391:FA391">
    <cfRule type="expression" dxfId="519" priority="1494">
      <formula>$M384="SI"</formula>
    </cfRule>
  </conditionalFormatting>
  <conditionalFormatting sqref="FB391:FP391">
    <cfRule type="expression" dxfId="518" priority="1493">
      <formula>$M384="SI"</formula>
    </cfRule>
  </conditionalFormatting>
  <conditionalFormatting sqref="FQ391:FU391">
    <cfRule type="expression" dxfId="517" priority="1492">
      <formula>$M384="SI"</formula>
    </cfRule>
  </conditionalFormatting>
  <conditionalFormatting sqref="FV391:FZ391">
    <cfRule type="expression" dxfId="516" priority="1491">
      <formula>$M384="SI"</formula>
    </cfRule>
  </conditionalFormatting>
  <conditionalFormatting sqref="GA391:GE391">
    <cfRule type="expression" dxfId="515" priority="1490">
      <formula>$M384="SI"</formula>
    </cfRule>
  </conditionalFormatting>
  <conditionalFormatting sqref="GF391:GJ391">
    <cfRule type="expression" dxfId="514" priority="1489">
      <formula>$M384="SI"</formula>
    </cfRule>
  </conditionalFormatting>
  <conditionalFormatting sqref="GK391:GO391">
    <cfRule type="expression" dxfId="513" priority="1488">
      <formula>$M384="SI"</formula>
    </cfRule>
  </conditionalFormatting>
  <conditionalFormatting sqref="GP391:HD391">
    <cfRule type="expression" dxfId="512" priority="1487">
      <formula>$M384="SI"</formula>
    </cfRule>
  </conditionalFormatting>
  <conditionalFormatting sqref="HE391:HX391">
    <cfRule type="expression" dxfId="511" priority="1486">
      <formula>$M384="SI"</formula>
    </cfRule>
  </conditionalFormatting>
  <conditionalFormatting sqref="HY391:IC391">
    <cfRule type="expression" dxfId="510" priority="1485">
      <formula>$M384="SI"</formula>
    </cfRule>
  </conditionalFormatting>
  <conditionalFormatting sqref="ID391:IH391">
    <cfRule type="expression" dxfId="509" priority="1484">
      <formula>$M384="SI"</formula>
    </cfRule>
  </conditionalFormatting>
  <conditionalFormatting sqref="II391:IM391">
    <cfRule type="expression" dxfId="508" priority="1483">
      <formula>$M384="SI"</formula>
    </cfRule>
  </conditionalFormatting>
  <conditionalFormatting sqref="IN391:IR391">
    <cfRule type="expression" dxfId="507" priority="1482">
      <formula>$M384="SI"</formula>
    </cfRule>
  </conditionalFormatting>
  <conditionalFormatting sqref="IS391:JG391">
    <cfRule type="expression" dxfId="506" priority="1481">
      <formula>$M384="SI"</formula>
    </cfRule>
  </conditionalFormatting>
  <conditionalFormatting sqref="JH391:JL391">
    <cfRule type="expression" dxfId="505" priority="1480">
      <formula>$M384="SI"</formula>
    </cfRule>
  </conditionalFormatting>
  <conditionalFormatting sqref="JM391:JQ391">
    <cfRule type="expression" dxfId="504" priority="1479">
      <formula>$M384="SI"</formula>
    </cfRule>
  </conditionalFormatting>
  <conditionalFormatting sqref="JR391:JV391">
    <cfRule type="expression" dxfId="503" priority="1478">
      <formula>$M384="SI"</formula>
    </cfRule>
  </conditionalFormatting>
  <conditionalFormatting sqref="JW391:KA391">
    <cfRule type="expression" dxfId="502" priority="1477">
      <formula>$M384="SI"</formula>
    </cfRule>
  </conditionalFormatting>
  <conditionalFormatting sqref="KB391:KF391">
    <cfRule type="expression" dxfId="501" priority="1476">
      <formula>$M384="SI"</formula>
    </cfRule>
  </conditionalFormatting>
  <conditionalFormatting sqref="KG391:KK391">
    <cfRule type="expression" dxfId="500" priority="1475">
      <formula>$M384="SI"</formula>
    </cfRule>
  </conditionalFormatting>
  <conditionalFormatting sqref="KL391:KP391">
    <cfRule type="expression" dxfId="499" priority="1474">
      <formula>$M384="SI"</formula>
    </cfRule>
  </conditionalFormatting>
  <conditionalFormatting sqref="KQ391:KU391">
    <cfRule type="expression" dxfId="498" priority="1473">
      <formula>$M384="SI"</formula>
    </cfRule>
  </conditionalFormatting>
  <conditionalFormatting sqref="KV391:KZ391">
    <cfRule type="expression" dxfId="497" priority="1472">
      <formula>$M384="SI"</formula>
    </cfRule>
  </conditionalFormatting>
  <conditionalFormatting sqref="LA391:LE391">
    <cfRule type="expression" dxfId="496" priority="1471">
      <formula>$M384="SI"</formula>
    </cfRule>
  </conditionalFormatting>
  <conditionalFormatting sqref="LF391:LJ391">
    <cfRule type="expression" dxfId="495" priority="1470">
      <formula>$M384="SI"</formula>
    </cfRule>
  </conditionalFormatting>
  <conditionalFormatting sqref="LK391:LO391">
    <cfRule type="expression" dxfId="494" priority="1469">
      <formula>$M384="SI"</formula>
    </cfRule>
  </conditionalFormatting>
  <conditionalFormatting sqref="LP391:LT391">
    <cfRule type="expression" dxfId="493" priority="1468">
      <formula>$M384="SI"</formula>
    </cfRule>
  </conditionalFormatting>
  <conditionalFormatting sqref="LU391:LY391">
    <cfRule type="expression" dxfId="492" priority="1467">
      <formula>$M384="SI"</formula>
    </cfRule>
  </conditionalFormatting>
  <conditionalFormatting sqref="LZ391:MD391">
    <cfRule type="expression" dxfId="491" priority="1466">
      <formula>$M384="SI"</formula>
    </cfRule>
  </conditionalFormatting>
  <conditionalFormatting sqref="ME391:MI391">
    <cfRule type="expression" dxfId="490" priority="1465">
      <formula>$M384="SI"</formula>
    </cfRule>
  </conditionalFormatting>
  <conditionalFormatting sqref="MJ391:MN391">
    <cfRule type="expression" dxfId="489" priority="1464">
      <formula>$M384="SI"</formula>
    </cfRule>
  </conditionalFormatting>
  <conditionalFormatting sqref="MO391:MS391">
    <cfRule type="expression" dxfId="488" priority="1463">
      <formula>$M384="SI"</formula>
    </cfRule>
  </conditionalFormatting>
  <conditionalFormatting sqref="MT391:MX391">
    <cfRule type="expression" dxfId="487" priority="1462">
      <formula>$M384="SI"</formula>
    </cfRule>
  </conditionalFormatting>
  <conditionalFormatting sqref="MY391:NC391">
    <cfRule type="expression" dxfId="486" priority="1461">
      <formula>$M384="SI"</formula>
    </cfRule>
  </conditionalFormatting>
  <conditionalFormatting sqref="ND391:NH391">
    <cfRule type="expression" dxfId="485" priority="1460">
      <formula>$M384="SI"</formula>
    </cfRule>
  </conditionalFormatting>
  <conditionalFormatting sqref="NI391:NM391">
    <cfRule type="expression" dxfId="484" priority="1459">
      <formula>$M384="SI"</formula>
    </cfRule>
  </conditionalFormatting>
  <conditionalFormatting sqref="NN391:NR391">
    <cfRule type="expression" dxfId="483" priority="1458">
      <formula>$M384="SI"</formula>
    </cfRule>
  </conditionalFormatting>
  <conditionalFormatting sqref="NS391:NW391">
    <cfRule type="expression" dxfId="482" priority="1457">
      <formula>$M384="SI"</formula>
    </cfRule>
  </conditionalFormatting>
  <conditionalFormatting sqref="NX391:OB391">
    <cfRule type="expression" dxfId="481" priority="1456">
      <formula>$M384="SI"</formula>
    </cfRule>
  </conditionalFormatting>
  <conditionalFormatting sqref="OC391:OG391">
    <cfRule type="expression" dxfId="480" priority="1455">
      <formula>$M384="SI"</formula>
    </cfRule>
  </conditionalFormatting>
  <conditionalFormatting sqref="OH391:OL391">
    <cfRule type="expression" dxfId="479" priority="1454">
      <formula>$M384="SI"</formula>
    </cfRule>
  </conditionalFormatting>
  <conditionalFormatting sqref="OM391:OQ391">
    <cfRule type="expression" dxfId="478" priority="1453">
      <formula>$M384="SI"</formula>
    </cfRule>
  </conditionalFormatting>
  <conditionalFormatting sqref="OR391:OV391">
    <cfRule type="expression" dxfId="477" priority="1452">
      <formula>$M384="SI"</formula>
    </cfRule>
  </conditionalFormatting>
  <conditionalFormatting sqref="OW391:PA391">
    <cfRule type="expression" dxfId="476" priority="1451">
      <formula>$M384="SI"</formula>
    </cfRule>
  </conditionalFormatting>
  <conditionalFormatting sqref="PB391:PF391">
    <cfRule type="expression" dxfId="475" priority="1450">
      <formula>$M384="SI"</formula>
    </cfRule>
  </conditionalFormatting>
  <conditionalFormatting sqref="PG391:PK391">
    <cfRule type="expression" dxfId="474" priority="1449">
      <formula>$M384="SI"</formula>
    </cfRule>
  </conditionalFormatting>
  <conditionalFormatting sqref="PL391:PP391">
    <cfRule type="expression" dxfId="473" priority="1448">
      <formula>$M384="SI"</formula>
    </cfRule>
  </conditionalFormatting>
  <conditionalFormatting sqref="PQ391:PU391">
    <cfRule type="expression" dxfId="472" priority="1447">
      <formula>$M384="SI"</formula>
    </cfRule>
  </conditionalFormatting>
  <conditionalFormatting sqref="PV391:PZ391">
    <cfRule type="expression" dxfId="471" priority="1446">
      <formula>$M384="SI"</formula>
    </cfRule>
  </conditionalFormatting>
  <conditionalFormatting sqref="QA391:QE391">
    <cfRule type="expression" dxfId="470" priority="1445">
      <formula>$M384="SI"</formula>
    </cfRule>
  </conditionalFormatting>
  <conditionalFormatting sqref="QF391:QJ391">
    <cfRule type="expression" dxfId="469" priority="1444">
      <formula>$M384="SI"</formula>
    </cfRule>
  </conditionalFormatting>
  <conditionalFormatting sqref="QK391:QO391">
    <cfRule type="expression" dxfId="468" priority="1443">
      <formula>$M384="SI"</formula>
    </cfRule>
  </conditionalFormatting>
  <conditionalFormatting sqref="QP391:QT391">
    <cfRule type="expression" dxfId="467" priority="1442">
      <formula>$M384="SI"</formula>
    </cfRule>
  </conditionalFormatting>
  <conditionalFormatting sqref="QU391:QY391">
    <cfRule type="expression" dxfId="466" priority="1441">
      <formula>$M384="SI"</formula>
    </cfRule>
  </conditionalFormatting>
  <conditionalFormatting sqref="QZ391:RD391">
    <cfRule type="expression" dxfId="465" priority="1440">
      <formula>$M384="SI"</formula>
    </cfRule>
  </conditionalFormatting>
  <conditionalFormatting sqref="RE391:RI391">
    <cfRule type="expression" dxfId="464" priority="1439">
      <formula>$M384="SI"</formula>
    </cfRule>
  </conditionalFormatting>
  <conditionalFormatting sqref="RJ391:RN391">
    <cfRule type="expression" dxfId="463" priority="1438">
      <formula>$M384="SI"</formula>
    </cfRule>
  </conditionalFormatting>
  <conditionalFormatting sqref="RO391:RS391">
    <cfRule type="expression" dxfId="462" priority="1437">
      <formula>$M384="SI"</formula>
    </cfRule>
  </conditionalFormatting>
  <conditionalFormatting sqref="RT391:RX391">
    <cfRule type="expression" dxfId="461" priority="1436">
      <formula>$M384="SI"</formula>
    </cfRule>
  </conditionalFormatting>
  <conditionalFormatting sqref="RY391:SC391">
    <cfRule type="expression" dxfId="460" priority="1435">
      <formula>$M384="SI"</formula>
    </cfRule>
  </conditionalFormatting>
  <conditionalFormatting sqref="SD391:SH391">
    <cfRule type="expression" dxfId="459" priority="1434">
      <formula>$M384="SI"</formula>
    </cfRule>
  </conditionalFormatting>
  <conditionalFormatting sqref="SI391:SM391">
    <cfRule type="expression" dxfId="458" priority="1433">
      <formula>$M384="SI"</formula>
    </cfRule>
  </conditionalFormatting>
  <conditionalFormatting sqref="SN391:SR391">
    <cfRule type="expression" dxfId="457" priority="1432">
      <formula>$M384="SI"</formula>
    </cfRule>
  </conditionalFormatting>
  <conditionalFormatting sqref="SS391:SW391">
    <cfRule type="expression" dxfId="456" priority="1431">
      <formula>$M384="SI"</formula>
    </cfRule>
  </conditionalFormatting>
  <conditionalFormatting sqref="BU391:BY391">
    <cfRule type="expression" dxfId="455" priority="1424">
      <formula>$M384="SI"</formula>
    </cfRule>
  </conditionalFormatting>
  <conditionalFormatting sqref="S391:V391">
    <cfRule type="expression" dxfId="454" priority="1430">
      <formula>$M384="SI"</formula>
    </cfRule>
  </conditionalFormatting>
  <conditionalFormatting sqref="W391:AK391">
    <cfRule type="expression" dxfId="453" priority="1429">
      <formula>$M384="SI"</formula>
    </cfRule>
  </conditionalFormatting>
  <conditionalFormatting sqref="AL391:BE391">
    <cfRule type="expression" dxfId="452" priority="1428">
      <formula>$M384="SI"</formula>
    </cfRule>
  </conditionalFormatting>
  <conditionalFormatting sqref="BF391:BJ391">
    <cfRule type="expression" dxfId="451" priority="1427">
      <formula>$M384="SI"</formula>
    </cfRule>
  </conditionalFormatting>
  <conditionalFormatting sqref="BK391:BO391">
    <cfRule type="expression" dxfId="450" priority="1426">
      <formula>$M384="SI"</formula>
    </cfRule>
  </conditionalFormatting>
  <conditionalFormatting sqref="BP391:BT391">
    <cfRule type="expression" dxfId="449" priority="1425">
      <formula>$M384="SI"</formula>
    </cfRule>
  </conditionalFormatting>
  <conditionalFormatting sqref="BZ391:CD391">
    <cfRule type="expression" dxfId="448" priority="1423">
      <formula>$M384="SI"</formula>
    </cfRule>
  </conditionalFormatting>
  <conditionalFormatting sqref="CE391:CI391">
    <cfRule type="expression" dxfId="447" priority="1422">
      <formula>$M384="SI"</formula>
    </cfRule>
  </conditionalFormatting>
  <conditionalFormatting sqref="CJ391:CN391">
    <cfRule type="expression" dxfId="446" priority="1421">
      <formula>$M384="SI"</formula>
    </cfRule>
  </conditionalFormatting>
  <conditionalFormatting sqref="DS391:DW391">
    <cfRule type="expression" dxfId="445" priority="1414">
      <formula>$M384="SI"</formula>
    </cfRule>
  </conditionalFormatting>
  <conditionalFormatting sqref="CY391:DC391">
    <cfRule type="expression" dxfId="444" priority="1418">
      <formula>$M384="SI"</formula>
    </cfRule>
  </conditionalFormatting>
  <conditionalFormatting sqref="DD391:DH391">
    <cfRule type="expression" dxfId="443" priority="1417">
      <formula>$M384="SI"</formula>
    </cfRule>
  </conditionalFormatting>
  <conditionalFormatting sqref="DI391:DM391">
    <cfRule type="expression" dxfId="442" priority="1416">
      <formula>$M384="SI"</formula>
    </cfRule>
  </conditionalFormatting>
  <conditionalFormatting sqref="DN391:DR391">
    <cfRule type="expression" dxfId="441" priority="1415">
      <formula>$M384="SI"</formula>
    </cfRule>
  </conditionalFormatting>
  <conditionalFormatting sqref="CO391:CS391">
    <cfRule type="expression" dxfId="440" priority="1420">
      <formula>$M384="SI"</formula>
    </cfRule>
  </conditionalFormatting>
  <conditionalFormatting sqref="CT391:CX391">
    <cfRule type="expression" dxfId="439" priority="1419">
      <formula>$M384="SI"</formula>
    </cfRule>
  </conditionalFormatting>
  <conditionalFormatting sqref="R391">
    <cfRule type="expression" dxfId="438" priority="1413">
      <formula>$M384="SI"</formula>
    </cfRule>
  </conditionalFormatting>
  <conditionalFormatting sqref="R395:SW415">
    <cfRule type="expression" dxfId="437" priority="1411">
      <formula>R$385&gt;$M395</formula>
    </cfRule>
  </conditionalFormatting>
  <conditionalFormatting sqref="DX423:EG423">
    <cfRule type="expression" dxfId="436" priority="1409">
      <formula>$M416="SI"</formula>
    </cfRule>
  </conditionalFormatting>
  <conditionalFormatting sqref="EH423:EL423">
    <cfRule type="expression" dxfId="435" priority="1408">
      <formula>$M416="SI"</formula>
    </cfRule>
  </conditionalFormatting>
  <conditionalFormatting sqref="EM423:EQ423">
    <cfRule type="expression" dxfId="434" priority="1407">
      <formula>$M416="SI"</formula>
    </cfRule>
  </conditionalFormatting>
  <conditionalFormatting sqref="ER423:EV423">
    <cfRule type="expression" dxfId="433" priority="1406">
      <formula>$M416="SI"</formula>
    </cfRule>
  </conditionalFormatting>
  <conditionalFormatting sqref="EW423:FA423">
    <cfRule type="expression" dxfId="432" priority="1405">
      <formula>$M416="SI"</formula>
    </cfRule>
  </conditionalFormatting>
  <conditionalFormatting sqref="FB423:FP423">
    <cfRule type="expression" dxfId="431" priority="1404">
      <formula>$M416="SI"</formula>
    </cfRule>
  </conditionalFormatting>
  <conditionalFormatting sqref="FQ423:FU423">
    <cfRule type="expression" dxfId="430" priority="1403">
      <formula>$M416="SI"</formula>
    </cfRule>
  </conditionalFormatting>
  <conditionalFormatting sqref="FV423:FZ423">
    <cfRule type="expression" dxfId="429" priority="1402">
      <formula>$M416="SI"</formula>
    </cfRule>
  </conditionalFormatting>
  <conditionalFormatting sqref="GA423:GE423">
    <cfRule type="expression" dxfId="428" priority="1401">
      <formula>$M416="SI"</formula>
    </cfRule>
  </conditionalFormatting>
  <conditionalFormatting sqref="GF423:GJ423">
    <cfRule type="expression" dxfId="427" priority="1400">
      <formula>$M416="SI"</formula>
    </cfRule>
  </conditionalFormatting>
  <conditionalFormatting sqref="GK423:GO423">
    <cfRule type="expression" dxfId="426" priority="1399">
      <formula>$M416="SI"</formula>
    </cfRule>
  </conditionalFormatting>
  <conditionalFormatting sqref="GP423:HD423">
    <cfRule type="expression" dxfId="425" priority="1398">
      <formula>$M416="SI"</formula>
    </cfRule>
  </conditionalFormatting>
  <conditionalFormatting sqref="HE423:HX423">
    <cfRule type="expression" dxfId="424" priority="1397">
      <formula>$M416="SI"</formula>
    </cfRule>
  </conditionalFormatting>
  <conditionalFormatting sqref="HY423:IC423">
    <cfRule type="expression" dxfId="423" priority="1396">
      <formula>$M416="SI"</formula>
    </cfRule>
  </conditionalFormatting>
  <conditionalFormatting sqref="ID423:IH423">
    <cfRule type="expression" dxfId="422" priority="1395">
      <formula>$M416="SI"</formula>
    </cfRule>
  </conditionalFormatting>
  <conditionalFormatting sqref="II423:IM423">
    <cfRule type="expression" dxfId="421" priority="1394">
      <formula>$M416="SI"</formula>
    </cfRule>
  </conditionalFormatting>
  <conditionalFormatting sqref="IN423:IR423">
    <cfRule type="expression" dxfId="420" priority="1393">
      <formula>$M416="SI"</formula>
    </cfRule>
  </conditionalFormatting>
  <conditionalFormatting sqref="IS423:JG423">
    <cfRule type="expression" dxfId="419" priority="1392">
      <formula>$M416="SI"</formula>
    </cfRule>
  </conditionalFormatting>
  <conditionalFormatting sqref="JH423:JL423">
    <cfRule type="expression" dxfId="418" priority="1391">
      <formula>$M416="SI"</formula>
    </cfRule>
  </conditionalFormatting>
  <conditionalFormatting sqref="JM423:JQ423">
    <cfRule type="expression" dxfId="417" priority="1390">
      <formula>$M416="SI"</formula>
    </cfRule>
  </conditionalFormatting>
  <conditionalFormatting sqref="JR423:JV423">
    <cfRule type="expression" dxfId="416" priority="1389">
      <formula>$M416="SI"</formula>
    </cfRule>
  </conditionalFormatting>
  <conditionalFormatting sqref="JW423:KA423">
    <cfRule type="expression" dxfId="415" priority="1388">
      <formula>$M416="SI"</formula>
    </cfRule>
  </conditionalFormatting>
  <conditionalFormatting sqref="KB423:KF423">
    <cfRule type="expression" dxfId="414" priority="1387">
      <formula>$M416="SI"</formula>
    </cfRule>
  </conditionalFormatting>
  <conditionalFormatting sqref="KG423:KK423">
    <cfRule type="expression" dxfId="413" priority="1386">
      <formula>$M416="SI"</formula>
    </cfRule>
  </conditionalFormatting>
  <conditionalFormatting sqref="KL423:KP423">
    <cfRule type="expression" dxfId="412" priority="1385">
      <formula>$M416="SI"</formula>
    </cfRule>
  </conditionalFormatting>
  <conditionalFormatting sqref="KQ423:KU423">
    <cfRule type="expression" dxfId="411" priority="1384">
      <formula>$M416="SI"</formula>
    </cfRule>
  </conditionalFormatting>
  <conditionalFormatting sqref="KV423:KZ423">
    <cfRule type="expression" dxfId="410" priority="1383">
      <formula>$M416="SI"</formula>
    </cfRule>
  </conditionalFormatting>
  <conditionalFormatting sqref="LA423:LE423">
    <cfRule type="expression" dxfId="409" priority="1382">
      <formula>$M416="SI"</formula>
    </cfRule>
  </conditionalFormatting>
  <conditionalFormatting sqref="LF423:LJ423">
    <cfRule type="expression" dxfId="408" priority="1381">
      <formula>$M416="SI"</formula>
    </cfRule>
  </conditionalFormatting>
  <conditionalFormatting sqref="LK423:LO423">
    <cfRule type="expression" dxfId="407" priority="1380">
      <formula>$M416="SI"</formula>
    </cfRule>
  </conditionalFormatting>
  <conditionalFormatting sqref="LP423:LT423">
    <cfRule type="expression" dxfId="406" priority="1379">
      <formula>$M416="SI"</formula>
    </cfRule>
  </conditionalFormatting>
  <conditionalFormatting sqref="LU423:LY423">
    <cfRule type="expression" dxfId="405" priority="1378">
      <formula>$M416="SI"</formula>
    </cfRule>
  </conditionalFormatting>
  <conditionalFormatting sqref="LZ423:MD423">
    <cfRule type="expression" dxfId="404" priority="1377">
      <formula>$M416="SI"</formula>
    </cfRule>
  </conditionalFormatting>
  <conditionalFormatting sqref="ME423:MI423">
    <cfRule type="expression" dxfId="403" priority="1376">
      <formula>$M416="SI"</formula>
    </cfRule>
  </conditionalFormatting>
  <conditionalFormatting sqref="MJ423:MN423">
    <cfRule type="expression" dxfId="402" priority="1375">
      <formula>$M416="SI"</formula>
    </cfRule>
  </conditionalFormatting>
  <conditionalFormatting sqref="MO423:MS423">
    <cfRule type="expression" dxfId="401" priority="1374">
      <formula>$M416="SI"</formula>
    </cfRule>
  </conditionalFormatting>
  <conditionalFormatting sqref="MT423:MX423">
    <cfRule type="expression" dxfId="400" priority="1373">
      <formula>$M416="SI"</formula>
    </cfRule>
  </conditionalFormatting>
  <conditionalFormatting sqref="MY423:NC423">
    <cfRule type="expression" dxfId="399" priority="1372">
      <formula>$M416="SI"</formula>
    </cfRule>
  </conditionalFormatting>
  <conditionalFormatting sqref="ND423:NH423">
    <cfRule type="expression" dxfId="398" priority="1371">
      <formula>$M416="SI"</formula>
    </cfRule>
  </conditionalFormatting>
  <conditionalFormatting sqref="NI423:NM423">
    <cfRule type="expression" dxfId="397" priority="1370">
      <formula>$M416="SI"</formula>
    </cfRule>
  </conditionalFormatting>
  <conditionalFormatting sqref="NN423:NR423">
    <cfRule type="expression" dxfId="396" priority="1369">
      <formula>$M416="SI"</formula>
    </cfRule>
  </conditionalFormatting>
  <conditionalFormatting sqref="NS423:NW423">
    <cfRule type="expression" dxfId="395" priority="1368">
      <formula>$M416="SI"</formula>
    </cfRule>
  </conditionalFormatting>
  <conditionalFormatting sqref="NX423:OB423">
    <cfRule type="expression" dxfId="394" priority="1367">
      <formula>$M416="SI"</formula>
    </cfRule>
  </conditionalFormatting>
  <conditionalFormatting sqref="OC423:OG423">
    <cfRule type="expression" dxfId="393" priority="1366">
      <formula>$M416="SI"</formula>
    </cfRule>
  </conditionalFormatting>
  <conditionalFormatting sqref="OH423:OL423">
    <cfRule type="expression" dxfId="392" priority="1365">
      <formula>$M416="SI"</formula>
    </cfRule>
  </conditionalFormatting>
  <conditionalFormatting sqref="OM423:OQ423">
    <cfRule type="expression" dxfId="391" priority="1364">
      <formula>$M416="SI"</formula>
    </cfRule>
  </conditionalFormatting>
  <conditionalFormatting sqref="OR423:OV423">
    <cfRule type="expression" dxfId="390" priority="1363">
      <formula>$M416="SI"</formula>
    </cfRule>
  </conditionalFormatting>
  <conditionalFormatting sqref="OW423:PA423">
    <cfRule type="expression" dxfId="389" priority="1362">
      <formula>$M416="SI"</formula>
    </cfRule>
  </conditionalFormatting>
  <conditionalFormatting sqref="PB423:PF423">
    <cfRule type="expression" dxfId="388" priority="1361">
      <formula>$M416="SI"</formula>
    </cfRule>
  </conditionalFormatting>
  <conditionalFormatting sqref="PG423:PK423">
    <cfRule type="expression" dxfId="387" priority="1360">
      <formula>$M416="SI"</formula>
    </cfRule>
  </conditionalFormatting>
  <conditionalFormatting sqref="PL423:PP423">
    <cfRule type="expression" dxfId="386" priority="1359">
      <formula>$M416="SI"</formula>
    </cfRule>
  </conditionalFormatting>
  <conditionalFormatting sqref="PQ423:PU423">
    <cfRule type="expression" dxfId="385" priority="1358">
      <formula>$M416="SI"</formula>
    </cfRule>
  </conditionalFormatting>
  <conditionalFormatting sqref="PV423:PZ423">
    <cfRule type="expression" dxfId="384" priority="1357">
      <formula>$M416="SI"</formula>
    </cfRule>
  </conditionalFormatting>
  <conditionalFormatting sqref="QA423:QE423">
    <cfRule type="expression" dxfId="383" priority="1356">
      <formula>$M416="SI"</formula>
    </cfRule>
  </conditionalFormatting>
  <conditionalFormatting sqref="QF423:QJ423">
    <cfRule type="expression" dxfId="382" priority="1355">
      <formula>$M416="SI"</formula>
    </cfRule>
  </conditionalFormatting>
  <conditionalFormatting sqref="QK423:QO423">
    <cfRule type="expression" dxfId="381" priority="1354">
      <formula>$M416="SI"</formula>
    </cfRule>
  </conditionalFormatting>
  <conditionalFormatting sqref="QP423:QT423">
    <cfRule type="expression" dxfId="380" priority="1353">
      <formula>$M416="SI"</formula>
    </cfRule>
  </conditionalFormatting>
  <conditionalFormatting sqref="QU423:QY423">
    <cfRule type="expression" dxfId="379" priority="1352">
      <formula>$M416="SI"</formula>
    </cfRule>
  </conditionalFormatting>
  <conditionalFormatting sqref="QZ423:RD423">
    <cfRule type="expression" dxfId="378" priority="1351">
      <formula>$M416="SI"</formula>
    </cfRule>
  </conditionalFormatting>
  <conditionalFormatting sqref="RE423:RI423">
    <cfRule type="expression" dxfId="377" priority="1350">
      <formula>$M416="SI"</formula>
    </cfRule>
  </conditionalFormatting>
  <conditionalFormatting sqref="RJ423:RN423">
    <cfRule type="expression" dxfId="376" priority="1349">
      <formula>$M416="SI"</formula>
    </cfRule>
  </conditionalFormatting>
  <conditionalFormatting sqref="RO423:RS423">
    <cfRule type="expression" dxfId="375" priority="1348">
      <formula>$M416="SI"</formula>
    </cfRule>
  </conditionalFormatting>
  <conditionalFormatting sqref="RT423:RX423">
    <cfRule type="expression" dxfId="374" priority="1347">
      <formula>$M416="SI"</formula>
    </cfRule>
  </conditionalFormatting>
  <conditionalFormatting sqref="RY423:SC423">
    <cfRule type="expression" dxfId="373" priority="1346">
      <formula>$M416="SI"</formula>
    </cfRule>
  </conditionalFormatting>
  <conditionalFormatting sqref="SD423:SH423">
    <cfRule type="expression" dxfId="372" priority="1345">
      <formula>$M416="SI"</formula>
    </cfRule>
  </conditionalFormatting>
  <conditionalFormatting sqref="SI423:SM423">
    <cfRule type="expression" dxfId="371" priority="1344">
      <formula>$M416="SI"</formula>
    </cfRule>
  </conditionalFormatting>
  <conditionalFormatting sqref="SN423:SR423">
    <cfRule type="expression" dxfId="370" priority="1343">
      <formula>$M416="SI"</formula>
    </cfRule>
  </conditionalFormatting>
  <conditionalFormatting sqref="SS423:SW423">
    <cfRule type="expression" dxfId="369" priority="1342">
      <formula>$M416="SI"</formula>
    </cfRule>
  </conditionalFormatting>
  <conditionalFormatting sqref="BU423:BY423">
    <cfRule type="expression" dxfId="368" priority="1335">
      <formula>$M416="SI"</formula>
    </cfRule>
  </conditionalFormatting>
  <conditionalFormatting sqref="S423:V423">
    <cfRule type="expression" dxfId="367" priority="1341">
      <formula>$M416="SI"</formula>
    </cfRule>
  </conditionalFormatting>
  <conditionalFormatting sqref="W423:AK423">
    <cfRule type="expression" dxfId="366" priority="1340">
      <formula>$M416="SI"</formula>
    </cfRule>
  </conditionalFormatting>
  <conditionalFormatting sqref="AL423:BE423">
    <cfRule type="expression" dxfId="365" priority="1339">
      <formula>$M416="SI"</formula>
    </cfRule>
  </conditionalFormatting>
  <conditionalFormatting sqref="BF423:BJ423">
    <cfRule type="expression" dxfId="364" priority="1338">
      <formula>$M416="SI"</formula>
    </cfRule>
  </conditionalFormatting>
  <conditionalFormatting sqref="BK423:BO423">
    <cfRule type="expression" dxfId="363" priority="1337">
      <formula>$M416="SI"</formula>
    </cfRule>
  </conditionalFormatting>
  <conditionalFormatting sqref="BP423:BT423">
    <cfRule type="expression" dxfId="362" priority="1336">
      <formula>$M416="SI"</formula>
    </cfRule>
  </conditionalFormatting>
  <conditionalFormatting sqref="BZ423:CD423">
    <cfRule type="expression" dxfId="361" priority="1334">
      <formula>$M416="SI"</formula>
    </cfRule>
  </conditionalFormatting>
  <conditionalFormatting sqref="CE423:CI423">
    <cfRule type="expression" dxfId="360" priority="1333">
      <formula>$M416="SI"</formula>
    </cfRule>
  </conditionalFormatting>
  <conditionalFormatting sqref="CJ423:CN423">
    <cfRule type="expression" dxfId="359" priority="1332">
      <formula>$M416="SI"</formula>
    </cfRule>
  </conditionalFormatting>
  <conditionalFormatting sqref="DS423:DW423">
    <cfRule type="expression" dxfId="358" priority="1325">
      <formula>$M416="SI"</formula>
    </cfRule>
  </conditionalFormatting>
  <conditionalFormatting sqref="CY423:DC423">
    <cfRule type="expression" dxfId="357" priority="1329">
      <formula>$M416="SI"</formula>
    </cfRule>
  </conditionalFormatting>
  <conditionalFormatting sqref="DD423:DH423">
    <cfRule type="expression" dxfId="356" priority="1328">
      <formula>$M416="SI"</formula>
    </cfRule>
  </conditionalFormatting>
  <conditionalFormatting sqref="DI423:DM423">
    <cfRule type="expression" dxfId="355" priority="1327">
      <formula>$M416="SI"</formula>
    </cfRule>
  </conditionalFormatting>
  <conditionalFormatting sqref="DN423:DR423">
    <cfRule type="expression" dxfId="354" priority="1326">
      <formula>$M416="SI"</formula>
    </cfRule>
  </conditionalFormatting>
  <conditionalFormatting sqref="CO423:CS423">
    <cfRule type="expression" dxfId="353" priority="1331">
      <formula>$M416="SI"</formula>
    </cfRule>
  </conditionalFormatting>
  <conditionalFormatting sqref="CT423:CX423">
    <cfRule type="expression" dxfId="352" priority="1330">
      <formula>$M416="SI"</formula>
    </cfRule>
  </conditionalFormatting>
  <conditionalFormatting sqref="R423">
    <cfRule type="expression" dxfId="351" priority="1324">
      <formula>$M416="SI"</formula>
    </cfRule>
  </conditionalFormatting>
  <conditionalFormatting sqref="DX455:EG455">
    <cfRule type="expression" dxfId="350" priority="1321">
      <formula>$M448="SI"</formula>
    </cfRule>
  </conditionalFormatting>
  <conditionalFormatting sqref="EH455:EL455">
    <cfRule type="expression" dxfId="349" priority="1320">
      <formula>$M448="SI"</formula>
    </cfRule>
  </conditionalFormatting>
  <conditionalFormatting sqref="EM455:EQ455">
    <cfRule type="expression" dxfId="348" priority="1319">
      <formula>$M448="SI"</formula>
    </cfRule>
  </conditionalFormatting>
  <conditionalFormatting sqref="ER455:EV455">
    <cfRule type="expression" dxfId="347" priority="1318">
      <formula>$M448="SI"</formula>
    </cfRule>
  </conditionalFormatting>
  <conditionalFormatting sqref="EW455:FA455">
    <cfRule type="expression" dxfId="346" priority="1317">
      <formula>$M448="SI"</formula>
    </cfRule>
  </conditionalFormatting>
  <conditionalFormatting sqref="FB455:FP455">
    <cfRule type="expression" dxfId="345" priority="1316">
      <formula>$M448="SI"</formula>
    </cfRule>
  </conditionalFormatting>
  <conditionalFormatting sqref="FQ455:FU455">
    <cfRule type="expression" dxfId="344" priority="1315">
      <formula>$M448="SI"</formula>
    </cfRule>
  </conditionalFormatting>
  <conditionalFormatting sqref="FV455:FZ455">
    <cfRule type="expression" dxfId="343" priority="1314">
      <formula>$M448="SI"</formula>
    </cfRule>
  </conditionalFormatting>
  <conditionalFormatting sqref="GA455:GE455">
    <cfRule type="expression" dxfId="342" priority="1313">
      <formula>$M448="SI"</formula>
    </cfRule>
  </conditionalFormatting>
  <conditionalFormatting sqref="GF455:GJ455">
    <cfRule type="expression" dxfId="341" priority="1312">
      <formula>$M448="SI"</formula>
    </cfRule>
  </conditionalFormatting>
  <conditionalFormatting sqref="GK455:GO455">
    <cfRule type="expression" dxfId="340" priority="1311">
      <formula>$M448="SI"</formula>
    </cfRule>
  </conditionalFormatting>
  <conditionalFormatting sqref="GP455:HD455">
    <cfRule type="expression" dxfId="339" priority="1310">
      <formula>$M448="SI"</formula>
    </cfRule>
  </conditionalFormatting>
  <conditionalFormatting sqref="HE455:HX455">
    <cfRule type="expression" dxfId="338" priority="1309">
      <formula>$M448="SI"</formula>
    </cfRule>
  </conditionalFormatting>
  <conditionalFormatting sqref="HY455:IC455">
    <cfRule type="expression" dxfId="337" priority="1308">
      <formula>$M448="SI"</formula>
    </cfRule>
  </conditionalFormatting>
  <conditionalFormatting sqref="ID455:IH455">
    <cfRule type="expression" dxfId="336" priority="1307">
      <formula>$M448="SI"</formula>
    </cfRule>
  </conditionalFormatting>
  <conditionalFormatting sqref="II455:IM455">
    <cfRule type="expression" dxfId="335" priority="1306">
      <formula>$M448="SI"</formula>
    </cfRule>
  </conditionalFormatting>
  <conditionalFormatting sqref="IN455:IR455">
    <cfRule type="expression" dxfId="334" priority="1305">
      <formula>$M448="SI"</formula>
    </cfRule>
  </conditionalFormatting>
  <conditionalFormatting sqref="IS455:JG455">
    <cfRule type="expression" dxfId="333" priority="1304">
      <formula>$M448="SI"</formula>
    </cfRule>
  </conditionalFormatting>
  <conditionalFormatting sqref="JH455:JL455">
    <cfRule type="expression" dxfId="332" priority="1303">
      <formula>$M448="SI"</formula>
    </cfRule>
  </conditionalFormatting>
  <conditionalFormatting sqref="JM455:JQ455">
    <cfRule type="expression" dxfId="331" priority="1302">
      <formula>$M448="SI"</formula>
    </cfRule>
  </conditionalFormatting>
  <conditionalFormatting sqref="JR455:JV455">
    <cfRule type="expression" dxfId="330" priority="1301">
      <formula>$M448="SI"</formula>
    </cfRule>
  </conditionalFormatting>
  <conditionalFormatting sqref="JW455:KA455">
    <cfRule type="expression" dxfId="329" priority="1300">
      <formula>$M448="SI"</formula>
    </cfRule>
  </conditionalFormatting>
  <conditionalFormatting sqref="KB455:KF455">
    <cfRule type="expression" dxfId="328" priority="1299">
      <formula>$M448="SI"</formula>
    </cfRule>
  </conditionalFormatting>
  <conditionalFormatting sqref="KG455:KK455">
    <cfRule type="expression" dxfId="327" priority="1298">
      <formula>$M448="SI"</formula>
    </cfRule>
  </conditionalFormatting>
  <conditionalFormatting sqref="KL455:KP455">
    <cfRule type="expression" dxfId="326" priority="1297">
      <formula>$M448="SI"</formula>
    </cfRule>
  </conditionalFormatting>
  <conditionalFormatting sqref="KQ455:KU455">
    <cfRule type="expression" dxfId="325" priority="1296">
      <formula>$M448="SI"</formula>
    </cfRule>
  </conditionalFormatting>
  <conditionalFormatting sqref="KV455:KZ455">
    <cfRule type="expression" dxfId="324" priority="1295">
      <formula>$M448="SI"</formula>
    </cfRule>
  </conditionalFormatting>
  <conditionalFormatting sqref="LA455:LE455">
    <cfRule type="expression" dxfId="323" priority="1294">
      <formula>$M448="SI"</formula>
    </cfRule>
  </conditionalFormatting>
  <conditionalFormatting sqref="LF455:LJ455">
    <cfRule type="expression" dxfId="322" priority="1293">
      <formula>$M448="SI"</formula>
    </cfRule>
  </conditionalFormatting>
  <conditionalFormatting sqref="LK455:LO455">
    <cfRule type="expression" dxfId="321" priority="1292">
      <formula>$M448="SI"</formula>
    </cfRule>
  </conditionalFormatting>
  <conditionalFormatting sqref="LP455:LT455">
    <cfRule type="expression" dxfId="320" priority="1291">
      <formula>$M448="SI"</formula>
    </cfRule>
  </conditionalFormatting>
  <conditionalFormatting sqref="LU455:LY455">
    <cfRule type="expression" dxfId="319" priority="1290">
      <formula>$M448="SI"</formula>
    </cfRule>
  </conditionalFormatting>
  <conditionalFormatting sqref="LZ455:MD455">
    <cfRule type="expression" dxfId="318" priority="1289">
      <formula>$M448="SI"</formula>
    </cfRule>
  </conditionalFormatting>
  <conditionalFormatting sqref="ME455:MI455">
    <cfRule type="expression" dxfId="317" priority="1288">
      <formula>$M448="SI"</formula>
    </cfRule>
  </conditionalFormatting>
  <conditionalFormatting sqref="MJ455:MN455">
    <cfRule type="expression" dxfId="316" priority="1287">
      <formula>$M448="SI"</formula>
    </cfRule>
  </conditionalFormatting>
  <conditionalFormatting sqref="MO455:MS455">
    <cfRule type="expression" dxfId="315" priority="1286">
      <formula>$M448="SI"</formula>
    </cfRule>
  </conditionalFormatting>
  <conditionalFormatting sqref="MT455:MX455">
    <cfRule type="expression" dxfId="314" priority="1285">
      <formula>$M448="SI"</formula>
    </cfRule>
  </conditionalFormatting>
  <conditionalFormatting sqref="MY455:NC455">
    <cfRule type="expression" dxfId="313" priority="1284">
      <formula>$M448="SI"</formula>
    </cfRule>
  </conditionalFormatting>
  <conditionalFormatting sqref="ND455:NH455">
    <cfRule type="expression" dxfId="312" priority="1283">
      <formula>$M448="SI"</formula>
    </cfRule>
  </conditionalFormatting>
  <conditionalFormatting sqref="NI455:NM455">
    <cfRule type="expression" dxfId="311" priority="1282">
      <formula>$M448="SI"</formula>
    </cfRule>
  </conditionalFormatting>
  <conditionalFormatting sqref="NN455:NR455">
    <cfRule type="expression" dxfId="310" priority="1281">
      <formula>$M448="SI"</formula>
    </cfRule>
  </conditionalFormatting>
  <conditionalFormatting sqref="NS455:NW455">
    <cfRule type="expression" dxfId="309" priority="1280">
      <formula>$M448="SI"</formula>
    </cfRule>
  </conditionalFormatting>
  <conditionalFormatting sqref="NX455:OB455">
    <cfRule type="expression" dxfId="308" priority="1279">
      <formula>$M448="SI"</formula>
    </cfRule>
  </conditionalFormatting>
  <conditionalFormatting sqref="OC455:OG455">
    <cfRule type="expression" dxfId="307" priority="1278">
      <formula>$M448="SI"</formula>
    </cfRule>
  </conditionalFormatting>
  <conditionalFormatting sqref="OH455:OL455">
    <cfRule type="expression" dxfId="306" priority="1277">
      <formula>$M448="SI"</formula>
    </cfRule>
  </conditionalFormatting>
  <conditionalFormatting sqref="OM455:OQ455">
    <cfRule type="expression" dxfId="305" priority="1276">
      <formula>$M448="SI"</formula>
    </cfRule>
  </conditionalFormatting>
  <conditionalFormatting sqref="OR455:OV455">
    <cfRule type="expression" dxfId="304" priority="1275">
      <formula>$M448="SI"</formula>
    </cfRule>
  </conditionalFormatting>
  <conditionalFormatting sqref="OW455:PA455">
    <cfRule type="expression" dxfId="303" priority="1274">
      <formula>$M448="SI"</formula>
    </cfRule>
  </conditionalFormatting>
  <conditionalFormatting sqref="PB455:PF455">
    <cfRule type="expression" dxfId="302" priority="1273">
      <formula>$M448="SI"</formula>
    </cfRule>
  </conditionalFormatting>
  <conditionalFormatting sqref="PG455:PK455">
    <cfRule type="expression" dxfId="301" priority="1272">
      <formula>$M448="SI"</formula>
    </cfRule>
  </conditionalFormatting>
  <conditionalFormatting sqref="PL455:PP455">
    <cfRule type="expression" dxfId="300" priority="1271">
      <formula>$M448="SI"</formula>
    </cfRule>
  </conditionalFormatting>
  <conditionalFormatting sqref="PQ455:PU455">
    <cfRule type="expression" dxfId="299" priority="1270">
      <formula>$M448="SI"</formula>
    </cfRule>
  </conditionalFormatting>
  <conditionalFormatting sqref="PV455:PZ455">
    <cfRule type="expression" dxfId="298" priority="1269">
      <formula>$M448="SI"</formula>
    </cfRule>
  </conditionalFormatting>
  <conditionalFormatting sqref="QA455:QE455">
    <cfRule type="expression" dxfId="297" priority="1268">
      <formula>$M448="SI"</formula>
    </cfRule>
  </conditionalFormatting>
  <conditionalFormatting sqref="QF455:QJ455">
    <cfRule type="expression" dxfId="296" priority="1267">
      <formula>$M448="SI"</formula>
    </cfRule>
  </conditionalFormatting>
  <conditionalFormatting sqref="QK455:QO455">
    <cfRule type="expression" dxfId="295" priority="1266">
      <formula>$M448="SI"</formula>
    </cfRule>
  </conditionalFormatting>
  <conditionalFormatting sqref="QP455:QT455">
    <cfRule type="expression" dxfId="294" priority="1265">
      <formula>$M448="SI"</formula>
    </cfRule>
  </conditionalFormatting>
  <conditionalFormatting sqref="QU455:QY455">
    <cfRule type="expression" dxfId="293" priority="1264">
      <formula>$M448="SI"</formula>
    </cfRule>
  </conditionalFormatting>
  <conditionalFormatting sqref="QZ455:RD455">
    <cfRule type="expression" dxfId="292" priority="1263">
      <formula>$M448="SI"</formula>
    </cfRule>
  </conditionalFormatting>
  <conditionalFormatting sqref="RE455:RI455">
    <cfRule type="expression" dxfId="291" priority="1262">
      <formula>$M448="SI"</formula>
    </cfRule>
  </conditionalFormatting>
  <conditionalFormatting sqref="RJ455:RN455">
    <cfRule type="expression" dxfId="290" priority="1261">
      <formula>$M448="SI"</formula>
    </cfRule>
  </conditionalFormatting>
  <conditionalFormatting sqref="RO455:RS455">
    <cfRule type="expression" dxfId="289" priority="1260">
      <formula>$M448="SI"</formula>
    </cfRule>
  </conditionalFormatting>
  <conditionalFormatting sqref="RT455:RX455">
    <cfRule type="expression" dxfId="288" priority="1259">
      <formula>$M448="SI"</formula>
    </cfRule>
  </conditionalFormatting>
  <conditionalFormatting sqref="RY455:SC455">
    <cfRule type="expression" dxfId="287" priority="1258">
      <formula>$M448="SI"</formula>
    </cfRule>
  </conditionalFormatting>
  <conditionalFormatting sqref="SD455:SH455">
    <cfRule type="expression" dxfId="286" priority="1257">
      <formula>$M448="SI"</formula>
    </cfRule>
  </conditionalFormatting>
  <conditionalFormatting sqref="SI455:SM455">
    <cfRule type="expression" dxfId="285" priority="1256">
      <formula>$M448="SI"</formula>
    </cfRule>
  </conditionalFormatting>
  <conditionalFormatting sqref="SN455:SR455">
    <cfRule type="expression" dxfId="284" priority="1255">
      <formula>$M448="SI"</formula>
    </cfRule>
  </conditionalFormatting>
  <conditionalFormatting sqref="SS455:SW455">
    <cfRule type="expression" dxfId="283" priority="1254">
      <formula>$M448="SI"</formula>
    </cfRule>
  </conditionalFormatting>
  <conditionalFormatting sqref="BU455:BY455">
    <cfRule type="expression" dxfId="282" priority="1247">
      <formula>$M448="SI"</formula>
    </cfRule>
  </conditionalFormatting>
  <conditionalFormatting sqref="S455:V455">
    <cfRule type="expression" dxfId="281" priority="1253">
      <formula>$M448="SI"</formula>
    </cfRule>
  </conditionalFormatting>
  <conditionalFormatting sqref="W455:AK455">
    <cfRule type="expression" dxfId="280" priority="1252">
      <formula>$M448="SI"</formula>
    </cfRule>
  </conditionalFormatting>
  <conditionalFormatting sqref="AL455:BE455">
    <cfRule type="expression" dxfId="279" priority="1251">
      <formula>$M448="SI"</formula>
    </cfRule>
  </conditionalFormatting>
  <conditionalFormatting sqref="BF455:BJ455">
    <cfRule type="expression" dxfId="278" priority="1250">
      <formula>$M448="SI"</formula>
    </cfRule>
  </conditionalFormatting>
  <conditionalFormatting sqref="BK455:BO455">
    <cfRule type="expression" dxfId="277" priority="1249">
      <formula>$M448="SI"</formula>
    </cfRule>
  </conditionalFormatting>
  <conditionalFormatting sqref="BP455:BT455">
    <cfRule type="expression" dxfId="276" priority="1248">
      <formula>$M448="SI"</formula>
    </cfRule>
  </conditionalFormatting>
  <conditionalFormatting sqref="BZ455:CD455">
    <cfRule type="expression" dxfId="275" priority="1246">
      <formula>$M448="SI"</formula>
    </cfRule>
  </conditionalFormatting>
  <conditionalFormatting sqref="CE455:CI455">
    <cfRule type="expression" dxfId="274" priority="1245">
      <formula>$M448="SI"</formula>
    </cfRule>
  </conditionalFormatting>
  <conditionalFormatting sqref="CJ455:CN455">
    <cfRule type="expression" dxfId="273" priority="1244">
      <formula>$M448="SI"</formula>
    </cfRule>
  </conditionalFormatting>
  <conditionalFormatting sqref="DS455:DW455">
    <cfRule type="expression" dxfId="272" priority="1237">
      <formula>$M448="SI"</formula>
    </cfRule>
  </conditionalFormatting>
  <conditionalFormatting sqref="CY455:DC455">
    <cfRule type="expression" dxfId="271" priority="1241">
      <formula>$M448="SI"</formula>
    </cfRule>
  </conditionalFormatting>
  <conditionalFormatting sqref="DD455:DH455">
    <cfRule type="expression" dxfId="270" priority="1240">
      <formula>$M448="SI"</formula>
    </cfRule>
  </conditionalFormatting>
  <conditionalFormatting sqref="DI455:DM455">
    <cfRule type="expression" dxfId="269" priority="1239">
      <formula>$M448="SI"</formula>
    </cfRule>
  </conditionalFormatting>
  <conditionalFormatting sqref="DN455:DR455">
    <cfRule type="expression" dxfId="268" priority="1238">
      <formula>$M448="SI"</formula>
    </cfRule>
  </conditionalFormatting>
  <conditionalFormatting sqref="CO455:CS455">
    <cfRule type="expression" dxfId="267" priority="1243">
      <formula>$M448="SI"</formula>
    </cfRule>
  </conditionalFormatting>
  <conditionalFormatting sqref="CT455:CX455">
    <cfRule type="expression" dxfId="266" priority="1242">
      <formula>$M448="SI"</formula>
    </cfRule>
  </conditionalFormatting>
  <conditionalFormatting sqref="R455">
    <cfRule type="expression" dxfId="265" priority="1236">
      <formula>$M448="SI"</formula>
    </cfRule>
  </conditionalFormatting>
  <conditionalFormatting sqref="DX519:EG519">
    <cfRule type="expression" dxfId="264" priority="753">
      <formula>$M512="SI"</formula>
    </cfRule>
  </conditionalFormatting>
  <conditionalFormatting sqref="EH519:EL519">
    <cfRule type="expression" dxfId="263" priority="752">
      <formula>$M512="SI"</formula>
    </cfRule>
  </conditionalFormatting>
  <conditionalFormatting sqref="EM519:EQ519">
    <cfRule type="expression" dxfId="262" priority="751">
      <formula>$M512="SI"</formula>
    </cfRule>
  </conditionalFormatting>
  <conditionalFormatting sqref="ER519:EV519">
    <cfRule type="expression" dxfId="261" priority="750">
      <formula>$M512="SI"</formula>
    </cfRule>
  </conditionalFormatting>
  <conditionalFormatting sqref="EW519:FA519">
    <cfRule type="expression" dxfId="260" priority="749">
      <formula>$M512="SI"</formula>
    </cfRule>
  </conditionalFormatting>
  <conditionalFormatting sqref="FB519:FP519">
    <cfRule type="expression" dxfId="259" priority="748">
      <formula>$M512="SI"</formula>
    </cfRule>
  </conditionalFormatting>
  <conditionalFormatting sqref="FQ519:FU519">
    <cfRule type="expression" dxfId="258" priority="747">
      <formula>$M512="SI"</formula>
    </cfRule>
  </conditionalFormatting>
  <conditionalFormatting sqref="FV519:FZ519">
    <cfRule type="expression" dxfId="257" priority="746">
      <formula>$M512="SI"</formula>
    </cfRule>
  </conditionalFormatting>
  <conditionalFormatting sqref="GA519:GE519">
    <cfRule type="expression" dxfId="256" priority="745">
      <formula>$M512="SI"</formula>
    </cfRule>
  </conditionalFormatting>
  <conditionalFormatting sqref="GF519:GJ519">
    <cfRule type="expression" dxfId="255" priority="744">
      <formula>$M512="SI"</formula>
    </cfRule>
  </conditionalFormatting>
  <conditionalFormatting sqref="GK519:GO519">
    <cfRule type="expression" dxfId="254" priority="743">
      <formula>$M512="SI"</formula>
    </cfRule>
  </conditionalFormatting>
  <conditionalFormatting sqref="GP519:HD519">
    <cfRule type="expression" dxfId="253" priority="742">
      <formula>$M512="SI"</formula>
    </cfRule>
  </conditionalFormatting>
  <conditionalFormatting sqref="HE519:HX519">
    <cfRule type="expression" dxfId="252" priority="741">
      <formula>$M512="SI"</formula>
    </cfRule>
  </conditionalFormatting>
  <conditionalFormatting sqref="HY519:IC519">
    <cfRule type="expression" dxfId="251" priority="740">
      <formula>$M512="SI"</formula>
    </cfRule>
  </conditionalFormatting>
  <conditionalFormatting sqref="ID519:IH519">
    <cfRule type="expression" dxfId="250" priority="739">
      <formula>$M512="SI"</formula>
    </cfRule>
  </conditionalFormatting>
  <conditionalFormatting sqref="II519:IM519">
    <cfRule type="expression" dxfId="249" priority="738">
      <formula>$M512="SI"</formula>
    </cfRule>
  </conditionalFormatting>
  <conditionalFormatting sqref="IN519:IR519">
    <cfRule type="expression" dxfId="248" priority="737">
      <formula>$M512="SI"</formula>
    </cfRule>
  </conditionalFormatting>
  <conditionalFormatting sqref="IS519:JG519">
    <cfRule type="expression" dxfId="247" priority="736">
      <formula>$M512="SI"</formula>
    </cfRule>
  </conditionalFormatting>
  <conditionalFormatting sqref="JH519:JL519">
    <cfRule type="expression" dxfId="246" priority="735">
      <formula>$M512="SI"</formula>
    </cfRule>
  </conditionalFormatting>
  <conditionalFormatting sqref="JM519:JQ519">
    <cfRule type="expression" dxfId="245" priority="734">
      <formula>$M512="SI"</formula>
    </cfRule>
  </conditionalFormatting>
  <conditionalFormatting sqref="JR519:JV519">
    <cfRule type="expression" dxfId="244" priority="733">
      <formula>$M512="SI"</formula>
    </cfRule>
  </conditionalFormatting>
  <conditionalFormatting sqref="JW519:KA519">
    <cfRule type="expression" dxfId="243" priority="732">
      <formula>$M512="SI"</formula>
    </cfRule>
  </conditionalFormatting>
  <conditionalFormatting sqref="KB519:KF519">
    <cfRule type="expression" dxfId="242" priority="731">
      <formula>$M512="SI"</formula>
    </cfRule>
  </conditionalFormatting>
  <conditionalFormatting sqref="KG519:KK519">
    <cfRule type="expression" dxfId="241" priority="730">
      <formula>$M512="SI"</formula>
    </cfRule>
  </conditionalFormatting>
  <conditionalFormatting sqref="KL519:KP519">
    <cfRule type="expression" dxfId="240" priority="729">
      <formula>$M512="SI"</formula>
    </cfRule>
  </conditionalFormatting>
  <conditionalFormatting sqref="KQ519:KU519">
    <cfRule type="expression" dxfId="239" priority="728">
      <formula>$M512="SI"</formula>
    </cfRule>
  </conditionalFormatting>
  <conditionalFormatting sqref="KV519:KZ519">
    <cfRule type="expression" dxfId="238" priority="727">
      <formula>$M512="SI"</formula>
    </cfRule>
  </conditionalFormatting>
  <conditionalFormatting sqref="LA519:LE519">
    <cfRule type="expression" dxfId="237" priority="726">
      <formula>$M512="SI"</formula>
    </cfRule>
  </conditionalFormatting>
  <conditionalFormatting sqref="LF519:LJ519">
    <cfRule type="expression" dxfId="236" priority="725">
      <formula>$M512="SI"</formula>
    </cfRule>
  </conditionalFormatting>
  <conditionalFormatting sqref="LK519:LO519">
    <cfRule type="expression" dxfId="235" priority="724">
      <formula>$M512="SI"</formula>
    </cfRule>
  </conditionalFormatting>
  <conditionalFormatting sqref="LP519:LT519">
    <cfRule type="expression" dxfId="234" priority="723">
      <formula>$M512="SI"</formula>
    </cfRule>
  </conditionalFormatting>
  <conditionalFormatting sqref="LU519:LY519">
    <cfRule type="expression" dxfId="233" priority="722">
      <formula>$M512="SI"</formula>
    </cfRule>
  </conditionalFormatting>
  <conditionalFormatting sqref="LZ519:MD519">
    <cfRule type="expression" dxfId="232" priority="721">
      <formula>$M512="SI"</formula>
    </cfRule>
  </conditionalFormatting>
  <conditionalFormatting sqref="ME519:MI519">
    <cfRule type="expression" dxfId="231" priority="720">
      <formula>$M512="SI"</formula>
    </cfRule>
  </conditionalFormatting>
  <conditionalFormatting sqref="MJ519:MN519">
    <cfRule type="expression" dxfId="230" priority="719">
      <formula>$M512="SI"</formula>
    </cfRule>
  </conditionalFormatting>
  <conditionalFormatting sqref="MO519:MS519">
    <cfRule type="expression" dxfId="229" priority="718">
      <formula>$M512="SI"</formula>
    </cfRule>
  </conditionalFormatting>
  <conditionalFormatting sqref="MT519:MX519">
    <cfRule type="expression" dxfId="228" priority="717">
      <formula>$M512="SI"</formula>
    </cfRule>
  </conditionalFormatting>
  <conditionalFormatting sqref="MY519:NC519">
    <cfRule type="expression" dxfId="227" priority="716">
      <formula>$M512="SI"</formula>
    </cfRule>
  </conditionalFormatting>
  <conditionalFormatting sqref="ND519:NH519">
    <cfRule type="expression" dxfId="226" priority="715">
      <formula>$M512="SI"</formula>
    </cfRule>
  </conditionalFormatting>
  <conditionalFormatting sqref="NI519:NM519">
    <cfRule type="expression" dxfId="225" priority="714">
      <formula>$M512="SI"</formula>
    </cfRule>
  </conditionalFormatting>
  <conditionalFormatting sqref="NN519:NR519">
    <cfRule type="expression" dxfId="224" priority="713">
      <formula>$M512="SI"</formula>
    </cfRule>
  </conditionalFormatting>
  <conditionalFormatting sqref="NS519:NW519">
    <cfRule type="expression" dxfId="223" priority="712">
      <formula>$M512="SI"</formula>
    </cfRule>
  </conditionalFormatting>
  <conditionalFormatting sqref="NX519:OB519">
    <cfRule type="expression" dxfId="222" priority="711">
      <formula>$M512="SI"</formula>
    </cfRule>
  </conditionalFormatting>
  <conditionalFormatting sqref="OC519:OG519">
    <cfRule type="expression" dxfId="221" priority="710">
      <formula>$M512="SI"</formula>
    </cfRule>
  </conditionalFormatting>
  <conditionalFormatting sqref="OH519:OL519">
    <cfRule type="expression" dxfId="220" priority="709">
      <formula>$M512="SI"</formula>
    </cfRule>
  </conditionalFormatting>
  <conditionalFormatting sqref="OM519:OQ519">
    <cfRule type="expression" dxfId="219" priority="708">
      <formula>$M512="SI"</formula>
    </cfRule>
  </conditionalFormatting>
  <conditionalFormatting sqref="OR519:OV519">
    <cfRule type="expression" dxfId="218" priority="707">
      <formula>$M512="SI"</formula>
    </cfRule>
  </conditionalFormatting>
  <conditionalFormatting sqref="OW519:PA519">
    <cfRule type="expression" dxfId="217" priority="706">
      <formula>$M512="SI"</formula>
    </cfRule>
  </conditionalFormatting>
  <conditionalFormatting sqref="PB519:PF519">
    <cfRule type="expression" dxfId="216" priority="705">
      <formula>$M512="SI"</formula>
    </cfRule>
  </conditionalFormatting>
  <conditionalFormatting sqref="PG519:PK519">
    <cfRule type="expression" dxfId="215" priority="704">
      <formula>$M512="SI"</formula>
    </cfRule>
  </conditionalFormatting>
  <conditionalFormatting sqref="PL519:PP519">
    <cfRule type="expression" dxfId="214" priority="703">
      <formula>$M512="SI"</formula>
    </cfRule>
  </conditionalFormatting>
  <conditionalFormatting sqref="PQ519:PU519">
    <cfRule type="expression" dxfId="213" priority="702">
      <formula>$M512="SI"</formula>
    </cfRule>
  </conditionalFormatting>
  <conditionalFormatting sqref="PV519:PZ519">
    <cfRule type="expression" dxfId="212" priority="701">
      <formula>$M512="SI"</formula>
    </cfRule>
  </conditionalFormatting>
  <conditionalFormatting sqref="QA519:QE519">
    <cfRule type="expression" dxfId="211" priority="700">
      <formula>$M512="SI"</formula>
    </cfRule>
  </conditionalFormatting>
  <conditionalFormatting sqref="QF519:QJ519">
    <cfRule type="expression" dxfId="210" priority="699">
      <formula>$M512="SI"</formula>
    </cfRule>
  </conditionalFormatting>
  <conditionalFormatting sqref="QK519:QO519">
    <cfRule type="expression" dxfId="209" priority="698">
      <formula>$M512="SI"</formula>
    </cfRule>
  </conditionalFormatting>
  <conditionalFormatting sqref="QP519:QT519">
    <cfRule type="expression" dxfId="208" priority="697">
      <formula>$M512="SI"</formula>
    </cfRule>
  </conditionalFormatting>
  <conditionalFormatting sqref="QU519:QY519">
    <cfRule type="expression" dxfId="207" priority="696">
      <formula>$M512="SI"</formula>
    </cfRule>
  </conditionalFormatting>
  <conditionalFormatting sqref="QZ519:RD519">
    <cfRule type="expression" dxfId="206" priority="695">
      <formula>$M512="SI"</formula>
    </cfRule>
  </conditionalFormatting>
  <conditionalFormatting sqref="RE519:RI519">
    <cfRule type="expression" dxfId="205" priority="694">
      <formula>$M512="SI"</formula>
    </cfRule>
  </conditionalFormatting>
  <conditionalFormatting sqref="RJ519:RN519">
    <cfRule type="expression" dxfId="204" priority="693">
      <formula>$M512="SI"</formula>
    </cfRule>
  </conditionalFormatting>
  <conditionalFormatting sqref="RO519:RS519">
    <cfRule type="expression" dxfId="203" priority="692">
      <formula>$M512="SI"</formula>
    </cfRule>
  </conditionalFormatting>
  <conditionalFormatting sqref="RT519:RX519">
    <cfRule type="expression" dxfId="202" priority="691">
      <formula>$M512="SI"</formula>
    </cfRule>
  </conditionalFormatting>
  <conditionalFormatting sqref="RY519:SC519">
    <cfRule type="expression" dxfId="201" priority="690">
      <formula>$M512="SI"</formula>
    </cfRule>
  </conditionalFormatting>
  <conditionalFormatting sqref="SD519:SH519">
    <cfRule type="expression" dxfId="200" priority="689">
      <formula>$M512="SI"</formula>
    </cfRule>
  </conditionalFormatting>
  <conditionalFormatting sqref="SI519:SM519">
    <cfRule type="expression" dxfId="199" priority="688">
      <formula>$M512="SI"</formula>
    </cfRule>
  </conditionalFormatting>
  <conditionalFormatting sqref="SN519:SR519">
    <cfRule type="expression" dxfId="198" priority="687">
      <formula>$M512="SI"</formula>
    </cfRule>
  </conditionalFormatting>
  <conditionalFormatting sqref="SS519:SW519">
    <cfRule type="expression" dxfId="197" priority="686">
      <formula>$M512="SI"</formula>
    </cfRule>
  </conditionalFormatting>
  <conditionalFormatting sqref="BU519:BY519">
    <cfRule type="expression" dxfId="196" priority="679">
      <formula>$M512="SI"</formula>
    </cfRule>
  </conditionalFormatting>
  <conditionalFormatting sqref="S519:V519">
    <cfRule type="expression" dxfId="195" priority="685">
      <formula>$M512="SI"</formula>
    </cfRule>
  </conditionalFormatting>
  <conditionalFormatting sqref="W519:AK519">
    <cfRule type="expression" dxfId="194" priority="684">
      <formula>$M512="SI"</formula>
    </cfRule>
  </conditionalFormatting>
  <conditionalFormatting sqref="AL519:BE519">
    <cfRule type="expression" dxfId="193" priority="683">
      <formula>$M512="SI"</formula>
    </cfRule>
  </conditionalFormatting>
  <conditionalFormatting sqref="BF519:BJ519">
    <cfRule type="expression" dxfId="192" priority="682">
      <formula>$M512="SI"</formula>
    </cfRule>
  </conditionalFormatting>
  <conditionalFormatting sqref="BK519:BO519">
    <cfRule type="expression" dxfId="191" priority="681">
      <formula>$M512="SI"</formula>
    </cfRule>
  </conditionalFormatting>
  <conditionalFormatting sqref="BP519:BT519">
    <cfRule type="expression" dxfId="190" priority="680">
      <formula>$M512="SI"</formula>
    </cfRule>
  </conditionalFormatting>
  <conditionalFormatting sqref="BZ519:CD519">
    <cfRule type="expression" dxfId="189" priority="678">
      <formula>$M512="SI"</formula>
    </cfRule>
  </conditionalFormatting>
  <conditionalFormatting sqref="CE519:CI519">
    <cfRule type="expression" dxfId="188" priority="677">
      <formula>$M512="SI"</formula>
    </cfRule>
  </conditionalFormatting>
  <conditionalFormatting sqref="CJ519:CN519">
    <cfRule type="expression" dxfId="187" priority="676">
      <formula>$M512="SI"</formula>
    </cfRule>
  </conditionalFormatting>
  <conditionalFormatting sqref="DS519:DW519">
    <cfRule type="expression" dxfId="186" priority="669">
      <formula>$M512="SI"</formula>
    </cfRule>
  </conditionalFormatting>
  <conditionalFormatting sqref="CY519:DC519">
    <cfRule type="expression" dxfId="185" priority="673">
      <formula>$M512="SI"</formula>
    </cfRule>
  </conditionalFormatting>
  <conditionalFormatting sqref="DD519:DH519">
    <cfRule type="expression" dxfId="184" priority="672">
      <formula>$M512="SI"</formula>
    </cfRule>
  </conditionalFormatting>
  <conditionalFormatting sqref="DI519:DM519">
    <cfRule type="expression" dxfId="183" priority="671">
      <formula>$M512="SI"</formula>
    </cfRule>
  </conditionalFormatting>
  <conditionalFormatting sqref="DN519:DR519">
    <cfRule type="expression" dxfId="182" priority="670">
      <formula>$M512="SI"</formula>
    </cfRule>
  </conditionalFormatting>
  <conditionalFormatting sqref="CO519:CS519">
    <cfRule type="expression" dxfId="181" priority="675">
      <formula>$M512="SI"</formula>
    </cfRule>
  </conditionalFormatting>
  <conditionalFormatting sqref="CT519:CX519">
    <cfRule type="expression" dxfId="180" priority="674">
      <formula>$M512="SI"</formula>
    </cfRule>
  </conditionalFormatting>
  <conditionalFormatting sqref="R519">
    <cfRule type="expression" dxfId="179" priority="668">
      <formula>$M512="SI"</formula>
    </cfRule>
  </conditionalFormatting>
  <conditionalFormatting sqref="DX263:EG263">
    <cfRule type="expression" dxfId="178" priority="665">
      <formula>$M256="SI"</formula>
    </cfRule>
  </conditionalFormatting>
  <conditionalFormatting sqref="EH263:EL263">
    <cfRule type="expression" dxfId="177" priority="664">
      <formula>$M256="SI"</formula>
    </cfRule>
  </conditionalFormatting>
  <conditionalFormatting sqref="EM263:EQ263">
    <cfRule type="expression" dxfId="176" priority="663">
      <formula>$M256="SI"</formula>
    </cfRule>
  </conditionalFormatting>
  <conditionalFormatting sqref="ER263:EV263">
    <cfRule type="expression" dxfId="175" priority="662">
      <formula>$M256="SI"</formula>
    </cfRule>
  </conditionalFormatting>
  <conditionalFormatting sqref="EW263:FA263">
    <cfRule type="expression" dxfId="174" priority="661">
      <formula>$M256="SI"</formula>
    </cfRule>
  </conditionalFormatting>
  <conditionalFormatting sqref="FB263:FP263">
    <cfRule type="expression" dxfId="173" priority="660">
      <formula>$M256="SI"</formula>
    </cfRule>
  </conditionalFormatting>
  <conditionalFormatting sqref="FQ263:FU263">
    <cfRule type="expression" dxfId="172" priority="659">
      <formula>$M256="SI"</formula>
    </cfRule>
  </conditionalFormatting>
  <conditionalFormatting sqref="FV263:FZ263">
    <cfRule type="expression" dxfId="171" priority="658">
      <formula>$M256="SI"</formula>
    </cfRule>
  </conditionalFormatting>
  <conditionalFormatting sqref="GA263:GE263">
    <cfRule type="expression" dxfId="170" priority="657">
      <formula>$M256="SI"</formula>
    </cfRule>
  </conditionalFormatting>
  <conditionalFormatting sqref="GF263:GJ263">
    <cfRule type="expression" dxfId="169" priority="656">
      <formula>$M256="SI"</formula>
    </cfRule>
  </conditionalFormatting>
  <conditionalFormatting sqref="GK263:GO263">
    <cfRule type="expression" dxfId="168" priority="655">
      <formula>$M256="SI"</formula>
    </cfRule>
  </conditionalFormatting>
  <conditionalFormatting sqref="GP263:HD263">
    <cfRule type="expression" dxfId="167" priority="654">
      <formula>$M256="SI"</formula>
    </cfRule>
  </conditionalFormatting>
  <conditionalFormatting sqref="HE263:HX263">
    <cfRule type="expression" dxfId="166" priority="653">
      <formula>$M256="SI"</formula>
    </cfRule>
  </conditionalFormatting>
  <conditionalFormatting sqref="HY263:IC263">
    <cfRule type="expression" dxfId="165" priority="652">
      <formula>$M256="SI"</formula>
    </cfRule>
  </conditionalFormatting>
  <conditionalFormatting sqref="ID263:IH263">
    <cfRule type="expression" dxfId="164" priority="651">
      <formula>$M256="SI"</formula>
    </cfRule>
  </conditionalFormatting>
  <conditionalFormatting sqref="II263:IM263">
    <cfRule type="expression" dxfId="163" priority="650">
      <formula>$M256="SI"</formula>
    </cfRule>
  </conditionalFormatting>
  <conditionalFormatting sqref="IN263:IR263">
    <cfRule type="expression" dxfId="162" priority="649">
      <formula>$M256="SI"</formula>
    </cfRule>
  </conditionalFormatting>
  <conditionalFormatting sqref="IS263:JG263">
    <cfRule type="expression" dxfId="161" priority="648">
      <formula>$M256="SI"</formula>
    </cfRule>
  </conditionalFormatting>
  <conditionalFormatting sqref="JH263:JL263">
    <cfRule type="expression" dxfId="160" priority="647">
      <formula>$M256="SI"</formula>
    </cfRule>
  </conditionalFormatting>
  <conditionalFormatting sqref="JM263:JQ263">
    <cfRule type="expression" dxfId="159" priority="646">
      <formula>$M256="SI"</formula>
    </cfRule>
  </conditionalFormatting>
  <conditionalFormatting sqref="JR263:JV263">
    <cfRule type="expression" dxfId="158" priority="645">
      <formula>$M256="SI"</formula>
    </cfRule>
  </conditionalFormatting>
  <conditionalFormatting sqref="JW263:KA263">
    <cfRule type="expression" dxfId="157" priority="644">
      <formula>$M256="SI"</formula>
    </cfRule>
  </conditionalFormatting>
  <conditionalFormatting sqref="KB263:KF263">
    <cfRule type="expression" dxfId="156" priority="643">
      <formula>$M256="SI"</formula>
    </cfRule>
  </conditionalFormatting>
  <conditionalFormatting sqref="KG263:KK263">
    <cfRule type="expression" dxfId="155" priority="642">
      <formula>$M256="SI"</formula>
    </cfRule>
  </conditionalFormatting>
  <conditionalFormatting sqref="KL263:KP263">
    <cfRule type="expression" dxfId="154" priority="641">
      <formula>$M256="SI"</formula>
    </cfRule>
  </conditionalFormatting>
  <conditionalFormatting sqref="KQ263:KU263">
    <cfRule type="expression" dxfId="153" priority="640">
      <formula>$M256="SI"</formula>
    </cfRule>
  </conditionalFormatting>
  <conditionalFormatting sqref="KV263:KZ263">
    <cfRule type="expression" dxfId="152" priority="639">
      <formula>$M256="SI"</formula>
    </cfRule>
  </conditionalFormatting>
  <conditionalFormatting sqref="LA263:LE263">
    <cfRule type="expression" dxfId="151" priority="638">
      <formula>$M256="SI"</formula>
    </cfRule>
  </conditionalFormatting>
  <conditionalFormatting sqref="LF263:LJ263">
    <cfRule type="expression" dxfId="150" priority="637">
      <formula>$M256="SI"</formula>
    </cfRule>
  </conditionalFormatting>
  <conditionalFormatting sqref="LK263:LO263">
    <cfRule type="expression" dxfId="149" priority="636">
      <formula>$M256="SI"</formula>
    </cfRule>
  </conditionalFormatting>
  <conditionalFormatting sqref="LP263:LT263">
    <cfRule type="expression" dxfId="148" priority="635">
      <formula>$M256="SI"</formula>
    </cfRule>
  </conditionalFormatting>
  <conditionalFormatting sqref="LU263:LY263">
    <cfRule type="expression" dxfId="147" priority="634">
      <formula>$M256="SI"</formula>
    </cfRule>
  </conditionalFormatting>
  <conditionalFormatting sqref="LZ263:MD263">
    <cfRule type="expression" dxfId="146" priority="633">
      <formula>$M256="SI"</formula>
    </cfRule>
  </conditionalFormatting>
  <conditionalFormatting sqref="ME263:MI263">
    <cfRule type="expression" dxfId="145" priority="632">
      <formula>$M256="SI"</formula>
    </cfRule>
  </conditionalFormatting>
  <conditionalFormatting sqref="MJ263:MN263">
    <cfRule type="expression" dxfId="144" priority="631">
      <formula>$M256="SI"</formula>
    </cfRule>
  </conditionalFormatting>
  <conditionalFormatting sqref="MO263:MS263">
    <cfRule type="expression" dxfId="143" priority="630">
      <formula>$M256="SI"</formula>
    </cfRule>
  </conditionalFormatting>
  <conditionalFormatting sqref="MT263:MX263">
    <cfRule type="expression" dxfId="142" priority="629">
      <formula>$M256="SI"</formula>
    </cfRule>
  </conditionalFormatting>
  <conditionalFormatting sqref="MY263:NC263">
    <cfRule type="expression" dxfId="141" priority="628">
      <formula>$M256="SI"</formula>
    </cfRule>
  </conditionalFormatting>
  <conditionalFormatting sqref="ND263:NH263">
    <cfRule type="expression" dxfId="140" priority="627">
      <formula>$M256="SI"</formula>
    </cfRule>
  </conditionalFormatting>
  <conditionalFormatting sqref="NI263:NM263">
    <cfRule type="expression" dxfId="139" priority="626">
      <formula>$M256="SI"</formula>
    </cfRule>
  </conditionalFormatting>
  <conditionalFormatting sqref="NN263:NR263">
    <cfRule type="expression" dxfId="138" priority="625">
      <formula>$M256="SI"</formula>
    </cfRule>
  </conditionalFormatting>
  <conditionalFormatting sqref="NS263:NW263">
    <cfRule type="expression" dxfId="137" priority="624">
      <formula>$M256="SI"</formula>
    </cfRule>
  </conditionalFormatting>
  <conditionalFormatting sqref="NX263:OB263">
    <cfRule type="expression" dxfId="136" priority="623">
      <formula>$M256="SI"</formula>
    </cfRule>
  </conditionalFormatting>
  <conditionalFormatting sqref="OC263:OG263">
    <cfRule type="expression" dxfId="135" priority="622">
      <formula>$M256="SI"</formula>
    </cfRule>
  </conditionalFormatting>
  <conditionalFormatting sqref="OH263:OL263">
    <cfRule type="expression" dxfId="134" priority="621">
      <formula>$M256="SI"</formula>
    </cfRule>
  </conditionalFormatting>
  <conditionalFormatting sqref="OM263:OQ263">
    <cfRule type="expression" dxfId="133" priority="620">
      <formula>$M256="SI"</formula>
    </cfRule>
  </conditionalFormatting>
  <conditionalFormatting sqref="OR263:OV263">
    <cfRule type="expression" dxfId="132" priority="619">
      <formula>$M256="SI"</formula>
    </cfRule>
  </conditionalFormatting>
  <conditionalFormatting sqref="OW263:PA263">
    <cfRule type="expression" dxfId="131" priority="618">
      <formula>$M256="SI"</formula>
    </cfRule>
  </conditionalFormatting>
  <conditionalFormatting sqref="PB263:PF263">
    <cfRule type="expression" dxfId="130" priority="617">
      <formula>$M256="SI"</formula>
    </cfRule>
  </conditionalFormatting>
  <conditionalFormatting sqref="PG263:PK263">
    <cfRule type="expression" dxfId="129" priority="616">
      <formula>$M256="SI"</formula>
    </cfRule>
  </conditionalFormatting>
  <conditionalFormatting sqref="PL263:PP263">
    <cfRule type="expression" dxfId="128" priority="615">
      <formula>$M256="SI"</formula>
    </cfRule>
  </conditionalFormatting>
  <conditionalFormatting sqref="PQ263:PU263">
    <cfRule type="expression" dxfId="127" priority="614">
      <formula>$M256="SI"</formula>
    </cfRule>
  </conditionalFormatting>
  <conditionalFormatting sqref="PV263:PZ263">
    <cfRule type="expression" dxfId="126" priority="613">
      <formula>$M256="SI"</formula>
    </cfRule>
  </conditionalFormatting>
  <conditionalFormatting sqref="QA263:QE263">
    <cfRule type="expression" dxfId="125" priority="612">
      <formula>$M256="SI"</formula>
    </cfRule>
  </conditionalFormatting>
  <conditionalFormatting sqref="QF263:QJ263">
    <cfRule type="expression" dxfId="124" priority="611">
      <formula>$M256="SI"</formula>
    </cfRule>
  </conditionalFormatting>
  <conditionalFormatting sqref="QK263:QO263">
    <cfRule type="expression" dxfId="123" priority="610">
      <formula>$M256="SI"</formula>
    </cfRule>
  </conditionalFormatting>
  <conditionalFormatting sqref="QP263:QT263">
    <cfRule type="expression" dxfId="122" priority="609">
      <formula>$M256="SI"</formula>
    </cfRule>
  </conditionalFormatting>
  <conditionalFormatting sqref="QU263:QY263">
    <cfRule type="expression" dxfId="121" priority="608">
      <formula>$M256="SI"</formula>
    </cfRule>
  </conditionalFormatting>
  <conditionalFormatting sqref="QZ263:RD263">
    <cfRule type="expression" dxfId="120" priority="607">
      <formula>$M256="SI"</formula>
    </cfRule>
  </conditionalFormatting>
  <conditionalFormatting sqref="RE263:RI263">
    <cfRule type="expression" dxfId="119" priority="606">
      <formula>$M256="SI"</formula>
    </cfRule>
  </conditionalFormatting>
  <conditionalFormatting sqref="RJ263:RN263">
    <cfRule type="expression" dxfId="118" priority="605">
      <formula>$M256="SI"</formula>
    </cfRule>
  </conditionalFormatting>
  <conditionalFormatting sqref="RO263:RS263">
    <cfRule type="expression" dxfId="117" priority="604">
      <formula>$M256="SI"</formula>
    </cfRule>
  </conditionalFormatting>
  <conditionalFormatting sqref="RT263:RX263">
    <cfRule type="expression" dxfId="116" priority="603">
      <formula>$M256="SI"</formula>
    </cfRule>
  </conditionalFormatting>
  <conditionalFormatting sqref="RY263:SC263">
    <cfRule type="expression" dxfId="115" priority="602">
      <formula>$M256="SI"</formula>
    </cfRule>
  </conditionalFormatting>
  <conditionalFormatting sqref="SD263:SH263">
    <cfRule type="expression" dxfId="114" priority="601">
      <formula>$M256="SI"</formula>
    </cfRule>
  </conditionalFormatting>
  <conditionalFormatting sqref="SI263:SM263">
    <cfRule type="expression" dxfId="113" priority="600">
      <formula>$M256="SI"</formula>
    </cfRule>
  </conditionalFormatting>
  <conditionalFormatting sqref="SN263:SR263">
    <cfRule type="expression" dxfId="112" priority="599">
      <formula>$M256="SI"</formula>
    </cfRule>
  </conditionalFormatting>
  <conditionalFormatting sqref="SS263:SW263">
    <cfRule type="expression" dxfId="111" priority="598">
      <formula>$M256="SI"</formula>
    </cfRule>
  </conditionalFormatting>
  <conditionalFormatting sqref="BU263:BY263">
    <cfRule type="expression" dxfId="110" priority="591">
      <formula>$M256="SI"</formula>
    </cfRule>
  </conditionalFormatting>
  <conditionalFormatting sqref="S263:V263">
    <cfRule type="expression" dxfId="109" priority="597">
      <formula>$M256="SI"</formula>
    </cfRule>
  </conditionalFormatting>
  <conditionalFormatting sqref="W263:AK263">
    <cfRule type="expression" dxfId="108" priority="596">
      <formula>$M256="SI"</formula>
    </cfRule>
  </conditionalFormatting>
  <conditionalFormatting sqref="AL263:BE263">
    <cfRule type="expression" dxfId="107" priority="595">
      <formula>$M256="SI"</formula>
    </cfRule>
  </conditionalFormatting>
  <conditionalFormatting sqref="BF263:BJ263">
    <cfRule type="expression" dxfId="106" priority="594">
      <formula>$M256="SI"</formula>
    </cfRule>
  </conditionalFormatting>
  <conditionalFormatting sqref="BK263:BO263">
    <cfRule type="expression" dxfId="105" priority="593">
      <formula>$M256="SI"</formula>
    </cfRule>
  </conditionalFormatting>
  <conditionalFormatting sqref="BP263:BT263">
    <cfRule type="expression" dxfId="104" priority="592">
      <formula>$M256="SI"</formula>
    </cfRule>
  </conditionalFormatting>
  <conditionalFormatting sqref="BZ263:CD263">
    <cfRule type="expression" dxfId="103" priority="590">
      <formula>$M256="SI"</formula>
    </cfRule>
  </conditionalFormatting>
  <conditionalFormatting sqref="CE263:CI263">
    <cfRule type="expression" dxfId="102" priority="589">
      <formula>$M256="SI"</formula>
    </cfRule>
  </conditionalFormatting>
  <conditionalFormatting sqref="CJ263:CN263">
    <cfRule type="expression" dxfId="101" priority="588">
      <formula>$M256="SI"</formula>
    </cfRule>
  </conditionalFormatting>
  <conditionalFormatting sqref="DS263:DW263">
    <cfRule type="expression" dxfId="100" priority="581">
      <formula>$M256="SI"</formula>
    </cfRule>
  </conditionalFormatting>
  <conditionalFormatting sqref="CY263:DC263">
    <cfRule type="expression" dxfId="99" priority="585">
      <formula>$M256="SI"</formula>
    </cfRule>
  </conditionalFormatting>
  <conditionalFormatting sqref="DD263:DH263">
    <cfRule type="expression" dxfId="98" priority="584">
      <formula>$M256="SI"</formula>
    </cfRule>
  </conditionalFormatting>
  <conditionalFormatting sqref="DI263:DM263">
    <cfRule type="expression" dxfId="97" priority="583">
      <formula>$M256="SI"</formula>
    </cfRule>
  </conditionalFormatting>
  <conditionalFormatting sqref="DN263:DR263">
    <cfRule type="expression" dxfId="96" priority="582">
      <formula>$M256="SI"</formula>
    </cfRule>
  </conditionalFormatting>
  <conditionalFormatting sqref="CO263:CS263">
    <cfRule type="expression" dxfId="95" priority="587">
      <formula>$M256="SI"</formula>
    </cfRule>
  </conditionalFormatting>
  <conditionalFormatting sqref="CT263:CX263">
    <cfRule type="expression" dxfId="94" priority="586">
      <formula>$M256="SI"</formula>
    </cfRule>
  </conditionalFormatting>
  <conditionalFormatting sqref="R263">
    <cfRule type="expression" dxfId="93" priority="580">
      <formula>$M256="SI"</formula>
    </cfRule>
  </conditionalFormatting>
  <conditionalFormatting sqref="R230:SW231 R294:SW295 R358:SW359 R486:SW487 R422:SW423 R454:SW455 R518:SW519 R166:SW167 R262:SW263 R390:SW391 R134:SW135 R198:SW199">
    <cfRule type="expression" dxfId="92" priority="4643">
      <formula>#REF!=$K$37</formula>
    </cfRule>
  </conditionalFormatting>
  <conditionalFormatting sqref="R134:SW135 R263:SW263 R519:SW519">
    <cfRule type="expression" dxfId="91" priority="4656">
      <formula>#REF!=$K$37</formula>
    </cfRule>
  </conditionalFormatting>
  <conditionalFormatting sqref="R166:SW167">
    <cfRule type="expression" dxfId="90" priority="4675">
      <formula>#REF!=$K$37</formula>
    </cfRule>
  </conditionalFormatting>
  <conditionalFormatting sqref="R198:SW199">
    <cfRule type="expression" dxfId="89" priority="4676">
      <formula>#REF!=$K$37</formula>
    </cfRule>
  </conditionalFormatting>
  <conditionalFormatting sqref="R230:SW231">
    <cfRule type="expression" dxfId="88" priority="4677">
      <formula>#REF!=$K$37</formula>
    </cfRule>
  </conditionalFormatting>
  <conditionalFormatting sqref="R262:SW263">
    <cfRule type="expression" dxfId="87" priority="4678">
      <formula>#REF!=$K$37</formula>
    </cfRule>
  </conditionalFormatting>
  <conditionalFormatting sqref="R294:SW295">
    <cfRule type="expression" dxfId="86" priority="4679">
      <formula>#REF!=$K$37</formula>
    </cfRule>
  </conditionalFormatting>
  <conditionalFormatting sqref="R358:SW359">
    <cfRule type="expression" dxfId="85" priority="4681">
      <formula>#REF!=$K$37</formula>
    </cfRule>
  </conditionalFormatting>
  <conditionalFormatting sqref="R390:SW391">
    <cfRule type="expression" dxfId="84" priority="4682">
      <formula>#REF!=$K$37</formula>
    </cfRule>
  </conditionalFormatting>
  <conditionalFormatting sqref="R422:SW423">
    <cfRule type="expression" dxfId="83" priority="4683">
      <formula>#REF!=$K$37</formula>
    </cfRule>
  </conditionalFormatting>
  <conditionalFormatting sqref="R454:SW455">
    <cfRule type="expression" dxfId="82" priority="4684">
      <formula>#REF!=$K$37</formula>
    </cfRule>
  </conditionalFormatting>
  <conditionalFormatting sqref="R486:SW487">
    <cfRule type="expression" dxfId="81" priority="4685">
      <formula>#REF!=$K$37</formula>
    </cfRule>
  </conditionalFormatting>
  <conditionalFormatting sqref="R518:SW518">
    <cfRule type="expression" dxfId="80" priority="4686">
      <formula>#REF!=$K$37</formula>
    </cfRule>
  </conditionalFormatting>
  <conditionalFormatting sqref="SX38">
    <cfRule type="expression" dxfId="79" priority="392">
      <formula>#REF!=$K$37</formula>
    </cfRule>
  </conditionalFormatting>
  <conditionalFormatting sqref="SX38">
    <cfRule type="expression" dxfId="78" priority="393">
      <formula>#REF!=$K$37</formula>
    </cfRule>
  </conditionalFormatting>
  <conditionalFormatting sqref="SX69">
    <cfRule type="expression" dxfId="77" priority="293">
      <formula>#REF!=$K$37</formula>
    </cfRule>
  </conditionalFormatting>
  <conditionalFormatting sqref="SX69">
    <cfRule type="expression" dxfId="76" priority="294">
      <formula>#REF!=$K$37</formula>
    </cfRule>
  </conditionalFormatting>
  <conditionalFormatting sqref="R326:SW327">
    <cfRule type="expression" dxfId="75" priority="251">
      <formula>$B$297=$BV$3</formula>
    </cfRule>
  </conditionalFormatting>
  <conditionalFormatting sqref="R71:SW71">
    <cfRule type="expression" dxfId="74" priority="72">
      <formula>$B$41=$K$37</formula>
    </cfRule>
  </conditionalFormatting>
  <conditionalFormatting sqref="R103:SW103">
    <cfRule type="expression" dxfId="73" priority="71">
      <formula>$B$73=$K$37</formula>
    </cfRule>
  </conditionalFormatting>
  <conditionalFormatting sqref="R70:SW70">
    <cfRule type="expression" dxfId="72" priority="66">
      <formula>#REF!=$K$37</formula>
    </cfRule>
  </conditionalFormatting>
  <conditionalFormatting sqref="R70:SW70">
    <cfRule type="expression" dxfId="71" priority="67">
      <formula>#REF!=$K$37</formula>
    </cfRule>
  </conditionalFormatting>
  <conditionalFormatting sqref="R102:SW102">
    <cfRule type="expression" dxfId="70" priority="63">
      <formula>#REF!=$K$37</formula>
    </cfRule>
  </conditionalFormatting>
  <conditionalFormatting sqref="R102:SW102">
    <cfRule type="expression" dxfId="69" priority="64">
      <formula>#REF!=$K$37</formula>
    </cfRule>
  </conditionalFormatting>
  <conditionalFormatting sqref="R134:SW134">
    <cfRule type="expression" dxfId="68" priority="61">
      <formula>#REF!=$K$37</formula>
    </cfRule>
  </conditionalFormatting>
  <conditionalFormatting sqref="CF198">
    <cfRule type="expression" dxfId="67" priority="59">
      <formula>#REF!=$K$37</formula>
    </cfRule>
  </conditionalFormatting>
  <conditionalFormatting sqref="SX101">
    <cfRule type="expression" dxfId="66" priority="41">
      <formula>#REF!=$K$37</formula>
    </cfRule>
  </conditionalFormatting>
  <conditionalFormatting sqref="SX101">
    <cfRule type="expression" dxfId="65" priority="42">
      <formula>#REF!=$K$37</formula>
    </cfRule>
  </conditionalFormatting>
  <conditionalFormatting sqref="SX133">
    <cfRule type="expression" dxfId="64" priority="38">
      <formula>#REF!=$K$37</formula>
    </cfRule>
  </conditionalFormatting>
  <conditionalFormatting sqref="SX133">
    <cfRule type="expression" dxfId="63" priority="39">
      <formula>#REF!=$K$37</formula>
    </cfRule>
  </conditionalFormatting>
  <conditionalFormatting sqref="SX165">
    <cfRule type="expression" dxfId="62" priority="35">
      <formula>#REF!=$K$37</formula>
    </cfRule>
  </conditionalFormatting>
  <conditionalFormatting sqref="SX165">
    <cfRule type="expression" dxfId="61" priority="36">
      <formula>#REF!=$K$37</formula>
    </cfRule>
  </conditionalFormatting>
  <conditionalFormatting sqref="SX197">
    <cfRule type="expression" dxfId="60" priority="32">
      <formula>#REF!=$K$37</formula>
    </cfRule>
  </conditionalFormatting>
  <conditionalFormatting sqref="SX197">
    <cfRule type="expression" dxfId="59" priority="33">
      <formula>#REF!=$K$37</formula>
    </cfRule>
  </conditionalFormatting>
  <conditionalFormatting sqref="SX229">
    <cfRule type="expression" dxfId="58" priority="29">
      <formula>#REF!=$K$37</formula>
    </cfRule>
  </conditionalFormatting>
  <conditionalFormatting sqref="SX229">
    <cfRule type="expression" dxfId="57" priority="30">
      <formula>#REF!=$K$37</formula>
    </cfRule>
  </conditionalFormatting>
  <conditionalFormatting sqref="SX261">
    <cfRule type="expression" dxfId="56" priority="26">
      <formula>#REF!=$K$37</formula>
    </cfRule>
  </conditionalFormatting>
  <conditionalFormatting sqref="SX261">
    <cfRule type="expression" dxfId="55" priority="27">
      <formula>#REF!=$K$37</formula>
    </cfRule>
  </conditionalFormatting>
  <conditionalFormatting sqref="SX293">
    <cfRule type="expression" dxfId="54" priority="23">
      <formula>#REF!=$K$37</formula>
    </cfRule>
  </conditionalFormatting>
  <conditionalFormatting sqref="SX293">
    <cfRule type="expression" dxfId="53" priority="24">
      <formula>#REF!=$K$37</formula>
    </cfRule>
  </conditionalFormatting>
  <conditionalFormatting sqref="SX325">
    <cfRule type="expression" dxfId="52" priority="20">
      <formula>#REF!=$K$37</formula>
    </cfRule>
  </conditionalFormatting>
  <conditionalFormatting sqref="SX325">
    <cfRule type="expression" dxfId="51" priority="21">
      <formula>#REF!=$K$37</formula>
    </cfRule>
  </conditionalFormatting>
  <conditionalFormatting sqref="SX357">
    <cfRule type="expression" dxfId="50" priority="17">
      <formula>#REF!=$K$37</formula>
    </cfRule>
  </conditionalFormatting>
  <conditionalFormatting sqref="SX357">
    <cfRule type="expression" dxfId="49" priority="18">
      <formula>#REF!=$K$37</formula>
    </cfRule>
  </conditionalFormatting>
  <conditionalFormatting sqref="SX389">
    <cfRule type="expression" dxfId="48" priority="14">
      <formula>#REF!=$K$37</formula>
    </cfRule>
  </conditionalFormatting>
  <conditionalFormatting sqref="SX389">
    <cfRule type="expression" dxfId="47" priority="15">
      <formula>#REF!=$K$37</formula>
    </cfRule>
  </conditionalFormatting>
  <conditionalFormatting sqref="SX421">
    <cfRule type="expression" dxfId="46" priority="11">
      <formula>#REF!=$K$37</formula>
    </cfRule>
  </conditionalFormatting>
  <conditionalFormatting sqref="SX421">
    <cfRule type="expression" dxfId="45" priority="12">
      <formula>#REF!=$K$37</formula>
    </cfRule>
  </conditionalFormatting>
  <conditionalFormatting sqref="SX453">
    <cfRule type="expression" dxfId="44" priority="8">
      <formula>#REF!=$K$37</formula>
    </cfRule>
  </conditionalFormatting>
  <conditionalFormatting sqref="SX453">
    <cfRule type="expression" dxfId="43" priority="9">
      <formula>#REF!=$K$37</formula>
    </cfRule>
  </conditionalFormatting>
  <conditionalFormatting sqref="SX485">
    <cfRule type="expression" dxfId="42" priority="5">
      <formula>#REF!=$K$37</formula>
    </cfRule>
  </conditionalFormatting>
  <conditionalFormatting sqref="SX485">
    <cfRule type="expression" dxfId="41" priority="6">
      <formula>#REF!=$K$37</formula>
    </cfRule>
  </conditionalFormatting>
  <conditionalFormatting sqref="SX517">
    <cfRule type="expression" dxfId="40" priority="2">
      <formula>#REF!=$K$37</formula>
    </cfRule>
  </conditionalFormatting>
  <conditionalFormatting sqref="SX517">
    <cfRule type="expression" dxfId="39" priority="3">
      <formula>#REF!=$K$37</formula>
    </cfRule>
  </conditionalFormatting>
  <pageMargins left="0.7" right="0.7" top="0.75" bottom="0.75" header="0.3" footer="0.3"/>
  <pageSetup paperSize="9" orientation="portrait" horizontalDpi="4294967292" verticalDpi="4294967292"/>
  <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858" id="{C18DC44B-285C-9449-8D64-6059780548CB}">
            <xm:f>'DATOS DIAG OT'!$V$22=$K$37</xm:f>
            <x14:dxf>
              <font>
                <color rgb="FFBF3311"/>
              </font>
              <fill>
                <patternFill patternType="none">
                  <fgColor indexed="64"/>
                  <bgColor auto="1"/>
                </patternFill>
              </fill>
            </x14:dxf>
          </x14:cfRule>
          <xm:sqref>R134:SW135</xm:sqref>
        </x14:conditionalFormatting>
        <x14:conditionalFormatting xmlns:xm="http://schemas.microsoft.com/office/excel/2006/main">
          <x14:cfRule type="expression" priority="857" id="{4EF0684E-3D92-1947-8430-76174F53DAE9}">
            <xm:f>'DATOS DIAG OT'!$V$23=$K$37</xm:f>
            <x14:dxf>
              <font>
                <color rgb="FFC32411"/>
              </font>
              <fill>
                <patternFill patternType="none">
                  <fgColor indexed="64"/>
                  <bgColor auto="1"/>
                </patternFill>
              </fill>
            </x14:dxf>
          </x14:cfRule>
          <xm:sqref>R166:SW167</xm:sqref>
        </x14:conditionalFormatting>
        <x14:conditionalFormatting xmlns:xm="http://schemas.microsoft.com/office/excel/2006/main">
          <x14:cfRule type="expression" priority="856" id="{E232351E-EA2C-B842-A127-7A01A6C2806C}">
            <xm:f>'DATOS DIAG OT'!$V$24=$K$37</xm:f>
            <x14:dxf>
              <font>
                <color rgb="FFC9200F"/>
              </font>
              <fill>
                <patternFill patternType="none">
                  <fgColor indexed="64"/>
                  <bgColor auto="1"/>
                </patternFill>
              </fill>
            </x14:dxf>
          </x14:cfRule>
          <xm:sqref>R198:SW199</xm:sqref>
        </x14:conditionalFormatting>
        <x14:conditionalFormatting xmlns:xm="http://schemas.microsoft.com/office/excel/2006/main">
          <x14:cfRule type="expression" priority="855" id="{63F47A62-A5E0-FC44-8C35-2C7810A580F1}">
            <xm:f>'DATOS DIAG OT'!$V$25=$K$37</xm:f>
            <x14:dxf>
              <font>
                <color rgb="FF9C0006"/>
              </font>
            </x14:dxf>
          </x14:cfRule>
          <xm:sqref>R230:SW231</xm:sqref>
        </x14:conditionalFormatting>
        <x14:conditionalFormatting xmlns:xm="http://schemas.microsoft.com/office/excel/2006/main">
          <x14:cfRule type="expression" priority="854" id="{42F540CD-28DC-054F-BDB0-5BD57D3EEE49}">
            <xm:f>'DATOS DIAG OT'!$V$26=$K$37</xm:f>
            <x14:dxf>
              <font>
                <color rgb="FF9C0006"/>
              </font>
            </x14:dxf>
          </x14:cfRule>
          <xm:sqref>R262:SW263</xm:sqref>
        </x14:conditionalFormatting>
        <x14:conditionalFormatting xmlns:xm="http://schemas.microsoft.com/office/excel/2006/main">
          <x14:cfRule type="expression" priority="853" id="{76048938-72C9-454F-AD1C-CBD745EABA1E}">
            <xm:f>'DATOS DIAG OT'!$V$27=$K$37</xm:f>
            <x14:dxf>
              <font>
                <color rgb="FF9C0006"/>
              </font>
            </x14:dxf>
          </x14:cfRule>
          <xm:sqref>R294:SW295</xm:sqref>
        </x14:conditionalFormatting>
        <x14:conditionalFormatting xmlns:xm="http://schemas.microsoft.com/office/excel/2006/main">
          <x14:cfRule type="expression" priority="851" id="{B873550E-C804-7C42-8E6D-F6A946EF0009}">
            <xm:f>'DATOS DIAG OT'!$V$29=$K$37</xm:f>
            <x14:dxf>
              <font>
                <color rgb="FF9C0006"/>
              </font>
            </x14:dxf>
          </x14:cfRule>
          <xm:sqref>R358:SW359</xm:sqref>
        </x14:conditionalFormatting>
        <x14:conditionalFormatting xmlns:xm="http://schemas.microsoft.com/office/excel/2006/main">
          <x14:cfRule type="expression" priority="850" id="{11031DC1-B058-9840-9B21-0F4B242D4EBC}">
            <xm:f>'DATOS DIAG OT'!$V$30=$K$37</xm:f>
            <x14:dxf>
              <font>
                <color rgb="FF9C0006"/>
              </font>
            </x14:dxf>
          </x14:cfRule>
          <xm:sqref>R390:SW391</xm:sqref>
        </x14:conditionalFormatting>
        <x14:conditionalFormatting xmlns:xm="http://schemas.microsoft.com/office/excel/2006/main">
          <x14:cfRule type="expression" priority="849" id="{A1CB6794-E820-0F45-A0BD-CF7B504F2E95}">
            <xm:f>'DATOS DIAG OT'!$V$31=$K$37</xm:f>
            <x14:dxf>
              <font>
                <color rgb="FF9C0006"/>
              </font>
            </x14:dxf>
          </x14:cfRule>
          <xm:sqref>R422:SW423</xm:sqref>
        </x14:conditionalFormatting>
        <x14:conditionalFormatting xmlns:xm="http://schemas.microsoft.com/office/excel/2006/main">
          <x14:cfRule type="expression" priority="848" id="{CE958DD5-9FE4-8045-8817-6A1EBB04954A}">
            <xm:f>'DATOS DIAG OT'!$V$32=$K$37</xm:f>
            <x14:dxf>
              <font>
                <color rgb="FF9C0006"/>
              </font>
            </x14:dxf>
          </x14:cfRule>
          <xm:sqref>R454:SW455</xm:sqref>
        </x14:conditionalFormatting>
        <x14:conditionalFormatting xmlns:xm="http://schemas.microsoft.com/office/excel/2006/main">
          <x14:cfRule type="expression" priority="847" id="{9AC39F61-CB68-674C-8299-79AA114418FA}">
            <xm:f>'DATOS DIAG OT'!$V$33=$K$37</xm:f>
            <x14:dxf>
              <font>
                <color rgb="FF9C0006"/>
              </font>
            </x14:dxf>
          </x14:cfRule>
          <xm:sqref>R486:SW487</xm:sqref>
        </x14:conditionalFormatting>
        <x14:conditionalFormatting xmlns:xm="http://schemas.microsoft.com/office/excel/2006/main">
          <x14:cfRule type="expression" priority="846" id="{EC4D23E8-AC05-DC4D-A5E0-7F40CEC15029}">
            <xm:f>'DATOS DIAG OT'!$V$34=$K$37</xm:f>
            <x14:dxf>
              <font>
                <color rgb="FF9C0006"/>
              </font>
            </x14:dxf>
          </x14:cfRule>
          <xm:sqref>R518:SW518</xm:sqref>
        </x14:conditionalFormatting>
        <x14:conditionalFormatting xmlns:xm="http://schemas.microsoft.com/office/excel/2006/main">
          <x14:cfRule type="expression" priority="4586" id="{22F7ACB8-35DE-6741-8043-F81F6AE550CB}">
            <xm:f>'DATOS DIAG OT'!#REF!="SI"</xm:f>
            <x14:dxf>
              <font>
                <color theme="0"/>
              </font>
              <fill>
                <patternFill>
                  <bgColor rgb="FFB61700"/>
                </patternFill>
              </fill>
            </x14:dxf>
          </x14:cfRule>
          <xm:sqref>P37 P39:P40</xm:sqref>
        </x14:conditionalFormatting>
        <x14:conditionalFormatting xmlns:xm="http://schemas.microsoft.com/office/excel/2006/main">
          <x14:cfRule type="expression" priority="666" id="{D1BEA19A-5BA3-3D45-ABEE-579E0E54D2B4}">
            <xm:f>'DATOS DIAG OT'!$V$33=$K$37</xm:f>
            <x14:dxf>
              <font>
                <color rgb="FF9C0006"/>
              </font>
            </x14:dxf>
          </x14:cfRule>
          <xm:sqref>R519:SW519</xm:sqref>
        </x14:conditionalFormatting>
        <x14:conditionalFormatting xmlns:xm="http://schemas.microsoft.com/office/excel/2006/main">
          <x14:cfRule type="expression" priority="578" id="{453A3E37-BC9E-8040-808A-B387C536E490}">
            <xm:f>'DATOS DIAG OT'!$V$25=$K$37</xm:f>
            <x14:dxf>
              <font>
                <color rgb="FF9C0006"/>
              </font>
            </x14:dxf>
          </x14:cfRule>
          <xm:sqref>R263:SW263</xm:sqref>
        </x14:conditionalFormatting>
        <x14:conditionalFormatting xmlns:xm="http://schemas.microsoft.com/office/excel/2006/main">
          <x14:cfRule type="expression" priority="391" id="{2B3DBA41-741B-9541-BD09-78FEEE2BB229}">
            <xm:f>'DATOS DIAG OT'!$V$30=$K$37</xm:f>
            <x14:dxf>
              <font>
                <color rgb="FF9C0006"/>
              </font>
            </x14:dxf>
          </x14:cfRule>
          <xm:sqref>SX38</xm:sqref>
        </x14:conditionalFormatting>
        <x14:conditionalFormatting xmlns:xm="http://schemas.microsoft.com/office/excel/2006/main">
          <x14:cfRule type="expression" priority="292" id="{D411BD98-D414-A940-B627-E4A716FB8606}">
            <xm:f>'DATOS DIAG OT'!$V$30=$K$37</xm:f>
            <x14:dxf>
              <font>
                <color rgb="FF9C0006"/>
              </font>
            </x14:dxf>
          </x14:cfRule>
          <xm:sqref>SX69</xm:sqref>
        </x14:conditionalFormatting>
        <x14:conditionalFormatting xmlns:xm="http://schemas.microsoft.com/office/excel/2006/main">
          <x14:cfRule type="expression" priority="65" id="{AA18E392-D10B-7446-B32D-5A6174FE7982}">
            <xm:f>'DATOS DIAG OT'!$V$24=$K$37</xm:f>
            <x14:dxf>
              <font>
                <color rgb="FFC9200F"/>
              </font>
              <fill>
                <patternFill patternType="none">
                  <fgColor indexed="64"/>
                  <bgColor auto="1"/>
                </patternFill>
              </fill>
            </x14:dxf>
          </x14:cfRule>
          <xm:sqref>R70:SW70</xm:sqref>
        </x14:conditionalFormatting>
        <x14:conditionalFormatting xmlns:xm="http://schemas.microsoft.com/office/excel/2006/main">
          <x14:cfRule type="expression" priority="62" id="{7CE4BBF5-DE9B-7342-90E9-7406A5CFC8F3}">
            <xm:f>'DATOS DIAG OT'!$V$24=$K$37</xm:f>
            <x14:dxf>
              <font>
                <color rgb="FFC9200F"/>
              </font>
              <fill>
                <patternFill patternType="none">
                  <fgColor indexed="64"/>
                  <bgColor auto="1"/>
                </patternFill>
              </fill>
            </x14:dxf>
          </x14:cfRule>
          <xm:sqref>R102:SW102</xm:sqref>
        </x14:conditionalFormatting>
        <x14:conditionalFormatting xmlns:xm="http://schemas.microsoft.com/office/excel/2006/main">
          <x14:cfRule type="expression" priority="60" id="{A1F9D210-01E5-104D-8235-9B476B75D610}">
            <xm:f>'DATOS DIAG OT'!$V$24=$K$37</xm:f>
            <x14:dxf>
              <font>
                <color rgb="FFC9200F"/>
              </font>
              <fill>
                <patternFill patternType="none">
                  <fgColor indexed="64"/>
                  <bgColor auto="1"/>
                </patternFill>
              </fill>
            </x14:dxf>
          </x14:cfRule>
          <xm:sqref>R134:SW134</xm:sqref>
        </x14:conditionalFormatting>
        <x14:conditionalFormatting xmlns:xm="http://schemas.microsoft.com/office/excel/2006/main">
          <x14:cfRule type="expression" priority="58" id="{7C8ADF21-15B4-DA4B-AA3C-1EED42FFF883}">
            <xm:f>'DATOS DIAG OT'!$V$25=$K$37</xm:f>
            <x14:dxf>
              <font>
                <color rgb="FF9C0006"/>
              </font>
            </x14:dxf>
          </x14:cfRule>
          <xm:sqref>CF198</xm:sqref>
        </x14:conditionalFormatting>
        <x14:conditionalFormatting xmlns:xm="http://schemas.microsoft.com/office/excel/2006/main">
          <x14:cfRule type="expression" priority="40" id="{30289515-3EC2-8A48-B00D-7DFCFC472917}">
            <xm:f>'DATOS DIAG OT'!$V$30=$K$37</xm:f>
            <x14:dxf>
              <font>
                <color rgb="FF9C0006"/>
              </font>
            </x14:dxf>
          </x14:cfRule>
          <xm:sqref>SX101</xm:sqref>
        </x14:conditionalFormatting>
        <x14:conditionalFormatting xmlns:xm="http://schemas.microsoft.com/office/excel/2006/main">
          <x14:cfRule type="expression" priority="37" id="{861971FF-1466-7440-9592-1C8C1735FE2F}">
            <xm:f>'DATOS DIAG OT'!$V$30=$K$37</xm:f>
            <x14:dxf>
              <font>
                <color rgb="FF9C0006"/>
              </font>
            </x14:dxf>
          </x14:cfRule>
          <xm:sqref>SX133</xm:sqref>
        </x14:conditionalFormatting>
        <x14:conditionalFormatting xmlns:xm="http://schemas.microsoft.com/office/excel/2006/main">
          <x14:cfRule type="expression" priority="34" id="{5968DB91-F4D7-3640-A0D4-BDA78BAE4863}">
            <xm:f>'DATOS DIAG OT'!$V$30=$K$37</xm:f>
            <x14:dxf>
              <font>
                <color rgb="FF9C0006"/>
              </font>
            </x14:dxf>
          </x14:cfRule>
          <xm:sqref>SX165</xm:sqref>
        </x14:conditionalFormatting>
        <x14:conditionalFormatting xmlns:xm="http://schemas.microsoft.com/office/excel/2006/main">
          <x14:cfRule type="expression" priority="31" id="{32A16A83-4A06-C140-8B5F-5A1E8EBC9EA0}">
            <xm:f>'DATOS DIAG OT'!$V$30=$K$37</xm:f>
            <x14:dxf>
              <font>
                <color rgb="FF9C0006"/>
              </font>
            </x14:dxf>
          </x14:cfRule>
          <xm:sqref>SX197</xm:sqref>
        </x14:conditionalFormatting>
        <x14:conditionalFormatting xmlns:xm="http://schemas.microsoft.com/office/excel/2006/main">
          <x14:cfRule type="expression" priority="28" id="{C9497E61-2340-CA48-A804-22B6F9191DCC}">
            <xm:f>'DATOS DIAG OT'!$V$30=$K$37</xm:f>
            <x14:dxf>
              <font>
                <color rgb="FF9C0006"/>
              </font>
            </x14:dxf>
          </x14:cfRule>
          <xm:sqref>SX229</xm:sqref>
        </x14:conditionalFormatting>
        <x14:conditionalFormatting xmlns:xm="http://schemas.microsoft.com/office/excel/2006/main">
          <x14:cfRule type="expression" priority="25" id="{6BF2B0A1-D770-964A-A35D-7C26AF9CA4AA}">
            <xm:f>'DATOS DIAG OT'!$V$30=$K$37</xm:f>
            <x14:dxf>
              <font>
                <color rgb="FF9C0006"/>
              </font>
            </x14:dxf>
          </x14:cfRule>
          <xm:sqref>SX261</xm:sqref>
        </x14:conditionalFormatting>
        <x14:conditionalFormatting xmlns:xm="http://schemas.microsoft.com/office/excel/2006/main">
          <x14:cfRule type="expression" priority="22" id="{E5B84CCE-8ABC-F340-B051-E2803A4D4BF6}">
            <xm:f>'DATOS DIAG OT'!$V$30=$K$37</xm:f>
            <x14:dxf>
              <font>
                <color rgb="FF9C0006"/>
              </font>
            </x14:dxf>
          </x14:cfRule>
          <xm:sqref>SX293</xm:sqref>
        </x14:conditionalFormatting>
        <x14:conditionalFormatting xmlns:xm="http://schemas.microsoft.com/office/excel/2006/main">
          <x14:cfRule type="expression" priority="19" id="{80089397-1480-1041-B215-8A02DCB89EED}">
            <xm:f>'DATOS DIAG OT'!$V$30=$K$37</xm:f>
            <x14:dxf>
              <font>
                <color rgb="FF9C0006"/>
              </font>
            </x14:dxf>
          </x14:cfRule>
          <xm:sqref>SX325</xm:sqref>
        </x14:conditionalFormatting>
        <x14:conditionalFormatting xmlns:xm="http://schemas.microsoft.com/office/excel/2006/main">
          <x14:cfRule type="expression" priority="16" id="{71DADE61-3E73-404C-B027-5B31FE8EFB27}">
            <xm:f>'DATOS DIAG OT'!$V$30=$K$37</xm:f>
            <x14:dxf>
              <font>
                <color rgb="FF9C0006"/>
              </font>
            </x14:dxf>
          </x14:cfRule>
          <xm:sqref>SX357</xm:sqref>
        </x14:conditionalFormatting>
        <x14:conditionalFormatting xmlns:xm="http://schemas.microsoft.com/office/excel/2006/main">
          <x14:cfRule type="expression" priority="13" id="{08C35C87-C2ED-E242-8050-68C0F1A0C345}">
            <xm:f>'DATOS DIAG OT'!$V$30=$K$37</xm:f>
            <x14:dxf>
              <font>
                <color rgb="FF9C0006"/>
              </font>
            </x14:dxf>
          </x14:cfRule>
          <xm:sqref>SX389</xm:sqref>
        </x14:conditionalFormatting>
        <x14:conditionalFormatting xmlns:xm="http://schemas.microsoft.com/office/excel/2006/main">
          <x14:cfRule type="expression" priority="10" id="{2DFC86A2-4045-AC48-8AC5-A2496A70F0E1}">
            <xm:f>'DATOS DIAG OT'!$V$30=$K$37</xm:f>
            <x14:dxf>
              <font>
                <color rgb="FF9C0006"/>
              </font>
            </x14:dxf>
          </x14:cfRule>
          <xm:sqref>SX421</xm:sqref>
        </x14:conditionalFormatting>
        <x14:conditionalFormatting xmlns:xm="http://schemas.microsoft.com/office/excel/2006/main">
          <x14:cfRule type="expression" priority="7" id="{A11144DF-A1F8-CB43-870C-609D543281F8}">
            <xm:f>'DATOS DIAG OT'!$V$30=$K$37</xm:f>
            <x14:dxf>
              <font>
                <color rgb="FF9C0006"/>
              </font>
            </x14:dxf>
          </x14:cfRule>
          <xm:sqref>SX453</xm:sqref>
        </x14:conditionalFormatting>
        <x14:conditionalFormatting xmlns:xm="http://schemas.microsoft.com/office/excel/2006/main">
          <x14:cfRule type="expression" priority="4" id="{BE6F66C9-E4F1-8B4F-AB1E-41E892F2098E}">
            <xm:f>'DATOS DIAG OT'!$V$30=$K$37</xm:f>
            <x14:dxf>
              <font>
                <color rgb="FF9C0006"/>
              </font>
            </x14:dxf>
          </x14:cfRule>
          <xm:sqref>SX485</xm:sqref>
        </x14:conditionalFormatting>
        <x14:conditionalFormatting xmlns:xm="http://schemas.microsoft.com/office/excel/2006/main">
          <x14:cfRule type="expression" priority="1" id="{F08E7FDB-A5B9-9D47-91EF-E3FDA5CC1015}">
            <xm:f>'DATOS DIAG OT'!$V$30=$K$37</xm:f>
            <x14:dxf>
              <font>
                <color rgb="FF9C0006"/>
              </font>
            </x14:dxf>
          </x14:cfRule>
          <xm:sqref>SX517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O48"/>
  <sheetViews>
    <sheetView showGridLines="0" showRowColHeaders="0" showZeros="0" zoomScale="125" zoomScaleNormal="125" zoomScalePageLayoutView="125" workbookViewId="0">
      <selection activeCell="J4" sqref="J4:K5"/>
    </sheetView>
  </sheetViews>
  <sheetFormatPr baseColWidth="10" defaultRowHeight="16"/>
  <cols>
    <col min="1" max="1" width="6" customWidth="1"/>
    <col min="2" max="2" width="18" customWidth="1"/>
    <col min="3" max="5" width="12" customWidth="1"/>
    <col min="6" max="6" width="15" customWidth="1"/>
    <col min="7" max="7" width="12.1640625" customWidth="1"/>
    <col min="8" max="8" width="2.6640625" customWidth="1"/>
    <col min="9" max="9" width="13.33203125" customWidth="1"/>
    <col min="10" max="10" width="11.83203125" customWidth="1"/>
    <col min="11" max="11" width="11.6640625" customWidth="1"/>
    <col min="12" max="12" width="2.6640625" customWidth="1"/>
    <col min="13" max="13" width="11.6640625" customWidth="1"/>
    <col min="14" max="15" width="11.83203125" customWidth="1"/>
  </cols>
  <sheetData>
    <row r="1" spans="2:15" ht="12" customHeight="1"/>
    <row r="2" spans="2:15" ht="36" customHeight="1">
      <c r="B2" s="698" t="s">
        <v>388</v>
      </c>
      <c r="I2" s="886" t="s">
        <v>463</v>
      </c>
      <c r="L2" s="668"/>
      <c r="M2" s="669"/>
      <c r="N2" s="668"/>
      <c r="O2" s="670"/>
    </row>
    <row r="3" spans="2:15" ht="17">
      <c r="B3" s="1273" t="str">
        <f>OPERACIONES!M5</f>
        <v>segundos</v>
      </c>
      <c r="C3" s="384" t="s">
        <v>11</v>
      </c>
      <c r="D3" s="383">
        <f>OPERACIONES!C5</f>
        <v>0</v>
      </c>
      <c r="E3" s="384" t="s">
        <v>160</v>
      </c>
      <c r="F3" s="383">
        <f>OPERACIONES!G5</f>
        <v>0</v>
      </c>
      <c r="K3" s="63"/>
    </row>
    <row r="4" spans="2:15" ht="17">
      <c r="B4" s="1274">
        <f>OPERACIONES!M6</f>
        <v>3600</v>
      </c>
      <c r="C4" s="384" t="s">
        <v>170</v>
      </c>
      <c r="D4" s="383">
        <f>OPERACIONES!J10</f>
        <v>0</v>
      </c>
      <c r="E4" s="384" t="s">
        <v>464</v>
      </c>
      <c r="F4" s="383" t="str">
        <f>IF('DISEÑO PROCESOS'!W3="X","Mass-push",IF('DISEÑO PROCESOS'!W4="X","Lean M.","No definido"))</f>
        <v>Mass-push</v>
      </c>
      <c r="G4" s="644"/>
      <c r="H4" s="644"/>
      <c r="I4" s="1419" t="s">
        <v>295</v>
      </c>
      <c r="J4" s="1420" t="s">
        <v>318</v>
      </c>
      <c r="K4" s="1420"/>
      <c r="L4" s="699"/>
      <c r="M4" s="1419" t="s">
        <v>295</v>
      </c>
      <c r="N4" s="1420" t="s">
        <v>318</v>
      </c>
      <c r="O4" s="1420"/>
    </row>
    <row r="5" spans="2:15" ht="12" customHeight="1">
      <c r="B5" s="650"/>
      <c r="C5" s="651"/>
      <c r="I5" s="1419"/>
      <c r="J5" s="1420"/>
      <c r="K5" s="1420"/>
      <c r="L5" s="699"/>
      <c r="M5" s="1419"/>
      <c r="N5" s="1420"/>
      <c r="O5" s="1420"/>
    </row>
    <row r="6" spans="2:15">
      <c r="B6" s="1282" t="s">
        <v>391</v>
      </c>
      <c r="C6" s="1282"/>
      <c r="D6" s="1282"/>
      <c r="E6" s="1282"/>
      <c r="F6" s="1282"/>
      <c r="G6" s="1421" t="s">
        <v>312</v>
      </c>
      <c r="I6" s="1282" t="s">
        <v>296</v>
      </c>
      <c r="J6" s="657" t="s">
        <v>301</v>
      </c>
      <c r="K6" s="282"/>
      <c r="M6" s="1282" t="s">
        <v>296</v>
      </c>
      <c r="N6" s="657" t="s">
        <v>301</v>
      </c>
      <c r="O6" s="282"/>
    </row>
    <row r="7" spans="2:15">
      <c r="B7" s="1282"/>
      <c r="C7" s="1282"/>
      <c r="D7" s="1282"/>
      <c r="E7" s="1282"/>
      <c r="F7" s="1282"/>
      <c r="G7" s="1282"/>
      <c r="I7" s="1282"/>
      <c r="J7" s="657" t="s">
        <v>302</v>
      </c>
      <c r="K7" s="657"/>
      <c r="M7" s="1282"/>
      <c r="N7" s="657" t="s">
        <v>302</v>
      </c>
      <c r="O7" s="657"/>
    </row>
    <row r="8" spans="2:15" ht="20" customHeight="1" thickBot="1">
      <c r="B8" s="652" t="s">
        <v>300</v>
      </c>
      <c r="C8" s="653"/>
      <c r="D8" s="653"/>
      <c r="E8" s="653"/>
      <c r="F8" s="653"/>
      <c r="G8" s="654"/>
      <c r="I8" s="671" t="s">
        <v>313</v>
      </c>
      <c r="J8" s="652" t="s">
        <v>297</v>
      </c>
      <c r="K8" s="652" t="s">
        <v>298</v>
      </c>
      <c r="M8" s="671" t="s">
        <v>313</v>
      </c>
      <c r="N8" s="652" t="s">
        <v>297</v>
      </c>
      <c r="O8" s="652" t="s">
        <v>298</v>
      </c>
    </row>
    <row r="9" spans="2:15" ht="18" customHeight="1">
      <c r="B9" s="658" t="s">
        <v>303</v>
      </c>
      <c r="C9" s="658"/>
      <c r="D9" s="658"/>
      <c r="E9" s="658"/>
      <c r="F9" s="661"/>
      <c r="G9" s="672">
        <f>'DISEÑO PROCESOS'!AD3</f>
        <v>0</v>
      </c>
      <c r="I9" s="694"/>
      <c r="J9" s="672">
        <f>IF(I9=0,0,$G9-I9)</f>
        <v>0</v>
      </c>
      <c r="K9" s="683">
        <f>IF(I9=0,0,J9/I9)</f>
        <v>0</v>
      </c>
      <c r="M9" s="694"/>
      <c r="N9" s="672">
        <f>IF(M9=0,0,$G9-M9)</f>
        <v>0</v>
      </c>
      <c r="O9" s="683">
        <f t="shared" ref="O9:O19" si="0">IF(M9=0,0,N9/M9)</f>
        <v>0</v>
      </c>
    </row>
    <row r="10" spans="2:15" ht="15" customHeight="1" thickBot="1">
      <c r="B10" s="666" t="s">
        <v>304</v>
      </c>
      <c r="C10" s="659"/>
      <c r="D10" s="655"/>
      <c r="E10" s="659"/>
      <c r="F10" s="662"/>
      <c r="G10" s="673">
        <f>'DISEÑO PROCESOS'!U37</f>
        <v>0</v>
      </c>
      <c r="H10" s="93"/>
      <c r="I10" s="695"/>
      <c r="J10" s="687">
        <f t="shared" ref="J10:J19" si="1">IF(I10=0,0,$G10-I10)</f>
        <v>0</v>
      </c>
      <c r="K10" s="691">
        <f t="shared" ref="K10:K19" si="2">IF(I10=0,0,J10/I10)</f>
        <v>0</v>
      </c>
      <c r="L10" s="93"/>
      <c r="M10" s="695"/>
      <c r="N10" s="687">
        <f t="shared" ref="N10:N19" si="3">IF(M10=0,0,$G10-M10)</f>
        <v>0</v>
      </c>
      <c r="O10" s="691">
        <f t="shared" si="0"/>
        <v>0</v>
      </c>
    </row>
    <row r="11" spans="2:15" ht="15" customHeight="1" thickTop="1" thickBot="1">
      <c r="B11" s="667" t="s">
        <v>305</v>
      </c>
      <c r="C11" s="660"/>
      <c r="D11" s="656"/>
      <c r="E11" s="660"/>
      <c r="F11" s="663"/>
      <c r="G11" s="674">
        <f>'DISEÑO PROCESOS'!W37</f>
        <v>0</v>
      </c>
      <c r="H11" s="93"/>
      <c r="I11" s="694"/>
      <c r="J11" s="688">
        <f t="shared" si="1"/>
        <v>0</v>
      </c>
      <c r="K11" s="692">
        <f t="shared" si="2"/>
        <v>0</v>
      </c>
      <c r="L11" s="93"/>
      <c r="M11" s="694"/>
      <c r="N11" s="688">
        <f t="shared" si="3"/>
        <v>0</v>
      </c>
      <c r="O11" s="692">
        <f t="shared" si="0"/>
        <v>0</v>
      </c>
    </row>
    <row r="12" spans="2:15" ht="15" customHeight="1" thickTop="1" thickBot="1">
      <c r="B12" s="666" t="s">
        <v>306</v>
      </c>
      <c r="C12" s="659"/>
      <c r="D12" s="655"/>
      <c r="E12" s="659"/>
      <c r="F12" s="662"/>
      <c r="G12" s="673">
        <f>IFERROR(AVERAGEIF('DIAGRAMA OT'!R28:SW28,"&gt;0"),0)</f>
        <v>0</v>
      </c>
      <c r="H12" s="93"/>
      <c r="I12" s="695"/>
      <c r="J12" s="689">
        <f t="shared" si="1"/>
        <v>0</v>
      </c>
      <c r="K12" s="691">
        <f t="shared" si="2"/>
        <v>0</v>
      </c>
      <c r="L12" s="93"/>
      <c r="M12" s="695"/>
      <c r="N12" s="689">
        <f t="shared" si="3"/>
        <v>0</v>
      </c>
      <c r="O12" s="691">
        <f t="shared" si="0"/>
        <v>0</v>
      </c>
    </row>
    <row r="13" spans="2:15" ht="15" customHeight="1" thickTop="1">
      <c r="B13" s="667" t="s">
        <v>307</v>
      </c>
      <c r="C13" s="660"/>
      <c r="D13" s="656"/>
      <c r="E13" s="660"/>
      <c r="F13" s="663"/>
      <c r="G13" s="674">
        <f>IFERROR('DIAGRAMA OT'!DY3,0)</f>
        <v>0</v>
      </c>
      <c r="H13" s="93"/>
      <c r="I13" s="694"/>
      <c r="J13" s="690">
        <f>IFERROR(IF(I13=0,0,$G13-I13),0)</f>
        <v>0</v>
      </c>
      <c r="K13" s="692">
        <f>IFERROR(IF(I13=0,0,J13/I13),0)</f>
        <v>0</v>
      </c>
      <c r="L13" s="93"/>
      <c r="M13" s="694"/>
      <c r="N13" s="690">
        <f>IFERROR(IF(M13=0,0,$G13-M13),0)</f>
        <v>0</v>
      </c>
      <c r="O13" s="692">
        <f>IFERROR(IF(M13=0,0,N13/M13),0)</f>
        <v>0</v>
      </c>
    </row>
    <row r="14" spans="2:15" ht="15" customHeight="1">
      <c r="B14" s="666" t="s">
        <v>317</v>
      </c>
      <c r="C14" s="659"/>
      <c r="D14" s="655"/>
      <c r="E14" s="659"/>
      <c r="F14" s="662"/>
      <c r="G14" s="673">
        <f>IFERROR('DIAGRAMA OT'!DS3,0)</f>
        <v>0</v>
      </c>
      <c r="H14" s="93"/>
      <c r="I14" s="695"/>
      <c r="J14" s="673">
        <f>IFERROR(IF(I14=0,0,$G14-I14),0)</f>
        <v>0</v>
      </c>
      <c r="K14" s="691">
        <f>IFERROR(IF(I14=0,0,J14/I14),0)</f>
        <v>0</v>
      </c>
      <c r="L14" s="93"/>
      <c r="M14" s="695"/>
      <c r="N14" s="673">
        <f>IFERROR(IF(M14=0,0,$G14-M14),0)</f>
        <v>0</v>
      </c>
      <c r="O14" s="691">
        <f>IFERROR(IF(M14=0,0,N14/M14),0)</f>
        <v>0</v>
      </c>
    </row>
    <row r="15" spans="2:15" ht="15" customHeight="1">
      <c r="B15" s="667" t="s">
        <v>308</v>
      </c>
      <c r="C15" s="660"/>
      <c r="D15" s="656"/>
      <c r="E15" s="660"/>
      <c r="F15" s="663"/>
      <c r="G15" s="678">
        <f ca="1">'DIAGRAMA OT'!EP3</f>
        <v>0</v>
      </c>
      <c r="H15" s="887"/>
      <c r="I15" s="888"/>
      <c r="J15" s="678">
        <f t="shared" si="1"/>
        <v>0</v>
      </c>
      <c r="K15" s="692">
        <f t="shared" si="2"/>
        <v>0</v>
      </c>
      <c r="L15" s="93"/>
      <c r="M15" s="888"/>
      <c r="N15" s="678">
        <f t="shared" si="3"/>
        <v>0</v>
      </c>
      <c r="O15" s="692">
        <f t="shared" si="0"/>
        <v>0</v>
      </c>
    </row>
    <row r="16" spans="2:15" ht="15" customHeight="1">
      <c r="B16" s="666" t="str">
        <f>"Esperas: Paro por preparaciones ("&amp;OPERACIONES!M5&amp;" / unidad producto)"</f>
        <v>Esperas: Paro por preparaciones (segundos / unidad producto)</v>
      </c>
      <c r="C16" s="659"/>
      <c r="D16" s="655"/>
      <c r="E16" s="659"/>
      <c r="F16" s="662"/>
      <c r="G16" s="673">
        <f>'DISEÑO PROCESOS'!AB38</f>
        <v>0</v>
      </c>
      <c r="H16" s="887"/>
      <c r="I16" s="889"/>
      <c r="J16" s="675">
        <f t="shared" si="1"/>
        <v>0</v>
      </c>
      <c r="K16" s="691">
        <f t="shared" si="2"/>
        <v>0</v>
      </c>
      <c r="L16" s="93"/>
      <c r="M16" s="889"/>
      <c r="N16" s="675">
        <f t="shared" si="3"/>
        <v>0</v>
      </c>
      <c r="O16" s="691">
        <f t="shared" si="0"/>
        <v>0</v>
      </c>
    </row>
    <row r="17" spans="2:15" ht="15" customHeight="1">
      <c r="B17" s="667" t="str">
        <f>"Movimientos personal por envio lotes ("&amp;OPERACIONES!M5&amp;" / unidad producto)"</f>
        <v>Movimientos personal por envio lotes (segundos / unidad producto)</v>
      </c>
      <c r="G17" s="674">
        <f>'DISEÑO PROCESOS'!AA38</f>
        <v>0</v>
      </c>
      <c r="H17" s="887"/>
      <c r="I17" s="888"/>
      <c r="J17" s="678">
        <f t="shared" si="1"/>
        <v>0</v>
      </c>
      <c r="K17" s="692">
        <f t="shared" si="2"/>
        <v>0</v>
      </c>
      <c r="L17" s="93"/>
      <c r="M17" s="888"/>
      <c r="N17" s="684">
        <f t="shared" si="3"/>
        <v>0</v>
      </c>
      <c r="O17" s="692">
        <f t="shared" si="0"/>
        <v>0</v>
      </c>
    </row>
    <row r="18" spans="2:15" ht="15" customHeight="1">
      <c r="B18" s="666" t="s">
        <v>314</v>
      </c>
      <c r="C18" s="659"/>
      <c r="D18" s="655"/>
      <c r="E18" s="659"/>
      <c r="F18" s="662"/>
      <c r="G18" s="679">
        <f>'DISEÑO PROCESOS'!Z38</f>
        <v>0</v>
      </c>
      <c r="H18" s="93"/>
      <c r="I18" s="697"/>
      <c r="J18" s="679">
        <f t="shared" si="1"/>
        <v>0</v>
      </c>
      <c r="K18" s="691">
        <f t="shared" si="2"/>
        <v>0</v>
      </c>
      <c r="L18" s="93"/>
      <c r="M18" s="697"/>
      <c r="N18" s="679">
        <f t="shared" si="3"/>
        <v>0</v>
      </c>
      <c r="O18" s="691">
        <f t="shared" si="0"/>
        <v>0</v>
      </c>
    </row>
    <row r="19" spans="2:15" ht="15" customHeight="1">
      <c r="B19" s="680" t="s">
        <v>309</v>
      </c>
      <c r="C19" s="681"/>
      <c r="D19" s="681"/>
      <c r="E19" s="681"/>
      <c r="F19" s="681"/>
      <c r="G19" s="686"/>
      <c r="H19" s="93"/>
      <c r="I19" s="696"/>
      <c r="J19" s="685">
        <f t="shared" si="1"/>
        <v>0</v>
      </c>
      <c r="K19" s="693">
        <f t="shared" si="2"/>
        <v>0</v>
      </c>
      <c r="L19" s="93"/>
      <c r="M19" s="696"/>
      <c r="N19" s="685">
        <f t="shared" si="3"/>
        <v>0</v>
      </c>
      <c r="O19" s="693">
        <f t="shared" si="0"/>
        <v>0</v>
      </c>
    </row>
    <row r="20" spans="2:15" ht="20" customHeight="1" thickBot="1">
      <c r="B20" s="652" t="s">
        <v>299</v>
      </c>
      <c r="C20" s="653"/>
      <c r="D20" s="653"/>
      <c r="E20" s="653"/>
      <c r="F20" s="664"/>
      <c r="G20" s="676"/>
      <c r="I20" s="652"/>
      <c r="J20" s="676"/>
      <c r="K20" s="676"/>
      <c r="M20" s="652"/>
      <c r="N20" s="676"/>
      <c r="O20" s="676"/>
    </row>
    <row r="21" spans="2:15" ht="18" customHeight="1">
      <c r="B21" t="s">
        <v>311</v>
      </c>
      <c r="F21" s="665"/>
      <c r="G21" s="677">
        <f>'DISEÑO PROCESOS'!AN36</f>
        <v>0</v>
      </c>
      <c r="I21" s="694"/>
      <c r="J21" s="682">
        <f t="shared" ref="J21:J27" si="4">IF(I21=0,0,$G21-I21)</f>
        <v>0</v>
      </c>
      <c r="K21" s="683">
        <f t="shared" ref="K21:K27" si="5">IF(I21=0,0,J21/I21)</f>
        <v>0</v>
      </c>
      <c r="M21" s="694"/>
      <c r="N21" s="682">
        <f t="shared" ref="N21:N27" si="6">IF(M21=0,0,$G21-M21)</f>
        <v>0</v>
      </c>
      <c r="O21" s="683">
        <f t="shared" ref="O21:O27" si="7">IF(M21=0,0,N21/M21)</f>
        <v>0</v>
      </c>
    </row>
    <row r="22" spans="2:15" ht="15" customHeight="1">
      <c r="B22" s="1116" t="s">
        <v>432</v>
      </c>
      <c r="C22" s="1117"/>
      <c r="D22" s="1117"/>
      <c r="E22" s="1117"/>
      <c r="F22" s="1118"/>
      <c r="G22" s="1119">
        <f>'DISEÑO PROCESOS'!AD37</f>
        <v>0</v>
      </c>
      <c r="H22" s="4"/>
      <c r="I22" s="1130"/>
      <c r="J22" s="1131"/>
      <c r="K22" s="1121"/>
      <c r="L22" s="4"/>
      <c r="M22" s="1130"/>
      <c r="N22" s="1131"/>
      <c r="O22" s="1121"/>
    </row>
    <row r="23" spans="2:15" ht="15" customHeight="1">
      <c r="B23" s="667" t="s">
        <v>315</v>
      </c>
      <c r="C23" s="660"/>
      <c r="D23" s="656"/>
      <c r="E23" s="660"/>
      <c r="F23" s="663"/>
      <c r="G23" s="678">
        <f>'DISEÑO PROCESOS'!AG37</f>
        <v>0</v>
      </c>
      <c r="H23" s="1128"/>
      <c r="I23" s="1129"/>
      <c r="J23" s="678">
        <f t="shared" si="4"/>
        <v>0</v>
      </c>
      <c r="K23" s="692">
        <f t="shared" si="5"/>
        <v>0</v>
      </c>
      <c r="L23" s="1128"/>
      <c r="M23" s="1129"/>
      <c r="N23" s="678">
        <f t="shared" si="6"/>
        <v>0</v>
      </c>
      <c r="O23" s="692">
        <f t="shared" si="7"/>
        <v>0</v>
      </c>
    </row>
    <row r="24" spans="2:15" ht="15" customHeight="1">
      <c r="B24" s="1116" t="s">
        <v>316</v>
      </c>
      <c r="C24" s="1122"/>
      <c r="D24" s="1123"/>
      <c r="E24" s="1122"/>
      <c r="F24" s="1124"/>
      <c r="G24" s="1127">
        <f>'DISEÑO PROCESOS'!AG40</f>
        <v>0</v>
      </c>
      <c r="H24" s="1128"/>
      <c r="I24" s="1120"/>
      <c r="J24" s="1127">
        <f t="shared" si="4"/>
        <v>0</v>
      </c>
      <c r="K24" s="1126">
        <f t="shared" si="5"/>
        <v>0</v>
      </c>
      <c r="L24" s="1128"/>
      <c r="M24" s="1120"/>
      <c r="N24" s="1127">
        <f t="shared" si="6"/>
        <v>0</v>
      </c>
      <c r="O24" s="1126">
        <f t="shared" si="7"/>
        <v>0</v>
      </c>
    </row>
    <row r="25" spans="2:15" ht="15" customHeight="1">
      <c r="B25" s="667" t="s">
        <v>310</v>
      </c>
      <c r="C25" s="660"/>
      <c r="D25" s="656"/>
      <c r="E25" s="660"/>
      <c r="F25" s="663"/>
      <c r="G25" s="678">
        <f>IF(ISNUMBER('DISEÑO PROCESOS'!AT40),'DISEÑO PROCESOS'!AT40,"Nula: puestos parados")</f>
        <v>0</v>
      </c>
      <c r="H25" s="1128"/>
      <c r="I25" s="888"/>
      <c r="J25" s="678">
        <f t="shared" si="4"/>
        <v>0</v>
      </c>
      <c r="K25" s="692">
        <f t="shared" si="5"/>
        <v>0</v>
      </c>
      <c r="L25" s="1128"/>
      <c r="M25" s="888"/>
      <c r="N25" s="678">
        <f t="shared" si="6"/>
        <v>0</v>
      </c>
      <c r="O25" s="692">
        <f t="shared" si="7"/>
        <v>0</v>
      </c>
    </row>
    <row r="26" spans="2:15" ht="15" customHeight="1">
      <c r="B26" s="1116" t="s">
        <v>373</v>
      </c>
      <c r="C26" s="1122"/>
      <c r="D26" s="1123"/>
      <c r="E26" s="1122"/>
      <c r="F26" s="1124"/>
      <c r="G26" s="1125">
        <f ca="1">'DIAGRAMA OT'!CQ3</f>
        <v>0</v>
      </c>
      <c r="H26" s="1128"/>
      <c r="I26" s="1120"/>
      <c r="J26" s="1125">
        <f t="shared" si="4"/>
        <v>0</v>
      </c>
      <c r="K26" s="1126">
        <f t="shared" si="5"/>
        <v>0</v>
      </c>
      <c r="L26" s="1128"/>
      <c r="M26" s="1120"/>
      <c r="N26" s="1125">
        <f t="shared" si="6"/>
        <v>0</v>
      </c>
      <c r="O26" s="1126">
        <f t="shared" si="7"/>
        <v>0</v>
      </c>
    </row>
    <row r="27" spans="2:15" ht="15" customHeight="1" thickBot="1">
      <c r="B27" s="1132" t="s">
        <v>374</v>
      </c>
      <c r="C27" s="1133"/>
      <c r="D27" s="1134"/>
      <c r="E27" s="1133"/>
      <c r="F27" s="1135"/>
      <c r="G27" s="1136">
        <f>'DIAGRAMA OT'!DG3</f>
        <v>0</v>
      </c>
      <c r="H27" s="1128"/>
      <c r="I27" s="1137"/>
      <c r="J27" s="1136">
        <f t="shared" si="4"/>
        <v>0</v>
      </c>
      <c r="K27" s="1138">
        <f t="shared" si="5"/>
        <v>0</v>
      </c>
      <c r="L27" s="1128"/>
      <c r="M27" s="1137"/>
      <c r="N27" s="1136">
        <f t="shared" si="6"/>
        <v>0</v>
      </c>
      <c r="O27" s="1138">
        <f t="shared" si="7"/>
        <v>0</v>
      </c>
    </row>
    <row r="28" spans="2:15" ht="12" customHeight="1">
      <c r="H28" s="1128"/>
      <c r="L28" s="1128"/>
    </row>
    <row r="29" spans="2:15" ht="18" customHeight="1" thickBot="1">
      <c r="B29" s="926" t="s">
        <v>381</v>
      </c>
      <c r="C29" s="927"/>
      <c r="D29" s="927"/>
      <c r="E29" s="927"/>
      <c r="F29" s="928"/>
      <c r="G29" s="676"/>
      <c r="H29" s="926"/>
      <c r="I29" s="926"/>
      <c r="J29" s="676"/>
      <c r="K29" s="676"/>
      <c r="N29" s="1260" t="str">
        <f>IF(F4&lt;&gt;"Lean M.",""," MÁXIMO STOCK EN LOS")</f>
        <v/>
      </c>
      <c r="O29" s="1261"/>
    </row>
    <row r="30" spans="2:15" ht="18" customHeight="1">
      <c r="B30" s="836" t="s">
        <v>395</v>
      </c>
      <c r="C30" s="5"/>
      <c r="D30" s="5"/>
      <c r="E30" s="5"/>
      <c r="F30" s="5"/>
      <c r="G30" s="20"/>
      <c r="H30" s="20"/>
      <c r="I30" s="5"/>
      <c r="J30" s="5"/>
      <c r="K30" s="5"/>
      <c r="N30" s="1272" t="str">
        <f>IF(F4&lt;&gt;"Lean M.","","     SUPERMERCADOS:")</f>
        <v/>
      </c>
      <c r="O30" s="1262"/>
    </row>
    <row r="31" spans="2:15" ht="18" customHeight="1">
      <c r="B31" s="1417" t="s">
        <v>393</v>
      </c>
      <c r="C31" s="929" t="s">
        <v>384</v>
      </c>
      <c r="D31" s="929" t="s">
        <v>385</v>
      </c>
      <c r="E31" s="929" t="s">
        <v>386</v>
      </c>
      <c r="F31" s="930" t="s">
        <v>402</v>
      </c>
      <c r="G31" s="1275" t="s">
        <v>465</v>
      </c>
      <c r="H31" s="932"/>
      <c r="I31" s="931" t="s">
        <v>382</v>
      </c>
      <c r="J31" s="931" t="s">
        <v>383</v>
      </c>
      <c r="K31" s="931" t="s">
        <v>387</v>
      </c>
      <c r="N31" s="1263" t="str">
        <f>IF(F4&lt;&gt;"Lean M.","","Spmk operación")</f>
        <v/>
      </c>
      <c r="O31" s="1263" t="str">
        <f>IF(F4&lt;&gt;"Lean M.","","Cantidad")</f>
        <v/>
      </c>
    </row>
    <row r="32" spans="2:15" ht="18" customHeight="1" thickBot="1">
      <c r="B32" s="1418"/>
      <c r="C32" s="933" t="str">
        <f>"("&amp;OPERACIONES!$M$5&amp;")"</f>
        <v>(segundos)</v>
      </c>
      <c r="D32" s="933" t="str">
        <f>"("&amp;OPERACIONES!$M$5&amp;")"</f>
        <v>(segundos)</v>
      </c>
      <c r="E32" s="933" t="s">
        <v>394</v>
      </c>
      <c r="F32" s="933" t="s">
        <v>396</v>
      </c>
      <c r="G32" s="1276" t="s">
        <v>466</v>
      </c>
      <c r="H32" s="934"/>
      <c r="I32" s="933" t="s">
        <v>397</v>
      </c>
      <c r="J32" s="933" t="str">
        <f>"("&amp;OPERACIONES!$M$5&amp;")"</f>
        <v>(segundos)</v>
      </c>
      <c r="K32" s="933" t="s">
        <v>397</v>
      </c>
      <c r="N32" s="1264" t="str">
        <f>IF(F4&lt;&gt;"Lean M.","","(referencia op.)")</f>
        <v/>
      </c>
      <c r="O32" s="1265" t="str">
        <f>IF(F4&lt;&gt;"Lean M.","","(unidades)")</f>
        <v/>
      </c>
    </row>
    <row r="33" spans="2:15" ht="13" customHeight="1">
      <c r="B33" s="1139">
        <f ca="1">IF(SUM(C33:F33)&gt;0,'DATOS DIAG OT'!P20&amp;" – "&amp;'DATOS DIAG OT'!Q20,0)</f>
        <v>0</v>
      </c>
      <c r="C33" s="1140">
        <f>IFERROR('DATOS DIAG OT'!V20,0)</f>
        <v>0</v>
      </c>
      <c r="D33" s="1140">
        <f ca="1">'DATOS DIAG OT'!X20</f>
        <v>0</v>
      </c>
      <c r="E33" s="1141">
        <f>'DATOS DIAG OT'!AP20</f>
        <v>0</v>
      </c>
      <c r="F33" s="1142">
        <f ca="1">'DATOS DIAG OT'!AG20/$B$4</f>
        <v>0</v>
      </c>
      <c r="G33" s="1277">
        <f ca="1">60*'DATOS DIAG OT'!AE20/$B$4</f>
        <v>0</v>
      </c>
      <c r="H33" s="1144"/>
      <c r="I33" s="1143">
        <f>'DIAGRAMA OT'!M66</f>
        <v>0</v>
      </c>
      <c r="J33" s="1145">
        <f ca="1">IFERROR('DATOS DIAG OT'!AR20,0)</f>
        <v>0</v>
      </c>
      <c r="K33" s="1145">
        <f>'DATOS DIAG OT'!Z20</f>
        <v>0</v>
      </c>
      <c r="N33" s="1266">
        <f>IF($F$4&lt;&gt;"Lean M.",0,B33)</f>
        <v>0</v>
      </c>
      <c r="O33" s="1267">
        <f>IF($F$4&lt;&gt;"Lean M.",0,'DIAGRAMA OT'!L65)</f>
        <v>0</v>
      </c>
    </row>
    <row r="34" spans="2:15" ht="13" customHeight="1">
      <c r="B34" s="1146">
        <f>IF(SUM(C34:F34)&gt;0,'DATOS DIAG OT'!P21&amp;" – "&amp;'DATOS DIAG OT'!Q21,0)</f>
        <v>0</v>
      </c>
      <c r="C34" s="1147">
        <f>IFERROR('DATOS DIAG OT'!V21,0)</f>
        <v>0</v>
      </c>
      <c r="D34" s="1147">
        <f>'DATOS DIAG OT'!X21</f>
        <v>0</v>
      </c>
      <c r="E34" s="1148">
        <f>'DATOS DIAG OT'!AP21</f>
        <v>0</v>
      </c>
      <c r="F34" s="1147">
        <f>'DATOS DIAG OT'!AG21/$B$4</f>
        <v>0</v>
      </c>
      <c r="G34" s="1278">
        <f>60*'DATOS DIAG OT'!AE21/$B$4</f>
        <v>0</v>
      </c>
      <c r="H34" s="1150"/>
      <c r="I34" s="1149">
        <f>'DIAGRAMA OT'!M98</f>
        <v>0</v>
      </c>
      <c r="J34" s="1148">
        <f>IFERROR('DATOS DIAG OT'!AR21,0)</f>
        <v>0</v>
      </c>
      <c r="K34" s="1148">
        <f>'DATOS DIAG OT'!Z21</f>
        <v>0</v>
      </c>
      <c r="N34" s="1268">
        <f t="shared" ref="N34:N47" si="8">IF($F$4&lt;&gt;"Lean M.",0,B34)</f>
        <v>0</v>
      </c>
      <c r="O34" s="1269">
        <f>IF($F$4&lt;&gt;"Lean M.",0,'DIAGRAMA OT'!L97)</f>
        <v>0</v>
      </c>
    </row>
    <row r="35" spans="2:15" ht="13" customHeight="1">
      <c r="B35" s="1139">
        <f>IF(SUM(C35:F35)&gt;0,'DATOS DIAG OT'!P22&amp;" – "&amp;'DATOS DIAG OT'!Q22,0)</f>
        <v>0</v>
      </c>
      <c r="C35" s="1140">
        <f>IFERROR('DATOS DIAG OT'!V22,0)</f>
        <v>0</v>
      </c>
      <c r="D35" s="1140">
        <f>'DATOS DIAG OT'!X22</f>
        <v>0</v>
      </c>
      <c r="E35" s="1145">
        <f>'DATOS DIAG OT'!AP22</f>
        <v>0</v>
      </c>
      <c r="F35" s="1140">
        <f>'DATOS DIAG OT'!AG22/$B$4</f>
        <v>0</v>
      </c>
      <c r="G35" s="1279">
        <f>60*'DATOS DIAG OT'!AE22/$B$4</f>
        <v>0</v>
      </c>
      <c r="H35" s="1152"/>
      <c r="I35" s="1151">
        <f>'DIAGRAMA OT'!M130</f>
        <v>0</v>
      </c>
      <c r="J35" s="1145">
        <f>IFERROR('DATOS DIAG OT'!AR22,0)</f>
        <v>0</v>
      </c>
      <c r="K35" s="1145">
        <f>'DATOS DIAG OT'!Z22</f>
        <v>0</v>
      </c>
      <c r="N35" s="1266">
        <f t="shared" si="8"/>
        <v>0</v>
      </c>
      <c r="O35" s="1267">
        <f>IF($F$4&lt;&gt;"Lean M.",0,'DIAGRAMA OT'!L129)</f>
        <v>0</v>
      </c>
    </row>
    <row r="36" spans="2:15" ht="13" customHeight="1">
      <c r="B36" s="1146">
        <f>IF(SUM(C36:F36)&gt;0,'DATOS DIAG OT'!P23&amp;" – "&amp;'DATOS DIAG OT'!Q23,0)</f>
        <v>0</v>
      </c>
      <c r="C36" s="1147">
        <f>IFERROR('DATOS DIAG OT'!V23,0)</f>
        <v>0</v>
      </c>
      <c r="D36" s="1147">
        <f>'DATOS DIAG OT'!X23</f>
        <v>0</v>
      </c>
      <c r="E36" s="1148">
        <f>'DATOS DIAG OT'!AP23</f>
        <v>0</v>
      </c>
      <c r="F36" s="1147">
        <f>'DATOS DIAG OT'!AG23/$B$4</f>
        <v>0</v>
      </c>
      <c r="G36" s="1278">
        <f>60*'DATOS DIAG OT'!AE23/$B$4</f>
        <v>0</v>
      </c>
      <c r="H36" s="1150"/>
      <c r="I36" s="1149">
        <f>'DIAGRAMA OT'!M162</f>
        <v>0</v>
      </c>
      <c r="J36" s="1148">
        <f>IFERROR('DATOS DIAG OT'!AR23,0)</f>
        <v>0</v>
      </c>
      <c r="K36" s="1148">
        <f>'DATOS DIAG OT'!Z23</f>
        <v>0</v>
      </c>
      <c r="N36" s="1268">
        <f t="shared" si="8"/>
        <v>0</v>
      </c>
      <c r="O36" s="1269">
        <f>IF($F$4&lt;&gt;"Lean M.",0,'DIAGRAMA OT'!L161)</f>
        <v>0</v>
      </c>
    </row>
    <row r="37" spans="2:15" ht="13" customHeight="1">
      <c r="B37" s="1139">
        <f>IF(SUM(C37:F37)&gt;0,'DATOS DIAG OT'!P24&amp;" – "&amp;'DATOS DIAG OT'!Q24,0)</f>
        <v>0</v>
      </c>
      <c r="C37" s="1140">
        <f>IFERROR('DATOS DIAG OT'!V24,0)</f>
        <v>0</v>
      </c>
      <c r="D37" s="1140">
        <f>'DATOS DIAG OT'!X24</f>
        <v>0</v>
      </c>
      <c r="E37" s="1145">
        <f>'DATOS DIAG OT'!AP24</f>
        <v>0</v>
      </c>
      <c r="F37" s="1140">
        <f>'DATOS DIAG OT'!AG24/$B$4</f>
        <v>0</v>
      </c>
      <c r="G37" s="1279">
        <f>60*'DATOS DIAG OT'!AE24/$B$4</f>
        <v>0</v>
      </c>
      <c r="H37" s="1152"/>
      <c r="I37" s="1151">
        <f>'DIAGRAMA OT'!M194</f>
        <v>0</v>
      </c>
      <c r="J37" s="1145">
        <f>IFERROR('DATOS DIAG OT'!AR24,0)</f>
        <v>0</v>
      </c>
      <c r="K37" s="1145">
        <f>'DATOS DIAG OT'!Z24</f>
        <v>0</v>
      </c>
      <c r="N37" s="1266">
        <f t="shared" si="8"/>
        <v>0</v>
      </c>
      <c r="O37" s="1267">
        <f>IF($F$4&lt;&gt;"Lean M.",0,'DIAGRAMA OT'!L193)</f>
        <v>0</v>
      </c>
    </row>
    <row r="38" spans="2:15" ht="13" customHeight="1">
      <c r="B38" s="1146">
        <f>IF(SUM(C38:F38)&gt;0,'DATOS DIAG OT'!P25&amp;" – "&amp;'DATOS DIAG OT'!Q25,0)</f>
        <v>0</v>
      </c>
      <c r="C38" s="1147">
        <f>IFERROR('DATOS DIAG OT'!V25,0)</f>
        <v>0</v>
      </c>
      <c r="D38" s="1147">
        <f>'DATOS DIAG OT'!X25</f>
        <v>0</v>
      </c>
      <c r="E38" s="1148">
        <f>'DATOS DIAG OT'!AP25</f>
        <v>0</v>
      </c>
      <c r="F38" s="1147">
        <f>'DATOS DIAG OT'!AG25/$B$4</f>
        <v>0</v>
      </c>
      <c r="G38" s="1278">
        <f>60*'DATOS DIAG OT'!AE25/$B$4</f>
        <v>0</v>
      </c>
      <c r="H38" s="1150"/>
      <c r="I38" s="1149">
        <f>'DIAGRAMA OT'!M226</f>
        <v>0</v>
      </c>
      <c r="J38" s="1148">
        <f>IFERROR('DATOS DIAG OT'!AR25,0)</f>
        <v>0</v>
      </c>
      <c r="K38" s="1148">
        <f>'DATOS DIAG OT'!Z25</f>
        <v>0</v>
      </c>
      <c r="N38" s="1268">
        <f t="shared" si="8"/>
        <v>0</v>
      </c>
      <c r="O38" s="1269">
        <f>IF($F$4&lt;&gt;"Lean M.",0,'DIAGRAMA OT'!L225)</f>
        <v>0</v>
      </c>
    </row>
    <row r="39" spans="2:15" ht="13" customHeight="1">
      <c r="B39" s="1139">
        <f>IF(SUM(C39:F39)&gt;0,'DATOS DIAG OT'!P26&amp;" – "&amp;'DATOS DIAG OT'!Q26,0)</f>
        <v>0</v>
      </c>
      <c r="C39" s="1140">
        <f>IFERROR('DATOS DIAG OT'!V26,0)</f>
        <v>0</v>
      </c>
      <c r="D39" s="1140">
        <f>'DATOS DIAG OT'!X26</f>
        <v>0</v>
      </c>
      <c r="E39" s="1145">
        <f>'DATOS DIAG OT'!AP26</f>
        <v>0</v>
      </c>
      <c r="F39" s="1140">
        <f>'DATOS DIAG OT'!AG26/$B$4</f>
        <v>0</v>
      </c>
      <c r="G39" s="1279">
        <f>60*'DATOS DIAG OT'!AE26/$B$4</f>
        <v>0</v>
      </c>
      <c r="H39" s="1152"/>
      <c r="I39" s="1151">
        <f>'DIAGRAMA OT'!M258</f>
        <v>0</v>
      </c>
      <c r="J39" s="1145">
        <f>IFERROR('DATOS DIAG OT'!AR26,0)</f>
        <v>0</v>
      </c>
      <c r="K39" s="1145">
        <f>'DATOS DIAG OT'!Z26</f>
        <v>0</v>
      </c>
      <c r="N39" s="1266">
        <f t="shared" si="8"/>
        <v>0</v>
      </c>
      <c r="O39" s="1267">
        <f>IF($F$4&lt;&gt;"Lean M.",0,'DIAGRAMA OT'!L257)</f>
        <v>0</v>
      </c>
    </row>
    <row r="40" spans="2:15" ht="13" customHeight="1">
      <c r="B40" s="1146">
        <f>IF(SUM(C40:F40)&gt;0,'DATOS DIAG OT'!P27&amp;" – "&amp;'DATOS DIAG OT'!Q27,0)</f>
        <v>0</v>
      </c>
      <c r="C40" s="1147">
        <f>IFERROR('DATOS DIAG OT'!V27,0)</f>
        <v>0</v>
      </c>
      <c r="D40" s="1147">
        <f>'DATOS DIAG OT'!X27</f>
        <v>0</v>
      </c>
      <c r="E40" s="1148">
        <f>'DATOS DIAG OT'!AP27</f>
        <v>0</v>
      </c>
      <c r="F40" s="1147">
        <f>'DATOS DIAG OT'!AG27/$B$4</f>
        <v>0</v>
      </c>
      <c r="G40" s="1278">
        <f>60*'DATOS DIAG OT'!AE27/$B$4</f>
        <v>0</v>
      </c>
      <c r="H40" s="1150"/>
      <c r="I40" s="1149">
        <f>'DIAGRAMA OT'!M290</f>
        <v>0</v>
      </c>
      <c r="J40" s="1148">
        <f>IFERROR('DATOS DIAG OT'!AR27,0)</f>
        <v>0</v>
      </c>
      <c r="K40" s="1148">
        <f>'DATOS DIAG OT'!Z27</f>
        <v>0</v>
      </c>
      <c r="N40" s="1268">
        <f t="shared" si="8"/>
        <v>0</v>
      </c>
      <c r="O40" s="1269">
        <f>IF($F$4&lt;&gt;"Lean M.",0,'DIAGRAMA OT'!L289)</f>
        <v>0</v>
      </c>
    </row>
    <row r="41" spans="2:15" ht="13" customHeight="1">
      <c r="B41" s="1139">
        <f>IF(SUM(C41:F41)&gt;0,'DATOS DIAG OT'!P28&amp;" – "&amp;'DATOS DIAG OT'!Q28,0)</f>
        <v>0</v>
      </c>
      <c r="C41" s="1140">
        <f>IFERROR('DATOS DIAG OT'!V28,0)</f>
        <v>0</v>
      </c>
      <c r="D41" s="1140">
        <f>'DATOS DIAG OT'!X28</f>
        <v>0</v>
      </c>
      <c r="E41" s="1145">
        <f>'DATOS DIAG OT'!AP28</f>
        <v>0</v>
      </c>
      <c r="F41" s="1140">
        <f>'DATOS DIAG OT'!AG28/$B$4</f>
        <v>0</v>
      </c>
      <c r="G41" s="1279">
        <f>60*'DATOS DIAG OT'!AE28/$B$4</f>
        <v>0</v>
      </c>
      <c r="H41" s="1152"/>
      <c r="I41" s="1151">
        <f>'DIAGRAMA OT'!M322</f>
        <v>0</v>
      </c>
      <c r="J41" s="1145">
        <f>IFERROR('DATOS DIAG OT'!AR28,0)</f>
        <v>0</v>
      </c>
      <c r="K41" s="1145">
        <f>'DATOS DIAG OT'!Z28</f>
        <v>0</v>
      </c>
      <c r="N41" s="1266">
        <f t="shared" si="8"/>
        <v>0</v>
      </c>
      <c r="O41" s="1267">
        <f>IF($F$4&lt;&gt;"Lean M.",0,'DIAGRAMA OT'!L321)</f>
        <v>0</v>
      </c>
    </row>
    <row r="42" spans="2:15" ht="13" customHeight="1">
      <c r="B42" s="1146">
        <f>IF(SUM(C42:F42)&gt;0,'DATOS DIAG OT'!P29&amp;" – "&amp;'DATOS DIAG OT'!Q29,0)</f>
        <v>0</v>
      </c>
      <c r="C42" s="1147">
        <f>IFERROR('DATOS DIAG OT'!V29,0)</f>
        <v>0</v>
      </c>
      <c r="D42" s="1147">
        <f>'DATOS DIAG OT'!X29</f>
        <v>0</v>
      </c>
      <c r="E42" s="1148">
        <f>'DATOS DIAG OT'!AP29</f>
        <v>0</v>
      </c>
      <c r="F42" s="1147">
        <f>'DATOS DIAG OT'!AG29/$B$4</f>
        <v>0</v>
      </c>
      <c r="G42" s="1278">
        <f>60*'DATOS DIAG OT'!AE29/$B$4</f>
        <v>0</v>
      </c>
      <c r="H42" s="1150"/>
      <c r="I42" s="1149">
        <f>'DIAGRAMA OT'!M354</f>
        <v>0</v>
      </c>
      <c r="J42" s="1148">
        <f>IFERROR('DATOS DIAG OT'!AR29,0)</f>
        <v>0</v>
      </c>
      <c r="K42" s="1148">
        <f>'DATOS DIAG OT'!Z29</f>
        <v>0</v>
      </c>
      <c r="N42" s="1268">
        <f t="shared" si="8"/>
        <v>0</v>
      </c>
      <c r="O42" s="1269">
        <f>IF($F$4&lt;&gt;"Lean M.",0,'DIAGRAMA OT'!L353)</f>
        <v>0</v>
      </c>
    </row>
    <row r="43" spans="2:15" ht="13" customHeight="1">
      <c r="B43" s="1139">
        <f>IF(SUM(C43:F43)&gt;0,'DATOS DIAG OT'!P30&amp;" – "&amp;'DATOS DIAG OT'!Q30,0)</f>
        <v>0</v>
      </c>
      <c r="C43" s="1140">
        <f>IFERROR('DATOS DIAG OT'!V30,0)</f>
        <v>0</v>
      </c>
      <c r="D43" s="1140">
        <f>'DATOS DIAG OT'!X30</f>
        <v>0</v>
      </c>
      <c r="E43" s="1145">
        <f>'DATOS DIAG OT'!AP30</f>
        <v>0</v>
      </c>
      <c r="F43" s="1140">
        <f>'DATOS DIAG OT'!AG30/$B$4</f>
        <v>0</v>
      </c>
      <c r="G43" s="1279">
        <f>60*'DATOS DIAG OT'!AE30/$B$4</f>
        <v>0</v>
      </c>
      <c r="H43" s="1152"/>
      <c r="I43" s="1151">
        <f>'DIAGRAMA OT'!M386</f>
        <v>0</v>
      </c>
      <c r="J43" s="1145">
        <f>IFERROR('DATOS DIAG OT'!AR30,0)</f>
        <v>0</v>
      </c>
      <c r="K43" s="1145">
        <f>'DATOS DIAG OT'!Z30</f>
        <v>0</v>
      </c>
      <c r="N43" s="1266">
        <f t="shared" si="8"/>
        <v>0</v>
      </c>
      <c r="O43" s="1267">
        <f>IF($F$4&lt;&gt;"Lean M.",0,'DIAGRAMA OT'!L385)</f>
        <v>0</v>
      </c>
    </row>
    <row r="44" spans="2:15" ht="13" customHeight="1">
      <c r="B44" s="1146">
        <f>IF(SUM(C44:F44)&gt;0,'DATOS DIAG OT'!P31&amp;" – "&amp;'DATOS DIAG OT'!Q31,0)</f>
        <v>0</v>
      </c>
      <c r="C44" s="1147">
        <f>IFERROR('DATOS DIAG OT'!V31,0)</f>
        <v>0</v>
      </c>
      <c r="D44" s="1147">
        <f>'DATOS DIAG OT'!X31</f>
        <v>0</v>
      </c>
      <c r="E44" s="1148">
        <f>'DATOS DIAG OT'!AP31</f>
        <v>0</v>
      </c>
      <c r="F44" s="1147">
        <f>'DATOS DIAG OT'!AG31/$B$4</f>
        <v>0</v>
      </c>
      <c r="G44" s="1278">
        <f>60*'DATOS DIAG OT'!AE31/$B$4</f>
        <v>0</v>
      </c>
      <c r="H44" s="1150"/>
      <c r="I44" s="1149">
        <f>'DIAGRAMA OT'!M418</f>
        <v>0</v>
      </c>
      <c r="J44" s="1148">
        <f>IFERROR('DATOS DIAG OT'!AR31,0)</f>
        <v>0</v>
      </c>
      <c r="K44" s="1148">
        <f>'DATOS DIAG OT'!Z31</f>
        <v>0</v>
      </c>
      <c r="N44" s="1268">
        <f t="shared" si="8"/>
        <v>0</v>
      </c>
      <c r="O44" s="1269">
        <f>IF($F$4&lt;&gt;"Lean M.",0,'DIAGRAMA OT'!L417)</f>
        <v>0</v>
      </c>
    </row>
    <row r="45" spans="2:15" ht="13" customHeight="1">
      <c r="B45" s="1139">
        <f>IF(SUM(C45:F45)&gt;0,'DATOS DIAG OT'!P32&amp;" – "&amp;'DATOS DIAG OT'!Q32,0)</f>
        <v>0</v>
      </c>
      <c r="C45" s="1140">
        <f>IFERROR('DATOS DIAG OT'!V32,0)</f>
        <v>0</v>
      </c>
      <c r="D45" s="1140">
        <f>'DATOS DIAG OT'!X32</f>
        <v>0</v>
      </c>
      <c r="E45" s="1145">
        <f>'DATOS DIAG OT'!AP32</f>
        <v>0</v>
      </c>
      <c r="F45" s="1140">
        <f>'DATOS DIAG OT'!AG32/$B$4</f>
        <v>0</v>
      </c>
      <c r="G45" s="1279">
        <f>60*'DATOS DIAG OT'!AE32/$B$4</f>
        <v>0</v>
      </c>
      <c r="H45" s="1152"/>
      <c r="I45" s="1151">
        <f>'DIAGRAMA OT'!M450</f>
        <v>0</v>
      </c>
      <c r="J45" s="1153">
        <f>IFERROR('DATOS DIAG OT'!AR32,0)</f>
        <v>0</v>
      </c>
      <c r="K45" s="1153">
        <f>'DATOS DIAG OT'!Z32</f>
        <v>0</v>
      </c>
      <c r="N45" s="1266">
        <f t="shared" si="8"/>
        <v>0</v>
      </c>
      <c r="O45" s="1267">
        <f>IF($F$4&lt;&gt;"Lean M.",0,'DIAGRAMA OT'!L449)</f>
        <v>0</v>
      </c>
    </row>
    <row r="46" spans="2:15" ht="13" customHeight="1">
      <c r="B46" s="1146">
        <f>IF(SUM(C46:F46)&gt;0,'DATOS DIAG OT'!P33&amp;" – "&amp;'DATOS DIAG OT'!Q33,0)</f>
        <v>0</v>
      </c>
      <c r="C46" s="1147">
        <f>IFERROR('DATOS DIAG OT'!V33,0)</f>
        <v>0</v>
      </c>
      <c r="D46" s="1147">
        <f>'DATOS DIAG OT'!X33</f>
        <v>0</v>
      </c>
      <c r="E46" s="1148">
        <f>'DATOS DIAG OT'!AP33</f>
        <v>0</v>
      </c>
      <c r="F46" s="1147">
        <f>'DATOS DIAG OT'!AG33/$B$4</f>
        <v>0</v>
      </c>
      <c r="G46" s="1278">
        <f>60*'DATOS DIAG OT'!AE33/$B$4</f>
        <v>0</v>
      </c>
      <c r="H46" s="1150"/>
      <c r="I46" s="1149">
        <f>'DIAGRAMA OT'!M482</f>
        <v>0</v>
      </c>
      <c r="J46" s="1148">
        <f>IFERROR('DATOS DIAG OT'!AR33,0)</f>
        <v>0</v>
      </c>
      <c r="K46" s="1148">
        <f>'DATOS DIAG OT'!Z33</f>
        <v>0</v>
      </c>
      <c r="N46" s="1268">
        <f t="shared" si="8"/>
        <v>0</v>
      </c>
      <c r="O46" s="1269">
        <f>IF($F$4&lt;&gt;"Lean M.",0,'DIAGRAMA OT'!L481)</f>
        <v>0</v>
      </c>
    </row>
    <row r="47" spans="2:15" ht="13" customHeight="1" thickBot="1">
      <c r="B47" s="1154">
        <f>IF(SUM(C47:F47)&gt;0,'DATOS DIAG OT'!P34&amp;" – "&amp;'DATOS DIAG OT'!Q34,0)</f>
        <v>0</v>
      </c>
      <c r="C47" s="1155">
        <f>IFERROR('DATOS DIAG OT'!V34,0)</f>
        <v>0</v>
      </c>
      <c r="D47" s="1155">
        <f>'DATOS DIAG OT'!X34</f>
        <v>0</v>
      </c>
      <c r="E47" s="1156">
        <f>'DATOS DIAG OT'!AP34</f>
        <v>0</v>
      </c>
      <c r="F47" s="1155">
        <f>'DATOS DIAG OT'!AG34/$B$4</f>
        <v>0</v>
      </c>
      <c r="G47" s="1155">
        <f>60*'DATOS DIAG OT'!AE34/$B$4</f>
        <v>0</v>
      </c>
      <c r="H47" s="1157"/>
      <c r="I47" s="1156">
        <f>'DIAGRAMA OT'!M514</f>
        <v>0</v>
      </c>
      <c r="J47" s="1156">
        <f>IFERROR('DATOS DIAG OT'!AR34,0)</f>
        <v>0</v>
      </c>
      <c r="K47" s="1156">
        <f>'DATOS DIAG OT'!Z34</f>
        <v>0</v>
      </c>
      <c r="N47" s="1270">
        <f t="shared" si="8"/>
        <v>0</v>
      </c>
      <c r="O47" s="1271">
        <f>IF($F$4&lt;&gt;"Lean M.",0,'DIAGRAMA OT'!L513)</f>
        <v>0</v>
      </c>
    </row>
    <row r="48" spans="2:15">
      <c r="B48" s="62"/>
      <c r="C48" s="62"/>
      <c r="D48" s="62"/>
      <c r="E48" s="62"/>
      <c r="F48" s="62"/>
      <c r="G48" s="62"/>
      <c r="H48" s="62"/>
      <c r="I48" s="62"/>
      <c r="J48" s="62"/>
      <c r="K48" s="62"/>
    </row>
  </sheetData>
  <sheetProtection algorithmName="SHA-512" hashValue="zZiSu35WxxhvuvUgdn0TZCPgF5Gt5TN/O32ErQUMMnX29LHZi92ItS+36pFIb/1FFWFySY2zXTG4jgPRjsvXvQ==" saltValue="ASwvEfSTztKcBOdtWDMNpg==" spinCount="100000" sheet="1" objects="1" scenarios="1" formatCells="0" selectLockedCells="1"/>
  <mergeCells count="9">
    <mergeCell ref="B31:B32"/>
    <mergeCell ref="I4:I5"/>
    <mergeCell ref="J4:K5"/>
    <mergeCell ref="M4:M5"/>
    <mergeCell ref="N4:O5"/>
    <mergeCell ref="B6:F7"/>
    <mergeCell ref="G6:G7"/>
    <mergeCell ref="I6:I7"/>
    <mergeCell ref="M6:M7"/>
  </mergeCells>
  <conditionalFormatting sqref="N30:O30">
    <cfRule type="expression" dxfId="3" priority="4">
      <formula>$F$4&lt;&gt;"Lean M."</formula>
    </cfRule>
  </conditionalFormatting>
  <conditionalFormatting sqref="N32:O32">
    <cfRule type="expression" dxfId="2" priority="3">
      <formula>$F$4&lt;&gt;"Lean M."</formula>
    </cfRule>
  </conditionalFormatting>
  <conditionalFormatting sqref="N34:O46">
    <cfRule type="expression" dxfId="1" priority="2">
      <formula>$F$4&lt;&gt;"Lean M."</formula>
    </cfRule>
  </conditionalFormatting>
  <conditionalFormatting sqref="N47:O47">
    <cfRule type="expression" dxfId="0" priority="1">
      <formula>$F$4&lt;&gt;"Lean M."</formula>
    </cfRule>
  </conditionalFormatting>
  <pageMargins left="0.7" right="0.7" top="0.75" bottom="0.75" header="0.3" footer="0.3"/>
  <pageSetup paperSize="9" orientation="portrait" horizontalDpi="4294967292" verticalDpi="429496729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44"/>
  <sheetViews>
    <sheetView showGridLines="0" showRowColHeaders="0" zoomScale="130" zoomScaleNormal="130" zoomScalePageLayoutView="130" workbookViewId="0">
      <selection activeCell="A93" sqref="A93"/>
    </sheetView>
  </sheetViews>
  <sheetFormatPr baseColWidth="10" defaultRowHeight="16"/>
  <cols>
    <col min="11" max="11" width="20.33203125" customWidth="1"/>
  </cols>
  <sheetData>
    <row r="1" spans="1:13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 ht="17" thickBot="1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</row>
    <row r="3" spans="1:13" ht="26">
      <c r="A3" s="5"/>
      <c r="B3" s="620" t="s">
        <v>320</v>
      </c>
      <c r="C3" s="620"/>
      <c r="D3" s="620"/>
      <c r="E3" s="620"/>
      <c r="F3" s="620"/>
      <c r="G3" s="620"/>
      <c r="H3" s="620"/>
      <c r="I3" s="620"/>
      <c r="J3" s="620"/>
      <c r="K3" s="620"/>
      <c r="L3" s="5"/>
      <c r="M3" s="8"/>
    </row>
    <row r="4" spans="1:13" ht="7" customHeight="1">
      <c r="A4" s="5"/>
      <c r="B4" s="621"/>
      <c r="C4" s="621"/>
      <c r="D4" s="621" t="s">
        <v>143</v>
      </c>
      <c r="E4" s="621"/>
      <c r="F4" s="621"/>
      <c r="G4" s="621"/>
      <c r="H4" s="621"/>
      <c r="I4" s="621"/>
      <c r="J4" s="621"/>
      <c r="K4" s="621"/>
      <c r="L4" s="5"/>
      <c r="M4" s="8"/>
    </row>
    <row r="5" spans="1:13" ht="22" customHeight="1" thickBot="1">
      <c r="A5" s="5"/>
      <c r="B5" s="622"/>
      <c r="C5" s="622"/>
      <c r="D5" s="622" t="s">
        <v>389</v>
      </c>
      <c r="E5" s="623"/>
      <c r="F5" s="623"/>
      <c r="G5" s="623"/>
      <c r="H5" s="623"/>
      <c r="I5" s="623"/>
      <c r="J5" s="623"/>
      <c r="K5" s="623"/>
      <c r="L5" s="5"/>
      <c r="M5" s="8"/>
    </row>
    <row r="6" spans="1:13" ht="25" customHeight="1">
      <c r="A6" s="5"/>
      <c r="B6" s="8"/>
      <c r="C6" s="8"/>
      <c r="D6" s="624"/>
      <c r="E6" s="8"/>
      <c r="F6" s="8"/>
      <c r="G6" s="8"/>
      <c r="H6" s="8"/>
      <c r="I6" s="8"/>
      <c r="J6" s="8"/>
      <c r="K6" s="8"/>
      <c r="L6" s="8"/>
      <c r="M6" s="8"/>
    </row>
    <row r="7" spans="1:13" ht="18">
      <c r="A7" s="5"/>
      <c r="B7" s="625" t="s">
        <v>129</v>
      </c>
      <c r="C7" s="626"/>
      <c r="D7" s="8"/>
      <c r="E7" s="8"/>
      <c r="F7" s="8"/>
      <c r="G7" s="8"/>
      <c r="H7" s="627"/>
      <c r="I7" s="8"/>
      <c r="J7" s="8"/>
      <c r="K7" s="8"/>
      <c r="L7" s="8"/>
      <c r="M7" s="8"/>
    </row>
    <row r="8" spans="1:13" ht="11" customHeight="1">
      <c r="A8" s="5"/>
      <c r="B8" s="626"/>
      <c r="C8" s="8"/>
      <c r="D8" s="8"/>
      <c r="E8" s="8"/>
      <c r="F8" s="8"/>
      <c r="G8" s="8"/>
      <c r="H8" s="627"/>
      <c r="I8" s="8"/>
      <c r="J8" s="8"/>
      <c r="K8" s="8"/>
      <c r="L8" s="8"/>
      <c r="M8" s="8"/>
    </row>
    <row r="9" spans="1:13">
      <c r="A9" s="5"/>
      <c r="B9" s="628" t="s">
        <v>284</v>
      </c>
      <c r="C9" s="8"/>
      <c r="D9" s="8"/>
      <c r="E9" s="8"/>
      <c r="F9" s="8"/>
      <c r="G9" s="8"/>
      <c r="H9" s="627"/>
      <c r="I9" s="8"/>
      <c r="J9" s="8"/>
      <c r="K9" s="8"/>
      <c r="L9" s="8"/>
      <c r="M9" s="8"/>
    </row>
    <row r="10" spans="1:13">
      <c r="A10" s="5"/>
      <c r="B10" s="628"/>
      <c r="C10" s="629" t="s">
        <v>285</v>
      </c>
      <c r="D10" s="8"/>
      <c r="E10" s="8"/>
      <c r="F10" s="8"/>
      <c r="G10" s="5"/>
      <c r="H10" s="5"/>
      <c r="I10" s="8"/>
      <c r="J10" s="8"/>
      <c r="K10" s="8"/>
      <c r="L10" s="8"/>
      <c r="M10" s="8"/>
    </row>
    <row r="11" spans="1:13">
      <c r="A11" s="5"/>
      <c r="B11" s="628"/>
      <c r="C11" s="8"/>
      <c r="D11" s="630" t="s">
        <v>286</v>
      </c>
      <c r="E11" s="630"/>
      <c r="F11" s="8"/>
      <c r="G11" s="631"/>
      <c r="H11" s="627"/>
      <c r="I11" s="8"/>
      <c r="J11" s="8"/>
      <c r="K11" s="8"/>
      <c r="L11" s="8"/>
      <c r="M11" s="8"/>
    </row>
    <row r="12" spans="1:13" ht="22" customHeight="1">
      <c r="A12" s="5"/>
      <c r="B12" s="628"/>
      <c r="C12" s="632" t="s">
        <v>137</v>
      </c>
      <c r="D12" s="8"/>
      <c r="E12" s="8"/>
      <c r="F12" s="8"/>
      <c r="G12" s="8"/>
      <c r="H12" s="627"/>
      <c r="I12" s="8"/>
      <c r="J12" s="8"/>
      <c r="K12" s="8"/>
      <c r="L12" s="8"/>
      <c r="M12" s="8"/>
    </row>
    <row r="13" spans="1:13">
      <c r="A13" s="5"/>
      <c r="B13" s="627"/>
      <c r="C13" s="632" t="s">
        <v>130</v>
      </c>
      <c r="D13" s="8"/>
      <c r="E13" s="8"/>
      <c r="F13" s="8"/>
      <c r="G13" s="8"/>
      <c r="H13" s="627"/>
      <c r="I13" s="8"/>
      <c r="J13" s="8"/>
      <c r="K13" s="8"/>
      <c r="L13" s="8"/>
      <c r="M13" s="8"/>
    </row>
    <row r="14" spans="1:13">
      <c r="A14" s="5"/>
      <c r="B14" s="627"/>
      <c r="C14" s="632" t="s">
        <v>131</v>
      </c>
      <c r="D14" s="8"/>
      <c r="E14" s="8"/>
      <c r="F14" s="8"/>
      <c r="G14" s="8"/>
      <c r="H14" s="627"/>
      <c r="I14" s="8"/>
      <c r="J14" s="8"/>
      <c r="K14" s="8"/>
      <c r="L14" s="8"/>
      <c r="M14" s="8"/>
    </row>
    <row r="15" spans="1:13">
      <c r="A15" s="5"/>
      <c r="B15" s="627"/>
      <c r="C15" s="632" t="s">
        <v>132</v>
      </c>
      <c r="D15" s="8"/>
      <c r="E15" s="8"/>
      <c r="F15" s="8"/>
      <c r="G15" s="8"/>
      <c r="H15" s="627"/>
      <c r="I15" s="8"/>
      <c r="J15" s="8"/>
      <c r="K15" s="8"/>
      <c r="L15" s="8"/>
      <c r="M15" s="8"/>
    </row>
    <row r="16" spans="1:13" ht="22" customHeight="1">
      <c r="A16" s="5"/>
      <c r="B16" s="626" t="s">
        <v>290</v>
      </c>
      <c r="C16" s="8"/>
      <c r="D16" s="8"/>
      <c r="E16" s="8"/>
      <c r="F16" s="8"/>
      <c r="G16" s="8"/>
      <c r="H16" s="627"/>
      <c r="I16" s="633"/>
      <c r="J16" s="8"/>
      <c r="K16" s="8"/>
      <c r="L16" s="8"/>
      <c r="M16" s="8"/>
    </row>
    <row r="17" spans="1:13">
      <c r="A17" s="5"/>
      <c r="B17" s="627"/>
      <c r="C17" s="632" t="s">
        <v>287</v>
      </c>
      <c r="D17" s="8"/>
      <c r="E17" s="8"/>
      <c r="F17" s="8"/>
      <c r="G17" s="8"/>
      <c r="H17" s="627"/>
      <c r="I17" s="634"/>
      <c r="J17" s="8"/>
      <c r="K17" s="8"/>
      <c r="L17" s="8"/>
      <c r="M17" s="8"/>
    </row>
    <row r="18" spans="1:13">
      <c r="A18" s="5"/>
      <c r="B18" s="627"/>
      <c r="C18" s="632" t="s">
        <v>133</v>
      </c>
      <c r="D18" s="8"/>
      <c r="E18" s="8"/>
      <c r="F18" s="8"/>
      <c r="G18" s="8"/>
      <c r="H18" s="627"/>
      <c r="I18" s="634"/>
      <c r="J18" s="8"/>
      <c r="K18" s="8"/>
      <c r="L18" s="8"/>
      <c r="M18" s="8"/>
    </row>
    <row r="19" spans="1:13">
      <c r="A19" s="5"/>
      <c r="B19" s="627"/>
      <c r="C19" s="632" t="s">
        <v>288</v>
      </c>
      <c r="D19" s="8"/>
      <c r="E19" s="8"/>
      <c r="F19" s="8"/>
      <c r="G19" s="8"/>
      <c r="H19" s="627"/>
      <c r="I19" s="634"/>
      <c r="J19" s="8"/>
      <c r="K19" s="8"/>
      <c r="L19" s="8"/>
      <c r="M19" s="8"/>
    </row>
    <row r="20" spans="1:13" ht="22" customHeight="1">
      <c r="A20" s="5"/>
      <c r="B20" s="627"/>
      <c r="C20" s="632" t="s">
        <v>136</v>
      </c>
      <c r="D20" s="8"/>
      <c r="E20" s="8"/>
      <c r="F20" s="8"/>
      <c r="G20" s="8"/>
      <c r="H20" s="627"/>
      <c r="I20" s="634"/>
      <c r="J20" s="8"/>
      <c r="K20" s="8"/>
      <c r="L20" s="8"/>
      <c r="M20" s="8"/>
    </row>
    <row r="21" spans="1:13" ht="16" customHeight="1">
      <c r="A21" s="5"/>
      <c r="B21" s="627"/>
      <c r="C21" s="634"/>
      <c r="D21" s="8"/>
      <c r="E21" s="632" t="s">
        <v>289</v>
      </c>
      <c r="F21" s="8"/>
      <c r="G21" s="8"/>
      <c r="H21" s="627"/>
      <c r="I21" s="634"/>
      <c r="J21" s="8"/>
      <c r="K21" s="8"/>
      <c r="L21" s="8"/>
      <c r="M21" s="8"/>
    </row>
    <row r="22" spans="1:13" ht="22" customHeight="1">
      <c r="A22" s="5"/>
      <c r="B22" s="627"/>
      <c r="C22" s="634"/>
      <c r="D22" s="5"/>
      <c r="E22" s="635" t="s">
        <v>138</v>
      </c>
      <c r="F22" s="636" t="s">
        <v>135</v>
      </c>
      <c r="G22" s="8"/>
      <c r="H22" s="627"/>
      <c r="I22" s="634"/>
      <c r="J22" s="8"/>
      <c r="K22" s="8"/>
      <c r="L22" s="8"/>
      <c r="M22" s="8"/>
    </row>
    <row r="23" spans="1:13" ht="16" customHeight="1">
      <c r="A23" s="5"/>
      <c r="B23" s="627"/>
      <c r="C23" s="634"/>
      <c r="D23" s="8"/>
      <c r="E23" s="5"/>
      <c r="F23" s="637" t="s">
        <v>139</v>
      </c>
      <c r="G23" s="8"/>
      <c r="H23" s="627"/>
      <c r="I23" s="634"/>
      <c r="J23" s="8"/>
      <c r="K23" s="8"/>
      <c r="L23" s="8"/>
      <c r="M23" s="8"/>
    </row>
    <row r="24" spans="1:13" ht="16" customHeight="1">
      <c r="A24" s="5"/>
      <c r="B24" s="627"/>
      <c r="C24" s="634"/>
      <c r="D24" s="8"/>
      <c r="E24" s="5"/>
      <c r="F24" s="637" t="s">
        <v>140</v>
      </c>
      <c r="G24" s="8"/>
      <c r="H24" s="627"/>
      <c r="I24" s="634"/>
      <c r="J24" s="8"/>
      <c r="K24" s="8"/>
      <c r="L24" s="8"/>
      <c r="M24" s="8"/>
    </row>
    <row r="25" spans="1:13" ht="16" customHeight="1">
      <c r="A25" s="5"/>
      <c r="B25" s="627"/>
      <c r="C25" s="634"/>
      <c r="D25" s="8"/>
      <c r="E25" s="5"/>
      <c r="F25" s="637" t="s">
        <v>141</v>
      </c>
      <c r="G25" s="8"/>
      <c r="H25" s="627"/>
      <c r="I25" s="627"/>
      <c r="J25" s="8"/>
      <c r="K25" s="8"/>
      <c r="L25" s="8"/>
      <c r="M25" s="8"/>
    </row>
    <row r="26" spans="1:13" ht="16" customHeight="1">
      <c r="A26" s="5"/>
      <c r="B26" s="627"/>
      <c r="C26" s="634"/>
      <c r="D26" s="8"/>
      <c r="E26" s="5"/>
      <c r="F26" s="636" t="s">
        <v>144</v>
      </c>
      <c r="G26" s="8"/>
      <c r="H26" s="627"/>
      <c r="I26" s="634"/>
      <c r="J26" s="8"/>
      <c r="K26" s="8"/>
      <c r="L26" s="8"/>
      <c r="M26" s="8"/>
    </row>
    <row r="27" spans="1:13" ht="16" customHeight="1">
      <c r="A27" s="5"/>
      <c r="B27" s="627"/>
      <c r="C27" s="634"/>
      <c r="D27" s="8"/>
      <c r="E27" s="5"/>
      <c r="F27" s="637" t="s">
        <v>142</v>
      </c>
      <c r="G27" s="8"/>
      <c r="H27" s="627"/>
      <c r="I27" s="638"/>
      <c r="J27" s="8"/>
      <c r="K27" s="8"/>
      <c r="L27" s="8"/>
      <c r="M27" s="8"/>
    </row>
    <row r="28" spans="1:13" ht="16" customHeight="1">
      <c r="A28" s="5"/>
      <c r="B28" s="627"/>
      <c r="C28" s="634"/>
      <c r="D28" s="8"/>
      <c r="E28" s="5"/>
      <c r="F28" s="637"/>
      <c r="G28" s="8"/>
      <c r="H28" s="627"/>
      <c r="I28" s="638"/>
      <c r="J28" s="8"/>
      <c r="K28" s="8"/>
      <c r="L28" s="8"/>
      <c r="M28" s="8"/>
    </row>
    <row r="29" spans="1:13">
      <c r="A29" s="5"/>
      <c r="B29" s="626" t="s">
        <v>293</v>
      </c>
      <c r="C29" s="627"/>
      <c r="D29" s="8"/>
      <c r="E29" s="639"/>
      <c r="F29" s="8"/>
      <c r="G29" s="8"/>
      <c r="H29" s="8"/>
      <c r="I29" s="8"/>
      <c r="J29" s="8"/>
      <c r="K29" s="8"/>
      <c r="L29" s="8"/>
      <c r="M29" s="8"/>
    </row>
    <row r="30" spans="1:13" ht="22" customHeight="1">
      <c r="A30" s="5"/>
      <c r="B30" s="626" t="s">
        <v>291</v>
      </c>
      <c r="C30" s="627"/>
      <c r="D30" s="8"/>
      <c r="E30" s="627"/>
      <c r="F30" s="627"/>
      <c r="G30" s="8"/>
      <c r="H30" s="8"/>
      <c r="I30" s="8"/>
      <c r="J30" s="8"/>
      <c r="K30" s="8"/>
      <c r="L30" s="8"/>
      <c r="M30" s="8"/>
    </row>
    <row r="31" spans="1:13">
      <c r="A31" s="5"/>
      <c r="B31" s="626"/>
      <c r="C31" s="632" t="s">
        <v>134</v>
      </c>
      <c r="D31" s="8"/>
      <c r="E31" s="8"/>
      <c r="F31" s="8"/>
      <c r="G31" s="8"/>
      <c r="H31" s="8"/>
      <c r="I31" s="8"/>
      <c r="J31" s="8"/>
      <c r="K31" s="8"/>
      <c r="L31" s="8"/>
      <c r="M31" s="8"/>
    </row>
    <row r="32" spans="1:13">
      <c r="A32" s="5"/>
      <c r="B32" s="626"/>
      <c r="C32" s="632" t="s">
        <v>372</v>
      </c>
      <c r="D32" s="8"/>
      <c r="E32" s="8"/>
      <c r="F32" s="8"/>
      <c r="G32" s="8"/>
      <c r="H32" s="8"/>
      <c r="I32" s="8"/>
      <c r="J32" s="8"/>
      <c r="K32" s="8"/>
      <c r="L32" s="8"/>
      <c r="M32" s="8"/>
    </row>
    <row r="33" spans="1:13" ht="22" customHeight="1">
      <c r="A33" s="5"/>
      <c r="B33" s="626" t="s">
        <v>292</v>
      </c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</row>
    <row r="34" spans="1:13" ht="17" thickBot="1">
      <c r="A34" s="5"/>
      <c r="B34" s="640"/>
      <c r="C34" s="641"/>
      <c r="D34" s="642"/>
      <c r="E34" s="642"/>
      <c r="F34" s="642"/>
      <c r="G34" s="642"/>
      <c r="H34" s="642"/>
      <c r="I34" s="642"/>
      <c r="J34" s="642"/>
      <c r="K34" s="642"/>
      <c r="L34" s="47"/>
      <c r="M34" s="8"/>
    </row>
    <row r="35" spans="1:13">
      <c r="A35" s="5"/>
      <c r="B35" s="5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</row>
    <row r="36" spans="1:13">
      <c r="A36" s="5"/>
      <c r="B36" s="5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</row>
    <row r="37" spans="1:13">
      <c r="A37" s="5"/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</row>
    <row r="38" spans="1:13">
      <c r="A38" s="5"/>
      <c r="B38" s="5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</row>
    <row r="39" spans="1:13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</row>
    <row r="40" spans="1:13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</row>
    <row r="41" spans="1:13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</row>
    <row r="42" spans="1:13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</row>
    <row r="43" spans="1:13">
      <c r="A43" s="5"/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</row>
    <row r="44" spans="1:13">
      <c r="A44" s="5"/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</row>
  </sheetData>
  <sheetProtection algorithmName="SHA-512" hashValue="9IPjoHbT0JH8Ygc89MugtTExBu2ZVc7h7pPWPddKRfyf3y0RaqHi/xACPG9XyeXO3Y90/2SviZyTY796b7GxdA==" saltValue="oN0p/KRpckSYQ0XzOHGkZw==" spinCount="100000" sheet="1" objects="1" scenarios="1" formatCells="0" selectLockedCell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15</vt:i4>
      </vt:variant>
    </vt:vector>
  </HeadingPairs>
  <TitlesOfParts>
    <vt:vector size="22" baseType="lpstr">
      <vt:lpstr>OPERACIONES</vt:lpstr>
      <vt:lpstr>DISEÑO PROCESOS</vt:lpstr>
      <vt:lpstr>GRAFICO CARGAS</vt:lpstr>
      <vt:lpstr>DATOS DIAG OT</vt:lpstr>
      <vt:lpstr>DIAGRAMA OT</vt:lpstr>
      <vt:lpstr>RESULTADOS</vt:lpstr>
      <vt:lpstr>INSTRUCCIONES</vt:lpstr>
      <vt:lpstr>Entrega_01</vt:lpstr>
      <vt:lpstr>Entrega_02</vt:lpstr>
      <vt:lpstr>Entrega_03</vt:lpstr>
      <vt:lpstr>Entrega_04</vt:lpstr>
      <vt:lpstr>Entrega_05</vt:lpstr>
      <vt:lpstr>Entrega_06</vt:lpstr>
      <vt:lpstr>Entrega_07</vt:lpstr>
      <vt:lpstr>Entrega_08</vt:lpstr>
      <vt:lpstr>Entrega_09</vt:lpstr>
      <vt:lpstr>Entrega_10</vt:lpstr>
      <vt:lpstr>Entrega_11</vt:lpstr>
      <vt:lpstr>Entrega_12</vt:lpstr>
      <vt:lpstr>Entrega_13</vt:lpstr>
      <vt:lpstr>Entrega_14</vt:lpstr>
      <vt:lpstr>Entrega_15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lluis.cuatrecasas@institutolean.org</cp:lastModifiedBy>
  <dcterms:created xsi:type="dcterms:W3CDTF">2016-04-27T08:06:24Z</dcterms:created>
  <dcterms:modified xsi:type="dcterms:W3CDTF">2019-12-03T21:28:36Z</dcterms:modified>
</cp:coreProperties>
</file>